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35" windowWidth="23955" windowHeight="9795"/>
  </bookViews>
  <sheets>
    <sheet name="C17924" sheetId="1" r:id="rId1"/>
  </sheets>
  <calcPr calcId="125725"/>
</workbook>
</file>

<file path=xl/calcChain.xml><?xml version="1.0" encoding="utf-8"?>
<calcChain xmlns="http://schemas.openxmlformats.org/spreadsheetml/2006/main">
  <c r="P4837" i="1"/>
  <c r="E4837"/>
  <c r="P4836"/>
  <c r="E4836"/>
  <c r="P4835"/>
  <c r="E4835"/>
  <c r="P4834"/>
  <c r="E4834"/>
  <c r="P4833"/>
  <c r="E4833"/>
  <c r="P4832"/>
  <c r="E4832"/>
  <c r="P4831"/>
  <c r="E4831"/>
  <c r="P4830"/>
  <c r="E4830"/>
  <c r="P4829"/>
  <c r="E4829"/>
  <c r="P4828"/>
  <c r="E4828"/>
  <c r="P4827"/>
  <c r="E4827"/>
  <c r="P4826"/>
  <c r="E4826"/>
  <c r="P4825"/>
  <c r="E4825"/>
  <c r="P4824"/>
  <c r="E4824"/>
  <c r="P4823"/>
  <c r="E4823"/>
  <c r="P4822"/>
  <c r="E4822"/>
  <c r="P4821"/>
  <c r="E4821"/>
  <c r="P4820"/>
  <c r="E4820"/>
  <c r="P4819"/>
  <c r="E4819"/>
  <c r="P4818"/>
  <c r="E4818"/>
  <c r="P4817"/>
  <c r="E4817"/>
  <c r="P4816"/>
  <c r="E4816"/>
  <c r="P4815"/>
  <c r="E4815"/>
  <c r="P4814"/>
  <c r="E4814"/>
  <c r="P4813"/>
  <c r="E4813"/>
  <c r="P4812"/>
  <c r="E4812"/>
  <c r="P4811"/>
  <c r="E4811"/>
  <c r="P4810"/>
  <c r="E4810"/>
  <c r="P4809"/>
  <c r="E4809"/>
  <c r="P4808"/>
  <c r="E4808"/>
  <c r="P4807"/>
  <c r="E4807"/>
  <c r="P4806"/>
  <c r="E4806"/>
  <c r="P4805"/>
  <c r="E4805"/>
  <c r="P4804"/>
  <c r="E4804"/>
  <c r="P4803"/>
  <c r="E4803"/>
  <c r="P4802"/>
  <c r="E4802"/>
  <c r="P4801"/>
  <c r="E4801"/>
  <c r="P4800"/>
  <c r="E4800"/>
  <c r="P4799"/>
  <c r="E4799"/>
  <c r="P4798"/>
  <c r="E4798"/>
  <c r="P4797"/>
  <c r="E4797"/>
  <c r="P4796"/>
  <c r="E4796"/>
  <c r="P4795"/>
  <c r="E4795"/>
  <c r="P4794"/>
  <c r="E4794"/>
  <c r="P4793"/>
  <c r="E4793"/>
  <c r="P4792"/>
  <c r="E4792"/>
  <c r="P4791"/>
  <c r="E4791"/>
  <c r="P4790"/>
  <c r="E4790"/>
  <c r="P4789"/>
  <c r="E4789"/>
  <c r="P4788"/>
  <c r="E4788"/>
  <c r="P4787"/>
  <c r="E4787"/>
  <c r="P4786"/>
  <c r="E4786"/>
  <c r="P4785"/>
  <c r="E4785"/>
  <c r="P4784"/>
  <c r="E4784"/>
  <c r="P4783"/>
  <c r="E4783"/>
  <c r="P4782"/>
  <c r="E4782"/>
  <c r="P4781"/>
  <c r="E4781"/>
  <c r="P4780"/>
  <c r="E4780"/>
  <c r="P4779"/>
  <c r="E4779"/>
  <c r="P4778"/>
  <c r="E4778"/>
  <c r="P4777"/>
  <c r="E4777"/>
  <c r="P4776"/>
  <c r="E4776"/>
  <c r="P4775"/>
  <c r="E4775"/>
  <c r="P4774"/>
  <c r="E4774"/>
  <c r="P4773"/>
  <c r="E4773"/>
  <c r="P4772"/>
  <c r="E4772"/>
  <c r="P4771"/>
  <c r="E4771"/>
  <c r="P4770"/>
  <c r="E4770"/>
  <c r="P4769"/>
  <c r="E4769"/>
  <c r="P4768"/>
  <c r="E4768"/>
  <c r="P4767"/>
  <c r="E4767"/>
  <c r="P4766"/>
  <c r="E4766"/>
  <c r="P4765"/>
  <c r="E4765"/>
  <c r="P4764"/>
  <c r="E4764"/>
  <c r="P4763"/>
  <c r="E4763"/>
  <c r="P4762"/>
  <c r="E4762"/>
  <c r="P4761"/>
  <c r="E4761"/>
  <c r="P4760"/>
  <c r="E4760"/>
  <c r="P4759"/>
  <c r="E4759"/>
  <c r="P4758"/>
  <c r="E4758"/>
  <c r="P4757"/>
  <c r="E4757"/>
  <c r="P4756"/>
  <c r="E4756"/>
  <c r="P4755"/>
  <c r="E4755"/>
  <c r="P4754"/>
  <c r="E4754"/>
  <c r="P4753"/>
  <c r="E4753"/>
  <c r="P4752"/>
  <c r="E4752"/>
  <c r="P4751"/>
  <c r="E4751"/>
  <c r="P4750"/>
  <c r="E4750"/>
  <c r="P4749"/>
  <c r="E4749"/>
  <c r="P4748"/>
  <c r="E4748"/>
  <c r="P4747"/>
  <c r="E4747"/>
  <c r="P4746"/>
  <c r="E4746"/>
  <c r="P4745"/>
  <c r="E4745"/>
  <c r="P4744"/>
  <c r="E4744"/>
  <c r="P4743"/>
  <c r="E4743"/>
  <c r="P4742"/>
  <c r="E4742"/>
  <c r="P4741"/>
  <c r="E4741"/>
  <c r="P4740"/>
  <c r="E4740"/>
  <c r="P4739"/>
  <c r="E4739"/>
  <c r="P4738"/>
  <c r="E4738"/>
  <c r="P4737"/>
  <c r="E4737"/>
  <c r="P4736"/>
  <c r="E4736"/>
  <c r="P4735"/>
  <c r="E4735"/>
  <c r="P4734"/>
  <c r="E4734"/>
  <c r="P4733"/>
  <c r="E4733"/>
  <c r="P4732"/>
  <c r="E4732"/>
  <c r="P4731"/>
  <c r="E4731"/>
  <c r="P4730"/>
  <c r="E4730"/>
  <c r="P4729"/>
  <c r="E4729"/>
  <c r="P4728"/>
  <c r="E4728"/>
  <c r="P4727"/>
  <c r="E4727"/>
  <c r="P4726"/>
  <c r="E4726"/>
  <c r="P4725"/>
  <c r="E4725"/>
  <c r="P4724"/>
  <c r="E4724"/>
  <c r="P4723"/>
  <c r="E4723"/>
  <c r="P4722"/>
  <c r="E4722"/>
  <c r="P4721"/>
  <c r="E4721"/>
  <c r="P4720"/>
  <c r="E4720"/>
  <c r="P4719"/>
  <c r="E4719"/>
  <c r="P4718"/>
  <c r="E4718"/>
  <c r="P4717"/>
  <c r="E4717"/>
  <c r="P4716"/>
  <c r="E4716"/>
  <c r="P4715"/>
  <c r="E4715"/>
  <c r="P4714"/>
  <c r="E4714"/>
  <c r="P4713"/>
  <c r="E4713"/>
  <c r="P4712"/>
  <c r="E4712"/>
  <c r="P4711"/>
  <c r="E4711"/>
  <c r="P4710"/>
  <c r="E4710"/>
  <c r="P4709"/>
  <c r="E4709"/>
  <c r="P4708"/>
  <c r="E4708"/>
  <c r="P4707"/>
  <c r="E4707"/>
  <c r="P4706"/>
  <c r="E4706"/>
  <c r="P4705"/>
  <c r="E4705"/>
  <c r="P4704"/>
  <c r="E4704"/>
  <c r="P4703"/>
  <c r="E4703"/>
  <c r="P4702"/>
  <c r="E4702"/>
  <c r="P4701"/>
  <c r="E4701"/>
  <c r="P4700"/>
  <c r="E4700"/>
  <c r="P4699"/>
  <c r="E4699"/>
  <c r="P4698"/>
  <c r="E4698"/>
  <c r="P4697"/>
  <c r="E4697"/>
  <c r="P4696"/>
  <c r="E4696"/>
  <c r="P4695"/>
  <c r="E4695"/>
  <c r="P4694"/>
  <c r="E4694"/>
  <c r="P4693"/>
  <c r="E4693"/>
  <c r="P4692"/>
  <c r="E4692"/>
  <c r="P4691"/>
  <c r="E4691"/>
  <c r="P4690"/>
  <c r="E4690"/>
  <c r="P4689"/>
  <c r="E4689"/>
  <c r="P4688"/>
  <c r="E4688"/>
  <c r="P4687"/>
  <c r="E4687"/>
  <c r="P4686"/>
  <c r="E4686"/>
  <c r="P4685"/>
  <c r="E4685"/>
  <c r="P4684"/>
  <c r="E4684"/>
  <c r="P4683"/>
  <c r="E4683"/>
  <c r="P4682"/>
  <c r="E4682"/>
  <c r="P4681"/>
  <c r="E4681"/>
  <c r="P4680"/>
  <c r="E4680"/>
  <c r="P4679"/>
  <c r="E4679"/>
  <c r="P4678"/>
  <c r="E4678"/>
  <c r="P4677"/>
  <c r="E4677"/>
  <c r="P4676"/>
  <c r="E4676"/>
  <c r="P4675"/>
  <c r="E4675"/>
  <c r="P4674"/>
  <c r="E4674"/>
  <c r="P4673"/>
  <c r="E4673"/>
  <c r="P4672"/>
  <c r="E4672"/>
  <c r="P4671"/>
  <c r="E4671"/>
  <c r="P4670"/>
  <c r="E4670"/>
  <c r="P4669"/>
  <c r="E4669"/>
  <c r="P4668"/>
  <c r="E4668"/>
  <c r="P4667"/>
  <c r="E4667"/>
  <c r="P4666"/>
  <c r="E4666"/>
  <c r="P4665"/>
  <c r="E4665"/>
  <c r="P4664"/>
  <c r="E4664"/>
  <c r="P4663"/>
  <c r="E4663"/>
  <c r="P4662"/>
  <c r="E4662"/>
  <c r="P4661"/>
  <c r="E4661"/>
  <c r="P4660"/>
  <c r="E4660"/>
  <c r="P4659"/>
  <c r="E4659"/>
  <c r="P4658"/>
  <c r="E4658"/>
  <c r="P4657"/>
  <c r="E4657"/>
  <c r="P4656"/>
  <c r="E4656"/>
  <c r="P4655"/>
  <c r="E4655"/>
  <c r="P4654"/>
  <c r="E4654"/>
  <c r="P4653"/>
  <c r="E4653"/>
  <c r="P4652"/>
  <c r="E4652"/>
  <c r="P4651"/>
  <c r="E4651"/>
  <c r="P4650"/>
  <c r="E4650"/>
  <c r="P4649"/>
  <c r="E4649"/>
  <c r="P4648"/>
  <c r="E4648"/>
  <c r="P4647"/>
  <c r="E4647"/>
  <c r="P4646"/>
  <c r="E4646"/>
  <c r="P4645"/>
  <c r="E4645"/>
  <c r="P4644"/>
  <c r="E4644"/>
  <c r="P4643"/>
  <c r="E4643"/>
  <c r="P4642"/>
  <c r="E4642"/>
  <c r="P4641"/>
  <c r="E4641"/>
  <c r="P4640"/>
  <c r="E4640"/>
  <c r="P4639"/>
  <c r="E4639"/>
  <c r="P4638"/>
  <c r="E4638"/>
  <c r="P4637"/>
  <c r="E4637"/>
  <c r="P4636"/>
  <c r="E4636"/>
  <c r="P4635"/>
  <c r="E4635"/>
  <c r="P4634"/>
  <c r="E4634"/>
  <c r="P4633"/>
  <c r="E4633"/>
  <c r="P4632"/>
  <c r="E4632"/>
  <c r="P4631"/>
  <c r="E4631"/>
  <c r="P4630"/>
  <c r="E4630"/>
  <c r="P4629"/>
  <c r="E4629"/>
  <c r="P4628"/>
  <c r="E4628"/>
  <c r="P4627"/>
  <c r="E4627"/>
  <c r="P4626"/>
  <c r="E4626"/>
  <c r="P4625"/>
  <c r="E4625"/>
  <c r="P4624"/>
  <c r="E4624"/>
  <c r="P4623"/>
  <c r="E4623"/>
  <c r="P4622"/>
  <c r="E4622"/>
  <c r="P4621"/>
  <c r="E4621"/>
  <c r="P4620"/>
  <c r="E4620"/>
  <c r="P4619"/>
  <c r="E4619"/>
  <c r="P4618"/>
  <c r="E4618"/>
  <c r="P4617"/>
  <c r="E4617"/>
  <c r="P4616"/>
  <c r="E4616"/>
  <c r="P4615"/>
  <c r="E4615"/>
  <c r="P4614"/>
  <c r="E4614"/>
  <c r="P4613"/>
  <c r="E4613"/>
  <c r="P4612"/>
  <c r="E4612"/>
  <c r="P4611"/>
  <c r="E4611"/>
  <c r="P4610"/>
  <c r="E4610"/>
  <c r="P4609"/>
  <c r="E4609"/>
  <c r="P4608"/>
  <c r="E4608"/>
  <c r="P4607"/>
  <c r="E4607"/>
  <c r="P4606"/>
  <c r="E4606"/>
  <c r="P4605"/>
  <c r="E4605"/>
  <c r="P4604"/>
  <c r="E4604"/>
  <c r="P4603"/>
  <c r="E4603"/>
  <c r="P4602"/>
  <c r="E4602"/>
  <c r="P4601"/>
  <c r="E4601"/>
  <c r="P4600"/>
  <c r="E4600"/>
  <c r="P4599"/>
  <c r="E4599"/>
  <c r="P4598"/>
  <c r="E4598"/>
  <c r="P4597"/>
  <c r="E4597"/>
  <c r="P4596"/>
  <c r="E4596"/>
  <c r="P4595"/>
  <c r="E4595"/>
  <c r="P4594"/>
  <c r="E4594"/>
  <c r="P4593"/>
  <c r="E4593"/>
  <c r="P4592"/>
  <c r="E4592"/>
  <c r="P4591"/>
  <c r="E4591"/>
  <c r="P4590"/>
  <c r="E4590"/>
  <c r="P4589"/>
  <c r="E4589"/>
  <c r="P4588"/>
  <c r="E4588"/>
  <c r="P4587"/>
  <c r="E4587"/>
  <c r="P4586"/>
  <c r="E4586"/>
  <c r="P4585"/>
  <c r="E4585"/>
  <c r="P4584"/>
  <c r="E4584"/>
  <c r="P4583"/>
  <c r="E4583"/>
  <c r="P4582"/>
  <c r="E4582"/>
  <c r="P4581"/>
  <c r="E4581"/>
  <c r="P4580"/>
  <c r="E4580"/>
  <c r="P4579"/>
  <c r="E4579"/>
  <c r="P4578"/>
  <c r="E4578"/>
  <c r="P4577"/>
  <c r="E4577"/>
  <c r="P4576"/>
  <c r="E4576"/>
  <c r="P4575"/>
  <c r="E4575"/>
  <c r="P4574"/>
  <c r="E4574"/>
  <c r="P4573"/>
  <c r="E4573"/>
  <c r="P4572"/>
  <c r="E4572"/>
  <c r="P4571"/>
  <c r="E4571"/>
  <c r="P4570"/>
  <c r="E4570"/>
  <c r="P4569"/>
  <c r="E4569"/>
  <c r="P4568"/>
  <c r="E4568"/>
  <c r="P4567"/>
  <c r="E4567"/>
  <c r="P4566"/>
  <c r="E4566"/>
  <c r="P4565"/>
  <c r="E4565"/>
  <c r="P4564"/>
  <c r="E4564"/>
  <c r="P4563"/>
  <c r="E4563"/>
  <c r="P4562"/>
  <c r="E4562"/>
  <c r="P4561"/>
  <c r="E4561"/>
  <c r="P4560"/>
  <c r="E4560"/>
  <c r="P4559"/>
  <c r="E4559"/>
  <c r="P4558"/>
  <c r="E4558"/>
  <c r="P4557"/>
  <c r="E4557"/>
  <c r="P4556"/>
  <c r="E4556"/>
  <c r="P4555"/>
  <c r="E4555"/>
  <c r="P4554"/>
  <c r="E4554"/>
  <c r="P4553"/>
  <c r="E4553"/>
  <c r="P4552"/>
  <c r="E4552"/>
  <c r="P4551"/>
  <c r="E4551"/>
  <c r="P4550"/>
  <c r="E4550"/>
  <c r="P4549"/>
  <c r="E4549"/>
  <c r="P4548"/>
  <c r="E4548"/>
  <c r="P4547"/>
  <c r="E4547"/>
  <c r="P4546"/>
  <c r="E4546"/>
  <c r="P4545"/>
  <c r="E4545"/>
  <c r="P4544"/>
  <c r="E4544"/>
  <c r="P4543"/>
  <c r="E4543"/>
  <c r="P4542"/>
  <c r="E4542"/>
  <c r="P4541"/>
  <c r="E4541"/>
  <c r="P4540"/>
  <c r="E4540"/>
  <c r="P4539"/>
  <c r="E4539"/>
  <c r="P4538"/>
  <c r="E4538"/>
  <c r="P4537"/>
  <c r="E4537"/>
  <c r="P4536"/>
  <c r="E4536"/>
  <c r="P4535"/>
  <c r="E4535"/>
  <c r="P4534"/>
  <c r="E4534"/>
  <c r="P4533"/>
  <c r="E4533"/>
  <c r="P4532"/>
  <c r="E4532"/>
  <c r="P4531"/>
  <c r="E4531"/>
  <c r="P4530"/>
  <c r="E4530"/>
  <c r="P4529"/>
  <c r="E4529"/>
  <c r="P4528"/>
  <c r="E4528"/>
  <c r="P4527"/>
  <c r="E4527"/>
  <c r="P4526"/>
  <c r="E4526"/>
  <c r="P4525"/>
  <c r="E4525"/>
  <c r="P4524"/>
  <c r="E4524"/>
  <c r="P4523"/>
  <c r="E4523"/>
  <c r="P4522"/>
  <c r="E4522"/>
  <c r="P4521"/>
  <c r="E4521"/>
  <c r="P4520"/>
  <c r="E4520"/>
  <c r="P4519"/>
  <c r="E4519"/>
  <c r="P4518"/>
  <c r="E4518"/>
  <c r="P4517"/>
  <c r="E4517"/>
  <c r="P4516"/>
  <c r="E4516"/>
  <c r="P4515"/>
  <c r="E4515"/>
  <c r="P4514"/>
  <c r="E4514"/>
  <c r="P4513"/>
  <c r="E4513"/>
  <c r="P4512"/>
  <c r="E4512"/>
  <c r="P4511"/>
  <c r="E4511"/>
  <c r="P4510"/>
  <c r="E4510"/>
  <c r="P4509"/>
  <c r="E4509"/>
  <c r="P4508"/>
  <c r="E4508"/>
  <c r="P4507"/>
  <c r="E4507"/>
  <c r="P4506"/>
  <c r="E4506"/>
  <c r="P4505"/>
  <c r="E4505"/>
  <c r="P4504"/>
  <c r="E4504"/>
  <c r="P4503"/>
  <c r="E4503"/>
  <c r="P4502"/>
  <c r="E4502"/>
  <c r="P4501"/>
  <c r="E4501"/>
  <c r="P4500"/>
  <c r="E4500"/>
  <c r="P4499"/>
  <c r="E4499"/>
  <c r="P4498"/>
  <c r="E4498"/>
  <c r="P4497"/>
  <c r="E4497"/>
  <c r="P4496"/>
  <c r="E4496"/>
  <c r="P4495"/>
  <c r="E4495"/>
  <c r="P4494"/>
  <c r="E4494"/>
  <c r="P4493"/>
  <c r="E4493"/>
  <c r="P4492"/>
  <c r="E4492"/>
  <c r="P4491"/>
  <c r="E4491"/>
  <c r="P4490"/>
  <c r="E4490"/>
  <c r="P4489"/>
  <c r="E4489"/>
  <c r="P4488"/>
  <c r="E4488"/>
  <c r="P4487"/>
  <c r="E4487"/>
  <c r="P4486"/>
  <c r="E4486"/>
  <c r="P4485"/>
  <c r="E4485"/>
  <c r="P4484"/>
  <c r="E4484"/>
  <c r="P4483"/>
  <c r="E4483"/>
  <c r="P4482"/>
  <c r="E4482"/>
  <c r="P4481"/>
  <c r="E4481"/>
  <c r="P4480"/>
  <c r="E4480"/>
  <c r="P4479"/>
  <c r="E4479"/>
  <c r="P4478"/>
  <c r="E4478"/>
  <c r="P4477"/>
  <c r="E4477"/>
  <c r="P4476"/>
  <c r="E4476"/>
  <c r="P4475"/>
  <c r="E4475"/>
  <c r="P4474"/>
  <c r="E4474"/>
  <c r="P4473"/>
  <c r="E4473"/>
  <c r="P4472"/>
  <c r="E4472"/>
  <c r="P4471"/>
  <c r="E4471"/>
  <c r="P4470"/>
  <c r="E4470"/>
  <c r="P4469"/>
  <c r="E4469"/>
  <c r="P4468"/>
  <c r="E4468"/>
  <c r="P4467"/>
  <c r="E4467"/>
  <c r="P4466"/>
  <c r="E4466"/>
  <c r="P4465"/>
  <c r="E4465"/>
  <c r="P4464"/>
  <c r="E4464"/>
  <c r="P4463"/>
  <c r="E4463"/>
  <c r="P4462"/>
  <c r="E4462"/>
  <c r="P4461"/>
  <c r="E4461"/>
  <c r="P4460"/>
  <c r="E4460"/>
  <c r="P4459"/>
  <c r="E4459"/>
  <c r="P4458"/>
  <c r="E4458"/>
  <c r="P4457"/>
  <c r="E4457"/>
  <c r="P4456"/>
  <c r="E4456"/>
  <c r="P4455"/>
  <c r="E4455"/>
  <c r="P4454"/>
  <c r="E4454"/>
  <c r="P4453"/>
  <c r="E4453"/>
  <c r="P4452"/>
  <c r="E4452"/>
  <c r="P4451"/>
  <c r="E4451"/>
  <c r="P4450"/>
  <c r="E4450"/>
  <c r="P4449"/>
  <c r="E4449"/>
  <c r="P4448"/>
  <c r="E4448"/>
  <c r="P4447"/>
  <c r="E4447"/>
  <c r="P4446"/>
  <c r="E4446"/>
  <c r="P4445"/>
  <c r="E4445"/>
  <c r="P4444"/>
  <c r="E4444"/>
  <c r="P4443"/>
  <c r="E4443"/>
  <c r="P4442"/>
  <c r="E4442"/>
  <c r="P4441"/>
  <c r="E4441"/>
  <c r="P4440"/>
  <c r="E4440"/>
  <c r="P4439"/>
  <c r="E4439"/>
  <c r="P4438"/>
  <c r="E4438"/>
  <c r="P4437"/>
  <c r="E4437"/>
  <c r="P4436"/>
  <c r="E4436"/>
  <c r="P4435"/>
  <c r="E4435"/>
  <c r="P4434"/>
  <c r="E4434"/>
  <c r="P4433"/>
  <c r="E4433"/>
  <c r="P4432"/>
  <c r="E4432"/>
  <c r="P4431"/>
  <c r="E4431"/>
  <c r="P4430"/>
  <c r="E4430"/>
  <c r="P4429"/>
  <c r="E4429"/>
  <c r="P4428"/>
  <c r="E4428"/>
  <c r="P4427"/>
  <c r="E4427"/>
  <c r="P4426"/>
  <c r="E4426"/>
  <c r="P4425"/>
  <c r="E4425"/>
  <c r="P4424"/>
  <c r="E4424"/>
  <c r="P4423"/>
  <c r="E4423"/>
  <c r="P4422"/>
  <c r="E4422"/>
  <c r="P4421"/>
  <c r="E4421"/>
  <c r="P4420"/>
  <c r="E4420"/>
  <c r="P4419"/>
  <c r="E4419"/>
  <c r="P4418"/>
  <c r="E4418"/>
  <c r="P4417"/>
  <c r="E4417"/>
  <c r="P4416"/>
  <c r="E4416"/>
  <c r="P4415"/>
  <c r="E4415"/>
  <c r="P4414"/>
  <c r="E4414"/>
  <c r="P4413"/>
  <c r="E4413"/>
  <c r="P4412"/>
  <c r="E4412"/>
  <c r="P4411"/>
  <c r="E4411"/>
  <c r="P4410"/>
  <c r="E4410"/>
  <c r="P4409"/>
  <c r="E4409"/>
  <c r="P4408"/>
  <c r="E4408"/>
  <c r="P4407"/>
  <c r="E4407"/>
  <c r="P4406"/>
  <c r="E4406"/>
  <c r="P4405"/>
  <c r="E4405"/>
  <c r="P4404"/>
  <c r="E4404"/>
  <c r="P4403"/>
  <c r="E4403"/>
  <c r="P4402"/>
  <c r="E4402"/>
  <c r="P4401"/>
  <c r="E4401"/>
  <c r="P4400"/>
  <c r="E4400"/>
  <c r="P4399"/>
  <c r="E4399"/>
  <c r="P4398"/>
  <c r="E4398"/>
  <c r="P4397"/>
  <c r="E4397"/>
  <c r="P4396"/>
  <c r="E4396"/>
  <c r="P4395"/>
  <c r="E4395"/>
  <c r="P4394"/>
  <c r="E4394"/>
  <c r="P4393"/>
  <c r="E4393"/>
  <c r="P4392"/>
  <c r="E4392"/>
  <c r="P4391"/>
  <c r="E4391"/>
  <c r="P4390"/>
  <c r="E4390"/>
  <c r="P4389"/>
  <c r="E4389"/>
  <c r="P4388"/>
  <c r="E4388"/>
  <c r="P4387"/>
  <c r="E4387"/>
  <c r="P4386"/>
  <c r="E4386"/>
  <c r="P4385"/>
  <c r="E4385"/>
  <c r="P4384"/>
  <c r="E4384"/>
  <c r="P4383"/>
  <c r="E4383"/>
  <c r="P4382"/>
  <c r="E4382"/>
  <c r="P4381"/>
  <c r="E4381"/>
  <c r="P4380"/>
  <c r="E4380"/>
  <c r="P4379"/>
  <c r="E4379"/>
  <c r="P4378"/>
  <c r="E4378"/>
  <c r="P4377"/>
  <c r="E4377"/>
  <c r="P4376"/>
  <c r="E4376"/>
  <c r="P4375"/>
  <c r="E4375"/>
  <c r="P4374"/>
  <c r="E4374"/>
  <c r="P4373"/>
  <c r="E4373"/>
  <c r="P4372"/>
  <c r="E4372"/>
  <c r="P4371"/>
  <c r="E4371"/>
  <c r="P4370"/>
  <c r="E4370"/>
  <c r="P4369"/>
  <c r="E4369"/>
  <c r="P4368"/>
  <c r="E4368"/>
  <c r="P4367"/>
  <c r="E4367"/>
  <c r="P4366"/>
  <c r="E4366"/>
  <c r="P4365"/>
  <c r="E4365"/>
  <c r="P4364"/>
  <c r="E4364"/>
  <c r="P4363"/>
  <c r="E4363"/>
  <c r="P4362"/>
  <c r="E4362"/>
  <c r="P4361"/>
  <c r="E4361"/>
  <c r="P4360"/>
  <c r="E4360"/>
  <c r="P4359"/>
  <c r="E4359"/>
  <c r="P4358"/>
  <c r="E4358"/>
  <c r="P4357"/>
  <c r="E4357"/>
  <c r="P4356"/>
  <c r="E4356"/>
  <c r="P4355"/>
  <c r="E4355"/>
  <c r="P4354"/>
  <c r="E4354"/>
  <c r="P4353"/>
  <c r="E4353"/>
  <c r="P4352"/>
  <c r="E4352"/>
  <c r="P4351"/>
  <c r="E4351"/>
  <c r="P4350"/>
  <c r="E4350"/>
  <c r="P4349"/>
  <c r="E4349"/>
  <c r="P4348"/>
  <c r="E4348"/>
  <c r="P4347"/>
  <c r="E4347"/>
  <c r="P4346"/>
  <c r="E4346"/>
  <c r="P4345"/>
  <c r="E4345"/>
  <c r="P4344"/>
  <c r="E4344"/>
  <c r="P4343"/>
  <c r="E4343"/>
  <c r="P4342"/>
  <c r="E4342"/>
  <c r="P4341"/>
  <c r="E4341"/>
  <c r="P4340"/>
  <c r="E4340"/>
  <c r="P4339"/>
  <c r="E4339"/>
  <c r="P4338"/>
  <c r="E4338"/>
  <c r="P4337"/>
  <c r="E4337"/>
  <c r="P4336"/>
  <c r="E4336"/>
  <c r="P4335"/>
  <c r="E4335"/>
  <c r="P4334"/>
  <c r="E4334"/>
  <c r="P4333"/>
  <c r="E4333"/>
  <c r="P4332"/>
  <c r="E4332"/>
  <c r="P4331"/>
  <c r="E4331"/>
  <c r="P4330"/>
  <c r="E4330"/>
  <c r="P4329"/>
  <c r="E4329"/>
  <c r="P4328"/>
  <c r="E4328"/>
  <c r="P4327"/>
  <c r="E4327"/>
  <c r="P4326"/>
  <c r="E4326"/>
  <c r="P4325"/>
  <c r="E4325"/>
  <c r="P4324"/>
  <c r="E4324"/>
  <c r="P4323"/>
  <c r="E4323"/>
  <c r="P4322"/>
  <c r="E4322"/>
  <c r="P4321"/>
  <c r="E4321"/>
  <c r="P4320"/>
  <c r="E4320"/>
  <c r="P4319"/>
  <c r="E4319"/>
  <c r="P4318"/>
  <c r="E4318"/>
  <c r="P4317"/>
  <c r="E4317"/>
  <c r="P4316"/>
  <c r="E4316"/>
  <c r="P4315"/>
  <c r="E4315"/>
  <c r="P4314"/>
  <c r="E4314"/>
  <c r="P4313"/>
  <c r="E4313"/>
  <c r="P4312"/>
  <c r="E4312"/>
  <c r="P4311"/>
  <c r="E4311"/>
  <c r="P4310"/>
  <c r="E4310"/>
  <c r="P4309"/>
  <c r="E4309"/>
  <c r="P4308"/>
  <c r="E4308"/>
  <c r="P4307"/>
  <c r="E4307"/>
  <c r="P4306"/>
  <c r="E4306"/>
  <c r="P4305"/>
  <c r="E4305"/>
  <c r="P4304"/>
  <c r="E4304"/>
  <c r="P4303"/>
  <c r="E4303"/>
  <c r="P4302"/>
  <c r="E4302"/>
  <c r="P4301"/>
  <c r="E4301"/>
  <c r="P4300"/>
  <c r="E4300"/>
  <c r="P4299"/>
  <c r="E4299"/>
  <c r="P4298"/>
  <c r="E4298"/>
  <c r="P4297"/>
  <c r="E4297"/>
  <c r="P4296"/>
  <c r="E4296"/>
  <c r="P4295"/>
  <c r="E4295"/>
  <c r="P4294"/>
  <c r="E4294"/>
  <c r="P4293"/>
  <c r="E4293"/>
  <c r="P4292"/>
  <c r="E4292"/>
  <c r="P4291"/>
  <c r="E4291"/>
  <c r="P4290"/>
  <c r="E4290"/>
  <c r="P4289"/>
  <c r="E4289"/>
  <c r="P4288"/>
  <c r="E4288"/>
  <c r="P4287"/>
  <c r="E4287"/>
  <c r="P4286"/>
  <c r="E4286"/>
  <c r="P4285"/>
  <c r="E4285"/>
  <c r="P4284"/>
  <c r="E4284"/>
  <c r="P4283"/>
  <c r="E4283"/>
  <c r="P4282"/>
  <c r="E4282"/>
  <c r="P4281"/>
  <c r="E4281"/>
  <c r="P4280"/>
  <c r="E4280"/>
  <c r="P4279"/>
  <c r="E4279"/>
  <c r="P4278"/>
  <c r="E4278"/>
  <c r="P4277"/>
  <c r="E4277"/>
  <c r="P4276"/>
  <c r="E4276"/>
  <c r="P4275"/>
  <c r="E4275"/>
  <c r="P4274"/>
  <c r="E4274"/>
  <c r="P4273"/>
  <c r="E4273"/>
  <c r="P4272"/>
  <c r="E4272"/>
  <c r="P4271"/>
  <c r="E4271"/>
  <c r="P4270"/>
  <c r="E4270"/>
  <c r="P4269"/>
  <c r="E4269"/>
  <c r="P4268"/>
  <c r="E4268"/>
  <c r="P4267"/>
  <c r="E4267"/>
  <c r="P4266"/>
  <c r="E4266"/>
  <c r="P4265"/>
  <c r="E4265"/>
  <c r="P4264"/>
  <c r="E4264"/>
  <c r="P4263"/>
  <c r="E4263"/>
  <c r="P4262"/>
  <c r="E4262"/>
  <c r="P4261"/>
  <c r="E4261"/>
  <c r="P4260"/>
  <c r="E4260"/>
  <c r="P4259"/>
  <c r="E4259"/>
  <c r="P4258"/>
  <c r="E4258"/>
  <c r="P4257"/>
  <c r="E4257"/>
  <c r="P4256"/>
  <c r="E4256"/>
  <c r="P4255"/>
  <c r="E4255"/>
  <c r="P4254"/>
  <c r="E4254"/>
  <c r="P4253"/>
  <c r="E4253"/>
  <c r="P4252"/>
  <c r="E4252"/>
  <c r="P4251"/>
  <c r="E4251"/>
  <c r="P4250"/>
  <c r="E4250"/>
  <c r="P4249"/>
  <c r="E4249"/>
  <c r="P4248"/>
  <c r="E4248"/>
  <c r="P4247"/>
  <c r="E4247"/>
  <c r="P4246"/>
  <c r="E4246"/>
  <c r="P4245"/>
  <c r="E4245"/>
  <c r="P4244"/>
  <c r="E4244"/>
  <c r="P4243"/>
  <c r="E4243"/>
  <c r="P4242"/>
  <c r="E4242"/>
  <c r="P4241"/>
  <c r="E4241"/>
  <c r="P4240"/>
  <c r="E4240"/>
  <c r="P4239"/>
  <c r="E4239"/>
  <c r="P4238"/>
  <c r="E4238"/>
  <c r="P4237"/>
  <c r="E4237"/>
  <c r="P4236"/>
  <c r="E4236"/>
  <c r="P4235"/>
  <c r="E4235"/>
  <c r="P4234"/>
  <c r="E4234"/>
  <c r="P4233"/>
  <c r="E4233"/>
  <c r="P4232"/>
  <c r="E4232"/>
  <c r="P4231"/>
  <c r="E4231"/>
  <c r="P4230"/>
  <c r="E4230"/>
  <c r="P4229"/>
  <c r="E4229"/>
  <c r="P4228"/>
  <c r="E4228"/>
  <c r="P4227"/>
  <c r="E4227"/>
  <c r="P4226"/>
  <c r="E4226"/>
  <c r="P4225"/>
  <c r="E4225"/>
  <c r="P4224"/>
  <c r="E4224"/>
  <c r="P4223"/>
  <c r="E4223"/>
  <c r="P4222"/>
  <c r="E4222"/>
  <c r="P4221"/>
  <c r="E4221"/>
  <c r="P4220"/>
  <c r="E4220"/>
  <c r="P4219"/>
  <c r="E4219"/>
  <c r="P4218"/>
  <c r="E4218"/>
  <c r="P4217"/>
  <c r="E4217"/>
  <c r="P4216"/>
  <c r="E4216"/>
  <c r="P4215"/>
  <c r="E4215"/>
  <c r="P4214"/>
  <c r="E4214"/>
  <c r="P4213"/>
  <c r="E4213"/>
  <c r="P4212"/>
  <c r="E4212"/>
  <c r="P4211"/>
  <c r="E4211"/>
  <c r="P4210"/>
  <c r="E4210"/>
  <c r="P4209"/>
  <c r="E4209"/>
  <c r="P4208"/>
  <c r="E4208"/>
  <c r="P4207"/>
  <c r="E4207"/>
  <c r="P4206"/>
  <c r="E4206"/>
  <c r="P4205"/>
  <c r="E4205"/>
  <c r="P4204"/>
  <c r="E4204"/>
  <c r="P4203"/>
  <c r="E4203"/>
  <c r="P4202"/>
  <c r="E4202"/>
  <c r="P4201"/>
  <c r="E4201"/>
  <c r="P4200"/>
  <c r="E4200"/>
  <c r="P4199"/>
  <c r="E4199"/>
  <c r="P4198"/>
  <c r="E4198"/>
  <c r="P4197"/>
  <c r="E4197"/>
  <c r="P4196"/>
  <c r="E4196"/>
  <c r="P4195"/>
  <c r="E4195"/>
  <c r="P4194"/>
  <c r="E4194"/>
  <c r="P4193"/>
  <c r="E4193"/>
  <c r="P4192"/>
  <c r="E4192"/>
  <c r="P4191"/>
  <c r="E4191"/>
  <c r="P4190"/>
  <c r="E4190"/>
  <c r="P4189"/>
  <c r="E4189"/>
  <c r="P4188"/>
  <c r="E4188"/>
  <c r="P4187"/>
  <c r="E4187"/>
  <c r="P4186"/>
  <c r="E4186"/>
  <c r="P4185"/>
  <c r="E4185"/>
  <c r="P4184"/>
  <c r="E4184"/>
  <c r="P4183"/>
  <c r="E4183"/>
  <c r="P4182"/>
  <c r="E4182"/>
  <c r="P4181"/>
  <c r="E4181"/>
  <c r="P4180"/>
  <c r="E4180"/>
  <c r="P4179"/>
  <c r="E4179"/>
  <c r="P4178"/>
  <c r="E4178"/>
  <c r="P4177"/>
  <c r="E4177"/>
  <c r="P4176"/>
  <c r="E4176"/>
  <c r="P4175"/>
  <c r="E4175"/>
  <c r="P4174"/>
  <c r="E4174"/>
  <c r="P4173"/>
  <c r="E4173"/>
  <c r="P4172"/>
  <c r="E4172"/>
  <c r="P4171"/>
  <c r="E4171"/>
  <c r="P4170"/>
  <c r="E4170"/>
  <c r="P4169"/>
  <c r="E4169"/>
  <c r="P4168"/>
  <c r="E4168"/>
  <c r="P4167"/>
  <c r="E4167"/>
  <c r="P4166"/>
  <c r="E4166"/>
  <c r="P4165"/>
  <c r="E4165"/>
  <c r="P4164"/>
  <c r="E4164"/>
  <c r="P4163"/>
  <c r="E4163"/>
  <c r="P4162"/>
  <c r="E4162"/>
  <c r="P4161"/>
  <c r="E4161"/>
  <c r="P4160"/>
  <c r="E4160"/>
  <c r="P4159"/>
  <c r="E4159"/>
  <c r="P4158"/>
  <c r="E4158"/>
  <c r="P4157"/>
  <c r="E4157"/>
  <c r="P4156"/>
  <c r="E4156"/>
  <c r="P4155"/>
  <c r="E4155"/>
  <c r="P4154"/>
  <c r="E4154"/>
  <c r="P4153"/>
  <c r="E4153"/>
  <c r="P4152"/>
  <c r="E4152"/>
  <c r="P4151"/>
  <c r="E4151"/>
  <c r="P4150"/>
  <c r="E4150"/>
  <c r="P4149"/>
  <c r="E4149"/>
  <c r="P4148"/>
  <c r="E4148"/>
  <c r="P4147"/>
  <c r="E4147"/>
  <c r="P4146"/>
  <c r="E4146"/>
  <c r="P4145"/>
  <c r="E4145"/>
  <c r="P4144"/>
  <c r="E4144"/>
  <c r="P4143"/>
  <c r="E4143"/>
  <c r="P4142"/>
  <c r="E4142"/>
  <c r="P4141"/>
  <c r="E4141"/>
  <c r="P4140"/>
  <c r="E4140"/>
  <c r="P4139"/>
  <c r="E4139"/>
  <c r="P4138"/>
  <c r="E4138"/>
  <c r="P4137"/>
  <c r="E4137"/>
  <c r="P4136"/>
  <c r="E4136"/>
  <c r="P4135"/>
  <c r="E4135"/>
  <c r="P4134"/>
  <c r="E4134"/>
  <c r="P4133"/>
  <c r="E4133"/>
  <c r="P4132"/>
  <c r="E4132"/>
  <c r="P4131"/>
  <c r="E4131"/>
  <c r="P4130"/>
  <c r="E4130"/>
  <c r="P4129"/>
  <c r="E4129"/>
  <c r="P4128"/>
  <c r="E4128"/>
  <c r="P4127"/>
  <c r="E4127"/>
  <c r="P4126"/>
  <c r="E4126"/>
  <c r="P4125"/>
  <c r="E4125"/>
  <c r="P4124"/>
  <c r="E4124"/>
  <c r="P4123"/>
  <c r="E4123"/>
  <c r="P4122"/>
  <c r="E4122"/>
  <c r="P4121"/>
  <c r="E4121"/>
  <c r="P4120"/>
  <c r="E4120"/>
  <c r="P4119"/>
  <c r="E4119"/>
  <c r="P4118"/>
  <c r="E4118"/>
  <c r="P4117"/>
  <c r="E4117"/>
  <c r="P4116"/>
  <c r="E4116"/>
  <c r="P4115"/>
  <c r="E4115"/>
  <c r="P4114"/>
  <c r="E4114"/>
  <c r="P4113"/>
  <c r="E4113"/>
  <c r="P4112"/>
  <c r="E4112"/>
  <c r="P4111"/>
  <c r="E4111"/>
  <c r="P4110"/>
  <c r="E4110"/>
  <c r="P4109"/>
  <c r="E4109"/>
  <c r="P4108"/>
  <c r="E4108"/>
  <c r="P4107"/>
  <c r="E4107"/>
  <c r="P4106"/>
  <c r="E4106"/>
  <c r="P4105"/>
  <c r="E4105"/>
  <c r="P4104"/>
  <c r="E4104"/>
  <c r="P4103"/>
  <c r="E4103"/>
  <c r="P4102"/>
  <c r="E4102"/>
  <c r="P4101"/>
  <c r="E4101"/>
  <c r="P4100"/>
  <c r="E4100"/>
  <c r="P4099"/>
  <c r="E4099"/>
  <c r="P4098"/>
  <c r="E4098"/>
  <c r="P4097"/>
  <c r="E4097"/>
  <c r="P4096"/>
  <c r="E4096"/>
  <c r="P4095"/>
  <c r="E4095"/>
  <c r="P4094"/>
  <c r="E4094"/>
  <c r="P4093"/>
  <c r="E4093"/>
  <c r="P4092"/>
  <c r="E4092"/>
  <c r="P4091"/>
  <c r="E4091"/>
  <c r="P4090"/>
  <c r="E4090"/>
  <c r="P4089"/>
  <c r="E4089"/>
  <c r="P4088"/>
  <c r="E4088"/>
  <c r="P4087"/>
  <c r="E4087"/>
  <c r="P4086"/>
  <c r="E4086"/>
  <c r="P4085"/>
  <c r="E4085"/>
  <c r="P4084"/>
  <c r="E4084"/>
  <c r="P4083"/>
  <c r="E4083"/>
  <c r="P4082"/>
  <c r="E4082"/>
  <c r="P4081"/>
  <c r="E4081"/>
  <c r="P4080"/>
  <c r="E4080"/>
  <c r="P4079"/>
  <c r="E4079"/>
  <c r="P4078"/>
  <c r="E4078"/>
  <c r="P4077"/>
  <c r="E4077"/>
  <c r="P4076"/>
  <c r="E4076"/>
  <c r="P4075"/>
  <c r="E4075"/>
  <c r="P4074"/>
  <c r="E4074"/>
  <c r="P4073"/>
  <c r="E4073"/>
  <c r="P4072"/>
  <c r="E4072"/>
  <c r="P4071"/>
  <c r="E4071"/>
  <c r="P4070"/>
  <c r="E4070"/>
  <c r="P4069"/>
  <c r="E4069"/>
  <c r="P4068"/>
  <c r="E4068"/>
  <c r="P4067"/>
  <c r="E4067"/>
  <c r="P4066"/>
  <c r="E4066"/>
  <c r="P4065"/>
  <c r="E4065"/>
  <c r="P4064"/>
  <c r="E4064"/>
  <c r="P4063"/>
  <c r="E4063"/>
  <c r="P4062"/>
  <c r="E4062"/>
  <c r="P4061"/>
  <c r="E4061"/>
  <c r="P4060"/>
  <c r="E4060"/>
  <c r="P4059"/>
  <c r="E4059"/>
  <c r="P4058"/>
  <c r="E4058"/>
  <c r="P4057"/>
  <c r="E4057"/>
  <c r="P4056"/>
  <c r="E4056"/>
  <c r="P4055"/>
  <c r="E4055"/>
  <c r="P4054"/>
  <c r="E4054"/>
  <c r="P4053"/>
  <c r="E4053"/>
  <c r="P4052"/>
  <c r="E4052"/>
  <c r="P4051"/>
  <c r="E4051"/>
  <c r="P4050"/>
  <c r="E4050"/>
  <c r="P4049"/>
  <c r="E4049"/>
  <c r="P4048"/>
  <c r="E4048"/>
  <c r="P4047"/>
  <c r="E4047"/>
  <c r="P4046"/>
  <c r="E4046"/>
  <c r="P4045"/>
  <c r="E4045"/>
  <c r="P4044"/>
  <c r="E4044"/>
  <c r="P4043"/>
  <c r="E4043"/>
  <c r="P4042"/>
  <c r="E4042"/>
  <c r="P4041"/>
  <c r="E4041"/>
  <c r="P4040"/>
  <c r="E4040"/>
  <c r="P4039"/>
  <c r="E4039"/>
  <c r="P4038"/>
  <c r="E4038"/>
  <c r="P4037"/>
  <c r="E4037"/>
  <c r="P4036"/>
  <c r="E4036"/>
  <c r="P4035"/>
  <c r="E4035"/>
  <c r="P4034"/>
  <c r="E4034"/>
  <c r="P4033"/>
  <c r="E4033"/>
  <c r="P4032"/>
  <c r="E4032"/>
  <c r="P4031"/>
  <c r="E4031"/>
  <c r="P4030"/>
  <c r="E4030"/>
  <c r="P4029"/>
  <c r="E4029"/>
  <c r="P4028"/>
  <c r="E4028"/>
  <c r="P4027"/>
  <c r="E4027"/>
  <c r="P4026"/>
  <c r="E4026"/>
  <c r="P4025"/>
  <c r="E4025"/>
  <c r="P4024"/>
  <c r="E4024"/>
  <c r="P4023"/>
  <c r="E4023"/>
  <c r="P4022"/>
  <c r="E4022"/>
  <c r="P4021"/>
  <c r="E4021"/>
  <c r="P4020"/>
  <c r="E4020"/>
  <c r="P4019"/>
  <c r="E4019"/>
  <c r="P4018"/>
  <c r="E4018"/>
  <c r="P4017"/>
  <c r="E4017"/>
  <c r="P4016"/>
  <c r="E4016"/>
  <c r="P4015"/>
  <c r="E4015"/>
  <c r="P4014"/>
  <c r="E4014"/>
  <c r="P4013"/>
  <c r="E4013"/>
  <c r="P4012"/>
  <c r="E4012"/>
  <c r="P4011"/>
  <c r="E4011"/>
  <c r="P4010"/>
  <c r="E4010"/>
  <c r="P4009"/>
  <c r="E4009"/>
  <c r="P4008"/>
  <c r="E4008"/>
  <c r="P4007"/>
  <c r="E4007"/>
  <c r="P4006"/>
  <c r="E4006"/>
  <c r="P4005"/>
  <c r="E4005"/>
  <c r="P4004"/>
  <c r="E4004"/>
  <c r="P4003"/>
  <c r="E4003"/>
  <c r="P4002"/>
  <c r="E4002"/>
  <c r="P4001"/>
  <c r="E4001"/>
  <c r="P4000"/>
  <c r="E4000"/>
  <c r="P3999"/>
  <c r="E3999"/>
  <c r="P3998"/>
  <c r="E3998"/>
  <c r="P3997"/>
  <c r="E3997"/>
  <c r="P3996"/>
  <c r="E3996"/>
  <c r="P3995"/>
  <c r="E3995"/>
  <c r="P3994"/>
  <c r="E3994"/>
  <c r="P3993"/>
  <c r="E3993"/>
  <c r="P3992"/>
  <c r="E3992"/>
  <c r="P3991"/>
  <c r="E3991"/>
  <c r="P3990"/>
  <c r="E3990"/>
  <c r="P3989"/>
  <c r="E3989"/>
  <c r="P3988"/>
  <c r="E3988"/>
  <c r="P3987"/>
  <c r="E3987"/>
  <c r="P3986"/>
  <c r="E3986"/>
  <c r="P3985"/>
  <c r="E3985"/>
  <c r="P3984"/>
  <c r="E3984"/>
  <c r="P3983"/>
  <c r="E3983"/>
  <c r="P3982"/>
  <c r="E3982"/>
  <c r="P3981"/>
  <c r="E3981"/>
  <c r="P3980"/>
  <c r="E3980"/>
  <c r="P3979"/>
  <c r="E3979"/>
  <c r="P3978"/>
  <c r="E3978"/>
  <c r="P3977"/>
  <c r="E3977"/>
  <c r="P3976"/>
  <c r="E3976"/>
  <c r="P3975"/>
  <c r="E3975"/>
  <c r="P3974"/>
  <c r="E3974"/>
  <c r="P3973"/>
  <c r="E3973"/>
  <c r="P3972"/>
  <c r="E3972"/>
  <c r="P3971"/>
  <c r="E3971"/>
  <c r="P3970"/>
  <c r="E3970"/>
  <c r="P3969"/>
  <c r="E3969"/>
  <c r="P3968"/>
  <c r="E3968"/>
  <c r="P3967"/>
  <c r="E3967"/>
  <c r="P3966"/>
  <c r="E3966"/>
  <c r="P3965"/>
  <c r="E3965"/>
  <c r="P3964"/>
  <c r="E3964"/>
  <c r="P3963"/>
  <c r="E3963"/>
  <c r="P3962"/>
  <c r="E3962"/>
  <c r="P3961"/>
  <c r="E3961"/>
  <c r="P3960"/>
  <c r="E3960"/>
  <c r="P3959"/>
  <c r="E3959"/>
  <c r="P3958"/>
  <c r="E3958"/>
  <c r="P3957"/>
  <c r="E3957"/>
  <c r="P3956"/>
  <c r="E3956"/>
  <c r="P3955"/>
  <c r="E3955"/>
  <c r="P3954"/>
  <c r="E3954"/>
  <c r="P3953"/>
  <c r="E3953"/>
  <c r="P3952"/>
  <c r="E3952"/>
  <c r="P3951"/>
  <c r="E3951"/>
  <c r="P3950"/>
  <c r="E3950"/>
  <c r="P3949"/>
  <c r="E3949"/>
  <c r="P3948"/>
  <c r="E3948"/>
  <c r="P3947"/>
  <c r="E3947"/>
  <c r="P3946"/>
  <c r="E3946"/>
  <c r="P3945"/>
  <c r="E3945"/>
  <c r="P3944"/>
  <c r="E3944"/>
  <c r="P3943"/>
  <c r="E3943"/>
  <c r="P3942"/>
  <c r="E3942"/>
  <c r="P3941"/>
  <c r="E3941"/>
  <c r="P3940"/>
  <c r="E3940"/>
  <c r="P3939"/>
  <c r="E3939"/>
  <c r="P3938"/>
  <c r="E3938"/>
  <c r="P3937"/>
  <c r="E3937"/>
  <c r="P3936"/>
  <c r="E3936"/>
  <c r="P3935"/>
  <c r="E3935"/>
  <c r="P3934"/>
  <c r="E3934"/>
  <c r="P3933"/>
  <c r="E3933"/>
  <c r="P3932"/>
  <c r="E3932"/>
  <c r="P3931"/>
  <c r="E3931"/>
  <c r="P3930"/>
  <c r="E3930"/>
  <c r="P3929"/>
  <c r="E3929"/>
  <c r="P3928"/>
  <c r="E3928"/>
  <c r="P3927"/>
  <c r="E3927"/>
  <c r="P3926"/>
  <c r="E3926"/>
  <c r="P3925"/>
  <c r="E3925"/>
  <c r="P3924"/>
  <c r="E3924"/>
  <c r="P3923"/>
  <c r="E3923"/>
  <c r="P3922"/>
  <c r="E3922"/>
  <c r="P3921"/>
  <c r="E3921"/>
  <c r="P3920"/>
  <c r="E3920"/>
  <c r="P3919"/>
  <c r="E3919"/>
  <c r="P3918"/>
  <c r="E3918"/>
  <c r="P3917"/>
  <c r="E3917"/>
  <c r="P3916"/>
  <c r="E3916"/>
  <c r="P3915"/>
  <c r="E3915"/>
  <c r="P3914"/>
  <c r="E3914"/>
  <c r="P3913"/>
  <c r="E3913"/>
  <c r="P3912"/>
  <c r="E3912"/>
  <c r="P3911"/>
  <c r="E3911"/>
  <c r="P3910"/>
  <c r="E3910"/>
  <c r="P3909"/>
  <c r="E3909"/>
  <c r="P3908"/>
  <c r="E3908"/>
  <c r="P3907"/>
  <c r="E3907"/>
  <c r="P3906"/>
  <c r="E3906"/>
  <c r="P3905"/>
  <c r="E3905"/>
  <c r="P3904"/>
  <c r="E3904"/>
  <c r="P3903"/>
  <c r="E3903"/>
  <c r="P3902"/>
  <c r="E3902"/>
  <c r="P3901"/>
  <c r="E3901"/>
  <c r="P3900"/>
  <c r="E3900"/>
  <c r="P3899"/>
  <c r="E3899"/>
  <c r="P3898"/>
  <c r="E3898"/>
  <c r="P3897"/>
  <c r="E3897"/>
  <c r="P3896"/>
  <c r="E3896"/>
  <c r="P3895"/>
  <c r="E3895"/>
  <c r="P3894"/>
  <c r="E3894"/>
  <c r="P3893"/>
  <c r="E3893"/>
  <c r="P3892"/>
  <c r="E3892"/>
  <c r="P3891"/>
  <c r="E3891"/>
  <c r="P3890"/>
  <c r="E3890"/>
  <c r="P3889"/>
  <c r="E3889"/>
  <c r="P3888"/>
  <c r="E3888"/>
  <c r="P3887"/>
  <c r="E3887"/>
  <c r="P3886"/>
  <c r="E3886"/>
  <c r="P3885"/>
  <c r="E3885"/>
  <c r="P3884"/>
  <c r="E3884"/>
  <c r="P3883"/>
  <c r="E3883"/>
  <c r="P3882"/>
  <c r="E3882"/>
  <c r="P3881"/>
  <c r="E3881"/>
  <c r="P3880"/>
  <c r="E3880"/>
  <c r="P3879"/>
  <c r="E3879"/>
  <c r="P3878"/>
  <c r="E3878"/>
  <c r="P3877"/>
  <c r="E3877"/>
  <c r="P3876"/>
  <c r="E3876"/>
  <c r="P3875"/>
  <c r="E3875"/>
  <c r="P3874"/>
  <c r="E3874"/>
  <c r="P3873"/>
  <c r="E3873"/>
  <c r="P3872"/>
  <c r="E3872"/>
  <c r="P3871"/>
  <c r="E3871"/>
  <c r="P3870"/>
  <c r="E3870"/>
  <c r="P3869"/>
  <c r="E3869"/>
  <c r="P3868"/>
  <c r="E3868"/>
  <c r="P3867"/>
  <c r="E3867"/>
  <c r="P3866"/>
  <c r="E3866"/>
  <c r="P3865"/>
  <c r="E3865"/>
  <c r="P3864"/>
  <c r="E3864"/>
  <c r="P3863"/>
  <c r="E3863"/>
  <c r="P3862"/>
  <c r="E3862"/>
  <c r="P3861"/>
  <c r="E3861"/>
  <c r="P3860"/>
  <c r="E3860"/>
  <c r="P3859"/>
  <c r="E3859"/>
  <c r="P3858"/>
  <c r="E3858"/>
  <c r="P3857"/>
  <c r="E3857"/>
  <c r="P3856"/>
  <c r="E3856"/>
  <c r="P3855"/>
  <c r="E3855"/>
  <c r="P3854"/>
  <c r="E3854"/>
  <c r="P3853"/>
  <c r="E3853"/>
  <c r="P3852"/>
  <c r="E3852"/>
  <c r="P3851"/>
  <c r="E3851"/>
  <c r="P3850"/>
  <c r="E3850"/>
  <c r="P3849"/>
  <c r="E3849"/>
  <c r="P3848"/>
  <c r="E3848"/>
  <c r="P3847"/>
  <c r="E3847"/>
  <c r="P3846"/>
  <c r="E3846"/>
  <c r="P3845"/>
  <c r="E3845"/>
  <c r="P3844"/>
  <c r="E3844"/>
  <c r="P3843"/>
  <c r="E3843"/>
  <c r="P3842"/>
  <c r="E3842"/>
  <c r="P3841"/>
  <c r="E3841"/>
  <c r="P3840"/>
  <c r="E3840"/>
  <c r="P3839"/>
  <c r="E3839"/>
  <c r="P3838"/>
  <c r="E3838"/>
  <c r="P3837"/>
  <c r="E3837"/>
  <c r="P3836"/>
  <c r="E3836"/>
  <c r="P3835"/>
  <c r="E3835"/>
  <c r="P3834"/>
  <c r="E3834"/>
  <c r="P3833"/>
  <c r="E3833"/>
  <c r="P3832"/>
  <c r="E3832"/>
  <c r="P3831"/>
  <c r="E3831"/>
  <c r="P3830"/>
  <c r="E3830"/>
  <c r="P3829"/>
  <c r="E3829"/>
  <c r="P3828"/>
  <c r="E3828"/>
  <c r="P3827"/>
  <c r="E3827"/>
  <c r="P3826"/>
  <c r="E3826"/>
  <c r="P3825"/>
  <c r="E3825"/>
  <c r="P3824"/>
  <c r="E3824"/>
  <c r="P3823"/>
  <c r="E3823"/>
  <c r="P3822"/>
  <c r="E3822"/>
  <c r="P3821"/>
  <c r="E3821"/>
  <c r="P3820"/>
  <c r="E3820"/>
  <c r="P3819"/>
  <c r="E3819"/>
  <c r="P3818"/>
  <c r="E3818"/>
  <c r="P3817"/>
  <c r="E3817"/>
  <c r="P3816"/>
  <c r="E3816"/>
  <c r="P3815"/>
  <c r="E3815"/>
  <c r="P3814"/>
  <c r="E3814"/>
  <c r="P3813"/>
  <c r="E3813"/>
  <c r="P3812"/>
  <c r="E3812"/>
  <c r="P3811"/>
  <c r="E3811"/>
  <c r="P3810"/>
  <c r="E3810"/>
  <c r="P3809"/>
  <c r="E3809"/>
  <c r="P3808"/>
  <c r="E3808"/>
  <c r="P3807"/>
  <c r="E3807"/>
  <c r="P3806"/>
  <c r="E3806"/>
  <c r="P3805"/>
  <c r="E3805"/>
  <c r="P3804"/>
  <c r="E3804"/>
  <c r="P3803"/>
  <c r="E3803"/>
  <c r="P3802"/>
  <c r="E3802"/>
  <c r="P3801"/>
  <c r="E3801"/>
  <c r="P3800"/>
  <c r="E3800"/>
  <c r="P3799"/>
  <c r="E3799"/>
  <c r="P3798"/>
  <c r="E3798"/>
  <c r="P3797"/>
  <c r="E3797"/>
  <c r="P3796"/>
  <c r="E3796"/>
  <c r="P3795"/>
  <c r="E3795"/>
  <c r="P3794"/>
  <c r="E3794"/>
  <c r="P3793"/>
  <c r="E3793"/>
  <c r="P3792"/>
  <c r="E3792"/>
  <c r="P3791"/>
  <c r="E3791"/>
  <c r="P3790"/>
  <c r="E3790"/>
  <c r="P3789"/>
  <c r="E3789"/>
  <c r="P3788"/>
  <c r="E3788"/>
  <c r="P3787"/>
  <c r="E3787"/>
  <c r="P3786"/>
  <c r="E3786"/>
  <c r="P3785"/>
  <c r="E3785"/>
  <c r="P3784"/>
  <c r="E3784"/>
  <c r="P3783"/>
  <c r="E3783"/>
  <c r="P3782"/>
  <c r="E3782"/>
  <c r="P3781"/>
  <c r="E3781"/>
  <c r="P3780"/>
  <c r="E3780"/>
  <c r="P3779"/>
  <c r="E3779"/>
  <c r="P3778"/>
  <c r="E3778"/>
  <c r="P3777"/>
  <c r="E3777"/>
  <c r="P3776"/>
  <c r="E3776"/>
  <c r="P3775"/>
  <c r="E3775"/>
  <c r="P3774"/>
  <c r="E3774"/>
  <c r="P3773"/>
  <c r="E3773"/>
  <c r="P3772"/>
  <c r="E3772"/>
  <c r="P3771"/>
  <c r="E3771"/>
  <c r="P3770"/>
  <c r="E3770"/>
  <c r="P3769"/>
  <c r="E3769"/>
  <c r="P3768"/>
  <c r="E3768"/>
  <c r="P3767"/>
  <c r="E3767"/>
  <c r="P3766"/>
  <c r="E3766"/>
  <c r="P3765"/>
  <c r="E3765"/>
  <c r="P3764"/>
  <c r="E3764"/>
  <c r="P3763"/>
  <c r="E3763"/>
  <c r="P3762"/>
  <c r="E3762"/>
  <c r="P3761"/>
  <c r="E3761"/>
  <c r="P3760"/>
  <c r="E3760"/>
  <c r="P3759"/>
  <c r="E3759"/>
  <c r="P3758"/>
  <c r="E3758"/>
  <c r="P3757"/>
  <c r="E3757"/>
  <c r="P3756"/>
  <c r="E3756"/>
  <c r="P3755"/>
  <c r="E3755"/>
  <c r="P3754"/>
  <c r="E3754"/>
  <c r="P3753"/>
  <c r="E3753"/>
  <c r="P3752"/>
  <c r="E3752"/>
  <c r="P3751"/>
  <c r="E3751"/>
  <c r="P3750"/>
  <c r="E3750"/>
  <c r="P3749"/>
  <c r="E3749"/>
  <c r="P3748"/>
  <c r="E3748"/>
  <c r="P3747"/>
  <c r="E3747"/>
  <c r="P3746"/>
  <c r="E3746"/>
  <c r="P3745"/>
  <c r="E3745"/>
  <c r="P3744"/>
  <c r="E3744"/>
  <c r="P3743"/>
  <c r="E3743"/>
  <c r="P3742"/>
  <c r="E3742"/>
  <c r="P3741"/>
  <c r="E3741"/>
  <c r="P3740"/>
  <c r="E3740"/>
  <c r="P3739"/>
  <c r="E3739"/>
  <c r="P3738"/>
  <c r="E3738"/>
  <c r="P3737"/>
  <c r="E3737"/>
  <c r="P3736"/>
  <c r="E3736"/>
  <c r="P3735"/>
  <c r="E3735"/>
  <c r="P3734"/>
  <c r="E3734"/>
  <c r="P3733"/>
  <c r="E3733"/>
  <c r="P3732"/>
  <c r="E3732"/>
  <c r="P3731"/>
  <c r="E3731"/>
  <c r="P3730"/>
  <c r="E3730"/>
  <c r="P3729"/>
  <c r="E3729"/>
  <c r="P3728"/>
  <c r="E3728"/>
  <c r="P3727"/>
  <c r="E3727"/>
  <c r="P3726"/>
  <c r="E3726"/>
  <c r="P3725"/>
  <c r="E3725"/>
  <c r="P3724"/>
  <c r="E3724"/>
  <c r="P3723"/>
  <c r="E3723"/>
  <c r="P3722"/>
  <c r="E3722"/>
  <c r="P3721"/>
  <c r="E3721"/>
  <c r="P3720"/>
  <c r="E3720"/>
  <c r="P3719"/>
  <c r="E3719"/>
  <c r="P3718"/>
  <c r="E3718"/>
  <c r="P3717"/>
  <c r="E3717"/>
  <c r="P3716"/>
  <c r="E3716"/>
  <c r="P3715"/>
  <c r="E3715"/>
  <c r="P3714"/>
  <c r="E3714"/>
  <c r="P3713"/>
  <c r="E3713"/>
  <c r="P3712"/>
  <c r="E3712"/>
  <c r="P3711"/>
  <c r="E3711"/>
  <c r="P3710"/>
  <c r="E3710"/>
  <c r="P3709"/>
  <c r="E3709"/>
  <c r="P3708"/>
  <c r="E3708"/>
  <c r="P3707"/>
  <c r="E3707"/>
  <c r="P3706"/>
  <c r="E3706"/>
  <c r="P3705"/>
  <c r="E3705"/>
  <c r="P3704"/>
  <c r="E3704"/>
  <c r="P3703"/>
  <c r="E3703"/>
  <c r="P3702"/>
  <c r="E3702"/>
  <c r="P3701"/>
  <c r="E3701"/>
  <c r="P3700"/>
  <c r="E3700"/>
  <c r="P3699"/>
  <c r="E3699"/>
  <c r="P3698"/>
  <c r="E3698"/>
  <c r="P3697"/>
  <c r="E3697"/>
  <c r="P3696"/>
  <c r="E3696"/>
  <c r="P3695"/>
  <c r="E3695"/>
  <c r="P3694"/>
  <c r="E3694"/>
  <c r="P3693"/>
  <c r="E3693"/>
  <c r="P3692"/>
  <c r="E3692"/>
  <c r="P3691"/>
  <c r="E3691"/>
  <c r="P3690"/>
  <c r="E3690"/>
  <c r="P3689"/>
  <c r="E3689"/>
  <c r="P3688"/>
  <c r="E3688"/>
  <c r="P3687"/>
  <c r="E3687"/>
  <c r="P3686"/>
  <c r="E3686"/>
  <c r="P3685"/>
  <c r="E3685"/>
  <c r="P3684"/>
  <c r="E3684"/>
  <c r="P3683"/>
  <c r="E3683"/>
  <c r="P3682"/>
  <c r="E3682"/>
  <c r="P3681"/>
  <c r="E3681"/>
  <c r="P3680"/>
  <c r="E3680"/>
  <c r="P3679"/>
  <c r="E3679"/>
  <c r="P3678"/>
  <c r="E3678"/>
  <c r="P3677"/>
  <c r="E3677"/>
  <c r="P3676"/>
  <c r="E3676"/>
  <c r="P3675"/>
  <c r="E3675"/>
  <c r="P3674"/>
  <c r="E3674"/>
  <c r="P3673"/>
  <c r="E3673"/>
  <c r="P3672"/>
  <c r="E3672"/>
  <c r="P3671"/>
  <c r="E3671"/>
  <c r="P3670"/>
  <c r="E3670"/>
  <c r="P3669"/>
  <c r="E3669"/>
  <c r="P3668"/>
  <c r="E3668"/>
  <c r="P3667"/>
  <c r="E3667"/>
  <c r="P3666"/>
  <c r="E3666"/>
  <c r="P3665"/>
  <c r="E3665"/>
  <c r="P3664"/>
  <c r="E3664"/>
  <c r="P3663"/>
  <c r="E3663"/>
  <c r="P3662"/>
  <c r="E3662"/>
  <c r="P3661"/>
  <c r="E3661"/>
  <c r="P3660"/>
  <c r="E3660"/>
  <c r="P3659"/>
  <c r="E3659"/>
  <c r="P3658"/>
  <c r="E3658"/>
  <c r="P3657"/>
  <c r="E3657"/>
  <c r="P3656"/>
  <c r="E3656"/>
  <c r="P3655"/>
  <c r="E3655"/>
  <c r="P3654"/>
  <c r="E3654"/>
  <c r="P3653"/>
  <c r="E3653"/>
  <c r="P3652"/>
  <c r="E3652"/>
  <c r="P3651"/>
  <c r="E3651"/>
  <c r="P3650"/>
  <c r="E3650"/>
  <c r="P3649"/>
  <c r="E3649"/>
  <c r="P3648"/>
  <c r="E3648"/>
  <c r="P3647"/>
  <c r="E3647"/>
  <c r="P3646"/>
  <c r="E3646"/>
  <c r="P3645"/>
  <c r="E3645"/>
  <c r="P3644"/>
  <c r="E3644"/>
  <c r="P3643"/>
  <c r="E3643"/>
  <c r="P3642"/>
  <c r="E3642"/>
  <c r="P3641"/>
  <c r="E3641"/>
  <c r="P3640"/>
  <c r="E3640"/>
  <c r="P3639"/>
  <c r="E3639"/>
  <c r="P3638"/>
  <c r="E3638"/>
  <c r="P3637"/>
  <c r="E3637"/>
  <c r="P3636"/>
  <c r="E3636"/>
  <c r="P3635"/>
  <c r="E3635"/>
  <c r="P3634"/>
  <c r="E3634"/>
  <c r="P3633"/>
  <c r="E3633"/>
  <c r="P3632"/>
  <c r="E3632"/>
  <c r="P3631"/>
  <c r="E3631"/>
  <c r="P3630"/>
  <c r="E3630"/>
  <c r="P3629"/>
  <c r="E3629"/>
  <c r="P3628"/>
  <c r="E3628"/>
  <c r="P3627"/>
  <c r="E3627"/>
  <c r="P3626"/>
  <c r="E3626"/>
  <c r="P3625"/>
  <c r="E3625"/>
  <c r="P3624"/>
  <c r="E3624"/>
  <c r="P3623"/>
  <c r="E3623"/>
  <c r="P3622"/>
  <c r="E3622"/>
  <c r="P3621"/>
  <c r="E3621"/>
  <c r="P3620"/>
  <c r="E3620"/>
  <c r="P3619"/>
  <c r="E3619"/>
  <c r="P3618"/>
  <c r="E3618"/>
  <c r="P3617"/>
  <c r="E3617"/>
  <c r="P3616"/>
  <c r="E3616"/>
  <c r="P3615"/>
  <c r="E3615"/>
  <c r="P3614"/>
  <c r="E3614"/>
  <c r="P3613"/>
  <c r="E3613"/>
  <c r="P3612"/>
  <c r="E3612"/>
  <c r="P3611"/>
  <c r="E3611"/>
  <c r="P3610"/>
  <c r="E3610"/>
  <c r="P3609"/>
  <c r="E3609"/>
  <c r="P3608"/>
  <c r="E3608"/>
  <c r="P3607"/>
  <c r="E3607"/>
  <c r="P3606"/>
  <c r="E3606"/>
  <c r="P3605"/>
  <c r="E3605"/>
  <c r="P3604"/>
  <c r="E3604"/>
  <c r="P3603"/>
  <c r="E3603"/>
  <c r="P3602"/>
  <c r="E3602"/>
  <c r="P3601"/>
  <c r="E3601"/>
  <c r="P3600"/>
  <c r="E3600"/>
  <c r="P3599"/>
  <c r="E3599"/>
  <c r="P3598"/>
  <c r="E3598"/>
  <c r="P3597"/>
  <c r="E3597"/>
  <c r="P3596"/>
  <c r="E3596"/>
  <c r="P3595"/>
  <c r="E3595"/>
  <c r="P3594"/>
  <c r="E3594"/>
  <c r="P3593"/>
  <c r="E3593"/>
  <c r="P3592"/>
  <c r="E3592"/>
  <c r="P3591"/>
  <c r="E3591"/>
  <c r="P3590"/>
  <c r="E3590"/>
  <c r="P3589"/>
  <c r="E3589"/>
  <c r="P3588"/>
  <c r="E3588"/>
  <c r="P3587"/>
  <c r="E3587"/>
  <c r="P3586"/>
  <c r="E3586"/>
  <c r="P3585"/>
  <c r="E3585"/>
  <c r="P3584"/>
  <c r="E3584"/>
  <c r="P3583"/>
  <c r="E3583"/>
  <c r="P3582"/>
  <c r="E3582"/>
  <c r="P3581"/>
  <c r="E3581"/>
  <c r="P3580"/>
  <c r="E3580"/>
  <c r="P3579"/>
  <c r="E3579"/>
  <c r="P3578"/>
  <c r="E3578"/>
  <c r="P3577"/>
  <c r="E3577"/>
  <c r="P3576"/>
  <c r="E3576"/>
  <c r="P3575"/>
  <c r="E3575"/>
  <c r="P3574"/>
  <c r="E3574"/>
  <c r="P3573"/>
  <c r="E3573"/>
  <c r="P3572"/>
  <c r="E3572"/>
  <c r="P3571"/>
  <c r="E3571"/>
  <c r="P3570"/>
  <c r="E3570"/>
  <c r="P3569"/>
  <c r="E3569"/>
  <c r="P3568"/>
  <c r="E3568"/>
  <c r="P3567"/>
  <c r="E3567"/>
  <c r="P3566"/>
  <c r="E3566"/>
  <c r="P3565"/>
  <c r="E3565"/>
  <c r="P3564"/>
  <c r="E3564"/>
  <c r="P3563"/>
  <c r="E3563"/>
  <c r="P3562"/>
  <c r="E3562"/>
  <c r="P3561"/>
  <c r="E3561"/>
  <c r="P3560"/>
  <c r="E3560"/>
  <c r="P3559"/>
  <c r="E3559"/>
  <c r="P3558"/>
  <c r="E3558"/>
  <c r="P3557"/>
  <c r="E3557"/>
  <c r="P3556"/>
  <c r="E3556"/>
  <c r="P3555"/>
  <c r="E3555"/>
  <c r="P3554"/>
  <c r="E3554"/>
  <c r="P3553"/>
  <c r="E3553"/>
  <c r="P3552"/>
  <c r="E3552"/>
  <c r="P3551"/>
  <c r="E3551"/>
  <c r="P3550"/>
  <c r="E3550"/>
  <c r="P3549"/>
  <c r="E3549"/>
  <c r="P3548"/>
  <c r="E3548"/>
  <c r="P3547"/>
  <c r="E3547"/>
  <c r="P3546"/>
  <c r="E3546"/>
  <c r="P3545"/>
  <c r="E3545"/>
  <c r="P3544"/>
  <c r="E3544"/>
  <c r="P3543"/>
  <c r="E3543"/>
  <c r="P3542"/>
  <c r="E3542"/>
  <c r="P3541"/>
  <c r="E3541"/>
  <c r="P3540"/>
  <c r="E3540"/>
  <c r="P3539"/>
  <c r="E3539"/>
  <c r="P3538"/>
  <c r="E3538"/>
  <c r="P3537"/>
  <c r="E3537"/>
  <c r="P3536"/>
  <c r="E3536"/>
  <c r="P3535"/>
  <c r="E3535"/>
  <c r="P3534"/>
  <c r="E3534"/>
  <c r="P3533"/>
  <c r="E3533"/>
  <c r="P3532"/>
  <c r="E3532"/>
  <c r="P3531"/>
  <c r="E3531"/>
  <c r="P3530"/>
  <c r="E3530"/>
  <c r="P3529"/>
  <c r="E3529"/>
  <c r="P3528"/>
  <c r="E3528"/>
  <c r="P3527"/>
  <c r="E3527"/>
  <c r="P3526"/>
  <c r="E3526"/>
  <c r="P3525"/>
  <c r="E3525"/>
  <c r="P3524"/>
  <c r="E3524"/>
  <c r="P3523"/>
  <c r="E3523"/>
  <c r="P3522"/>
  <c r="E3522"/>
  <c r="P3521"/>
  <c r="E3521"/>
  <c r="P3520"/>
  <c r="E3520"/>
  <c r="P3519"/>
  <c r="E3519"/>
  <c r="P3518"/>
  <c r="E3518"/>
  <c r="P3517"/>
  <c r="E3517"/>
  <c r="P3516"/>
  <c r="E3516"/>
  <c r="P3515"/>
  <c r="E3515"/>
  <c r="P3514"/>
  <c r="E3514"/>
  <c r="P3513"/>
  <c r="E3513"/>
  <c r="P3512"/>
  <c r="E3512"/>
  <c r="P3511"/>
  <c r="E3511"/>
  <c r="P3510"/>
  <c r="E3510"/>
  <c r="P3509"/>
  <c r="E3509"/>
  <c r="P3508"/>
  <c r="E3508"/>
  <c r="P3507"/>
  <c r="E3507"/>
  <c r="P3506"/>
  <c r="E3506"/>
  <c r="P3505"/>
  <c r="E3505"/>
  <c r="P3504"/>
  <c r="E3504"/>
  <c r="P3503"/>
  <c r="E3503"/>
  <c r="P3502"/>
  <c r="E3502"/>
  <c r="P3501"/>
  <c r="E3501"/>
  <c r="P3500"/>
  <c r="E3500"/>
  <c r="P3499"/>
  <c r="E3499"/>
  <c r="P3498"/>
  <c r="E3498"/>
  <c r="P3497"/>
  <c r="E3497"/>
  <c r="P3496"/>
  <c r="E3496"/>
  <c r="P3495"/>
  <c r="E3495"/>
  <c r="P3494"/>
  <c r="E3494"/>
  <c r="P3493"/>
  <c r="E3493"/>
  <c r="P3492"/>
  <c r="E3492"/>
  <c r="P3491"/>
  <c r="E3491"/>
  <c r="P3490"/>
  <c r="E3490"/>
  <c r="P3489"/>
  <c r="E3489"/>
  <c r="P3488"/>
  <c r="E3488"/>
  <c r="P3487"/>
  <c r="E3487"/>
  <c r="P3486"/>
  <c r="E3486"/>
  <c r="P3485"/>
  <c r="E3485"/>
  <c r="P3484"/>
  <c r="E3484"/>
  <c r="P3483"/>
  <c r="E3483"/>
  <c r="P3482"/>
  <c r="E3482"/>
  <c r="P3481"/>
  <c r="E3481"/>
  <c r="P3480"/>
  <c r="E3480"/>
  <c r="P3479"/>
  <c r="E3479"/>
  <c r="P3478"/>
  <c r="E3478"/>
  <c r="P3477"/>
  <c r="E3477"/>
  <c r="P3476"/>
  <c r="E3476"/>
  <c r="P3475"/>
  <c r="E3475"/>
  <c r="P3474"/>
  <c r="E3474"/>
  <c r="P3473"/>
  <c r="E3473"/>
  <c r="P3472"/>
  <c r="E3472"/>
  <c r="P3471"/>
  <c r="E3471"/>
  <c r="P3470"/>
  <c r="E3470"/>
  <c r="P3469"/>
  <c r="E3469"/>
  <c r="P3468"/>
  <c r="E3468"/>
  <c r="P3467"/>
  <c r="E3467"/>
  <c r="P3466"/>
  <c r="E3466"/>
  <c r="P3465"/>
  <c r="E3465"/>
  <c r="P3464"/>
  <c r="E3464"/>
  <c r="P3463"/>
  <c r="E3463"/>
  <c r="P3462"/>
  <c r="E3462"/>
  <c r="P3461"/>
  <c r="E3461"/>
  <c r="P3460"/>
  <c r="E3460"/>
  <c r="P3459"/>
  <c r="E3459"/>
  <c r="P3458"/>
  <c r="E3458"/>
  <c r="P3457"/>
  <c r="E3457"/>
  <c r="P3456"/>
  <c r="E3456"/>
  <c r="P3455"/>
  <c r="E3455"/>
  <c r="P3454"/>
  <c r="E3454"/>
  <c r="P3453"/>
  <c r="E3453"/>
  <c r="P3452"/>
  <c r="E3452"/>
  <c r="P3451"/>
  <c r="E3451"/>
  <c r="P3450"/>
  <c r="E3450"/>
  <c r="P3449"/>
  <c r="E3449"/>
  <c r="P3448"/>
  <c r="E3448"/>
  <c r="P3447"/>
  <c r="E3447"/>
  <c r="P3446"/>
  <c r="E3446"/>
  <c r="P3445"/>
  <c r="E3445"/>
  <c r="P3444"/>
  <c r="E3444"/>
  <c r="P3443"/>
  <c r="E3443"/>
  <c r="P3442"/>
  <c r="E3442"/>
  <c r="P3441"/>
  <c r="E3441"/>
  <c r="P3440"/>
  <c r="E3440"/>
  <c r="P3439"/>
  <c r="E3439"/>
  <c r="P3438"/>
  <c r="E3438"/>
  <c r="P3437"/>
  <c r="E3437"/>
  <c r="P3436"/>
  <c r="E3436"/>
  <c r="P3435"/>
  <c r="E3435"/>
  <c r="P3434"/>
  <c r="E3434"/>
  <c r="P3433"/>
  <c r="E3433"/>
  <c r="P3432"/>
  <c r="E3432"/>
  <c r="P3431"/>
  <c r="E3431"/>
  <c r="P3430"/>
  <c r="E3430"/>
  <c r="P3429"/>
  <c r="E3429"/>
  <c r="P3428"/>
  <c r="E3428"/>
  <c r="P3427"/>
  <c r="E3427"/>
  <c r="P3426"/>
  <c r="E3426"/>
  <c r="P3425"/>
  <c r="E3425"/>
  <c r="P3424"/>
  <c r="E3424"/>
  <c r="P3423"/>
  <c r="E3423"/>
  <c r="P3422"/>
  <c r="E3422"/>
  <c r="P3421"/>
  <c r="E3421"/>
  <c r="P3420"/>
  <c r="E3420"/>
  <c r="P3419"/>
  <c r="E3419"/>
  <c r="P3418"/>
  <c r="E3418"/>
  <c r="P3417"/>
  <c r="E3417"/>
  <c r="P3416"/>
  <c r="E3416"/>
  <c r="P3415"/>
  <c r="E3415"/>
  <c r="P3414"/>
  <c r="E3414"/>
  <c r="P3413"/>
  <c r="E3413"/>
  <c r="P3412"/>
  <c r="E3412"/>
  <c r="P3411"/>
  <c r="E3411"/>
  <c r="P3410"/>
  <c r="E3410"/>
  <c r="P3409"/>
  <c r="E3409"/>
  <c r="P3408"/>
  <c r="E3408"/>
  <c r="P3407"/>
  <c r="E3407"/>
  <c r="P3406"/>
  <c r="E3406"/>
  <c r="P3405"/>
  <c r="E3405"/>
  <c r="P3404"/>
  <c r="E3404"/>
  <c r="P3403"/>
  <c r="E3403"/>
  <c r="P3402"/>
  <c r="E3402"/>
  <c r="P3401"/>
  <c r="E3401"/>
  <c r="P3400"/>
  <c r="E3400"/>
  <c r="P3399"/>
  <c r="E3399"/>
  <c r="P3398"/>
  <c r="E3398"/>
  <c r="P3397"/>
  <c r="E3397"/>
  <c r="P3396"/>
  <c r="E3396"/>
  <c r="P3395"/>
  <c r="E3395"/>
  <c r="P3394"/>
  <c r="E3394"/>
  <c r="P3393"/>
  <c r="E3393"/>
  <c r="P3392"/>
  <c r="E3392"/>
  <c r="P3391"/>
  <c r="E3391"/>
  <c r="P3390"/>
  <c r="E3390"/>
  <c r="P3389"/>
  <c r="E3389"/>
  <c r="P3388"/>
  <c r="E3388"/>
  <c r="P3387"/>
  <c r="E3387"/>
  <c r="P3386"/>
  <c r="E3386"/>
  <c r="P3385"/>
  <c r="E3385"/>
  <c r="P3384"/>
  <c r="E3384"/>
  <c r="P3383"/>
  <c r="E3383"/>
  <c r="P3382"/>
  <c r="E3382"/>
  <c r="P3381"/>
  <c r="E3381"/>
  <c r="P3380"/>
  <c r="E3380"/>
  <c r="P3379"/>
  <c r="E3379"/>
  <c r="P3378"/>
  <c r="E3378"/>
  <c r="P3377"/>
  <c r="E3377"/>
  <c r="P3376"/>
  <c r="E3376"/>
  <c r="P3375"/>
  <c r="E3375"/>
  <c r="P3374"/>
  <c r="E3374"/>
  <c r="P3373"/>
  <c r="E3373"/>
  <c r="P3372"/>
  <c r="E3372"/>
  <c r="P3371"/>
  <c r="E3371"/>
  <c r="P3370"/>
  <c r="E3370"/>
  <c r="P3369"/>
  <c r="E3369"/>
  <c r="P3368"/>
  <c r="E3368"/>
  <c r="P3367"/>
  <c r="E3367"/>
  <c r="P3366"/>
  <c r="E3366"/>
  <c r="P3365"/>
  <c r="E3365"/>
  <c r="P3364"/>
  <c r="E3364"/>
  <c r="P3363"/>
  <c r="E3363"/>
  <c r="P3362"/>
  <c r="E3362"/>
  <c r="P3361"/>
  <c r="E3361"/>
  <c r="P3360"/>
  <c r="E3360"/>
  <c r="P3359"/>
  <c r="E3359"/>
  <c r="P3358"/>
  <c r="E3358"/>
  <c r="P3357"/>
  <c r="E3357"/>
  <c r="P3356"/>
  <c r="E3356"/>
  <c r="P3355"/>
  <c r="E3355"/>
  <c r="P3354"/>
  <c r="E3354"/>
  <c r="P3353"/>
  <c r="E3353"/>
  <c r="P3352"/>
  <c r="E3352"/>
  <c r="P3351"/>
  <c r="E3351"/>
  <c r="P3350"/>
  <c r="E3350"/>
  <c r="P3349"/>
  <c r="E3349"/>
  <c r="P3348"/>
  <c r="E3348"/>
  <c r="P3347"/>
  <c r="E3347"/>
  <c r="P3346"/>
  <c r="E3346"/>
  <c r="P3345"/>
  <c r="E3345"/>
  <c r="P3344"/>
  <c r="E3344"/>
  <c r="P3343"/>
  <c r="E3343"/>
  <c r="P3342"/>
  <c r="E3342"/>
  <c r="P3341"/>
  <c r="E3341"/>
  <c r="P3340"/>
  <c r="E3340"/>
  <c r="P3339"/>
  <c r="E3339"/>
  <c r="P3338"/>
  <c r="E3338"/>
  <c r="P3337"/>
  <c r="E3337"/>
  <c r="P3336"/>
  <c r="E3336"/>
  <c r="P3335"/>
  <c r="E3335"/>
  <c r="P3334"/>
  <c r="E3334"/>
  <c r="P3333"/>
  <c r="E3333"/>
  <c r="P3332"/>
  <c r="E3332"/>
  <c r="P3331"/>
  <c r="E3331"/>
  <c r="P3330"/>
  <c r="E3330"/>
  <c r="P3329"/>
  <c r="E3329"/>
  <c r="P3328"/>
  <c r="E3328"/>
  <c r="P3327"/>
  <c r="E3327"/>
  <c r="P3326"/>
  <c r="E3326"/>
  <c r="P3325"/>
  <c r="E3325"/>
  <c r="P3324"/>
  <c r="E3324"/>
  <c r="P3323"/>
  <c r="E3323"/>
  <c r="P3322"/>
  <c r="E3322"/>
  <c r="P3321"/>
  <c r="E3321"/>
  <c r="P3320"/>
  <c r="E3320"/>
  <c r="P3319"/>
  <c r="E3319"/>
  <c r="P3318"/>
  <c r="E3318"/>
  <c r="P3317"/>
  <c r="E3317"/>
  <c r="P3316"/>
  <c r="E3316"/>
  <c r="P3315"/>
  <c r="E3315"/>
  <c r="P3314"/>
  <c r="E3314"/>
  <c r="P3313"/>
  <c r="E3313"/>
  <c r="P3312"/>
  <c r="E3312"/>
  <c r="P3311"/>
  <c r="E3311"/>
  <c r="P3310"/>
  <c r="E3310"/>
  <c r="P3309"/>
  <c r="E3309"/>
  <c r="P3308"/>
  <c r="E3308"/>
  <c r="P3307"/>
  <c r="E3307"/>
  <c r="P3306"/>
  <c r="E3306"/>
  <c r="P3305"/>
  <c r="E3305"/>
  <c r="P3304"/>
  <c r="E3304"/>
  <c r="P3303"/>
  <c r="E3303"/>
  <c r="P3302"/>
  <c r="E3302"/>
  <c r="P3301"/>
  <c r="E3301"/>
  <c r="P3300"/>
  <c r="E3300"/>
  <c r="P3299"/>
  <c r="E3299"/>
  <c r="P3298"/>
  <c r="E3298"/>
  <c r="P3297"/>
  <c r="E3297"/>
  <c r="P3296"/>
  <c r="E3296"/>
  <c r="P3295"/>
  <c r="E3295"/>
  <c r="P3294"/>
  <c r="E3294"/>
  <c r="P3293"/>
  <c r="E3293"/>
  <c r="P3292"/>
  <c r="E3292"/>
  <c r="P3291"/>
  <c r="E3291"/>
  <c r="P3290"/>
  <c r="E3290"/>
  <c r="P3289"/>
  <c r="E3289"/>
  <c r="P3288"/>
  <c r="E3288"/>
  <c r="P3287"/>
  <c r="E3287"/>
  <c r="P3286"/>
  <c r="E3286"/>
  <c r="P3285"/>
  <c r="E3285"/>
  <c r="P3284"/>
  <c r="E3284"/>
  <c r="P3283"/>
  <c r="E3283"/>
  <c r="P3282"/>
  <c r="E3282"/>
  <c r="P3281"/>
  <c r="E3281"/>
  <c r="P3280"/>
  <c r="E3280"/>
  <c r="P3279"/>
  <c r="E3279"/>
  <c r="P3278"/>
  <c r="E3278"/>
  <c r="P3277"/>
  <c r="E3277"/>
  <c r="P3276"/>
  <c r="E3276"/>
  <c r="P3275"/>
  <c r="E3275"/>
  <c r="P3274"/>
  <c r="E3274"/>
  <c r="P3273"/>
  <c r="E3273"/>
  <c r="P3272"/>
  <c r="E3272"/>
  <c r="P3271"/>
  <c r="E3271"/>
  <c r="P3270"/>
  <c r="E3270"/>
  <c r="P3269"/>
  <c r="E3269"/>
  <c r="P3268"/>
  <c r="E3268"/>
  <c r="P3267"/>
  <c r="E3267"/>
  <c r="P3266"/>
  <c r="E3266"/>
  <c r="P3265"/>
  <c r="E3265"/>
  <c r="P3264"/>
  <c r="E3264"/>
  <c r="P3263"/>
  <c r="E3263"/>
  <c r="P3262"/>
  <c r="E3262"/>
  <c r="P3261"/>
  <c r="E3261"/>
  <c r="P3260"/>
  <c r="E3260"/>
  <c r="P3259"/>
  <c r="E3259"/>
  <c r="P3258"/>
  <c r="E3258"/>
  <c r="P3257"/>
  <c r="E3257"/>
  <c r="P3256"/>
  <c r="E3256"/>
  <c r="P3255"/>
  <c r="E3255"/>
  <c r="P3254"/>
  <c r="E3254"/>
  <c r="P3253"/>
  <c r="E3253"/>
  <c r="P3252"/>
  <c r="E3252"/>
  <c r="P3251"/>
  <c r="E3251"/>
  <c r="P3250"/>
  <c r="E3250"/>
  <c r="P3249"/>
  <c r="E3249"/>
  <c r="P3248"/>
  <c r="E3248"/>
  <c r="P3247"/>
  <c r="E3247"/>
  <c r="P3246"/>
  <c r="E3246"/>
  <c r="P3245"/>
  <c r="E3245"/>
  <c r="P3244"/>
  <c r="E3244"/>
  <c r="P3243"/>
  <c r="E3243"/>
  <c r="P3242"/>
  <c r="E3242"/>
  <c r="P3241"/>
  <c r="E3241"/>
  <c r="P3240"/>
  <c r="E3240"/>
  <c r="P3239"/>
  <c r="E3239"/>
  <c r="P3238"/>
  <c r="E3238"/>
  <c r="P3237"/>
  <c r="E3237"/>
  <c r="P3236"/>
  <c r="E3236"/>
  <c r="P3235"/>
  <c r="E3235"/>
  <c r="P3234"/>
  <c r="E3234"/>
  <c r="P3233"/>
  <c r="E3233"/>
  <c r="P3232"/>
  <c r="E3232"/>
  <c r="P3231"/>
  <c r="E3231"/>
  <c r="P3230"/>
  <c r="E3230"/>
  <c r="P3229"/>
  <c r="E3229"/>
  <c r="P3228"/>
  <c r="E3228"/>
  <c r="P3227"/>
  <c r="E3227"/>
  <c r="P3226"/>
  <c r="E3226"/>
  <c r="P3225"/>
  <c r="E3225"/>
  <c r="P3224"/>
  <c r="E3224"/>
  <c r="P3223"/>
  <c r="E3223"/>
  <c r="P3222"/>
  <c r="E3222"/>
  <c r="P3221"/>
  <c r="E3221"/>
  <c r="P3220"/>
  <c r="E3220"/>
  <c r="P3219"/>
  <c r="E3219"/>
  <c r="P3218"/>
  <c r="E3218"/>
  <c r="P3217"/>
  <c r="E3217"/>
  <c r="P3216"/>
  <c r="E3216"/>
  <c r="P3215"/>
  <c r="E3215"/>
  <c r="P3214"/>
  <c r="E3214"/>
  <c r="P3213"/>
  <c r="E3213"/>
  <c r="P3212"/>
  <c r="E3212"/>
  <c r="P3211"/>
  <c r="E3211"/>
  <c r="P3210"/>
  <c r="E3210"/>
  <c r="P3209"/>
  <c r="E3209"/>
  <c r="P3208"/>
  <c r="E3208"/>
  <c r="P3207"/>
  <c r="E3207"/>
  <c r="P3206"/>
  <c r="E3206"/>
  <c r="P3205"/>
  <c r="E3205"/>
  <c r="P3204"/>
  <c r="E3204"/>
  <c r="P3203"/>
  <c r="E3203"/>
  <c r="P3202"/>
  <c r="E3202"/>
  <c r="P3201"/>
  <c r="E3201"/>
  <c r="P3200"/>
  <c r="E3200"/>
  <c r="P3199"/>
  <c r="E3199"/>
  <c r="P3198"/>
  <c r="E3198"/>
  <c r="P3197"/>
  <c r="E3197"/>
  <c r="P3196"/>
  <c r="E3196"/>
  <c r="P3195"/>
  <c r="E3195"/>
  <c r="P3194"/>
  <c r="E3194"/>
  <c r="P3193"/>
  <c r="E3193"/>
  <c r="P3192"/>
  <c r="E3192"/>
  <c r="P3191"/>
  <c r="E3191"/>
  <c r="P3190"/>
  <c r="E3190"/>
  <c r="P3189"/>
  <c r="E3189"/>
  <c r="P3188"/>
  <c r="E3188"/>
  <c r="P3187"/>
  <c r="E3187"/>
  <c r="P3186"/>
  <c r="E3186"/>
  <c r="P3185"/>
  <c r="E3185"/>
  <c r="P3184"/>
  <c r="E3184"/>
  <c r="P3183"/>
  <c r="E3183"/>
  <c r="P3182"/>
  <c r="E3182"/>
  <c r="P3181"/>
  <c r="E3181"/>
  <c r="P3180"/>
  <c r="E3180"/>
  <c r="P3179"/>
  <c r="E3179"/>
  <c r="P3178"/>
  <c r="E3178"/>
  <c r="P3177"/>
  <c r="E3177"/>
  <c r="P3176"/>
  <c r="E3176"/>
  <c r="P3175"/>
  <c r="E3175"/>
  <c r="P3174"/>
  <c r="E3174"/>
  <c r="P3173"/>
  <c r="E3173"/>
  <c r="P3172"/>
  <c r="E3172"/>
  <c r="P3171"/>
  <c r="E3171"/>
  <c r="P3170"/>
  <c r="E3170"/>
  <c r="P3169"/>
  <c r="E3169"/>
  <c r="P3168"/>
  <c r="E3168"/>
  <c r="P3167"/>
  <c r="E3167"/>
  <c r="P3166"/>
  <c r="E3166"/>
  <c r="P3165"/>
  <c r="E3165"/>
  <c r="P3164"/>
  <c r="E3164"/>
  <c r="P3163"/>
  <c r="E3163"/>
  <c r="P3162"/>
  <c r="E3162"/>
  <c r="P3161"/>
  <c r="E3161"/>
  <c r="P3160"/>
  <c r="E3160"/>
  <c r="P3159"/>
  <c r="E3159"/>
  <c r="P3158"/>
  <c r="E3158"/>
  <c r="P3157"/>
  <c r="E3157"/>
  <c r="P3156"/>
  <c r="E3156"/>
  <c r="P3155"/>
  <c r="E3155"/>
  <c r="P3154"/>
  <c r="E3154"/>
  <c r="P3153"/>
  <c r="E3153"/>
  <c r="P3152"/>
  <c r="E3152"/>
  <c r="P3151"/>
  <c r="E3151"/>
  <c r="P3150"/>
  <c r="E3150"/>
  <c r="P3149"/>
  <c r="E3149"/>
  <c r="P3148"/>
  <c r="E3148"/>
  <c r="P3147"/>
  <c r="E3147"/>
  <c r="P3146"/>
  <c r="E3146"/>
  <c r="P3145"/>
  <c r="E3145"/>
  <c r="P3144"/>
  <c r="E3144"/>
  <c r="P3143"/>
  <c r="E3143"/>
  <c r="P3142"/>
  <c r="E3142"/>
  <c r="P3141"/>
  <c r="E3141"/>
  <c r="P3140"/>
  <c r="E3140"/>
  <c r="P3139"/>
  <c r="E3139"/>
  <c r="P3138"/>
  <c r="E3138"/>
  <c r="P3137"/>
  <c r="E3137"/>
  <c r="P3136"/>
  <c r="E3136"/>
  <c r="P3135"/>
  <c r="E3135"/>
  <c r="P3134"/>
  <c r="E3134"/>
  <c r="P3133"/>
  <c r="E3133"/>
  <c r="P3132"/>
  <c r="E3132"/>
  <c r="P3131"/>
  <c r="E3131"/>
  <c r="P3130"/>
  <c r="E3130"/>
  <c r="P3129"/>
  <c r="E3129"/>
  <c r="P3128"/>
  <c r="E3128"/>
  <c r="P3127"/>
  <c r="E3127"/>
  <c r="P3126"/>
  <c r="E3126"/>
  <c r="P3125"/>
  <c r="E3125"/>
  <c r="P3124"/>
  <c r="E3124"/>
  <c r="P3123"/>
  <c r="E3123"/>
  <c r="P3122"/>
  <c r="E3122"/>
  <c r="P3121"/>
  <c r="E3121"/>
  <c r="P3120"/>
  <c r="E3120"/>
  <c r="P3119"/>
  <c r="E3119"/>
  <c r="P3118"/>
  <c r="E3118"/>
  <c r="P3117"/>
  <c r="E3117"/>
  <c r="P3116"/>
  <c r="E3116"/>
  <c r="P3115"/>
  <c r="E3115"/>
  <c r="P3114"/>
  <c r="E3114"/>
  <c r="P3113"/>
  <c r="E3113"/>
  <c r="P3112"/>
  <c r="E3112"/>
  <c r="P3111"/>
  <c r="E3111"/>
  <c r="P3110"/>
  <c r="E3110"/>
  <c r="P3109"/>
  <c r="E3109"/>
  <c r="P3108"/>
  <c r="E3108"/>
  <c r="P3107"/>
  <c r="E3107"/>
  <c r="P3106"/>
  <c r="E3106"/>
  <c r="P3105"/>
  <c r="E3105"/>
  <c r="P3104"/>
  <c r="E3104"/>
  <c r="P3103"/>
  <c r="E3103"/>
  <c r="P3102"/>
  <c r="E3102"/>
  <c r="P3101"/>
  <c r="E3101"/>
  <c r="P3100"/>
  <c r="E3100"/>
  <c r="P3099"/>
  <c r="E3099"/>
  <c r="P3098"/>
  <c r="E3098"/>
  <c r="P3097"/>
  <c r="E3097"/>
  <c r="P3096"/>
  <c r="E3096"/>
  <c r="P3095"/>
  <c r="E3095"/>
  <c r="P3094"/>
  <c r="E3094"/>
  <c r="P3093"/>
  <c r="E3093"/>
  <c r="P3092"/>
  <c r="E3092"/>
  <c r="P3091"/>
  <c r="E3091"/>
  <c r="P3090"/>
  <c r="E3090"/>
  <c r="P3089"/>
  <c r="E3089"/>
  <c r="P3088"/>
  <c r="E3088"/>
  <c r="P3087"/>
  <c r="E3087"/>
  <c r="P3086"/>
  <c r="E3086"/>
  <c r="P3085"/>
  <c r="E3085"/>
  <c r="P3084"/>
  <c r="E3084"/>
  <c r="P3083"/>
  <c r="E3083"/>
  <c r="P3082"/>
  <c r="E3082"/>
  <c r="P3081"/>
  <c r="E3081"/>
  <c r="P3080"/>
  <c r="E3080"/>
  <c r="P3079"/>
  <c r="E3079"/>
  <c r="P3078"/>
  <c r="E3078"/>
  <c r="P3077"/>
  <c r="E3077"/>
  <c r="P3076"/>
  <c r="E3076"/>
  <c r="P3075"/>
  <c r="E3075"/>
  <c r="P3074"/>
  <c r="E3074"/>
  <c r="P3073"/>
  <c r="E3073"/>
  <c r="P3072"/>
  <c r="E3072"/>
  <c r="P3071"/>
  <c r="E3071"/>
  <c r="P3070"/>
  <c r="E3070"/>
  <c r="P3069"/>
  <c r="E3069"/>
  <c r="P3068"/>
  <c r="E3068"/>
  <c r="P3067"/>
  <c r="E3067"/>
  <c r="P3066"/>
  <c r="E3066"/>
  <c r="P3065"/>
  <c r="E3065"/>
  <c r="P3064"/>
  <c r="E3064"/>
  <c r="P3063"/>
  <c r="E3063"/>
  <c r="P3062"/>
  <c r="E3062"/>
  <c r="P3061"/>
  <c r="E3061"/>
  <c r="P3060"/>
  <c r="E3060"/>
  <c r="P3059"/>
  <c r="E3059"/>
  <c r="P3058"/>
  <c r="E3058"/>
  <c r="P3057"/>
  <c r="E3057"/>
  <c r="P3056"/>
  <c r="E3056"/>
  <c r="P3055"/>
  <c r="E3055"/>
  <c r="P3054"/>
  <c r="E3054"/>
  <c r="P3053"/>
  <c r="E3053"/>
  <c r="P3052"/>
  <c r="E3052"/>
  <c r="P3051"/>
  <c r="E3051"/>
  <c r="P3050"/>
  <c r="E3050"/>
  <c r="P3049"/>
  <c r="E3049"/>
  <c r="P3048"/>
  <c r="E3048"/>
  <c r="P3047"/>
  <c r="E3047"/>
  <c r="P3046"/>
  <c r="E3046"/>
  <c r="P3045"/>
  <c r="E3045"/>
  <c r="P3044"/>
  <c r="E3044"/>
  <c r="P3043"/>
  <c r="E3043"/>
  <c r="P3042"/>
  <c r="E3042"/>
  <c r="P3041"/>
  <c r="E3041"/>
  <c r="P3040"/>
  <c r="E3040"/>
  <c r="P3039"/>
  <c r="E3039"/>
  <c r="P3038"/>
  <c r="E3038"/>
  <c r="P3037"/>
  <c r="E3037"/>
  <c r="P3036"/>
  <c r="E3036"/>
  <c r="P3035"/>
  <c r="E3035"/>
  <c r="P3034"/>
  <c r="E3034"/>
  <c r="P3033"/>
  <c r="E3033"/>
  <c r="P3032"/>
  <c r="E3032"/>
  <c r="P3031"/>
  <c r="E3031"/>
  <c r="P3030"/>
  <c r="E3030"/>
  <c r="P3029"/>
  <c r="E3029"/>
  <c r="P3028"/>
  <c r="E3028"/>
  <c r="P3027"/>
  <c r="E3027"/>
  <c r="P3026"/>
  <c r="E3026"/>
  <c r="P3025"/>
  <c r="E3025"/>
  <c r="P3024"/>
  <c r="E3024"/>
  <c r="P3023"/>
  <c r="E3023"/>
  <c r="P3022"/>
  <c r="E3022"/>
  <c r="P3021"/>
  <c r="E3021"/>
  <c r="P3020"/>
  <c r="E3020"/>
  <c r="P3019"/>
  <c r="E3019"/>
  <c r="P3018"/>
  <c r="E3018"/>
  <c r="P3017"/>
  <c r="E3017"/>
  <c r="P3016"/>
  <c r="E3016"/>
  <c r="P3015"/>
  <c r="E3015"/>
  <c r="P3014"/>
  <c r="E3014"/>
  <c r="P3013"/>
  <c r="E3013"/>
  <c r="P3012"/>
  <c r="E3012"/>
  <c r="P3011"/>
  <c r="E3011"/>
  <c r="P3010"/>
  <c r="E3010"/>
  <c r="P3009"/>
  <c r="E3009"/>
  <c r="P3008"/>
  <c r="E3008"/>
  <c r="P3007"/>
  <c r="E3007"/>
  <c r="P3006"/>
  <c r="E3006"/>
  <c r="P3005"/>
  <c r="E3005"/>
  <c r="P3004"/>
  <c r="E3004"/>
  <c r="P3003"/>
  <c r="E3003"/>
  <c r="P3002"/>
  <c r="E3002"/>
  <c r="P3001"/>
  <c r="E3001"/>
  <c r="P3000"/>
  <c r="E3000"/>
  <c r="P2999"/>
  <c r="E2999"/>
  <c r="P2998"/>
  <c r="E2998"/>
  <c r="P2997"/>
  <c r="E2997"/>
  <c r="P2996"/>
  <c r="E2996"/>
  <c r="P2995"/>
  <c r="E2995"/>
  <c r="P2994"/>
  <c r="E2994"/>
  <c r="P2993"/>
  <c r="E2993"/>
  <c r="P2992"/>
  <c r="E2992"/>
  <c r="P2991"/>
  <c r="E2991"/>
  <c r="P2990"/>
  <c r="E2990"/>
  <c r="P2989"/>
  <c r="E2989"/>
  <c r="P2988"/>
  <c r="E2988"/>
  <c r="P2987"/>
  <c r="E2987"/>
  <c r="P2986"/>
  <c r="E2986"/>
  <c r="P2985"/>
  <c r="E2985"/>
  <c r="P2984"/>
  <c r="E2984"/>
  <c r="P2983"/>
  <c r="E2983"/>
  <c r="P2982"/>
  <c r="E2982"/>
  <c r="P2981"/>
  <c r="E2981"/>
  <c r="P2980"/>
  <c r="E2980"/>
  <c r="P2979"/>
  <c r="E2979"/>
  <c r="P2978"/>
  <c r="E2978"/>
  <c r="P2977"/>
  <c r="E2977"/>
  <c r="P2976"/>
  <c r="E2976"/>
  <c r="P2975"/>
  <c r="E2975"/>
  <c r="P2974"/>
  <c r="E2974"/>
  <c r="P2973"/>
  <c r="E2973"/>
  <c r="P2972"/>
  <c r="E2972"/>
  <c r="P2971"/>
  <c r="E2971"/>
  <c r="P2970"/>
  <c r="E2970"/>
  <c r="P2969"/>
  <c r="E2969"/>
  <c r="P2968"/>
  <c r="E2968"/>
  <c r="P2967"/>
  <c r="E2967"/>
  <c r="P2966"/>
  <c r="E2966"/>
  <c r="P2965"/>
  <c r="E2965"/>
  <c r="P2964"/>
  <c r="E2964"/>
  <c r="P2963"/>
  <c r="E2963"/>
  <c r="P2962"/>
  <c r="E2962"/>
  <c r="P2961"/>
  <c r="E2961"/>
  <c r="P2960"/>
  <c r="E2960"/>
  <c r="P2959"/>
  <c r="E2959"/>
  <c r="P2958"/>
  <c r="E2958"/>
  <c r="P2957"/>
  <c r="E2957"/>
  <c r="P2956"/>
  <c r="E2956"/>
  <c r="P2955"/>
  <c r="E2955"/>
  <c r="P2954"/>
  <c r="E2954"/>
  <c r="P2953"/>
  <c r="E2953"/>
  <c r="P2952"/>
  <c r="E2952"/>
  <c r="P2951"/>
  <c r="E2951"/>
  <c r="P2950"/>
  <c r="E2950"/>
  <c r="P2949"/>
  <c r="E2949"/>
  <c r="P2948"/>
  <c r="E2948"/>
  <c r="P2947"/>
  <c r="E2947"/>
  <c r="P2946"/>
  <c r="E2946"/>
  <c r="P2945"/>
  <c r="E2945"/>
  <c r="P2944"/>
  <c r="E2944"/>
  <c r="P2943"/>
  <c r="E2943"/>
  <c r="P2942"/>
  <c r="E2942"/>
  <c r="P2941"/>
  <c r="E2941"/>
  <c r="P2940"/>
  <c r="E2940"/>
  <c r="P2939"/>
  <c r="E2939"/>
  <c r="P2938"/>
  <c r="E2938"/>
  <c r="P2937"/>
  <c r="E2937"/>
  <c r="P2936"/>
  <c r="E2936"/>
  <c r="P2935"/>
  <c r="E2935"/>
  <c r="P2934"/>
  <c r="E2934"/>
  <c r="P2933"/>
  <c r="E2933"/>
  <c r="P2932"/>
  <c r="E2932"/>
  <c r="P2931"/>
  <c r="E2931"/>
  <c r="P2930"/>
  <c r="E2930"/>
  <c r="P2929"/>
  <c r="E2929"/>
  <c r="P2928"/>
  <c r="E2928"/>
  <c r="P2927"/>
  <c r="E2927"/>
  <c r="P2926"/>
  <c r="E2926"/>
  <c r="P2925"/>
  <c r="E2925"/>
  <c r="P2924"/>
  <c r="E2924"/>
  <c r="P2923"/>
  <c r="E2923"/>
  <c r="P2922"/>
  <c r="E2922"/>
  <c r="P2921"/>
  <c r="E2921"/>
  <c r="P2920"/>
  <c r="E2920"/>
  <c r="P2919"/>
  <c r="E2919"/>
  <c r="P2918"/>
  <c r="E2918"/>
  <c r="P2917"/>
  <c r="E2917"/>
  <c r="P2916"/>
  <c r="E2916"/>
  <c r="P2915"/>
  <c r="E2915"/>
  <c r="P2914"/>
  <c r="E2914"/>
  <c r="P2913"/>
  <c r="E2913"/>
  <c r="P2912"/>
  <c r="E2912"/>
  <c r="P2911"/>
  <c r="E2911"/>
  <c r="P2910"/>
  <c r="E2910"/>
  <c r="P2909"/>
  <c r="E2909"/>
  <c r="P2908"/>
  <c r="E2908"/>
  <c r="P2907"/>
  <c r="E2907"/>
  <c r="P2906"/>
  <c r="E2906"/>
  <c r="P2905"/>
  <c r="E2905"/>
  <c r="P2904"/>
  <c r="E2904"/>
  <c r="P2903"/>
  <c r="E2903"/>
  <c r="P2902"/>
  <c r="E2902"/>
  <c r="P2901"/>
  <c r="E2901"/>
  <c r="P2900"/>
  <c r="E2900"/>
  <c r="P2899"/>
  <c r="E2899"/>
  <c r="P2898"/>
  <c r="E2898"/>
  <c r="P2897"/>
  <c r="E2897"/>
  <c r="P2896"/>
  <c r="E2896"/>
  <c r="P2895"/>
  <c r="E2895"/>
  <c r="P2894"/>
  <c r="E2894"/>
  <c r="P2893"/>
  <c r="E2893"/>
  <c r="P2892"/>
  <c r="E2892"/>
  <c r="P2891"/>
  <c r="E2891"/>
  <c r="P2890"/>
  <c r="E2890"/>
  <c r="P2889"/>
  <c r="E2889"/>
  <c r="P2888"/>
  <c r="E2888"/>
  <c r="P2887"/>
  <c r="E2887"/>
  <c r="P2886"/>
  <c r="E2886"/>
  <c r="P2885"/>
  <c r="E2885"/>
  <c r="P2884"/>
  <c r="E2884"/>
  <c r="P2883"/>
  <c r="E2883"/>
  <c r="P2882"/>
  <c r="E2882"/>
  <c r="P2881"/>
  <c r="E2881"/>
  <c r="P2880"/>
  <c r="E2880"/>
  <c r="P2879"/>
  <c r="E2879"/>
  <c r="P2878"/>
  <c r="E2878"/>
  <c r="P2877"/>
  <c r="E2877"/>
  <c r="P2876"/>
  <c r="E2876"/>
  <c r="P2875"/>
  <c r="E2875"/>
  <c r="P2874"/>
  <c r="E2874"/>
  <c r="P2873"/>
  <c r="E2873"/>
  <c r="P2872"/>
  <c r="E2872"/>
  <c r="P2871"/>
  <c r="E2871"/>
  <c r="P2870"/>
  <c r="E2870"/>
  <c r="P2869"/>
  <c r="E2869"/>
  <c r="P2868"/>
  <c r="E2868"/>
  <c r="P2867"/>
  <c r="E2867"/>
  <c r="P2866"/>
  <c r="E2866"/>
  <c r="P2865"/>
  <c r="E2865"/>
  <c r="P2864"/>
  <c r="E2864"/>
  <c r="P2863"/>
  <c r="E2863"/>
  <c r="P2862"/>
  <c r="E2862"/>
  <c r="P2861"/>
  <c r="E2861"/>
  <c r="P2860"/>
  <c r="E2860"/>
  <c r="P2859"/>
  <c r="E2859"/>
  <c r="P2858"/>
  <c r="E2858"/>
  <c r="P2857"/>
  <c r="E2857"/>
  <c r="P2856"/>
  <c r="E2856"/>
  <c r="P2855"/>
  <c r="E2855"/>
  <c r="P2854"/>
  <c r="E2854"/>
  <c r="P2853"/>
  <c r="E2853"/>
  <c r="P2852"/>
  <c r="E2852"/>
  <c r="P2851"/>
  <c r="E2851"/>
  <c r="P2850"/>
  <c r="E2850"/>
  <c r="P2849"/>
  <c r="E2849"/>
  <c r="P2848"/>
  <c r="E2848"/>
  <c r="P2847"/>
  <c r="E2847"/>
  <c r="P2846"/>
  <c r="E2846"/>
  <c r="P2845"/>
  <c r="E2845"/>
  <c r="P2844"/>
  <c r="E2844"/>
  <c r="P2843"/>
  <c r="E2843"/>
  <c r="P2842"/>
  <c r="E2842"/>
  <c r="P2841"/>
  <c r="E2841"/>
  <c r="P2840"/>
  <c r="E2840"/>
  <c r="P2839"/>
  <c r="E2839"/>
  <c r="P2838"/>
  <c r="E2838"/>
  <c r="P2837"/>
  <c r="E2837"/>
  <c r="P2836"/>
  <c r="E2836"/>
  <c r="P2835"/>
  <c r="E2835"/>
  <c r="P2834"/>
  <c r="E2834"/>
  <c r="P2833"/>
  <c r="E2833"/>
  <c r="P2832"/>
  <c r="E2832"/>
  <c r="P2831"/>
  <c r="E2831"/>
  <c r="P2830"/>
  <c r="E2830"/>
  <c r="P2829"/>
  <c r="E2829"/>
  <c r="P2828"/>
  <c r="E2828"/>
  <c r="P2827"/>
  <c r="E2827"/>
  <c r="P2826"/>
  <c r="E2826"/>
  <c r="P2825"/>
  <c r="E2825"/>
  <c r="P2824"/>
  <c r="E2824"/>
  <c r="P2823"/>
  <c r="E2823"/>
  <c r="P2822"/>
  <c r="E2822"/>
  <c r="P2821"/>
  <c r="E2821"/>
  <c r="P2820"/>
  <c r="E2820"/>
  <c r="P2819"/>
  <c r="E2819"/>
  <c r="P2818"/>
  <c r="E2818"/>
  <c r="P2817"/>
  <c r="E2817"/>
  <c r="P2816"/>
  <c r="E2816"/>
  <c r="P2815"/>
  <c r="E2815"/>
  <c r="P2814"/>
  <c r="E2814"/>
  <c r="P2813"/>
  <c r="E2813"/>
  <c r="P2812"/>
  <c r="E2812"/>
  <c r="P2811"/>
  <c r="E2811"/>
  <c r="P2810"/>
  <c r="E2810"/>
  <c r="P2809"/>
  <c r="E2809"/>
  <c r="P2808"/>
  <c r="E2808"/>
  <c r="P2807"/>
  <c r="E2807"/>
  <c r="P2806"/>
  <c r="E2806"/>
  <c r="P2805"/>
  <c r="E2805"/>
  <c r="P2804"/>
  <c r="E2804"/>
  <c r="P2803"/>
  <c r="E2803"/>
  <c r="P2802"/>
  <c r="E2802"/>
  <c r="P2801"/>
  <c r="E2801"/>
  <c r="P2800"/>
  <c r="E2800"/>
  <c r="P2799"/>
  <c r="E2799"/>
  <c r="P2798"/>
  <c r="E2798"/>
  <c r="P2797"/>
  <c r="E2797"/>
  <c r="P2796"/>
  <c r="E2796"/>
  <c r="P2795"/>
  <c r="E2795"/>
  <c r="P2794"/>
  <c r="E2794"/>
  <c r="P2793"/>
  <c r="E2793"/>
  <c r="P2792"/>
  <c r="E2792"/>
  <c r="P2791"/>
  <c r="E2791"/>
  <c r="P2790"/>
  <c r="E2790"/>
  <c r="P2789"/>
  <c r="E2789"/>
  <c r="P2788"/>
  <c r="E2788"/>
  <c r="P2787"/>
  <c r="E2787"/>
  <c r="P2786"/>
  <c r="E2786"/>
  <c r="P2785"/>
  <c r="E2785"/>
  <c r="P2784"/>
  <c r="E2784"/>
  <c r="P2783"/>
  <c r="E2783"/>
  <c r="P2782"/>
  <c r="E2782"/>
  <c r="P2781"/>
  <c r="E2781"/>
  <c r="P2780"/>
  <c r="E2780"/>
  <c r="P2779"/>
  <c r="E2779"/>
  <c r="P2778"/>
  <c r="E2778"/>
  <c r="P2777"/>
  <c r="E2777"/>
  <c r="P2776"/>
  <c r="E2776"/>
  <c r="P2775"/>
  <c r="E2775"/>
  <c r="P2774"/>
  <c r="E2774"/>
  <c r="P2773"/>
  <c r="E2773"/>
  <c r="P2772"/>
  <c r="E2772"/>
  <c r="P2771"/>
  <c r="E2771"/>
  <c r="P2770"/>
  <c r="E2770"/>
  <c r="P2769"/>
  <c r="E2769"/>
  <c r="P2768"/>
  <c r="E2768"/>
  <c r="P2767"/>
  <c r="E2767"/>
  <c r="P2766"/>
  <c r="E2766"/>
  <c r="P2765"/>
  <c r="E2765"/>
  <c r="P2764"/>
  <c r="E2764"/>
  <c r="P2763"/>
  <c r="E2763"/>
  <c r="P2762"/>
  <c r="E2762"/>
  <c r="P2761"/>
  <c r="E2761"/>
  <c r="P2760"/>
  <c r="E2760"/>
  <c r="P2759"/>
  <c r="E2759"/>
  <c r="P2758"/>
  <c r="E2758"/>
  <c r="P2757"/>
  <c r="E2757"/>
  <c r="P2756"/>
  <c r="E2756"/>
  <c r="P2755"/>
  <c r="E2755"/>
  <c r="P2754"/>
  <c r="E2754"/>
  <c r="P2753"/>
  <c r="E2753"/>
  <c r="P2752"/>
  <c r="E2752"/>
  <c r="P2751"/>
  <c r="E2751"/>
  <c r="P2750"/>
  <c r="E2750"/>
  <c r="P2749"/>
  <c r="E2749"/>
  <c r="P2748"/>
  <c r="E2748"/>
  <c r="P2747"/>
  <c r="E2747"/>
  <c r="P2746"/>
  <c r="E2746"/>
  <c r="P2745"/>
  <c r="E2745"/>
  <c r="P2744"/>
  <c r="E2744"/>
  <c r="P2743"/>
  <c r="E2743"/>
  <c r="P2742"/>
  <c r="E2742"/>
  <c r="P2741"/>
  <c r="E2741"/>
  <c r="P2740"/>
  <c r="E2740"/>
  <c r="P2739"/>
  <c r="E2739"/>
  <c r="P2738"/>
  <c r="E2738"/>
  <c r="P2737"/>
  <c r="E2737"/>
  <c r="P2736"/>
  <c r="E2736"/>
  <c r="P2735"/>
  <c r="E2735"/>
  <c r="P2734"/>
  <c r="E2734"/>
  <c r="P2733"/>
  <c r="E2733"/>
  <c r="P2732"/>
  <c r="E2732"/>
  <c r="P2731"/>
  <c r="E2731"/>
  <c r="P2730"/>
  <c r="E2730"/>
  <c r="P2729"/>
  <c r="E2729"/>
  <c r="P2728"/>
  <c r="E2728"/>
  <c r="P2727"/>
  <c r="E2727"/>
  <c r="P2726"/>
  <c r="E2726"/>
  <c r="P2725"/>
  <c r="E2725"/>
  <c r="P2724"/>
  <c r="E2724"/>
  <c r="P2723"/>
  <c r="E2723"/>
  <c r="P2722"/>
  <c r="E2722"/>
  <c r="P2721"/>
  <c r="E2721"/>
  <c r="P2720"/>
  <c r="E2720"/>
  <c r="P2719"/>
  <c r="E2719"/>
  <c r="P2718"/>
  <c r="E2718"/>
  <c r="P2717"/>
  <c r="E2717"/>
  <c r="P2716"/>
  <c r="E2716"/>
  <c r="P2715"/>
  <c r="E2715"/>
  <c r="P2714"/>
  <c r="E2714"/>
  <c r="P2713"/>
  <c r="E2713"/>
  <c r="P2712"/>
  <c r="E2712"/>
  <c r="P2711"/>
  <c r="E2711"/>
  <c r="P2710"/>
  <c r="E2710"/>
  <c r="P2709"/>
  <c r="E2709"/>
  <c r="P2708"/>
  <c r="E2708"/>
  <c r="P2707"/>
  <c r="E2707"/>
  <c r="P2706"/>
  <c r="E2706"/>
  <c r="P2705"/>
  <c r="E2705"/>
  <c r="P2704"/>
  <c r="E2704"/>
  <c r="P2703"/>
  <c r="E2703"/>
  <c r="P2702"/>
  <c r="E2702"/>
  <c r="P2701"/>
  <c r="E2701"/>
  <c r="P2700"/>
  <c r="E2700"/>
  <c r="P2699"/>
  <c r="E2699"/>
  <c r="P2698"/>
  <c r="E2698"/>
  <c r="P2697"/>
  <c r="E2697"/>
  <c r="P2696"/>
  <c r="E2696"/>
  <c r="P2695"/>
  <c r="E2695"/>
  <c r="P2694"/>
  <c r="E2694"/>
  <c r="P2693"/>
  <c r="E2693"/>
  <c r="P2692"/>
  <c r="E2692"/>
  <c r="P2691"/>
  <c r="E2691"/>
  <c r="P2690"/>
  <c r="E2690"/>
  <c r="P2689"/>
  <c r="E2689"/>
  <c r="P2688"/>
  <c r="E2688"/>
  <c r="P2687"/>
  <c r="E2687"/>
  <c r="P2686"/>
  <c r="E2686"/>
  <c r="P2685"/>
  <c r="E2685"/>
  <c r="P2684"/>
  <c r="E2684"/>
  <c r="P2683"/>
  <c r="E2683"/>
  <c r="P2682"/>
  <c r="E2682"/>
  <c r="P2681"/>
  <c r="E2681"/>
  <c r="P2680"/>
  <c r="E2680"/>
  <c r="P2679"/>
  <c r="E2679"/>
  <c r="P2678"/>
  <c r="E2678"/>
  <c r="P2677"/>
  <c r="E2677"/>
  <c r="P2676"/>
  <c r="E2676"/>
  <c r="P2675"/>
  <c r="E2675"/>
  <c r="P2674"/>
  <c r="E2674"/>
  <c r="P2673"/>
  <c r="E2673"/>
  <c r="P2672"/>
  <c r="E2672"/>
  <c r="P2671"/>
  <c r="E2671"/>
  <c r="P2670"/>
  <c r="E2670"/>
  <c r="P2669"/>
  <c r="E2669"/>
  <c r="P2668"/>
  <c r="E2668"/>
  <c r="P2667"/>
  <c r="E2667"/>
  <c r="P2666"/>
  <c r="E2666"/>
  <c r="P2665"/>
  <c r="E2665"/>
  <c r="P2664"/>
  <c r="E2664"/>
  <c r="P2663"/>
  <c r="E2663"/>
  <c r="P2662"/>
  <c r="E2662"/>
  <c r="P2661"/>
  <c r="E2661"/>
  <c r="P2660"/>
  <c r="E2660"/>
  <c r="P2659"/>
  <c r="E2659"/>
  <c r="P2658"/>
  <c r="E2658"/>
  <c r="P2657"/>
  <c r="E2657"/>
  <c r="P2656"/>
  <c r="E2656"/>
  <c r="P2655"/>
  <c r="E2655"/>
  <c r="P2654"/>
  <c r="E2654"/>
  <c r="P2653"/>
  <c r="E2653"/>
  <c r="P2652"/>
  <c r="E2652"/>
  <c r="P2651"/>
  <c r="E2651"/>
  <c r="P2650"/>
  <c r="E2650"/>
  <c r="P2649"/>
  <c r="E2649"/>
  <c r="P2648"/>
  <c r="E2648"/>
  <c r="P2647"/>
  <c r="E2647"/>
  <c r="P2646"/>
  <c r="E2646"/>
  <c r="P2645"/>
  <c r="E2645"/>
  <c r="P2644"/>
  <c r="E2644"/>
  <c r="P2643"/>
  <c r="E2643"/>
  <c r="P2642"/>
  <c r="E2642"/>
  <c r="P2641"/>
  <c r="E2641"/>
  <c r="P2640"/>
  <c r="E2640"/>
  <c r="P2639"/>
  <c r="E2639"/>
  <c r="P2638"/>
  <c r="E2638"/>
  <c r="P2637"/>
  <c r="E2637"/>
  <c r="P2636"/>
  <c r="E2636"/>
  <c r="P2635"/>
  <c r="E2635"/>
  <c r="P2634"/>
  <c r="E2634"/>
  <c r="P2633"/>
  <c r="E2633"/>
  <c r="P2632"/>
  <c r="E2632"/>
  <c r="P2631"/>
  <c r="E2631"/>
  <c r="P2630"/>
  <c r="E2630"/>
  <c r="P2629"/>
  <c r="E2629"/>
  <c r="P2628"/>
  <c r="E2628"/>
  <c r="P2627"/>
  <c r="E2627"/>
  <c r="P2626"/>
  <c r="E2626"/>
  <c r="P2625"/>
  <c r="E2625"/>
  <c r="P2624"/>
  <c r="E2624"/>
  <c r="P2623"/>
  <c r="E2623"/>
  <c r="P2622"/>
  <c r="E2622"/>
  <c r="P2621"/>
  <c r="E2621"/>
  <c r="P2620"/>
  <c r="E2620"/>
  <c r="P2619"/>
  <c r="E2619"/>
  <c r="P2618"/>
  <c r="E2618"/>
  <c r="P2617"/>
  <c r="E2617"/>
  <c r="P2616"/>
  <c r="E2616"/>
  <c r="P2615"/>
  <c r="E2615"/>
  <c r="P2614"/>
  <c r="E2614"/>
  <c r="P2613"/>
  <c r="E2613"/>
  <c r="P2612"/>
  <c r="E2612"/>
  <c r="P2611"/>
  <c r="E2611"/>
  <c r="P2610"/>
  <c r="E2610"/>
  <c r="P2609"/>
  <c r="E2609"/>
  <c r="P2608"/>
  <c r="E2608"/>
  <c r="P2607"/>
  <c r="E2607"/>
  <c r="P2606"/>
  <c r="E2606"/>
  <c r="P2605"/>
  <c r="E2605"/>
  <c r="P2604"/>
  <c r="E2604"/>
  <c r="P2603"/>
  <c r="E2603"/>
  <c r="P2602"/>
  <c r="E2602"/>
  <c r="P2601"/>
  <c r="E2601"/>
  <c r="P2600"/>
  <c r="E2600"/>
  <c r="P2599"/>
  <c r="E2599"/>
  <c r="P2598"/>
  <c r="E2598"/>
  <c r="P2597"/>
  <c r="E2597"/>
  <c r="P2596"/>
  <c r="E2596"/>
  <c r="P2595"/>
  <c r="E2595"/>
  <c r="P2594"/>
  <c r="E2594"/>
  <c r="P2593"/>
  <c r="E2593"/>
  <c r="P2592"/>
  <c r="E2592"/>
  <c r="P2591"/>
  <c r="E2591"/>
  <c r="P2590"/>
  <c r="E2590"/>
  <c r="P2589"/>
  <c r="E2589"/>
  <c r="P2588"/>
  <c r="E2588"/>
  <c r="P2587"/>
  <c r="E2587"/>
  <c r="P2586"/>
  <c r="E2586"/>
  <c r="P2585"/>
  <c r="E2585"/>
  <c r="P2584"/>
  <c r="E2584"/>
  <c r="P2583"/>
  <c r="E2583"/>
  <c r="P2582"/>
  <c r="E2582"/>
  <c r="P2581"/>
  <c r="E2581"/>
  <c r="P2580"/>
  <c r="E2580"/>
  <c r="P2579"/>
  <c r="E2579"/>
  <c r="P2578"/>
  <c r="E2578"/>
  <c r="P2577"/>
  <c r="E2577"/>
  <c r="P2576"/>
  <c r="E2576"/>
  <c r="P2575"/>
  <c r="E2575"/>
  <c r="P2574"/>
  <c r="E2574"/>
  <c r="P2573"/>
  <c r="E2573"/>
  <c r="P2572"/>
  <c r="E2572"/>
  <c r="P2571"/>
  <c r="E2571"/>
  <c r="P2570"/>
  <c r="E2570"/>
  <c r="P2569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  <c r="P2"/>
  <c r="E2"/>
</calcChain>
</file>

<file path=xl/sharedStrings.xml><?xml version="1.0" encoding="utf-8"?>
<sst xmlns="http://schemas.openxmlformats.org/spreadsheetml/2006/main" count="90389" uniqueCount="4144">
  <si>
    <t xml:space="preserve">Acc No </t>
  </si>
  <si>
    <t>Client</t>
  </si>
  <si>
    <t>Type</t>
  </si>
  <si>
    <t>Invoice no</t>
  </si>
  <si>
    <t>Wb No</t>
  </si>
  <si>
    <t xml:space="preserve">Date </t>
  </si>
  <si>
    <t>Period</t>
  </si>
  <si>
    <t>Start</t>
  </si>
  <si>
    <t xml:space="preserve">Start Town </t>
  </si>
  <si>
    <t>Sender</t>
  </si>
  <si>
    <t>Carrier</t>
  </si>
  <si>
    <t xml:space="preserve">Dest 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</si>
  <si>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</si>
  <si>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</si>
  <si>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</si>
  <si>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</si>
  <si>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</si>
  <si>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</si>
  <si>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</si>
  <si>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</si>
  <si>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</si>
  <si>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</si>
  <si>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</si>
  <si>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</si>
  <si>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</si>
  <si>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</si>
  <si>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</si>
  <si>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</si>
  <si>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</si>
  <si>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</si>
  <si>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</si>
  <si>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</si>
  <si>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</si>
  <si>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</si>
  <si>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</si>
  <si>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</si>
  <si>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</si>
  <si>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</si>
  <si>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</si>
  <si>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 xml:space="preserve">Prcls    </t>
  </si>
  <si>
    <t>Tot KG</t>
  </si>
  <si>
    <t>Tot Vol</t>
  </si>
  <si>
    <t xml:space="preserve">Mass  </t>
  </si>
  <si>
    <t xml:space="preserve"> Amount</t>
  </si>
  <si>
    <t xml:space="preserve"> Vat   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</si>
  <si>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</si>
  <si>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</si>
  <si>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</si>
  <si>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</si>
  <si>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</si>
  <si>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</si>
  <si>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</si>
  <si>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</si>
  <si>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</si>
  <si>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</si>
  <si>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</si>
  <si>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</si>
  <si>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</si>
  <si>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</si>
  <si>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</si>
  <si>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</si>
  <si>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</si>
  <si>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</si>
  <si>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</si>
  <si>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</si>
  <si>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</si>
  <si>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</si>
  <si>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</si>
  <si>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</si>
  <si>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</si>
  <si>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</si>
  <si>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C17924</t>
  </si>
  <si>
    <t xml:space="preserve">MA -FESTO DIRECT DELIVERIES        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</si>
  <si>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</si>
  <si>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</si>
  <si>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</si>
  <si>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</si>
  <si>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</si>
  <si>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WORCE</t>
  </si>
  <si>
    <t>WORCESTER</t>
  </si>
  <si>
    <t xml:space="preserve">G.R.W ENGINEERING (PTY) LTD        </t>
  </si>
  <si>
    <t>ON1</t>
  </si>
  <si>
    <t>Wayne Burger</t>
  </si>
  <si>
    <t>Abram Machaka</t>
  </si>
  <si>
    <t>ESTIA</t>
  </si>
  <si>
    <t>POD received from cell 0745551516 M</t>
  </si>
  <si>
    <t>PARCEL</t>
  </si>
  <si>
    <t>no</t>
  </si>
  <si>
    <t>CAPET</t>
  </si>
  <si>
    <t>CAPE TOWN</t>
  </si>
  <si>
    <t xml:space="preserve">CONVEYCO (PTY) LTD                 </t>
  </si>
  <si>
    <t>WESLEY</t>
  </si>
  <si>
    <t>Driver late</t>
  </si>
  <si>
    <t>elw</t>
  </si>
  <si>
    <t>PAARL</t>
  </si>
  <si>
    <t xml:space="preserve">H.G MOLENAAR (PTY) LTD             </t>
  </si>
  <si>
    <t>MARELISE WERNER</t>
  </si>
  <si>
    <t>WERNER</t>
  </si>
  <si>
    <t>yes</t>
  </si>
  <si>
    <t>Flyer</t>
  </si>
  <si>
    <t xml:space="preserve">BIO CAPSULE PHARMACEUTICALS        </t>
  </si>
  <si>
    <t>Chris Gooding</t>
  </si>
  <si>
    <t>LUCKY</t>
  </si>
  <si>
    <t>Parcel</t>
  </si>
  <si>
    <t>DURBA</t>
  </si>
  <si>
    <t>DURBAN</t>
  </si>
  <si>
    <t xml:space="preserve">KLOMAC ENGINEERING CC              </t>
  </si>
  <si>
    <t>SHARIKA GOVENDER</t>
  </si>
  <si>
    <t>BRANDON</t>
  </si>
  <si>
    <t>PIET1</t>
  </si>
  <si>
    <t>PIETERMARITZBURG</t>
  </si>
  <si>
    <t xml:space="preserve">PRESSURE DIE CASTINGS PTY LTD      </t>
  </si>
  <si>
    <t>roy</t>
  </si>
  <si>
    <t xml:space="preserve">ashika                        </t>
  </si>
  <si>
    <t xml:space="preserve">                                        </t>
  </si>
  <si>
    <t xml:space="preserve">FESTO                              </t>
  </si>
  <si>
    <t>BRAKP</t>
  </si>
  <si>
    <t>BRAKPAN</t>
  </si>
  <si>
    <t xml:space="preserve">THE SOUTH AFRICAN BREWERIES LT     </t>
  </si>
  <si>
    <t>ON2</t>
  </si>
  <si>
    <t>ABRAM MACHAKA</t>
  </si>
  <si>
    <t xml:space="preserve">Lerato                        </t>
  </si>
  <si>
    <t xml:space="preserve">POD received from cell 0836178022 M     </t>
  </si>
  <si>
    <t>PRETO</t>
  </si>
  <si>
    <t>PRETORIA</t>
  </si>
  <si>
    <t xml:space="preserve">MARCOM PLASTICS CC                 </t>
  </si>
  <si>
    <t>OFENTSE BODIGELO</t>
  </si>
  <si>
    <t>PIETERNELLA</t>
  </si>
  <si>
    <t>PARCEL PARCEL PARCEL</t>
  </si>
  <si>
    <t xml:space="preserve">ALBANY BAKERY A DIVISION OF TI     </t>
  </si>
  <si>
    <t>CONNIE</t>
  </si>
  <si>
    <t xml:space="preserve">lwellyn                       </t>
  </si>
  <si>
    <t xml:space="preserve">POLYOAK PACKAGING (PTY) LTD        </t>
  </si>
  <si>
    <t>SAMMIE</t>
  </si>
  <si>
    <t>TANYA</t>
  </si>
  <si>
    <t>VERWO</t>
  </si>
  <si>
    <t>CENTURION</t>
  </si>
  <si>
    <t xml:space="preserve">RISHABA TRADING CC                 </t>
  </si>
  <si>
    <t>RD</t>
  </si>
  <si>
    <t>ARNEAL RAMJAS</t>
  </si>
  <si>
    <t>LORMBARD MKGABUDI</t>
  </si>
  <si>
    <t>A RAMJAS</t>
  </si>
  <si>
    <t>RDR</t>
  </si>
  <si>
    <t>preto</t>
  </si>
  <si>
    <t>ERIC MATHEBE</t>
  </si>
  <si>
    <t>SAMSON</t>
  </si>
  <si>
    <t xml:space="preserve">HYDRAQUIP                          </t>
  </si>
  <si>
    <t>SHORT SUPPLYD</t>
  </si>
  <si>
    <t>ERECH</t>
  </si>
  <si>
    <t>L CRICHES</t>
  </si>
  <si>
    <t>Outlying delivery location</t>
  </si>
  <si>
    <t>ngf</t>
  </si>
  <si>
    <t xml:space="preserve">AEL MINING SERVICES LTD            </t>
  </si>
  <si>
    <t>BRUCE   JOHN WEYMOUTH</t>
  </si>
  <si>
    <t xml:space="preserve">ABRAM                         </t>
  </si>
  <si>
    <t>MIDRA</t>
  </si>
  <si>
    <t>MIDRAND</t>
  </si>
  <si>
    <t xml:space="preserve">FAMOUS BRANDS MANAGEMENT           </t>
  </si>
  <si>
    <t>PETROS MAKHANYA</t>
  </si>
  <si>
    <t>Lormbard Mkgabudi</t>
  </si>
  <si>
    <t xml:space="preserve">SIGNED                        </t>
  </si>
  <si>
    <t>Late linehaul</t>
  </si>
  <si>
    <t>bem</t>
  </si>
  <si>
    <t>JOHAN</t>
  </si>
  <si>
    <t>JOHANNESBURG</t>
  </si>
  <si>
    <t xml:space="preserve">I ELECTRONICS                      </t>
  </si>
  <si>
    <t>Returned to sender on waybill</t>
  </si>
  <si>
    <t>Returned to sender on waybill number RFE</t>
  </si>
  <si>
    <t>BAKKER</t>
  </si>
  <si>
    <t>VANDE</t>
  </si>
  <si>
    <t>VANDERBIJLPARK</t>
  </si>
  <si>
    <t xml:space="preserve">CAPE GATE                          </t>
  </si>
  <si>
    <t>Mercia Roets</t>
  </si>
  <si>
    <t>SIG</t>
  </si>
  <si>
    <t>Flyer Flyer Flyer</t>
  </si>
  <si>
    <t>PORT3</t>
  </si>
  <si>
    <t>PORT ELIZABETH</t>
  </si>
  <si>
    <t xml:space="preserve">TENNECO RIDE CONTROL SA            </t>
  </si>
  <si>
    <t>Merryl Wynford</t>
  </si>
  <si>
    <t>GOVIN BAATJIES</t>
  </si>
  <si>
    <t>POD received from cell 0844243445 M</t>
  </si>
  <si>
    <t>SPRI3</t>
  </si>
  <si>
    <t>SPRINGS</t>
  </si>
  <si>
    <t xml:space="preserve">KIMBERLY CLARK                     </t>
  </si>
  <si>
    <t>DENISA CONACHE</t>
  </si>
  <si>
    <t>SIBUSISO</t>
  </si>
  <si>
    <t>ashika</t>
  </si>
  <si>
    <t xml:space="preserve">ADCOCK INGRSM CRITICAL CARE PT     </t>
  </si>
  <si>
    <t>Alta Marais</t>
  </si>
  <si>
    <t>W MHLONGO</t>
  </si>
  <si>
    <t>BOX</t>
  </si>
  <si>
    <t>DELMA</t>
  </si>
  <si>
    <t>DELMAS</t>
  </si>
  <si>
    <t xml:space="preserve">MCCAIN FOOD SOUTH AFRICA PTY L     </t>
  </si>
  <si>
    <t>RAHUBE NKWANA</t>
  </si>
  <si>
    <t>MDU</t>
  </si>
  <si>
    <t xml:space="preserve">JENDAMARK AUTOMATION PTY LTD       </t>
  </si>
  <si>
    <t>CARRISTON</t>
  </si>
  <si>
    <t xml:space="preserve">carristen                     </t>
  </si>
  <si>
    <t xml:space="preserve">POD received from cell 0844243445 M     </t>
  </si>
  <si>
    <t>STANG</t>
  </si>
  <si>
    <t>STANGER</t>
  </si>
  <si>
    <t xml:space="preserve">SAPPI SA LTD                       </t>
  </si>
  <si>
    <t>RECIEVER</t>
  </si>
  <si>
    <t>D PILLAY</t>
  </si>
  <si>
    <t>ISITH</t>
  </si>
  <si>
    <t>ISITHEBE</t>
  </si>
  <si>
    <t xml:space="preserve">WHIRLPOOL S.A                      </t>
  </si>
  <si>
    <t>david</t>
  </si>
  <si>
    <t>ROODE</t>
  </si>
  <si>
    <t>ROODEPOORT</t>
  </si>
  <si>
    <t xml:space="preserve">J F EQUIPMENT                      </t>
  </si>
  <si>
    <t>ANTHONY SMITH</t>
  </si>
  <si>
    <t>MPHO</t>
  </si>
  <si>
    <t xml:space="preserve">R   R ICE CREAM SA                 </t>
  </si>
  <si>
    <t>LOVENESS MUSENDO</t>
  </si>
  <si>
    <t>GEORGE</t>
  </si>
  <si>
    <t xml:space="preserve">CONSUPAQ (PTY) LTD                 </t>
  </si>
  <si>
    <t>Shivesh Sohawan</t>
  </si>
  <si>
    <t>SHISH</t>
  </si>
  <si>
    <t xml:space="preserve">TI GROUP AUTOMOTIVE SYSTEMS (P     </t>
  </si>
  <si>
    <t>FAROUK ADAMS</t>
  </si>
  <si>
    <t>TI GROUP AUTOMOTIVE SYSTEMS  P</t>
  </si>
  <si>
    <t>POD received from cell 0606552064 M</t>
  </si>
  <si>
    <t>PINET</t>
  </si>
  <si>
    <t>PINETOWN</t>
  </si>
  <si>
    <t xml:space="preserve">PNEUMATIC AID                      </t>
  </si>
  <si>
    <t>AUDREY BERGSTROM</t>
  </si>
  <si>
    <t>AUDREY</t>
  </si>
  <si>
    <t>carristen</t>
  </si>
  <si>
    <t>CARRISTEN</t>
  </si>
  <si>
    <t xml:space="preserve">FILMATIC PACKAGING SYSTEM (PTY     </t>
  </si>
  <si>
    <t>LIZELLE</t>
  </si>
  <si>
    <t>GARY</t>
  </si>
  <si>
    <t xml:space="preserve">PROMAX                             </t>
  </si>
  <si>
    <t>YVONNE</t>
  </si>
  <si>
    <t>yvonne</t>
  </si>
  <si>
    <t xml:space="preserve">GENERAL PNEUMATICS NATAL PTY L     </t>
  </si>
  <si>
    <t>RECEIVING</t>
  </si>
  <si>
    <t>ILLEG</t>
  </si>
  <si>
    <t xml:space="preserve">PRECISION METAL PRODUCTS           </t>
  </si>
  <si>
    <t>DHAYA</t>
  </si>
  <si>
    <t>BOKSB</t>
  </si>
  <si>
    <t>BOKSBURG</t>
  </si>
  <si>
    <t xml:space="preserve">SUNNY MACHINES MANUFACTURING P     </t>
  </si>
  <si>
    <t>MICHAEL</t>
  </si>
  <si>
    <t xml:space="preserve">H PAULUS                      </t>
  </si>
  <si>
    <t>KINGW</t>
  </si>
  <si>
    <t>KINGWILLIAMSTOWN</t>
  </si>
  <si>
    <t xml:space="preserve">REHAU POLYMER (PTY) LTD            </t>
  </si>
  <si>
    <t>MZIMASI</t>
  </si>
  <si>
    <t>RUSTE</t>
  </si>
  <si>
    <t>RUSTENBURG</t>
  </si>
  <si>
    <t xml:space="preserve">SUNBAKE                            </t>
  </si>
  <si>
    <t>ANNETTE GROENEWALD</t>
  </si>
  <si>
    <t>ANNETTE</t>
  </si>
  <si>
    <t>Flyer Flyer</t>
  </si>
  <si>
    <t xml:space="preserve">MEXAN PRODUCTS                     </t>
  </si>
  <si>
    <t>DAVE</t>
  </si>
  <si>
    <t>ATLAN</t>
  </si>
  <si>
    <t>ATLANTIS</t>
  </si>
  <si>
    <t xml:space="preserve">T.R.W OCCUPANT RESTRIANT SYST      </t>
  </si>
  <si>
    <t>IMRAAN</t>
  </si>
  <si>
    <t xml:space="preserve">PRODUCTIVE SYSTEMS CC              </t>
  </si>
  <si>
    <t>GERHARD STRYDOM</t>
  </si>
  <si>
    <t>BEN</t>
  </si>
  <si>
    <t>PARCEL PARCEL</t>
  </si>
  <si>
    <t xml:space="preserve">NATIONAL PACKAGING SYSTEMS         </t>
  </si>
  <si>
    <t>VERONICA</t>
  </si>
  <si>
    <t>CLUNDILL</t>
  </si>
  <si>
    <t xml:space="preserve">HYDROMATIC                         </t>
  </si>
  <si>
    <t>PETER</t>
  </si>
  <si>
    <t>illeg</t>
  </si>
  <si>
    <t xml:space="preserve">CTP WEB PRINTERS JOHANNESBURG      </t>
  </si>
  <si>
    <t>piet security</t>
  </si>
  <si>
    <t>POD received from cell 0739524922 M</t>
  </si>
  <si>
    <t xml:space="preserve">EFAMATIC MACHINE TOOLS             </t>
  </si>
  <si>
    <t>WALTER MEYER</t>
  </si>
  <si>
    <t>GREGORY</t>
  </si>
  <si>
    <t>POD received from cell 0844988662 M</t>
  </si>
  <si>
    <t>AMANZ</t>
  </si>
  <si>
    <t>AMANZIMTOTI</t>
  </si>
  <si>
    <t xml:space="preserve">DIGN ENGINEERING PTY LTD           </t>
  </si>
  <si>
    <t>GLEN DE KLERK</t>
  </si>
  <si>
    <t>RAVI</t>
  </si>
  <si>
    <t xml:space="preserve">EGLI PRECISION ENGINEERING PTY     </t>
  </si>
  <si>
    <t>RECEIVER</t>
  </si>
  <si>
    <t xml:space="preserve">COMPTECH ELECTRONICS               </t>
  </si>
  <si>
    <t>VELI   TANYA</t>
  </si>
  <si>
    <t xml:space="preserve">JESTINR                       </t>
  </si>
  <si>
    <t xml:space="preserve">FAIR PLASTICS PACKAGING            </t>
  </si>
  <si>
    <t>Redewaan Ryklief</t>
  </si>
  <si>
    <t>NAZEEM</t>
  </si>
  <si>
    <t xml:space="preserve">CLOVER SA                          </t>
  </si>
  <si>
    <t>LINDA BREETZKE</t>
  </si>
  <si>
    <t>SIGNATURE</t>
  </si>
  <si>
    <t>ALBE2</t>
  </si>
  <si>
    <t>ALBERTON</t>
  </si>
  <si>
    <t xml:space="preserve">UMOYA AUTOMATION CC                </t>
  </si>
  <si>
    <t>SASH</t>
  </si>
  <si>
    <t xml:space="preserve">MELANI                        </t>
  </si>
  <si>
    <t xml:space="preserve">BEVCAN                             </t>
  </si>
  <si>
    <t>NTLBOKOANE MASEMOLA</t>
  </si>
  <si>
    <t>FRANS</t>
  </si>
  <si>
    <t>STHEL</t>
  </si>
  <si>
    <t>ST HELENABAAI</t>
  </si>
  <si>
    <t xml:space="preserve">WEST PIONT PROCESSORS              </t>
  </si>
  <si>
    <t>RECIEVING</t>
  </si>
  <si>
    <t>J ANDREWS</t>
  </si>
  <si>
    <t xml:space="preserve">TFM INDUSTRIES PTY LTD             </t>
  </si>
  <si>
    <t>MOOSA RAWAT</t>
  </si>
  <si>
    <t>VUSI</t>
  </si>
  <si>
    <t xml:space="preserve">NAMPAK LIQUID PACKAGING            </t>
  </si>
  <si>
    <t>QUINTON BAILEY</t>
  </si>
  <si>
    <t>LISETTE</t>
  </si>
  <si>
    <t>POD received from cell 0814595979 M</t>
  </si>
  <si>
    <t xml:space="preserve">PYROTECHNICAL MARKETING            </t>
  </si>
  <si>
    <t>BRENDA</t>
  </si>
  <si>
    <t>MCEDISI</t>
  </si>
  <si>
    <t xml:space="preserve">KELLOGGS CO OF SA PTY LTD          </t>
  </si>
  <si>
    <t xml:space="preserve">XOLI                          </t>
  </si>
  <si>
    <t>ESTCO</t>
  </si>
  <si>
    <t>ESTCOURT</t>
  </si>
  <si>
    <t xml:space="preserve">NESTLE SOUTH AFRICA PTY LTD        </t>
  </si>
  <si>
    <t>VIDESH RAJKUMAR</t>
  </si>
  <si>
    <t>l t naicker</t>
  </si>
  <si>
    <t xml:space="preserve">DE BEERS GROUP SERVICES            </t>
  </si>
  <si>
    <t>ABE</t>
  </si>
  <si>
    <t>POD received from cell 0763378994 M</t>
  </si>
  <si>
    <t>raadu</t>
  </si>
  <si>
    <t>HAMME</t>
  </si>
  <si>
    <t>OLD HAMMARSDALE</t>
  </si>
  <si>
    <t xml:space="preserve">RCL FOODS CONSUMER (PTY) LTD       </t>
  </si>
  <si>
    <t>vukani</t>
  </si>
  <si>
    <t>KRUGE</t>
  </si>
  <si>
    <t>KRUGERSDORP</t>
  </si>
  <si>
    <t xml:space="preserve">AUTOLIV SA                         </t>
  </si>
  <si>
    <t>HANLIE</t>
  </si>
  <si>
    <t>ERIC</t>
  </si>
  <si>
    <t>GEORG</t>
  </si>
  <si>
    <t xml:space="preserve">SANMIK AGENCIES CC                 </t>
  </si>
  <si>
    <t>THEO</t>
  </si>
  <si>
    <t>UMHLA</t>
  </si>
  <si>
    <t>UMHLANGA ROCKS</t>
  </si>
  <si>
    <t xml:space="preserve">ILLOVO SUGAR LTD-ESTON MILL        </t>
  </si>
  <si>
    <t>PRUNEL REDDY</t>
  </si>
  <si>
    <t>stamp</t>
  </si>
  <si>
    <t xml:space="preserve">GSK CONSUMER HEALTHCARE SA PTY     </t>
  </si>
  <si>
    <t>IMRAN LEUKES</t>
  </si>
  <si>
    <t>CHRISTIAN</t>
  </si>
  <si>
    <t xml:space="preserve">CULINARY  A DIVISION OF            </t>
  </si>
  <si>
    <t>FAGNE</t>
  </si>
  <si>
    <t xml:space="preserve">TRIUMPHANT 777 ENGINEERING         </t>
  </si>
  <si>
    <t>NOEL</t>
  </si>
  <si>
    <t xml:space="preserve">PAARL PNEUMATICS CC                </t>
  </si>
  <si>
    <t>RUANI</t>
  </si>
  <si>
    <t>POD received from cell 0625964993 M</t>
  </si>
  <si>
    <t>SIGNED</t>
  </si>
  <si>
    <t>GERMI</t>
  </si>
  <si>
    <t>GERMISTON</t>
  </si>
  <si>
    <t xml:space="preserve">CONSOL GLASS                       </t>
  </si>
  <si>
    <t>ISABELLA ROUX</t>
  </si>
  <si>
    <t>PHILLIP</t>
  </si>
  <si>
    <t xml:space="preserve">MAINSTREET 1310                    </t>
  </si>
  <si>
    <t>RENSIA SCHOEMAN</t>
  </si>
  <si>
    <t>CLEMENT</t>
  </si>
  <si>
    <t xml:space="preserve">REEF CONSTRUCTION MACHINERY        </t>
  </si>
  <si>
    <t>PHATISWA</t>
  </si>
  <si>
    <t>zane</t>
  </si>
  <si>
    <t xml:space="preserve">CIM SYSTEMS                        </t>
  </si>
  <si>
    <t>S LOUW</t>
  </si>
  <si>
    <t xml:space="preserve">ACEPAK PACKAGING SYSTEMS           </t>
  </si>
  <si>
    <t>DAVID</t>
  </si>
  <si>
    <t xml:space="preserve">FAIR CAPE DAIRIES (PTY) LTD        </t>
  </si>
  <si>
    <t>OBIE MARTIN</t>
  </si>
  <si>
    <t>DOMONIC</t>
  </si>
  <si>
    <t xml:space="preserve">TIGER CONSUMER BRANDS              </t>
  </si>
  <si>
    <t>CECIL</t>
  </si>
  <si>
    <t>MLINDAZWE</t>
  </si>
  <si>
    <t xml:space="preserve">FLUID SYSTEMS                      </t>
  </si>
  <si>
    <t>DANIELLE TRUTER</t>
  </si>
  <si>
    <t>danielle</t>
  </si>
  <si>
    <t xml:space="preserve">ALBANY BAKERIES                    </t>
  </si>
  <si>
    <t>ANDRIES WILTZ</t>
  </si>
  <si>
    <t>jacky</t>
  </si>
  <si>
    <t xml:space="preserve">HIGH FORCE HYDRAULIC PNEUMATIC     </t>
  </si>
  <si>
    <t>MOSES KRUGER</t>
  </si>
  <si>
    <t>SHANNON</t>
  </si>
  <si>
    <t xml:space="preserve">SA SUGAR ASSOCIATION               </t>
  </si>
  <si>
    <t>r rangan</t>
  </si>
  <si>
    <t>EAST</t>
  </si>
  <si>
    <t>EAST LONDON</t>
  </si>
  <si>
    <t xml:space="preserve">SMA ENGINEERING S.A. (PTY) LTD     </t>
  </si>
  <si>
    <t>noel</t>
  </si>
  <si>
    <t>JEROME</t>
  </si>
  <si>
    <t xml:space="preserve">COMPRESSED AIR EQUIPMENT           </t>
  </si>
  <si>
    <t>SEELAN</t>
  </si>
  <si>
    <t>deez</t>
  </si>
  <si>
    <t>BETHU</t>
  </si>
  <si>
    <t>BETHULI</t>
  </si>
  <si>
    <t xml:space="preserve">PRIME PRODUCT MANUFACTURING        </t>
  </si>
  <si>
    <t xml:space="preserve">DIVFOOD A DIV OF NAMPAK PRODUC     </t>
  </si>
  <si>
    <t>MTHA</t>
  </si>
  <si>
    <t>SANJIV</t>
  </si>
  <si>
    <t xml:space="preserve">BSN MEDICAL (PTY) LTD              </t>
  </si>
  <si>
    <t>SAGREN CHETTY</t>
  </si>
  <si>
    <t>ALAN</t>
  </si>
  <si>
    <t xml:space="preserve">MAHLE BEHR SOUTH AFRCA (PTY) L     </t>
  </si>
  <si>
    <t>ELVIN PILLAY</t>
  </si>
  <si>
    <t>THOBILE</t>
  </si>
  <si>
    <t>XOLI</t>
  </si>
  <si>
    <t xml:space="preserve">CONGO CONTRACT PACKAGING CC        </t>
  </si>
  <si>
    <t>lorraine</t>
  </si>
  <si>
    <t xml:space="preserve">ILLOVO SUGAR LTD                   </t>
  </si>
  <si>
    <t>KATHERYN FINLAYSON</t>
  </si>
  <si>
    <t>Nelson</t>
  </si>
  <si>
    <t>POD received from cell 0810382830 M</t>
  </si>
  <si>
    <t>JACO1</t>
  </si>
  <si>
    <t>JACOBS</t>
  </si>
  <si>
    <t xml:space="preserve">AMS BEARING CC                     </t>
  </si>
  <si>
    <t>LENNY</t>
  </si>
  <si>
    <t xml:space="preserve">V MOODLEY                     </t>
  </si>
  <si>
    <t>UITEN</t>
  </si>
  <si>
    <t>UITENHAGE</t>
  </si>
  <si>
    <t xml:space="preserve">BENTELER AUTOMOTIVE SA (PTY) L     </t>
  </si>
  <si>
    <t>Bertina Bekker Busie Ngwalangw</t>
  </si>
  <si>
    <t>BELLOANA MICHAELS</t>
  </si>
  <si>
    <t xml:space="preserve">PEDDLE INDUSTRIAL                  </t>
  </si>
  <si>
    <t xml:space="preserve">KINETIC TECHNOLOGIES               </t>
  </si>
  <si>
    <t xml:space="preserve">SMITHS MANUFACTURING PTY LTD       </t>
  </si>
  <si>
    <t>SECURITY</t>
  </si>
  <si>
    <t>ZONKE</t>
  </si>
  <si>
    <t xml:space="preserve">BREEDEVALLEY HAYDRAULICS CC T      </t>
  </si>
  <si>
    <t>S LAMBRECHTS</t>
  </si>
  <si>
    <t>PARCEL PARCEL PARCEL PARCEL PARCEL PARCEL</t>
  </si>
  <si>
    <t>REFER Rfes1162546695</t>
  </si>
  <si>
    <t xml:space="preserve">LN AUTOMATION                      </t>
  </si>
  <si>
    <t>LOGESH NAIDOO</t>
  </si>
  <si>
    <t xml:space="preserve">SHEMUEL FLOUR MILLS                </t>
  </si>
  <si>
    <t>jays</t>
  </si>
  <si>
    <t>ALFRED</t>
  </si>
  <si>
    <t>thushni</t>
  </si>
  <si>
    <t>CLIVE</t>
  </si>
  <si>
    <t xml:space="preserve">JADEC STEEL PROJECT CC             </t>
  </si>
  <si>
    <t>ERROL PETERS</t>
  </si>
  <si>
    <t xml:space="preserve">CARRISTEN                     </t>
  </si>
  <si>
    <t xml:space="preserve">CONTINENTAL TYRE SA                </t>
  </si>
  <si>
    <t>OSCAR   ENGINEERING STORES</t>
  </si>
  <si>
    <t>CONTINENTAL TYRE SA</t>
  </si>
  <si>
    <t xml:space="preserve">ARCH WATER PRODUCTS SA             </t>
  </si>
  <si>
    <t>sizwe</t>
  </si>
  <si>
    <t>POD received from cell 0837323487 M</t>
  </si>
  <si>
    <t xml:space="preserve">FESTO CPT                          </t>
  </si>
  <si>
    <t>PIETER RAUBENHEIMER</t>
  </si>
  <si>
    <t xml:space="preserve">QUALITECHS                         </t>
  </si>
  <si>
    <t>SAM</t>
  </si>
  <si>
    <t xml:space="preserve">MARCE FIRE FIGHTING TECHNOLOGY     </t>
  </si>
  <si>
    <t>DANIE</t>
  </si>
  <si>
    <t xml:space="preserve">SIGNATURE                     </t>
  </si>
  <si>
    <t xml:space="preserve">MERPAK ENVELOPES                   </t>
  </si>
  <si>
    <t>EDWARD JACOBS</t>
  </si>
  <si>
    <t xml:space="preserve">JOHANNES                      </t>
  </si>
  <si>
    <t xml:space="preserve">CLURE PROJECTS CC                  </t>
  </si>
  <si>
    <t>CHRIS   DERICK</t>
  </si>
  <si>
    <t>CLURE PROJECTS CC</t>
  </si>
  <si>
    <t>SOME1</t>
  </si>
  <si>
    <t>SOMERSET EAST</t>
  </si>
  <si>
    <t xml:space="preserve">P.J.ENGINEERING                    </t>
  </si>
  <si>
    <t>a witbooi</t>
  </si>
  <si>
    <t xml:space="preserve">UNILEVER SOUTH AFRICA (PTY) LT     </t>
  </si>
  <si>
    <t>Yattish Jugaroop</t>
  </si>
  <si>
    <t>C B ZUKE</t>
  </si>
  <si>
    <t>Box</t>
  </si>
  <si>
    <t xml:space="preserve">KIMBERLEY-CLARK S.A                </t>
  </si>
  <si>
    <t>JOSEPH   CEPHES</t>
  </si>
  <si>
    <t>mboubsta</t>
  </si>
  <si>
    <t>DESPA</t>
  </si>
  <si>
    <t>DESPATCH</t>
  </si>
  <si>
    <t xml:space="preserve">DKT   PARTNERS                     </t>
  </si>
  <si>
    <t>Quintin Bothma</t>
  </si>
  <si>
    <t>ILELG</t>
  </si>
  <si>
    <t>RANDB</t>
  </si>
  <si>
    <t>RANDBURG</t>
  </si>
  <si>
    <t xml:space="preserve">KRONES SA PTY LTD                  </t>
  </si>
  <si>
    <t>SHARETTE KEN</t>
  </si>
  <si>
    <t xml:space="preserve">TENOVA TAKRAF AFRICA               </t>
  </si>
  <si>
    <t>LINN BOYD</t>
  </si>
  <si>
    <t>LINDA</t>
  </si>
  <si>
    <t>HOWIC</t>
  </si>
  <si>
    <t>HOWICK</t>
  </si>
  <si>
    <t xml:space="preserve">TMD FRICTION SA PTY LTD            </t>
  </si>
  <si>
    <t>MEREDITH VORWERK</t>
  </si>
  <si>
    <t>tess</t>
  </si>
  <si>
    <t xml:space="preserve">thushni                       </t>
  </si>
  <si>
    <t xml:space="preserve">AFRICAN HERITAGE CONTRACT PACK     </t>
  </si>
  <si>
    <t>DEON</t>
  </si>
  <si>
    <t xml:space="preserve">BALLENA TRADING 31 PTY LTD         </t>
  </si>
  <si>
    <t>RISHAL RAMKISSORE</t>
  </si>
  <si>
    <t>THOMAS</t>
  </si>
  <si>
    <t xml:space="preserve">BEARING MAN GROUP                  </t>
  </si>
  <si>
    <t>PIET KRUGER</t>
  </si>
  <si>
    <t xml:space="preserve">BURHOSE (DIV OF ARWA PTY LTD)      </t>
  </si>
  <si>
    <t xml:space="preserve">HERILYN                       </t>
  </si>
  <si>
    <t xml:space="preserve">ATELIER SA PTY LTD                 </t>
  </si>
  <si>
    <t>CATHRINE SMITH</t>
  </si>
  <si>
    <t>CATHERINE</t>
  </si>
  <si>
    <t>POD received from cell 0738698647 M</t>
  </si>
  <si>
    <t xml:space="preserve">OPEN DOOR TRADERS CC               </t>
  </si>
  <si>
    <t>Zahid</t>
  </si>
  <si>
    <t>ZAHID</t>
  </si>
  <si>
    <t xml:space="preserve">ATLAS ELECTRO HYDRAULIC SYSTEM     </t>
  </si>
  <si>
    <t>RETHA VD MERWE</t>
  </si>
  <si>
    <t>SCOTT</t>
  </si>
  <si>
    <t xml:space="preserve">BANTEX SA                          </t>
  </si>
  <si>
    <t>TOM MANSFIELD</t>
  </si>
  <si>
    <t xml:space="preserve">ELEMENT SIX PRODUCTION             </t>
  </si>
  <si>
    <t>SYDNEY PATEL</t>
  </si>
  <si>
    <t xml:space="preserve">SANDILE                       </t>
  </si>
  <si>
    <t xml:space="preserve">WAIKATO SA                         </t>
  </si>
  <si>
    <t>linal</t>
  </si>
  <si>
    <t xml:space="preserve">CSIR CENTRAL PROCUREMENT OFFIC     </t>
  </si>
  <si>
    <t>IPELEGENG MATHEBULA</t>
  </si>
  <si>
    <t>RAZLA</t>
  </si>
  <si>
    <t xml:space="preserve">GLEDHOW SUGAR CO. PTY LTD          </t>
  </si>
  <si>
    <t xml:space="preserve">NR EXTREME ENGINEERING   PIPIN     </t>
  </si>
  <si>
    <t>RICHARD NILLIAH</t>
  </si>
  <si>
    <t>RICHARD</t>
  </si>
  <si>
    <t xml:space="preserve">MONDI LIMITED                      </t>
  </si>
  <si>
    <t>STEVEN</t>
  </si>
  <si>
    <t xml:space="preserve">ARREAU INDUSTRIES PTY LTD          </t>
  </si>
  <si>
    <t>LINDY LEE BEYERS</t>
  </si>
  <si>
    <t xml:space="preserve">LINDY                         </t>
  </si>
  <si>
    <t xml:space="preserve">ILELG                         </t>
  </si>
  <si>
    <t xml:space="preserve">CLIFFORD WELDING SYSTEMS PTY L     </t>
  </si>
  <si>
    <t>sthembiso</t>
  </si>
  <si>
    <t>PLEASE DELIVER TO PETER 083 327 9147</t>
  </si>
  <si>
    <t>pm h</t>
  </si>
  <si>
    <t>CASE</t>
  </si>
  <si>
    <t xml:space="preserve">Liqui Box                          </t>
  </si>
  <si>
    <t>EMMAH</t>
  </si>
  <si>
    <t>Jarrad</t>
  </si>
  <si>
    <t xml:space="preserve">SAR ELECTRONIC SA PTY LTD          </t>
  </si>
  <si>
    <t xml:space="preserve">M ROSSOUW                     </t>
  </si>
  <si>
    <t xml:space="preserve">AUTO INDUSTRIAL MACHINING          </t>
  </si>
  <si>
    <t>JEAN BANCKEN</t>
  </si>
  <si>
    <t>larry</t>
  </si>
  <si>
    <t>WILBUR</t>
  </si>
  <si>
    <t>SANDILE</t>
  </si>
  <si>
    <t xml:space="preserve">AUTO INDUSTRIAL FOUNDRY            </t>
  </si>
  <si>
    <t>RUDY VAN HEERDEN</t>
  </si>
  <si>
    <t>RUDY</t>
  </si>
  <si>
    <t>BRIT1</t>
  </si>
  <si>
    <t>BRITS</t>
  </si>
  <si>
    <t xml:space="preserve">BRIDGESTONE FIRESTONE SA PTY L     </t>
  </si>
  <si>
    <t>NSEDI</t>
  </si>
  <si>
    <t>ESTHER</t>
  </si>
  <si>
    <t>ILLEGE</t>
  </si>
  <si>
    <t xml:space="preserve">WAMATHA LOGISTICS PTY LTD          </t>
  </si>
  <si>
    <t>ABEL</t>
  </si>
  <si>
    <t xml:space="preserve">zakale                        </t>
  </si>
  <si>
    <t>B MICHAELS</t>
  </si>
  <si>
    <t>BOX BOX BOX</t>
  </si>
  <si>
    <t xml:space="preserve">COMPRESSSOR VALVESS   ACCESORI     </t>
  </si>
  <si>
    <t>MADELYN</t>
  </si>
  <si>
    <t xml:space="preserve">ABERDERE CABLES PTY LTD            </t>
  </si>
  <si>
    <t>isaac</t>
  </si>
  <si>
    <t>SASOL</t>
  </si>
  <si>
    <t>SASOLBURG</t>
  </si>
  <si>
    <t xml:space="preserve">COREL INSTRUMENTATION   CONTRO     </t>
  </si>
  <si>
    <t>YOLANDA   JACKIE</t>
  </si>
  <si>
    <t>J WALKER</t>
  </si>
  <si>
    <t xml:space="preserve">CULINARY A DIV OF TIGER CONSUM     </t>
  </si>
  <si>
    <t>morris</t>
  </si>
  <si>
    <t xml:space="preserve">EXCEL TOOLING                      </t>
  </si>
  <si>
    <t>GWEN</t>
  </si>
  <si>
    <t>gwen</t>
  </si>
  <si>
    <t xml:space="preserve">WATCH TOWER BIBLE TRACT SOCIET     </t>
  </si>
  <si>
    <t>DAN</t>
  </si>
  <si>
    <t xml:space="preserve">FEDERAL MOGUL VALVES (PTY) LTD     </t>
  </si>
  <si>
    <t>DENZIL</t>
  </si>
  <si>
    <t>VINESH</t>
  </si>
  <si>
    <t xml:space="preserve">FILTEC AUTOMATION PTY LTD          </t>
  </si>
  <si>
    <t>Pooven   Darren</t>
  </si>
  <si>
    <t>vinessan</t>
  </si>
  <si>
    <t xml:space="preserve">ACTISOL 110cc                      </t>
  </si>
  <si>
    <t>SHANE HUBSCH</t>
  </si>
  <si>
    <t>ACTISOL 110cc</t>
  </si>
  <si>
    <t>vinessa</t>
  </si>
  <si>
    <t xml:space="preserve">BREWBEV                            </t>
  </si>
  <si>
    <t>CONSTANCE</t>
  </si>
  <si>
    <t xml:space="preserve">REPMA ENGINEERING PTY LTD          </t>
  </si>
  <si>
    <t>ROLAND KAMPER</t>
  </si>
  <si>
    <t>POTGI</t>
  </si>
  <si>
    <t>POTGIETERSRUS</t>
  </si>
  <si>
    <t xml:space="preserve">QUARTO PACK CC                     </t>
  </si>
  <si>
    <t>ANITA</t>
  </si>
  <si>
    <t>LE RICHE</t>
  </si>
  <si>
    <t xml:space="preserve">GENERAL MOTORS SA PTY LTD          </t>
  </si>
  <si>
    <t>MAIN RECEIVING STORE</t>
  </si>
  <si>
    <t>GLYNDON</t>
  </si>
  <si>
    <t xml:space="preserve">MAXION WHEELS SA                   </t>
  </si>
  <si>
    <t>ERNEST MOREMEDI</t>
  </si>
  <si>
    <t>ABIGAIL</t>
  </si>
  <si>
    <t>LYNDON</t>
  </si>
  <si>
    <t xml:space="preserve">MICHAEL                       </t>
  </si>
  <si>
    <t>MANDLA</t>
  </si>
  <si>
    <t xml:space="preserve">THE HYDRAULIC CONNECTION           </t>
  </si>
  <si>
    <t>SABELO</t>
  </si>
  <si>
    <t>JEFFREY</t>
  </si>
  <si>
    <t xml:space="preserve">CB PNEUMATICS PTY LTD              </t>
  </si>
  <si>
    <t>ELMARIE</t>
  </si>
  <si>
    <t xml:space="preserve">ABI BOTTLING PTY LTD               </t>
  </si>
  <si>
    <t>SOLOMON CHUMA</t>
  </si>
  <si>
    <t xml:space="preserve">ABERDER CABLES                     </t>
  </si>
  <si>
    <t>COLLEN   FLOYD</t>
  </si>
  <si>
    <t>Keba</t>
  </si>
  <si>
    <t xml:space="preserve">SASTECH PTY LTD                    </t>
  </si>
  <si>
    <t>PATRICK</t>
  </si>
  <si>
    <t xml:space="preserve">FAURECIA EMISSIONS CONTROL TEC     </t>
  </si>
  <si>
    <t>CLEM GRUNWALD</t>
  </si>
  <si>
    <t xml:space="preserve">HENRED FRUEHAUF TRAILERS           </t>
  </si>
  <si>
    <t>LOUISE MEIRING</t>
  </si>
  <si>
    <t xml:space="preserve">L OREAL MANUFACTURING (PTY)LTD     </t>
  </si>
  <si>
    <t>ANNA</t>
  </si>
  <si>
    <t xml:space="preserve">TRELLEBORGVIBRACOUSTIC-IKHWEZI     </t>
  </si>
  <si>
    <t>faith</t>
  </si>
  <si>
    <t xml:space="preserve">IN 2 FOOD GROUP                    </t>
  </si>
  <si>
    <t>annamarie</t>
  </si>
  <si>
    <t>moo</t>
  </si>
  <si>
    <t xml:space="preserve">TICKET   TAGS CC                   </t>
  </si>
  <si>
    <t>MARTIN DUVENAGE</t>
  </si>
  <si>
    <t>RTS RFES1162546191</t>
  </si>
  <si>
    <t>Client refused delivery</t>
  </si>
  <si>
    <t>RMA</t>
  </si>
  <si>
    <t>HUMAN</t>
  </si>
  <si>
    <t>HUMANSDORP</t>
  </si>
  <si>
    <t xml:space="preserve">WOODLANDS DAIRY PTY LTD            </t>
  </si>
  <si>
    <t>CHRISTIAAN</t>
  </si>
  <si>
    <t xml:space="preserve">STAR BAKKER                        </t>
  </si>
  <si>
    <t>ndilisa</t>
  </si>
  <si>
    <t>bbt</t>
  </si>
  <si>
    <t>RANDF</t>
  </si>
  <si>
    <t>RANDFONTEIN</t>
  </si>
  <si>
    <t xml:space="preserve">RCL FOODCORP (PTY) LTD             </t>
  </si>
  <si>
    <t>SECURITY GATE</t>
  </si>
  <si>
    <t>LABIUS</t>
  </si>
  <si>
    <t xml:space="preserve">DIGN ENGINEERING                   </t>
  </si>
  <si>
    <t>MARCEL@DESIGN</t>
  </si>
  <si>
    <t xml:space="preserve">LINDE + WIEMANN (PTY) LTD          </t>
  </si>
  <si>
    <t>tiaan</t>
  </si>
  <si>
    <t xml:space="preserve">PFERD SA PTY LTD                   </t>
  </si>
  <si>
    <t>MAINTENANCE STORES</t>
  </si>
  <si>
    <t>paulline</t>
  </si>
  <si>
    <t>MERVIN LETCHMAN</t>
  </si>
  <si>
    <t>ABI BOTTLING PTY LTD</t>
  </si>
  <si>
    <t>POD received from cell 0796216495 M</t>
  </si>
  <si>
    <t xml:space="preserve">MW WHEELS SA (PTY) LTD             </t>
  </si>
  <si>
    <t>RALPH</t>
  </si>
  <si>
    <t xml:space="preserve">VICTORY ELECTRICAL CC              </t>
  </si>
  <si>
    <t>LEON CHRISTIANS</t>
  </si>
  <si>
    <t>CHARLES</t>
  </si>
  <si>
    <t xml:space="preserve">KELLOGGS CO OF SA                  </t>
  </si>
  <si>
    <t>EDWINA CLOETE</t>
  </si>
  <si>
    <t>RICHMAS</t>
  </si>
  <si>
    <t xml:space="preserve">SHATTERPRUFE TRADING SA            </t>
  </si>
  <si>
    <t>DURVESH</t>
  </si>
  <si>
    <t>SHATTERPRUFE TRADING SA</t>
  </si>
  <si>
    <t xml:space="preserve">IMPAL PLATINIUM REFINERIES LTD     </t>
  </si>
  <si>
    <t xml:space="preserve">COLLEN                        </t>
  </si>
  <si>
    <t>B OX</t>
  </si>
  <si>
    <t xml:space="preserve">PARMALAT SA (PTY) LTD              </t>
  </si>
  <si>
    <t>JOHN</t>
  </si>
  <si>
    <t>PARMALAT SA  PTY  LTD</t>
  </si>
  <si>
    <t>SOME2</t>
  </si>
  <si>
    <t>SOMERSET WEST</t>
  </si>
  <si>
    <t xml:space="preserve">SOUTHERN PULP MACHINERY            </t>
  </si>
  <si>
    <t>A PAULSE</t>
  </si>
  <si>
    <t xml:space="preserve">IDWALA CARBONATES                  </t>
  </si>
  <si>
    <t>Saroop Suthurgam</t>
  </si>
  <si>
    <t>kerusha</t>
  </si>
  <si>
    <t xml:space="preserve">CBI ELECTRIC TELECOM CABLES        </t>
  </si>
  <si>
    <t>NARISKA EVELEIGH</t>
  </si>
  <si>
    <t>NENE</t>
  </si>
  <si>
    <t xml:space="preserve">ACCUTECH WEIGHING SERVICES         </t>
  </si>
  <si>
    <t>POD received from cell 0719806375 M</t>
  </si>
  <si>
    <t>HARRI</t>
  </si>
  <si>
    <t>HARRISMITH</t>
  </si>
  <si>
    <t xml:space="preserve">NESTLE SA                          </t>
  </si>
  <si>
    <t>JACO VAN NIEKERK</t>
  </si>
  <si>
    <t xml:space="preserve">ACTISOL CC T A EX-ES GENERAL       </t>
  </si>
  <si>
    <t>ACTISOL CC T A EX-ES GENERAL</t>
  </si>
  <si>
    <t>Kebaabetshe</t>
  </si>
  <si>
    <t xml:space="preserve">REPROPLAST                         </t>
  </si>
  <si>
    <t xml:space="preserve">FEDERAL MOGUL FRICTION PRODUCT     </t>
  </si>
  <si>
    <t>MPUME NGOBESE</t>
  </si>
  <si>
    <t>SBU</t>
  </si>
  <si>
    <t xml:space="preserve">R.A. DISTRIBUTORS CC               </t>
  </si>
  <si>
    <t xml:space="preserve">EUGENE                        </t>
  </si>
  <si>
    <t>C LUNDIL</t>
  </si>
  <si>
    <t>SIGANTUER</t>
  </si>
  <si>
    <t xml:space="preserve">TRUDA SNACKS                       </t>
  </si>
  <si>
    <t>nicklous</t>
  </si>
  <si>
    <t xml:space="preserve">CHASRLES                      </t>
  </si>
  <si>
    <t xml:space="preserve">A.R.B. ELECTRICAL WHOLESALERS      </t>
  </si>
  <si>
    <t xml:space="preserve">HYFLO SOUTHERN AFRICA (PTY) LT     </t>
  </si>
  <si>
    <t>HYFLO SOUTHERN AFRICA  PTY  LT</t>
  </si>
  <si>
    <t xml:space="preserve">CLOVER SA (PTY) LTD                </t>
  </si>
  <si>
    <t>SANJAY GOVENDER</t>
  </si>
  <si>
    <t>P NAIDOO</t>
  </si>
  <si>
    <t xml:space="preserve">DISTELL (PTY) LTD                  </t>
  </si>
  <si>
    <t>ELSHAUN</t>
  </si>
  <si>
    <t>VICTOR</t>
  </si>
  <si>
    <t xml:space="preserve">PAIL PAC                           </t>
  </si>
  <si>
    <t>CINDY MARQUISS</t>
  </si>
  <si>
    <t>SHANE</t>
  </si>
  <si>
    <t xml:space="preserve">ROCBOLT TECHNOLGIES                </t>
  </si>
  <si>
    <t>LEON</t>
  </si>
  <si>
    <t>Zintle</t>
  </si>
  <si>
    <t xml:space="preserve">MARCEL                        </t>
  </si>
  <si>
    <t xml:space="preserve">RAPID INDUSTRIAL SUPPLIES PTY      </t>
  </si>
  <si>
    <t>NAVEEN CHETTY</t>
  </si>
  <si>
    <t>JAPIE</t>
  </si>
  <si>
    <t xml:space="preserve">C   F TECHNOLOGIES CC              </t>
  </si>
  <si>
    <t>VISHAYM</t>
  </si>
  <si>
    <t xml:space="preserve">GRUNDFOS                           </t>
  </si>
  <si>
    <t>HINA PARBHOO</t>
  </si>
  <si>
    <t>SMANGA</t>
  </si>
  <si>
    <t xml:space="preserve">SPICER AXLE (PTY) LTD              </t>
  </si>
  <si>
    <t>Xoliani Antoni</t>
  </si>
  <si>
    <t>LIEZEL</t>
  </si>
  <si>
    <t xml:space="preserve">TONGAAT HULETTS GROUP LIMITED      </t>
  </si>
  <si>
    <t xml:space="preserve">VINCENT                       </t>
  </si>
  <si>
    <t xml:space="preserve">HARVARD PROJECTS                   </t>
  </si>
  <si>
    <t>SHIREEN LE GRANGE</t>
  </si>
  <si>
    <t>ELMAR</t>
  </si>
  <si>
    <t xml:space="preserve">SILVER CONTROL SYSTEMS CC          </t>
  </si>
  <si>
    <t>S SWART</t>
  </si>
  <si>
    <t xml:space="preserve">PAARL COLDSET (PTY) LTD            </t>
  </si>
  <si>
    <t>QUINTON JOOSTE</t>
  </si>
  <si>
    <t>wilhelmiene</t>
  </si>
  <si>
    <t xml:space="preserve">BMS ENGINEERING                    </t>
  </si>
  <si>
    <t>THULANI</t>
  </si>
  <si>
    <t>POD received from cell 0607491365 M</t>
  </si>
  <si>
    <t xml:space="preserve">MLS INDUSTRIAL SUPPLIERS PTY L     </t>
  </si>
  <si>
    <t xml:space="preserve">MERCEDES BENZ SOUTH AFRICA LIM     </t>
  </si>
  <si>
    <t>BUHLEKAZI MKHIZE</t>
  </si>
  <si>
    <t>r strydomm</t>
  </si>
  <si>
    <t xml:space="preserve">SSTEINHOBEL INSTRUMENTATION        </t>
  </si>
  <si>
    <t>LAPPIES</t>
  </si>
  <si>
    <t xml:space="preserve">ALBANY BAKERY                      </t>
  </si>
  <si>
    <t>MERVYN</t>
  </si>
  <si>
    <t xml:space="preserve">b michaels                    </t>
  </si>
  <si>
    <t xml:space="preserve">POD received from cell 0833807574 M     </t>
  </si>
  <si>
    <t>GRABO</t>
  </si>
  <si>
    <t>GRABOUW</t>
  </si>
  <si>
    <t xml:space="preserve">APPLETISER sa (PTY) LTD            </t>
  </si>
  <si>
    <t>Marlow</t>
  </si>
  <si>
    <t xml:space="preserve">TIGER CONSUMER BRANDS LTD          </t>
  </si>
  <si>
    <t>KHOLOSA</t>
  </si>
  <si>
    <t xml:space="preserve">PAILPRINT PTY LTD                  </t>
  </si>
  <si>
    <t>RFES1162546652</t>
  </si>
  <si>
    <t>col</t>
  </si>
  <si>
    <t>ELAMARIE</t>
  </si>
  <si>
    <t xml:space="preserve">ENTERPRISE FOODS                   </t>
  </si>
  <si>
    <t>PHALANDWA</t>
  </si>
  <si>
    <t>FIRE</t>
  </si>
  <si>
    <t xml:space="preserve">zakalele                      </t>
  </si>
  <si>
    <t xml:space="preserve">AVIZ LABORATORIES CC               </t>
  </si>
  <si>
    <t>UDESH</t>
  </si>
  <si>
    <t xml:space="preserve">FREDDY HIRSCH BEZERBA SCALES       </t>
  </si>
  <si>
    <t>STEL2</t>
  </si>
  <si>
    <t>STELLENBOSCH</t>
  </si>
  <si>
    <t xml:space="preserve">TF DESIGN (PTY) LTD                </t>
  </si>
  <si>
    <t>niki</t>
  </si>
  <si>
    <t xml:space="preserve">DUTTON PLASTICS ENGINEERING        </t>
  </si>
  <si>
    <t>MILLY</t>
  </si>
  <si>
    <t>IRENE</t>
  </si>
  <si>
    <t xml:space="preserve">T   V HYDRAU- PNEUMATIC SOLUTI     </t>
  </si>
  <si>
    <t>ZINASCKE</t>
  </si>
  <si>
    <t xml:space="preserve">MAVTECH                            </t>
  </si>
  <si>
    <t>LIANA THERON</t>
  </si>
  <si>
    <t>NEO</t>
  </si>
  <si>
    <t>BLOE1</t>
  </si>
  <si>
    <t>BLOEMFONTEIN</t>
  </si>
  <si>
    <t xml:space="preserve">HYFLO SA PTY LTD                   </t>
  </si>
  <si>
    <t>CAVALLE SMIT</t>
  </si>
  <si>
    <t>RAYMOND</t>
  </si>
  <si>
    <t>PARCEL Flyer PARCEL Flyer</t>
  </si>
  <si>
    <t>DIETER</t>
  </si>
  <si>
    <t xml:space="preserve">EBERSPACHER SOUTH AFRICA (PTY)     </t>
  </si>
  <si>
    <t>Sonia Hufkie or deliver at sec</t>
  </si>
  <si>
    <t>SURAYA</t>
  </si>
  <si>
    <t>STRAN</t>
  </si>
  <si>
    <t>STRAND</t>
  </si>
  <si>
    <t xml:space="preserve">L   D BAKERIES                     </t>
  </si>
  <si>
    <t>PETRA</t>
  </si>
  <si>
    <t>GRAHA</t>
  </si>
  <si>
    <t>GRAHAMSTOWN</t>
  </si>
  <si>
    <t xml:space="preserve">GRAHAMSTOWN BRICK PTL LTD          </t>
  </si>
  <si>
    <t>HEIMISH</t>
  </si>
  <si>
    <t>HENK</t>
  </si>
  <si>
    <t xml:space="preserve">COCA COLA CANNERS OF SA            </t>
  </si>
  <si>
    <t>DEIRDRE PLINT</t>
  </si>
  <si>
    <t>JONES</t>
  </si>
  <si>
    <t>MARK</t>
  </si>
  <si>
    <t>ISIPI</t>
  </si>
  <si>
    <t>ISIPINGO</t>
  </si>
  <si>
    <t xml:space="preserve">THE SIMBA GROUP                    </t>
  </si>
  <si>
    <t>RANAI MITCHELSON</t>
  </si>
  <si>
    <t xml:space="preserve">PATISWA                       </t>
  </si>
  <si>
    <t xml:space="preserve">TECHQUIP DEVELOPMENTS CC           </t>
  </si>
  <si>
    <t>KRISH</t>
  </si>
  <si>
    <t>LADYS</t>
  </si>
  <si>
    <t>LADYSMITH (NTL)</t>
  </si>
  <si>
    <t xml:space="preserve">LADYSMITH TRADING CO.              </t>
  </si>
  <si>
    <t>VEENA</t>
  </si>
  <si>
    <t>RIA</t>
  </si>
  <si>
    <t xml:space="preserve">TRANSVAAL HYDRAULICS               </t>
  </si>
  <si>
    <t>STEFAN KRUGER</t>
  </si>
  <si>
    <t>NICOLENE</t>
  </si>
  <si>
    <t>VEREE</t>
  </si>
  <si>
    <t>VEREENIGING</t>
  </si>
  <si>
    <t xml:space="preserve">SUMATRA TRADING (PTY) LTD          </t>
  </si>
  <si>
    <t>E VOSLOO</t>
  </si>
  <si>
    <t xml:space="preserve">AFRIT PTY LTD                      </t>
  </si>
  <si>
    <t>JACQUELINE</t>
  </si>
  <si>
    <t>NICKY</t>
  </si>
  <si>
    <t>REYNEKE</t>
  </si>
  <si>
    <t xml:space="preserve">DENEL DYNAMICS                     </t>
  </si>
  <si>
    <t>URWIN NEL</t>
  </si>
  <si>
    <t>BENJAMIN</t>
  </si>
  <si>
    <t xml:space="preserve">SCHAEFFLER SOUTH AFRICA            </t>
  </si>
  <si>
    <t>Danie Strydom</t>
  </si>
  <si>
    <t>r koopman</t>
  </si>
  <si>
    <t>?</t>
  </si>
  <si>
    <t xml:space="preserve">UNILEVER SOUTH AFRICA PTY LTD      </t>
  </si>
  <si>
    <t>MARLON PILLAY</t>
  </si>
  <si>
    <t xml:space="preserve">marlin                        </t>
  </si>
  <si>
    <t>LINCOLN</t>
  </si>
  <si>
    <t xml:space="preserve">FESTO PLZ                          </t>
  </si>
  <si>
    <t>BARRY JANE</t>
  </si>
  <si>
    <t xml:space="preserve">patrick                       </t>
  </si>
  <si>
    <t xml:space="preserve">POD received from cell 0745016150 M     </t>
  </si>
  <si>
    <t>EDWINA</t>
  </si>
  <si>
    <t xml:space="preserve">ORANGE JOINT VENTURE               </t>
  </si>
  <si>
    <t>MERVIN</t>
  </si>
  <si>
    <t>NGF</t>
  </si>
  <si>
    <t xml:space="preserve">TRANSNET ENGINEERING               </t>
  </si>
  <si>
    <t xml:space="preserve">M S MAGID                     </t>
  </si>
  <si>
    <t>Patrick</t>
  </si>
  <si>
    <t xml:space="preserve">UNILIVER SA                        </t>
  </si>
  <si>
    <t>ELIAS</t>
  </si>
  <si>
    <t xml:space="preserve">FAURECIA EXHAUST SYSTEMS (PTY)     </t>
  </si>
  <si>
    <t>AKHONA NGAKA</t>
  </si>
  <si>
    <t xml:space="preserve">FAURECIA EXHAUST SYSTEMS  PTY </t>
  </si>
  <si>
    <t xml:space="preserve">POD received from cell 0606552064 M     </t>
  </si>
  <si>
    <t xml:space="preserve">BY HIS GRACE T A                   </t>
  </si>
  <si>
    <t>THABO</t>
  </si>
  <si>
    <t xml:space="preserve">MULTI-WEIGH TECHNOLOGIES           </t>
  </si>
  <si>
    <t>ALLAN</t>
  </si>
  <si>
    <t>OBED</t>
  </si>
  <si>
    <t>c17924</t>
  </si>
  <si>
    <t xml:space="preserve">skynet                             </t>
  </si>
  <si>
    <t>L M KGABUDI</t>
  </si>
  <si>
    <t>ABRAM</t>
  </si>
  <si>
    <t xml:space="preserve">QUALIPAK PTY LTD                   </t>
  </si>
  <si>
    <t>CHAROL</t>
  </si>
  <si>
    <t>PCL</t>
  </si>
  <si>
    <t xml:space="preserve">UNILIVER                           </t>
  </si>
  <si>
    <t>RAJAN</t>
  </si>
  <si>
    <t xml:space="preserve">RTS AFRICA ENGINEERING             </t>
  </si>
  <si>
    <t>ROBBY</t>
  </si>
  <si>
    <t xml:space="preserve">BRIDGESTONE FIRESTONE              </t>
  </si>
  <si>
    <t>GENERAL STORES</t>
  </si>
  <si>
    <t>bernice</t>
  </si>
  <si>
    <t xml:space="preserve">AFRIPACK CONSUMER FLEXIBLES PT     </t>
  </si>
  <si>
    <t>SITHEMBISO MADIDA</t>
  </si>
  <si>
    <t>nokubonga</t>
  </si>
  <si>
    <t xml:space="preserve">BELGOTEX FLOORCOVERINGS PTY LT     </t>
  </si>
  <si>
    <t xml:space="preserve">thuli                         </t>
  </si>
  <si>
    <t>C FLUGRL</t>
  </si>
  <si>
    <t xml:space="preserve">SIYABONGA                     </t>
  </si>
  <si>
    <t xml:space="preserve">ERGO MINING                        </t>
  </si>
  <si>
    <t>JOHN SCHOEMAN</t>
  </si>
  <si>
    <t>pauline</t>
  </si>
  <si>
    <t xml:space="preserve">DCD PROTECTED MOBILITY             </t>
  </si>
  <si>
    <t>hendry</t>
  </si>
  <si>
    <t xml:space="preserve">DIRECTECH                          </t>
  </si>
  <si>
    <t>DAVID STRYDOM</t>
  </si>
  <si>
    <t>SILAS</t>
  </si>
  <si>
    <t>MHLONGO</t>
  </si>
  <si>
    <t xml:space="preserve">ADVANCE ARMOUR GLASS               </t>
  </si>
  <si>
    <t>THATO LEKU</t>
  </si>
  <si>
    <t>THATO</t>
  </si>
  <si>
    <t xml:space="preserve">ALIDA                         </t>
  </si>
  <si>
    <t>ISAAC</t>
  </si>
  <si>
    <t xml:space="preserve">TRIPLE OPTION TRADING 583 CC       </t>
  </si>
  <si>
    <t>lynette</t>
  </si>
  <si>
    <t>WAYNE</t>
  </si>
  <si>
    <t>Consignee not available)</t>
  </si>
  <si>
    <t>rma</t>
  </si>
  <si>
    <t>POD received from cell 0791194308 M</t>
  </si>
  <si>
    <t>UMTAT</t>
  </si>
  <si>
    <t>UMTATA</t>
  </si>
  <si>
    <t xml:space="preserve">PREMIER FMCG PTY LTD               </t>
  </si>
  <si>
    <t>NOSIPHO</t>
  </si>
  <si>
    <t>jephrey</t>
  </si>
  <si>
    <t>thobile</t>
  </si>
  <si>
    <t>AMOS</t>
  </si>
  <si>
    <t xml:space="preserve">DAVID                         </t>
  </si>
  <si>
    <t xml:space="preserve">DG IMPEX CC                        </t>
  </si>
  <si>
    <t>MARIUS DERCKSEN</t>
  </si>
  <si>
    <t xml:space="preserve">JOSEPH                        </t>
  </si>
  <si>
    <t xml:space="preserve">ROLAND                        </t>
  </si>
  <si>
    <t xml:space="preserve">NATIONAL BIOPRODUCTS INST          </t>
  </si>
  <si>
    <t>NIKI DEELEY-BARNARD</t>
  </si>
  <si>
    <t>vusi</t>
  </si>
  <si>
    <t>BRONK</t>
  </si>
  <si>
    <t>BRONKHORSTSPRUIT</t>
  </si>
  <si>
    <t xml:space="preserve">SASOL DYNO NOBEL PTY LTD           </t>
  </si>
  <si>
    <t>james</t>
  </si>
  <si>
    <t xml:space="preserve">RCL FOODS CONSUMER BEVERAGES       </t>
  </si>
  <si>
    <t>GERHARD VLOK</t>
  </si>
  <si>
    <t>G VLEK</t>
  </si>
  <si>
    <t>ORATILE</t>
  </si>
  <si>
    <t>teb</t>
  </si>
  <si>
    <t xml:space="preserve">DIGN ENGINEERING (PTY) LTD         </t>
  </si>
  <si>
    <t>ravi</t>
  </si>
  <si>
    <t xml:space="preserve">RICE   PASTA A DIV OF              </t>
  </si>
  <si>
    <t>LUCKY NDOU</t>
  </si>
  <si>
    <t>MANDISA</t>
  </si>
  <si>
    <t xml:space="preserve">FIRST NATIONAL BATTERY             </t>
  </si>
  <si>
    <t>ELIZABETH TEMA</t>
  </si>
  <si>
    <t>BUYILE</t>
  </si>
  <si>
    <t xml:space="preserve">LION MATCH PRODUCTS                </t>
  </si>
  <si>
    <t>M ISAAC</t>
  </si>
  <si>
    <t xml:space="preserve">GOODYEAR SOUTH AFRICA PTY LTD      </t>
  </si>
  <si>
    <t>RYAN GALLAND</t>
  </si>
  <si>
    <t>zana</t>
  </si>
  <si>
    <t>POD received from cell 0833807574 M</t>
  </si>
  <si>
    <t xml:space="preserve">DISTELL LIMITED                    </t>
  </si>
  <si>
    <t>CEDRIC</t>
  </si>
  <si>
    <t xml:space="preserve">illeg                         </t>
  </si>
  <si>
    <t xml:space="preserve">FRANCINA                      </t>
  </si>
  <si>
    <t>SHARPE</t>
  </si>
  <si>
    <t xml:space="preserve">FEDERAL MOGUL SEALING SYSTEMS      </t>
  </si>
  <si>
    <t>QUINTIN</t>
  </si>
  <si>
    <t>sherril</t>
  </si>
  <si>
    <t>gavin</t>
  </si>
  <si>
    <t xml:space="preserve">FELTEX AUTOMOTIVE DIVISION         </t>
  </si>
  <si>
    <t>pramishka</t>
  </si>
  <si>
    <t xml:space="preserve">BIDPAPER PLUS T A SILVERAY MAN     </t>
  </si>
  <si>
    <t>CANDICE PILLAY</t>
  </si>
  <si>
    <t>swanepoel</t>
  </si>
  <si>
    <t xml:space="preserve">RG BROSE AUTOMOTIVE COMPONENTS     </t>
  </si>
  <si>
    <t>LYNTASHA</t>
  </si>
  <si>
    <t>KOBUS</t>
  </si>
  <si>
    <t>vish</t>
  </si>
  <si>
    <t xml:space="preserve">CROSSLEY HOLDINGS                  </t>
  </si>
  <si>
    <t>VENOLA PILLAI</t>
  </si>
  <si>
    <t>mthoko</t>
  </si>
  <si>
    <t>UMBOG</t>
  </si>
  <si>
    <t>UMBOGINTWINI</t>
  </si>
  <si>
    <t xml:space="preserve">TOYOTA BOSHOKU SA PTY LTD          </t>
  </si>
  <si>
    <t>MZWANDILE MAZIBUKO</t>
  </si>
  <si>
    <t>sbonelo</t>
  </si>
  <si>
    <t xml:space="preserve">FELTEX FEHRER                      </t>
  </si>
  <si>
    <t>STEVE</t>
  </si>
  <si>
    <t>k brimelon</t>
  </si>
  <si>
    <t xml:space="preserve">HACKMACK ENTERPRISES               </t>
  </si>
  <si>
    <t xml:space="preserve">James                         </t>
  </si>
  <si>
    <t xml:space="preserve">POD received from cell 0716163149 M     </t>
  </si>
  <si>
    <t>Returned to sender on waybill number R00</t>
  </si>
  <si>
    <t xml:space="preserve">CBI ELECTRIC AFRICAN CABLES        </t>
  </si>
  <si>
    <t>CLIFFORD</t>
  </si>
  <si>
    <t>NELLY</t>
  </si>
  <si>
    <t>ben</t>
  </si>
  <si>
    <t xml:space="preserve">NOV (OIL   GAS)                    </t>
  </si>
  <si>
    <t>urgent collection ready now closing at 16:00</t>
  </si>
  <si>
    <t>CATHY</t>
  </si>
  <si>
    <t>URGENT COLLECTION READY NOW CLOSING AT 16:00</t>
  </si>
  <si>
    <t xml:space="preserve">CHARLES                       </t>
  </si>
  <si>
    <t>S SMART</t>
  </si>
  <si>
    <t>LYDIA PRESTON</t>
  </si>
  <si>
    <t xml:space="preserve">DIVFOOD   NAMPAK                   </t>
  </si>
  <si>
    <t>S ADAL</t>
  </si>
  <si>
    <t>NAZLEY</t>
  </si>
  <si>
    <t xml:space="preserve">KATHLEEN                      </t>
  </si>
  <si>
    <t xml:space="preserve">HYFLO SA                           </t>
  </si>
  <si>
    <t>r strydom</t>
  </si>
  <si>
    <t xml:space="preserve">SCHULLPAK CC                       </t>
  </si>
  <si>
    <t>Grant</t>
  </si>
  <si>
    <t>KIRSTYN</t>
  </si>
  <si>
    <t xml:space="preserve">NORTERN HARDWARE   GLASS           </t>
  </si>
  <si>
    <t>WILLEM PUTTER</t>
  </si>
  <si>
    <t>karen</t>
  </si>
  <si>
    <t>DAPHNEY</t>
  </si>
  <si>
    <t>ZIPHEWE</t>
  </si>
  <si>
    <t>moses</t>
  </si>
  <si>
    <t xml:space="preserve">ZIPCORD INDUSTRIES                 </t>
  </si>
  <si>
    <t>REX MAHLANGU</t>
  </si>
  <si>
    <t>as botha</t>
  </si>
  <si>
    <t xml:space="preserve">SUNBAKE BOERSTRA                   </t>
  </si>
  <si>
    <t xml:space="preserve">WILLIE                        </t>
  </si>
  <si>
    <t xml:space="preserve">MA AUTOMOTIVE TOOL   DIE           </t>
  </si>
  <si>
    <t>CHRISTELENE LUNDALL</t>
  </si>
  <si>
    <t>AARON</t>
  </si>
  <si>
    <t>TSHIAMO</t>
  </si>
  <si>
    <t xml:space="preserve">MAIN STREET 1310(PTY) L.T.D        </t>
  </si>
  <si>
    <t>DIANE NEWTON</t>
  </si>
  <si>
    <t>HAMMA</t>
  </si>
  <si>
    <t>HAMMANSKRAAL</t>
  </si>
  <si>
    <t xml:space="preserve">SHATTERPRUFE TRADING               </t>
  </si>
  <si>
    <t>JANN SCHNEPEL</t>
  </si>
  <si>
    <t>sina</t>
  </si>
  <si>
    <t>ARTHUR HLONGWANE</t>
  </si>
  <si>
    <t>PORTIA</t>
  </si>
  <si>
    <t xml:space="preserve">BEIR SAFETY FOOTWEAR A DIVISIO     </t>
  </si>
  <si>
    <t>Pieter Henning</t>
  </si>
  <si>
    <t>goodman</t>
  </si>
  <si>
    <t xml:space="preserve">BEIER ENVIROTEC                    </t>
  </si>
  <si>
    <t>EMMA</t>
  </si>
  <si>
    <t xml:space="preserve">B.T. ENTERPRISES                   </t>
  </si>
  <si>
    <t>GERHARD</t>
  </si>
  <si>
    <t>VISAJIE</t>
  </si>
  <si>
    <t xml:space="preserve">LABIUS                        </t>
  </si>
  <si>
    <t xml:space="preserve">TORRE AUTOMOTIVE (PTY) LTD         </t>
  </si>
  <si>
    <t>ROUX</t>
  </si>
  <si>
    <t>KABALAZA</t>
  </si>
  <si>
    <t xml:space="preserve">GEORGE                        </t>
  </si>
  <si>
    <t>Jarrard</t>
  </si>
  <si>
    <t xml:space="preserve">BADER SA PTY LTD                   </t>
  </si>
  <si>
    <t>TEBOGO BAPELA</t>
  </si>
  <si>
    <t>reuben</t>
  </si>
  <si>
    <t xml:space="preserve">DANONE SA PTY LTD                  </t>
  </si>
  <si>
    <t>SAMUKELISIWE KOENAITE</t>
  </si>
  <si>
    <t>a steyn</t>
  </si>
  <si>
    <t>POD received from cell 0732937434 M</t>
  </si>
  <si>
    <t xml:space="preserve">BRASTECH CC                        </t>
  </si>
  <si>
    <t>FRED COELHO</t>
  </si>
  <si>
    <t xml:space="preserve">BEARINGS ON CC                     </t>
  </si>
  <si>
    <t>JAY</t>
  </si>
  <si>
    <t>solly</t>
  </si>
  <si>
    <t xml:space="preserve">RAINBOW FARMS PTY LTD P1           </t>
  </si>
  <si>
    <t>RAYMOND KISTAN</t>
  </si>
  <si>
    <t>BENON</t>
  </si>
  <si>
    <t>BENONI</t>
  </si>
  <si>
    <t xml:space="preserve">WICTRA HOLDINGS PTY                </t>
  </si>
  <si>
    <t>TSE</t>
  </si>
  <si>
    <t xml:space="preserve">JOYCE                         </t>
  </si>
  <si>
    <t xml:space="preserve">TOPLINE TOOLING (PTY) LTD          </t>
  </si>
  <si>
    <t>maxwell</t>
  </si>
  <si>
    <t xml:space="preserve">NATIONAL BRANDS BIS   SNK DIV      </t>
  </si>
  <si>
    <t>MEMORY OOSTHUIZEN</t>
  </si>
  <si>
    <t>JENNIFER</t>
  </si>
  <si>
    <t xml:space="preserve">LAMTECH                            </t>
  </si>
  <si>
    <t xml:space="preserve">NATASHA                       </t>
  </si>
  <si>
    <t xml:space="preserve">LEONARD DINGLER PTY LTD            </t>
  </si>
  <si>
    <t>NTHABI MABOTHA</t>
  </si>
  <si>
    <t>sheila</t>
  </si>
  <si>
    <t xml:space="preserve">MINOVA SA                          </t>
  </si>
  <si>
    <t>KHOSI MSIMANGO</t>
  </si>
  <si>
    <t>NICOLE</t>
  </si>
  <si>
    <t>amanda</t>
  </si>
  <si>
    <t xml:space="preserve">PAIL PAC PTY LTD                   </t>
  </si>
  <si>
    <t>ZOLILE MTHEMBU</t>
  </si>
  <si>
    <t>msa</t>
  </si>
  <si>
    <t>PORT4</t>
  </si>
  <si>
    <t>PORT SHEPSTONE</t>
  </si>
  <si>
    <t xml:space="preserve">HYDROMATIC ENTERPRISES PTY LTD     </t>
  </si>
  <si>
    <t>Sharishna</t>
  </si>
  <si>
    <t>BRYSON</t>
  </si>
  <si>
    <t>sharla</t>
  </si>
  <si>
    <t xml:space="preserve">FESTO DUR OFFICE                   </t>
  </si>
  <si>
    <t>Nickolas Tinkler</t>
  </si>
  <si>
    <t>KARIM</t>
  </si>
  <si>
    <t>m heyns</t>
  </si>
  <si>
    <t xml:space="preserve">IMP AUTOMATED LABORATORY SERVI     </t>
  </si>
  <si>
    <t>pamela</t>
  </si>
  <si>
    <t xml:space="preserve">RCL FOODS CONSUMER                 </t>
  </si>
  <si>
    <t>ALBERTO HLATSHAYO</t>
  </si>
  <si>
    <t xml:space="preserve">JOEY                          </t>
  </si>
  <si>
    <t>c lundall</t>
  </si>
  <si>
    <t xml:space="preserve">FAIRFIELD DAIRY PTY LTD            </t>
  </si>
  <si>
    <t>COLIN</t>
  </si>
  <si>
    <t>thanda</t>
  </si>
  <si>
    <t>MARLON</t>
  </si>
  <si>
    <t xml:space="preserve">NIORO PLASTICS                     </t>
  </si>
  <si>
    <t>CINDI</t>
  </si>
  <si>
    <t xml:space="preserve">PARMALAT (PTY) LTD                 </t>
  </si>
  <si>
    <t>SCHALK LOEDOLFF</t>
  </si>
  <si>
    <t>TRERNO</t>
  </si>
  <si>
    <t xml:space="preserve">DISTELL PTY LTD                    </t>
  </si>
  <si>
    <t>LYNN ADAMS</t>
  </si>
  <si>
    <t>LYNN</t>
  </si>
  <si>
    <t>D ALEXANDER</t>
  </si>
  <si>
    <t xml:space="preserve">ALL ENGINEERING SERVICES CC        </t>
  </si>
  <si>
    <t>Mario</t>
  </si>
  <si>
    <t>THANDI</t>
  </si>
  <si>
    <t>A THURLO</t>
  </si>
  <si>
    <t>NIKI</t>
  </si>
  <si>
    <t xml:space="preserve">COUNTY FAIR FOODS                  </t>
  </si>
  <si>
    <t>LOUW</t>
  </si>
  <si>
    <t>ERICA</t>
  </si>
  <si>
    <t>Missed cutoff</t>
  </si>
  <si>
    <t>RUM</t>
  </si>
  <si>
    <t xml:space="preserve">A PAULSE                      </t>
  </si>
  <si>
    <t>F THORNE</t>
  </si>
  <si>
    <t xml:space="preserve">FRESENIUS KABI MANUFACTURING       </t>
  </si>
  <si>
    <t>FRESENIUS KABI MANUFACTURING</t>
  </si>
  <si>
    <t xml:space="preserve">FLEXICON AFRICA PTY LTD            </t>
  </si>
  <si>
    <t>CONROY GEORGE</t>
  </si>
  <si>
    <t xml:space="preserve">FLEXICON AFRICA PTY LTD       </t>
  </si>
  <si>
    <t>KARUN</t>
  </si>
  <si>
    <t xml:space="preserve">CTP PRINTERS CPT                   </t>
  </si>
  <si>
    <t>allan</t>
  </si>
  <si>
    <t>Kelsey Noble</t>
  </si>
  <si>
    <t>RANDY</t>
  </si>
  <si>
    <t xml:space="preserve">CONRO PRECISION                    </t>
  </si>
  <si>
    <t>KEVIN</t>
  </si>
  <si>
    <t>JUANITA</t>
  </si>
  <si>
    <t>S ROSSOUW</t>
  </si>
  <si>
    <t>UGIE</t>
  </si>
  <si>
    <t xml:space="preserve">PG BISON PTY LTD UGIE BOARD PL     </t>
  </si>
  <si>
    <t>RICHARDO</t>
  </si>
  <si>
    <t xml:space="preserve">ANALOG   DIGITAL POWER ELECTRO     </t>
  </si>
  <si>
    <t>AMANDA</t>
  </si>
  <si>
    <t>anton</t>
  </si>
  <si>
    <t>JACOB</t>
  </si>
  <si>
    <t>TASNIM</t>
  </si>
  <si>
    <t>mpho</t>
  </si>
  <si>
    <t xml:space="preserve">S4 AUTOMATION (PTY) LTD            </t>
  </si>
  <si>
    <t>Phillip Breytenbach</t>
  </si>
  <si>
    <t>dwain</t>
  </si>
  <si>
    <t xml:space="preserve">P. WILSON ELECTRICAL SUPPLIES CC   </t>
  </si>
  <si>
    <t>URGENT COLLECTION REDAY NOW CLOSING BEFOR 16:00</t>
  </si>
  <si>
    <t>BRAYN / JODY</t>
  </si>
  <si>
    <t>elliot</t>
  </si>
  <si>
    <t xml:space="preserve">KDP HYDRAULIC SERVICES   ENG C     </t>
  </si>
  <si>
    <t>JACO VAN DER MIST</t>
  </si>
  <si>
    <t>JOYCE</t>
  </si>
  <si>
    <t xml:space="preserve">rondo                         </t>
  </si>
  <si>
    <t xml:space="preserve">ROBOTIC HANDLING SYSTEMS CC        </t>
  </si>
  <si>
    <t>Derek Albert</t>
  </si>
  <si>
    <t>LEE MARTIN</t>
  </si>
  <si>
    <t xml:space="preserve">KOBOT TECHNICAL SERVICES CC        </t>
  </si>
  <si>
    <t xml:space="preserve">WASSERTEC OZONE SYSTEMS            </t>
  </si>
  <si>
    <t>MARTIN</t>
  </si>
  <si>
    <t xml:space="preserve">m hens                        </t>
  </si>
  <si>
    <t>HAULAN</t>
  </si>
  <si>
    <t xml:space="preserve">YORK TIMBERS(PTY) LTD              </t>
  </si>
  <si>
    <t>FRAGILE OIL</t>
  </si>
  <si>
    <t>MAINTENANCE MANAGER</t>
  </si>
  <si>
    <t xml:space="preserve">BELINA                        </t>
  </si>
  <si>
    <t>RDL</t>
  </si>
  <si>
    <t>MOES</t>
  </si>
  <si>
    <t>JACKIE</t>
  </si>
  <si>
    <t>M FOURIE</t>
  </si>
  <si>
    <t>GOODFREY</t>
  </si>
  <si>
    <t>BONGIWE</t>
  </si>
  <si>
    <t>BOX BOX</t>
  </si>
  <si>
    <t>CARRTISTEN</t>
  </si>
  <si>
    <t>DEE</t>
  </si>
  <si>
    <t>PARCEL PARCEL PARCEL PARCEL PARCEL</t>
  </si>
  <si>
    <t xml:space="preserve">DENEL VEHICLE SYSTEMS              </t>
  </si>
  <si>
    <t>LERATO MAKHOBOTOANE</t>
  </si>
  <si>
    <t xml:space="preserve">SHIRWAN                       </t>
  </si>
  <si>
    <t xml:space="preserve">POD received from cell 0725491104 M     </t>
  </si>
  <si>
    <t>RD3</t>
  </si>
  <si>
    <t xml:space="preserve">NEOPAK                             </t>
  </si>
  <si>
    <t>THEMBISA</t>
  </si>
  <si>
    <t>RD2</t>
  </si>
  <si>
    <t xml:space="preserve">CSM ENGINEERING CC                 </t>
  </si>
  <si>
    <t>CHANTELLE BENADE</t>
  </si>
  <si>
    <t>christa</t>
  </si>
  <si>
    <t xml:space="preserve">vish                          </t>
  </si>
  <si>
    <t>signed</t>
  </si>
  <si>
    <t>FLOYD</t>
  </si>
  <si>
    <t>PAULINE</t>
  </si>
  <si>
    <t>kevin</t>
  </si>
  <si>
    <t>GREYT</t>
  </si>
  <si>
    <t>GREYTOWN</t>
  </si>
  <si>
    <t xml:space="preserve">ILLOVO SUGAR LTD-SEZELA            </t>
  </si>
  <si>
    <t>THEMBA NHLANGULELA</t>
  </si>
  <si>
    <t>Lizzie</t>
  </si>
  <si>
    <t>POD received from cell 0720743631 M</t>
  </si>
  <si>
    <t>JANDRE</t>
  </si>
  <si>
    <t xml:space="preserve">FAURECIA EMISSION CONTROL TECH     </t>
  </si>
  <si>
    <t>JAN VAN DER WALT</t>
  </si>
  <si>
    <t>N MASIKO</t>
  </si>
  <si>
    <t xml:space="preserve">WEIR MINERALS AFRICA               </t>
  </si>
  <si>
    <t>ANNA DU TOIT</t>
  </si>
  <si>
    <t xml:space="preserve">YANFENG SA AUTOMOTIVE              </t>
  </si>
  <si>
    <t>nyameka</t>
  </si>
  <si>
    <t xml:space="preserve">FUSE - A - TRON CC                 </t>
  </si>
  <si>
    <t>RICKEY</t>
  </si>
  <si>
    <t xml:space="preserve">CAPE COOKIES                       </t>
  </si>
  <si>
    <t>LESLIE MARRIOTT</t>
  </si>
  <si>
    <t>NOZUKO</t>
  </si>
  <si>
    <t xml:space="preserve">AFRICAN COMMERCE CAPE              </t>
  </si>
  <si>
    <t>VALENCIA</t>
  </si>
  <si>
    <t>valencia</t>
  </si>
  <si>
    <t xml:space="preserve">WINSTON                       </t>
  </si>
  <si>
    <t xml:space="preserve">RHEINMETALL DENEL MUNITION         </t>
  </si>
  <si>
    <t>STORES</t>
  </si>
  <si>
    <t xml:space="preserve">R VN WYK                      </t>
  </si>
  <si>
    <t xml:space="preserve">BOWLER PLASTICS (PTY) LTD          </t>
  </si>
  <si>
    <t>L LAKAY</t>
  </si>
  <si>
    <t>M BOTHA</t>
  </si>
  <si>
    <t xml:space="preserve">MATHEW                        </t>
  </si>
  <si>
    <t xml:space="preserve">CONSOLIDATED WIRE INDUSTRIES (     </t>
  </si>
  <si>
    <t>V J MHLATSI</t>
  </si>
  <si>
    <t xml:space="preserve">ETVALAL MEUBELVERVAARDIGERS        </t>
  </si>
  <si>
    <t>HENNIE</t>
  </si>
  <si>
    <t>e scott</t>
  </si>
  <si>
    <t xml:space="preserve">AUTOCON INNOVATIONS PTY LTD        </t>
  </si>
  <si>
    <t>MARCO</t>
  </si>
  <si>
    <t>JOHNATHAN</t>
  </si>
  <si>
    <t>TANTA</t>
  </si>
  <si>
    <t xml:space="preserve">FORD MOTOR CO. SA MANUFACTURIN     </t>
  </si>
  <si>
    <t xml:space="preserve">ILLEG                         </t>
  </si>
  <si>
    <t>ricky</t>
  </si>
  <si>
    <t xml:space="preserve">WINTERTIDE TRADING 69 CC           </t>
  </si>
  <si>
    <t>prem</t>
  </si>
  <si>
    <t xml:space="preserve">METSEP SA                          </t>
  </si>
  <si>
    <t>MELISSA</t>
  </si>
  <si>
    <t xml:space="preserve">SAM                           </t>
  </si>
  <si>
    <t>WILMA</t>
  </si>
  <si>
    <t>MODISI</t>
  </si>
  <si>
    <t>POD received from cell 0612827599 M</t>
  </si>
  <si>
    <t>EUGENE</t>
  </si>
  <si>
    <t>JACO</t>
  </si>
  <si>
    <t xml:space="preserve">CIRCUIT BREAKER INDUSTRIES PTY     </t>
  </si>
  <si>
    <t xml:space="preserve">BLISS CHEMICALS PTY LTD            </t>
  </si>
  <si>
    <t>NAZEFA DAYA</t>
  </si>
  <si>
    <t xml:space="preserve">CHRISTINE                     </t>
  </si>
  <si>
    <t xml:space="preserve">NELSON MANDELA METROPOLITAN UN     </t>
  </si>
  <si>
    <t>FIKISWA</t>
  </si>
  <si>
    <t xml:space="preserve">RESCUE TECHNOLOGY CC               </t>
  </si>
  <si>
    <t>STEWART</t>
  </si>
  <si>
    <t>S RABIE</t>
  </si>
  <si>
    <t xml:space="preserve">PIONEER FOODS                      </t>
  </si>
  <si>
    <t>GIVEN HLUNGWANI</t>
  </si>
  <si>
    <t>T NKOMPONE</t>
  </si>
  <si>
    <t>francina</t>
  </si>
  <si>
    <t>ALIDA</t>
  </si>
  <si>
    <t>POD received from cell 0837842726 M</t>
  </si>
  <si>
    <t xml:space="preserve">UV + IR ENGINEERING PTY LTD        </t>
  </si>
  <si>
    <t>DEWALD</t>
  </si>
  <si>
    <t>BIANCA</t>
  </si>
  <si>
    <t>JOSEPH</t>
  </si>
  <si>
    <t xml:space="preserve">LEDA ENGINEERING SERVICES CC       </t>
  </si>
  <si>
    <t>Jayson Lourens</t>
  </si>
  <si>
    <t>TRAMAN</t>
  </si>
  <si>
    <t>RICH2</t>
  </si>
  <si>
    <t>RICHMOND (NATAL)</t>
  </si>
  <si>
    <t xml:space="preserve">Famous Brands                      </t>
  </si>
  <si>
    <t>magesh</t>
  </si>
  <si>
    <t xml:space="preserve">CHET CHEMICALS A DIV OF            </t>
  </si>
  <si>
    <t xml:space="preserve">SAPPI SA                           </t>
  </si>
  <si>
    <t>ROY</t>
  </si>
  <si>
    <t xml:space="preserve">PREFORMED LINE PRODUCTS SA         </t>
  </si>
  <si>
    <t xml:space="preserve">peter                         </t>
  </si>
  <si>
    <t>DEEZ</t>
  </si>
  <si>
    <t xml:space="preserve">COMPUSCAN                          </t>
  </si>
  <si>
    <t>DALEEN WAIT</t>
  </si>
  <si>
    <t>daleen</t>
  </si>
  <si>
    <t xml:space="preserve">GOSSAMER STRUCTURES CC             </t>
  </si>
  <si>
    <t xml:space="preserve">JANINE                        </t>
  </si>
  <si>
    <t>nathanael</t>
  </si>
  <si>
    <t xml:space="preserve">RAND INSTRUMENTS AFRICA (PTY)L     </t>
  </si>
  <si>
    <t xml:space="preserve">lengilo                       </t>
  </si>
  <si>
    <t>MANDY</t>
  </si>
  <si>
    <t>CULLI</t>
  </si>
  <si>
    <t>CULLINAN</t>
  </si>
  <si>
    <t xml:space="preserve">DALEIN AGRI PLAN PTY LTD           </t>
  </si>
  <si>
    <t>Marianne Grobler</t>
  </si>
  <si>
    <t>trevor</t>
  </si>
  <si>
    <t xml:space="preserve">ELUMATEC SA                        </t>
  </si>
  <si>
    <t>CONRAD FOURIE</t>
  </si>
  <si>
    <t>DIRK COETZEE</t>
  </si>
  <si>
    <t>AZZIE</t>
  </si>
  <si>
    <t xml:space="preserve">ELIZABETH                     </t>
  </si>
  <si>
    <t xml:space="preserve">S.A. MINT                          </t>
  </si>
  <si>
    <t>REGINALD PHIYA</t>
  </si>
  <si>
    <t>shade</t>
  </si>
  <si>
    <t>audrey</t>
  </si>
  <si>
    <t>collin</t>
  </si>
  <si>
    <t xml:space="preserve">BLISS CHEMICALS                    </t>
  </si>
  <si>
    <t xml:space="preserve">STRAIT ACCESS TECHNOLOGIES HOL     </t>
  </si>
  <si>
    <t>TEDDY MUDGE</t>
  </si>
  <si>
    <t>W ELSON</t>
  </si>
  <si>
    <t xml:space="preserve">ILLOVO SUGAR LTDB EDENVEL          </t>
  </si>
  <si>
    <t>andre</t>
  </si>
  <si>
    <t xml:space="preserve">SIGNAL INSTRUMENTATION CC          </t>
  </si>
  <si>
    <t>FAAN</t>
  </si>
  <si>
    <t xml:space="preserve">TECHNIMAC (PTY)LTD                 </t>
  </si>
  <si>
    <t>j ryklief</t>
  </si>
  <si>
    <t xml:space="preserve">MAIN STREET 1477 (PTY) LTD         </t>
  </si>
  <si>
    <t>JAMIE MAY</t>
  </si>
  <si>
    <t xml:space="preserve">BMW ROSSLYN                        </t>
  </si>
  <si>
    <t>ARTHUR GLAUM</t>
  </si>
  <si>
    <t>Rfes1162547156</t>
  </si>
  <si>
    <t xml:space="preserve">r v nzama                     </t>
  </si>
  <si>
    <t xml:space="preserve">ACAP HYDRO PNEUMATIC SUPPLY CC     </t>
  </si>
  <si>
    <t xml:space="preserve">louis                         </t>
  </si>
  <si>
    <t xml:space="preserve">BLENDCOR (PTY) LTD                 </t>
  </si>
  <si>
    <t>musa</t>
  </si>
  <si>
    <t xml:space="preserve">JESSOP   ASSOCIATES (PTY) LTD      </t>
  </si>
  <si>
    <t>RIAAN</t>
  </si>
  <si>
    <t>zeldene</t>
  </si>
  <si>
    <t>M BANTYHING</t>
  </si>
  <si>
    <t xml:space="preserve">vinessan                      </t>
  </si>
  <si>
    <t xml:space="preserve">RHEINMETALL LAINGSDALE (PTY) L     </t>
  </si>
  <si>
    <t>ANZO</t>
  </si>
  <si>
    <t xml:space="preserve">NDE JOHANNESBURG                   </t>
  </si>
  <si>
    <t xml:space="preserve">CHRISTINA                     </t>
  </si>
  <si>
    <t xml:space="preserve">THUTHUKA PACKAGING                 </t>
  </si>
  <si>
    <t>BRENT JARVIS</t>
  </si>
  <si>
    <t>BONAI</t>
  </si>
  <si>
    <t xml:space="preserve">THE SIMBA GROUP LTD                </t>
  </si>
  <si>
    <t>NIGEL</t>
  </si>
  <si>
    <t xml:space="preserve">PRIDE MILLING CO PTY LTD           </t>
  </si>
  <si>
    <t>ANNEKE PUTTER</t>
  </si>
  <si>
    <t>MARLENE</t>
  </si>
  <si>
    <t xml:space="preserve">pat                           </t>
  </si>
  <si>
    <t xml:space="preserve">VOLTEX PINETOWN                    </t>
  </si>
  <si>
    <t>JOHNNY</t>
  </si>
  <si>
    <t>pat</t>
  </si>
  <si>
    <t xml:space="preserve">VOLKSWAGEN SA                      </t>
  </si>
  <si>
    <t>RICK ALLSOP</t>
  </si>
  <si>
    <t>klasie</t>
  </si>
  <si>
    <t xml:space="preserve">AFRICAN RAIL   TRACTION SERI       </t>
  </si>
  <si>
    <t>WILLEM BEKKER</t>
  </si>
  <si>
    <t>nicholas</t>
  </si>
  <si>
    <t>shan</t>
  </si>
  <si>
    <t xml:space="preserve">gouda                         </t>
  </si>
  <si>
    <t>c lundal</t>
  </si>
  <si>
    <t xml:space="preserve">TECHNOVAA PACKAGING                </t>
  </si>
  <si>
    <t>eddie</t>
  </si>
  <si>
    <t>VERUL</t>
  </si>
  <si>
    <t>VERULAM</t>
  </si>
  <si>
    <t xml:space="preserve">HP HOSE   FITTING SPECIALIST C     </t>
  </si>
  <si>
    <t>kimone</t>
  </si>
  <si>
    <t>PETROS</t>
  </si>
  <si>
    <t>HEILB</t>
  </si>
  <si>
    <t>HEILBRON</t>
  </si>
  <si>
    <t xml:space="preserve">PAKWORKS (PTY) LTD                 </t>
  </si>
  <si>
    <t>Theuns Botha</t>
  </si>
  <si>
    <t>EILEEN</t>
  </si>
  <si>
    <t xml:space="preserve">W.LEE - ULTRAPLAST PTY LTD         </t>
  </si>
  <si>
    <t>DIANE</t>
  </si>
  <si>
    <t>FRANCIS</t>
  </si>
  <si>
    <t xml:space="preserve">BORBET SA (PTY) LTD                </t>
  </si>
  <si>
    <t>HELENA</t>
  </si>
  <si>
    <t>shazla</t>
  </si>
  <si>
    <t xml:space="preserve">NEOPAK PTY LTD                     </t>
  </si>
  <si>
    <t>GERT VAN NIEKERK</t>
  </si>
  <si>
    <t>SIMTHANDILE</t>
  </si>
  <si>
    <t>ivan</t>
  </si>
  <si>
    <t xml:space="preserve">WISE CRACKS                        </t>
  </si>
  <si>
    <t>MARK VAN ANTWERP</t>
  </si>
  <si>
    <t>POD received from cell 0745016150 M</t>
  </si>
  <si>
    <t xml:space="preserve">SHATTERPRUFE NEAVE PLANT           </t>
  </si>
  <si>
    <t>PATRICK TYLER</t>
  </si>
  <si>
    <t xml:space="preserve">DACHSER                            </t>
  </si>
  <si>
    <t>CHARMAINE</t>
  </si>
  <si>
    <t>SDX</t>
  </si>
  <si>
    <t>SAMDAY CALL PREA 083 3123 758</t>
  </si>
  <si>
    <t>PREA</t>
  </si>
  <si>
    <t>MBAMBO</t>
  </si>
  <si>
    <t xml:space="preserve">DESIGN  FURNITURE - SHOPFITTIN     </t>
  </si>
  <si>
    <t>L WILOX</t>
  </si>
  <si>
    <t>justin</t>
  </si>
  <si>
    <t>V J MHLAMTSI</t>
  </si>
  <si>
    <t xml:space="preserve">TRAX INTERCONNECT                  </t>
  </si>
  <si>
    <t>RODGER</t>
  </si>
  <si>
    <t>ANTHEA</t>
  </si>
  <si>
    <t xml:space="preserve">FENN KAYAKS                        </t>
  </si>
  <si>
    <t>t smith</t>
  </si>
  <si>
    <t>ricardo</t>
  </si>
  <si>
    <t xml:space="preserve">TENNECO EMISSION CONTROL           </t>
  </si>
  <si>
    <t>MARK BURRELL</t>
  </si>
  <si>
    <t>IELLG</t>
  </si>
  <si>
    <t>wilbur</t>
  </si>
  <si>
    <t xml:space="preserve">HALL LONGMORE HOLDINGS PTY LTD     </t>
  </si>
  <si>
    <t>PENIEL MARX</t>
  </si>
  <si>
    <t>NATASIA</t>
  </si>
  <si>
    <t xml:space="preserve">FOXOLUTION SYSTEMS ENG CC          </t>
  </si>
  <si>
    <t>CAMIN</t>
  </si>
  <si>
    <t>camin</t>
  </si>
  <si>
    <t>POD received from cell 0792801527 M</t>
  </si>
  <si>
    <t xml:space="preserve">SCHULLPAK (PTY)LTD                 </t>
  </si>
  <si>
    <t xml:space="preserve">BUHLER PTY LTD                     </t>
  </si>
  <si>
    <t>MOSES MATHE</t>
  </si>
  <si>
    <t>XOLANI</t>
  </si>
  <si>
    <t xml:space="preserve">STEEL BEST MANUFACTURING PTY L     </t>
  </si>
  <si>
    <t>LUKE</t>
  </si>
  <si>
    <t xml:space="preserve">MASTER PNEUMATIC AFRICA            </t>
  </si>
  <si>
    <t>REUBEN MATOLONG</t>
  </si>
  <si>
    <t>SIGANTURE</t>
  </si>
  <si>
    <t>koopman</t>
  </si>
  <si>
    <t xml:space="preserve">UMICORE CATALYST SA PTY LTD        </t>
  </si>
  <si>
    <t>BRANDON   ANDY</t>
  </si>
  <si>
    <t>karl</t>
  </si>
  <si>
    <t xml:space="preserve">PACIFIC FLUID COMPONENTS CC        </t>
  </si>
  <si>
    <t xml:space="preserve">t naidoo                      </t>
  </si>
  <si>
    <t xml:space="preserve">RIDGE DISTRIBUTORS CC              </t>
  </si>
  <si>
    <t>ALLY</t>
  </si>
  <si>
    <t>WEE</t>
  </si>
  <si>
    <t xml:space="preserve">VALLEY JUCTION 155 CC              </t>
  </si>
  <si>
    <t>FRAGILE - OILS INSIDE THE BOX</t>
  </si>
  <si>
    <t>BLENDA</t>
  </si>
  <si>
    <t xml:space="preserve">BIDVEST AFRCOM PTY LTD             </t>
  </si>
  <si>
    <t>MAGDALINE</t>
  </si>
  <si>
    <t>VRED3</t>
  </si>
  <si>
    <t>VREDENBURG</t>
  </si>
  <si>
    <t>M THEART</t>
  </si>
  <si>
    <t>N S NTULI</t>
  </si>
  <si>
    <t>j ryklies</t>
  </si>
  <si>
    <t xml:space="preserve">HYDRABERG HYDRAULICS CC            </t>
  </si>
  <si>
    <t>RECIVER</t>
  </si>
  <si>
    <t>PATRICIA</t>
  </si>
  <si>
    <t>SDX DELIVERY PLZ CALL KOBUS 074 243 6028</t>
  </si>
  <si>
    <t>KOBUS VICTOR</t>
  </si>
  <si>
    <t xml:space="preserve">ivan                          </t>
  </si>
  <si>
    <t>FUE / DSD</t>
  </si>
  <si>
    <t xml:space="preserve">EXEL TOOLING                       </t>
  </si>
  <si>
    <t>LE ANN</t>
  </si>
  <si>
    <t>MANIO</t>
  </si>
  <si>
    <t>DSD / FUE</t>
  </si>
  <si>
    <t xml:space="preserve">VENKPAC                            </t>
  </si>
  <si>
    <t>LE ANN( SECURITY)</t>
  </si>
  <si>
    <t>zaneer</t>
  </si>
  <si>
    <t xml:space="preserve">H. ROHLOFF                         </t>
  </si>
  <si>
    <t>NATASHA VAND ER WALT</t>
  </si>
  <si>
    <t>CARLI</t>
  </si>
  <si>
    <t>Peter Mulock-Houwer Derek Alle</t>
  </si>
  <si>
    <t xml:space="preserve">SKYNET                             </t>
  </si>
  <si>
    <t xml:space="preserve">PRIME PRODUCT MANAGEMENT           </t>
  </si>
  <si>
    <t xml:space="preserve">ANNEL                         </t>
  </si>
  <si>
    <t>ltt</t>
  </si>
  <si>
    <t>RDD</t>
  </si>
  <si>
    <t>WESTO</t>
  </si>
  <si>
    <t>WESTONARIA</t>
  </si>
  <si>
    <t xml:space="preserve">SOUTH DEEP GOLD MINE               </t>
  </si>
  <si>
    <t>TONY BRIGHTON</t>
  </si>
  <si>
    <t>STAMP</t>
  </si>
  <si>
    <t>SAMDAY CALL LENNY 081 527 1168</t>
  </si>
  <si>
    <t xml:space="preserve">GRIPPER   CO (PTY) LTD             </t>
  </si>
  <si>
    <t>GARTH</t>
  </si>
  <si>
    <t>Emmah Nembaware</t>
  </si>
  <si>
    <t>Abram</t>
  </si>
  <si>
    <t xml:space="preserve">SYSDEL CC                          </t>
  </si>
  <si>
    <t>a potgieter</t>
  </si>
  <si>
    <t xml:space="preserve">ALDOR AFRICA                       </t>
  </si>
  <si>
    <t xml:space="preserve">UNILIVER SA PTY LTD                </t>
  </si>
  <si>
    <t>FUNDI</t>
  </si>
  <si>
    <t>FRANCINA</t>
  </si>
  <si>
    <t xml:space="preserve">REGRADE MASTERS                    </t>
  </si>
  <si>
    <t>ANGELA VAN SCHOOR</t>
  </si>
  <si>
    <t xml:space="preserve">POD received from cell 0732937434 M     </t>
  </si>
  <si>
    <t>SHARLA</t>
  </si>
  <si>
    <t>GOODMAN</t>
  </si>
  <si>
    <t xml:space="preserve">FORD MOTORING CO OF SA             </t>
  </si>
  <si>
    <t>EDDIE WAGNER</t>
  </si>
  <si>
    <t>ka moloto</t>
  </si>
  <si>
    <t xml:space="preserve">TOYOTA SA MOTORS PTY LTD           </t>
  </si>
  <si>
    <t>CHARLES NAIDOO</t>
  </si>
  <si>
    <t>jabulani</t>
  </si>
  <si>
    <t>bhakumuga</t>
  </si>
  <si>
    <t>PLEASE CALL GWEN 041 402 7900</t>
  </si>
  <si>
    <t xml:space="preserve">GVAN                          </t>
  </si>
  <si>
    <t>DANIEL</t>
  </si>
  <si>
    <t>richrad</t>
  </si>
  <si>
    <t xml:space="preserve">TURNCARE CC                        </t>
  </si>
  <si>
    <t>Cameron</t>
  </si>
  <si>
    <t>POD received from cell 0716163149 M</t>
  </si>
  <si>
    <t xml:space="preserve">zana                          </t>
  </si>
  <si>
    <t xml:space="preserve">JOHNSON   JOHNSON PTY LTD          </t>
  </si>
  <si>
    <t>BONGINKOSI ZOKUFA</t>
  </si>
  <si>
    <t>NKOSINATHI</t>
  </si>
  <si>
    <t xml:space="preserve">ID CONTROL SOLUTIONS CC            </t>
  </si>
  <si>
    <t>jones</t>
  </si>
  <si>
    <t>bonginkosi</t>
  </si>
  <si>
    <t>Mandisa</t>
  </si>
  <si>
    <t>zelpha</t>
  </si>
  <si>
    <t xml:space="preserve">UNIVERSITY OF JOHANNESBURG         </t>
  </si>
  <si>
    <t>BRIAN</t>
  </si>
  <si>
    <t>Bad address</t>
  </si>
  <si>
    <t>SIGNATUE</t>
  </si>
  <si>
    <t>WILLIAM</t>
  </si>
  <si>
    <t>richard</t>
  </si>
  <si>
    <t>TIONA</t>
  </si>
  <si>
    <t xml:space="preserve">REVLON SA                          </t>
  </si>
  <si>
    <t>JEFF BARNARD</t>
  </si>
  <si>
    <t>Titus</t>
  </si>
  <si>
    <t xml:space="preserve">ROTOLABELS                         </t>
  </si>
  <si>
    <t>ANGIE</t>
  </si>
  <si>
    <t xml:space="preserve">BURNSHIELD                         </t>
  </si>
  <si>
    <t>kelly</t>
  </si>
  <si>
    <t xml:space="preserve">RESPECT                       </t>
  </si>
  <si>
    <t>UMKOM</t>
  </si>
  <si>
    <t>UMKOMAAS</t>
  </si>
  <si>
    <t xml:space="preserve">UMKOMAAS LIGNIN                    </t>
  </si>
  <si>
    <t>REVERN</t>
  </si>
  <si>
    <t xml:space="preserve">BRASITECH CC                       </t>
  </si>
  <si>
    <t>ELLEN   FRED   MORNEY</t>
  </si>
  <si>
    <t>dave payne</t>
  </si>
  <si>
    <t xml:space="preserve">ZINTLE                        </t>
  </si>
  <si>
    <t xml:space="preserve">ELVIS                         </t>
  </si>
  <si>
    <t xml:space="preserve">GRW COMMERCIALS (PTY) LTD          </t>
  </si>
  <si>
    <t>JAMIES</t>
  </si>
  <si>
    <t xml:space="preserve">MARTIN   MARTIN (PTY) LTD          </t>
  </si>
  <si>
    <t>SONJA</t>
  </si>
  <si>
    <t>PAM</t>
  </si>
  <si>
    <t xml:space="preserve">THE SIMBA GROUP PTY LTD            </t>
  </si>
  <si>
    <t>ABRAM AT ENGINEERING STORES</t>
  </si>
  <si>
    <t>fana</t>
  </si>
  <si>
    <t xml:space="preserve">NAMPAK GLASS                       </t>
  </si>
  <si>
    <t>JAN VAN WYK</t>
  </si>
  <si>
    <t>anna</t>
  </si>
  <si>
    <t xml:space="preserve">P T SCALE SERVICES CC              </t>
  </si>
  <si>
    <t>MALINDA SAMUEL</t>
  </si>
  <si>
    <t>M SAMUELS</t>
  </si>
  <si>
    <t xml:space="preserve">MECHANICAL CONCEPTS CC             </t>
  </si>
  <si>
    <t>TREVOR VAN DER WALT</t>
  </si>
  <si>
    <t>K STEYER</t>
  </si>
  <si>
    <t xml:space="preserve">CIRCUIT INDUSTRIAL SUPPLIES PT     </t>
  </si>
  <si>
    <t>TOM</t>
  </si>
  <si>
    <t xml:space="preserve">QUALITY BEVERAGES                  </t>
  </si>
  <si>
    <t>GERMAN HAMM</t>
  </si>
  <si>
    <t>ZUKI</t>
  </si>
  <si>
    <t xml:space="preserve">SMITHS MANUFACTURING               </t>
  </si>
  <si>
    <t>CHRIS BOTHA</t>
  </si>
  <si>
    <t>NELI</t>
  </si>
  <si>
    <t>J SOLOMON</t>
  </si>
  <si>
    <t>mohamed</t>
  </si>
  <si>
    <t xml:space="preserve">METALSA (SOUTHERN AFRICAN DIVI     </t>
  </si>
  <si>
    <t>STELLAH</t>
  </si>
  <si>
    <t>lood</t>
  </si>
  <si>
    <t xml:space="preserve">PIONEER FOODS (PTY) LTD            </t>
  </si>
  <si>
    <t>vincent</t>
  </si>
  <si>
    <t xml:space="preserve">NVT ENGINEERING                    </t>
  </si>
  <si>
    <t xml:space="preserve">sachin                        </t>
  </si>
  <si>
    <t xml:space="preserve">APOLLO BRICK                       </t>
  </si>
  <si>
    <t>neo</t>
  </si>
  <si>
    <t xml:space="preserve">FESTIVE A DIV OF ASTRAL OPERAT     </t>
  </si>
  <si>
    <t>WILLIE CRONJE</t>
  </si>
  <si>
    <t>EMILY</t>
  </si>
  <si>
    <t xml:space="preserve">TRADE KINGS SA (PTY)LTD            </t>
  </si>
  <si>
    <t xml:space="preserve">SNEAKER SNACKS CC                  </t>
  </si>
  <si>
    <t xml:space="preserve">POD received from cell 0607554553 M     </t>
  </si>
  <si>
    <t>g decker</t>
  </si>
  <si>
    <t xml:space="preserve">VANESCO PTY LTD                    </t>
  </si>
  <si>
    <t>SAMANTHA</t>
  </si>
  <si>
    <t xml:space="preserve">MISTER SWEET PTY LTD               </t>
  </si>
  <si>
    <t>KOOS COETZE</t>
  </si>
  <si>
    <t>koos</t>
  </si>
  <si>
    <t xml:space="preserve">SUNBAKE BENONI                     </t>
  </si>
  <si>
    <t>JANUARY MASANGO</t>
  </si>
  <si>
    <t xml:space="preserve">BIC SA PTY LTD                     </t>
  </si>
  <si>
    <t>SHAUN JAFTHA</t>
  </si>
  <si>
    <t>ESTERMINA</t>
  </si>
  <si>
    <t>r v nzama</t>
  </si>
  <si>
    <t>PHALA</t>
  </si>
  <si>
    <t>PHALABORWA</t>
  </si>
  <si>
    <t xml:space="preserve">MJM MAINTENANCE INSTALLATIONS      </t>
  </si>
  <si>
    <t>JACK</t>
  </si>
  <si>
    <t>stevens</t>
  </si>
  <si>
    <t xml:space="preserve">innocent                      </t>
  </si>
  <si>
    <t>vanessa</t>
  </si>
  <si>
    <t>DIVAN   RENIER</t>
  </si>
  <si>
    <t>r k nzama</t>
  </si>
  <si>
    <t xml:space="preserve">GENERAL PNEUMATICS NATAL           </t>
  </si>
  <si>
    <t>PRELENE NAIDOO</t>
  </si>
  <si>
    <t>Armsrong</t>
  </si>
  <si>
    <t xml:space="preserve">MMS TECHNOLOGY PTY LTD             </t>
  </si>
  <si>
    <t>MONIQUE</t>
  </si>
  <si>
    <t>abel</t>
  </si>
  <si>
    <t xml:space="preserve">ZAWE                          </t>
  </si>
  <si>
    <t xml:space="preserve">HOT PLATINUM                       </t>
  </si>
  <si>
    <t xml:space="preserve">LUMINA                        </t>
  </si>
  <si>
    <t xml:space="preserve">POD received from cell 0833656676 M     </t>
  </si>
  <si>
    <t xml:space="preserve">MORTON CONTROLS CC                 </t>
  </si>
  <si>
    <t>ANGELA</t>
  </si>
  <si>
    <t xml:space="preserve">SOUTH AFRICAN BUREAU OF STANDA     </t>
  </si>
  <si>
    <t>dede</t>
  </si>
  <si>
    <t>PATISWA</t>
  </si>
  <si>
    <t>NHLANHLA</t>
  </si>
  <si>
    <t>RICHMAN</t>
  </si>
  <si>
    <t xml:space="preserve">GAUTENG MOULDS                     </t>
  </si>
  <si>
    <t xml:space="preserve">C.A.G.E ENGENEERING SOLUTIONS      </t>
  </si>
  <si>
    <t>MARTHA</t>
  </si>
  <si>
    <t>riicky</t>
  </si>
  <si>
    <t>kathy</t>
  </si>
  <si>
    <t>c flugrl</t>
  </si>
  <si>
    <t>nicoline</t>
  </si>
  <si>
    <t>Theo</t>
  </si>
  <si>
    <t xml:space="preserve">RGT MANUFACTURING                  </t>
  </si>
  <si>
    <t>patrick</t>
  </si>
  <si>
    <t xml:space="preserve">CALDEIRA ENGENEERING               </t>
  </si>
  <si>
    <t>TAYLOR</t>
  </si>
  <si>
    <t xml:space="preserve">PROCESS VALVE CORPORATION CC       </t>
  </si>
  <si>
    <t>COLVIA</t>
  </si>
  <si>
    <t>rfes1162547548</t>
  </si>
  <si>
    <t>rav</t>
  </si>
  <si>
    <t xml:space="preserve">FREY   S FOOD BRANDS               </t>
  </si>
  <si>
    <t xml:space="preserve">COMMUTER TRANSPORT ENGINEERING     </t>
  </si>
  <si>
    <t>TREVOR Adams</t>
  </si>
  <si>
    <t>TREVOR</t>
  </si>
  <si>
    <t xml:space="preserve">B BULL                        </t>
  </si>
  <si>
    <t xml:space="preserve">DENEL LAND SYSTEMS INC.MECHEM      </t>
  </si>
  <si>
    <t>OOSIE OOSTHUIZEN</t>
  </si>
  <si>
    <t>JABULILE</t>
  </si>
  <si>
    <t>STANF</t>
  </si>
  <si>
    <t>STANDFORD</t>
  </si>
  <si>
    <t xml:space="preserve">GANSBAAI MARINE PTY LTD            </t>
  </si>
  <si>
    <t>PIET JORDAAN</t>
  </si>
  <si>
    <t>WINNY</t>
  </si>
  <si>
    <t>POD received from cell 0712080686 M</t>
  </si>
  <si>
    <t>suys</t>
  </si>
  <si>
    <t xml:space="preserve">DIYA VALVES INTERNATIONALS CC      </t>
  </si>
  <si>
    <t>DIYAVI</t>
  </si>
  <si>
    <t>niren</t>
  </si>
  <si>
    <t>PAULOS</t>
  </si>
  <si>
    <t xml:space="preserve">LITTLE GREEN BEVERAGES             </t>
  </si>
  <si>
    <t>caelyn</t>
  </si>
  <si>
    <t xml:space="preserve">BARNES REINFORCING INDUSTRIES      </t>
  </si>
  <si>
    <t>TANYA ROOS</t>
  </si>
  <si>
    <t xml:space="preserve">lucas                         </t>
  </si>
  <si>
    <t xml:space="preserve">POD received from cell 0837323487 M     </t>
  </si>
  <si>
    <t xml:space="preserve">BEARINGS DISTRIBUTORS WESKUS       </t>
  </si>
  <si>
    <t>WAYLIN</t>
  </si>
  <si>
    <t>YANNIS</t>
  </si>
  <si>
    <t xml:space="preserve">carmen                        </t>
  </si>
  <si>
    <t xml:space="preserve">POD received from cell 0792801527 M     </t>
  </si>
  <si>
    <t xml:space="preserve">TONGAAT HULETT STARCH PTY LTD      </t>
  </si>
  <si>
    <t>MANIE ELS</t>
  </si>
  <si>
    <t>DESMOND</t>
  </si>
  <si>
    <t>SHERMAN</t>
  </si>
  <si>
    <t>t naidoo</t>
  </si>
  <si>
    <t>GELUK</t>
  </si>
  <si>
    <t>GELUKWAARTS</t>
  </si>
  <si>
    <t xml:space="preserve">PREMIER FMCG (PTY) LTD             </t>
  </si>
  <si>
    <t>GWEYTH</t>
  </si>
  <si>
    <t>GWENUTH</t>
  </si>
  <si>
    <t>RICHAMAN</t>
  </si>
  <si>
    <t xml:space="preserve">BARNARD                       </t>
  </si>
  <si>
    <t>MAGDELINE</t>
  </si>
  <si>
    <t>OFENTSE</t>
  </si>
  <si>
    <t xml:space="preserve">PHARMA - Q PTY LTD                 </t>
  </si>
  <si>
    <t>DENICE</t>
  </si>
  <si>
    <t>FAITH</t>
  </si>
  <si>
    <t>MODISA</t>
  </si>
  <si>
    <t>FREDDIE</t>
  </si>
  <si>
    <t xml:space="preserve">LAFARGE INDUSTRIES SA              </t>
  </si>
  <si>
    <t>SKATZKE</t>
  </si>
  <si>
    <t xml:space="preserve">M   C BEARINGS   TRANSMISSION      </t>
  </si>
  <si>
    <t>CHRIS OLCKERS</t>
  </si>
  <si>
    <t>JOEY</t>
  </si>
  <si>
    <t>ILLEEGE</t>
  </si>
  <si>
    <t>JANUARY</t>
  </si>
  <si>
    <t>GIRLY</t>
  </si>
  <si>
    <t xml:space="preserve">POD received from cell 0739633425 M     </t>
  </si>
  <si>
    <t xml:space="preserve">ASCENDIS SUPPLY CHAIN              </t>
  </si>
  <si>
    <t>GIBSON MANGANYE</t>
  </si>
  <si>
    <t>GIBSON</t>
  </si>
  <si>
    <t>POD received from cell 0789905770 M</t>
  </si>
  <si>
    <t>ANDRE</t>
  </si>
  <si>
    <t xml:space="preserve">NATIONAL CERAMIC INDUSTRIES SA     </t>
  </si>
  <si>
    <t>THEMBA</t>
  </si>
  <si>
    <t xml:space="preserve">COLOUR DISPLAY MARKETING           </t>
  </si>
  <si>
    <t>KEVIN WILLIAS</t>
  </si>
  <si>
    <t>nondu</t>
  </si>
  <si>
    <t>RDX</t>
  </si>
  <si>
    <t>msizi</t>
  </si>
  <si>
    <t>rd1</t>
  </si>
  <si>
    <t>ROZELLE SCOTSON</t>
  </si>
  <si>
    <t>Clinton</t>
  </si>
  <si>
    <t>POD received from cell 0815112382 M</t>
  </si>
  <si>
    <t xml:space="preserve">CAVALETTO 98                       </t>
  </si>
  <si>
    <t xml:space="preserve">C CHICCARO                    </t>
  </si>
  <si>
    <t>Pallet</t>
  </si>
  <si>
    <t>GRAEME</t>
  </si>
  <si>
    <t xml:space="preserve">PRECISION ELECTRICAL WHOLESALE     </t>
  </si>
  <si>
    <t xml:space="preserve">PAMODZI UNIQUE ENGINEERING         </t>
  </si>
  <si>
    <t>ELIZE FERREIRA</t>
  </si>
  <si>
    <t>LESLIE</t>
  </si>
  <si>
    <t xml:space="preserve">AUBREY                        </t>
  </si>
  <si>
    <t xml:space="preserve">TONGAAT HULLET STARCH              </t>
  </si>
  <si>
    <t>DENISE WILLIAMS</t>
  </si>
  <si>
    <t xml:space="preserve">PMD PACKAGING SYSTEMS              </t>
  </si>
  <si>
    <t xml:space="preserve">CTP CARTONS   LABELS               </t>
  </si>
  <si>
    <t>KEDIBONE</t>
  </si>
  <si>
    <t xml:space="preserve">CEMPACK                            </t>
  </si>
  <si>
    <t>ANADI</t>
  </si>
  <si>
    <t xml:space="preserve">RCL FOODS CONSUMER PTY             </t>
  </si>
  <si>
    <t>FAHEEMAH AMERICA</t>
  </si>
  <si>
    <t>M ZUMA</t>
  </si>
  <si>
    <t>POD received from cell 0723786860 M</t>
  </si>
  <si>
    <t>steva</t>
  </si>
  <si>
    <t>.</t>
  </si>
  <si>
    <t xml:space="preserve">BP SOUTHER AFRICA (PTY)LTD         </t>
  </si>
  <si>
    <t>RTS RFES1162547601</t>
  </si>
  <si>
    <t>cha</t>
  </si>
  <si>
    <t>S SAUNDERS</t>
  </si>
  <si>
    <t xml:space="preserve">VAN NIEKERK PACKAGING SUPPORT      </t>
  </si>
  <si>
    <t>GAPPIE</t>
  </si>
  <si>
    <t xml:space="preserve">JOHN BEANTECHNOLOGIES PTY LTD      </t>
  </si>
  <si>
    <t>MICHELLE KRUGER</t>
  </si>
  <si>
    <t>WENDELL</t>
  </si>
  <si>
    <t xml:space="preserve">BLUE RIBBON BAKERY CPT             </t>
  </si>
  <si>
    <t>MARL</t>
  </si>
  <si>
    <t xml:space="preserve">ENVIRON SKIN CARE (PTY) LTD        </t>
  </si>
  <si>
    <t>RUDI</t>
  </si>
  <si>
    <t>bakker</t>
  </si>
  <si>
    <t xml:space="preserve">OILCO (PTY) LTD                    </t>
  </si>
  <si>
    <t>BRETT</t>
  </si>
  <si>
    <t xml:space="preserve">STRAVEN FARM                       </t>
  </si>
  <si>
    <t>urgent collection ready now closing 16:00</t>
  </si>
  <si>
    <t>LIANE</t>
  </si>
  <si>
    <t>mathapelo</t>
  </si>
  <si>
    <t xml:space="preserve">brayht                        </t>
  </si>
  <si>
    <t xml:space="preserve">JHB GENERAL CASH ACCOUNT           </t>
  </si>
  <si>
    <t>GRIG</t>
  </si>
  <si>
    <t>CRASHA</t>
  </si>
  <si>
    <t>D M PIENAAR</t>
  </si>
  <si>
    <t>SHORT SUPPLY</t>
  </si>
  <si>
    <t>LYDIA</t>
  </si>
  <si>
    <t xml:space="preserve">AFROX GOC LTD                      </t>
  </si>
  <si>
    <t>SAMUEL</t>
  </si>
  <si>
    <t xml:space="preserve">RIYAAZ                        </t>
  </si>
  <si>
    <t xml:space="preserve">P. WILSON ELECTRICAL SUPPLIES      </t>
  </si>
  <si>
    <t>sakhi</t>
  </si>
  <si>
    <t>SAMSON M</t>
  </si>
  <si>
    <t xml:space="preserve">DURASET                            </t>
  </si>
  <si>
    <t>SANDRA MOODLEY</t>
  </si>
  <si>
    <t>NOLUNDI</t>
  </si>
  <si>
    <t xml:space="preserve">BANDAG SOUHT AFRICA PTY LTD        </t>
  </si>
  <si>
    <t>JAN BOTES</t>
  </si>
  <si>
    <t xml:space="preserve">Rand Refinery                      </t>
  </si>
  <si>
    <t>Creditors Dpt</t>
  </si>
  <si>
    <t xml:space="preserve">BASF SA PTY LTD                    </t>
  </si>
  <si>
    <t>BASF SA PTY LTD</t>
  </si>
  <si>
    <t xml:space="preserve">STEVEN                        </t>
  </si>
  <si>
    <t>rudy</t>
  </si>
  <si>
    <t xml:space="preserve">REUBEN                        </t>
  </si>
  <si>
    <t xml:space="preserve">riyaaz                        </t>
  </si>
  <si>
    <t>PIET2</t>
  </si>
  <si>
    <t>PIETERSBURG</t>
  </si>
  <si>
    <t xml:space="preserve">CPC STSTEMS CC                     </t>
  </si>
  <si>
    <t>C P COETZE</t>
  </si>
  <si>
    <t>aln</t>
  </si>
  <si>
    <t xml:space="preserve">PIONEER FOODS (PTY)LTD             </t>
  </si>
  <si>
    <t>chenta</t>
  </si>
  <si>
    <t xml:space="preserve">JW STRATON AGENICIES SA PTY LT     </t>
  </si>
  <si>
    <t>COLLETTE</t>
  </si>
  <si>
    <t xml:space="preserve">fdwain                        </t>
  </si>
  <si>
    <t xml:space="preserve">NEO                           </t>
  </si>
  <si>
    <t xml:space="preserve">LANDA                         </t>
  </si>
  <si>
    <t xml:space="preserve">BAGTECH INTERNATIONAL PTY LTD      </t>
  </si>
  <si>
    <t>FRED   GARETH</t>
  </si>
  <si>
    <t xml:space="preserve">neil                          </t>
  </si>
  <si>
    <t xml:space="preserve">CONLOG PTY LTD                     </t>
  </si>
  <si>
    <t>bongani</t>
  </si>
  <si>
    <t xml:space="preserve">ILLOVO SUGAR LTD-UMZIMKULU         </t>
  </si>
  <si>
    <t>linda</t>
  </si>
  <si>
    <t xml:space="preserve">DK COURIERS                        </t>
  </si>
  <si>
    <t>ROZANO ALIE</t>
  </si>
  <si>
    <t>Melane</t>
  </si>
  <si>
    <t>rum</t>
  </si>
  <si>
    <t>POD received from cell 0824479140 M</t>
  </si>
  <si>
    <t>jewell</t>
  </si>
  <si>
    <t>FORD MOTOR CO  SA MANUFACTURIN</t>
  </si>
  <si>
    <t>SHM</t>
  </si>
  <si>
    <t>vernom</t>
  </si>
  <si>
    <t>AUBREY</t>
  </si>
  <si>
    <t xml:space="preserve">AVION EAST RAND PTY LTD            </t>
  </si>
  <si>
    <t>JORGE DE AMORIN</t>
  </si>
  <si>
    <t xml:space="preserve">GRANROTH                           </t>
  </si>
  <si>
    <t>Lelakhe</t>
  </si>
  <si>
    <t>SIPHESANDE</t>
  </si>
  <si>
    <t>Riyaaz</t>
  </si>
  <si>
    <t>LERATO</t>
  </si>
  <si>
    <t xml:space="preserve">ZETES (PTY)LTD                     </t>
  </si>
  <si>
    <t>BETTY</t>
  </si>
  <si>
    <t>JURGE</t>
  </si>
  <si>
    <t xml:space="preserve">AFRIT-ATT:QUENTIN                  </t>
  </si>
  <si>
    <t>FRAGILE</t>
  </si>
  <si>
    <t>ABRAHAM</t>
  </si>
  <si>
    <t>heinrich</t>
  </si>
  <si>
    <t>taz</t>
  </si>
  <si>
    <t>del 09 05</t>
  </si>
  <si>
    <t>TRULIHO</t>
  </si>
  <si>
    <t>Flyer .</t>
  </si>
  <si>
    <t>g mamm</t>
  </si>
  <si>
    <t>Richard</t>
  </si>
  <si>
    <t xml:space="preserve">REFER RFES1162547699          </t>
  </si>
  <si>
    <t>mob</t>
  </si>
  <si>
    <t xml:space="preserve">ELZEA MANUFACTURING                </t>
  </si>
  <si>
    <t>lulama</t>
  </si>
  <si>
    <t>sandra</t>
  </si>
  <si>
    <t xml:space="preserve">SHATTERPRUFE TRADING AS A          </t>
  </si>
  <si>
    <t>DANIE NAUDE</t>
  </si>
  <si>
    <t>PROSTYLE SALON</t>
  </si>
  <si>
    <t>ryno</t>
  </si>
  <si>
    <t>LO ANNE</t>
  </si>
  <si>
    <t>Nathan</t>
  </si>
  <si>
    <t xml:space="preserve">DNH MANUFACTURING (PTY) LTD        </t>
  </si>
  <si>
    <t>ROBERT</t>
  </si>
  <si>
    <t>DNH MANUFACTURING  PTY  LTD</t>
  </si>
  <si>
    <t>debbie</t>
  </si>
  <si>
    <t xml:space="preserve">LATHAM FILTARTION TECHNOLOGY P     </t>
  </si>
  <si>
    <t>MULLER</t>
  </si>
  <si>
    <t xml:space="preserve">SHAUN TECHNICAL SOLUTION           </t>
  </si>
  <si>
    <t xml:space="preserve">CHEMPULS CC                        </t>
  </si>
  <si>
    <t xml:space="preserve">PREMIER FMCG                       </t>
  </si>
  <si>
    <t>JABULANI MAKAMU</t>
  </si>
  <si>
    <t>Rene</t>
  </si>
  <si>
    <t xml:space="preserve">LODOX SYSTEMS (PTY)LTD             </t>
  </si>
  <si>
    <t>KHUPE</t>
  </si>
  <si>
    <t>ABUREY</t>
  </si>
  <si>
    <t>Bongi</t>
  </si>
  <si>
    <t xml:space="preserve">NORTHFIELD ENGINEERING (PTY) L     </t>
  </si>
  <si>
    <t>KEVIN VAN ROOYEN</t>
  </si>
  <si>
    <t>erest</t>
  </si>
  <si>
    <t xml:space="preserve">S4 AUTOMATION  PTY  LTD       </t>
  </si>
  <si>
    <t xml:space="preserve">COCA - COLA FORTUNE (PTY) LTD      </t>
  </si>
  <si>
    <t>SANET</t>
  </si>
  <si>
    <t>ganon</t>
  </si>
  <si>
    <t>a gillies</t>
  </si>
  <si>
    <t xml:space="preserve">MA AUTOMOTIVE                      </t>
  </si>
  <si>
    <t>CONTINENTAL TYRE SA  PTY  Ltd</t>
  </si>
  <si>
    <t>ENGELA</t>
  </si>
  <si>
    <t>JONAS</t>
  </si>
  <si>
    <t>LUCAS</t>
  </si>
  <si>
    <t xml:space="preserve">ANDRITZ DELKOR PTY LTD             </t>
  </si>
  <si>
    <t>JABU MHULA</t>
  </si>
  <si>
    <t>Clive</t>
  </si>
  <si>
    <t>gert</t>
  </si>
  <si>
    <t>neil</t>
  </si>
  <si>
    <t>lewllyn</t>
  </si>
  <si>
    <t xml:space="preserve">ABI BOTTLING                       </t>
  </si>
  <si>
    <t>Jay Moodley</t>
  </si>
  <si>
    <t xml:space="preserve">ROY                           </t>
  </si>
  <si>
    <t>SSH</t>
  </si>
  <si>
    <t>PAMELA</t>
  </si>
  <si>
    <t>JU8STIN</t>
  </si>
  <si>
    <t>RICHA</t>
  </si>
  <si>
    <t>RICHARDS BAY</t>
  </si>
  <si>
    <t>sithembiso</t>
  </si>
  <si>
    <t>tap</t>
  </si>
  <si>
    <t xml:space="preserve">G.U.D. HOLDINGS (PTY) LTD          </t>
  </si>
  <si>
    <t>JILLIANE NAIDOO</t>
  </si>
  <si>
    <t>ajay</t>
  </si>
  <si>
    <t>g lundall</t>
  </si>
  <si>
    <t>lisa</t>
  </si>
  <si>
    <t>MANDISI</t>
  </si>
  <si>
    <t xml:space="preserve">AMS - AUTOMATED MANUFACTURING      </t>
  </si>
  <si>
    <t>h reineda</t>
  </si>
  <si>
    <t xml:space="preserve">TILE MAGIC CC                      </t>
  </si>
  <si>
    <t>A EVERT</t>
  </si>
  <si>
    <t xml:space="preserve">CHRISTA                       </t>
  </si>
  <si>
    <t xml:space="preserve">CHANTELLE                     </t>
  </si>
  <si>
    <t xml:space="preserve">SELBY                         </t>
  </si>
  <si>
    <t xml:space="preserve">UNILEVER SOUTH AFRICA (PTY)LTD     </t>
  </si>
  <si>
    <t>SCANNING DEPARTMENT</t>
  </si>
  <si>
    <t>RTS RFES1162547711</t>
  </si>
  <si>
    <t xml:space="preserve">THE HYDRAULIC CENTRE CC            </t>
  </si>
  <si>
    <t>TREVIN KUPPUSAMI</t>
  </si>
  <si>
    <t>EBHRAHIM</t>
  </si>
  <si>
    <t xml:space="preserve">MACSTEEL TUBE   PIPE PTY LTD       </t>
  </si>
  <si>
    <t>ISAAC HENANE</t>
  </si>
  <si>
    <t>ANDILE</t>
  </si>
  <si>
    <t>portia</t>
  </si>
  <si>
    <t>philip</t>
  </si>
  <si>
    <t>FRED</t>
  </si>
  <si>
    <t xml:space="preserve">THUTHUKA HARNESS SOLUTIONS         </t>
  </si>
  <si>
    <t xml:space="preserve">CLARE PROJECT                      </t>
  </si>
  <si>
    <t xml:space="preserve">DEW CRISP PTY                      </t>
  </si>
  <si>
    <t>PETRO NORTJE</t>
  </si>
  <si>
    <t>SYLVIA</t>
  </si>
  <si>
    <t xml:space="preserve">BEVCAN A DIV OF NAMPAK PRODUCT     </t>
  </si>
  <si>
    <t>TUWANI MUTHAMBI</t>
  </si>
  <si>
    <t>SOLLY</t>
  </si>
  <si>
    <t>PRETONELLA</t>
  </si>
  <si>
    <t xml:space="preserve">HULAMIN OPERATIONTS PTY LTD        </t>
  </si>
  <si>
    <t>Sandile Mdlangathi</t>
  </si>
  <si>
    <t>chris</t>
  </si>
  <si>
    <t>trulisha</t>
  </si>
  <si>
    <t xml:space="preserve">AUTOMATION WORKS CAPE              </t>
  </si>
  <si>
    <t>AMANDA VAN ZYL</t>
  </si>
  <si>
    <t xml:space="preserve">MERILEE                       </t>
  </si>
  <si>
    <t>M WORBE</t>
  </si>
  <si>
    <t xml:space="preserve">DESMOND                       </t>
  </si>
  <si>
    <t>ADAM</t>
  </si>
  <si>
    <t>F RAS</t>
  </si>
  <si>
    <t xml:space="preserve">FUEL INDUSTRY SERVICES PTY LTD     </t>
  </si>
  <si>
    <t>G ERMAN</t>
  </si>
  <si>
    <t>JOE</t>
  </si>
  <si>
    <t>Spangenberg Kenny</t>
  </si>
  <si>
    <t>ROWAN</t>
  </si>
  <si>
    <t xml:space="preserve">CONSOL GLASS (PTY) LTD             </t>
  </si>
  <si>
    <t xml:space="preserve">NICO                          </t>
  </si>
  <si>
    <t>POD received from cell 0783505655 M</t>
  </si>
  <si>
    <t>QUEEN</t>
  </si>
  <si>
    <t>QUEENSTOWN</t>
  </si>
  <si>
    <t xml:space="preserve">CORPCLO 1814 CC T/A BORDER FUEL    </t>
  </si>
  <si>
    <t>urgent collection ready now losing at 16:00</t>
  </si>
  <si>
    <t>lyle</t>
  </si>
  <si>
    <t>Bekker</t>
  </si>
  <si>
    <t xml:space="preserve">GENERAL MOTORS SOUTH AFRICA        </t>
  </si>
  <si>
    <t>Thiyigarajan</t>
  </si>
  <si>
    <t>janine</t>
  </si>
  <si>
    <t>STILF</t>
  </si>
  <si>
    <t>STILFONTEIN</t>
  </si>
  <si>
    <t xml:space="preserve">MARGANET WATER COMPANY NPC         </t>
  </si>
  <si>
    <t>KOORSEN</t>
  </si>
  <si>
    <t>FRINCINAH</t>
  </si>
  <si>
    <t xml:space="preserve">Ctp Flexibles                      </t>
  </si>
  <si>
    <t>ALVINITA</t>
  </si>
  <si>
    <t xml:space="preserve">UNIVERSAL CLIPS                    </t>
  </si>
  <si>
    <t>BRIAN HUNKIN</t>
  </si>
  <si>
    <t>LINDIWE</t>
  </si>
  <si>
    <t xml:space="preserve">HENRED FRUEHAUF PART DIV TRAIL     </t>
  </si>
  <si>
    <t>SWANEPOEL</t>
  </si>
  <si>
    <t xml:space="preserve">JOHN MAFFAT PROLOCK C.C.           </t>
  </si>
  <si>
    <t xml:space="preserve">ZENTIVA SA PTY LTD                 </t>
  </si>
  <si>
    <t>MIN PRITCHARDS</t>
  </si>
  <si>
    <t>POD received from cell 0737355800 M</t>
  </si>
  <si>
    <t>S CLARK</t>
  </si>
  <si>
    <t xml:space="preserve">TRUDA SNACKS CAPE CC               </t>
  </si>
  <si>
    <t>DEEN - AMIR GEORGE</t>
  </si>
  <si>
    <t>clive</t>
  </si>
  <si>
    <t>POD received from cell 0613274131 M</t>
  </si>
  <si>
    <t xml:space="preserve">SENIOR FLEXONICS (SA) (PTY) LT     </t>
  </si>
  <si>
    <t>conrad</t>
  </si>
  <si>
    <t>HORDU</t>
  </si>
  <si>
    <t>SIPHO</t>
  </si>
  <si>
    <t xml:space="preserve">B M S C ENGINEERING CC             </t>
  </si>
  <si>
    <t>HELMIE</t>
  </si>
  <si>
    <t xml:space="preserve">STARKE INDUSTRIES CC               </t>
  </si>
  <si>
    <t>KARIN MOOLMAN</t>
  </si>
  <si>
    <t>FRANCO</t>
  </si>
  <si>
    <t xml:space="preserve">SHUKELA TRAINING CENTRE P/L        </t>
  </si>
  <si>
    <t xml:space="preserve">FESTO3                             </t>
  </si>
  <si>
    <t>urgent collection ready now closing at 09:30fetch  3  box weighing about 5kg each and fragile it is our PLC and laptops</t>
  </si>
  <si>
    <t>Nicole Srilall</t>
  </si>
  <si>
    <t>sammy</t>
  </si>
  <si>
    <t>POD received from cell 0729204058 M</t>
  </si>
  <si>
    <t>baxes wight 5 kg each</t>
  </si>
  <si>
    <t xml:space="preserve">HANSENS ENGENNERING                </t>
  </si>
  <si>
    <t>MARKUS NOERTEMANN</t>
  </si>
  <si>
    <t>C Dupant</t>
  </si>
  <si>
    <t xml:space="preserve">HENDLER   HART                     </t>
  </si>
  <si>
    <t>RECEPTION   NAINESH</t>
  </si>
  <si>
    <t>JULIUS</t>
  </si>
  <si>
    <t>ANTHONY</t>
  </si>
  <si>
    <t xml:space="preserve">MASH COACH SUPPLIES CC T A AFR     </t>
  </si>
  <si>
    <t>AHMAD</t>
  </si>
  <si>
    <t xml:space="preserve">UNILEVER SA PTY LTD                </t>
  </si>
  <si>
    <t>NIKESA</t>
  </si>
  <si>
    <t>SIZWE</t>
  </si>
  <si>
    <t xml:space="preserve">NAVADA CLOTHING MANUFACTURERS      </t>
  </si>
  <si>
    <t>TAMMY</t>
  </si>
  <si>
    <t>POD received from cell 0739633425 M</t>
  </si>
  <si>
    <t>R MARKS</t>
  </si>
  <si>
    <t xml:space="preserve">MERCEDES - BENZ S.A LIMITED        </t>
  </si>
  <si>
    <t>sandisiwe</t>
  </si>
  <si>
    <t>rendall</t>
  </si>
  <si>
    <t>hanele</t>
  </si>
  <si>
    <t xml:space="preserve">ROV DURRANT ENGINEERING (PTY)      </t>
  </si>
  <si>
    <t>LETTAUW</t>
  </si>
  <si>
    <t>ARNIE</t>
  </si>
  <si>
    <t>C  Dupant</t>
  </si>
  <si>
    <t xml:space="preserve">167 COBRA WATERTECH (PTY)LTD {     </t>
  </si>
  <si>
    <t>PERCY NDABA</t>
  </si>
  <si>
    <t xml:space="preserve">WATSON                        </t>
  </si>
  <si>
    <t>buyile</t>
  </si>
  <si>
    <t xml:space="preserve">NON FERROUS METAL WORKS SA PTY     </t>
  </si>
  <si>
    <t>SHARMALA LACHMAN</t>
  </si>
  <si>
    <t xml:space="preserve">EAST RAND PLASTIC (PTY)L T D       </t>
  </si>
  <si>
    <t>KABELO MOJELA</t>
  </si>
  <si>
    <t>KABELO</t>
  </si>
  <si>
    <t>LETTA</t>
  </si>
  <si>
    <t>m fourie</t>
  </si>
  <si>
    <t>GRANT</t>
  </si>
  <si>
    <t>SWELL</t>
  </si>
  <si>
    <t>SWELLENDAM</t>
  </si>
  <si>
    <t xml:space="preserve">AUTOMATION WORKS CAPE PTY LTD      </t>
  </si>
  <si>
    <t>A V ZYL</t>
  </si>
  <si>
    <t>POD received from cell 0732462079 M</t>
  </si>
  <si>
    <t>ARBAM</t>
  </si>
  <si>
    <t xml:space="preserve">TWELFTH ROAD PLASTIC (PTY)LTD      </t>
  </si>
  <si>
    <t>marry</t>
  </si>
  <si>
    <t>MALME</t>
  </si>
  <si>
    <t>MALMESBURY</t>
  </si>
  <si>
    <t xml:space="preserve">Hydromatic                         </t>
  </si>
  <si>
    <t>Anzelle Daniels</t>
  </si>
  <si>
    <t>HEID2</t>
  </si>
  <si>
    <t>HEIDELBERG (TVL)</t>
  </si>
  <si>
    <t xml:space="preserve">BRITISH AMERICAN TOBACCO SA (P     </t>
  </si>
  <si>
    <t>PRODUCTION PLANT</t>
  </si>
  <si>
    <t>sibusiso</t>
  </si>
  <si>
    <t xml:space="preserve">DISTELL                            </t>
  </si>
  <si>
    <t>SOLLY KWAPE</t>
  </si>
  <si>
    <t xml:space="preserve">COCA COLA SHANDUKA BEVERAGES S     </t>
  </si>
  <si>
    <t>THABO MALEFAHLO</t>
  </si>
  <si>
    <t>Michelle</t>
  </si>
  <si>
    <t>POD received from cell 0784294456 M</t>
  </si>
  <si>
    <t xml:space="preserve">TI GROUP AUTOMOTIVE SYSTEM         </t>
  </si>
  <si>
    <t>ROSCOE</t>
  </si>
  <si>
    <t>MANWABISI</t>
  </si>
  <si>
    <t xml:space="preserve">FRONERI SOUTH AFRICA (PTY)LTD      </t>
  </si>
  <si>
    <t xml:space="preserve">PREMIER FOODS LTD                  </t>
  </si>
  <si>
    <t>Simo Qwabe</t>
  </si>
  <si>
    <t>COSMOS</t>
  </si>
  <si>
    <t>COSIMOS</t>
  </si>
  <si>
    <t xml:space="preserve">RYMCO PTY LTD ACHOR YEAST          </t>
  </si>
  <si>
    <t>avi</t>
  </si>
  <si>
    <t>amt</t>
  </si>
  <si>
    <t xml:space="preserve">TIGER BRANDS                       </t>
  </si>
  <si>
    <t>MAGLEN NAICKER</t>
  </si>
  <si>
    <t>SUGESH</t>
  </si>
  <si>
    <t xml:space="preserve">JOUBERT                       </t>
  </si>
  <si>
    <t>x lukwe</t>
  </si>
  <si>
    <t>MOB</t>
  </si>
  <si>
    <t xml:space="preserve">SMT INDUSTRIAL CC                  </t>
  </si>
  <si>
    <t>CHERLY</t>
  </si>
  <si>
    <t>FREDA</t>
  </si>
  <si>
    <t>NICHOLAS</t>
  </si>
  <si>
    <t>Jephrey</t>
  </si>
  <si>
    <t>KARABO</t>
  </si>
  <si>
    <t xml:space="preserve">TYRAN                         </t>
  </si>
  <si>
    <t xml:space="preserve">CORNING PRODUCTS                   </t>
  </si>
  <si>
    <t>links</t>
  </si>
  <si>
    <t xml:space="preserve">SMMF SOFTWARE TECHNOLOGIES         </t>
  </si>
  <si>
    <t>LETICIA   BRYAN</t>
  </si>
  <si>
    <t xml:space="preserve">ISLAND VIEW STORAGE                </t>
  </si>
  <si>
    <t>RESHMIKA</t>
  </si>
  <si>
    <t xml:space="preserve">KIM TAYLOR ENTEPRISE               </t>
  </si>
  <si>
    <t>BILKISH</t>
  </si>
  <si>
    <t xml:space="preserve">D   L PRECISION ENGINEERING        </t>
  </si>
  <si>
    <t xml:space="preserve">KANSAI PLASCON (PTY) LTD           </t>
  </si>
  <si>
    <t>SUBESH</t>
  </si>
  <si>
    <t>sabelo</t>
  </si>
  <si>
    <t>FRANCINAH</t>
  </si>
  <si>
    <t>NEIL</t>
  </si>
  <si>
    <t xml:space="preserve">VOLTEX PINETOWN PTY LTD            </t>
  </si>
  <si>
    <t>ADRIAN</t>
  </si>
  <si>
    <t>CLINTON</t>
  </si>
  <si>
    <t>Sam</t>
  </si>
  <si>
    <t xml:space="preserve">FESTO DURBAN                       </t>
  </si>
  <si>
    <t>joshua</t>
  </si>
  <si>
    <t>g van erk</t>
  </si>
  <si>
    <t xml:space="preserve">G LUNDALL                     </t>
  </si>
  <si>
    <t xml:space="preserve">wrsc1127448112                          </t>
  </si>
  <si>
    <t>C P COETZEE</t>
  </si>
  <si>
    <t>JEFF</t>
  </si>
  <si>
    <t xml:space="preserve">GIRLOCK S.A (PTY)LTD               </t>
  </si>
  <si>
    <t>Am pretorius</t>
  </si>
  <si>
    <t xml:space="preserve">FIRSTPRO ENGINEERING PTY LTD       </t>
  </si>
  <si>
    <t>c saki</t>
  </si>
  <si>
    <t xml:space="preserve">EAST COAST INSTRUMENTATION SAL     </t>
  </si>
  <si>
    <t>PALLINE</t>
  </si>
  <si>
    <t>thami</t>
  </si>
  <si>
    <t xml:space="preserve">AUTOMA MULTI STYRENE               </t>
  </si>
  <si>
    <t xml:space="preserve">TECHNICRETE IST                    </t>
  </si>
  <si>
    <t>GERT</t>
  </si>
  <si>
    <t xml:space="preserve">AUTO INNOVATIONS (PTY)LTD          </t>
  </si>
  <si>
    <t xml:space="preserve">AUTOMA MULTI STYRENE PTY LTD       </t>
  </si>
  <si>
    <t>MICHELLE COETZEE</t>
  </si>
  <si>
    <t>SDX DELIVERY CALL BREAN 041 994 7200</t>
  </si>
  <si>
    <t>KAYLENE</t>
  </si>
  <si>
    <t>rts-PFES1162547905 0001</t>
  </si>
  <si>
    <t>vpa</t>
  </si>
  <si>
    <t>ntokozo</t>
  </si>
  <si>
    <t>RAMESH</t>
  </si>
  <si>
    <t>THABANE</t>
  </si>
  <si>
    <t xml:space="preserve">BME PACKAGING CC                   </t>
  </si>
  <si>
    <t>SARAH KGANYAGO</t>
  </si>
  <si>
    <t xml:space="preserve">AGE TECHNOLOGIES JHB (PTY)LTD      </t>
  </si>
  <si>
    <t xml:space="preserve">ESKORT LTD                         </t>
  </si>
  <si>
    <t xml:space="preserve">mpume                         </t>
  </si>
  <si>
    <t>THobile</t>
  </si>
  <si>
    <t>ILENE</t>
  </si>
  <si>
    <t>j belifield</t>
  </si>
  <si>
    <t>GERI</t>
  </si>
  <si>
    <t xml:space="preserve">ziko                          </t>
  </si>
  <si>
    <t>PIETERNELLE</t>
  </si>
  <si>
    <t xml:space="preserve">FONTANA MANUFACTURERS PTY LTD      </t>
  </si>
  <si>
    <t>hannnes</t>
  </si>
  <si>
    <t xml:space="preserve">CONCORD FOOD   DRUG DISTRIBUTO     </t>
  </si>
  <si>
    <t>POD received from cell 0739861136 M</t>
  </si>
  <si>
    <t>Respect</t>
  </si>
  <si>
    <t>R Faure</t>
  </si>
  <si>
    <t>POD received from cell 0836178022 M</t>
  </si>
  <si>
    <t xml:space="preserve">PARMALAT SA                        </t>
  </si>
  <si>
    <t>ISHAN GOPIE</t>
  </si>
  <si>
    <t>PHUMZA</t>
  </si>
  <si>
    <t>MZU</t>
  </si>
  <si>
    <t xml:space="preserve">SHATTERPRUFE J.I.T FACILITY TR     </t>
  </si>
  <si>
    <t xml:space="preserve">S GOONDEN                     </t>
  </si>
  <si>
    <t xml:space="preserve">ANYTHING ELECTRICAL CC             </t>
  </si>
  <si>
    <t xml:space="preserve">PETER MILLER   DAD                 </t>
  </si>
  <si>
    <t>CONNIE MILLER</t>
  </si>
  <si>
    <t xml:space="preserve">ILLOVO SUGAR LTD - SEZELA          </t>
  </si>
  <si>
    <t>NAIDOO KAS</t>
  </si>
  <si>
    <t xml:space="preserve">ROAN SYSTEMS (PTY)LTD              </t>
  </si>
  <si>
    <t xml:space="preserve">EVERITE BUILDING DIVISION          </t>
  </si>
  <si>
    <t xml:space="preserve">VIVIAN                        </t>
  </si>
  <si>
    <t xml:space="preserve">A.P.L. CARTONS (PTY) LTD           </t>
  </si>
  <si>
    <t>JOEL</t>
  </si>
  <si>
    <t>jowill</t>
  </si>
  <si>
    <t>NIKESH</t>
  </si>
  <si>
    <t xml:space="preserve">SOMTA TOOLS PTY LTD                </t>
  </si>
  <si>
    <t>kimesan</t>
  </si>
  <si>
    <t xml:space="preserve">RENEELL                       </t>
  </si>
  <si>
    <t>jacob</t>
  </si>
  <si>
    <t xml:space="preserve">ONYX PLASTICS                      </t>
  </si>
  <si>
    <t>anoitnette</t>
  </si>
  <si>
    <t>LAWRENCE</t>
  </si>
  <si>
    <t>edwin</t>
  </si>
  <si>
    <t>percy</t>
  </si>
  <si>
    <t>GARI</t>
  </si>
  <si>
    <t xml:space="preserve">DELLTRA SOLUTIONS (PTY)LTD         </t>
  </si>
  <si>
    <t>KUBEN</t>
  </si>
  <si>
    <t>B LIEBENVBEG</t>
  </si>
  <si>
    <t>WELLI</t>
  </si>
  <si>
    <t>WELLINGTON</t>
  </si>
  <si>
    <t xml:space="preserve">RHEINMETALL DENEL MUNITION (PT     </t>
  </si>
  <si>
    <t>ANTHONIE KLUYTS</t>
  </si>
  <si>
    <t>JANINE</t>
  </si>
  <si>
    <t xml:space="preserve">PBA EQUIPMENT PTY LTD              </t>
  </si>
  <si>
    <t>CHASE VAN GINKEL</t>
  </si>
  <si>
    <t>S VALGIWAKA</t>
  </si>
  <si>
    <t>CHUMA</t>
  </si>
  <si>
    <t xml:space="preserve">TRUST ENGENEERING                  </t>
  </si>
  <si>
    <t>A PIETERSEN</t>
  </si>
  <si>
    <t xml:space="preserve">JOHN CRANE                         </t>
  </si>
  <si>
    <t>SYDNEY</t>
  </si>
  <si>
    <t>LAMBRECHTS</t>
  </si>
  <si>
    <t>BERNIE</t>
  </si>
  <si>
    <t xml:space="preserve">STYROCUP (PTY) LTD                 </t>
  </si>
  <si>
    <t>T VIVIERS</t>
  </si>
  <si>
    <t xml:space="preserve">FLS TECHNICAL SERVICE              </t>
  </si>
  <si>
    <t>R CAMP</t>
  </si>
  <si>
    <t xml:space="preserve">NUWATER SOUTH AFRICA (PTY) LTD     </t>
  </si>
  <si>
    <t>JOHN FABER</t>
  </si>
  <si>
    <t xml:space="preserve">PROPET S.A (PTY) LTD               </t>
  </si>
  <si>
    <t>REEVAH DU PREEZ</t>
  </si>
  <si>
    <t>R GEDULD</t>
  </si>
  <si>
    <t>S RUST</t>
  </si>
  <si>
    <t>barry</t>
  </si>
  <si>
    <t>RTS RFES1162547893</t>
  </si>
  <si>
    <t xml:space="preserve">DUOTECH                            </t>
  </si>
  <si>
    <t>wesley</t>
  </si>
  <si>
    <t xml:space="preserve">EXEL   I                           </t>
  </si>
  <si>
    <t>LOVENESS</t>
  </si>
  <si>
    <t>TYRAN / STOREROOM</t>
  </si>
  <si>
    <t>James</t>
  </si>
  <si>
    <t>phumlani</t>
  </si>
  <si>
    <t>STAMP-KEVIN</t>
  </si>
  <si>
    <t xml:space="preserve">TIGER CONSUMER BRANDS LTD T A      </t>
  </si>
  <si>
    <t>nnosla</t>
  </si>
  <si>
    <t>obed</t>
  </si>
  <si>
    <t>HJ CROUS</t>
  </si>
  <si>
    <t>ashish</t>
  </si>
  <si>
    <t>zakhele</t>
  </si>
  <si>
    <t xml:space="preserve">S LAMBRECHS                   </t>
  </si>
  <si>
    <t xml:space="preserve">POD received from cell 0745551516 M     </t>
  </si>
  <si>
    <t xml:space="preserve">S DFAVIDS                     </t>
  </si>
  <si>
    <t>JOWILL</t>
  </si>
  <si>
    <t xml:space="preserve">PROGETTO INTERNATIONAL             </t>
  </si>
  <si>
    <t xml:space="preserve">EVOLVE PRODUCTION SUPPORT PTY      </t>
  </si>
  <si>
    <t>VERONA WILLIAMS</t>
  </si>
  <si>
    <t>E LE ROUX</t>
  </si>
  <si>
    <t xml:space="preserve">GRW ENGINERING                     </t>
  </si>
  <si>
    <t>TARRYN</t>
  </si>
  <si>
    <t xml:space="preserve">RUDY                          </t>
  </si>
  <si>
    <t>BOOYSEN</t>
  </si>
  <si>
    <t>D GALIYN</t>
  </si>
  <si>
    <t xml:space="preserve">TOYOTA                             </t>
  </si>
  <si>
    <t>PAUL SMITH</t>
  </si>
  <si>
    <t>shaun</t>
  </si>
  <si>
    <t xml:space="preserve">dane                          </t>
  </si>
  <si>
    <t xml:space="preserve">thobile                       </t>
  </si>
  <si>
    <t xml:space="preserve">PLANTATION SHUTTERS PTY LTD        </t>
  </si>
  <si>
    <t>liezel</t>
  </si>
  <si>
    <t>M FOURIEFJ6078563</t>
  </si>
  <si>
    <t xml:space="preserve">NATIONAL BRAND                     </t>
  </si>
  <si>
    <t xml:space="preserve">sfiso                         </t>
  </si>
  <si>
    <t>Martin</t>
  </si>
  <si>
    <t>JACQUES LE ROUX</t>
  </si>
  <si>
    <t>robert</t>
  </si>
  <si>
    <t xml:space="preserve">NORTHERN HARDWARE   GLASS (PTY     </t>
  </si>
  <si>
    <t xml:space="preserve">HYDRAULIC   AIR BRAKE SYSTEMS      </t>
  </si>
  <si>
    <t>KAREN</t>
  </si>
  <si>
    <t>Themba</t>
  </si>
  <si>
    <t>SINA</t>
  </si>
  <si>
    <t xml:space="preserve">PRETORIA METAL PRESSINGS           </t>
  </si>
  <si>
    <t>ANDRIES MAIFO</t>
  </si>
  <si>
    <t xml:space="preserve">ACTUM INDUSTRIAL PTY LTD           </t>
  </si>
  <si>
    <t>SUZANNE</t>
  </si>
  <si>
    <t>crystal</t>
  </si>
  <si>
    <t xml:space="preserve">FORMEX ENGINEERING                 </t>
  </si>
  <si>
    <t>Ronnie Doubel</t>
  </si>
  <si>
    <t xml:space="preserve">r strydom                     </t>
  </si>
  <si>
    <t>m du tiot</t>
  </si>
  <si>
    <t xml:space="preserve">ndilisa                       </t>
  </si>
  <si>
    <t xml:space="preserve">mike                          </t>
  </si>
  <si>
    <t xml:space="preserve">BEP BESTOBELL SA PTY LTD           </t>
  </si>
  <si>
    <t>THABANG</t>
  </si>
  <si>
    <t xml:space="preserve">PE GENERAL CASH ACCOUNT            </t>
  </si>
  <si>
    <t>mulder</t>
  </si>
  <si>
    <t xml:space="preserve">g lundal                      </t>
  </si>
  <si>
    <t>willie</t>
  </si>
  <si>
    <t>GRAEHAM</t>
  </si>
  <si>
    <t>riyeez</t>
  </si>
  <si>
    <t xml:space="preserve">AFRIT TANKER SOLUTIONS             </t>
  </si>
  <si>
    <t xml:space="preserve">HEINRICH                      </t>
  </si>
  <si>
    <t>JUSTIN</t>
  </si>
  <si>
    <t xml:space="preserve">c lundal                      </t>
  </si>
  <si>
    <t>joyce</t>
  </si>
  <si>
    <t>CARLE</t>
  </si>
  <si>
    <t>CARLETONVILLE</t>
  </si>
  <si>
    <t xml:space="preserve">TECHNICRETE                        </t>
  </si>
  <si>
    <t>CHRIS MARIE ROOS</t>
  </si>
  <si>
    <t>JERRY</t>
  </si>
  <si>
    <t>JOSHUA</t>
  </si>
  <si>
    <t>NYASHA</t>
  </si>
  <si>
    <t>B POOLE</t>
  </si>
  <si>
    <t xml:space="preserve">NGK CERAMICS SOUTH AFRICA (PTY     </t>
  </si>
  <si>
    <t>Tina</t>
  </si>
  <si>
    <t xml:space="preserve">AFRILOG SA                         </t>
  </si>
  <si>
    <t>BELINDA SAAYMAN</t>
  </si>
  <si>
    <t xml:space="preserve">SHERLEY                       </t>
  </si>
  <si>
    <t xml:space="preserve">POD received from cell 0631962221 M     </t>
  </si>
  <si>
    <t xml:space="preserve">AEL MINING SERVICES LIMITED        </t>
  </si>
  <si>
    <t xml:space="preserve">signed                        </t>
  </si>
  <si>
    <t xml:space="preserve">F   R CATAI TRANSPORT SOLUTION     </t>
  </si>
  <si>
    <t xml:space="preserve">FORD OF SOUTHERN AFRICA AX9WA      </t>
  </si>
  <si>
    <t>FORD OF SOUTHERN AFRICA AX9WA</t>
  </si>
  <si>
    <t xml:space="preserve">RCL FOODS                          </t>
  </si>
  <si>
    <t xml:space="preserve">DISAKI CORE   TUBES (PTY)LTD       </t>
  </si>
  <si>
    <t xml:space="preserve">leslie                        </t>
  </si>
  <si>
    <t>HANSENS ENGENNERING</t>
  </si>
  <si>
    <t>trulisa</t>
  </si>
  <si>
    <t xml:space="preserve">HOSAF A DIV OF PG BISON (PTY)      </t>
  </si>
  <si>
    <t>BONGA</t>
  </si>
  <si>
    <t>L LANA</t>
  </si>
  <si>
    <t xml:space="preserve">BACK BONE                          </t>
  </si>
  <si>
    <t>L BARGER</t>
  </si>
  <si>
    <t xml:space="preserve">Adventure Aire                     </t>
  </si>
  <si>
    <t>thabiso</t>
  </si>
  <si>
    <t xml:space="preserve">ANDERSON ENGINEERING               </t>
  </si>
  <si>
    <t>ROMANO</t>
  </si>
  <si>
    <t>DWAIN</t>
  </si>
  <si>
    <t>BOXC</t>
  </si>
  <si>
    <t>Jennifer</t>
  </si>
  <si>
    <t xml:space="preserve">isaac                         </t>
  </si>
  <si>
    <t xml:space="preserve">WESTPACK CONTRACT PACKERS CC       </t>
  </si>
  <si>
    <t>LOUWIES HAVENGA</t>
  </si>
  <si>
    <t xml:space="preserve">spha                          </t>
  </si>
  <si>
    <t>landi</t>
  </si>
  <si>
    <t>thapelo</t>
  </si>
  <si>
    <t xml:space="preserve">NATIONAL BRANDS LTD BECKETTS       </t>
  </si>
  <si>
    <t>BEN PUDI</t>
  </si>
  <si>
    <t>Dan</t>
  </si>
  <si>
    <t>awzi</t>
  </si>
  <si>
    <t>ROYL</t>
  </si>
  <si>
    <t xml:space="preserve">COINTECH                           </t>
  </si>
  <si>
    <t>RONELLE</t>
  </si>
  <si>
    <t>MARIA</t>
  </si>
  <si>
    <t>E VOYOO</t>
  </si>
  <si>
    <t>ILLAGE</t>
  </si>
  <si>
    <t>M HEYEES</t>
  </si>
  <si>
    <t>esther</t>
  </si>
  <si>
    <t>LIDA</t>
  </si>
  <si>
    <t>NXAZONKE</t>
  </si>
  <si>
    <t xml:space="preserve">ADCOCK INGRAM HEALTHCARE (PTY)     </t>
  </si>
  <si>
    <t>EDDIE</t>
  </si>
  <si>
    <t>CHARNE</t>
  </si>
  <si>
    <t>HEINRICH</t>
  </si>
  <si>
    <t>NICO</t>
  </si>
  <si>
    <t>G ERMER</t>
  </si>
  <si>
    <t>carika</t>
  </si>
  <si>
    <t>SOMAN</t>
  </si>
  <si>
    <t>MAHOMED</t>
  </si>
  <si>
    <t>sindiswa</t>
  </si>
  <si>
    <t>M CALIYN</t>
  </si>
  <si>
    <t>L LAKEY</t>
  </si>
  <si>
    <t xml:space="preserve">STAMP                         </t>
  </si>
  <si>
    <t xml:space="preserve">AFRISAM SA                         </t>
  </si>
  <si>
    <t>ELTON NORMAN</t>
  </si>
  <si>
    <t>sbu</t>
  </si>
  <si>
    <t>PALLET</t>
  </si>
  <si>
    <t xml:space="preserve">UNIVERSAL CLIPS               </t>
  </si>
  <si>
    <t xml:space="preserve">POD received from cell 0791194308 M     </t>
  </si>
  <si>
    <t xml:space="preserve">ASSOCIATED FRUIT PROCESSORS PT     </t>
  </si>
  <si>
    <t>BERTIE LUBBE</t>
  </si>
  <si>
    <t>ASSOCIATED FRUIT PROCESSORS PT</t>
  </si>
  <si>
    <t xml:space="preserve">KARAN BEEF FEEDLOT                 </t>
  </si>
  <si>
    <t>Rebecca</t>
  </si>
  <si>
    <t xml:space="preserve">h paulus                      </t>
  </si>
  <si>
    <t xml:space="preserve">POD received from cell 0837842726 M     </t>
  </si>
  <si>
    <t>Nel  Leigh-Anne</t>
  </si>
  <si>
    <t xml:space="preserve">STEELCRAFT                         </t>
  </si>
  <si>
    <t>MICHELLE DEIST</t>
  </si>
  <si>
    <t>M DEST</t>
  </si>
  <si>
    <t xml:space="preserve">RICH PRODUCTS CORP OF SA           </t>
  </si>
  <si>
    <t>FREDRICK MADIBA</t>
  </si>
  <si>
    <t>THANDA</t>
  </si>
  <si>
    <t xml:space="preserve">MKH CONCEPT ENGINEERING CC         </t>
  </si>
  <si>
    <t>IZEL</t>
  </si>
  <si>
    <t xml:space="preserve">MEGA - PAK                         </t>
  </si>
  <si>
    <t>zinhle</t>
  </si>
  <si>
    <t>SHADRACK MASHILO</t>
  </si>
  <si>
    <t xml:space="preserve">francina                      </t>
  </si>
  <si>
    <t xml:space="preserve">NATIONAL BRANDS LOMITED            </t>
  </si>
  <si>
    <t>THABISO</t>
  </si>
  <si>
    <t xml:space="preserve">CENTURY   ELEGANCE JOINT VENTU     </t>
  </si>
  <si>
    <t>FWSRIC</t>
  </si>
  <si>
    <t xml:space="preserve">dwain                         </t>
  </si>
  <si>
    <t>J ROSS</t>
  </si>
  <si>
    <t xml:space="preserve">IMANA FOODS SA (PTY) LTD           </t>
  </si>
  <si>
    <t>NORMAN</t>
  </si>
  <si>
    <t xml:space="preserve">ACT LOGISTICS                      </t>
  </si>
  <si>
    <t>ROLANE</t>
  </si>
  <si>
    <t>KATHLEEN</t>
  </si>
  <si>
    <t xml:space="preserve">LOUIS                         </t>
  </si>
  <si>
    <t>richman</t>
  </si>
  <si>
    <t xml:space="preserve">DUNLOP INDUSTRIAL PRODUCTS PTY     </t>
  </si>
  <si>
    <t>WARREN   Julian Chetty</t>
  </si>
  <si>
    <t>kitesh</t>
  </si>
  <si>
    <t xml:space="preserve">COLVIC MARKETING   ENGENEERING     </t>
  </si>
  <si>
    <t>Mary</t>
  </si>
  <si>
    <t xml:space="preserve">NICHOLAS                      </t>
  </si>
  <si>
    <t xml:space="preserve">BEARING   ACCESSORIES CC           </t>
  </si>
  <si>
    <t>Lenny</t>
  </si>
  <si>
    <t>jayson</t>
  </si>
  <si>
    <t>SHADRACK</t>
  </si>
  <si>
    <t>S MASEMOLA</t>
  </si>
  <si>
    <t xml:space="preserve">SASOL CHEMICALS SA                 </t>
  </si>
  <si>
    <t xml:space="preserve">ICHEM HYGIENE SERVICES CC          </t>
  </si>
  <si>
    <t xml:space="preserve">CW8 BRICKS                         </t>
  </si>
  <si>
    <t>ELSIE STEYN</t>
  </si>
  <si>
    <t xml:space="preserve">LULL STORM TRADING                 </t>
  </si>
  <si>
    <t>DOCTOR</t>
  </si>
  <si>
    <t>patiswa</t>
  </si>
  <si>
    <t xml:space="preserve">CDP MANUFACTURING CC               </t>
  </si>
  <si>
    <t>CODY</t>
  </si>
  <si>
    <t xml:space="preserve">M PAMLA                       </t>
  </si>
  <si>
    <t xml:space="preserve">POD received from cell 0814595979 M     </t>
  </si>
  <si>
    <t xml:space="preserve">gwen                          </t>
  </si>
  <si>
    <t>SINAZO</t>
  </si>
  <si>
    <t>JAWILL</t>
  </si>
  <si>
    <t>POD received from cell 0725491104 M</t>
  </si>
  <si>
    <t>PELSER CARL</t>
  </si>
  <si>
    <t xml:space="preserve">MBALI                         </t>
  </si>
  <si>
    <t xml:space="preserve">AUTOMATION WORKS GAUTENG (PTY)     </t>
  </si>
  <si>
    <t>RTS RFES1162548673</t>
  </si>
  <si>
    <t xml:space="preserve">CONVEYTRAC                         </t>
  </si>
  <si>
    <t>CHRIS SCHOEMAN</t>
  </si>
  <si>
    <t>nelson</t>
  </si>
  <si>
    <t xml:space="preserve">SOUTHERN OIL LTD T A SOILL         </t>
  </si>
  <si>
    <t>MANANA</t>
  </si>
  <si>
    <t xml:space="preserve">EVRIGARD PTY LTD                   </t>
  </si>
  <si>
    <t>LEON GOVENDER</t>
  </si>
  <si>
    <t>leon</t>
  </si>
  <si>
    <t>gerry</t>
  </si>
  <si>
    <t xml:space="preserve">Supply Tech ENG                    </t>
  </si>
  <si>
    <t>Craig</t>
  </si>
  <si>
    <t>CRAIG</t>
  </si>
  <si>
    <t xml:space="preserve">TROPICAL PLASTICS   PACKAGING      </t>
  </si>
  <si>
    <t>chanele</t>
  </si>
  <si>
    <t>sipho</t>
  </si>
  <si>
    <t>NAWE</t>
  </si>
  <si>
    <t>S MOTANNA</t>
  </si>
  <si>
    <t xml:space="preserve">DWAIN                         </t>
  </si>
  <si>
    <t xml:space="preserve">STRIDENT ENGINEERING CC            </t>
  </si>
  <si>
    <t>Renaldo October</t>
  </si>
  <si>
    <t>RENALD</t>
  </si>
  <si>
    <t xml:space="preserve">BEARING MAN GROUP PTY LTD          </t>
  </si>
  <si>
    <t>Jason Ritchter</t>
  </si>
  <si>
    <t>stina</t>
  </si>
  <si>
    <t>ssh</t>
  </si>
  <si>
    <t xml:space="preserve">micheal                       </t>
  </si>
  <si>
    <t>ts diago</t>
  </si>
  <si>
    <t xml:space="preserve">PJ ENGINEERING                     </t>
  </si>
  <si>
    <t xml:space="preserve">AVENG TRIDENT SPECIALITY STEEL     </t>
  </si>
  <si>
    <t>NARE</t>
  </si>
  <si>
    <t>MOSES</t>
  </si>
  <si>
    <t>BALF2</t>
  </si>
  <si>
    <t>BALFOUR (TVL)</t>
  </si>
  <si>
    <t xml:space="preserve">KARAN BEEF (PTY) LTD               </t>
  </si>
  <si>
    <t xml:space="preserve">TOYOTA SA MOTORS                   </t>
  </si>
  <si>
    <t>MILTON MTHETHWA</t>
  </si>
  <si>
    <t>GERRY</t>
  </si>
  <si>
    <t xml:space="preserve">HYFLO SOUTHERN AFRICA (PTY) LTD    </t>
  </si>
  <si>
    <t>URGENT COLLECTION READY NOW CLOSING AT 15:00</t>
  </si>
  <si>
    <t>STORES RECIEVING</t>
  </si>
  <si>
    <t>GRANT/ NEIL</t>
  </si>
  <si>
    <t xml:space="preserve">Mercedes Benz                      </t>
  </si>
  <si>
    <t>URGENT COLLECTION READY NOW CLOSING AT 14:00</t>
  </si>
  <si>
    <t>Warren Brussow / Charl Labonte</t>
  </si>
  <si>
    <t>LEROY</t>
  </si>
  <si>
    <t xml:space="preserve">sherif                        </t>
  </si>
  <si>
    <t xml:space="preserve">r koopman                     </t>
  </si>
  <si>
    <t xml:space="preserve">CHEP SOUTH AFRICA RPC PICK  N      </t>
  </si>
  <si>
    <t>KOENRAAD   SECURITY</t>
  </si>
  <si>
    <t xml:space="preserve">puleng                        </t>
  </si>
  <si>
    <t>LANDELA NKOSI</t>
  </si>
  <si>
    <t xml:space="preserve">AGRIPLAS                           </t>
  </si>
  <si>
    <t>W SASSMAN</t>
  </si>
  <si>
    <t>RAPHAEL</t>
  </si>
  <si>
    <t>E ROSSOUW</t>
  </si>
  <si>
    <t xml:space="preserve">MACSTEEL FLUID CONTROL             </t>
  </si>
  <si>
    <t>SUE BEUKES</t>
  </si>
  <si>
    <t>piet</t>
  </si>
  <si>
    <t xml:space="preserve">PROCON MACHINERY (PTY) LTD         </t>
  </si>
  <si>
    <t>DONOVAN</t>
  </si>
  <si>
    <t xml:space="preserve">NICKY                         </t>
  </si>
  <si>
    <t xml:space="preserve">WEZIWE                        </t>
  </si>
  <si>
    <t xml:space="preserve">AMKA PRODUCTS                      </t>
  </si>
  <si>
    <t>SHAHID</t>
  </si>
  <si>
    <t>samuel</t>
  </si>
  <si>
    <t xml:space="preserve">FESTO PRETORIA                     </t>
  </si>
  <si>
    <t>CW DU PLOOY</t>
  </si>
  <si>
    <t>JOHANNES</t>
  </si>
  <si>
    <t xml:space="preserve">BRADLEY                       </t>
  </si>
  <si>
    <t>SMMF SOFTWARE TECHNOLOGIES</t>
  </si>
  <si>
    <t xml:space="preserve">PATRICK                       </t>
  </si>
  <si>
    <t xml:space="preserve">WOODLANDS DAIRY                    </t>
  </si>
  <si>
    <t>G OOSTHUYSEN</t>
  </si>
  <si>
    <t>THABISA</t>
  </si>
  <si>
    <t xml:space="preserve">MITTAL STEEL SOUTH AFRICA LIMI     </t>
  </si>
  <si>
    <t>COLLIN - CENTRAL RECEIVIN</t>
  </si>
  <si>
    <t xml:space="preserve">JANDRE                        </t>
  </si>
  <si>
    <t>JARROD</t>
  </si>
  <si>
    <t>floyd</t>
  </si>
  <si>
    <t>RFES1162548965</t>
  </si>
  <si>
    <t>GGS</t>
  </si>
  <si>
    <t>judy</t>
  </si>
  <si>
    <t>KIRSTY</t>
  </si>
  <si>
    <t>G LUNDALL</t>
  </si>
  <si>
    <t xml:space="preserve">UNILEVER ANDERBOLT HOMECARE LI     </t>
  </si>
  <si>
    <t>ANDREAS XABA</t>
  </si>
  <si>
    <t>BRIDGET</t>
  </si>
  <si>
    <t>R KOOPMAN</t>
  </si>
  <si>
    <t>LOGIE</t>
  </si>
  <si>
    <t xml:space="preserve">IRS (INTERNATIONAL RUNNERSS SE     </t>
  </si>
  <si>
    <t>POD received from cell 0761383282 M</t>
  </si>
  <si>
    <t xml:space="preserve">EDWIN                         </t>
  </si>
  <si>
    <t xml:space="preserve">J NINGUE                      </t>
  </si>
  <si>
    <t>ERROL</t>
  </si>
  <si>
    <t xml:space="preserve">DUPLEIX LIQUID METERS PTY LTD      </t>
  </si>
  <si>
    <t>MICHELLE BROMFIELD</t>
  </si>
  <si>
    <t>DUPLEIX LIQUID METERS PTY LTD</t>
  </si>
  <si>
    <t>POD received from cell 0839662726 M</t>
  </si>
  <si>
    <t>mark</t>
  </si>
  <si>
    <t>CHRIS</t>
  </si>
  <si>
    <t xml:space="preserve">UNIVERSAL AUTOMATED SYSTEMS PT     </t>
  </si>
  <si>
    <t>RICHARD GRIBBLE</t>
  </si>
  <si>
    <t xml:space="preserve">G.U.D HOLDINGS                     </t>
  </si>
  <si>
    <t>rts-PFES1162549139 0001</t>
  </si>
  <si>
    <t xml:space="preserve">TRIDENT PRESS                      </t>
  </si>
  <si>
    <t>REHAN CLOETE</t>
  </si>
  <si>
    <t>MARIAM</t>
  </si>
  <si>
    <t xml:space="preserve">BMG GEORGE 0122                    </t>
  </si>
  <si>
    <t>MARINA</t>
  </si>
  <si>
    <t>Eugene</t>
  </si>
  <si>
    <t>KIRSTEN</t>
  </si>
  <si>
    <t xml:space="preserve">CSIR CENTRAL PROCUREMENT           </t>
  </si>
  <si>
    <t>GRAHAM F THORNE</t>
  </si>
  <si>
    <t>JONATHAN STYEN</t>
  </si>
  <si>
    <t xml:space="preserve">ZETES (Pty)Ltd                     </t>
  </si>
  <si>
    <t>wayne</t>
  </si>
  <si>
    <t xml:space="preserve">elmond                        </t>
  </si>
  <si>
    <t>lloyd</t>
  </si>
  <si>
    <t>POD received from cell 0723863877 M</t>
  </si>
  <si>
    <t xml:space="preserve">PRIMA INDUSTRIAL HOLDINGS          </t>
  </si>
  <si>
    <t>WEBSTER KOTELO</t>
  </si>
  <si>
    <t>webster</t>
  </si>
  <si>
    <t>feziwe</t>
  </si>
  <si>
    <t>A RANJAS</t>
  </si>
  <si>
    <t xml:space="preserve">FOODCORP PTY LTD MILLING           </t>
  </si>
  <si>
    <t>ANDRIES KOZA</t>
  </si>
  <si>
    <t>qwen</t>
  </si>
  <si>
    <t>VISH</t>
  </si>
  <si>
    <t>SIMO</t>
  </si>
  <si>
    <t xml:space="preserve">ALBANY BAKERIES A DIVISION OF      </t>
  </si>
  <si>
    <t xml:space="preserve">alfred                        </t>
  </si>
  <si>
    <t xml:space="preserve">Respect                       </t>
  </si>
  <si>
    <t xml:space="preserve">POD received from cell 0810382830 M     </t>
  </si>
  <si>
    <t xml:space="preserve">PAKCO (PTY)LTD                     </t>
  </si>
  <si>
    <t>dhaya</t>
  </si>
  <si>
    <t>MARGA</t>
  </si>
  <si>
    <t>MARGATE</t>
  </si>
  <si>
    <t>janice</t>
  </si>
  <si>
    <t xml:space="preserve">BOXMORE PLASTICS                   </t>
  </si>
  <si>
    <t>ANSIE DE KOCK</t>
  </si>
  <si>
    <t>a de kock</t>
  </si>
  <si>
    <t>Armtrong</t>
  </si>
  <si>
    <t>POD received from cell 0769347056 M</t>
  </si>
  <si>
    <t xml:space="preserve">NATHAN                        </t>
  </si>
  <si>
    <t>CARRON</t>
  </si>
  <si>
    <t>D HARP</t>
  </si>
  <si>
    <t>B BELL</t>
  </si>
  <si>
    <t>RAMNATH</t>
  </si>
  <si>
    <t xml:space="preserve">BMG EAST LONDON                    </t>
  </si>
  <si>
    <t>erve</t>
  </si>
  <si>
    <t xml:space="preserve">PE CASH- MSS MACHINE SHOP SUPP     </t>
  </si>
  <si>
    <t xml:space="preserve">ISH                           </t>
  </si>
  <si>
    <t xml:space="preserve">GOLDEN                        </t>
  </si>
  <si>
    <t xml:space="preserve">niki                          </t>
  </si>
  <si>
    <t>krish</t>
  </si>
  <si>
    <t>R GEDULT</t>
  </si>
  <si>
    <t>SHAKEERA</t>
  </si>
  <si>
    <t xml:space="preserve">JAUNDRE                       </t>
  </si>
  <si>
    <t>AEL MINING SERVICES LIMITED</t>
  </si>
  <si>
    <t xml:space="preserve">R MARKS                       </t>
  </si>
  <si>
    <t>R STRYDOM</t>
  </si>
  <si>
    <t>Jeff</t>
  </si>
  <si>
    <t>FOKARE</t>
  </si>
  <si>
    <t>solomon</t>
  </si>
  <si>
    <t xml:space="preserve">XYMECH (PTY)LTD                    </t>
  </si>
  <si>
    <t>ANGELIQUE</t>
  </si>
  <si>
    <t>thulie</t>
  </si>
  <si>
    <t>d haya</t>
  </si>
  <si>
    <t>LANDA</t>
  </si>
  <si>
    <t>thoko</t>
  </si>
  <si>
    <t xml:space="preserve">UNIVERSAL PAPER   PLASTIC          </t>
  </si>
  <si>
    <t>J DE VILLIERS</t>
  </si>
  <si>
    <t xml:space="preserve">P T SCALE SERVICE CC               </t>
  </si>
  <si>
    <t xml:space="preserve">M SAMUL                       </t>
  </si>
  <si>
    <t>audreey</t>
  </si>
  <si>
    <t xml:space="preserve">MAKHONI                       </t>
  </si>
  <si>
    <t xml:space="preserve">U   ENGINEERING                    </t>
  </si>
  <si>
    <t>RAKESH RAMHARAK</t>
  </si>
  <si>
    <t>INDHRANI</t>
  </si>
  <si>
    <t xml:space="preserve">PREMIER FMCG (PTY)LTD              </t>
  </si>
  <si>
    <t>lungile</t>
  </si>
  <si>
    <t xml:space="preserve">PPC CEMENT SA (PTY)LTD             </t>
  </si>
  <si>
    <t>m heneke</t>
  </si>
  <si>
    <t xml:space="preserve">ISEGEN S. A                        </t>
  </si>
  <si>
    <t>PRINCESS</t>
  </si>
  <si>
    <t xml:space="preserve">BEIER SAFETY FOOTWEAR              </t>
  </si>
  <si>
    <t>JENELL</t>
  </si>
  <si>
    <t xml:space="preserve">M  du Preez                   </t>
  </si>
  <si>
    <t xml:space="preserve">JOHNSON MATTHEY PTY LTD            </t>
  </si>
  <si>
    <t>violet</t>
  </si>
  <si>
    <t>POD received from cell 0768370739 M</t>
  </si>
  <si>
    <t xml:space="preserve">RANDBAXY PHARMACUETICALS (PTY)     </t>
  </si>
  <si>
    <t>cr du toit</t>
  </si>
  <si>
    <t>THUTHULANI</t>
  </si>
  <si>
    <t>sam</t>
  </si>
  <si>
    <t>ELISHA</t>
  </si>
  <si>
    <t>roland</t>
  </si>
  <si>
    <t>AMINA</t>
  </si>
  <si>
    <t xml:space="preserve">cody                          </t>
  </si>
  <si>
    <t xml:space="preserve">KR INDUSRIAL   AUTOMOTIVE SUPP     </t>
  </si>
  <si>
    <t>ZELEDE</t>
  </si>
  <si>
    <t>SIFISO</t>
  </si>
  <si>
    <t>KURT</t>
  </si>
  <si>
    <t xml:space="preserve">oratile                       </t>
  </si>
  <si>
    <t>CAROLINE</t>
  </si>
  <si>
    <t xml:space="preserve">KW BREAD PACKAGING SYSTEMS CC      </t>
  </si>
  <si>
    <t>BME PACKAGING CC</t>
  </si>
  <si>
    <t xml:space="preserve">M DU PREEZ                    </t>
  </si>
  <si>
    <t>BUHLE</t>
  </si>
  <si>
    <t xml:space="preserve">OMNIRAIPD MINING   INDUSTRIAL      </t>
  </si>
  <si>
    <t xml:space="preserve">Gillian                       </t>
  </si>
  <si>
    <t xml:space="preserve">BOTTLE PRINTER OF SA               </t>
  </si>
  <si>
    <t>jan</t>
  </si>
  <si>
    <t>DELIVERED ON 22 05</t>
  </si>
  <si>
    <t xml:space="preserve">andreas                       </t>
  </si>
  <si>
    <t>capet</t>
  </si>
  <si>
    <t>BRYAN BELL DAWIE PIETERSE</t>
  </si>
  <si>
    <t>I SMITH</t>
  </si>
  <si>
    <t>NONDUMISO</t>
  </si>
  <si>
    <t>RD4</t>
  </si>
  <si>
    <t>mheyns</t>
  </si>
  <si>
    <t>MIDD2</t>
  </si>
  <si>
    <t>MIDDELBURG (Mpumalanga)</t>
  </si>
  <si>
    <t xml:space="preserve">NEVEN MATTHEWS                     </t>
  </si>
  <si>
    <t>STEPHEN</t>
  </si>
  <si>
    <t>bryson</t>
  </si>
  <si>
    <t>rd2</t>
  </si>
  <si>
    <t>sherif</t>
  </si>
  <si>
    <t xml:space="preserve">leon                          </t>
  </si>
  <si>
    <t>rejoice</t>
  </si>
  <si>
    <t xml:space="preserve">HONEYDEW DAIRIES PTY LTD           </t>
  </si>
  <si>
    <t xml:space="preserve">dion                          </t>
  </si>
  <si>
    <t>SDX DEL PCL WILL BE AT SECURITY</t>
  </si>
  <si>
    <t>SICELO MAZIBUKO</t>
  </si>
  <si>
    <t>A SIKO</t>
  </si>
  <si>
    <t>TSHOGE</t>
  </si>
  <si>
    <t xml:space="preserve">CAMIN                         </t>
  </si>
  <si>
    <t>parcel</t>
  </si>
  <si>
    <t xml:space="preserve">I R S (INTERNATIONAL RUNNERS S     </t>
  </si>
  <si>
    <t>ORDER 24117</t>
  </si>
  <si>
    <t>RONEY</t>
  </si>
  <si>
    <t>suraya</t>
  </si>
  <si>
    <t xml:space="preserve">SOLID WEDGE SERVICES CC            </t>
  </si>
  <si>
    <t>LINDIWE DAKI</t>
  </si>
  <si>
    <t xml:space="preserve">VOPAK TERMINAL DURBAN              </t>
  </si>
  <si>
    <t xml:space="preserve">PLASTIC OMNIUM AUTO INERGY SA      </t>
  </si>
  <si>
    <t>SHARLOTTE</t>
  </si>
  <si>
    <t>ANGELO</t>
  </si>
  <si>
    <t>SAN</t>
  </si>
  <si>
    <t>AMANDA V ZYL</t>
  </si>
  <si>
    <t xml:space="preserve">PBA SPARES PTY LTD                 </t>
  </si>
  <si>
    <t>MICHAEL HODGSON</t>
  </si>
  <si>
    <t>C HEYMAN</t>
  </si>
  <si>
    <t>COLLEN</t>
  </si>
  <si>
    <t>DE BEERS GROUP SERVICES</t>
  </si>
  <si>
    <t>G LUNDAY</t>
  </si>
  <si>
    <t>CHANTELLE</t>
  </si>
  <si>
    <t>ARMANDO</t>
  </si>
  <si>
    <t xml:space="preserve">UNI-SPAN FORMWORK AND SCAFFOLD     </t>
  </si>
  <si>
    <t>LISA</t>
  </si>
  <si>
    <t xml:space="preserve">GELVENOR CONSOLIDATED FABRICS      </t>
  </si>
  <si>
    <t>nichlous</t>
  </si>
  <si>
    <t>bryso</t>
  </si>
  <si>
    <t>B MULLER</t>
  </si>
  <si>
    <t>JODI</t>
  </si>
  <si>
    <t>amitha</t>
  </si>
  <si>
    <t>THOKO</t>
  </si>
  <si>
    <t xml:space="preserve">CONTINENTAL TYRE SA           </t>
  </si>
  <si>
    <t xml:space="preserve">BAGSHAW GIBAUD (FOOTWEAR) PTY      </t>
  </si>
  <si>
    <t>GAIL</t>
  </si>
  <si>
    <t>NORAH</t>
  </si>
  <si>
    <t>p naidoo</t>
  </si>
  <si>
    <t xml:space="preserve">ENTYCE BEVERAGES                   </t>
  </si>
  <si>
    <t>Matthew Orchard</t>
  </si>
  <si>
    <t>FIKILE</t>
  </si>
  <si>
    <t>NABELA</t>
  </si>
  <si>
    <t xml:space="preserve">FABRINOX CC                        </t>
  </si>
  <si>
    <t>ANGELIQUE GOOSEN</t>
  </si>
  <si>
    <t>DELANE</t>
  </si>
  <si>
    <t xml:space="preserve">TRANSNET ENGINERING WAREHOUSE      </t>
  </si>
  <si>
    <t>BAIJ</t>
  </si>
  <si>
    <t>BRETT BINNEKADE</t>
  </si>
  <si>
    <t>LAURELL</t>
  </si>
  <si>
    <t xml:space="preserve">OFFSET PRESS SUPPLIES (PTY) LT     </t>
  </si>
  <si>
    <t>B T  ENTERPRISES</t>
  </si>
  <si>
    <t>mavis</t>
  </si>
  <si>
    <t xml:space="preserve">GRW COMMERCIALS (PTY)LTD           </t>
  </si>
  <si>
    <t>MARSHALL</t>
  </si>
  <si>
    <t>GARFIELD</t>
  </si>
  <si>
    <t xml:space="preserve">RHEEM SOUTH AFRICA LTD             </t>
  </si>
  <si>
    <t>LUANDA</t>
  </si>
  <si>
    <t xml:space="preserve">UNIVERSITY OF STELLENBOSCH CRE     </t>
  </si>
  <si>
    <t>MANNASH</t>
  </si>
  <si>
    <t>NOSIE</t>
  </si>
  <si>
    <t xml:space="preserve">PALS CLOTHIING PTY LTD             </t>
  </si>
  <si>
    <t>FARIEDA</t>
  </si>
  <si>
    <t xml:space="preserve">ALPLAS PLASTICS (PTY) LTD          </t>
  </si>
  <si>
    <t>DEIDRE</t>
  </si>
  <si>
    <t>Daniel</t>
  </si>
  <si>
    <t>SIPHELE</t>
  </si>
  <si>
    <t>MAUNISHA</t>
  </si>
  <si>
    <t>BARENDZ</t>
  </si>
  <si>
    <t>ANNAH</t>
  </si>
  <si>
    <t xml:space="preserve">CQT   CONTROLS                     </t>
  </si>
  <si>
    <t>DOMINIQUE THEUNISSEN</t>
  </si>
  <si>
    <t>SANDRA</t>
  </si>
  <si>
    <t>ZENIA</t>
  </si>
  <si>
    <t xml:space="preserve">GERLDINE                      </t>
  </si>
  <si>
    <t xml:space="preserve">DM ENGINEERING                     </t>
  </si>
  <si>
    <t>ELIAS PITJADI</t>
  </si>
  <si>
    <t>VUYANI</t>
  </si>
  <si>
    <t>ZANE</t>
  </si>
  <si>
    <t>CHICARO</t>
  </si>
  <si>
    <t xml:space="preserve">TONGAAT HULLETTS GROUP LTD         </t>
  </si>
  <si>
    <t>ALEC</t>
  </si>
  <si>
    <t xml:space="preserve">phillip                       </t>
  </si>
  <si>
    <t xml:space="preserve">HERAEUS ELECTRO NITE               </t>
  </si>
  <si>
    <t>ROCHELLE</t>
  </si>
  <si>
    <t>Senofia</t>
  </si>
  <si>
    <t>RENELLE</t>
  </si>
  <si>
    <t xml:space="preserve">NORTH STAR INDUSTRIAL SUPPLIES     </t>
  </si>
  <si>
    <t>SESI</t>
  </si>
  <si>
    <t>RICHAD</t>
  </si>
  <si>
    <t>Bratsa</t>
  </si>
  <si>
    <t>LLOYD</t>
  </si>
  <si>
    <t>siphosand</t>
  </si>
  <si>
    <t xml:space="preserve">CLURE PROJECTS CC             </t>
  </si>
  <si>
    <t>MOLLY</t>
  </si>
  <si>
    <t xml:space="preserve">mark                          </t>
  </si>
  <si>
    <t>ESTERHILE</t>
  </si>
  <si>
    <t>krige</t>
  </si>
  <si>
    <t>ZWANE</t>
  </si>
  <si>
    <t>juanita</t>
  </si>
  <si>
    <t>bongiwe</t>
  </si>
  <si>
    <t>lwelyn</t>
  </si>
  <si>
    <t xml:space="preserve">POLYOAK PACKAGING PTY LTD          </t>
  </si>
  <si>
    <t>GEORGE PAPASTEFANOU</t>
  </si>
  <si>
    <t>beyth</t>
  </si>
  <si>
    <t>lindo</t>
  </si>
  <si>
    <t>WENDY</t>
  </si>
  <si>
    <t>SGIANTURE</t>
  </si>
  <si>
    <t xml:space="preserve">PFG BUILDING GLASS                 </t>
  </si>
  <si>
    <t>GAVIN COETZEE</t>
  </si>
  <si>
    <t>OUPA</t>
  </si>
  <si>
    <t xml:space="preserve">GAYATRI PAPER MILLS PTY LTD        </t>
  </si>
  <si>
    <t>RUBI</t>
  </si>
  <si>
    <t>mthandazo security</t>
  </si>
  <si>
    <t>ORITILE</t>
  </si>
  <si>
    <t xml:space="preserve">CHANLOU TRADING CC                 </t>
  </si>
  <si>
    <t>BUSISIWE J MASEKO</t>
  </si>
  <si>
    <t>gustav</t>
  </si>
  <si>
    <t>suvushen</t>
  </si>
  <si>
    <t>ELMOND</t>
  </si>
  <si>
    <t>curtis</t>
  </si>
  <si>
    <t xml:space="preserve">KATLEGO CITRUS                     </t>
  </si>
  <si>
    <t>GODFREY</t>
  </si>
  <si>
    <t xml:space="preserve">EIS ENGINEERING   IND SUPPLIES     </t>
  </si>
  <si>
    <t>EMMANUEL RAMSAAK</t>
  </si>
  <si>
    <t>LESLEY</t>
  </si>
  <si>
    <t>PIA</t>
  </si>
  <si>
    <t xml:space="preserve">K R INDUSTRIAL   AUTOMOTIVE SU     </t>
  </si>
  <si>
    <t>RAJEN</t>
  </si>
  <si>
    <t>A SINGH</t>
  </si>
  <si>
    <t xml:space="preserve">UNIVERSITY OF STELLENBOSCH         </t>
  </si>
  <si>
    <t>FS LAYMAN</t>
  </si>
  <si>
    <t>KIERAM</t>
  </si>
  <si>
    <t>daniels</t>
  </si>
  <si>
    <t>Zacks</t>
  </si>
  <si>
    <t>KIMBE</t>
  </si>
  <si>
    <t>KIMBERLEY</t>
  </si>
  <si>
    <t xml:space="preserve">GEAR MINING CONSTRUCTION SA (P     </t>
  </si>
  <si>
    <t>WJ KRIGE</t>
  </si>
  <si>
    <t>mib</t>
  </si>
  <si>
    <t>s daniels</t>
  </si>
  <si>
    <t xml:space="preserve">NESTLE SOUTH AFRICA (PTY) LTD      </t>
  </si>
  <si>
    <t>TREVOR GROENEWALD</t>
  </si>
  <si>
    <t>Novuyo</t>
  </si>
  <si>
    <t>L  LAKAY</t>
  </si>
  <si>
    <t xml:space="preserve">PPC CEMENT SA                      </t>
  </si>
  <si>
    <t>PERCY MASHISHI</t>
  </si>
  <si>
    <t>INNOCENT</t>
  </si>
  <si>
    <t xml:space="preserve">keith                         </t>
  </si>
  <si>
    <t>TIAAN</t>
  </si>
  <si>
    <t>TZANE</t>
  </si>
  <si>
    <t>TZANEEN</t>
  </si>
  <si>
    <t xml:space="preserve">RAINBOW FARMS                      </t>
  </si>
  <si>
    <t>MARTIN SEHLAPELO</t>
  </si>
  <si>
    <t>MUPOPA</t>
  </si>
  <si>
    <t>RDY</t>
  </si>
  <si>
    <t xml:space="preserve">HARVARD PROJECTS TA                </t>
  </si>
  <si>
    <t>NA</t>
  </si>
  <si>
    <t>SHIREEN</t>
  </si>
  <si>
    <t>ASHTO</t>
  </si>
  <si>
    <t>ASHTON</t>
  </si>
  <si>
    <t xml:space="preserve">LANGEBERG   ASHTON FOODS           </t>
  </si>
  <si>
    <t>ABRI DE KOKER</t>
  </si>
  <si>
    <t>POD received from cell 0763131430 M</t>
  </si>
  <si>
    <t>ZENETH</t>
  </si>
  <si>
    <t>Bakker</t>
  </si>
  <si>
    <t xml:space="preserve">REFER RFES1162549265          </t>
  </si>
  <si>
    <t xml:space="preserve">PRENTEC                            </t>
  </si>
  <si>
    <t>DANIEL BOCIBO</t>
  </si>
  <si>
    <t>PPH</t>
  </si>
  <si>
    <t xml:space="preserve">HG MOLENAAR                        </t>
  </si>
  <si>
    <t xml:space="preserve">SEINA                         </t>
  </si>
  <si>
    <t xml:space="preserve">VERTEX AUTOMATION PTY LTD          </t>
  </si>
  <si>
    <t>eugene</t>
  </si>
  <si>
    <t xml:space="preserve">BANDAG                             </t>
  </si>
  <si>
    <t>DANNY</t>
  </si>
  <si>
    <t xml:space="preserve">DURR SOUTH AFRICA                  </t>
  </si>
  <si>
    <t>JC BESTER</t>
  </si>
  <si>
    <t>rfes1162549771</t>
  </si>
  <si>
    <t>Incorrect product</t>
  </si>
  <si>
    <t>sanjiv</t>
  </si>
  <si>
    <t xml:space="preserve">TIGER BRANDS SNACKS   TREATS       </t>
  </si>
  <si>
    <t>ARNEL RAMRAJ</t>
  </si>
  <si>
    <t xml:space="preserve">ENTERPRISE FOOD AN DIV OF TIGE     </t>
  </si>
  <si>
    <t xml:space="preserve">CHRISSIE                      </t>
  </si>
  <si>
    <t xml:space="preserve">Patrick                       </t>
  </si>
  <si>
    <t>SOLOMON</t>
  </si>
  <si>
    <t xml:space="preserve">POD received from cell 0844988662 M     </t>
  </si>
  <si>
    <t>LJ KRIGE</t>
  </si>
  <si>
    <t xml:space="preserve">QUALITEC ENGINEERING CC            </t>
  </si>
  <si>
    <t>MONIQUE KUKLA</t>
  </si>
  <si>
    <t>m mbambo</t>
  </si>
  <si>
    <t>nomthandazo</t>
  </si>
  <si>
    <t>lesley</t>
  </si>
  <si>
    <t>ZINTLE</t>
  </si>
  <si>
    <t>adrian</t>
  </si>
  <si>
    <t>P Ndebele</t>
  </si>
  <si>
    <t xml:space="preserve">ROLLMECH PTY LTD                   </t>
  </si>
  <si>
    <t>ruben</t>
  </si>
  <si>
    <t>ANASTACIA</t>
  </si>
  <si>
    <t xml:space="preserve">RICHMAN                       </t>
  </si>
  <si>
    <t>REUBEN</t>
  </si>
  <si>
    <t xml:space="preserve">ARANDA TEXTILE MILLS (PTY) LTD     </t>
  </si>
  <si>
    <t xml:space="preserve">ILLEGE                        </t>
  </si>
  <si>
    <t>aramjas</t>
  </si>
  <si>
    <t xml:space="preserve">THOBILE                       </t>
  </si>
  <si>
    <t>R ADAMS</t>
  </si>
  <si>
    <t xml:space="preserve">B   E CONFERENCE   BUSINESS CE     </t>
  </si>
  <si>
    <t>PLS DELIVER BY 08H00 AM</t>
  </si>
  <si>
    <t>DEBBIE MAY CHARLES ECKLEY</t>
  </si>
  <si>
    <t xml:space="preserve">ravi                          </t>
  </si>
  <si>
    <t xml:space="preserve">RICHMA                        </t>
  </si>
  <si>
    <t xml:space="preserve">MEGA-PAK                           </t>
  </si>
  <si>
    <t>PHATHU</t>
  </si>
  <si>
    <t>DEZ</t>
  </si>
  <si>
    <t>THULABONA</t>
  </si>
  <si>
    <t xml:space="preserve">LINDIWE                       </t>
  </si>
  <si>
    <t>WATSON</t>
  </si>
  <si>
    <t xml:space="preserve">C   M HYDRAULIC SERVICES           </t>
  </si>
  <si>
    <t>Receiving</t>
  </si>
  <si>
    <t>jean</t>
  </si>
  <si>
    <t xml:space="preserve">PAARL COLDSEL PTY                  </t>
  </si>
  <si>
    <t xml:space="preserve">VIOLETTE                      </t>
  </si>
  <si>
    <t xml:space="preserve">WOOL TESTING BUREAU SA             </t>
  </si>
  <si>
    <t>J FRANCIS</t>
  </si>
  <si>
    <t>VIOLET</t>
  </si>
  <si>
    <t>BRADLEY</t>
  </si>
  <si>
    <t xml:space="preserve">L OREAL MANUFACTURING PTY LTD      </t>
  </si>
  <si>
    <t>SAM MATSHATSHA</t>
  </si>
  <si>
    <t>SIPHATHISE</t>
  </si>
  <si>
    <t>SIMON</t>
  </si>
  <si>
    <t xml:space="preserve">PELCHEM   NECSA PTY                </t>
  </si>
  <si>
    <t>Brian Britton   ABEL</t>
  </si>
  <si>
    <t xml:space="preserve">ABSOLUTE AFRICA                    </t>
  </si>
  <si>
    <t>NICHLAS</t>
  </si>
  <si>
    <t xml:space="preserve">FOODSERV SOLUTIONS                 </t>
  </si>
  <si>
    <t xml:space="preserve">ANDERSON ENGINEERING &amp;             </t>
  </si>
  <si>
    <t xml:space="preserve">SRF FLEXIPACK                      </t>
  </si>
  <si>
    <t xml:space="preserve">lungi                         </t>
  </si>
  <si>
    <t>elize</t>
  </si>
  <si>
    <t xml:space="preserve">COTTON                        </t>
  </si>
  <si>
    <t>sivan</t>
  </si>
  <si>
    <t>jason</t>
  </si>
  <si>
    <t xml:space="preserve">CASH ACCOUNT - SOLIFLO             </t>
  </si>
  <si>
    <t>RTS RFES1162549638</t>
  </si>
  <si>
    <t xml:space="preserve">NAMPAK PRODUCTS LIMITED            </t>
  </si>
  <si>
    <t>khethi</t>
  </si>
  <si>
    <t xml:space="preserve">SEECOR BLOW MOULDERS               </t>
  </si>
  <si>
    <t xml:space="preserve">C BOTHA                       </t>
  </si>
  <si>
    <t xml:space="preserve">CEDRIC                        </t>
  </si>
  <si>
    <t>ALVIN</t>
  </si>
  <si>
    <t>ELSIE</t>
  </si>
  <si>
    <t>WIMPIE</t>
  </si>
  <si>
    <t>ABIDA</t>
  </si>
  <si>
    <t xml:space="preserve">NEUMATICS S.A (PTY)LTD             </t>
  </si>
  <si>
    <t>PHUMZILE</t>
  </si>
  <si>
    <t>kiven</t>
  </si>
  <si>
    <t xml:space="preserve">CATHERINE                     </t>
  </si>
  <si>
    <t xml:space="preserve">SME EXPORTS                        </t>
  </si>
  <si>
    <t>BONGANI</t>
  </si>
  <si>
    <t>JOHNSON</t>
  </si>
  <si>
    <t xml:space="preserve">RADON PROJECTS                     </t>
  </si>
  <si>
    <t>BRUCE DEMMER   SHAUN</t>
  </si>
  <si>
    <t>clement</t>
  </si>
  <si>
    <t>MASEMOLA</t>
  </si>
  <si>
    <t>TEB</t>
  </si>
  <si>
    <t>CHERYL</t>
  </si>
  <si>
    <t>SDX DELIVERY PLEASE CALL PETER  073 018 5008</t>
  </si>
  <si>
    <t>PETER KEKANA</t>
  </si>
  <si>
    <t>RUFUS</t>
  </si>
  <si>
    <t>JAN</t>
  </si>
  <si>
    <t>DEL ON 17 05</t>
  </si>
  <si>
    <t>CHRISTOPHER</t>
  </si>
  <si>
    <t>oratile</t>
  </si>
  <si>
    <t>siya</t>
  </si>
  <si>
    <t xml:space="preserve">VEOLIA WATER SOLUTIONS   TECHN     </t>
  </si>
  <si>
    <t>lesiba</t>
  </si>
  <si>
    <t xml:space="preserve">ELSTER KENT METERING               </t>
  </si>
  <si>
    <t>HENDRIE KLOPPERS</t>
  </si>
  <si>
    <t xml:space="preserve">PRINCIPLE PLASTICS                 </t>
  </si>
  <si>
    <t xml:space="preserve">NOXEE                         </t>
  </si>
  <si>
    <t>subesh</t>
  </si>
  <si>
    <t xml:space="preserve">ZUKI                          </t>
  </si>
  <si>
    <t>neville</t>
  </si>
  <si>
    <t xml:space="preserve">MAGNET ELECTRICAL                  </t>
  </si>
  <si>
    <t>zamokwakhe</t>
  </si>
  <si>
    <t xml:space="preserve">LYDIA                         </t>
  </si>
  <si>
    <t xml:space="preserve">lindo                         </t>
  </si>
  <si>
    <t>VERNOM</t>
  </si>
  <si>
    <t xml:space="preserve">SUPPLYRITE CC                      </t>
  </si>
  <si>
    <t>JACK NIENABER</t>
  </si>
  <si>
    <t>will</t>
  </si>
  <si>
    <t>MANEZ</t>
  </si>
  <si>
    <t>MARGARET</t>
  </si>
  <si>
    <t xml:space="preserve">PHARMACARE LTD T A ASPEN           </t>
  </si>
  <si>
    <t>GARETH</t>
  </si>
  <si>
    <t>charles</t>
  </si>
  <si>
    <t>UV   IR ENGINEERING PTY LTD</t>
  </si>
  <si>
    <t xml:space="preserve">VENNER TECH SA                     </t>
  </si>
  <si>
    <t>andries</t>
  </si>
  <si>
    <t xml:space="preserve">ALAN                          </t>
  </si>
  <si>
    <t>JUAN</t>
  </si>
  <si>
    <t xml:space="preserve">COLAS SOUTH (PTY)LTD               </t>
  </si>
  <si>
    <t xml:space="preserve">T   V HYDRAU-PNEUMATIC SOLUTIO     </t>
  </si>
  <si>
    <t>STRUAN CLARK</t>
  </si>
  <si>
    <t>ZINOSCHKE</t>
  </si>
  <si>
    <t>bevan</t>
  </si>
  <si>
    <t xml:space="preserve">ERIC                          </t>
  </si>
  <si>
    <t>CIDNEY</t>
  </si>
  <si>
    <t>J WAK</t>
  </si>
  <si>
    <t xml:space="preserve">WILMAR CONTINENTAL EDIBLE OILS     </t>
  </si>
  <si>
    <t>COLLIN - CENTRAL RECEIVING</t>
  </si>
  <si>
    <t>BOIPELO</t>
  </si>
  <si>
    <t>le riche</t>
  </si>
  <si>
    <t xml:space="preserve">BME PACKAGING                      </t>
  </si>
  <si>
    <t>SARA</t>
  </si>
  <si>
    <t xml:space="preserve">SEKA                          </t>
  </si>
  <si>
    <t xml:space="preserve">NISSAN SUID-AFRIKA (EDMS)BPK       </t>
  </si>
  <si>
    <t>HENRY</t>
  </si>
  <si>
    <t xml:space="preserve">ZY-TECH VALVESTOCK A               </t>
  </si>
  <si>
    <t>SIPHO ZULU</t>
  </si>
  <si>
    <t>ROSHAN MAHARAJH</t>
  </si>
  <si>
    <t>reshuka</t>
  </si>
  <si>
    <t xml:space="preserve">INDLOVU INSTRUMENTATION SUPPLI     </t>
  </si>
  <si>
    <t>Enoch</t>
  </si>
  <si>
    <t>ENOUCH</t>
  </si>
  <si>
    <t>SIPHESANDO</t>
  </si>
  <si>
    <t>Danko</t>
  </si>
  <si>
    <t xml:space="preserve">MARCO PLASTIC                      </t>
  </si>
  <si>
    <t>ROSSLYN CLOSING 17:00. ATT: PETER 0730185008. VERY URGENT</t>
  </si>
  <si>
    <t>BEKKER</t>
  </si>
  <si>
    <t xml:space="preserve">DALE SPIRAL SYSTEMS   BAKERY A     </t>
  </si>
  <si>
    <t>urgent collection ready now closing at 15:30</t>
  </si>
  <si>
    <t>SANJVIV</t>
  </si>
  <si>
    <t>afrika</t>
  </si>
  <si>
    <t>CHRISTA</t>
  </si>
  <si>
    <t>j steyn</t>
  </si>
  <si>
    <t xml:space="preserve">A C PNOUMATICS                     </t>
  </si>
  <si>
    <t>DENVER</t>
  </si>
  <si>
    <t>SARAH</t>
  </si>
  <si>
    <t>FAHIEM</t>
  </si>
  <si>
    <t>MERILYN</t>
  </si>
  <si>
    <t xml:space="preserve">RICHARD                       </t>
  </si>
  <si>
    <t xml:space="preserve">BANDINI CHEESE PTY LTD             </t>
  </si>
  <si>
    <t>SHAREEF</t>
  </si>
  <si>
    <t>b michaels</t>
  </si>
  <si>
    <t xml:space="preserve">MONIER COVERLAND                   </t>
  </si>
  <si>
    <t>TIACN</t>
  </si>
  <si>
    <t xml:space="preserve">TECTRA AUTOMATION                  </t>
  </si>
  <si>
    <t>LINDA OPPERMAN</t>
  </si>
  <si>
    <t>Andre</t>
  </si>
  <si>
    <t>mandisa</t>
  </si>
  <si>
    <t xml:space="preserve">COROBRICK                          </t>
  </si>
  <si>
    <t>MARVIN</t>
  </si>
  <si>
    <t xml:space="preserve">A NEL                         </t>
  </si>
  <si>
    <t xml:space="preserve">IMFUYO PROJECTS (PTY)LTD           </t>
  </si>
  <si>
    <t>NATASHA</t>
  </si>
  <si>
    <t xml:space="preserve">COBRA WATERTECH (PTY)LTD           </t>
  </si>
  <si>
    <t>mbongei</t>
  </si>
  <si>
    <t xml:space="preserve">PG BISON A DIV OF KAP DIVERSIF     </t>
  </si>
  <si>
    <t>HAZEL</t>
  </si>
  <si>
    <t xml:space="preserve">VOLKSWAGEN OF SA                   </t>
  </si>
  <si>
    <t>Abdul Goosein</t>
  </si>
  <si>
    <t>ashwin</t>
  </si>
  <si>
    <t xml:space="preserve">AUTO X PTY LTD                     </t>
  </si>
  <si>
    <t>R Strydom</t>
  </si>
  <si>
    <t>Lerato</t>
  </si>
  <si>
    <t>graeme</t>
  </si>
  <si>
    <t>BRUICE</t>
  </si>
  <si>
    <t xml:space="preserve">kurt                          </t>
  </si>
  <si>
    <t xml:space="preserve">POD received from cell 0783894189 M     </t>
  </si>
  <si>
    <t xml:space="preserve">MECHATRONICS                       </t>
  </si>
  <si>
    <t>KELVIN DOWNEY</t>
  </si>
  <si>
    <t>brendon</t>
  </si>
  <si>
    <t>riyaaz</t>
  </si>
  <si>
    <t xml:space="preserve">NATIONAL CERAMIC INDUSTRIES        </t>
  </si>
  <si>
    <t>TEBOGO</t>
  </si>
  <si>
    <t>ILEG</t>
  </si>
  <si>
    <t>nonthandazo</t>
  </si>
  <si>
    <t xml:space="preserve">ABI DIV OF SAB LTD                 </t>
  </si>
  <si>
    <t>nel</t>
  </si>
  <si>
    <t>MEKEY</t>
  </si>
  <si>
    <t xml:space="preserve">AUTO TRIM ROSSLYN AD DIV OF FE     </t>
  </si>
  <si>
    <t>DINEO</t>
  </si>
  <si>
    <t>craig</t>
  </si>
  <si>
    <t>LINDY</t>
  </si>
  <si>
    <t>f godfrey</t>
  </si>
  <si>
    <t xml:space="preserve">AMALGAMOTION                       </t>
  </si>
  <si>
    <t>diederick</t>
  </si>
  <si>
    <t xml:space="preserve">PRIEST                        </t>
  </si>
  <si>
    <t>POOVEN</t>
  </si>
  <si>
    <t xml:space="preserve">AMOS                          </t>
  </si>
  <si>
    <t xml:space="preserve">rejioice                      </t>
  </si>
  <si>
    <t xml:space="preserve">rejoice                       </t>
  </si>
  <si>
    <t>jack</t>
  </si>
  <si>
    <t xml:space="preserve">TRELLICOR (PTY) LTD                </t>
  </si>
  <si>
    <t xml:space="preserve">ECHAR CONSTRACTION EQUIPMENT M     </t>
  </si>
  <si>
    <t xml:space="preserve">megan                         </t>
  </si>
  <si>
    <t xml:space="preserve">A J WITBOOI                   </t>
  </si>
  <si>
    <t xml:space="preserve">CEREBOS LTD                        </t>
  </si>
  <si>
    <t>JAMES</t>
  </si>
  <si>
    <t xml:space="preserve">Brenda                        </t>
  </si>
  <si>
    <t xml:space="preserve">POD received from cell 0815112382 M     </t>
  </si>
  <si>
    <t xml:space="preserve">merwin                        </t>
  </si>
  <si>
    <t>COMMO</t>
  </si>
  <si>
    <t xml:space="preserve">GUBB   INGGS                       </t>
  </si>
  <si>
    <t>VERNON</t>
  </si>
  <si>
    <t>darryl</t>
  </si>
  <si>
    <t xml:space="preserve">NATIONAL ADHESIVE DIST             </t>
  </si>
  <si>
    <t xml:space="preserve">INK JET PRINTERS                   </t>
  </si>
  <si>
    <t>bafana</t>
  </si>
  <si>
    <t xml:space="preserve">AMROD MAINSTEET 1477               </t>
  </si>
  <si>
    <t>ELIZMA MEYER</t>
  </si>
  <si>
    <t>JAMIE</t>
  </si>
  <si>
    <t xml:space="preserve">ATLANTIS FOUNDRY                   </t>
  </si>
  <si>
    <t>regan</t>
  </si>
  <si>
    <t xml:space="preserve">AIRCRAFT DEVELOPMENT INDUSTRIE     </t>
  </si>
  <si>
    <t>ka molojo</t>
  </si>
  <si>
    <t>JAMSO</t>
  </si>
  <si>
    <t xml:space="preserve">SABRIX PTY LTD                     </t>
  </si>
  <si>
    <t>casper</t>
  </si>
  <si>
    <t>maunsha</t>
  </si>
  <si>
    <t>henry</t>
  </si>
  <si>
    <t>NZMA</t>
  </si>
  <si>
    <t>LUANDRA</t>
  </si>
  <si>
    <t>S MANWE</t>
  </si>
  <si>
    <t xml:space="preserve">INDECON CC                         </t>
  </si>
  <si>
    <t>a nel</t>
  </si>
  <si>
    <t xml:space="preserve">MCC LABEL PAARL SA                 </t>
  </si>
  <si>
    <t>MILLEM BEN FOURIE</t>
  </si>
  <si>
    <t>LUZANE</t>
  </si>
  <si>
    <t xml:space="preserve">CROWN CHICKENS                     </t>
  </si>
  <si>
    <t>LUCY</t>
  </si>
  <si>
    <t>ASHLEY</t>
  </si>
  <si>
    <t>C LUDAN</t>
  </si>
  <si>
    <t xml:space="preserve">SELAGO INDUSTRIES (PTY) LTD        </t>
  </si>
  <si>
    <t>b micheals</t>
  </si>
  <si>
    <t xml:space="preserve">Chris                         </t>
  </si>
  <si>
    <t xml:space="preserve">MICROSTEP SOUTH AFRICA             </t>
  </si>
  <si>
    <t>selvan</t>
  </si>
  <si>
    <t>Danelle</t>
  </si>
  <si>
    <t>DELIVER BY 08H00</t>
  </si>
  <si>
    <t>KARAM</t>
  </si>
  <si>
    <t>PINKY</t>
  </si>
  <si>
    <t>Z JANSEN</t>
  </si>
  <si>
    <t>T DES</t>
  </si>
  <si>
    <t>Ruan</t>
  </si>
  <si>
    <t>rts-fes1162550060</t>
  </si>
  <si>
    <t>T SITHOLE</t>
  </si>
  <si>
    <t>ABDUL</t>
  </si>
  <si>
    <t>M ESTERHYUSE</t>
  </si>
  <si>
    <t xml:space="preserve">ZAKHELE                       </t>
  </si>
  <si>
    <t>innocent</t>
  </si>
  <si>
    <t xml:space="preserve">ZEST WEG ELECTRIC                  </t>
  </si>
  <si>
    <t>MICHEAL</t>
  </si>
  <si>
    <t xml:space="preserve">UNILEVER S.A (PTY)LTD              </t>
  </si>
  <si>
    <t xml:space="preserve">CETYISWA                      </t>
  </si>
  <si>
    <t xml:space="preserve">MAKSAL TUBE PTY LTD                </t>
  </si>
  <si>
    <t>SANL</t>
  </si>
  <si>
    <t xml:space="preserve">ADJ ENGINEERING WORKS              </t>
  </si>
  <si>
    <t xml:space="preserve">FESTO PZB                          </t>
  </si>
  <si>
    <t>JASON V D MERWE</t>
  </si>
  <si>
    <t>m perks</t>
  </si>
  <si>
    <t>Hold for Collection</t>
  </si>
  <si>
    <t xml:space="preserve">RAINBOW FARMS (PTY) LTD - WOR      </t>
  </si>
  <si>
    <t>DELIVER BY 08H00 AM</t>
  </si>
  <si>
    <t>YUSIF</t>
  </si>
  <si>
    <t>kelda</t>
  </si>
  <si>
    <t xml:space="preserve">QUALIPAK (PTY) LTD                 </t>
  </si>
  <si>
    <t>FRASER</t>
  </si>
  <si>
    <t>tanlo</t>
  </si>
  <si>
    <t xml:space="preserve">AUTOCAST SOUTH AFRICA (PTY) LT     </t>
  </si>
  <si>
    <t>RONNIE</t>
  </si>
  <si>
    <t>PIETER</t>
  </si>
  <si>
    <t xml:space="preserve">SHUKELA TRAINING CENTRE P L        </t>
  </si>
  <si>
    <t>NICOLE SRILALL</t>
  </si>
  <si>
    <t>CYRIL</t>
  </si>
  <si>
    <t>KATLEGO</t>
  </si>
  <si>
    <t xml:space="preserve">NETAFIM SOUTH AFRICA PO BOX        </t>
  </si>
  <si>
    <t>g vn zyl</t>
  </si>
  <si>
    <t xml:space="preserve">PRECISION ELECTRICAL               </t>
  </si>
  <si>
    <t xml:space="preserve">RED EYE TRADING                    </t>
  </si>
  <si>
    <t>NOBHULE</t>
  </si>
  <si>
    <t>NZAMA</t>
  </si>
  <si>
    <t>SHARLENE</t>
  </si>
  <si>
    <t>MAY</t>
  </si>
  <si>
    <t>SL WILLOX</t>
  </si>
  <si>
    <t>lucas</t>
  </si>
  <si>
    <t xml:space="preserve">SEALTEC HYDRAULICS T AA DIVISI     </t>
  </si>
  <si>
    <t>PETRUS</t>
  </si>
  <si>
    <t xml:space="preserve">N   R ELECTRONIC AND MECHANICA     </t>
  </si>
  <si>
    <t>MARAISA</t>
  </si>
  <si>
    <t>RD1</t>
  </si>
  <si>
    <t>ROSHIN</t>
  </si>
  <si>
    <t>MARISKA</t>
  </si>
  <si>
    <t>ABANDE</t>
  </si>
  <si>
    <t>ZUBAIR</t>
  </si>
  <si>
    <t>YVONNE NDHLAU</t>
  </si>
  <si>
    <t xml:space="preserve">AFRISAM SA                    </t>
  </si>
  <si>
    <t xml:space="preserve">ZI-TECH VAVESTOCK (PTY)LTD         </t>
  </si>
  <si>
    <t>ADELE</t>
  </si>
  <si>
    <t>D M MONOY</t>
  </si>
  <si>
    <t xml:space="preserve">CPT PACKAGING                      </t>
  </si>
  <si>
    <t xml:space="preserve">SANDOZ SA PTY LTD                  </t>
  </si>
  <si>
    <t>lizzy</t>
  </si>
  <si>
    <t xml:space="preserve">HULETT HYDRO EXTRUSIONS            </t>
  </si>
  <si>
    <t>WILLIAM MOIMA</t>
  </si>
  <si>
    <t>gabriel</t>
  </si>
  <si>
    <t>Abigail</t>
  </si>
  <si>
    <t>GUSTAN</t>
  </si>
  <si>
    <t>SPHIWE</t>
  </si>
  <si>
    <t xml:space="preserve">PATERSON HUGHES ENGINEERING        </t>
  </si>
  <si>
    <t>ROBERTO</t>
  </si>
  <si>
    <t xml:space="preserve">SPX FLOW TECHNOLOGIES PTY LTD      </t>
  </si>
  <si>
    <t>POD received from cell 0603703466 M</t>
  </si>
  <si>
    <t>JONATHAN</t>
  </si>
  <si>
    <t>ROB</t>
  </si>
  <si>
    <t>MICKY</t>
  </si>
  <si>
    <t>PARCELS</t>
  </si>
  <si>
    <t>A L MABELE</t>
  </si>
  <si>
    <t>INGRID</t>
  </si>
  <si>
    <t>L TRUTER</t>
  </si>
  <si>
    <t>aaron</t>
  </si>
  <si>
    <t xml:space="preserve">SETON SA PTY LTD                   </t>
  </si>
  <si>
    <t>HELEEN VERMAAK</t>
  </si>
  <si>
    <t>SURPRISE</t>
  </si>
  <si>
    <t>PARCEL .</t>
  </si>
  <si>
    <t xml:space="preserve">AFRISAM SA PTY LTD                 </t>
  </si>
  <si>
    <t>TRISTEY</t>
  </si>
  <si>
    <t>PHONE 081 707 7093 @ GATE FOR COLLECTION</t>
  </si>
  <si>
    <t>FRANK</t>
  </si>
  <si>
    <t xml:space="preserve">SEDIBENG BREWERIES                 </t>
  </si>
  <si>
    <t>URGENT COLLECTION READY NOW CLOSING AT 15:00 AND PLEASE CALL FOR COLLECTION NDUMISO 060 600 7478</t>
  </si>
  <si>
    <t>NDUMISO</t>
  </si>
  <si>
    <t xml:space="preserve">DRYTECH INTERNATIONAL PTY LTD      </t>
  </si>
  <si>
    <t>pule</t>
  </si>
  <si>
    <t>POD received from cell 0738446268 M</t>
  </si>
  <si>
    <t>abram</t>
  </si>
  <si>
    <t>urgent collection ready now closing at 15:00</t>
  </si>
  <si>
    <t xml:space="preserve">MAHLE BEHR SOUTH AFRCA (PTY) LTD   </t>
  </si>
  <si>
    <t>Colin Penn</t>
  </si>
  <si>
    <t>PACERL</t>
  </si>
  <si>
    <t>BRAD</t>
  </si>
  <si>
    <t>NONDUMIS</t>
  </si>
  <si>
    <t xml:space="preserve">ALFRED                        </t>
  </si>
  <si>
    <t xml:space="preserve">zwelakhe                      </t>
  </si>
  <si>
    <t>betty</t>
  </si>
  <si>
    <t>SHAUN</t>
  </si>
  <si>
    <t xml:space="preserve">DYNAMIC SYSTEMS                    </t>
  </si>
  <si>
    <t>C PROOME</t>
  </si>
  <si>
    <t>Afrika</t>
  </si>
  <si>
    <t xml:space="preserve">AUTOPAC MACHINERY CORPORATION      </t>
  </si>
  <si>
    <t>RTS RFES1162550176</t>
  </si>
  <si>
    <t>HANNO</t>
  </si>
  <si>
    <t>c du ploey</t>
  </si>
  <si>
    <t xml:space="preserve">MONITECH                           </t>
  </si>
  <si>
    <t>jauques van alsto</t>
  </si>
  <si>
    <t>POD received from cell 0797608190 M</t>
  </si>
  <si>
    <t xml:space="preserve">VOLTEX MV LV SO                    </t>
  </si>
  <si>
    <t>dees</t>
  </si>
  <si>
    <t>APPLETISER sa  PTY  LTD</t>
  </si>
  <si>
    <t>S Magwa</t>
  </si>
  <si>
    <t xml:space="preserve">SHERMON                       </t>
  </si>
  <si>
    <t>LERICHE</t>
  </si>
  <si>
    <t>danny</t>
  </si>
  <si>
    <t>FABIAN</t>
  </si>
  <si>
    <t xml:space="preserve">WIRQUIN MANUFACTURING PTY LTD      </t>
  </si>
  <si>
    <t>ARTHUR HINDE</t>
  </si>
  <si>
    <t>CASS</t>
  </si>
  <si>
    <t xml:space="preserve">Jeffrey                       </t>
  </si>
  <si>
    <t>FODO</t>
  </si>
  <si>
    <t xml:space="preserve">SOLLY                         </t>
  </si>
  <si>
    <t>Lisette</t>
  </si>
  <si>
    <t xml:space="preserve">S KATZKE                      </t>
  </si>
  <si>
    <t>DAVOID</t>
  </si>
  <si>
    <t xml:space="preserve">RAMSAY ENGINEERING PTY LTD         </t>
  </si>
  <si>
    <t>MARTIN RAPHUNGA</t>
  </si>
  <si>
    <t>anittte</t>
  </si>
  <si>
    <t>Vernon</t>
  </si>
  <si>
    <t>immanuel</t>
  </si>
  <si>
    <t>wardah</t>
  </si>
  <si>
    <t>nervin</t>
  </si>
  <si>
    <t xml:space="preserve">NAXOS BAKING                       </t>
  </si>
  <si>
    <t>TRUEMAN</t>
  </si>
  <si>
    <t>PRESTON</t>
  </si>
  <si>
    <t>nazeer</t>
  </si>
  <si>
    <t xml:space="preserve">TIGER BRANDS(CHOCOLATE UNIT)       </t>
  </si>
  <si>
    <t>d t sithole</t>
  </si>
  <si>
    <t>nikesh</t>
  </si>
  <si>
    <t xml:space="preserve">UNIPLATE GROUP (PTY)LTD            </t>
  </si>
  <si>
    <t>shadrack</t>
  </si>
  <si>
    <t xml:space="preserve">PRAGA TECHNICAL PTY LTD            </t>
  </si>
  <si>
    <t>LOOTIE VERMELULEN</t>
  </si>
  <si>
    <t>andri</t>
  </si>
  <si>
    <t xml:space="preserve">NEWSHELF 1167 PTY LTD              </t>
  </si>
  <si>
    <t>ALEX NTANZI</t>
  </si>
  <si>
    <t>R NAIDOO</t>
  </si>
  <si>
    <t>GOVINDSAMY</t>
  </si>
  <si>
    <t>BONGS</t>
  </si>
  <si>
    <t>JUANITYA</t>
  </si>
  <si>
    <t xml:space="preserve">Stan                          </t>
  </si>
  <si>
    <t xml:space="preserve">GRINDING TECHNICS                  </t>
  </si>
  <si>
    <t>TERSHA</t>
  </si>
  <si>
    <t xml:space="preserve">MICOSTEP SA                        </t>
  </si>
  <si>
    <t>RTS RFES1162550328</t>
  </si>
  <si>
    <t xml:space="preserve">CITRASHINE                         </t>
  </si>
  <si>
    <t>C Botha</t>
  </si>
  <si>
    <t>shauy lee</t>
  </si>
  <si>
    <t>emmie</t>
  </si>
  <si>
    <t>abby</t>
  </si>
  <si>
    <t xml:space="preserve">KROMBERG   SCHUBERT CABLE   WI     </t>
  </si>
  <si>
    <t>ANNATJIE VAN NIEKERK</t>
  </si>
  <si>
    <t xml:space="preserve">A VAN NIEKERK                 </t>
  </si>
  <si>
    <t>K A MOLOTO</t>
  </si>
  <si>
    <t>kuben</t>
  </si>
  <si>
    <t>Mervin</t>
  </si>
  <si>
    <t xml:space="preserve">INDUSTRIAL CONTROL AUTOMATION      </t>
  </si>
  <si>
    <t>brad</t>
  </si>
  <si>
    <t xml:space="preserve">ROLENE                        </t>
  </si>
  <si>
    <t xml:space="preserve">MERILYN                       </t>
  </si>
  <si>
    <t>kenneth</t>
  </si>
  <si>
    <t xml:space="preserve">MAYO DAIRY PTY LTD                 </t>
  </si>
  <si>
    <t>conius</t>
  </si>
  <si>
    <t>mike</t>
  </si>
  <si>
    <t xml:space="preserve">COLEMAN TRANSPORT                  </t>
  </si>
  <si>
    <t>Charles</t>
  </si>
  <si>
    <t>Langley</t>
  </si>
  <si>
    <t>thabang</t>
  </si>
  <si>
    <t xml:space="preserve">LYTTELTON DOLOMITE                 </t>
  </si>
  <si>
    <t>JUSTIN HUDSON</t>
  </si>
  <si>
    <t xml:space="preserve">DELFLOW                            </t>
  </si>
  <si>
    <t>chantel</t>
  </si>
  <si>
    <t xml:space="preserve">SIBANYE GOLD ACADEMY (PTY)LTD      </t>
  </si>
  <si>
    <t>E ROWLES</t>
  </si>
  <si>
    <t>pph</t>
  </si>
  <si>
    <t xml:space="preserve">YASKAWA SOUTHERN AFRICA (PTY)L     </t>
  </si>
  <si>
    <t>CHARLINE</t>
  </si>
  <si>
    <t>delmaine  potgieter</t>
  </si>
  <si>
    <t>NAEEM</t>
  </si>
  <si>
    <t>Priest</t>
  </si>
  <si>
    <t>NLG</t>
  </si>
  <si>
    <t xml:space="preserve">SWANEPOEL                     </t>
  </si>
  <si>
    <t xml:space="preserve">POD received from cell 0612827599 M     </t>
  </si>
  <si>
    <t>stewart</t>
  </si>
  <si>
    <t>Ashwin</t>
  </si>
  <si>
    <t xml:space="preserve">GUTH SA PTY LTD                    </t>
  </si>
  <si>
    <t>mzitanda</t>
  </si>
  <si>
    <t>ettienne</t>
  </si>
  <si>
    <t>UAT</t>
  </si>
  <si>
    <t>ISABEL</t>
  </si>
  <si>
    <t xml:space="preserve">GREIF SA PTY LTD                   </t>
  </si>
  <si>
    <t>RAHAB</t>
  </si>
  <si>
    <t>daniel</t>
  </si>
  <si>
    <t>SHARIOTTE</t>
  </si>
  <si>
    <t>POD received from cell 0631962221 M</t>
  </si>
  <si>
    <t xml:space="preserve">ISAAC                         </t>
  </si>
  <si>
    <t xml:space="preserve">VARELEC DISTRIBUTORS CC            </t>
  </si>
  <si>
    <t>desigan</t>
  </si>
  <si>
    <t>MICHELLE   WESLEY</t>
  </si>
  <si>
    <t>agena</t>
  </si>
  <si>
    <t xml:space="preserve">palene                        </t>
  </si>
  <si>
    <t xml:space="preserve">ILLOVO SUGAR                       </t>
  </si>
  <si>
    <t>SIPHO DLAMINI</t>
  </si>
  <si>
    <t>eina</t>
  </si>
  <si>
    <t xml:space="preserve">BRADCHER INDUSTRIAL WHOLESALER     </t>
  </si>
  <si>
    <t>MIKE</t>
  </si>
  <si>
    <t xml:space="preserve">RANDALL                       </t>
  </si>
  <si>
    <t>ROXANNE</t>
  </si>
  <si>
    <t>simo</t>
  </si>
  <si>
    <t>hanne</t>
  </si>
  <si>
    <t>kavith</t>
  </si>
  <si>
    <t>SEAN</t>
  </si>
  <si>
    <t xml:space="preserve">clive                         </t>
  </si>
  <si>
    <t>seb</t>
  </si>
  <si>
    <t xml:space="preserve">NIKITA                        </t>
  </si>
  <si>
    <t>sugan</t>
  </si>
  <si>
    <t>LINAH</t>
  </si>
  <si>
    <t>MELVIN</t>
  </si>
  <si>
    <t>alex</t>
  </si>
  <si>
    <t xml:space="preserve">TECHMACH PTY LTD                   </t>
  </si>
  <si>
    <t>DENNIS</t>
  </si>
  <si>
    <t>TSHEPO</t>
  </si>
  <si>
    <t>MUSA</t>
  </si>
  <si>
    <t>oupa</t>
  </si>
  <si>
    <t xml:space="preserve">CONVERTACOR CC                     </t>
  </si>
  <si>
    <t>NICKY DE BRUYN</t>
  </si>
  <si>
    <t xml:space="preserve">Nicly                         </t>
  </si>
  <si>
    <t>SEPHORA</t>
  </si>
  <si>
    <t>mia</t>
  </si>
  <si>
    <t xml:space="preserve">INTERNATIONAL TUBE TECHNOLOGY      </t>
  </si>
  <si>
    <t>Jolene</t>
  </si>
  <si>
    <t xml:space="preserve">VAKTIN HYDRAULICS                  </t>
  </si>
  <si>
    <t>LINDIE BROOKS</t>
  </si>
  <si>
    <t xml:space="preserve">ANNEMARIE                     </t>
  </si>
  <si>
    <t xml:space="preserve">MINA                          </t>
  </si>
  <si>
    <t xml:space="preserve">SMITHS PLASTICS PTY LTD            </t>
  </si>
  <si>
    <t>g nemza</t>
  </si>
  <si>
    <t>STAND</t>
  </si>
  <si>
    <t>STANDERTON</t>
  </si>
  <si>
    <t xml:space="preserve">NESTLE SOUTH AFRICA (PTY)LTD       </t>
  </si>
  <si>
    <t>RFES1162550459</t>
  </si>
  <si>
    <t>S DAVIDS</t>
  </si>
  <si>
    <t xml:space="preserve">DISTELL (PTY)LTD                   </t>
  </si>
  <si>
    <t>C FAUL</t>
  </si>
  <si>
    <t xml:space="preserve">T Msibi                       </t>
  </si>
  <si>
    <t xml:space="preserve">PETER                         </t>
  </si>
  <si>
    <t xml:space="preserve">TOTAL MINING CC                    </t>
  </si>
  <si>
    <t xml:space="preserve">BERNARD                       </t>
  </si>
  <si>
    <t xml:space="preserve">POD received from cell 0738698647 M     </t>
  </si>
  <si>
    <t xml:space="preserve">APPLETISER sa  PTY  LTD       </t>
  </si>
  <si>
    <t xml:space="preserve">POD received from cell 0712080686 M     </t>
  </si>
  <si>
    <t>Wiziwe</t>
  </si>
  <si>
    <t xml:space="preserve">MALESELA TAIHAN ELECTRIC CABLE     </t>
  </si>
  <si>
    <t>MAZIBUKO</t>
  </si>
  <si>
    <t>verrnom</t>
  </si>
  <si>
    <t xml:space="preserve">PSA AFRICA                         </t>
  </si>
  <si>
    <t xml:space="preserve">SABENZA MANUFECTURING SYSTEM       </t>
  </si>
  <si>
    <t>K Lucas</t>
  </si>
  <si>
    <t>sthembile</t>
  </si>
  <si>
    <t>courtha</t>
  </si>
  <si>
    <t>krist</t>
  </si>
  <si>
    <t>cartha</t>
  </si>
  <si>
    <t>lenny</t>
  </si>
  <si>
    <t xml:space="preserve">LENNINGS RAIL SERVICES             </t>
  </si>
  <si>
    <t xml:space="preserve">A PAULSES                     </t>
  </si>
  <si>
    <t>norman</t>
  </si>
  <si>
    <t>zang</t>
  </si>
  <si>
    <t xml:space="preserve">Constance                     </t>
  </si>
  <si>
    <t xml:space="preserve">nomthandazo                   </t>
  </si>
  <si>
    <t>NOLUVUYO</t>
  </si>
  <si>
    <t>karan</t>
  </si>
  <si>
    <t xml:space="preserve">FILQUIP ENGINEERING                </t>
  </si>
  <si>
    <t xml:space="preserve">BEN LAUBSCHER                 </t>
  </si>
  <si>
    <t xml:space="preserve">MONIER ROOFING PTY LTD             </t>
  </si>
  <si>
    <t>MALCOM</t>
  </si>
  <si>
    <t xml:space="preserve">SAMMY                         </t>
  </si>
  <si>
    <t xml:space="preserve">SIGNATUE                      </t>
  </si>
  <si>
    <t>FETCHER</t>
  </si>
  <si>
    <t>RENITA</t>
  </si>
  <si>
    <t xml:space="preserve">BUYILE                        </t>
  </si>
  <si>
    <t>ANZIO</t>
  </si>
  <si>
    <t>TRUDI McMULLAN</t>
  </si>
  <si>
    <t>henna</t>
  </si>
  <si>
    <t>Caelyn</t>
  </si>
  <si>
    <t xml:space="preserve">DL NO PLZPOD7864              </t>
  </si>
  <si>
    <t xml:space="preserve">EDDIE                         </t>
  </si>
  <si>
    <t xml:space="preserve">MAGNACORP 397 CC TA CONCEPT        </t>
  </si>
  <si>
    <t>PARCEL Flyer</t>
  </si>
  <si>
    <t>soley</t>
  </si>
  <si>
    <t>POD received from cell 0725155508 M</t>
  </si>
  <si>
    <t xml:space="preserve">SAR ELECTRONIC SA (PTY)LTD         </t>
  </si>
  <si>
    <t>JOHANN COETZEE</t>
  </si>
  <si>
    <t>FRIDDA</t>
  </si>
  <si>
    <t>KUBAN</t>
  </si>
  <si>
    <t>PARCEL PARCEL PARCEL PARCEL</t>
  </si>
  <si>
    <t xml:space="preserve">NADO TECHNICAL SERVICES   INDU     </t>
  </si>
  <si>
    <t>PIET</t>
  </si>
  <si>
    <t>URGENT COLLECTION READY NOE CLOSING AT 15:30</t>
  </si>
  <si>
    <t>REHAN</t>
  </si>
  <si>
    <t>S ADAMS</t>
  </si>
  <si>
    <t xml:space="preserve">DURR AFRICA                        </t>
  </si>
  <si>
    <t>EXTREMLY URGENT DRIVER TO BRING WB WITH PLS****EXTREMLY URGE</t>
  </si>
  <si>
    <t>PHIL LETSWALO</t>
  </si>
  <si>
    <t>REGARDT</t>
  </si>
  <si>
    <t>JULIA</t>
  </si>
  <si>
    <t xml:space="preserve">BARACUDA HOLDINGS                  </t>
  </si>
  <si>
    <t xml:space="preserve">ALLISTER                      </t>
  </si>
  <si>
    <t xml:space="preserve">KALLIE                        </t>
  </si>
  <si>
    <t>deon</t>
  </si>
  <si>
    <t>JENDAMARK AUTOMATION PTY LTD</t>
  </si>
  <si>
    <t>Cedric</t>
  </si>
  <si>
    <t xml:space="preserve">CROWN CHICKENS (PTY) LTD           </t>
  </si>
  <si>
    <t>luthando</t>
  </si>
  <si>
    <t>EAR / FUE</t>
  </si>
  <si>
    <t xml:space="preserve">RANDELE                       </t>
  </si>
  <si>
    <t xml:space="preserve">VITAL HEALTH FOODS PTY LTD         </t>
  </si>
  <si>
    <t>AZZAAM</t>
  </si>
  <si>
    <t>RAY</t>
  </si>
  <si>
    <t xml:space="preserve">OUTOTEC (RSA)PTY (LTD)             </t>
  </si>
  <si>
    <t>simon</t>
  </si>
  <si>
    <t xml:space="preserve">SANDRA MANGIAGALLI                 </t>
  </si>
  <si>
    <t>M THERON</t>
  </si>
  <si>
    <t xml:space="preserve">GARY                          </t>
  </si>
  <si>
    <t xml:space="preserve">NEDBANK (NEDFLEET)                 </t>
  </si>
  <si>
    <t>TREVOR MOODLEY</t>
  </si>
  <si>
    <t>bethuel</t>
  </si>
  <si>
    <t>VELI</t>
  </si>
  <si>
    <t>kalan</t>
  </si>
  <si>
    <t xml:space="preserve">POWER WORKS                        </t>
  </si>
  <si>
    <t>SANDY (WAREHOUSE) NEVILLE</t>
  </si>
  <si>
    <t>NIKITA</t>
  </si>
  <si>
    <t>michelle</t>
  </si>
  <si>
    <t>kerry</t>
  </si>
  <si>
    <t>L  Goeda</t>
  </si>
  <si>
    <t xml:space="preserve">RAINBOW FARMS (PTY) LTD            </t>
  </si>
  <si>
    <t>VERNON AFRICA</t>
  </si>
  <si>
    <t xml:space="preserve">RECKITT BENCKISER SA               </t>
  </si>
  <si>
    <t>KAVEER KISSON</t>
  </si>
  <si>
    <t xml:space="preserve">WOODTECH                           </t>
  </si>
  <si>
    <t>Tracy   Heather</t>
  </si>
  <si>
    <t>MICHELLE</t>
  </si>
  <si>
    <t xml:space="preserve">MARLEY PIPE SYSTEMS SA PTY LTD     </t>
  </si>
  <si>
    <t>ELSA LENNOX</t>
  </si>
  <si>
    <t>CHARLETTE</t>
  </si>
  <si>
    <t>VELILE</t>
  </si>
  <si>
    <t xml:space="preserve">GWEN                          </t>
  </si>
  <si>
    <t xml:space="preserve">LEAR ELECTRICAL                    </t>
  </si>
  <si>
    <t>TARRYN CHETTY</t>
  </si>
  <si>
    <t xml:space="preserve">BOYSEN EXHAUST TECHNOLOGY RSA      </t>
  </si>
  <si>
    <t>sikho</t>
  </si>
  <si>
    <t>GOITSEMANG</t>
  </si>
  <si>
    <t>mevin</t>
  </si>
  <si>
    <t xml:space="preserve">MASSAMATIC PTY LTD                 </t>
  </si>
  <si>
    <t>ARNOLD HOLMES</t>
  </si>
  <si>
    <t>arnold</t>
  </si>
  <si>
    <t xml:space="preserve">NIKI                          </t>
  </si>
  <si>
    <t xml:space="preserve">KARINA                        </t>
  </si>
  <si>
    <t>MERRIAM</t>
  </si>
  <si>
    <t xml:space="preserve">OMNIA FERTILIZER                   </t>
  </si>
  <si>
    <t>ISMAIL MOLOI</t>
  </si>
  <si>
    <t>W MOENG</t>
  </si>
  <si>
    <t>c b duke</t>
  </si>
  <si>
    <t>zwahele</t>
  </si>
  <si>
    <t>karin</t>
  </si>
  <si>
    <t>GIVEN</t>
  </si>
  <si>
    <t>MONDENI</t>
  </si>
  <si>
    <t>POD received from cell 0783894189 M</t>
  </si>
  <si>
    <t xml:space="preserve">UTI JET PARK                       </t>
  </si>
  <si>
    <t>CARLTON</t>
  </si>
  <si>
    <t>RENDANI</t>
  </si>
  <si>
    <t xml:space="preserve">TLOU MATEBELE TRADING   PROJEC     </t>
  </si>
  <si>
    <t>KOKETSO</t>
  </si>
  <si>
    <t>Irene</t>
  </si>
  <si>
    <t>POD received from cell 0737276972 M</t>
  </si>
  <si>
    <t>URGENT COLLECTION READY NOW COSING AT 15:00</t>
  </si>
  <si>
    <t>DIRK</t>
  </si>
  <si>
    <t>BAKER</t>
  </si>
  <si>
    <t>HARDUS COETZEE</t>
  </si>
  <si>
    <t xml:space="preserve">SA FIVE ENGINEERING PTY LTD        </t>
  </si>
  <si>
    <t>MICHEALA</t>
  </si>
  <si>
    <t>JANE ERASMUS</t>
  </si>
  <si>
    <t>Chanelle</t>
  </si>
  <si>
    <t xml:space="preserve">JABU                          </t>
  </si>
  <si>
    <t>TANDO</t>
  </si>
  <si>
    <t>ACHE</t>
  </si>
  <si>
    <t xml:space="preserve">buyile                        </t>
  </si>
  <si>
    <t xml:space="preserve">JENDAMARK AUTOMATION PTY LTD  </t>
  </si>
  <si>
    <t>F ROUX</t>
  </si>
  <si>
    <t xml:space="preserve">SAINT GOBAIN CONSTRUCTION PROD     </t>
  </si>
  <si>
    <t>REG PADDY</t>
  </si>
  <si>
    <t xml:space="preserve">TEBOHO                        </t>
  </si>
  <si>
    <t xml:space="preserve">TAURUS PAPER PRODUCTS (PTY)LTD     </t>
  </si>
  <si>
    <t>ROSE</t>
  </si>
  <si>
    <t>awrie</t>
  </si>
  <si>
    <t>DUMAIN</t>
  </si>
  <si>
    <t>SHORT SUPPLIED</t>
  </si>
  <si>
    <t xml:space="preserve">CTP PACKAGING                      </t>
  </si>
  <si>
    <t>GREGORY KIRKLAND</t>
  </si>
  <si>
    <t>c b zuke</t>
  </si>
  <si>
    <t>audre</t>
  </si>
  <si>
    <t>DHANASHREE MOHAMMED</t>
  </si>
  <si>
    <t>MORRIS</t>
  </si>
  <si>
    <t>sakies</t>
  </si>
  <si>
    <t>RTS RFES1162550991</t>
  </si>
  <si>
    <t>ELVIS</t>
  </si>
  <si>
    <t>BASSON</t>
  </si>
  <si>
    <t>SHAI</t>
  </si>
  <si>
    <t xml:space="preserve">nontobeko                     </t>
  </si>
  <si>
    <t>muzi</t>
  </si>
  <si>
    <t xml:space="preserve">QWEN                          </t>
  </si>
  <si>
    <t>TRAMAIN</t>
  </si>
  <si>
    <t>RAI</t>
  </si>
  <si>
    <t>DENIS</t>
  </si>
  <si>
    <t>CROSBY</t>
  </si>
  <si>
    <t>friddah</t>
  </si>
  <si>
    <t xml:space="preserve">Kevin                         </t>
  </si>
  <si>
    <t>may</t>
  </si>
  <si>
    <t xml:space="preserve">MECALC (PTY) L.T D                 </t>
  </si>
  <si>
    <t>kimesh</t>
  </si>
  <si>
    <t xml:space="preserve">LLOYD                         </t>
  </si>
  <si>
    <t xml:space="preserve">GEDORE TOOLS (PTY) LTD             </t>
  </si>
  <si>
    <t xml:space="preserve">dave                          </t>
  </si>
  <si>
    <t>hannes</t>
  </si>
  <si>
    <t xml:space="preserve">M.CURRIN ENTERPRISES CC            </t>
  </si>
  <si>
    <t>MICHAEL AMANN</t>
  </si>
  <si>
    <t xml:space="preserve">DENISE                        </t>
  </si>
  <si>
    <t xml:space="preserve">CARRTISTEN                    </t>
  </si>
  <si>
    <t xml:space="preserve">CHEMLINK SA (PTY) LTD              </t>
  </si>
  <si>
    <t>JEANDRE DREYER</t>
  </si>
  <si>
    <t>ANDREW</t>
  </si>
  <si>
    <t xml:space="preserve">FRANS                         </t>
  </si>
  <si>
    <t>ROLAND</t>
  </si>
  <si>
    <t xml:space="preserve">MONDELEZ PE FACTORY INC            </t>
  </si>
  <si>
    <t>SWANNIE</t>
  </si>
  <si>
    <t xml:space="preserve">KEANO JACKSON                 </t>
  </si>
  <si>
    <t>zama</t>
  </si>
  <si>
    <t>MIDD1</t>
  </si>
  <si>
    <t>MIDDELBURG (CP)</t>
  </si>
  <si>
    <t xml:space="preserve">ROLFE LABORATORIES PTY LTD         </t>
  </si>
  <si>
    <t>CHRISTO THERON</t>
  </si>
  <si>
    <t>SHAUWEN</t>
  </si>
  <si>
    <t xml:space="preserve">ALFRED TEVES BRAKE SYSTEMS (PT     </t>
  </si>
  <si>
    <t>mzo</t>
  </si>
  <si>
    <t>mzi</t>
  </si>
  <si>
    <t xml:space="preserve">INDUSTRI - BAG CC                  </t>
  </si>
  <si>
    <t>OSWALD</t>
  </si>
  <si>
    <t>LIOUSE</t>
  </si>
  <si>
    <t>SMANGELISO</t>
  </si>
  <si>
    <t>S THEUS</t>
  </si>
  <si>
    <t>HANNES</t>
  </si>
  <si>
    <t>ASHRAF</t>
  </si>
  <si>
    <t xml:space="preserve">ORICA AFRICA (PTY)LTD              </t>
  </si>
  <si>
    <t>andfe</t>
  </si>
  <si>
    <t xml:space="preserve">ANCHOR                             </t>
  </si>
  <si>
    <t>KUBEN DHAVIR</t>
  </si>
  <si>
    <t xml:space="preserve">MONITOR ENGINEERING                </t>
  </si>
  <si>
    <t>MUHAMMED</t>
  </si>
  <si>
    <t xml:space="preserve">Wictra Holdings Durban             </t>
  </si>
  <si>
    <t>URGENT COLLECTION READY NOW CLOSING AT 15:00 PLEASE CALL Robin for delivery 0743113238</t>
  </si>
  <si>
    <t>Robin Pillay</t>
  </si>
  <si>
    <t>Philip Mare</t>
  </si>
  <si>
    <t>r pillay</t>
  </si>
  <si>
    <t xml:space="preserve">HIDRO-TECH SYSTEMS PTY LTD         </t>
  </si>
  <si>
    <t>J SAMPSON</t>
  </si>
  <si>
    <t>rajen</t>
  </si>
  <si>
    <t xml:space="preserve">Renaldo                       </t>
  </si>
  <si>
    <t>RAMEASH</t>
  </si>
  <si>
    <t>KOKST</t>
  </si>
  <si>
    <t>KOKSTAD</t>
  </si>
  <si>
    <t xml:space="preserve">KOKSTAD SUPER MAX PRISON           </t>
  </si>
  <si>
    <t>REGAN DAVIDS</t>
  </si>
  <si>
    <t>illegible</t>
  </si>
  <si>
    <t>GARRY</t>
  </si>
  <si>
    <t>KENNA</t>
  </si>
  <si>
    <t>SENTSHO</t>
  </si>
  <si>
    <t xml:space="preserve">RANDY                         </t>
  </si>
  <si>
    <t>NONTO</t>
  </si>
  <si>
    <t>visla</t>
  </si>
  <si>
    <t xml:space="preserve">MICROMATH TRADING 168 CC           </t>
  </si>
  <si>
    <t>THEUNIS TALJAARD</t>
  </si>
  <si>
    <t xml:space="preserve">leo                           </t>
  </si>
  <si>
    <t>RANDALL</t>
  </si>
  <si>
    <t>slindile</t>
  </si>
  <si>
    <t>CITRASHINE</t>
  </si>
  <si>
    <t xml:space="preserve">BUFFALO CITY TVT COLLEGE           </t>
  </si>
  <si>
    <t>TREVOR LOTS</t>
  </si>
  <si>
    <t>ref to rfes1162551571</t>
  </si>
  <si>
    <t>FRAN1</t>
  </si>
  <si>
    <t>FRANKFORT</t>
  </si>
  <si>
    <t xml:space="preserve">CLOVER S.A (PTY) LTD               </t>
  </si>
  <si>
    <t>SANNA</t>
  </si>
  <si>
    <t xml:space="preserve">JOHAN                         </t>
  </si>
  <si>
    <t>R Marks</t>
  </si>
  <si>
    <t>Tanyo</t>
  </si>
  <si>
    <t xml:space="preserve">wonder                        </t>
  </si>
  <si>
    <t xml:space="preserve">SCHRADER PNEUMATICS C              </t>
  </si>
  <si>
    <t>S CARSTEN</t>
  </si>
  <si>
    <t xml:space="preserve">CTP LTD                            </t>
  </si>
  <si>
    <t xml:space="preserve">SIMPHIWE                      </t>
  </si>
  <si>
    <t xml:space="preserve">TRANSPACO FELXIBLES MPUMALANGA     </t>
  </si>
  <si>
    <t>STEPHAN</t>
  </si>
  <si>
    <t>ASHEEQ</t>
  </si>
  <si>
    <t>JAUNDRE</t>
  </si>
  <si>
    <t xml:space="preserve">ELDERWOOD TRADING CC               </t>
  </si>
  <si>
    <t>ELARA</t>
  </si>
  <si>
    <t xml:space="preserve">KHP HYDRAULICS   PNEUMATICS (P     </t>
  </si>
  <si>
    <t>PL PRINSLOO</t>
  </si>
  <si>
    <t>jennifer</t>
  </si>
  <si>
    <t>SILIAS</t>
  </si>
  <si>
    <t xml:space="preserve">DYNAMIC AUTOMATION TRUST           </t>
  </si>
  <si>
    <t xml:space="preserve">ARROW ALTECH DISTRIBUTION PTY      </t>
  </si>
  <si>
    <t xml:space="preserve">EBERSPACHER SOUTH AFRICA  PTY </t>
  </si>
  <si>
    <t xml:space="preserve">TENNECO RIDE CONTROL SA       </t>
  </si>
  <si>
    <t>Colin</t>
  </si>
  <si>
    <t>CINDY</t>
  </si>
  <si>
    <t>PASRCEL</t>
  </si>
  <si>
    <t>THORN-STAMP</t>
  </si>
  <si>
    <t>t singh</t>
  </si>
  <si>
    <t>thandeka</t>
  </si>
  <si>
    <t xml:space="preserve">PAILPAC PTY LTD                    </t>
  </si>
  <si>
    <t>VELLIE</t>
  </si>
  <si>
    <t xml:space="preserve">TORRE PARTS   COMPONENTS PTY L     </t>
  </si>
  <si>
    <t>GUS GREYLING</t>
  </si>
  <si>
    <t>MECHATRONICS</t>
  </si>
  <si>
    <t xml:space="preserve">MAXAM DANTEX SA PTY LTD            </t>
  </si>
  <si>
    <t>PATTY</t>
  </si>
  <si>
    <t xml:space="preserve">ABERDARE CABLES PTY LTD            </t>
  </si>
  <si>
    <t>NTHABI MPHAKALASI</t>
  </si>
  <si>
    <t>Caroline</t>
  </si>
  <si>
    <t>S4 AUTOMATION  PTY  LTD</t>
  </si>
  <si>
    <t xml:space="preserve">INGRID                        </t>
  </si>
  <si>
    <t>JUANDRE</t>
  </si>
  <si>
    <t xml:space="preserve">SIPHO                         </t>
  </si>
  <si>
    <t>VIJAY</t>
  </si>
  <si>
    <t>SIAAC</t>
  </si>
  <si>
    <t>n masiko</t>
  </si>
  <si>
    <t>WERMNER</t>
  </si>
  <si>
    <t>JENNY</t>
  </si>
  <si>
    <t xml:space="preserve">BUCKLE PACKAGING                   </t>
  </si>
  <si>
    <t>DELENE BRUYNA</t>
  </si>
  <si>
    <t>RICKY</t>
  </si>
  <si>
    <t>siyabonga</t>
  </si>
  <si>
    <t xml:space="preserve">HULLET HYDRO EXTRUSIONS (PTY)L     </t>
  </si>
  <si>
    <t xml:space="preserve">MACSTEEL ROOFING (PTY)LTD          </t>
  </si>
  <si>
    <t>LUVUYO</t>
  </si>
  <si>
    <t>ramesh</t>
  </si>
  <si>
    <t>KEMPIE</t>
  </si>
  <si>
    <t>EXCEL TOOLING</t>
  </si>
  <si>
    <t xml:space="preserve">ANNELIE                       </t>
  </si>
  <si>
    <t xml:space="preserve">M   C BEARING   TRANSMISION        </t>
  </si>
  <si>
    <t xml:space="preserve">COLLABORATIVE PACKING SOLUTION     </t>
  </si>
  <si>
    <t>RUTH</t>
  </si>
  <si>
    <t>ALPHEUS</t>
  </si>
  <si>
    <t xml:space="preserve">AVENG TRIDENT SPICIALITY STEEL     </t>
  </si>
  <si>
    <t>MAKGOBA</t>
  </si>
  <si>
    <t xml:space="preserve">UNIPALTE GROUP                     </t>
  </si>
  <si>
    <t>KATHLEEN O CONNOR</t>
  </si>
  <si>
    <t>GERELDINE</t>
  </si>
  <si>
    <t>CAHRNE</t>
  </si>
  <si>
    <t>JAYSON</t>
  </si>
  <si>
    <t>bernard</t>
  </si>
  <si>
    <t>nicki</t>
  </si>
  <si>
    <t>ELSEY</t>
  </si>
  <si>
    <t>siphathwe</t>
  </si>
  <si>
    <t>Liaundra</t>
  </si>
  <si>
    <t>godfrey</t>
  </si>
  <si>
    <t>JOVALL</t>
  </si>
  <si>
    <t>glynis</t>
  </si>
  <si>
    <t xml:space="preserve">WESLEY                        </t>
  </si>
  <si>
    <t>ELW</t>
  </si>
  <si>
    <t>SANJAY</t>
  </si>
  <si>
    <t xml:space="preserve">DYNAMIC BEARING                    </t>
  </si>
  <si>
    <t>CLAUDE</t>
  </si>
  <si>
    <t>christina</t>
  </si>
  <si>
    <t>DEOBROAH</t>
  </si>
  <si>
    <t>m isaac</t>
  </si>
  <si>
    <t xml:space="preserve">TURNCO ENGINEERING CC              </t>
  </si>
  <si>
    <t>GRANT SMITH</t>
  </si>
  <si>
    <t>werner</t>
  </si>
  <si>
    <t>M DU TOIT</t>
  </si>
  <si>
    <t>KEENAN COVERLY</t>
  </si>
  <si>
    <t>stephen</t>
  </si>
  <si>
    <t>MAKONEWANA</t>
  </si>
  <si>
    <t xml:space="preserve">FOXTEC-IKHWEZI PTY LTD             </t>
  </si>
  <si>
    <t>VUYO MALI</t>
  </si>
  <si>
    <t>tanya</t>
  </si>
  <si>
    <t>DEVAN</t>
  </si>
  <si>
    <t xml:space="preserve">MSG SYSTEMS                        </t>
  </si>
  <si>
    <t>POD received from cell 0794644140 M</t>
  </si>
  <si>
    <t>PALET PARCEL PARCEL PARCEL</t>
  </si>
  <si>
    <t>MZI</t>
  </si>
  <si>
    <t xml:space="preserve">UB SERVICESSSSSS   CONSULTING      </t>
  </si>
  <si>
    <t>lukas</t>
  </si>
  <si>
    <t>aubrey</t>
  </si>
  <si>
    <t xml:space="preserve">JFE ELECTRONIC ENGINEERING         </t>
  </si>
  <si>
    <t>bradley</t>
  </si>
  <si>
    <t>lester</t>
  </si>
  <si>
    <t xml:space="preserve">MIKE S ACCESSORIES SA              </t>
  </si>
  <si>
    <t>STAFEN</t>
  </si>
  <si>
    <t xml:space="preserve">julian                        </t>
  </si>
  <si>
    <t>SHANDO</t>
  </si>
  <si>
    <t xml:space="preserve">WINNY                         </t>
  </si>
  <si>
    <t xml:space="preserve">MATO PRODUCTS PTY LTD              </t>
  </si>
  <si>
    <t>riaan</t>
  </si>
  <si>
    <t>peter</t>
  </si>
  <si>
    <t>PAUL</t>
  </si>
  <si>
    <t>sohail</t>
  </si>
  <si>
    <t>thato</t>
  </si>
  <si>
    <t xml:space="preserve">COROBRICK (PTY) LTD                </t>
  </si>
  <si>
    <t>k reddy</t>
  </si>
  <si>
    <t xml:space="preserve">LANCE                         </t>
  </si>
  <si>
    <t>HALIMA</t>
  </si>
  <si>
    <t>thgulie</t>
  </si>
  <si>
    <t>c muller</t>
  </si>
  <si>
    <t>PAELT PARCEL PARCEL PARCEL</t>
  </si>
  <si>
    <t>MACSTEEL FLUID CONTROL</t>
  </si>
  <si>
    <t>URGENT COLLECTION REDAY NOW CLOSING AT 15:00</t>
  </si>
  <si>
    <t>GODWIN</t>
  </si>
  <si>
    <t>ALEXANDRA PELUCCI</t>
  </si>
  <si>
    <t xml:space="preserve">INDUSTRI BAG                       </t>
  </si>
  <si>
    <t>FESTO</t>
  </si>
  <si>
    <t>OSINALD</t>
  </si>
  <si>
    <t>RISHENDRA</t>
  </si>
  <si>
    <t>URGENT COLLECTION READY NOW CLOSIN AT 15:00</t>
  </si>
  <si>
    <t>Immanuel</t>
  </si>
  <si>
    <t>RESHAAD</t>
  </si>
  <si>
    <t>KARL</t>
  </si>
  <si>
    <t xml:space="preserve">CHRSSIE                       </t>
  </si>
  <si>
    <t xml:space="preserve">Slk Bolt And Nuts                  </t>
  </si>
  <si>
    <t>DAKUTA MUTARE</t>
  </si>
  <si>
    <t>ANDIR</t>
  </si>
  <si>
    <t>2 0001</t>
  </si>
  <si>
    <t xml:space="preserve">jemel                         </t>
  </si>
  <si>
    <t xml:space="preserve">kimona                        </t>
  </si>
  <si>
    <t>rowen</t>
  </si>
  <si>
    <t>lucy</t>
  </si>
  <si>
    <t xml:space="preserve">RAUN                          </t>
  </si>
  <si>
    <t xml:space="preserve">norman                        </t>
  </si>
  <si>
    <t xml:space="preserve">sidwell                       </t>
  </si>
  <si>
    <t xml:space="preserve">POD received from cell 0769347056 M     </t>
  </si>
  <si>
    <t>SANE</t>
  </si>
  <si>
    <t>MARBL</t>
  </si>
  <si>
    <t>MARBLE HALL</t>
  </si>
  <si>
    <t xml:space="preserve">SCHOEMAN BOEDERY EDM BEPERK        </t>
  </si>
  <si>
    <t>MADELAINE</t>
  </si>
  <si>
    <t xml:space="preserve">prishen                       </t>
  </si>
  <si>
    <t xml:space="preserve">THABA CHUEU MINING (PTY)LTD        </t>
  </si>
  <si>
    <t>GILBERT</t>
  </si>
  <si>
    <t>ashiey</t>
  </si>
  <si>
    <t>hazel</t>
  </si>
  <si>
    <t xml:space="preserve">m rossouw                     </t>
  </si>
  <si>
    <t>ravesh</t>
  </si>
  <si>
    <t xml:space="preserve">DENEL AEROSTRUCTURES SOC LTD       </t>
  </si>
  <si>
    <t>NEVILLE</t>
  </si>
  <si>
    <t>RANI</t>
  </si>
  <si>
    <t xml:space="preserve">VEBME                              </t>
  </si>
  <si>
    <t xml:space="preserve">A.M.D. ROTOLOK                     </t>
  </si>
  <si>
    <t>RTS RFES1162551366</t>
  </si>
  <si>
    <t xml:space="preserve">BIANCA                        </t>
  </si>
  <si>
    <t xml:space="preserve">POD received from cell 0723863877 M     </t>
  </si>
  <si>
    <t>RTS RFES1162551169</t>
  </si>
  <si>
    <t xml:space="preserve">F   R CATAI TRANSPORT              </t>
  </si>
  <si>
    <t xml:space="preserve">MONIQUE                       </t>
  </si>
  <si>
    <t xml:space="preserve">TRUDA SNAKS                        </t>
  </si>
  <si>
    <t xml:space="preserve">FESTO JOHANNESBURG                 </t>
  </si>
  <si>
    <t>FESTO JASON V D MERWE</t>
  </si>
  <si>
    <t>TRUDA SNAKS</t>
  </si>
  <si>
    <t>robby</t>
  </si>
  <si>
    <t>RTS RFES1162551738</t>
  </si>
  <si>
    <t>HOSIA</t>
  </si>
  <si>
    <t>eleen</t>
  </si>
  <si>
    <t xml:space="preserve">deon                          </t>
  </si>
  <si>
    <t xml:space="preserve">M   I PROJECTS                     </t>
  </si>
  <si>
    <t>RTS RFES1162551715</t>
  </si>
  <si>
    <t>GIEMIE SALIE</t>
  </si>
  <si>
    <t>g salie</t>
  </si>
  <si>
    <t xml:space="preserve">nathanael                     </t>
  </si>
  <si>
    <t xml:space="preserve">EXPLOSION PROTECTED EQUIPMENT      </t>
  </si>
  <si>
    <t>MARTIE</t>
  </si>
  <si>
    <t xml:space="preserve">WERNER                        </t>
  </si>
  <si>
    <t xml:space="preserve">HONEYDEW DAIRIES                   </t>
  </si>
  <si>
    <t>lydia</t>
  </si>
  <si>
    <t xml:space="preserve">RETIA                         </t>
  </si>
  <si>
    <t>ANIL</t>
  </si>
  <si>
    <t>UGENT COLLECTION READY NOW CLOSING 14:00</t>
  </si>
  <si>
    <t>Debbie May Charles Eckley</t>
  </si>
  <si>
    <t>PIERTERNELLA</t>
  </si>
  <si>
    <t xml:space="preserve">WILLOWTON OIL   CAKE MILLS         </t>
  </si>
  <si>
    <t>shaid</t>
  </si>
  <si>
    <t xml:space="preserve">JOYA BRANDS PTY LTD                </t>
  </si>
  <si>
    <t>DUDLEY LAKAY</t>
  </si>
  <si>
    <t xml:space="preserve">MPACT PLASTICS                     </t>
  </si>
  <si>
    <t>MABORE</t>
  </si>
  <si>
    <t>ellen</t>
  </si>
  <si>
    <t xml:space="preserve">METROCAS CC                        </t>
  </si>
  <si>
    <t>NIC VD WALT</t>
  </si>
  <si>
    <t>tahlo</t>
  </si>
  <si>
    <t xml:space="preserve">Jarrad                        </t>
  </si>
  <si>
    <t xml:space="preserve">POD received from cell 0763378994 M     </t>
  </si>
  <si>
    <t>skye</t>
  </si>
  <si>
    <t>vuyo</t>
  </si>
  <si>
    <t>senzo</t>
  </si>
  <si>
    <t>ROLENE</t>
  </si>
  <si>
    <t xml:space="preserve">ramdien                       </t>
  </si>
  <si>
    <t xml:space="preserve">J.J PRECISION PLASTICS             </t>
  </si>
  <si>
    <t>LYN</t>
  </si>
  <si>
    <t>RFES1162551643</t>
  </si>
  <si>
    <t>beytel</t>
  </si>
  <si>
    <t xml:space="preserve">KENZEL ENGINEERING TRUST           </t>
  </si>
  <si>
    <t>Nico</t>
  </si>
  <si>
    <t xml:space="preserve">RABEL TRADING T A GAUTENG          </t>
  </si>
  <si>
    <t>ALLAN JONES</t>
  </si>
  <si>
    <t>belinda</t>
  </si>
  <si>
    <t xml:space="preserve">RUARI                         </t>
  </si>
  <si>
    <t xml:space="preserve">POD received from cell 0625964993 M     </t>
  </si>
  <si>
    <t xml:space="preserve">RHODES FOOD GROUP                  </t>
  </si>
  <si>
    <t>RENCIA MITCHELL</t>
  </si>
  <si>
    <t>LEBOHANG</t>
  </si>
  <si>
    <t xml:space="preserve">NECSA                              </t>
  </si>
  <si>
    <t>BRIAN BRITTON</t>
  </si>
  <si>
    <t>CYRIEL</t>
  </si>
  <si>
    <t xml:space="preserve">AM SYSTEMS INTEGRATION             </t>
  </si>
  <si>
    <t>RIAAN COETZE</t>
  </si>
  <si>
    <t xml:space="preserve">FLOWSERVE SA PTY LTD               </t>
  </si>
  <si>
    <t>Diva</t>
  </si>
  <si>
    <t>ntalai</t>
  </si>
  <si>
    <t>MARIO</t>
  </si>
  <si>
    <t xml:space="preserve">REEF ENGINEERING   MNFG CO.        </t>
  </si>
  <si>
    <t>MANDIE</t>
  </si>
  <si>
    <t>ghfgf</t>
  </si>
  <si>
    <t>thomas</t>
  </si>
  <si>
    <t xml:space="preserve">daniel                        </t>
  </si>
  <si>
    <t>pooven</t>
  </si>
  <si>
    <t xml:space="preserve">renisha                       </t>
  </si>
  <si>
    <t xml:space="preserve">slindile                      </t>
  </si>
  <si>
    <t xml:space="preserve">trulisha                      </t>
  </si>
  <si>
    <t>DAPHENY</t>
  </si>
  <si>
    <t>KATY</t>
  </si>
  <si>
    <t xml:space="preserve">eugene                        </t>
  </si>
  <si>
    <t>smit</t>
  </si>
  <si>
    <t xml:space="preserve">ACK SOLUTIONS PTY LTD              </t>
  </si>
  <si>
    <t xml:space="preserve">LEADIE                        </t>
  </si>
  <si>
    <t>GAVIN</t>
  </si>
  <si>
    <t>TULBA</t>
  </si>
  <si>
    <t>TULBAGH</t>
  </si>
  <si>
    <t>broode</t>
  </si>
  <si>
    <t>POD received from cell 0837646764 M</t>
  </si>
  <si>
    <t>frederick</t>
  </si>
  <si>
    <t xml:space="preserve">HYGIENIC TISSUE MILL               </t>
  </si>
  <si>
    <t>IMTIAZ HOOSEN</t>
  </si>
  <si>
    <t>rakha</t>
  </si>
  <si>
    <t>siddik</t>
  </si>
  <si>
    <t>keki</t>
  </si>
  <si>
    <t>DANIE VAN LOGGERENBERG</t>
  </si>
  <si>
    <t>David</t>
  </si>
  <si>
    <t xml:space="preserve">BUFFALO FET COLLEGE                </t>
  </si>
  <si>
    <t>juan</t>
  </si>
  <si>
    <t xml:space="preserve">ELESTER KENT METERING (PTY)LTD     </t>
  </si>
  <si>
    <t>D LYNECH</t>
  </si>
  <si>
    <t>MISH</t>
  </si>
  <si>
    <t>R H GEDULD</t>
  </si>
  <si>
    <t>POD received from cell 0810462520 M</t>
  </si>
  <si>
    <t>f thorne</t>
  </si>
  <si>
    <t>deleica</t>
  </si>
  <si>
    <t>BONGI</t>
  </si>
  <si>
    <t xml:space="preserve">KAREN                         </t>
  </si>
  <si>
    <t>CONRAD</t>
  </si>
  <si>
    <t xml:space="preserve">CONTROLELECTRIC - GARETH CC        </t>
  </si>
  <si>
    <t>GARETH   Devashnie</t>
  </si>
  <si>
    <t xml:space="preserve">DEVASHNIE                     </t>
  </si>
  <si>
    <t>JAYSEN</t>
  </si>
  <si>
    <t>RAJ</t>
  </si>
  <si>
    <t xml:space="preserve">BUFFALO VIEW                       </t>
  </si>
  <si>
    <t xml:space="preserve">PAULINE                       </t>
  </si>
  <si>
    <t>Dawid</t>
  </si>
  <si>
    <t>amina</t>
  </si>
  <si>
    <t>POD received from cell 0833656676 M</t>
  </si>
  <si>
    <t>CHRISSIE</t>
  </si>
  <si>
    <t>LULAMA</t>
  </si>
  <si>
    <t>CLURE PROJECTS CC K M</t>
  </si>
  <si>
    <t>CR DU TOIT</t>
  </si>
  <si>
    <t>GLADYS</t>
  </si>
  <si>
    <t>NDUNDUZO MKHIZE</t>
  </si>
  <si>
    <t xml:space="preserve">JENELL                        </t>
  </si>
  <si>
    <t xml:space="preserve">AFRIPACK CONSUMER FLEXIBLE PTY     </t>
  </si>
  <si>
    <t>chandre</t>
  </si>
  <si>
    <t>SATURDAY DELIVERY</t>
  </si>
  <si>
    <t>ERNEST</t>
  </si>
  <si>
    <t>SAT</t>
  </si>
  <si>
    <t>MAURISHA</t>
  </si>
  <si>
    <t>chantelle</t>
  </si>
  <si>
    <t>Arnold</t>
  </si>
  <si>
    <t>deleicia</t>
  </si>
  <si>
    <t xml:space="preserve">CM ELECTRICAL                      </t>
  </si>
  <si>
    <t>CLIVE MURRAY</t>
  </si>
  <si>
    <t>DES</t>
  </si>
  <si>
    <t xml:space="preserve">MIRREN (PTY)LTD                    </t>
  </si>
  <si>
    <t xml:space="preserve">SIGANTURE                     </t>
  </si>
  <si>
    <t xml:space="preserve">ARCTURUS MANUFACTURING             </t>
  </si>
  <si>
    <t>GEDEON MUDZUNGA</t>
  </si>
  <si>
    <t>MORAG</t>
  </si>
  <si>
    <t xml:space="preserve">IMP TECHNICAL SERVICES MANAGEM     </t>
  </si>
  <si>
    <t>PAMELA HERBST</t>
  </si>
  <si>
    <t>silindile</t>
  </si>
  <si>
    <t xml:space="preserve">C CHICCARDO                   </t>
  </si>
  <si>
    <t>falieza</t>
  </si>
  <si>
    <t>CARISTA</t>
  </si>
  <si>
    <t>samson</t>
  </si>
  <si>
    <t xml:space="preserve">solomon                       </t>
  </si>
  <si>
    <t>lionel</t>
  </si>
  <si>
    <t xml:space="preserve">ETVAAL MEUBELVERVAARDIGERS         </t>
  </si>
  <si>
    <t>rika</t>
  </si>
  <si>
    <t xml:space="preserve">JOSHUA                        </t>
  </si>
  <si>
    <t>CHARL LABONTE</t>
  </si>
  <si>
    <t>B   E CONFERENCE   BUSINESS CE</t>
  </si>
  <si>
    <t>melissa</t>
  </si>
  <si>
    <t>MANDIPHA</t>
  </si>
  <si>
    <t xml:space="preserve">GASCON PTY LTD                     </t>
  </si>
  <si>
    <t>PRISCILLA</t>
  </si>
  <si>
    <t xml:space="preserve">jean                          </t>
  </si>
  <si>
    <t xml:space="preserve">Napierville Prison                 </t>
  </si>
  <si>
    <t>Denise Abbott</t>
  </si>
  <si>
    <t>Regan Davids</t>
  </si>
  <si>
    <t>denise</t>
  </si>
  <si>
    <t xml:space="preserve">DHAYA                         </t>
  </si>
  <si>
    <t>e jules</t>
  </si>
  <si>
    <t>gonam</t>
  </si>
  <si>
    <t xml:space="preserve">KENNAMETAL MANUFACTURING S.A (     </t>
  </si>
  <si>
    <t>MARCEL</t>
  </si>
  <si>
    <t xml:space="preserve">JOWILL                        </t>
  </si>
  <si>
    <t>randy</t>
  </si>
  <si>
    <t>KREVLEN</t>
  </si>
  <si>
    <t>roshin</t>
  </si>
  <si>
    <t>dane</t>
  </si>
  <si>
    <t xml:space="preserve">ladysmith trading                  </t>
  </si>
  <si>
    <t xml:space="preserve">festo                              </t>
  </si>
  <si>
    <t>rdd</t>
  </si>
  <si>
    <t>SAMEDAY DELIVERY CALL JAY 083 2300 456</t>
  </si>
  <si>
    <t>julian</t>
  </si>
  <si>
    <t>MIB</t>
  </si>
  <si>
    <t xml:space="preserve">KPA ENGENEERING SUPPLIES           </t>
  </si>
  <si>
    <t>KHULULWA</t>
  </si>
  <si>
    <t xml:space="preserve">abram                         </t>
  </si>
  <si>
    <t xml:space="preserve">POD received from cell 0739524922 M     </t>
  </si>
  <si>
    <t>r amp</t>
  </si>
  <si>
    <t>geraldine</t>
  </si>
  <si>
    <t>M DU TIOT</t>
  </si>
  <si>
    <t xml:space="preserve">AFRICAN FILTRATION SYSTEMS         </t>
  </si>
  <si>
    <t>JOEY RADEMEYER</t>
  </si>
  <si>
    <t>S EDGE</t>
  </si>
  <si>
    <t>VINCENT</t>
  </si>
  <si>
    <t xml:space="preserve">TELPRO MANAGEMANT (PTY)LTD         </t>
  </si>
  <si>
    <t xml:space="preserve">KRUGER DUXBURY  SOLUTION           </t>
  </si>
  <si>
    <t>J GERBER</t>
  </si>
  <si>
    <t xml:space="preserve">I M E SA                           </t>
  </si>
  <si>
    <t>MARIA FERREIRA</t>
  </si>
  <si>
    <t xml:space="preserve">MACSTEEL COIL PROCESSING           </t>
  </si>
  <si>
    <t>HENRICH VAN DEN BERG</t>
  </si>
  <si>
    <t>NAPOLEON</t>
  </si>
  <si>
    <t>OLGA NZIMANDE</t>
  </si>
  <si>
    <t>denesh</t>
  </si>
  <si>
    <t>SUE</t>
  </si>
  <si>
    <t>CHANEL</t>
  </si>
  <si>
    <t>SLABBER</t>
  </si>
  <si>
    <t>LEE</t>
  </si>
  <si>
    <t xml:space="preserve">gm lindall                    </t>
  </si>
  <si>
    <t>ZAHEED</t>
  </si>
  <si>
    <t xml:space="preserve">HUHTAMAKI DIV FLEXIBLE             </t>
  </si>
  <si>
    <t>PETER NKOSI</t>
  </si>
  <si>
    <t>P NKOSI</t>
  </si>
  <si>
    <t xml:space="preserve">SPEC TOOL   DIE   GENERAL ENGI     </t>
  </si>
  <si>
    <t>JARRETT</t>
  </si>
  <si>
    <t xml:space="preserve">TOMRA SORTING (PTY)LTD             </t>
  </si>
  <si>
    <t>OBAKENG</t>
  </si>
  <si>
    <t xml:space="preserve">ISHIDA EUROPE LIMITED              </t>
  </si>
  <si>
    <t>shawn</t>
  </si>
  <si>
    <t xml:space="preserve">ADCOCK INGRAM HEALTHCARE           </t>
  </si>
  <si>
    <t>PHINDIWE GABA</t>
  </si>
  <si>
    <t>phindiwe</t>
  </si>
  <si>
    <t>NOLINDI</t>
  </si>
  <si>
    <t>C DU PLOOY</t>
  </si>
  <si>
    <t xml:space="preserve">GREEN CROSS MANUFACTURES           </t>
  </si>
  <si>
    <t>Valda</t>
  </si>
  <si>
    <t>S magwa</t>
  </si>
  <si>
    <t>tramain</t>
  </si>
  <si>
    <t xml:space="preserve">THE BIOVAC INSTITUTE               </t>
  </si>
  <si>
    <t>NOELLEN PILLAY</t>
  </si>
  <si>
    <t>S SADAN</t>
  </si>
  <si>
    <t>R THORNE</t>
  </si>
  <si>
    <t>r van staden</t>
  </si>
  <si>
    <t>PATITSWA</t>
  </si>
  <si>
    <t>SHABIN</t>
  </si>
  <si>
    <t>JJ Mathee</t>
  </si>
  <si>
    <t>DEBBIE</t>
  </si>
  <si>
    <t>caroline</t>
  </si>
  <si>
    <t>JOHANNE VAN NIEKERK</t>
  </si>
  <si>
    <t>JHAVED</t>
  </si>
  <si>
    <t>CHARELS</t>
  </si>
  <si>
    <t>LEONIE</t>
  </si>
  <si>
    <t>T KHATHI</t>
  </si>
  <si>
    <t>shane</t>
  </si>
  <si>
    <t xml:space="preserve">SODECIA SA                         </t>
  </si>
  <si>
    <t>TSHEPO MAMPYA</t>
  </si>
  <si>
    <t>letlotlo</t>
  </si>
  <si>
    <t xml:space="preserve">UMGENI WATER PINETOWN              </t>
  </si>
  <si>
    <t>Stan</t>
  </si>
  <si>
    <t>mun</t>
  </si>
  <si>
    <t xml:space="preserve">BUILD IT HARRISMITH                </t>
  </si>
  <si>
    <t>Armstrong</t>
  </si>
  <si>
    <t>WANDA</t>
  </si>
  <si>
    <t xml:space="preserve">DR OETKER SOUTH AFRICA (PTY) L     </t>
  </si>
  <si>
    <t>D RICHARDSON</t>
  </si>
  <si>
    <t xml:space="preserve">ENGINEERING AUTOMATION INTELLI     </t>
  </si>
  <si>
    <t>GEORGE ANDERSON</t>
  </si>
  <si>
    <t>C CHICCARO</t>
  </si>
  <si>
    <t xml:space="preserve">YASKARWA SA                        </t>
  </si>
  <si>
    <t>LAURA</t>
  </si>
  <si>
    <t>n mosiko</t>
  </si>
  <si>
    <t xml:space="preserve">Paardman Foods                     </t>
  </si>
  <si>
    <t xml:space="preserve">WELLMAX METAL PRESSING TOOL        </t>
  </si>
  <si>
    <t>EMILE</t>
  </si>
  <si>
    <t xml:space="preserve">SAB                                </t>
  </si>
  <si>
    <t>M HEYES</t>
  </si>
  <si>
    <t xml:space="preserve">AP DESIGN                          </t>
  </si>
  <si>
    <t>pike</t>
  </si>
  <si>
    <t xml:space="preserve">B.C.R ENGINEERING                  </t>
  </si>
  <si>
    <t>ZANELE</t>
  </si>
  <si>
    <t>RATIA</t>
  </si>
  <si>
    <t>vivian</t>
  </si>
  <si>
    <t>LELANIE</t>
  </si>
  <si>
    <t>sugesh</t>
  </si>
  <si>
    <t>effamatic engineering</t>
  </si>
  <si>
    <t>lucky</t>
  </si>
  <si>
    <t xml:space="preserve">SYLKO PAPER COMPANY PTY LTD        </t>
  </si>
  <si>
    <t>MBALI</t>
  </si>
  <si>
    <t>Jay Van Niekerk.</t>
  </si>
  <si>
    <t xml:space="preserve">deez                          </t>
  </si>
  <si>
    <t>COLLIN</t>
  </si>
  <si>
    <t>SAMEDAY PLEASE CALL ANNE 082 499 9005</t>
  </si>
  <si>
    <t>MICHIEL</t>
  </si>
  <si>
    <t>DIPPENAAR</t>
  </si>
  <si>
    <t>natanael</t>
  </si>
  <si>
    <t>Ivan</t>
  </si>
  <si>
    <t xml:space="preserve">roxanne                       </t>
  </si>
  <si>
    <t xml:space="preserve">thembekile                    </t>
  </si>
  <si>
    <t>A P L  CARTONS  PTY  LTD</t>
  </si>
  <si>
    <t>WILHA</t>
  </si>
  <si>
    <t>annitta</t>
  </si>
  <si>
    <t xml:space="preserve">funeka                        </t>
  </si>
  <si>
    <t>NATHAN</t>
  </si>
  <si>
    <t xml:space="preserve">AIR PRODUCTS                       </t>
  </si>
  <si>
    <t>KHUMALO</t>
  </si>
  <si>
    <t>dee</t>
  </si>
  <si>
    <t>signature</t>
  </si>
  <si>
    <t>BOC</t>
  </si>
  <si>
    <t xml:space="preserve">AEL MINING SERVICES LIMITED   </t>
  </si>
  <si>
    <t xml:space="preserve">POD received from cell 0839662726 M     </t>
  </si>
  <si>
    <t>Cindy</t>
  </si>
  <si>
    <t>SONIA</t>
  </si>
  <si>
    <t>ayanda</t>
  </si>
  <si>
    <t>Billy</t>
  </si>
  <si>
    <t>DA WOOLLAUCH</t>
  </si>
  <si>
    <t>j de villiem</t>
  </si>
  <si>
    <t>m rossouw</t>
  </si>
  <si>
    <t>ayena</t>
  </si>
  <si>
    <t>nhlanhla</t>
  </si>
  <si>
    <t xml:space="preserve">CONTINETAL BISCUITS PTY LTD        </t>
  </si>
  <si>
    <t xml:space="preserve">arnous                        </t>
  </si>
  <si>
    <t>zuki gobeni</t>
  </si>
  <si>
    <t>GLEN</t>
  </si>
  <si>
    <t>RIKA</t>
  </si>
  <si>
    <t>v posthumus</t>
  </si>
  <si>
    <t xml:space="preserve">VACUFORM 2000 (PTY)LTD             </t>
  </si>
  <si>
    <t>E TATLOR</t>
  </si>
  <si>
    <t>OFENTSE B</t>
  </si>
  <si>
    <t xml:space="preserve">AVION PNEUMATICS   HYDRAULICS      </t>
  </si>
  <si>
    <t>edward</t>
  </si>
  <si>
    <t>STHEMBISO</t>
  </si>
  <si>
    <t>denver</t>
  </si>
  <si>
    <t xml:space="preserve">TECHNICRETE ISG                    </t>
  </si>
  <si>
    <t>GERT VENTER</t>
  </si>
  <si>
    <t>angelique</t>
  </si>
  <si>
    <t xml:space="preserve">MDU                           </t>
  </si>
  <si>
    <t>qwanda</t>
  </si>
  <si>
    <t xml:space="preserve">JFE ELECTRONIC ENGENEERING         </t>
  </si>
  <si>
    <t>wenyth</t>
  </si>
  <si>
    <t>gwenyth</t>
  </si>
  <si>
    <t>PC BURMESTER</t>
  </si>
  <si>
    <t>GREG</t>
  </si>
  <si>
    <t xml:space="preserve">DYNAMIC FLUID CONTROL              </t>
  </si>
  <si>
    <t>E HOPE</t>
  </si>
  <si>
    <t>WYNARD</t>
  </si>
  <si>
    <t xml:space="preserve">Lynette                       </t>
  </si>
  <si>
    <t>DBC DELIVERY REQUESTED BY TONY  PHILEMON</t>
  </si>
  <si>
    <t xml:space="preserve">ACCOUNT MARRICO                    </t>
  </si>
  <si>
    <t>GIAMPIERO</t>
  </si>
  <si>
    <t>SMMF SOFTWARE TECHNOLOGIES Daw</t>
  </si>
  <si>
    <t>ZUBAIL</t>
  </si>
  <si>
    <t>NEWCA</t>
  </si>
  <si>
    <t>NEWCASTLE</t>
  </si>
  <si>
    <t xml:space="preserve">MITTAL STEEL SA                    </t>
  </si>
  <si>
    <t xml:space="preserve">MULTIX PLASTIC                     </t>
  </si>
  <si>
    <t>OSCAR</t>
  </si>
  <si>
    <t>N MARI</t>
  </si>
  <si>
    <t>MARIANNE GROBLER</t>
  </si>
  <si>
    <t>SANDI</t>
  </si>
  <si>
    <t xml:space="preserve">TONGAAT HULETT STARCH              </t>
  </si>
  <si>
    <t>TONGAAT HULETT STARCH</t>
  </si>
  <si>
    <t>C Nicholson</t>
  </si>
  <si>
    <t xml:space="preserve">EAST BALT SA                       </t>
  </si>
  <si>
    <t>FILQUIP ENGINEERING</t>
  </si>
  <si>
    <t xml:space="preserve">SMMF SOFTWARE TECHNOLOGIES    </t>
  </si>
  <si>
    <t xml:space="preserve">COCA COLA PENINSULA BEVERAGES      </t>
  </si>
  <si>
    <t>BEARING MAN GROUP</t>
  </si>
  <si>
    <t xml:space="preserve">CAPEPOTS FRESH PRODUCE             </t>
  </si>
  <si>
    <t>TANYA VOLSCHENK</t>
  </si>
  <si>
    <t xml:space="preserve">FINLAR FINE FOODS (PTY) LTD        </t>
  </si>
  <si>
    <t xml:space="preserve">randi                         </t>
  </si>
  <si>
    <t xml:space="preserve">darryl                        </t>
  </si>
  <si>
    <t xml:space="preserve">NAMPAK BLOW MOULDERS               </t>
  </si>
  <si>
    <t>NAMPAK BLOW MOULDERS</t>
  </si>
  <si>
    <t>dave</t>
  </si>
  <si>
    <t>HYFLO SA PTY LTD</t>
  </si>
  <si>
    <t xml:space="preserve">C Nicholson                   </t>
  </si>
  <si>
    <t>KRONES SA PTY LTD</t>
  </si>
  <si>
    <t xml:space="preserve">R Lewis                       </t>
  </si>
  <si>
    <t>Laundre</t>
  </si>
  <si>
    <t>BANTEX SA</t>
  </si>
  <si>
    <t>R A  DISTRIBUTORS CC</t>
  </si>
  <si>
    <t>Lindiwe</t>
  </si>
  <si>
    <t>JOHNSON MATTHEY PTY LTD</t>
  </si>
  <si>
    <t>taylar</t>
  </si>
  <si>
    <t xml:space="preserve">condrud                       </t>
  </si>
  <si>
    <t xml:space="preserve">QUALITEC ENGINEERING CC       </t>
  </si>
  <si>
    <t>Renaldo</t>
  </si>
  <si>
    <t>CHEMPULS CC</t>
  </si>
  <si>
    <t>J F EQUIPMENT</t>
  </si>
  <si>
    <t>EFAMATIC MACHINE TOOLS</t>
  </si>
  <si>
    <t xml:space="preserve">niren                         </t>
  </si>
  <si>
    <t xml:space="preserve">nikesh                        </t>
  </si>
  <si>
    <t xml:space="preserve">INNOVATIVE MINING PRODUCTS (PT     </t>
  </si>
  <si>
    <t xml:space="preserve">TEST FIXTURE TECHNOLOGIESS         </t>
  </si>
  <si>
    <t>REGRADE MASTERS</t>
  </si>
  <si>
    <t>RECKITT BENCKISER SA</t>
  </si>
  <si>
    <t xml:space="preserve">O-LINE SUPPORT SYSTEMS             </t>
  </si>
  <si>
    <t>MANNIE STELLENBUSCH</t>
  </si>
  <si>
    <t>O-LINE SUPPORT SYSTEMS</t>
  </si>
  <si>
    <t xml:space="preserve">senofia                       </t>
  </si>
  <si>
    <t xml:space="preserve">POD received from cell 0729204058 M     </t>
  </si>
  <si>
    <t>REPMA ENGINEERING PTY LTD</t>
  </si>
  <si>
    <t xml:space="preserve">RCL FOODS CONSUMER (PTY)LTD        </t>
  </si>
  <si>
    <t>MAXAM DANTEX SA PTY LTD</t>
  </si>
  <si>
    <t xml:space="preserve">PIONEER FOODS GROCERIES            </t>
  </si>
  <si>
    <t>NTOKOZO</t>
  </si>
  <si>
    <t>PIONEER FOODS GROCERIES</t>
  </si>
  <si>
    <t>valda</t>
  </si>
  <si>
    <t>THEPO MOLEBATSI</t>
  </si>
  <si>
    <t>CONTINENTAL TYRE SA Richard</t>
  </si>
  <si>
    <t>pauli e</t>
  </si>
  <si>
    <t>g lundal</t>
  </si>
  <si>
    <t>Noluvuyo</t>
  </si>
  <si>
    <t>mbuzo</t>
  </si>
  <si>
    <t>cetyiswa</t>
  </si>
  <si>
    <t xml:space="preserve">MAHLE BEHR SOUTH AFRICA (PTY)      </t>
  </si>
  <si>
    <t xml:space="preserve">COEGA DAIRY (PTY) LTD              </t>
  </si>
  <si>
    <t>KIRSTEN LEE DEARY</t>
  </si>
  <si>
    <t xml:space="preserve">EXCELL TOOLING                     </t>
  </si>
  <si>
    <t>TO BE DELIVERED TODAY...</t>
  </si>
  <si>
    <t xml:space="preserve">gvan                          </t>
  </si>
  <si>
    <t>RABEL TRADING T A GAUTENG</t>
  </si>
  <si>
    <t xml:space="preserve">MINACO PTY LTD DIVISTION LASTR     </t>
  </si>
  <si>
    <t xml:space="preserve">FEDERAL - MOGUL FRICTION           </t>
  </si>
  <si>
    <t>HOT PLATINUM</t>
  </si>
  <si>
    <t>given</t>
  </si>
  <si>
    <t>POD received from cell 0746043578 M</t>
  </si>
  <si>
    <t>P PRINSLOO</t>
  </si>
  <si>
    <t>ELIZABETH</t>
  </si>
  <si>
    <t>ABANDIE</t>
  </si>
  <si>
    <t xml:space="preserve">PURION  NETWORX                    </t>
  </si>
  <si>
    <t>PETRU FERREIRA</t>
  </si>
  <si>
    <t>allain</t>
  </si>
  <si>
    <t xml:space="preserve">SASOL COBALT CATALYST MNFR PTY     </t>
  </si>
  <si>
    <t>LAZARUS</t>
  </si>
  <si>
    <t>S KATZKE</t>
  </si>
  <si>
    <t xml:space="preserve">ATLAS COPCO SECOROC                </t>
  </si>
  <si>
    <t>CONSTANTIA MHLUNGU</t>
  </si>
  <si>
    <t>GOSI</t>
  </si>
  <si>
    <t>Account Total</t>
  </si>
</sst>
</file>

<file path=xl/styles.xml><?xml version="1.0" encoding="utf-8"?>
<styleSheet xmlns="http://schemas.openxmlformats.org/spreadsheetml/2006/main">
  <numFmts count="1">
    <numFmt numFmtId="6" formatCode="&quot;R&quot;\ #,##0;[Red]&quot;R&quot;\ \-#,##0"/>
  </numFmts>
  <fonts count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0" fillId="2" borderId="1" xfId="0" applyFill="1" applyBorder="1"/>
    <xf numFmtId="0" fontId="0" fillId="0" borderId="1" xfId="0" applyBorder="1"/>
    <xf numFmtId="14" fontId="0" fillId="0" borderId="1" xfId="0" applyNumberFormat="1" applyBorder="1"/>
    <xf numFmtId="20" fontId="0" fillId="0" borderId="1" xfId="0" applyNumberFormat="1" applyBorder="1"/>
    <xf numFmtId="6" fontId="0" fillId="0" borderId="1" xfId="0" applyNumberForma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M4839"/>
  <sheetViews>
    <sheetView tabSelected="1" workbookViewId="0">
      <selection sqref="A1:IV1"/>
    </sheetView>
  </sheetViews>
  <sheetFormatPr defaultRowHeight="15"/>
  <cols>
    <col min="1" max="1" width="7.42578125" style="2" bestFit="1" customWidth="1"/>
    <col min="2" max="2" width="31.42578125" style="2" bestFit="1" customWidth="1"/>
    <col min="3" max="3" width="5.28515625" style="2" bestFit="1" customWidth="1"/>
    <col min="4" max="4" width="10.140625" style="2" bestFit="1" customWidth="1"/>
    <col min="5" max="5" width="15.28515625" style="2" bestFit="1" customWidth="1"/>
    <col min="6" max="6" width="10.42578125" style="2" bestFit="1" customWidth="1"/>
    <col min="7" max="7" width="7" style="2" bestFit="1" customWidth="1"/>
    <col min="8" max="8" width="8" style="2" bestFit="1" customWidth="1"/>
    <col min="9" max="9" width="19.140625" style="2" bestFit="1" customWidth="1"/>
    <col min="10" max="10" width="37.5703125" style="2" bestFit="1" customWidth="1"/>
    <col min="11" max="11" width="16.140625" style="2" bestFit="1" customWidth="1"/>
    <col min="12" max="12" width="8.28515625" style="2" bestFit="1" customWidth="1"/>
    <col min="13" max="13" width="26.42578125" style="2" bestFit="1" customWidth="1"/>
    <col min="14" max="14" width="38.28515625" style="2" bestFit="1" customWidth="1"/>
    <col min="15" max="15" width="4.85546875" style="2" bestFit="1" customWidth="1"/>
    <col min="16" max="16" width="32.28515625" style="2" bestFit="1" customWidth="1"/>
    <col min="17" max="17" width="4.28515625" style="2" bestFit="1" customWidth="1"/>
    <col min="18" max="18" width="4.5703125" style="2" bestFit="1" customWidth="1"/>
    <col min="19" max="19" width="5.140625" style="2" bestFit="1" customWidth="1"/>
    <col min="20" max="22" width="4.5703125" style="2" bestFit="1" customWidth="1"/>
    <col min="23" max="23" width="4.28515625" style="2" bestFit="1" customWidth="1"/>
    <col min="24" max="24" width="4.5703125" style="2" bestFit="1" customWidth="1"/>
    <col min="25" max="25" width="4.42578125" style="2" bestFit="1" customWidth="1"/>
    <col min="26" max="26" width="4.5703125" style="2" bestFit="1" customWidth="1"/>
    <col min="27" max="27" width="4" style="2" bestFit="1" customWidth="1"/>
    <col min="28" max="28" width="4.5703125" style="2" bestFit="1" customWidth="1"/>
    <col min="29" max="29" width="4.28515625" style="2" bestFit="1" customWidth="1"/>
    <col min="30" max="30" width="4.5703125" style="2" bestFit="1" customWidth="1"/>
    <col min="31" max="31" width="5" style="2" bestFit="1" customWidth="1"/>
    <col min="32" max="32" width="4.5703125" style="2" bestFit="1" customWidth="1"/>
    <col min="33" max="33" width="4.42578125" style="2" bestFit="1" customWidth="1"/>
    <col min="34" max="34" width="4.5703125" style="2" bestFit="1" customWidth="1"/>
    <col min="35" max="35" width="4.85546875" style="2" bestFit="1" customWidth="1"/>
    <col min="36" max="36" width="4.5703125" style="2" bestFit="1" customWidth="1"/>
    <col min="37" max="37" width="4.28515625" style="2" bestFit="1" customWidth="1"/>
    <col min="38" max="38" width="4.5703125" style="2" bestFit="1" customWidth="1"/>
    <col min="39" max="39" width="9" style="2" bestFit="1" customWidth="1"/>
    <col min="40" max="42" width="4.5703125" style="2" bestFit="1" customWidth="1"/>
    <col min="43" max="43" width="5" style="2" bestFit="1" customWidth="1"/>
    <col min="44" max="44" width="4.5703125" style="2" bestFit="1" customWidth="1"/>
    <col min="45" max="45" width="3.42578125" style="2" bestFit="1" customWidth="1"/>
    <col min="46" max="46" width="4.5703125" style="2" bestFit="1" customWidth="1"/>
    <col min="47" max="47" width="4.28515625" style="2" bestFit="1" customWidth="1"/>
    <col min="48" max="48" width="4.5703125" style="2" bestFit="1" customWidth="1"/>
    <col min="49" max="49" width="4" style="2" bestFit="1" customWidth="1"/>
    <col min="50" max="50" width="4.5703125" style="2" bestFit="1" customWidth="1"/>
    <col min="51" max="51" width="3.85546875" style="2" bestFit="1" customWidth="1"/>
    <col min="52" max="52" width="4.5703125" style="2" bestFit="1" customWidth="1"/>
    <col min="53" max="53" width="4.85546875" style="2" bestFit="1" customWidth="1"/>
    <col min="54" max="54" width="4.5703125" style="2" bestFit="1" customWidth="1"/>
    <col min="55" max="55" width="4.7109375" style="2" bestFit="1" customWidth="1"/>
    <col min="56" max="56" width="4.5703125" style="2" bestFit="1" customWidth="1"/>
    <col min="57" max="57" width="4" style="2" bestFit="1" customWidth="1"/>
    <col min="58" max="58" width="4.5703125" style="2" bestFit="1" customWidth="1"/>
    <col min="59" max="59" width="13.7109375" style="2" bestFit="1" customWidth="1"/>
    <col min="60" max="60" width="6.85546875" style="2" bestFit="1" customWidth="1"/>
    <col min="61" max="63" width="8" style="2" bestFit="1" customWidth="1"/>
    <col min="64" max="64" width="10" style="2" bestFit="1" customWidth="1"/>
    <col min="65" max="65" width="9" style="2" bestFit="1" customWidth="1"/>
    <col min="66" max="66" width="10" style="2" bestFit="1" customWidth="1"/>
    <col min="67" max="67" width="9.140625" style="2"/>
    <col min="68" max="68" width="106.5703125" style="2" bestFit="1" customWidth="1"/>
    <col min="69" max="69" width="30.7109375" style="2" bestFit="1" customWidth="1"/>
    <col min="70" max="70" width="30.85546875" style="2" bestFit="1" customWidth="1"/>
    <col min="71" max="71" width="10.42578125" style="2" bestFit="1" customWidth="1"/>
    <col min="72" max="72" width="9.7109375" style="2" bestFit="1" customWidth="1"/>
    <col min="73" max="73" width="35.5703125" style="2" bestFit="1" customWidth="1"/>
    <col min="74" max="74" width="8.5703125" style="2" bestFit="1" customWidth="1"/>
    <col min="75" max="75" width="24.28515625" style="2" bestFit="1" customWidth="1"/>
    <col min="76" max="76" width="16.140625" style="2" bestFit="1" customWidth="1"/>
    <col min="77" max="77" width="13.85546875" style="2" bestFit="1" customWidth="1"/>
    <col min="78" max="78" width="9.5703125" style="2" bestFit="1" customWidth="1"/>
    <col min="79" max="79" width="39.7109375" style="2" bestFit="1" customWidth="1"/>
    <col min="80" max="80" width="9" style="2" bestFit="1" customWidth="1"/>
    <col min="81" max="81" width="26.42578125" style="2" bestFit="1" customWidth="1"/>
    <col min="82" max="82" width="16" style="2" bestFit="1" customWidth="1"/>
    <col min="83" max="83" width="43.7109375" style="2" bestFit="1" customWidth="1"/>
    <col min="84" max="84" width="14" style="2" bestFit="1" customWidth="1"/>
    <col min="85" max="85" width="6.42578125" style="2" bestFit="1" customWidth="1"/>
    <col min="86" max="86" width="13.85546875" style="2" bestFit="1" customWidth="1"/>
    <col min="87" max="87" width="11.140625" style="2" bestFit="1" customWidth="1"/>
    <col min="88" max="88" width="12" style="2" bestFit="1" customWidth="1"/>
    <col min="89" max="89" width="5" style="2" bestFit="1" customWidth="1"/>
    <col min="90" max="90" width="13.28515625" style="2" bestFit="1" customWidth="1"/>
    <col min="91" max="91" width="18.28515625" style="2" bestFit="1" customWidth="1"/>
    <col min="92" max="16384" width="9.140625" style="2"/>
  </cols>
  <sheetData>
    <row r="1" spans="1:91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</row>
    <row r="2" spans="1:91">
      <c r="A2" s="2" t="s">
        <v>71</v>
      </c>
      <c r="B2" s="2" t="s">
        <v>72</v>
      </c>
      <c r="C2" s="2" t="s">
        <v>73</v>
      </c>
      <c r="E2" s="2" t="str">
        <f>"FES1162549982"</f>
        <v>FES1162549982</v>
      </c>
      <c r="F2" s="3">
        <v>42873</v>
      </c>
      <c r="G2" s="2">
        <v>201711</v>
      </c>
      <c r="H2" s="2" t="s">
        <v>74</v>
      </c>
      <c r="I2" s="2" t="s">
        <v>75</v>
      </c>
      <c r="J2" s="2" t="s">
        <v>76</v>
      </c>
      <c r="K2" s="2" t="s">
        <v>77</v>
      </c>
      <c r="L2" s="2" t="s">
        <v>78</v>
      </c>
      <c r="M2" s="2" t="s">
        <v>79</v>
      </c>
      <c r="N2" s="2" t="s">
        <v>80</v>
      </c>
      <c r="O2" s="2" t="s">
        <v>81</v>
      </c>
      <c r="P2" s="2" t="str">
        <f>"2170567983                    "</f>
        <v xml:space="preserve">2170567983                    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  <c r="X2" s="2">
        <v>0</v>
      </c>
      <c r="Y2" s="2">
        <v>0</v>
      </c>
      <c r="Z2" s="2">
        <v>0</v>
      </c>
      <c r="AA2" s="2">
        <v>0</v>
      </c>
      <c r="AB2" s="2">
        <v>0</v>
      </c>
      <c r="AC2" s="2">
        <v>0</v>
      </c>
      <c r="AD2" s="2">
        <v>0</v>
      </c>
      <c r="AE2" s="2">
        <v>0</v>
      </c>
      <c r="AF2" s="2">
        <v>0</v>
      </c>
      <c r="AG2" s="2">
        <v>0</v>
      </c>
      <c r="AH2" s="2">
        <v>0</v>
      </c>
      <c r="AI2" s="2">
        <v>0</v>
      </c>
      <c r="AJ2" s="2">
        <v>0</v>
      </c>
      <c r="AK2" s="2">
        <v>0</v>
      </c>
      <c r="AL2" s="2">
        <v>0</v>
      </c>
      <c r="AM2" s="2">
        <v>17.47</v>
      </c>
      <c r="AN2" s="2">
        <v>0</v>
      </c>
      <c r="AO2" s="2">
        <v>0</v>
      </c>
      <c r="AP2" s="2">
        <v>0</v>
      </c>
      <c r="AQ2" s="2">
        <v>0</v>
      </c>
      <c r="AR2" s="2">
        <v>0</v>
      </c>
      <c r="AS2" s="2">
        <v>0</v>
      </c>
      <c r="AT2" s="2">
        <v>0</v>
      </c>
      <c r="AU2" s="2">
        <v>0</v>
      </c>
      <c r="AV2" s="2">
        <v>0</v>
      </c>
      <c r="AW2" s="2">
        <v>0</v>
      </c>
      <c r="AX2" s="2">
        <v>0</v>
      </c>
      <c r="AY2" s="2">
        <v>0</v>
      </c>
      <c r="AZ2" s="2">
        <v>0</v>
      </c>
      <c r="BA2" s="2">
        <v>0</v>
      </c>
      <c r="BB2" s="2">
        <v>0</v>
      </c>
      <c r="BC2" s="2">
        <v>0</v>
      </c>
      <c r="BD2" s="2">
        <v>0</v>
      </c>
      <c r="BE2" s="2">
        <v>0</v>
      </c>
      <c r="BF2" s="2">
        <v>0</v>
      </c>
      <c r="BG2" s="2">
        <v>0</v>
      </c>
      <c r="BH2" s="2">
        <v>1</v>
      </c>
      <c r="BI2" s="2">
        <v>7.1</v>
      </c>
      <c r="BJ2" s="2">
        <v>3.3</v>
      </c>
      <c r="BK2" s="2">
        <v>7.5</v>
      </c>
      <c r="BL2" s="2">
        <v>157.87</v>
      </c>
      <c r="BM2" s="2">
        <v>22.1</v>
      </c>
      <c r="BN2" s="2">
        <v>179.97</v>
      </c>
      <c r="BO2" s="2">
        <v>179.97</v>
      </c>
      <c r="BQ2" s="2" t="s">
        <v>82</v>
      </c>
      <c r="BR2" s="2" t="s">
        <v>83</v>
      </c>
      <c r="BS2" s="3">
        <v>42874</v>
      </c>
      <c r="BT2" s="4">
        <v>0.44027777777777777</v>
      </c>
      <c r="BU2" s="2" t="s">
        <v>84</v>
      </c>
      <c r="BY2" s="2">
        <v>16299.36</v>
      </c>
      <c r="CA2" s="2" t="s">
        <v>85</v>
      </c>
      <c r="CC2" s="2" t="s">
        <v>79</v>
      </c>
      <c r="CD2" s="2">
        <v>6850</v>
      </c>
      <c r="CE2" s="2" t="s">
        <v>86</v>
      </c>
      <c r="CF2" s="3">
        <v>42874</v>
      </c>
      <c r="CI2" s="2">
        <v>0</v>
      </c>
      <c r="CJ2" s="2">
        <v>0</v>
      </c>
      <c r="CK2" s="2">
        <v>21</v>
      </c>
      <c r="CL2" s="2" t="s">
        <v>87</v>
      </c>
    </row>
    <row r="3" spans="1:91">
      <c r="A3" s="2" t="s">
        <v>71</v>
      </c>
      <c r="B3" s="2" t="s">
        <v>72</v>
      </c>
      <c r="C3" s="2" t="s">
        <v>73</v>
      </c>
      <c r="E3" s="2" t="str">
        <f>"FES1162550125"</f>
        <v>FES1162550125</v>
      </c>
      <c r="F3" s="3">
        <v>42873</v>
      </c>
      <c r="G3" s="2">
        <v>201711</v>
      </c>
      <c r="H3" s="2" t="s">
        <v>74</v>
      </c>
      <c r="I3" s="2" t="s">
        <v>75</v>
      </c>
      <c r="J3" s="2" t="s">
        <v>76</v>
      </c>
      <c r="K3" s="2" t="s">
        <v>77</v>
      </c>
      <c r="L3" s="2" t="s">
        <v>88</v>
      </c>
      <c r="M3" s="2" t="s">
        <v>89</v>
      </c>
      <c r="N3" s="2" t="s">
        <v>90</v>
      </c>
      <c r="O3" s="2" t="s">
        <v>81</v>
      </c>
      <c r="P3" s="2" t="str">
        <f>"2170568140                    "</f>
        <v xml:space="preserve">2170568140                    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>
        <v>0</v>
      </c>
      <c r="AB3" s="2">
        <v>0</v>
      </c>
      <c r="AC3" s="2">
        <v>0</v>
      </c>
      <c r="AD3" s="2">
        <v>0</v>
      </c>
      <c r="AE3" s="2">
        <v>0</v>
      </c>
      <c r="AF3" s="2">
        <v>0</v>
      </c>
      <c r="AG3" s="2">
        <v>0</v>
      </c>
      <c r="AH3" s="2">
        <v>0</v>
      </c>
      <c r="AI3" s="2">
        <v>0</v>
      </c>
      <c r="AJ3" s="2">
        <v>0</v>
      </c>
      <c r="AK3" s="2">
        <v>0</v>
      </c>
      <c r="AL3" s="2">
        <v>0</v>
      </c>
      <c r="AM3" s="2">
        <v>24.45</v>
      </c>
      <c r="AN3" s="2">
        <v>0</v>
      </c>
      <c r="AO3" s="2">
        <v>0</v>
      </c>
      <c r="AP3" s="2">
        <v>0</v>
      </c>
      <c r="AQ3" s="2">
        <v>0</v>
      </c>
      <c r="AR3" s="2">
        <v>0</v>
      </c>
      <c r="AS3" s="2">
        <v>0</v>
      </c>
      <c r="AT3" s="2">
        <v>0</v>
      </c>
      <c r="AU3" s="2">
        <v>0</v>
      </c>
      <c r="AV3" s="2">
        <v>0</v>
      </c>
      <c r="AW3" s="2">
        <v>0</v>
      </c>
      <c r="AX3" s="2">
        <v>0</v>
      </c>
      <c r="AY3" s="2">
        <v>0</v>
      </c>
      <c r="AZ3" s="2">
        <v>0</v>
      </c>
      <c r="BA3" s="2">
        <v>0</v>
      </c>
      <c r="BB3" s="2">
        <v>0</v>
      </c>
      <c r="BC3" s="2">
        <v>0</v>
      </c>
      <c r="BD3" s="2">
        <v>0</v>
      </c>
      <c r="BE3" s="2">
        <v>0</v>
      </c>
      <c r="BF3" s="2">
        <v>0</v>
      </c>
      <c r="BG3" s="2">
        <v>0</v>
      </c>
      <c r="BH3" s="2">
        <v>1</v>
      </c>
      <c r="BI3" s="2">
        <v>10.3</v>
      </c>
      <c r="BJ3" s="2">
        <v>3.3</v>
      </c>
      <c r="BK3" s="2">
        <v>10.5</v>
      </c>
      <c r="BL3" s="2">
        <v>221.01</v>
      </c>
      <c r="BM3" s="2">
        <v>30.94</v>
      </c>
      <c r="BN3" s="2">
        <v>251.95</v>
      </c>
      <c r="BO3" s="2">
        <v>251.95</v>
      </c>
      <c r="BR3" s="2" t="s">
        <v>83</v>
      </c>
      <c r="BS3" s="3">
        <v>42877</v>
      </c>
      <c r="BT3" s="4">
        <v>0.41666666666666669</v>
      </c>
      <c r="BU3" s="2" t="s">
        <v>91</v>
      </c>
      <c r="BV3" s="2" t="s">
        <v>87</v>
      </c>
      <c r="BW3" s="2" t="s">
        <v>92</v>
      </c>
      <c r="BX3" s="2" t="s">
        <v>93</v>
      </c>
      <c r="BY3" s="2">
        <v>16420.990000000002</v>
      </c>
      <c r="CC3" s="2" t="s">
        <v>89</v>
      </c>
      <c r="CD3" s="2">
        <v>7580</v>
      </c>
      <c r="CE3" s="2" t="s">
        <v>86</v>
      </c>
      <c r="CI3" s="2">
        <v>1</v>
      </c>
      <c r="CJ3" s="2">
        <v>2</v>
      </c>
      <c r="CK3" s="2">
        <v>21</v>
      </c>
      <c r="CL3" s="2" t="s">
        <v>87</v>
      </c>
    </row>
    <row r="4" spans="1:91">
      <c r="A4" s="2" t="s">
        <v>71</v>
      </c>
      <c r="B4" s="2" t="s">
        <v>72</v>
      </c>
      <c r="C4" s="2" t="s">
        <v>73</v>
      </c>
      <c r="E4" s="2" t="str">
        <f>"FES1162550023"</f>
        <v>FES1162550023</v>
      </c>
      <c r="F4" s="3">
        <v>42873</v>
      </c>
      <c r="G4" s="2">
        <v>201711</v>
      </c>
      <c r="H4" s="2" t="s">
        <v>74</v>
      </c>
      <c r="I4" s="2" t="s">
        <v>75</v>
      </c>
      <c r="J4" s="2" t="s">
        <v>76</v>
      </c>
      <c r="K4" s="2" t="s">
        <v>77</v>
      </c>
      <c r="L4" s="2" t="s">
        <v>94</v>
      </c>
      <c r="M4" s="2" t="s">
        <v>94</v>
      </c>
      <c r="N4" s="2" t="s">
        <v>95</v>
      </c>
      <c r="O4" s="2" t="s">
        <v>81</v>
      </c>
      <c r="P4" s="2" t="str">
        <f>"217056039                     "</f>
        <v xml:space="preserve">217056039                     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>
        <v>0</v>
      </c>
      <c r="AK4" s="2">
        <v>0</v>
      </c>
      <c r="AL4" s="2">
        <v>0</v>
      </c>
      <c r="AM4" s="2">
        <v>5.82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1</v>
      </c>
      <c r="BI4" s="2">
        <v>2.5</v>
      </c>
      <c r="BJ4" s="2">
        <v>1.7</v>
      </c>
      <c r="BK4" s="2">
        <v>2.5</v>
      </c>
      <c r="BL4" s="2">
        <v>52.62</v>
      </c>
      <c r="BM4" s="2">
        <v>7.37</v>
      </c>
      <c r="BN4" s="2">
        <v>59.99</v>
      </c>
      <c r="BO4" s="2">
        <v>59.99</v>
      </c>
      <c r="BQ4" s="2" t="s">
        <v>96</v>
      </c>
      <c r="BR4" s="2" t="s">
        <v>83</v>
      </c>
      <c r="BS4" s="3">
        <v>42874</v>
      </c>
      <c r="BT4" s="4">
        <v>0.47083333333333338</v>
      </c>
      <c r="BU4" s="2" t="s">
        <v>97</v>
      </c>
      <c r="BV4" s="2" t="s">
        <v>98</v>
      </c>
      <c r="BY4" s="2">
        <v>8511.7800000000007</v>
      </c>
      <c r="CC4" s="2" t="s">
        <v>94</v>
      </c>
      <c r="CD4" s="2">
        <v>7646</v>
      </c>
      <c r="CE4" s="2" t="s">
        <v>99</v>
      </c>
      <c r="CF4" s="3">
        <v>42877</v>
      </c>
      <c r="CI4" s="2">
        <v>1</v>
      </c>
      <c r="CJ4" s="2">
        <v>1</v>
      </c>
      <c r="CK4" s="2">
        <v>21</v>
      </c>
      <c r="CL4" s="2" t="s">
        <v>87</v>
      </c>
    </row>
    <row r="5" spans="1:91">
      <c r="A5" s="2" t="s">
        <v>71</v>
      </c>
      <c r="B5" s="2" t="s">
        <v>72</v>
      </c>
      <c r="C5" s="2" t="s">
        <v>73</v>
      </c>
      <c r="E5" s="2" t="str">
        <f>"FES1162549998"</f>
        <v>FES1162549998</v>
      </c>
      <c r="F5" s="3">
        <v>42873</v>
      </c>
      <c r="G5" s="2">
        <v>201711</v>
      </c>
      <c r="H5" s="2" t="s">
        <v>74</v>
      </c>
      <c r="I5" s="2" t="s">
        <v>75</v>
      </c>
      <c r="J5" s="2" t="s">
        <v>76</v>
      </c>
      <c r="K5" s="2" t="s">
        <v>77</v>
      </c>
      <c r="L5" s="2" t="s">
        <v>88</v>
      </c>
      <c r="M5" s="2" t="s">
        <v>89</v>
      </c>
      <c r="N5" s="2" t="s">
        <v>100</v>
      </c>
      <c r="O5" s="2" t="s">
        <v>81</v>
      </c>
      <c r="P5" s="2" t="str">
        <f>"2170561804                    "</f>
        <v xml:space="preserve">2170561804                    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6.99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1</v>
      </c>
      <c r="BI5" s="2">
        <v>2.8</v>
      </c>
      <c r="BJ5" s="2">
        <v>1.8</v>
      </c>
      <c r="BK5" s="2">
        <v>3</v>
      </c>
      <c r="BL5" s="2">
        <v>63.15</v>
      </c>
      <c r="BM5" s="2">
        <v>8.84</v>
      </c>
      <c r="BN5" s="2">
        <v>71.989999999999995</v>
      </c>
      <c r="BO5" s="2">
        <v>71.989999999999995</v>
      </c>
      <c r="BQ5" s="2" t="s">
        <v>101</v>
      </c>
      <c r="BR5" s="2" t="s">
        <v>83</v>
      </c>
      <c r="BS5" s="3">
        <v>42874</v>
      </c>
      <c r="BT5" s="4">
        <v>0.43055555555555558</v>
      </c>
      <c r="BU5" s="2" t="s">
        <v>102</v>
      </c>
      <c r="BV5" s="2" t="s">
        <v>98</v>
      </c>
      <c r="BY5" s="2">
        <v>9089.39</v>
      </c>
      <c r="CC5" s="2" t="s">
        <v>89</v>
      </c>
      <c r="CD5" s="2">
        <v>7800</v>
      </c>
      <c r="CE5" s="2" t="s">
        <v>103</v>
      </c>
      <c r="CF5" s="3">
        <v>42877</v>
      </c>
      <c r="CI5" s="2">
        <v>1</v>
      </c>
      <c r="CJ5" s="2">
        <v>1</v>
      </c>
      <c r="CK5" s="2">
        <v>21</v>
      </c>
      <c r="CL5" s="2" t="s">
        <v>87</v>
      </c>
    </row>
    <row r="6" spans="1:91">
      <c r="A6" s="2" t="s">
        <v>71</v>
      </c>
      <c r="B6" s="2" t="s">
        <v>72</v>
      </c>
      <c r="C6" s="2" t="s">
        <v>73</v>
      </c>
      <c r="E6" s="2" t="str">
        <f>"FES1162546534"</f>
        <v>FES1162546534</v>
      </c>
      <c r="F6" s="3">
        <v>42858</v>
      </c>
      <c r="G6" s="2">
        <v>201711</v>
      </c>
      <c r="H6" s="2" t="s">
        <v>74</v>
      </c>
      <c r="I6" s="2" t="s">
        <v>75</v>
      </c>
      <c r="J6" s="2" t="s">
        <v>76</v>
      </c>
      <c r="K6" s="2" t="s">
        <v>77</v>
      </c>
      <c r="L6" s="2" t="s">
        <v>104</v>
      </c>
      <c r="M6" s="2" t="s">
        <v>105</v>
      </c>
      <c r="N6" s="2" t="s">
        <v>106</v>
      </c>
      <c r="O6" s="2" t="s">
        <v>81</v>
      </c>
      <c r="P6" s="2" t="str">
        <f>"2170562332                    "</f>
        <v xml:space="preserve">2170562332                    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4.66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1</v>
      </c>
      <c r="BI6" s="2">
        <v>1</v>
      </c>
      <c r="BJ6" s="2">
        <v>0.2</v>
      </c>
      <c r="BK6" s="2">
        <v>1</v>
      </c>
      <c r="BL6" s="2">
        <v>42.1</v>
      </c>
      <c r="BM6" s="2">
        <v>5.89</v>
      </c>
      <c r="BN6" s="2">
        <v>47.99</v>
      </c>
      <c r="BO6" s="2">
        <v>47.99</v>
      </c>
      <c r="BQ6" s="2" t="s">
        <v>107</v>
      </c>
      <c r="BR6" s="2" t="s">
        <v>83</v>
      </c>
      <c r="BS6" s="3">
        <v>42859</v>
      </c>
      <c r="BT6" s="4">
        <v>0.38750000000000001</v>
      </c>
      <c r="BU6" s="2" t="s">
        <v>108</v>
      </c>
      <c r="BV6" s="2" t="s">
        <v>98</v>
      </c>
      <c r="BY6" s="2">
        <v>1200</v>
      </c>
      <c r="BZ6" s="2" t="s">
        <v>27</v>
      </c>
      <c r="CC6" s="2" t="s">
        <v>105</v>
      </c>
      <c r="CD6" s="2">
        <v>4051</v>
      </c>
      <c r="CE6" s="2" t="s">
        <v>99</v>
      </c>
      <c r="CF6" s="3">
        <v>42860</v>
      </c>
      <c r="CI6" s="2">
        <v>1</v>
      </c>
      <c r="CJ6" s="2">
        <v>1</v>
      </c>
      <c r="CK6" s="2">
        <v>21</v>
      </c>
      <c r="CL6" s="2" t="s">
        <v>87</v>
      </c>
    </row>
    <row r="7" spans="1:91">
      <c r="A7" s="2" t="s">
        <v>71</v>
      </c>
      <c r="B7" s="2" t="s">
        <v>72</v>
      </c>
      <c r="C7" s="2" t="s">
        <v>73</v>
      </c>
      <c r="E7" s="2" t="str">
        <f>"FES1162546509"</f>
        <v>FES1162546509</v>
      </c>
      <c r="F7" s="3">
        <v>42858</v>
      </c>
      <c r="G7" s="2">
        <v>201711</v>
      </c>
      <c r="H7" s="2" t="s">
        <v>74</v>
      </c>
      <c r="I7" s="2" t="s">
        <v>75</v>
      </c>
      <c r="J7" s="2" t="s">
        <v>76</v>
      </c>
      <c r="K7" s="2" t="s">
        <v>77</v>
      </c>
      <c r="L7" s="2" t="s">
        <v>109</v>
      </c>
      <c r="M7" s="2" t="s">
        <v>110</v>
      </c>
      <c r="N7" s="2" t="s">
        <v>111</v>
      </c>
      <c r="O7" s="2" t="s">
        <v>81</v>
      </c>
      <c r="P7" s="2" t="str">
        <f>"2170564912                    "</f>
        <v xml:space="preserve">2170564912                    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4.66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1</v>
      </c>
      <c r="BI7" s="2">
        <v>1</v>
      </c>
      <c r="BJ7" s="2">
        <v>0.2</v>
      </c>
      <c r="BK7" s="2">
        <v>1</v>
      </c>
      <c r="BL7" s="2">
        <v>42.1</v>
      </c>
      <c r="BM7" s="2">
        <v>5.89</v>
      </c>
      <c r="BN7" s="2">
        <v>47.99</v>
      </c>
      <c r="BO7" s="2">
        <v>47.99</v>
      </c>
      <c r="BQ7" s="2" t="s">
        <v>112</v>
      </c>
      <c r="BR7" s="2" t="s">
        <v>83</v>
      </c>
      <c r="BS7" s="3">
        <v>42859</v>
      </c>
      <c r="BT7" s="4">
        <v>0.35069444444444442</v>
      </c>
      <c r="BU7" s="2" t="s">
        <v>113</v>
      </c>
      <c r="BV7" s="2" t="s">
        <v>98</v>
      </c>
      <c r="BY7" s="2">
        <v>1200</v>
      </c>
      <c r="BZ7" s="2" t="s">
        <v>27</v>
      </c>
      <c r="CA7" s="2" t="s">
        <v>114</v>
      </c>
      <c r="CC7" s="2" t="s">
        <v>110</v>
      </c>
      <c r="CD7" s="2">
        <v>3200</v>
      </c>
      <c r="CE7" s="2" t="s">
        <v>99</v>
      </c>
      <c r="CF7" s="3">
        <v>42860</v>
      </c>
      <c r="CI7" s="2">
        <v>1</v>
      </c>
      <c r="CJ7" s="2">
        <v>1</v>
      </c>
      <c r="CK7" s="2">
        <v>21</v>
      </c>
      <c r="CL7" s="2" t="s">
        <v>87</v>
      </c>
    </row>
    <row r="8" spans="1:91">
      <c r="A8" s="2" t="s">
        <v>71</v>
      </c>
      <c r="B8" s="2" t="s">
        <v>72</v>
      </c>
      <c r="C8" s="2" t="s">
        <v>73</v>
      </c>
      <c r="E8" s="2" t="str">
        <f>"FES1162549102"</f>
        <v>FES1162549102</v>
      </c>
      <c r="F8" s="3">
        <v>42870</v>
      </c>
      <c r="G8" s="2">
        <v>201711</v>
      </c>
      <c r="H8" s="2" t="s">
        <v>74</v>
      </c>
      <c r="I8" s="2" t="s">
        <v>75</v>
      </c>
      <c r="J8" s="2" t="s">
        <v>115</v>
      </c>
      <c r="K8" s="2" t="s">
        <v>77</v>
      </c>
      <c r="L8" s="2" t="s">
        <v>116</v>
      </c>
      <c r="M8" s="2" t="s">
        <v>117</v>
      </c>
      <c r="N8" s="2" t="s">
        <v>118</v>
      </c>
      <c r="O8" s="2" t="s">
        <v>119</v>
      </c>
      <c r="P8" s="2" t="str">
        <f>"2170567258                    "</f>
        <v xml:space="preserve">2170567258                    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4.45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1</v>
      </c>
      <c r="BI8" s="2">
        <v>10</v>
      </c>
      <c r="BJ8" s="2">
        <v>3.8</v>
      </c>
      <c r="BK8" s="2">
        <v>10</v>
      </c>
      <c r="BL8" s="2">
        <v>40.26</v>
      </c>
      <c r="BM8" s="2">
        <v>5.64</v>
      </c>
      <c r="BN8" s="2">
        <v>45.9</v>
      </c>
      <c r="BO8" s="2">
        <v>45.9</v>
      </c>
      <c r="BR8" s="2" t="s">
        <v>120</v>
      </c>
      <c r="BS8" s="3">
        <v>42871</v>
      </c>
      <c r="BT8" s="4">
        <v>0.3923611111111111</v>
      </c>
      <c r="BU8" s="2" t="s">
        <v>121</v>
      </c>
      <c r="BV8" s="2" t="s">
        <v>98</v>
      </c>
      <c r="BY8" s="2">
        <v>18980</v>
      </c>
      <c r="BZ8" s="2" t="s">
        <v>27</v>
      </c>
      <c r="CA8" s="2" t="s">
        <v>122</v>
      </c>
      <c r="CC8" s="2" t="s">
        <v>117</v>
      </c>
      <c r="CD8" s="2">
        <v>1451</v>
      </c>
      <c r="CE8" s="2" t="s">
        <v>86</v>
      </c>
      <c r="CF8" s="3">
        <v>42871</v>
      </c>
      <c r="CI8" s="2">
        <v>1</v>
      </c>
      <c r="CJ8" s="2">
        <v>1</v>
      </c>
      <c r="CK8" s="2">
        <v>32</v>
      </c>
      <c r="CL8" s="2" t="s">
        <v>87</v>
      </c>
    </row>
    <row r="9" spans="1:91">
      <c r="A9" s="2" t="s">
        <v>71</v>
      </c>
      <c r="B9" s="2" t="s">
        <v>72</v>
      </c>
      <c r="C9" s="2" t="s">
        <v>73</v>
      </c>
      <c r="E9" s="2" t="str">
        <f>"FES1162546231"</f>
        <v>FES1162546231</v>
      </c>
      <c r="F9" s="3">
        <v>42857</v>
      </c>
      <c r="G9" s="2">
        <v>201711</v>
      </c>
      <c r="H9" s="2" t="s">
        <v>74</v>
      </c>
      <c r="I9" s="2" t="s">
        <v>75</v>
      </c>
      <c r="J9" s="2" t="s">
        <v>76</v>
      </c>
      <c r="K9" s="2" t="s">
        <v>77</v>
      </c>
      <c r="L9" s="2" t="s">
        <v>123</v>
      </c>
      <c r="M9" s="2" t="s">
        <v>124</v>
      </c>
      <c r="N9" s="2" t="s">
        <v>125</v>
      </c>
      <c r="O9" s="2" t="s">
        <v>81</v>
      </c>
      <c r="P9" s="2" t="str">
        <f>"2170559243                    "</f>
        <v xml:space="preserve">2170559243                    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6.43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1</v>
      </c>
      <c r="BI9" s="2">
        <v>2</v>
      </c>
      <c r="BJ9" s="2">
        <v>2.9</v>
      </c>
      <c r="BK9" s="2">
        <v>3</v>
      </c>
      <c r="BL9" s="2">
        <v>62.59</v>
      </c>
      <c r="BM9" s="2">
        <v>8.76</v>
      </c>
      <c r="BN9" s="2">
        <v>71.349999999999994</v>
      </c>
      <c r="BO9" s="2">
        <v>71.349999999999994</v>
      </c>
      <c r="BQ9" s="2" t="s">
        <v>126</v>
      </c>
      <c r="BR9" s="2" t="s">
        <v>83</v>
      </c>
      <c r="BS9" s="3">
        <v>42858</v>
      </c>
      <c r="BT9" s="4">
        <v>0.375</v>
      </c>
      <c r="BU9" s="2" t="s">
        <v>127</v>
      </c>
      <c r="BV9" s="2" t="s">
        <v>98</v>
      </c>
      <c r="BY9" s="2">
        <v>14434.2</v>
      </c>
      <c r="BZ9" s="2" t="s">
        <v>27</v>
      </c>
      <c r="CC9" s="2" t="s">
        <v>124</v>
      </c>
      <c r="CD9" s="2">
        <v>200</v>
      </c>
      <c r="CE9" s="2" t="s">
        <v>128</v>
      </c>
      <c r="CF9" s="3">
        <v>42860</v>
      </c>
      <c r="CI9" s="2">
        <v>1</v>
      </c>
      <c r="CJ9" s="2">
        <v>1</v>
      </c>
      <c r="CK9" s="2">
        <v>21</v>
      </c>
      <c r="CL9" s="2" t="s">
        <v>87</v>
      </c>
    </row>
    <row r="10" spans="1:91">
      <c r="A10" s="2" t="s">
        <v>71</v>
      </c>
      <c r="B10" s="2" t="s">
        <v>72</v>
      </c>
      <c r="C10" s="2" t="s">
        <v>73</v>
      </c>
      <c r="E10" s="2" t="str">
        <f>"FES1162546559"</f>
        <v>FES1162546559</v>
      </c>
      <c r="F10" s="3">
        <v>42858</v>
      </c>
      <c r="G10" s="2">
        <v>201711</v>
      </c>
      <c r="H10" s="2" t="s">
        <v>74</v>
      </c>
      <c r="I10" s="2" t="s">
        <v>75</v>
      </c>
      <c r="J10" s="2" t="s">
        <v>76</v>
      </c>
      <c r="K10" s="2" t="s">
        <v>77</v>
      </c>
      <c r="L10" s="2" t="s">
        <v>109</v>
      </c>
      <c r="M10" s="2" t="s">
        <v>110</v>
      </c>
      <c r="N10" s="2" t="s">
        <v>129</v>
      </c>
      <c r="O10" s="2" t="s">
        <v>81</v>
      </c>
      <c r="P10" s="2" t="str">
        <f>"2170564918                    "</f>
        <v xml:space="preserve">2170564918                    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4.66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1</v>
      </c>
      <c r="BI10" s="2">
        <v>1</v>
      </c>
      <c r="BJ10" s="2">
        <v>0.2</v>
      </c>
      <c r="BK10" s="2">
        <v>1</v>
      </c>
      <c r="BL10" s="2">
        <v>42.1</v>
      </c>
      <c r="BM10" s="2">
        <v>5.89</v>
      </c>
      <c r="BN10" s="2">
        <v>47.99</v>
      </c>
      <c r="BO10" s="2">
        <v>47.99</v>
      </c>
      <c r="BQ10" s="2" t="s">
        <v>130</v>
      </c>
      <c r="BR10" s="2" t="s">
        <v>83</v>
      </c>
      <c r="BS10" s="3">
        <v>42859</v>
      </c>
      <c r="BT10" s="4">
        <v>0.37847222222222227</v>
      </c>
      <c r="BU10" s="2" t="s">
        <v>131</v>
      </c>
      <c r="BV10" s="2" t="s">
        <v>98</v>
      </c>
      <c r="BY10" s="2">
        <v>1200</v>
      </c>
      <c r="BZ10" s="2" t="s">
        <v>27</v>
      </c>
      <c r="CA10" s="2" t="s">
        <v>114</v>
      </c>
      <c r="CC10" s="2" t="s">
        <v>110</v>
      </c>
      <c r="CD10" s="2">
        <v>3201</v>
      </c>
      <c r="CE10" s="2" t="s">
        <v>99</v>
      </c>
      <c r="CF10" s="3">
        <v>42860</v>
      </c>
      <c r="CI10" s="2">
        <v>1</v>
      </c>
      <c r="CJ10" s="2">
        <v>1</v>
      </c>
      <c r="CK10" s="2">
        <v>21</v>
      </c>
      <c r="CL10" s="2" t="s">
        <v>87</v>
      </c>
    </row>
    <row r="11" spans="1:91">
      <c r="A11" s="2" t="s">
        <v>71</v>
      </c>
      <c r="B11" s="2" t="s">
        <v>72</v>
      </c>
      <c r="C11" s="2" t="s">
        <v>73</v>
      </c>
      <c r="E11" s="2" t="str">
        <f>"FES1162546709"</f>
        <v>FES1162546709</v>
      </c>
      <c r="F11" s="3">
        <v>42858</v>
      </c>
      <c r="G11" s="2">
        <v>201711</v>
      </c>
      <c r="H11" s="2" t="s">
        <v>74</v>
      </c>
      <c r="I11" s="2" t="s">
        <v>75</v>
      </c>
      <c r="J11" s="2" t="s">
        <v>76</v>
      </c>
      <c r="K11" s="2" t="s">
        <v>77</v>
      </c>
      <c r="L11" s="2" t="s">
        <v>88</v>
      </c>
      <c r="M11" s="2" t="s">
        <v>89</v>
      </c>
      <c r="N11" s="2" t="s">
        <v>132</v>
      </c>
      <c r="O11" s="2" t="s">
        <v>81</v>
      </c>
      <c r="P11" s="2" t="str">
        <f>"2170565049                    "</f>
        <v xml:space="preserve">2170565049                    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4.66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1</v>
      </c>
      <c r="BI11" s="2">
        <v>1.4</v>
      </c>
      <c r="BJ11" s="2">
        <v>1.9</v>
      </c>
      <c r="BK11" s="2">
        <v>2</v>
      </c>
      <c r="BL11" s="2">
        <v>42.1</v>
      </c>
      <c r="BM11" s="2">
        <v>5.89</v>
      </c>
      <c r="BN11" s="2">
        <v>47.99</v>
      </c>
      <c r="BO11" s="2">
        <v>47.99</v>
      </c>
      <c r="BQ11" s="2" t="s">
        <v>133</v>
      </c>
      <c r="BR11" s="2" t="s">
        <v>83</v>
      </c>
      <c r="BS11" s="3">
        <v>42859</v>
      </c>
      <c r="BT11" s="4">
        <v>0.4236111111111111</v>
      </c>
      <c r="BU11" s="2" t="s">
        <v>134</v>
      </c>
      <c r="BV11" s="2" t="s">
        <v>98</v>
      </c>
      <c r="BY11" s="2">
        <v>9618.75</v>
      </c>
      <c r="BZ11" s="2" t="s">
        <v>27</v>
      </c>
      <c r="CC11" s="2" t="s">
        <v>89</v>
      </c>
      <c r="CD11" s="2">
        <v>7800</v>
      </c>
      <c r="CE11" s="2" t="s">
        <v>99</v>
      </c>
      <c r="CF11" s="3">
        <v>42860</v>
      </c>
      <c r="CI11" s="2">
        <v>1</v>
      </c>
      <c r="CJ11" s="2">
        <v>1</v>
      </c>
      <c r="CK11" s="2">
        <v>21</v>
      </c>
      <c r="CL11" s="2" t="s">
        <v>87</v>
      </c>
    </row>
    <row r="12" spans="1:91">
      <c r="A12" s="2" t="s">
        <v>71</v>
      </c>
      <c r="B12" s="2" t="s">
        <v>72</v>
      </c>
      <c r="C12" s="2" t="s">
        <v>73</v>
      </c>
      <c r="E12" s="2" t="str">
        <f>"FES1162545837"</f>
        <v>FES1162545837</v>
      </c>
      <c r="F12" s="3">
        <v>42851</v>
      </c>
      <c r="G12" s="2">
        <v>201711</v>
      </c>
      <c r="H12" s="2" t="s">
        <v>74</v>
      </c>
      <c r="I12" s="2" t="s">
        <v>75</v>
      </c>
      <c r="J12" s="2" t="s">
        <v>115</v>
      </c>
      <c r="K12" s="2" t="s">
        <v>77</v>
      </c>
      <c r="L12" s="2" t="s">
        <v>135</v>
      </c>
      <c r="M12" s="2" t="s">
        <v>136</v>
      </c>
      <c r="N12" s="2" t="s">
        <v>137</v>
      </c>
      <c r="O12" s="2" t="s">
        <v>138</v>
      </c>
      <c r="P12" s="2" t="str">
        <f>"2170564294                    "</f>
        <v xml:space="preserve">2170564294                    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7.37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1</v>
      </c>
      <c r="BI12" s="2">
        <v>4</v>
      </c>
      <c r="BJ12" s="2">
        <v>12.8</v>
      </c>
      <c r="BK12" s="2">
        <v>13</v>
      </c>
      <c r="BL12" s="2">
        <v>76.72</v>
      </c>
      <c r="BM12" s="2">
        <v>10.74</v>
      </c>
      <c r="BN12" s="2">
        <v>87.46</v>
      </c>
      <c r="BO12" s="2">
        <v>87.46</v>
      </c>
      <c r="BQ12" s="2" t="s">
        <v>139</v>
      </c>
      <c r="BR12" s="2" t="s">
        <v>140</v>
      </c>
      <c r="BS12" s="3">
        <v>42853</v>
      </c>
      <c r="BT12" s="4">
        <v>0.40972222222222227</v>
      </c>
      <c r="BU12" s="2" t="s">
        <v>141</v>
      </c>
      <c r="BY12" s="2">
        <v>64061</v>
      </c>
      <c r="CC12" s="2" t="s">
        <v>136</v>
      </c>
      <c r="CD12" s="2">
        <v>157</v>
      </c>
      <c r="CE12" s="2" t="s">
        <v>86</v>
      </c>
      <c r="CF12" s="3">
        <v>42858</v>
      </c>
      <c r="CI12" s="2">
        <v>0</v>
      </c>
      <c r="CJ12" s="2">
        <v>0</v>
      </c>
      <c r="CK12" s="2" t="s">
        <v>142</v>
      </c>
      <c r="CL12" s="2" t="s">
        <v>87</v>
      </c>
    </row>
    <row r="13" spans="1:91">
      <c r="A13" s="2" t="s">
        <v>71</v>
      </c>
      <c r="B13" s="2" t="s">
        <v>72</v>
      </c>
      <c r="C13" s="2" t="s">
        <v>73</v>
      </c>
      <c r="E13" s="2" t="str">
        <f>"FES1162545551"</f>
        <v>FES1162545551</v>
      </c>
      <c r="F13" s="3">
        <v>42850</v>
      </c>
      <c r="G13" s="2">
        <v>201711</v>
      </c>
      <c r="H13" s="2" t="s">
        <v>74</v>
      </c>
      <c r="I13" s="2" t="s">
        <v>75</v>
      </c>
      <c r="J13" s="2" t="s">
        <v>115</v>
      </c>
      <c r="K13" s="2" t="s">
        <v>77</v>
      </c>
      <c r="L13" s="2" t="s">
        <v>143</v>
      </c>
      <c r="M13" s="2" t="s">
        <v>124</v>
      </c>
      <c r="N13" s="2" t="s">
        <v>118</v>
      </c>
      <c r="O13" s="2" t="s">
        <v>138</v>
      </c>
      <c r="P13" s="2" t="str">
        <f>"2170564076                    "</f>
        <v xml:space="preserve">2170564076                    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7.37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1</v>
      </c>
      <c r="BI13" s="2">
        <v>8.5</v>
      </c>
      <c r="BJ13" s="2">
        <v>2</v>
      </c>
      <c r="BK13" s="2">
        <v>9</v>
      </c>
      <c r="BL13" s="2">
        <v>76.72</v>
      </c>
      <c r="BM13" s="2">
        <v>10.74</v>
      </c>
      <c r="BN13" s="2">
        <v>87.46</v>
      </c>
      <c r="BO13" s="2">
        <v>87.46</v>
      </c>
      <c r="BQ13" s="2" t="s">
        <v>144</v>
      </c>
      <c r="BR13" s="2" t="s">
        <v>140</v>
      </c>
      <c r="BS13" s="3">
        <v>42851</v>
      </c>
      <c r="BT13" s="4">
        <v>0.43333333333333335</v>
      </c>
      <c r="BU13" s="2" t="s">
        <v>145</v>
      </c>
      <c r="BY13" s="2">
        <v>9789.31</v>
      </c>
      <c r="CC13" s="2" t="s">
        <v>124</v>
      </c>
      <c r="CD13" s="2">
        <v>200</v>
      </c>
      <c r="CE13" s="2" t="s">
        <v>86</v>
      </c>
      <c r="CF13" s="3">
        <v>42857</v>
      </c>
      <c r="CI13" s="2">
        <v>0</v>
      </c>
      <c r="CJ13" s="2">
        <v>0</v>
      </c>
      <c r="CK13" s="2" t="s">
        <v>142</v>
      </c>
      <c r="CL13" s="2" t="s">
        <v>87</v>
      </c>
    </row>
    <row r="14" spans="1:91">
      <c r="A14" s="2" t="s">
        <v>71</v>
      </c>
      <c r="B14" s="2" t="s">
        <v>72</v>
      </c>
      <c r="C14" s="2" t="s">
        <v>73</v>
      </c>
      <c r="E14" s="2" t="str">
        <f>"009932187240"</f>
        <v>009932187240</v>
      </c>
      <c r="F14" s="3">
        <v>42857</v>
      </c>
      <c r="G14" s="2">
        <v>201711</v>
      </c>
      <c r="H14" s="2" t="s">
        <v>74</v>
      </c>
      <c r="I14" s="2" t="s">
        <v>75</v>
      </c>
      <c r="J14" s="2" t="s">
        <v>76</v>
      </c>
      <c r="K14" s="2" t="s">
        <v>77</v>
      </c>
      <c r="L14" s="2" t="s">
        <v>94</v>
      </c>
      <c r="M14" s="2" t="s">
        <v>94</v>
      </c>
      <c r="N14" s="2" t="s">
        <v>146</v>
      </c>
      <c r="O14" s="2" t="s">
        <v>81</v>
      </c>
      <c r="P14" s="2" t="str">
        <f>"11625543418                   "</f>
        <v xml:space="preserve">11625543418                   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4.29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1</v>
      </c>
      <c r="BI14" s="2">
        <v>1</v>
      </c>
      <c r="BJ14" s="2">
        <v>0.2</v>
      </c>
      <c r="BK14" s="2">
        <v>1</v>
      </c>
      <c r="BL14" s="2">
        <v>41.73</v>
      </c>
      <c r="BM14" s="2">
        <v>5.84</v>
      </c>
      <c r="BN14" s="2">
        <v>47.57</v>
      </c>
      <c r="BO14" s="2">
        <v>47.57</v>
      </c>
      <c r="BP14" s="2" t="s">
        <v>147</v>
      </c>
      <c r="BQ14" s="2" t="s">
        <v>148</v>
      </c>
      <c r="BR14" s="2" t="s">
        <v>83</v>
      </c>
      <c r="BS14" s="3">
        <v>42867</v>
      </c>
      <c r="BT14" s="4">
        <v>0.47916666666666669</v>
      </c>
      <c r="BU14" s="2" t="s">
        <v>149</v>
      </c>
      <c r="BV14" s="2" t="s">
        <v>87</v>
      </c>
      <c r="BW14" s="2" t="s">
        <v>150</v>
      </c>
      <c r="BX14" s="2" t="s">
        <v>151</v>
      </c>
      <c r="BY14" s="2">
        <v>1200</v>
      </c>
      <c r="BZ14" s="2" t="s">
        <v>27</v>
      </c>
      <c r="CC14" s="2" t="s">
        <v>94</v>
      </c>
      <c r="CD14" s="2">
        <v>7646</v>
      </c>
      <c r="CE14" s="2" t="s">
        <v>99</v>
      </c>
      <c r="CF14" s="3">
        <v>42870</v>
      </c>
      <c r="CI14" s="2">
        <v>1</v>
      </c>
      <c r="CJ14" s="2">
        <v>8</v>
      </c>
      <c r="CK14" s="2">
        <v>21</v>
      </c>
      <c r="CL14" s="2" t="s">
        <v>87</v>
      </c>
    </row>
    <row r="15" spans="1:91">
      <c r="A15" s="2" t="s">
        <v>71</v>
      </c>
      <c r="B15" s="2" t="s">
        <v>72</v>
      </c>
      <c r="C15" s="2" t="s">
        <v>73</v>
      </c>
      <c r="E15" s="2" t="str">
        <f>"FES1162546443"</f>
        <v>FES1162546443</v>
      </c>
      <c r="F15" s="3">
        <v>42858</v>
      </c>
      <c r="G15" s="2">
        <v>201711</v>
      </c>
      <c r="H15" s="2" t="s">
        <v>74</v>
      </c>
      <c r="I15" s="2" t="s">
        <v>75</v>
      </c>
      <c r="J15" s="2" t="s">
        <v>76</v>
      </c>
      <c r="K15" s="2" t="s">
        <v>77</v>
      </c>
      <c r="L15" s="2" t="s">
        <v>74</v>
      </c>
      <c r="M15" s="2" t="s">
        <v>75</v>
      </c>
      <c r="N15" s="2" t="s">
        <v>152</v>
      </c>
      <c r="O15" s="2" t="s">
        <v>81</v>
      </c>
      <c r="P15" s="2" t="str">
        <f>"2170564827                    "</f>
        <v xml:space="preserve">2170564827                    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3.64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1</v>
      </c>
      <c r="BI15" s="2">
        <v>1</v>
      </c>
      <c r="BJ15" s="2">
        <v>0.2</v>
      </c>
      <c r="BK15" s="2">
        <v>1</v>
      </c>
      <c r="BL15" s="2">
        <v>32.89</v>
      </c>
      <c r="BM15" s="2">
        <v>4.5999999999999996</v>
      </c>
      <c r="BN15" s="2">
        <v>37.49</v>
      </c>
      <c r="BO15" s="2">
        <v>37.49</v>
      </c>
      <c r="BQ15" s="2" t="s">
        <v>153</v>
      </c>
      <c r="BR15" s="2" t="s">
        <v>83</v>
      </c>
      <c r="BS15" s="3">
        <v>42859</v>
      </c>
      <c r="BT15" s="4">
        <v>0.32291666666666669</v>
      </c>
      <c r="BU15" s="2" t="s">
        <v>154</v>
      </c>
      <c r="BV15" s="2" t="s">
        <v>98</v>
      </c>
      <c r="BY15" s="2">
        <v>1200</v>
      </c>
      <c r="BZ15" s="2" t="s">
        <v>27</v>
      </c>
      <c r="CA15" s="2" t="s">
        <v>114</v>
      </c>
      <c r="CC15" s="2" t="s">
        <v>75</v>
      </c>
      <c r="CD15" s="2">
        <v>1645</v>
      </c>
      <c r="CE15" s="2" t="s">
        <v>99</v>
      </c>
      <c r="CF15" s="3">
        <v>42860</v>
      </c>
      <c r="CI15" s="2">
        <v>1</v>
      </c>
      <c r="CJ15" s="2">
        <v>1</v>
      </c>
      <c r="CK15" s="2">
        <v>22</v>
      </c>
      <c r="CL15" s="2" t="s">
        <v>87</v>
      </c>
    </row>
    <row r="16" spans="1:91">
      <c r="A16" s="2" t="s">
        <v>71</v>
      </c>
      <c r="B16" s="2" t="s">
        <v>72</v>
      </c>
      <c r="C16" s="2" t="s">
        <v>73</v>
      </c>
      <c r="E16" s="2" t="str">
        <f>"FES1162546100"</f>
        <v>FES1162546100</v>
      </c>
      <c r="F16" s="3">
        <v>42853</v>
      </c>
      <c r="G16" s="2">
        <v>201711</v>
      </c>
      <c r="H16" s="2" t="s">
        <v>74</v>
      </c>
      <c r="I16" s="2" t="s">
        <v>75</v>
      </c>
      <c r="J16" s="2" t="s">
        <v>76</v>
      </c>
      <c r="K16" s="2" t="s">
        <v>77</v>
      </c>
      <c r="L16" s="2" t="s">
        <v>155</v>
      </c>
      <c r="M16" s="2" t="s">
        <v>156</v>
      </c>
      <c r="N16" s="2" t="s">
        <v>157</v>
      </c>
      <c r="O16" s="2" t="s">
        <v>81</v>
      </c>
      <c r="P16" s="2" t="str">
        <f>"210564504                     "</f>
        <v xml:space="preserve">210564504                     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3.35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1</v>
      </c>
      <c r="BI16" s="2">
        <v>0.7</v>
      </c>
      <c r="BJ16" s="2">
        <v>1.7</v>
      </c>
      <c r="BK16" s="2">
        <v>2</v>
      </c>
      <c r="BL16" s="2">
        <v>32.6</v>
      </c>
      <c r="BM16" s="2">
        <v>4.5599999999999996</v>
      </c>
      <c r="BN16" s="2">
        <v>37.159999999999997</v>
      </c>
      <c r="BO16" s="2">
        <v>37.159999999999997</v>
      </c>
      <c r="BQ16" s="2" t="s">
        <v>158</v>
      </c>
      <c r="BR16" s="2" t="s">
        <v>159</v>
      </c>
      <c r="BS16" s="3">
        <v>42863</v>
      </c>
      <c r="BT16" s="4">
        <v>0.3611111111111111</v>
      </c>
      <c r="BU16" s="2" t="s">
        <v>160</v>
      </c>
      <c r="BV16" s="2" t="s">
        <v>87</v>
      </c>
      <c r="BW16" s="2" t="s">
        <v>161</v>
      </c>
      <c r="BX16" s="2" t="s">
        <v>162</v>
      </c>
      <c r="BY16" s="2">
        <v>8642.1200000000008</v>
      </c>
      <c r="CA16" s="2" t="s">
        <v>114</v>
      </c>
      <c r="CC16" s="2" t="s">
        <v>156</v>
      </c>
      <c r="CD16" s="2">
        <v>1682</v>
      </c>
      <c r="CE16" s="2" t="s">
        <v>99</v>
      </c>
      <c r="CF16" s="3">
        <v>42864</v>
      </c>
      <c r="CI16" s="2">
        <v>1</v>
      </c>
      <c r="CJ16" s="2">
        <v>6</v>
      </c>
      <c r="CK16" s="2">
        <v>22</v>
      </c>
      <c r="CL16" s="2" t="s">
        <v>87</v>
      </c>
    </row>
    <row r="17" spans="1:90">
      <c r="A17" s="2" t="s">
        <v>71</v>
      </c>
      <c r="B17" s="2" t="s">
        <v>72</v>
      </c>
      <c r="C17" s="2" t="s">
        <v>73</v>
      </c>
      <c r="E17" s="2" t="str">
        <f>"FES1162546097"</f>
        <v>FES1162546097</v>
      </c>
      <c r="F17" s="3">
        <v>42857</v>
      </c>
      <c r="G17" s="2">
        <v>201711</v>
      </c>
      <c r="H17" s="2" t="s">
        <v>74</v>
      </c>
      <c r="I17" s="2" t="s">
        <v>75</v>
      </c>
      <c r="J17" s="2" t="s">
        <v>76</v>
      </c>
      <c r="K17" s="2" t="s">
        <v>77</v>
      </c>
      <c r="L17" s="2" t="s">
        <v>163</v>
      </c>
      <c r="M17" s="2" t="s">
        <v>164</v>
      </c>
      <c r="N17" s="2" t="s">
        <v>165</v>
      </c>
      <c r="O17" s="2" t="s">
        <v>81</v>
      </c>
      <c r="P17" s="2" t="str">
        <f>"2170564502                    "</f>
        <v xml:space="preserve">2170564502                    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3.35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1</v>
      </c>
      <c r="BI17" s="2">
        <v>1</v>
      </c>
      <c r="BJ17" s="2">
        <v>0.2</v>
      </c>
      <c r="BK17" s="2">
        <v>1</v>
      </c>
      <c r="BL17" s="2">
        <v>32.6</v>
      </c>
      <c r="BM17" s="2">
        <v>4.5599999999999996</v>
      </c>
      <c r="BN17" s="2">
        <v>37.159999999999997</v>
      </c>
      <c r="BO17" s="2">
        <v>37.159999999999997</v>
      </c>
      <c r="BR17" s="2" t="s">
        <v>83</v>
      </c>
      <c r="BS17" s="3">
        <v>42858</v>
      </c>
      <c r="BT17" s="4">
        <v>0.55694444444444446</v>
      </c>
      <c r="BU17" s="2" t="s">
        <v>166</v>
      </c>
      <c r="BV17" s="2" t="s">
        <v>87</v>
      </c>
      <c r="BY17" s="2">
        <v>1200</v>
      </c>
      <c r="BZ17" s="2" t="s">
        <v>27</v>
      </c>
      <c r="CA17" s="2" t="s">
        <v>167</v>
      </c>
      <c r="CC17" s="2" t="s">
        <v>164</v>
      </c>
      <c r="CD17" s="2">
        <v>2001</v>
      </c>
      <c r="CE17" s="2" t="s">
        <v>99</v>
      </c>
      <c r="CI17" s="2">
        <v>1</v>
      </c>
      <c r="CJ17" s="2">
        <v>1</v>
      </c>
      <c r="CK17" s="2">
        <v>22</v>
      </c>
      <c r="CL17" s="2" t="s">
        <v>87</v>
      </c>
    </row>
    <row r="18" spans="1:90">
      <c r="A18" s="2" t="s">
        <v>71</v>
      </c>
      <c r="B18" s="2" t="s">
        <v>72</v>
      </c>
      <c r="C18" s="2" t="s">
        <v>73</v>
      </c>
      <c r="E18" s="2" t="str">
        <f>"RFES1162546097"</f>
        <v>RFES1162546097</v>
      </c>
      <c r="F18" s="3">
        <v>42858</v>
      </c>
      <c r="G18" s="2">
        <v>201711</v>
      </c>
      <c r="H18" s="2" t="s">
        <v>163</v>
      </c>
      <c r="I18" s="2" t="s">
        <v>164</v>
      </c>
      <c r="J18" s="2" t="s">
        <v>165</v>
      </c>
      <c r="K18" s="2" t="s">
        <v>77</v>
      </c>
      <c r="L18" s="2" t="s">
        <v>74</v>
      </c>
      <c r="M18" s="2" t="s">
        <v>75</v>
      </c>
      <c r="N18" s="2" t="s">
        <v>76</v>
      </c>
      <c r="O18" s="2" t="s">
        <v>81</v>
      </c>
      <c r="P18" s="2" t="str">
        <f>"2170564502                    "</f>
        <v xml:space="preserve">2170564502                    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3.64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1</v>
      </c>
      <c r="BI18" s="2">
        <v>1</v>
      </c>
      <c r="BJ18" s="2">
        <v>0.2</v>
      </c>
      <c r="BK18" s="2">
        <v>1</v>
      </c>
      <c r="BL18" s="2">
        <v>32.89</v>
      </c>
      <c r="BM18" s="2">
        <v>4.5999999999999996</v>
      </c>
      <c r="BN18" s="2">
        <v>37.49</v>
      </c>
      <c r="BO18" s="2">
        <v>37.49</v>
      </c>
      <c r="BQ18" s="2" t="s">
        <v>83</v>
      </c>
      <c r="BS18" s="3">
        <v>42859</v>
      </c>
      <c r="BT18" s="4">
        <v>0.37152777777777773</v>
      </c>
      <c r="BU18" s="2" t="s">
        <v>168</v>
      </c>
      <c r="BV18" s="2" t="s">
        <v>98</v>
      </c>
      <c r="BY18" s="2">
        <v>1200</v>
      </c>
      <c r="BZ18" s="2" t="s">
        <v>27</v>
      </c>
      <c r="CC18" s="2" t="s">
        <v>75</v>
      </c>
      <c r="CD18" s="2">
        <v>1600</v>
      </c>
      <c r="CE18" s="2" t="s">
        <v>99</v>
      </c>
      <c r="CF18" s="3">
        <v>42860</v>
      </c>
      <c r="CI18" s="2">
        <v>1</v>
      </c>
      <c r="CJ18" s="2">
        <v>1</v>
      </c>
      <c r="CK18" s="2">
        <v>22</v>
      </c>
      <c r="CL18" s="2" t="s">
        <v>87</v>
      </c>
    </row>
    <row r="19" spans="1:90">
      <c r="A19" s="2" t="s">
        <v>71</v>
      </c>
      <c r="B19" s="2" t="s">
        <v>72</v>
      </c>
      <c r="C19" s="2" t="s">
        <v>73</v>
      </c>
      <c r="E19" s="2" t="str">
        <f>"FES1162546214"</f>
        <v>FES1162546214</v>
      </c>
      <c r="F19" s="3">
        <v>42857</v>
      </c>
      <c r="G19" s="2">
        <v>201711</v>
      </c>
      <c r="H19" s="2" t="s">
        <v>74</v>
      </c>
      <c r="I19" s="2" t="s">
        <v>75</v>
      </c>
      <c r="J19" s="2" t="s">
        <v>76</v>
      </c>
      <c r="K19" s="2" t="s">
        <v>77</v>
      </c>
      <c r="L19" s="2" t="s">
        <v>169</v>
      </c>
      <c r="M19" s="2" t="s">
        <v>170</v>
      </c>
      <c r="N19" s="2" t="s">
        <v>171</v>
      </c>
      <c r="O19" s="2" t="s">
        <v>81</v>
      </c>
      <c r="P19" s="2" t="str">
        <f>"2170564625                    "</f>
        <v xml:space="preserve">2170564625                    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4.29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1</v>
      </c>
      <c r="BI19" s="2">
        <v>1</v>
      </c>
      <c r="BJ19" s="2">
        <v>0.2</v>
      </c>
      <c r="BK19" s="2">
        <v>1</v>
      </c>
      <c r="BL19" s="2">
        <v>41.73</v>
      </c>
      <c r="BM19" s="2">
        <v>5.84</v>
      </c>
      <c r="BN19" s="2">
        <v>47.57</v>
      </c>
      <c r="BO19" s="2">
        <v>47.57</v>
      </c>
      <c r="BQ19" s="2" t="s">
        <v>172</v>
      </c>
      <c r="BR19" s="2" t="s">
        <v>83</v>
      </c>
      <c r="BS19" s="3">
        <v>42858</v>
      </c>
      <c r="BT19" s="4">
        <v>0.70277777777777783</v>
      </c>
      <c r="BU19" s="2" t="s">
        <v>173</v>
      </c>
      <c r="BV19" s="2" t="s">
        <v>87</v>
      </c>
      <c r="BY19" s="2">
        <v>1200</v>
      </c>
      <c r="BZ19" s="2" t="s">
        <v>27</v>
      </c>
      <c r="CC19" s="2" t="s">
        <v>170</v>
      </c>
      <c r="CD19" s="2">
        <v>1900</v>
      </c>
      <c r="CE19" s="2" t="s">
        <v>174</v>
      </c>
      <c r="CF19" s="3">
        <v>42860</v>
      </c>
      <c r="CI19" s="2">
        <v>1</v>
      </c>
      <c r="CJ19" s="2">
        <v>1</v>
      </c>
      <c r="CK19" s="2">
        <v>21</v>
      </c>
      <c r="CL19" s="2" t="s">
        <v>87</v>
      </c>
    </row>
    <row r="20" spans="1:90">
      <c r="A20" s="2" t="s">
        <v>71</v>
      </c>
      <c r="B20" s="2" t="s">
        <v>72</v>
      </c>
      <c r="C20" s="2" t="s">
        <v>73</v>
      </c>
      <c r="E20" s="2" t="str">
        <f>"FES1162546660"</f>
        <v>FES1162546660</v>
      </c>
      <c r="F20" s="3">
        <v>42858</v>
      </c>
      <c r="G20" s="2">
        <v>201711</v>
      </c>
      <c r="H20" s="2" t="s">
        <v>74</v>
      </c>
      <c r="I20" s="2" t="s">
        <v>75</v>
      </c>
      <c r="J20" s="2" t="s">
        <v>76</v>
      </c>
      <c r="K20" s="2" t="s">
        <v>77</v>
      </c>
      <c r="L20" s="2" t="s">
        <v>175</v>
      </c>
      <c r="M20" s="2" t="s">
        <v>176</v>
      </c>
      <c r="N20" s="2" t="s">
        <v>177</v>
      </c>
      <c r="O20" s="2" t="s">
        <v>81</v>
      </c>
      <c r="P20" s="2" t="str">
        <f>"2170561945                    "</f>
        <v xml:space="preserve">2170561945                    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22.12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1</v>
      </c>
      <c r="BI20" s="2">
        <v>8.1999999999999993</v>
      </c>
      <c r="BJ20" s="2">
        <v>9.1999999999999993</v>
      </c>
      <c r="BK20" s="2">
        <v>9.5</v>
      </c>
      <c r="BL20" s="2">
        <v>199.96</v>
      </c>
      <c r="BM20" s="2">
        <v>27.99</v>
      </c>
      <c r="BN20" s="2">
        <v>227.95</v>
      </c>
      <c r="BO20" s="2">
        <v>227.95</v>
      </c>
      <c r="BQ20" s="2" t="s">
        <v>178</v>
      </c>
      <c r="BR20" s="2" t="s">
        <v>83</v>
      </c>
      <c r="BS20" s="3">
        <v>42859</v>
      </c>
      <c r="BT20" s="4">
        <v>0.43402777777777773</v>
      </c>
      <c r="BU20" s="2" t="s">
        <v>179</v>
      </c>
      <c r="BV20" s="2" t="s">
        <v>98</v>
      </c>
      <c r="BY20" s="2">
        <v>46021.98</v>
      </c>
      <c r="BZ20" s="2" t="s">
        <v>27</v>
      </c>
      <c r="CA20" s="2" t="s">
        <v>180</v>
      </c>
      <c r="CC20" s="2" t="s">
        <v>176</v>
      </c>
      <c r="CD20" s="2">
        <v>6012</v>
      </c>
      <c r="CE20" s="2" t="s">
        <v>86</v>
      </c>
      <c r="CF20" s="3">
        <v>42859</v>
      </c>
      <c r="CI20" s="2">
        <v>1</v>
      </c>
      <c r="CJ20" s="2">
        <v>1</v>
      </c>
      <c r="CK20" s="2">
        <v>21</v>
      </c>
      <c r="CL20" s="2" t="s">
        <v>87</v>
      </c>
    </row>
    <row r="21" spans="1:90">
      <c r="A21" s="2" t="s">
        <v>71</v>
      </c>
      <c r="B21" s="2" t="s">
        <v>72</v>
      </c>
      <c r="C21" s="2" t="s">
        <v>73</v>
      </c>
      <c r="E21" s="2" t="str">
        <f>"FES1162546159"</f>
        <v>FES1162546159</v>
      </c>
      <c r="F21" s="3">
        <v>42857</v>
      </c>
      <c r="G21" s="2">
        <v>201711</v>
      </c>
      <c r="H21" s="2" t="s">
        <v>74</v>
      </c>
      <c r="I21" s="2" t="s">
        <v>75</v>
      </c>
      <c r="J21" s="2" t="s">
        <v>76</v>
      </c>
      <c r="K21" s="2" t="s">
        <v>77</v>
      </c>
      <c r="L21" s="2" t="s">
        <v>181</v>
      </c>
      <c r="M21" s="2" t="s">
        <v>182</v>
      </c>
      <c r="N21" s="2" t="s">
        <v>183</v>
      </c>
      <c r="O21" s="2" t="s">
        <v>81</v>
      </c>
      <c r="P21" s="2" t="str">
        <f>"2170564156                    "</f>
        <v xml:space="preserve">2170564156                    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3.35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1</v>
      </c>
      <c r="BI21" s="2">
        <v>2</v>
      </c>
      <c r="BJ21" s="2">
        <v>0.2</v>
      </c>
      <c r="BK21" s="2">
        <v>2</v>
      </c>
      <c r="BL21" s="2">
        <v>32.6</v>
      </c>
      <c r="BM21" s="2">
        <v>4.5599999999999996</v>
      </c>
      <c r="BN21" s="2">
        <v>37.159999999999997</v>
      </c>
      <c r="BO21" s="2">
        <v>37.159999999999997</v>
      </c>
      <c r="BQ21" s="2" t="s">
        <v>184</v>
      </c>
      <c r="BR21" s="2" t="s">
        <v>159</v>
      </c>
      <c r="BS21" s="3">
        <v>42858</v>
      </c>
      <c r="BT21" s="4">
        <v>0.29166666666666669</v>
      </c>
      <c r="BU21" s="2" t="s">
        <v>185</v>
      </c>
      <c r="BV21" s="2" t="s">
        <v>98</v>
      </c>
      <c r="BY21" s="2">
        <v>1200</v>
      </c>
      <c r="BZ21" s="2" t="s">
        <v>27</v>
      </c>
      <c r="CC21" s="2" t="s">
        <v>182</v>
      </c>
      <c r="CD21" s="2">
        <v>1559</v>
      </c>
      <c r="CE21" s="2" t="s">
        <v>99</v>
      </c>
      <c r="CF21" s="3">
        <v>42859</v>
      </c>
      <c r="CI21" s="2">
        <v>1</v>
      </c>
      <c r="CJ21" s="2">
        <v>1</v>
      </c>
      <c r="CK21" s="2">
        <v>22</v>
      </c>
      <c r="CL21" s="2" t="s">
        <v>87</v>
      </c>
    </row>
    <row r="22" spans="1:90">
      <c r="A22" s="2" t="s">
        <v>71</v>
      </c>
      <c r="B22" s="2" t="s">
        <v>72</v>
      </c>
      <c r="C22" s="2" t="s">
        <v>73</v>
      </c>
      <c r="E22" s="2" t="str">
        <f>"FES1162546413"</f>
        <v>FES1162546413</v>
      </c>
      <c r="F22" s="3">
        <v>42857</v>
      </c>
      <c r="G22" s="2">
        <v>201711</v>
      </c>
      <c r="H22" s="2" t="s">
        <v>74</v>
      </c>
      <c r="I22" s="2" t="s">
        <v>75</v>
      </c>
      <c r="J22" s="2" t="s">
        <v>76</v>
      </c>
      <c r="K22" s="2" t="s">
        <v>77</v>
      </c>
      <c r="L22" s="2" t="s">
        <v>109</v>
      </c>
      <c r="M22" s="2" t="s">
        <v>110</v>
      </c>
      <c r="N22" s="2" t="s">
        <v>111</v>
      </c>
      <c r="O22" s="2" t="s">
        <v>81</v>
      </c>
      <c r="P22" s="2" t="str">
        <f>"2170564792                    "</f>
        <v xml:space="preserve">2170564792                    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4.29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1</v>
      </c>
      <c r="BI22" s="2">
        <v>0.5</v>
      </c>
      <c r="BJ22" s="2">
        <v>0.2</v>
      </c>
      <c r="BK22" s="2">
        <v>0.5</v>
      </c>
      <c r="BL22" s="2">
        <v>41.73</v>
      </c>
      <c r="BM22" s="2">
        <v>5.84</v>
      </c>
      <c r="BN22" s="2">
        <v>47.57</v>
      </c>
      <c r="BO22" s="2">
        <v>47.57</v>
      </c>
      <c r="BQ22" s="2" t="s">
        <v>112</v>
      </c>
      <c r="BR22" s="2" t="s">
        <v>83</v>
      </c>
      <c r="BS22" s="3">
        <v>42858</v>
      </c>
      <c r="BT22" s="4">
        <v>0.3611111111111111</v>
      </c>
      <c r="BU22" s="2" t="s">
        <v>186</v>
      </c>
      <c r="BV22" s="2" t="s">
        <v>98</v>
      </c>
      <c r="BY22" s="2">
        <v>1200</v>
      </c>
      <c r="BZ22" s="2" t="s">
        <v>27</v>
      </c>
      <c r="CC22" s="2" t="s">
        <v>110</v>
      </c>
      <c r="CD22" s="2">
        <v>3200</v>
      </c>
      <c r="CE22" s="2" t="s">
        <v>86</v>
      </c>
      <c r="CF22" s="3">
        <v>42859</v>
      </c>
      <c r="CI22" s="2">
        <v>1</v>
      </c>
      <c r="CJ22" s="2">
        <v>1</v>
      </c>
      <c r="CK22" s="2">
        <v>21</v>
      </c>
      <c r="CL22" s="2" t="s">
        <v>87</v>
      </c>
    </row>
    <row r="23" spans="1:90">
      <c r="A23" s="2" t="s">
        <v>71</v>
      </c>
      <c r="B23" s="2" t="s">
        <v>72</v>
      </c>
      <c r="C23" s="2" t="s">
        <v>73</v>
      </c>
      <c r="E23" s="2" t="str">
        <f>"FES1162546158"</f>
        <v>FES1162546158</v>
      </c>
      <c r="F23" s="3">
        <v>42857</v>
      </c>
      <c r="G23" s="2">
        <v>201711</v>
      </c>
      <c r="H23" s="2" t="s">
        <v>74</v>
      </c>
      <c r="I23" s="2" t="s">
        <v>75</v>
      </c>
      <c r="J23" s="2" t="s">
        <v>76</v>
      </c>
      <c r="K23" s="2" t="s">
        <v>77</v>
      </c>
      <c r="L23" s="2" t="s">
        <v>163</v>
      </c>
      <c r="M23" s="2" t="s">
        <v>164</v>
      </c>
      <c r="N23" s="2" t="s">
        <v>187</v>
      </c>
      <c r="O23" s="2" t="s">
        <v>81</v>
      </c>
      <c r="P23" s="2" t="str">
        <f>"2170564145                    "</f>
        <v xml:space="preserve">2170564145                    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3.35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1</v>
      </c>
      <c r="BI23" s="2">
        <v>3</v>
      </c>
      <c r="BJ23" s="2">
        <v>6.2</v>
      </c>
      <c r="BK23" s="2">
        <v>7</v>
      </c>
      <c r="BL23" s="2">
        <v>32.6</v>
      </c>
      <c r="BM23" s="2">
        <v>4.5599999999999996</v>
      </c>
      <c r="BN23" s="2">
        <v>37.159999999999997</v>
      </c>
      <c r="BO23" s="2">
        <v>37.159999999999997</v>
      </c>
      <c r="BQ23" s="2" t="s">
        <v>188</v>
      </c>
      <c r="BR23" s="2" t="s">
        <v>159</v>
      </c>
      <c r="BS23" s="3">
        <v>42858</v>
      </c>
      <c r="BT23" s="4">
        <v>0.41666666666666669</v>
      </c>
      <c r="BU23" s="2" t="s">
        <v>189</v>
      </c>
      <c r="BV23" s="2" t="s">
        <v>98</v>
      </c>
      <c r="BY23" s="2">
        <v>31212</v>
      </c>
      <c r="BZ23" s="2" t="s">
        <v>27</v>
      </c>
      <c r="CC23" s="2" t="s">
        <v>164</v>
      </c>
      <c r="CD23" s="2">
        <v>2013</v>
      </c>
      <c r="CE23" s="2" t="s">
        <v>190</v>
      </c>
      <c r="CF23" s="3">
        <v>42859</v>
      </c>
      <c r="CI23" s="2">
        <v>1</v>
      </c>
      <c r="CJ23" s="2">
        <v>1</v>
      </c>
      <c r="CK23" s="2">
        <v>22</v>
      </c>
      <c r="CL23" s="2" t="s">
        <v>87</v>
      </c>
    </row>
    <row r="24" spans="1:90">
      <c r="A24" s="2" t="s">
        <v>71</v>
      </c>
      <c r="B24" s="2" t="s">
        <v>72</v>
      </c>
      <c r="C24" s="2" t="s">
        <v>73</v>
      </c>
      <c r="E24" s="2" t="str">
        <f>"FES1162546662"</f>
        <v>FES1162546662</v>
      </c>
      <c r="F24" s="3">
        <v>42858</v>
      </c>
      <c r="G24" s="2">
        <v>201711</v>
      </c>
      <c r="H24" s="2" t="s">
        <v>74</v>
      </c>
      <c r="I24" s="2" t="s">
        <v>75</v>
      </c>
      <c r="J24" s="2" t="s">
        <v>76</v>
      </c>
      <c r="K24" s="2" t="s">
        <v>77</v>
      </c>
      <c r="L24" s="2" t="s">
        <v>191</v>
      </c>
      <c r="M24" s="2" t="s">
        <v>192</v>
      </c>
      <c r="N24" s="2" t="s">
        <v>193</v>
      </c>
      <c r="O24" s="2" t="s">
        <v>81</v>
      </c>
      <c r="P24" s="2" t="str">
        <f>"2170562269                    "</f>
        <v xml:space="preserve">2170562269                    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32.07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1</v>
      </c>
      <c r="BI24" s="2">
        <v>10</v>
      </c>
      <c r="BJ24" s="2">
        <v>8.1999999999999993</v>
      </c>
      <c r="BK24" s="2">
        <v>10</v>
      </c>
      <c r="BL24" s="2">
        <v>289.83999999999997</v>
      </c>
      <c r="BM24" s="2">
        <v>40.58</v>
      </c>
      <c r="BN24" s="2">
        <v>330.42</v>
      </c>
      <c r="BO24" s="2">
        <v>330.42</v>
      </c>
      <c r="BQ24" s="2" t="s">
        <v>194</v>
      </c>
      <c r="BR24" s="2" t="s">
        <v>83</v>
      </c>
      <c r="BS24" s="3">
        <v>42859</v>
      </c>
      <c r="BT24" s="4">
        <v>0.52430555555555558</v>
      </c>
      <c r="BU24" s="2" t="s">
        <v>195</v>
      </c>
      <c r="BV24" s="2" t="s">
        <v>98</v>
      </c>
      <c r="BY24" s="2">
        <v>40825</v>
      </c>
      <c r="BZ24" s="2" t="s">
        <v>27</v>
      </c>
      <c r="CC24" s="2" t="s">
        <v>192</v>
      </c>
      <c r="CD24" s="2">
        <v>2210</v>
      </c>
      <c r="CE24" s="2" t="s">
        <v>86</v>
      </c>
      <c r="CF24" s="3">
        <v>42860</v>
      </c>
      <c r="CI24" s="2">
        <v>1</v>
      </c>
      <c r="CJ24" s="2">
        <v>1</v>
      </c>
      <c r="CK24" s="2">
        <v>24</v>
      </c>
      <c r="CL24" s="2" t="s">
        <v>87</v>
      </c>
    </row>
    <row r="25" spans="1:90">
      <c r="A25" s="2" t="s">
        <v>71</v>
      </c>
      <c r="B25" s="2" t="s">
        <v>72</v>
      </c>
      <c r="C25" s="2" t="s">
        <v>73</v>
      </c>
      <c r="E25" s="2" t="str">
        <f>"FES1162546275"</f>
        <v>FES1162546275</v>
      </c>
      <c r="F25" s="3">
        <v>42857</v>
      </c>
      <c r="G25" s="2">
        <v>201711</v>
      </c>
      <c r="H25" s="2" t="s">
        <v>74</v>
      </c>
      <c r="I25" s="2" t="s">
        <v>75</v>
      </c>
      <c r="J25" s="2" t="s">
        <v>76</v>
      </c>
      <c r="K25" s="2" t="s">
        <v>77</v>
      </c>
      <c r="L25" s="2" t="s">
        <v>175</v>
      </c>
      <c r="M25" s="2" t="s">
        <v>176</v>
      </c>
      <c r="N25" s="2" t="s">
        <v>196</v>
      </c>
      <c r="O25" s="2" t="s">
        <v>81</v>
      </c>
      <c r="P25" s="2" t="str">
        <f>"2170560000                    "</f>
        <v xml:space="preserve">2170560000                    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25.72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2</v>
      </c>
      <c r="BI25" s="2">
        <v>11.8</v>
      </c>
      <c r="BJ25" s="2">
        <v>9.4</v>
      </c>
      <c r="BK25" s="2">
        <v>12</v>
      </c>
      <c r="BL25" s="2">
        <v>250.36</v>
      </c>
      <c r="BM25" s="2">
        <v>35.049999999999997</v>
      </c>
      <c r="BN25" s="2">
        <v>285.41000000000003</v>
      </c>
      <c r="BO25" s="2">
        <v>285.41000000000003</v>
      </c>
      <c r="BQ25" s="2" t="s">
        <v>197</v>
      </c>
      <c r="BR25" s="2" t="s">
        <v>83</v>
      </c>
      <c r="BS25" s="3">
        <v>42858</v>
      </c>
      <c r="BT25" s="4">
        <v>0.39583333333333331</v>
      </c>
      <c r="BU25" s="2" t="s">
        <v>198</v>
      </c>
      <c r="BV25" s="2" t="s">
        <v>98</v>
      </c>
      <c r="BY25" s="2">
        <v>46788.44</v>
      </c>
      <c r="BZ25" s="2" t="s">
        <v>27</v>
      </c>
      <c r="CA25" s="2" t="s">
        <v>199</v>
      </c>
      <c r="CC25" s="2" t="s">
        <v>176</v>
      </c>
      <c r="CD25" s="2">
        <v>6001</v>
      </c>
      <c r="CE25" s="2" t="s">
        <v>86</v>
      </c>
      <c r="CF25" s="3">
        <v>42858</v>
      </c>
      <c r="CI25" s="2">
        <v>1</v>
      </c>
      <c r="CJ25" s="2">
        <v>1</v>
      </c>
      <c r="CK25" s="2">
        <v>21</v>
      </c>
      <c r="CL25" s="2" t="s">
        <v>87</v>
      </c>
    </row>
    <row r="26" spans="1:90">
      <c r="A26" s="2" t="s">
        <v>71</v>
      </c>
      <c r="B26" s="2" t="s">
        <v>72</v>
      </c>
      <c r="C26" s="2" t="s">
        <v>73</v>
      </c>
      <c r="E26" s="2" t="str">
        <f>"FES1162546245"</f>
        <v>FES1162546245</v>
      </c>
      <c r="F26" s="3">
        <v>42857</v>
      </c>
      <c r="G26" s="2">
        <v>201711</v>
      </c>
      <c r="H26" s="2" t="s">
        <v>74</v>
      </c>
      <c r="I26" s="2" t="s">
        <v>75</v>
      </c>
      <c r="J26" s="2" t="s">
        <v>76</v>
      </c>
      <c r="K26" s="2" t="s">
        <v>77</v>
      </c>
      <c r="L26" s="2" t="s">
        <v>175</v>
      </c>
      <c r="M26" s="2" t="s">
        <v>176</v>
      </c>
      <c r="N26" s="2" t="s">
        <v>196</v>
      </c>
      <c r="O26" s="2" t="s">
        <v>81</v>
      </c>
      <c r="P26" s="2" t="str">
        <f>"2170560700                    "</f>
        <v xml:space="preserve">2170560700                    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9.65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1</v>
      </c>
      <c r="BI26" s="2">
        <v>4.3</v>
      </c>
      <c r="BJ26" s="2">
        <v>4.3</v>
      </c>
      <c r="BK26" s="2">
        <v>4.5</v>
      </c>
      <c r="BL26" s="2">
        <v>93.89</v>
      </c>
      <c r="BM26" s="2">
        <v>13.14</v>
      </c>
      <c r="BN26" s="2">
        <v>107.03</v>
      </c>
      <c r="BO26" s="2">
        <v>107.03</v>
      </c>
      <c r="BQ26" s="2" t="s">
        <v>197</v>
      </c>
      <c r="BR26" s="2" t="s">
        <v>83</v>
      </c>
      <c r="BS26" s="3">
        <v>42858</v>
      </c>
      <c r="BT26" s="4">
        <v>0.39583333333333331</v>
      </c>
      <c r="BU26" s="2" t="s">
        <v>198</v>
      </c>
      <c r="BV26" s="2" t="s">
        <v>98</v>
      </c>
      <c r="BY26" s="2">
        <v>21705.33</v>
      </c>
      <c r="BZ26" s="2" t="s">
        <v>27</v>
      </c>
      <c r="CA26" s="2" t="s">
        <v>199</v>
      </c>
      <c r="CC26" s="2" t="s">
        <v>176</v>
      </c>
      <c r="CD26" s="2">
        <v>6001</v>
      </c>
      <c r="CE26" s="2" t="s">
        <v>86</v>
      </c>
      <c r="CF26" s="3">
        <v>42858</v>
      </c>
      <c r="CI26" s="2">
        <v>1</v>
      </c>
      <c r="CJ26" s="2">
        <v>1</v>
      </c>
      <c r="CK26" s="2">
        <v>21</v>
      </c>
      <c r="CL26" s="2" t="s">
        <v>87</v>
      </c>
    </row>
    <row r="27" spans="1:90">
      <c r="A27" s="2" t="s">
        <v>71</v>
      </c>
      <c r="B27" s="2" t="s">
        <v>72</v>
      </c>
      <c r="C27" s="2" t="s">
        <v>73</v>
      </c>
      <c r="E27" s="2" t="str">
        <f>"FES1162546285"</f>
        <v>FES1162546285</v>
      </c>
      <c r="F27" s="3">
        <v>42857</v>
      </c>
      <c r="G27" s="2">
        <v>201711</v>
      </c>
      <c r="H27" s="2" t="s">
        <v>74</v>
      </c>
      <c r="I27" s="2" t="s">
        <v>75</v>
      </c>
      <c r="J27" s="2" t="s">
        <v>76</v>
      </c>
      <c r="K27" s="2" t="s">
        <v>77</v>
      </c>
      <c r="L27" s="2" t="s">
        <v>200</v>
      </c>
      <c r="M27" s="2" t="s">
        <v>201</v>
      </c>
      <c r="N27" s="2" t="s">
        <v>202</v>
      </c>
      <c r="O27" s="2" t="s">
        <v>81</v>
      </c>
      <c r="P27" s="2" t="str">
        <f>"2170564514                    "</f>
        <v xml:space="preserve">2170564514                    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8.31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1</v>
      </c>
      <c r="BI27" s="2">
        <v>1</v>
      </c>
      <c r="BJ27" s="2">
        <v>0.2</v>
      </c>
      <c r="BK27" s="2">
        <v>1</v>
      </c>
      <c r="BL27" s="2">
        <v>80.849999999999994</v>
      </c>
      <c r="BM27" s="2">
        <v>11.32</v>
      </c>
      <c r="BN27" s="2">
        <v>92.17</v>
      </c>
      <c r="BO27" s="2">
        <v>92.17</v>
      </c>
      <c r="BQ27" s="2" t="s">
        <v>203</v>
      </c>
      <c r="BR27" s="2" t="s">
        <v>83</v>
      </c>
      <c r="BS27" s="3">
        <v>42858</v>
      </c>
      <c r="BT27" s="4">
        <v>0.54166666666666663</v>
      </c>
      <c r="BU27" s="2" t="s">
        <v>204</v>
      </c>
      <c r="BV27" s="2" t="s">
        <v>98</v>
      </c>
      <c r="BY27" s="2">
        <v>1200</v>
      </c>
      <c r="BZ27" s="2" t="s">
        <v>27</v>
      </c>
      <c r="CC27" s="2" t="s">
        <v>201</v>
      </c>
      <c r="CD27" s="2">
        <v>4449</v>
      </c>
      <c r="CE27" s="2" t="s">
        <v>174</v>
      </c>
      <c r="CF27" s="3">
        <v>42859</v>
      </c>
      <c r="CI27" s="2">
        <v>1</v>
      </c>
      <c r="CJ27" s="2">
        <v>1</v>
      </c>
      <c r="CK27" s="2">
        <v>23</v>
      </c>
      <c r="CL27" s="2" t="s">
        <v>87</v>
      </c>
    </row>
    <row r="28" spans="1:90">
      <c r="A28" s="2" t="s">
        <v>71</v>
      </c>
      <c r="B28" s="2" t="s">
        <v>72</v>
      </c>
      <c r="C28" s="2" t="s">
        <v>73</v>
      </c>
      <c r="E28" s="2" t="str">
        <f>"FES1162546661"</f>
        <v>FES1162546661</v>
      </c>
      <c r="F28" s="3">
        <v>42858</v>
      </c>
      <c r="G28" s="2">
        <v>201711</v>
      </c>
      <c r="H28" s="2" t="s">
        <v>74</v>
      </c>
      <c r="I28" s="2" t="s">
        <v>75</v>
      </c>
      <c r="J28" s="2" t="s">
        <v>76</v>
      </c>
      <c r="K28" s="2" t="s">
        <v>77</v>
      </c>
      <c r="L28" s="2" t="s">
        <v>205</v>
      </c>
      <c r="M28" s="2" t="s">
        <v>206</v>
      </c>
      <c r="N28" s="2" t="s">
        <v>207</v>
      </c>
      <c r="O28" s="2" t="s">
        <v>81</v>
      </c>
      <c r="P28" s="2" t="str">
        <f>"2170562141                    "</f>
        <v xml:space="preserve">2170562141                    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9.02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1</v>
      </c>
      <c r="BI28" s="2">
        <v>0.9</v>
      </c>
      <c r="BJ28" s="2">
        <v>1.3</v>
      </c>
      <c r="BK28" s="2">
        <v>1.5</v>
      </c>
      <c r="BL28" s="2">
        <v>81.56</v>
      </c>
      <c r="BM28" s="2">
        <v>11.42</v>
      </c>
      <c r="BN28" s="2">
        <v>92.98</v>
      </c>
      <c r="BO28" s="2">
        <v>92.98</v>
      </c>
      <c r="BR28" s="2" t="s">
        <v>83</v>
      </c>
      <c r="BS28" s="3">
        <v>42859</v>
      </c>
      <c r="BT28" s="4">
        <v>0.54166666666666663</v>
      </c>
      <c r="BU28" s="2" t="s">
        <v>208</v>
      </c>
      <c r="BV28" s="2" t="s">
        <v>98</v>
      </c>
      <c r="BY28" s="2">
        <v>6522.63</v>
      </c>
      <c r="BZ28" s="2" t="s">
        <v>27</v>
      </c>
      <c r="CC28" s="2" t="s">
        <v>206</v>
      </c>
      <c r="CD28" s="2">
        <v>4490</v>
      </c>
      <c r="CE28" s="2" t="s">
        <v>86</v>
      </c>
      <c r="CF28" s="3">
        <v>42860</v>
      </c>
      <c r="CI28" s="2">
        <v>1</v>
      </c>
      <c r="CJ28" s="2">
        <v>1</v>
      </c>
      <c r="CK28" s="2">
        <v>23</v>
      </c>
      <c r="CL28" s="2" t="s">
        <v>87</v>
      </c>
    </row>
    <row r="29" spans="1:90">
      <c r="A29" s="2" t="s">
        <v>71</v>
      </c>
      <c r="B29" s="2" t="s">
        <v>72</v>
      </c>
      <c r="C29" s="2" t="s">
        <v>73</v>
      </c>
      <c r="E29" s="2" t="str">
        <f>"FES1162546394"</f>
        <v>FES1162546394</v>
      </c>
      <c r="F29" s="3">
        <v>42857</v>
      </c>
      <c r="G29" s="2">
        <v>201711</v>
      </c>
      <c r="H29" s="2" t="s">
        <v>74</v>
      </c>
      <c r="I29" s="2" t="s">
        <v>75</v>
      </c>
      <c r="J29" s="2" t="s">
        <v>76</v>
      </c>
      <c r="K29" s="2" t="s">
        <v>77</v>
      </c>
      <c r="L29" s="2" t="s">
        <v>209</v>
      </c>
      <c r="M29" s="2" t="s">
        <v>210</v>
      </c>
      <c r="N29" s="2" t="s">
        <v>211</v>
      </c>
      <c r="O29" s="2" t="s">
        <v>81</v>
      </c>
      <c r="P29" s="2" t="str">
        <f>"2170564782                    "</f>
        <v xml:space="preserve">2170564782                    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3.35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1</v>
      </c>
      <c r="BI29" s="2">
        <v>1</v>
      </c>
      <c r="BJ29" s="2">
        <v>0.2</v>
      </c>
      <c r="BK29" s="2">
        <v>1</v>
      </c>
      <c r="BL29" s="2">
        <v>32.6</v>
      </c>
      <c r="BM29" s="2">
        <v>4.5599999999999996</v>
      </c>
      <c r="BN29" s="2">
        <v>37.159999999999997</v>
      </c>
      <c r="BO29" s="2">
        <v>37.159999999999997</v>
      </c>
      <c r="BQ29" s="2" t="s">
        <v>212</v>
      </c>
      <c r="BR29" s="2" t="s">
        <v>83</v>
      </c>
      <c r="BS29" s="3">
        <v>42858</v>
      </c>
      <c r="BT29" s="4">
        <v>0.41666666666666669</v>
      </c>
      <c r="BU29" s="2" t="s">
        <v>213</v>
      </c>
      <c r="BV29" s="2" t="s">
        <v>98</v>
      </c>
      <c r="BY29" s="2">
        <v>1200</v>
      </c>
      <c r="BZ29" s="2" t="s">
        <v>27</v>
      </c>
      <c r="CC29" s="2" t="s">
        <v>210</v>
      </c>
      <c r="CD29" s="2">
        <v>1724</v>
      </c>
      <c r="CE29" s="2" t="s">
        <v>99</v>
      </c>
      <c r="CF29" s="3">
        <v>42859</v>
      </c>
      <c r="CI29" s="2">
        <v>1</v>
      </c>
      <c r="CJ29" s="2">
        <v>1</v>
      </c>
      <c r="CK29" s="2">
        <v>22</v>
      </c>
      <c r="CL29" s="2" t="s">
        <v>87</v>
      </c>
    </row>
    <row r="30" spans="1:90">
      <c r="A30" s="2" t="s">
        <v>71</v>
      </c>
      <c r="B30" s="2" t="s">
        <v>72</v>
      </c>
      <c r="C30" s="2" t="s">
        <v>73</v>
      </c>
      <c r="E30" s="2" t="str">
        <f>"FES1162546155"</f>
        <v>FES1162546155</v>
      </c>
      <c r="F30" s="3">
        <v>42857</v>
      </c>
      <c r="G30" s="2">
        <v>201711</v>
      </c>
      <c r="H30" s="2" t="s">
        <v>74</v>
      </c>
      <c r="I30" s="2" t="s">
        <v>75</v>
      </c>
      <c r="J30" s="2" t="s">
        <v>76</v>
      </c>
      <c r="K30" s="2" t="s">
        <v>77</v>
      </c>
      <c r="L30" s="2" t="s">
        <v>74</v>
      </c>
      <c r="M30" s="2" t="s">
        <v>75</v>
      </c>
      <c r="N30" s="2" t="s">
        <v>214</v>
      </c>
      <c r="O30" s="2" t="s">
        <v>81</v>
      </c>
      <c r="P30" s="2" t="str">
        <f>"2170563945                    "</f>
        <v xml:space="preserve">2170563945                    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3.35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1</v>
      </c>
      <c r="BI30" s="2">
        <v>1</v>
      </c>
      <c r="BJ30" s="2">
        <v>0.2</v>
      </c>
      <c r="BK30" s="2">
        <v>1</v>
      </c>
      <c r="BL30" s="2">
        <v>32.6</v>
      </c>
      <c r="BM30" s="2">
        <v>4.5599999999999996</v>
      </c>
      <c r="BN30" s="2">
        <v>37.159999999999997</v>
      </c>
      <c r="BO30" s="2">
        <v>37.159999999999997</v>
      </c>
      <c r="BQ30" s="2" t="s">
        <v>215</v>
      </c>
      <c r="BR30" s="2" t="s">
        <v>159</v>
      </c>
      <c r="BS30" s="3">
        <v>42858</v>
      </c>
      <c r="BT30" s="4">
        <v>0.4375</v>
      </c>
      <c r="BU30" s="2" t="s">
        <v>216</v>
      </c>
      <c r="BV30" s="2" t="s">
        <v>98</v>
      </c>
      <c r="BY30" s="2">
        <v>1200</v>
      </c>
      <c r="BZ30" s="2" t="s">
        <v>27</v>
      </c>
      <c r="CC30" s="2" t="s">
        <v>75</v>
      </c>
      <c r="CD30" s="2">
        <v>1666</v>
      </c>
      <c r="CE30" s="2" t="s">
        <v>99</v>
      </c>
      <c r="CF30" s="3">
        <v>42859</v>
      </c>
      <c r="CI30" s="2">
        <v>1</v>
      </c>
      <c r="CJ30" s="2">
        <v>1</v>
      </c>
      <c r="CK30" s="2">
        <v>22</v>
      </c>
      <c r="CL30" s="2" t="s">
        <v>87</v>
      </c>
    </row>
    <row r="31" spans="1:90">
      <c r="A31" s="2" t="s">
        <v>71</v>
      </c>
      <c r="B31" s="2" t="s">
        <v>72</v>
      </c>
      <c r="C31" s="2" t="s">
        <v>73</v>
      </c>
      <c r="E31" s="2" t="str">
        <f>"FES1162546651"</f>
        <v>FES1162546651</v>
      </c>
      <c r="F31" s="3">
        <v>42858</v>
      </c>
      <c r="G31" s="2">
        <v>201711</v>
      </c>
      <c r="H31" s="2" t="s">
        <v>74</v>
      </c>
      <c r="I31" s="2" t="s">
        <v>75</v>
      </c>
      <c r="J31" s="2" t="s">
        <v>76</v>
      </c>
      <c r="K31" s="2" t="s">
        <v>77</v>
      </c>
      <c r="L31" s="2" t="s">
        <v>104</v>
      </c>
      <c r="M31" s="2" t="s">
        <v>105</v>
      </c>
      <c r="N31" s="2" t="s">
        <v>217</v>
      </c>
      <c r="O31" s="2" t="s">
        <v>81</v>
      </c>
      <c r="P31" s="2" t="str">
        <f>"2170559566                    "</f>
        <v xml:space="preserve">2170559566                    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4.66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1</v>
      </c>
      <c r="BI31" s="2">
        <v>0.3</v>
      </c>
      <c r="BJ31" s="2">
        <v>1.2</v>
      </c>
      <c r="BK31" s="2">
        <v>1.5</v>
      </c>
      <c r="BL31" s="2">
        <v>42.1</v>
      </c>
      <c r="BM31" s="2">
        <v>5.89</v>
      </c>
      <c r="BN31" s="2">
        <v>47.99</v>
      </c>
      <c r="BO31" s="2">
        <v>47.99</v>
      </c>
      <c r="BQ31" s="2" t="s">
        <v>218</v>
      </c>
      <c r="BR31" s="2" t="s">
        <v>83</v>
      </c>
      <c r="BS31" s="3">
        <v>42859</v>
      </c>
      <c r="BT31" s="4">
        <v>0.42708333333333331</v>
      </c>
      <c r="BU31" s="2" t="s">
        <v>219</v>
      </c>
      <c r="BV31" s="2" t="s">
        <v>98</v>
      </c>
      <c r="BY31" s="2">
        <v>6247.99</v>
      </c>
      <c r="BZ31" s="2" t="s">
        <v>27</v>
      </c>
      <c r="CC31" s="2" t="s">
        <v>105</v>
      </c>
      <c r="CD31" s="2">
        <v>4051</v>
      </c>
      <c r="CE31" s="2" t="s">
        <v>86</v>
      </c>
      <c r="CF31" s="3">
        <v>42860</v>
      </c>
      <c r="CI31" s="2">
        <v>1</v>
      </c>
      <c r="CJ31" s="2">
        <v>1</v>
      </c>
      <c r="CK31" s="2">
        <v>21</v>
      </c>
      <c r="CL31" s="2" t="s">
        <v>87</v>
      </c>
    </row>
    <row r="32" spans="1:90">
      <c r="A32" s="2" t="s">
        <v>71</v>
      </c>
      <c r="B32" s="2" t="s">
        <v>72</v>
      </c>
      <c r="C32" s="2" t="s">
        <v>73</v>
      </c>
      <c r="E32" s="2" t="str">
        <f>"FES1162546167"</f>
        <v>FES1162546167</v>
      </c>
      <c r="F32" s="3">
        <v>42857</v>
      </c>
      <c r="G32" s="2">
        <v>201711</v>
      </c>
      <c r="H32" s="2" t="s">
        <v>74</v>
      </c>
      <c r="I32" s="2" t="s">
        <v>75</v>
      </c>
      <c r="J32" s="2" t="s">
        <v>76</v>
      </c>
      <c r="K32" s="2" t="s">
        <v>77</v>
      </c>
      <c r="L32" s="2" t="s">
        <v>175</v>
      </c>
      <c r="M32" s="2" t="s">
        <v>176</v>
      </c>
      <c r="N32" s="2" t="s">
        <v>220</v>
      </c>
      <c r="O32" s="2" t="s">
        <v>81</v>
      </c>
      <c r="P32" s="2" t="str">
        <f>"2170564559                    "</f>
        <v xml:space="preserve">2170564559                    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4.29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1</v>
      </c>
      <c r="BI32" s="2">
        <v>1</v>
      </c>
      <c r="BJ32" s="2">
        <v>0.2</v>
      </c>
      <c r="BK32" s="2">
        <v>1</v>
      </c>
      <c r="BL32" s="2">
        <v>41.73</v>
      </c>
      <c r="BM32" s="2">
        <v>5.84</v>
      </c>
      <c r="BN32" s="2">
        <v>47.57</v>
      </c>
      <c r="BO32" s="2">
        <v>47.57</v>
      </c>
      <c r="BQ32" s="2" t="s">
        <v>221</v>
      </c>
      <c r="BR32" s="2" t="s">
        <v>159</v>
      </c>
      <c r="BS32" s="3">
        <v>42858</v>
      </c>
      <c r="BT32" s="4">
        <v>0.38819444444444445</v>
      </c>
      <c r="BU32" s="2" t="s">
        <v>222</v>
      </c>
      <c r="BV32" s="2" t="s">
        <v>98</v>
      </c>
      <c r="BY32" s="2">
        <v>1200</v>
      </c>
      <c r="BZ32" s="2" t="s">
        <v>27</v>
      </c>
      <c r="CA32" s="2" t="s">
        <v>223</v>
      </c>
      <c r="CC32" s="2" t="s">
        <v>176</v>
      </c>
      <c r="CD32" s="2">
        <v>6001</v>
      </c>
      <c r="CE32" s="2" t="s">
        <v>99</v>
      </c>
      <c r="CF32" s="3">
        <v>42858</v>
      </c>
      <c r="CI32" s="2">
        <v>1</v>
      </c>
      <c r="CJ32" s="2">
        <v>1</v>
      </c>
      <c r="CK32" s="2">
        <v>21</v>
      </c>
      <c r="CL32" s="2" t="s">
        <v>87</v>
      </c>
    </row>
    <row r="33" spans="1:90">
      <c r="A33" s="2" t="s">
        <v>71</v>
      </c>
      <c r="B33" s="2" t="s">
        <v>72</v>
      </c>
      <c r="C33" s="2" t="s">
        <v>73</v>
      </c>
      <c r="E33" s="2" t="str">
        <f>"FES1162546374"</f>
        <v>FES1162546374</v>
      </c>
      <c r="F33" s="3">
        <v>42857</v>
      </c>
      <c r="G33" s="2">
        <v>201711</v>
      </c>
      <c r="H33" s="2" t="s">
        <v>74</v>
      </c>
      <c r="I33" s="2" t="s">
        <v>75</v>
      </c>
      <c r="J33" s="2" t="s">
        <v>76</v>
      </c>
      <c r="K33" s="2" t="s">
        <v>77</v>
      </c>
      <c r="L33" s="2" t="s">
        <v>109</v>
      </c>
      <c r="M33" s="2" t="s">
        <v>110</v>
      </c>
      <c r="N33" s="2" t="s">
        <v>111</v>
      </c>
      <c r="O33" s="2" t="s">
        <v>81</v>
      </c>
      <c r="P33" s="2" t="str">
        <f>"2170564751                    "</f>
        <v xml:space="preserve">2170564751                    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4.29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1</v>
      </c>
      <c r="BI33" s="2">
        <v>1</v>
      </c>
      <c r="BJ33" s="2">
        <v>0.2</v>
      </c>
      <c r="BK33" s="2">
        <v>1</v>
      </c>
      <c r="BL33" s="2">
        <v>41.73</v>
      </c>
      <c r="BM33" s="2">
        <v>5.84</v>
      </c>
      <c r="BN33" s="2">
        <v>47.57</v>
      </c>
      <c r="BO33" s="2">
        <v>47.57</v>
      </c>
      <c r="BQ33" s="2" t="s">
        <v>112</v>
      </c>
      <c r="BR33" s="2" t="s">
        <v>83</v>
      </c>
      <c r="BS33" s="3">
        <v>42858</v>
      </c>
      <c r="BT33" s="4">
        <v>0.3611111111111111</v>
      </c>
      <c r="BU33" s="2" t="s">
        <v>186</v>
      </c>
      <c r="BV33" s="2" t="s">
        <v>98</v>
      </c>
      <c r="BY33" s="2">
        <v>1200</v>
      </c>
      <c r="BZ33" s="2" t="s">
        <v>27</v>
      </c>
      <c r="CC33" s="2" t="s">
        <v>110</v>
      </c>
      <c r="CD33" s="2">
        <v>3200</v>
      </c>
      <c r="CE33" s="2" t="s">
        <v>99</v>
      </c>
      <c r="CF33" s="3">
        <v>42859</v>
      </c>
      <c r="CI33" s="2">
        <v>1</v>
      </c>
      <c r="CJ33" s="2">
        <v>1</v>
      </c>
      <c r="CK33" s="2">
        <v>21</v>
      </c>
      <c r="CL33" s="2" t="s">
        <v>87</v>
      </c>
    </row>
    <row r="34" spans="1:90">
      <c r="A34" s="2" t="s">
        <v>71</v>
      </c>
      <c r="B34" s="2" t="s">
        <v>72</v>
      </c>
      <c r="C34" s="2" t="s">
        <v>73</v>
      </c>
      <c r="E34" s="2" t="str">
        <f>"FES1162546281"</f>
        <v>FES1162546281</v>
      </c>
      <c r="F34" s="3">
        <v>42857</v>
      </c>
      <c r="G34" s="2">
        <v>201711</v>
      </c>
      <c r="H34" s="2" t="s">
        <v>74</v>
      </c>
      <c r="I34" s="2" t="s">
        <v>75</v>
      </c>
      <c r="J34" s="2" t="s">
        <v>76</v>
      </c>
      <c r="K34" s="2" t="s">
        <v>77</v>
      </c>
      <c r="L34" s="2" t="s">
        <v>224</v>
      </c>
      <c r="M34" s="2" t="s">
        <v>225</v>
      </c>
      <c r="N34" s="2" t="s">
        <v>226</v>
      </c>
      <c r="O34" s="2" t="s">
        <v>81</v>
      </c>
      <c r="P34" s="2" t="str">
        <f>"2170564257                    "</f>
        <v xml:space="preserve">2170564257                    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4.29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1</v>
      </c>
      <c r="BI34" s="2">
        <v>1</v>
      </c>
      <c r="BJ34" s="2">
        <v>0.2</v>
      </c>
      <c r="BK34" s="2">
        <v>1</v>
      </c>
      <c r="BL34" s="2">
        <v>41.73</v>
      </c>
      <c r="BM34" s="2">
        <v>5.84</v>
      </c>
      <c r="BN34" s="2">
        <v>47.57</v>
      </c>
      <c r="BO34" s="2">
        <v>47.57</v>
      </c>
      <c r="BQ34" s="2" t="s">
        <v>227</v>
      </c>
      <c r="BR34" s="2" t="s">
        <v>83</v>
      </c>
      <c r="BS34" s="3">
        <v>42858</v>
      </c>
      <c r="BT34" s="4">
        <v>0.32083333333333336</v>
      </c>
      <c r="BU34" s="2" t="s">
        <v>228</v>
      </c>
      <c r="BV34" s="2" t="s">
        <v>98</v>
      </c>
      <c r="BY34" s="2">
        <v>1200</v>
      </c>
      <c r="BZ34" s="2" t="s">
        <v>27</v>
      </c>
      <c r="CC34" s="2" t="s">
        <v>225</v>
      </c>
      <c r="CD34" s="2">
        <v>3610</v>
      </c>
      <c r="CE34" s="2" t="s">
        <v>99</v>
      </c>
      <c r="CF34" s="3">
        <v>42859</v>
      </c>
      <c r="CI34" s="2">
        <v>1</v>
      </c>
      <c r="CJ34" s="2">
        <v>1</v>
      </c>
      <c r="CK34" s="2">
        <v>21</v>
      </c>
      <c r="CL34" s="2" t="s">
        <v>87</v>
      </c>
    </row>
    <row r="35" spans="1:90">
      <c r="A35" s="2" t="s">
        <v>71</v>
      </c>
      <c r="B35" s="2" t="s">
        <v>72</v>
      </c>
      <c r="C35" s="2" t="s">
        <v>73</v>
      </c>
      <c r="E35" s="2" t="str">
        <f>"FES1162546667"</f>
        <v>FES1162546667</v>
      </c>
      <c r="F35" s="3">
        <v>42858</v>
      </c>
      <c r="G35" s="2">
        <v>201711</v>
      </c>
      <c r="H35" s="2" t="s">
        <v>74</v>
      </c>
      <c r="I35" s="2" t="s">
        <v>75</v>
      </c>
      <c r="J35" s="2" t="s">
        <v>76</v>
      </c>
      <c r="K35" s="2" t="s">
        <v>77</v>
      </c>
      <c r="L35" s="2" t="s">
        <v>175</v>
      </c>
      <c r="M35" s="2" t="s">
        <v>176</v>
      </c>
      <c r="N35" s="2" t="s">
        <v>196</v>
      </c>
      <c r="O35" s="2" t="s">
        <v>81</v>
      </c>
      <c r="P35" s="2" t="str">
        <f>"2170564712                    "</f>
        <v xml:space="preserve">2170564712                    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4.66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1</v>
      </c>
      <c r="BI35" s="2">
        <v>1.3</v>
      </c>
      <c r="BJ35" s="2">
        <v>1.7</v>
      </c>
      <c r="BK35" s="2">
        <v>2</v>
      </c>
      <c r="BL35" s="2">
        <v>42.1</v>
      </c>
      <c r="BM35" s="2">
        <v>5.89</v>
      </c>
      <c r="BN35" s="2">
        <v>47.99</v>
      </c>
      <c r="BO35" s="2">
        <v>47.99</v>
      </c>
      <c r="BQ35" s="2" t="s">
        <v>197</v>
      </c>
      <c r="BR35" s="2" t="s">
        <v>83</v>
      </c>
      <c r="BS35" s="3">
        <v>42859</v>
      </c>
      <c r="BT35" s="4">
        <v>0.40625</v>
      </c>
      <c r="BU35" s="2" t="s">
        <v>229</v>
      </c>
      <c r="BV35" s="2" t="s">
        <v>98</v>
      </c>
      <c r="BY35" s="2">
        <v>8638.7900000000009</v>
      </c>
      <c r="BZ35" s="2" t="s">
        <v>27</v>
      </c>
      <c r="CA35" s="2" t="s">
        <v>180</v>
      </c>
      <c r="CC35" s="2" t="s">
        <v>176</v>
      </c>
      <c r="CD35" s="2">
        <v>6001</v>
      </c>
      <c r="CE35" s="2" t="s">
        <v>86</v>
      </c>
      <c r="CF35" s="3">
        <v>42859</v>
      </c>
      <c r="CI35" s="2">
        <v>1</v>
      </c>
      <c r="CJ35" s="2">
        <v>1</v>
      </c>
      <c r="CK35" s="2">
        <v>21</v>
      </c>
      <c r="CL35" s="2" t="s">
        <v>87</v>
      </c>
    </row>
    <row r="36" spans="1:90">
      <c r="A36" s="2" t="s">
        <v>71</v>
      </c>
      <c r="B36" s="2" t="s">
        <v>72</v>
      </c>
      <c r="C36" s="2" t="s">
        <v>73</v>
      </c>
      <c r="E36" s="2" t="str">
        <f>"FES1162546145"</f>
        <v>FES1162546145</v>
      </c>
      <c r="F36" s="3">
        <v>42857</v>
      </c>
      <c r="G36" s="2">
        <v>201711</v>
      </c>
      <c r="H36" s="2" t="s">
        <v>74</v>
      </c>
      <c r="I36" s="2" t="s">
        <v>75</v>
      </c>
      <c r="J36" s="2" t="s">
        <v>76</v>
      </c>
      <c r="K36" s="2" t="s">
        <v>77</v>
      </c>
      <c r="L36" s="2" t="s">
        <v>175</v>
      </c>
      <c r="M36" s="2" t="s">
        <v>176</v>
      </c>
      <c r="N36" s="2" t="s">
        <v>196</v>
      </c>
      <c r="O36" s="2" t="s">
        <v>81</v>
      </c>
      <c r="P36" s="2" t="str">
        <f>"2170562278                    "</f>
        <v xml:space="preserve">2170562278                    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4.29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1</v>
      </c>
      <c r="BI36" s="2">
        <v>1</v>
      </c>
      <c r="BJ36" s="2">
        <v>0.2</v>
      </c>
      <c r="BK36" s="2">
        <v>1</v>
      </c>
      <c r="BL36" s="2">
        <v>41.73</v>
      </c>
      <c r="BM36" s="2">
        <v>5.84</v>
      </c>
      <c r="BN36" s="2">
        <v>47.57</v>
      </c>
      <c r="BO36" s="2">
        <v>47.57</v>
      </c>
      <c r="BQ36" s="2" t="s">
        <v>197</v>
      </c>
      <c r="BR36" s="2" t="s">
        <v>159</v>
      </c>
      <c r="BS36" s="3">
        <v>42858</v>
      </c>
      <c r="BT36" s="4">
        <v>0.39583333333333331</v>
      </c>
      <c r="BU36" s="2" t="s">
        <v>230</v>
      </c>
      <c r="BV36" s="2" t="s">
        <v>98</v>
      </c>
      <c r="BY36" s="2">
        <v>1200</v>
      </c>
      <c r="BZ36" s="2" t="s">
        <v>27</v>
      </c>
      <c r="CA36" s="2" t="s">
        <v>180</v>
      </c>
      <c r="CC36" s="2" t="s">
        <v>176</v>
      </c>
      <c r="CD36" s="2">
        <v>6001</v>
      </c>
      <c r="CE36" s="2" t="s">
        <v>99</v>
      </c>
      <c r="CF36" s="3">
        <v>42858</v>
      </c>
      <c r="CI36" s="2">
        <v>1</v>
      </c>
      <c r="CJ36" s="2">
        <v>1</v>
      </c>
      <c r="CK36" s="2">
        <v>21</v>
      </c>
      <c r="CL36" s="2" t="s">
        <v>87</v>
      </c>
    </row>
    <row r="37" spans="1:90">
      <c r="A37" s="2" t="s">
        <v>71</v>
      </c>
      <c r="B37" s="2" t="s">
        <v>72</v>
      </c>
      <c r="C37" s="2" t="s">
        <v>73</v>
      </c>
      <c r="E37" s="2" t="str">
        <f>"FES1162546163"</f>
        <v>FES1162546163</v>
      </c>
      <c r="F37" s="3">
        <v>42857</v>
      </c>
      <c r="G37" s="2">
        <v>201711</v>
      </c>
      <c r="H37" s="2" t="s">
        <v>74</v>
      </c>
      <c r="I37" s="2" t="s">
        <v>75</v>
      </c>
      <c r="J37" s="2" t="s">
        <v>76</v>
      </c>
      <c r="K37" s="2" t="s">
        <v>77</v>
      </c>
      <c r="L37" s="2" t="s">
        <v>94</v>
      </c>
      <c r="M37" s="2" t="s">
        <v>94</v>
      </c>
      <c r="N37" s="2" t="s">
        <v>231</v>
      </c>
      <c r="O37" s="2" t="s">
        <v>81</v>
      </c>
      <c r="P37" s="2" t="str">
        <f>"2170563938                    "</f>
        <v xml:space="preserve">2170563938                    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6.43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1</v>
      </c>
      <c r="BI37" s="2">
        <v>3</v>
      </c>
      <c r="BJ37" s="2">
        <v>1</v>
      </c>
      <c r="BK37" s="2">
        <v>3</v>
      </c>
      <c r="BL37" s="2">
        <v>62.59</v>
      </c>
      <c r="BM37" s="2">
        <v>8.76</v>
      </c>
      <c r="BN37" s="2">
        <v>71.349999999999994</v>
      </c>
      <c r="BO37" s="2">
        <v>71.349999999999994</v>
      </c>
      <c r="BQ37" s="2" t="s">
        <v>232</v>
      </c>
      <c r="BR37" s="2" t="s">
        <v>159</v>
      </c>
      <c r="BS37" s="3">
        <v>42858</v>
      </c>
      <c r="BT37" s="4">
        <v>0.56805555555555554</v>
      </c>
      <c r="BU37" s="2" t="s">
        <v>233</v>
      </c>
      <c r="BV37" s="2" t="s">
        <v>98</v>
      </c>
      <c r="BY37" s="2">
        <v>4888.24</v>
      </c>
      <c r="BZ37" s="2" t="s">
        <v>27</v>
      </c>
      <c r="CC37" s="2" t="s">
        <v>94</v>
      </c>
      <c r="CD37" s="2">
        <v>7646</v>
      </c>
      <c r="CE37" s="2" t="s">
        <v>128</v>
      </c>
      <c r="CF37" s="3">
        <v>42859</v>
      </c>
      <c r="CI37" s="2">
        <v>1</v>
      </c>
      <c r="CJ37" s="2">
        <v>1</v>
      </c>
      <c r="CK37" s="2">
        <v>21</v>
      </c>
      <c r="CL37" s="2" t="s">
        <v>87</v>
      </c>
    </row>
    <row r="38" spans="1:90">
      <c r="A38" s="2" t="s">
        <v>71</v>
      </c>
      <c r="B38" s="2" t="s">
        <v>72</v>
      </c>
      <c r="C38" s="2" t="s">
        <v>73</v>
      </c>
      <c r="E38" s="2" t="str">
        <f>"FES1162546648"</f>
        <v>FES1162546648</v>
      </c>
      <c r="F38" s="3">
        <v>42858</v>
      </c>
      <c r="G38" s="2">
        <v>201711</v>
      </c>
      <c r="H38" s="2" t="s">
        <v>74</v>
      </c>
      <c r="I38" s="2" t="s">
        <v>75</v>
      </c>
      <c r="J38" s="2" t="s">
        <v>76</v>
      </c>
      <c r="K38" s="2" t="s">
        <v>77</v>
      </c>
      <c r="L38" s="2" t="s">
        <v>123</v>
      </c>
      <c r="M38" s="2" t="s">
        <v>124</v>
      </c>
      <c r="N38" s="2" t="s">
        <v>234</v>
      </c>
      <c r="O38" s="2" t="s">
        <v>81</v>
      </c>
      <c r="P38" s="2" t="str">
        <f>"2170565004                    "</f>
        <v xml:space="preserve">2170565004                    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4.66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1</v>
      </c>
      <c r="BI38" s="2">
        <v>1</v>
      </c>
      <c r="BJ38" s="2">
        <v>0.2</v>
      </c>
      <c r="BK38" s="2">
        <v>1</v>
      </c>
      <c r="BL38" s="2">
        <v>42.1</v>
      </c>
      <c r="BM38" s="2">
        <v>5.89</v>
      </c>
      <c r="BN38" s="2">
        <v>47.99</v>
      </c>
      <c r="BO38" s="2">
        <v>47.99</v>
      </c>
      <c r="BQ38" s="2" t="s">
        <v>235</v>
      </c>
      <c r="BR38" s="2" t="s">
        <v>83</v>
      </c>
      <c r="BS38" s="3">
        <v>42859</v>
      </c>
      <c r="BT38" s="4">
        <v>0.36041666666666666</v>
      </c>
      <c r="BU38" s="2" t="s">
        <v>236</v>
      </c>
      <c r="BV38" s="2" t="s">
        <v>98</v>
      </c>
      <c r="BY38" s="2">
        <v>1200</v>
      </c>
      <c r="BZ38" s="2" t="s">
        <v>27</v>
      </c>
      <c r="CC38" s="2" t="s">
        <v>124</v>
      </c>
      <c r="CD38" s="2">
        <v>1</v>
      </c>
      <c r="CE38" s="2" t="s">
        <v>99</v>
      </c>
      <c r="CF38" s="3">
        <v>42860</v>
      </c>
      <c r="CI38" s="2">
        <v>1</v>
      </c>
      <c r="CJ38" s="2">
        <v>1</v>
      </c>
      <c r="CK38" s="2">
        <v>21</v>
      </c>
      <c r="CL38" s="2" t="s">
        <v>87</v>
      </c>
    </row>
    <row r="39" spans="1:90">
      <c r="A39" s="2" t="s">
        <v>71</v>
      </c>
      <c r="B39" s="2" t="s">
        <v>72</v>
      </c>
      <c r="C39" s="2" t="s">
        <v>73</v>
      </c>
      <c r="E39" s="2" t="str">
        <f>"FES1162546328"</f>
        <v>FES1162546328</v>
      </c>
      <c r="F39" s="3">
        <v>42857</v>
      </c>
      <c r="G39" s="2">
        <v>201711</v>
      </c>
      <c r="H39" s="2" t="s">
        <v>74</v>
      </c>
      <c r="I39" s="2" t="s">
        <v>75</v>
      </c>
      <c r="J39" s="2" t="s">
        <v>76</v>
      </c>
      <c r="K39" s="2" t="s">
        <v>77</v>
      </c>
      <c r="L39" s="2" t="s">
        <v>224</v>
      </c>
      <c r="M39" s="2" t="s">
        <v>225</v>
      </c>
      <c r="N39" s="2" t="s">
        <v>237</v>
      </c>
      <c r="O39" s="2" t="s">
        <v>81</v>
      </c>
      <c r="P39" s="2" t="str">
        <f>"2170564703                    "</f>
        <v xml:space="preserve">2170564703                    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4.29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1</v>
      </c>
      <c r="BI39" s="2">
        <v>1.4</v>
      </c>
      <c r="BJ39" s="2">
        <v>0.2</v>
      </c>
      <c r="BK39" s="2">
        <v>1.5</v>
      </c>
      <c r="BL39" s="2">
        <v>41.73</v>
      </c>
      <c r="BM39" s="2">
        <v>5.84</v>
      </c>
      <c r="BN39" s="2">
        <v>47.57</v>
      </c>
      <c r="BO39" s="2">
        <v>47.57</v>
      </c>
      <c r="BQ39" s="2" t="s">
        <v>238</v>
      </c>
      <c r="BR39" s="2" t="s">
        <v>83</v>
      </c>
      <c r="BS39" s="3">
        <v>42858</v>
      </c>
      <c r="BT39" s="4">
        <v>0.41805555555555557</v>
      </c>
      <c r="BU39" s="2" t="s">
        <v>239</v>
      </c>
      <c r="BV39" s="2" t="s">
        <v>98</v>
      </c>
      <c r="BY39" s="2">
        <v>1200</v>
      </c>
      <c r="BZ39" s="2" t="s">
        <v>27</v>
      </c>
      <c r="CC39" s="2" t="s">
        <v>225</v>
      </c>
      <c r="CD39" s="2">
        <v>3610</v>
      </c>
      <c r="CE39" s="2" t="s">
        <v>99</v>
      </c>
      <c r="CF39" s="3">
        <v>42859</v>
      </c>
      <c r="CI39" s="2">
        <v>1</v>
      </c>
      <c r="CJ39" s="2">
        <v>1</v>
      </c>
      <c r="CK39" s="2">
        <v>21</v>
      </c>
      <c r="CL39" s="2" t="s">
        <v>87</v>
      </c>
    </row>
    <row r="40" spans="1:90">
      <c r="A40" s="2" t="s">
        <v>71</v>
      </c>
      <c r="B40" s="2" t="s">
        <v>72</v>
      </c>
      <c r="C40" s="2" t="s">
        <v>73</v>
      </c>
      <c r="E40" s="2" t="str">
        <f>"FES1162546295"</f>
        <v>FES1162546295</v>
      </c>
      <c r="F40" s="3">
        <v>42857</v>
      </c>
      <c r="G40" s="2">
        <v>201711</v>
      </c>
      <c r="H40" s="2" t="s">
        <v>74</v>
      </c>
      <c r="I40" s="2" t="s">
        <v>75</v>
      </c>
      <c r="J40" s="2" t="s">
        <v>76</v>
      </c>
      <c r="K40" s="2" t="s">
        <v>77</v>
      </c>
      <c r="L40" s="2" t="s">
        <v>104</v>
      </c>
      <c r="M40" s="2" t="s">
        <v>105</v>
      </c>
      <c r="N40" s="2" t="s">
        <v>240</v>
      </c>
      <c r="O40" s="2" t="s">
        <v>81</v>
      </c>
      <c r="P40" s="2" t="str">
        <f>"2170564670                    "</f>
        <v xml:space="preserve">2170564670                    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4.29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1</v>
      </c>
      <c r="BI40" s="2">
        <v>1</v>
      </c>
      <c r="BJ40" s="2">
        <v>0.2</v>
      </c>
      <c r="BK40" s="2">
        <v>1</v>
      </c>
      <c r="BL40" s="2">
        <v>41.73</v>
      </c>
      <c r="BM40" s="2">
        <v>5.84</v>
      </c>
      <c r="BN40" s="2">
        <v>47.57</v>
      </c>
      <c r="BO40" s="2">
        <v>47.57</v>
      </c>
      <c r="BQ40" s="2" t="s">
        <v>238</v>
      </c>
      <c r="BR40" s="2" t="s">
        <v>83</v>
      </c>
      <c r="BS40" s="3">
        <v>42858</v>
      </c>
      <c r="BT40" s="4">
        <v>0.4375</v>
      </c>
      <c r="BU40" s="2" t="s">
        <v>241</v>
      </c>
      <c r="BV40" s="2" t="s">
        <v>98</v>
      </c>
      <c r="BY40" s="2">
        <v>1200</v>
      </c>
      <c r="BZ40" s="2" t="s">
        <v>27</v>
      </c>
      <c r="CC40" s="2" t="s">
        <v>105</v>
      </c>
      <c r="CD40" s="2">
        <v>4001</v>
      </c>
      <c r="CE40" s="2" t="s">
        <v>99</v>
      </c>
      <c r="CF40" s="3">
        <v>42859</v>
      </c>
      <c r="CI40" s="2">
        <v>1</v>
      </c>
      <c r="CJ40" s="2">
        <v>1</v>
      </c>
      <c r="CK40" s="2">
        <v>21</v>
      </c>
      <c r="CL40" s="2" t="s">
        <v>87</v>
      </c>
    </row>
    <row r="41" spans="1:90">
      <c r="A41" s="2" t="s">
        <v>71</v>
      </c>
      <c r="B41" s="2" t="s">
        <v>72</v>
      </c>
      <c r="C41" s="2" t="s">
        <v>73</v>
      </c>
      <c r="E41" s="2" t="str">
        <f>"FES1162546625"</f>
        <v>FES1162546625</v>
      </c>
      <c r="F41" s="3">
        <v>42858</v>
      </c>
      <c r="G41" s="2">
        <v>201711</v>
      </c>
      <c r="H41" s="2" t="s">
        <v>74</v>
      </c>
      <c r="I41" s="2" t="s">
        <v>75</v>
      </c>
      <c r="J41" s="2" t="s">
        <v>76</v>
      </c>
      <c r="K41" s="2" t="s">
        <v>77</v>
      </c>
      <c r="L41" s="2" t="s">
        <v>242</v>
      </c>
      <c r="M41" s="2" t="s">
        <v>243</v>
      </c>
      <c r="N41" s="2" t="s">
        <v>244</v>
      </c>
      <c r="O41" s="2" t="s">
        <v>81</v>
      </c>
      <c r="P41" s="2" t="str">
        <f>"2170564983                    "</f>
        <v xml:space="preserve">2170564983                    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3.64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1</v>
      </c>
      <c r="BI41" s="2">
        <v>1</v>
      </c>
      <c r="BJ41" s="2">
        <v>0.2</v>
      </c>
      <c r="BK41" s="2">
        <v>1</v>
      </c>
      <c r="BL41" s="2">
        <v>32.89</v>
      </c>
      <c r="BM41" s="2">
        <v>4.5999999999999996</v>
      </c>
      <c r="BN41" s="2">
        <v>37.49</v>
      </c>
      <c r="BO41" s="2">
        <v>37.49</v>
      </c>
      <c r="BQ41" s="2" t="s">
        <v>245</v>
      </c>
      <c r="BR41" s="2" t="s">
        <v>83</v>
      </c>
      <c r="BS41" s="3">
        <v>42859</v>
      </c>
      <c r="BT41" s="4">
        <v>0.39861111111111108</v>
      </c>
      <c r="BU41" s="2" t="s">
        <v>246</v>
      </c>
      <c r="BV41" s="2" t="s">
        <v>98</v>
      </c>
      <c r="BY41" s="2">
        <v>1200</v>
      </c>
      <c r="BZ41" s="2" t="s">
        <v>27</v>
      </c>
      <c r="CA41" s="2" t="s">
        <v>114</v>
      </c>
      <c r="CC41" s="2" t="s">
        <v>243</v>
      </c>
      <c r="CD41" s="2">
        <v>1459</v>
      </c>
      <c r="CE41" s="2" t="s">
        <v>99</v>
      </c>
      <c r="CF41" s="3">
        <v>42860</v>
      </c>
      <c r="CI41" s="2">
        <v>1</v>
      </c>
      <c r="CJ41" s="2">
        <v>1</v>
      </c>
      <c r="CK41" s="2">
        <v>22</v>
      </c>
      <c r="CL41" s="2" t="s">
        <v>87</v>
      </c>
    </row>
    <row r="42" spans="1:90">
      <c r="A42" s="2" t="s">
        <v>71</v>
      </c>
      <c r="B42" s="2" t="s">
        <v>72</v>
      </c>
      <c r="C42" s="2" t="s">
        <v>73</v>
      </c>
      <c r="E42" s="2" t="str">
        <f>"FES1162546161"</f>
        <v>FES1162546161</v>
      </c>
      <c r="F42" s="3">
        <v>42857</v>
      </c>
      <c r="G42" s="2">
        <v>201711</v>
      </c>
      <c r="H42" s="2" t="s">
        <v>74</v>
      </c>
      <c r="I42" s="2" t="s">
        <v>75</v>
      </c>
      <c r="J42" s="2" t="s">
        <v>76</v>
      </c>
      <c r="K42" s="2" t="s">
        <v>77</v>
      </c>
      <c r="L42" s="2" t="s">
        <v>247</v>
      </c>
      <c r="M42" s="2" t="s">
        <v>248</v>
      </c>
      <c r="N42" s="2" t="s">
        <v>249</v>
      </c>
      <c r="O42" s="2" t="s">
        <v>81</v>
      </c>
      <c r="P42" s="2" t="str">
        <f>"2170564528                    "</f>
        <v xml:space="preserve">2170564528                    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13.93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1</v>
      </c>
      <c r="BI42" s="2">
        <v>1.8</v>
      </c>
      <c r="BJ42" s="2">
        <v>3.4</v>
      </c>
      <c r="BK42" s="2">
        <v>3.5</v>
      </c>
      <c r="BL42" s="2">
        <v>135.61000000000001</v>
      </c>
      <c r="BM42" s="2">
        <v>18.989999999999998</v>
      </c>
      <c r="BN42" s="2">
        <v>154.6</v>
      </c>
      <c r="BO42" s="2">
        <v>154.6</v>
      </c>
      <c r="BQ42" s="2" t="s">
        <v>238</v>
      </c>
      <c r="BR42" s="2" t="s">
        <v>159</v>
      </c>
      <c r="BS42" s="3">
        <v>42858</v>
      </c>
      <c r="BT42" s="4">
        <v>0</v>
      </c>
      <c r="BU42" s="2" t="s">
        <v>250</v>
      </c>
      <c r="BV42" s="2" t="s">
        <v>98</v>
      </c>
      <c r="BY42" s="2">
        <v>17156.490000000002</v>
      </c>
      <c r="BZ42" s="2" t="s">
        <v>27</v>
      </c>
      <c r="CC42" s="2" t="s">
        <v>248</v>
      </c>
      <c r="CD42" s="2">
        <v>5605</v>
      </c>
      <c r="CE42" s="2" t="s">
        <v>86</v>
      </c>
      <c r="CF42" s="3">
        <v>42863</v>
      </c>
      <c r="CI42" s="2">
        <v>4</v>
      </c>
      <c r="CJ42" s="2">
        <v>1</v>
      </c>
      <c r="CK42" s="2">
        <v>23</v>
      </c>
      <c r="CL42" s="2" t="s">
        <v>87</v>
      </c>
    </row>
    <row r="43" spans="1:90">
      <c r="A43" s="2" t="s">
        <v>71</v>
      </c>
      <c r="B43" s="2" t="s">
        <v>72</v>
      </c>
      <c r="C43" s="2" t="s">
        <v>73</v>
      </c>
      <c r="E43" s="2" t="str">
        <f>"FES1162546266"</f>
        <v>FES1162546266</v>
      </c>
      <c r="F43" s="3">
        <v>42857</v>
      </c>
      <c r="G43" s="2">
        <v>201711</v>
      </c>
      <c r="H43" s="2" t="s">
        <v>74</v>
      </c>
      <c r="I43" s="2" t="s">
        <v>75</v>
      </c>
      <c r="J43" s="2" t="s">
        <v>76</v>
      </c>
      <c r="K43" s="2" t="s">
        <v>77</v>
      </c>
      <c r="L43" s="2" t="s">
        <v>251</v>
      </c>
      <c r="M43" s="2" t="s">
        <v>252</v>
      </c>
      <c r="N43" s="2" t="s">
        <v>253</v>
      </c>
      <c r="O43" s="2" t="s">
        <v>81</v>
      </c>
      <c r="P43" s="2" t="str">
        <f>"2170564656                    "</f>
        <v xml:space="preserve">2170564656                    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6.03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1</v>
      </c>
      <c r="BI43" s="2">
        <v>1</v>
      </c>
      <c r="BJ43" s="2">
        <v>0.2</v>
      </c>
      <c r="BK43" s="2">
        <v>1</v>
      </c>
      <c r="BL43" s="2">
        <v>58.68</v>
      </c>
      <c r="BM43" s="2">
        <v>8.2200000000000006</v>
      </c>
      <c r="BN43" s="2">
        <v>66.900000000000006</v>
      </c>
      <c r="BO43" s="2">
        <v>66.900000000000006</v>
      </c>
      <c r="BQ43" s="2" t="s">
        <v>254</v>
      </c>
      <c r="BR43" s="2" t="s">
        <v>83</v>
      </c>
      <c r="BS43" s="3">
        <v>42858</v>
      </c>
      <c r="BT43" s="4">
        <v>0.375</v>
      </c>
      <c r="BU43" s="2" t="s">
        <v>255</v>
      </c>
      <c r="BV43" s="2" t="s">
        <v>98</v>
      </c>
      <c r="BY43" s="2">
        <v>1200</v>
      </c>
      <c r="BZ43" s="2" t="s">
        <v>27</v>
      </c>
      <c r="CC43" s="2" t="s">
        <v>252</v>
      </c>
      <c r="CD43" s="2">
        <v>299</v>
      </c>
      <c r="CE43" s="2" t="s">
        <v>256</v>
      </c>
      <c r="CF43" s="3">
        <v>42860</v>
      </c>
      <c r="CI43" s="2">
        <v>1</v>
      </c>
      <c r="CJ43" s="2">
        <v>1</v>
      </c>
      <c r="CK43" s="2">
        <v>24</v>
      </c>
      <c r="CL43" s="2" t="s">
        <v>87</v>
      </c>
    </row>
    <row r="44" spans="1:90">
      <c r="A44" s="2" t="s">
        <v>71</v>
      </c>
      <c r="B44" s="2" t="s">
        <v>72</v>
      </c>
      <c r="C44" s="2" t="s">
        <v>73</v>
      </c>
      <c r="E44" s="2" t="str">
        <f>"FES1162546297"</f>
        <v>FES1162546297</v>
      </c>
      <c r="F44" s="3">
        <v>42857</v>
      </c>
      <c r="G44" s="2">
        <v>201711</v>
      </c>
      <c r="H44" s="2" t="s">
        <v>74</v>
      </c>
      <c r="I44" s="2" t="s">
        <v>75</v>
      </c>
      <c r="J44" s="2" t="s">
        <v>76</v>
      </c>
      <c r="K44" s="2" t="s">
        <v>77</v>
      </c>
      <c r="L44" s="2" t="s">
        <v>224</v>
      </c>
      <c r="M44" s="2" t="s">
        <v>225</v>
      </c>
      <c r="N44" s="2" t="s">
        <v>257</v>
      </c>
      <c r="O44" s="2" t="s">
        <v>81</v>
      </c>
      <c r="P44" s="2" t="str">
        <f>"2170564672                    "</f>
        <v xml:space="preserve">2170564672                    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4.29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1</v>
      </c>
      <c r="BI44" s="2">
        <v>1</v>
      </c>
      <c r="BJ44" s="2">
        <v>0.2</v>
      </c>
      <c r="BK44" s="2">
        <v>1</v>
      </c>
      <c r="BL44" s="2">
        <v>41.73</v>
      </c>
      <c r="BM44" s="2">
        <v>5.84</v>
      </c>
      <c r="BN44" s="2">
        <v>47.57</v>
      </c>
      <c r="BO44" s="2">
        <v>47.57</v>
      </c>
      <c r="BQ44" s="2" t="s">
        <v>238</v>
      </c>
      <c r="BR44" s="2" t="s">
        <v>83</v>
      </c>
      <c r="BS44" s="3">
        <v>42858</v>
      </c>
      <c r="BT44" s="4">
        <v>0.39583333333333331</v>
      </c>
      <c r="BU44" s="2" t="s">
        <v>258</v>
      </c>
      <c r="BV44" s="2" t="s">
        <v>98</v>
      </c>
      <c r="BY44" s="2">
        <v>1200</v>
      </c>
      <c r="BZ44" s="2" t="s">
        <v>27</v>
      </c>
      <c r="CC44" s="2" t="s">
        <v>225</v>
      </c>
      <c r="CD44" s="2">
        <v>3610</v>
      </c>
      <c r="CE44" s="2" t="s">
        <v>99</v>
      </c>
      <c r="CF44" s="3">
        <v>42859</v>
      </c>
      <c r="CI44" s="2">
        <v>1</v>
      </c>
      <c r="CJ44" s="2">
        <v>1</v>
      </c>
      <c r="CK44" s="2">
        <v>21</v>
      </c>
      <c r="CL44" s="2" t="s">
        <v>87</v>
      </c>
    </row>
    <row r="45" spans="1:90">
      <c r="A45" s="2" t="s">
        <v>71</v>
      </c>
      <c r="B45" s="2" t="s">
        <v>72</v>
      </c>
      <c r="C45" s="2" t="s">
        <v>73</v>
      </c>
      <c r="E45" s="2" t="str">
        <f>"FES1162546658"</f>
        <v>FES1162546658</v>
      </c>
      <c r="F45" s="3">
        <v>42858</v>
      </c>
      <c r="G45" s="2">
        <v>201711</v>
      </c>
      <c r="H45" s="2" t="s">
        <v>74</v>
      </c>
      <c r="I45" s="2" t="s">
        <v>75</v>
      </c>
      <c r="J45" s="2" t="s">
        <v>76</v>
      </c>
      <c r="K45" s="2" t="s">
        <v>77</v>
      </c>
      <c r="L45" s="2" t="s">
        <v>259</v>
      </c>
      <c r="M45" s="2" t="s">
        <v>260</v>
      </c>
      <c r="N45" s="2" t="s">
        <v>261</v>
      </c>
      <c r="O45" s="2" t="s">
        <v>81</v>
      </c>
      <c r="P45" s="2" t="str">
        <f>"2170561640                    "</f>
        <v xml:space="preserve">2170561640                    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9.02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1</v>
      </c>
      <c r="BI45" s="2">
        <v>1.8</v>
      </c>
      <c r="BJ45" s="2">
        <v>1.3</v>
      </c>
      <c r="BK45" s="2">
        <v>2</v>
      </c>
      <c r="BL45" s="2">
        <v>81.56</v>
      </c>
      <c r="BM45" s="2">
        <v>11.42</v>
      </c>
      <c r="BN45" s="2">
        <v>92.98</v>
      </c>
      <c r="BO45" s="2">
        <v>92.98</v>
      </c>
      <c r="BQ45" s="2" t="s">
        <v>238</v>
      </c>
      <c r="BR45" s="2" t="s">
        <v>83</v>
      </c>
      <c r="BS45" s="3">
        <v>42859</v>
      </c>
      <c r="BT45" s="4">
        <v>0.41666666666666669</v>
      </c>
      <c r="BU45" s="2" t="s">
        <v>262</v>
      </c>
      <c r="BV45" s="2" t="s">
        <v>98</v>
      </c>
      <c r="BY45" s="2">
        <v>6423.53</v>
      </c>
      <c r="BZ45" s="2" t="s">
        <v>27</v>
      </c>
      <c r="CC45" s="2" t="s">
        <v>260</v>
      </c>
      <c r="CD45" s="2">
        <v>7349</v>
      </c>
      <c r="CE45" s="2" t="s">
        <v>86</v>
      </c>
      <c r="CF45" s="3">
        <v>42860</v>
      </c>
      <c r="CI45" s="2">
        <v>1</v>
      </c>
      <c r="CJ45" s="2">
        <v>1</v>
      </c>
      <c r="CK45" s="2">
        <v>23</v>
      </c>
      <c r="CL45" s="2" t="s">
        <v>87</v>
      </c>
    </row>
    <row r="46" spans="1:90">
      <c r="A46" s="2" t="s">
        <v>71</v>
      </c>
      <c r="B46" s="2" t="s">
        <v>72</v>
      </c>
      <c r="C46" s="2" t="s">
        <v>73</v>
      </c>
      <c r="E46" s="2" t="str">
        <f>"FES1162546323"</f>
        <v>FES1162546323</v>
      </c>
      <c r="F46" s="3">
        <v>42857</v>
      </c>
      <c r="G46" s="2">
        <v>201711</v>
      </c>
      <c r="H46" s="2" t="s">
        <v>74</v>
      </c>
      <c r="I46" s="2" t="s">
        <v>75</v>
      </c>
      <c r="J46" s="2" t="s">
        <v>76</v>
      </c>
      <c r="K46" s="2" t="s">
        <v>77</v>
      </c>
      <c r="L46" s="2" t="s">
        <v>123</v>
      </c>
      <c r="M46" s="2" t="s">
        <v>124</v>
      </c>
      <c r="N46" s="2" t="s">
        <v>263</v>
      </c>
      <c r="O46" s="2" t="s">
        <v>81</v>
      </c>
      <c r="P46" s="2" t="str">
        <f>"2170564697                    "</f>
        <v xml:space="preserve">2170564697                    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5.36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1</v>
      </c>
      <c r="BI46" s="2">
        <v>2.5</v>
      </c>
      <c r="BJ46" s="2">
        <v>1</v>
      </c>
      <c r="BK46" s="2">
        <v>2.5</v>
      </c>
      <c r="BL46" s="2">
        <v>52.16</v>
      </c>
      <c r="BM46" s="2">
        <v>7.3</v>
      </c>
      <c r="BN46" s="2">
        <v>59.46</v>
      </c>
      <c r="BO46" s="2">
        <v>59.46</v>
      </c>
      <c r="BQ46" s="2" t="s">
        <v>264</v>
      </c>
      <c r="BR46" s="2" t="s">
        <v>83</v>
      </c>
      <c r="BS46" s="3">
        <v>42858</v>
      </c>
      <c r="BT46" s="4">
        <v>0.34652777777777777</v>
      </c>
      <c r="BU46" s="2" t="s">
        <v>265</v>
      </c>
      <c r="BV46" s="2" t="s">
        <v>98</v>
      </c>
      <c r="BY46" s="2">
        <v>5132.26</v>
      </c>
      <c r="BZ46" s="2" t="s">
        <v>27</v>
      </c>
      <c r="CC46" s="2" t="s">
        <v>124</v>
      </c>
      <c r="CD46" s="2">
        <v>157</v>
      </c>
      <c r="CE46" s="2" t="s">
        <v>266</v>
      </c>
      <c r="CF46" s="3">
        <v>42860</v>
      </c>
      <c r="CI46" s="2">
        <v>1</v>
      </c>
      <c r="CJ46" s="2">
        <v>1</v>
      </c>
      <c r="CK46" s="2">
        <v>21</v>
      </c>
      <c r="CL46" s="2" t="s">
        <v>87</v>
      </c>
    </row>
    <row r="47" spans="1:90">
      <c r="A47" s="2" t="s">
        <v>71</v>
      </c>
      <c r="B47" s="2" t="s">
        <v>72</v>
      </c>
      <c r="C47" s="2" t="s">
        <v>73</v>
      </c>
      <c r="E47" s="2" t="str">
        <f>"FES1162546280"</f>
        <v>FES1162546280</v>
      </c>
      <c r="F47" s="3">
        <v>42857</v>
      </c>
      <c r="G47" s="2">
        <v>201711</v>
      </c>
      <c r="H47" s="2" t="s">
        <v>74</v>
      </c>
      <c r="I47" s="2" t="s">
        <v>75</v>
      </c>
      <c r="J47" s="2" t="s">
        <v>76</v>
      </c>
      <c r="K47" s="2" t="s">
        <v>77</v>
      </c>
      <c r="L47" s="2" t="s">
        <v>224</v>
      </c>
      <c r="M47" s="2" t="s">
        <v>225</v>
      </c>
      <c r="N47" s="2" t="s">
        <v>267</v>
      </c>
      <c r="O47" s="2" t="s">
        <v>81</v>
      </c>
      <c r="P47" s="2" t="str">
        <f>"2170564186                    "</f>
        <v xml:space="preserve">2170564186                    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4.29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1</v>
      </c>
      <c r="BI47" s="2">
        <v>1</v>
      </c>
      <c r="BJ47" s="2">
        <v>0.2</v>
      </c>
      <c r="BK47" s="2">
        <v>1</v>
      </c>
      <c r="BL47" s="2">
        <v>41.73</v>
      </c>
      <c r="BM47" s="2">
        <v>5.84</v>
      </c>
      <c r="BN47" s="2">
        <v>47.57</v>
      </c>
      <c r="BO47" s="2">
        <v>47.57</v>
      </c>
      <c r="BQ47" s="2" t="s">
        <v>268</v>
      </c>
      <c r="BR47" s="2" t="s">
        <v>83</v>
      </c>
      <c r="BS47" s="3">
        <v>42858</v>
      </c>
      <c r="BT47" s="4">
        <v>0.39583333333333331</v>
      </c>
      <c r="BU47" s="2" t="s">
        <v>269</v>
      </c>
      <c r="BV47" s="2" t="s">
        <v>98</v>
      </c>
      <c r="BY47" s="2">
        <v>1200</v>
      </c>
      <c r="BZ47" s="2" t="s">
        <v>27</v>
      </c>
      <c r="CC47" s="2" t="s">
        <v>225</v>
      </c>
      <c r="CD47" s="2">
        <v>3610</v>
      </c>
      <c r="CE47" s="2" t="s">
        <v>99</v>
      </c>
      <c r="CF47" s="3">
        <v>42859</v>
      </c>
      <c r="CI47" s="2">
        <v>1</v>
      </c>
      <c r="CJ47" s="2">
        <v>1</v>
      </c>
      <c r="CK47" s="2">
        <v>21</v>
      </c>
      <c r="CL47" s="2" t="s">
        <v>87</v>
      </c>
    </row>
    <row r="48" spans="1:90">
      <c r="A48" s="2" t="s">
        <v>71</v>
      </c>
      <c r="B48" s="2" t="s">
        <v>72</v>
      </c>
      <c r="C48" s="2" t="s">
        <v>73</v>
      </c>
      <c r="E48" s="2" t="str">
        <f>"FES1162546653"</f>
        <v>FES1162546653</v>
      </c>
      <c r="F48" s="3">
        <v>42858</v>
      </c>
      <c r="G48" s="2">
        <v>201711</v>
      </c>
      <c r="H48" s="2" t="s">
        <v>74</v>
      </c>
      <c r="I48" s="2" t="s">
        <v>75</v>
      </c>
      <c r="J48" s="2" t="s">
        <v>76</v>
      </c>
      <c r="K48" s="2" t="s">
        <v>77</v>
      </c>
      <c r="L48" s="2" t="s">
        <v>88</v>
      </c>
      <c r="M48" s="2" t="s">
        <v>89</v>
      </c>
      <c r="N48" s="2" t="s">
        <v>270</v>
      </c>
      <c r="O48" s="2" t="s">
        <v>81</v>
      </c>
      <c r="P48" s="2" t="str">
        <f>"2170560049                    "</f>
        <v xml:space="preserve">2170560049                    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18.63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1</v>
      </c>
      <c r="BI48" s="2">
        <v>8</v>
      </c>
      <c r="BJ48" s="2">
        <v>3</v>
      </c>
      <c r="BK48" s="2">
        <v>8</v>
      </c>
      <c r="BL48" s="2">
        <v>168.39</v>
      </c>
      <c r="BM48" s="2">
        <v>23.57</v>
      </c>
      <c r="BN48" s="2">
        <v>191.96</v>
      </c>
      <c r="BO48" s="2">
        <v>191.96</v>
      </c>
      <c r="BQ48" s="2" t="s">
        <v>271</v>
      </c>
      <c r="BR48" s="2" t="s">
        <v>83</v>
      </c>
      <c r="BS48" s="3">
        <v>42859</v>
      </c>
      <c r="BT48" s="4">
        <v>0.41666666666666669</v>
      </c>
      <c r="BU48" s="2" t="s">
        <v>272</v>
      </c>
      <c r="BV48" s="2" t="s">
        <v>98</v>
      </c>
      <c r="BY48" s="2">
        <v>15000</v>
      </c>
      <c r="BZ48" s="2" t="s">
        <v>27</v>
      </c>
      <c r="CC48" s="2" t="s">
        <v>89</v>
      </c>
      <c r="CD48" s="2">
        <v>7405</v>
      </c>
      <c r="CE48" s="2" t="s">
        <v>86</v>
      </c>
      <c r="CF48" s="3">
        <v>42860</v>
      </c>
      <c r="CI48" s="2">
        <v>1</v>
      </c>
      <c r="CJ48" s="2">
        <v>1</v>
      </c>
      <c r="CK48" s="2">
        <v>21</v>
      </c>
      <c r="CL48" s="2" t="s">
        <v>87</v>
      </c>
    </row>
    <row r="49" spans="1:90">
      <c r="A49" s="2" t="s">
        <v>71</v>
      </c>
      <c r="B49" s="2" t="s">
        <v>72</v>
      </c>
      <c r="C49" s="2" t="s">
        <v>73</v>
      </c>
      <c r="E49" s="2" t="str">
        <f>"FES1162546132"</f>
        <v>FES1162546132</v>
      </c>
      <c r="F49" s="3">
        <v>42857</v>
      </c>
      <c r="G49" s="2">
        <v>201711</v>
      </c>
      <c r="H49" s="2" t="s">
        <v>74</v>
      </c>
      <c r="I49" s="2" t="s">
        <v>75</v>
      </c>
      <c r="J49" s="2" t="s">
        <v>76</v>
      </c>
      <c r="K49" s="2" t="s">
        <v>77</v>
      </c>
      <c r="L49" s="2" t="s">
        <v>74</v>
      </c>
      <c r="M49" s="2" t="s">
        <v>75</v>
      </c>
      <c r="N49" s="2" t="s">
        <v>273</v>
      </c>
      <c r="O49" s="2" t="s">
        <v>81</v>
      </c>
      <c r="P49" s="2" t="str">
        <f>"2170564542                    "</f>
        <v xml:space="preserve">2170564542                    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3.35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1</v>
      </c>
      <c r="BI49" s="2">
        <v>1</v>
      </c>
      <c r="BJ49" s="2">
        <v>0.2</v>
      </c>
      <c r="BK49" s="2">
        <v>1</v>
      </c>
      <c r="BL49" s="2">
        <v>32.6</v>
      </c>
      <c r="BM49" s="2">
        <v>4.5599999999999996</v>
      </c>
      <c r="BN49" s="2">
        <v>37.159999999999997</v>
      </c>
      <c r="BO49" s="2">
        <v>37.159999999999997</v>
      </c>
      <c r="BR49" s="2" t="s">
        <v>159</v>
      </c>
      <c r="BS49" s="3">
        <v>42858</v>
      </c>
      <c r="BT49" s="4">
        <v>0.31527777777777777</v>
      </c>
      <c r="BU49" s="2" t="s">
        <v>274</v>
      </c>
      <c r="BV49" s="2" t="s">
        <v>98</v>
      </c>
      <c r="BY49" s="2">
        <v>1200</v>
      </c>
      <c r="BZ49" s="2" t="s">
        <v>27</v>
      </c>
      <c r="CA49" s="2" t="s">
        <v>275</v>
      </c>
      <c r="CC49" s="2" t="s">
        <v>75</v>
      </c>
      <c r="CD49" s="2">
        <v>1600</v>
      </c>
      <c r="CE49" s="2" t="s">
        <v>99</v>
      </c>
      <c r="CF49" s="3">
        <v>42858</v>
      </c>
      <c r="CI49" s="2">
        <v>1</v>
      </c>
      <c r="CJ49" s="2">
        <v>1</v>
      </c>
      <c r="CK49" s="2">
        <v>22</v>
      </c>
      <c r="CL49" s="2" t="s">
        <v>87</v>
      </c>
    </row>
    <row r="50" spans="1:90">
      <c r="A50" s="2" t="s">
        <v>71</v>
      </c>
      <c r="B50" s="2" t="s">
        <v>72</v>
      </c>
      <c r="C50" s="2" t="s">
        <v>73</v>
      </c>
      <c r="E50" s="2" t="str">
        <f>"FES1162546292"</f>
        <v>FES1162546292</v>
      </c>
      <c r="F50" s="3">
        <v>42857</v>
      </c>
      <c r="G50" s="2">
        <v>201711</v>
      </c>
      <c r="H50" s="2" t="s">
        <v>74</v>
      </c>
      <c r="I50" s="2" t="s">
        <v>75</v>
      </c>
      <c r="J50" s="2" t="s">
        <v>76</v>
      </c>
      <c r="K50" s="2" t="s">
        <v>77</v>
      </c>
      <c r="L50" s="2" t="s">
        <v>163</v>
      </c>
      <c r="M50" s="2" t="s">
        <v>164</v>
      </c>
      <c r="N50" s="2" t="s">
        <v>276</v>
      </c>
      <c r="O50" s="2" t="s">
        <v>81</v>
      </c>
      <c r="P50" s="2" t="str">
        <f>"2170564663                    "</f>
        <v xml:space="preserve">2170564663                    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3.35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1</v>
      </c>
      <c r="BI50" s="2">
        <v>1</v>
      </c>
      <c r="BJ50" s="2">
        <v>0.2</v>
      </c>
      <c r="BK50" s="2">
        <v>1</v>
      </c>
      <c r="BL50" s="2">
        <v>32.6</v>
      </c>
      <c r="BM50" s="2">
        <v>4.5599999999999996</v>
      </c>
      <c r="BN50" s="2">
        <v>37.159999999999997</v>
      </c>
      <c r="BO50" s="2">
        <v>37.159999999999997</v>
      </c>
      <c r="BQ50" s="2" t="s">
        <v>277</v>
      </c>
      <c r="BR50" s="2" t="s">
        <v>83</v>
      </c>
      <c r="BS50" s="3">
        <v>42858</v>
      </c>
      <c r="BT50" s="4">
        <v>0.29583333333333334</v>
      </c>
      <c r="BU50" s="2" t="s">
        <v>278</v>
      </c>
      <c r="BV50" s="2" t="s">
        <v>98</v>
      </c>
      <c r="BY50" s="2">
        <v>1200</v>
      </c>
      <c r="BZ50" s="2" t="s">
        <v>27</v>
      </c>
      <c r="CA50" s="2" t="s">
        <v>279</v>
      </c>
      <c r="CC50" s="2" t="s">
        <v>164</v>
      </c>
      <c r="CD50" s="2">
        <v>2094</v>
      </c>
      <c r="CE50" s="2" t="s">
        <v>99</v>
      </c>
      <c r="CF50" s="3">
        <v>42858</v>
      </c>
      <c r="CI50" s="2">
        <v>1</v>
      </c>
      <c r="CJ50" s="2">
        <v>1</v>
      </c>
      <c r="CK50" s="2">
        <v>22</v>
      </c>
      <c r="CL50" s="2" t="s">
        <v>87</v>
      </c>
    </row>
    <row r="51" spans="1:90">
      <c r="A51" s="2" t="s">
        <v>71</v>
      </c>
      <c r="B51" s="2" t="s">
        <v>72</v>
      </c>
      <c r="C51" s="2" t="s">
        <v>73</v>
      </c>
      <c r="E51" s="2" t="str">
        <f>"FES1162546129"</f>
        <v>FES1162546129</v>
      </c>
      <c r="F51" s="3">
        <v>42857</v>
      </c>
      <c r="G51" s="2">
        <v>201711</v>
      </c>
      <c r="H51" s="2" t="s">
        <v>74</v>
      </c>
      <c r="I51" s="2" t="s">
        <v>75</v>
      </c>
      <c r="J51" s="2" t="s">
        <v>76</v>
      </c>
      <c r="K51" s="2" t="s">
        <v>77</v>
      </c>
      <c r="L51" s="2" t="s">
        <v>280</v>
      </c>
      <c r="M51" s="2" t="s">
        <v>281</v>
      </c>
      <c r="N51" s="2" t="s">
        <v>282</v>
      </c>
      <c r="O51" s="2" t="s">
        <v>81</v>
      </c>
      <c r="P51" s="2" t="str">
        <f>"2170564464                    "</f>
        <v xml:space="preserve">2170564464                    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4.29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1</v>
      </c>
      <c r="BI51" s="2">
        <v>1</v>
      </c>
      <c r="BJ51" s="2">
        <v>0.2</v>
      </c>
      <c r="BK51" s="2">
        <v>1</v>
      </c>
      <c r="BL51" s="2">
        <v>41.73</v>
      </c>
      <c r="BM51" s="2">
        <v>5.84</v>
      </c>
      <c r="BN51" s="2">
        <v>47.57</v>
      </c>
      <c r="BO51" s="2">
        <v>47.57</v>
      </c>
      <c r="BQ51" s="2" t="s">
        <v>283</v>
      </c>
      <c r="BR51" s="2" t="s">
        <v>83</v>
      </c>
      <c r="BS51" s="3">
        <v>42858</v>
      </c>
      <c r="BT51" s="4">
        <v>0.34166666666666662</v>
      </c>
      <c r="BU51" s="2" t="s">
        <v>284</v>
      </c>
      <c r="BV51" s="2" t="s">
        <v>98</v>
      </c>
      <c r="BY51" s="2">
        <v>1200</v>
      </c>
      <c r="BZ51" s="2" t="s">
        <v>27</v>
      </c>
      <c r="CC51" s="2" t="s">
        <v>281</v>
      </c>
      <c r="CD51" s="2">
        <v>4126</v>
      </c>
      <c r="CE51" s="2" t="s">
        <v>99</v>
      </c>
      <c r="CF51" s="3">
        <v>42859</v>
      </c>
      <c r="CI51" s="2">
        <v>1</v>
      </c>
      <c r="CJ51" s="2">
        <v>1</v>
      </c>
      <c r="CK51" s="2">
        <v>21</v>
      </c>
      <c r="CL51" s="2" t="s">
        <v>87</v>
      </c>
    </row>
    <row r="52" spans="1:90">
      <c r="A52" s="2" t="s">
        <v>71</v>
      </c>
      <c r="B52" s="2" t="s">
        <v>72</v>
      </c>
      <c r="C52" s="2" t="s">
        <v>73</v>
      </c>
      <c r="E52" s="2" t="str">
        <f>"FES1162546643"</f>
        <v>FES1162546643</v>
      </c>
      <c r="F52" s="3">
        <v>42858</v>
      </c>
      <c r="G52" s="2">
        <v>201711</v>
      </c>
      <c r="H52" s="2" t="s">
        <v>74</v>
      </c>
      <c r="I52" s="2" t="s">
        <v>75</v>
      </c>
      <c r="J52" s="2" t="s">
        <v>76</v>
      </c>
      <c r="K52" s="2" t="s">
        <v>77</v>
      </c>
      <c r="L52" s="2" t="s">
        <v>109</v>
      </c>
      <c r="M52" s="2" t="s">
        <v>110</v>
      </c>
      <c r="N52" s="2" t="s">
        <v>285</v>
      </c>
      <c r="O52" s="2" t="s">
        <v>81</v>
      </c>
      <c r="P52" s="2" t="str">
        <f>"2170564999                    "</f>
        <v xml:space="preserve">2170564999                    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19.79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1</v>
      </c>
      <c r="BI52" s="2">
        <v>8.5</v>
      </c>
      <c r="BJ52" s="2">
        <v>3.2</v>
      </c>
      <c r="BK52" s="2">
        <v>8.5</v>
      </c>
      <c r="BL52" s="2">
        <v>178.91</v>
      </c>
      <c r="BM52" s="2">
        <v>25.05</v>
      </c>
      <c r="BN52" s="2">
        <v>203.96</v>
      </c>
      <c r="BO52" s="2">
        <v>203.96</v>
      </c>
      <c r="BQ52" s="2" t="s">
        <v>286</v>
      </c>
      <c r="BR52" s="2" t="s">
        <v>83</v>
      </c>
      <c r="BS52" s="3">
        <v>42859</v>
      </c>
      <c r="BT52" s="4">
        <v>0.36041666666666666</v>
      </c>
      <c r="BU52" s="2" t="s">
        <v>236</v>
      </c>
      <c r="BV52" s="2" t="s">
        <v>98</v>
      </c>
      <c r="BY52" s="2">
        <v>16186.17</v>
      </c>
      <c r="BZ52" s="2" t="s">
        <v>27</v>
      </c>
      <c r="CC52" s="2" t="s">
        <v>110</v>
      </c>
      <c r="CD52" s="2">
        <v>3200</v>
      </c>
      <c r="CE52" s="2" t="s">
        <v>86</v>
      </c>
      <c r="CF52" s="3">
        <v>42860</v>
      </c>
      <c r="CI52" s="2">
        <v>1</v>
      </c>
      <c r="CJ52" s="2">
        <v>1</v>
      </c>
      <c r="CK52" s="2">
        <v>21</v>
      </c>
      <c r="CL52" s="2" t="s">
        <v>87</v>
      </c>
    </row>
    <row r="53" spans="1:90">
      <c r="A53" s="2" t="s">
        <v>71</v>
      </c>
      <c r="B53" s="2" t="s">
        <v>72</v>
      </c>
      <c r="C53" s="2" t="s">
        <v>73</v>
      </c>
      <c r="E53" s="2" t="str">
        <f>"FES1162546349"</f>
        <v>FES1162546349</v>
      </c>
      <c r="F53" s="3">
        <v>42857</v>
      </c>
      <c r="G53" s="2">
        <v>201711</v>
      </c>
      <c r="H53" s="2" t="s">
        <v>74</v>
      </c>
      <c r="I53" s="2" t="s">
        <v>75</v>
      </c>
      <c r="J53" s="2" t="s">
        <v>76</v>
      </c>
      <c r="K53" s="2" t="s">
        <v>77</v>
      </c>
      <c r="L53" s="2" t="s">
        <v>175</v>
      </c>
      <c r="M53" s="2" t="s">
        <v>176</v>
      </c>
      <c r="N53" s="2" t="s">
        <v>287</v>
      </c>
      <c r="O53" s="2" t="s">
        <v>81</v>
      </c>
      <c r="P53" s="2" t="str">
        <f>"2170564726                    "</f>
        <v xml:space="preserve">2170564726                    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4.29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1</v>
      </c>
      <c r="BI53" s="2">
        <v>1</v>
      </c>
      <c r="BJ53" s="2">
        <v>0.2</v>
      </c>
      <c r="BK53" s="2">
        <v>1</v>
      </c>
      <c r="BL53" s="2">
        <v>41.73</v>
      </c>
      <c r="BM53" s="2">
        <v>5.84</v>
      </c>
      <c r="BN53" s="2">
        <v>47.57</v>
      </c>
      <c r="BO53" s="2">
        <v>47.57</v>
      </c>
      <c r="BQ53" s="2" t="s">
        <v>288</v>
      </c>
      <c r="BR53" s="2" t="s">
        <v>83</v>
      </c>
      <c r="BS53" s="3">
        <v>42858</v>
      </c>
      <c r="BT53" s="4">
        <v>0.33333333333333331</v>
      </c>
      <c r="BU53" s="2" t="s">
        <v>289</v>
      </c>
      <c r="BV53" s="2" t="s">
        <v>98</v>
      </c>
      <c r="BY53" s="2">
        <v>1200</v>
      </c>
      <c r="BZ53" s="2" t="s">
        <v>27</v>
      </c>
      <c r="CA53" s="2" t="s">
        <v>114</v>
      </c>
      <c r="CC53" s="2" t="s">
        <v>176</v>
      </c>
      <c r="CD53" s="2">
        <v>6045</v>
      </c>
      <c r="CE53" s="2" t="s">
        <v>99</v>
      </c>
      <c r="CF53" s="3">
        <v>42859</v>
      </c>
      <c r="CI53" s="2">
        <v>1</v>
      </c>
      <c r="CJ53" s="2">
        <v>1</v>
      </c>
      <c r="CK53" s="2">
        <v>21</v>
      </c>
      <c r="CL53" s="2" t="s">
        <v>87</v>
      </c>
    </row>
    <row r="54" spans="1:90">
      <c r="A54" s="2" t="s">
        <v>71</v>
      </c>
      <c r="B54" s="2" t="s">
        <v>72</v>
      </c>
      <c r="C54" s="2" t="s">
        <v>73</v>
      </c>
      <c r="E54" s="2" t="str">
        <f>"FES1162546308"</f>
        <v>FES1162546308</v>
      </c>
      <c r="F54" s="3">
        <v>42857</v>
      </c>
      <c r="G54" s="2">
        <v>201711</v>
      </c>
      <c r="H54" s="2" t="s">
        <v>74</v>
      </c>
      <c r="I54" s="2" t="s">
        <v>75</v>
      </c>
      <c r="J54" s="2" t="s">
        <v>76</v>
      </c>
      <c r="K54" s="2" t="s">
        <v>77</v>
      </c>
      <c r="L54" s="2" t="s">
        <v>88</v>
      </c>
      <c r="M54" s="2" t="s">
        <v>89</v>
      </c>
      <c r="N54" s="2" t="s">
        <v>290</v>
      </c>
      <c r="O54" s="2" t="s">
        <v>81</v>
      </c>
      <c r="P54" s="2" t="str">
        <f>"2170564679                    "</f>
        <v xml:space="preserve">2170564679                    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4.29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1</v>
      </c>
      <c r="BI54" s="2">
        <v>1</v>
      </c>
      <c r="BJ54" s="2">
        <v>0.2</v>
      </c>
      <c r="BK54" s="2">
        <v>1</v>
      </c>
      <c r="BL54" s="2">
        <v>41.73</v>
      </c>
      <c r="BM54" s="2">
        <v>5.84</v>
      </c>
      <c r="BN54" s="2">
        <v>47.57</v>
      </c>
      <c r="BO54" s="2">
        <v>47.57</v>
      </c>
      <c r="BQ54" s="2" t="s">
        <v>291</v>
      </c>
      <c r="BR54" s="2" t="s">
        <v>83</v>
      </c>
      <c r="BS54" s="3">
        <v>42858</v>
      </c>
      <c r="BT54" s="4">
        <v>0.41666666666666669</v>
      </c>
      <c r="BU54" s="2" t="s">
        <v>292</v>
      </c>
      <c r="BV54" s="2" t="s">
        <v>98</v>
      </c>
      <c r="BY54" s="2">
        <v>1200</v>
      </c>
      <c r="BZ54" s="2" t="s">
        <v>27</v>
      </c>
      <c r="CC54" s="2" t="s">
        <v>89</v>
      </c>
      <c r="CD54" s="2">
        <v>7441</v>
      </c>
      <c r="CE54" s="2" t="s">
        <v>174</v>
      </c>
      <c r="CF54" s="3">
        <v>42859</v>
      </c>
      <c r="CI54" s="2">
        <v>1</v>
      </c>
      <c r="CJ54" s="2">
        <v>1</v>
      </c>
      <c r="CK54" s="2">
        <v>21</v>
      </c>
      <c r="CL54" s="2" t="s">
        <v>87</v>
      </c>
    </row>
    <row r="55" spans="1:90">
      <c r="A55" s="2" t="s">
        <v>71</v>
      </c>
      <c r="B55" s="2" t="s">
        <v>72</v>
      </c>
      <c r="C55" s="2" t="s">
        <v>73</v>
      </c>
      <c r="E55" s="2" t="str">
        <f>"FES1162546615"</f>
        <v>FES1162546615</v>
      </c>
      <c r="F55" s="3">
        <v>42858</v>
      </c>
      <c r="G55" s="2">
        <v>201711</v>
      </c>
      <c r="H55" s="2" t="s">
        <v>74</v>
      </c>
      <c r="I55" s="2" t="s">
        <v>75</v>
      </c>
      <c r="J55" s="2" t="s">
        <v>76</v>
      </c>
      <c r="K55" s="2" t="s">
        <v>77</v>
      </c>
      <c r="L55" s="2" t="s">
        <v>74</v>
      </c>
      <c r="M55" s="2" t="s">
        <v>75</v>
      </c>
      <c r="N55" s="2" t="s">
        <v>293</v>
      </c>
      <c r="O55" s="2" t="s">
        <v>81</v>
      </c>
      <c r="P55" s="2" t="str">
        <f>"2170564977                    "</f>
        <v xml:space="preserve">2170564977                    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3.64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1</v>
      </c>
      <c r="BI55" s="2">
        <v>1.8</v>
      </c>
      <c r="BJ55" s="2">
        <v>2.5</v>
      </c>
      <c r="BK55" s="2">
        <v>3</v>
      </c>
      <c r="BL55" s="2">
        <v>32.89</v>
      </c>
      <c r="BM55" s="2">
        <v>4.5999999999999996</v>
      </c>
      <c r="BN55" s="2">
        <v>37.49</v>
      </c>
      <c r="BO55" s="2">
        <v>37.49</v>
      </c>
      <c r="BQ55" s="2" t="s">
        <v>294</v>
      </c>
      <c r="BR55" s="2" t="s">
        <v>83</v>
      </c>
      <c r="BS55" s="3">
        <v>42859</v>
      </c>
      <c r="BT55" s="4">
        <v>0.41666666666666669</v>
      </c>
      <c r="BU55" s="2" t="s">
        <v>295</v>
      </c>
      <c r="BV55" s="2" t="s">
        <v>98</v>
      </c>
      <c r="BY55" s="2">
        <v>12463.56</v>
      </c>
      <c r="BZ55" s="2" t="s">
        <v>27</v>
      </c>
      <c r="CC55" s="2" t="s">
        <v>75</v>
      </c>
      <c r="CD55" s="2">
        <v>1666</v>
      </c>
      <c r="CE55" s="2" t="s">
        <v>99</v>
      </c>
      <c r="CF55" s="3">
        <v>42860</v>
      </c>
      <c r="CI55" s="2">
        <v>1</v>
      </c>
      <c r="CJ55" s="2">
        <v>1</v>
      </c>
      <c r="CK55" s="2">
        <v>22</v>
      </c>
      <c r="CL55" s="2" t="s">
        <v>87</v>
      </c>
    </row>
    <row r="56" spans="1:90">
      <c r="A56" s="2" t="s">
        <v>71</v>
      </c>
      <c r="B56" s="2" t="s">
        <v>72</v>
      </c>
      <c r="C56" s="2" t="s">
        <v>73</v>
      </c>
      <c r="E56" s="2" t="str">
        <f>"FES1162545808"</f>
        <v>FES1162545808</v>
      </c>
      <c r="F56" s="3">
        <v>42857</v>
      </c>
      <c r="G56" s="2">
        <v>201711</v>
      </c>
      <c r="H56" s="2" t="s">
        <v>74</v>
      </c>
      <c r="I56" s="2" t="s">
        <v>75</v>
      </c>
      <c r="J56" s="2" t="s">
        <v>76</v>
      </c>
      <c r="K56" s="2" t="s">
        <v>77</v>
      </c>
      <c r="L56" s="2" t="s">
        <v>296</v>
      </c>
      <c r="M56" s="2" t="s">
        <v>297</v>
      </c>
      <c r="N56" s="2" t="s">
        <v>298</v>
      </c>
      <c r="O56" s="2" t="s">
        <v>81</v>
      </c>
      <c r="P56" s="2" t="str">
        <f>"2170564141                    "</f>
        <v xml:space="preserve">2170564141                    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3.35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1</v>
      </c>
      <c r="BI56" s="2">
        <v>1</v>
      </c>
      <c r="BJ56" s="2">
        <v>0.2</v>
      </c>
      <c r="BK56" s="2">
        <v>1</v>
      </c>
      <c r="BL56" s="2">
        <v>32.6</v>
      </c>
      <c r="BM56" s="2">
        <v>4.5599999999999996</v>
      </c>
      <c r="BN56" s="2">
        <v>37.159999999999997</v>
      </c>
      <c r="BO56" s="2">
        <v>37.159999999999997</v>
      </c>
      <c r="BQ56" s="2" t="s">
        <v>299</v>
      </c>
      <c r="BR56" s="2" t="s">
        <v>159</v>
      </c>
      <c r="BS56" s="3">
        <v>42858</v>
      </c>
      <c r="BT56" s="4">
        <v>0.41666666666666669</v>
      </c>
      <c r="BU56" s="2" t="s">
        <v>300</v>
      </c>
      <c r="BV56" s="2" t="s">
        <v>98</v>
      </c>
      <c r="BY56" s="2">
        <v>1200</v>
      </c>
      <c r="BZ56" s="2" t="s">
        <v>27</v>
      </c>
      <c r="CA56" s="2" t="s">
        <v>114</v>
      </c>
      <c r="CC56" s="2" t="s">
        <v>297</v>
      </c>
      <c r="CD56" s="2">
        <v>1449</v>
      </c>
      <c r="CE56" s="2" t="s">
        <v>99</v>
      </c>
      <c r="CF56" s="3">
        <v>42859</v>
      </c>
      <c r="CI56" s="2">
        <v>1</v>
      </c>
      <c r="CJ56" s="2">
        <v>1</v>
      </c>
      <c r="CK56" s="2">
        <v>22</v>
      </c>
      <c r="CL56" s="2" t="s">
        <v>87</v>
      </c>
    </row>
    <row r="57" spans="1:90">
      <c r="A57" s="2" t="s">
        <v>71</v>
      </c>
      <c r="B57" s="2" t="s">
        <v>72</v>
      </c>
      <c r="C57" s="2" t="s">
        <v>73</v>
      </c>
      <c r="E57" s="2" t="str">
        <f>"FES1162546333"</f>
        <v>FES1162546333</v>
      </c>
      <c r="F57" s="3">
        <v>42857</v>
      </c>
      <c r="G57" s="2">
        <v>201711</v>
      </c>
      <c r="H57" s="2" t="s">
        <v>74</v>
      </c>
      <c r="I57" s="2" t="s">
        <v>75</v>
      </c>
      <c r="J57" s="2" t="s">
        <v>76</v>
      </c>
      <c r="K57" s="2" t="s">
        <v>77</v>
      </c>
      <c r="L57" s="2" t="s">
        <v>181</v>
      </c>
      <c r="M57" s="2" t="s">
        <v>182</v>
      </c>
      <c r="N57" s="2" t="s">
        <v>301</v>
      </c>
      <c r="O57" s="2" t="s">
        <v>81</v>
      </c>
      <c r="P57" s="2" t="str">
        <f>"2170564709                    "</f>
        <v xml:space="preserve">2170564709                    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3.35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1</v>
      </c>
      <c r="BI57" s="2">
        <v>1</v>
      </c>
      <c r="BJ57" s="2">
        <v>0.2</v>
      </c>
      <c r="BK57" s="2">
        <v>1</v>
      </c>
      <c r="BL57" s="2">
        <v>32.6</v>
      </c>
      <c r="BM57" s="2">
        <v>4.5599999999999996</v>
      </c>
      <c r="BN57" s="2">
        <v>37.159999999999997</v>
      </c>
      <c r="BO57" s="2">
        <v>37.159999999999997</v>
      </c>
      <c r="BQ57" s="2" t="s">
        <v>302</v>
      </c>
      <c r="BR57" s="2" t="s">
        <v>83</v>
      </c>
      <c r="BS57" s="3">
        <v>42858</v>
      </c>
      <c r="BT57" s="4">
        <v>0.42777777777777781</v>
      </c>
      <c r="BU57" s="2" t="s">
        <v>303</v>
      </c>
      <c r="BV57" s="2" t="s">
        <v>98</v>
      </c>
      <c r="BY57" s="2">
        <v>1200</v>
      </c>
      <c r="BZ57" s="2" t="s">
        <v>27</v>
      </c>
      <c r="CC57" s="2" t="s">
        <v>182</v>
      </c>
      <c r="CD57" s="2">
        <v>1559</v>
      </c>
      <c r="CE57" s="2" t="s">
        <v>99</v>
      </c>
      <c r="CF57" s="3">
        <v>42859</v>
      </c>
      <c r="CI57" s="2">
        <v>1</v>
      </c>
      <c r="CJ57" s="2">
        <v>1</v>
      </c>
      <c r="CK57" s="2">
        <v>22</v>
      </c>
      <c r="CL57" s="2" t="s">
        <v>87</v>
      </c>
    </row>
    <row r="58" spans="1:90">
      <c r="A58" s="2" t="s">
        <v>71</v>
      </c>
      <c r="B58" s="2" t="s">
        <v>72</v>
      </c>
      <c r="C58" s="2" t="s">
        <v>73</v>
      </c>
      <c r="E58" s="2" t="str">
        <f>"FES1162546293"</f>
        <v>FES1162546293</v>
      </c>
      <c r="F58" s="3">
        <v>42857</v>
      </c>
      <c r="G58" s="2">
        <v>201711</v>
      </c>
      <c r="H58" s="2" t="s">
        <v>74</v>
      </c>
      <c r="I58" s="2" t="s">
        <v>75</v>
      </c>
      <c r="J58" s="2" t="s">
        <v>76</v>
      </c>
      <c r="K58" s="2" t="s">
        <v>77</v>
      </c>
      <c r="L58" s="2" t="s">
        <v>104</v>
      </c>
      <c r="M58" s="2" t="s">
        <v>105</v>
      </c>
      <c r="N58" s="2" t="s">
        <v>240</v>
      </c>
      <c r="O58" s="2" t="s">
        <v>81</v>
      </c>
      <c r="P58" s="2" t="str">
        <f>"2170564664                    "</f>
        <v xml:space="preserve">2170564664                    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4.29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1</v>
      </c>
      <c r="BI58" s="2">
        <v>1</v>
      </c>
      <c r="BJ58" s="2">
        <v>0.2</v>
      </c>
      <c r="BK58" s="2">
        <v>1</v>
      </c>
      <c r="BL58" s="2">
        <v>41.73</v>
      </c>
      <c r="BM58" s="2">
        <v>5.84</v>
      </c>
      <c r="BN58" s="2">
        <v>47.57</v>
      </c>
      <c r="BO58" s="2">
        <v>47.57</v>
      </c>
      <c r="BQ58" s="2" t="s">
        <v>238</v>
      </c>
      <c r="BR58" s="2" t="s">
        <v>83</v>
      </c>
      <c r="BS58" s="3">
        <v>42858</v>
      </c>
      <c r="BT58" s="4">
        <v>0.4375</v>
      </c>
      <c r="BU58" s="2" t="s">
        <v>241</v>
      </c>
      <c r="BV58" s="2" t="s">
        <v>98</v>
      </c>
      <c r="BY58" s="2">
        <v>1200</v>
      </c>
      <c r="BZ58" s="2" t="s">
        <v>27</v>
      </c>
      <c r="CC58" s="2" t="s">
        <v>105</v>
      </c>
      <c r="CD58" s="2">
        <v>4001</v>
      </c>
      <c r="CE58" s="2" t="s">
        <v>99</v>
      </c>
      <c r="CF58" s="3">
        <v>42859</v>
      </c>
      <c r="CI58" s="2">
        <v>1</v>
      </c>
      <c r="CJ58" s="2">
        <v>1</v>
      </c>
      <c r="CK58" s="2">
        <v>21</v>
      </c>
      <c r="CL58" s="2" t="s">
        <v>87</v>
      </c>
    </row>
    <row r="59" spans="1:90">
      <c r="A59" s="2" t="s">
        <v>71</v>
      </c>
      <c r="B59" s="2" t="s">
        <v>72</v>
      </c>
      <c r="C59" s="2" t="s">
        <v>73</v>
      </c>
      <c r="E59" s="2" t="str">
        <f>"FES1162546664"</f>
        <v>FES1162546664</v>
      </c>
      <c r="F59" s="3">
        <v>42858</v>
      </c>
      <c r="G59" s="2">
        <v>201711</v>
      </c>
      <c r="H59" s="2" t="s">
        <v>74</v>
      </c>
      <c r="I59" s="2" t="s">
        <v>75</v>
      </c>
      <c r="J59" s="2" t="s">
        <v>76</v>
      </c>
      <c r="K59" s="2" t="s">
        <v>77</v>
      </c>
      <c r="L59" s="2" t="s">
        <v>304</v>
      </c>
      <c r="M59" s="2" t="s">
        <v>305</v>
      </c>
      <c r="N59" s="2" t="s">
        <v>306</v>
      </c>
      <c r="O59" s="2" t="s">
        <v>81</v>
      </c>
      <c r="P59" s="2" t="str">
        <f>"2170565009                    "</f>
        <v xml:space="preserve">2170565009                    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15.14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1</v>
      </c>
      <c r="BI59" s="2">
        <v>3</v>
      </c>
      <c r="BJ59" s="2">
        <v>3.5</v>
      </c>
      <c r="BK59" s="2">
        <v>3.5</v>
      </c>
      <c r="BL59" s="2">
        <v>136.82</v>
      </c>
      <c r="BM59" s="2">
        <v>19.149999999999999</v>
      </c>
      <c r="BN59" s="2">
        <v>155.97</v>
      </c>
      <c r="BO59" s="2">
        <v>155.97</v>
      </c>
      <c r="BQ59" s="2" t="s">
        <v>307</v>
      </c>
      <c r="BR59" s="2" t="s">
        <v>83</v>
      </c>
      <c r="BS59" s="3">
        <v>42863</v>
      </c>
      <c r="BT59" s="4">
        <v>0.41666666666666669</v>
      </c>
      <c r="BU59" s="2" t="s">
        <v>308</v>
      </c>
      <c r="BV59" s="2" t="s">
        <v>98</v>
      </c>
      <c r="BY59" s="2">
        <v>17290.87</v>
      </c>
      <c r="BZ59" s="2" t="s">
        <v>27</v>
      </c>
      <c r="CC59" s="2" t="s">
        <v>305</v>
      </c>
      <c r="CD59" s="2">
        <v>7390</v>
      </c>
      <c r="CE59" s="2" t="s">
        <v>86</v>
      </c>
      <c r="CF59" s="3">
        <v>42866</v>
      </c>
      <c r="CI59" s="2">
        <v>3</v>
      </c>
      <c r="CJ59" s="2">
        <v>3</v>
      </c>
      <c r="CK59" s="2">
        <v>23</v>
      </c>
      <c r="CL59" s="2" t="s">
        <v>87</v>
      </c>
    </row>
    <row r="60" spans="1:90">
      <c r="A60" s="2" t="s">
        <v>71</v>
      </c>
      <c r="B60" s="2" t="s">
        <v>72</v>
      </c>
      <c r="C60" s="2" t="s">
        <v>73</v>
      </c>
      <c r="E60" s="2" t="str">
        <f>"FES1162546156"</f>
        <v>FES1162546156</v>
      </c>
      <c r="F60" s="3">
        <v>42857</v>
      </c>
      <c r="G60" s="2">
        <v>201711</v>
      </c>
      <c r="H60" s="2" t="s">
        <v>74</v>
      </c>
      <c r="I60" s="2" t="s">
        <v>75</v>
      </c>
      <c r="J60" s="2" t="s">
        <v>76</v>
      </c>
      <c r="K60" s="2" t="s">
        <v>77</v>
      </c>
      <c r="L60" s="2" t="s">
        <v>74</v>
      </c>
      <c r="M60" s="2" t="s">
        <v>75</v>
      </c>
      <c r="N60" s="2" t="s">
        <v>309</v>
      </c>
      <c r="O60" s="2" t="s">
        <v>81</v>
      </c>
      <c r="P60" s="2" t="str">
        <f>"2150564003                    "</f>
        <v xml:space="preserve">2150564003                    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3.35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1</v>
      </c>
      <c r="BI60" s="2">
        <v>1</v>
      </c>
      <c r="BJ60" s="2">
        <v>0.2</v>
      </c>
      <c r="BK60" s="2">
        <v>1</v>
      </c>
      <c r="BL60" s="2">
        <v>32.6</v>
      </c>
      <c r="BM60" s="2">
        <v>4.5599999999999996</v>
      </c>
      <c r="BN60" s="2">
        <v>37.159999999999997</v>
      </c>
      <c r="BO60" s="2">
        <v>37.159999999999997</v>
      </c>
      <c r="BQ60" s="2" t="s">
        <v>310</v>
      </c>
      <c r="BR60" s="2" t="s">
        <v>159</v>
      </c>
      <c r="BS60" s="3">
        <v>42858</v>
      </c>
      <c r="BT60" s="4">
        <v>0.4375</v>
      </c>
      <c r="BU60" s="2" t="s">
        <v>311</v>
      </c>
      <c r="BV60" s="2" t="s">
        <v>98</v>
      </c>
      <c r="BY60" s="2">
        <v>1200</v>
      </c>
      <c r="BZ60" s="2" t="s">
        <v>27</v>
      </c>
      <c r="CC60" s="2" t="s">
        <v>75</v>
      </c>
      <c r="CD60" s="2">
        <v>1666</v>
      </c>
      <c r="CE60" s="2" t="s">
        <v>99</v>
      </c>
      <c r="CF60" s="3">
        <v>42859</v>
      </c>
      <c r="CI60" s="2">
        <v>1</v>
      </c>
      <c r="CJ60" s="2">
        <v>1</v>
      </c>
      <c r="CK60" s="2">
        <v>22</v>
      </c>
      <c r="CL60" s="2" t="s">
        <v>87</v>
      </c>
    </row>
    <row r="61" spans="1:90">
      <c r="A61" s="2" t="s">
        <v>71</v>
      </c>
      <c r="B61" s="2" t="s">
        <v>72</v>
      </c>
      <c r="C61" s="2" t="s">
        <v>73</v>
      </c>
      <c r="E61" s="2" t="str">
        <f>"FES1162546325"</f>
        <v>FES1162546325</v>
      </c>
      <c r="F61" s="3">
        <v>42857</v>
      </c>
      <c r="G61" s="2">
        <v>201711</v>
      </c>
      <c r="H61" s="2" t="s">
        <v>74</v>
      </c>
      <c r="I61" s="2" t="s">
        <v>75</v>
      </c>
      <c r="J61" s="2" t="s">
        <v>76</v>
      </c>
      <c r="K61" s="2" t="s">
        <v>77</v>
      </c>
      <c r="L61" s="2" t="s">
        <v>155</v>
      </c>
      <c r="M61" s="2" t="s">
        <v>156</v>
      </c>
      <c r="N61" s="2" t="s">
        <v>157</v>
      </c>
      <c r="O61" s="2" t="s">
        <v>81</v>
      </c>
      <c r="P61" s="2" t="str">
        <f>"2170564699                    "</f>
        <v xml:space="preserve">2170564699                    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3.35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1</v>
      </c>
      <c r="BI61" s="2">
        <v>1</v>
      </c>
      <c r="BJ61" s="2">
        <v>0.2</v>
      </c>
      <c r="BK61" s="2">
        <v>1</v>
      </c>
      <c r="BL61" s="2">
        <v>32.6</v>
      </c>
      <c r="BM61" s="2">
        <v>4.5599999999999996</v>
      </c>
      <c r="BN61" s="2">
        <v>37.159999999999997</v>
      </c>
      <c r="BO61" s="2">
        <v>37.159999999999997</v>
      </c>
      <c r="BQ61" s="2" t="s">
        <v>158</v>
      </c>
      <c r="BR61" s="2" t="s">
        <v>83</v>
      </c>
      <c r="BS61" s="3">
        <v>42863</v>
      </c>
      <c r="BT61" s="4">
        <v>0.40277777777777773</v>
      </c>
      <c r="BU61" s="2" t="s">
        <v>160</v>
      </c>
      <c r="BV61" s="2" t="s">
        <v>87</v>
      </c>
      <c r="BW61" s="2" t="s">
        <v>161</v>
      </c>
      <c r="BX61" s="2" t="s">
        <v>162</v>
      </c>
      <c r="BY61" s="2">
        <v>1200</v>
      </c>
      <c r="BZ61" s="2" t="s">
        <v>27</v>
      </c>
      <c r="CA61" s="2" t="s">
        <v>114</v>
      </c>
      <c r="CC61" s="2" t="s">
        <v>156</v>
      </c>
      <c r="CD61" s="2">
        <v>1682</v>
      </c>
      <c r="CE61" s="2" t="s">
        <v>99</v>
      </c>
      <c r="CF61" s="3">
        <v>42864</v>
      </c>
      <c r="CI61" s="2">
        <v>1</v>
      </c>
      <c r="CJ61" s="2">
        <v>4</v>
      </c>
      <c r="CK61" s="2">
        <v>22</v>
      </c>
      <c r="CL61" s="2" t="s">
        <v>87</v>
      </c>
    </row>
    <row r="62" spans="1:90">
      <c r="A62" s="2" t="s">
        <v>71</v>
      </c>
      <c r="B62" s="2" t="s">
        <v>72</v>
      </c>
      <c r="C62" s="2" t="s">
        <v>73</v>
      </c>
      <c r="E62" s="2" t="str">
        <f>"FES1162546279"</f>
        <v>FES1162546279</v>
      </c>
      <c r="F62" s="3">
        <v>42857</v>
      </c>
      <c r="G62" s="2">
        <v>201711</v>
      </c>
      <c r="H62" s="2" t="s">
        <v>74</v>
      </c>
      <c r="I62" s="2" t="s">
        <v>75</v>
      </c>
      <c r="J62" s="2" t="s">
        <v>76</v>
      </c>
      <c r="K62" s="2" t="s">
        <v>77</v>
      </c>
      <c r="L62" s="2" t="s">
        <v>88</v>
      </c>
      <c r="M62" s="2" t="s">
        <v>89</v>
      </c>
      <c r="N62" s="2" t="s">
        <v>312</v>
      </c>
      <c r="O62" s="2" t="s">
        <v>81</v>
      </c>
      <c r="P62" s="2" t="str">
        <f>"2170564151                    "</f>
        <v xml:space="preserve">2170564151                    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4.29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1</v>
      </c>
      <c r="BI62" s="2">
        <v>1</v>
      </c>
      <c r="BJ62" s="2">
        <v>0.9</v>
      </c>
      <c r="BK62" s="2">
        <v>1</v>
      </c>
      <c r="BL62" s="2">
        <v>41.73</v>
      </c>
      <c r="BM62" s="2">
        <v>5.84</v>
      </c>
      <c r="BN62" s="2">
        <v>47.57</v>
      </c>
      <c r="BO62" s="2">
        <v>47.57</v>
      </c>
      <c r="BQ62" s="2" t="s">
        <v>313</v>
      </c>
      <c r="BR62" s="2" t="s">
        <v>83</v>
      </c>
      <c r="BS62" s="3">
        <v>42858</v>
      </c>
      <c r="BT62" s="4">
        <v>0.40069444444444446</v>
      </c>
      <c r="BU62" s="2" t="s">
        <v>314</v>
      </c>
      <c r="BV62" s="2" t="s">
        <v>98</v>
      </c>
      <c r="BY62" s="2">
        <v>4660.22</v>
      </c>
      <c r="BZ62" s="2" t="s">
        <v>27</v>
      </c>
      <c r="CA62" s="2" t="s">
        <v>315</v>
      </c>
      <c r="CC62" s="2" t="s">
        <v>89</v>
      </c>
      <c r="CD62" s="2">
        <v>7460</v>
      </c>
      <c r="CE62" s="2" t="s">
        <v>86</v>
      </c>
      <c r="CF62" s="3">
        <v>42858</v>
      </c>
      <c r="CI62" s="2">
        <v>1</v>
      </c>
      <c r="CJ62" s="2">
        <v>1</v>
      </c>
      <c r="CK62" s="2">
        <v>21</v>
      </c>
      <c r="CL62" s="2" t="s">
        <v>87</v>
      </c>
    </row>
    <row r="63" spans="1:90">
      <c r="A63" s="2" t="s">
        <v>71</v>
      </c>
      <c r="B63" s="2" t="s">
        <v>72</v>
      </c>
      <c r="C63" s="2" t="s">
        <v>73</v>
      </c>
      <c r="E63" s="2" t="str">
        <f>"FES1162546610"</f>
        <v>FES1162546610</v>
      </c>
      <c r="F63" s="3">
        <v>42858</v>
      </c>
      <c r="G63" s="2">
        <v>201711</v>
      </c>
      <c r="H63" s="2" t="s">
        <v>74</v>
      </c>
      <c r="I63" s="2" t="s">
        <v>75</v>
      </c>
      <c r="J63" s="2" t="s">
        <v>76</v>
      </c>
      <c r="K63" s="2" t="s">
        <v>77</v>
      </c>
      <c r="L63" s="2" t="s">
        <v>104</v>
      </c>
      <c r="M63" s="2" t="s">
        <v>105</v>
      </c>
      <c r="N63" s="2" t="s">
        <v>240</v>
      </c>
      <c r="O63" s="2" t="s">
        <v>81</v>
      </c>
      <c r="P63" s="2" t="str">
        <f>"2170564670                    "</f>
        <v xml:space="preserve">2170564670                    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10.48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1</v>
      </c>
      <c r="BI63" s="2">
        <v>4.5</v>
      </c>
      <c r="BJ63" s="2">
        <v>1.7</v>
      </c>
      <c r="BK63" s="2">
        <v>4.5</v>
      </c>
      <c r="BL63" s="2">
        <v>94.72</v>
      </c>
      <c r="BM63" s="2">
        <v>13.26</v>
      </c>
      <c r="BN63" s="2">
        <v>107.98</v>
      </c>
      <c r="BO63" s="2">
        <v>107.98</v>
      </c>
      <c r="BQ63" s="2" t="s">
        <v>238</v>
      </c>
      <c r="BR63" s="2" t="s">
        <v>83</v>
      </c>
      <c r="BS63" s="3">
        <v>42859</v>
      </c>
      <c r="BT63" s="4">
        <v>0.3888888888888889</v>
      </c>
      <c r="BU63" s="2" t="s">
        <v>241</v>
      </c>
      <c r="BV63" s="2" t="s">
        <v>98</v>
      </c>
      <c r="BY63" s="2">
        <v>8386.56</v>
      </c>
      <c r="BZ63" s="2" t="s">
        <v>27</v>
      </c>
      <c r="CC63" s="2" t="s">
        <v>105</v>
      </c>
      <c r="CD63" s="2">
        <v>4001</v>
      </c>
      <c r="CE63" s="2" t="s">
        <v>86</v>
      </c>
      <c r="CF63" s="3">
        <v>42860</v>
      </c>
      <c r="CI63" s="2">
        <v>1</v>
      </c>
      <c r="CJ63" s="2">
        <v>1</v>
      </c>
      <c r="CK63" s="2">
        <v>21</v>
      </c>
      <c r="CL63" s="2" t="s">
        <v>87</v>
      </c>
    </row>
    <row r="64" spans="1:90">
      <c r="A64" s="2" t="s">
        <v>71</v>
      </c>
      <c r="B64" s="2" t="s">
        <v>72</v>
      </c>
      <c r="C64" s="2" t="s">
        <v>73</v>
      </c>
      <c r="E64" s="2" t="str">
        <f>"FES1162544796"</f>
        <v>FES1162544796</v>
      </c>
      <c r="F64" s="3">
        <v>42857</v>
      </c>
      <c r="G64" s="2">
        <v>201711</v>
      </c>
      <c r="H64" s="2" t="s">
        <v>74</v>
      </c>
      <c r="I64" s="2" t="s">
        <v>75</v>
      </c>
      <c r="J64" s="2" t="s">
        <v>76</v>
      </c>
      <c r="K64" s="2" t="s">
        <v>77</v>
      </c>
      <c r="L64" s="2" t="s">
        <v>88</v>
      </c>
      <c r="M64" s="2" t="s">
        <v>89</v>
      </c>
      <c r="N64" s="2" t="s">
        <v>316</v>
      </c>
      <c r="O64" s="2" t="s">
        <v>81</v>
      </c>
      <c r="P64" s="2" t="str">
        <f>"2170563350                    "</f>
        <v xml:space="preserve">2170563350                    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4.29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1</v>
      </c>
      <c r="BI64" s="2">
        <v>1</v>
      </c>
      <c r="BJ64" s="2">
        <v>0.2</v>
      </c>
      <c r="BK64" s="2">
        <v>1</v>
      </c>
      <c r="BL64" s="2">
        <v>41.73</v>
      </c>
      <c r="BM64" s="2">
        <v>5.84</v>
      </c>
      <c r="BN64" s="2">
        <v>47.57</v>
      </c>
      <c r="BO64" s="2">
        <v>47.57</v>
      </c>
      <c r="BR64" s="2" t="s">
        <v>159</v>
      </c>
      <c r="BS64" s="3">
        <v>42858</v>
      </c>
      <c r="BT64" s="4">
        <v>0.47222222222222227</v>
      </c>
      <c r="BU64" s="2" t="s">
        <v>317</v>
      </c>
      <c r="BV64" s="2" t="s">
        <v>98</v>
      </c>
      <c r="BY64" s="2">
        <v>1200</v>
      </c>
      <c r="BZ64" s="2" t="s">
        <v>27</v>
      </c>
      <c r="CC64" s="2" t="s">
        <v>89</v>
      </c>
      <c r="CD64" s="2">
        <v>7945</v>
      </c>
      <c r="CE64" s="2" t="s">
        <v>174</v>
      </c>
      <c r="CF64" s="3">
        <v>42859</v>
      </c>
      <c r="CI64" s="2">
        <v>1</v>
      </c>
      <c r="CJ64" s="2">
        <v>1</v>
      </c>
      <c r="CK64" s="2">
        <v>21</v>
      </c>
      <c r="CL64" s="2" t="s">
        <v>87</v>
      </c>
    </row>
    <row r="65" spans="1:90">
      <c r="A65" s="2" t="s">
        <v>71</v>
      </c>
      <c r="B65" s="2" t="s">
        <v>72</v>
      </c>
      <c r="C65" s="2" t="s">
        <v>73</v>
      </c>
      <c r="E65" s="2" t="str">
        <f>"FES1162546274"</f>
        <v>FES1162546274</v>
      </c>
      <c r="F65" s="3">
        <v>42857</v>
      </c>
      <c r="G65" s="2">
        <v>201711</v>
      </c>
      <c r="H65" s="2" t="s">
        <v>74</v>
      </c>
      <c r="I65" s="2" t="s">
        <v>75</v>
      </c>
      <c r="J65" s="2" t="s">
        <v>76</v>
      </c>
      <c r="K65" s="2" t="s">
        <v>77</v>
      </c>
      <c r="L65" s="2" t="s">
        <v>175</v>
      </c>
      <c r="M65" s="2" t="s">
        <v>176</v>
      </c>
      <c r="N65" s="2" t="s">
        <v>196</v>
      </c>
      <c r="O65" s="2" t="s">
        <v>81</v>
      </c>
      <c r="P65" s="2" t="str">
        <f>"2170561424                    "</f>
        <v xml:space="preserve">2170561424                    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48.23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2</v>
      </c>
      <c r="BI65" s="2">
        <v>10.3</v>
      </c>
      <c r="BJ65" s="2">
        <v>22.5</v>
      </c>
      <c r="BK65" s="2">
        <v>22.5</v>
      </c>
      <c r="BL65" s="2">
        <v>469.43</v>
      </c>
      <c r="BM65" s="2">
        <v>65.72</v>
      </c>
      <c r="BN65" s="2">
        <v>535.15</v>
      </c>
      <c r="BO65" s="2">
        <v>535.15</v>
      </c>
      <c r="BQ65" s="2" t="s">
        <v>197</v>
      </c>
      <c r="BR65" s="2" t="s">
        <v>83</v>
      </c>
      <c r="BS65" s="3">
        <v>42858</v>
      </c>
      <c r="BT65" s="4">
        <v>0.39583333333333331</v>
      </c>
      <c r="BU65" s="2" t="s">
        <v>198</v>
      </c>
      <c r="BV65" s="2" t="s">
        <v>98</v>
      </c>
      <c r="BY65" s="2">
        <v>112492.54</v>
      </c>
      <c r="BZ65" s="2" t="s">
        <v>27</v>
      </c>
      <c r="CA65" s="2" t="s">
        <v>199</v>
      </c>
      <c r="CC65" s="2" t="s">
        <v>176</v>
      </c>
      <c r="CD65" s="2">
        <v>6001</v>
      </c>
      <c r="CE65" s="2" t="s">
        <v>99</v>
      </c>
      <c r="CF65" s="3">
        <v>42858</v>
      </c>
      <c r="CI65" s="2">
        <v>1</v>
      </c>
      <c r="CJ65" s="2">
        <v>1</v>
      </c>
      <c r="CK65" s="2">
        <v>21</v>
      </c>
      <c r="CL65" s="2" t="s">
        <v>87</v>
      </c>
    </row>
    <row r="66" spans="1:90">
      <c r="A66" s="2" t="s">
        <v>71</v>
      </c>
      <c r="B66" s="2" t="s">
        <v>72</v>
      </c>
      <c r="C66" s="2" t="s">
        <v>73</v>
      </c>
      <c r="E66" s="2" t="str">
        <f>"FES1162542053"</f>
        <v>FES1162542053</v>
      </c>
      <c r="F66" s="3">
        <v>42857</v>
      </c>
      <c r="G66" s="2">
        <v>201711</v>
      </c>
      <c r="H66" s="2" t="s">
        <v>74</v>
      </c>
      <c r="I66" s="2" t="s">
        <v>75</v>
      </c>
      <c r="J66" s="2" t="s">
        <v>76</v>
      </c>
      <c r="K66" s="2" t="s">
        <v>77</v>
      </c>
      <c r="L66" s="2" t="s">
        <v>116</v>
      </c>
      <c r="M66" s="2" t="s">
        <v>117</v>
      </c>
      <c r="N66" s="2" t="s">
        <v>118</v>
      </c>
      <c r="O66" s="2" t="s">
        <v>81</v>
      </c>
      <c r="P66" s="2" t="str">
        <f>"2170547648                    "</f>
        <v xml:space="preserve">2170547648                    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3.35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1</v>
      </c>
      <c r="BI66" s="2">
        <v>1</v>
      </c>
      <c r="BJ66" s="2">
        <v>0.2</v>
      </c>
      <c r="BK66" s="2">
        <v>1</v>
      </c>
      <c r="BL66" s="2">
        <v>32.6</v>
      </c>
      <c r="BM66" s="2">
        <v>4.5599999999999996</v>
      </c>
      <c r="BN66" s="2">
        <v>37.159999999999997</v>
      </c>
      <c r="BO66" s="2">
        <v>37.159999999999997</v>
      </c>
      <c r="BR66" s="2" t="s">
        <v>83</v>
      </c>
      <c r="BS66" s="3">
        <v>42858</v>
      </c>
      <c r="BT66" s="4">
        <v>0.4375</v>
      </c>
      <c r="BU66" s="2" t="s">
        <v>318</v>
      </c>
      <c r="BV66" s="2" t="s">
        <v>98</v>
      </c>
      <c r="BY66" s="2">
        <v>1200</v>
      </c>
      <c r="BZ66" s="2" t="s">
        <v>27</v>
      </c>
      <c r="CC66" s="2" t="s">
        <v>117</v>
      </c>
      <c r="CD66" s="2">
        <v>1451</v>
      </c>
      <c r="CE66" s="2" t="s">
        <v>99</v>
      </c>
      <c r="CF66" s="3">
        <v>42859</v>
      </c>
      <c r="CI66" s="2">
        <v>1</v>
      </c>
      <c r="CJ66" s="2">
        <v>1</v>
      </c>
      <c r="CK66" s="2">
        <v>22</v>
      </c>
      <c r="CL66" s="2" t="s">
        <v>87</v>
      </c>
    </row>
    <row r="67" spans="1:90">
      <c r="A67" s="2" t="s">
        <v>71</v>
      </c>
      <c r="B67" s="2" t="s">
        <v>72</v>
      </c>
      <c r="C67" s="2" t="s">
        <v>73</v>
      </c>
      <c r="E67" s="2" t="str">
        <f>"FES1162546636"</f>
        <v>FES1162546636</v>
      </c>
      <c r="F67" s="3">
        <v>42858</v>
      </c>
      <c r="G67" s="2">
        <v>201711</v>
      </c>
      <c r="H67" s="2" t="s">
        <v>74</v>
      </c>
      <c r="I67" s="2" t="s">
        <v>75</v>
      </c>
      <c r="J67" s="2" t="s">
        <v>76</v>
      </c>
      <c r="K67" s="2" t="s">
        <v>77</v>
      </c>
      <c r="L67" s="2" t="s">
        <v>181</v>
      </c>
      <c r="M67" s="2" t="s">
        <v>182</v>
      </c>
      <c r="N67" s="2" t="s">
        <v>319</v>
      </c>
      <c r="O67" s="2" t="s">
        <v>81</v>
      </c>
      <c r="P67" s="2" t="str">
        <f>"2170560762                    "</f>
        <v xml:space="preserve">2170560762                    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3.64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1</v>
      </c>
      <c r="BI67" s="2">
        <v>1</v>
      </c>
      <c r="BJ67" s="2">
        <v>0.2</v>
      </c>
      <c r="BK67" s="2">
        <v>1</v>
      </c>
      <c r="BL67" s="2">
        <v>32.89</v>
      </c>
      <c r="BM67" s="2">
        <v>4.5999999999999996</v>
      </c>
      <c r="BN67" s="2">
        <v>37.49</v>
      </c>
      <c r="BO67" s="2">
        <v>37.49</v>
      </c>
      <c r="BQ67" s="2" t="s">
        <v>286</v>
      </c>
      <c r="BR67" s="2" t="s">
        <v>83</v>
      </c>
      <c r="BS67" s="3">
        <v>42859</v>
      </c>
      <c r="BT67" s="4">
        <v>0.31875000000000003</v>
      </c>
      <c r="BU67" s="2" t="s">
        <v>320</v>
      </c>
      <c r="BV67" s="2" t="s">
        <v>98</v>
      </c>
      <c r="BY67" s="2">
        <v>1200</v>
      </c>
      <c r="BZ67" s="2" t="s">
        <v>27</v>
      </c>
      <c r="CA67" s="2" t="s">
        <v>114</v>
      </c>
      <c r="CC67" s="2" t="s">
        <v>182</v>
      </c>
      <c r="CD67" s="2">
        <v>1559</v>
      </c>
      <c r="CE67" s="2" t="s">
        <v>99</v>
      </c>
      <c r="CF67" s="3">
        <v>42860</v>
      </c>
      <c r="CI67" s="2">
        <v>1</v>
      </c>
      <c r="CJ67" s="2">
        <v>1</v>
      </c>
      <c r="CK67" s="2">
        <v>22</v>
      </c>
      <c r="CL67" s="2" t="s">
        <v>87</v>
      </c>
    </row>
    <row r="68" spans="1:90">
      <c r="A68" s="2" t="s">
        <v>71</v>
      </c>
      <c r="B68" s="2" t="s">
        <v>72</v>
      </c>
      <c r="C68" s="2" t="s">
        <v>73</v>
      </c>
      <c r="E68" s="2" t="str">
        <f>"FES1162546150"</f>
        <v>FES1162546150</v>
      </c>
      <c r="F68" s="3">
        <v>42857</v>
      </c>
      <c r="G68" s="2">
        <v>201711</v>
      </c>
      <c r="H68" s="2" t="s">
        <v>74</v>
      </c>
      <c r="I68" s="2" t="s">
        <v>75</v>
      </c>
      <c r="J68" s="2" t="s">
        <v>76</v>
      </c>
      <c r="K68" s="2" t="s">
        <v>77</v>
      </c>
      <c r="L68" s="2" t="s">
        <v>321</v>
      </c>
      <c r="M68" s="2" t="s">
        <v>322</v>
      </c>
      <c r="N68" s="2" t="s">
        <v>323</v>
      </c>
      <c r="O68" s="2" t="s">
        <v>81</v>
      </c>
      <c r="P68" s="2" t="str">
        <f>"2170563065                    "</f>
        <v xml:space="preserve">2170563065                    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4.29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1</v>
      </c>
      <c r="BI68" s="2">
        <v>1</v>
      </c>
      <c r="BJ68" s="2">
        <v>0.2</v>
      </c>
      <c r="BK68" s="2">
        <v>1</v>
      </c>
      <c r="BL68" s="2">
        <v>41.73</v>
      </c>
      <c r="BM68" s="2">
        <v>5.84</v>
      </c>
      <c r="BN68" s="2">
        <v>47.57</v>
      </c>
      <c r="BO68" s="2">
        <v>47.57</v>
      </c>
      <c r="BQ68" s="2" t="s">
        <v>324</v>
      </c>
      <c r="BR68" s="2" t="s">
        <v>159</v>
      </c>
      <c r="BS68" s="3">
        <v>42858</v>
      </c>
      <c r="BT68" s="4">
        <v>0.41666666666666669</v>
      </c>
      <c r="BU68" s="2" t="s">
        <v>325</v>
      </c>
      <c r="BV68" s="2" t="s">
        <v>98</v>
      </c>
      <c r="BY68" s="2">
        <v>1200</v>
      </c>
      <c r="BZ68" s="2" t="s">
        <v>27</v>
      </c>
      <c r="CC68" s="2" t="s">
        <v>322</v>
      </c>
      <c r="CD68" s="2">
        <v>3310</v>
      </c>
      <c r="CE68" s="2" t="s">
        <v>99</v>
      </c>
      <c r="CF68" s="3">
        <v>42859</v>
      </c>
      <c r="CI68" s="2">
        <v>1</v>
      </c>
      <c r="CJ68" s="2">
        <v>1</v>
      </c>
      <c r="CK68" s="2">
        <v>21</v>
      </c>
      <c r="CL68" s="2" t="s">
        <v>87</v>
      </c>
    </row>
    <row r="69" spans="1:90">
      <c r="A69" s="2" t="s">
        <v>71</v>
      </c>
      <c r="B69" s="2" t="s">
        <v>72</v>
      </c>
      <c r="C69" s="2" t="s">
        <v>73</v>
      </c>
      <c r="E69" s="2" t="str">
        <f>"FES112546140"</f>
        <v>FES112546140</v>
      </c>
      <c r="F69" s="3">
        <v>42857</v>
      </c>
      <c r="G69" s="2">
        <v>201711</v>
      </c>
      <c r="H69" s="2" t="s">
        <v>74</v>
      </c>
      <c r="I69" s="2" t="s">
        <v>75</v>
      </c>
      <c r="J69" s="2" t="s">
        <v>76</v>
      </c>
      <c r="K69" s="2" t="s">
        <v>77</v>
      </c>
      <c r="L69" s="2" t="s">
        <v>88</v>
      </c>
      <c r="M69" s="2" t="s">
        <v>89</v>
      </c>
      <c r="N69" s="2" t="s">
        <v>326</v>
      </c>
      <c r="O69" s="2" t="s">
        <v>81</v>
      </c>
      <c r="P69" s="2" t="str">
        <f>"2170559690                    "</f>
        <v xml:space="preserve">2170559690                    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4.29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1</v>
      </c>
      <c r="BI69" s="2">
        <v>1</v>
      </c>
      <c r="BJ69" s="2">
        <v>0.2</v>
      </c>
      <c r="BK69" s="2">
        <v>1</v>
      </c>
      <c r="BL69" s="2">
        <v>41.73</v>
      </c>
      <c r="BM69" s="2">
        <v>5.84</v>
      </c>
      <c r="BN69" s="2">
        <v>47.57</v>
      </c>
      <c r="BO69" s="2">
        <v>47.57</v>
      </c>
      <c r="BQ69" s="2" t="s">
        <v>203</v>
      </c>
      <c r="BR69" s="2" t="s">
        <v>83</v>
      </c>
      <c r="BS69" s="3">
        <v>42858</v>
      </c>
      <c r="BT69" s="4">
        <v>0.39861111111111108</v>
      </c>
      <c r="BU69" s="2" t="s">
        <v>327</v>
      </c>
      <c r="BV69" s="2" t="s">
        <v>98</v>
      </c>
      <c r="BY69" s="2">
        <v>1200</v>
      </c>
      <c r="BZ69" s="2" t="s">
        <v>27</v>
      </c>
      <c r="CA69" s="2" t="s">
        <v>328</v>
      </c>
      <c r="CC69" s="2" t="s">
        <v>89</v>
      </c>
      <c r="CD69" s="2">
        <v>7490</v>
      </c>
      <c r="CE69" s="2" t="s">
        <v>174</v>
      </c>
      <c r="CF69" s="3">
        <v>42858</v>
      </c>
      <c r="CI69" s="2">
        <v>1</v>
      </c>
      <c r="CJ69" s="2">
        <v>1</v>
      </c>
      <c r="CK69" s="2">
        <v>21</v>
      </c>
      <c r="CL69" s="2" t="s">
        <v>87</v>
      </c>
    </row>
    <row r="70" spans="1:90">
      <c r="A70" s="2" t="s">
        <v>71</v>
      </c>
      <c r="B70" s="2" t="s">
        <v>72</v>
      </c>
      <c r="C70" s="2" t="s">
        <v>73</v>
      </c>
      <c r="E70" s="2" t="str">
        <f>"FES1162546663"</f>
        <v>FES1162546663</v>
      </c>
      <c r="F70" s="3">
        <v>42858</v>
      </c>
      <c r="G70" s="2">
        <v>201711</v>
      </c>
      <c r="H70" s="2" t="s">
        <v>74</v>
      </c>
      <c r="I70" s="2" t="s">
        <v>75</v>
      </c>
      <c r="J70" s="2" t="s">
        <v>76</v>
      </c>
      <c r="K70" s="2" t="s">
        <v>77</v>
      </c>
      <c r="L70" s="2" t="s">
        <v>88</v>
      </c>
      <c r="M70" s="2" t="s">
        <v>89</v>
      </c>
      <c r="N70" s="2" t="s">
        <v>270</v>
      </c>
      <c r="O70" s="2" t="s">
        <v>81</v>
      </c>
      <c r="P70" s="2" t="str">
        <f>"2170565006                    "</f>
        <v xml:space="preserve">2170565006                    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4.66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1</v>
      </c>
      <c r="BI70" s="2">
        <v>1</v>
      </c>
      <c r="BJ70" s="2">
        <v>0.2</v>
      </c>
      <c r="BK70" s="2">
        <v>1</v>
      </c>
      <c r="BL70" s="2">
        <v>42.1</v>
      </c>
      <c r="BM70" s="2">
        <v>5.89</v>
      </c>
      <c r="BN70" s="2">
        <v>47.99</v>
      </c>
      <c r="BO70" s="2">
        <v>47.99</v>
      </c>
      <c r="BQ70" s="2" t="s">
        <v>271</v>
      </c>
      <c r="BR70" s="2" t="s">
        <v>83</v>
      </c>
      <c r="BS70" s="3">
        <v>42859</v>
      </c>
      <c r="BT70" s="4">
        <v>0.41666666666666669</v>
      </c>
      <c r="BU70" s="2" t="s">
        <v>329</v>
      </c>
      <c r="BV70" s="2" t="s">
        <v>98</v>
      </c>
      <c r="BY70" s="2">
        <v>1200</v>
      </c>
      <c r="BZ70" s="2" t="s">
        <v>27</v>
      </c>
      <c r="CC70" s="2" t="s">
        <v>89</v>
      </c>
      <c r="CD70" s="2">
        <v>7405</v>
      </c>
      <c r="CE70" s="2" t="s">
        <v>99</v>
      </c>
      <c r="CF70" s="3">
        <v>42860</v>
      </c>
      <c r="CI70" s="2">
        <v>1</v>
      </c>
      <c r="CJ70" s="2">
        <v>1</v>
      </c>
      <c r="CK70" s="2">
        <v>21</v>
      </c>
      <c r="CL70" s="2" t="s">
        <v>87</v>
      </c>
    </row>
    <row r="71" spans="1:90">
      <c r="A71" s="2" t="s">
        <v>71</v>
      </c>
      <c r="B71" s="2" t="s">
        <v>72</v>
      </c>
      <c r="C71" s="2" t="s">
        <v>73</v>
      </c>
      <c r="E71" s="2" t="str">
        <f>"FES1162546160"</f>
        <v>FES1162546160</v>
      </c>
      <c r="F71" s="3">
        <v>42857</v>
      </c>
      <c r="G71" s="2">
        <v>201711</v>
      </c>
      <c r="H71" s="2" t="s">
        <v>74</v>
      </c>
      <c r="I71" s="2" t="s">
        <v>75</v>
      </c>
      <c r="J71" s="2" t="s">
        <v>76</v>
      </c>
      <c r="K71" s="2" t="s">
        <v>77</v>
      </c>
      <c r="L71" s="2" t="s">
        <v>330</v>
      </c>
      <c r="M71" s="2" t="s">
        <v>331</v>
      </c>
      <c r="N71" s="2" t="s">
        <v>332</v>
      </c>
      <c r="O71" s="2" t="s">
        <v>81</v>
      </c>
      <c r="P71" s="2" t="str">
        <f>"2170564488                    "</f>
        <v xml:space="preserve">2170564488                    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4.29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1</v>
      </c>
      <c r="BI71" s="2">
        <v>1</v>
      </c>
      <c r="BJ71" s="2">
        <v>0.2</v>
      </c>
      <c r="BK71" s="2">
        <v>1</v>
      </c>
      <c r="BL71" s="2">
        <v>41.73</v>
      </c>
      <c r="BM71" s="2">
        <v>5.84</v>
      </c>
      <c r="BN71" s="2">
        <v>47.57</v>
      </c>
      <c r="BO71" s="2">
        <v>47.57</v>
      </c>
      <c r="BR71" s="2" t="s">
        <v>159</v>
      </c>
      <c r="BS71" s="3">
        <v>42858</v>
      </c>
      <c r="BT71" s="4">
        <v>0.4375</v>
      </c>
      <c r="BU71" s="2" t="s">
        <v>333</v>
      </c>
      <c r="BV71" s="2" t="s">
        <v>98</v>
      </c>
      <c r="BY71" s="2">
        <v>1200</v>
      </c>
      <c r="BZ71" s="2" t="s">
        <v>27</v>
      </c>
      <c r="CC71" s="2" t="s">
        <v>331</v>
      </c>
      <c r="CD71" s="2">
        <v>3699</v>
      </c>
      <c r="CE71" s="2" t="s">
        <v>174</v>
      </c>
      <c r="CF71" s="3">
        <v>42859</v>
      </c>
      <c r="CI71" s="2">
        <v>1</v>
      </c>
      <c r="CJ71" s="2">
        <v>1</v>
      </c>
      <c r="CK71" s="2">
        <v>21</v>
      </c>
      <c r="CL71" s="2" t="s">
        <v>87</v>
      </c>
    </row>
    <row r="72" spans="1:90">
      <c r="A72" s="2" t="s">
        <v>71</v>
      </c>
      <c r="B72" s="2" t="s">
        <v>72</v>
      </c>
      <c r="C72" s="2" t="s">
        <v>73</v>
      </c>
      <c r="E72" s="2" t="str">
        <f>"FES1162546171"</f>
        <v>FES1162546171</v>
      </c>
      <c r="F72" s="3">
        <v>42857</v>
      </c>
      <c r="G72" s="2">
        <v>201711</v>
      </c>
      <c r="H72" s="2" t="s">
        <v>74</v>
      </c>
      <c r="I72" s="2" t="s">
        <v>75</v>
      </c>
      <c r="J72" s="2" t="s">
        <v>76</v>
      </c>
      <c r="K72" s="2" t="s">
        <v>77</v>
      </c>
      <c r="L72" s="2" t="s">
        <v>334</v>
      </c>
      <c r="M72" s="2" t="s">
        <v>335</v>
      </c>
      <c r="N72" s="2" t="s">
        <v>336</v>
      </c>
      <c r="O72" s="2" t="s">
        <v>81</v>
      </c>
      <c r="P72" s="2" t="str">
        <f>"2170560185                    "</f>
        <v xml:space="preserve">2170560185                    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6.03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1</v>
      </c>
      <c r="BI72" s="2">
        <v>1</v>
      </c>
      <c r="BJ72" s="2">
        <v>0.2</v>
      </c>
      <c r="BK72" s="2">
        <v>1</v>
      </c>
      <c r="BL72" s="2">
        <v>58.68</v>
      </c>
      <c r="BM72" s="2">
        <v>8.2200000000000006</v>
      </c>
      <c r="BN72" s="2">
        <v>66.900000000000006</v>
      </c>
      <c r="BO72" s="2">
        <v>66.900000000000006</v>
      </c>
      <c r="BQ72" s="2" t="s">
        <v>337</v>
      </c>
      <c r="BR72" s="2" t="s">
        <v>83</v>
      </c>
      <c r="BS72" s="3">
        <v>42858</v>
      </c>
      <c r="BT72" s="4">
        <v>0.29166666666666669</v>
      </c>
      <c r="BU72" s="2" t="s">
        <v>338</v>
      </c>
      <c r="BV72" s="2" t="s">
        <v>98</v>
      </c>
      <c r="BY72" s="2">
        <v>1200</v>
      </c>
      <c r="BZ72" s="2" t="s">
        <v>27</v>
      </c>
      <c r="CC72" s="2" t="s">
        <v>335</v>
      </c>
      <c r="CD72" s="2">
        <v>1754</v>
      </c>
      <c r="CE72" s="2" t="s">
        <v>174</v>
      </c>
      <c r="CF72" s="3">
        <v>42859</v>
      </c>
      <c r="CI72" s="2">
        <v>1</v>
      </c>
      <c r="CJ72" s="2">
        <v>1</v>
      </c>
      <c r="CK72" s="2">
        <v>24</v>
      </c>
      <c r="CL72" s="2" t="s">
        <v>87</v>
      </c>
    </row>
    <row r="73" spans="1:90">
      <c r="A73" s="2" t="s">
        <v>71</v>
      </c>
      <c r="B73" s="2" t="s">
        <v>72</v>
      </c>
      <c r="C73" s="2" t="s">
        <v>73</v>
      </c>
      <c r="E73" s="2" t="str">
        <f>"FES1162546601"</f>
        <v>FES1162546601</v>
      </c>
      <c r="F73" s="3">
        <v>42858</v>
      </c>
      <c r="G73" s="2">
        <v>201711</v>
      </c>
      <c r="H73" s="2" t="s">
        <v>74</v>
      </c>
      <c r="I73" s="2" t="s">
        <v>75</v>
      </c>
      <c r="J73" s="2" t="s">
        <v>76</v>
      </c>
      <c r="K73" s="2" t="s">
        <v>77</v>
      </c>
      <c r="L73" s="2" t="s">
        <v>339</v>
      </c>
      <c r="M73" s="2" t="s">
        <v>216</v>
      </c>
      <c r="N73" s="2" t="s">
        <v>340</v>
      </c>
      <c r="O73" s="2" t="s">
        <v>81</v>
      </c>
      <c r="P73" s="2" t="str">
        <f>"2170564967                    "</f>
        <v xml:space="preserve">2170564967                    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4.66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1</v>
      </c>
      <c r="BI73" s="2">
        <v>1</v>
      </c>
      <c r="BJ73" s="2">
        <v>0.2</v>
      </c>
      <c r="BK73" s="2">
        <v>1</v>
      </c>
      <c r="BL73" s="2">
        <v>42.1</v>
      </c>
      <c r="BM73" s="2">
        <v>5.89</v>
      </c>
      <c r="BN73" s="2">
        <v>47.99</v>
      </c>
      <c r="BO73" s="2">
        <v>47.99</v>
      </c>
      <c r="BQ73" s="2" t="s">
        <v>341</v>
      </c>
      <c r="BR73" s="2" t="s">
        <v>83</v>
      </c>
      <c r="BS73" s="3">
        <v>42859</v>
      </c>
      <c r="BT73" s="4">
        <v>0.375</v>
      </c>
      <c r="BU73" s="2" t="s">
        <v>341</v>
      </c>
      <c r="BV73" s="2" t="s">
        <v>98</v>
      </c>
      <c r="BY73" s="2">
        <v>1200</v>
      </c>
      <c r="BZ73" s="2" t="s">
        <v>27</v>
      </c>
      <c r="CC73" s="2" t="s">
        <v>216</v>
      </c>
      <c r="CD73" s="2">
        <v>6536</v>
      </c>
      <c r="CE73" s="2" t="s">
        <v>99</v>
      </c>
      <c r="CF73" s="3">
        <v>42860</v>
      </c>
      <c r="CI73" s="2">
        <v>1</v>
      </c>
      <c r="CJ73" s="2">
        <v>1</v>
      </c>
      <c r="CK73" s="2">
        <v>21</v>
      </c>
      <c r="CL73" s="2" t="s">
        <v>87</v>
      </c>
    </row>
    <row r="74" spans="1:90">
      <c r="A74" s="2" t="s">
        <v>71</v>
      </c>
      <c r="B74" s="2" t="s">
        <v>72</v>
      </c>
      <c r="C74" s="2" t="s">
        <v>73</v>
      </c>
      <c r="E74" s="2" t="str">
        <f>"FES1162546062"</f>
        <v>FES1162546062</v>
      </c>
      <c r="F74" s="3">
        <v>42857</v>
      </c>
      <c r="G74" s="2">
        <v>201711</v>
      </c>
      <c r="H74" s="2" t="s">
        <v>74</v>
      </c>
      <c r="I74" s="2" t="s">
        <v>75</v>
      </c>
      <c r="J74" s="2" t="s">
        <v>76</v>
      </c>
      <c r="K74" s="2" t="s">
        <v>77</v>
      </c>
      <c r="L74" s="2" t="s">
        <v>342</v>
      </c>
      <c r="M74" s="2" t="s">
        <v>343</v>
      </c>
      <c r="N74" s="2" t="s">
        <v>344</v>
      </c>
      <c r="O74" s="2" t="s">
        <v>81</v>
      </c>
      <c r="P74" s="2" t="str">
        <f>"2170560645                    "</f>
        <v xml:space="preserve">2170560645                    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4.29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1</v>
      </c>
      <c r="BI74" s="2">
        <v>1</v>
      </c>
      <c r="BJ74" s="2">
        <v>0.2</v>
      </c>
      <c r="BK74" s="2">
        <v>1</v>
      </c>
      <c r="BL74" s="2">
        <v>41.73</v>
      </c>
      <c r="BM74" s="2">
        <v>5.84</v>
      </c>
      <c r="BN74" s="2">
        <v>47.57</v>
      </c>
      <c r="BO74" s="2">
        <v>47.57</v>
      </c>
      <c r="BQ74" s="2" t="s">
        <v>345</v>
      </c>
      <c r="BR74" s="2" t="s">
        <v>159</v>
      </c>
      <c r="BS74" s="3">
        <v>42858</v>
      </c>
      <c r="BT74" s="4">
        <v>0.4375</v>
      </c>
      <c r="BU74" s="2" t="s">
        <v>346</v>
      </c>
      <c r="BV74" s="2" t="s">
        <v>98</v>
      </c>
      <c r="BY74" s="2">
        <v>1200</v>
      </c>
      <c r="BZ74" s="2" t="s">
        <v>27</v>
      </c>
      <c r="CC74" s="2" t="s">
        <v>343</v>
      </c>
      <c r="CD74" s="2">
        <v>4300</v>
      </c>
      <c r="CE74" s="2" t="s">
        <v>99</v>
      </c>
      <c r="CF74" s="3">
        <v>42859</v>
      </c>
      <c r="CI74" s="2">
        <v>1</v>
      </c>
      <c r="CJ74" s="2">
        <v>1</v>
      </c>
      <c r="CK74" s="2">
        <v>21</v>
      </c>
      <c r="CL74" s="2" t="s">
        <v>87</v>
      </c>
    </row>
    <row r="75" spans="1:90">
      <c r="A75" s="2" t="s">
        <v>71</v>
      </c>
      <c r="B75" s="2" t="s">
        <v>72</v>
      </c>
      <c r="C75" s="2" t="s">
        <v>73</v>
      </c>
      <c r="E75" s="2" t="str">
        <f>"FES1162546376"</f>
        <v>FES1162546376</v>
      </c>
      <c r="F75" s="3">
        <v>42857</v>
      </c>
      <c r="G75" s="2">
        <v>201711</v>
      </c>
      <c r="H75" s="2" t="s">
        <v>74</v>
      </c>
      <c r="I75" s="2" t="s">
        <v>75</v>
      </c>
      <c r="J75" s="2" t="s">
        <v>76</v>
      </c>
      <c r="K75" s="2" t="s">
        <v>77</v>
      </c>
      <c r="L75" s="2" t="s">
        <v>109</v>
      </c>
      <c r="M75" s="2" t="s">
        <v>110</v>
      </c>
      <c r="N75" s="2" t="s">
        <v>111</v>
      </c>
      <c r="O75" s="2" t="s">
        <v>81</v>
      </c>
      <c r="P75" s="2" t="str">
        <f>"2170564753                    "</f>
        <v xml:space="preserve">2170564753                    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4.29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1</v>
      </c>
      <c r="BI75" s="2">
        <v>1</v>
      </c>
      <c r="BJ75" s="2">
        <v>0.2</v>
      </c>
      <c r="BK75" s="2">
        <v>1</v>
      </c>
      <c r="BL75" s="2">
        <v>41.73</v>
      </c>
      <c r="BM75" s="2">
        <v>5.84</v>
      </c>
      <c r="BN75" s="2">
        <v>47.57</v>
      </c>
      <c r="BO75" s="2">
        <v>47.57</v>
      </c>
      <c r="BQ75" s="2" t="s">
        <v>112</v>
      </c>
      <c r="BR75" s="2" t="s">
        <v>83</v>
      </c>
      <c r="BS75" s="3">
        <v>42858</v>
      </c>
      <c r="BT75" s="4">
        <v>0.3611111111111111</v>
      </c>
      <c r="BU75" s="2" t="s">
        <v>186</v>
      </c>
      <c r="BV75" s="2" t="s">
        <v>98</v>
      </c>
      <c r="BY75" s="2">
        <v>1200</v>
      </c>
      <c r="BZ75" s="2" t="s">
        <v>27</v>
      </c>
      <c r="CC75" s="2" t="s">
        <v>110</v>
      </c>
      <c r="CD75" s="2">
        <v>3200</v>
      </c>
      <c r="CE75" s="2" t="s">
        <v>99</v>
      </c>
      <c r="CF75" s="3">
        <v>42859</v>
      </c>
      <c r="CI75" s="2">
        <v>1</v>
      </c>
      <c r="CJ75" s="2">
        <v>1</v>
      </c>
      <c r="CK75" s="2">
        <v>21</v>
      </c>
      <c r="CL75" s="2" t="s">
        <v>87</v>
      </c>
    </row>
    <row r="76" spans="1:90">
      <c r="A76" s="2" t="s">
        <v>71</v>
      </c>
      <c r="B76" s="2" t="s">
        <v>72</v>
      </c>
      <c r="C76" s="2" t="s">
        <v>73</v>
      </c>
      <c r="E76" s="2" t="str">
        <f>"FES1162546130"</f>
        <v>FES1162546130</v>
      </c>
      <c r="F76" s="3">
        <v>42857</v>
      </c>
      <c r="G76" s="2">
        <v>201711</v>
      </c>
      <c r="H76" s="2" t="s">
        <v>74</v>
      </c>
      <c r="I76" s="2" t="s">
        <v>75</v>
      </c>
      <c r="J76" s="2" t="s">
        <v>76</v>
      </c>
      <c r="K76" s="2" t="s">
        <v>77</v>
      </c>
      <c r="L76" s="2" t="s">
        <v>88</v>
      </c>
      <c r="M76" s="2" t="s">
        <v>89</v>
      </c>
      <c r="N76" s="2" t="s">
        <v>347</v>
      </c>
      <c r="O76" s="2" t="s">
        <v>81</v>
      </c>
      <c r="P76" s="2" t="str">
        <f>"2170564377                    "</f>
        <v xml:space="preserve">2170564377                    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4.29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1</v>
      </c>
      <c r="BI76" s="2">
        <v>2</v>
      </c>
      <c r="BJ76" s="2">
        <v>1.8</v>
      </c>
      <c r="BK76" s="2">
        <v>2</v>
      </c>
      <c r="BL76" s="2">
        <v>41.73</v>
      </c>
      <c r="BM76" s="2">
        <v>5.84</v>
      </c>
      <c r="BN76" s="2">
        <v>47.57</v>
      </c>
      <c r="BO76" s="2">
        <v>47.57</v>
      </c>
      <c r="BQ76" s="2" t="s">
        <v>348</v>
      </c>
      <c r="BR76" s="2" t="s">
        <v>83</v>
      </c>
      <c r="BS76" s="3">
        <v>42858</v>
      </c>
      <c r="BT76" s="4">
        <v>0.43541666666666662</v>
      </c>
      <c r="BU76" s="2" t="s">
        <v>349</v>
      </c>
      <c r="BV76" s="2" t="s">
        <v>98</v>
      </c>
      <c r="BY76" s="2">
        <v>8853.39</v>
      </c>
      <c r="BZ76" s="2" t="s">
        <v>27</v>
      </c>
      <c r="CA76" s="2" t="s">
        <v>315</v>
      </c>
      <c r="CC76" s="2" t="s">
        <v>89</v>
      </c>
      <c r="CD76" s="2">
        <v>7460</v>
      </c>
      <c r="CE76" s="2" t="s">
        <v>86</v>
      </c>
      <c r="CF76" s="3">
        <v>42858</v>
      </c>
      <c r="CI76" s="2">
        <v>1</v>
      </c>
      <c r="CJ76" s="2">
        <v>1</v>
      </c>
      <c r="CK76" s="2">
        <v>21</v>
      </c>
      <c r="CL76" s="2" t="s">
        <v>87</v>
      </c>
    </row>
    <row r="77" spans="1:90">
      <c r="A77" s="2" t="s">
        <v>71</v>
      </c>
      <c r="B77" s="2" t="s">
        <v>72</v>
      </c>
      <c r="C77" s="2" t="s">
        <v>73</v>
      </c>
      <c r="E77" s="2" t="str">
        <f>"FES1162546597"</f>
        <v>FES1162546597</v>
      </c>
      <c r="F77" s="3">
        <v>42858</v>
      </c>
      <c r="G77" s="2">
        <v>201711</v>
      </c>
      <c r="H77" s="2" t="s">
        <v>74</v>
      </c>
      <c r="I77" s="2" t="s">
        <v>75</v>
      </c>
      <c r="J77" s="2" t="s">
        <v>76</v>
      </c>
      <c r="K77" s="2" t="s">
        <v>77</v>
      </c>
      <c r="L77" s="2" t="s">
        <v>88</v>
      </c>
      <c r="M77" s="2" t="s">
        <v>89</v>
      </c>
      <c r="N77" s="2" t="s">
        <v>350</v>
      </c>
      <c r="O77" s="2" t="s">
        <v>81</v>
      </c>
      <c r="P77" s="2" t="str">
        <f>"2170564962                    "</f>
        <v xml:space="preserve">2170564962                    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4.66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1</v>
      </c>
      <c r="BI77" s="2">
        <v>1</v>
      </c>
      <c r="BJ77" s="2">
        <v>0.2</v>
      </c>
      <c r="BK77" s="2">
        <v>1</v>
      </c>
      <c r="BL77" s="2">
        <v>42.1</v>
      </c>
      <c r="BM77" s="2">
        <v>5.89</v>
      </c>
      <c r="BN77" s="2">
        <v>47.99</v>
      </c>
      <c r="BO77" s="2">
        <v>47.99</v>
      </c>
      <c r="BQ77" s="2" t="s">
        <v>238</v>
      </c>
      <c r="BR77" s="2" t="s">
        <v>83</v>
      </c>
      <c r="BS77" s="3">
        <v>42859</v>
      </c>
      <c r="BT77" s="4">
        <v>0.4465277777777778</v>
      </c>
      <c r="BU77" s="2" t="s">
        <v>351</v>
      </c>
      <c r="BV77" s="2" t="s">
        <v>98</v>
      </c>
      <c r="BY77" s="2">
        <v>1200</v>
      </c>
      <c r="BZ77" s="2" t="s">
        <v>27</v>
      </c>
      <c r="CC77" s="2" t="s">
        <v>89</v>
      </c>
      <c r="CD77" s="2">
        <v>7405</v>
      </c>
      <c r="CE77" s="2" t="s">
        <v>99</v>
      </c>
      <c r="CF77" s="3">
        <v>42860</v>
      </c>
      <c r="CI77" s="2">
        <v>1</v>
      </c>
      <c r="CJ77" s="2">
        <v>1</v>
      </c>
      <c r="CK77" s="2">
        <v>21</v>
      </c>
      <c r="CL77" s="2" t="s">
        <v>87</v>
      </c>
    </row>
    <row r="78" spans="1:90">
      <c r="A78" s="2" t="s">
        <v>71</v>
      </c>
      <c r="B78" s="2" t="s">
        <v>72</v>
      </c>
      <c r="C78" s="2" t="s">
        <v>73</v>
      </c>
      <c r="E78" s="2" t="str">
        <f>"FES1162546164"</f>
        <v>FES1162546164</v>
      </c>
      <c r="F78" s="3">
        <v>42857</v>
      </c>
      <c r="G78" s="2">
        <v>201711</v>
      </c>
      <c r="H78" s="2" t="s">
        <v>74</v>
      </c>
      <c r="I78" s="2" t="s">
        <v>75</v>
      </c>
      <c r="J78" s="2" t="s">
        <v>76</v>
      </c>
      <c r="K78" s="2" t="s">
        <v>77</v>
      </c>
      <c r="L78" s="2" t="s">
        <v>224</v>
      </c>
      <c r="M78" s="2" t="s">
        <v>225</v>
      </c>
      <c r="N78" s="2" t="s">
        <v>352</v>
      </c>
      <c r="O78" s="2" t="s">
        <v>81</v>
      </c>
      <c r="P78" s="2" t="str">
        <f>"2170564554                    "</f>
        <v xml:space="preserve">2170564554                    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4.29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1</v>
      </c>
      <c r="BI78" s="2">
        <v>1</v>
      </c>
      <c r="BJ78" s="2">
        <v>0.2</v>
      </c>
      <c r="BK78" s="2">
        <v>1</v>
      </c>
      <c r="BL78" s="2">
        <v>41.73</v>
      </c>
      <c r="BM78" s="2">
        <v>5.84</v>
      </c>
      <c r="BN78" s="2">
        <v>47.57</v>
      </c>
      <c r="BO78" s="2">
        <v>47.57</v>
      </c>
      <c r="BR78" s="2" t="s">
        <v>159</v>
      </c>
      <c r="BS78" s="3">
        <v>42858</v>
      </c>
      <c r="BT78" s="4">
        <v>0.35555555555555557</v>
      </c>
      <c r="BU78" s="2" t="s">
        <v>353</v>
      </c>
      <c r="BV78" s="2" t="s">
        <v>98</v>
      </c>
      <c r="BY78" s="2">
        <v>1200</v>
      </c>
      <c r="BZ78" s="2" t="s">
        <v>27</v>
      </c>
      <c r="CC78" s="2" t="s">
        <v>225</v>
      </c>
      <c r="CD78" s="2">
        <v>3610</v>
      </c>
      <c r="CE78" s="2" t="s">
        <v>99</v>
      </c>
      <c r="CF78" s="3">
        <v>42859</v>
      </c>
      <c r="CI78" s="2">
        <v>1</v>
      </c>
      <c r="CJ78" s="2">
        <v>1</v>
      </c>
      <c r="CK78" s="2">
        <v>21</v>
      </c>
      <c r="CL78" s="2" t="s">
        <v>87</v>
      </c>
    </row>
    <row r="79" spans="1:90">
      <c r="A79" s="2" t="s">
        <v>71</v>
      </c>
      <c r="B79" s="2" t="s">
        <v>72</v>
      </c>
      <c r="C79" s="2" t="s">
        <v>73</v>
      </c>
      <c r="E79" s="2" t="str">
        <f>"FES1162546367"</f>
        <v>FES1162546367</v>
      </c>
      <c r="F79" s="3">
        <v>42857</v>
      </c>
      <c r="G79" s="2">
        <v>201711</v>
      </c>
      <c r="H79" s="2" t="s">
        <v>74</v>
      </c>
      <c r="I79" s="2" t="s">
        <v>75</v>
      </c>
      <c r="J79" s="2" t="s">
        <v>76</v>
      </c>
      <c r="K79" s="2" t="s">
        <v>77</v>
      </c>
      <c r="L79" s="2" t="s">
        <v>88</v>
      </c>
      <c r="M79" s="2" t="s">
        <v>89</v>
      </c>
      <c r="N79" s="2" t="s">
        <v>354</v>
      </c>
      <c r="O79" s="2" t="s">
        <v>81</v>
      </c>
      <c r="P79" s="2" t="str">
        <f>"2170564742                    "</f>
        <v xml:space="preserve">2170564742                    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4.29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1</v>
      </c>
      <c r="BI79" s="2">
        <v>1</v>
      </c>
      <c r="BJ79" s="2">
        <v>0.2</v>
      </c>
      <c r="BK79" s="2">
        <v>1</v>
      </c>
      <c r="BL79" s="2">
        <v>41.73</v>
      </c>
      <c r="BM79" s="2">
        <v>5.84</v>
      </c>
      <c r="BN79" s="2">
        <v>47.57</v>
      </c>
      <c r="BO79" s="2">
        <v>47.57</v>
      </c>
      <c r="BQ79" s="2" t="s">
        <v>286</v>
      </c>
      <c r="BR79" s="2" t="s">
        <v>83</v>
      </c>
      <c r="BS79" s="3">
        <v>42858</v>
      </c>
      <c r="BT79" s="4">
        <v>0.47916666666666669</v>
      </c>
      <c r="BU79" s="2" t="s">
        <v>355</v>
      </c>
      <c r="BV79" s="2" t="s">
        <v>87</v>
      </c>
      <c r="BY79" s="2">
        <v>1200</v>
      </c>
      <c r="BZ79" s="2" t="s">
        <v>27</v>
      </c>
      <c r="CA79" s="2" t="s">
        <v>356</v>
      </c>
      <c r="CC79" s="2" t="s">
        <v>89</v>
      </c>
      <c r="CD79" s="2">
        <v>7500</v>
      </c>
      <c r="CE79" s="2" t="s">
        <v>256</v>
      </c>
      <c r="CF79" s="3">
        <v>42858</v>
      </c>
      <c r="CI79" s="2">
        <v>1</v>
      </c>
      <c r="CJ79" s="2">
        <v>1</v>
      </c>
      <c r="CK79" s="2">
        <v>21</v>
      </c>
      <c r="CL79" s="2" t="s">
        <v>87</v>
      </c>
    </row>
    <row r="80" spans="1:90">
      <c r="A80" s="2" t="s">
        <v>71</v>
      </c>
      <c r="B80" s="2" t="s">
        <v>72</v>
      </c>
      <c r="C80" s="2" t="s">
        <v>73</v>
      </c>
      <c r="E80" s="2" t="str">
        <f>"FES1162546240"</f>
        <v>FES1162546240</v>
      </c>
      <c r="F80" s="3">
        <v>42857</v>
      </c>
      <c r="G80" s="2">
        <v>201711</v>
      </c>
      <c r="H80" s="2" t="s">
        <v>74</v>
      </c>
      <c r="I80" s="2" t="s">
        <v>75</v>
      </c>
      <c r="J80" s="2" t="s">
        <v>76</v>
      </c>
      <c r="K80" s="2" t="s">
        <v>77</v>
      </c>
      <c r="L80" s="2" t="s">
        <v>116</v>
      </c>
      <c r="M80" s="2" t="s">
        <v>117</v>
      </c>
      <c r="N80" s="2" t="s">
        <v>118</v>
      </c>
      <c r="O80" s="2" t="s">
        <v>81</v>
      </c>
      <c r="P80" s="2" t="str">
        <f>"2170560272                    "</f>
        <v xml:space="preserve">2170560272                    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3.35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1</v>
      </c>
      <c r="BI80" s="2">
        <v>1</v>
      </c>
      <c r="BJ80" s="2">
        <v>1.3</v>
      </c>
      <c r="BK80" s="2">
        <v>2</v>
      </c>
      <c r="BL80" s="2">
        <v>32.6</v>
      </c>
      <c r="BM80" s="2">
        <v>4.5599999999999996</v>
      </c>
      <c r="BN80" s="2">
        <v>37.159999999999997</v>
      </c>
      <c r="BO80" s="2">
        <v>37.159999999999997</v>
      </c>
      <c r="BR80" s="2" t="s">
        <v>83</v>
      </c>
      <c r="BS80" s="3">
        <v>42858</v>
      </c>
      <c r="BT80" s="4">
        <v>0.4375</v>
      </c>
      <c r="BU80" s="2" t="s">
        <v>357</v>
      </c>
      <c r="BV80" s="2" t="s">
        <v>98</v>
      </c>
      <c r="BY80" s="2">
        <v>6387.44</v>
      </c>
      <c r="BZ80" s="2" t="s">
        <v>27</v>
      </c>
      <c r="CC80" s="2" t="s">
        <v>117</v>
      </c>
      <c r="CD80" s="2">
        <v>1451</v>
      </c>
      <c r="CE80" s="2" t="s">
        <v>86</v>
      </c>
      <c r="CF80" s="3">
        <v>42859</v>
      </c>
      <c r="CI80" s="2">
        <v>1</v>
      </c>
      <c r="CJ80" s="2">
        <v>1</v>
      </c>
      <c r="CK80" s="2">
        <v>22</v>
      </c>
      <c r="CL80" s="2" t="s">
        <v>87</v>
      </c>
    </row>
    <row r="81" spans="1:90">
      <c r="A81" s="2" t="s">
        <v>71</v>
      </c>
      <c r="B81" s="2" t="s">
        <v>72</v>
      </c>
      <c r="C81" s="2" t="s">
        <v>73</v>
      </c>
      <c r="E81" s="2" t="str">
        <f>"FES1162546670"</f>
        <v>FES1162546670</v>
      </c>
      <c r="F81" s="3">
        <v>42858</v>
      </c>
      <c r="G81" s="2">
        <v>201711</v>
      </c>
      <c r="H81" s="2" t="s">
        <v>74</v>
      </c>
      <c r="I81" s="2" t="s">
        <v>75</v>
      </c>
      <c r="J81" s="2" t="s">
        <v>76</v>
      </c>
      <c r="K81" s="2" t="s">
        <v>77</v>
      </c>
      <c r="L81" s="2" t="s">
        <v>358</v>
      </c>
      <c r="M81" s="2" t="s">
        <v>359</v>
      </c>
      <c r="N81" s="2" t="s">
        <v>360</v>
      </c>
      <c r="O81" s="2" t="s">
        <v>81</v>
      </c>
      <c r="P81" s="2" t="str">
        <f>"2170565015                    "</f>
        <v xml:space="preserve">2170565015                    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3.64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1</v>
      </c>
      <c r="BI81" s="2">
        <v>1</v>
      </c>
      <c r="BJ81" s="2">
        <v>0.2</v>
      </c>
      <c r="BK81" s="2">
        <v>1</v>
      </c>
      <c r="BL81" s="2">
        <v>32.89</v>
      </c>
      <c r="BM81" s="2">
        <v>4.5999999999999996</v>
      </c>
      <c r="BN81" s="2">
        <v>37.49</v>
      </c>
      <c r="BO81" s="2">
        <v>37.49</v>
      </c>
      <c r="BQ81" s="2" t="s">
        <v>361</v>
      </c>
      <c r="BR81" s="2" t="s">
        <v>83</v>
      </c>
      <c r="BS81" s="3">
        <v>42859</v>
      </c>
      <c r="BT81" s="4">
        <v>0.41666666666666669</v>
      </c>
      <c r="BU81" s="2" t="s">
        <v>362</v>
      </c>
      <c r="BV81" s="2" t="s">
        <v>98</v>
      </c>
      <c r="BY81" s="2">
        <v>1200</v>
      </c>
      <c r="BZ81" s="2" t="s">
        <v>27</v>
      </c>
      <c r="CC81" s="2" t="s">
        <v>359</v>
      </c>
      <c r="CD81" s="2">
        <v>1422</v>
      </c>
      <c r="CE81" s="2" t="s">
        <v>99</v>
      </c>
      <c r="CF81" s="3">
        <v>42860</v>
      </c>
      <c r="CI81" s="2">
        <v>1</v>
      </c>
      <c r="CJ81" s="2">
        <v>1</v>
      </c>
      <c r="CK81" s="2">
        <v>22</v>
      </c>
      <c r="CL81" s="2" t="s">
        <v>87</v>
      </c>
    </row>
    <row r="82" spans="1:90">
      <c r="A82" s="2" t="s">
        <v>71</v>
      </c>
      <c r="B82" s="2" t="s">
        <v>72</v>
      </c>
      <c r="C82" s="2" t="s">
        <v>73</v>
      </c>
      <c r="E82" s="2" t="str">
        <f>"FES1162546193"</f>
        <v>FES1162546193</v>
      </c>
      <c r="F82" s="3">
        <v>42857</v>
      </c>
      <c r="G82" s="2">
        <v>201711</v>
      </c>
      <c r="H82" s="2" t="s">
        <v>74</v>
      </c>
      <c r="I82" s="2" t="s">
        <v>75</v>
      </c>
      <c r="J82" s="2" t="s">
        <v>76</v>
      </c>
      <c r="K82" s="2" t="s">
        <v>77</v>
      </c>
      <c r="L82" s="2" t="s">
        <v>123</v>
      </c>
      <c r="M82" s="2" t="s">
        <v>124</v>
      </c>
      <c r="N82" s="2" t="s">
        <v>363</v>
      </c>
      <c r="O82" s="2" t="s">
        <v>81</v>
      </c>
      <c r="P82" s="2" t="str">
        <f>"2170564598                    "</f>
        <v xml:space="preserve">2170564598                    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4.29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1</v>
      </c>
      <c r="BI82" s="2">
        <v>1</v>
      </c>
      <c r="BJ82" s="2">
        <v>0.2</v>
      </c>
      <c r="BK82" s="2">
        <v>1</v>
      </c>
      <c r="BL82" s="2">
        <v>41.73</v>
      </c>
      <c r="BM82" s="2">
        <v>5.84</v>
      </c>
      <c r="BN82" s="2">
        <v>47.57</v>
      </c>
      <c r="BO82" s="2">
        <v>47.57</v>
      </c>
      <c r="BQ82" s="2" t="s">
        <v>364</v>
      </c>
      <c r="BR82" s="2" t="s">
        <v>159</v>
      </c>
      <c r="BS82" s="3">
        <v>42858</v>
      </c>
      <c r="BT82" s="4">
        <v>0.44722222222222219</v>
      </c>
      <c r="BU82" s="2" t="s">
        <v>365</v>
      </c>
      <c r="BV82" s="2" t="s">
        <v>98</v>
      </c>
      <c r="BY82" s="2">
        <v>1200</v>
      </c>
      <c r="BZ82" s="2" t="s">
        <v>27</v>
      </c>
      <c r="CC82" s="2" t="s">
        <v>124</v>
      </c>
      <c r="CD82" s="2">
        <v>117</v>
      </c>
      <c r="CE82" s="2" t="s">
        <v>99</v>
      </c>
      <c r="CF82" s="3">
        <v>42860</v>
      </c>
      <c r="CI82" s="2">
        <v>1</v>
      </c>
      <c r="CJ82" s="2">
        <v>1</v>
      </c>
      <c r="CK82" s="2">
        <v>21</v>
      </c>
      <c r="CL82" s="2" t="s">
        <v>87</v>
      </c>
    </row>
    <row r="83" spans="1:90">
      <c r="A83" s="2" t="s">
        <v>71</v>
      </c>
      <c r="B83" s="2" t="s">
        <v>72</v>
      </c>
      <c r="C83" s="2" t="s">
        <v>73</v>
      </c>
      <c r="E83" s="2" t="str">
        <f>"FES1162546343"</f>
        <v>FES1162546343</v>
      </c>
      <c r="F83" s="3">
        <v>42857</v>
      </c>
      <c r="G83" s="2">
        <v>201711</v>
      </c>
      <c r="H83" s="2" t="s">
        <v>74</v>
      </c>
      <c r="I83" s="2" t="s">
        <v>75</v>
      </c>
      <c r="J83" s="2" t="s">
        <v>76</v>
      </c>
      <c r="K83" s="2" t="s">
        <v>77</v>
      </c>
      <c r="L83" s="2" t="s">
        <v>242</v>
      </c>
      <c r="M83" s="2" t="s">
        <v>243</v>
      </c>
      <c r="N83" s="2" t="s">
        <v>366</v>
      </c>
      <c r="O83" s="2" t="s">
        <v>81</v>
      </c>
      <c r="P83" s="2" t="str">
        <f>"2170564718                    "</f>
        <v xml:space="preserve">2170564718                    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3.35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1</v>
      </c>
      <c r="BI83" s="2">
        <v>1</v>
      </c>
      <c r="BJ83" s="2">
        <v>0.2</v>
      </c>
      <c r="BK83" s="2">
        <v>1</v>
      </c>
      <c r="BL83" s="2">
        <v>32.6</v>
      </c>
      <c r="BM83" s="2">
        <v>4.5599999999999996</v>
      </c>
      <c r="BN83" s="2">
        <v>37.159999999999997</v>
      </c>
      <c r="BO83" s="2">
        <v>37.159999999999997</v>
      </c>
      <c r="BQ83" s="2" t="s">
        <v>286</v>
      </c>
      <c r="BR83" s="2" t="s">
        <v>83</v>
      </c>
      <c r="BS83" s="3">
        <v>42858</v>
      </c>
      <c r="BT83" s="4">
        <v>0.35138888888888892</v>
      </c>
      <c r="BU83" s="2" t="s">
        <v>367</v>
      </c>
      <c r="BV83" s="2" t="s">
        <v>98</v>
      </c>
      <c r="BY83" s="2">
        <v>1200</v>
      </c>
      <c r="BZ83" s="2" t="s">
        <v>27</v>
      </c>
      <c r="CC83" s="2" t="s">
        <v>243</v>
      </c>
      <c r="CD83" s="2">
        <v>1459</v>
      </c>
      <c r="CE83" s="2" t="s">
        <v>99</v>
      </c>
      <c r="CF83" s="3">
        <v>42859</v>
      </c>
      <c r="CI83" s="2">
        <v>1</v>
      </c>
      <c r="CJ83" s="2">
        <v>1</v>
      </c>
      <c r="CK83" s="2">
        <v>22</v>
      </c>
      <c r="CL83" s="2" t="s">
        <v>87</v>
      </c>
    </row>
    <row r="84" spans="1:90">
      <c r="A84" s="2" t="s">
        <v>71</v>
      </c>
      <c r="B84" s="2" t="s">
        <v>72</v>
      </c>
      <c r="C84" s="2" t="s">
        <v>73</v>
      </c>
      <c r="E84" s="2" t="str">
        <f>"FES1162546131"</f>
        <v>FES1162546131</v>
      </c>
      <c r="F84" s="3">
        <v>42857</v>
      </c>
      <c r="G84" s="2">
        <v>201711</v>
      </c>
      <c r="H84" s="2" t="s">
        <v>74</v>
      </c>
      <c r="I84" s="2" t="s">
        <v>75</v>
      </c>
      <c r="J84" s="2" t="s">
        <v>76</v>
      </c>
      <c r="K84" s="2" t="s">
        <v>77</v>
      </c>
      <c r="L84" s="2" t="s">
        <v>88</v>
      </c>
      <c r="M84" s="2" t="s">
        <v>89</v>
      </c>
      <c r="N84" s="2" t="s">
        <v>270</v>
      </c>
      <c r="O84" s="2" t="s">
        <v>81</v>
      </c>
      <c r="P84" s="2" t="str">
        <f>"21705645460                   "</f>
        <v xml:space="preserve">21705645460                   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4.29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1</v>
      </c>
      <c r="BI84" s="2">
        <v>1</v>
      </c>
      <c r="BJ84" s="2">
        <v>0.2</v>
      </c>
      <c r="BK84" s="2">
        <v>1</v>
      </c>
      <c r="BL84" s="2">
        <v>41.73</v>
      </c>
      <c r="BM84" s="2">
        <v>5.84</v>
      </c>
      <c r="BN84" s="2">
        <v>47.57</v>
      </c>
      <c r="BO84" s="2">
        <v>47.57</v>
      </c>
      <c r="BQ84" s="2" t="s">
        <v>271</v>
      </c>
      <c r="BR84" s="2" t="s">
        <v>83</v>
      </c>
      <c r="BS84" s="3">
        <v>42858</v>
      </c>
      <c r="BT84" s="4">
        <v>0.41666666666666669</v>
      </c>
      <c r="BU84" s="2" t="s">
        <v>368</v>
      </c>
      <c r="BV84" s="2" t="s">
        <v>98</v>
      </c>
      <c r="BY84" s="2">
        <v>1200</v>
      </c>
      <c r="BZ84" s="2" t="s">
        <v>27</v>
      </c>
      <c r="CC84" s="2" t="s">
        <v>89</v>
      </c>
      <c r="CD84" s="2">
        <v>7405</v>
      </c>
      <c r="CE84" s="2" t="s">
        <v>174</v>
      </c>
      <c r="CF84" s="3">
        <v>42859</v>
      </c>
      <c r="CI84" s="2">
        <v>1</v>
      </c>
      <c r="CJ84" s="2">
        <v>1</v>
      </c>
      <c r="CK84" s="2">
        <v>21</v>
      </c>
      <c r="CL84" s="2" t="s">
        <v>87</v>
      </c>
    </row>
    <row r="85" spans="1:90">
      <c r="A85" s="2" t="s">
        <v>71</v>
      </c>
      <c r="B85" s="2" t="s">
        <v>72</v>
      </c>
      <c r="C85" s="2" t="s">
        <v>73</v>
      </c>
      <c r="E85" s="2" t="str">
        <f>"FES1162546674"</f>
        <v>FES1162546674</v>
      </c>
      <c r="F85" s="3">
        <v>42858</v>
      </c>
      <c r="G85" s="2">
        <v>201711</v>
      </c>
      <c r="H85" s="2" t="s">
        <v>74</v>
      </c>
      <c r="I85" s="2" t="s">
        <v>75</v>
      </c>
      <c r="J85" s="2" t="s">
        <v>76</v>
      </c>
      <c r="K85" s="2" t="s">
        <v>77</v>
      </c>
      <c r="L85" s="2" t="s">
        <v>88</v>
      </c>
      <c r="M85" s="2" t="s">
        <v>89</v>
      </c>
      <c r="N85" s="2" t="s">
        <v>369</v>
      </c>
      <c r="O85" s="2" t="s">
        <v>81</v>
      </c>
      <c r="P85" s="2" t="str">
        <f>"2170563232                    "</f>
        <v xml:space="preserve">2170563232                    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4.66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1</v>
      </c>
      <c r="BI85" s="2">
        <v>1</v>
      </c>
      <c r="BJ85" s="2">
        <v>0.2</v>
      </c>
      <c r="BK85" s="2">
        <v>1</v>
      </c>
      <c r="BL85" s="2">
        <v>42.1</v>
      </c>
      <c r="BM85" s="2">
        <v>5.89</v>
      </c>
      <c r="BN85" s="2">
        <v>47.99</v>
      </c>
      <c r="BO85" s="2">
        <v>47.99</v>
      </c>
      <c r="BQ85" s="2" t="s">
        <v>203</v>
      </c>
      <c r="BR85" s="2" t="s">
        <v>83</v>
      </c>
      <c r="BS85" s="3">
        <v>42859</v>
      </c>
      <c r="BT85" s="4">
        <v>0.46458333333333335</v>
      </c>
      <c r="BU85" s="2" t="s">
        <v>370</v>
      </c>
      <c r="BV85" s="2" t="s">
        <v>87</v>
      </c>
      <c r="BY85" s="2">
        <v>1200</v>
      </c>
      <c r="BZ85" s="2" t="s">
        <v>27</v>
      </c>
      <c r="CC85" s="2" t="s">
        <v>89</v>
      </c>
      <c r="CD85" s="2">
        <v>7441</v>
      </c>
      <c r="CE85" s="2" t="s">
        <v>99</v>
      </c>
      <c r="CF85" s="3">
        <v>42860</v>
      </c>
      <c r="CI85" s="2">
        <v>1</v>
      </c>
      <c r="CJ85" s="2">
        <v>1</v>
      </c>
      <c r="CK85" s="2">
        <v>21</v>
      </c>
      <c r="CL85" s="2" t="s">
        <v>87</v>
      </c>
    </row>
    <row r="86" spans="1:90">
      <c r="A86" s="2" t="s">
        <v>71</v>
      </c>
      <c r="B86" s="2" t="s">
        <v>72</v>
      </c>
      <c r="C86" s="2" t="s">
        <v>73</v>
      </c>
      <c r="E86" s="2" t="str">
        <f>"FES1162546125"</f>
        <v>FES1162546125</v>
      </c>
      <c r="F86" s="3">
        <v>42857</v>
      </c>
      <c r="G86" s="2">
        <v>201711</v>
      </c>
      <c r="H86" s="2" t="s">
        <v>74</v>
      </c>
      <c r="I86" s="2" t="s">
        <v>75</v>
      </c>
      <c r="J86" s="2" t="s">
        <v>76</v>
      </c>
      <c r="K86" s="2" t="s">
        <v>77</v>
      </c>
      <c r="L86" s="2" t="s">
        <v>88</v>
      </c>
      <c r="M86" s="2" t="s">
        <v>89</v>
      </c>
      <c r="N86" s="2" t="s">
        <v>371</v>
      </c>
      <c r="O86" s="2" t="s">
        <v>81</v>
      </c>
      <c r="P86" s="2" t="str">
        <f>"2170563763                    "</f>
        <v xml:space="preserve">2170563763                    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21.43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1</v>
      </c>
      <c r="BI86" s="2">
        <v>10</v>
      </c>
      <c r="BJ86" s="2">
        <v>2.6</v>
      </c>
      <c r="BK86" s="2">
        <v>10</v>
      </c>
      <c r="BL86" s="2">
        <v>208.63</v>
      </c>
      <c r="BM86" s="2">
        <v>29.21</v>
      </c>
      <c r="BN86" s="2">
        <v>237.84</v>
      </c>
      <c r="BO86" s="2">
        <v>237.84</v>
      </c>
      <c r="BQ86" s="2" t="s">
        <v>372</v>
      </c>
      <c r="BR86" s="2" t="s">
        <v>159</v>
      </c>
      <c r="BS86" s="3">
        <v>42858</v>
      </c>
      <c r="BT86" s="4">
        <v>0.41666666666666669</v>
      </c>
      <c r="BU86" s="2" t="s">
        <v>91</v>
      </c>
      <c r="BV86" s="2" t="s">
        <v>98</v>
      </c>
      <c r="BY86" s="2">
        <v>12945.5</v>
      </c>
      <c r="BZ86" s="2" t="s">
        <v>27</v>
      </c>
      <c r="CC86" s="2" t="s">
        <v>89</v>
      </c>
      <c r="CD86" s="2">
        <v>7441</v>
      </c>
      <c r="CE86" s="2" t="s">
        <v>128</v>
      </c>
      <c r="CF86" s="3">
        <v>42859</v>
      </c>
      <c r="CI86" s="2">
        <v>1</v>
      </c>
      <c r="CJ86" s="2">
        <v>1</v>
      </c>
      <c r="CK86" s="2">
        <v>21</v>
      </c>
      <c r="CL86" s="2" t="s">
        <v>87</v>
      </c>
    </row>
    <row r="87" spans="1:90">
      <c r="A87" s="2" t="s">
        <v>71</v>
      </c>
      <c r="B87" s="2" t="s">
        <v>72</v>
      </c>
      <c r="C87" s="2" t="s">
        <v>73</v>
      </c>
      <c r="E87" s="2" t="str">
        <f>"FES1162546355"</f>
        <v>FES1162546355</v>
      </c>
      <c r="F87" s="3">
        <v>42857</v>
      </c>
      <c r="G87" s="2">
        <v>201711</v>
      </c>
      <c r="H87" s="2" t="s">
        <v>74</v>
      </c>
      <c r="I87" s="2" t="s">
        <v>75</v>
      </c>
      <c r="J87" s="2" t="s">
        <v>76</v>
      </c>
      <c r="K87" s="2" t="s">
        <v>77</v>
      </c>
      <c r="L87" s="2" t="s">
        <v>88</v>
      </c>
      <c r="M87" s="2" t="s">
        <v>89</v>
      </c>
      <c r="N87" s="2" t="s">
        <v>373</v>
      </c>
      <c r="O87" s="2" t="s">
        <v>81</v>
      </c>
      <c r="P87" s="2" t="str">
        <f>"2170564737                    "</f>
        <v xml:space="preserve">2170564737                    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4.29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1</v>
      </c>
      <c r="BI87" s="2">
        <v>1</v>
      </c>
      <c r="BJ87" s="2">
        <v>0.2</v>
      </c>
      <c r="BK87" s="2">
        <v>1</v>
      </c>
      <c r="BL87" s="2">
        <v>41.73</v>
      </c>
      <c r="BM87" s="2">
        <v>5.84</v>
      </c>
      <c r="BN87" s="2">
        <v>47.57</v>
      </c>
      <c r="BO87" s="2">
        <v>47.57</v>
      </c>
      <c r="BQ87" s="2" t="s">
        <v>374</v>
      </c>
      <c r="BR87" s="2" t="s">
        <v>83</v>
      </c>
      <c r="BS87" s="3">
        <v>42858</v>
      </c>
      <c r="BT87" s="4">
        <v>0.41666666666666669</v>
      </c>
      <c r="BU87" s="2" t="s">
        <v>375</v>
      </c>
      <c r="BV87" s="2" t="s">
        <v>98</v>
      </c>
      <c r="BY87" s="2">
        <v>1200</v>
      </c>
      <c r="BZ87" s="2" t="s">
        <v>27</v>
      </c>
      <c r="CC87" s="2" t="s">
        <v>89</v>
      </c>
      <c r="CD87" s="2">
        <v>7441</v>
      </c>
      <c r="CE87" s="2" t="s">
        <v>256</v>
      </c>
      <c r="CF87" s="3">
        <v>42859</v>
      </c>
      <c r="CI87" s="2">
        <v>1</v>
      </c>
      <c r="CJ87" s="2">
        <v>1</v>
      </c>
      <c r="CK87" s="2">
        <v>21</v>
      </c>
      <c r="CL87" s="2" t="s">
        <v>87</v>
      </c>
    </row>
    <row r="88" spans="1:90">
      <c r="A88" s="2" t="s">
        <v>71</v>
      </c>
      <c r="B88" s="2" t="s">
        <v>72</v>
      </c>
      <c r="C88" s="2" t="s">
        <v>73</v>
      </c>
      <c r="E88" s="2" t="str">
        <f>"FES1162546165"</f>
        <v>FES1162546165</v>
      </c>
      <c r="F88" s="3">
        <v>42857</v>
      </c>
      <c r="G88" s="2">
        <v>201711</v>
      </c>
      <c r="H88" s="2" t="s">
        <v>74</v>
      </c>
      <c r="I88" s="2" t="s">
        <v>75</v>
      </c>
      <c r="J88" s="2" t="s">
        <v>76</v>
      </c>
      <c r="K88" s="2" t="s">
        <v>77</v>
      </c>
      <c r="L88" s="2" t="s">
        <v>88</v>
      </c>
      <c r="M88" s="2" t="s">
        <v>89</v>
      </c>
      <c r="N88" s="2" t="s">
        <v>376</v>
      </c>
      <c r="O88" s="2" t="s">
        <v>81</v>
      </c>
      <c r="P88" s="2" t="str">
        <f>"2170564555                    "</f>
        <v xml:space="preserve">2170564555                    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4.29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1</v>
      </c>
      <c r="BI88" s="2">
        <v>1</v>
      </c>
      <c r="BJ88" s="2">
        <v>0.2</v>
      </c>
      <c r="BK88" s="2">
        <v>1</v>
      </c>
      <c r="BL88" s="2">
        <v>41.73</v>
      </c>
      <c r="BM88" s="2">
        <v>5.84</v>
      </c>
      <c r="BN88" s="2">
        <v>47.57</v>
      </c>
      <c r="BO88" s="2">
        <v>47.57</v>
      </c>
      <c r="BQ88" s="2" t="s">
        <v>377</v>
      </c>
      <c r="BR88" s="2" t="s">
        <v>83</v>
      </c>
      <c r="BS88" s="3">
        <v>42858</v>
      </c>
      <c r="BT88" s="4">
        <v>0.49305555555555558</v>
      </c>
      <c r="BU88" s="2" t="s">
        <v>378</v>
      </c>
      <c r="BV88" s="2" t="s">
        <v>87</v>
      </c>
      <c r="BY88" s="2">
        <v>1200</v>
      </c>
      <c r="BZ88" s="2" t="s">
        <v>27</v>
      </c>
      <c r="CC88" s="2" t="s">
        <v>89</v>
      </c>
      <c r="CD88" s="2">
        <v>7405</v>
      </c>
      <c r="CE88" s="2" t="s">
        <v>174</v>
      </c>
      <c r="CF88" s="3">
        <v>42859</v>
      </c>
      <c r="CI88" s="2">
        <v>1</v>
      </c>
      <c r="CJ88" s="2">
        <v>1</v>
      </c>
      <c r="CK88" s="2">
        <v>21</v>
      </c>
      <c r="CL88" s="2" t="s">
        <v>87</v>
      </c>
    </row>
    <row r="89" spans="1:90">
      <c r="A89" s="2" t="s">
        <v>71</v>
      </c>
      <c r="B89" s="2" t="s">
        <v>72</v>
      </c>
      <c r="C89" s="2" t="s">
        <v>73</v>
      </c>
      <c r="E89" s="2" t="str">
        <f>"FES1162546616"</f>
        <v>FES1162546616</v>
      </c>
      <c r="F89" s="3">
        <v>42858</v>
      </c>
      <c r="G89" s="2">
        <v>201711</v>
      </c>
      <c r="H89" s="2" t="s">
        <v>74</v>
      </c>
      <c r="I89" s="2" t="s">
        <v>75</v>
      </c>
      <c r="J89" s="2" t="s">
        <v>76</v>
      </c>
      <c r="K89" s="2" t="s">
        <v>77</v>
      </c>
      <c r="L89" s="2" t="s">
        <v>88</v>
      </c>
      <c r="M89" s="2" t="s">
        <v>89</v>
      </c>
      <c r="N89" s="2" t="s">
        <v>379</v>
      </c>
      <c r="O89" s="2" t="s">
        <v>81</v>
      </c>
      <c r="P89" s="2" t="str">
        <f>"2170564980                    "</f>
        <v xml:space="preserve">2170564980                    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4.66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1</v>
      </c>
      <c r="BI89" s="2">
        <v>1</v>
      </c>
      <c r="BJ89" s="2">
        <v>0.2</v>
      </c>
      <c r="BK89" s="2">
        <v>1</v>
      </c>
      <c r="BL89" s="2">
        <v>42.1</v>
      </c>
      <c r="BM89" s="2">
        <v>5.89</v>
      </c>
      <c r="BN89" s="2">
        <v>47.99</v>
      </c>
      <c r="BO89" s="2">
        <v>47.99</v>
      </c>
      <c r="BQ89" s="2" t="s">
        <v>380</v>
      </c>
      <c r="BR89" s="2" t="s">
        <v>83</v>
      </c>
      <c r="BS89" s="3">
        <v>42859</v>
      </c>
      <c r="BT89" s="4">
        <v>0.36458333333333331</v>
      </c>
      <c r="BU89" s="2" t="s">
        <v>381</v>
      </c>
      <c r="BV89" s="2" t="s">
        <v>98</v>
      </c>
      <c r="BY89" s="2">
        <v>1200</v>
      </c>
      <c r="BZ89" s="2" t="s">
        <v>27</v>
      </c>
      <c r="CA89" s="2" t="s">
        <v>356</v>
      </c>
      <c r="CC89" s="2" t="s">
        <v>89</v>
      </c>
      <c r="CD89" s="2">
        <v>7500</v>
      </c>
      <c r="CE89" s="2" t="s">
        <v>99</v>
      </c>
      <c r="CF89" s="3">
        <v>42859</v>
      </c>
      <c r="CI89" s="2">
        <v>1</v>
      </c>
      <c r="CJ89" s="2">
        <v>1</v>
      </c>
      <c r="CK89" s="2">
        <v>21</v>
      </c>
      <c r="CL89" s="2" t="s">
        <v>87</v>
      </c>
    </row>
    <row r="90" spans="1:90">
      <c r="A90" s="2" t="s">
        <v>71</v>
      </c>
      <c r="B90" s="2" t="s">
        <v>72</v>
      </c>
      <c r="C90" s="2" t="s">
        <v>73</v>
      </c>
      <c r="E90" s="2" t="str">
        <f>"FES1162546121"</f>
        <v>FES1162546121</v>
      </c>
      <c r="F90" s="3">
        <v>42857</v>
      </c>
      <c r="G90" s="2">
        <v>201711</v>
      </c>
      <c r="H90" s="2" t="s">
        <v>74</v>
      </c>
      <c r="I90" s="2" t="s">
        <v>75</v>
      </c>
      <c r="J90" s="2" t="s">
        <v>76</v>
      </c>
      <c r="K90" s="2" t="s">
        <v>77</v>
      </c>
      <c r="L90" s="2" t="s">
        <v>123</v>
      </c>
      <c r="M90" s="2" t="s">
        <v>124</v>
      </c>
      <c r="N90" s="2" t="s">
        <v>382</v>
      </c>
      <c r="O90" s="2" t="s">
        <v>81</v>
      </c>
      <c r="P90" s="2" t="str">
        <f>"2170562338                    "</f>
        <v xml:space="preserve">2170562338                    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4.29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1</v>
      </c>
      <c r="BI90" s="2">
        <v>1</v>
      </c>
      <c r="BJ90" s="2">
        <v>0.2</v>
      </c>
      <c r="BK90" s="2">
        <v>1</v>
      </c>
      <c r="BL90" s="2">
        <v>41.73</v>
      </c>
      <c r="BM90" s="2">
        <v>5.84</v>
      </c>
      <c r="BN90" s="2">
        <v>47.57</v>
      </c>
      <c r="BO90" s="2">
        <v>47.57</v>
      </c>
      <c r="BQ90" s="2" t="s">
        <v>383</v>
      </c>
      <c r="BR90" s="2" t="s">
        <v>159</v>
      </c>
      <c r="BS90" s="3">
        <v>42858</v>
      </c>
      <c r="BT90" s="4">
        <v>0.4201388888888889</v>
      </c>
      <c r="BU90" s="2" t="s">
        <v>384</v>
      </c>
      <c r="BV90" s="2" t="s">
        <v>98</v>
      </c>
      <c r="BY90" s="2">
        <v>1200</v>
      </c>
      <c r="BZ90" s="2" t="s">
        <v>27</v>
      </c>
      <c r="CC90" s="2" t="s">
        <v>124</v>
      </c>
      <c r="CD90" s="2">
        <v>184</v>
      </c>
      <c r="CE90" s="2" t="s">
        <v>174</v>
      </c>
      <c r="CF90" s="3">
        <v>42860</v>
      </c>
      <c r="CI90" s="2">
        <v>1</v>
      </c>
      <c r="CJ90" s="2">
        <v>1</v>
      </c>
      <c r="CK90" s="2">
        <v>21</v>
      </c>
      <c r="CL90" s="2" t="s">
        <v>87</v>
      </c>
    </row>
    <row r="91" spans="1:90">
      <c r="A91" s="2" t="s">
        <v>71</v>
      </c>
      <c r="B91" s="2" t="s">
        <v>72</v>
      </c>
      <c r="C91" s="2" t="s">
        <v>73</v>
      </c>
      <c r="E91" s="2" t="str">
        <f>"FES1162546347"</f>
        <v>FES1162546347</v>
      </c>
      <c r="F91" s="3">
        <v>42857</v>
      </c>
      <c r="G91" s="2">
        <v>201711</v>
      </c>
      <c r="H91" s="2" t="s">
        <v>74</v>
      </c>
      <c r="I91" s="2" t="s">
        <v>75</v>
      </c>
      <c r="J91" s="2" t="s">
        <v>76</v>
      </c>
      <c r="K91" s="2" t="s">
        <v>77</v>
      </c>
      <c r="L91" s="2" t="s">
        <v>88</v>
      </c>
      <c r="M91" s="2" t="s">
        <v>89</v>
      </c>
      <c r="N91" s="2" t="s">
        <v>385</v>
      </c>
      <c r="O91" s="2" t="s">
        <v>81</v>
      </c>
      <c r="P91" s="2" t="str">
        <f>"2170564725                    "</f>
        <v xml:space="preserve">2170564725                    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4.29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1</v>
      </c>
      <c r="BI91" s="2">
        <v>1</v>
      </c>
      <c r="BJ91" s="2">
        <v>0.2</v>
      </c>
      <c r="BK91" s="2">
        <v>1</v>
      </c>
      <c r="BL91" s="2">
        <v>41.73</v>
      </c>
      <c r="BM91" s="2">
        <v>5.84</v>
      </c>
      <c r="BN91" s="2">
        <v>47.57</v>
      </c>
      <c r="BO91" s="2">
        <v>47.57</v>
      </c>
      <c r="BQ91" s="2" t="s">
        <v>386</v>
      </c>
      <c r="BR91" s="2" t="s">
        <v>83</v>
      </c>
      <c r="BS91" s="3">
        <v>42858</v>
      </c>
      <c r="BT91" s="4">
        <v>0.375</v>
      </c>
      <c r="BU91" s="2" t="s">
        <v>387</v>
      </c>
      <c r="BV91" s="2" t="s">
        <v>98</v>
      </c>
      <c r="BY91" s="2">
        <v>1200</v>
      </c>
      <c r="BZ91" s="2" t="s">
        <v>27</v>
      </c>
      <c r="CC91" s="2" t="s">
        <v>89</v>
      </c>
      <c r="CD91" s="2">
        <v>7945</v>
      </c>
      <c r="CE91" s="2" t="s">
        <v>256</v>
      </c>
      <c r="CF91" s="3">
        <v>42859</v>
      </c>
      <c r="CI91" s="2">
        <v>1</v>
      </c>
      <c r="CJ91" s="2">
        <v>1</v>
      </c>
      <c r="CK91" s="2">
        <v>21</v>
      </c>
      <c r="CL91" s="2" t="s">
        <v>87</v>
      </c>
    </row>
    <row r="92" spans="1:90">
      <c r="A92" s="2" t="s">
        <v>71</v>
      </c>
      <c r="B92" s="2" t="s">
        <v>72</v>
      </c>
      <c r="C92" s="2" t="s">
        <v>73</v>
      </c>
      <c r="E92" s="2" t="str">
        <f>"FES1162546196"</f>
        <v>FES1162546196</v>
      </c>
      <c r="F92" s="3">
        <v>42857</v>
      </c>
      <c r="G92" s="2">
        <v>201711</v>
      </c>
      <c r="H92" s="2" t="s">
        <v>74</v>
      </c>
      <c r="I92" s="2" t="s">
        <v>75</v>
      </c>
      <c r="J92" s="2" t="s">
        <v>76</v>
      </c>
      <c r="K92" s="2" t="s">
        <v>77</v>
      </c>
      <c r="L92" s="2" t="s">
        <v>342</v>
      </c>
      <c r="M92" s="2" t="s">
        <v>343</v>
      </c>
      <c r="N92" s="2" t="s">
        <v>388</v>
      </c>
      <c r="O92" s="2" t="s">
        <v>81</v>
      </c>
      <c r="P92" s="2" t="str">
        <f>"2170564599                    "</f>
        <v xml:space="preserve">2170564599                    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4.29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1</v>
      </c>
      <c r="BI92" s="2">
        <v>1</v>
      </c>
      <c r="BJ92" s="2">
        <v>0.2</v>
      </c>
      <c r="BK92" s="2">
        <v>1</v>
      </c>
      <c r="BL92" s="2">
        <v>41.73</v>
      </c>
      <c r="BM92" s="2">
        <v>5.84</v>
      </c>
      <c r="BN92" s="2">
        <v>47.57</v>
      </c>
      <c r="BO92" s="2">
        <v>47.57</v>
      </c>
      <c r="BQ92" s="2" t="s">
        <v>307</v>
      </c>
      <c r="BR92" s="2" t="s">
        <v>83</v>
      </c>
      <c r="BS92" s="3">
        <v>42858</v>
      </c>
      <c r="BT92" s="4">
        <v>0.4375</v>
      </c>
      <c r="BU92" s="2" t="s">
        <v>389</v>
      </c>
      <c r="BV92" s="2" t="s">
        <v>98</v>
      </c>
      <c r="BY92" s="2">
        <v>1200</v>
      </c>
      <c r="BZ92" s="2" t="s">
        <v>27</v>
      </c>
      <c r="CC92" s="2" t="s">
        <v>343</v>
      </c>
      <c r="CD92" s="2">
        <v>4302</v>
      </c>
      <c r="CE92" s="2" t="s">
        <v>99</v>
      </c>
      <c r="CF92" s="3">
        <v>42859</v>
      </c>
      <c r="CI92" s="2">
        <v>1</v>
      </c>
      <c r="CJ92" s="2">
        <v>1</v>
      </c>
      <c r="CK92" s="2">
        <v>21</v>
      </c>
      <c r="CL92" s="2" t="s">
        <v>87</v>
      </c>
    </row>
    <row r="93" spans="1:90">
      <c r="A93" s="2" t="s">
        <v>71</v>
      </c>
      <c r="B93" s="2" t="s">
        <v>72</v>
      </c>
      <c r="C93" s="2" t="s">
        <v>73</v>
      </c>
      <c r="E93" s="2" t="str">
        <f>"FES1162546672"</f>
        <v>FES1162546672</v>
      </c>
      <c r="F93" s="3">
        <v>42858</v>
      </c>
      <c r="G93" s="2">
        <v>201711</v>
      </c>
      <c r="H93" s="2" t="s">
        <v>74</v>
      </c>
      <c r="I93" s="2" t="s">
        <v>75</v>
      </c>
      <c r="J93" s="2" t="s">
        <v>76</v>
      </c>
      <c r="K93" s="2" t="s">
        <v>77</v>
      </c>
      <c r="L93" s="2" t="s">
        <v>390</v>
      </c>
      <c r="M93" s="2" t="s">
        <v>391</v>
      </c>
      <c r="N93" s="2" t="s">
        <v>392</v>
      </c>
      <c r="O93" s="2" t="s">
        <v>81</v>
      </c>
      <c r="P93" s="2" t="str">
        <f>"2170565017                    "</f>
        <v xml:space="preserve">2170565017                    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4.66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1</v>
      </c>
      <c r="BI93" s="2">
        <v>1</v>
      </c>
      <c r="BJ93" s="2">
        <v>0.2</v>
      </c>
      <c r="BK93" s="2">
        <v>1</v>
      </c>
      <c r="BL93" s="2">
        <v>42.1</v>
      </c>
      <c r="BM93" s="2">
        <v>5.89</v>
      </c>
      <c r="BN93" s="2">
        <v>47.99</v>
      </c>
      <c r="BO93" s="2">
        <v>47.99</v>
      </c>
      <c r="BQ93" s="2" t="s">
        <v>238</v>
      </c>
      <c r="BR93" s="2" t="s">
        <v>83</v>
      </c>
      <c r="BS93" s="3">
        <v>42859</v>
      </c>
      <c r="BT93" s="4">
        <v>0.41666666666666669</v>
      </c>
      <c r="BU93" s="2" t="s">
        <v>393</v>
      </c>
      <c r="BV93" s="2" t="s">
        <v>98</v>
      </c>
      <c r="BY93" s="2">
        <v>1200</v>
      </c>
      <c r="BZ93" s="2" t="s">
        <v>27</v>
      </c>
      <c r="CC93" s="2" t="s">
        <v>391</v>
      </c>
      <c r="CD93" s="2">
        <v>5201</v>
      </c>
      <c r="CE93" s="2" t="s">
        <v>99</v>
      </c>
      <c r="CF93" s="3">
        <v>42863</v>
      </c>
      <c r="CI93" s="2">
        <v>1</v>
      </c>
      <c r="CJ93" s="2">
        <v>1</v>
      </c>
      <c r="CK93" s="2">
        <v>21</v>
      </c>
      <c r="CL93" s="2" t="s">
        <v>87</v>
      </c>
    </row>
    <row r="94" spans="1:90">
      <c r="A94" s="2" t="s">
        <v>71</v>
      </c>
      <c r="B94" s="2" t="s">
        <v>72</v>
      </c>
      <c r="C94" s="2" t="s">
        <v>73</v>
      </c>
      <c r="E94" s="2" t="str">
        <f>"FES1162546169"</f>
        <v>FES1162546169</v>
      </c>
      <c r="F94" s="3">
        <v>42857</v>
      </c>
      <c r="G94" s="2">
        <v>201711</v>
      </c>
      <c r="H94" s="2" t="s">
        <v>74</v>
      </c>
      <c r="I94" s="2" t="s">
        <v>75</v>
      </c>
      <c r="J94" s="2" t="s">
        <v>76</v>
      </c>
      <c r="K94" s="2" t="s">
        <v>77</v>
      </c>
      <c r="L94" s="2" t="s">
        <v>78</v>
      </c>
      <c r="M94" s="2" t="s">
        <v>79</v>
      </c>
      <c r="N94" s="2" t="s">
        <v>80</v>
      </c>
      <c r="O94" s="2" t="s">
        <v>81</v>
      </c>
      <c r="P94" s="2" t="str">
        <f>"2170564560                    "</f>
        <v xml:space="preserve">2170564560                    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17.149999999999999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1</v>
      </c>
      <c r="BI94" s="2">
        <v>7.9</v>
      </c>
      <c r="BJ94" s="2">
        <v>4.8</v>
      </c>
      <c r="BK94" s="2">
        <v>8</v>
      </c>
      <c r="BL94" s="2">
        <v>166.91</v>
      </c>
      <c r="BM94" s="2">
        <v>23.37</v>
      </c>
      <c r="BN94" s="2">
        <v>190.28</v>
      </c>
      <c r="BO94" s="2">
        <v>190.28</v>
      </c>
      <c r="BQ94" s="2" t="s">
        <v>82</v>
      </c>
      <c r="BR94" s="2" t="s">
        <v>159</v>
      </c>
      <c r="BS94" s="3">
        <v>42858</v>
      </c>
      <c r="BT94" s="4">
        <v>0.41666666666666669</v>
      </c>
      <c r="BU94" s="2" t="s">
        <v>394</v>
      </c>
      <c r="BV94" s="2" t="s">
        <v>98</v>
      </c>
      <c r="BY94" s="2">
        <v>23836.03</v>
      </c>
      <c r="BZ94" s="2" t="s">
        <v>27</v>
      </c>
      <c r="CC94" s="2" t="s">
        <v>79</v>
      </c>
      <c r="CD94" s="2">
        <v>6850</v>
      </c>
      <c r="CE94" s="2" t="s">
        <v>128</v>
      </c>
      <c r="CF94" s="3">
        <v>42859</v>
      </c>
      <c r="CI94" s="2">
        <v>3</v>
      </c>
      <c r="CJ94" s="2">
        <v>1</v>
      </c>
      <c r="CK94" s="2">
        <v>21</v>
      </c>
      <c r="CL94" s="2" t="s">
        <v>87</v>
      </c>
    </row>
    <row r="95" spans="1:90">
      <c r="A95" s="2" t="s">
        <v>71</v>
      </c>
      <c r="B95" s="2" t="s">
        <v>72</v>
      </c>
      <c r="C95" s="2" t="s">
        <v>73</v>
      </c>
      <c r="E95" s="2" t="str">
        <f>"FES1162546353"</f>
        <v>FES1162546353</v>
      </c>
      <c r="F95" s="3">
        <v>42857</v>
      </c>
      <c r="G95" s="2">
        <v>201711</v>
      </c>
      <c r="H95" s="2" t="s">
        <v>74</v>
      </c>
      <c r="I95" s="2" t="s">
        <v>75</v>
      </c>
      <c r="J95" s="2" t="s">
        <v>76</v>
      </c>
      <c r="K95" s="2" t="s">
        <v>77</v>
      </c>
      <c r="L95" s="2" t="s">
        <v>88</v>
      </c>
      <c r="M95" s="2" t="s">
        <v>89</v>
      </c>
      <c r="N95" s="2" t="s">
        <v>373</v>
      </c>
      <c r="O95" s="2" t="s">
        <v>81</v>
      </c>
      <c r="P95" s="2" t="str">
        <f>"2170564732                    "</f>
        <v xml:space="preserve">2170564732                    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4.29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1</v>
      </c>
      <c r="BI95" s="2">
        <v>1</v>
      </c>
      <c r="BJ95" s="2">
        <v>0.2</v>
      </c>
      <c r="BK95" s="2">
        <v>1</v>
      </c>
      <c r="BL95" s="2">
        <v>41.73</v>
      </c>
      <c r="BM95" s="2">
        <v>5.84</v>
      </c>
      <c r="BN95" s="2">
        <v>47.57</v>
      </c>
      <c r="BO95" s="2">
        <v>47.57</v>
      </c>
      <c r="BQ95" s="2" t="s">
        <v>374</v>
      </c>
      <c r="BR95" s="2" t="s">
        <v>83</v>
      </c>
      <c r="BS95" s="3">
        <v>42858</v>
      </c>
      <c r="BT95" s="4">
        <v>0.41666666666666669</v>
      </c>
      <c r="BU95" s="2" t="s">
        <v>375</v>
      </c>
      <c r="BV95" s="2" t="s">
        <v>98</v>
      </c>
      <c r="BY95" s="2">
        <v>1200</v>
      </c>
      <c r="BZ95" s="2" t="s">
        <v>27</v>
      </c>
      <c r="CC95" s="2" t="s">
        <v>89</v>
      </c>
      <c r="CD95" s="2">
        <v>7441</v>
      </c>
      <c r="CE95" s="2" t="s">
        <v>256</v>
      </c>
      <c r="CF95" s="3">
        <v>42859</v>
      </c>
      <c r="CI95" s="2">
        <v>1</v>
      </c>
      <c r="CJ95" s="2">
        <v>1</v>
      </c>
      <c r="CK95" s="2">
        <v>21</v>
      </c>
      <c r="CL95" s="2" t="s">
        <v>87</v>
      </c>
    </row>
    <row r="96" spans="1:90">
      <c r="A96" s="2" t="s">
        <v>71</v>
      </c>
      <c r="B96" s="2" t="s">
        <v>72</v>
      </c>
      <c r="C96" s="2" t="s">
        <v>73</v>
      </c>
      <c r="E96" s="2" t="str">
        <f>"FES1162546144"</f>
        <v>FES1162546144</v>
      </c>
      <c r="F96" s="3">
        <v>42857</v>
      </c>
      <c r="G96" s="2">
        <v>201711</v>
      </c>
      <c r="H96" s="2" t="s">
        <v>74</v>
      </c>
      <c r="I96" s="2" t="s">
        <v>75</v>
      </c>
      <c r="J96" s="2" t="s">
        <v>76</v>
      </c>
      <c r="K96" s="2" t="s">
        <v>77</v>
      </c>
      <c r="L96" s="2" t="s">
        <v>88</v>
      </c>
      <c r="M96" s="2" t="s">
        <v>89</v>
      </c>
      <c r="N96" s="2" t="s">
        <v>326</v>
      </c>
      <c r="O96" s="2" t="s">
        <v>81</v>
      </c>
      <c r="P96" s="2" t="str">
        <f>"2170561462                    "</f>
        <v xml:space="preserve">2170561462                    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4.29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1</v>
      </c>
      <c r="BI96" s="2">
        <v>1</v>
      </c>
      <c r="BJ96" s="2">
        <v>0.2</v>
      </c>
      <c r="BK96" s="2">
        <v>1</v>
      </c>
      <c r="BL96" s="2">
        <v>41.73</v>
      </c>
      <c r="BM96" s="2">
        <v>5.84</v>
      </c>
      <c r="BN96" s="2">
        <v>47.57</v>
      </c>
      <c r="BO96" s="2">
        <v>47.57</v>
      </c>
      <c r="BQ96" s="2" t="s">
        <v>203</v>
      </c>
      <c r="BR96" s="2" t="s">
        <v>83</v>
      </c>
      <c r="BS96" s="3">
        <v>42858</v>
      </c>
      <c r="BT96" s="4">
        <v>0.39861111111111108</v>
      </c>
      <c r="BU96" s="2" t="s">
        <v>327</v>
      </c>
      <c r="BV96" s="2" t="s">
        <v>98</v>
      </c>
      <c r="BY96" s="2">
        <v>1200</v>
      </c>
      <c r="BZ96" s="2" t="s">
        <v>27</v>
      </c>
      <c r="CA96" s="2" t="s">
        <v>328</v>
      </c>
      <c r="CC96" s="2" t="s">
        <v>89</v>
      </c>
      <c r="CD96" s="2">
        <v>7490</v>
      </c>
      <c r="CE96" s="2" t="s">
        <v>174</v>
      </c>
      <c r="CF96" s="3">
        <v>42858</v>
      </c>
      <c r="CI96" s="2">
        <v>1</v>
      </c>
      <c r="CJ96" s="2">
        <v>1</v>
      </c>
      <c r="CK96" s="2">
        <v>21</v>
      </c>
      <c r="CL96" s="2" t="s">
        <v>87</v>
      </c>
    </row>
    <row r="97" spans="1:90">
      <c r="A97" s="2" t="s">
        <v>71</v>
      </c>
      <c r="B97" s="2" t="s">
        <v>72</v>
      </c>
      <c r="C97" s="2" t="s">
        <v>73</v>
      </c>
      <c r="E97" s="2" t="str">
        <f>"FES1162546671"</f>
        <v>FES1162546671</v>
      </c>
      <c r="F97" s="3">
        <v>42858</v>
      </c>
      <c r="G97" s="2">
        <v>201711</v>
      </c>
      <c r="H97" s="2" t="s">
        <v>74</v>
      </c>
      <c r="I97" s="2" t="s">
        <v>75</v>
      </c>
      <c r="J97" s="2" t="s">
        <v>76</v>
      </c>
      <c r="K97" s="2" t="s">
        <v>77</v>
      </c>
      <c r="L97" s="2" t="s">
        <v>342</v>
      </c>
      <c r="M97" s="2" t="s">
        <v>343</v>
      </c>
      <c r="N97" s="2" t="s">
        <v>395</v>
      </c>
      <c r="O97" s="2" t="s">
        <v>81</v>
      </c>
      <c r="P97" s="2" t="str">
        <f>"2170565016                    "</f>
        <v xml:space="preserve">2170565016                    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4.66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1</v>
      </c>
      <c r="BI97" s="2">
        <v>1</v>
      </c>
      <c r="BJ97" s="2">
        <v>0.2</v>
      </c>
      <c r="BK97" s="2">
        <v>1</v>
      </c>
      <c r="BL97" s="2">
        <v>42.1</v>
      </c>
      <c r="BM97" s="2">
        <v>5.89</v>
      </c>
      <c r="BN97" s="2">
        <v>47.99</v>
      </c>
      <c r="BO97" s="2">
        <v>47.99</v>
      </c>
      <c r="BQ97" s="2" t="s">
        <v>396</v>
      </c>
      <c r="BR97" s="2" t="s">
        <v>83</v>
      </c>
      <c r="BS97" s="3">
        <v>42859</v>
      </c>
      <c r="BT97" s="4">
        <v>0.41666666666666669</v>
      </c>
      <c r="BU97" s="2" t="s">
        <v>397</v>
      </c>
      <c r="BV97" s="2" t="s">
        <v>98</v>
      </c>
      <c r="BY97" s="2">
        <v>1200</v>
      </c>
      <c r="BZ97" s="2" t="s">
        <v>27</v>
      </c>
      <c r="CC97" s="2" t="s">
        <v>343</v>
      </c>
      <c r="CD97" s="2">
        <v>4300</v>
      </c>
      <c r="CE97" s="2" t="s">
        <v>99</v>
      </c>
      <c r="CF97" s="3">
        <v>42860</v>
      </c>
      <c r="CI97" s="2">
        <v>1</v>
      </c>
      <c r="CJ97" s="2">
        <v>1</v>
      </c>
      <c r="CK97" s="2">
        <v>21</v>
      </c>
      <c r="CL97" s="2" t="s">
        <v>87</v>
      </c>
    </row>
    <row r="98" spans="1:90">
      <c r="A98" s="2" t="s">
        <v>71</v>
      </c>
      <c r="B98" s="2" t="s">
        <v>72</v>
      </c>
      <c r="C98" s="2" t="s">
        <v>73</v>
      </c>
      <c r="E98" s="2" t="str">
        <f>"FES1162546182"</f>
        <v>FES1162546182</v>
      </c>
      <c r="F98" s="3">
        <v>42857</v>
      </c>
      <c r="G98" s="2">
        <v>201711</v>
      </c>
      <c r="H98" s="2" t="s">
        <v>74</v>
      </c>
      <c r="I98" s="2" t="s">
        <v>75</v>
      </c>
      <c r="J98" s="2" t="s">
        <v>76</v>
      </c>
      <c r="K98" s="2" t="s">
        <v>77</v>
      </c>
      <c r="L98" s="2" t="s">
        <v>224</v>
      </c>
      <c r="M98" s="2" t="s">
        <v>225</v>
      </c>
      <c r="N98" s="2" t="s">
        <v>226</v>
      </c>
      <c r="O98" s="2" t="s">
        <v>81</v>
      </c>
      <c r="P98" s="2" t="str">
        <f>"2170562778                    "</f>
        <v xml:space="preserve">2170562778                    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4.29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1</v>
      </c>
      <c r="BI98" s="2">
        <v>1</v>
      </c>
      <c r="BJ98" s="2">
        <v>0.2</v>
      </c>
      <c r="BK98" s="2">
        <v>1</v>
      </c>
      <c r="BL98" s="2">
        <v>41.73</v>
      </c>
      <c r="BM98" s="2">
        <v>5.84</v>
      </c>
      <c r="BN98" s="2">
        <v>47.57</v>
      </c>
      <c r="BO98" s="2">
        <v>47.57</v>
      </c>
      <c r="BQ98" s="2" t="s">
        <v>227</v>
      </c>
      <c r="BR98" s="2" t="s">
        <v>159</v>
      </c>
      <c r="BS98" s="3">
        <v>42858</v>
      </c>
      <c r="BT98" s="4">
        <v>0.32083333333333336</v>
      </c>
      <c r="BU98" s="2" t="s">
        <v>228</v>
      </c>
      <c r="BV98" s="2" t="s">
        <v>98</v>
      </c>
      <c r="BY98" s="2">
        <v>1200</v>
      </c>
      <c r="BZ98" s="2" t="s">
        <v>27</v>
      </c>
      <c r="CC98" s="2" t="s">
        <v>225</v>
      </c>
      <c r="CD98" s="2">
        <v>3610</v>
      </c>
      <c r="CE98" s="2" t="s">
        <v>99</v>
      </c>
      <c r="CF98" s="3">
        <v>42859</v>
      </c>
      <c r="CI98" s="2">
        <v>1</v>
      </c>
      <c r="CJ98" s="2">
        <v>1</v>
      </c>
      <c r="CK98" s="2">
        <v>21</v>
      </c>
      <c r="CL98" s="2" t="s">
        <v>87</v>
      </c>
    </row>
    <row r="99" spans="1:90">
      <c r="A99" s="2" t="s">
        <v>71</v>
      </c>
      <c r="B99" s="2" t="s">
        <v>72</v>
      </c>
      <c r="C99" s="2" t="s">
        <v>73</v>
      </c>
      <c r="E99" s="2" t="str">
        <f>"FES1162546311"</f>
        <v>FES1162546311</v>
      </c>
      <c r="F99" s="3">
        <v>42857</v>
      </c>
      <c r="G99" s="2">
        <v>201711</v>
      </c>
      <c r="H99" s="2" t="s">
        <v>74</v>
      </c>
      <c r="I99" s="2" t="s">
        <v>75</v>
      </c>
      <c r="J99" s="2" t="s">
        <v>76</v>
      </c>
      <c r="K99" s="2" t="s">
        <v>77</v>
      </c>
      <c r="L99" s="2" t="s">
        <v>398</v>
      </c>
      <c r="M99" s="2" t="s">
        <v>399</v>
      </c>
      <c r="N99" s="2" t="s">
        <v>400</v>
      </c>
      <c r="O99" s="2" t="s">
        <v>81</v>
      </c>
      <c r="P99" s="2" t="str">
        <f>"2170564682                    "</f>
        <v xml:space="preserve">2170564682                    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8.31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1</v>
      </c>
      <c r="BI99" s="2">
        <v>1</v>
      </c>
      <c r="BJ99" s="2">
        <v>0.2</v>
      </c>
      <c r="BK99" s="2">
        <v>1</v>
      </c>
      <c r="BL99" s="2">
        <v>80.849999999999994</v>
      </c>
      <c r="BM99" s="2">
        <v>11.32</v>
      </c>
      <c r="BN99" s="2">
        <v>92.17</v>
      </c>
      <c r="BO99" s="2">
        <v>92.17</v>
      </c>
      <c r="BR99" s="2" t="s">
        <v>83</v>
      </c>
      <c r="BS99" s="3">
        <v>42860</v>
      </c>
      <c r="BT99" s="4">
        <v>0.5</v>
      </c>
      <c r="BU99" s="2" t="s">
        <v>239</v>
      </c>
      <c r="BV99" s="2" t="s">
        <v>98</v>
      </c>
      <c r="BY99" s="2">
        <v>1200</v>
      </c>
      <c r="BZ99" s="2" t="s">
        <v>27</v>
      </c>
      <c r="CC99" s="2" t="s">
        <v>399</v>
      </c>
      <c r="CD99" s="2">
        <v>9992</v>
      </c>
      <c r="CE99" s="2" t="s">
        <v>99</v>
      </c>
      <c r="CF99" s="3">
        <v>42863</v>
      </c>
      <c r="CI99" s="2">
        <v>3</v>
      </c>
      <c r="CJ99" s="2">
        <v>3</v>
      </c>
      <c r="CK99" s="2">
        <v>23</v>
      </c>
      <c r="CL99" s="2" t="s">
        <v>87</v>
      </c>
    </row>
    <row r="100" spans="1:90">
      <c r="A100" s="2" t="s">
        <v>71</v>
      </c>
      <c r="B100" s="2" t="s">
        <v>72</v>
      </c>
      <c r="C100" s="2" t="s">
        <v>73</v>
      </c>
      <c r="E100" s="2" t="str">
        <f>"FES1162546197"</f>
        <v>FES1162546197</v>
      </c>
      <c r="F100" s="3">
        <v>42857</v>
      </c>
      <c r="G100" s="2">
        <v>201711</v>
      </c>
      <c r="H100" s="2" t="s">
        <v>74</v>
      </c>
      <c r="I100" s="2" t="s">
        <v>75</v>
      </c>
      <c r="J100" s="2" t="s">
        <v>76</v>
      </c>
      <c r="K100" s="2" t="s">
        <v>77</v>
      </c>
      <c r="L100" s="2" t="s">
        <v>104</v>
      </c>
      <c r="M100" s="2" t="s">
        <v>105</v>
      </c>
      <c r="N100" s="2" t="s">
        <v>401</v>
      </c>
      <c r="O100" s="2" t="s">
        <v>81</v>
      </c>
      <c r="P100" s="2" t="str">
        <f>"2170564600                    "</f>
        <v xml:space="preserve">2170564600                    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4.29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1</v>
      </c>
      <c r="BI100" s="2">
        <v>1</v>
      </c>
      <c r="BJ100" s="2">
        <v>0.2</v>
      </c>
      <c r="BK100" s="2">
        <v>1</v>
      </c>
      <c r="BL100" s="2">
        <v>41.73</v>
      </c>
      <c r="BM100" s="2">
        <v>5.84</v>
      </c>
      <c r="BN100" s="2">
        <v>47.57</v>
      </c>
      <c r="BO100" s="2">
        <v>47.57</v>
      </c>
      <c r="BQ100" s="2" t="s">
        <v>402</v>
      </c>
      <c r="BR100" s="2" t="s">
        <v>83</v>
      </c>
      <c r="BS100" s="3">
        <v>42858</v>
      </c>
      <c r="BT100" s="4">
        <v>0.36874999999999997</v>
      </c>
      <c r="BU100" s="2" t="s">
        <v>403</v>
      </c>
      <c r="BV100" s="2" t="s">
        <v>98</v>
      </c>
      <c r="BY100" s="2">
        <v>1200</v>
      </c>
      <c r="BZ100" s="2" t="s">
        <v>27</v>
      </c>
      <c r="CC100" s="2" t="s">
        <v>105</v>
      </c>
      <c r="CD100" s="2">
        <v>4052</v>
      </c>
      <c r="CE100" s="2" t="s">
        <v>99</v>
      </c>
      <c r="CF100" s="3">
        <v>42859</v>
      </c>
      <c r="CI100" s="2">
        <v>1</v>
      </c>
      <c r="CJ100" s="2">
        <v>1</v>
      </c>
      <c r="CK100" s="2">
        <v>21</v>
      </c>
      <c r="CL100" s="2" t="s">
        <v>87</v>
      </c>
    </row>
    <row r="101" spans="1:90">
      <c r="A101" s="2" t="s">
        <v>71</v>
      </c>
      <c r="B101" s="2" t="s">
        <v>72</v>
      </c>
      <c r="C101" s="2" t="s">
        <v>73</v>
      </c>
      <c r="E101" s="2" t="str">
        <f>"FES1162546666"</f>
        <v>FES1162546666</v>
      </c>
      <c r="F101" s="3">
        <v>42858</v>
      </c>
      <c r="G101" s="2">
        <v>201711</v>
      </c>
      <c r="H101" s="2" t="s">
        <v>74</v>
      </c>
      <c r="I101" s="2" t="s">
        <v>75</v>
      </c>
      <c r="J101" s="2" t="s">
        <v>76</v>
      </c>
      <c r="K101" s="2" t="s">
        <v>77</v>
      </c>
      <c r="L101" s="2" t="s">
        <v>224</v>
      </c>
      <c r="M101" s="2" t="s">
        <v>225</v>
      </c>
      <c r="N101" s="2" t="s">
        <v>257</v>
      </c>
      <c r="O101" s="2" t="s">
        <v>81</v>
      </c>
      <c r="P101" s="2" t="str">
        <f>"2170565012                    "</f>
        <v xml:space="preserve">2170565012                    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4.66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1</v>
      </c>
      <c r="BI101" s="2">
        <v>1</v>
      </c>
      <c r="BJ101" s="2">
        <v>0.2</v>
      </c>
      <c r="BK101" s="2">
        <v>1</v>
      </c>
      <c r="BL101" s="2">
        <v>42.1</v>
      </c>
      <c r="BM101" s="2">
        <v>5.89</v>
      </c>
      <c r="BN101" s="2">
        <v>47.99</v>
      </c>
      <c r="BO101" s="2">
        <v>47.99</v>
      </c>
      <c r="BQ101" s="2" t="s">
        <v>238</v>
      </c>
      <c r="BR101" s="2" t="s">
        <v>83</v>
      </c>
      <c r="BS101" s="3">
        <v>42859</v>
      </c>
      <c r="BT101" s="4">
        <v>0.39583333333333331</v>
      </c>
      <c r="BU101" s="2" t="s">
        <v>258</v>
      </c>
      <c r="BV101" s="2" t="s">
        <v>98</v>
      </c>
      <c r="BY101" s="2">
        <v>1200</v>
      </c>
      <c r="BZ101" s="2" t="s">
        <v>27</v>
      </c>
      <c r="CC101" s="2" t="s">
        <v>225</v>
      </c>
      <c r="CD101" s="2">
        <v>3610</v>
      </c>
      <c r="CE101" s="2" t="s">
        <v>99</v>
      </c>
      <c r="CF101" s="3">
        <v>42860</v>
      </c>
      <c r="CI101" s="2">
        <v>1</v>
      </c>
      <c r="CJ101" s="2">
        <v>1</v>
      </c>
      <c r="CK101" s="2">
        <v>21</v>
      </c>
      <c r="CL101" s="2" t="s">
        <v>87</v>
      </c>
    </row>
    <row r="102" spans="1:90">
      <c r="A102" s="2" t="s">
        <v>71</v>
      </c>
      <c r="B102" s="2" t="s">
        <v>72</v>
      </c>
      <c r="C102" s="2" t="s">
        <v>73</v>
      </c>
      <c r="E102" s="2" t="str">
        <f>"FES1162546133"</f>
        <v>FES1162546133</v>
      </c>
      <c r="F102" s="3">
        <v>42857</v>
      </c>
      <c r="G102" s="2">
        <v>201711</v>
      </c>
      <c r="H102" s="2" t="s">
        <v>74</v>
      </c>
      <c r="I102" s="2" t="s">
        <v>75</v>
      </c>
      <c r="J102" s="2" t="s">
        <v>76</v>
      </c>
      <c r="K102" s="2" t="s">
        <v>77</v>
      </c>
      <c r="L102" s="2" t="s">
        <v>334</v>
      </c>
      <c r="M102" s="2" t="s">
        <v>335</v>
      </c>
      <c r="N102" s="2" t="s">
        <v>118</v>
      </c>
      <c r="O102" s="2" t="s">
        <v>81</v>
      </c>
      <c r="P102" s="2" t="str">
        <f>"2170564544                    "</f>
        <v xml:space="preserve">2170564544                    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6.03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1</v>
      </c>
      <c r="BI102" s="2">
        <v>1</v>
      </c>
      <c r="BJ102" s="2">
        <v>0.2</v>
      </c>
      <c r="BK102" s="2">
        <v>1</v>
      </c>
      <c r="BL102" s="2">
        <v>58.68</v>
      </c>
      <c r="BM102" s="2">
        <v>8.2200000000000006</v>
      </c>
      <c r="BN102" s="2">
        <v>66.900000000000006</v>
      </c>
      <c r="BO102" s="2">
        <v>66.900000000000006</v>
      </c>
      <c r="BR102" s="2" t="s">
        <v>159</v>
      </c>
      <c r="BS102" s="3">
        <v>42858</v>
      </c>
      <c r="BT102" s="4">
        <v>0.28819444444444448</v>
      </c>
      <c r="BU102" s="2" t="s">
        <v>295</v>
      </c>
      <c r="BV102" s="2" t="s">
        <v>98</v>
      </c>
      <c r="BY102" s="2">
        <v>1200</v>
      </c>
      <c r="BZ102" s="2" t="s">
        <v>27</v>
      </c>
      <c r="CC102" s="2" t="s">
        <v>335</v>
      </c>
      <c r="CD102" s="2">
        <v>1754</v>
      </c>
      <c r="CE102" s="2" t="s">
        <v>174</v>
      </c>
      <c r="CF102" s="3">
        <v>42859</v>
      </c>
      <c r="CI102" s="2">
        <v>1</v>
      </c>
      <c r="CJ102" s="2">
        <v>1</v>
      </c>
      <c r="CK102" s="2">
        <v>24</v>
      </c>
      <c r="CL102" s="2" t="s">
        <v>87</v>
      </c>
    </row>
    <row r="103" spans="1:90">
      <c r="A103" s="2" t="s">
        <v>71</v>
      </c>
      <c r="B103" s="2" t="s">
        <v>72</v>
      </c>
      <c r="C103" s="2" t="s">
        <v>73</v>
      </c>
      <c r="E103" s="2" t="str">
        <f>"FES1162546368"</f>
        <v>FES1162546368</v>
      </c>
      <c r="F103" s="3">
        <v>42857</v>
      </c>
      <c r="G103" s="2">
        <v>201711</v>
      </c>
      <c r="H103" s="2" t="s">
        <v>74</v>
      </c>
      <c r="I103" s="2" t="s">
        <v>75</v>
      </c>
      <c r="J103" s="2" t="s">
        <v>76</v>
      </c>
      <c r="K103" s="2" t="s">
        <v>77</v>
      </c>
      <c r="L103" s="2" t="s">
        <v>224</v>
      </c>
      <c r="M103" s="2" t="s">
        <v>225</v>
      </c>
      <c r="N103" s="2" t="s">
        <v>404</v>
      </c>
      <c r="O103" s="2" t="s">
        <v>81</v>
      </c>
      <c r="P103" s="2" t="str">
        <f>"2170564746                    "</f>
        <v xml:space="preserve">2170564746                    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4.29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1</v>
      </c>
      <c r="BI103" s="2">
        <v>1</v>
      </c>
      <c r="BJ103" s="2">
        <v>0.2</v>
      </c>
      <c r="BK103" s="2">
        <v>1</v>
      </c>
      <c r="BL103" s="2">
        <v>41.73</v>
      </c>
      <c r="BM103" s="2">
        <v>5.84</v>
      </c>
      <c r="BN103" s="2">
        <v>47.57</v>
      </c>
      <c r="BO103" s="2">
        <v>47.57</v>
      </c>
      <c r="BQ103" s="2" t="s">
        <v>405</v>
      </c>
      <c r="BR103" s="2" t="s">
        <v>83</v>
      </c>
      <c r="BS103" s="3">
        <v>42858</v>
      </c>
      <c r="BT103" s="4">
        <v>0.39583333333333331</v>
      </c>
      <c r="BU103" s="2" t="s">
        <v>406</v>
      </c>
      <c r="BV103" s="2" t="s">
        <v>98</v>
      </c>
      <c r="BY103" s="2">
        <v>1200</v>
      </c>
      <c r="BZ103" s="2" t="s">
        <v>27</v>
      </c>
      <c r="CC103" s="2" t="s">
        <v>225</v>
      </c>
      <c r="CD103" s="2">
        <v>3600</v>
      </c>
      <c r="CE103" s="2" t="s">
        <v>99</v>
      </c>
      <c r="CF103" s="3">
        <v>42859</v>
      </c>
      <c r="CI103" s="2">
        <v>1</v>
      </c>
      <c r="CJ103" s="2">
        <v>1</v>
      </c>
      <c r="CK103" s="2">
        <v>21</v>
      </c>
      <c r="CL103" s="2" t="s">
        <v>87</v>
      </c>
    </row>
    <row r="104" spans="1:90">
      <c r="A104" s="2" t="s">
        <v>71</v>
      </c>
      <c r="B104" s="2" t="s">
        <v>72</v>
      </c>
      <c r="C104" s="2" t="s">
        <v>73</v>
      </c>
      <c r="E104" s="2" t="str">
        <f>"FES1162546200"</f>
        <v>FES1162546200</v>
      </c>
      <c r="F104" s="3">
        <v>42857</v>
      </c>
      <c r="G104" s="2">
        <v>201711</v>
      </c>
      <c r="H104" s="2" t="s">
        <v>74</v>
      </c>
      <c r="I104" s="2" t="s">
        <v>75</v>
      </c>
      <c r="J104" s="2" t="s">
        <v>76</v>
      </c>
      <c r="K104" s="2" t="s">
        <v>77</v>
      </c>
      <c r="L104" s="2" t="s">
        <v>224</v>
      </c>
      <c r="M104" s="2" t="s">
        <v>225</v>
      </c>
      <c r="N104" s="2" t="s">
        <v>407</v>
      </c>
      <c r="O104" s="2" t="s">
        <v>81</v>
      </c>
      <c r="P104" s="2" t="str">
        <f>"2170564605                    "</f>
        <v xml:space="preserve">2170564605                    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4.29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1</v>
      </c>
      <c r="BI104" s="2">
        <v>1.2</v>
      </c>
      <c r="BJ104" s="2">
        <v>1.6</v>
      </c>
      <c r="BK104" s="2">
        <v>2</v>
      </c>
      <c r="BL104" s="2">
        <v>41.73</v>
      </c>
      <c r="BM104" s="2">
        <v>5.84</v>
      </c>
      <c r="BN104" s="2">
        <v>47.57</v>
      </c>
      <c r="BO104" s="2">
        <v>47.57</v>
      </c>
      <c r="BQ104" s="2" t="s">
        <v>408</v>
      </c>
      <c r="BR104" s="2" t="s">
        <v>83</v>
      </c>
      <c r="BS104" s="3">
        <v>42858</v>
      </c>
      <c r="BT104" s="4">
        <v>0.43194444444444446</v>
      </c>
      <c r="BU104" s="2" t="s">
        <v>409</v>
      </c>
      <c r="BV104" s="2" t="s">
        <v>98</v>
      </c>
      <c r="BY104" s="2">
        <v>8117.97</v>
      </c>
      <c r="BZ104" s="2" t="s">
        <v>27</v>
      </c>
      <c r="CC104" s="2" t="s">
        <v>225</v>
      </c>
      <c r="CD104" s="2">
        <v>3620</v>
      </c>
      <c r="CE104" s="2" t="s">
        <v>190</v>
      </c>
      <c r="CF104" s="3">
        <v>42859</v>
      </c>
      <c r="CI104" s="2">
        <v>1</v>
      </c>
      <c r="CJ104" s="2">
        <v>1</v>
      </c>
      <c r="CK104" s="2">
        <v>21</v>
      </c>
      <c r="CL104" s="2" t="s">
        <v>87</v>
      </c>
    </row>
    <row r="105" spans="1:90">
      <c r="A105" s="2" t="s">
        <v>71</v>
      </c>
      <c r="B105" s="2" t="s">
        <v>72</v>
      </c>
      <c r="C105" s="2" t="s">
        <v>73</v>
      </c>
      <c r="E105" s="2" t="str">
        <f>"FES1162546649"</f>
        <v>FES1162546649</v>
      </c>
      <c r="F105" s="3">
        <v>42858</v>
      </c>
      <c r="G105" s="2">
        <v>201711</v>
      </c>
      <c r="H105" s="2" t="s">
        <v>74</v>
      </c>
      <c r="I105" s="2" t="s">
        <v>75</v>
      </c>
      <c r="J105" s="2" t="s">
        <v>76</v>
      </c>
      <c r="K105" s="2" t="s">
        <v>77</v>
      </c>
      <c r="L105" s="2" t="s">
        <v>224</v>
      </c>
      <c r="M105" s="2" t="s">
        <v>225</v>
      </c>
      <c r="N105" s="2" t="s">
        <v>257</v>
      </c>
      <c r="O105" s="2" t="s">
        <v>81</v>
      </c>
      <c r="P105" s="2" t="str">
        <f>"2170565005                    "</f>
        <v xml:space="preserve">2170565005                    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4.66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1</v>
      </c>
      <c r="BI105" s="2">
        <v>1</v>
      </c>
      <c r="BJ105" s="2">
        <v>0.2</v>
      </c>
      <c r="BK105" s="2">
        <v>1</v>
      </c>
      <c r="BL105" s="2">
        <v>42.1</v>
      </c>
      <c r="BM105" s="2">
        <v>5.89</v>
      </c>
      <c r="BN105" s="2">
        <v>47.99</v>
      </c>
      <c r="BO105" s="2">
        <v>47.99</v>
      </c>
      <c r="BQ105" s="2" t="s">
        <v>238</v>
      </c>
      <c r="BR105" s="2" t="s">
        <v>83</v>
      </c>
      <c r="BS105" s="3">
        <v>42859</v>
      </c>
      <c r="BT105" s="4">
        <v>0.39583333333333331</v>
      </c>
      <c r="BU105" s="2" t="s">
        <v>258</v>
      </c>
      <c r="BV105" s="2" t="s">
        <v>98</v>
      </c>
      <c r="BY105" s="2">
        <v>1200</v>
      </c>
      <c r="BZ105" s="2" t="s">
        <v>27</v>
      </c>
      <c r="CC105" s="2" t="s">
        <v>225</v>
      </c>
      <c r="CD105" s="2">
        <v>3610</v>
      </c>
      <c r="CE105" s="2" t="s">
        <v>99</v>
      </c>
      <c r="CF105" s="3">
        <v>42860</v>
      </c>
      <c r="CI105" s="2">
        <v>1</v>
      </c>
      <c r="CJ105" s="2">
        <v>1</v>
      </c>
      <c r="CK105" s="2">
        <v>21</v>
      </c>
      <c r="CL105" s="2" t="s">
        <v>87</v>
      </c>
    </row>
    <row r="106" spans="1:90">
      <c r="A106" s="2" t="s">
        <v>71</v>
      </c>
      <c r="B106" s="2" t="s">
        <v>72</v>
      </c>
      <c r="C106" s="2" t="s">
        <v>73</v>
      </c>
      <c r="E106" s="2" t="str">
        <f>"FES1162546151"</f>
        <v>FES1162546151</v>
      </c>
      <c r="F106" s="3">
        <v>42857</v>
      </c>
      <c r="G106" s="2">
        <v>201711</v>
      </c>
      <c r="H106" s="2" t="s">
        <v>74</v>
      </c>
      <c r="I106" s="2" t="s">
        <v>75</v>
      </c>
      <c r="J106" s="2" t="s">
        <v>76</v>
      </c>
      <c r="K106" s="2" t="s">
        <v>77</v>
      </c>
      <c r="L106" s="2" t="s">
        <v>181</v>
      </c>
      <c r="M106" s="2" t="s">
        <v>182</v>
      </c>
      <c r="N106" s="2" t="s">
        <v>319</v>
      </c>
      <c r="O106" s="2" t="s">
        <v>81</v>
      </c>
      <c r="P106" s="2" t="str">
        <f>"2170563615                    "</f>
        <v xml:space="preserve">2170563615                    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3.35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1</v>
      </c>
      <c r="BI106" s="2">
        <v>1</v>
      </c>
      <c r="BJ106" s="2">
        <v>0.2</v>
      </c>
      <c r="BK106" s="2">
        <v>1</v>
      </c>
      <c r="BL106" s="2">
        <v>32.6</v>
      </c>
      <c r="BM106" s="2">
        <v>4.5599999999999996</v>
      </c>
      <c r="BN106" s="2">
        <v>37.159999999999997</v>
      </c>
      <c r="BO106" s="2">
        <v>37.159999999999997</v>
      </c>
      <c r="BQ106" s="2" t="s">
        <v>286</v>
      </c>
      <c r="BR106" s="2" t="s">
        <v>159</v>
      </c>
      <c r="BS106" s="3">
        <v>42858</v>
      </c>
      <c r="BT106" s="4">
        <v>0.3888888888888889</v>
      </c>
      <c r="BU106" s="2" t="s">
        <v>410</v>
      </c>
      <c r="BV106" s="2" t="s">
        <v>98</v>
      </c>
      <c r="BY106" s="2">
        <v>1200</v>
      </c>
      <c r="BZ106" s="2" t="s">
        <v>27</v>
      </c>
      <c r="CC106" s="2" t="s">
        <v>182</v>
      </c>
      <c r="CD106" s="2">
        <v>1559</v>
      </c>
      <c r="CE106" s="2" t="s">
        <v>99</v>
      </c>
      <c r="CF106" s="3">
        <v>42859</v>
      </c>
      <c r="CI106" s="2">
        <v>1</v>
      </c>
      <c r="CJ106" s="2">
        <v>1</v>
      </c>
      <c r="CK106" s="2">
        <v>22</v>
      </c>
      <c r="CL106" s="2" t="s">
        <v>87</v>
      </c>
    </row>
    <row r="107" spans="1:90">
      <c r="A107" s="2" t="s">
        <v>71</v>
      </c>
      <c r="B107" s="2" t="s">
        <v>72</v>
      </c>
      <c r="C107" s="2" t="s">
        <v>73</v>
      </c>
      <c r="E107" s="2" t="str">
        <f>"FES1162546359"</f>
        <v>FES1162546359</v>
      </c>
      <c r="F107" s="3">
        <v>42857</v>
      </c>
      <c r="G107" s="2">
        <v>201711</v>
      </c>
      <c r="H107" s="2" t="s">
        <v>74</v>
      </c>
      <c r="I107" s="2" t="s">
        <v>75</v>
      </c>
      <c r="J107" s="2" t="s">
        <v>76</v>
      </c>
      <c r="K107" s="2" t="s">
        <v>77</v>
      </c>
      <c r="L107" s="2" t="s">
        <v>104</v>
      </c>
      <c r="M107" s="2" t="s">
        <v>105</v>
      </c>
      <c r="N107" s="2" t="s">
        <v>411</v>
      </c>
      <c r="O107" s="2" t="s">
        <v>81</v>
      </c>
      <c r="P107" s="2" t="str">
        <f>"2170564741                    "</f>
        <v xml:space="preserve">2170564741                    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4.29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1</v>
      </c>
      <c r="BI107" s="2">
        <v>1</v>
      </c>
      <c r="BJ107" s="2">
        <v>0.2</v>
      </c>
      <c r="BK107" s="2">
        <v>1</v>
      </c>
      <c r="BL107" s="2">
        <v>41.73</v>
      </c>
      <c r="BM107" s="2">
        <v>5.84</v>
      </c>
      <c r="BN107" s="2">
        <v>47.57</v>
      </c>
      <c r="BO107" s="2">
        <v>47.57</v>
      </c>
      <c r="BR107" s="2" t="s">
        <v>83</v>
      </c>
      <c r="BS107" s="3">
        <v>42858</v>
      </c>
      <c r="BT107" s="4">
        <v>0.4375</v>
      </c>
      <c r="BU107" s="2" t="s">
        <v>412</v>
      </c>
      <c r="BV107" s="2" t="s">
        <v>98</v>
      </c>
      <c r="BY107" s="2">
        <v>1200</v>
      </c>
      <c r="BZ107" s="2" t="s">
        <v>27</v>
      </c>
      <c r="CC107" s="2" t="s">
        <v>105</v>
      </c>
      <c r="CD107" s="2">
        <v>4080</v>
      </c>
      <c r="CE107" s="2" t="s">
        <v>99</v>
      </c>
      <c r="CF107" s="3">
        <v>42859</v>
      </c>
      <c r="CI107" s="2">
        <v>1</v>
      </c>
      <c r="CJ107" s="2">
        <v>1</v>
      </c>
      <c r="CK107" s="2">
        <v>21</v>
      </c>
      <c r="CL107" s="2" t="s">
        <v>87</v>
      </c>
    </row>
    <row r="108" spans="1:90">
      <c r="A108" s="2" t="s">
        <v>71</v>
      </c>
      <c r="B108" s="2" t="s">
        <v>72</v>
      </c>
      <c r="C108" s="2" t="s">
        <v>73</v>
      </c>
      <c r="E108" s="2" t="str">
        <f>"FES1162546153"</f>
        <v>FES1162546153</v>
      </c>
      <c r="F108" s="3">
        <v>42857</v>
      </c>
      <c r="G108" s="2">
        <v>201711</v>
      </c>
      <c r="H108" s="2" t="s">
        <v>74</v>
      </c>
      <c r="I108" s="2" t="s">
        <v>75</v>
      </c>
      <c r="J108" s="2" t="s">
        <v>76</v>
      </c>
      <c r="K108" s="2" t="s">
        <v>77</v>
      </c>
      <c r="L108" s="2" t="s">
        <v>74</v>
      </c>
      <c r="M108" s="2" t="s">
        <v>75</v>
      </c>
      <c r="N108" s="2" t="s">
        <v>413</v>
      </c>
      <c r="O108" s="2" t="s">
        <v>81</v>
      </c>
      <c r="P108" s="2" t="str">
        <f>"2170563784                    "</f>
        <v xml:space="preserve">2170563784                    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3.35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1</v>
      </c>
      <c r="BI108" s="2">
        <v>1</v>
      </c>
      <c r="BJ108" s="2">
        <v>0.2</v>
      </c>
      <c r="BK108" s="2">
        <v>1</v>
      </c>
      <c r="BL108" s="2">
        <v>32.6</v>
      </c>
      <c r="BM108" s="2">
        <v>4.5599999999999996</v>
      </c>
      <c r="BN108" s="2">
        <v>37.159999999999997</v>
      </c>
      <c r="BO108" s="2">
        <v>37.159999999999997</v>
      </c>
      <c r="BQ108" s="2" t="s">
        <v>414</v>
      </c>
      <c r="BR108" s="2" t="s">
        <v>83</v>
      </c>
      <c r="BS108" s="3">
        <v>42858</v>
      </c>
      <c r="BT108" s="4">
        <v>0.35972222222222222</v>
      </c>
      <c r="BU108" s="2" t="s">
        <v>415</v>
      </c>
      <c r="BV108" s="2" t="s">
        <v>98</v>
      </c>
      <c r="BY108" s="2">
        <v>1200</v>
      </c>
      <c r="BZ108" s="2" t="s">
        <v>27</v>
      </c>
      <c r="CA108" s="2" t="s">
        <v>416</v>
      </c>
      <c r="CC108" s="2" t="s">
        <v>75</v>
      </c>
      <c r="CD108" s="2">
        <v>1609</v>
      </c>
      <c r="CE108" s="2" t="s">
        <v>99</v>
      </c>
      <c r="CF108" s="3">
        <v>42858</v>
      </c>
      <c r="CI108" s="2">
        <v>1</v>
      </c>
      <c r="CJ108" s="2">
        <v>1</v>
      </c>
      <c r="CK108" s="2">
        <v>22</v>
      </c>
      <c r="CL108" s="2" t="s">
        <v>87</v>
      </c>
    </row>
    <row r="109" spans="1:90">
      <c r="A109" s="2" t="s">
        <v>71</v>
      </c>
      <c r="B109" s="2" t="s">
        <v>72</v>
      </c>
      <c r="C109" s="2" t="s">
        <v>73</v>
      </c>
      <c r="E109" s="2" t="str">
        <f>"FES1162546646"</f>
        <v>FES1162546646</v>
      </c>
      <c r="F109" s="3">
        <v>42858</v>
      </c>
      <c r="G109" s="2">
        <v>201711</v>
      </c>
      <c r="H109" s="2" t="s">
        <v>74</v>
      </c>
      <c r="I109" s="2" t="s">
        <v>75</v>
      </c>
      <c r="J109" s="2" t="s">
        <v>76</v>
      </c>
      <c r="K109" s="2" t="s">
        <v>77</v>
      </c>
      <c r="L109" s="2" t="s">
        <v>417</v>
      </c>
      <c r="M109" s="2" t="s">
        <v>418</v>
      </c>
      <c r="N109" s="2" t="s">
        <v>419</v>
      </c>
      <c r="O109" s="2" t="s">
        <v>81</v>
      </c>
      <c r="P109" s="2" t="str">
        <f>"2170565000                    "</f>
        <v xml:space="preserve">2170565000                    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4.66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1</v>
      </c>
      <c r="BI109" s="2">
        <v>1</v>
      </c>
      <c r="BJ109" s="2">
        <v>0.2</v>
      </c>
      <c r="BK109" s="2">
        <v>1</v>
      </c>
      <c r="BL109" s="2">
        <v>42.1</v>
      </c>
      <c r="BM109" s="2">
        <v>5.89</v>
      </c>
      <c r="BN109" s="2">
        <v>47.99</v>
      </c>
      <c r="BO109" s="2">
        <v>47.99</v>
      </c>
      <c r="BQ109" s="2" t="s">
        <v>420</v>
      </c>
      <c r="BR109" s="2" t="s">
        <v>83</v>
      </c>
      <c r="BS109" s="3">
        <v>42859</v>
      </c>
      <c r="BT109" s="4">
        <v>0.3611111111111111</v>
      </c>
      <c r="BU109" s="2" t="s">
        <v>421</v>
      </c>
      <c r="BV109" s="2" t="s">
        <v>98</v>
      </c>
      <c r="BY109" s="2">
        <v>1200</v>
      </c>
      <c r="BZ109" s="2" t="s">
        <v>27</v>
      </c>
      <c r="CA109" s="2" t="s">
        <v>114</v>
      </c>
      <c r="CC109" s="2" t="s">
        <v>418</v>
      </c>
      <c r="CD109" s="2">
        <v>4026</v>
      </c>
      <c r="CE109" s="2" t="s">
        <v>99</v>
      </c>
      <c r="CF109" s="3">
        <v>42860</v>
      </c>
      <c r="CI109" s="2">
        <v>1</v>
      </c>
      <c r="CJ109" s="2">
        <v>1</v>
      </c>
      <c r="CK109" s="2">
        <v>21</v>
      </c>
      <c r="CL109" s="2" t="s">
        <v>87</v>
      </c>
    </row>
    <row r="110" spans="1:90">
      <c r="A110" s="2" t="s">
        <v>71</v>
      </c>
      <c r="B110" s="2" t="s">
        <v>72</v>
      </c>
      <c r="C110" s="2" t="s">
        <v>73</v>
      </c>
      <c r="E110" s="2" t="str">
        <f>"FES1162546148"</f>
        <v>FES1162546148</v>
      </c>
      <c r="F110" s="3">
        <v>42857</v>
      </c>
      <c r="G110" s="2">
        <v>201711</v>
      </c>
      <c r="H110" s="2" t="s">
        <v>74</v>
      </c>
      <c r="I110" s="2" t="s">
        <v>75</v>
      </c>
      <c r="J110" s="2" t="s">
        <v>76</v>
      </c>
      <c r="K110" s="2" t="s">
        <v>77</v>
      </c>
      <c r="L110" s="2" t="s">
        <v>422</v>
      </c>
      <c r="M110" s="2" t="s">
        <v>423</v>
      </c>
      <c r="N110" s="2" t="s">
        <v>424</v>
      </c>
      <c r="O110" s="2" t="s">
        <v>81</v>
      </c>
      <c r="P110" s="2" t="str">
        <f>"2170562714                    "</f>
        <v xml:space="preserve">2170562714                    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7.5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1</v>
      </c>
      <c r="BI110" s="2">
        <v>1.4</v>
      </c>
      <c r="BJ110" s="2">
        <v>3.3</v>
      </c>
      <c r="BK110" s="2">
        <v>3.5</v>
      </c>
      <c r="BL110" s="2">
        <v>73.02</v>
      </c>
      <c r="BM110" s="2">
        <v>10.220000000000001</v>
      </c>
      <c r="BN110" s="2">
        <v>83.24</v>
      </c>
      <c r="BO110" s="2">
        <v>83.24</v>
      </c>
      <c r="BQ110" s="2" t="s">
        <v>425</v>
      </c>
      <c r="BR110" s="2" t="s">
        <v>159</v>
      </c>
      <c r="BS110" s="3">
        <v>42858</v>
      </c>
      <c r="BT110" s="4">
        <v>0.31319444444444444</v>
      </c>
      <c r="BU110" s="2" t="s">
        <v>426</v>
      </c>
      <c r="BV110" s="2" t="s">
        <v>98</v>
      </c>
      <c r="BY110" s="2">
        <v>16427.25</v>
      </c>
      <c r="BZ110" s="2" t="s">
        <v>27</v>
      </c>
      <c r="CC110" s="2" t="s">
        <v>423</v>
      </c>
      <c r="CD110" s="2">
        <v>6230</v>
      </c>
      <c r="CE110" s="2" t="s">
        <v>86</v>
      </c>
      <c r="CF110" s="3">
        <v>42859</v>
      </c>
      <c r="CI110" s="2">
        <v>1</v>
      </c>
      <c r="CJ110" s="2">
        <v>1</v>
      </c>
      <c r="CK110" s="2">
        <v>21</v>
      </c>
      <c r="CL110" s="2" t="s">
        <v>87</v>
      </c>
    </row>
    <row r="111" spans="1:90">
      <c r="A111" s="2" t="s">
        <v>71</v>
      </c>
      <c r="B111" s="2" t="s">
        <v>72</v>
      </c>
      <c r="C111" s="2" t="s">
        <v>73</v>
      </c>
      <c r="E111" s="2" t="str">
        <f>"FES1162546152"</f>
        <v>FES1162546152</v>
      </c>
      <c r="F111" s="3">
        <v>42857</v>
      </c>
      <c r="G111" s="2">
        <v>201711</v>
      </c>
      <c r="H111" s="2" t="s">
        <v>74</v>
      </c>
      <c r="I111" s="2" t="s">
        <v>75</v>
      </c>
      <c r="J111" s="2" t="s">
        <v>76</v>
      </c>
      <c r="K111" s="2" t="s">
        <v>77</v>
      </c>
      <c r="L111" s="2" t="s">
        <v>163</v>
      </c>
      <c r="M111" s="2" t="s">
        <v>164</v>
      </c>
      <c r="N111" s="2" t="s">
        <v>187</v>
      </c>
      <c r="O111" s="2" t="s">
        <v>81</v>
      </c>
      <c r="P111" s="2" t="str">
        <f>"2170563778                    "</f>
        <v xml:space="preserve">2170563778                    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3.35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1</v>
      </c>
      <c r="BI111" s="2">
        <v>1</v>
      </c>
      <c r="BJ111" s="2">
        <v>0.2</v>
      </c>
      <c r="BK111" s="2">
        <v>1</v>
      </c>
      <c r="BL111" s="2">
        <v>32.6</v>
      </c>
      <c r="BM111" s="2">
        <v>4.5599999999999996</v>
      </c>
      <c r="BN111" s="2">
        <v>37.159999999999997</v>
      </c>
      <c r="BO111" s="2">
        <v>37.159999999999997</v>
      </c>
      <c r="BQ111" s="2" t="s">
        <v>188</v>
      </c>
      <c r="BR111" s="2" t="s">
        <v>83</v>
      </c>
      <c r="BS111" s="3">
        <v>42858</v>
      </c>
      <c r="BT111" s="4">
        <v>0.41666666666666669</v>
      </c>
      <c r="BU111" s="2" t="s">
        <v>189</v>
      </c>
      <c r="BV111" s="2" t="s">
        <v>98</v>
      </c>
      <c r="BY111" s="2">
        <v>1200</v>
      </c>
      <c r="BZ111" s="2" t="s">
        <v>27</v>
      </c>
      <c r="CC111" s="2" t="s">
        <v>164</v>
      </c>
      <c r="CD111" s="2">
        <v>2013</v>
      </c>
      <c r="CE111" s="2" t="s">
        <v>99</v>
      </c>
      <c r="CF111" s="3">
        <v>42859</v>
      </c>
      <c r="CI111" s="2">
        <v>1</v>
      </c>
      <c r="CJ111" s="2">
        <v>1</v>
      </c>
      <c r="CK111" s="2">
        <v>22</v>
      </c>
      <c r="CL111" s="2" t="s">
        <v>87</v>
      </c>
    </row>
    <row r="112" spans="1:90">
      <c r="A112" s="2" t="s">
        <v>71</v>
      </c>
      <c r="B112" s="2" t="s">
        <v>72</v>
      </c>
      <c r="C112" s="2" t="s">
        <v>73</v>
      </c>
      <c r="E112" s="2" t="str">
        <f>"FES1162546637"</f>
        <v>FES1162546637</v>
      </c>
      <c r="F112" s="3">
        <v>42858</v>
      </c>
      <c r="G112" s="2">
        <v>201711</v>
      </c>
      <c r="H112" s="2" t="s">
        <v>74</v>
      </c>
      <c r="I112" s="2" t="s">
        <v>75</v>
      </c>
      <c r="J112" s="2" t="s">
        <v>76</v>
      </c>
      <c r="K112" s="2" t="s">
        <v>77</v>
      </c>
      <c r="L112" s="2" t="s">
        <v>123</v>
      </c>
      <c r="M112" s="2" t="s">
        <v>124</v>
      </c>
      <c r="N112" s="2" t="s">
        <v>427</v>
      </c>
      <c r="O112" s="2" t="s">
        <v>81</v>
      </c>
      <c r="P112" s="2" t="str">
        <f>"2170563129                    "</f>
        <v xml:space="preserve">2170563129                    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4.66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1</v>
      </c>
      <c r="BI112" s="2">
        <v>1</v>
      </c>
      <c r="BJ112" s="2">
        <v>0.2</v>
      </c>
      <c r="BK112" s="2">
        <v>1</v>
      </c>
      <c r="BL112" s="2">
        <v>42.1</v>
      </c>
      <c r="BM112" s="2">
        <v>5.89</v>
      </c>
      <c r="BN112" s="2">
        <v>47.99</v>
      </c>
      <c r="BO112" s="2">
        <v>47.99</v>
      </c>
      <c r="BR112" s="2" t="s">
        <v>83</v>
      </c>
      <c r="BS112" s="3">
        <v>42864</v>
      </c>
      <c r="BT112" s="4">
        <v>0.40972222222222227</v>
      </c>
      <c r="BU112" s="2" t="s">
        <v>272</v>
      </c>
      <c r="BV112" s="2" t="s">
        <v>87</v>
      </c>
      <c r="BY112" s="2">
        <v>1200</v>
      </c>
      <c r="BZ112" s="2" t="s">
        <v>27</v>
      </c>
      <c r="CC112" s="2" t="s">
        <v>124</v>
      </c>
      <c r="CD112" s="2">
        <v>184</v>
      </c>
      <c r="CE112" s="2" t="s">
        <v>99</v>
      </c>
      <c r="CF112" s="3">
        <v>42866</v>
      </c>
      <c r="CI112" s="2">
        <v>1</v>
      </c>
      <c r="CJ112" s="2">
        <v>4</v>
      </c>
      <c r="CK112" s="2">
        <v>21</v>
      </c>
      <c r="CL112" s="2" t="s">
        <v>87</v>
      </c>
    </row>
    <row r="113" spans="1:90">
      <c r="A113" s="2" t="s">
        <v>71</v>
      </c>
      <c r="B113" s="2" t="s">
        <v>72</v>
      </c>
      <c r="C113" s="2" t="s">
        <v>73</v>
      </c>
      <c r="E113" s="2" t="str">
        <f>"FES1162546074"</f>
        <v>FES1162546074</v>
      </c>
      <c r="F113" s="3">
        <v>42857</v>
      </c>
      <c r="G113" s="2">
        <v>201711</v>
      </c>
      <c r="H113" s="2" t="s">
        <v>74</v>
      </c>
      <c r="I113" s="2" t="s">
        <v>75</v>
      </c>
      <c r="J113" s="2" t="s">
        <v>76</v>
      </c>
      <c r="K113" s="2" t="s">
        <v>77</v>
      </c>
      <c r="L113" s="2" t="s">
        <v>104</v>
      </c>
      <c r="M113" s="2" t="s">
        <v>105</v>
      </c>
      <c r="N113" s="2" t="s">
        <v>428</v>
      </c>
      <c r="O113" s="2" t="s">
        <v>81</v>
      </c>
      <c r="P113" s="2" t="str">
        <f>"2170564477                    "</f>
        <v xml:space="preserve">2170564477                    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27.86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1</v>
      </c>
      <c r="BI113" s="2">
        <v>3</v>
      </c>
      <c r="BJ113" s="2">
        <v>12.7</v>
      </c>
      <c r="BK113" s="2">
        <v>13</v>
      </c>
      <c r="BL113" s="2">
        <v>271.22000000000003</v>
      </c>
      <c r="BM113" s="2">
        <v>37.97</v>
      </c>
      <c r="BN113" s="2">
        <v>309.19</v>
      </c>
      <c r="BO113" s="2">
        <v>309.19</v>
      </c>
      <c r="BQ113" s="2" t="s">
        <v>286</v>
      </c>
      <c r="BR113" s="2" t="s">
        <v>159</v>
      </c>
      <c r="BS113" s="3">
        <v>42858</v>
      </c>
      <c r="BT113" s="4">
        <v>0.2986111111111111</v>
      </c>
      <c r="BU113" s="2" t="s">
        <v>239</v>
      </c>
      <c r="BV113" s="2" t="s">
        <v>98</v>
      </c>
      <c r="BY113" s="2">
        <v>63648</v>
      </c>
      <c r="BZ113" s="2" t="s">
        <v>27</v>
      </c>
      <c r="CC113" s="2" t="s">
        <v>105</v>
      </c>
      <c r="CD113" s="2">
        <v>4093</v>
      </c>
      <c r="CE113" s="2" t="s">
        <v>86</v>
      </c>
      <c r="CF113" s="3">
        <v>42859</v>
      </c>
      <c r="CI113" s="2">
        <v>1</v>
      </c>
      <c r="CJ113" s="2">
        <v>1</v>
      </c>
      <c r="CK113" s="2">
        <v>21</v>
      </c>
      <c r="CL113" s="2" t="s">
        <v>87</v>
      </c>
    </row>
    <row r="114" spans="1:90">
      <c r="A114" s="2" t="s">
        <v>71</v>
      </c>
      <c r="B114" s="2" t="s">
        <v>72</v>
      </c>
      <c r="C114" s="2" t="s">
        <v>73</v>
      </c>
      <c r="E114" s="2" t="str">
        <f>"FES1162546354"</f>
        <v>FES1162546354</v>
      </c>
      <c r="F114" s="3">
        <v>42857</v>
      </c>
      <c r="G114" s="2">
        <v>201711</v>
      </c>
      <c r="H114" s="2" t="s">
        <v>74</v>
      </c>
      <c r="I114" s="2" t="s">
        <v>75</v>
      </c>
      <c r="J114" s="2" t="s">
        <v>76</v>
      </c>
      <c r="K114" s="2" t="s">
        <v>77</v>
      </c>
      <c r="L114" s="2" t="s">
        <v>224</v>
      </c>
      <c r="M114" s="2" t="s">
        <v>225</v>
      </c>
      <c r="N114" s="2" t="s">
        <v>429</v>
      </c>
      <c r="O114" s="2" t="s">
        <v>81</v>
      </c>
      <c r="P114" s="2" t="str">
        <f>"2170564735                    "</f>
        <v xml:space="preserve">2170564735                    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4.29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1</v>
      </c>
      <c r="BI114" s="2">
        <v>1</v>
      </c>
      <c r="BJ114" s="2">
        <v>0.2</v>
      </c>
      <c r="BK114" s="2">
        <v>1</v>
      </c>
      <c r="BL114" s="2">
        <v>41.73</v>
      </c>
      <c r="BM114" s="2">
        <v>5.84</v>
      </c>
      <c r="BN114" s="2">
        <v>47.57</v>
      </c>
      <c r="BO114" s="2">
        <v>47.57</v>
      </c>
      <c r="BQ114" s="2" t="s">
        <v>430</v>
      </c>
      <c r="BR114" s="2" t="s">
        <v>83</v>
      </c>
      <c r="BS114" s="3">
        <v>42858</v>
      </c>
      <c r="BT114" s="4">
        <v>0.40416666666666662</v>
      </c>
      <c r="BU114" s="2" t="s">
        <v>431</v>
      </c>
      <c r="BV114" s="2" t="s">
        <v>98</v>
      </c>
      <c r="BY114" s="2">
        <v>1200</v>
      </c>
      <c r="BZ114" s="2" t="s">
        <v>27</v>
      </c>
      <c r="CC114" s="2" t="s">
        <v>225</v>
      </c>
      <c r="CD114" s="2">
        <v>3610</v>
      </c>
      <c r="CE114" s="2" t="s">
        <v>99</v>
      </c>
      <c r="CF114" s="3">
        <v>42859</v>
      </c>
      <c r="CI114" s="2">
        <v>1</v>
      </c>
      <c r="CJ114" s="2">
        <v>1</v>
      </c>
      <c r="CK114" s="2">
        <v>21</v>
      </c>
      <c r="CL114" s="2" t="s">
        <v>87</v>
      </c>
    </row>
    <row r="115" spans="1:90">
      <c r="A115" s="2" t="s">
        <v>71</v>
      </c>
      <c r="B115" s="2" t="s">
        <v>72</v>
      </c>
      <c r="C115" s="2" t="s">
        <v>73</v>
      </c>
      <c r="E115" s="2" t="str">
        <f>"FES1162546201"</f>
        <v>FES1162546201</v>
      </c>
      <c r="F115" s="3">
        <v>42857</v>
      </c>
      <c r="G115" s="2">
        <v>201711</v>
      </c>
      <c r="H115" s="2" t="s">
        <v>74</v>
      </c>
      <c r="I115" s="2" t="s">
        <v>75</v>
      </c>
      <c r="J115" s="2" t="s">
        <v>76</v>
      </c>
      <c r="K115" s="2" t="s">
        <v>77</v>
      </c>
      <c r="L115" s="2" t="s">
        <v>78</v>
      </c>
      <c r="M115" s="2" t="s">
        <v>79</v>
      </c>
      <c r="N115" s="2" t="s">
        <v>432</v>
      </c>
      <c r="O115" s="2" t="s">
        <v>81</v>
      </c>
      <c r="P115" s="2" t="str">
        <f>"2170564606                    "</f>
        <v xml:space="preserve">2170564606                    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19.29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2</v>
      </c>
      <c r="BI115" s="2">
        <v>9</v>
      </c>
      <c r="BJ115" s="2">
        <v>3</v>
      </c>
      <c r="BK115" s="2">
        <v>9</v>
      </c>
      <c r="BL115" s="2">
        <v>187.77</v>
      </c>
      <c r="BM115" s="2">
        <v>26.29</v>
      </c>
      <c r="BN115" s="2">
        <v>214.06</v>
      </c>
      <c r="BO115" s="2">
        <v>214.06</v>
      </c>
      <c r="BQ115" s="2" t="s">
        <v>238</v>
      </c>
      <c r="BR115" s="2" t="s">
        <v>83</v>
      </c>
      <c r="BS115" s="3">
        <v>42858</v>
      </c>
      <c r="BT115" s="4">
        <v>0.41666666666666669</v>
      </c>
      <c r="BU115" s="2" t="s">
        <v>433</v>
      </c>
      <c r="BV115" s="2" t="s">
        <v>98</v>
      </c>
      <c r="BY115" s="2">
        <v>14898.25</v>
      </c>
      <c r="BZ115" s="2" t="s">
        <v>27</v>
      </c>
      <c r="CC115" s="2" t="s">
        <v>79</v>
      </c>
      <c r="CD115" s="2">
        <v>6850</v>
      </c>
      <c r="CE115" s="2" t="s">
        <v>434</v>
      </c>
      <c r="CF115" s="3">
        <v>42859</v>
      </c>
      <c r="CI115" s="2">
        <v>3</v>
      </c>
      <c r="CJ115" s="2">
        <v>1</v>
      </c>
      <c r="CK115" s="2">
        <v>21</v>
      </c>
      <c r="CL115" s="2" t="s">
        <v>87</v>
      </c>
    </row>
    <row r="116" spans="1:90">
      <c r="A116" s="2" t="s">
        <v>71</v>
      </c>
      <c r="B116" s="2" t="s">
        <v>72</v>
      </c>
      <c r="C116" s="2" t="s">
        <v>73</v>
      </c>
      <c r="E116" s="2" t="str">
        <f>"FES1162546695"</f>
        <v>FES1162546695</v>
      </c>
      <c r="F116" s="3">
        <v>42858</v>
      </c>
      <c r="G116" s="2">
        <v>201711</v>
      </c>
      <c r="H116" s="2" t="s">
        <v>74</v>
      </c>
      <c r="I116" s="2" t="s">
        <v>75</v>
      </c>
      <c r="J116" s="2" t="s">
        <v>76</v>
      </c>
      <c r="K116" s="2" t="s">
        <v>77</v>
      </c>
      <c r="L116" s="2" t="s">
        <v>175</v>
      </c>
      <c r="M116" s="2" t="s">
        <v>176</v>
      </c>
      <c r="N116" s="2" t="s">
        <v>196</v>
      </c>
      <c r="O116" s="2" t="s">
        <v>81</v>
      </c>
      <c r="P116" s="2" t="str">
        <f>"2170563067                    "</f>
        <v xml:space="preserve">2170563067                    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16.3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1</v>
      </c>
      <c r="BI116" s="2">
        <v>6.8</v>
      </c>
      <c r="BJ116" s="2">
        <v>1.8</v>
      </c>
      <c r="BK116" s="2">
        <v>7</v>
      </c>
      <c r="BL116" s="2">
        <v>147.34</v>
      </c>
      <c r="BM116" s="2">
        <v>20.63</v>
      </c>
      <c r="BN116" s="2">
        <v>167.97</v>
      </c>
      <c r="BO116" s="2">
        <v>167.97</v>
      </c>
      <c r="BQ116" s="2" t="s">
        <v>197</v>
      </c>
      <c r="BR116" s="2" t="s">
        <v>83</v>
      </c>
      <c r="BS116" s="3">
        <v>42872</v>
      </c>
      <c r="BT116" s="4">
        <v>0.47916666666666669</v>
      </c>
      <c r="BU116" s="2" t="s">
        <v>435</v>
      </c>
      <c r="BV116" s="2" t="s">
        <v>87</v>
      </c>
      <c r="BY116" s="2">
        <v>8967.5300000000007</v>
      </c>
      <c r="BZ116" s="2" t="s">
        <v>27</v>
      </c>
      <c r="CA116" s="2" t="s">
        <v>167</v>
      </c>
      <c r="CC116" s="2" t="s">
        <v>176</v>
      </c>
      <c r="CD116" s="2">
        <v>6001</v>
      </c>
      <c r="CE116" s="2" t="s">
        <v>86</v>
      </c>
      <c r="CF116" s="3">
        <v>42873</v>
      </c>
      <c r="CI116" s="2">
        <v>1</v>
      </c>
      <c r="CJ116" s="2">
        <v>10</v>
      </c>
      <c r="CK116" s="2">
        <v>21</v>
      </c>
      <c r="CL116" s="2" t="s">
        <v>87</v>
      </c>
    </row>
    <row r="117" spans="1:90">
      <c r="A117" s="2" t="s">
        <v>71</v>
      </c>
      <c r="B117" s="2" t="s">
        <v>72</v>
      </c>
      <c r="C117" s="2" t="s">
        <v>73</v>
      </c>
      <c r="E117" s="2" t="str">
        <f>"FES1162546185"</f>
        <v>FES1162546185</v>
      </c>
      <c r="F117" s="3">
        <v>42857</v>
      </c>
      <c r="G117" s="2">
        <v>201711</v>
      </c>
      <c r="H117" s="2" t="s">
        <v>74</v>
      </c>
      <c r="I117" s="2" t="s">
        <v>75</v>
      </c>
      <c r="J117" s="2" t="s">
        <v>76</v>
      </c>
      <c r="K117" s="2" t="s">
        <v>77</v>
      </c>
      <c r="L117" s="2" t="s">
        <v>175</v>
      </c>
      <c r="M117" s="2" t="s">
        <v>176</v>
      </c>
      <c r="N117" s="2" t="s">
        <v>436</v>
      </c>
      <c r="O117" s="2" t="s">
        <v>81</v>
      </c>
      <c r="P117" s="2" t="str">
        <f>"2170564581                    "</f>
        <v xml:space="preserve">2170564581                    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12.86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1</v>
      </c>
      <c r="BI117" s="2">
        <v>6</v>
      </c>
      <c r="BJ117" s="2">
        <v>1</v>
      </c>
      <c r="BK117" s="2">
        <v>6</v>
      </c>
      <c r="BL117" s="2">
        <v>125.18</v>
      </c>
      <c r="BM117" s="2">
        <v>17.53</v>
      </c>
      <c r="BN117" s="2">
        <v>142.71</v>
      </c>
      <c r="BO117" s="2">
        <v>142.71</v>
      </c>
      <c r="BQ117" s="2" t="s">
        <v>437</v>
      </c>
      <c r="BR117" s="2" t="s">
        <v>159</v>
      </c>
      <c r="BS117" s="3">
        <v>42858</v>
      </c>
      <c r="BT117" s="4">
        <v>0.375</v>
      </c>
      <c r="BU117" s="2" t="s">
        <v>239</v>
      </c>
      <c r="BV117" s="2" t="s">
        <v>98</v>
      </c>
      <c r="BY117" s="2">
        <v>5038.75</v>
      </c>
      <c r="BZ117" s="2" t="s">
        <v>27</v>
      </c>
      <c r="CC117" s="2" t="s">
        <v>176</v>
      </c>
      <c r="CD117" s="2">
        <v>6065</v>
      </c>
      <c r="CE117" s="2" t="s">
        <v>128</v>
      </c>
      <c r="CF117" s="3">
        <v>42859</v>
      </c>
      <c r="CI117" s="2">
        <v>1</v>
      </c>
      <c r="CJ117" s="2">
        <v>1</v>
      </c>
      <c r="CK117" s="2">
        <v>21</v>
      </c>
      <c r="CL117" s="2" t="s">
        <v>87</v>
      </c>
    </row>
    <row r="118" spans="1:90">
      <c r="A118" s="2" t="s">
        <v>71</v>
      </c>
      <c r="B118" s="2" t="s">
        <v>72</v>
      </c>
      <c r="C118" s="2" t="s">
        <v>73</v>
      </c>
      <c r="E118" s="2" t="str">
        <f>"FES1162546348"</f>
        <v>FES1162546348</v>
      </c>
      <c r="F118" s="3">
        <v>42857</v>
      </c>
      <c r="G118" s="2">
        <v>201711</v>
      </c>
      <c r="H118" s="2" t="s">
        <v>74</v>
      </c>
      <c r="I118" s="2" t="s">
        <v>75</v>
      </c>
      <c r="J118" s="2" t="s">
        <v>76</v>
      </c>
      <c r="K118" s="2" t="s">
        <v>77</v>
      </c>
      <c r="L118" s="2" t="s">
        <v>109</v>
      </c>
      <c r="M118" s="2" t="s">
        <v>110</v>
      </c>
      <c r="N118" s="2" t="s">
        <v>438</v>
      </c>
      <c r="O118" s="2" t="s">
        <v>81</v>
      </c>
      <c r="P118" s="2" t="str">
        <f>"2170564715                    "</f>
        <v xml:space="preserve">2170564715                    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4.29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1</v>
      </c>
      <c r="BI118" s="2">
        <v>1</v>
      </c>
      <c r="BJ118" s="2">
        <v>0.2</v>
      </c>
      <c r="BK118" s="2">
        <v>1</v>
      </c>
      <c r="BL118" s="2">
        <v>41.73</v>
      </c>
      <c r="BM118" s="2">
        <v>5.84</v>
      </c>
      <c r="BN118" s="2">
        <v>47.57</v>
      </c>
      <c r="BO118" s="2">
        <v>47.57</v>
      </c>
      <c r="BR118" s="2" t="s">
        <v>83</v>
      </c>
      <c r="BS118" s="3">
        <v>42858</v>
      </c>
      <c r="BT118" s="4">
        <v>0.4375</v>
      </c>
      <c r="BU118" s="2" t="s">
        <v>439</v>
      </c>
      <c r="BV118" s="2" t="s">
        <v>98</v>
      </c>
      <c r="BY118" s="2">
        <v>1200</v>
      </c>
      <c r="BZ118" s="2" t="s">
        <v>27</v>
      </c>
      <c r="CC118" s="2" t="s">
        <v>110</v>
      </c>
      <c r="CD118" s="2">
        <v>3680</v>
      </c>
      <c r="CE118" s="2" t="s">
        <v>256</v>
      </c>
      <c r="CF118" s="3">
        <v>42859</v>
      </c>
      <c r="CI118" s="2">
        <v>1</v>
      </c>
      <c r="CJ118" s="2">
        <v>1</v>
      </c>
      <c r="CK118" s="2">
        <v>21</v>
      </c>
      <c r="CL118" s="2" t="s">
        <v>87</v>
      </c>
    </row>
    <row r="119" spans="1:90">
      <c r="A119" s="2" t="s">
        <v>71</v>
      </c>
      <c r="B119" s="2" t="s">
        <v>72</v>
      </c>
      <c r="C119" s="2" t="s">
        <v>73</v>
      </c>
      <c r="E119" s="2" t="str">
        <f>"FES1162546202"</f>
        <v>FES1162546202</v>
      </c>
      <c r="F119" s="3">
        <v>42857</v>
      </c>
      <c r="G119" s="2">
        <v>201711</v>
      </c>
      <c r="H119" s="2" t="s">
        <v>74</v>
      </c>
      <c r="I119" s="2" t="s">
        <v>75</v>
      </c>
      <c r="J119" s="2" t="s">
        <v>76</v>
      </c>
      <c r="K119" s="2" t="s">
        <v>77</v>
      </c>
      <c r="L119" s="2" t="s">
        <v>123</v>
      </c>
      <c r="M119" s="2" t="s">
        <v>124</v>
      </c>
      <c r="N119" s="2" t="s">
        <v>234</v>
      </c>
      <c r="O119" s="2" t="s">
        <v>81</v>
      </c>
      <c r="P119" s="2" t="str">
        <f>"2170564608                    "</f>
        <v xml:space="preserve">2170564608                    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4.29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1</v>
      </c>
      <c r="BI119" s="2">
        <v>1</v>
      </c>
      <c r="BJ119" s="2">
        <v>0.2</v>
      </c>
      <c r="BK119" s="2">
        <v>1</v>
      </c>
      <c r="BL119" s="2">
        <v>41.73</v>
      </c>
      <c r="BM119" s="2">
        <v>5.84</v>
      </c>
      <c r="BN119" s="2">
        <v>47.57</v>
      </c>
      <c r="BO119" s="2">
        <v>47.57</v>
      </c>
      <c r="BQ119" s="2" t="s">
        <v>235</v>
      </c>
      <c r="BR119" s="2" t="s">
        <v>83</v>
      </c>
      <c r="BS119" s="3">
        <v>42858</v>
      </c>
      <c r="BT119" s="4">
        <v>0.38750000000000001</v>
      </c>
      <c r="BU119" s="2" t="s">
        <v>235</v>
      </c>
      <c r="BV119" s="2" t="s">
        <v>98</v>
      </c>
      <c r="BY119" s="2">
        <v>1200</v>
      </c>
      <c r="BZ119" s="2" t="s">
        <v>27</v>
      </c>
      <c r="CC119" s="2" t="s">
        <v>124</v>
      </c>
      <c r="CD119" s="2">
        <v>1</v>
      </c>
      <c r="CE119" s="2" t="s">
        <v>174</v>
      </c>
      <c r="CF119" s="3">
        <v>42860</v>
      </c>
      <c r="CI119" s="2">
        <v>1</v>
      </c>
      <c r="CJ119" s="2">
        <v>1</v>
      </c>
      <c r="CK119" s="2">
        <v>21</v>
      </c>
      <c r="CL119" s="2" t="s">
        <v>87</v>
      </c>
    </row>
    <row r="120" spans="1:90">
      <c r="A120" s="2" t="s">
        <v>71</v>
      </c>
      <c r="B120" s="2" t="s">
        <v>72</v>
      </c>
      <c r="C120" s="2" t="s">
        <v>73</v>
      </c>
      <c r="E120" s="2" t="str">
        <f>"FES1162546585"</f>
        <v>FES1162546585</v>
      </c>
      <c r="F120" s="3">
        <v>42858</v>
      </c>
      <c r="G120" s="2">
        <v>201711</v>
      </c>
      <c r="H120" s="2" t="s">
        <v>74</v>
      </c>
      <c r="I120" s="2" t="s">
        <v>75</v>
      </c>
      <c r="J120" s="2" t="s">
        <v>76</v>
      </c>
      <c r="K120" s="2" t="s">
        <v>77</v>
      </c>
      <c r="L120" s="2" t="s">
        <v>123</v>
      </c>
      <c r="M120" s="2" t="s">
        <v>124</v>
      </c>
      <c r="N120" s="2" t="s">
        <v>263</v>
      </c>
      <c r="O120" s="2" t="s">
        <v>81</v>
      </c>
      <c r="P120" s="2" t="str">
        <f>"2170564949                    "</f>
        <v xml:space="preserve">2170564949                    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6.99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1</v>
      </c>
      <c r="BI120" s="2">
        <v>3</v>
      </c>
      <c r="BJ120" s="2">
        <v>1.7</v>
      </c>
      <c r="BK120" s="2">
        <v>3</v>
      </c>
      <c r="BL120" s="2">
        <v>63.15</v>
      </c>
      <c r="BM120" s="2">
        <v>8.84</v>
      </c>
      <c r="BN120" s="2">
        <v>71.989999999999995</v>
      </c>
      <c r="BO120" s="2">
        <v>71.989999999999995</v>
      </c>
      <c r="BQ120" s="2" t="s">
        <v>264</v>
      </c>
      <c r="BR120" s="2" t="s">
        <v>83</v>
      </c>
      <c r="BS120" s="3">
        <v>42859</v>
      </c>
      <c r="BT120" s="4">
        <v>0.34236111111111112</v>
      </c>
      <c r="BU120" s="2" t="s">
        <v>440</v>
      </c>
      <c r="BV120" s="2" t="s">
        <v>98</v>
      </c>
      <c r="BY120" s="2">
        <v>8400</v>
      </c>
      <c r="BZ120" s="2" t="s">
        <v>27</v>
      </c>
      <c r="CC120" s="2" t="s">
        <v>124</v>
      </c>
      <c r="CD120" s="2">
        <v>157</v>
      </c>
      <c r="CE120" s="2" t="s">
        <v>266</v>
      </c>
      <c r="CF120" s="3">
        <v>42860</v>
      </c>
      <c r="CI120" s="2">
        <v>1</v>
      </c>
      <c r="CJ120" s="2">
        <v>1</v>
      </c>
      <c r="CK120" s="2">
        <v>21</v>
      </c>
      <c r="CL120" s="2" t="s">
        <v>87</v>
      </c>
    </row>
    <row r="121" spans="1:90">
      <c r="A121" s="2" t="s">
        <v>71</v>
      </c>
      <c r="B121" s="2" t="s">
        <v>72</v>
      </c>
      <c r="C121" s="2" t="s">
        <v>73</v>
      </c>
      <c r="E121" s="2" t="str">
        <f>"FES1162546141"</f>
        <v>FES1162546141</v>
      </c>
      <c r="F121" s="3">
        <v>42857</v>
      </c>
      <c r="G121" s="2">
        <v>201711</v>
      </c>
      <c r="H121" s="2" t="s">
        <v>74</v>
      </c>
      <c r="I121" s="2" t="s">
        <v>75</v>
      </c>
      <c r="J121" s="2" t="s">
        <v>76</v>
      </c>
      <c r="K121" s="2" t="s">
        <v>77</v>
      </c>
      <c r="L121" s="2" t="s">
        <v>175</v>
      </c>
      <c r="M121" s="2" t="s">
        <v>176</v>
      </c>
      <c r="N121" s="2" t="s">
        <v>196</v>
      </c>
      <c r="O121" s="2" t="s">
        <v>81</v>
      </c>
      <c r="P121" s="2" t="str">
        <f>"2170559703                    "</f>
        <v xml:space="preserve">2170559703                    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5.36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1</v>
      </c>
      <c r="BI121" s="2">
        <v>2.5</v>
      </c>
      <c r="BJ121" s="2">
        <v>1.2</v>
      </c>
      <c r="BK121" s="2">
        <v>2.5</v>
      </c>
      <c r="BL121" s="2">
        <v>52.16</v>
      </c>
      <c r="BM121" s="2">
        <v>7.3</v>
      </c>
      <c r="BN121" s="2">
        <v>59.46</v>
      </c>
      <c r="BO121" s="2">
        <v>59.46</v>
      </c>
      <c r="BQ121" s="2" t="s">
        <v>197</v>
      </c>
      <c r="BR121" s="2" t="s">
        <v>159</v>
      </c>
      <c r="BS121" s="3">
        <v>42858</v>
      </c>
      <c r="BT121" s="4">
        <v>0.39583333333333331</v>
      </c>
      <c r="BU121" s="2" t="s">
        <v>198</v>
      </c>
      <c r="BV121" s="2" t="s">
        <v>98</v>
      </c>
      <c r="BY121" s="2">
        <v>6055.4</v>
      </c>
      <c r="BZ121" s="2" t="s">
        <v>27</v>
      </c>
      <c r="CA121" s="2" t="s">
        <v>199</v>
      </c>
      <c r="CC121" s="2" t="s">
        <v>176</v>
      </c>
      <c r="CD121" s="2">
        <v>6001</v>
      </c>
      <c r="CE121" s="2" t="s">
        <v>86</v>
      </c>
      <c r="CF121" s="3">
        <v>42858</v>
      </c>
      <c r="CI121" s="2">
        <v>1</v>
      </c>
      <c r="CJ121" s="2">
        <v>1</v>
      </c>
      <c r="CK121" s="2">
        <v>21</v>
      </c>
      <c r="CL121" s="2" t="s">
        <v>87</v>
      </c>
    </row>
    <row r="122" spans="1:90">
      <c r="A122" s="2" t="s">
        <v>71</v>
      </c>
      <c r="B122" s="2" t="s">
        <v>72</v>
      </c>
      <c r="C122" s="2" t="s">
        <v>73</v>
      </c>
      <c r="E122" s="2" t="str">
        <f>"FES1126546345"</f>
        <v>FES1126546345</v>
      </c>
      <c r="F122" s="3">
        <v>42857</v>
      </c>
      <c r="G122" s="2">
        <v>201711</v>
      </c>
      <c r="H122" s="2" t="s">
        <v>74</v>
      </c>
      <c r="I122" s="2" t="s">
        <v>75</v>
      </c>
      <c r="J122" s="2" t="s">
        <v>76</v>
      </c>
      <c r="K122" s="2" t="s">
        <v>77</v>
      </c>
      <c r="L122" s="2" t="s">
        <v>109</v>
      </c>
      <c r="M122" s="2" t="s">
        <v>110</v>
      </c>
      <c r="N122" s="2" t="s">
        <v>285</v>
      </c>
      <c r="O122" s="2" t="s">
        <v>81</v>
      </c>
      <c r="P122" s="2" t="str">
        <f>"2170564722                    "</f>
        <v xml:space="preserve">2170564722                    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4.29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1</v>
      </c>
      <c r="BI122" s="2">
        <v>1</v>
      </c>
      <c r="BJ122" s="2">
        <v>0.2</v>
      </c>
      <c r="BK122" s="2">
        <v>1</v>
      </c>
      <c r="BL122" s="2">
        <v>41.73</v>
      </c>
      <c r="BM122" s="2">
        <v>5.84</v>
      </c>
      <c r="BN122" s="2">
        <v>47.57</v>
      </c>
      <c r="BO122" s="2">
        <v>47.57</v>
      </c>
      <c r="BQ122" s="2" t="s">
        <v>286</v>
      </c>
      <c r="BR122" s="2" t="s">
        <v>83</v>
      </c>
      <c r="BS122" s="3">
        <v>42858</v>
      </c>
      <c r="BT122" s="4">
        <v>0.39097222222222222</v>
      </c>
      <c r="BU122" s="2" t="s">
        <v>441</v>
      </c>
      <c r="BV122" s="2" t="s">
        <v>98</v>
      </c>
      <c r="BY122" s="2">
        <v>1200</v>
      </c>
      <c r="BZ122" s="2" t="s">
        <v>27</v>
      </c>
      <c r="CC122" s="2" t="s">
        <v>110</v>
      </c>
      <c r="CD122" s="2">
        <v>3200</v>
      </c>
      <c r="CE122" s="2" t="s">
        <v>99</v>
      </c>
      <c r="CI122" s="2">
        <v>1</v>
      </c>
      <c r="CJ122" s="2">
        <v>1</v>
      </c>
      <c r="CK122" s="2">
        <v>21</v>
      </c>
      <c r="CL122" s="2" t="s">
        <v>87</v>
      </c>
    </row>
    <row r="123" spans="1:90">
      <c r="A123" s="2" t="s">
        <v>71</v>
      </c>
      <c r="B123" s="2" t="s">
        <v>72</v>
      </c>
      <c r="C123" s="2" t="s">
        <v>73</v>
      </c>
      <c r="E123" s="2" t="str">
        <f>"FES1162546215"</f>
        <v>FES1162546215</v>
      </c>
      <c r="F123" s="3">
        <v>42857</v>
      </c>
      <c r="G123" s="2">
        <v>201711</v>
      </c>
      <c r="H123" s="2" t="s">
        <v>74</v>
      </c>
      <c r="I123" s="2" t="s">
        <v>75</v>
      </c>
      <c r="J123" s="2" t="s">
        <v>76</v>
      </c>
      <c r="K123" s="2" t="s">
        <v>77</v>
      </c>
      <c r="L123" s="2" t="s">
        <v>339</v>
      </c>
      <c r="M123" s="2" t="s">
        <v>216</v>
      </c>
      <c r="N123" s="2" t="s">
        <v>340</v>
      </c>
      <c r="O123" s="2" t="s">
        <v>81</v>
      </c>
      <c r="P123" s="2" t="str">
        <f>"2170564627                    "</f>
        <v xml:space="preserve">2170564627                    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4.29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1</v>
      </c>
      <c r="BI123" s="2">
        <v>1</v>
      </c>
      <c r="BJ123" s="2">
        <v>0.2</v>
      </c>
      <c r="BK123" s="2">
        <v>1</v>
      </c>
      <c r="BL123" s="2">
        <v>41.73</v>
      </c>
      <c r="BM123" s="2">
        <v>5.84</v>
      </c>
      <c r="BN123" s="2">
        <v>47.57</v>
      </c>
      <c r="BO123" s="2">
        <v>47.57</v>
      </c>
      <c r="BQ123" s="2" t="s">
        <v>341</v>
      </c>
      <c r="BR123" s="2" t="s">
        <v>83</v>
      </c>
      <c r="BS123" s="3">
        <v>42858</v>
      </c>
      <c r="BT123" s="4">
        <v>0.36805555555555558</v>
      </c>
      <c r="BU123" s="2" t="s">
        <v>442</v>
      </c>
      <c r="BV123" s="2" t="s">
        <v>98</v>
      </c>
      <c r="BY123" s="2">
        <v>1200</v>
      </c>
      <c r="BZ123" s="2" t="s">
        <v>27</v>
      </c>
      <c r="CC123" s="2" t="s">
        <v>216</v>
      </c>
      <c r="CD123" s="2">
        <v>6536</v>
      </c>
      <c r="CE123" s="2" t="s">
        <v>174</v>
      </c>
      <c r="CF123" s="3">
        <v>42859</v>
      </c>
      <c r="CI123" s="2">
        <v>1</v>
      </c>
      <c r="CJ123" s="2">
        <v>1</v>
      </c>
      <c r="CK123" s="2">
        <v>21</v>
      </c>
      <c r="CL123" s="2" t="s">
        <v>87</v>
      </c>
    </row>
    <row r="124" spans="1:90">
      <c r="A124" s="2" t="s">
        <v>71</v>
      </c>
      <c r="B124" s="2" t="s">
        <v>72</v>
      </c>
      <c r="C124" s="2" t="s">
        <v>73</v>
      </c>
      <c r="E124" s="2" t="str">
        <f>"FES1162546669"</f>
        <v>FES1162546669</v>
      </c>
      <c r="F124" s="3">
        <v>42858</v>
      </c>
      <c r="G124" s="2">
        <v>201711</v>
      </c>
      <c r="H124" s="2" t="s">
        <v>74</v>
      </c>
      <c r="I124" s="2" t="s">
        <v>75</v>
      </c>
      <c r="J124" s="2" t="s">
        <v>76</v>
      </c>
      <c r="K124" s="2" t="s">
        <v>77</v>
      </c>
      <c r="L124" s="2" t="s">
        <v>175</v>
      </c>
      <c r="M124" s="2" t="s">
        <v>176</v>
      </c>
      <c r="N124" s="2" t="s">
        <v>196</v>
      </c>
      <c r="O124" s="2" t="s">
        <v>81</v>
      </c>
      <c r="P124" s="2" t="str">
        <f>"2170565013                    "</f>
        <v xml:space="preserve">2170565013                    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26.78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2</v>
      </c>
      <c r="BI124" s="2">
        <v>11.4</v>
      </c>
      <c r="BJ124" s="2">
        <v>4.0999999999999996</v>
      </c>
      <c r="BK124" s="2">
        <v>11.5</v>
      </c>
      <c r="BL124" s="2">
        <v>242.06</v>
      </c>
      <c r="BM124" s="2">
        <v>33.89</v>
      </c>
      <c r="BN124" s="2">
        <v>275.95</v>
      </c>
      <c r="BO124" s="2">
        <v>275.95</v>
      </c>
      <c r="BQ124" s="2" t="s">
        <v>197</v>
      </c>
      <c r="BR124" s="2" t="s">
        <v>83</v>
      </c>
      <c r="BS124" s="3">
        <v>42859</v>
      </c>
      <c r="BT124" s="4">
        <v>0.40625</v>
      </c>
      <c r="BU124" s="2" t="s">
        <v>229</v>
      </c>
      <c r="BV124" s="2" t="s">
        <v>98</v>
      </c>
      <c r="BY124" s="2">
        <v>20570.400000000001</v>
      </c>
      <c r="BZ124" s="2" t="s">
        <v>27</v>
      </c>
      <c r="CA124" s="2" t="s">
        <v>180</v>
      </c>
      <c r="CC124" s="2" t="s">
        <v>176</v>
      </c>
      <c r="CD124" s="2">
        <v>6001</v>
      </c>
      <c r="CE124" s="2" t="s">
        <v>86</v>
      </c>
      <c r="CF124" s="3">
        <v>42859</v>
      </c>
      <c r="CI124" s="2">
        <v>1</v>
      </c>
      <c r="CJ124" s="2">
        <v>1</v>
      </c>
      <c r="CK124" s="2">
        <v>21</v>
      </c>
      <c r="CL124" s="2" t="s">
        <v>87</v>
      </c>
    </row>
    <row r="125" spans="1:90">
      <c r="A125" s="2" t="s">
        <v>71</v>
      </c>
      <c r="B125" s="2" t="s">
        <v>72</v>
      </c>
      <c r="C125" s="2" t="s">
        <v>73</v>
      </c>
      <c r="E125" s="2" t="str">
        <f>"FES1162546647"</f>
        <v>FES1162546647</v>
      </c>
      <c r="F125" s="3">
        <v>42858</v>
      </c>
      <c r="G125" s="2">
        <v>201711</v>
      </c>
      <c r="H125" s="2" t="s">
        <v>74</v>
      </c>
      <c r="I125" s="2" t="s">
        <v>75</v>
      </c>
      <c r="J125" s="2" t="s">
        <v>76</v>
      </c>
      <c r="K125" s="2" t="s">
        <v>77</v>
      </c>
      <c r="L125" s="2" t="s">
        <v>242</v>
      </c>
      <c r="M125" s="2" t="s">
        <v>243</v>
      </c>
      <c r="N125" s="2" t="s">
        <v>443</v>
      </c>
      <c r="O125" s="2" t="s">
        <v>81</v>
      </c>
      <c r="P125" s="2" t="str">
        <f>"2170565003                    "</f>
        <v xml:space="preserve">2170565003                    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3.64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1</v>
      </c>
      <c r="BI125" s="2">
        <v>3</v>
      </c>
      <c r="BJ125" s="2">
        <v>0.8</v>
      </c>
      <c r="BK125" s="2">
        <v>3</v>
      </c>
      <c r="BL125" s="2">
        <v>32.89</v>
      </c>
      <c r="BM125" s="2">
        <v>4.5999999999999996</v>
      </c>
      <c r="BN125" s="2">
        <v>37.49</v>
      </c>
      <c r="BO125" s="2">
        <v>37.49</v>
      </c>
      <c r="BQ125" s="2" t="s">
        <v>444</v>
      </c>
      <c r="BR125" s="2" t="s">
        <v>83</v>
      </c>
      <c r="BS125" s="3">
        <v>42859</v>
      </c>
      <c r="BT125" s="4">
        <v>0.2986111111111111</v>
      </c>
      <c r="BU125" s="2" t="s">
        <v>303</v>
      </c>
      <c r="BV125" s="2" t="s">
        <v>98</v>
      </c>
      <c r="BY125" s="2">
        <v>4130.18</v>
      </c>
      <c r="BZ125" s="2" t="s">
        <v>27</v>
      </c>
      <c r="CC125" s="2" t="s">
        <v>243</v>
      </c>
      <c r="CD125" s="2">
        <v>1459</v>
      </c>
      <c r="CE125" s="2" t="s">
        <v>190</v>
      </c>
      <c r="CF125" s="3">
        <v>42860</v>
      </c>
      <c r="CI125" s="2">
        <v>1</v>
      </c>
      <c r="CJ125" s="2">
        <v>1</v>
      </c>
      <c r="CK125" s="2">
        <v>22</v>
      </c>
      <c r="CL125" s="2" t="s">
        <v>87</v>
      </c>
    </row>
    <row r="126" spans="1:90">
      <c r="A126" s="2" t="s">
        <v>71</v>
      </c>
      <c r="B126" s="2" t="s">
        <v>72</v>
      </c>
      <c r="C126" s="2" t="s">
        <v>73</v>
      </c>
      <c r="E126" s="2" t="str">
        <f>"FES1162546272"</f>
        <v>FES1162546272</v>
      </c>
      <c r="F126" s="3">
        <v>42857</v>
      </c>
      <c r="G126" s="2">
        <v>201711</v>
      </c>
      <c r="H126" s="2" t="s">
        <v>74</v>
      </c>
      <c r="I126" s="2" t="s">
        <v>75</v>
      </c>
      <c r="J126" s="2" t="s">
        <v>76</v>
      </c>
      <c r="K126" s="2" t="s">
        <v>77</v>
      </c>
      <c r="L126" s="2" t="s">
        <v>175</v>
      </c>
      <c r="M126" s="2" t="s">
        <v>176</v>
      </c>
      <c r="N126" s="2" t="s">
        <v>196</v>
      </c>
      <c r="O126" s="2" t="s">
        <v>81</v>
      </c>
      <c r="P126" s="2" t="str">
        <f>"2170560298                    "</f>
        <v xml:space="preserve">2170560298                    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46.08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2</v>
      </c>
      <c r="BI126" s="2">
        <v>21.5</v>
      </c>
      <c r="BJ126" s="2">
        <v>11.2</v>
      </c>
      <c r="BK126" s="2">
        <v>21.5</v>
      </c>
      <c r="BL126" s="2">
        <v>448.56</v>
      </c>
      <c r="BM126" s="2">
        <v>62.8</v>
      </c>
      <c r="BN126" s="2">
        <v>511.36</v>
      </c>
      <c r="BO126" s="2">
        <v>511.36</v>
      </c>
      <c r="BQ126" s="2" t="s">
        <v>197</v>
      </c>
      <c r="BR126" s="2" t="s">
        <v>83</v>
      </c>
      <c r="BS126" s="3">
        <v>42858</v>
      </c>
      <c r="BT126" s="4">
        <v>0.39583333333333331</v>
      </c>
      <c r="BU126" s="2" t="s">
        <v>445</v>
      </c>
      <c r="BV126" s="2" t="s">
        <v>98</v>
      </c>
      <c r="BY126" s="2">
        <v>56151.14</v>
      </c>
      <c r="BZ126" s="2" t="s">
        <v>27</v>
      </c>
      <c r="CA126" s="2" t="s">
        <v>199</v>
      </c>
      <c r="CC126" s="2" t="s">
        <v>176</v>
      </c>
      <c r="CD126" s="2">
        <v>6001</v>
      </c>
      <c r="CE126" s="2" t="s">
        <v>190</v>
      </c>
      <c r="CF126" s="3">
        <v>42858</v>
      </c>
      <c r="CI126" s="2">
        <v>1</v>
      </c>
      <c r="CJ126" s="2">
        <v>1</v>
      </c>
      <c r="CK126" s="2">
        <v>21</v>
      </c>
      <c r="CL126" s="2" t="s">
        <v>87</v>
      </c>
    </row>
    <row r="127" spans="1:90">
      <c r="A127" s="2" t="s">
        <v>71</v>
      </c>
      <c r="B127" s="2" t="s">
        <v>72</v>
      </c>
      <c r="C127" s="2" t="s">
        <v>73</v>
      </c>
      <c r="E127" s="2" t="str">
        <f>"FES1162546211"</f>
        <v>FES1162546211</v>
      </c>
      <c r="F127" s="3">
        <v>42857</v>
      </c>
      <c r="G127" s="2">
        <v>201711</v>
      </c>
      <c r="H127" s="2" t="s">
        <v>74</v>
      </c>
      <c r="I127" s="2" t="s">
        <v>75</v>
      </c>
      <c r="J127" s="2" t="s">
        <v>76</v>
      </c>
      <c r="K127" s="2" t="s">
        <v>77</v>
      </c>
      <c r="L127" s="2" t="s">
        <v>175</v>
      </c>
      <c r="M127" s="2" t="s">
        <v>176</v>
      </c>
      <c r="N127" s="2" t="s">
        <v>446</v>
      </c>
      <c r="O127" s="2" t="s">
        <v>81</v>
      </c>
      <c r="P127" s="2" t="str">
        <f>"2170564618                    "</f>
        <v xml:space="preserve">2170564618                    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4.29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1</v>
      </c>
      <c r="BI127" s="2">
        <v>1</v>
      </c>
      <c r="BJ127" s="2">
        <v>0.2</v>
      </c>
      <c r="BK127" s="2">
        <v>1</v>
      </c>
      <c r="BL127" s="2">
        <v>41.73</v>
      </c>
      <c r="BM127" s="2">
        <v>5.84</v>
      </c>
      <c r="BN127" s="2">
        <v>47.57</v>
      </c>
      <c r="BO127" s="2">
        <v>47.57</v>
      </c>
      <c r="BQ127" s="2" t="s">
        <v>447</v>
      </c>
      <c r="BR127" s="2" t="s">
        <v>83</v>
      </c>
      <c r="BS127" s="3">
        <v>42858</v>
      </c>
      <c r="BT127" s="4">
        <v>0.31875000000000003</v>
      </c>
      <c r="BU127" s="2" t="s">
        <v>448</v>
      </c>
      <c r="BV127" s="2" t="s">
        <v>98</v>
      </c>
      <c r="BY127" s="2">
        <v>1200</v>
      </c>
      <c r="BZ127" s="2" t="s">
        <v>27</v>
      </c>
      <c r="CA127" s="2" t="s">
        <v>223</v>
      </c>
      <c r="CC127" s="2" t="s">
        <v>176</v>
      </c>
      <c r="CD127" s="2">
        <v>6001</v>
      </c>
      <c r="CE127" s="2" t="s">
        <v>99</v>
      </c>
      <c r="CF127" s="3">
        <v>42858</v>
      </c>
      <c r="CI127" s="2">
        <v>1</v>
      </c>
      <c r="CJ127" s="2">
        <v>1</v>
      </c>
      <c r="CK127" s="2">
        <v>21</v>
      </c>
      <c r="CL127" s="2" t="s">
        <v>87</v>
      </c>
    </row>
    <row r="128" spans="1:90">
      <c r="A128" s="2" t="s">
        <v>71</v>
      </c>
      <c r="B128" s="2" t="s">
        <v>72</v>
      </c>
      <c r="C128" s="2" t="s">
        <v>73</v>
      </c>
      <c r="E128" s="2" t="str">
        <f>"FES1162546689"</f>
        <v>FES1162546689</v>
      </c>
      <c r="F128" s="3">
        <v>42858</v>
      </c>
      <c r="G128" s="2">
        <v>201711</v>
      </c>
      <c r="H128" s="2" t="s">
        <v>74</v>
      </c>
      <c r="I128" s="2" t="s">
        <v>75</v>
      </c>
      <c r="J128" s="2" t="s">
        <v>76</v>
      </c>
      <c r="K128" s="2" t="s">
        <v>77</v>
      </c>
      <c r="L128" s="2" t="s">
        <v>116</v>
      </c>
      <c r="M128" s="2" t="s">
        <v>117</v>
      </c>
      <c r="N128" s="2" t="s">
        <v>118</v>
      </c>
      <c r="O128" s="2" t="s">
        <v>81</v>
      </c>
      <c r="P128" s="2" t="str">
        <f>"2170565032                    "</f>
        <v xml:space="preserve">2170565032                    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3.64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1</v>
      </c>
      <c r="BI128" s="2">
        <v>1</v>
      </c>
      <c r="BJ128" s="2">
        <v>0.2</v>
      </c>
      <c r="BK128" s="2">
        <v>1</v>
      </c>
      <c r="BL128" s="2">
        <v>32.89</v>
      </c>
      <c r="BM128" s="2">
        <v>4.5999999999999996</v>
      </c>
      <c r="BN128" s="2">
        <v>37.49</v>
      </c>
      <c r="BO128" s="2">
        <v>37.49</v>
      </c>
      <c r="BR128" s="2" t="s">
        <v>83</v>
      </c>
      <c r="BS128" s="3">
        <v>42859</v>
      </c>
      <c r="BT128" s="4">
        <v>0.41666666666666669</v>
      </c>
      <c r="BU128" s="2" t="s">
        <v>295</v>
      </c>
      <c r="BV128" s="2" t="s">
        <v>98</v>
      </c>
      <c r="BY128" s="2">
        <v>1200</v>
      </c>
      <c r="BZ128" s="2" t="s">
        <v>27</v>
      </c>
      <c r="CC128" s="2" t="s">
        <v>117</v>
      </c>
      <c r="CD128" s="2">
        <v>1451</v>
      </c>
      <c r="CE128" s="2" t="s">
        <v>99</v>
      </c>
      <c r="CF128" s="3">
        <v>42860</v>
      </c>
      <c r="CI128" s="2">
        <v>1</v>
      </c>
      <c r="CJ128" s="2">
        <v>1</v>
      </c>
      <c r="CK128" s="2">
        <v>22</v>
      </c>
      <c r="CL128" s="2" t="s">
        <v>87</v>
      </c>
    </row>
    <row r="129" spans="1:90">
      <c r="A129" s="2" t="s">
        <v>71</v>
      </c>
      <c r="B129" s="2" t="s">
        <v>72</v>
      </c>
      <c r="C129" s="2" t="s">
        <v>73</v>
      </c>
      <c r="E129" s="2" t="str">
        <f>"FES1162546650"</f>
        <v>FES1162546650</v>
      </c>
      <c r="F129" s="3">
        <v>42858</v>
      </c>
      <c r="G129" s="2">
        <v>201711</v>
      </c>
      <c r="H129" s="2" t="s">
        <v>74</v>
      </c>
      <c r="I129" s="2" t="s">
        <v>75</v>
      </c>
      <c r="J129" s="2" t="s">
        <v>76</v>
      </c>
      <c r="K129" s="2" t="s">
        <v>77</v>
      </c>
      <c r="L129" s="2" t="s">
        <v>175</v>
      </c>
      <c r="M129" s="2" t="s">
        <v>176</v>
      </c>
      <c r="N129" s="2" t="s">
        <v>196</v>
      </c>
      <c r="O129" s="2" t="s">
        <v>81</v>
      </c>
      <c r="P129" s="2" t="str">
        <f>"2170562015 1                  "</f>
        <v xml:space="preserve">2170562015 1                  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9.32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1</v>
      </c>
      <c r="BI129" s="2">
        <v>3.9</v>
      </c>
      <c r="BJ129" s="2">
        <v>1.6</v>
      </c>
      <c r="BK129" s="2">
        <v>4</v>
      </c>
      <c r="BL129" s="2">
        <v>84.2</v>
      </c>
      <c r="BM129" s="2">
        <v>11.79</v>
      </c>
      <c r="BN129" s="2">
        <v>95.99</v>
      </c>
      <c r="BO129" s="2">
        <v>95.99</v>
      </c>
      <c r="BQ129" s="2" t="s">
        <v>197</v>
      </c>
      <c r="BR129" s="2" t="s">
        <v>83</v>
      </c>
      <c r="BS129" s="3">
        <v>42859</v>
      </c>
      <c r="BT129" s="4">
        <v>0.40625</v>
      </c>
      <c r="BU129" s="2" t="s">
        <v>229</v>
      </c>
      <c r="BV129" s="2" t="s">
        <v>98</v>
      </c>
      <c r="BY129" s="2">
        <v>8003.28</v>
      </c>
      <c r="BZ129" s="2" t="s">
        <v>27</v>
      </c>
      <c r="CA129" s="2" t="s">
        <v>180</v>
      </c>
      <c r="CC129" s="2" t="s">
        <v>176</v>
      </c>
      <c r="CD129" s="2">
        <v>6001</v>
      </c>
      <c r="CE129" s="2" t="s">
        <v>86</v>
      </c>
      <c r="CF129" s="3">
        <v>42859</v>
      </c>
      <c r="CI129" s="2">
        <v>1</v>
      </c>
      <c r="CJ129" s="2">
        <v>1</v>
      </c>
      <c r="CK129" s="2">
        <v>21</v>
      </c>
      <c r="CL129" s="2" t="s">
        <v>87</v>
      </c>
    </row>
    <row r="130" spans="1:90">
      <c r="A130" s="2" t="s">
        <v>71</v>
      </c>
      <c r="B130" s="2" t="s">
        <v>72</v>
      </c>
      <c r="C130" s="2" t="s">
        <v>73</v>
      </c>
      <c r="E130" s="2" t="str">
        <f>"FES1162546271"</f>
        <v>FES1162546271</v>
      </c>
      <c r="F130" s="3">
        <v>42857</v>
      </c>
      <c r="G130" s="2">
        <v>201711</v>
      </c>
      <c r="H130" s="2" t="s">
        <v>74</v>
      </c>
      <c r="I130" s="2" t="s">
        <v>75</v>
      </c>
      <c r="J130" s="2" t="s">
        <v>76</v>
      </c>
      <c r="K130" s="2" t="s">
        <v>77</v>
      </c>
      <c r="L130" s="2" t="s">
        <v>175</v>
      </c>
      <c r="M130" s="2" t="s">
        <v>176</v>
      </c>
      <c r="N130" s="2" t="s">
        <v>196</v>
      </c>
      <c r="O130" s="2" t="s">
        <v>81</v>
      </c>
      <c r="P130" s="2" t="str">
        <f>"2170560122                    "</f>
        <v xml:space="preserve">2170560122                    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0</v>
      </c>
      <c r="AI130" s="2">
        <v>0</v>
      </c>
      <c r="AJ130" s="2">
        <v>0</v>
      </c>
      <c r="AK130" s="2">
        <v>0</v>
      </c>
      <c r="AL130" s="2">
        <v>0</v>
      </c>
      <c r="AM130" s="2">
        <v>46.08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2</v>
      </c>
      <c r="BI130" s="2">
        <v>21.2</v>
      </c>
      <c r="BJ130" s="2">
        <v>11.2</v>
      </c>
      <c r="BK130" s="2">
        <v>21.5</v>
      </c>
      <c r="BL130" s="2">
        <v>448.56</v>
      </c>
      <c r="BM130" s="2">
        <v>62.8</v>
      </c>
      <c r="BN130" s="2">
        <v>511.36</v>
      </c>
      <c r="BO130" s="2">
        <v>511.36</v>
      </c>
      <c r="BQ130" s="2" t="s">
        <v>197</v>
      </c>
      <c r="BR130" s="2" t="s">
        <v>83</v>
      </c>
      <c r="BS130" s="3">
        <v>42858</v>
      </c>
      <c r="BT130" s="4">
        <v>0.39583333333333331</v>
      </c>
      <c r="BU130" s="2" t="s">
        <v>445</v>
      </c>
      <c r="BV130" s="2" t="s">
        <v>98</v>
      </c>
      <c r="BY130" s="2">
        <v>56122.86</v>
      </c>
      <c r="BZ130" s="2" t="s">
        <v>27</v>
      </c>
      <c r="CA130" s="2" t="s">
        <v>199</v>
      </c>
      <c r="CC130" s="2" t="s">
        <v>176</v>
      </c>
      <c r="CD130" s="2">
        <v>6001</v>
      </c>
      <c r="CE130" s="2" t="s">
        <v>190</v>
      </c>
      <c r="CF130" s="3">
        <v>42858</v>
      </c>
      <c r="CI130" s="2">
        <v>1</v>
      </c>
      <c r="CJ130" s="2">
        <v>1</v>
      </c>
      <c r="CK130" s="2">
        <v>21</v>
      </c>
      <c r="CL130" s="2" t="s">
        <v>87</v>
      </c>
    </row>
    <row r="131" spans="1:90">
      <c r="A131" s="2" t="s">
        <v>71</v>
      </c>
      <c r="B131" s="2" t="s">
        <v>72</v>
      </c>
      <c r="C131" s="2" t="s">
        <v>73</v>
      </c>
      <c r="E131" s="2" t="str">
        <f>"FES1162546209"</f>
        <v>FES1162546209</v>
      </c>
      <c r="F131" s="3">
        <v>42857</v>
      </c>
      <c r="G131" s="2">
        <v>201711</v>
      </c>
      <c r="H131" s="2" t="s">
        <v>74</v>
      </c>
      <c r="I131" s="2" t="s">
        <v>75</v>
      </c>
      <c r="J131" s="2" t="s">
        <v>76</v>
      </c>
      <c r="K131" s="2" t="s">
        <v>77</v>
      </c>
      <c r="L131" s="2" t="s">
        <v>74</v>
      </c>
      <c r="M131" s="2" t="s">
        <v>75</v>
      </c>
      <c r="N131" s="2" t="s">
        <v>449</v>
      </c>
      <c r="O131" s="2" t="s">
        <v>81</v>
      </c>
      <c r="P131" s="2" t="str">
        <f>"2170564621                    "</f>
        <v xml:space="preserve">2170564621                    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3.35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1</v>
      </c>
      <c r="BI131" s="2">
        <v>1</v>
      </c>
      <c r="BJ131" s="2">
        <v>0.2</v>
      </c>
      <c r="BK131" s="2">
        <v>1</v>
      </c>
      <c r="BL131" s="2">
        <v>32.6</v>
      </c>
      <c r="BM131" s="2">
        <v>4.5599999999999996</v>
      </c>
      <c r="BN131" s="2">
        <v>37.159999999999997</v>
      </c>
      <c r="BO131" s="2">
        <v>37.159999999999997</v>
      </c>
      <c r="BQ131" s="2" t="s">
        <v>286</v>
      </c>
      <c r="BR131" s="2" t="s">
        <v>83</v>
      </c>
      <c r="BS131" s="3">
        <v>42858</v>
      </c>
      <c r="BT131" s="4">
        <v>0.32430555555555557</v>
      </c>
      <c r="BU131" s="2" t="s">
        <v>450</v>
      </c>
      <c r="BV131" s="2" t="s">
        <v>98</v>
      </c>
      <c r="BY131" s="2">
        <v>1200</v>
      </c>
      <c r="BZ131" s="2" t="s">
        <v>27</v>
      </c>
      <c r="CA131" s="2" t="s">
        <v>451</v>
      </c>
      <c r="CC131" s="2" t="s">
        <v>75</v>
      </c>
      <c r="CD131" s="2">
        <v>1624</v>
      </c>
      <c r="CE131" s="2" t="s">
        <v>99</v>
      </c>
      <c r="CF131" s="3">
        <v>42858</v>
      </c>
      <c r="CI131" s="2">
        <v>1</v>
      </c>
      <c r="CJ131" s="2">
        <v>1</v>
      </c>
      <c r="CK131" s="2">
        <v>22</v>
      </c>
      <c r="CL131" s="2" t="s">
        <v>87</v>
      </c>
    </row>
    <row r="132" spans="1:90">
      <c r="A132" s="2" t="s">
        <v>71</v>
      </c>
      <c r="B132" s="2" t="s">
        <v>72</v>
      </c>
      <c r="C132" s="2" t="s">
        <v>73</v>
      </c>
      <c r="E132" s="2" t="str">
        <f>"FES1162546697"</f>
        <v>FES1162546697</v>
      </c>
      <c r="F132" s="3">
        <v>42858</v>
      </c>
      <c r="G132" s="2">
        <v>201711</v>
      </c>
      <c r="H132" s="2" t="s">
        <v>74</v>
      </c>
      <c r="I132" s="2" t="s">
        <v>75</v>
      </c>
      <c r="J132" s="2" t="s">
        <v>76</v>
      </c>
      <c r="K132" s="2" t="s">
        <v>77</v>
      </c>
      <c r="L132" s="2" t="s">
        <v>88</v>
      </c>
      <c r="M132" s="2" t="s">
        <v>89</v>
      </c>
      <c r="N132" s="2" t="s">
        <v>452</v>
      </c>
      <c r="O132" s="2" t="s">
        <v>81</v>
      </c>
      <c r="P132" s="2" t="str">
        <f>"2170563534                    "</f>
        <v xml:space="preserve">2170563534                    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4.66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1</v>
      </c>
      <c r="BI132" s="2">
        <v>1</v>
      </c>
      <c r="BJ132" s="2">
        <v>0.2</v>
      </c>
      <c r="BK132" s="2">
        <v>1</v>
      </c>
      <c r="BL132" s="2">
        <v>42.1</v>
      </c>
      <c r="BM132" s="2">
        <v>5.89</v>
      </c>
      <c r="BN132" s="2">
        <v>47.99</v>
      </c>
      <c r="BO132" s="2">
        <v>47.99</v>
      </c>
      <c r="BQ132" s="2" t="s">
        <v>453</v>
      </c>
      <c r="BR132" s="2" t="s">
        <v>83</v>
      </c>
      <c r="BS132" s="3">
        <v>42859</v>
      </c>
      <c r="BT132" s="4">
        <v>0.41666666666666669</v>
      </c>
      <c r="BU132" s="2" t="s">
        <v>272</v>
      </c>
      <c r="BV132" s="2" t="s">
        <v>98</v>
      </c>
      <c r="BY132" s="2">
        <v>1200</v>
      </c>
      <c r="BZ132" s="2" t="s">
        <v>27</v>
      </c>
      <c r="CC132" s="2" t="s">
        <v>89</v>
      </c>
      <c r="CD132" s="2">
        <v>7405</v>
      </c>
      <c r="CE132" s="2" t="s">
        <v>99</v>
      </c>
      <c r="CF132" s="3">
        <v>42860</v>
      </c>
      <c r="CI132" s="2">
        <v>1</v>
      </c>
      <c r="CJ132" s="2">
        <v>1</v>
      </c>
      <c r="CK132" s="2">
        <v>21</v>
      </c>
      <c r="CL132" s="2" t="s">
        <v>87</v>
      </c>
    </row>
    <row r="133" spans="1:90">
      <c r="A133" s="2" t="s">
        <v>71</v>
      </c>
      <c r="B133" s="2" t="s">
        <v>72</v>
      </c>
      <c r="C133" s="2" t="s">
        <v>73</v>
      </c>
      <c r="E133" s="2" t="str">
        <f>"FES1162546589"</f>
        <v>FES1162546589</v>
      </c>
      <c r="F133" s="3">
        <v>42858</v>
      </c>
      <c r="G133" s="2">
        <v>201711</v>
      </c>
      <c r="H133" s="2" t="s">
        <v>74</v>
      </c>
      <c r="I133" s="2" t="s">
        <v>75</v>
      </c>
      <c r="J133" s="2" t="s">
        <v>76</v>
      </c>
      <c r="K133" s="2" t="s">
        <v>77</v>
      </c>
      <c r="L133" s="2" t="s">
        <v>163</v>
      </c>
      <c r="M133" s="2" t="s">
        <v>164</v>
      </c>
      <c r="N133" s="2" t="s">
        <v>454</v>
      </c>
      <c r="O133" s="2" t="s">
        <v>81</v>
      </c>
      <c r="P133" s="2" t="str">
        <f>"2170564955                    "</f>
        <v xml:space="preserve">2170564955                    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3.64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1</v>
      </c>
      <c r="BI133" s="2">
        <v>2</v>
      </c>
      <c r="BJ133" s="2">
        <v>0.2</v>
      </c>
      <c r="BK133" s="2">
        <v>2</v>
      </c>
      <c r="BL133" s="2">
        <v>32.89</v>
      </c>
      <c r="BM133" s="2">
        <v>4.5999999999999996</v>
      </c>
      <c r="BN133" s="2">
        <v>37.49</v>
      </c>
      <c r="BO133" s="2">
        <v>37.49</v>
      </c>
      <c r="BQ133" s="2" t="s">
        <v>286</v>
      </c>
      <c r="BR133" s="2" t="s">
        <v>83</v>
      </c>
      <c r="BS133" s="3">
        <v>42859</v>
      </c>
      <c r="BT133" s="4">
        <v>0.37291666666666662</v>
      </c>
      <c r="BU133" s="2" t="s">
        <v>455</v>
      </c>
      <c r="BV133" s="2" t="s">
        <v>98</v>
      </c>
      <c r="BY133" s="2">
        <v>1200</v>
      </c>
      <c r="BZ133" s="2" t="s">
        <v>27</v>
      </c>
      <c r="CA133" s="2" t="s">
        <v>279</v>
      </c>
      <c r="CC133" s="2" t="s">
        <v>164</v>
      </c>
      <c r="CD133" s="2">
        <v>2197</v>
      </c>
      <c r="CE133" s="2" t="s">
        <v>99</v>
      </c>
      <c r="CF133" s="3">
        <v>42859</v>
      </c>
      <c r="CI133" s="2">
        <v>1</v>
      </c>
      <c r="CJ133" s="2">
        <v>1</v>
      </c>
      <c r="CK133" s="2">
        <v>22</v>
      </c>
      <c r="CL133" s="2" t="s">
        <v>87</v>
      </c>
    </row>
    <row r="134" spans="1:90">
      <c r="A134" s="2" t="s">
        <v>71</v>
      </c>
      <c r="B134" s="2" t="s">
        <v>72</v>
      </c>
      <c r="C134" s="2" t="s">
        <v>73</v>
      </c>
      <c r="E134" s="2" t="str">
        <f>"FES1162546342"</f>
        <v>FES1162546342</v>
      </c>
      <c r="F134" s="3">
        <v>42857</v>
      </c>
      <c r="G134" s="2">
        <v>201711</v>
      </c>
      <c r="H134" s="2" t="s">
        <v>74</v>
      </c>
      <c r="I134" s="2" t="s">
        <v>75</v>
      </c>
      <c r="J134" s="2" t="s">
        <v>76</v>
      </c>
      <c r="K134" s="2" t="s">
        <v>77</v>
      </c>
      <c r="L134" s="2" t="s">
        <v>175</v>
      </c>
      <c r="M134" s="2" t="s">
        <v>176</v>
      </c>
      <c r="N134" s="2" t="s">
        <v>446</v>
      </c>
      <c r="O134" s="2" t="s">
        <v>81</v>
      </c>
      <c r="P134" s="2" t="str">
        <f>"2170564717                    "</f>
        <v xml:space="preserve">2170564717                    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10.72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1</v>
      </c>
      <c r="BI134" s="2">
        <v>4.5999999999999996</v>
      </c>
      <c r="BJ134" s="2">
        <v>1.1000000000000001</v>
      </c>
      <c r="BK134" s="2">
        <v>5</v>
      </c>
      <c r="BL134" s="2">
        <v>104.32</v>
      </c>
      <c r="BM134" s="2">
        <v>14.6</v>
      </c>
      <c r="BN134" s="2">
        <v>118.92</v>
      </c>
      <c r="BO134" s="2">
        <v>118.92</v>
      </c>
      <c r="BQ134" s="2" t="s">
        <v>447</v>
      </c>
      <c r="BR134" s="2" t="s">
        <v>83</v>
      </c>
      <c r="BS134" s="3">
        <v>42858</v>
      </c>
      <c r="BT134" s="4">
        <v>0.31944444444444448</v>
      </c>
      <c r="BU134" s="2" t="s">
        <v>448</v>
      </c>
      <c r="BV134" s="2" t="s">
        <v>98</v>
      </c>
      <c r="BY134" s="2">
        <v>5417.69</v>
      </c>
      <c r="BZ134" s="2" t="s">
        <v>27</v>
      </c>
      <c r="CA134" s="2" t="s">
        <v>223</v>
      </c>
      <c r="CC134" s="2" t="s">
        <v>176</v>
      </c>
      <c r="CD134" s="2">
        <v>6001</v>
      </c>
      <c r="CE134" s="2" t="s">
        <v>86</v>
      </c>
      <c r="CF134" s="3">
        <v>42858</v>
      </c>
      <c r="CI134" s="2">
        <v>1</v>
      </c>
      <c r="CJ134" s="2">
        <v>1</v>
      </c>
      <c r="CK134" s="2">
        <v>21</v>
      </c>
      <c r="CL134" s="2" t="s">
        <v>87</v>
      </c>
    </row>
    <row r="135" spans="1:90">
      <c r="A135" s="2" t="s">
        <v>71</v>
      </c>
      <c r="B135" s="2" t="s">
        <v>72</v>
      </c>
      <c r="C135" s="2" t="s">
        <v>73</v>
      </c>
      <c r="E135" s="2" t="str">
        <f>"FES1162546207"</f>
        <v>FES1162546207</v>
      </c>
      <c r="F135" s="3">
        <v>42857</v>
      </c>
      <c r="G135" s="2">
        <v>201711</v>
      </c>
      <c r="H135" s="2" t="s">
        <v>74</v>
      </c>
      <c r="I135" s="2" t="s">
        <v>75</v>
      </c>
      <c r="J135" s="2" t="s">
        <v>76</v>
      </c>
      <c r="K135" s="2" t="s">
        <v>77</v>
      </c>
      <c r="L135" s="2" t="s">
        <v>123</v>
      </c>
      <c r="M135" s="2" t="s">
        <v>124</v>
      </c>
      <c r="N135" s="2" t="s">
        <v>456</v>
      </c>
      <c r="O135" s="2" t="s">
        <v>81</v>
      </c>
      <c r="P135" s="2" t="str">
        <f>"2170564613                    "</f>
        <v xml:space="preserve">2170564613                    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4.29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1</v>
      </c>
      <c r="BI135" s="2">
        <v>1</v>
      </c>
      <c r="BJ135" s="2">
        <v>0.2</v>
      </c>
      <c r="BK135" s="2">
        <v>1</v>
      </c>
      <c r="BL135" s="2">
        <v>41.73</v>
      </c>
      <c r="BM135" s="2">
        <v>5.84</v>
      </c>
      <c r="BN135" s="2">
        <v>47.57</v>
      </c>
      <c r="BO135" s="2">
        <v>47.57</v>
      </c>
      <c r="BQ135" s="2" t="s">
        <v>457</v>
      </c>
      <c r="BR135" s="2" t="s">
        <v>83</v>
      </c>
      <c r="BS135" s="3">
        <v>42858</v>
      </c>
      <c r="BT135" s="4">
        <v>0.4201388888888889</v>
      </c>
      <c r="BU135" s="2" t="s">
        <v>458</v>
      </c>
      <c r="BV135" s="2" t="s">
        <v>98</v>
      </c>
      <c r="BY135" s="2">
        <v>1200</v>
      </c>
      <c r="BZ135" s="2" t="s">
        <v>27</v>
      </c>
      <c r="CA135" s="2" t="s">
        <v>114</v>
      </c>
      <c r="CC135" s="2" t="s">
        <v>124</v>
      </c>
      <c r="CD135" s="2">
        <v>157</v>
      </c>
      <c r="CE135" s="2" t="s">
        <v>174</v>
      </c>
      <c r="CF135" s="3">
        <v>42860</v>
      </c>
      <c r="CI135" s="2">
        <v>1</v>
      </c>
      <c r="CJ135" s="2">
        <v>1</v>
      </c>
      <c r="CK135" s="2">
        <v>21</v>
      </c>
      <c r="CL135" s="2" t="s">
        <v>87</v>
      </c>
    </row>
    <row r="136" spans="1:90">
      <c r="A136" s="2" t="s">
        <v>71</v>
      </c>
      <c r="B136" s="2" t="s">
        <v>72</v>
      </c>
      <c r="C136" s="2" t="s">
        <v>73</v>
      </c>
      <c r="E136" s="2" t="str">
        <f>"FES1162546578"</f>
        <v>FES1162546578</v>
      </c>
      <c r="F136" s="3">
        <v>42858</v>
      </c>
      <c r="G136" s="2">
        <v>201711</v>
      </c>
      <c r="H136" s="2" t="s">
        <v>74</v>
      </c>
      <c r="I136" s="2" t="s">
        <v>75</v>
      </c>
      <c r="J136" s="2" t="s">
        <v>76</v>
      </c>
      <c r="K136" s="2" t="s">
        <v>77</v>
      </c>
      <c r="L136" s="2" t="s">
        <v>163</v>
      </c>
      <c r="M136" s="2" t="s">
        <v>164</v>
      </c>
      <c r="N136" s="2" t="s">
        <v>459</v>
      </c>
      <c r="O136" s="2" t="s">
        <v>81</v>
      </c>
      <c r="P136" s="2" t="str">
        <f>"217056938                     "</f>
        <v xml:space="preserve">217056938                     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3.64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1</v>
      </c>
      <c r="BI136" s="2">
        <v>1.9</v>
      </c>
      <c r="BJ136" s="2">
        <v>0.2</v>
      </c>
      <c r="BK136" s="2">
        <v>2</v>
      </c>
      <c r="BL136" s="2">
        <v>32.89</v>
      </c>
      <c r="BM136" s="2">
        <v>4.5999999999999996</v>
      </c>
      <c r="BN136" s="2">
        <v>37.49</v>
      </c>
      <c r="BO136" s="2">
        <v>37.49</v>
      </c>
      <c r="BQ136" s="2" t="s">
        <v>460</v>
      </c>
      <c r="BR136" s="2" t="s">
        <v>83</v>
      </c>
      <c r="BS136" s="3">
        <v>42859</v>
      </c>
      <c r="BT136" s="4">
        <v>0.31180555555555556</v>
      </c>
      <c r="BU136" s="2" t="s">
        <v>461</v>
      </c>
      <c r="BV136" s="2" t="s">
        <v>98</v>
      </c>
      <c r="BY136" s="2">
        <v>1200</v>
      </c>
      <c r="BZ136" s="2" t="s">
        <v>27</v>
      </c>
      <c r="CA136" s="2" t="s">
        <v>114</v>
      </c>
      <c r="CC136" s="2" t="s">
        <v>164</v>
      </c>
      <c r="CD136" s="2">
        <v>2090</v>
      </c>
      <c r="CE136" s="2" t="s">
        <v>99</v>
      </c>
      <c r="CF136" s="3">
        <v>42860</v>
      </c>
      <c r="CI136" s="2">
        <v>1</v>
      </c>
      <c r="CJ136" s="2">
        <v>1</v>
      </c>
      <c r="CK136" s="2">
        <v>22</v>
      </c>
      <c r="CL136" s="2" t="s">
        <v>87</v>
      </c>
    </row>
    <row r="137" spans="1:90">
      <c r="A137" s="2" t="s">
        <v>71</v>
      </c>
      <c r="B137" s="2" t="s">
        <v>72</v>
      </c>
      <c r="C137" s="2" t="s">
        <v>73</v>
      </c>
      <c r="E137" s="2" t="str">
        <f>"FES1162546331"</f>
        <v>FES1162546331</v>
      </c>
      <c r="F137" s="3">
        <v>42857</v>
      </c>
      <c r="G137" s="2">
        <v>201711</v>
      </c>
      <c r="H137" s="2" t="s">
        <v>74</v>
      </c>
      <c r="I137" s="2" t="s">
        <v>75</v>
      </c>
      <c r="J137" s="2" t="s">
        <v>76</v>
      </c>
      <c r="K137" s="2" t="s">
        <v>77</v>
      </c>
      <c r="L137" s="2" t="s">
        <v>175</v>
      </c>
      <c r="M137" s="2" t="s">
        <v>176</v>
      </c>
      <c r="N137" s="2" t="s">
        <v>462</v>
      </c>
      <c r="O137" s="2" t="s">
        <v>81</v>
      </c>
      <c r="P137" s="2" t="str">
        <f>"2170564705                    "</f>
        <v xml:space="preserve">2170564705                    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5.36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1</v>
      </c>
      <c r="BI137" s="2">
        <v>2.5</v>
      </c>
      <c r="BJ137" s="2">
        <v>2.1</v>
      </c>
      <c r="BK137" s="2">
        <v>2.5</v>
      </c>
      <c r="BL137" s="2">
        <v>52.16</v>
      </c>
      <c r="BM137" s="2">
        <v>7.3</v>
      </c>
      <c r="BN137" s="2">
        <v>59.46</v>
      </c>
      <c r="BO137" s="2">
        <v>59.46</v>
      </c>
      <c r="BQ137" s="2" t="s">
        <v>463</v>
      </c>
      <c r="BR137" s="2" t="s">
        <v>83</v>
      </c>
      <c r="BS137" s="3">
        <v>42858</v>
      </c>
      <c r="BT137" s="4">
        <v>0.35069444444444442</v>
      </c>
      <c r="BU137" s="2" t="s">
        <v>464</v>
      </c>
      <c r="BV137" s="2" t="s">
        <v>98</v>
      </c>
      <c r="BY137" s="2">
        <v>10738.56</v>
      </c>
      <c r="BZ137" s="2" t="s">
        <v>27</v>
      </c>
      <c r="CA137" s="2" t="s">
        <v>223</v>
      </c>
      <c r="CC137" s="2" t="s">
        <v>176</v>
      </c>
      <c r="CD137" s="2">
        <v>6001</v>
      </c>
      <c r="CE137" s="2" t="s">
        <v>190</v>
      </c>
      <c r="CF137" s="3">
        <v>42858</v>
      </c>
      <c r="CI137" s="2">
        <v>1</v>
      </c>
      <c r="CJ137" s="2">
        <v>1</v>
      </c>
      <c r="CK137" s="2">
        <v>21</v>
      </c>
      <c r="CL137" s="2" t="s">
        <v>87</v>
      </c>
    </row>
    <row r="138" spans="1:90">
      <c r="A138" s="2" t="s">
        <v>71</v>
      </c>
      <c r="B138" s="2" t="s">
        <v>72</v>
      </c>
      <c r="C138" s="2" t="s">
        <v>73</v>
      </c>
      <c r="E138" s="2" t="str">
        <f>"FES1162546222"</f>
        <v>FES1162546222</v>
      </c>
      <c r="F138" s="3">
        <v>42857</v>
      </c>
      <c r="G138" s="2">
        <v>201711</v>
      </c>
      <c r="H138" s="2" t="s">
        <v>74</v>
      </c>
      <c r="I138" s="2" t="s">
        <v>75</v>
      </c>
      <c r="J138" s="2" t="s">
        <v>76</v>
      </c>
      <c r="K138" s="2" t="s">
        <v>77</v>
      </c>
      <c r="L138" s="2" t="s">
        <v>465</v>
      </c>
      <c r="M138" s="2" t="s">
        <v>466</v>
      </c>
      <c r="N138" s="2" t="s">
        <v>467</v>
      </c>
      <c r="O138" s="2" t="s">
        <v>81</v>
      </c>
      <c r="P138" s="2" t="str">
        <f>"2170564637                    "</f>
        <v xml:space="preserve">2170564637                    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8.31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1</v>
      </c>
      <c r="BI138" s="2">
        <v>1</v>
      </c>
      <c r="BJ138" s="2">
        <v>0.2</v>
      </c>
      <c r="BK138" s="2">
        <v>1</v>
      </c>
      <c r="BL138" s="2">
        <v>80.849999999999994</v>
      </c>
      <c r="BM138" s="2">
        <v>11.32</v>
      </c>
      <c r="BN138" s="2">
        <v>92.17</v>
      </c>
      <c r="BO138" s="2">
        <v>92.17</v>
      </c>
      <c r="BQ138" s="2" t="s">
        <v>203</v>
      </c>
      <c r="BR138" s="2" t="s">
        <v>83</v>
      </c>
      <c r="BS138" s="3">
        <v>42858</v>
      </c>
      <c r="BT138" s="4">
        <v>0.65972222222222221</v>
      </c>
      <c r="BU138" s="2" t="s">
        <v>468</v>
      </c>
      <c r="BV138" s="2" t="s">
        <v>98</v>
      </c>
      <c r="BY138" s="2">
        <v>1200</v>
      </c>
      <c r="BZ138" s="2" t="s">
        <v>27</v>
      </c>
      <c r="CC138" s="2" t="s">
        <v>466</v>
      </c>
      <c r="CD138" s="2">
        <v>5850</v>
      </c>
      <c r="CE138" s="2" t="s">
        <v>99</v>
      </c>
      <c r="CF138" s="3">
        <v>42863</v>
      </c>
      <c r="CI138" s="2">
        <v>3</v>
      </c>
      <c r="CJ138" s="2">
        <v>1</v>
      </c>
      <c r="CK138" s="2">
        <v>23</v>
      </c>
      <c r="CL138" s="2" t="s">
        <v>87</v>
      </c>
    </row>
    <row r="139" spans="1:90">
      <c r="A139" s="2" t="s">
        <v>71</v>
      </c>
      <c r="B139" s="2" t="s">
        <v>72</v>
      </c>
      <c r="C139" s="2" t="s">
        <v>73</v>
      </c>
      <c r="E139" s="2" t="str">
        <f>"FES1162546655"</f>
        <v>FES1162546655</v>
      </c>
      <c r="F139" s="3">
        <v>42858</v>
      </c>
      <c r="G139" s="2">
        <v>201711</v>
      </c>
      <c r="H139" s="2" t="s">
        <v>74</v>
      </c>
      <c r="I139" s="2" t="s">
        <v>75</v>
      </c>
      <c r="J139" s="2" t="s">
        <v>76</v>
      </c>
      <c r="K139" s="2" t="s">
        <v>77</v>
      </c>
      <c r="L139" s="2" t="s">
        <v>104</v>
      </c>
      <c r="M139" s="2" t="s">
        <v>105</v>
      </c>
      <c r="N139" s="2" t="s">
        <v>469</v>
      </c>
      <c r="O139" s="2" t="s">
        <v>81</v>
      </c>
      <c r="P139" s="2" t="str">
        <f>"2170560244                    "</f>
        <v xml:space="preserve">2170560244                    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4.66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1</v>
      </c>
      <c r="BI139" s="2">
        <v>1.4</v>
      </c>
      <c r="BJ139" s="2">
        <v>1.3</v>
      </c>
      <c r="BK139" s="2">
        <v>1.5</v>
      </c>
      <c r="BL139" s="2">
        <v>42.1</v>
      </c>
      <c r="BM139" s="2">
        <v>5.89</v>
      </c>
      <c r="BN139" s="2">
        <v>47.99</v>
      </c>
      <c r="BO139" s="2">
        <v>47.99</v>
      </c>
      <c r="BQ139" s="2" t="s">
        <v>470</v>
      </c>
      <c r="BR139" s="2" t="s">
        <v>83</v>
      </c>
      <c r="BS139" s="3">
        <v>42859</v>
      </c>
      <c r="BT139" s="4">
        <v>0.4375</v>
      </c>
      <c r="BU139" s="2" t="s">
        <v>471</v>
      </c>
      <c r="BV139" s="2" t="s">
        <v>98</v>
      </c>
      <c r="BY139" s="2">
        <v>6355.72</v>
      </c>
      <c r="BZ139" s="2" t="s">
        <v>27</v>
      </c>
      <c r="CC139" s="2" t="s">
        <v>105</v>
      </c>
      <c r="CD139" s="2">
        <v>4001</v>
      </c>
      <c r="CE139" s="2" t="s">
        <v>472</v>
      </c>
      <c r="CF139" s="3">
        <v>42860</v>
      </c>
      <c r="CI139" s="2">
        <v>1</v>
      </c>
      <c r="CJ139" s="2">
        <v>1</v>
      </c>
      <c r="CK139" s="2">
        <v>21</v>
      </c>
      <c r="CL139" s="2" t="s">
        <v>87</v>
      </c>
    </row>
    <row r="140" spans="1:90">
      <c r="A140" s="2" t="s">
        <v>71</v>
      </c>
      <c r="B140" s="2" t="s">
        <v>72</v>
      </c>
      <c r="C140" s="2" t="s">
        <v>73</v>
      </c>
      <c r="E140" s="2" t="str">
        <f>"FES1162546441"</f>
        <v>FES1162546441</v>
      </c>
      <c r="F140" s="3">
        <v>42858</v>
      </c>
      <c r="G140" s="2">
        <v>201711</v>
      </c>
      <c r="H140" s="2" t="s">
        <v>74</v>
      </c>
      <c r="I140" s="2" t="s">
        <v>75</v>
      </c>
      <c r="J140" s="2" t="s">
        <v>76</v>
      </c>
      <c r="K140" s="2" t="s">
        <v>77</v>
      </c>
      <c r="L140" s="2" t="s">
        <v>88</v>
      </c>
      <c r="M140" s="2" t="s">
        <v>89</v>
      </c>
      <c r="N140" s="2" t="s">
        <v>473</v>
      </c>
      <c r="O140" s="2" t="s">
        <v>81</v>
      </c>
      <c r="P140" s="2" t="str">
        <f>"2170564400                    "</f>
        <v xml:space="preserve">2170564400                    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4.66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1</v>
      </c>
      <c r="BI140" s="2">
        <v>1</v>
      </c>
      <c r="BJ140" s="2">
        <v>0.2</v>
      </c>
      <c r="BK140" s="2">
        <v>1</v>
      </c>
      <c r="BL140" s="2">
        <v>42.1</v>
      </c>
      <c r="BM140" s="2">
        <v>5.89</v>
      </c>
      <c r="BN140" s="2">
        <v>47.99</v>
      </c>
      <c r="BO140" s="2">
        <v>47.99</v>
      </c>
      <c r="BQ140" s="2" t="s">
        <v>474</v>
      </c>
      <c r="BR140" s="2" t="s">
        <v>83</v>
      </c>
      <c r="BS140" s="3">
        <v>42859</v>
      </c>
      <c r="BT140" s="4">
        <v>0.41666666666666669</v>
      </c>
      <c r="BU140" s="2" t="s">
        <v>475</v>
      </c>
      <c r="BV140" s="2" t="s">
        <v>98</v>
      </c>
      <c r="BY140" s="2">
        <v>1200</v>
      </c>
      <c r="BZ140" s="2" t="s">
        <v>27</v>
      </c>
      <c r="CC140" s="2" t="s">
        <v>89</v>
      </c>
      <c r="CD140" s="2">
        <v>7460</v>
      </c>
      <c r="CE140" s="2" t="s">
        <v>99</v>
      </c>
      <c r="CF140" s="3">
        <v>42860</v>
      </c>
      <c r="CI140" s="2">
        <v>1</v>
      </c>
      <c r="CJ140" s="2">
        <v>1</v>
      </c>
      <c r="CK140" s="2">
        <v>21</v>
      </c>
      <c r="CL140" s="2" t="s">
        <v>87</v>
      </c>
    </row>
    <row r="141" spans="1:90">
      <c r="A141" s="2" t="s">
        <v>71</v>
      </c>
      <c r="B141" s="2" t="s">
        <v>72</v>
      </c>
      <c r="C141" s="2" t="s">
        <v>73</v>
      </c>
      <c r="E141" s="2" t="str">
        <f>"FES1162546402"</f>
        <v>FES1162546402</v>
      </c>
      <c r="F141" s="3">
        <v>42857</v>
      </c>
      <c r="G141" s="2">
        <v>201711</v>
      </c>
      <c r="H141" s="2" t="s">
        <v>74</v>
      </c>
      <c r="I141" s="2" t="s">
        <v>75</v>
      </c>
      <c r="J141" s="2" t="s">
        <v>76</v>
      </c>
      <c r="K141" s="2" t="s">
        <v>77</v>
      </c>
      <c r="L141" s="2" t="s">
        <v>476</v>
      </c>
      <c r="M141" s="2" t="s">
        <v>477</v>
      </c>
      <c r="N141" s="2" t="s">
        <v>478</v>
      </c>
      <c r="O141" s="2" t="s">
        <v>81</v>
      </c>
      <c r="P141" s="2" t="str">
        <f>"2170564779                    "</f>
        <v xml:space="preserve">2170564779                    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>
        <v>0</v>
      </c>
      <c r="AK141" s="2">
        <v>0</v>
      </c>
      <c r="AL141" s="2">
        <v>0</v>
      </c>
      <c r="AM141" s="2">
        <v>4.29</v>
      </c>
      <c r="AN141" s="2">
        <v>0</v>
      </c>
      <c r="AO141" s="2">
        <v>0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1</v>
      </c>
      <c r="BI141" s="2">
        <v>1</v>
      </c>
      <c r="BJ141" s="2">
        <v>0.2</v>
      </c>
      <c r="BK141" s="2">
        <v>1</v>
      </c>
      <c r="BL141" s="2">
        <v>41.73</v>
      </c>
      <c r="BM141" s="2">
        <v>5.84</v>
      </c>
      <c r="BN141" s="2">
        <v>47.57</v>
      </c>
      <c r="BO141" s="2">
        <v>47.57</v>
      </c>
      <c r="BQ141" s="2" t="s">
        <v>479</v>
      </c>
      <c r="BR141" s="2" t="s">
        <v>83</v>
      </c>
      <c r="BS141" s="3">
        <v>42858</v>
      </c>
      <c r="BT141" s="4">
        <v>0.32291666666666669</v>
      </c>
      <c r="BU141" s="2" t="s">
        <v>480</v>
      </c>
      <c r="BV141" s="2" t="s">
        <v>98</v>
      </c>
      <c r="BY141" s="2">
        <v>1200</v>
      </c>
      <c r="BZ141" s="2" t="s">
        <v>27</v>
      </c>
      <c r="CC141" s="2" t="s">
        <v>477</v>
      </c>
      <c r="CD141" s="2">
        <v>6220</v>
      </c>
      <c r="CE141" s="2" t="s">
        <v>99</v>
      </c>
      <c r="CF141" s="3">
        <v>42859</v>
      </c>
      <c r="CI141" s="2">
        <v>1</v>
      </c>
      <c r="CJ141" s="2">
        <v>1</v>
      </c>
      <c r="CK141" s="2">
        <v>21</v>
      </c>
      <c r="CL141" s="2" t="s">
        <v>87</v>
      </c>
    </row>
    <row r="142" spans="1:90">
      <c r="A142" s="2" t="s">
        <v>71</v>
      </c>
      <c r="B142" s="2" t="s">
        <v>72</v>
      </c>
      <c r="C142" s="2" t="s">
        <v>73</v>
      </c>
      <c r="E142" s="2" t="str">
        <f>"FES1162544898"</f>
        <v>FES1162544898</v>
      </c>
      <c r="F142" s="3">
        <v>42857</v>
      </c>
      <c r="G142" s="2">
        <v>201711</v>
      </c>
      <c r="H142" s="2" t="s">
        <v>74</v>
      </c>
      <c r="I142" s="2" t="s">
        <v>75</v>
      </c>
      <c r="J142" s="2" t="s">
        <v>76</v>
      </c>
      <c r="K142" s="2" t="s">
        <v>77</v>
      </c>
      <c r="L142" s="2" t="s">
        <v>481</v>
      </c>
      <c r="M142" s="2" t="s">
        <v>482</v>
      </c>
      <c r="N142" s="2" t="s">
        <v>483</v>
      </c>
      <c r="O142" s="2" t="s">
        <v>81</v>
      </c>
      <c r="P142" s="2" t="str">
        <f>"2170561013                    "</f>
        <v xml:space="preserve">2170561013                    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3.35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1</v>
      </c>
      <c r="BI142" s="2">
        <v>2</v>
      </c>
      <c r="BJ142" s="2">
        <v>1</v>
      </c>
      <c r="BK142" s="2">
        <v>2</v>
      </c>
      <c r="BL142" s="2">
        <v>32.6</v>
      </c>
      <c r="BM142" s="2">
        <v>4.5599999999999996</v>
      </c>
      <c r="BN142" s="2">
        <v>37.159999999999997</v>
      </c>
      <c r="BO142" s="2">
        <v>37.159999999999997</v>
      </c>
      <c r="BQ142" s="2" t="s">
        <v>484</v>
      </c>
      <c r="BR142" s="2" t="s">
        <v>83</v>
      </c>
      <c r="BS142" s="3">
        <v>42858</v>
      </c>
      <c r="BT142" s="4">
        <v>0.41666666666666669</v>
      </c>
      <c r="BU142" s="2" t="s">
        <v>295</v>
      </c>
      <c r="BV142" s="2" t="s">
        <v>98</v>
      </c>
      <c r="BY142" s="2">
        <v>5031.3900000000003</v>
      </c>
      <c r="BZ142" s="2" t="s">
        <v>27</v>
      </c>
      <c r="CC142" s="2" t="s">
        <v>482</v>
      </c>
      <c r="CD142" s="2">
        <v>2162</v>
      </c>
      <c r="CE142" s="2" t="s">
        <v>86</v>
      </c>
      <c r="CF142" s="3">
        <v>42859</v>
      </c>
      <c r="CI142" s="2">
        <v>1</v>
      </c>
      <c r="CJ142" s="2">
        <v>1</v>
      </c>
      <c r="CK142" s="2">
        <v>22</v>
      </c>
      <c r="CL142" s="2" t="s">
        <v>87</v>
      </c>
    </row>
    <row r="143" spans="1:90">
      <c r="A143" s="2" t="s">
        <v>71</v>
      </c>
      <c r="B143" s="2" t="s">
        <v>72</v>
      </c>
      <c r="C143" s="2" t="s">
        <v>73</v>
      </c>
      <c r="E143" s="2" t="str">
        <f>"FES1162546686"</f>
        <v>FES1162546686</v>
      </c>
      <c r="F143" s="3">
        <v>42858</v>
      </c>
      <c r="G143" s="2">
        <v>201711</v>
      </c>
      <c r="H143" s="2" t="s">
        <v>74</v>
      </c>
      <c r="I143" s="2" t="s">
        <v>75</v>
      </c>
      <c r="J143" s="2" t="s">
        <v>76</v>
      </c>
      <c r="K143" s="2" t="s">
        <v>77</v>
      </c>
      <c r="L143" s="2" t="s">
        <v>175</v>
      </c>
      <c r="M143" s="2" t="s">
        <v>176</v>
      </c>
      <c r="N143" s="2" t="s">
        <v>196</v>
      </c>
      <c r="O143" s="2" t="s">
        <v>81</v>
      </c>
      <c r="P143" s="2" t="str">
        <f>"2170560880                    "</f>
        <v xml:space="preserve">2170560880                    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13.97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1</v>
      </c>
      <c r="BI143" s="2">
        <v>2.7</v>
      </c>
      <c r="BJ143" s="2">
        <v>5.9</v>
      </c>
      <c r="BK143" s="2">
        <v>6</v>
      </c>
      <c r="BL143" s="2">
        <v>126.29</v>
      </c>
      <c r="BM143" s="2">
        <v>17.68</v>
      </c>
      <c r="BN143" s="2">
        <v>143.97</v>
      </c>
      <c r="BO143" s="2">
        <v>143.97</v>
      </c>
      <c r="BQ143" s="2" t="s">
        <v>197</v>
      </c>
      <c r="BR143" s="2" t="s">
        <v>83</v>
      </c>
      <c r="BS143" s="3">
        <v>42859</v>
      </c>
      <c r="BT143" s="4">
        <v>0.40625</v>
      </c>
      <c r="BU143" s="2" t="s">
        <v>229</v>
      </c>
      <c r="BV143" s="2" t="s">
        <v>98</v>
      </c>
      <c r="BY143" s="2">
        <v>29285.65</v>
      </c>
      <c r="BZ143" s="2" t="s">
        <v>27</v>
      </c>
      <c r="CA143" s="2" t="s">
        <v>180</v>
      </c>
      <c r="CC143" s="2" t="s">
        <v>176</v>
      </c>
      <c r="CD143" s="2">
        <v>6001</v>
      </c>
      <c r="CE143" s="2" t="s">
        <v>86</v>
      </c>
      <c r="CF143" s="3">
        <v>42859</v>
      </c>
      <c r="CI143" s="2">
        <v>1</v>
      </c>
      <c r="CJ143" s="2">
        <v>1</v>
      </c>
      <c r="CK143" s="2">
        <v>21</v>
      </c>
      <c r="CL143" s="2" t="s">
        <v>87</v>
      </c>
    </row>
    <row r="144" spans="1:90">
      <c r="A144" s="2" t="s">
        <v>71</v>
      </c>
      <c r="B144" s="2" t="s">
        <v>72</v>
      </c>
      <c r="C144" s="2" t="s">
        <v>73</v>
      </c>
      <c r="E144" s="2" t="str">
        <f>"FES1162546520"</f>
        <v>FES1162546520</v>
      </c>
      <c r="F144" s="3">
        <v>42858</v>
      </c>
      <c r="G144" s="2">
        <v>201711</v>
      </c>
      <c r="H144" s="2" t="s">
        <v>74</v>
      </c>
      <c r="I144" s="2" t="s">
        <v>75</v>
      </c>
      <c r="J144" s="2" t="s">
        <v>76</v>
      </c>
      <c r="K144" s="2" t="s">
        <v>77</v>
      </c>
      <c r="L144" s="2" t="s">
        <v>74</v>
      </c>
      <c r="M144" s="2" t="s">
        <v>75</v>
      </c>
      <c r="N144" s="2" t="s">
        <v>485</v>
      </c>
      <c r="O144" s="2" t="s">
        <v>81</v>
      </c>
      <c r="P144" s="2" t="str">
        <f>"2170561537                    "</f>
        <v xml:space="preserve">2170561537                    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>
        <v>0</v>
      </c>
      <c r="AK144" s="2">
        <v>0</v>
      </c>
      <c r="AL144" s="2">
        <v>0</v>
      </c>
      <c r="AM144" s="2">
        <v>3.64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1</v>
      </c>
      <c r="BI144" s="2">
        <v>1</v>
      </c>
      <c r="BJ144" s="2">
        <v>0.2</v>
      </c>
      <c r="BK144" s="2">
        <v>1</v>
      </c>
      <c r="BL144" s="2">
        <v>32.89</v>
      </c>
      <c r="BM144" s="2">
        <v>4.5999999999999996</v>
      </c>
      <c r="BN144" s="2">
        <v>37.49</v>
      </c>
      <c r="BO144" s="2">
        <v>37.49</v>
      </c>
      <c r="BQ144" s="2" t="s">
        <v>486</v>
      </c>
      <c r="BR144" s="2" t="s">
        <v>83</v>
      </c>
      <c r="BS144" s="3">
        <v>42859</v>
      </c>
      <c r="BT144" s="4">
        <v>0.4375</v>
      </c>
      <c r="BU144" s="2" t="s">
        <v>487</v>
      </c>
      <c r="BV144" s="2" t="s">
        <v>98</v>
      </c>
      <c r="BY144" s="2">
        <v>1200</v>
      </c>
      <c r="BZ144" s="2" t="s">
        <v>27</v>
      </c>
      <c r="CC144" s="2" t="s">
        <v>75</v>
      </c>
      <c r="CD144" s="2">
        <v>1600</v>
      </c>
      <c r="CE144" s="2" t="s">
        <v>99</v>
      </c>
      <c r="CF144" s="3">
        <v>42860</v>
      </c>
      <c r="CI144" s="2">
        <v>1</v>
      </c>
      <c r="CJ144" s="2">
        <v>1</v>
      </c>
      <c r="CK144" s="2">
        <v>22</v>
      </c>
      <c r="CL144" s="2" t="s">
        <v>87</v>
      </c>
    </row>
    <row r="145" spans="1:90">
      <c r="A145" s="2" t="s">
        <v>71</v>
      </c>
      <c r="B145" s="2" t="s">
        <v>72</v>
      </c>
      <c r="C145" s="2" t="s">
        <v>73</v>
      </c>
      <c r="E145" s="2" t="str">
        <f>"FES1162546327"</f>
        <v>FES1162546327</v>
      </c>
      <c r="F145" s="3">
        <v>42857</v>
      </c>
      <c r="G145" s="2">
        <v>201711</v>
      </c>
      <c r="H145" s="2" t="s">
        <v>74</v>
      </c>
      <c r="I145" s="2" t="s">
        <v>75</v>
      </c>
      <c r="J145" s="2" t="s">
        <v>76</v>
      </c>
      <c r="K145" s="2" t="s">
        <v>77</v>
      </c>
      <c r="L145" s="2" t="s">
        <v>88</v>
      </c>
      <c r="M145" s="2" t="s">
        <v>89</v>
      </c>
      <c r="N145" s="2" t="s">
        <v>270</v>
      </c>
      <c r="O145" s="2" t="s">
        <v>81</v>
      </c>
      <c r="P145" s="2" t="str">
        <f>"2170564702                    "</f>
        <v xml:space="preserve">2170564702                    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38.58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1</v>
      </c>
      <c r="BI145" s="2">
        <v>13.2</v>
      </c>
      <c r="BJ145" s="2">
        <v>17.8</v>
      </c>
      <c r="BK145" s="2">
        <v>18</v>
      </c>
      <c r="BL145" s="2">
        <v>375.54</v>
      </c>
      <c r="BM145" s="2">
        <v>52.58</v>
      </c>
      <c r="BN145" s="2">
        <v>428.12</v>
      </c>
      <c r="BO145" s="2">
        <v>428.12</v>
      </c>
      <c r="BQ145" s="2" t="s">
        <v>271</v>
      </c>
      <c r="BR145" s="2" t="s">
        <v>83</v>
      </c>
      <c r="BS145" s="3">
        <v>42858</v>
      </c>
      <c r="BT145" s="4">
        <v>0.41666666666666669</v>
      </c>
      <c r="BU145" s="2" t="s">
        <v>368</v>
      </c>
      <c r="BV145" s="2" t="s">
        <v>98</v>
      </c>
      <c r="BY145" s="2">
        <v>89216.4</v>
      </c>
      <c r="BZ145" s="2" t="s">
        <v>27</v>
      </c>
      <c r="CC145" s="2" t="s">
        <v>89</v>
      </c>
      <c r="CD145" s="2">
        <v>7405</v>
      </c>
      <c r="CE145" s="2" t="s">
        <v>266</v>
      </c>
      <c r="CF145" s="3">
        <v>42859</v>
      </c>
      <c r="CI145" s="2">
        <v>1</v>
      </c>
      <c r="CJ145" s="2">
        <v>1</v>
      </c>
      <c r="CK145" s="2">
        <v>21</v>
      </c>
      <c r="CL145" s="2" t="s">
        <v>87</v>
      </c>
    </row>
    <row r="146" spans="1:90">
      <c r="A146" s="2" t="s">
        <v>71</v>
      </c>
      <c r="B146" s="2" t="s">
        <v>72</v>
      </c>
      <c r="C146" s="2" t="s">
        <v>73</v>
      </c>
      <c r="E146" s="2" t="str">
        <f>"FES1162546223"</f>
        <v>FES1162546223</v>
      </c>
      <c r="F146" s="3">
        <v>42857</v>
      </c>
      <c r="G146" s="2">
        <v>201711</v>
      </c>
      <c r="H146" s="2" t="s">
        <v>74</v>
      </c>
      <c r="I146" s="2" t="s">
        <v>75</v>
      </c>
      <c r="J146" s="2" t="s">
        <v>76</v>
      </c>
      <c r="K146" s="2" t="s">
        <v>77</v>
      </c>
      <c r="L146" s="2" t="s">
        <v>224</v>
      </c>
      <c r="M146" s="2" t="s">
        <v>225</v>
      </c>
      <c r="N146" s="2" t="s">
        <v>257</v>
      </c>
      <c r="O146" s="2" t="s">
        <v>81</v>
      </c>
      <c r="P146" s="2" t="str">
        <f>"2170564639                    "</f>
        <v xml:space="preserve">2170564639                    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4.29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1</v>
      </c>
      <c r="BI146" s="2">
        <v>1</v>
      </c>
      <c r="BJ146" s="2">
        <v>0.2</v>
      </c>
      <c r="BK146" s="2">
        <v>1</v>
      </c>
      <c r="BL146" s="2">
        <v>41.73</v>
      </c>
      <c r="BM146" s="2">
        <v>5.84</v>
      </c>
      <c r="BN146" s="2">
        <v>47.57</v>
      </c>
      <c r="BO146" s="2">
        <v>47.57</v>
      </c>
      <c r="BQ146" s="2" t="s">
        <v>238</v>
      </c>
      <c r="BR146" s="2" t="s">
        <v>83</v>
      </c>
      <c r="BS146" s="3">
        <v>42858</v>
      </c>
      <c r="BT146" s="4">
        <v>0.39583333333333331</v>
      </c>
      <c r="BU146" s="2" t="s">
        <v>258</v>
      </c>
      <c r="BV146" s="2" t="s">
        <v>98</v>
      </c>
      <c r="BY146" s="2">
        <v>1200</v>
      </c>
      <c r="BZ146" s="2" t="s">
        <v>27</v>
      </c>
      <c r="CC146" s="2" t="s">
        <v>225</v>
      </c>
      <c r="CD146" s="2">
        <v>3610</v>
      </c>
      <c r="CE146" s="2" t="s">
        <v>99</v>
      </c>
      <c r="CF146" s="3">
        <v>42859</v>
      </c>
      <c r="CI146" s="2">
        <v>1</v>
      </c>
      <c r="CJ146" s="2">
        <v>1</v>
      </c>
      <c r="CK146" s="2">
        <v>21</v>
      </c>
      <c r="CL146" s="2" t="s">
        <v>87</v>
      </c>
    </row>
    <row r="147" spans="1:90">
      <c r="A147" s="2" t="s">
        <v>71</v>
      </c>
      <c r="B147" s="2" t="s">
        <v>72</v>
      </c>
      <c r="C147" s="2" t="s">
        <v>73</v>
      </c>
      <c r="E147" s="2" t="str">
        <f>"FES1162546679"</f>
        <v>FES1162546679</v>
      </c>
      <c r="F147" s="3">
        <v>42858</v>
      </c>
      <c r="G147" s="2">
        <v>201711</v>
      </c>
      <c r="H147" s="2" t="s">
        <v>74</v>
      </c>
      <c r="I147" s="2" t="s">
        <v>75</v>
      </c>
      <c r="J147" s="2" t="s">
        <v>76</v>
      </c>
      <c r="K147" s="2" t="s">
        <v>77</v>
      </c>
      <c r="L147" s="2" t="s">
        <v>488</v>
      </c>
      <c r="M147" s="2" t="s">
        <v>489</v>
      </c>
      <c r="N147" s="2" t="s">
        <v>490</v>
      </c>
      <c r="O147" s="2" t="s">
        <v>81</v>
      </c>
      <c r="P147" s="2" t="str">
        <f>"2170565027                    "</f>
        <v xml:space="preserve">2170565027                    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8.15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1</v>
      </c>
      <c r="BI147" s="2">
        <v>1</v>
      </c>
      <c r="BJ147" s="2">
        <v>3.3</v>
      </c>
      <c r="BK147" s="2">
        <v>3.5</v>
      </c>
      <c r="BL147" s="2">
        <v>73.67</v>
      </c>
      <c r="BM147" s="2">
        <v>10.31</v>
      </c>
      <c r="BN147" s="2">
        <v>83.98</v>
      </c>
      <c r="BO147" s="2">
        <v>83.98</v>
      </c>
      <c r="BQ147" s="2" t="s">
        <v>491</v>
      </c>
      <c r="BR147" s="2" t="s">
        <v>83</v>
      </c>
      <c r="BS147" s="3">
        <v>42859</v>
      </c>
      <c r="BT147" s="4">
        <v>0.4375</v>
      </c>
      <c r="BU147" s="2" t="s">
        <v>492</v>
      </c>
      <c r="BV147" s="2" t="s">
        <v>98</v>
      </c>
      <c r="BY147" s="2">
        <v>16690.669999999998</v>
      </c>
      <c r="BZ147" s="2" t="s">
        <v>27</v>
      </c>
      <c r="CC147" s="2" t="s">
        <v>489</v>
      </c>
      <c r="CD147" s="2">
        <v>3291</v>
      </c>
      <c r="CE147" s="2" t="s">
        <v>99</v>
      </c>
      <c r="CF147" s="3">
        <v>42863</v>
      </c>
      <c r="CI147" s="2">
        <v>1</v>
      </c>
      <c r="CJ147" s="2">
        <v>1</v>
      </c>
      <c r="CK147" s="2">
        <v>21</v>
      </c>
      <c r="CL147" s="2" t="s">
        <v>87</v>
      </c>
    </row>
    <row r="148" spans="1:90">
      <c r="A148" s="2" t="s">
        <v>71</v>
      </c>
      <c r="B148" s="2" t="s">
        <v>72</v>
      </c>
      <c r="C148" s="2" t="s">
        <v>73</v>
      </c>
      <c r="E148" s="2" t="str">
        <f>"FES1162546586"</f>
        <v>FES1162546586</v>
      </c>
      <c r="F148" s="3">
        <v>42858</v>
      </c>
      <c r="G148" s="2">
        <v>201711</v>
      </c>
      <c r="H148" s="2" t="s">
        <v>74</v>
      </c>
      <c r="I148" s="2" t="s">
        <v>75</v>
      </c>
      <c r="J148" s="2" t="s">
        <v>76</v>
      </c>
      <c r="K148" s="2" t="s">
        <v>77</v>
      </c>
      <c r="L148" s="2" t="s">
        <v>109</v>
      </c>
      <c r="M148" s="2" t="s">
        <v>110</v>
      </c>
      <c r="N148" s="2" t="s">
        <v>285</v>
      </c>
      <c r="O148" s="2" t="s">
        <v>81</v>
      </c>
      <c r="P148" s="2" t="str">
        <f>"2170564950                    "</f>
        <v xml:space="preserve">2170564950                    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47.74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1</v>
      </c>
      <c r="BI148" s="2">
        <v>20.5</v>
      </c>
      <c r="BJ148" s="2">
        <v>8.9</v>
      </c>
      <c r="BK148" s="2">
        <v>20.5</v>
      </c>
      <c r="BL148" s="2">
        <v>431.5</v>
      </c>
      <c r="BM148" s="2">
        <v>60.41</v>
      </c>
      <c r="BN148" s="2">
        <v>491.91</v>
      </c>
      <c r="BO148" s="2">
        <v>491.91</v>
      </c>
      <c r="BQ148" s="2" t="s">
        <v>286</v>
      </c>
      <c r="BR148" s="2" t="s">
        <v>83</v>
      </c>
      <c r="BS148" s="3">
        <v>42859</v>
      </c>
      <c r="BT148" s="4">
        <v>0.39583333333333331</v>
      </c>
      <c r="BU148" s="2" t="s">
        <v>493</v>
      </c>
      <c r="BV148" s="2" t="s">
        <v>98</v>
      </c>
      <c r="BY148" s="2">
        <v>44444.7</v>
      </c>
      <c r="BZ148" s="2" t="s">
        <v>27</v>
      </c>
      <c r="CA148" s="2" t="s">
        <v>114</v>
      </c>
      <c r="CC148" s="2" t="s">
        <v>110</v>
      </c>
      <c r="CD148" s="2">
        <v>3200</v>
      </c>
      <c r="CE148" s="2" t="s">
        <v>86</v>
      </c>
      <c r="CF148" s="3">
        <v>42860</v>
      </c>
      <c r="CI148" s="2">
        <v>1</v>
      </c>
      <c r="CJ148" s="2">
        <v>1</v>
      </c>
      <c r="CK148" s="2">
        <v>21</v>
      </c>
      <c r="CL148" s="2" t="s">
        <v>87</v>
      </c>
    </row>
    <row r="149" spans="1:90">
      <c r="A149" s="2" t="s">
        <v>71</v>
      </c>
      <c r="B149" s="2" t="s">
        <v>72</v>
      </c>
      <c r="C149" s="2" t="s">
        <v>73</v>
      </c>
      <c r="E149" s="2" t="str">
        <f>"FES1162546277"</f>
        <v>FES1162546277</v>
      </c>
      <c r="F149" s="3">
        <v>42857</v>
      </c>
      <c r="G149" s="2">
        <v>201711</v>
      </c>
      <c r="H149" s="2" t="s">
        <v>74</v>
      </c>
      <c r="I149" s="2" t="s">
        <v>75</v>
      </c>
      <c r="J149" s="2" t="s">
        <v>76</v>
      </c>
      <c r="K149" s="2" t="s">
        <v>77</v>
      </c>
      <c r="L149" s="2" t="s">
        <v>175</v>
      </c>
      <c r="M149" s="2" t="s">
        <v>176</v>
      </c>
      <c r="N149" s="2" t="s">
        <v>196</v>
      </c>
      <c r="O149" s="2" t="s">
        <v>81</v>
      </c>
      <c r="P149" s="2" t="str">
        <f>"2170560880                    "</f>
        <v xml:space="preserve">2170560880                    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21.43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2</v>
      </c>
      <c r="BI149" s="2">
        <v>6.5</v>
      </c>
      <c r="BJ149" s="2">
        <v>9.8000000000000007</v>
      </c>
      <c r="BK149" s="2">
        <v>10</v>
      </c>
      <c r="BL149" s="2">
        <v>208.63</v>
      </c>
      <c r="BM149" s="2">
        <v>29.21</v>
      </c>
      <c r="BN149" s="2">
        <v>237.84</v>
      </c>
      <c r="BO149" s="2">
        <v>237.84</v>
      </c>
      <c r="BQ149" s="2" t="s">
        <v>197</v>
      </c>
      <c r="BR149" s="2" t="s">
        <v>83</v>
      </c>
      <c r="BS149" s="3">
        <v>42858</v>
      </c>
      <c r="BT149" s="4">
        <v>0.39583333333333331</v>
      </c>
      <c r="BU149" s="2" t="s">
        <v>445</v>
      </c>
      <c r="BV149" s="2" t="s">
        <v>98</v>
      </c>
      <c r="BY149" s="2">
        <v>48953.11</v>
      </c>
      <c r="BZ149" s="2" t="s">
        <v>27</v>
      </c>
      <c r="CA149" s="2" t="s">
        <v>199</v>
      </c>
      <c r="CC149" s="2" t="s">
        <v>176</v>
      </c>
      <c r="CD149" s="2">
        <v>6001</v>
      </c>
      <c r="CE149" s="2" t="s">
        <v>86</v>
      </c>
      <c r="CF149" s="3">
        <v>42858</v>
      </c>
      <c r="CI149" s="2">
        <v>1</v>
      </c>
      <c r="CJ149" s="2">
        <v>1</v>
      </c>
      <c r="CK149" s="2">
        <v>21</v>
      </c>
      <c r="CL149" s="2" t="s">
        <v>87</v>
      </c>
    </row>
    <row r="150" spans="1:90">
      <c r="A150" s="2" t="s">
        <v>71</v>
      </c>
      <c r="B150" s="2" t="s">
        <v>72</v>
      </c>
      <c r="C150" s="2" t="s">
        <v>73</v>
      </c>
      <c r="E150" s="2" t="str">
        <f>"FES1162546217"</f>
        <v>FES1162546217</v>
      </c>
      <c r="F150" s="3">
        <v>42857</v>
      </c>
      <c r="G150" s="2">
        <v>201711</v>
      </c>
      <c r="H150" s="2" t="s">
        <v>74</v>
      </c>
      <c r="I150" s="2" t="s">
        <v>75</v>
      </c>
      <c r="J150" s="2" t="s">
        <v>76</v>
      </c>
      <c r="K150" s="2" t="s">
        <v>77</v>
      </c>
      <c r="L150" s="2" t="s">
        <v>224</v>
      </c>
      <c r="M150" s="2" t="s">
        <v>225</v>
      </c>
      <c r="N150" s="2" t="s">
        <v>494</v>
      </c>
      <c r="O150" s="2" t="s">
        <v>81</v>
      </c>
      <c r="P150" s="2" t="str">
        <f>"2170564629                    "</f>
        <v xml:space="preserve">2170564629                    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4.29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1</v>
      </c>
      <c r="BI150" s="2">
        <v>1</v>
      </c>
      <c r="BJ150" s="2">
        <v>0.2</v>
      </c>
      <c r="BK150" s="2">
        <v>1</v>
      </c>
      <c r="BL150" s="2">
        <v>41.73</v>
      </c>
      <c r="BM150" s="2">
        <v>5.84</v>
      </c>
      <c r="BN150" s="2">
        <v>47.57</v>
      </c>
      <c r="BO150" s="2">
        <v>47.57</v>
      </c>
      <c r="BQ150" s="2" t="s">
        <v>495</v>
      </c>
      <c r="BR150" s="2" t="s">
        <v>83</v>
      </c>
      <c r="BS150" s="3">
        <v>42858</v>
      </c>
      <c r="BT150" s="4">
        <v>0.34722222222222227</v>
      </c>
      <c r="BU150" s="2" t="s">
        <v>239</v>
      </c>
      <c r="BV150" s="2" t="s">
        <v>98</v>
      </c>
      <c r="BY150" s="2">
        <v>1200</v>
      </c>
      <c r="BZ150" s="2" t="s">
        <v>27</v>
      </c>
      <c r="CC150" s="2" t="s">
        <v>225</v>
      </c>
      <c r="CD150" s="2">
        <v>3610</v>
      </c>
      <c r="CE150" s="2" t="s">
        <v>99</v>
      </c>
      <c r="CF150" s="3">
        <v>42859</v>
      </c>
      <c r="CI150" s="2">
        <v>1</v>
      </c>
      <c r="CJ150" s="2">
        <v>1</v>
      </c>
      <c r="CK150" s="2">
        <v>21</v>
      </c>
      <c r="CL150" s="2" t="s">
        <v>87</v>
      </c>
    </row>
    <row r="151" spans="1:90">
      <c r="A151" s="2" t="s">
        <v>71</v>
      </c>
      <c r="B151" s="2" t="s">
        <v>72</v>
      </c>
      <c r="C151" s="2" t="s">
        <v>73</v>
      </c>
      <c r="E151" s="2" t="str">
        <f>"FES1162546698"</f>
        <v>FES1162546698</v>
      </c>
      <c r="F151" s="3">
        <v>42858</v>
      </c>
      <c r="G151" s="2">
        <v>201711</v>
      </c>
      <c r="H151" s="2" t="s">
        <v>74</v>
      </c>
      <c r="I151" s="2" t="s">
        <v>75</v>
      </c>
      <c r="J151" s="2" t="s">
        <v>76</v>
      </c>
      <c r="K151" s="2" t="s">
        <v>77</v>
      </c>
      <c r="L151" s="2" t="s">
        <v>358</v>
      </c>
      <c r="M151" s="2" t="s">
        <v>359</v>
      </c>
      <c r="N151" s="2" t="s">
        <v>496</v>
      </c>
      <c r="O151" s="2" t="s">
        <v>81</v>
      </c>
      <c r="P151" s="2" t="str">
        <f>"2170565034                    "</f>
        <v xml:space="preserve">2170565034                    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3.64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1</v>
      </c>
      <c r="BI151" s="2">
        <v>1</v>
      </c>
      <c r="BJ151" s="2">
        <v>0.2</v>
      </c>
      <c r="BK151" s="2">
        <v>1</v>
      </c>
      <c r="BL151" s="2">
        <v>32.89</v>
      </c>
      <c r="BM151" s="2">
        <v>4.5999999999999996</v>
      </c>
      <c r="BN151" s="2">
        <v>37.49</v>
      </c>
      <c r="BO151" s="2">
        <v>37.49</v>
      </c>
      <c r="BQ151" s="2" t="s">
        <v>497</v>
      </c>
      <c r="BR151" s="2" t="s">
        <v>83</v>
      </c>
      <c r="BS151" s="3">
        <v>42859</v>
      </c>
      <c r="BT151" s="4">
        <v>0.41666666666666669</v>
      </c>
      <c r="BU151" s="2" t="s">
        <v>498</v>
      </c>
      <c r="BV151" s="2" t="s">
        <v>98</v>
      </c>
      <c r="BY151" s="2">
        <v>1200</v>
      </c>
      <c r="BZ151" s="2" t="s">
        <v>27</v>
      </c>
      <c r="CC151" s="2" t="s">
        <v>359</v>
      </c>
      <c r="CD151" s="2">
        <v>1422</v>
      </c>
      <c r="CE151" s="2" t="s">
        <v>99</v>
      </c>
      <c r="CF151" s="3">
        <v>42860</v>
      </c>
      <c r="CI151" s="2">
        <v>1</v>
      </c>
      <c r="CJ151" s="2">
        <v>1</v>
      </c>
      <c r="CK151" s="2">
        <v>22</v>
      </c>
      <c r="CL151" s="2" t="s">
        <v>87</v>
      </c>
    </row>
    <row r="152" spans="1:90">
      <c r="A152" s="2" t="s">
        <v>71</v>
      </c>
      <c r="B152" s="2" t="s">
        <v>72</v>
      </c>
      <c r="C152" s="2" t="s">
        <v>73</v>
      </c>
      <c r="E152" s="2" t="str">
        <f>"FES1162546562"</f>
        <v>FES1162546562</v>
      </c>
      <c r="F152" s="3">
        <v>42858</v>
      </c>
      <c r="G152" s="2">
        <v>201711</v>
      </c>
      <c r="H152" s="2" t="s">
        <v>74</v>
      </c>
      <c r="I152" s="2" t="s">
        <v>75</v>
      </c>
      <c r="J152" s="2" t="s">
        <v>76</v>
      </c>
      <c r="K152" s="2" t="s">
        <v>77</v>
      </c>
      <c r="L152" s="2" t="s">
        <v>163</v>
      </c>
      <c r="M152" s="2" t="s">
        <v>164</v>
      </c>
      <c r="N152" s="2" t="s">
        <v>499</v>
      </c>
      <c r="O152" s="2" t="s">
        <v>81</v>
      </c>
      <c r="P152" s="2" t="str">
        <f>"2170564922                    "</f>
        <v xml:space="preserve">2170564922                    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>
        <v>0</v>
      </c>
      <c r="AK152" s="2">
        <v>0</v>
      </c>
      <c r="AL152" s="2">
        <v>0</v>
      </c>
      <c r="AM152" s="2">
        <v>3.64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1</v>
      </c>
      <c r="BI152" s="2">
        <v>1.3</v>
      </c>
      <c r="BJ152" s="2">
        <v>0.2</v>
      </c>
      <c r="BK152" s="2">
        <v>2</v>
      </c>
      <c r="BL152" s="2">
        <v>32.89</v>
      </c>
      <c r="BM152" s="2">
        <v>4.5999999999999996</v>
      </c>
      <c r="BN152" s="2">
        <v>37.49</v>
      </c>
      <c r="BO152" s="2">
        <v>37.49</v>
      </c>
      <c r="BQ152" s="2" t="s">
        <v>500</v>
      </c>
      <c r="BR152" s="2" t="s">
        <v>83</v>
      </c>
      <c r="BS152" s="3">
        <v>42859</v>
      </c>
      <c r="BT152" s="4">
        <v>0.42291666666666666</v>
      </c>
      <c r="BU152" s="2" t="s">
        <v>372</v>
      </c>
      <c r="BV152" s="2" t="s">
        <v>98</v>
      </c>
      <c r="BY152" s="2">
        <v>1200</v>
      </c>
      <c r="BZ152" s="2" t="s">
        <v>27</v>
      </c>
      <c r="CA152" s="2" t="s">
        <v>279</v>
      </c>
      <c r="CC152" s="2" t="s">
        <v>164</v>
      </c>
      <c r="CD152" s="2">
        <v>2094</v>
      </c>
      <c r="CE152" s="2" t="s">
        <v>99</v>
      </c>
      <c r="CF152" s="3">
        <v>42859</v>
      </c>
      <c r="CI152" s="2">
        <v>1</v>
      </c>
      <c r="CJ152" s="2">
        <v>1</v>
      </c>
      <c r="CK152" s="2">
        <v>22</v>
      </c>
      <c r="CL152" s="2" t="s">
        <v>87</v>
      </c>
    </row>
    <row r="153" spans="1:90">
      <c r="A153" s="2" t="s">
        <v>71</v>
      </c>
      <c r="B153" s="2" t="s">
        <v>72</v>
      </c>
      <c r="C153" s="2" t="s">
        <v>73</v>
      </c>
      <c r="E153" s="2" t="str">
        <f>"FES1162546276"</f>
        <v>FES1162546276</v>
      </c>
      <c r="F153" s="3">
        <v>42857</v>
      </c>
      <c r="G153" s="2">
        <v>201711</v>
      </c>
      <c r="H153" s="2" t="s">
        <v>74</v>
      </c>
      <c r="I153" s="2" t="s">
        <v>75</v>
      </c>
      <c r="J153" s="2" t="s">
        <v>76</v>
      </c>
      <c r="K153" s="2" t="s">
        <v>77</v>
      </c>
      <c r="L153" s="2" t="s">
        <v>175</v>
      </c>
      <c r="M153" s="2" t="s">
        <v>176</v>
      </c>
      <c r="N153" s="2" t="s">
        <v>196</v>
      </c>
      <c r="O153" s="2" t="s">
        <v>81</v>
      </c>
      <c r="P153" s="2" t="str">
        <f>"2170558338                    "</f>
        <v xml:space="preserve">2170558338                    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41.8</v>
      </c>
      <c r="AN153" s="2">
        <v>0</v>
      </c>
      <c r="AO153" s="2">
        <v>0</v>
      </c>
      <c r="AP153" s="2">
        <v>0</v>
      </c>
      <c r="AQ153" s="2">
        <v>0</v>
      </c>
      <c r="AR153" s="2">
        <v>0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2</v>
      </c>
      <c r="BI153" s="2">
        <v>11.4</v>
      </c>
      <c r="BJ153" s="2">
        <v>19.3</v>
      </c>
      <c r="BK153" s="2">
        <v>19.5</v>
      </c>
      <c r="BL153" s="2">
        <v>406.84</v>
      </c>
      <c r="BM153" s="2">
        <v>56.96</v>
      </c>
      <c r="BN153" s="2">
        <v>463.8</v>
      </c>
      <c r="BO153" s="2">
        <v>463.8</v>
      </c>
      <c r="BQ153" s="2" t="s">
        <v>197</v>
      </c>
      <c r="BR153" s="2" t="s">
        <v>83</v>
      </c>
      <c r="BS153" s="3">
        <v>42858</v>
      </c>
      <c r="BT153" s="4">
        <v>0.39583333333333331</v>
      </c>
      <c r="BU153" s="2" t="s">
        <v>198</v>
      </c>
      <c r="BV153" s="2" t="s">
        <v>98</v>
      </c>
      <c r="BY153" s="2">
        <v>96669.98</v>
      </c>
      <c r="BZ153" s="2" t="s">
        <v>27</v>
      </c>
      <c r="CA153" s="2" t="s">
        <v>199</v>
      </c>
      <c r="CC153" s="2" t="s">
        <v>176</v>
      </c>
      <c r="CD153" s="2">
        <v>6001</v>
      </c>
      <c r="CE153" s="2" t="s">
        <v>190</v>
      </c>
      <c r="CF153" s="3">
        <v>42858</v>
      </c>
      <c r="CI153" s="2">
        <v>1</v>
      </c>
      <c r="CJ153" s="2">
        <v>1</v>
      </c>
      <c r="CK153" s="2">
        <v>21</v>
      </c>
      <c r="CL153" s="2" t="s">
        <v>87</v>
      </c>
    </row>
    <row r="154" spans="1:90">
      <c r="A154" s="2" t="s">
        <v>71</v>
      </c>
      <c r="B154" s="2" t="s">
        <v>72</v>
      </c>
      <c r="C154" s="2" t="s">
        <v>73</v>
      </c>
      <c r="E154" s="2" t="str">
        <f>"FES11625496234"</f>
        <v>FES11625496234</v>
      </c>
      <c r="F154" s="3">
        <v>42857</v>
      </c>
      <c r="G154" s="2">
        <v>201711</v>
      </c>
      <c r="H154" s="2" t="s">
        <v>74</v>
      </c>
      <c r="I154" s="2" t="s">
        <v>75</v>
      </c>
      <c r="J154" s="2" t="s">
        <v>76</v>
      </c>
      <c r="K154" s="2" t="s">
        <v>77</v>
      </c>
      <c r="L154" s="2" t="s">
        <v>224</v>
      </c>
      <c r="M154" s="2" t="s">
        <v>225</v>
      </c>
      <c r="N154" s="2" t="s">
        <v>404</v>
      </c>
      <c r="O154" s="2" t="s">
        <v>81</v>
      </c>
      <c r="P154" s="2" t="str">
        <f>"2170559116                    "</f>
        <v xml:space="preserve">2170559116                    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13.93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1</v>
      </c>
      <c r="BI154" s="2">
        <v>3.6</v>
      </c>
      <c r="BJ154" s="2">
        <v>6.4</v>
      </c>
      <c r="BK154" s="2">
        <v>6.5</v>
      </c>
      <c r="BL154" s="2">
        <v>135.61000000000001</v>
      </c>
      <c r="BM154" s="2">
        <v>18.989999999999998</v>
      </c>
      <c r="BN154" s="2">
        <v>154.6</v>
      </c>
      <c r="BO154" s="2">
        <v>154.6</v>
      </c>
      <c r="BQ154" s="2" t="s">
        <v>405</v>
      </c>
      <c r="BR154" s="2" t="s">
        <v>83</v>
      </c>
      <c r="BS154" s="3">
        <v>42858</v>
      </c>
      <c r="BT154" s="4">
        <v>0.39583333333333331</v>
      </c>
      <c r="BU154" s="2" t="s">
        <v>239</v>
      </c>
      <c r="BV154" s="2" t="s">
        <v>98</v>
      </c>
      <c r="BY154" s="2">
        <v>31963.49</v>
      </c>
      <c r="BZ154" s="2" t="s">
        <v>27</v>
      </c>
      <c r="CC154" s="2" t="s">
        <v>225</v>
      </c>
      <c r="CD154" s="2">
        <v>3600</v>
      </c>
      <c r="CE154" s="2" t="s">
        <v>472</v>
      </c>
      <c r="CI154" s="2">
        <v>1</v>
      </c>
      <c r="CJ154" s="2">
        <v>1</v>
      </c>
      <c r="CK154" s="2">
        <v>21</v>
      </c>
      <c r="CL154" s="2" t="s">
        <v>87</v>
      </c>
    </row>
    <row r="155" spans="1:90">
      <c r="A155" s="2" t="s">
        <v>71</v>
      </c>
      <c r="B155" s="2" t="s">
        <v>72</v>
      </c>
      <c r="C155" s="2" t="s">
        <v>73</v>
      </c>
      <c r="E155" s="2" t="str">
        <f>"FES1162546629"</f>
        <v>FES1162546629</v>
      </c>
      <c r="F155" s="3">
        <v>42858</v>
      </c>
      <c r="G155" s="2">
        <v>201711</v>
      </c>
      <c r="H155" s="2" t="s">
        <v>74</v>
      </c>
      <c r="I155" s="2" t="s">
        <v>75</v>
      </c>
      <c r="J155" s="2" t="s">
        <v>76</v>
      </c>
      <c r="K155" s="2" t="s">
        <v>77</v>
      </c>
      <c r="L155" s="2" t="s">
        <v>88</v>
      </c>
      <c r="M155" s="2" t="s">
        <v>89</v>
      </c>
      <c r="N155" s="2" t="s">
        <v>501</v>
      </c>
      <c r="O155" s="2" t="s">
        <v>81</v>
      </c>
      <c r="P155" s="2" t="str">
        <f>"2170564681                    "</f>
        <v xml:space="preserve">2170564681                    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>
        <v>0</v>
      </c>
      <c r="AK155" s="2">
        <v>0</v>
      </c>
      <c r="AL155" s="2">
        <v>0</v>
      </c>
      <c r="AM155" s="2">
        <v>6.99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1</v>
      </c>
      <c r="BI155" s="2">
        <v>2.2000000000000002</v>
      </c>
      <c r="BJ155" s="2">
        <v>2.7</v>
      </c>
      <c r="BK155" s="2">
        <v>3</v>
      </c>
      <c r="BL155" s="2">
        <v>63.15</v>
      </c>
      <c r="BM155" s="2">
        <v>8.84</v>
      </c>
      <c r="BN155" s="2">
        <v>71.989999999999995</v>
      </c>
      <c r="BO155" s="2">
        <v>71.989999999999995</v>
      </c>
      <c r="BQ155" s="2" t="s">
        <v>238</v>
      </c>
      <c r="BR155" s="2" t="s">
        <v>83</v>
      </c>
      <c r="BS155" s="3">
        <v>42859</v>
      </c>
      <c r="BT155" s="4">
        <v>0.40972222222222227</v>
      </c>
      <c r="BU155" s="2" t="s">
        <v>502</v>
      </c>
      <c r="BV155" s="2" t="s">
        <v>98</v>
      </c>
      <c r="BY155" s="2">
        <v>13462.18</v>
      </c>
      <c r="BZ155" s="2" t="s">
        <v>27</v>
      </c>
      <c r="CA155" s="2" t="s">
        <v>114</v>
      </c>
      <c r="CC155" s="2" t="s">
        <v>89</v>
      </c>
      <c r="CD155" s="2">
        <v>7560</v>
      </c>
      <c r="CE155" s="2" t="s">
        <v>472</v>
      </c>
      <c r="CF155" s="3">
        <v>42860</v>
      </c>
      <c r="CI155" s="2">
        <v>1</v>
      </c>
      <c r="CJ155" s="2">
        <v>1</v>
      </c>
      <c r="CK155" s="2">
        <v>21</v>
      </c>
      <c r="CL155" s="2" t="s">
        <v>87</v>
      </c>
    </row>
    <row r="156" spans="1:90">
      <c r="A156" s="2" t="s">
        <v>71</v>
      </c>
      <c r="B156" s="2" t="s">
        <v>72</v>
      </c>
      <c r="C156" s="2" t="s">
        <v>73</v>
      </c>
      <c r="E156" s="2" t="str">
        <f>"FES1162546568"</f>
        <v>FES1162546568</v>
      </c>
      <c r="F156" s="3">
        <v>42858</v>
      </c>
      <c r="G156" s="2">
        <v>201711</v>
      </c>
      <c r="H156" s="2" t="s">
        <v>74</v>
      </c>
      <c r="I156" s="2" t="s">
        <v>75</v>
      </c>
      <c r="J156" s="2" t="s">
        <v>76</v>
      </c>
      <c r="K156" s="2" t="s">
        <v>77</v>
      </c>
      <c r="L156" s="2" t="s">
        <v>123</v>
      </c>
      <c r="M156" s="2" t="s">
        <v>124</v>
      </c>
      <c r="N156" s="2" t="s">
        <v>263</v>
      </c>
      <c r="O156" s="2" t="s">
        <v>81</v>
      </c>
      <c r="P156" s="2" t="str">
        <f>"2170564926                    "</f>
        <v xml:space="preserve">2170564926                    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  <c r="AI156" s="2">
        <v>0</v>
      </c>
      <c r="AJ156" s="2">
        <v>0</v>
      </c>
      <c r="AK156" s="2">
        <v>0</v>
      </c>
      <c r="AL156" s="2">
        <v>0</v>
      </c>
      <c r="AM156" s="2">
        <v>4.66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1</v>
      </c>
      <c r="BI156" s="2">
        <v>1</v>
      </c>
      <c r="BJ156" s="2">
        <v>0.2</v>
      </c>
      <c r="BK156" s="2">
        <v>1</v>
      </c>
      <c r="BL156" s="2">
        <v>42.1</v>
      </c>
      <c r="BM156" s="2">
        <v>5.89</v>
      </c>
      <c r="BN156" s="2">
        <v>47.99</v>
      </c>
      <c r="BO156" s="2">
        <v>47.99</v>
      </c>
      <c r="BQ156" s="2" t="s">
        <v>264</v>
      </c>
      <c r="BR156" s="2" t="s">
        <v>83</v>
      </c>
      <c r="BS156" s="3">
        <v>42859</v>
      </c>
      <c r="BT156" s="4">
        <v>0.34236111111111112</v>
      </c>
      <c r="BU156" s="2" t="s">
        <v>440</v>
      </c>
      <c r="BV156" s="2" t="s">
        <v>98</v>
      </c>
      <c r="BY156" s="2">
        <v>1200</v>
      </c>
      <c r="BZ156" s="2" t="s">
        <v>27</v>
      </c>
      <c r="CC156" s="2" t="s">
        <v>124</v>
      </c>
      <c r="CD156" s="2">
        <v>157</v>
      </c>
      <c r="CE156" s="2" t="s">
        <v>256</v>
      </c>
      <c r="CF156" s="3">
        <v>42860</v>
      </c>
      <c r="CI156" s="2">
        <v>1</v>
      </c>
      <c r="CJ156" s="2">
        <v>1</v>
      </c>
      <c r="CK156" s="2">
        <v>21</v>
      </c>
      <c r="CL156" s="2" t="s">
        <v>87</v>
      </c>
    </row>
    <row r="157" spans="1:90">
      <c r="A157" s="2" t="s">
        <v>71</v>
      </c>
      <c r="B157" s="2" t="s">
        <v>72</v>
      </c>
      <c r="C157" s="2" t="s">
        <v>73</v>
      </c>
      <c r="E157" s="2" t="str">
        <f>"FES1162546321"</f>
        <v>FES1162546321</v>
      </c>
      <c r="F157" s="3">
        <v>42857</v>
      </c>
      <c r="G157" s="2">
        <v>201711</v>
      </c>
      <c r="H157" s="2" t="s">
        <v>74</v>
      </c>
      <c r="I157" s="2" t="s">
        <v>75</v>
      </c>
      <c r="J157" s="2" t="s">
        <v>76</v>
      </c>
      <c r="K157" s="2" t="s">
        <v>77</v>
      </c>
      <c r="L157" s="2" t="s">
        <v>123</v>
      </c>
      <c r="M157" s="2" t="s">
        <v>124</v>
      </c>
      <c r="N157" s="2" t="s">
        <v>263</v>
      </c>
      <c r="O157" s="2" t="s">
        <v>81</v>
      </c>
      <c r="P157" s="2" t="str">
        <f>"2170564695                    "</f>
        <v xml:space="preserve">2170564695                    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>
        <v>0</v>
      </c>
      <c r="AK157" s="2">
        <v>0</v>
      </c>
      <c r="AL157" s="2">
        <v>0</v>
      </c>
      <c r="AM157" s="2">
        <v>4.29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1</v>
      </c>
      <c r="BI157" s="2">
        <v>1</v>
      </c>
      <c r="BJ157" s="2">
        <v>0.2</v>
      </c>
      <c r="BK157" s="2">
        <v>1</v>
      </c>
      <c r="BL157" s="2">
        <v>41.73</v>
      </c>
      <c r="BM157" s="2">
        <v>5.84</v>
      </c>
      <c r="BN157" s="2">
        <v>47.57</v>
      </c>
      <c r="BO157" s="2">
        <v>47.57</v>
      </c>
      <c r="BQ157" s="2" t="s">
        <v>264</v>
      </c>
      <c r="BR157" s="2" t="s">
        <v>83</v>
      </c>
      <c r="BS157" s="3">
        <v>42858</v>
      </c>
      <c r="BT157" s="4">
        <v>0.34652777777777777</v>
      </c>
      <c r="BU157" s="2" t="s">
        <v>265</v>
      </c>
      <c r="BV157" s="2" t="s">
        <v>98</v>
      </c>
      <c r="BY157" s="2">
        <v>1200</v>
      </c>
      <c r="BZ157" s="2" t="s">
        <v>27</v>
      </c>
      <c r="CC157" s="2" t="s">
        <v>124</v>
      </c>
      <c r="CD157" s="2">
        <v>157</v>
      </c>
      <c r="CE157" s="2" t="s">
        <v>256</v>
      </c>
      <c r="CF157" s="3">
        <v>42860</v>
      </c>
      <c r="CI157" s="2">
        <v>1</v>
      </c>
      <c r="CJ157" s="2">
        <v>1</v>
      </c>
      <c r="CK157" s="2">
        <v>21</v>
      </c>
      <c r="CL157" s="2" t="s">
        <v>87</v>
      </c>
    </row>
    <row r="158" spans="1:90">
      <c r="A158" s="2" t="s">
        <v>71</v>
      </c>
      <c r="B158" s="2" t="s">
        <v>72</v>
      </c>
      <c r="C158" s="2" t="s">
        <v>73</v>
      </c>
      <c r="E158" s="2" t="str">
        <f>"FES1162546304"</f>
        <v>FES1162546304</v>
      </c>
      <c r="F158" s="3">
        <v>42857</v>
      </c>
      <c r="G158" s="2">
        <v>201711</v>
      </c>
      <c r="H158" s="2" t="s">
        <v>74</v>
      </c>
      <c r="I158" s="2" t="s">
        <v>75</v>
      </c>
      <c r="J158" s="2" t="s">
        <v>76</v>
      </c>
      <c r="K158" s="2" t="s">
        <v>77</v>
      </c>
      <c r="L158" s="2" t="s">
        <v>74</v>
      </c>
      <c r="M158" s="2" t="s">
        <v>75</v>
      </c>
      <c r="N158" s="2" t="s">
        <v>503</v>
      </c>
      <c r="O158" s="2" t="s">
        <v>81</v>
      </c>
      <c r="P158" s="2" t="str">
        <f>"2170560941                    "</f>
        <v xml:space="preserve">2170560941                    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3.35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1</v>
      </c>
      <c r="BI158" s="2">
        <v>1</v>
      </c>
      <c r="BJ158" s="2">
        <v>0.2</v>
      </c>
      <c r="BK158" s="2">
        <v>1</v>
      </c>
      <c r="BL158" s="2">
        <v>32.6</v>
      </c>
      <c r="BM158" s="2">
        <v>4.5599999999999996</v>
      </c>
      <c r="BN158" s="2">
        <v>37.159999999999997</v>
      </c>
      <c r="BO158" s="2">
        <v>37.159999999999997</v>
      </c>
      <c r="BQ158" s="2" t="s">
        <v>504</v>
      </c>
      <c r="BR158" s="2" t="s">
        <v>83</v>
      </c>
      <c r="BS158" s="3">
        <v>42858</v>
      </c>
      <c r="BT158" s="4">
        <v>0.42499999999999999</v>
      </c>
      <c r="BU158" s="2" t="s">
        <v>505</v>
      </c>
      <c r="BV158" s="2" t="s">
        <v>98</v>
      </c>
      <c r="BY158" s="2">
        <v>1200</v>
      </c>
      <c r="BZ158" s="2" t="s">
        <v>27</v>
      </c>
      <c r="CA158" s="2" t="s">
        <v>506</v>
      </c>
      <c r="CC158" s="2" t="s">
        <v>75</v>
      </c>
      <c r="CD158" s="2">
        <v>1609</v>
      </c>
      <c r="CE158" s="2" t="s">
        <v>99</v>
      </c>
      <c r="CF158" s="3">
        <v>42859</v>
      </c>
      <c r="CI158" s="2">
        <v>1</v>
      </c>
      <c r="CJ158" s="2">
        <v>1</v>
      </c>
      <c r="CK158" s="2">
        <v>22</v>
      </c>
      <c r="CL158" s="2" t="s">
        <v>87</v>
      </c>
    </row>
    <row r="159" spans="1:90">
      <c r="A159" s="2" t="s">
        <v>71</v>
      </c>
      <c r="B159" s="2" t="s">
        <v>72</v>
      </c>
      <c r="C159" s="2" t="s">
        <v>73</v>
      </c>
      <c r="E159" s="2" t="str">
        <f>"FES1162546609"</f>
        <v>FES1162546609</v>
      </c>
      <c r="F159" s="3">
        <v>42858</v>
      </c>
      <c r="G159" s="2">
        <v>201711</v>
      </c>
      <c r="H159" s="2" t="s">
        <v>74</v>
      </c>
      <c r="I159" s="2" t="s">
        <v>75</v>
      </c>
      <c r="J159" s="2" t="s">
        <v>76</v>
      </c>
      <c r="K159" s="2" t="s">
        <v>77</v>
      </c>
      <c r="L159" s="2" t="s">
        <v>88</v>
      </c>
      <c r="M159" s="2" t="s">
        <v>89</v>
      </c>
      <c r="N159" s="2" t="s">
        <v>507</v>
      </c>
      <c r="O159" s="2" t="s">
        <v>81</v>
      </c>
      <c r="P159" s="2" t="str">
        <f>"2170564589                    "</f>
        <v xml:space="preserve">2170564589                    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>
        <v>0</v>
      </c>
      <c r="AK159" s="2">
        <v>0</v>
      </c>
      <c r="AL159" s="2">
        <v>0</v>
      </c>
      <c r="AM159" s="2">
        <v>5.82</v>
      </c>
      <c r="AN159" s="2">
        <v>0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1</v>
      </c>
      <c r="BI159" s="2">
        <v>1.8</v>
      </c>
      <c r="BJ159" s="2">
        <v>2.2000000000000002</v>
      </c>
      <c r="BK159" s="2">
        <v>2.5</v>
      </c>
      <c r="BL159" s="2">
        <v>52.62</v>
      </c>
      <c r="BM159" s="2">
        <v>7.37</v>
      </c>
      <c r="BN159" s="2">
        <v>59.99</v>
      </c>
      <c r="BO159" s="2">
        <v>59.99</v>
      </c>
      <c r="BQ159" s="2" t="s">
        <v>508</v>
      </c>
      <c r="BR159" s="2" t="s">
        <v>83</v>
      </c>
      <c r="BS159" s="3">
        <v>42859</v>
      </c>
      <c r="BT159" s="4">
        <v>0.40972222222222227</v>
      </c>
      <c r="BU159" s="2" t="s">
        <v>509</v>
      </c>
      <c r="BV159" s="2" t="s">
        <v>98</v>
      </c>
      <c r="BY159" s="2">
        <v>11133.99</v>
      </c>
      <c r="BZ159" s="2" t="s">
        <v>27</v>
      </c>
      <c r="CC159" s="2" t="s">
        <v>89</v>
      </c>
      <c r="CD159" s="2">
        <v>7925</v>
      </c>
      <c r="CE159" s="2" t="s">
        <v>472</v>
      </c>
      <c r="CF159" s="3">
        <v>42860</v>
      </c>
      <c r="CI159" s="2">
        <v>1</v>
      </c>
      <c r="CJ159" s="2">
        <v>1</v>
      </c>
      <c r="CK159" s="2">
        <v>21</v>
      </c>
      <c r="CL159" s="2" t="s">
        <v>87</v>
      </c>
    </row>
    <row r="160" spans="1:90">
      <c r="A160" s="2" t="s">
        <v>71</v>
      </c>
      <c r="B160" s="2" t="s">
        <v>72</v>
      </c>
      <c r="C160" s="2" t="s">
        <v>73</v>
      </c>
      <c r="E160" s="2" t="str">
        <f>"FES1162546506"</f>
        <v>FES1162546506</v>
      </c>
      <c r="F160" s="3">
        <v>42858</v>
      </c>
      <c r="G160" s="2">
        <v>201711</v>
      </c>
      <c r="H160" s="2" t="s">
        <v>74</v>
      </c>
      <c r="I160" s="2" t="s">
        <v>75</v>
      </c>
      <c r="J160" s="2" t="s">
        <v>76</v>
      </c>
      <c r="K160" s="2" t="s">
        <v>77</v>
      </c>
      <c r="L160" s="2" t="s">
        <v>169</v>
      </c>
      <c r="M160" s="2" t="s">
        <v>170</v>
      </c>
      <c r="N160" s="2" t="s">
        <v>510</v>
      </c>
      <c r="O160" s="2" t="s">
        <v>81</v>
      </c>
      <c r="P160" s="2" t="str">
        <f>"2170564909                    "</f>
        <v xml:space="preserve">2170564909                    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>
        <v>0</v>
      </c>
      <c r="AK160" s="2">
        <v>0</v>
      </c>
      <c r="AL160" s="2">
        <v>0</v>
      </c>
      <c r="AM160" s="2">
        <v>4.66</v>
      </c>
      <c r="AN160" s="2">
        <v>0</v>
      </c>
      <c r="AO160" s="2">
        <v>0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1</v>
      </c>
      <c r="BI160" s="2">
        <v>1</v>
      </c>
      <c r="BJ160" s="2">
        <v>0.2</v>
      </c>
      <c r="BK160" s="2">
        <v>1</v>
      </c>
      <c r="BL160" s="2">
        <v>42.1</v>
      </c>
      <c r="BM160" s="2">
        <v>5.89</v>
      </c>
      <c r="BN160" s="2">
        <v>47.99</v>
      </c>
      <c r="BO160" s="2">
        <v>47.99</v>
      </c>
      <c r="BQ160" s="2" t="s">
        <v>511</v>
      </c>
      <c r="BR160" s="2" t="s">
        <v>83</v>
      </c>
      <c r="BS160" s="3">
        <v>42859</v>
      </c>
      <c r="BT160" s="4">
        <v>0.55555555555555558</v>
      </c>
      <c r="BU160" s="2" t="s">
        <v>512</v>
      </c>
      <c r="BV160" s="2" t="s">
        <v>87</v>
      </c>
      <c r="BY160" s="2">
        <v>1200</v>
      </c>
      <c r="BZ160" s="2" t="s">
        <v>27</v>
      </c>
      <c r="CC160" s="2" t="s">
        <v>170</v>
      </c>
      <c r="CD160" s="2">
        <v>1900</v>
      </c>
      <c r="CE160" s="2" t="s">
        <v>99</v>
      </c>
      <c r="CF160" s="3">
        <v>42860</v>
      </c>
      <c r="CI160" s="2">
        <v>1</v>
      </c>
      <c r="CJ160" s="2">
        <v>1</v>
      </c>
      <c r="CK160" s="2">
        <v>21</v>
      </c>
      <c r="CL160" s="2" t="s">
        <v>87</v>
      </c>
    </row>
    <row r="161" spans="1:90">
      <c r="A161" s="2" t="s">
        <v>71</v>
      </c>
      <c r="B161" s="2" t="s">
        <v>72</v>
      </c>
      <c r="C161" s="2" t="s">
        <v>73</v>
      </c>
      <c r="E161" s="2" t="str">
        <f>"FES1162546322"</f>
        <v>FES1162546322</v>
      </c>
      <c r="F161" s="3">
        <v>42857</v>
      </c>
      <c r="G161" s="2">
        <v>201711</v>
      </c>
      <c r="H161" s="2" t="s">
        <v>74</v>
      </c>
      <c r="I161" s="2" t="s">
        <v>75</v>
      </c>
      <c r="J161" s="2" t="s">
        <v>76</v>
      </c>
      <c r="K161" s="2" t="s">
        <v>77</v>
      </c>
      <c r="L161" s="2" t="s">
        <v>123</v>
      </c>
      <c r="M161" s="2" t="s">
        <v>124</v>
      </c>
      <c r="N161" s="2" t="s">
        <v>263</v>
      </c>
      <c r="O161" s="2" t="s">
        <v>81</v>
      </c>
      <c r="P161" s="2" t="str">
        <f>"2170564696                    "</f>
        <v xml:space="preserve">2170564696                    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4.29</v>
      </c>
      <c r="AN161" s="2">
        <v>0</v>
      </c>
      <c r="AO161" s="2">
        <v>0</v>
      </c>
      <c r="AP161" s="2">
        <v>0</v>
      </c>
      <c r="AQ161" s="2">
        <v>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1</v>
      </c>
      <c r="BI161" s="2">
        <v>1</v>
      </c>
      <c r="BJ161" s="2">
        <v>0.2</v>
      </c>
      <c r="BK161" s="2">
        <v>1</v>
      </c>
      <c r="BL161" s="2">
        <v>41.73</v>
      </c>
      <c r="BM161" s="2">
        <v>5.84</v>
      </c>
      <c r="BN161" s="2">
        <v>47.57</v>
      </c>
      <c r="BO161" s="2">
        <v>47.57</v>
      </c>
      <c r="BQ161" s="2" t="s">
        <v>264</v>
      </c>
      <c r="BR161" s="2" t="s">
        <v>83</v>
      </c>
      <c r="BS161" s="3">
        <v>42858</v>
      </c>
      <c r="BT161" s="4">
        <v>0.34513888888888888</v>
      </c>
      <c r="BU161" s="2" t="s">
        <v>265</v>
      </c>
      <c r="BV161" s="2" t="s">
        <v>98</v>
      </c>
      <c r="BY161" s="2">
        <v>1200</v>
      </c>
      <c r="BZ161" s="2" t="s">
        <v>27</v>
      </c>
      <c r="CC161" s="2" t="s">
        <v>124</v>
      </c>
      <c r="CD161" s="2">
        <v>157</v>
      </c>
      <c r="CE161" s="2" t="s">
        <v>256</v>
      </c>
      <c r="CF161" s="3">
        <v>42860</v>
      </c>
      <c r="CI161" s="2">
        <v>1</v>
      </c>
      <c r="CJ161" s="2">
        <v>1</v>
      </c>
      <c r="CK161" s="2">
        <v>21</v>
      </c>
      <c r="CL161" s="2" t="s">
        <v>87</v>
      </c>
    </row>
    <row r="162" spans="1:90">
      <c r="A162" s="2" t="s">
        <v>71</v>
      </c>
      <c r="B162" s="2" t="s">
        <v>72</v>
      </c>
      <c r="C162" s="2" t="s">
        <v>73</v>
      </c>
      <c r="E162" s="2" t="str">
        <f>"FES1162546676"</f>
        <v>FES1162546676</v>
      </c>
      <c r="F162" s="3">
        <v>42858</v>
      </c>
      <c r="G162" s="2">
        <v>201711</v>
      </c>
      <c r="H162" s="2" t="s">
        <v>74</v>
      </c>
      <c r="I162" s="2" t="s">
        <v>75</v>
      </c>
      <c r="J162" s="2" t="s">
        <v>76</v>
      </c>
      <c r="K162" s="2" t="s">
        <v>77</v>
      </c>
      <c r="L162" s="2" t="s">
        <v>488</v>
      </c>
      <c r="M162" s="2" t="s">
        <v>489</v>
      </c>
      <c r="N162" s="2" t="s">
        <v>490</v>
      </c>
      <c r="O162" s="2" t="s">
        <v>81</v>
      </c>
      <c r="P162" s="2" t="str">
        <f>"2170565024                    "</f>
        <v xml:space="preserve">2170565024                    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>
        <v>0</v>
      </c>
      <c r="AK162" s="2">
        <v>0</v>
      </c>
      <c r="AL162" s="2">
        <v>0</v>
      </c>
      <c r="AM162" s="2">
        <v>4.66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1</v>
      </c>
      <c r="BI162" s="2">
        <v>1</v>
      </c>
      <c r="BJ162" s="2">
        <v>0.2</v>
      </c>
      <c r="BK162" s="2">
        <v>1</v>
      </c>
      <c r="BL162" s="2">
        <v>42.1</v>
      </c>
      <c r="BM162" s="2">
        <v>5.89</v>
      </c>
      <c r="BN162" s="2">
        <v>47.99</v>
      </c>
      <c r="BO162" s="2">
        <v>47.99</v>
      </c>
      <c r="BQ162" s="2" t="s">
        <v>491</v>
      </c>
      <c r="BR162" s="2" t="s">
        <v>83</v>
      </c>
      <c r="BS162" s="3">
        <v>42859</v>
      </c>
      <c r="BT162" s="4">
        <v>0.41666666666666669</v>
      </c>
      <c r="BU162" s="2" t="s">
        <v>492</v>
      </c>
      <c r="BV162" s="2" t="s">
        <v>98</v>
      </c>
      <c r="BY162" s="2">
        <v>1200</v>
      </c>
      <c r="BZ162" s="2" t="s">
        <v>27</v>
      </c>
      <c r="CC162" s="2" t="s">
        <v>489</v>
      </c>
      <c r="CD162" s="2">
        <v>3291</v>
      </c>
      <c r="CE162" s="2" t="s">
        <v>99</v>
      </c>
      <c r="CF162" s="3">
        <v>42863</v>
      </c>
      <c r="CI162" s="2">
        <v>1</v>
      </c>
      <c r="CJ162" s="2">
        <v>1</v>
      </c>
      <c r="CK162" s="2">
        <v>21</v>
      </c>
      <c r="CL162" s="2" t="s">
        <v>87</v>
      </c>
    </row>
    <row r="163" spans="1:90">
      <c r="A163" s="2" t="s">
        <v>71</v>
      </c>
      <c r="B163" s="2" t="s">
        <v>72</v>
      </c>
      <c r="C163" s="2" t="s">
        <v>73</v>
      </c>
      <c r="E163" s="2" t="str">
        <f>"FES1162546560"</f>
        <v>FES1162546560</v>
      </c>
      <c r="F163" s="3">
        <v>42858</v>
      </c>
      <c r="G163" s="2">
        <v>201711</v>
      </c>
      <c r="H163" s="2" t="s">
        <v>74</v>
      </c>
      <c r="I163" s="2" t="s">
        <v>75</v>
      </c>
      <c r="J163" s="2" t="s">
        <v>76</v>
      </c>
      <c r="K163" s="2" t="s">
        <v>77</v>
      </c>
      <c r="L163" s="2" t="s">
        <v>163</v>
      </c>
      <c r="M163" s="2" t="s">
        <v>164</v>
      </c>
      <c r="N163" s="2" t="s">
        <v>513</v>
      </c>
      <c r="O163" s="2" t="s">
        <v>81</v>
      </c>
      <c r="P163" s="2" t="str">
        <f>"2170564920                    "</f>
        <v xml:space="preserve">2170564920                    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>
        <v>0</v>
      </c>
      <c r="AK163" s="2">
        <v>0</v>
      </c>
      <c r="AL163" s="2">
        <v>0</v>
      </c>
      <c r="AM163" s="2">
        <v>3.64</v>
      </c>
      <c r="AN163" s="2">
        <v>0</v>
      </c>
      <c r="AO163" s="2">
        <v>0</v>
      </c>
      <c r="AP163" s="2">
        <v>0</v>
      </c>
      <c r="AQ163" s="2">
        <v>0</v>
      </c>
      <c r="AR163" s="2">
        <v>0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1</v>
      </c>
      <c r="BI163" s="2">
        <v>1</v>
      </c>
      <c r="BJ163" s="2">
        <v>0.2</v>
      </c>
      <c r="BK163" s="2">
        <v>1</v>
      </c>
      <c r="BL163" s="2">
        <v>32.89</v>
      </c>
      <c r="BM163" s="2">
        <v>4.5999999999999996</v>
      </c>
      <c r="BN163" s="2">
        <v>37.49</v>
      </c>
      <c r="BO163" s="2">
        <v>37.49</v>
      </c>
      <c r="BQ163" s="2" t="s">
        <v>514</v>
      </c>
      <c r="BR163" s="2" t="s">
        <v>83</v>
      </c>
      <c r="BS163" s="3">
        <v>42859</v>
      </c>
      <c r="BT163" s="4">
        <v>0.4375</v>
      </c>
      <c r="BU163" s="2" t="s">
        <v>160</v>
      </c>
      <c r="BV163" s="2" t="s">
        <v>98</v>
      </c>
      <c r="BY163" s="2">
        <v>1200</v>
      </c>
      <c r="BZ163" s="2" t="s">
        <v>27</v>
      </c>
      <c r="CA163" s="2" t="s">
        <v>114</v>
      </c>
      <c r="CC163" s="2" t="s">
        <v>164</v>
      </c>
      <c r="CD163" s="2">
        <v>2093</v>
      </c>
      <c r="CE163" s="2" t="s">
        <v>99</v>
      </c>
      <c r="CF163" s="3">
        <v>42860</v>
      </c>
      <c r="CI163" s="2">
        <v>1</v>
      </c>
      <c r="CJ163" s="2">
        <v>1</v>
      </c>
      <c r="CK163" s="2">
        <v>22</v>
      </c>
      <c r="CL163" s="2" t="s">
        <v>87</v>
      </c>
    </row>
    <row r="164" spans="1:90">
      <c r="A164" s="2" t="s">
        <v>71</v>
      </c>
      <c r="B164" s="2" t="s">
        <v>72</v>
      </c>
      <c r="C164" s="2" t="s">
        <v>73</v>
      </c>
      <c r="E164" s="2" t="str">
        <f>"FES1162546381"</f>
        <v>FES1162546381</v>
      </c>
      <c r="F164" s="3">
        <v>42857</v>
      </c>
      <c r="G164" s="2">
        <v>201711</v>
      </c>
      <c r="H164" s="2" t="s">
        <v>74</v>
      </c>
      <c r="I164" s="2" t="s">
        <v>75</v>
      </c>
      <c r="J164" s="2" t="s">
        <v>76</v>
      </c>
      <c r="K164" s="2" t="s">
        <v>77</v>
      </c>
      <c r="L164" s="2" t="s">
        <v>88</v>
      </c>
      <c r="M164" s="2" t="s">
        <v>89</v>
      </c>
      <c r="N164" s="2" t="s">
        <v>385</v>
      </c>
      <c r="O164" s="2" t="s">
        <v>81</v>
      </c>
      <c r="P164" s="2" t="str">
        <f>"2170564760                    "</f>
        <v xml:space="preserve">2170564760                    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4.29</v>
      </c>
      <c r="AN164" s="2">
        <v>0</v>
      </c>
      <c r="AO164" s="2">
        <v>0</v>
      </c>
      <c r="AP164" s="2">
        <v>0</v>
      </c>
      <c r="AQ164" s="2">
        <v>0</v>
      </c>
      <c r="AR164" s="2">
        <v>0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1</v>
      </c>
      <c r="BI164" s="2">
        <v>1</v>
      </c>
      <c r="BJ164" s="2">
        <v>0.2</v>
      </c>
      <c r="BK164" s="2">
        <v>1</v>
      </c>
      <c r="BL164" s="2">
        <v>41.73</v>
      </c>
      <c r="BM164" s="2">
        <v>5.84</v>
      </c>
      <c r="BN164" s="2">
        <v>47.57</v>
      </c>
      <c r="BO164" s="2">
        <v>47.57</v>
      </c>
      <c r="BQ164" s="2" t="s">
        <v>386</v>
      </c>
      <c r="BR164" s="2" t="s">
        <v>83</v>
      </c>
      <c r="BS164" s="3">
        <v>42858</v>
      </c>
      <c r="BT164" s="4">
        <v>0.33333333333333331</v>
      </c>
      <c r="BU164" s="2" t="s">
        <v>387</v>
      </c>
      <c r="BV164" s="2" t="s">
        <v>98</v>
      </c>
      <c r="BY164" s="2">
        <v>1200</v>
      </c>
      <c r="BZ164" s="2" t="s">
        <v>27</v>
      </c>
      <c r="CC164" s="2" t="s">
        <v>89</v>
      </c>
      <c r="CD164" s="2">
        <v>7945</v>
      </c>
      <c r="CE164" s="2" t="s">
        <v>256</v>
      </c>
      <c r="CF164" s="3">
        <v>42859</v>
      </c>
      <c r="CI164" s="2">
        <v>1</v>
      </c>
      <c r="CJ164" s="2">
        <v>1</v>
      </c>
      <c r="CK164" s="2">
        <v>21</v>
      </c>
      <c r="CL164" s="2" t="s">
        <v>87</v>
      </c>
    </row>
    <row r="165" spans="1:90">
      <c r="A165" s="2" t="s">
        <v>71</v>
      </c>
      <c r="B165" s="2" t="s">
        <v>72</v>
      </c>
      <c r="C165" s="2" t="s">
        <v>73</v>
      </c>
      <c r="E165" s="2" t="str">
        <f>"FES1162546691"</f>
        <v>FES1162546691</v>
      </c>
      <c r="F165" s="3">
        <v>42858</v>
      </c>
      <c r="G165" s="2">
        <v>201711</v>
      </c>
      <c r="H165" s="2" t="s">
        <v>74</v>
      </c>
      <c r="I165" s="2" t="s">
        <v>75</v>
      </c>
      <c r="J165" s="2" t="s">
        <v>76</v>
      </c>
      <c r="K165" s="2" t="s">
        <v>77</v>
      </c>
      <c r="L165" s="2" t="s">
        <v>181</v>
      </c>
      <c r="M165" s="2" t="s">
        <v>182</v>
      </c>
      <c r="N165" s="2" t="s">
        <v>515</v>
      </c>
      <c r="O165" s="2" t="s">
        <v>81</v>
      </c>
      <c r="P165" s="2" t="str">
        <f>"2170564622                    "</f>
        <v xml:space="preserve">2170564622                    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>
        <v>0</v>
      </c>
      <c r="AK165" s="2">
        <v>0</v>
      </c>
      <c r="AL165" s="2">
        <v>0</v>
      </c>
      <c r="AM165" s="2">
        <v>3.64</v>
      </c>
      <c r="AN165" s="2">
        <v>0</v>
      </c>
      <c r="AO165" s="2">
        <v>0</v>
      </c>
      <c r="AP165" s="2">
        <v>0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1</v>
      </c>
      <c r="BI165" s="2">
        <v>1</v>
      </c>
      <c r="BJ165" s="2">
        <v>0.2</v>
      </c>
      <c r="BK165" s="2">
        <v>1</v>
      </c>
      <c r="BL165" s="2">
        <v>32.89</v>
      </c>
      <c r="BM165" s="2">
        <v>4.5999999999999996</v>
      </c>
      <c r="BN165" s="2">
        <v>37.49</v>
      </c>
      <c r="BO165" s="2">
        <v>37.49</v>
      </c>
      <c r="BQ165" s="2" t="s">
        <v>516</v>
      </c>
      <c r="BR165" s="2" t="s">
        <v>83</v>
      </c>
      <c r="BS165" s="3">
        <v>42859</v>
      </c>
      <c r="BT165" s="4">
        <v>0.41319444444444442</v>
      </c>
      <c r="BU165" s="2" t="s">
        <v>517</v>
      </c>
      <c r="BV165" s="2" t="s">
        <v>98</v>
      </c>
      <c r="BY165" s="2">
        <v>1200</v>
      </c>
      <c r="BZ165" s="2" t="s">
        <v>27</v>
      </c>
      <c r="CA165" s="2" t="s">
        <v>114</v>
      </c>
      <c r="CC165" s="2" t="s">
        <v>182</v>
      </c>
      <c r="CD165" s="2">
        <v>1559</v>
      </c>
      <c r="CE165" s="2" t="s">
        <v>99</v>
      </c>
      <c r="CF165" s="3">
        <v>42860</v>
      </c>
      <c r="CI165" s="2">
        <v>1</v>
      </c>
      <c r="CJ165" s="2">
        <v>1</v>
      </c>
      <c r="CK165" s="2">
        <v>22</v>
      </c>
      <c r="CL165" s="2" t="s">
        <v>87</v>
      </c>
    </row>
    <row r="166" spans="1:90">
      <c r="A166" s="2" t="s">
        <v>71</v>
      </c>
      <c r="B166" s="2" t="s">
        <v>72</v>
      </c>
      <c r="C166" s="2" t="s">
        <v>73</v>
      </c>
      <c r="E166" s="2" t="str">
        <f>"FES1162546366"</f>
        <v>FES1162546366</v>
      </c>
      <c r="F166" s="3">
        <v>42857</v>
      </c>
      <c r="G166" s="2">
        <v>201711</v>
      </c>
      <c r="H166" s="2" t="s">
        <v>74</v>
      </c>
      <c r="I166" s="2" t="s">
        <v>75</v>
      </c>
      <c r="J166" s="2" t="s">
        <v>76</v>
      </c>
      <c r="K166" s="2" t="s">
        <v>77</v>
      </c>
      <c r="L166" s="2" t="s">
        <v>175</v>
      </c>
      <c r="M166" s="2" t="s">
        <v>176</v>
      </c>
      <c r="N166" s="2" t="s">
        <v>518</v>
      </c>
      <c r="O166" s="2" t="s">
        <v>81</v>
      </c>
      <c r="P166" s="2" t="str">
        <f>"2170564739                    "</f>
        <v xml:space="preserve">2170564739                    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4.29</v>
      </c>
      <c r="AN166" s="2">
        <v>0</v>
      </c>
      <c r="AO166" s="2">
        <v>0</v>
      </c>
      <c r="AP166" s="2">
        <v>0</v>
      </c>
      <c r="AQ166" s="2">
        <v>0</v>
      </c>
      <c r="AR166" s="2">
        <v>0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1</v>
      </c>
      <c r="BI166" s="2">
        <v>1</v>
      </c>
      <c r="BJ166" s="2">
        <v>0.2</v>
      </c>
      <c r="BK166" s="2">
        <v>1</v>
      </c>
      <c r="BL166" s="2">
        <v>41.73</v>
      </c>
      <c r="BM166" s="2">
        <v>5.84</v>
      </c>
      <c r="BN166" s="2">
        <v>47.57</v>
      </c>
      <c r="BO166" s="2">
        <v>47.57</v>
      </c>
      <c r="BR166" s="2" t="s">
        <v>83</v>
      </c>
      <c r="BS166" s="3">
        <v>42858</v>
      </c>
      <c r="BT166" s="4">
        <v>0.34166666666666662</v>
      </c>
      <c r="BU166" s="2" t="s">
        <v>519</v>
      </c>
      <c r="BV166" s="2" t="s">
        <v>98</v>
      </c>
      <c r="BY166" s="2">
        <v>1200</v>
      </c>
      <c r="BZ166" s="2" t="s">
        <v>27</v>
      </c>
      <c r="CA166" s="2" t="s">
        <v>180</v>
      </c>
      <c r="CC166" s="2" t="s">
        <v>176</v>
      </c>
      <c r="CD166" s="2">
        <v>6001</v>
      </c>
      <c r="CE166" s="2" t="s">
        <v>99</v>
      </c>
      <c r="CF166" s="3">
        <v>42858</v>
      </c>
      <c r="CI166" s="2">
        <v>1</v>
      </c>
      <c r="CJ166" s="2">
        <v>1</v>
      </c>
      <c r="CK166" s="2">
        <v>21</v>
      </c>
      <c r="CL166" s="2" t="s">
        <v>87</v>
      </c>
    </row>
    <row r="167" spans="1:90">
      <c r="A167" s="2" t="s">
        <v>71</v>
      </c>
      <c r="B167" s="2" t="s">
        <v>72</v>
      </c>
      <c r="C167" s="2" t="s">
        <v>73</v>
      </c>
      <c r="E167" s="2" t="str">
        <f>"FES1162546270"</f>
        <v>FES1162546270</v>
      </c>
      <c r="F167" s="3">
        <v>42857</v>
      </c>
      <c r="G167" s="2">
        <v>201711</v>
      </c>
      <c r="H167" s="2" t="s">
        <v>74</v>
      </c>
      <c r="I167" s="2" t="s">
        <v>75</v>
      </c>
      <c r="J167" s="2" t="s">
        <v>76</v>
      </c>
      <c r="K167" s="2" t="s">
        <v>77</v>
      </c>
      <c r="L167" s="2" t="s">
        <v>123</v>
      </c>
      <c r="M167" s="2" t="s">
        <v>124</v>
      </c>
      <c r="N167" s="2" t="s">
        <v>520</v>
      </c>
      <c r="O167" s="2" t="s">
        <v>81</v>
      </c>
      <c r="P167" s="2" t="str">
        <f>"2170558685                    "</f>
        <v xml:space="preserve">2170558685                    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>
        <v>0</v>
      </c>
      <c r="AK167" s="2">
        <v>0</v>
      </c>
      <c r="AL167" s="2">
        <v>0</v>
      </c>
      <c r="AM167" s="2">
        <v>6.43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1</v>
      </c>
      <c r="BI167" s="2">
        <v>2</v>
      </c>
      <c r="BJ167" s="2">
        <v>3</v>
      </c>
      <c r="BK167" s="2">
        <v>3</v>
      </c>
      <c r="BL167" s="2">
        <v>62.59</v>
      </c>
      <c r="BM167" s="2">
        <v>8.76</v>
      </c>
      <c r="BN167" s="2">
        <v>71.349999999999994</v>
      </c>
      <c r="BO167" s="2">
        <v>71.349999999999994</v>
      </c>
      <c r="BQ167" s="2" t="s">
        <v>521</v>
      </c>
      <c r="BR167" s="2" t="s">
        <v>83</v>
      </c>
      <c r="BS167" s="3">
        <v>42858</v>
      </c>
      <c r="BT167" s="4">
        <v>0.47013888888888888</v>
      </c>
      <c r="BU167" s="2" t="s">
        <v>522</v>
      </c>
      <c r="BV167" s="2" t="s">
        <v>87</v>
      </c>
      <c r="BY167" s="2">
        <v>14835.2</v>
      </c>
      <c r="BZ167" s="2" t="s">
        <v>27</v>
      </c>
      <c r="CC167" s="2" t="s">
        <v>124</v>
      </c>
      <c r="CD167" s="2">
        <v>1</v>
      </c>
      <c r="CE167" s="2" t="s">
        <v>128</v>
      </c>
      <c r="CF167" s="3">
        <v>42860</v>
      </c>
      <c r="CI167" s="2">
        <v>1</v>
      </c>
      <c r="CJ167" s="2">
        <v>1</v>
      </c>
      <c r="CK167" s="2">
        <v>21</v>
      </c>
      <c r="CL167" s="2" t="s">
        <v>87</v>
      </c>
    </row>
    <row r="168" spans="1:90">
      <c r="A168" s="2" t="s">
        <v>71</v>
      </c>
      <c r="B168" s="2" t="s">
        <v>72</v>
      </c>
      <c r="C168" s="2" t="s">
        <v>73</v>
      </c>
      <c r="E168" s="2" t="str">
        <f>"FES1162546612"</f>
        <v>FES1162546612</v>
      </c>
      <c r="F168" s="3">
        <v>42858</v>
      </c>
      <c r="G168" s="2">
        <v>201711</v>
      </c>
      <c r="H168" s="2" t="s">
        <v>74</v>
      </c>
      <c r="I168" s="2" t="s">
        <v>75</v>
      </c>
      <c r="J168" s="2" t="s">
        <v>76</v>
      </c>
      <c r="K168" s="2" t="s">
        <v>77</v>
      </c>
      <c r="L168" s="2" t="s">
        <v>342</v>
      </c>
      <c r="M168" s="2" t="s">
        <v>343</v>
      </c>
      <c r="N168" s="2" t="s">
        <v>523</v>
      </c>
      <c r="O168" s="2" t="s">
        <v>81</v>
      </c>
      <c r="P168" s="2" t="str">
        <f>"2170564755                    "</f>
        <v xml:space="preserve">2170564755                    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>
        <v>0</v>
      </c>
      <c r="AK168" s="2">
        <v>0</v>
      </c>
      <c r="AL168" s="2">
        <v>0</v>
      </c>
      <c r="AM168" s="2">
        <v>9.32</v>
      </c>
      <c r="AN168" s="2">
        <v>0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1</v>
      </c>
      <c r="BI168" s="2">
        <v>1.1000000000000001</v>
      </c>
      <c r="BJ168" s="2">
        <v>3.6</v>
      </c>
      <c r="BK168" s="2">
        <v>4</v>
      </c>
      <c r="BL168" s="2">
        <v>84.2</v>
      </c>
      <c r="BM168" s="2">
        <v>11.79</v>
      </c>
      <c r="BN168" s="2">
        <v>95.99</v>
      </c>
      <c r="BO168" s="2">
        <v>95.99</v>
      </c>
      <c r="BQ168" s="2" t="s">
        <v>238</v>
      </c>
      <c r="BR168" s="2" t="s">
        <v>83</v>
      </c>
      <c r="BS168" s="3">
        <v>42859</v>
      </c>
      <c r="BT168" s="4">
        <v>0.34722222222222227</v>
      </c>
      <c r="BU168" s="2" t="s">
        <v>346</v>
      </c>
      <c r="BV168" s="2" t="s">
        <v>98</v>
      </c>
      <c r="BY168" s="2">
        <v>17867.52</v>
      </c>
      <c r="BZ168" s="2" t="s">
        <v>27</v>
      </c>
      <c r="CC168" s="2" t="s">
        <v>343</v>
      </c>
      <c r="CD168" s="2">
        <v>4302</v>
      </c>
      <c r="CE168" s="2" t="s">
        <v>99</v>
      </c>
      <c r="CF168" s="3">
        <v>42860</v>
      </c>
      <c r="CI168" s="2">
        <v>1</v>
      </c>
      <c r="CJ168" s="2">
        <v>1</v>
      </c>
      <c r="CK168" s="2">
        <v>21</v>
      </c>
      <c r="CL168" s="2" t="s">
        <v>87</v>
      </c>
    </row>
    <row r="169" spans="1:90">
      <c r="A169" s="2" t="s">
        <v>71</v>
      </c>
      <c r="B169" s="2" t="s">
        <v>72</v>
      </c>
      <c r="C169" s="2" t="s">
        <v>73</v>
      </c>
      <c r="E169" s="2" t="str">
        <f>"FES1162546583"</f>
        <v>FES1162546583</v>
      </c>
      <c r="F169" s="3">
        <v>42858</v>
      </c>
      <c r="G169" s="2">
        <v>201711</v>
      </c>
      <c r="H169" s="2" t="s">
        <v>74</v>
      </c>
      <c r="I169" s="2" t="s">
        <v>75</v>
      </c>
      <c r="J169" s="2" t="s">
        <v>76</v>
      </c>
      <c r="K169" s="2" t="s">
        <v>77</v>
      </c>
      <c r="L169" s="2" t="s">
        <v>104</v>
      </c>
      <c r="M169" s="2" t="s">
        <v>105</v>
      </c>
      <c r="N169" s="2" t="s">
        <v>524</v>
      </c>
      <c r="O169" s="2" t="s">
        <v>81</v>
      </c>
      <c r="P169" s="2" t="str">
        <f>"2170564913                    "</f>
        <v xml:space="preserve">2170564913                    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>
        <v>0</v>
      </c>
      <c r="AK169" s="2">
        <v>0</v>
      </c>
      <c r="AL169" s="2">
        <v>0</v>
      </c>
      <c r="AM169" s="2">
        <v>17.47</v>
      </c>
      <c r="AN169" s="2">
        <v>0</v>
      </c>
      <c r="AO169" s="2">
        <v>0</v>
      </c>
      <c r="AP169" s="2">
        <v>0</v>
      </c>
      <c r="AQ169" s="2">
        <v>0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1</v>
      </c>
      <c r="BI169" s="2">
        <v>6.3</v>
      </c>
      <c r="BJ169" s="2">
        <v>7.4</v>
      </c>
      <c r="BK169" s="2">
        <v>7.5</v>
      </c>
      <c r="BL169" s="2">
        <v>157.87</v>
      </c>
      <c r="BM169" s="2">
        <v>22.1</v>
      </c>
      <c r="BN169" s="2">
        <v>179.97</v>
      </c>
      <c r="BO169" s="2">
        <v>179.97</v>
      </c>
      <c r="BQ169" s="2" t="s">
        <v>525</v>
      </c>
      <c r="BR169" s="2" t="s">
        <v>83</v>
      </c>
      <c r="BS169" s="3">
        <v>42859</v>
      </c>
      <c r="BT169" s="4">
        <v>0.375</v>
      </c>
      <c r="BU169" s="2" t="s">
        <v>526</v>
      </c>
      <c r="BV169" s="2" t="s">
        <v>98</v>
      </c>
      <c r="BY169" s="2">
        <v>36864</v>
      </c>
      <c r="BZ169" s="2" t="s">
        <v>27</v>
      </c>
      <c r="CC169" s="2" t="s">
        <v>105</v>
      </c>
      <c r="CD169" s="2">
        <v>4001</v>
      </c>
      <c r="CE169" s="2" t="s">
        <v>190</v>
      </c>
      <c r="CF169" s="3">
        <v>42860</v>
      </c>
      <c r="CI169" s="2">
        <v>1</v>
      </c>
      <c r="CJ169" s="2">
        <v>1</v>
      </c>
      <c r="CK169" s="2">
        <v>21</v>
      </c>
      <c r="CL169" s="2" t="s">
        <v>87</v>
      </c>
    </row>
    <row r="170" spans="1:90">
      <c r="A170" s="2" t="s">
        <v>71</v>
      </c>
      <c r="B170" s="2" t="s">
        <v>72</v>
      </c>
      <c r="C170" s="2" t="s">
        <v>73</v>
      </c>
      <c r="E170" s="2" t="str">
        <f>"FES1162546326"</f>
        <v>FES1162546326</v>
      </c>
      <c r="F170" s="3">
        <v>42857</v>
      </c>
      <c r="G170" s="2">
        <v>201711</v>
      </c>
      <c r="H170" s="2" t="s">
        <v>74</v>
      </c>
      <c r="I170" s="2" t="s">
        <v>75</v>
      </c>
      <c r="J170" s="2" t="s">
        <v>76</v>
      </c>
      <c r="K170" s="2" t="s">
        <v>77</v>
      </c>
      <c r="L170" s="2" t="s">
        <v>175</v>
      </c>
      <c r="M170" s="2" t="s">
        <v>176</v>
      </c>
      <c r="N170" s="2" t="s">
        <v>462</v>
      </c>
      <c r="O170" s="2" t="s">
        <v>81</v>
      </c>
      <c r="P170" s="2" t="str">
        <f>"2170564700                    "</f>
        <v xml:space="preserve">2170564700                    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4.29</v>
      </c>
      <c r="AN170" s="2">
        <v>0</v>
      </c>
      <c r="AO170" s="2">
        <v>0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1</v>
      </c>
      <c r="BI170" s="2">
        <v>1</v>
      </c>
      <c r="BJ170" s="2">
        <v>0.2</v>
      </c>
      <c r="BK170" s="2">
        <v>1</v>
      </c>
      <c r="BL170" s="2">
        <v>41.73</v>
      </c>
      <c r="BM170" s="2">
        <v>5.84</v>
      </c>
      <c r="BN170" s="2">
        <v>47.57</v>
      </c>
      <c r="BO170" s="2">
        <v>47.57</v>
      </c>
      <c r="BQ170" s="2" t="s">
        <v>463</v>
      </c>
      <c r="BR170" s="2" t="s">
        <v>83</v>
      </c>
      <c r="BS170" s="3">
        <v>42858</v>
      </c>
      <c r="BT170" s="4">
        <v>0.35000000000000003</v>
      </c>
      <c r="BU170" s="2" t="s">
        <v>464</v>
      </c>
      <c r="BV170" s="2" t="s">
        <v>98</v>
      </c>
      <c r="BY170" s="2">
        <v>1200</v>
      </c>
      <c r="BZ170" s="2" t="s">
        <v>27</v>
      </c>
      <c r="CA170" s="2" t="s">
        <v>223</v>
      </c>
      <c r="CC170" s="2" t="s">
        <v>176</v>
      </c>
      <c r="CD170" s="2">
        <v>6001</v>
      </c>
      <c r="CE170" s="2" t="s">
        <v>99</v>
      </c>
      <c r="CF170" s="3">
        <v>42858</v>
      </c>
      <c r="CI170" s="2">
        <v>1</v>
      </c>
      <c r="CJ170" s="2">
        <v>1</v>
      </c>
      <c r="CK170" s="2">
        <v>21</v>
      </c>
      <c r="CL170" s="2" t="s">
        <v>87</v>
      </c>
    </row>
    <row r="171" spans="1:90">
      <c r="A171" s="2" t="s">
        <v>71</v>
      </c>
      <c r="B171" s="2" t="s">
        <v>72</v>
      </c>
      <c r="C171" s="2" t="s">
        <v>73</v>
      </c>
      <c r="E171" s="2" t="str">
        <f>"FES1162546212"</f>
        <v>FES1162546212</v>
      </c>
      <c r="F171" s="3">
        <v>42857</v>
      </c>
      <c r="G171" s="2">
        <v>201711</v>
      </c>
      <c r="H171" s="2" t="s">
        <v>74</v>
      </c>
      <c r="I171" s="2" t="s">
        <v>75</v>
      </c>
      <c r="J171" s="2" t="s">
        <v>76</v>
      </c>
      <c r="K171" s="2" t="s">
        <v>77</v>
      </c>
      <c r="L171" s="2" t="s">
        <v>104</v>
      </c>
      <c r="M171" s="2" t="s">
        <v>105</v>
      </c>
      <c r="N171" s="2" t="s">
        <v>527</v>
      </c>
      <c r="O171" s="2" t="s">
        <v>81</v>
      </c>
      <c r="P171" s="2" t="str">
        <f>"2170564623                    "</f>
        <v xml:space="preserve">2170564623                    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4.29</v>
      </c>
      <c r="AN171" s="2">
        <v>0</v>
      </c>
      <c r="AO171" s="2">
        <v>0</v>
      </c>
      <c r="AP171" s="2">
        <v>0</v>
      </c>
      <c r="AQ171" s="2">
        <v>0</v>
      </c>
      <c r="AR171" s="2">
        <v>0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1</v>
      </c>
      <c r="BI171" s="2">
        <v>1</v>
      </c>
      <c r="BJ171" s="2">
        <v>0.2</v>
      </c>
      <c r="BK171" s="2">
        <v>1</v>
      </c>
      <c r="BL171" s="2">
        <v>41.73</v>
      </c>
      <c r="BM171" s="2">
        <v>5.84</v>
      </c>
      <c r="BN171" s="2">
        <v>47.57</v>
      </c>
      <c r="BO171" s="2">
        <v>47.57</v>
      </c>
      <c r="BQ171" s="2" t="s">
        <v>238</v>
      </c>
      <c r="BR171" s="2" t="s">
        <v>83</v>
      </c>
      <c r="BS171" s="3">
        <v>42858</v>
      </c>
      <c r="BT171" s="4">
        <v>0.30208333333333331</v>
      </c>
      <c r="BU171" s="2" t="s">
        <v>528</v>
      </c>
      <c r="BV171" s="2" t="s">
        <v>98</v>
      </c>
      <c r="BY171" s="2">
        <v>1200</v>
      </c>
      <c r="BZ171" s="2" t="s">
        <v>27</v>
      </c>
      <c r="CC171" s="2" t="s">
        <v>105</v>
      </c>
      <c r="CD171" s="2">
        <v>4052</v>
      </c>
      <c r="CE171" s="2" t="s">
        <v>99</v>
      </c>
      <c r="CF171" s="3">
        <v>42859</v>
      </c>
      <c r="CI171" s="2">
        <v>1</v>
      </c>
      <c r="CJ171" s="2">
        <v>1</v>
      </c>
      <c r="CK171" s="2">
        <v>21</v>
      </c>
      <c r="CL171" s="2" t="s">
        <v>87</v>
      </c>
    </row>
    <row r="172" spans="1:90">
      <c r="A172" s="2" t="s">
        <v>71</v>
      </c>
      <c r="B172" s="2" t="s">
        <v>72</v>
      </c>
      <c r="C172" s="2" t="s">
        <v>73</v>
      </c>
      <c r="E172" s="2" t="str">
        <f>"FES1162546682"</f>
        <v>FES1162546682</v>
      </c>
      <c r="F172" s="3">
        <v>42858</v>
      </c>
      <c r="G172" s="2">
        <v>201711</v>
      </c>
      <c r="H172" s="2" t="s">
        <v>74</v>
      </c>
      <c r="I172" s="2" t="s">
        <v>75</v>
      </c>
      <c r="J172" s="2" t="s">
        <v>76</v>
      </c>
      <c r="K172" s="2" t="s">
        <v>77</v>
      </c>
      <c r="L172" s="2" t="s">
        <v>104</v>
      </c>
      <c r="M172" s="2" t="s">
        <v>105</v>
      </c>
      <c r="N172" s="2" t="s">
        <v>524</v>
      </c>
      <c r="O172" s="2" t="s">
        <v>81</v>
      </c>
      <c r="P172" s="2" t="str">
        <f>"2170559720                    "</f>
        <v xml:space="preserve">2170559720                    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  <c r="AK172" s="2">
        <v>0</v>
      </c>
      <c r="AL172" s="2">
        <v>0</v>
      </c>
      <c r="AM172" s="2">
        <v>16.3</v>
      </c>
      <c r="AN172" s="2">
        <v>0</v>
      </c>
      <c r="AO172" s="2">
        <v>0</v>
      </c>
      <c r="AP172" s="2">
        <v>0</v>
      </c>
      <c r="AQ172" s="2">
        <v>0</v>
      </c>
      <c r="AR172" s="2">
        <v>0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1</v>
      </c>
      <c r="BI172" s="2">
        <v>4.8</v>
      </c>
      <c r="BJ172" s="2">
        <v>6.8</v>
      </c>
      <c r="BK172" s="2">
        <v>7</v>
      </c>
      <c r="BL172" s="2">
        <v>147.34</v>
      </c>
      <c r="BM172" s="2">
        <v>20.63</v>
      </c>
      <c r="BN172" s="2">
        <v>167.97</v>
      </c>
      <c r="BO172" s="2">
        <v>167.97</v>
      </c>
      <c r="BQ172" s="2" t="s">
        <v>525</v>
      </c>
      <c r="BR172" s="2" t="s">
        <v>83</v>
      </c>
      <c r="BS172" s="3">
        <v>42859</v>
      </c>
      <c r="BT172" s="4">
        <v>0.375</v>
      </c>
      <c r="BU172" s="2" t="s">
        <v>526</v>
      </c>
      <c r="BV172" s="2" t="s">
        <v>98</v>
      </c>
      <c r="BY172" s="2">
        <v>34180.69</v>
      </c>
      <c r="BZ172" s="2" t="s">
        <v>27</v>
      </c>
      <c r="CC172" s="2" t="s">
        <v>105</v>
      </c>
      <c r="CD172" s="2">
        <v>4001</v>
      </c>
      <c r="CE172" s="2" t="s">
        <v>472</v>
      </c>
      <c r="CF172" s="3">
        <v>42860</v>
      </c>
      <c r="CI172" s="2">
        <v>1</v>
      </c>
      <c r="CJ172" s="2">
        <v>1</v>
      </c>
      <c r="CK172" s="2">
        <v>21</v>
      </c>
      <c r="CL172" s="2" t="s">
        <v>87</v>
      </c>
    </row>
    <row r="173" spans="1:90">
      <c r="A173" s="2" t="s">
        <v>71</v>
      </c>
      <c r="B173" s="2" t="s">
        <v>72</v>
      </c>
      <c r="C173" s="2" t="s">
        <v>73</v>
      </c>
      <c r="E173" s="2" t="str">
        <f>"FES1162546567"</f>
        <v>FES1162546567</v>
      </c>
      <c r="F173" s="3">
        <v>42858</v>
      </c>
      <c r="G173" s="2">
        <v>201711</v>
      </c>
      <c r="H173" s="2" t="s">
        <v>74</v>
      </c>
      <c r="I173" s="2" t="s">
        <v>75</v>
      </c>
      <c r="J173" s="2" t="s">
        <v>76</v>
      </c>
      <c r="K173" s="2" t="s">
        <v>77</v>
      </c>
      <c r="L173" s="2" t="s">
        <v>104</v>
      </c>
      <c r="M173" s="2" t="s">
        <v>105</v>
      </c>
      <c r="N173" s="2" t="s">
        <v>529</v>
      </c>
      <c r="O173" s="2" t="s">
        <v>81</v>
      </c>
      <c r="P173" s="2" t="str">
        <f>"2170564925                    "</f>
        <v xml:space="preserve">2170564925                    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>
        <v>0</v>
      </c>
      <c r="AK173" s="2">
        <v>0</v>
      </c>
      <c r="AL173" s="2">
        <v>0</v>
      </c>
      <c r="AM173" s="2">
        <v>4.66</v>
      </c>
      <c r="AN173" s="2">
        <v>0</v>
      </c>
      <c r="AO173" s="2">
        <v>0</v>
      </c>
      <c r="AP173" s="2">
        <v>0</v>
      </c>
      <c r="AQ173" s="2">
        <v>0</v>
      </c>
      <c r="AR173" s="2">
        <v>0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1</v>
      </c>
      <c r="BI173" s="2">
        <v>1</v>
      </c>
      <c r="BJ173" s="2">
        <v>0.2</v>
      </c>
      <c r="BK173" s="2">
        <v>1</v>
      </c>
      <c r="BL173" s="2">
        <v>42.1</v>
      </c>
      <c r="BM173" s="2">
        <v>5.89</v>
      </c>
      <c r="BN173" s="2">
        <v>47.99</v>
      </c>
      <c r="BO173" s="2">
        <v>47.99</v>
      </c>
      <c r="BQ173" s="2" t="s">
        <v>530</v>
      </c>
      <c r="BR173" s="2" t="s">
        <v>83</v>
      </c>
      <c r="BS173" s="3">
        <v>42859</v>
      </c>
      <c r="BT173" s="4">
        <v>0.43402777777777773</v>
      </c>
      <c r="BU173" s="2" t="s">
        <v>531</v>
      </c>
      <c r="BV173" s="2" t="s">
        <v>98</v>
      </c>
      <c r="BY173" s="2">
        <v>1200</v>
      </c>
      <c r="BZ173" s="2" t="s">
        <v>27</v>
      </c>
      <c r="CA173" s="2" t="s">
        <v>114</v>
      </c>
      <c r="CC173" s="2" t="s">
        <v>105</v>
      </c>
      <c r="CD173" s="2">
        <v>4051</v>
      </c>
      <c r="CE173" s="2" t="s">
        <v>99</v>
      </c>
      <c r="CF173" s="3">
        <v>42860</v>
      </c>
      <c r="CI173" s="2">
        <v>1</v>
      </c>
      <c r="CJ173" s="2">
        <v>1</v>
      </c>
      <c r="CK173" s="2">
        <v>21</v>
      </c>
      <c r="CL173" s="2" t="s">
        <v>87</v>
      </c>
    </row>
    <row r="174" spans="1:90">
      <c r="A174" s="2" t="s">
        <v>71</v>
      </c>
      <c r="B174" s="2" t="s">
        <v>72</v>
      </c>
      <c r="C174" s="2" t="s">
        <v>73</v>
      </c>
      <c r="E174" s="2" t="str">
        <f>"FES1162546401"</f>
        <v>FES1162546401</v>
      </c>
      <c r="F174" s="3">
        <v>42857</v>
      </c>
      <c r="G174" s="2">
        <v>201711</v>
      </c>
      <c r="H174" s="2" t="s">
        <v>74</v>
      </c>
      <c r="I174" s="2" t="s">
        <v>75</v>
      </c>
      <c r="J174" s="2" t="s">
        <v>76</v>
      </c>
      <c r="K174" s="2" t="s">
        <v>77</v>
      </c>
      <c r="L174" s="2" t="s">
        <v>476</v>
      </c>
      <c r="M174" s="2" t="s">
        <v>477</v>
      </c>
      <c r="N174" s="2" t="s">
        <v>478</v>
      </c>
      <c r="O174" s="2" t="s">
        <v>81</v>
      </c>
      <c r="P174" s="2" t="str">
        <f>"2170564777                    "</f>
        <v xml:space="preserve">2170564777                    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>
        <v>0</v>
      </c>
      <c r="AK174" s="2">
        <v>0</v>
      </c>
      <c r="AL174" s="2">
        <v>0</v>
      </c>
      <c r="AM174" s="2">
        <v>4.29</v>
      </c>
      <c r="AN174" s="2">
        <v>0</v>
      </c>
      <c r="AO174" s="2">
        <v>0</v>
      </c>
      <c r="AP174" s="2">
        <v>0</v>
      </c>
      <c r="AQ174" s="2">
        <v>0</v>
      </c>
      <c r="AR174" s="2">
        <v>0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1</v>
      </c>
      <c r="BI174" s="2">
        <v>1</v>
      </c>
      <c r="BJ174" s="2">
        <v>0.2</v>
      </c>
      <c r="BK174" s="2">
        <v>1</v>
      </c>
      <c r="BL174" s="2">
        <v>41.73</v>
      </c>
      <c r="BM174" s="2">
        <v>5.84</v>
      </c>
      <c r="BN174" s="2">
        <v>47.57</v>
      </c>
      <c r="BO174" s="2">
        <v>47.57</v>
      </c>
      <c r="BQ174" s="2" t="s">
        <v>479</v>
      </c>
      <c r="BR174" s="2" t="s">
        <v>83</v>
      </c>
      <c r="BS174" s="3">
        <v>42858</v>
      </c>
      <c r="BT174" s="4">
        <v>0.32013888888888892</v>
      </c>
      <c r="BU174" s="2" t="s">
        <v>532</v>
      </c>
      <c r="BV174" s="2" t="s">
        <v>98</v>
      </c>
      <c r="BY174" s="2">
        <v>1200</v>
      </c>
      <c r="BZ174" s="2" t="s">
        <v>27</v>
      </c>
      <c r="CA174" s="2" t="s">
        <v>114</v>
      </c>
      <c r="CC174" s="2" t="s">
        <v>477</v>
      </c>
      <c r="CD174" s="2">
        <v>6220</v>
      </c>
      <c r="CE174" s="2" t="s">
        <v>99</v>
      </c>
      <c r="CF174" s="3">
        <v>42859</v>
      </c>
      <c r="CI174" s="2">
        <v>1</v>
      </c>
      <c r="CJ174" s="2">
        <v>1</v>
      </c>
      <c r="CK174" s="2">
        <v>21</v>
      </c>
      <c r="CL174" s="2" t="s">
        <v>87</v>
      </c>
    </row>
    <row r="175" spans="1:90">
      <c r="A175" s="2" t="s">
        <v>71</v>
      </c>
      <c r="B175" s="2" t="s">
        <v>72</v>
      </c>
      <c r="C175" s="2" t="s">
        <v>73</v>
      </c>
      <c r="E175" s="2" t="str">
        <f>"FES1162546142"</f>
        <v>FES1162546142</v>
      </c>
      <c r="F175" s="3">
        <v>42857</v>
      </c>
      <c r="G175" s="2">
        <v>201711</v>
      </c>
      <c r="H175" s="2" t="s">
        <v>74</v>
      </c>
      <c r="I175" s="2" t="s">
        <v>75</v>
      </c>
      <c r="J175" s="2" t="s">
        <v>76</v>
      </c>
      <c r="K175" s="2" t="s">
        <v>77</v>
      </c>
      <c r="L175" s="2" t="s">
        <v>109</v>
      </c>
      <c r="M175" s="2" t="s">
        <v>110</v>
      </c>
      <c r="N175" s="2" t="s">
        <v>533</v>
      </c>
      <c r="O175" s="2" t="s">
        <v>81</v>
      </c>
      <c r="P175" s="2" t="str">
        <f>"2170560873                    "</f>
        <v xml:space="preserve">2170560873                    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4.29</v>
      </c>
      <c r="AN175" s="2">
        <v>0</v>
      </c>
      <c r="AO175" s="2">
        <v>0</v>
      </c>
      <c r="AP175" s="2">
        <v>0</v>
      </c>
      <c r="AQ175" s="2">
        <v>0</v>
      </c>
      <c r="AR175" s="2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1</v>
      </c>
      <c r="BI175" s="2">
        <v>1</v>
      </c>
      <c r="BJ175" s="2">
        <v>0.2</v>
      </c>
      <c r="BK175" s="2">
        <v>1</v>
      </c>
      <c r="BL175" s="2">
        <v>41.73</v>
      </c>
      <c r="BM175" s="2">
        <v>5.84</v>
      </c>
      <c r="BN175" s="2">
        <v>47.57</v>
      </c>
      <c r="BO175" s="2">
        <v>47.57</v>
      </c>
      <c r="BQ175" s="2" t="s">
        <v>203</v>
      </c>
      <c r="BR175" s="2" t="s">
        <v>159</v>
      </c>
      <c r="BS175" s="3">
        <v>42858</v>
      </c>
      <c r="BT175" s="4">
        <v>0.39583333333333331</v>
      </c>
      <c r="BU175" s="2" t="s">
        <v>534</v>
      </c>
      <c r="BV175" s="2" t="s">
        <v>98</v>
      </c>
      <c r="BY175" s="2">
        <v>1200</v>
      </c>
      <c r="BZ175" s="2" t="s">
        <v>27</v>
      </c>
      <c r="CC175" s="2" t="s">
        <v>110</v>
      </c>
      <c r="CD175" s="2">
        <v>3201</v>
      </c>
      <c r="CE175" s="2" t="s">
        <v>99</v>
      </c>
      <c r="CF175" s="3">
        <v>42859</v>
      </c>
      <c r="CI175" s="2">
        <v>1</v>
      </c>
      <c r="CJ175" s="2">
        <v>1</v>
      </c>
      <c r="CK175" s="2">
        <v>21</v>
      </c>
      <c r="CL175" s="2" t="s">
        <v>87</v>
      </c>
    </row>
    <row r="176" spans="1:90">
      <c r="A176" s="2" t="s">
        <v>71</v>
      </c>
      <c r="B176" s="2" t="s">
        <v>72</v>
      </c>
      <c r="C176" s="2" t="s">
        <v>73</v>
      </c>
      <c r="E176" s="2" t="str">
        <f>"FES1162546683"</f>
        <v>FES1162546683</v>
      </c>
      <c r="F176" s="3">
        <v>42858</v>
      </c>
      <c r="G176" s="2">
        <v>201711</v>
      </c>
      <c r="H176" s="2" t="s">
        <v>74</v>
      </c>
      <c r="I176" s="2" t="s">
        <v>75</v>
      </c>
      <c r="J176" s="2" t="s">
        <v>76</v>
      </c>
      <c r="K176" s="2" t="s">
        <v>77</v>
      </c>
      <c r="L176" s="2" t="s">
        <v>104</v>
      </c>
      <c r="M176" s="2" t="s">
        <v>105</v>
      </c>
      <c r="N176" s="2" t="s">
        <v>524</v>
      </c>
      <c r="O176" s="2" t="s">
        <v>81</v>
      </c>
      <c r="P176" s="2" t="str">
        <f>"2170559738                    "</f>
        <v xml:space="preserve">2170559738                    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46.58</v>
      </c>
      <c r="AN176" s="2">
        <v>0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2</v>
      </c>
      <c r="BI176" s="2">
        <v>12.5</v>
      </c>
      <c r="BJ176" s="2">
        <v>19.7</v>
      </c>
      <c r="BK176" s="2">
        <v>20</v>
      </c>
      <c r="BL176" s="2">
        <v>420.98</v>
      </c>
      <c r="BM176" s="2">
        <v>58.94</v>
      </c>
      <c r="BN176" s="2">
        <v>479.92</v>
      </c>
      <c r="BO176" s="2">
        <v>479.92</v>
      </c>
      <c r="BQ176" s="2" t="s">
        <v>525</v>
      </c>
      <c r="BR176" s="2" t="s">
        <v>83</v>
      </c>
      <c r="BS176" s="3">
        <v>42859</v>
      </c>
      <c r="BT176" s="4">
        <v>0.375</v>
      </c>
      <c r="BU176" s="2" t="s">
        <v>526</v>
      </c>
      <c r="BV176" s="2" t="s">
        <v>98</v>
      </c>
      <c r="BY176" s="2">
        <v>98558.34</v>
      </c>
      <c r="BZ176" s="2" t="s">
        <v>27</v>
      </c>
      <c r="CC176" s="2" t="s">
        <v>105</v>
      </c>
      <c r="CD176" s="2">
        <v>4001</v>
      </c>
      <c r="CE176" s="2" t="s">
        <v>472</v>
      </c>
      <c r="CF176" s="3">
        <v>42860</v>
      </c>
      <c r="CI176" s="2">
        <v>1</v>
      </c>
      <c r="CJ176" s="2">
        <v>1</v>
      </c>
      <c r="CK176" s="2">
        <v>21</v>
      </c>
      <c r="CL176" s="2" t="s">
        <v>87</v>
      </c>
    </row>
    <row r="177" spans="1:90">
      <c r="A177" s="2" t="s">
        <v>71</v>
      </c>
      <c r="B177" s="2" t="s">
        <v>72</v>
      </c>
      <c r="C177" s="2" t="s">
        <v>73</v>
      </c>
      <c r="E177" s="2" t="str">
        <f>"FES1162546634"</f>
        <v>FES1162546634</v>
      </c>
      <c r="F177" s="3">
        <v>42858</v>
      </c>
      <c r="G177" s="2">
        <v>201711</v>
      </c>
      <c r="H177" s="2" t="s">
        <v>74</v>
      </c>
      <c r="I177" s="2" t="s">
        <v>75</v>
      </c>
      <c r="J177" s="2" t="s">
        <v>76</v>
      </c>
      <c r="K177" s="2" t="s">
        <v>77</v>
      </c>
      <c r="L177" s="2" t="s">
        <v>88</v>
      </c>
      <c r="M177" s="2" t="s">
        <v>89</v>
      </c>
      <c r="N177" s="2" t="s">
        <v>452</v>
      </c>
      <c r="O177" s="2" t="s">
        <v>81</v>
      </c>
      <c r="P177" s="2" t="str">
        <f>"2170564993                    "</f>
        <v xml:space="preserve">2170564993                    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85</v>
      </c>
      <c r="AN177" s="2">
        <v>0</v>
      </c>
      <c r="AO177" s="2">
        <v>0</v>
      </c>
      <c r="AP177" s="2">
        <v>0</v>
      </c>
      <c r="AQ177" s="2">
        <v>0</v>
      </c>
      <c r="AR177" s="2">
        <v>0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2</v>
      </c>
      <c r="BI177" s="2">
        <v>35.700000000000003</v>
      </c>
      <c r="BJ177" s="2">
        <v>36.4</v>
      </c>
      <c r="BK177" s="2">
        <v>36.5</v>
      </c>
      <c r="BL177" s="2">
        <v>768.28</v>
      </c>
      <c r="BM177" s="2">
        <v>107.56</v>
      </c>
      <c r="BN177" s="2">
        <v>875.84</v>
      </c>
      <c r="BO177" s="2">
        <v>875.84</v>
      </c>
      <c r="BP177" s="2" t="s">
        <v>535</v>
      </c>
      <c r="BQ177" s="2" t="s">
        <v>453</v>
      </c>
      <c r="BR177" s="2" t="s">
        <v>83</v>
      </c>
      <c r="BS177" s="3">
        <v>42859</v>
      </c>
      <c r="BT177" s="4">
        <v>0.41666666666666669</v>
      </c>
      <c r="BU177" s="2" t="s">
        <v>536</v>
      </c>
      <c r="BV177" s="2" t="s">
        <v>98</v>
      </c>
      <c r="BY177" s="2">
        <v>182199.17</v>
      </c>
      <c r="BZ177" s="2" t="s">
        <v>27</v>
      </c>
      <c r="CC177" s="2" t="s">
        <v>89</v>
      </c>
      <c r="CD177" s="2">
        <v>7405</v>
      </c>
      <c r="CE177" s="2" t="s">
        <v>537</v>
      </c>
      <c r="CF177" s="3">
        <v>42860</v>
      </c>
      <c r="CI177" s="2">
        <v>1</v>
      </c>
      <c r="CJ177" s="2">
        <v>1</v>
      </c>
      <c r="CK177" s="2">
        <v>21</v>
      </c>
      <c r="CL177" s="2" t="s">
        <v>87</v>
      </c>
    </row>
    <row r="178" spans="1:90">
      <c r="A178" s="2" t="s">
        <v>71</v>
      </c>
      <c r="B178" s="2" t="s">
        <v>72</v>
      </c>
      <c r="C178" s="2" t="s">
        <v>73</v>
      </c>
      <c r="E178" s="2" t="str">
        <f>"FES1162546399"</f>
        <v>FES1162546399</v>
      </c>
      <c r="F178" s="3">
        <v>42857</v>
      </c>
      <c r="G178" s="2">
        <v>201711</v>
      </c>
      <c r="H178" s="2" t="s">
        <v>74</v>
      </c>
      <c r="I178" s="2" t="s">
        <v>75</v>
      </c>
      <c r="J178" s="2" t="s">
        <v>76</v>
      </c>
      <c r="K178" s="2" t="s">
        <v>77</v>
      </c>
      <c r="L178" s="2" t="s">
        <v>88</v>
      </c>
      <c r="M178" s="2" t="s">
        <v>89</v>
      </c>
      <c r="N178" s="2" t="s">
        <v>538</v>
      </c>
      <c r="O178" s="2" t="s">
        <v>81</v>
      </c>
      <c r="P178" s="2" t="str">
        <f>"217064616                     "</f>
        <v xml:space="preserve">217064616                     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27.86</v>
      </c>
      <c r="AN178" s="2">
        <v>0</v>
      </c>
      <c r="AO178" s="2">
        <v>0</v>
      </c>
      <c r="AP178" s="2">
        <v>0</v>
      </c>
      <c r="AQ178" s="2">
        <v>0</v>
      </c>
      <c r="AR178" s="2">
        <v>0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1</v>
      </c>
      <c r="BI178" s="2">
        <v>12.8</v>
      </c>
      <c r="BJ178" s="2">
        <v>3.4</v>
      </c>
      <c r="BK178" s="2">
        <v>13</v>
      </c>
      <c r="BL178" s="2">
        <v>271.22000000000003</v>
      </c>
      <c r="BM178" s="2">
        <v>37.97</v>
      </c>
      <c r="BN178" s="2">
        <v>309.19</v>
      </c>
      <c r="BO178" s="2">
        <v>309.19</v>
      </c>
      <c r="BQ178" s="2" t="s">
        <v>539</v>
      </c>
      <c r="BR178" s="2" t="s">
        <v>83</v>
      </c>
      <c r="BS178" s="3">
        <v>42858</v>
      </c>
      <c r="BT178" s="4">
        <v>0.3833333333333333</v>
      </c>
      <c r="BU178" s="2" t="s">
        <v>540</v>
      </c>
      <c r="BV178" s="2" t="s">
        <v>98</v>
      </c>
      <c r="BY178" s="2">
        <v>16902.939999999999</v>
      </c>
      <c r="BZ178" s="2" t="s">
        <v>27</v>
      </c>
      <c r="CA178" s="2" t="s">
        <v>328</v>
      </c>
      <c r="CC178" s="2" t="s">
        <v>89</v>
      </c>
      <c r="CD178" s="2">
        <v>7490</v>
      </c>
      <c r="CE178" s="2" t="s">
        <v>266</v>
      </c>
      <c r="CF178" s="3">
        <v>42858</v>
      </c>
      <c r="CI178" s="2">
        <v>1</v>
      </c>
      <c r="CJ178" s="2">
        <v>1</v>
      </c>
      <c r="CK178" s="2">
        <v>21</v>
      </c>
      <c r="CL178" s="2" t="s">
        <v>87</v>
      </c>
    </row>
    <row r="179" spans="1:90">
      <c r="A179" s="2" t="s">
        <v>71</v>
      </c>
      <c r="B179" s="2" t="s">
        <v>72</v>
      </c>
      <c r="C179" s="2" t="s">
        <v>73</v>
      </c>
      <c r="E179" s="2" t="str">
        <f>"FES1162546147"</f>
        <v>FES1162546147</v>
      </c>
      <c r="F179" s="3">
        <v>42857</v>
      </c>
      <c r="G179" s="2">
        <v>201711</v>
      </c>
      <c r="H179" s="2" t="s">
        <v>74</v>
      </c>
      <c r="I179" s="2" t="s">
        <v>75</v>
      </c>
      <c r="J179" s="2" t="s">
        <v>76</v>
      </c>
      <c r="K179" s="2" t="s">
        <v>77</v>
      </c>
      <c r="L179" s="2" t="s">
        <v>74</v>
      </c>
      <c r="M179" s="2" t="s">
        <v>75</v>
      </c>
      <c r="N179" s="2" t="s">
        <v>214</v>
      </c>
      <c r="O179" s="2" t="s">
        <v>81</v>
      </c>
      <c r="P179" s="2" t="str">
        <f>"2170562664                    "</f>
        <v xml:space="preserve">2170562664                    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>
        <v>0</v>
      </c>
      <c r="AK179" s="2">
        <v>0</v>
      </c>
      <c r="AL179" s="2">
        <v>0</v>
      </c>
      <c r="AM179" s="2">
        <v>3.35</v>
      </c>
      <c r="AN179" s="2">
        <v>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1</v>
      </c>
      <c r="BI179" s="2">
        <v>6</v>
      </c>
      <c r="BJ179" s="2">
        <v>2.9</v>
      </c>
      <c r="BK179" s="2">
        <v>6</v>
      </c>
      <c r="BL179" s="2">
        <v>32.6</v>
      </c>
      <c r="BM179" s="2">
        <v>4.5599999999999996</v>
      </c>
      <c r="BN179" s="2">
        <v>37.159999999999997</v>
      </c>
      <c r="BO179" s="2">
        <v>37.159999999999997</v>
      </c>
      <c r="BQ179" s="2" t="s">
        <v>215</v>
      </c>
      <c r="BR179" s="2" t="s">
        <v>159</v>
      </c>
      <c r="BS179" s="3">
        <v>42858</v>
      </c>
      <c r="BT179" s="4">
        <v>0.4375</v>
      </c>
      <c r="BU179" s="2" t="s">
        <v>216</v>
      </c>
      <c r="BV179" s="2" t="s">
        <v>98</v>
      </c>
      <c r="BY179" s="2">
        <v>14430</v>
      </c>
      <c r="BZ179" s="2" t="s">
        <v>27</v>
      </c>
      <c r="CC179" s="2" t="s">
        <v>75</v>
      </c>
      <c r="CD179" s="2">
        <v>1666</v>
      </c>
      <c r="CE179" s="2" t="s">
        <v>190</v>
      </c>
      <c r="CF179" s="3">
        <v>42859</v>
      </c>
      <c r="CI179" s="2">
        <v>1</v>
      </c>
      <c r="CJ179" s="2">
        <v>1</v>
      </c>
      <c r="CK179" s="2">
        <v>22</v>
      </c>
      <c r="CL179" s="2" t="s">
        <v>87</v>
      </c>
    </row>
    <row r="180" spans="1:90">
      <c r="A180" s="2" t="s">
        <v>71</v>
      </c>
      <c r="B180" s="2" t="s">
        <v>72</v>
      </c>
      <c r="C180" s="2" t="s">
        <v>73</v>
      </c>
      <c r="E180" s="2" t="str">
        <f>"FES1162546673"</f>
        <v>FES1162546673</v>
      </c>
      <c r="F180" s="3">
        <v>42858</v>
      </c>
      <c r="G180" s="2">
        <v>201711</v>
      </c>
      <c r="H180" s="2" t="s">
        <v>74</v>
      </c>
      <c r="I180" s="2" t="s">
        <v>75</v>
      </c>
      <c r="J180" s="2" t="s">
        <v>76</v>
      </c>
      <c r="K180" s="2" t="s">
        <v>77</v>
      </c>
      <c r="L180" s="2" t="s">
        <v>104</v>
      </c>
      <c r="M180" s="2" t="s">
        <v>105</v>
      </c>
      <c r="N180" s="2" t="s">
        <v>428</v>
      </c>
      <c r="O180" s="2" t="s">
        <v>81</v>
      </c>
      <c r="P180" s="2" t="str">
        <f>"2170563116                    "</f>
        <v xml:space="preserve">2170563116                    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>
        <v>0</v>
      </c>
      <c r="AK180" s="2">
        <v>0</v>
      </c>
      <c r="AL180" s="2">
        <v>0</v>
      </c>
      <c r="AM180" s="2">
        <v>4.66</v>
      </c>
      <c r="AN180" s="2">
        <v>0</v>
      </c>
      <c r="AO180" s="2">
        <v>0</v>
      </c>
      <c r="AP180" s="2">
        <v>0</v>
      </c>
      <c r="AQ180" s="2">
        <v>0</v>
      </c>
      <c r="AR180" s="2">
        <v>0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1</v>
      </c>
      <c r="BI180" s="2">
        <v>1</v>
      </c>
      <c r="BJ180" s="2">
        <v>0.2</v>
      </c>
      <c r="BK180" s="2">
        <v>1</v>
      </c>
      <c r="BL180" s="2">
        <v>42.1</v>
      </c>
      <c r="BM180" s="2">
        <v>5.89</v>
      </c>
      <c r="BN180" s="2">
        <v>47.99</v>
      </c>
      <c r="BO180" s="2">
        <v>47.99</v>
      </c>
      <c r="BQ180" s="2" t="s">
        <v>286</v>
      </c>
      <c r="BR180" s="2" t="s">
        <v>83</v>
      </c>
      <c r="BS180" s="3">
        <v>42859</v>
      </c>
      <c r="BT180" s="4">
        <v>0.29166666666666669</v>
      </c>
      <c r="BU180" s="2" t="s">
        <v>239</v>
      </c>
      <c r="BV180" s="2" t="s">
        <v>98</v>
      </c>
      <c r="BY180" s="2">
        <v>1200</v>
      </c>
      <c r="BZ180" s="2" t="s">
        <v>27</v>
      </c>
      <c r="CC180" s="2" t="s">
        <v>105</v>
      </c>
      <c r="CD180" s="2">
        <v>4093</v>
      </c>
      <c r="CE180" s="2" t="s">
        <v>99</v>
      </c>
      <c r="CF180" s="3">
        <v>42860</v>
      </c>
      <c r="CI180" s="2">
        <v>1</v>
      </c>
      <c r="CJ180" s="2">
        <v>1</v>
      </c>
      <c r="CK180" s="2">
        <v>21</v>
      </c>
      <c r="CL180" s="2" t="s">
        <v>87</v>
      </c>
    </row>
    <row r="181" spans="1:90">
      <c r="A181" s="2" t="s">
        <v>71</v>
      </c>
      <c r="B181" s="2" t="s">
        <v>72</v>
      </c>
      <c r="C181" s="2" t="s">
        <v>73</v>
      </c>
      <c r="E181" s="2" t="str">
        <f>"FES1162546628"</f>
        <v>FES1162546628</v>
      </c>
      <c r="F181" s="3">
        <v>42858</v>
      </c>
      <c r="G181" s="2">
        <v>201711</v>
      </c>
      <c r="H181" s="2" t="s">
        <v>74</v>
      </c>
      <c r="I181" s="2" t="s">
        <v>75</v>
      </c>
      <c r="J181" s="2" t="s">
        <v>76</v>
      </c>
      <c r="K181" s="2" t="s">
        <v>77</v>
      </c>
      <c r="L181" s="2" t="s">
        <v>390</v>
      </c>
      <c r="M181" s="2" t="s">
        <v>391</v>
      </c>
      <c r="N181" s="2" t="s">
        <v>392</v>
      </c>
      <c r="O181" s="2" t="s">
        <v>81</v>
      </c>
      <c r="P181" s="2" t="str">
        <f>"2170564994                    "</f>
        <v xml:space="preserve">2170564994                    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>
        <v>0</v>
      </c>
      <c r="AK181" s="2">
        <v>0</v>
      </c>
      <c r="AL181" s="2">
        <v>0</v>
      </c>
      <c r="AM181" s="2">
        <v>17.47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2</v>
      </c>
      <c r="BI181" s="2">
        <v>5.3</v>
      </c>
      <c r="BJ181" s="2">
        <v>7.5</v>
      </c>
      <c r="BK181" s="2">
        <v>7.5</v>
      </c>
      <c r="BL181" s="2">
        <v>157.87</v>
      </c>
      <c r="BM181" s="2">
        <v>22.1</v>
      </c>
      <c r="BN181" s="2">
        <v>179.97</v>
      </c>
      <c r="BO181" s="2">
        <v>179.97</v>
      </c>
      <c r="BQ181" s="2" t="s">
        <v>238</v>
      </c>
      <c r="BR181" s="2" t="s">
        <v>83</v>
      </c>
      <c r="BS181" s="3">
        <v>42859</v>
      </c>
      <c r="BT181" s="4">
        <v>0.41666666666666669</v>
      </c>
      <c r="BU181" s="2" t="s">
        <v>393</v>
      </c>
      <c r="BV181" s="2" t="s">
        <v>98</v>
      </c>
      <c r="BY181" s="2">
        <v>37314.94</v>
      </c>
      <c r="BZ181" s="2" t="s">
        <v>27</v>
      </c>
      <c r="CC181" s="2" t="s">
        <v>391</v>
      </c>
      <c r="CD181" s="2">
        <v>5201</v>
      </c>
      <c r="CE181" s="2" t="s">
        <v>86</v>
      </c>
      <c r="CF181" s="3">
        <v>42863</v>
      </c>
      <c r="CI181" s="2">
        <v>1</v>
      </c>
      <c r="CJ181" s="2">
        <v>1</v>
      </c>
      <c r="CK181" s="2">
        <v>21</v>
      </c>
      <c r="CL181" s="2" t="s">
        <v>87</v>
      </c>
    </row>
    <row r="182" spans="1:90">
      <c r="A182" s="2" t="s">
        <v>71</v>
      </c>
      <c r="B182" s="2" t="s">
        <v>72</v>
      </c>
      <c r="C182" s="2" t="s">
        <v>73</v>
      </c>
      <c r="E182" s="2" t="str">
        <f>"FES1162546324"</f>
        <v>FES1162546324</v>
      </c>
      <c r="F182" s="3">
        <v>42857</v>
      </c>
      <c r="G182" s="2">
        <v>201711</v>
      </c>
      <c r="H182" s="2" t="s">
        <v>74</v>
      </c>
      <c r="I182" s="2" t="s">
        <v>75</v>
      </c>
      <c r="J182" s="2" t="s">
        <v>76</v>
      </c>
      <c r="K182" s="2" t="s">
        <v>77</v>
      </c>
      <c r="L182" s="2" t="s">
        <v>123</v>
      </c>
      <c r="M182" s="2" t="s">
        <v>124</v>
      </c>
      <c r="N182" s="2" t="s">
        <v>263</v>
      </c>
      <c r="O182" s="2" t="s">
        <v>81</v>
      </c>
      <c r="P182" s="2" t="str">
        <f>"2170564698                    "</f>
        <v xml:space="preserve">2170564698                    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0</v>
      </c>
      <c r="AM182" s="2">
        <v>4.29</v>
      </c>
      <c r="AN182" s="2">
        <v>0</v>
      </c>
      <c r="AO182" s="2">
        <v>0</v>
      </c>
      <c r="AP182" s="2">
        <v>0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1</v>
      </c>
      <c r="BI182" s="2">
        <v>1.3</v>
      </c>
      <c r="BJ182" s="2">
        <v>0.2</v>
      </c>
      <c r="BK182" s="2">
        <v>1.5</v>
      </c>
      <c r="BL182" s="2">
        <v>41.73</v>
      </c>
      <c r="BM182" s="2">
        <v>5.84</v>
      </c>
      <c r="BN182" s="2">
        <v>47.57</v>
      </c>
      <c r="BO182" s="2">
        <v>47.57</v>
      </c>
      <c r="BQ182" s="2" t="s">
        <v>264</v>
      </c>
      <c r="BR182" s="2" t="s">
        <v>83</v>
      </c>
      <c r="BS182" s="3">
        <v>42858</v>
      </c>
      <c r="BT182" s="4">
        <v>0.34652777777777777</v>
      </c>
      <c r="BU182" s="2" t="s">
        <v>265</v>
      </c>
      <c r="BV182" s="2" t="s">
        <v>98</v>
      </c>
      <c r="BY182" s="2">
        <v>1200</v>
      </c>
      <c r="BZ182" s="2" t="s">
        <v>27</v>
      </c>
      <c r="CC182" s="2" t="s">
        <v>124</v>
      </c>
      <c r="CD182" s="2">
        <v>157</v>
      </c>
      <c r="CE182" s="2" t="s">
        <v>256</v>
      </c>
      <c r="CF182" s="3">
        <v>42860</v>
      </c>
      <c r="CI182" s="2">
        <v>1</v>
      </c>
      <c r="CJ182" s="2">
        <v>1</v>
      </c>
      <c r="CK182" s="2">
        <v>21</v>
      </c>
      <c r="CL182" s="2" t="s">
        <v>87</v>
      </c>
    </row>
    <row r="183" spans="1:90">
      <c r="A183" s="2" t="s">
        <v>71</v>
      </c>
      <c r="B183" s="2" t="s">
        <v>72</v>
      </c>
      <c r="C183" s="2" t="s">
        <v>73</v>
      </c>
      <c r="E183" s="2" t="str">
        <f>"FES1162546138"</f>
        <v>FES1162546138</v>
      </c>
      <c r="F183" s="3">
        <v>42857</v>
      </c>
      <c r="G183" s="2">
        <v>201711</v>
      </c>
      <c r="H183" s="2" t="s">
        <v>74</v>
      </c>
      <c r="I183" s="2" t="s">
        <v>75</v>
      </c>
      <c r="J183" s="2" t="s">
        <v>76</v>
      </c>
      <c r="K183" s="2" t="s">
        <v>77</v>
      </c>
      <c r="L183" s="2" t="s">
        <v>123</v>
      </c>
      <c r="M183" s="2" t="s">
        <v>124</v>
      </c>
      <c r="N183" s="2" t="s">
        <v>541</v>
      </c>
      <c r="O183" s="2" t="s">
        <v>81</v>
      </c>
      <c r="P183" s="2" t="str">
        <f>"2170552392                    "</f>
        <v xml:space="preserve">2170552392                    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>
        <v>0</v>
      </c>
      <c r="AK183" s="2">
        <v>0</v>
      </c>
      <c r="AL183" s="2">
        <v>0</v>
      </c>
      <c r="AM183" s="2">
        <v>4.29</v>
      </c>
      <c r="AN183" s="2">
        <v>0</v>
      </c>
      <c r="AO183" s="2">
        <v>0</v>
      </c>
      <c r="AP183" s="2">
        <v>0</v>
      </c>
      <c r="AQ183" s="2">
        <v>0</v>
      </c>
      <c r="AR183" s="2">
        <v>0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1</v>
      </c>
      <c r="BI183" s="2">
        <v>1</v>
      </c>
      <c r="BJ183" s="2">
        <v>0.2</v>
      </c>
      <c r="BK183" s="2">
        <v>1</v>
      </c>
      <c r="BL183" s="2">
        <v>41.73</v>
      </c>
      <c r="BM183" s="2">
        <v>5.84</v>
      </c>
      <c r="BN183" s="2">
        <v>47.57</v>
      </c>
      <c r="BO183" s="2">
        <v>47.57</v>
      </c>
      <c r="BQ183" s="2" t="s">
        <v>203</v>
      </c>
      <c r="BR183" s="2" t="s">
        <v>159</v>
      </c>
      <c r="BS183" s="3">
        <v>42858</v>
      </c>
      <c r="BT183" s="4">
        <v>0.36805555555555558</v>
      </c>
      <c r="BU183" s="2" t="s">
        <v>542</v>
      </c>
      <c r="BV183" s="2" t="s">
        <v>98</v>
      </c>
      <c r="BY183" s="2">
        <v>1200</v>
      </c>
      <c r="BZ183" s="2" t="s">
        <v>27</v>
      </c>
      <c r="CA183" s="2" t="s">
        <v>114</v>
      </c>
      <c r="CC183" s="2" t="s">
        <v>124</v>
      </c>
      <c r="CD183" s="2">
        <v>159</v>
      </c>
      <c r="CE183" s="2" t="s">
        <v>174</v>
      </c>
      <c r="CF183" s="3">
        <v>42860</v>
      </c>
      <c r="CI183" s="2">
        <v>1</v>
      </c>
      <c r="CJ183" s="2">
        <v>1</v>
      </c>
      <c r="CK183" s="2">
        <v>21</v>
      </c>
      <c r="CL183" s="2" t="s">
        <v>87</v>
      </c>
    </row>
    <row r="184" spans="1:90">
      <c r="A184" s="2" t="s">
        <v>71</v>
      </c>
      <c r="B184" s="2" t="s">
        <v>72</v>
      </c>
      <c r="C184" s="2" t="s">
        <v>73</v>
      </c>
      <c r="E184" s="2" t="str">
        <f>"FES1162546681"</f>
        <v>FES1162546681</v>
      </c>
      <c r="F184" s="3">
        <v>42858</v>
      </c>
      <c r="G184" s="2">
        <v>201711</v>
      </c>
      <c r="H184" s="2" t="s">
        <v>74</v>
      </c>
      <c r="I184" s="2" t="s">
        <v>75</v>
      </c>
      <c r="J184" s="2" t="s">
        <v>76</v>
      </c>
      <c r="K184" s="2" t="s">
        <v>77</v>
      </c>
      <c r="L184" s="2" t="s">
        <v>74</v>
      </c>
      <c r="M184" s="2" t="s">
        <v>75</v>
      </c>
      <c r="N184" s="2" t="s">
        <v>543</v>
      </c>
      <c r="O184" s="2" t="s">
        <v>81</v>
      </c>
      <c r="P184" s="2" t="str">
        <f>"2170563889                    "</f>
        <v xml:space="preserve">2170563889                    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>
        <v>0</v>
      </c>
      <c r="AK184" s="2">
        <v>0</v>
      </c>
      <c r="AL184" s="2">
        <v>0</v>
      </c>
      <c r="AM184" s="2">
        <v>3.64</v>
      </c>
      <c r="AN184" s="2">
        <v>0</v>
      </c>
      <c r="AO184" s="2">
        <v>0</v>
      </c>
      <c r="AP184" s="2">
        <v>0</v>
      </c>
      <c r="AQ184" s="2">
        <v>0</v>
      </c>
      <c r="AR184" s="2">
        <v>0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1</v>
      </c>
      <c r="BI184" s="2">
        <v>1</v>
      </c>
      <c r="BJ184" s="2">
        <v>0.2</v>
      </c>
      <c r="BK184" s="2">
        <v>1</v>
      </c>
      <c r="BL184" s="2">
        <v>32.89</v>
      </c>
      <c r="BM184" s="2">
        <v>4.5999999999999996</v>
      </c>
      <c r="BN184" s="2">
        <v>37.49</v>
      </c>
      <c r="BO184" s="2">
        <v>37.49</v>
      </c>
      <c r="BQ184" s="2" t="s">
        <v>544</v>
      </c>
      <c r="BR184" s="2" t="s">
        <v>83</v>
      </c>
      <c r="BS184" s="3">
        <v>42859</v>
      </c>
      <c r="BT184" s="4">
        <v>0.36944444444444446</v>
      </c>
      <c r="BU184" s="2" t="s">
        <v>545</v>
      </c>
      <c r="BV184" s="2" t="s">
        <v>98</v>
      </c>
      <c r="BY184" s="2">
        <v>1200</v>
      </c>
      <c r="BZ184" s="2" t="s">
        <v>27</v>
      </c>
      <c r="CA184" s="2" t="s">
        <v>451</v>
      </c>
      <c r="CC184" s="2" t="s">
        <v>75</v>
      </c>
      <c r="CD184" s="2">
        <v>1600</v>
      </c>
      <c r="CE184" s="2" t="s">
        <v>99</v>
      </c>
      <c r="CF184" s="3">
        <v>42859</v>
      </c>
      <c r="CI184" s="2">
        <v>1</v>
      </c>
      <c r="CJ184" s="2">
        <v>1</v>
      </c>
      <c r="CK184" s="2">
        <v>22</v>
      </c>
      <c r="CL184" s="2" t="s">
        <v>87</v>
      </c>
    </row>
    <row r="185" spans="1:90">
      <c r="A185" s="2" t="s">
        <v>71</v>
      </c>
      <c r="B185" s="2" t="s">
        <v>72</v>
      </c>
      <c r="C185" s="2" t="s">
        <v>73</v>
      </c>
      <c r="E185" s="2" t="str">
        <f>"FES1162546579"</f>
        <v>FES1162546579</v>
      </c>
      <c r="F185" s="3">
        <v>42858</v>
      </c>
      <c r="G185" s="2">
        <v>201711</v>
      </c>
      <c r="H185" s="2" t="s">
        <v>74</v>
      </c>
      <c r="I185" s="2" t="s">
        <v>75</v>
      </c>
      <c r="J185" s="2" t="s">
        <v>76</v>
      </c>
      <c r="K185" s="2" t="s">
        <v>77</v>
      </c>
      <c r="L185" s="2" t="s">
        <v>88</v>
      </c>
      <c r="M185" s="2" t="s">
        <v>89</v>
      </c>
      <c r="N185" s="2" t="s">
        <v>371</v>
      </c>
      <c r="O185" s="2" t="s">
        <v>81</v>
      </c>
      <c r="P185" s="2" t="str">
        <f>"2170564940                    "</f>
        <v xml:space="preserve">2170564940                    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>
        <v>0</v>
      </c>
      <c r="AK185" s="2">
        <v>0</v>
      </c>
      <c r="AL185" s="2">
        <v>0</v>
      </c>
      <c r="AM185" s="2">
        <v>26.78</v>
      </c>
      <c r="AN185" s="2">
        <v>0</v>
      </c>
      <c r="AO185" s="2">
        <v>0</v>
      </c>
      <c r="AP185" s="2">
        <v>0</v>
      </c>
      <c r="AQ185" s="2">
        <v>0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2</v>
      </c>
      <c r="BI185" s="2">
        <v>11.1</v>
      </c>
      <c r="BJ185" s="2">
        <v>3.9</v>
      </c>
      <c r="BK185" s="2">
        <v>11.5</v>
      </c>
      <c r="BL185" s="2">
        <v>242.06</v>
      </c>
      <c r="BM185" s="2">
        <v>33.89</v>
      </c>
      <c r="BN185" s="2">
        <v>275.95</v>
      </c>
      <c r="BO185" s="2">
        <v>275.95</v>
      </c>
      <c r="BQ185" s="2" t="s">
        <v>372</v>
      </c>
      <c r="BR185" s="2" t="s">
        <v>83</v>
      </c>
      <c r="BS185" s="3">
        <v>42859</v>
      </c>
      <c r="BT185" s="4">
        <v>0.41666666666666669</v>
      </c>
      <c r="BU185" s="2" t="s">
        <v>546</v>
      </c>
      <c r="BV185" s="2" t="s">
        <v>98</v>
      </c>
      <c r="BY185" s="2">
        <v>19603.78</v>
      </c>
      <c r="BZ185" s="2" t="s">
        <v>27</v>
      </c>
      <c r="CC185" s="2" t="s">
        <v>89</v>
      </c>
      <c r="CD185" s="2">
        <v>7441</v>
      </c>
      <c r="CE185" s="2" t="s">
        <v>86</v>
      </c>
      <c r="CF185" s="3">
        <v>42860</v>
      </c>
      <c r="CI185" s="2">
        <v>1</v>
      </c>
      <c r="CJ185" s="2">
        <v>1</v>
      </c>
      <c r="CK185" s="2">
        <v>21</v>
      </c>
      <c r="CL185" s="2" t="s">
        <v>87</v>
      </c>
    </row>
    <row r="186" spans="1:90">
      <c r="A186" s="2" t="s">
        <v>71</v>
      </c>
      <c r="B186" s="2" t="s">
        <v>72</v>
      </c>
      <c r="C186" s="2" t="s">
        <v>73</v>
      </c>
      <c r="E186" s="2" t="str">
        <f>"FES1162546339"</f>
        <v>FES1162546339</v>
      </c>
      <c r="F186" s="3">
        <v>42857</v>
      </c>
      <c r="G186" s="2">
        <v>201711</v>
      </c>
      <c r="H186" s="2" t="s">
        <v>74</v>
      </c>
      <c r="I186" s="2" t="s">
        <v>75</v>
      </c>
      <c r="J186" s="2" t="s">
        <v>76</v>
      </c>
      <c r="K186" s="2" t="s">
        <v>77</v>
      </c>
      <c r="L186" s="2" t="s">
        <v>175</v>
      </c>
      <c r="M186" s="2" t="s">
        <v>176</v>
      </c>
      <c r="N186" s="2" t="s">
        <v>446</v>
      </c>
      <c r="O186" s="2" t="s">
        <v>81</v>
      </c>
      <c r="P186" s="2" t="str">
        <f>"2170564489                    "</f>
        <v xml:space="preserve">2170564489                    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>
        <v>0</v>
      </c>
      <c r="AK186" s="2">
        <v>0</v>
      </c>
      <c r="AL186" s="2">
        <v>0</v>
      </c>
      <c r="AM186" s="2">
        <v>27.86</v>
      </c>
      <c r="AN186" s="2">
        <v>0</v>
      </c>
      <c r="AO186" s="2">
        <v>0</v>
      </c>
      <c r="AP186" s="2">
        <v>0</v>
      </c>
      <c r="AQ186" s="2">
        <v>0</v>
      </c>
      <c r="AR186" s="2">
        <v>0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2</v>
      </c>
      <c r="BI186" s="2">
        <v>12.7</v>
      </c>
      <c r="BJ186" s="2">
        <v>5.2</v>
      </c>
      <c r="BK186" s="2">
        <v>13</v>
      </c>
      <c r="BL186" s="2">
        <v>271.22000000000003</v>
      </c>
      <c r="BM186" s="2">
        <v>37.97</v>
      </c>
      <c r="BN186" s="2">
        <v>309.19</v>
      </c>
      <c r="BO186" s="2">
        <v>309.19</v>
      </c>
      <c r="BQ186" s="2" t="s">
        <v>447</v>
      </c>
      <c r="BR186" s="2" t="s">
        <v>83</v>
      </c>
      <c r="BS186" s="3">
        <v>42858</v>
      </c>
      <c r="BT186" s="4">
        <v>0.32013888888888892</v>
      </c>
      <c r="BU186" s="2" t="s">
        <v>448</v>
      </c>
      <c r="BV186" s="2" t="s">
        <v>98</v>
      </c>
      <c r="BY186" s="2">
        <v>25792.54</v>
      </c>
      <c r="BZ186" s="2" t="s">
        <v>27</v>
      </c>
      <c r="CA186" s="2" t="s">
        <v>223</v>
      </c>
      <c r="CC186" s="2" t="s">
        <v>176</v>
      </c>
      <c r="CD186" s="2">
        <v>6001</v>
      </c>
      <c r="CE186" s="2" t="s">
        <v>190</v>
      </c>
      <c r="CF186" s="3">
        <v>42858</v>
      </c>
      <c r="CI186" s="2">
        <v>1</v>
      </c>
      <c r="CJ186" s="2">
        <v>1</v>
      </c>
      <c r="CK186" s="2">
        <v>21</v>
      </c>
      <c r="CL186" s="2" t="s">
        <v>87</v>
      </c>
    </row>
    <row r="187" spans="1:90">
      <c r="A187" s="2" t="s">
        <v>71</v>
      </c>
      <c r="B187" s="2" t="s">
        <v>72</v>
      </c>
      <c r="C187" s="2" t="s">
        <v>73</v>
      </c>
      <c r="E187" s="2" t="str">
        <f>"FES1162546143"</f>
        <v>FES1162546143</v>
      </c>
      <c r="F187" s="3">
        <v>42857</v>
      </c>
      <c r="G187" s="2">
        <v>201711</v>
      </c>
      <c r="H187" s="2" t="s">
        <v>74</v>
      </c>
      <c r="I187" s="2" t="s">
        <v>75</v>
      </c>
      <c r="J187" s="2" t="s">
        <v>76</v>
      </c>
      <c r="K187" s="2" t="s">
        <v>77</v>
      </c>
      <c r="L187" s="2" t="s">
        <v>88</v>
      </c>
      <c r="M187" s="2" t="s">
        <v>89</v>
      </c>
      <c r="N187" s="2" t="s">
        <v>538</v>
      </c>
      <c r="O187" s="2" t="s">
        <v>81</v>
      </c>
      <c r="P187" s="2" t="str">
        <f>"2170561037                    "</f>
        <v xml:space="preserve">2170561037                    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6.43</v>
      </c>
      <c r="AN187" s="2">
        <v>0</v>
      </c>
      <c r="AO187" s="2">
        <v>0</v>
      </c>
      <c r="AP187" s="2">
        <v>0</v>
      </c>
      <c r="AQ187" s="2">
        <v>0</v>
      </c>
      <c r="AR187" s="2">
        <v>0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1</v>
      </c>
      <c r="BI187" s="2">
        <v>2.8</v>
      </c>
      <c r="BJ187" s="2">
        <v>2.1</v>
      </c>
      <c r="BK187" s="2">
        <v>3</v>
      </c>
      <c r="BL187" s="2">
        <v>62.59</v>
      </c>
      <c r="BM187" s="2">
        <v>8.76</v>
      </c>
      <c r="BN187" s="2">
        <v>71.349999999999994</v>
      </c>
      <c r="BO187" s="2">
        <v>71.349999999999994</v>
      </c>
      <c r="BQ187" s="2" t="s">
        <v>539</v>
      </c>
      <c r="BR187" s="2" t="s">
        <v>159</v>
      </c>
      <c r="BS187" s="3">
        <v>42858</v>
      </c>
      <c r="BT187" s="4">
        <v>0.3833333333333333</v>
      </c>
      <c r="BU187" s="2" t="s">
        <v>540</v>
      </c>
      <c r="BV187" s="2" t="s">
        <v>98</v>
      </c>
      <c r="BY187" s="2">
        <v>10582</v>
      </c>
      <c r="BZ187" s="2" t="s">
        <v>27</v>
      </c>
      <c r="CA187" s="2" t="s">
        <v>328</v>
      </c>
      <c r="CC187" s="2" t="s">
        <v>89</v>
      </c>
      <c r="CD187" s="2">
        <v>7490</v>
      </c>
      <c r="CE187" s="2" t="s">
        <v>128</v>
      </c>
      <c r="CF187" s="3">
        <v>42858</v>
      </c>
      <c r="CI187" s="2">
        <v>1</v>
      </c>
      <c r="CJ187" s="2">
        <v>1</v>
      </c>
      <c r="CK187" s="2">
        <v>21</v>
      </c>
      <c r="CL187" s="2" t="s">
        <v>87</v>
      </c>
    </row>
    <row r="188" spans="1:90">
      <c r="A188" s="2" t="s">
        <v>71</v>
      </c>
      <c r="B188" s="2" t="s">
        <v>72</v>
      </c>
      <c r="C188" s="2" t="s">
        <v>73</v>
      </c>
      <c r="E188" s="2" t="str">
        <f>"FES1162546692"</f>
        <v>FES1162546692</v>
      </c>
      <c r="F188" s="3">
        <v>42858</v>
      </c>
      <c r="G188" s="2">
        <v>201711</v>
      </c>
      <c r="H188" s="2" t="s">
        <v>74</v>
      </c>
      <c r="I188" s="2" t="s">
        <v>75</v>
      </c>
      <c r="J188" s="2" t="s">
        <v>76</v>
      </c>
      <c r="K188" s="2" t="s">
        <v>77</v>
      </c>
      <c r="L188" s="2" t="s">
        <v>181</v>
      </c>
      <c r="M188" s="2" t="s">
        <v>182</v>
      </c>
      <c r="N188" s="2" t="s">
        <v>515</v>
      </c>
      <c r="O188" s="2" t="s">
        <v>81</v>
      </c>
      <c r="P188" s="2" t="str">
        <f>"2170549198                    "</f>
        <v xml:space="preserve">2170549198                    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3.64</v>
      </c>
      <c r="AN188" s="2">
        <v>0</v>
      </c>
      <c r="AO188" s="2">
        <v>0</v>
      </c>
      <c r="AP188" s="2">
        <v>0</v>
      </c>
      <c r="AQ188" s="2">
        <v>0</v>
      </c>
      <c r="AR188" s="2">
        <v>0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1</v>
      </c>
      <c r="BI188" s="2">
        <v>1.2</v>
      </c>
      <c r="BJ188" s="2">
        <v>3.4</v>
      </c>
      <c r="BK188" s="2">
        <v>4</v>
      </c>
      <c r="BL188" s="2">
        <v>32.89</v>
      </c>
      <c r="BM188" s="2">
        <v>4.5999999999999996</v>
      </c>
      <c r="BN188" s="2">
        <v>37.49</v>
      </c>
      <c r="BO188" s="2">
        <v>37.49</v>
      </c>
      <c r="BQ188" s="2" t="s">
        <v>516</v>
      </c>
      <c r="BR188" s="2" t="s">
        <v>83</v>
      </c>
      <c r="BS188" s="3">
        <v>42859</v>
      </c>
      <c r="BT188" s="4">
        <v>0.41319444444444442</v>
      </c>
      <c r="BU188" s="2" t="s">
        <v>547</v>
      </c>
      <c r="BV188" s="2" t="s">
        <v>98</v>
      </c>
      <c r="BY188" s="2">
        <v>17159.71</v>
      </c>
      <c r="BZ188" s="2" t="s">
        <v>27</v>
      </c>
      <c r="CC188" s="2" t="s">
        <v>182</v>
      </c>
      <c r="CD188" s="2">
        <v>1559</v>
      </c>
      <c r="CE188" s="2" t="s">
        <v>99</v>
      </c>
      <c r="CF188" s="3">
        <v>42860</v>
      </c>
      <c r="CI188" s="2">
        <v>1</v>
      </c>
      <c r="CJ188" s="2">
        <v>1</v>
      </c>
      <c r="CK188" s="2">
        <v>22</v>
      </c>
      <c r="CL188" s="2" t="s">
        <v>87</v>
      </c>
    </row>
    <row r="189" spans="1:90">
      <c r="A189" s="2" t="s">
        <v>71</v>
      </c>
      <c r="B189" s="2" t="s">
        <v>72</v>
      </c>
      <c r="C189" s="2" t="s">
        <v>73</v>
      </c>
      <c r="E189" s="2" t="str">
        <f>"FES1162546547"</f>
        <v>FES1162546547</v>
      </c>
      <c r="F189" s="3">
        <v>42858</v>
      </c>
      <c r="G189" s="2">
        <v>201711</v>
      </c>
      <c r="H189" s="2" t="s">
        <v>74</v>
      </c>
      <c r="I189" s="2" t="s">
        <v>75</v>
      </c>
      <c r="J189" s="2" t="s">
        <v>76</v>
      </c>
      <c r="K189" s="2" t="s">
        <v>77</v>
      </c>
      <c r="L189" s="2" t="s">
        <v>358</v>
      </c>
      <c r="M189" s="2" t="s">
        <v>359</v>
      </c>
      <c r="N189" s="2" t="s">
        <v>548</v>
      </c>
      <c r="O189" s="2" t="s">
        <v>81</v>
      </c>
      <c r="P189" s="2" t="str">
        <f>"2170563353                    "</f>
        <v xml:space="preserve">2170563353                    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3.64</v>
      </c>
      <c r="AN189" s="2">
        <v>0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1</v>
      </c>
      <c r="BI189" s="2">
        <v>1</v>
      </c>
      <c r="BJ189" s="2">
        <v>0.2</v>
      </c>
      <c r="BK189" s="2">
        <v>1</v>
      </c>
      <c r="BL189" s="2">
        <v>32.89</v>
      </c>
      <c r="BM189" s="2">
        <v>4.5999999999999996</v>
      </c>
      <c r="BN189" s="2">
        <v>37.49</v>
      </c>
      <c r="BO189" s="2">
        <v>37.49</v>
      </c>
      <c r="BQ189" s="2" t="s">
        <v>549</v>
      </c>
      <c r="BR189" s="2" t="s">
        <v>83</v>
      </c>
      <c r="BS189" s="3">
        <v>42859</v>
      </c>
      <c r="BT189" s="4">
        <v>0.41666666666666669</v>
      </c>
      <c r="BU189" s="2" t="s">
        <v>550</v>
      </c>
      <c r="BV189" s="2" t="s">
        <v>98</v>
      </c>
      <c r="BY189" s="2">
        <v>1200</v>
      </c>
      <c r="BZ189" s="2" t="s">
        <v>27</v>
      </c>
      <c r="CC189" s="2" t="s">
        <v>359</v>
      </c>
      <c r="CD189" s="2">
        <v>1422</v>
      </c>
      <c r="CE189" s="2" t="s">
        <v>99</v>
      </c>
      <c r="CF189" s="3">
        <v>42860</v>
      </c>
      <c r="CI189" s="2">
        <v>1</v>
      </c>
      <c r="CJ189" s="2">
        <v>1</v>
      </c>
      <c r="CK189" s="2">
        <v>22</v>
      </c>
      <c r="CL189" s="2" t="s">
        <v>87</v>
      </c>
    </row>
    <row r="190" spans="1:90">
      <c r="A190" s="2" t="s">
        <v>71</v>
      </c>
      <c r="B190" s="2" t="s">
        <v>72</v>
      </c>
      <c r="C190" s="2" t="s">
        <v>73</v>
      </c>
      <c r="E190" s="2" t="str">
        <f>"FES1162546312"</f>
        <v>FES1162546312</v>
      </c>
      <c r="F190" s="3">
        <v>42857</v>
      </c>
      <c r="G190" s="2">
        <v>201711</v>
      </c>
      <c r="H190" s="2" t="s">
        <v>74</v>
      </c>
      <c r="I190" s="2" t="s">
        <v>75</v>
      </c>
      <c r="J190" s="2" t="s">
        <v>76</v>
      </c>
      <c r="K190" s="2" t="s">
        <v>77</v>
      </c>
      <c r="L190" s="2" t="s">
        <v>551</v>
      </c>
      <c r="M190" s="2" t="s">
        <v>552</v>
      </c>
      <c r="N190" s="2" t="s">
        <v>553</v>
      </c>
      <c r="O190" s="2" t="s">
        <v>81</v>
      </c>
      <c r="P190" s="2" t="str">
        <f>"2170564683                    "</f>
        <v xml:space="preserve">2170564683                    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>
        <v>0</v>
      </c>
      <c r="AK190" s="2">
        <v>0</v>
      </c>
      <c r="AL190" s="2">
        <v>0</v>
      </c>
      <c r="AM190" s="2">
        <v>6.03</v>
      </c>
      <c r="AN190" s="2">
        <v>0</v>
      </c>
      <c r="AO190" s="2">
        <v>0</v>
      </c>
      <c r="AP190" s="2">
        <v>0</v>
      </c>
      <c r="AQ190" s="2">
        <v>0</v>
      </c>
      <c r="AR190" s="2">
        <v>0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1</v>
      </c>
      <c r="BI190" s="2">
        <v>1</v>
      </c>
      <c r="BJ190" s="2">
        <v>0.2</v>
      </c>
      <c r="BK190" s="2">
        <v>1</v>
      </c>
      <c r="BL190" s="2">
        <v>58.68</v>
      </c>
      <c r="BM190" s="2">
        <v>8.2200000000000006</v>
      </c>
      <c r="BN190" s="2">
        <v>66.900000000000006</v>
      </c>
      <c r="BO190" s="2">
        <v>66.900000000000006</v>
      </c>
      <c r="BQ190" s="2" t="s">
        <v>554</v>
      </c>
      <c r="BR190" s="2" t="s">
        <v>83</v>
      </c>
      <c r="BS190" s="3">
        <v>42858</v>
      </c>
      <c r="BT190" s="4">
        <v>0.46666666666666662</v>
      </c>
      <c r="BU190" s="2" t="s">
        <v>555</v>
      </c>
      <c r="BV190" s="2" t="s">
        <v>98</v>
      </c>
      <c r="BY190" s="2">
        <v>1200</v>
      </c>
      <c r="BZ190" s="2" t="s">
        <v>27</v>
      </c>
      <c r="CC190" s="2" t="s">
        <v>552</v>
      </c>
      <c r="CD190" s="2">
        <v>250</v>
      </c>
      <c r="CE190" s="2" t="s">
        <v>256</v>
      </c>
      <c r="CF190" s="3">
        <v>42860</v>
      </c>
      <c r="CI190" s="2">
        <v>1</v>
      </c>
      <c r="CJ190" s="2">
        <v>1</v>
      </c>
      <c r="CK190" s="2">
        <v>24</v>
      </c>
      <c r="CL190" s="2" t="s">
        <v>87</v>
      </c>
    </row>
    <row r="191" spans="1:90">
      <c r="A191" s="2" t="s">
        <v>71</v>
      </c>
      <c r="B191" s="2" t="s">
        <v>72</v>
      </c>
      <c r="C191" s="2" t="s">
        <v>73</v>
      </c>
      <c r="E191" s="2" t="str">
        <f>"FES1162546128"</f>
        <v>FES1162546128</v>
      </c>
      <c r="F191" s="3">
        <v>42857</v>
      </c>
      <c r="G191" s="2">
        <v>201711</v>
      </c>
      <c r="H191" s="2" t="s">
        <v>74</v>
      </c>
      <c r="I191" s="2" t="s">
        <v>75</v>
      </c>
      <c r="J191" s="2" t="s">
        <v>76</v>
      </c>
      <c r="K191" s="2" t="s">
        <v>77</v>
      </c>
      <c r="L191" s="2" t="s">
        <v>191</v>
      </c>
      <c r="M191" s="2" t="s">
        <v>192</v>
      </c>
      <c r="N191" s="2" t="s">
        <v>193</v>
      </c>
      <c r="O191" s="2" t="s">
        <v>81</v>
      </c>
      <c r="P191" s="2" t="str">
        <f>"21705462255                   "</f>
        <v xml:space="preserve">21705462255                   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14.84</v>
      </c>
      <c r="AN191" s="2">
        <v>0</v>
      </c>
      <c r="AO191" s="2">
        <v>0</v>
      </c>
      <c r="AP191" s="2">
        <v>0</v>
      </c>
      <c r="AQ191" s="2">
        <v>0</v>
      </c>
      <c r="AR191" s="2">
        <v>0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1</v>
      </c>
      <c r="BI191" s="2">
        <v>4.9000000000000004</v>
      </c>
      <c r="BJ191" s="2">
        <v>2</v>
      </c>
      <c r="BK191" s="2">
        <v>5</v>
      </c>
      <c r="BL191" s="2">
        <v>144.41</v>
      </c>
      <c r="BM191" s="2">
        <v>20.22</v>
      </c>
      <c r="BN191" s="2">
        <v>164.63</v>
      </c>
      <c r="BO191" s="2">
        <v>164.63</v>
      </c>
      <c r="BQ191" s="2" t="s">
        <v>194</v>
      </c>
      <c r="BR191" s="2" t="s">
        <v>159</v>
      </c>
      <c r="BS191" s="3">
        <v>42858</v>
      </c>
      <c r="BT191" s="4">
        <v>0.41666666666666669</v>
      </c>
      <c r="BU191" s="2" t="s">
        <v>556</v>
      </c>
      <c r="BV191" s="2" t="s">
        <v>98</v>
      </c>
      <c r="BY191" s="2">
        <v>9867.1200000000008</v>
      </c>
      <c r="BZ191" s="2" t="s">
        <v>27</v>
      </c>
      <c r="CC191" s="2" t="s">
        <v>192</v>
      </c>
      <c r="CD191" s="2">
        <v>2210</v>
      </c>
      <c r="CE191" s="2" t="s">
        <v>190</v>
      </c>
      <c r="CF191" s="3">
        <v>42860</v>
      </c>
      <c r="CI191" s="2">
        <v>1</v>
      </c>
      <c r="CJ191" s="2">
        <v>1</v>
      </c>
      <c r="CK191" s="2">
        <v>24</v>
      </c>
      <c r="CL191" s="2" t="s">
        <v>87</v>
      </c>
    </row>
    <row r="192" spans="1:90">
      <c r="A192" s="2" t="s">
        <v>71</v>
      </c>
      <c r="B192" s="2" t="s">
        <v>72</v>
      </c>
      <c r="C192" s="2" t="s">
        <v>73</v>
      </c>
      <c r="E192" s="2" t="str">
        <f>"FES1162546487"</f>
        <v>FES1162546487</v>
      </c>
      <c r="F192" s="3">
        <v>42858</v>
      </c>
      <c r="G192" s="2">
        <v>201711</v>
      </c>
      <c r="H192" s="2" t="s">
        <v>74</v>
      </c>
      <c r="I192" s="2" t="s">
        <v>75</v>
      </c>
      <c r="J192" s="2" t="s">
        <v>76</v>
      </c>
      <c r="K192" s="2" t="s">
        <v>77</v>
      </c>
      <c r="L192" s="2" t="s">
        <v>358</v>
      </c>
      <c r="M192" s="2" t="s">
        <v>359</v>
      </c>
      <c r="N192" s="2" t="s">
        <v>557</v>
      </c>
      <c r="O192" s="2" t="s">
        <v>81</v>
      </c>
      <c r="P192" s="2" t="str">
        <f>"2170564874                    "</f>
        <v xml:space="preserve">2170564874                    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>
        <v>0</v>
      </c>
      <c r="AK192" s="2">
        <v>0</v>
      </c>
      <c r="AL192" s="2">
        <v>0</v>
      </c>
      <c r="AM192" s="2">
        <v>3.64</v>
      </c>
      <c r="AN192" s="2">
        <v>0</v>
      </c>
      <c r="AO192" s="2">
        <v>0</v>
      </c>
      <c r="AP192" s="2">
        <v>0</v>
      </c>
      <c r="AQ192" s="2">
        <v>0</v>
      </c>
      <c r="AR192" s="2">
        <v>0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1</v>
      </c>
      <c r="BI192" s="2">
        <v>1</v>
      </c>
      <c r="BJ192" s="2">
        <v>0.2</v>
      </c>
      <c r="BK192" s="2">
        <v>1</v>
      </c>
      <c r="BL192" s="2">
        <v>32.89</v>
      </c>
      <c r="BM192" s="2">
        <v>4.5999999999999996</v>
      </c>
      <c r="BN192" s="2">
        <v>37.49</v>
      </c>
      <c r="BO192" s="2">
        <v>37.49</v>
      </c>
      <c r="BQ192" s="2" t="s">
        <v>286</v>
      </c>
      <c r="BR192" s="2" t="s">
        <v>83</v>
      </c>
      <c r="BS192" s="3">
        <v>42859</v>
      </c>
      <c r="BT192" s="4">
        <v>0.41666666666666669</v>
      </c>
      <c r="BU192" s="2" t="s">
        <v>558</v>
      </c>
      <c r="BV192" s="2" t="s">
        <v>98</v>
      </c>
      <c r="BY192" s="2">
        <v>1200</v>
      </c>
      <c r="BZ192" s="2" t="s">
        <v>27</v>
      </c>
      <c r="CC192" s="2" t="s">
        <v>359</v>
      </c>
      <c r="CD192" s="2">
        <v>1422</v>
      </c>
      <c r="CE192" s="2" t="s">
        <v>99</v>
      </c>
      <c r="CF192" s="3">
        <v>42860</v>
      </c>
      <c r="CI192" s="2">
        <v>1</v>
      </c>
      <c r="CJ192" s="2">
        <v>1</v>
      </c>
      <c r="CK192" s="2">
        <v>22</v>
      </c>
      <c r="CL192" s="2" t="s">
        <v>87</v>
      </c>
    </row>
    <row r="193" spans="1:90">
      <c r="A193" s="2" t="s">
        <v>71</v>
      </c>
      <c r="B193" s="2" t="s">
        <v>72</v>
      </c>
      <c r="C193" s="2" t="s">
        <v>73</v>
      </c>
      <c r="E193" s="2" t="str">
        <f>"FES1162546565"</f>
        <v>FES1162546565</v>
      </c>
      <c r="F193" s="3">
        <v>42858</v>
      </c>
      <c r="G193" s="2">
        <v>201711</v>
      </c>
      <c r="H193" s="2" t="s">
        <v>74</v>
      </c>
      <c r="I193" s="2" t="s">
        <v>75</v>
      </c>
      <c r="J193" s="2" t="s">
        <v>76</v>
      </c>
      <c r="K193" s="2" t="s">
        <v>77</v>
      </c>
      <c r="L193" s="2" t="s">
        <v>109</v>
      </c>
      <c r="M193" s="2" t="s">
        <v>110</v>
      </c>
      <c r="N193" s="2" t="s">
        <v>533</v>
      </c>
      <c r="O193" s="2" t="s">
        <v>81</v>
      </c>
      <c r="P193" s="2" t="str">
        <f>"2170564919                    "</f>
        <v xml:space="preserve">2170564919                    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>
        <v>0</v>
      </c>
      <c r="AK193" s="2">
        <v>0</v>
      </c>
      <c r="AL193" s="2">
        <v>0</v>
      </c>
      <c r="AM193" s="2">
        <v>4.66</v>
      </c>
      <c r="AN193" s="2">
        <v>0</v>
      </c>
      <c r="AO193" s="2">
        <v>0</v>
      </c>
      <c r="AP193" s="2">
        <v>0</v>
      </c>
      <c r="AQ193" s="2">
        <v>0</v>
      </c>
      <c r="AR193" s="2">
        <v>0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1</v>
      </c>
      <c r="BI193" s="2">
        <v>1</v>
      </c>
      <c r="BJ193" s="2">
        <v>0.2</v>
      </c>
      <c r="BK193" s="2">
        <v>1</v>
      </c>
      <c r="BL193" s="2">
        <v>42.1</v>
      </c>
      <c r="BM193" s="2">
        <v>5.89</v>
      </c>
      <c r="BN193" s="2">
        <v>47.99</v>
      </c>
      <c r="BO193" s="2">
        <v>47.99</v>
      </c>
      <c r="BQ193" s="2" t="s">
        <v>203</v>
      </c>
      <c r="BR193" s="2" t="s">
        <v>83</v>
      </c>
      <c r="BS193" s="3">
        <v>42859</v>
      </c>
      <c r="BT193" s="4">
        <v>0.39652777777777781</v>
      </c>
      <c r="BU193" s="2" t="s">
        <v>559</v>
      </c>
      <c r="BV193" s="2" t="s">
        <v>98</v>
      </c>
      <c r="BY193" s="2">
        <v>1200</v>
      </c>
      <c r="BZ193" s="2" t="s">
        <v>27</v>
      </c>
      <c r="CA193" s="2" t="s">
        <v>114</v>
      </c>
      <c r="CC193" s="2" t="s">
        <v>110</v>
      </c>
      <c r="CD193" s="2">
        <v>3201</v>
      </c>
      <c r="CE193" s="2" t="s">
        <v>99</v>
      </c>
      <c r="CF193" s="3">
        <v>42860</v>
      </c>
      <c r="CI193" s="2">
        <v>1</v>
      </c>
      <c r="CJ193" s="2">
        <v>1</v>
      </c>
      <c r="CK193" s="2">
        <v>21</v>
      </c>
      <c r="CL193" s="2" t="s">
        <v>87</v>
      </c>
    </row>
    <row r="194" spans="1:90">
      <c r="A194" s="2" t="s">
        <v>71</v>
      </c>
      <c r="B194" s="2" t="s">
        <v>72</v>
      </c>
      <c r="C194" s="2" t="s">
        <v>73</v>
      </c>
      <c r="E194" s="2" t="str">
        <f>"FES1162546365"</f>
        <v>FES1162546365</v>
      </c>
      <c r="F194" s="3">
        <v>42857</v>
      </c>
      <c r="G194" s="2">
        <v>201711</v>
      </c>
      <c r="H194" s="2" t="s">
        <v>74</v>
      </c>
      <c r="I194" s="2" t="s">
        <v>75</v>
      </c>
      <c r="J194" s="2" t="s">
        <v>76</v>
      </c>
      <c r="K194" s="2" t="s">
        <v>77</v>
      </c>
      <c r="L194" s="2" t="s">
        <v>422</v>
      </c>
      <c r="M194" s="2" t="s">
        <v>423</v>
      </c>
      <c r="N194" s="2" t="s">
        <v>424</v>
      </c>
      <c r="O194" s="2" t="s">
        <v>81</v>
      </c>
      <c r="P194" s="2" t="str">
        <f>"2170564738                    "</f>
        <v xml:space="preserve">2170564738                    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>
        <v>0</v>
      </c>
      <c r="AK194" s="2">
        <v>0</v>
      </c>
      <c r="AL194" s="2">
        <v>0</v>
      </c>
      <c r="AM194" s="2">
        <v>7.5</v>
      </c>
      <c r="AN194" s="2">
        <v>0</v>
      </c>
      <c r="AO194" s="2">
        <v>0</v>
      </c>
      <c r="AP194" s="2">
        <v>0</v>
      </c>
      <c r="AQ194" s="2">
        <v>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1</v>
      </c>
      <c r="BI194" s="2">
        <v>3.5</v>
      </c>
      <c r="BJ194" s="2">
        <v>1.8</v>
      </c>
      <c r="BK194" s="2">
        <v>3.5</v>
      </c>
      <c r="BL194" s="2">
        <v>73.02</v>
      </c>
      <c r="BM194" s="2">
        <v>10.220000000000001</v>
      </c>
      <c r="BN194" s="2">
        <v>83.24</v>
      </c>
      <c r="BO194" s="2">
        <v>83.24</v>
      </c>
      <c r="BQ194" s="2" t="s">
        <v>425</v>
      </c>
      <c r="BR194" s="2" t="s">
        <v>83</v>
      </c>
      <c r="BS194" s="3">
        <v>42858</v>
      </c>
      <c r="BT194" s="4">
        <v>0.31319444444444444</v>
      </c>
      <c r="BU194" s="2" t="s">
        <v>560</v>
      </c>
      <c r="BV194" s="2" t="s">
        <v>98</v>
      </c>
      <c r="BY194" s="2">
        <v>9159.1299999999992</v>
      </c>
      <c r="BZ194" s="2" t="s">
        <v>27</v>
      </c>
      <c r="CC194" s="2" t="s">
        <v>423</v>
      </c>
      <c r="CD194" s="2">
        <v>6230</v>
      </c>
      <c r="CE194" s="2" t="s">
        <v>86</v>
      </c>
      <c r="CF194" s="3">
        <v>42859</v>
      </c>
      <c r="CI194" s="2">
        <v>1</v>
      </c>
      <c r="CJ194" s="2">
        <v>1</v>
      </c>
      <c r="CK194" s="2">
        <v>21</v>
      </c>
      <c r="CL194" s="2" t="s">
        <v>87</v>
      </c>
    </row>
    <row r="195" spans="1:90">
      <c r="A195" s="2" t="s">
        <v>71</v>
      </c>
      <c r="B195" s="2" t="s">
        <v>72</v>
      </c>
      <c r="C195" s="2" t="s">
        <v>73</v>
      </c>
      <c r="E195" s="2" t="str">
        <f>"FES1162546122"</f>
        <v>FES1162546122</v>
      </c>
      <c r="F195" s="3">
        <v>42857</v>
      </c>
      <c r="G195" s="2">
        <v>201711</v>
      </c>
      <c r="H195" s="2" t="s">
        <v>74</v>
      </c>
      <c r="I195" s="2" t="s">
        <v>75</v>
      </c>
      <c r="J195" s="2" t="s">
        <v>76</v>
      </c>
      <c r="K195" s="2" t="s">
        <v>77</v>
      </c>
      <c r="L195" s="2" t="s">
        <v>88</v>
      </c>
      <c r="M195" s="2" t="s">
        <v>89</v>
      </c>
      <c r="N195" s="2" t="s">
        <v>371</v>
      </c>
      <c r="O195" s="2" t="s">
        <v>81</v>
      </c>
      <c r="P195" s="2" t="str">
        <f>"2170562881                    "</f>
        <v xml:space="preserve">2170562881                    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10.72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1</v>
      </c>
      <c r="BI195" s="2">
        <v>4.9000000000000004</v>
      </c>
      <c r="BJ195" s="2">
        <v>2.2999999999999998</v>
      </c>
      <c r="BK195" s="2">
        <v>5</v>
      </c>
      <c r="BL195" s="2">
        <v>104.32</v>
      </c>
      <c r="BM195" s="2">
        <v>14.6</v>
      </c>
      <c r="BN195" s="2">
        <v>118.92</v>
      </c>
      <c r="BO195" s="2">
        <v>118.92</v>
      </c>
      <c r="BQ195" s="2" t="s">
        <v>372</v>
      </c>
      <c r="BR195" s="2" t="s">
        <v>159</v>
      </c>
      <c r="BS195" s="3">
        <v>42858</v>
      </c>
      <c r="BT195" s="4">
        <v>0.41666666666666669</v>
      </c>
      <c r="BU195" s="2" t="s">
        <v>91</v>
      </c>
      <c r="BV195" s="2" t="s">
        <v>98</v>
      </c>
      <c r="BY195" s="2">
        <v>11725.62</v>
      </c>
      <c r="BZ195" s="2" t="s">
        <v>27</v>
      </c>
      <c r="CC195" s="2" t="s">
        <v>89</v>
      </c>
      <c r="CD195" s="2">
        <v>7441</v>
      </c>
      <c r="CE195" s="2" t="s">
        <v>561</v>
      </c>
      <c r="CF195" s="3">
        <v>42859</v>
      </c>
      <c r="CI195" s="2">
        <v>1</v>
      </c>
      <c r="CJ195" s="2">
        <v>1</v>
      </c>
      <c r="CK195" s="2">
        <v>21</v>
      </c>
      <c r="CL195" s="2" t="s">
        <v>87</v>
      </c>
    </row>
    <row r="196" spans="1:90">
      <c r="A196" s="2" t="s">
        <v>71</v>
      </c>
      <c r="B196" s="2" t="s">
        <v>72</v>
      </c>
      <c r="C196" s="2" t="s">
        <v>73</v>
      </c>
      <c r="E196" s="2" t="str">
        <f>"FES1162546677"</f>
        <v>FES1162546677</v>
      </c>
      <c r="F196" s="3">
        <v>42858</v>
      </c>
      <c r="G196" s="2">
        <v>201711</v>
      </c>
      <c r="H196" s="2" t="s">
        <v>74</v>
      </c>
      <c r="I196" s="2" t="s">
        <v>75</v>
      </c>
      <c r="J196" s="2" t="s">
        <v>76</v>
      </c>
      <c r="K196" s="2" t="s">
        <v>77</v>
      </c>
      <c r="L196" s="2" t="s">
        <v>488</v>
      </c>
      <c r="M196" s="2" t="s">
        <v>489</v>
      </c>
      <c r="N196" s="2" t="s">
        <v>490</v>
      </c>
      <c r="O196" s="2" t="s">
        <v>81</v>
      </c>
      <c r="P196" s="2" t="str">
        <f>"2170565025                    "</f>
        <v xml:space="preserve">2170565025                    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0</v>
      </c>
      <c r="AK196" s="2">
        <v>0</v>
      </c>
      <c r="AL196" s="2">
        <v>0</v>
      </c>
      <c r="AM196" s="2">
        <v>17.47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2</v>
      </c>
      <c r="BI196" s="2">
        <v>7.3</v>
      </c>
      <c r="BJ196" s="2">
        <v>3.6</v>
      </c>
      <c r="BK196" s="2">
        <v>7.5</v>
      </c>
      <c r="BL196" s="2">
        <v>157.87</v>
      </c>
      <c r="BM196" s="2">
        <v>22.1</v>
      </c>
      <c r="BN196" s="2">
        <v>179.97</v>
      </c>
      <c r="BO196" s="2">
        <v>179.97</v>
      </c>
      <c r="BQ196" s="2" t="s">
        <v>491</v>
      </c>
      <c r="BR196" s="2" t="s">
        <v>83</v>
      </c>
      <c r="BS196" s="3">
        <v>42859</v>
      </c>
      <c r="BT196" s="4">
        <v>0.41666666666666669</v>
      </c>
      <c r="BU196" s="2" t="s">
        <v>492</v>
      </c>
      <c r="BV196" s="2" t="s">
        <v>98</v>
      </c>
      <c r="BY196" s="2">
        <v>18032.84</v>
      </c>
      <c r="BZ196" s="2" t="s">
        <v>27</v>
      </c>
      <c r="CC196" s="2" t="s">
        <v>489</v>
      </c>
      <c r="CD196" s="2">
        <v>3291</v>
      </c>
      <c r="CE196" s="2" t="s">
        <v>99</v>
      </c>
      <c r="CF196" s="3">
        <v>42863</v>
      </c>
      <c r="CI196" s="2">
        <v>1</v>
      </c>
      <c r="CJ196" s="2">
        <v>1</v>
      </c>
      <c r="CK196" s="2">
        <v>21</v>
      </c>
      <c r="CL196" s="2" t="s">
        <v>87</v>
      </c>
    </row>
    <row r="197" spans="1:90">
      <c r="A197" s="2" t="s">
        <v>71</v>
      </c>
      <c r="B197" s="2" t="s">
        <v>72</v>
      </c>
      <c r="C197" s="2" t="s">
        <v>73</v>
      </c>
      <c r="E197" s="2" t="str">
        <f>"FES1162546315"</f>
        <v>FES1162546315</v>
      </c>
      <c r="F197" s="3">
        <v>42857</v>
      </c>
      <c r="G197" s="2">
        <v>201711</v>
      </c>
      <c r="H197" s="2" t="s">
        <v>74</v>
      </c>
      <c r="I197" s="2" t="s">
        <v>75</v>
      </c>
      <c r="J197" s="2" t="s">
        <v>76</v>
      </c>
      <c r="K197" s="2" t="s">
        <v>77</v>
      </c>
      <c r="L197" s="2" t="s">
        <v>116</v>
      </c>
      <c r="M197" s="2" t="s">
        <v>117</v>
      </c>
      <c r="N197" s="2" t="s">
        <v>562</v>
      </c>
      <c r="O197" s="2" t="s">
        <v>81</v>
      </c>
      <c r="P197" s="2" t="str">
        <f>"2170564688                    "</f>
        <v xml:space="preserve">2170564688                    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3.35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1</v>
      </c>
      <c r="BI197" s="2">
        <v>1</v>
      </c>
      <c r="BJ197" s="2">
        <v>0.2</v>
      </c>
      <c r="BK197" s="2">
        <v>1</v>
      </c>
      <c r="BL197" s="2">
        <v>32.6</v>
      </c>
      <c r="BM197" s="2">
        <v>4.5599999999999996</v>
      </c>
      <c r="BN197" s="2">
        <v>37.159999999999997</v>
      </c>
      <c r="BO197" s="2">
        <v>37.159999999999997</v>
      </c>
      <c r="BR197" s="2" t="s">
        <v>83</v>
      </c>
      <c r="BS197" s="3">
        <v>42858</v>
      </c>
      <c r="BT197" s="4">
        <v>0.4375</v>
      </c>
      <c r="BU197" s="2" t="s">
        <v>563</v>
      </c>
      <c r="BV197" s="2" t="s">
        <v>98</v>
      </c>
      <c r="BY197" s="2">
        <v>1200</v>
      </c>
      <c r="BZ197" s="2" t="s">
        <v>27</v>
      </c>
      <c r="CC197" s="2" t="s">
        <v>117</v>
      </c>
      <c r="CD197" s="2">
        <v>1451</v>
      </c>
      <c r="CE197" s="2" t="s">
        <v>99</v>
      </c>
      <c r="CF197" s="3">
        <v>42859</v>
      </c>
      <c r="CI197" s="2">
        <v>1</v>
      </c>
      <c r="CJ197" s="2">
        <v>1</v>
      </c>
      <c r="CK197" s="2">
        <v>22</v>
      </c>
      <c r="CL197" s="2" t="s">
        <v>87</v>
      </c>
    </row>
    <row r="198" spans="1:90">
      <c r="A198" s="2" t="s">
        <v>71</v>
      </c>
      <c r="B198" s="2" t="s">
        <v>72</v>
      </c>
      <c r="C198" s="2" t="s">
        <v>73</v>
      </c>
      <c r="E198" s="2" t="str">
        <f>"FES1162546166"</f>
        <v>FES1162546166</v>
      </c>
      <c r="F198" s="3">
        <v>42857</v>
      </c>
      <c r="G198" s="2">
        <v>201711</v>
      </c>
      <c r="H198" s="2" t="s">
        <v>74</v>
      </c>
      <c r="I198" s="2" t="s">
        <v>75</v>
      </c>
      <c r="J198" s="2" t="s">
        <v>76</v>
      </c>
      <c r="K198" s="2" t="s">
        <v>77</v>
      </c>
      <c r="L198" s="2" t="s">
        <v>109</v>
      </c>
      <c r="M198" s="2" t="s">
        <v>110</v>
      </c>
      <c r="N198" s="2" t="s">
        <v>564</v>
      </c>
      <c r="O198" s="2" t="s">
        <v>81</v>
      </c>
      <c r="P198" s="2" t="str">
        <f>"2170564558                    "</f>
        <v xml:space="preserve">2170564558                    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11.79</v>
      </c>
      <c r="AN198" s="2">
        <v>0</v>
      </c>
      <c r="AO198" s="2">
        <v>0</v>
      </c>
      <c r="AP198" s="2">
        <v>0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1</v>
      </c>
      <c r="BI198" s="2">
        <v>3</v>
      </c>
      <c r="BJ198" s="2">
        <v>5.3</v>
      </c>
      <c r="BK198" s="2">
        <v>5.5</v>
      </c>
      <c r="BL198" s="2">
        <v>114.75</v>
      </c>
      <c r="BM198" s="2">
        <v>16.07</v>
      </c>
      <c r="BN198" s="2">
        <v>130.82</v>
      </c>
      <c r="BO198" s="2">
        <v>130.82</v>
      </c>
      <c r="BQ198" s="2" t="s">
        <v>286</v>
      </c>
      <c r="BR198" s="2" t="s">
        <v>159</v>
      </c>
      <c r="BS198" s="3">
        <v>42858</v>
      </c>
      <c r="BT198" s="4">
        <v>0.41666666666666669</v>
      </c>
      <c r="BU198" s="2" t="s">
        <v>565</v>
      </c>
      <c r="BV198" s="2" t="s">
        <v>98</v>
      </c>
      <c r="BY198" s="2">
        <v>26676</v>
      </c>
      <c r="BZ198" s="2" t="s">
        <v>27</v>
      </c>
      <c r="CC198" s="2" t="s">
        <v>110</v>
      </c>
      <c r="CD198" s="2">
        <v>3212</v>
      </c>
      <c r="CE198" s="2" t="s">
        <v>190</v>
      </c>
      <c r="CF198" s="3">
        <v>42859</v>
      </c>
      <c r="CI198" s="2">
        <v>1</v>
      </c>
      <c r="CJ198" s="2">
        <v>1</v>
      </c>
      <c r="CK198" s="2">
        <v>21</v>
      </c>
      <c r="CL198" s="2" t="s">
        <v>87</v>
      </c>
    </row>
    <row r="199" spans="1:90">
      <c r="A199" s="2" t="s">
        <v>71</v>
      </c>
      <c r="B199" s="2" t="s">
        <v>72</v>
      </c>
      <c r="C199" s="2" t="s">
        <v>73</v>
      </c>
      <c r="E199" s="2" t="str">
        <f>"FES1162546678"</f>
        <v>FES1162546678</v>
      </c>
      <c r="F199" s="3">
        <v>42858</v>
      </c>
      <c r="G199" s="2">
        <v>201711</v>
      </c>
      <c r="H199" s="2" t="s">
        <v>74</v>
      </c>
      <c r="I199" s="2" t="s">
        <v>75</v>
      </c>
      <c r="J199" s="2" t="s">
        <v>76</v>
      </c>
      <c r="K199" s="2" t="s">
        <v>77</v>
      </c>
      <c r="L199" s="2" t="s">
        <v>488</v>
      </c>
      <c r="M199" s="2" t="s">
        <v>489</v>
      </c>
      <c r="N199" s="2" t="s">
        <v>490</v>
      </c>
      <c r="O199" s="2" t="s">
        <v>81</v>
      </c>
      <c r="P199" s="2" t="str">
        <f>"2170565026                    "</f>
        <v xml:space="preserve">2170565026                    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4.66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1</v>
      </c>
      <c r="BI199" s="2">
        <v>0.8</v>
      </c>
      <c r="BJ199" s="2">
        <v>1.3</v>
      </c>
      <c r="BK199" s="2">
        <v>1.5</v>
      </c>
      <c r="BL199" s="2">
        <v>42.1</v>
      </c>
      <c r="BM199" s="2">
        <v>5.89</v>
      </c>
      <c r="BN199" s="2">
        <v>47.99</v>
      </c>
      <c r="BO199" s="2">
        <v>47.99</v>
      </c>
      <c r="BQ199" s="2" t="s">
        <v>491</v>
      </c>
      <c r="BR199" s="2" t="s">
        <v>83</v>
      </c>
      <c r="BS199" s="3">
        <v>42859</v>
      </c>
      <c r="BT199" s="4">
        <v>0.41666666666666669</v>
      </c>
      <c r="BU199" s="2" t="s">
        <v>492</v>
      </c>
      <c r="BV199" s="2" t="s">
        <v>98</v>
      </c>
      <c r="BY199" s="2">
        <v>6454.08</v>
      </c>
      <c r="BZ199" s="2" t="s">
        <v>27</v>
      </c>
      <c r="CC199" s="2" t="s">
        <v>489</v>
      </c>
      <c r="CD199" s="2">
        <v>3291</v>
      </c>
      <c r="CE199" s="2" t="s">
        <v>99</v>
      </c>
      <c r="CF199" s="3">
        <v>42863</v>
      </c>
      <c r="CI199" s="2">
        <v>1</v>
      </c>
      <c r="CJ199" s="2">
        <v>1</v>
      </c>
      <c r="CK199" s="2">
        <v>21</v>
      </c>
      <c r="CL199" s="2" t="s">
        <v>87</v>
      </c>
    </row>
    <row r="200" spans="1:90">
      <c r="A200" s="2" t="s">
        <v>71</v>
      </c>
      <c r="B200" s="2" t="s">
        <v>72</v>
      </c>
      <c r="C200" s="2" t="s">
        <v>73</v>
      </c>
      <c r="E200" s="2" t="str">
        <f>"FES1162546461"</f>
        <v>FES1162546461</v>
      </c>
      <c r="F200" s="3">
        <v>42858</v>
      </c>
      <c r="G200" s="2">
        <v>201711</v>
      </c>
      <c r="H200" s="2" t="s">
        <v>74</v>
      </c>
      <c r="I200" s="2" t="s">
        <v>75</v>
      </c>
      <c r="J200" s="2" t="s">
        <v>76</v>
      </c>
      <c r="K200" s="2" t="s">
        <v>77</v>
      </c>
      <c r="L200" s="2" t="s">
        <v>566</v>
      </c>
      <c r="M200" s="2" t="s">
        <v>567</v>
      </c>
      <c r="N200" s="2" t="s">
        <v>568</v>
      </c>
      <c r="O200" s="2" t="s">
        <v>81</v>
      </c>
      <c r="P200" s="2" t="str">
        <f>"2170564845                    "</f>
        <v xml:space="preserve">2170564845                    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5.82</v>
      </c>
      <c r="AN200" s="2">
        <v>0</v>
      </c>
      <c r="AO200" s="2">
        <v>0</v>
      </c>
      <c r="AP200" s="2">
        <v>0</v>
      </c>
      <c r="AQ200" s="2">
        <v>0</v>
      </c>
      <c r="AR200" s="2">
        <v>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1</v>
      </c>
      <c r="BI200" s="2">
        <v>1.2</v>
      </c>
      <c r="BJ200" s="2">
        <v>2.2999999999999998</v>
      </c>
      <c r="BK200" s="2">
        <v>2.5</v>
      </c>
      <c r="BL200" s="2">
        <v>52.62</v>
      </c>
      <c r="BM200" s="2">
        <v>7.37</v>
      </c>
      <c r="BN200" s="2">
        <v>59.99</v>
      </c>
      <c r="BO200" s="2">
        <v>59.99</v>
      </c>
      <c r="BQ200" s="2" t="s">
        <v>569</v>
      </c>
      <c r="BR200" s="2" t="s">
        <v>83</v>
      </c>
      <c r="BS200" s="3">
        <v>42859</v>
      </c>
      <c r="BT200" s="4">
        <v>0.55972222222222223</v>
      </c>
      <c r="BU200" s="2" t="s">
        <v>570</v>
      </c>
      <c r="BV200" s="2" t="s">
        <v>87</v>
      </c>
      <c r="BY200" s="2">
        <v>11483.14</v>
      </c>
      <c r="BZ200" s="2" t="s">
        <v>27</v>
      </c>
      <c r="CC200" s="2" t="s">
        <v>567</v>
      </c>
      <c r="CD200" s="2">
        <v>1947</v>
      </c>
      <c r="CE200" s="2" t="s">
        <v>190</v>
      </c>
      <c r="CF200" s="3">
        <v>42860</v>
      </c>
      <c r="CI200" s="2">
        <v>1</v>
      </c>
      <c r="CJ200" s="2">
        <v>1</v>
      </c>
      <c r="CK200" s="2">
        <v>21</v>
      </c>
      <c r="CL200" s="2" t="s">
        <v>87</v>
      </c>
    </row>
    <row r="201" spans="1:90">
      <c r="A201" s="2" t="s">
        <v>71</v>
      </c>
      <c r="B201" s="2" t="s">
        <v>72</v>
      </c>
      <c r="C201" s="2" t="s">
        <v>73</v>
      </c>
      <c r="E201" s="2" t="str">
        <f>"FES1162546385"</f>
        <v>FES1162546385</v>
      </c>
      <c r="F201" s="3">
        <v>42857</v>
      </c>
      <c r="G201" s="2">
        <v>201711</v>
      </c>
      <c r="H201" s="2" t="s">
        <v>74</v>
      </c>
      <c r="I201" s="2" t="s">
        <v>75</v>
      </c>
      <c r="J201" s="2" t="s">
        <v>76</v>
      </c>
      <c r="K201" s="2" t="s">
        <v>77</v>
      </c>
      <c r="L201" s="2" t="s">
        <v>242</v>
      </c>
      <c r="M201" s="2" t="s">
        <v>243</v>
      </c>
      <c r="N201" s="2" t="s">
        <v>571</v>
      </c>
      <c r="O201" s="2" t="s">
        <v>81</v>
      </c>
      <c r="P201" s="2" t="str">
        <f>"2170564768                    "</f>
        <v xml:space="preserve">2170564768                    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>
        <v>0</v>
      </c>
      <c r="AK201" s="2">
        <v>0</v>
      </c>
      <c r="AL201" s="2">
        <v>0</v>
      </c>
      <c r="AM201" s="2">
        <v>3.35</v>
      </c>
      <c r="AN201" s="2">
        <v>0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1</v>
      </c>
      <c r="BI201" s="2">
        <v>2.8</v>
      </c>
      <c r="BJ201" s="2">
        <v>2.1</v>
      </c>
      <c r="BK201" s="2">
        <v>3</v>
      </c>
      <c r="BL201" s="2">
        <v>32.6</v>
      </c>
      <c r="BM201" s="2">
        <v>4.5599999999999996</v>
      </c>
      <c r="BN201" s="2">
        <v>37.159999999999997</v>
      </c>
      <c r="BO201" s="2">
        <v>37.159999999999997</v>
      </c>
      <c r="BQ201" s="2" t="s">
        <v>286</v>
      </c>
      <c r="BR201" s="2" t="s">
        <v>83</v>
      </c>
      <c r="BS201" s="3">
        <v>42858</v>
      </c>
      <c r="BT201" s="4">
        <v>0.38680555555555557</v>
      </c>
      <c r="BU201" s="2" t="s">
        <v>572</v>
      </c>
      <c r="BV201" s="2" t="s">
        <v>98</v>
      </c>
      <c r="BY201" s="2">
        <v>10693.25</v>
      </c>
      <c r="BZ201" s="2" t="s">
        <v>27</v>
      </c>
      <c r="CC201" s="2" t="s">
        <v>243</v>
      </c>
      <c r="CD201" s="2">
        <v>1459</v>
      </c>
      <c r="CE201" s="2" t="s">
        <v>190</v>
      </c>
      <c r="CF201" s="3">
        <v>42859</v>
      </c>
      <c r="CI201" s="2">
        <v>1</v>
      </c>
      <c r="CJ201" s="2">
        <v>1</v>
      </c>
      <c r="CK201" s="2">
        <v>22</v>
      </c>
      <c r="CL201" s="2" t="s">
        <v>87</v>
      </c>
    </row>
    <row r="202" spans="1:90">
      <c r="A202" s="2" t="s">
        <v>71</v>
      </c>
      <c r="B202" s="2" t="s">
        <v>72</v>
      </c>
      <c r="C202" s="2" t="s">
        <v>73</v>
      </c>
      <c r="E202" s="2" t="str">
        <f>"FES1162546146"</f>
        <v>FES1162546146</v>
      </c>
      <c r="F202" s="3">
        <v>42857</v>
      </c>
      <c r="G202" s="2">
        <v>201711</v>
      </c>
      <c r="H202" s="2" t="s">
        <v>74</v>
      </c>
      <c r="I202" s="2" t="s">
        <v>75</v>
      </c>
      <c r="J202" s="2" t="s">
        <v>76</v>
      </c>
      <c r="K202" s="2" t="s">
        <v>77</v>
      </c>
      <c r="L202" s="2" t="s">
        <v>163</v>
      </c>
      <c r="M202" s="2" t="s">
        <v>164</v>
      </c>
      <c r="N202" s="2" t="s">
        <v>499</v>
      </c>
      <c r="O202" s="2" t="s">
        <v>81</v>
      </c>
      <c r="P202" s="2" t="str">
        <f>"2170562529                    "</f>
        <v xml:space="preserve">2170562529                    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>
        <v>0</v>
      </c>
      <c r="AK202" s="2">
        <v>0</v>
      </c>
      <c r="AL202" s="2">
        <v>0</v>
      </c>
      <c r="AM202" s="2">
        <v>3.35</v>
      </c>
      <c r="AN202" s="2">
        <v>0</v>
      </c>
      <c r="AO202" s="2">
        <v>0</v>
      </c>
      <c r="AP202" s="2">
        <v>0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1</v>
      </c>
      <c r="BI202" s="2">
        <v>1</v>
      </c>
      <c r="BJ202" s="2">
        <v>0.2</v>
      </c>
      <c r="BK202" s="2">
        <v>1</v>
      </c>
      <c r="BL202" s="2">
        <v>32.6</v>
      </c>
      <c r="BM202" s="2">
        <v>4.5599999999999996</v>
      </c>
      <c r="BN202" s="2">
        <v>37.159999999999997</v>
      </c>
      <c r="BO202" s="2">
        <v>37.159999999999997</v>
      </c>
      <c r="BQ202" s="2" t="s">
        <v>500</v>
      </c>
      <c r="BR202" s="2" t="s">
        <v>159</v>
      </c>
      <c r="BS202" s="3">
        <v>42858</v>
      </c>
      <c r="BT202" s="4">
        <v>0.3576388888888889</v>
      </c>
      <c r="BU202" s="2" t="s">
        <v>372</v>
      </c>
      <c r="BV202" s="2" t="s">
        <v>98</v>
      </c>
      <c r="BY202" s="2">
        <v>1200</v>
      </c>
      <c r="BZ202" s="2" t="s">
        <v>27</v>
      </c>
      <c r="CA202" s="2" t="s">
        <v>279</v>
      </c>
      <c r="CC202" s="2" t="s">
        <v>164</v>
      </c>
      <c r="CD202" s="2">
        <v>2094</v>
      </c>
      <c r="CE202" s="2" t="s">
        <v>99</v>
      </c>
      <c r="CF202" s="3">
        <v>42858</v>
      </c>
      <c r="CI202" s="2">
        <v>1</v>
      </c>
      <c r="CJ202" s="2">
        <v>1</v>
      </c>
      <c r="CK202" s="2">
        <v>22</v>
      </c>
      <c r="CL202" s="2" t="s">
        <v>87</v>
      </c>
    </row>
    <row r="203" spans="1:90">
      <c r="A203" s="2" t="s">
        <v>71</v>
      </c>
      <c r="B203" s="2" t="s">
        <v>72</v>
      </c>
      <c r="C203" s="2" t="s">
        <v>73</v>
      </c>
      <c r="E203" s="2" t="str">
        <f>"FES1162546703"</f>
        <v>FES1162546703</v>
      </c>
      <c r="F203" s="3">
        <v>42858</v>
      </c>
      <c r="G203" s="2">
        <v>201711</v>
      </c>
      <c r="H203" s="2" t="s">
        <v>74</v>
      </c>
      <c r="I203" s="2" t="s">
        <v>75</v>
      </c>
      <c r="J203" s="2" t="s">
        <v>76</v>
      </c>
      <c r="K203" s="2" t="s">
        <v>77</v>
      </c>
      <c r="L203" s="2" t="s">
        <v>109</v>
      </c>
      <c r="M203" s="2" t="s">
        <v>110</v>
      </c>
      <c r="N203" s="2" t="s">
        <v>285</v>
      </c>
      <c r="O203" s="2" t="s">
        <v>81</v>
      </c>
      <c r="P203" s="2" t="str">
        <f>"2170565039                    "</f>
        <v xml:space="preserve">2170565039                    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>
        <v>0</v>
      </c>
      <c r="AK203" s="2">
        <v>0</v>
      </c>
      <c r="AL203" s="2">
        <v>0</v>
      </c>
      <c r="AM203" s="2">
        <v>4.66</v>
      </c>
      <c r="AN203" s="2">
        <v>0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1</v>
      </c>
      <c r="BI203" s="2">
        <v>1</v>
      </c>
      <c r="BJ203" s="2">
        <v>0.2</v>
      </c>
      <c r="BK203" s="2">
        <v>1</v>
      </c>
      <c r="BL203" s="2">
        <v>42.1</v>
      </c>
      <c r="BM203" s="2">
        <v>5.89</v>
      </c>
      <c r="BN203" s="2">
        <v>47.99</v>
      </c>
      <c r="BO203" s="2">
        <v>47.99</v>
      </c>
      <c r="BQ203" s="2" t="s">
        <v>286</v>
      </c>
      <c r="BR203" s="2" t="s">
        <v>83</v>
      </c>
      <c r="BS203" s="3">
        <v>42859</v>
      </c>
      <c r="BT203" s="4">
        <v>0.39583333333333331</v>
      </c>
      <c r="BU203" s="2" t="s">
        <v>493</v>
      </c>
      <c r="BV203" s="2" t="s">
        <v>98</v>
      </c>
      <c r="BY203" s="2">
        <v>1200</v>
      </c>
      <c r="BZ203" s="2" t="s">
        <v>27</v>
      </c>
      <c r="CA203" s="2" t="s">
        <v>114</v>
      </c>
      <c r="CC203" s="2" t="s">
        <v>110</v>
      </c>
      <c r="CD203" s="2">
        <v>3200</v>
      </c>
      <c r="CE203" s="2" t="s">
        <v>99</v>
      </c>
      <c r="CF203" s="3">
        <v>42860</v>
      </c>
      <c r="CI203" s="2">
        <v>1</v>
      </c>
      <c r="CJ203" s="2">
        <v>1</v>
      </c>
      <c r="CK203" s="2">
        <v>21</v>
      </c>
      <c r="CL203" s="2" t="s">
        <v>87</v>
      </c>
    </row>
    <row r="204" spans="1:90">
      <c r="A204" s="2" t="s">
        <v>71</v>
      </c>
      <c r="B204" s="2" t="s">
        <v>72</v>
      </c>
      <c r="C204" s="2" t="s">
        <v>73</v>
      </c>
      <c r="E204" s="2" t="str">
        <f>"FES1162546360"</f>
        <v>FES1162546360</v>
      </c>
      <c r="F204" s="3">
        <v>42857</v>
      </c>
      <c r="G204" s="2">
        <v>201711</v>
      </c>
      <c r="H204" s="2" t="s">
        <v>74</v>
      </c>
      <c r="I204" s="2" t="s">
        <v>75</v>
      </c>
      <c r="J204" s="2" t="s">
        <v>76</v>
      </c>
      <c r="K204" s="2" t="s">
        <v>77</v>
      </c>
      <c r="L204" s="2" t="s">
        <v>175</v>
      </c>
      <c r="M204" s="2" t="s">
        <v>176</v>
      </c>
      <c r="N204" s="2" t="s">
        <v>573</v>
      </c>
      <c r="O204" s="2" t="s">
        <v>81</v>
      </c>
      <c r="P204" s="2" t="str">
        <f>"2170564744                    "</f>
        <v xml:space="preserve">2170564744                    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>
        <v>0</v>
      </c>
      <c r="AK204" s="2">
        <v>0</v>
      </c>
      <c r="AL204" s="2">
        <v>0</v>
      </c>
      <c r="AM204" s="2">
        <v>4.29</v>
      </c>
      <c r="AN204" s="2">
        <v>0</v>
      </c>
      <c r="AO204" s="2">
        <v>0</v>
      </c>
      <c r="AP204" s="2">
        <v>0</v>
      </c>
      <c r="AQ204" s="2">
        <v>0</v>
      </c>
      <c r="AR204" s="2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1</v>
      </c>
      <c r="BI204" s="2">
        <v>1</v>
      </c>
      <c r="BJ204" s="2">
        <v>0.2</v>
      </c>
      <c r="BK204" s="2">
        <v>1</v>
      </c>
      <c r="BL204" s="2">
        <v>41.73</v>
      </c>
      <c r="BM204" s="2">
        <v>5.84</v>
      </c>
      <c r="BN204" s="2">
        <v>47.57</v>
      </c>
      <c r="BO204" s="2">
        <v>47.57</v>
      </c>
      <c r="BQ204" s="2" t="s">
        <v>574</v>
      </c>
      <c r="BR204" s="2" t="s">
        <v>83</v>
      </c>
      <c r="BS204" s="3">
        <v>42858</v>
      </c>
      <c r="BT204" s="4">
        <v>0.34375</v>
      </c>
      <c r="BU204" s="2" t="s">
        <v>575</v>
      </c>
      <c r="BV204" s="2" t="s">
        <v>98</v>
      </c>
      <c r="BY204" s="2">
        <v>1200</v>
      </c>
      <c r="BZ204" s="2" t="s">
        <v>27</v>
      </c>
      <c r="CA204" s="2" t="s">
        <v>180</v>
      </c>
      <c r="CC204" s="2" t="s">
        <v>176</v>
      </c>
      <c r="CD204" s="2">
        <v>6001</v>
      </c>
      <c r="CE204" s="2" t="s">
        <v>99</v>
      </c>
      <c r="CF204" s="3">
        <v>42858</v>
      </c>
      <c r="CI204" s="2">
        <v>1</v>
      </c>
      <c r="CJ204" s="2">
        <v>1</v>
      </c>
      <c r="CK204" s="2">
        <v>21</v>
      </c>
      <c r="CL204" s="2" t="s">
        <v>87</v>
      </c>
    </row>
    <row r="205" spans="1:90">
      <c r="A205" s="2" t="s">
        <v>71</v>
      </c>
      <c r="B205" s="2" t="s">
        <v>72</v>
      </c>
      <c r="C205" s="2" t="s">
        <v>73</v>
      </c>
      <c r="E205" s="2" t="str">
        <f>"FES1162546137"</f>
        <v>FES1162546137</v>
      </c>
      <c r="F205" s="3">
        <v>42857</v>
      </c>
      <c r="G205" s="2">
        <v>201711</v>
      </c>
      <c r="H205" s="2" t="s">
        <v>74</v>
      </c>
      <c r="I205" s="2" t="s">
        <v>75</v>
      </c>
      <c r="J205" s="2" t="s">
        <v>76</v>
      </c>
      <c r="K205" s="2" t="s">
        <v>77</v>
      </c>
      <c r="L205" s="2" t="s">
        <v>334</v>
      </c>
      <c r="M205" s="2" t="s">
        <v>335</v>
      </c>
      <c r="N205" s="2" t="s">
        <v>576</v>
      </c>
      <c r="O205" s="2" t="s">
        <v>81</v>
      </c>
      <c r="P205" s="2" t="str">
        <f>"2170564550                    "</f>
        <v xml:space="preserve">2170564550                    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>
        <v>0</v>
      </c>
      <c r="AK205" s="2">
        <v>0</v>
      </c>
      <c r="AL205" s="2">
        <v>0</v>
      </c>
      <c r="AM205" s="2">
        <v>6.03</v>
      </c>
      <c r="AN205" s="2">
        <v>0</v>
      </c>
      <c r="AO205" s="2">
        <v>0</v>
      </c>
      <c r="AP205" s="2">
        <v>0</v>
      </c>
      <c r="AQ205" s="2">
        <v>0</v>
      </c>
      <c r="AR205" s="2">
        <v>0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1</v>
      </c>
      <c r="BI205" s="2">
        <v>1</v>
      </c>
      <c r="BJ205" s="2">
        <v>0.2</v>
      </c>
      <c r="BK205" s="2">
        <v>1</v>
      </c>
      <c r="BL205" s="2">
        <v>58.68</v>
      </c>
      <c r="BM205" s="2">
        <v>8.2200000000000006</v>
      </c>
      <c r="BN205" s="2">
        <v>66.900000000000006</v>
      </c>
      <c r="BO205" s="2">
        <v>66.900000000000006</v>
      </c>
      <c r="BQ205" s="2" t="s">
        <v>286</v>
      </c>
      <c r="BR205" s="2" t="s">
        <v>159</v>
      </c>
      <c r="BS205" s="3">
        <v>42858</v>
      </c>
      <c r="BT205" s="4">
        <v>0.41597222222222219</v>
      </c>
      <c r="BU205" s="2" t="s">
        <v>577</v>
      </c>
      <c r="BV205" s="2" t="s">
        <v>98</v>
      </c>
      <c r="BY205" s="2">
        <v>1200</v>
      </c>
      <c r="BZ205" s="2" t="s">
        <v>27</v>
      </c>
      <c r="CC205" s="2" t="s">
        <v>335</v>
      </c>
      <c r="CD205" s="2">
        <v>1739</v>
      </c>
      <c r="CE205" s="2" t="s">
        <v>99</v>
      </c>
      <c r="CF205" s="3">
        <v>42859</v>
      </c>
      <c r="CI205" s="2">
        <v>1</v>
      </c>
      <c r="CJ205" s="2">
        <v>1</v>
      </c>
      <c r="CK205" s="2">
        <v>24</v>
      </c>
      <c r="CL205" s="2" t="s">
        <v>87</v>
      </c>
    </row>
    <row r="206" spans="1:90">
      <c r="A206" s="2" t="s">
        <v>71</v>
      </c>
      <c r="B206" s="2" t="s">
        <v>72</v>
      </c>
      <c r="C206" s="2" t="s">
        <v>73</v>
      </c>
      <c r="E206" s="2" t="str">
        <f>"FES1162546620"</f>
        <v>FES1162546620</v>
      </c>
      <c r="F206" s="3">
        <v>42858</v>
      </c>
      <c r="G206" s="2">
        <v>201711</v>
      </c>
      <c r="H206" s="2" t="s">
        <v>74</v>
      </c>
      <c r="I206" s="2" t="s">
        <v>75</v>
      </c>
      <c r="J206" s="2" t="s">
        <v>76</v>
      </c>
      <c r="K206" s="2" t="s">
        <v>77</v>
      </c>
      <c r="L206" s="2" t="s">
        <v>476</v>
      </c>
      <c r="M206" s="2" t="s">
        <v>477</v>
      </c>
      <c r="N206" s="2" t="s">
        <v>478</v>
      </c>
      <c r="O206" s="2" t="s">
        <v>81</v>
      </c>
      <c r="P206" s="2" t="str">
        <f>"2170564777                    "</f>
        <v xml:space="preserve">2170564777                    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>
        <v>0</v>
      </c>
      <c r="AK206" s="2">
        <v>0</v>
      </c>
      <c r="AL206" s="2">
        <v>0</v>
      </c>
      <c r="AM206" s="2">
        <v>8.15</v>
      </c>
      <c r="AN206" s="2">
        <v>0</v>
      </c>
      <c r="AO206" s="2">
        <v>0</v>
      </c>
      <c r="AP206" s="2">
        <v>0</v>
      </c>
      <c r="AQ206" s="2">
        <v>0</v>
      </c>
      <c r="AR206" s="2">
        <v>0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1</v>
      </c>
      <c r="BI206" s="2">
        <v>1.2</v>
      </c>
      <c r="BJ206" s="2">
        <v>3.5</v>
      </c>
      <c r="BK206" s="2">
        <v>3.5</v>
      </c>
      <c r="BL206" s="2">
        <v>73.67</v>
      </c>
      <c r="BM206" s="2">
        <v>10.31</v>
      </c>
      <c r="BN206" s="2">
        <v>83.98</v>
      </c>
      <c r="BO206" s="2">
        <v>83.98</v>
      </c>
      <c r="BQ206" s="2" t="s">
        <v>479</v>
      </c>
      <c r="BR206" s="2" t="s">
        <v>83</v>
      </c>
      <c r="BS206" s="3">
        <v>42859</v>
      </c>
      <c r="BT206" s="4">
        <v>0.31597222222222221</v>
      </c>
      <c r="BU206" s="2" t="s">
        <v>239</v>
      </c>
      <c r="BV206" s="2" t="s">
        <v>98</v>
      </c>
      <c r="BY206" s="2">
        <v>17407.8</v>
      </c>
      <c r="BZ206" s="2" t="s">
        <v>27</v>
      </c>
      <c r="CC206" s="2" t="s">
        <v>477</v>
      </c>
      <c r="CD206" s="2">
        <v>6220</v>
      </c>
      <c r="CE206" s="2" t="s">
        <v>99</v>
      </c>
      <c r="CF206" s="3">
        <v>42860</v>
      </c>
      <c r="CI206" s="2">
        <v>1</v>
      </c>
      <c r="CJ206" s="2">
        <v>1</v>
      </c>
      <c r="CK206" s="2">
        <v>21</v>
      </c>
      <c r="CL206" s="2" t="s">
        <v>87</v>
      </c>
    </row>
    <row r="207" spans="1:90">
      <c r="A207" s="2" t="s">
        <v>71</v>
      </c>
      <c r="B207" s="2" t="s">
        <v>72</v>
      </c>
      <c r="C207" s="2" t="s">
        <v>73</v>
      </c>
      <c r="E207" s="2" t="str">
        <f>"FES1162546600"</f>
        <v>FES1162546600</v>
      </c>
      <c r="F207" s="3">
        <v>42858</v>
      </c>
      <c r="G207" s="2">
        <v>201711</v>
      </c>
      <c r="H207" s="2" t="s">
        <v>74</v>
      </c>
      <c r="I207" s="2" t="s">
        <v>75</v>
      </c>
      <c r="J207" s="2" t="s">
        <v>76</v>
      </c>
      <c r="K207" s="2" t="s">
        <v>77</v>
      </c>
      <c r="L207" s="2" t="s">
        <v>342</v>
      </c>
      <c r="M207" s="2" t="s">
        <v>343</v>
      </c>
      <c r="N207" s="2" t="s">
        <v>395</v>
      </c>
      <c r="O207" s="2" t="s">
        <v>81</v>
      </c>
      <c r="P207" s="2" t="str">
        <f>"2170564966                    "</f>
        <v xml:space="preserve">2170564966                    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0</v>
      </c>
      <c r="AM207" s="2">
        <v>4.66</v>
      </c>
      <c r="AN207" s="2">
        <v>0</v>
      </c>
      <c r="AO207" s="2">
        <v>0</v>
      </c>
      <c r="AP207" s="2">
        <v>0</v>
      </c>
      <c r="AQ207" s="2">
        <v>0</v>
      </c>
      <c r="AR207" s="2">
        <v>0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1</v>
      </c>
      <c r="BI207" s="2">
        <v>1</v>
      </c>
      <c r="BJ207" s="2">
        <v>0.2</v>
      </c>
      <c r="BK207" s="2">
        <v>1</v>
      </c>
      <c r="BL207" s="2">
        <v>42.1</v>
      </c>
      <c r="BM207" s="2">
        <v>5.89</v>
      </c>
      <c r="BN207" s="2">
        <v>47.99</v>
      </c>
      <c r="BO207" s="2">
        <v>47.99</v>
      </c>
      <c r="BQ207" s="2" t="s">
        <v>396</v>
      </c>
      <c r="BR207" s="2" t="s">
        <v>83</v>
      </c>
      <c r="BS207" s="3">
        <v>42859</v>
      </c>
      <c r="BT207" s="4">
        <v>0.41666666666666669</v>
      </c>
      <c r="BU207" s="2" t="s">
        <v>397</v>
      </c>
      <c r="BV207" s="2" t="s">
        <v>98</v>
      </c>
      <c r="BY207" s="2">
        <v>1200</v>
      </c>
      <c r="BZ207" s="2" t="s">
        <v>27</v>
      </c>
      <c r="CC207" s="2" t="s">
        <v>343</v>
      </c>
      <c r="CD207" s="2">
        <v>4300</v>
      </c>
      <c r="CE207" s="2" t="s">
        <v>99</v>
      </c>
      <c r="CF207" s="3">
        <v>42860</v>
      </c>
      <c r="CI207" s="2">
        <v>1</v>
      </c>
      <c r="CJ207" s="2">
        <v>1</v>
      </c>
      <c r="CK207" s="2">
        <v>21</v>
      </c>
      <c r="CL207" s="2" t="s">
        <v>87</v>
      </c>
    </row>
    <row r="208" spans="1:90">
      <c r="A208" s="2" t="s">
        <v>71</v>
      </c>
      <c r="B208" s="2" t="s">
        <v>72</v>
      </c>
      <c r="C208" s="2" t="s">
        <v>73</v>
      </c>
      <c r="E208" s="2" t="str">
        <f>"FES1162546411"</f>
        <v>FES1162546411</v>
      </c>
      <c r="F208" s="3">
        <v>42857</v>
      </c>
      <c r="G208" s="2">
        <v>201711</v>
      </c>
      <c r="H208" s="2" t="s">
        <v>74</v>
      </c>
      <c r="I208" s="2" t="s">
        <v>75</v>
      </c>
      <c r="J208" s="2" t="s">
        <v>76</v>
      </c>
      <c r="K208" s="2" t="s">
        <v>77</v>
      </c>
      <c r="L208" s="2" t="s">
        <v>224</v>
      </c>
      <c r="M208" s="2" t="s">
        <v>225</v>
      </c>
      <c r="N208" s="2" t="s">
        <v>578</v>
      </c>
      <c r="O208" s="2" t="s">
        <v>81</v>
      </c>
      <c r="P208" s="2" t="str">
        <f>"2170564795                    "</f>
        <v xml:space="preserve">2170564795                    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>
        <v>0</v>
      </c>
      <c r="AK208" s="2">
        <v>0</v>
      </c>
      <c r="AL208" s="2">
        <v>0</v>
      </c>
      <c r="AM208" s="2">
        <v>9.65</v>
      </c>
      <c r="AN208" s="2">
        <v>0</v>
      </c>
      <c r="AO208" s="2">
        <v>0</v>
      </c>
      <c r="AP208" s="2">
        <v>0</v>
      </c>
      <c r="AQ208" s="2">
        <v>0</v>
      </c>
      <c r="AR208" s="2">
        <v>0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1</v>
      </c>
      <c r="BI208" s="2">
        <v>3.5</v>
      </c>
      <c r="BJ208" s="2">
        <v>4.2</v>
      </c>
      <c r="BK208" s="2">
        <v>4.5</v>
      </c>
      <c r="BL208" s="2">
        <v>93.89</v>
      </c>
      <c r="BM208" s="2">
        <v>13.14</v>
      </c>
      <c r="BN208" s="2">
        <v>107.03</v>
      </c>
      <c r="BO208" s="2">
        <v>107.03</v>
      </c>
      <c r="BQ208" s="2" t="s">
        <v>579</v>
      </c>
      <c r="BR208" s="2" t="s">
        <v>83</v>
      </c>
      <c r="BS208" s="3">
        <v>42858</v>
      </c>
      <c r="BT208" s="4">
        <v>0.39583333333333331</v>
      </c>
      <c r="BU208" s="2" t="s">
        <v>580</v>
      </c>
      <c r="BV208" s="2" t="s">
        <v>98</v>
      </c>
      <c r="BY208" s="2">
        <v>20845.439999999999</v>
      </c>
      <c r="BZ208" s="2" t="s">
        <v>27</v>
      </c>
      <c r="CC208" s="2" t="s">
        <v>225</v>
      </c>
      <c r="CD208" s="2">
        <v>3610</v>
      </c>
      <c r="CE208" s="2" t="s">
        <v>99</v>
      </c>
      <c r="CF208" s="3">
        <v>42859</v>
      </c>
      <c r="CI208" s="2">
        <v>1</v>
      </c>
      <c r="CJ208" s="2">
        <v>1</v>
      </c>
      <c r="CK208" s="2">
        <v>21</v>
      </c>
      <c r="CL208" s="2" t="s">
        <v>87</v>
      </c>
    </row>
    <row r="209" spans="1:90">
      <c r="A209" s="2" t="s">
        <v>71</v>
      </c>
      <c r="B209" s="2" t="s">
        <v>72</v>
      </c>
      <c r="C209" s="2" t="s">
        <v>73</v>
      </c>
      <c r="E209" s="2" t="str">
        <f>"FES1162546154"</f>
        <v>FES1162546154</v>
      </c>
      <c r="F209" s="3">
        <v>42857</v>
      </c>
      <c r="G209" s="2">
        <v>201711</v>
      </c>
      <c r="H209" s="2" t="s">
        <v>74</v>
      </c>
      <c r="I209" s="2" t="s">
        <v>75</v>
      </c>
      <c r="J209" s="2" t="s">
        <v>76</v>
      </c>
      <c r="K209" s="2" t="s">
        <v>77</v>
      </c>
      <c r="L209" s="2" t="s">
        <v>342</v>
      </c>
      <c r="M209" s="2" t="s">
        <v>343</v>
      </c>
      <c r="N209" s="2" t="s">
        <v>581</v>
      </c>
      <c r="O209" s="2" t="s">
        <v>81</v>
      </c>
      <c r="P209" s="2" t="str">
        <f>"2170563869                    "</f>
        <v xml:space="preserve">2170563869                    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>
        <v>0</v>
      </c>
      <c r="AK209" s="2">
        <v>0</v>
      </c>
      <c r="AL209" s="2">
        <v>0</v>
      </c>
      <c r="AM209" s="2">
        <v>9.65</v>
      </c>
      <c r="AN209" s="2">
        <v>0</v>
      </c>
      <c r="AO209" s="2">
        <v>0</v>
      </c>
      <c r="AP209" s="2">
        <v>0</v>
      </c>
      <c r="AQ209" s="2">
        <v>0</v>
      </c>
      <c r="AR209" s="2">
        <v>0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1</v>
      </c>
      <c r="BI209" s="2">
        <v>4.2</v>
      </c>
      <c r="BJ209" s="2">
        <v>4.4000000000000004</v>
      </c>
      <c r="BK209" s="2">
        <v>4.5</v>
      </c>
      <c r="BL209" s="2">
        <v>93.89</v>
      </c>
      <c r="BM209" s="2">
        <v>13.14</v>
      </c>
      <c r="BN209" s="2">
        <v>107.03</v>
      </c>
      <c r="BO209" s="2">
        <v>107.03</v>
      </c>
      <c r="BQ209" s="2" t="s">
        <v>582</v>
      </c>
      <c r="BR209" s="2" t="s">
        <v>159</v>
      </c>
      <c r="BS209" s="3">
        <v>42858</v>
      </c>
      <c r="BT209" s="4">
        <v>0.4375</v>
      </c>
      <c r="BU209" s="2" t="s">
        <v>583</v>
      </c>
      <c r="BV209" s="2" t="s">
        <v>98</v>
      </c>
      <c r="BY209" s="2">
        <v>22148.69</v>
      </c>
      <c r="BZ209" s="2" t="s">
        <v>27</v>
      </c>
      <c r="CC209" s="2" t="s">
        <v>343</v>
      </c>
      <c r="CD209" s="2">
        <v>4302</v>
      </c>
      <c r="CE209" s="2" t="s">
        <v>190</v>
      </c>
      <c r="CF209" s="3">
        <v>42859</v>
      </c>
      <c r="CI209" s="2">
        <v>1</v>
      </c>
      <c r="CJ209" s="2">
        <v>1</v>
      </c>
      <c r="CK209" s="2">
        <v>21</v>
      </c>
      <c r="CL209" s="2" t="s">
        <v>87</v>
      </c>
    </row>
    <row r="210" spans="1:90">
      <c r="A210" s="2" t="s">
        <v>71</v>
      </c>
      <c r="B210" s="2" t="s">
        <v>72</v>
      </c>
      <c r="C210" s="2" t="s">
        <v>73</v>
      </c>
      <c r="E210" s="2" t="str">
        <f>"FES1162546622"</f>
        <v>FES1162546622</v>
      </c>
      <c r="F210" s="3">
        <v>42858</v>
      </c>
      <c r="G210" s="2">
        <v>201711</v>
      </c>
      <c r="H210" s="2" t="s">
        <v>74</v>
      </c>
      <c r="I210" s="2" t="s">
        <v>75</v>
      </c>
      <c r="J210" s="2" t="s">
        <v>76</v>
      </c>
      <c r="K210" s="2" t="s">
        <v>77</v>
      </c>
      <c r="L210" s="2" t="s">
        <v>175</v>
      </c>
      <c r="M210" s="2" t="s">
        <v>176</v>
      </c>
      <c r="N210" s="2" t="s">
        <v>584</v>
      </c>
      <c r="O210" s="2" t="s">
        <v>81</v>
      </c>
      <c r="P210" s="2" t="str">
        <f>"2170564515                    "</f>
        <v xml:space="preserve">2170564515                    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0</v>
      </c>
      <c r="AL210" s="2">
        <v>0</v>
      </c>
      <c r="AM210" s="2">
        <v>4.66</v>
      </c>
      <c r="AN210" s="2">
        <v>0</v>
      </c>
      <c r="AO210" s="2">
        <v>0</v>
      </c>
      <c r="AP210" s="2">
        <v>0</v>
      </c>
      <c r="AQ210" s="2">
        <v>0</v>
      </c>
      <c r="AR210" s="2">
        <v>0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1</v>
      </c>
      <c r="BI210" s="2">
        <v>1</v>
      </c>
      <c r="BJ210" s="2">
        <v>0.2</v>
      </c>
      <c r="BK210" s="2">
        <v>1</v>
      </c>
      <c r="BL210" s="2">
        <v>42.1</v>
      </c>
      <c r="BM210" s="2">
        <v>5.89</v>
      </c>
      <c r="BN210" s="2">
        <v>47.99</v>
      </c>
      <c r="BO210" s="2">
        <v>47.99</v>
      </c>
      <c r="BQ210" s="2" t="s">
        <v>585</v>
      </c>
      <c r="BR210" s="2" t="s">
        <v>83</v>
      </c>
      <c r="BS210" s="3">
        <v>42860</v>
      </c>
      <c r="BT210" s="4">
        <v>0.31180555555555556</v>
      </c>
      <c r="BU210" s="2" t="s">
        <v>586</v>
      </c>
      <c r="BV210" s="2" t="s">
        <v>87</v>
      </c>
      <c r="BY210" s="2">
        <v>1200</v>
      </c>
      <c r="BZ210" s="2" t="s">
        <v>27</v>
      </c>
      <c r="CA210" s="2" t="s">
        <v>223</v>
      </c>
      <c r="CC210" s="2" t="s">
        <v>176</v>
      </c>
      <c r="CD210" s="2">
        <v>6001</v>
      </c>
      <c r="CE210" s="2" t="s">
        <v>99</v>
      </c>
      <c r="CF210" s="3">
        <v>42860</v>
      </c>
      <c r="CI210" s="2">
        <v>1</v>
      </c>
      <c r="CJ210" s="2">
        <v>2</v>
      </c>
      <c r="CK210" s="2">
        <v>21</v>
      </c>
      <c r="CL210" s="2" t="s">
        <v>87</v>
      </c>
    </row>
    <row r="211" spans="1:90">
      <c r="A211" s="2" t="s">
        <v>71</v>
      </c>
      <c r="B211" s="2" t="s">
        <v>72</v>
      </c>
      <c r="C211" s="2" t="s">
        <v>73</v>
      </c>
      <c r="E211" s="2" t="str">
        <f>"FES1162546580"</f>
        <v>FES1162546580</v>
      </c>
      <c r="F211" s="3">
        <v>42858</v>
      </c>
      <c r="G211" s="2">
        <v>201711</v>
      </c>
      <c r="H211" s="2" t="s">
        <v>74</v>
      </c>
      <c r="I211" s="2" t="s">
        <v>75</v>
      </c>
      <c r="J211" s="2" t="s">
        <v>76</v>
      </c>
      <c r="K211" s="2" t="s">
        <v>77</v>
      </c>
      <c r="L211" s="2" t="s">
        <v>342</v>
      </c>
      <c r="M211" s="2" t="s">
        <v>343</v>
      </c>
      <c r="N211" s="2" t="s">
        <v>581</v>
      </c>
      <c r="O211" s="2" t="s">
        <v>81</v>
      </c>
      <c r="P211" s="2" t="str">
        <f>"2170564942                    "</f>
        <v xml:space="preserve">2170564942                    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>
        <v>0</v>
      </c>
      <c r="AK211" s="2">
        <v>0</v>
      </c>
      <c r="AL211" s="2">
        <v>0</v>
      </c>
      <c r="AM211" s="2">
        <v>4.66</v>
      </c>
      <c r="AN211" s="2">
        <v>0</v>
      </c>
      <c r="AO211" s="2">
        <v>0</v>
      </c>
      <c r="AP211" s="2">
        <v>0</v>
      </c>
      <c r="AQ211" s="2">
        <v>0</v>
      </c>
      <c r="AR211" s="2">
        <v>0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1</v>
      </c>
      <c r="BI211" s="2">
        <v>1</v>
      </c>
      <c r="BJ211" s="2">
        <v>0.2</v>
      </c>
      <c r="BK211" s="2">
        <v>1</v>
      </c>
      <c r="BL211" s="2">
        <v>42.1</v>
      </c>
      <c r="BM211" s="2">
        <v>5.89</v>
      </c>
      <c r="BN211" s="2">
        <v>47.99</v>
      </c>
      <c r="BO211" s="2">
        <v>47.99</v>
      </c>
      <c r="BQ211" s="2" t="s">
        <v>582</v>
      </c>
      <c r="BR211" s="2" t="s">
        <v>83</v>
      </c>
      <c r="BS211" s="3">
        <v>42859</v>
      </c>
      <c r="BT211" s="4">
        <v>0.41666666666666669</v>
      </c>
      <c r="BU211" s="2" t="s">
        <v>587</v>
      </c>
      <c r="BV211" s="2" t="s">
        <v>98</v>
      </c>
      <c r="BY211" s="2">
        <v>1200</v>
      </c>
      <c r="BZ211" s="2" t="s">
        <v>27</v>
      </c>
      <c r="CC211" s="2" t="s">
        <v>343</v>
      </c>
      <c r="CD211" s="2">
        <v>4302</v>
      </c>
      <c r="CE211" s="2" t="s">
        <v>99</v>
      </c>
      <c r="CF211" s="3">
        <v>42860</v>
      </c>
      <c r="CI211" s="2">
        <v>1</v>
      </c>
      <c r="CJ211" s="2">
        <v>1</v>
      </c>
      <c r="CK211" s="2">
        <v>21</v>
      </c>
      <c r="CL211" s="2" t="s">
        <v>87</v>
      </c>
    </row>
    <row r="212" spans="1:90">
      <c r="A212" s="2" t="s">
        <v>71</v>
      </c>
      <c r="B212" s="2" t="s">
        <v>72</v>
      </c>
      <c r="C212" s="2" t="s">
        <v>73</v>
      </c>
      <c r="E212" s="2" t="str">
        <f>"FES1162546427"</f>
        <v>FES1162546427</v>
      </c>
      <c r="F212" s="3">
        <v>42858</v>
      </c>
      <c r="G212" s="2">
        <v>201711</v>
      </c>
      <c r="H212" s="2" t="s">
        <v>74</v>
      </c>
      <c r="I212" s="2" t="s">
        <v>75</v>
      </c>
      <c r="J212" s="2" t="s">
        <v>76</v>
      </c>
      <c r="K212" s="2" t="s">
        <v>77</v>
      </c>
      <c r="L212" s="2" t="s">
        <v>116</v>
      </c>
      <c r="M212" s="2" t="s">
        <v>117</v>
      </c>
      <c r="N212" s="2" t="s">
        <v>588</v>
      </c>
      <c r="O212" s="2" t="s">
        <v>81</v>
      </c>
      <c r="P212" s="2" t="str">
        <f>"2170564811                    "</f>
        <v xml:space="preserve">2170564811                    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>
        <v>0</v>
      </c>
      <c r="AK212" s="2">
        <v>0</v>
      </c>
      <c r="AL212" s="2">
        <v>0</v>
      </c>
      <c r="AM212" s="2">
        <v>3.64</v>
      </c>
      <c r="AN212" s="2">
        <v>0</v>
      </c>
      <c r="AO212" s="2">
        <v>0</v>
      </c>
      <c r="AP212" s="2">
        <v>0</v>
      </c>
      <c r="AQ212" s="2">
        <v>0</v>
      </c>
      <c r="AR212" s="2">
        <v>0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1</v>
      </c>
      <c r="BI212" s="2">
        <v>1</v>
      </c>
      <c r="BJ212" s="2">
        <v>0.2</v>
      </c>
      <c r="BK212" s="2">
        <v>1</v>
      </c>
      <c r="BL212" s="2">
        <v>32.89</v>
      </c>
      <c r="BM212" s="2">
        <v>4.5999999999999996</v>
      </c>
      <c r="BN212" s="2">
        <v>37.49</v>
      </c>
      <c r="BO212" s="2">
        <v>37.49</v>
      </c>
      <c r="BQ212" s="2" t="s">
        <v>589</v>
      </c>
      <c r="BR212" s="2" t="s">
        <v>83</v>
      </c>
      <c r="BS212" s="3">
        <v>42859</v>
      </c>
      <c r="BT212" s="4">
        <v>0.41666666666666669</v>
      </c>
      <c r="BU212" s="2" t="s">
        <v>589</v>
      </c>
      <c r="BV212" s="2" t="s">
        <v>98</v>
      </c>
      <c r="BY212" s="2">
        <v>1200</v>
      </c>
      <c r="BZ212" s="2" t="s">
        <v>27</v>
      </c>
      <c r="CC212" s="2" t="s">
        <v>117</v>
      </c>
      <c r="CD212" s="2">
        <v>1451</v>
      </c>
      <c r="CE212" s="2" t="s">
        <v>99</v>
      </c>
      <c r="CF212" s="3">
        <v>42860</v>
      </c>
      <c r="CI212" s="2">
        <v>1</v>
      </c>
      <c r="CJ212" s="2">
        <v>1</v>
      </c>
      <c r="CK212" s="2">
        <v>22</v>
      </c>
      <c r="CL212" s="2" t="s">
        <v>87</v>
      </c>
    </row>
    <row r="213" spans="1:90">
      <c r="A213" s="2" t="s">
        <v>71</v>
      </c>
      <c r="B213" s="2" t="s">
        <v>72</v>
      </c>
      <c r="C213" s="2" t="s">
        <v>73</v>
      </c>
      <c r="E213" s="2" t="str">
        <f>"FES1162546391"</f>
        <v>FES1162546391</v>
      </c>
      <c r="F213" s="3">
        <v>42857</v>
      </c>
      <c r="G213" s="2">
        <v>201711</v>
      </c>
      <c r="H213" s="2" t="s">
        <v>74</v>
      </c>
      <c r="I213" s="2" t="s">
        <v>75</v>
      </c>
      <c r="J213" s="2" t="s">
        <v>76</v>
      </c>
      <c r="K213" s="2" t="s">
        <v>77</v>
      </c>
      <c r="L213" s="2" t="s">
        <v>209</v>
      </c>
      <c r="M213" s="2" t="s">
        <v>210</v>
      </c>
      <c r="N213" s="2" t="s">
        <v>590</v>
      </c>
      <c r="O213" s="2" t="s">
        <v>81</v>
      </c>
      <c r="P213" s="2" t="str">
        <f>"217064771                     "</f>
        <v xml:space="preserve">217064771                     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3.35</v>
      </c>
      <c r="AN213" s="2">
        <v>0</v>
      </c>
      <c r="AO213" s="2">
        <v>0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1</v>
      </c>
      <c r="BI213" s="2">
        <v>1</v>
      </c>
      <c r="BJ213" s="2">
        <v>0.2</v>
      </c>
      <c r="BK213" s="2">
        <v>1</v>
      </c>
      <c r="BL213" s="2">
        <v>32.6</v>
      </c>
      <c r="BM213" s="2">
        <v>4.5599999999999996</v>
      </c>
      <c r="BN213" s="2">
        <v>37.159999999999997</v>
      </c>
      <c r="BO213" s="2">
        <v>37.159999999999997</v>
      </c>
      <c r="BQ213" s="2" t="s">
        <v>591</v>
      </c>
      <c r="BR213" s="2" t="s">
        <v>83</v>
      </c>
      <c r="BS213" s="3">
        <v>42858</v>
      </c>
      <c r="BT213" s="4">
        <v>0.4375</v>
      </c>
      <c r="BU213" s="2" t="s">
        <v>357</v>
      </c>
      <c r="BV213" s="2" t="s">
        <v>98</v>
      </c>
      <c r="BY213" s="2">
        <v>1200</v>
      </c>
      <c r="BZ213" s="2" t="s">
        <v>27</v>
      </c>
      <c r="CC213" s="2" t="s">
        <v>210</v>
      </c>
      <c r="CD213" s="2">
        <v>1709</v>
      </c>
      <c r="CE213" s="2" t="s">
        <v>99</v>
      </c>
      <c r="CF213" s="3">
        <v>42859</v>
      </c>
      <c r="CI213" s="2">
        <v>1</v>
      </c>
      <c r="CJ213" s="2">
        <v>1</v>
      </c>
      <c r="CK213" s="2">
        <v>22</v>
      </c>
      <c r="CL213" s="2" t="s">
        <v>87</v>
      </c>
    </row>
    <row r="214" spans="1:90">
      <c r="A214" s="2" t="s">
        <v>71</v>
      </c>
      <c r="B214" s="2" t="s">
        <v>72</v>
      </c>
      <c r="C214" s="2" t="s">
        <v>73</v>
      </c>
      <c r="E214" s="2" t="str">
        <f>"FES1162546238"</f>
        <v>FES1162546238</v>
      </c>
      <c r="F214" s="3">
        <v>42857</v>
      </c>
      <c r="G214" s="2">
        <v>201711</v>
      </c>
      <c r="H214" s="2" t="s">
        <v>74</v>
      </c>
      <c r="I214" s="2" t="s">
        <v>75</v>
      </c>
      <c r="J214" s="2" t="s">
        <v>76</v>
      </c>
      <c r="K214" s="2" t="s">
        <v>77</v>
      </c>
      <c r="L214" s="2" t="s">
        <v>592</v>
      </c>
      <c r="M214" s="2" t="s">
        <v>593</v>
      </c>
      <c r="N214" s="2" t="s">
        <v>594</v>
      </c>
      <c r="O214" s="2" t="s">
        <v>81</v>
      </c>
      <c r="P214" s="2" t="str">
        <f>"2170560151                    "</f>
        <v xml:space="preserve">2170560151                    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0</v>
      </c>
      <c r="AJ214" s="2">
        <v>0</v>
      </c>
      <c r="AK214" s="2">
        <v>0</v>
      </c>
      <c r="AL214" s="2">
        <v>0</v>
      </c>
      <c r="AM214" s="2">
        <v>12.06</v>
      </c>
      <c r="AN214" s="2">
        <v>0</v>
      </c>
      <c r="AO214" s="2">
        <v>0</v>
      </c>
      <c r="AP214" s="2">
        <v>0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1</v>
      </c>
      <c r="BI214" s="2">
        <v>3</v>
      </c>
      <c r="BJ214" s="2">
        <v>3</v>
      </c>
      <c r="BK214" s="2">
        <v>3</v>
      </c>
      <c r="BL214" s="2">
        <v>117.36</v>
      </c>
      <c r="BM214" s="2">
        <v>16.43</v>
      </c>
      <c r="BN214" s="2">
        <v>133.79</v>
      </c>
      <c r="BO214" s="2">
        <v>133.79</v>
      </c>
      <c r="BR214" s="2" t="s">
        <v>83</v>
      </c>
      <c r="BS214" s="3">
        <v>42858</v>
      </c>
      <c r="BT214" s="4">
        <v>0.45833333333333331</v>
      </c>
      <c r="BU214" s="2" t="s">
        <v>595</v>
      </c>
      <c r="BV214" s="2" t="s">
        <v>98</v>
      </c>
      <c r="BY214" s="2">
        <v>15000</v>
      </c>
      <c r="BZ214" s="2" t="s">
        <v>27</v>
      </c>
      <c r="CC214" s="2" t="s">
        <v>593</v>
      </c>
      <c r="CD214" s="2">
        <v>601</v>
      </c>
      <c r="CE214" s="2" t="s">
        <v>128</v>
      </c>
      <c r="CF214" s="3">
        <v>42860</v>
      </c>
      <c r="CI214" s="2">
        <v>1</v>
      </c>
      <c r="CJ214" s="2">
        <v>1</v>
      </c>
      <c r="CK214" s="2">
        <v>23</v>
      </c>
      <c r="CL214" s="2" t="s">
        <v>87</v>
      </c>
    </row>
    <row r="215" spans="1:90">
      <c r="A215" s="2" t="s">
        <v>71</v>
      </c>
      <c r="B215" s="2" t="s">
        <v>72</v>
      </c>
      <c r="C215" s="2" t="s">
        <v>73</v>
      </c>
      <c r="E215" s="2" t="str">
        <f>"FES1162546410"</f>
        <v>FES1162546410</v>
      </c>
      <c r="F215" s="3">
        <v>42857</v>
      </c>
      <c r="G215" s="2">
        <v>201711</v>
      </c>
      <c r="H215" s="2" t="s">
        <v>74</v>
      </c>
      <c r="I215" s="2" t="s">
        <v>75</v>
      </c>
      <c r="J215" s="2" t="s">
        <v>76</v>
      </c>
      <c r="K215" s="2" t="s">
        <v>77</v>
      </c>
      <c r="L215" s="2" t="s">
        <v>94</v>
      </c>
      <c r="M215" s="2" t="s">
        <v>94</v>
      </c>
      <c r="N215" s="2" t="s">
        <v>146</v>
      </c>
      <c r="O215" s="2" t="s">
        <v>81</v>
      </c>
      <c r="P215" s="2" t="str">
        <f>"2170564789                    "</f>
        <v xml:space="preserve">2170564789                    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>
        <v>0</v>
      </c>
      <c r="AK215" s="2">
        <v>0</v>
      </c>
      <c r="AL215" s="2">
        <v>0</v>
      </c>
      <c r="AM215" s="2">
        <v>4.29</v>
      </c>
      <c r="AN215" s="2">
        <v>0</v>
      </c>
      <c r="AO215" s="2">
        <v>0</v>
      </c>
      <c r="AP215" s="2">
        <v>0</v>
      </c>
      <c r="AQ215" s="2">
        <v>0</v>
      </c>
      <c r="AR215" s="2">
        <v>0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1</v>
      </c>
      <c r="BI215" s="2">
        <v>1</v>
      </c>
      <c r="BJ215" s="2">
        <v>0.2</v>
      </c>
      <c r="BK215" s="2">
        <v>1</v>
      </c>
      <c r="BL215" s="2">
        <v>41.73</v>
      </c>
      <c r="BM215" s="2">
        <v>5.84</v>
      </c>
      <c r="BN215" s="2">
        <v>47.57</v>
      </c>
      <c r="BO215" s="2">
        <v>47.57</v>
      </c>
      <c r="BQ215" s="2" t="s">
        <v>148</v>
      </c>
      <c r="BR215" s="2" t="s">
        <v>83</v>
      </c>
      <c r="BS215" s="3">
        <v>42858</v>
      </c>
      <c r="BT215" s="4">
        <v>0.58333333333333337</v>
      </c>
      <c r="BU215" s="2" t="s">
        <v>596</v>
      </c>
      <c r="BV215" s="2" t="s">
        <v>87</v>
      </c>
      <c r="BY215" s="2">
        <v>1200</v>
      </c>
      <c r="BZ215" s="2" t="s">
        <v>27</v>
      </c>
      <c r="CC215" s="2" t="s">
        <v>94</v>
      </c>
      <c r="CD215" s="2">
        <v>7646</v>
      </c>
      <c r="CE215" s="2" t="s">
        <v>256</v>
      </c>
      <c r="CF215" s="3">
        <v>42859</v>
      </c>
      <c r="CI215" s="2">
        <v>1</v>
      </c>
      <c r="CJ215" s="2">
        <v>1</v>
      </c>
      <c r="CK215" s="2">
        <v>21</v>
      </c>
      <c r="CL215" s="2" t="s">
        <v>87</v>
      </c>
    </row>
    <row r="216" spans="1:90">
      <c r="A216" s="2" t="s">
        <v>71</v>
      </c>
      <c r="B216" s="2" t="s">
        <v>72</v>
      </c>
      <c r="C216" s="2" t="s">
        <v>73</v>
      </c>
      <c r="E216" s="2" t="str">
        <f>"FES1162546300"</f>
        <v>FES1162546300</v>
      </c>
      <c r="F216" s="3">
        <v>42857</v>
      </c>
      <c r="G216" s="2">
        <v>201711</v>
      </c>
      <c r="H216" s="2" t="s">
        <v>74</v>
      </c>
      <c r="I216" s="2" t="s">
        <v>75</v>
      </c>
      <c r="J216" s="2" t="s">
        <v>76</v>
      </c>
      <c r="K216" s="2" t="s">
        <v>77</v>
      </c>
      <c r="L216" s="2" t="s">
        <v>109</v>
      </c>
      <c r="M216" s="2" t="s">
        <v>110</v>
      </c>
      <c r="N216" s="2" t="s">
        <v>533</v>
      </c>
      <c r="O216" s="2" t="s">
        <v>81</v>
      </c>
      <c r="P216" s="2" t="str">
        <f>"2170564667                    "</f>
        <v xml:space="preserve">2170564667                    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8.57</v>
      </c>
      <c r="AN216" s="2">
        <v>0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1</v>
      </c>
      <c r="BI216" s="2">
        <v>3.8</v>
      </c>
      <c r="BJ216" s="2">
        <v>0.2</v>
      </c>
      <c r="BK216" s="2">
        <v>4</v>
      </c>
      <c r="BL216" s="2">
        <v>83.45</v>
      </c>
      <c r="BM216" s="2">
        <v>11.68</v>
      </c>
      <c r="BN216" s="2">
        <v>95.13</v>
      </c>
      <c r="BO216" s="2">
        <v>95.13</v>
      </c>
      <c r="BQ216" s="2" t="s">
        <v>203</v>
      </c>
      <c r="BR216" s="2" t="s">
        <v>83</v>
      </c>
      <c r="BS216" s="3">
        <v>42858</v>
      </c>
      <c r="BT216" s="4">
        <v>0.39583333333333331</v>
      </c>
      <c r="BU216" s="2" t="s">
        <v>534</v>
      </c>
      <c r="BV216" s="2" t="s">
        <v>98</v>
      </c>
      <c r="BY216" s="2">
        <v>1200</v>
      </c>
      <c r="BZ216" s="2" t="s">
        <v>27</v>
      </c>
      <c r="CC216" s="2" t="s">
        <v>110</v>
      </c>
      <c r="CD216" s="2">
        <v>3201</v>
      </c>
      <c r="CE216" s="2" t="s">
        <v>99</v>
      </c>
      <c r="CF216" s="3">
        <v>42859</v>
      </c>
      <c r="CI216" s="2">
        <v>1</v>
      </c>
      <c r="CJ216" s="2">
        <v>1</v>
      </c>
      <c r="CK216" s="2">
        <v>21</v>
      </c>
      <c r="CL216" s="2" t="s">
        <v>87</v>
      </c>
    </row>
    <row r="217" spans="1:90">
      <c r="A217" s="2" t="s">
        <v>71</v>
      </c>
      <c r="B217" s="2" t="s">
        <v>72</v>
      </c>
      <c r="C217" s="2" t="s">
        <v>73</v>
      </c>
      <c r="E217" s="2" t="str">
        <f>"FES1162546699"</f>
        <v>FES1162546699</v>
      </c>
      <c r="F217" s="3">
        <v>42858</v>
      </c>
      <c r="G217" s="2">
        <v>201711</v>
      </c>
      <c r="H217" s="2" t="s">
        <v>74</v>
      </c>
      <c r="I217" s="2" t="s">
        <v>75</v>
      </c>
      <c r="J217" s="2" t="s">
        <v>76</v>
      </c>
      <c r="K217" s="2" t="s">
        <v>77</v>
      </c>
      <c r="L217" s="2" t="s">
        <v>88</v>
      </c>
      <c r="M217" s="2" t="s">
        <v>89</v>
      </c>
      <c r="N217" s="2" t="s">
        <v>371</v>
      </c>
      <c r="O217" s="2" t="s">
        <v>81</v>
      </c>
      <c r="P217" s="2" t="str">
        <f>"2170565035                    "</f>
        <v xml:space="preserve">2170565035                    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0</v>
      </c>
      <c r="AL217" s="2">
        <v>0</v>
      </c>
      <c r="AM217" s="2">
        <v>4.66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1</v>
      </c>
      <c r="BI217" s="2">
        <v>1</v>
      </c>
      <c r="BJ217" s="2">
        <v>0.2</v>
      </c>
      <c r="BK217" s="2">
        <v>1</v>
      </c>
      <c r="BL217" s="2">
        <v>42.1</v>
      </c>
      <c r="BM217" s="2">
        <v>5.89</v>
      </c>
      <c r="BN217" s="2">
        <v>47.99</v>
      </c>
      <c r="BO217" s="2">
        <v>47.99</v>
      </c>
      <c r="BQ217" s="2" t="s">
        <v>372</v>
      </c>
      <c r="BR217" s="2" t="s">
        <v>83</v>
      </c>
      <c r="BS217" s="3">
        <v>42859</v>
      </c>
      <c r="BT217" s="4">
        <v>0.41666666666666669</v>
      </c>
      <c r="BU217" s="2" t="s">
        <v>546</v>
      </c>
      <c r="BV217" s="2" t="s">
        <v>98</v>
      </c>
      <c r="BY217" s="2">
        <v>1200</v>
      </c>
      <c r="BZ217" s="2" t="s">
        <v>27</v>
      </c>
      <c r="CC217" s="2" t="s">
        <v>89</v>
      </c>
      <c r="CD217" s="2">
        <v>7441</v>
      </c>
      <c r="CE217" s="2" t="s">
        <v>99</v>
      </c>
      <c r="CF217" s="3">
        <v>42860</v>
      </c>
      <c r="CI217" s="2">
        <v>1</v>
      </c>
      <c r="CJ217" s="2">
        <v>1</v>
      </c>
      <c r="CK217" s="2">
        <v>21</v>
      </c>
      <c r="CL217" s="2" t="s">
        <v>87</v>
      </c>
    </row>
    <row r="218" spans="1:90">
      <c r="A218" s="2" t="s">
        <v>71</v>
      </c>
      <c r="B218" s="2" t="s">
        <v>72</v>
      </c>
      <c r="C218" s="2" t="s">
        <v>73</v>
      </c>
      <c r="E218" s="2" t="str">
        <f>"FES1162546608"</f>
        <v>FES1162546608</v>
      </c>
      <c r="F218" s="3">
        <v>42858</v>
      </c>
      <c r="G218" s="2">
        <v>201711</v>
      </c>
      <c r="H218" s="2" t="s">
        <v>74</v>
      </c>
      <c r="I218" s="2" t="s">
        <v>75</v>
      </c>
      <c r="J218" s="2" t="s">
        <v>76</v>
      </c>
      <c r="K218" s="2" t="s">
        <v>77</v>
      </c>
      <c r="L218" s="2" t="s">
        <v>175</v>
      </c>
      <c r="M218" s="2" t="s">
        <v>176</v>
      </c>
      <c r="N218" s="2" t="s">
        <v>597</v>
      </c>
      <c r="O218" s="2" t="s">
        <v>81</v>
      </c>
      <c r="P218" s="2" t="str">
        <f>"2170564505                    "</f>
        <v xml:space="preserve">2170564505                    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>
        <v>0</v>
      </c>
      <c r="AK218" s="2">
        <v>0</v>
      </c>
      <c r="AL218" s="2">
        <v>0</v>
      </c>
      <c r="AM218" s="2">
        <v>8.15</v>
      </c>
      <c r="AN218" s="2">
        <v>0</v>
      </c>
      <c r="AO218" s="2">
        <v>0</v>
      </c>
      <c r="AP218" s="2">
        <v>0</v>
      </c>
      <c r="AQ218" s="2">
        <v>0</v>
      </c>
      <c r="AR218" s="2">
        <v>0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1</v>
      </c>
      <c r="BI218" s="2">
        <v>1.6</v>
      </c>
      <c r="BJ218" s="2">
        <v>3.2</v>
      </c>
      <c r="BK218" s="2">
        <v>3.5</v>
      </c>
      <c r="BL218" s="2">
        <v>73.67</v>
      </c>
      <c r="BM218" s="2">
        <v>10.31</v>
      </c>
      <c r="BN218" s="2">
        <v>83.98</v>
      </c>
      <c r="BO218" s="2">
        <v>83.98</v>
      </c>
      <c r="BQ218" s="2" t="s">
        <v>598</v>
      </c>
      <c r="BR218" s="2" t="s">
        <v>83</v>
      </c>
      <c r="BS218" s="3">
        <v>42859</v>
      </c>
      <c r="BT218" s="4">
        <v>0.375</v>
      </c>
      <c r="BU218" s="2" t="s">
        <v>599</v>
      </c>
      <c r="BV218" s="2" t="s">
        <v>98</v>
      </c>
      <c r="BY218" s="2">
        <v>16009.7</v>
      </c>
      <c r="BZ218" s="2" t="s">
        <v>27</v>
      </c>
      <c r="CC218" s="2" t="s">
        <v>176</v>
      </c>
      <c r="CD218" s="2">
        <v>6001</v>
      </c>
      <c r="CE218" s="2" t="s">
        <v>99</v>
      </c>
      <c r="CF218" s="3">
        <v>42860</v>
      </c>
      <c r="CI218" s="2">
        <v>1</v>
      </c>
      <c r="CJ218" s="2">
        <v>1</v>
      </c>
      <c r="CK218" s="2">
        <v>21</v>
      </c>
      <c r="CL218" s="2" t="s">
        <v>87</v>
      </c>
    </row>
    <row r="219" spans="1:90">
      <c r="A219" s="2" t="s">
        <v>71</v>
      </c>
      <c r="B219" s="2" t="s">
        <v>72</v>
      </c>
      <c r="C219" s="2" t="s">
        <v>73</v>
      </c>
      <c r="E219" s="2" t="str">
        <f>"FES1162546406"</f>
        <v>FES1162546406</v>
      </c>
      <c r="F219" s="3">
        <v>42857</v>
      </c>
      <c r="G219" s="2">
        <v>201711</v>
      </c>
      <c r="H219" s="2" t="s">
        <v>74</v>
      </c>
      <c r="I219" s="2" t="s">
        <v>75</v>
      </c>
      <c r="J219" s="2" t="s">
        <v>76</v>
      </c>
      <c r="K219" s="2" t="s">
        <v>77</v>
      </c>
      <c r="L219" s="2" t="s">
        <v>88</v>
      </c>
      <c r="M219" s="2" t="s">
        <v>89</v>
      </c>
      <c r="N219" s="2" t="s">
        <v>373</v>
      </c>
      <c r="O219" s="2" t="s">
        <v>81</v>
      </c>
      <c r="P219" s="2" t="str">
        <f>"217056784                     "</f>
        <v xml:space="preserve">217056784                     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>
        <v>0</v>
      </c>
      <c r="AK219" s="2">
        <v>0</v>
      </c>
      <c r="AL219" s="2">
        <v>0</v>
      </c>
      <c r="AM219" s="2">
        <v>4.29</v>
      </c>
      <c r="AN219" s="2">
        <v>0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1</v>
      </c>
      <c r="BI219" s="2">
        <v>1</v>
      </c>
      <c r="BJ219" s="2">
        <v>0.2</v>
      </c>
      <c r="BK219" s="2">
        <v>1</v>
      </c>
      <c r="BL219" s="2">
        <v>41.73</v>
      </c>
      <c r="BM219" s="2">
        <v>5.84</v>
      </c>
      <c r="BN219" s="2">
        <v>47.57</v>
      </c>
      <c r="BO219" s="2">
        <v>47.57</v>
      </c>
      <c r="BQ219" s="2" t="s">
        <v>374</v>
      </c>
      <c r="BR219" s="2" t="s">
        <v>83</v>
      </c>
      <c r="BS219" s="3">
        <v>42858</v>
      </c>
      <c r="BT219" s="4">
        <v>0.41666666666666669</v>
      </c>
      <c r="BU219" s="2" t="s">
        <v>375</v>
      </c>
      <c r="BV219" s="2" t="s">
        <v>98</v>
      </c>
      <c r="BY219" s="2">
        <v>1200</v>
      </c>
      <c r="BZ219" s="2" t="s">
        <v>27</v>
      </c>
      <c r="CC219" s="2" t="s">
        <v>89</v>
      </c>
      <c r="CD219" s="2">
        <v>7441</v>
      </c>
      <c r="CE219" s="2" t="s">
        <v>256</v>
      </c>
      <c r="CF219" s="3">
        <v>42859</v>
      </c>
      <c r="CI219" s="2">
        <v>1</v>
      </c>
      <c r="CJ219" s="2">
        <v>1</v>
      </c>
      <c r="CK219" s="2">
        <v>21</v>
      </c>
      <c r="CL219" s="2" t="s">
        <v>87</v>
      </c>
    </row>
    <row r="220" spans="1:90">
      <c r="A220" s="2" t="s">
        <v>71</v>
      </c>
      <c r="B220" s="2" t="s">
        <v>72</v>
      </c>
      <c r="C220" s="2" t="s">
        <v>73</v>
      </c>
      <c r="E220" s="2" t="str">
        <f>"FES1162546259"</f>
        <v>FES1162546259</v>
      </c>
      <c r="F220" s="3">
        <v>42857</v>
      </c>
      <c r="G220" s="2">
        <v>201711</v>
      </c>
      <c r="H220" s="2" t="s">
        <v>74</v>
      </c>
      <c r="I220" s="2" t="s">
        <v>75</v>
      </c>
      <c r="J220" s="2" t="s">
        <v>76</v>
      </c>
      <c r="K220" s="2" t="s">
        <v>77</v>
      </c>
      <c r="L220" s="2" t="s">
        <v>116</v>
      </c>
      <c r="M220" s="2" t="s">
        <v>117</v>
      </c>
      <c r="N220" s="2" t="s">
        <v>600</v>
      </c>
      <c r="O220" s="2" t="s">
        <v>81</v>
      </c>
      <c r="P220" s="2" t="str">
        <f>"2170564644                    "</f>
        <v xml:space="preserve">2170564644                    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3.35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1</v>
      </c>
      <c r="BI220" s="2">
        <v>4.8</v>
      </c>
      <c r="BJ220" s="2">
        <v>1.7</v>
      </c>
      <c r="BK220" s="2">
        <v>5</v>
      </c>
      <c r="BL220" s="2">
        <v>32.6</v>
      </c>
      <c r="BM220" s="2">
        <v>4.5599999999999996</v>
      </c>
      <c r="BN220" s="2">
        <v>37.159999999999997</v>
      </c>
      <c r="BO220" s="2">
        <v>37.159999999999997</v>
      </c>
      <c r="BQ220" s="2" t="s">
        <v>601</v>
      </c>
      <c r="BR220" s="2" t="s">
        <v>83</v>
      </c>
      <c r="BS220" s="3">
        <v>42858</v>
      </c>
      <c r="BT220" s="4">
        <v>0.4375</v>
      </c>
      <c r="BU220" s="2" t="s">
        <v>602</v>
      </c>
      <c r="BV220" s="2" t="s">
        <v>98</v>
      </c>
      <c r="BY220" s="2">
        <v>8609.2199999999993</v>
      </c>
      <c r="BZ220" s="2" t="s">
        <v>27</v>
      </c>
      <c r="CC220" s="2" t="s">
        <v>117</v>
      </c>
      <c r="CD220" s="2">
        <v>1451</v>
      </c>
      <c r="CE220" s="2" t="s">
        <v>86</v>
      </c>
      <c r="CF220" s="3">
        <v>42859</v>
      </c>
      <c r="CI220" s="2">
        <v>1</v>
      </c>
      <c r="CJ220" s="2">
        <v>1</v>
      </c>
      <c r="CK220" s="2">
        <v>22</v>
      </c>
      <c r="CL220" s="2" t="s">
        <v>87</v>
      </c>
    </row>
    <row r="221" spans="1:90">
      <c r="A221" s="2" t="s">
        <v>71</v>
      </c>
      <c r="B221" s="2" t="s">
        <v>72</v>
      </c>
      <c r="C221" s="2" t="s">
        <v>73</v>
      </c>
      <c r="E221" s="2" t="str">
        <f>"FES1162546694"</f>
        <v>FES1162546694</v>
      </c>
      <c r="F221" s="3">
        <v>42858</v>
      </c>
      <c r="G221" s="2">
        <v>201711</v>
      </c>
      <c r="H221" s="2" t="s">
        <v>74</v>
      </c>
      <c r="I221" s="2" t="s">
        <v>75</v>
      </c>
      <c r="J221" s="2" t="s">
        <v>76</v>
      </c>
      <c r="K221" s="2" t="s">
        <v>77</v>
      </c>
      <c r="L221" s="2" t="s">
        <v>175</v>
      </c>
      <c r="M221" s="2" t="s">
        <v>176</v>
      </c>
      <c r="N221" s="2" t="s">
        <v>597</v>
      </c>
      <c r="O221" s="2" t="s">
        <v>81</v>
      </c>
      <c r="P221" s="2" t="str">
        <f>"2170564507                    "</f>
        <v xml:space="preserve">2170564507                    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6.99</v>
      </c>
      <c r="AN221" s="2">
        <v>0</v>
      </c>
      <c r="AO221" s="2">
        <v>0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1</v>
      </c>
      <c r="BI221" s="2">
        <v>1</v>
      </c>
      <c r="BJ221" s="2">
        <v>2.7</v>
      </c>
      <c r="BK221" s="2">
        <v>3</v>
      </c>
      <c r="BL221" s="2">
        <v>63.15</v>
      </c>
      <c r="BM221" s="2">
        <v>8.84</v>
      </c>
      <c r="BN221" s="2">
        <v>71.989999999999995</v>
      </c>
      <c r="BO221" s="2">
        <v>71.989999999999995</v>
      </c>
      <c r="BQ221" s="2" t="s">
        <v>598</v>
      </c>
      <c r="BR221" s="2" t="s">
        <v>83</v>
      </c>
      <c r="BS221" s="3">
        <v>42859</v>
      </c>
      <c r="BT221" s="4">
        <v>0.375</v>
      </c>
      <c r="BU221" s="2" t="s">
        <v>603</v>
      </c>
      <c r="BV221" s="2" t="s">
        <v>98</v>
      </c>
      <c r="BY221" s="2">
        <v>13354.66</v>
      </c>
      <c r="BZ221" s="2" t="s">
        <v>27</v>
      </c>
      <c r="CC221" s="2" t="s">
        <v>176</v>
      </c>
      <c r="CD221" s="2">
        <v>6001</v>
      </c>
      <c r="CE221" s="2" t="s">
        <v>99</v>
      </c>
      <c r="CF221" s="3">
        <v>42860</v>
      </c>
      <c r="CI221" s="2">
        <v>1</v>
      </c>
      <c r="CJ221" s="2">
        <v>1</v>
      </c>
      <c r="CK221" s="2">
        <v>21</v>
      </c>
      <c r="CL221" s="2" t="s">
        <v>87</v>
      </c>
    </row>
    <row r="222" spans="1:90">
      <c r="A222" s="2" t="s">
        <v>71</v>
      </c>
      <c r="B222" s="2" t="s">
        <v>72</v>
      </c>
      <c r="C222" s="2" t="s">
        <v>73</v>
      </c>
      <c r="E222" s="2" t="str">
        <f>"FES1162546452"</f>
        <v>FES1162546452</v>
      </c>
      <c r="F222" s="3">
        <v>42858</v>
      </c>
      <c r="G222" s="2">
        <v>201711</v>
      </c>
      <c r="H222" s="2" t="s">
        <v>74</v>
      </c>
      <c r="I222" s="2" t="s">
        <v>75</v>
      </c>
      <c r="J222" s="2" t="s">
        <v>76</v>
      </c>
      <c r="K222" s="2" t="s">
        <v>77</v>
      </c>
      <c r="L222" s="2" t="s">
        <v>296</v>
      </c>
      <c r="M222" s="2" t="s">
        <v>297</v>
      </c>
      <c r="N222" s="2" t="s">
        <v>298</v>
      </c>
      <c r="O222" s="2" t="s">
        <v>81</v>
      </c>
      <c r="P222" s="2" t="str">
        <f>"2170564823                    "</f>
        <v xml:space="preserve">2170564823                    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>
        <v>0</v>
      </c>
      <c r="AK222" s="2">
        <v>0</v>
      </c>
      <c r="AL222" s="2">
        <v>0</v>
      </c>
      <c r="AM222" s="2">
        <v>3.64</v>
      </c>
      <c r="AN222" s="2">
        <v>0</v>
      </c>
      <c r="AO222" s="2">
        <v>0</v>
      </c>
      <c r="AP222" s="2">
        <v>0</v>
      </c>
      <c r="AQ222" s="2">
        <v>0</v>
      </c>
      <c r="AR222" s="2">
        <v>0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1</v>
      </c>
      <c r="BI222" s="2">
        <v>1</v>
      </c>
      <c r="BJ222" s="2">
        <v>0.2</v>
      </c>
      <c r="BK222" s="2">
        <v>1</v>
      </c>
      <c r="BL222" s="2">
        <v>32.89</v>
      </c>
      <c r="BM222" s="2">
        <v>4.5999999999999996</v>
      </c>
      <c r="BN222" s="2">
        <v>37.49</v>
      </c>
      <c r="BO222" s="2">
        <v>37.49</v>
      </c>
      <c r="BQ222" s="2" t="s">
        <v>299</v>
      </c>
      <c r="BR222" s="2" t="s">
        <v>83</v>
      </c>
      <c r="BS222" s="3">
        <v>42859</v>
      </c>
      <c r="BT222" s="4">
        <v>0.41666666666666669</v>
      </c>
      <c r="BU222" s="2" t="s">
        <v>604</v>
      </c>
      <c r="BV222" s="2" t="s">
        <v>98</v>
      </c>
      <c r="BY222" s="2">
        <v>1200</v>
      </c>
      <c r="BZ222" s="2" t="s">
        <v>27</v>
      </c>
      <c r="CA222" s="2" t="s">
        <v>114</v>
      </c>
      <c r="CC222" s="2" t="s">
        <v>297</v>
      </c>
      <c r="CD222" s="2">
        <v>1449</v>
      </c>
      <c r="CE222" s="2" t="s">
        <v>99</v>
      </c>
      <c r="CF222" s="3">
        <v>42860</v>
      </c>
      <c r="CI222" s="2">
        <v>1</v>
      </c>
      <c r="CJ222" s="2">
        <v>1</v>
      </c>
      <c r="CK222" s="2">
        <v>22</v>
      </c>
      <c r="CL222" s="2" t="s">
        <v>87</v>
      </c>
    </row>
    <row r="223" spans="1:90">
      <c r="A223" s="2" t="s">
        <v>71</v>
      </c>
      <c r="B223" s="2" t="s">
        <v>72</v>
      </c>
      <c r="C223" s="2" t="s">
        <v>73</v>
      </c>
      <c r="E223" s="2" t="str">
        <f>"FES1162546299"</f>
        <v>FES1162546299</v>
      </c>
      <c r="F223" s="3">
        <v>42857</v>
      </c>
      <c r="G223" s="2">
        <v>201711</v>
      </c>
      <c r="H223" s="2" t="s">
        <v>74</v>
      </c>
      <c r="I223" s="2" t="s">
        <v>75</v>
      </c>
      <c r="J223" s="2" t="s">
        <v>76</v>
      </c>
      <c r="K223" s="2" t="s">
        <v>77</v>
      </c>
      <c r="L223" s="2" t="s">
        <v>417</v>
      </c>
      <c r="M223" s="2" t="s">
        <v>418</v>
      </c>
      <c r="N223" s="2" t="s">
        <v>419</v>
      </c>
      <c r="O223" s="2" t="s">
        <v>81</v>
      </c>
      <c r="P223" s="2" t="str">
        <f>"2170564588                    "</f>
        <v xml:space="preserve">2170564588                    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4.29</v>
      </c>
      <c r="AN223" s="2">
        <v>0</v>
      </c>
      <c r="AO223" s="2">
        <v>0</v>
      </c>
      <c r="AP223" s="2">
        <v>0</v>
      </c>
      <c r="AQ223" s="2">
        <v>0</v>
      </c>
      <c r="AR223" s="2">
        <v>0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1</v>
      </c>
      <c r="BI223" s="2">
        <v>1</v>
      </c>
      <c r="BJ223" s="2">
        <v>0.2</v>
      </c>
      <c r="BK223" s="2">
        <v>1</v>
      </c>
      <c r="BL223" s="2">
        <v>41.73</v>
      </c>
      <c r="BM223" s="2">
        <v>5.84</v>
      </c>
      <c r="BN223" s="2">
        <v>47.57</v>
      </c>
      <c r="BO223" s="2">
        <v>47.57</v>
      </c>
      <c r="BQ223" s="2" t="s">
        <v>420</v>
      </c>
      <c r="BR223" s="2" t="s">
        <v>83</v>
      </c>
      <c r="BS223" s="3">
        <v>42858</v>
      </c>
      <c r="BT223" s="4">
        <v>0.34375</v>
      </c>
      <c r="BU223" s="2" t="s">
        <v>605</v>
      </c>
      <c r="BV223" s="2" t="s">
        <v>98</v>
      </c>
      <c r="BY223" s="2">
        <v>1200</v>
      </c>
      <c r="BZ223" s="2" t="s">
        <v>27</v>
      </c>
      <c r="CC223" s="2" t="s">
        <v>418</v>
      </c>
      <c r="CD223" s="2">
        <v>4026</v>
      </c>
      <c r="CE223" s="2" t="s">
        <v>99</v>
      </c>
      <c r="CF223" s="3">
        <v>42859</v>
      </c>
      <c r="CI223" s="2">
        <v>1</v>
      </c>
      <c r="CJ223" s="2">
        <v>1</v>
      </c>
      <c r="CK223" s="2">
        <v>21</v>
      </c>
      <c r="CL223" s="2" t="s">
        <v>87</v>
      </c>
    </row>
    <row r="224" spans="1:90">
      <c r="A224" s="2" t="s">
        <v>71</v>
      </c>
      <c r="B224" s="2" t="s">
        <v>72</v>
      </c>
      <c r="C224" s="2" t="s">
        <v>73</v>
      </c>
      <c r="E224" s="2" t="str">
        <f>"FES1162546475"</f>
        <v>FES1162546475</v>
      </c>
      <c r="F224" s="3">
        <v>42858</v>
      </c>
      <c r="G224" s="2">
        <v>201711</v>
      </c>
      <c r="H224" s="2" t="s">
        <v>74</v>
      </c>
      <c r="I224" s="2" t="s">
        <v>75</v>
      </c>
      <c r="J224" s="2" t="s">
        <v>76</v>
      </c>
      <c r="K224" s="2" t="s">
        <v>77</v>
      </c>
      <c r="L224" s="2" t="s">
        <v>74</v>
      </c>
      <c r="M224" s="2" t="s">
        <v>75</v>
      </c>
      <c r="N224" s="2" t="s">
        <v>606</v>
      </c>
      <c r="O224" s="2" t="s">
        <v>81</v>
      </c>
      <c r="P224" s="2" t="str">
        <f>"2170564856                    "</f>
        <v xml:space="preserve">2170564856                    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3.64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1</v>
      </c>
      <c r="BI224" s="2">
        <v>1</v>
      </c>
      <c r="BJ224" s="2">
        <v>0.2</v>
      </c>
      <c r="BK224" s="2">
        <v>1</v>
      </c>
      <c r="BL224" s="2">
        <v>32.89</v>
      </c>
      <c r="BM224" s="2">
        <v>4.5999999999999996</v>
      </c>
      <c r="BN224" s="2">
        <v>37.49</v>
      </c>
      <c r="BO224" s="2">
        <v>37.49</v>
      </c>
      <c r="BQ224" s="2" t="s">
        <v>607</v>
      </c>
      <c r="BR224" s="2" t="s">
        <v>83</v>
      </c>
      <c r="BS224" s="3">
        <v>42859</v>
      </c>
      <c r="BT224" s="4">
        <v>0.4375</v>
      </c>
      <c r="BU224" s="2" t="s">
        <v>608</v>
      </c>
      <c r="BV224" s="2" t="s">
        <v>98</v>
      </c>
      <c r="BY224" s="2">
        <v>1200</v>
      </c>
      <c r="BZ224" s="2" t="s">
        <v>27</v>
      </c>
      <c r="CA224" s="2" t="s">
        <v>506</v>
      </c>
      <c r="CC224" s="2" t="s">
        <v>75</v>
      </c>
      <c r="CD224" s="2">
        <v>1600</v>
      </c>
      <c r="CE224" s="2" t="s">
        <v>99</v>
      </c>
      <c r="CF224" s="3">
        <v>42860</v>
      </c>
      <c r="CI224" s="2">
        <v>1</v>
      </c>
      <c r="CJ224" s="2">
        <v>1</v>
      </c>
      <c r="CK224" s="2">
        <v>22</v>
      </c>
      <c r="CL224" s="2" t="s">
        <v>87</v>
      </c>
    </row>
    <row r="225" spans="1:90">
      <c r="A225" s="2" t="s">
        <v>71</v>
      </c>
      <c r="B225" s="2" t="s">
        <v>72</v>
      </c>
      <c r="C225" s="2" t="s">
        <v>73</v>
      </c>
      <c r="E225" s="2" t="str">
        <f>"FES1162546706"</f>
        <v>FES1162546706</v>
      </c>
      <c r="F225" s="3">
        <v>42858</v>
      </c>
      <c r="G225" s="2">
        <v>201711</v>
      </c>
      <c r="H225" s="2" t="s">
        <v>74</v>
      </c>
      <c r="I225" s="2" t="s">
        <v>75</v>
      </c>
      <c r="J225" s="2" t="s">
        <v>76</v>
      </c>
      <c r="K225" s="2" t="s">
        <v>77</v>
      </c>
      <c r="L225" s="2" t="s">
        <v>358</v>
      </c>
      <c r="M225" s="2" t="s">
        <v>359</v>
      </c>
      <c r="N225" s="2" t="s">
        <v>609</v>
      </c>
      <c r="O225" s="2" t="s">
        <v>81</v>
      </c>
      <c r="P225" s="2" t="str">
        <f>"2170565046                    "</f>
        <v xml:space="preserve">2170565046                    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3.64</v>
      </c>
      <c r="AN225" s="2">
        <v>0</v>
      </c>
      <c r="AO225" s="2">
        <v>0</v>
      </c>
      <c r="AP225" s="2">
        <v>0</v>
      </c>
      <c r="AQ225" s="2">
        <v>0</v>
      </c>
      <c r="AR225" s="2">
        <v>0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1</v>
      </c>
      <c r="BI225" s="2">
        <v>1</v>
      </c>
      <c r="BJ225" s="2">
        <v>0.2</v>
      </c>
      <c r="BK225" s="2">
        <v>1</v>
      </c>
      <c r="BL225" s="2">
        <v>32.89</v>
      </c>
      <c r="BM225" s="2">
        <v>4.5999999999999996</v>
      </c>
      <c r="BN225" s="2">
        <v>37.49</v>
      </c>
      <c r="BO225" s="2">
        <v>37.49</v>
      </c>
      <c r="BQ225" s="2" t="s">
        <v>610</v>
      </c>
      <c r="BR225" s="2" t="s">
        <v>83</v>
      </c>
      <c r="BS225" s="3">
        <v>42859</v>
      </c>
      <c r="BT225" s="4">
        <v>0.41666666666666669</v>
      </c>
      <c r="BU225" s="2" t="s">
        <v>610</v>
      </c>
      <c r="BV225" s="2" t="s">
        <v>98</v>
      </c>
      <c r="BY225" s="2">
        <v>1200</v>
      </c>
      <c r="BZ225" s="2" t="s">
        <v>27</v>
      </c>
      <c r="CC225" s="2" t="s">
        <v>359</v>
      </c>
      <c r="CD225" s="2">
        <v>1428</v>
      </c>
      <c r="CE225" s="2" t="s">
        <v>99</v>
      </c>
      <c r="CF225" s="3">
        <v>42860</v>
      </c>
      <c r="CI225" s="2">
        <v>1</v>
      </c>
      <c r="CJ225" s="2">
        <v>1</v>
      </c>
      <c r="CK225" s="2">
        <v>22</v>
      </c>
      <c r="CL225" s="2" t="s">
        <v>87</v>
      </c>
    </row>
    <row r="226" spans="1:90">
      <c r="A226" s="2" t="s">
        <v>71</v>
      </c>
      <c r="B226" s="2" t="s">
        <v>72</v>
      </c>
      <c r="C226" s="2" t="s">
        <v>73</v>
      </c>
      <c r="E226" s="2" t="str">
        <f>"FES1162546440"</f>
        <v>FES1162546440</v>
      </c>
      <c r="F226" s="3">
        <v>42858</v>
      </c>
      <c r="G226" s="2">
        <v>201711</v>
      </c>
      <c r="H226" s="2" t="s">
        <v>74</v>
      </c>
      <c r="I226" s="2" t="s">
        <v>75</v>
      </c>
      <c r="J226" s="2" t="s">
        <v>76</v>
      </c>
      <c r="K226" s="2" t="s">
        <v>77</v>
      </c>
      <c r="L226" s="2" t="s">
        <v>74</v>
      </c>
      <c r="M226" s="2" t="s">
        <v>75</v>
      </c>
      <c r="N226" s="2" t="s">
        <v>611</v>
      </c>
      <c r="O226" s="2" t="s">
        <v>81</v>
      </c>
      <c r="P226" s="2" t="str">
        <f>"2170564287                    "</f>
        <v xml:space="preserve">2170564287                    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3.64</v>
      </c>
      <c r="AN226" s="2">
        <v>0</v>
      </c>
      <c r="AO226" s="2">
        <v>0</v>
      </c>
      <c r="AP226" s="2">
        <v>0</v>
      </c>
      <c r="AQ226" s="2">
        <v>0</v>
      </c>
      <c r="AR226" s="2">
        <v>0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1</v>
      </c>
      <c r="BI226" s="2">
        <v>1</v>
      </c>
      <c r="BJ226" s="2">
        <v>0.2</v>
      </c>
      <c r="BK226" s="2">
        <v>1</v>
      </c>
      <c r="BL226" s="2">
        <v>32.89</v>
      </c>
      <c r="BM226" s="2">
        <v>4.5999999999999996</v>
      </c>
      <c r="BN226" s="2">
        <v>37.49</v>
      </c>
      <c r="BO226" s="2">
        <v>37.49</v>
      </c>
      <c r="BQ226" s="2" t="s">
        <v>612</v>
      </c>
      <c r="BR226" s="2" t="s">
        <v>83</v>
      </c>
      <c r="BS226" s="3">
        <v>42859</v>
      </c>
      <c r="BT226" s="4">
        <v>0.41666666666666669</v>
      </c>
      <c r="BU226" s="2" t="s">
        <v>295</v>
      </c>
      <c r="BV226" s="2" t="s">
        <v>98</v>
      </c>
      <c r="BY226" s="2">
        <v>1200</v>
      </c>
      <c r="BZ226" s="2" t="s">
        <v>27</v>
      </c>
      <c r="CC226" s="2" t="s">
        <v>75</v>
      </c>
      <c r="CD226" s="2">
        <v>1665</v>
      </c>
      <c r="CE226" s="2" t="s">
        <v>99</v>
      </c>
      <c r="CF226" s="3">
        <v>42860</v>
      </c>
      <c r="CI226" s="2">
        <v>1</v>
      </c>
      <c r="CJ226" s="2">
        <v>1</v>
      </c>
      <c r="CK226" s="2">
        <v>22</v>
      </c>
      <c r="CL226" s="2" t="s">
        <v>87</v>
      </c>
    </row>
    <row r="227" spans="1:90">
      <c r="A227" s="2" t="s">
        <v>71</v>
      </c>
      <c r="B227" s="2" t="s">
        <v>72</v>
      </c>
      <c r="C227" s="2" t="s">
        <v>73</v>
      </c>
      <c r="E227" s="2" t="str">
        <f>"FES1162546403"</f>
        <v>FES1162546403</v>
      </c>
      <c r="F227" s="3">
        <v>42857</v>
      </c>
      <c r="G227" s="2">
        <v>201711</v>
      </c>
      <c r="H227" s="2" t="s">
        <v>74</v>
      </c>
      <c r="I227" s="2" t="s">
        <v>75</v>
      </c>
      <c r="J227" s="2" t="s">
        <v>76</v>
      </c>
      <c r="K227" s="2" t="s">
        <v>77</v>
      </c>
      <c r="L227" s="2" t="s">
        <v>476</v>
      </c>
      <c r="M227" s="2" t="s">
        <v>477</v>
      </c>
      <c r="N227" s="2" t="s">
        <v>478</v>
      </c>
      <c r="O227" s="2" t="s">
        <v>81</v>
      </c>
      <c r="P227" s="2" t="str">
        <f>"2170564780                    "</f>
        <v xml:space="preserve">2170564780                    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>
        <v>0</v>
      </c>
      <c r="AK227" s="2">
        <v>0</v>
      </c>
      <c r="AL227" s="2">
        <v>0</v>
      </c>
      <c r="AM227" s="2">
        <v>4.29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1</v>
      </c>
      <c r="BI227" s="2">
        <v>1</v>
      </c>
      <c r="BJ227" s="2">
        <v>0.2</v>
      </c>
      <c r="BK227" s="2">
        <v>1</v>
      </c>
      <c r="BL227" s="2">
        <v>41.73</v>
      </c>
      <c r="BM227" s="2">
        <v>5.84</v>
      </c>
      <c r="BN227" s="2">
        <v>47.57</v>
      </c>
      <c r="BO227" s="2">
        <v>47.57</v>
      </c>
      <c r="BQ227" s="2" t="s">
        <v>479</v>
      </c>
      <c r="BR227" s="2" t="s">
        <v>83</v>
      </c>
      <c r="BS227" s="3">
        <v>42858</v>
      </c>
      <c r="BT227" s="4">
        <v>0.32500000000000001</v>
      </c>
      <c r="BU227" s="2" t="s">
        <v>532</v>
      </c>
      <c r="BV227" s="2" t="s">
        <v>98</v>
      </c>
      <c r="BY227" s="2">
        <v>1200</v>
      </c>
      <c r="BZ227" s="2" t="s">
        <v>27</v>
      </c>
      <c r="CA227" s="2" t="s">
        <v>114</v>
      </c>
      <c r="CC227" s="2" t="s">
        <v>477</v>
      </c>
      <c r="CD227" s="2">
        <v>6220</v>
      </c>
      <c r="CE227" s="2" t="s">
        <v>99</v>
      </c>
      <c r="CF227" s="3">
        <v>42859</v>
      </c>
      <c r="CI227" s="2">
        <v>1</v>
      </c>
      <c r="CJ227" s="2">
        <v>1</v>
      </c>
      <c r="CK227" s="2">
        <v>21</v>
      </c>
      <c r="CL227" s="2" t="s">
        <v>87</v>
      </c>
    </row>
    <row r="228" spans="1:90">
      <c r="A228" s="2" t="s">
        <v>71</v>
      </c>
      <c r="B228" s="2" t="s">
        <v>72</v>
      </c>
      <c r="C228" s="2" t="s">
        <v>73</v>
      </c>
      <c r="E228" s="2" t="str">
        <f>"FES1162546180"</f>
        <v>FES1162546180</v>
      </c>
      <c r="F228" s="3">
        <v>42857</v>
      </c>
      <c r="G228" s="2">
        <v>201711</v>
      </c>
      <c r="H228" s="2" t="s">
        <v>74</v>
      </c>
      <c r="I228" s="2" t="s">
        <v>75</v>
      </c>
      <c r="J228" s="2" t="s">
        <v>76</v>
      </c>
      <c r="K228" s="2" t="s">
        <v>77</v>
      </c>
      <c r="L228" s="2" t="s">
        <v>358</v>
      </c>
      <c r="M228" s="2" t="s">
        <v>359</v>
      </c>
      <c r="N228" s="2" t="s">
        <v>613</v>
      </c>
      <c r="O228" s="2" t="s">
        <v>81</v>
      </c>
      <c r="P228" s="2" t="str">
        <f>"2170564573                    "</f>
        <v xml:space="preserve">2170564573                    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>
        <v>0</v>
      </c>
      <c r="AK228" s="2">
        <v>0</v>
      </c>
      <c r="AL228" s="2">
        <v>0</v>
      </c>
      <c r="AM228" s="2">
        <v>3.35</v>
      </c>
      <c r="AN228" s="2">
        <v>0</v>
      </c>
      <c r="AO228" s="2">
        <v>0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1</v>
      </c>
      <c r="BI228" s="2">
        <v>1</v>
      </c>
      <c r="BJ228" s="2">
        <v>0.2</v>
      </c>
      <c r="BK228" s="2">
        <v>1</v>
      </c>
      <c r="BL228" s="2">
        <v>32.6</v>
      </c>
      <c r="BM228" s="2">
        <v>4.5599999999999996</v>
      </c>
      <c r="BN228" s="2">
        <v>37.159999999999997</v>
      </c>
      <c r="BO228" s="2">
        <v>37.159999999999997</v>
      </c>
      <c r="BQ228" s="2" t="s">
        <v>614</v>
      </c>
      <c r="BR228" s="2" t="s">
        <v>83</v>
      </c>
      <c r="BS228" s="3">
        <v>42858</v>
      </c>
      <c r="BT228" s="4">
        <v>0.40208333333333335</v>
      </c>
      <c r="BU228" s="2" t="s">
        <v>615</v>
      </c>
      <c r="BV228" s="2" t="s">
        <v>98</v>
      </c>
      <c r="BY228" s="2">
        <v>1200</v>
      </c>
      <c r="BZ228" s="2" t="s">
        <v>27</v>
      </c>
      <c r="CA228" s="2" t="s">
        <v>416</v>
      </c>
      <c r="CC228" s="2" t="s">
        <v>359</v>
      </c>
      <c r="CD228" s="2">
        <v>1406</v>
      </c>
      <c r="CE228" s="2" t="s">
        <v>99</v>
      </c>
      <c r="CF228" s="3">
        <v>42858</v>
      </c>
      <c r="CI228" s="2">
        <v>1</v>
      </c>
      <c r="CJ228" s="2">
        <v>1</v>
      </c>
      <c r="CK228" s="2">
        <v>22</v>
      </c>
      <c r="CL228" s="2" t="s">
        <v>87</v>
      </c>
    </row>
    <row r="229" spans="1:90">
      <c r="A229" s="2" t="s">
        <v>71</v>
      </c>
      <c r="B229" s="2" t="s">
        <v>72</v>
      </c>
      <c r="C229" s="2" t="s">
        <v>73</v>
      </c>
      <c r="E229" s="2" t="str">
        <f>"FES1162546685"</f>
        <v>FES1162546685</v>
      </c>
      <c r="F229" s="3">
        <v>42858</v>
      </c>
      <c r="G229" s="2">
        <v>201711</v>
      </c>
      <c r="H229" s="2" t="s">
        <v>74</v>
      </c>
      <c r="I229" s="2" t="s">
        <v>75</v>
      </c>
      <c r="J229" s="2" t="s">
        <v>76</v>
      </c>
      <c r="K229" s="2" t="s">
        <v>77</v>
      </c>
      <c r="L229" s="2" t="s">
        <v>175</v>
      </c>
      <c r="M229" s="2" t="s">
        <v>176</v>
      </c>
      <c r="N229" s="2" t="s">
        <v>196</v>
      </c>
      <c r="O229" s="2" t="s">
        <v>81</v>
      </c>
      <c r="P229" s="2" t="str">
        <f>"2170560995                    "</f>
        <v xml:space="preserve">2170560995                    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>
        <v>0</v>
      </c>
      <c r="AK229" s="2">
        <v>0</v>
      </c>
      <c r="AL229" s="2">
        <v>0</v>
      </c>
      <c r="AM229" s="2">
        <v>41.92</v>
      </c>
      <c r="AN229" s="2">
        <v>0</v>
      </c>
      <c r="AO229" s="2">
        <v>0</v>
      </c>
      <c r="AP229" s="2">
        <v>0</v>
      </c>
      <c r="AQ229" s="2">
        <v>0</v>
      </c>
      <c r="AR229" s="2">
        <v>0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1</v>
      </c>
      <c r="BI229" s="2">
        <v>8.6</v>
      </c>
      <c r="BJ229" s="2">
        <v>17.7</v>
      </c>
      <c r="BK229" s="2">
        <v>18</v>
      </c>
      <c r="BL229" s="2">
        <v>378.88</v>
      </c>
      <c r="BM229" s="2">
        <v>53.04</v>
      </c>
      <c r="BN229" s="2">
        <v>431.92</v>
      </c>
      <c r="BO229" s="2">
        <v>431.92</v>
      </c>
      <c r="BQ229" s="2" t="s">
        <v>197</v>
      </c>
      <c r="BR229" s="2" t="s">
        <v>83</v>
      </c>
      <c r="BS229" s="3">
        <v>42859</v>
      </c>
      <c r="BT229" s="4">
        <v>0.40625</v>
      </c>
      <c r="BU229" s="2" t="s">
        <v>229</v>
      </c>
      <c r="BV229" s="2" t="s">
        <v>98</v>
      </c>
      <c r="BY229" s="2">
        <v>88725.54</v>
      </c>
      <c r="BZ229" s="2" t="s">
        <v>27</v>
      </c>
      <c r="CA229" s="2" t="s">
        <v>180</v>
      </c>
      <c r="CC229" s="2" t="s">
        <v>176</v>
      </c>
      <c r="CD229" s="2">
        <v>6001</v>
      </c>
      <c r="CE229" s="2" t="s">
        <v>86</v>
      </c>
      <c r="CF229" s="3">
        <v>42859</v>
      </c>
      <c r="CI229" s="2">
        <v>1</v>
      </c>
      <c r="CJ229" s="2">
        <v>1</v>
      </c>
      <c r="CK229" s="2">
        <v>21</v>
      </c>
      <c r="CL229" s="2" t="s">
        <v>87</v>
      </c>
    </row>
    <row r="230" spans="1:90">
      <c r="A230" s="2" t="s">
        <v>71</v>
      </c>
      <c r="B230" s="2" t="s">
        <v>72</v>
      </c>
      <c r="C230" s="2" t="s">
        <v>73</v>
      </c>
      <c r="E230" s="2" t="str">
        <f>"FES1162546438"</f>
        <v>FES1162546438</v>
      </c>
      <c r="F230" s="3">
        <v>42858</v>
      </c>
      <c r="G230" s="2">
        <v>201711</v>
      </c>
      <c r="H230" s="2" t="s">
        <v>74</v>
      </c>
      <c r="I230" s="2" t="s">
        <v>75</v>
      </c>
      <c r="J230" s="2" t="s">
        <v>76</v>
      </c>
      <c r="K230" s="2" t="s">
        <v>77</v>
      </c>
      <c r="L230" s="2" t="s">
        <v>358</v>
      </c>
      <c r="M230" s="2" t="s">
        <v>359</v>
      </c>
      <c r="N230" s="2" t="s">
        <v>548</v>
      </c>
      <c r="O230" s="2" t="s">
        <v>81</v>
      </c>
      <c r="P230" s="2" t="str">
        <f>"2170563353                    "</f>
        <v xml:space="preserve">2170563353                    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3.64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1</v>
      </c>
      <c r="BI230" s="2">
        <v>1</v>
      </c>
      <c r="BJ230" s="2">
        <v>0.2</v>
      </c>
      <c r="BK230" s="2">
        <v>1</v>
      </c>
      <c r="BL230" s="2">
        <v>32.89</v>
      </c>
      <c r="BM230" s="2">
        <v>4.5999999999999996</v>
      </c>
      <c r="BN230" s="2">
        <v>37.49</v>
      </c>
      <c r="BO230" s="2">
        <v>37.49</v>
      </c>
      <c r="BQ230" s="2" t="s">
        <v>549</v>
      </c>
      <c r="BR230" s="2" t="s">
        <v>83</v>
      </c>
      <c r="BS230" s="3">
        <v>42859</v>
      </c>
      <c r="BT230" s="4">
        <v>0.41666666666666669</v>
      </c>
      <c r="BU230" s="2" t="s">
        <v>550</v>
      </c>
      <c r="BV230" s="2" t="s">
        <v>98</v>
      </c>
      <c r="BY230" s="2">
        <v>1200</v>
      </c>
      <c r="BZ230" s="2" t="s">
        <v>27</v>
      </c>
      <c r="CC230" s="2" t="s">
        <v>359</v>
      </c>
      <c r="CD230" s="2">
        <v>1422</v>
      </c>
      <c r="CE230" s="2" t="s">
        <v>99</v>
      </c>
      <c r="CF230" s="3">
        <v>42860</v>
      </c>
      <c r="CI230" s="2">
        <v>1</v>
      </c>
      <c r="CJ230" s="2">
        <v>1</v>
      </c>
      <c r="CK230" s="2">
        <v>22</v>
      </c>
      <c r="CL230" s="2" t="s">
        <v>87</v>
      </c>
    </row>
    <row r="231" spans="1:90">
      <c r="A231" s="2" t="s">
        <v>71</v>
      </c>
      <c r="B231" s="2" t="s">
        <v>72</v>
      </c>
      <c r="C231" s="2" t="s">
        <v>73</v>
      </c>
      <c r="E231" s="2" t="str">
        <f>"FES1162546404"</f>
        <v>FES1162546404</v>
      </c>
      <c r="F231" s="3">
        <v>42857</v>
      </c>
      <c r="G231" s="2">
        <v>201711</v>
      </c>
      <c r="H231" s="2" t="s">
        <v>74</v>
      </c>
      <c r="I231" s="2" t="s">
        <v>75</v>
      </c>
      <c r="J231" s="2" t="s">
        <v>76</v>
      </c>
      <c r="K231" s="2" t="s">
        <v>77</v>
      </c>
      <c r="L231" s="2" t="s">
        <v>88</v>
      </c>
      <c r="M231" s="2" t="s">
        <v>89</v>
      </c>
      <c r="N231" s="2" t="s">
        <v>616</v>
      </c>
      <c r="O231" s="2" t="s">
        <v>81</v>
      </c>
      <c r="P231" s="2" t="str">
        <f>"2170564781                    "</f>
        <v xml:space="preserve">2170564781                    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  <c r="AI231" s="2">
        <v>0</v>
      </c>
      <c r="AJ231" s="2">
        <v>0</v>
      </c>
      <c r="AK231" s="2">
        <v>0</v>
      </c>
      <c r="AL231" s="2">
        <v>0</v>
      </c>
      <c r="AM231" s="2">
        <v>4.29</v>
      </c>
      <c r="AN231" s="2">
        <v>0</v>
      </c>
      <c r="AO231" s="2">
        <v>0</v>
      </c>
      <c r="AP231" s="2">
        <v>0</v>
      </c>
      <c r="AQ231" s="2">
        <v>0</v>
      </c>
      <c r="AR231" s="2">
        <v>0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1</v>
      </c>
      <c r="BI231" s="2">
        <v>1</v>
      </c>
      <c r="BJ231" s="2">
        <v>0.2</v>
      </c>
      <c r="BK231" s="2">
        <v>1</v>
      </c>
      <c r="BL231" s="2">
        <v>41.73</v>
      </c>
      <c r="BM231" s="2">
        <v>5.84</v>
      </c>
      <c r="BN231" s="2">
        <v>47.57</v>
      </c>
      <c r="BO231" s="2">
        <v>47.57</v>
      </c>
      <c r="BQ231" s="2" t="s">
        <v>286</v>
      </c>
      <c r="BR231" s="2" t="s">
        <v>83</v>
      </c>
      <c r="BS231" s="3">
        <v>42858</v>
      </c>
      <c r="BT231" s="4">
        <v>0.4861111111111111</v>
      </c>
      <c r="BU231" s="2" t="s">
        <v>617</v>
      </c>
      <c r="BV231" s="2" t="s">
        <v>98</v>
      </c>
      <c r="BY231" s="2">
        <v>1200</v>
      </c>
      <c r="BZ231" s="2" t="s">
        <v>27</v>
      </c>
      <c r="CC231" s="2" t="s">
        <v>89</v>
      </c>
      <c r="CD231" s="2">
        <v>7950</v>
      </c>
      <c r="CE231" s="2" t="s">
        <v>256</v>
      </c>
      <c r="CF231" s="3">
        <v>42859</v>
      </c>
      <c r="CI231" s="2">
        <v>1</v>
      </c>
      <c r="CJ231" s="2">
        <v>1</v>
      </c>
      <c r="CK231" s="2">
        <v>21</v>
      </c>
      <c r="CL231" s="2" t="s">
        <v>87</v>
      </c>
    </row>
    <row r="232" spans="1:90">
      <c r="A232" s="2" t="s">
        <v>71</v>
      </c>
      <c r="B232" s="2" t="s">
        <v>72</v>
      </c>
      <c r="C232" s="2" t="s">
        <v>73</v>
      </c>
      <c r="E232" s="2" t="str">
        <f>"FES1162546294"</f>
        <v>FES1162546294</v>
      </c>
      <c r="F232" s="3">
        <v>42857</v>
      </c>
      <c r="G232" s="2">
        <v>201711</v>
      </c>
      <c r="H232" s="2" t="s">
        <v>74</v>
      </c>
      <c r="I232" s="2" t="s">
        <v>75</v>
      </c>
      <c r="J232" s="2" t="s">
        <v>76</v>
      </c>
      <c r="K232" s="2" t="s">
        <v>77</v>
      </c>
      <c r="L232" s="2" t="s">
        <v>339</v>
      </c>
      <c r="M232" s="2" t="s">
        <v>216</v>
      </c>
      <c r="N232" s="2" t="s">
        <v>340</v>
      </c>
      <c r="O232" s="2" t="s">
        <v>81</v>
      </c>
      <c r="P232" s="2" t="str">
        <f>"2170564666                    "</f>
        <v xml:space="preserve">2170564666                    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>
        <v>0</v>
      </c>
      <c r="AK232" s="2">
        <v>0</v>
      </c>
      <c r="AL232" s="2">
        <v>0</v>
      </c>
      <c r="AM232" s="2">
        <v>19.29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1</v>
      </c>
      <c r="BI232" s="2">
        <v>4</v>
      </c>
      <c r="BJ232" s="2">
        <v>8.6999999999999993</v>
      </c>
      <c r="BK232" s="2">
        <v>9</v>
      </c>
      <c r="BL232" s="2">
        <v>187.77</v>
      </c>
      <c r="BM232" s="2">
        <v>26.29</v>
      </c>
      <c r="BN232" s="2">
        <v>214.06</v>
      </c>
      <c r="BO232" s="2">
        <v>214.06</v>
      </c>
      <c r="BQ232" s="2" t="s">
        <v>341</v>
      </c>
      <c r="BR232" s="2" t="s">
        <v>83</v>
      </c>
      <c r="BS232" s="3">
        <v>42858</v>
      </c>
      <c r="BT232" s="4">
        <v>0.375</v>
      </c>
      <c r="BU232" s="2" t="s">
        <v>442</v>
      </c>
      <c r="BV232" s="2" t="s">
        <v>98</v>
      </c>
      <c r="BY232" s="2">
        <v>43560</v>
      </c>
      <c r="BZ232" s="2" t="s">
        <v>27</v>
      </c>
      <c r="CC232" s="2" t="s">
        <v>216</v>
      </c>
      <c r="CD232" s="2">
        <v>6536</v>
      </c>
      <c r="CE232" s="2" t="s">
        <v>128</v>
      </c>
      <c r="CF232" s="3">
        <v>42859</v>
      </c>
      <c r="CI232" s="2">
        <v>1</v>
      </c>
      <c r="CJ232" s="2">
        <v>1</v>
      </c>
      <c r="CK232" s="2">
        <v>21</v>
      </c>
      <c r="CL232" s="2" t="s">
        <v>87</v>
      </c>
    </row>
    <row r="233" spans="1:90">
      <c r="A233" s="2" t="s">
        <v>71</v>
      </c>
      <c r="B233" s="2" t="s">
        <v>72</v>
      </c>
      <c r="C233" s="2" t="s">
        <v>73</v>
      </c>
      <c r="E233" s="2" t="str">
        <f>"FES1162546693"</f>
        <v>FES1162546693</v>
      </c>
      <c r="F233" s="3">
        <v>42858</v>
      </c>
      <c r="G233" s="2">
        <v>201711</v>
      </c>
      <c r="H233" s="2" t="s">
        <v>74</v>
      </c>
      <c r="I233" s="2" t="s">
        <v>75</v>
      </c>
      <c r="J233" s="2" t="s">
        <v>76</v>
      </c>
      <c r="K233" s="2" t="s">
        <v>77</v>
      </c>
      <c r="L233" s="2" t="s">
        <v>88</v>
      </c>
      <c r="M233" s="2" t="s">
        <v>89</v>
      </c>
      <c r="N233" s="2" t="s">
        <v>618</v>
      </c>
      <c r="O233" s="2" t="s">
        <v>81</v>
      </c>
      <c r="P233" s="2" t="str">
        <f>"2170564855                    "</f>
        <v xml:space="preserve">2170564855                    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  <c r="AI233" s="2">
        <v>0</v>
      </c>
      <c r="AJ233" s="2">
        <v>0</v>
      </c>
      <c r="AK233" s="2">
        <v>0</v>
      </c>
      <c r="AL233" s="2">
        <v>0</v>
      </c>
      <c r="AM233" s="2">
        <v>27.95</v>
      </c>
      <c r="AN233" s="2">
        <v>0</v>
      </c>
      <c r="AO233" s="2">
        <v>0</v>
      </c>
      <c r="AP233" s="2">
        <v>0</v>
      </c>
      <c r="AQ233" s="2">
        <v>0</v>
      </c>
      <c r="AR233" s="2">
        <v>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2</v>
      </c>
      <c r="BI233" s="2">
        <v>12</v>
      </c>
      <c r="BJ233" s="2">
        <v>3.5</v>
      </c>
      <c r="BK233" s="2">
        <v>12</v>
      </c>
      <c r="BL233" s="2">
        <v>252.59</v>
      </c>
      <c r="BM233" s="2">
        <v>35.36</v>
      </c>
      <c r="BN233" s="2">
        <v>287.95</v>
      </c>
      <c r="BO233" s="2">
        <v>287.95</v>
      </c>
      <c r="BQ233" s="2" t="s">
        <v>619</v>
      </c>
      <c r="BR233" s="2" t="s">
        <v>83</v>
      </c>
      <c r="BS233" s="3">
        <v>42859</v>
      </c>
      <c r="BT233" s="4">
        <v>0.41666666666666669</v>
      </c>
      <c r="BU233" s="2" t="s">
        <v>239</v>
      </c>
      <c r="BV233" s="2" t="s">
        <v>98</v>
      </c>
      <c r="BY233" s="2">
        <v>17538.04</v>
      </c>
      <c r="BZ233" s="2" t="s">
        <v>27</v>
      </c>
      <c r="CC233" s="2" t="s">
        <v>89</v>
      </c>
      <c r="CD233" s="2">
        <v>7945</v>
      </c>
      <c r="CE233" s="2" t="s">
        <v>86</v>
      </c>
      <c r="CF233" s="3">
        <v>42860</v>
      </c>
      <c r="CI233" s="2">
        <v>1</v>
      </c>
      <c r="CJ233" s="2">
        <v>1</v>
      </c>
      <c r="CK233" s="2">
        <v>21</v>
      </c>
      <c r="CL233" s="2" t="s">
        <v>87</v>
      </c>
    </row>
    <row r="234" spans="1:90">
      <c r="A234" s="2" t="s">
        <v>71</v>
      </c>
      <c r="B234" s="2" t="s">
        <v>72</v>
      </c>
      <c r="C234" s="2" t="s">
        <v>73</v>
      </c>
      <c r="E234" s="2" t="str">
        <f>"FES1162546439"</f>
        <v>FES1162546439</v>
      </c>
      <c r="F234" s="3">
        <v>42858</v>
      </c>
      <c r="G234" s="2">
        <v>201711</v>
      </c>
      <c r="H234" s="2" t="s">
        <v>74</v>
      </c>
      <c r="I234" s="2" t="s">
        <v>75</v>
      </c>
      <c r="J234" s="2" t="s">
        <v>76</v>
      </c>
      <c r="K234" s="2" t="s">
        <v>77</v>
      </c>
      <c r="L234" s="2" t="s">
        <v>358</v>
      </c>
      <c r="M234" s="2" t="s">
        <v>359</v>
      </c>
      <c r="N234" s="2" t="s">
        <v>620</v>
      </c>
      <c r="O234" s="2" t="s">
        <v>81</v>
      </c>
      <c r="P234" s="2" t="str">
        <f>"2170563490                    "</f>
        <v xml:space="preserve">2170563490                    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3.64</v>
      </c>
      <c r="AN234" s="2">
        <v>0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1</v>
      </c>
      <c r="BI234" s="2">
        <v>1</v>
      </c>
      <c r="BJ234" s="2">
        <v>0.2</v>
      </c>
      <c r="BK234" s="2">
        <v>1</v>
      </c>
      <c r="BL234" s="2">
        <v>32.89</v>
      </c>
      <c r="BM234" s="2">
        <v>4.5999999999999996</v>
      </c>
      <c r="BN234" s="2">
        <v>37.49</v>
      </c>
      <c r="BO234" s="2">
        <v>37.49</v>
      </c>
      <c r="BQ234" s="2" t="s">
        <v>621</v>
      </c>
      <c r="BR234" s="2" t="s">
        <v>83</v>
      </c>
      <c r="BS234" s="3">
        <v>42859</v>
      </c>
      <c r="BT234" s="4">
        <v>0.41666666666666669</v>
      </c>
      <c r="BU234" s="2" t="s">
        <v>295</v>
      </c>
      <c r="BV234" s="2" t="s">
        <v>98</v>
      </c>
      <c r="BY234" s="2">
        <v>1200</v>
      </c>
      <c r="BZ234" s="2" t="s">
        <v>27</v>
      </c>
      <c r="CC234" s="2" t="s">
        <v>359</v>
      </c>
      <c r="CD234" s="2">
        <v>1422</v>
      </c>
      <c r="CE234" s="2" t="s">
        <v>99</v>
      </c>
      <c r="CF234" s="3">
        <v>42860</v>
      </c>
      <c r="CI234" s="2">
        <v>1</v>
      </c>
      <c r="CJ234" s="2">
        <v>1</v>
      </c>
      <c r="CK234" s="2">
        <v>22</v>
      </c>
      <c r="CL234" s="2" t="s">
        <v>87</v>
      </c>
    </row>
    <row r="235" spans="1:90">
      <c r="A235" s="2" t="s">
        <v>71</v>
      </c>
      <c r="B235" s="2" t="s">
        <v>72</v>
      </c>
      <c r="C235" s="2" t="s">
        <v>73</v>
      </c>
      <c r="E235" s="2" t="str">
        <f>"FES1162546389"</f>
        <v>FES1162546389</v>
      </c>
      <c r="F235" s="3">
        <v>42857</v>
      </c>
      <c r="G235" s="2">
        <v>201711</v>
      </c>
      <c r="H235" s="2" t="s">
        <v>74</v>
      </c>
      <c r="I235" s="2" t="s">
        <v>75</v>
      </c>
      <c r="J235" s="2" t="s">
        <v>76</v>
      </c>
      <c r="K235" s="2" t="s">
        <v>77</v>
      </c>
      <c r="L235" s="2" t="s">
        <v>417</v>
      </c>
      <c r="M235" s="2" t="s">
        <v>418</v>
      </c>
      <c r="N235" s="2" t="s">
        <v>419</v>
      </c>
      <c r="O235" s="2" t="s">
        <v>81</v>
      </c>
      <c r="P235" s="2" t="str">
        <f>"2170564693                    "</f>
        <v xml:space="preserve">2170564693                    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25.72</v>
      </c>
      <c r="AN235" s="2">
        <v>0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1</v>
      </c>
      <c r="BI235" s="2">
        <v>12</v>
      </c>
      <c r="BJ235" s="2">
        <v>9.1</v>
      </c>
      <c r="BK235" s="2">
        <v>12</v>
      </c>
      <c r="BL235" s="2">
        <v>250.36</v>
      </c>
      <c r="BM235" s="2">
        <v>35.049999999999997</v>
      </c>
      <c r="BN235" s="2">
        <v>285.41000000000003</v>
      </c>
      <c r="BO235" s="2">
        <v>285.41000000000003</v>
      </c>
      <c r="BQ235" s="2" t="s">
        <v>420</v>
      </c>
      <c r="BR235" s="2" t="s">
        <v>83</v>
      </c>
      <c r="BS235" s="3">
        <v>42858</v>
      </c>
      <c r="BT235" s="4">
        <v>0.34375</v>
      </c>
      <c r="BU235" s="2" t="s">
        <v>605</v>
      </c>
      <c r="BV235" s="2" t="s">
        <v>98</v>
      </c>
      <c r="BY235" s="2">
        <v>45257.94</v>
      </c>
      <c r="BZ235" s="2" t="s">
        <v>27</v>
      </c>
      <c r="CC235" s="2" t="s">
        <v>418</v>
      </c>
      <c r="CD235" s="2">
        <v>4026</v>
      </c>
      <c r="CE235" s="2" t="s">
        <v>86</v>
      </c>
      <c r="CF235" s="3">
        <v>42859</v>
      </c>
      <c r="CI235" s="2">
        <v>1</v>
      </c>
      <c r="CJ235" s="2">
        <v>1</v>
      </c>
      <c r="CK235" s="2">
        <v>21</v>
      </c>
      <c r="CL235" s="2" t="s">
        <v>87</v>
      </c>
    </row>
    <row r="236" spans="1:90">
      <c r="A236" s="2" t="s">
        <v>71</v>
      </c>
      <c r="B236" s="2" t="s">
        <v>72</v>
      </c>
      <c r="C236" s="2" t="s">
        <v>73</v>
      </c>
      <c r="E236" s="2" t="str">
        <f>"FES1162546236"</f>
        <v>FES1162546236</v>
      </c>
      <c r="F236" s="3">
        <v>42857</v>
      </c>
      <c r="G236" s="2">
        <v>201711</v>
      </c>
      <c r="H236" s="2" t="s">
        <v>74</v>
      </c>
      <c r="I236" s="2" t="s">
        <v>75</v>
      </c>
      <c r="J236" s="2" t="s">
        <v>76</v>
      </c>
      <c r="K236" s="2" t="s">
        <v>77</v>
      </c>
      <c r="L236" s="2" t="s">
        <v>94</v>
      </c>
      <c r="M236" s="2" t="s">
        <v>94</v>
      </c>
      <c r="N236" s="2" t="s">
        <v>95</v>
      </c>
      <c r="O236" s="2" t="s">
        <v>81</v>
      </c>
      <c r="P236" s="2" t="str">
        <f>"2170559775                    "</f>
        <v xml:space="preserve">2170559775                    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>
        <v>0</v>
      </c>
      <c r="AK236" s="2">
        <v>0</v>
      </c>
      <c r="AL236" s="2">
        <v>0</v>
      </c>
      <c r="AM236" s="2">
        <v>38.58</v>
      </c>
      <c r="AN236" s="2">
        <v>0</v>
      </c>
      <c r="AO236" s="2">
        <v>0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1</v>
      </c>
      <c r="BI236" s="2">
        <v>12.7</v>
      </c>
      <c r="BJ236" s="2">
        <v>18</v>
      </c>
      <c r="BK236" s="2">
        <v>18</v>
      </c>
      <c r="BL236" s="2">
        <v>375.54</v>
      </c>
      <c r="BM236" s="2">
        <v>52.58</v>
      </c>
      <c r="BN236" s="2">
        <v>428.12</v>
      </c>
      <c r="BO236" s="2">
        <v>428.12</v>
      </c>
      <c r="BQ236" s="2" t="s">
        <v>96</v>
      </c>
      <c r="BR236" s="2" t="s">
        <v>83</v>
      </c>
      <c r="BS236" s="3">
        <v>42858</v>
      </c>
      <c r="BT236" s="4">
        <v>0.59027777777777779</v>
      </c>
      <c r="BU236" s="2" t="s">
        <v>97</v>
      </c>
      <c r="BV236" s="2" t="s">
        <v>87</v>
      </c>
      <c r="BY236" s="2">
        <v>89877.75</v>
      </c>
      <c r="BZ236" s="2" t="s">
        <v>27</v>
      </c>
      <c r="CC236" s="2" t="s">
        <v>94</v>
      </c>
      <c r="CD236" s="2">
        <v>7646</v>
      </c>
      <c r="CE236" s="2" t="s">
        <v>128</v>
      </c>
      <c r="CF236" s="3">
        <v>42859</v>
      </c>
      <c r="CI236" s="2">
        <v>1</v>
      </c>
      <c r="CJ236" s="2">
        <v>1</v>
      </c>
      <c r="CK236" s="2">
        <v>21</v>
      </c>
      <c r="CL236" s="2" t="s">
        <v>87</v>
      </c>
    </row>
    <row r="237" spans="1:90">
      <c r="A237" s="2" t="s">
        <v>71</v>
      </c>
      <c r="B237" s="2" t="s">
        <v>72</v>
      </c>
      <c r="C237" s="2" t="s">
        <v>73</v>
      </c>
      <c r="E237" s="2" t="str">
        <f>"FES1162546657"</f>
        <v>FES1162546657</v>
      </c>
      <c r="F237" s="3">
        <v>42858</v>
      </c>
      <c r="G237" s="2">
        <v>201711</v>
      </c>
      <c r="H237" s="2" t="s">
        <v>74</v>
      </c>
      <c r="I237" s="2" t="s">
        <v>75</v>
      </c>
      <c r="J237" s="2" t="s">
        <v>76</v>
      </c>
      <c r="K237" s="2" t="s">
        <v>77</v>
      </c>
      <c r="L237" s="2" t="s">
        <v>175</v>
      </c>
      <c r="M237" s="2" t="s">
        <v>176</v>
      </c>
      <c r="N237" s="2" t="s">
        <v>196</v>
      </c>
      <c r="O237" s="2" t="s">
        <v>81</v>
      </c>
      <c r="P237" s="2" t="str">
        <f>"2170560298                    "</f>
        <v xml:space="preserve">2170560298                    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>
        <v>0</v>
      </c>
      <c r="AK237" s="2">
        <v>0</v>
      </c>
      <c r="AL237" s="2">
        <v>0</v>
      </c>
      <c r="AM237" s="2">
        <v>4.66</v>
      </c>
      <c r="AN237" s="2">
        <v>0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1</v>
      </c>
      <c r="BI237" s="2">
        <v>1.6</v>
      </c>
      <c r="BJ237" s="2">
        <v>1.2</v>
      </c>
      <c r="BK237" s="2">
        <v>2</v>
      </c>
      <c r="BL237" s="2">
        <v>42.1</v>
      </c>
      <c r="BM237" s="2">
        <v>5.89</v>
      </c>
      <c r="BN237" s="2">
        <v>47.99</v>
      </c>
      <c r="BO237" s="2">
        <v>47.99</v>
      </c>
      <c r="BQ237" s="2" t="s">
        <v>197</v>
      </c>
      <c r="BR237" s="2" t="s">
        <v>83</v>
      </c>
      <c r="BS237" s="3">
        <v>42859</v>
      </c>
      <c r="BT237" s="4">
        <v>0.40625</v>
      </c>
      <c r="BU237" s="2" t="s">
        <v>229</v>
      </c>
      <c r="BV237" s="2" t="s">
        <v>98</v>
      </c>
      <c r="BY237" s="2">
        <v>6202.87</v>
      </c>
      <c r="BZ237" s="2" t="s">
        <v>27</v>
      </c>
      <c r="CA237" s="2" t="s">
        <v>180</v>
      </c>
      <c r="CC237" s="2" t="s">
        <v>176</v>
      </c>
      <c r="CD237" s="2">
        <v>6001</v>
      </c>
      <c r="CE237" s="2" t="s">
        <v>190</v>
      </c>
      <c r="CF237" s="3">
        <v>42859</v>
      </c>
      <c r="CI237" s="2">
        <v>1</v>
      </c>
      <c r="CJ237" s="2">
        <v>1</v>
      </c>
      <c r="CK237" s="2">
        <v>21</v>
      </c>
      <c r="CL237" s="2" t="s">
        <v>87</v>
      </c>
    </row>
    <row r="238" spans="1:90">
      <c r="A238" s="2" t="s">
        <v>71</v>
      </c>
      <c r="B238" s="2" t="s">
        <v>72</v>
      </c>
      <c r="C238" s="2" t="s">
        <v>73</v>
      </c>
      <c r="E238" s="2" t="str">
        <f>"FES1162546654"</f>
        <v>FES1162546654</v>
      </c>
      <c r="F238" s="3">
        <v>42858</v>
      </c>
      <c r="G238" s="2">
        <v>201711</v>
      </c>
      <c r="H238" s="2" t="s">
        <v>74</v>
      </c>
      <c r="I238" s="2" t="s">
        <v>75</v>
      </c>
      <c r="J238" s="2" t="s">
        <v>76</v>
      </c>
      <c r="K238" s="2" t="s">
        <v>77</v>
      </c>
      <c r="L238" s="2" t="s">
        <v>175</v>
      </c>
      <c r="M238" s="2" t="s">
        <v>176</v>
      </c>
      <c r="N238" s="2" t="s">
        <v>196</v>
      </c>
      <c r="O238" s="2" t="s">
        <v>81</v>
      </c>
      <c r="P238" s="2" t="str">
        <f>"2170560122                    "</f>
        <v xml:space="preserve">2170560122                    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0</v>
      </c>
      <c r="AK238" s="2">
        <v>0</v>
      </c>
      <c r="AL238" s="2">
        <v>0</v>
      </c>
      <c r="AM238" s="2">
        <v>4.66</v>
      </c>
      <c r="AN238" s="2">
        <v>0</v>
      </c>
      <c r="AO238" s="2">
        <v>0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1</v>
      </c>
      <c r="BI238" s="2">
        <v>1.2</v>
      </c>
      <c r="BJ238" s="2">
        <v>1.3</v>
      </c>
      <c r="BK238" s="2">
        <v>1.5</v>
      </c>
      <c r="BL238" s="2">
        <v>42.1</v>
      </c>
      <c r="BM238" s="2">
        <v>5.89</v>
      </c>
      <c r="BN238" s="2">
        <v>47.99</v>
      </c>
      <c r="BO238" s="2">
        <v>47.99</v>
      </c>
      <c r="BQ238" s="2" t="s">
        <v>197</v>
      </c>
      <c r="BR238" s="2" t="s">
        <v>83</v>
      </c>
      <c r="BS238" s="3">
        <v>42859</v>
      </c>
      <c r="BT238" s="4">
        <v>0.40625</v>
      </c>
      <c r="BU238" s="2" t="s">
        <v>229</v>
      </c>
      <c r="BV238" s="2" t="s">
        <v>98</v>
      </c>
      <c r="BY238" s="2">
        <v>6285.58</v>
      </c>
      <c r="BZ238" s="2" t="s">
        <v>27</v>
      </c>
      <c r="CA238" s="2" t="s">
        <v>180</v>
      </c>
      <c r="CC238" s="2" t="s">
        <v>176</v>
      </c>
      <c r="CD238" s="2">
        <v>6001</v>
      </c>
      <c r="CE238" s="2" t="s">
        <v>190</v>
      </c>
      <c r="CF238" s="3">
        <v>42859</v>
      </c>
      <c r="CI238" s="2">
        <v>1</v>
      </c>
      <c r="CJ238" s="2">
        <v>1</v>
      </c>
      <c r="CK238" s="2">
        <v>21</v>
      </c>
      <c r="CL238" s="2" t="s">
        <v>87</v>
      </c>
    </row>
    <row r="239" spans="1:90">
      <c r="A239" s="2" t="s">
        <v>71</v>
      </c>
      <c r="B239" s="2" t="s">
        <v>72</v>
      </c>
      <c r="C239" s="2" t="s">
        <v>73</v>
      </c>
      <c r="E239" s="2" t="str">
        <f>"FES1162546419"</f>
        <v>FES1162546419</v>
      </c>
      <c r="F239" s="3">
        <v>42858</v>
      </c>
      <c r="G239" s="2">
        <v>201711</v>
      </c>
      <c r="H239" s="2" t="s">
        <v>74</v>
      </c>
      <c r="I239" s="2" t="s">
        <v>75</v>
      </c>
      <c r="J239" s="2" t="s">
        <v>76</v>
      </c>
      <c r="K239" s="2" t="s">
        <v>77</v>
      </c>
      <c r="L239" s="2" t="s">
        <v>155</v>
      </c>
      <c r="M239" s="2" t="s">
        <v>156</v>
      </c>
      <c r="N239" s="2" t="s">
        <v>622</v>
      </c>
      <c r="O239" s="2" t="s">
        <v>81</v>
      </c>
      <c r="P239" s="2" t="str">
        <f>"2170564800                    "</f>
        <v xml:space="preserve">2170564800                    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>
        <v>0</v>
      </c>
      <c r="AK239" s="2">
        <v>0</v>
      </c>
      <c r="AL239" s="2">
        <v>0</v>
      </c>
      <c r="AM239" s="2">
        <v>3.64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1</v>
      </c>
      <c r="BI239" s="2">
        <v>1</v>
      </c>
      <c r="BJ239" s="2">
        <v>0.2</v>
      </c>
      <c r="BK239" s="2">
        <v>1</v>
      </c>
      <c r="BL239" s="2">
        <v>32.89</v>
      </c>
      <c r="BM239" s="2">
        <v>4.5999999999999996</v>
      </c>
      <c r="BN239" s="2">
        <v>37.49</v>
      </c>
      <c r="BO239" s="2">
        <v>37.49</v>
      </c>
      <c r="BR239" s="2" t="s">
        <v>83</v>
      </c>
      <c r="BS239" s="3">
        <v>42859</v>
      </c>
      <c r="BT239" s="4">
        <v>0.41666666666666669</v>
      </c>
      <c r="BU239" s="2" t="s">
        <v>623</v>
      </c>
      <c r="BV239" s="2" t="s">
        <v>98</v>
      </c>
      <c r="BY239" s="2">
        <v>1200</v>
      </c>
      <c r="BZ239" s="2" t="s">
        <v>27</v>
      </c>
      <c r="CC239" s="2" t="s">
        <v>156</v>
      </c>
      <c r="CD239" s="2">
        <v>1682</v>
      </c>
      <c r="CE239" s="2" t="s">
        <v>99</v>
      </c>
      <c r="CF239" s="3">
        <v>42860</v>
      </c>
      <c r="CI239" s="2">
        <v>1</v>
      </c>
      <c r="CJ239" s="2">
        <v>1</v>
      </c>
      <c r="CK239" s="2">
        <v>22</v>
      </c>
      <c r="CL239" s="2" t="s">
        <v>87</v>
      </c>
    </row>
    <row r="240" spans="1:90">
      <c r="A240" s="2" t="s">
        <v>71</v>
      </c>
      <c r="B240" s="2" t="s">
        <v>72</v>
      </c>
      <c r="C240" s="2" t="s">
        <v>73</v>
      </c>
      <c r="E240" s="2" t="str">
        <f>"FES1162546412"</f>
        <v>FES1162546412</v>
      </c>
      <c r="F240" s="3">
        <v>42857</v>
      </c>
      <c r="G240" s="2">
        <v>201711</v>
      </c>
      <c r="H240" s="2" t="s">
        <v>74</v>
      </c>
      <c r="I240" s="2" t="s">
        <v>75</v>
      </c>
      <c r="J240" s="2" t="s">
        <v>76</v>
      </c>
      <c r="K240" s="2" t="s">
        <v>77</v>
      </c>
      <c r="L240" s="2" t="s">
        <v>390</v>
      </c>
      <c r="M240" s="2" t="s">
        <v>391</v>
      </c>
      <c r="N240" s="2" t="s">
        <v>624</v>
      </c>
      <c r="O240" s="2" t="s">
        <v>81</v>
      </c>
      <c r="P240" s="2" t="str">
        <f>"2170564790                    "</f>
        <v xml:space="preserve">2170564790                    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>
        <v>0</v>
      </c>
      <c r="AK240" s="2">
        <v>0</v>
      </c>
      <c r="AL240" s="2">
        <v>0</v>
      </c>
      <c r="AM240" s="2">
        <v>4.29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1</v>
      </c>
      <c r="BI240" s="2">
        <v>1</v>
      </c>
      <c r="BJ240" s="2">
        <v>0.2</v>
      </c>
      <c r="BK240" s="2">
        <v>1</v>
      </c>
      <c r="BL240" s="2">
        <v>41.73</v>
      </c>
      <c r="BM240" s="2">
        <v>5.84</v>
      </c>
      <c r="BN240" s="2">
        <v>47.57</v>
      </c>
      <c r="BO240" s="2">
        <v>47.57</v>
      </c>
      <c r="BQ240" s="2" t="s">
        <v>307</v>
      </c>
      <c r="BR240" s="2" t="s">
        <v>83</v>
      </c>
      <c r="BS240" s="3">
        <v>42858</v>
      </c>
      <c r="BT240" s="4">
        <v>0.41666666666666669</v>
      </c>
      <c r="BU240" s="2" t="s">
        <v>625</v>
      </c>
      <c r="BV240" s="2" t="s">
        <v>98</v>
      </c>
      <c r="BY240" s="2">
        <v>1200</v>
      </c>
      <c r="BZ240" s="2" t="s">
        <v>27</v>
      </c>
      <c r="CC240" s="2" t="s">
        <v>391</v>
      </c>
      <c r="CD240" s="2">
        <v>5218</v>
      </c>
      <c r="CE240" s="2" t="s">
        <v>99</v>
      </c>
      <c r="CF240" s="3">
        <v>42859</v>
      </c>
      <c r="CI240" s="2">
        <v>1</v>
      </c>
      <c r="CJ240" s="2">
        <v>1</v>
      </c>
      <c r="CK240" s="2">
        <v>21</v>
      </c>
      <c r="CL240" s="2" t="s">
        <v>87</v>
      </c>
    </row>
    <row r="241" spans="1:90">
      <c r="A241" s="2" t="s">
        <v>71</v>
      </c>
      <c r="B241" s="2" t="s">
        <v>72</v>
      </c>
      <c r="C241" s="2" t="s">
        <v>73</v>
      </c>
      <c r="E241" s="2" t="str">
        <f>"FES1162546283"</f>
        <v>FES1162546283</v>
      </c>
      <c r="F241" s="3">
        <v>42857</v>
      </c>
      <c r="G241" s="2">
        <v>201711</v>
      </c>
      <c r="H241" s="2" t="s">
        <v>74</v>
      </c>
      <c r="I241" s="2" t="s">
        <v>75</v>
      </c>
      <c r="J241" s="2" t="s">
        <v>76</v>
      </c>
      <c r="K241" s="2" t="s">
        <v>77</v>
      </c>
      <c r="L241" s="2" t="s">
        <v>94</v>
      </c>
      <c r="M241" s="2" t="s">
        <v>94</v>
      </c>
      <c r="N241" s="2" t="s">
        <v>231</v>
      </c>
      <c r="O241" s="2" t="s">
        <v>81</v>
      </c>
      <c r="P241" s="2" t="str">
        <f>"2170564339                    "</f>
        <v xml:space="preserve">2170564339                    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4.29</v>
      </c>
      <c r="AN241" s="2">
        <v>0</v>
      </c>
      <c r="AO241" s="2">
        <v>0</v>
      </c>
      <c r="AP241" s="2">
        <v>0</v>
      </c>
      <c r="AQ241" s="2">
        <v>0</v>
      </c>
      <c r="AR241" s="2">
        <v>0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1</v>
      </c>
      <c r="BI241" s="2">
        <v>1</v>
      </c>
      <c r="BJ241" s="2">
        <v>0.2</v>
      </c>
      <c r="BK241" s="2">
        <v>1</v>
      </c>
      <c r="BL241" s="2">
        <v>41.73</v>
      </c>
      <c r="BM241" s="2">
        <v>5.84</v>
      </c>
      <c r="BN241" s="2">
        <v>47.57</v>
      </c>
      <c r="BO241" s="2">
        <v>47.57</v>
      </c>
      <c r="BQ241" s="2" t="s">
        <v>232</v>
      </c>
      <c r="BR241" s="2" t="s">
        <v>83</v>
      </c>
      <c r="BS241" s="3">
        <v>42858</v>
      </c>
      <c r="BT241" s="4">
        <v>0.56805555555555554</v>
      </c>
      <c r="BU241" s="2" t="s">
        <v>233</v>
      </c>
      <c r="BV241" s="2" t="s">
        <v>98</v>
      </c>
      <c r="BY241" s="2">
        <v>1200</v>
      </c>
      <c r="BZ241" s="2" t="s">
        <v>27</v>
      </c>
      <c r="CC241" s="2" t="s">
        <v>94</v>
      </c>
      <c r="CD241" s="2">
        <v>7646</v>
      </c>
      <c r="CE241" s="2" t="s">
        <v>174</v>
      </c>
      <c r="CF241" s="3">
        <v>42859</v>
      </c>
      <c r="CI241" s="2">
        <v>1</v>
      </c>
      <c r="CJ241" s="2">
        <v>1</v>
      </c>
      <c r="CK241" s="2">
        <v>21</v>
      </c>
      <c r="CL241" s="2" t="s">
        <v>87</v>
      </c>
    </row>
    <row r="242" spans="1:90">
      <c r="A242" s="2" t="s">
        <v>71</v>
      </c>
      <c r="B242" s="2" t="s">
        <v>72</v>
      </c>
      <c r="C242" s="2" t="s">
        <v>73</v>
      </c>
      <c r="E242" s="2" t="str">
        <f>"FES1162546317"</f>
        <v>FES1162546317</v>
      </c>
      <c r="F242" s="3">
        <v>42858</v>
      </c>
      <c r="G242" s="2">
        <v>201711</v>
      </c>
      <c r="H242" s="2" t="s">
        <v>74</v>
      </c>
      <c r="I242" s="2" t="s">
        <v>75</v>
      </c>
      <c r="J242" s="2" t="s">
        <v>76</v>
      </c>
      <c r="K242" s="2" t="s">
        <v>77</v>
      </c>
      <c r="L242" s="2" t="s">
        <v>123</v>
      </c>
      <c r="M242" s="2" t="s">
        <v>124</v>
      </c>
      <c r="N242" s="2" t="s">
        <v>626</v>
      </c>
      <c r="O242" s="2" t="s">
        <v>81</v>
      </c>
      <c r="P242" s="2" t="str">
        <f>"2170564545                    "</f>
        <v xml:space="preserve">2170564545                    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>
        <v>0</v>
      </c>
      <c r="AK242" s="2">
        <v>0</v>
      </c>
      <c r="AL242" s="2">
        <v>0</v>
      </c>
      <c r="AM242" s="2">
        <v>4.66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1</v>
      </c>
      <c r="BI242" s="2">
        <v>1</v>
      </c>
      <c r="BJ242" s="2">
        <v>0.2</v>
      </c>
      <c r="BK242" s="2">
        <v>1</v>
      </c>
      <c r="BL242" s="2">
        <v>42.1</v>
      </c>
      <c r="BM242" s="2">
        <v>5.89</v>
      </c>
      <c r="BN242" s="2">
        <v>47.99</v>
      </c>
      <c r="BO242" s="2">
        <v>47.99</v>
      </c>
      <c r="BR242" s="2" t="s">
        <v>83</v>
      </c>
      <c r="BS242" s="3">
        <v>42874</v>
      </c>
      <c r="BT242" s="4">
        <v>0.47916666666666669</v>
      </c>
      <c r="BU242" s="2" t="s">
        <v>627</v>
      </c>
      <c r="BV242" s="2" t="s">
        <v>87</v>
      </c>
      <c r="BW242" s="2" t="s">
        <v>161</v>
      </c>
      <c r="BX242" s="2" t="s">
        <v>628</v>
      </c>
      <c r="BY242" s="2">
        <v>1200</v>
      </c>
      <c r="BZ242" s="2" t="s">
        <v>27</v>
      </c>
      <c r="CA242" s="2" t="s">
        <v>167</v>
      </c>
      <c r="CC242" s="2" t="s">
        <v>124</v>
      </c>
      <c r="CD242" s="2">
        <v>2</v>
      </c>
      <c r="CE242" s="2" t="s">
        <v>99</v>
      </c>
      <c r="CF242" s="3">
        <v>42872</v>
      </c>
      <c r="CI242" s="2">
        <v>1</v>
      </c>
      <c r="CJ242" s="2">
        <v>12</v>
      </c>
      <c r="CK242" s="2">
        <v>21</v>
      </c>
      <c r="CL242" s="2" t="s">
        <v>87</v>
      </c>
    </row>
    <row r="243" spans="1:90">
      <c r="A243" s="2" t="s">
        <v>71</v>
      </c>
      <c r="B243" s="2" t="s">
        <v>72</v>
      </c>
      <c r="C243" s="2" t="s">
        <v>73</v>
      </c>
      <c r="E243" s="2" t="str">
        <f>"FES1162546191"</f>
        <v>FES1162546191</v>
      </c>
      <c r="F243" s="3">
        <v>42857</v>
      </c>
      <c r="G243" s="2">
        <v>201711</v>
      </c>
      <c r="H243" s="2" t="s">
        <v>74</v>
      </c>
      <c r="I243" s="2" t="s">
        <v>75</v>
      </c>
      <c r="J243" s="2" t="s">
        <v>76</v>
      </c>
      <c r="K243" s="2" t="s">
        <v>77</v>
      </c>
      <c r="L243" s="2" t="s">
        <v>163</v>
      </c>
      <c r="M243" s="2" t="s">
        <v>164</v>
      </c>
      <c r="N243" s="2" t="s">
        <v>629</v>
      </c>
      <c r="O243" s="2" t="s">
        <v>81</v>
      </c>
      <c r="P243" s="2" t="str">
        <f>"2170564593                    "</f>
        <v xml:space="preserve">2170564593                    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  <c r="AG243" s="2">
        <v>0</v>
      </c>
      <c r="AH243" s="2">
        <v>0</v>
      </c>
      <c r="AI243" s="2">
        <v>0</v>
      </c>
      <c r="AJ243" s="2">
        <v>0</v>
      </c>
      <c r="AK243" s="2">
        <v>0</v>
      </c>
      <c r="AL243" s="2">
        <v>0</v>
      </c>
      <c r="AM243" s="2">
        <v>3.35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1</v>
      </c>
      <c r="BI243" s="2">
        <v>1</v>
      </c>
      <c r="BJ243" s="2">
        <v>0.2</v>
      </c>
      <c r="BK243" s="2">
        <v>1</v>
      </c>
      <c r="BL243" s="2">
        <v>32.6</v>
      </c>
      <c r="BM243" s="2">
        <v>4.5599999999999996</v>
      </c>
      <c r="BN243" s="2">
        <v>37.159999999999997</v>
      </c>
      <c r="BO243" s="2">
        <v>37.159999999999997</v>
      </c>
      <c r="BQ243" s="2" t="s">
        <v>630</v>
      </c>
      <c r="BR243" s="2" t="s">
        <v>83</v>
      </c>
      <c r="BS243" s="3">
        <v>42867</v>
      </c>
      <c r="BT243" s="4">
        <v>0.375</v>
      </c>
      <c r="BU243" s="2" t="s">
        <v>631</v>
      </c>
      <c r="BV243" s="2" t="s">
        <v>87</v>
      </c>
      <c r="BW243" s="2" t="s">
        <v>632</v>
      </c>
      <c r="BX243" s="2" t="s">
        <v>633</v>
      </c>
      <c r="BY243" s="2">
        <v>1200</v>
      </c>
      <c r="BZ243" s="2" t="s">
        <v>27</v>
      </c>
      <c r="CA243" s="2" t="s">
        <v>167</v>
      </c>
      <c r="CC243" s="2" t="s">
        <v>164</v>
      </c>
      <c r="CD243" s="2">
        <v>2001</v>
      </c>
      <c r="CE243" s="2" t="s">
        <v>99</v>
      </c>
      <c r="CF243" s="3">
        <v>42870</v>
      </c>
      <c r="CI243" s="2">
        <v>1</v>
      </c>
      <c r="CJ243" s="2">
        <v>8</v>
      </c>
      <c r="CK243" s="2">
        <v>22</v>
      </c>
      <c r="CL243" s="2" t="s">
        <v>87</v>
      </c>
    </row>
    <row r="244" spans="1:90">
      <c r="A244" s="2" t="s">
        <v>71</v>
      </c>
      <c r="B244" s="2" t="s">
        <v>72</v>
      </c>
      <c r="C244" s="2" t="s">
        <v>73</v>
      </c>
      <c r="E244" s="2" t="str">
        <f>"FES1162546432"</f>
        <v>FES1162546432</v>
      </c>
      <c r="F244" s="3">
        <v>42858</v>
      </c>
      <c r="G244" s="2">
        <v>201711</v>
      </c>
      <c r="H244" s="2" t="s">
        <v>74</v>
      </c>
      <c r="I244" s="2" t="s">
        <v>75</v>
      </c>
      <c r="J244" s="2" t="s">
        <v>76</v>
      </c>
      <c r="K244" s="2" t="s">
        <v>77</v>
      </c>
      <c r="L244" s="2" t="s">
        <v>634</v>
      </c>
      <c r="M244" s="2" t="s">
        <v>635</v>
      </c>
      <c r="N244" s="2" t="s">
        <v>636</v>
      </c>
      <c r="O244" s="2" t="s">
        <v>81</v>
      </c>
      <c r="P244" s="2" t="str">
        <f>"2170561678                    "</f>
        <v xml:space="preserve">2170561678                    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</v>
      </c>
      <c r="AG244" s="2">
        <v>0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9.02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1</v>
      </c>
      <c r="BI244" s="2">
        <v>1</v>
      </c>
      <c r="BJ244" s="2">
        <v>0.2</v>
      </c>
      <c r="BK244" s="2">
        <v>1</v>
      </c>
      <c r="BL244" s="2">
        <v>81.56</v>
      </c>
      <c r="BM244" s="2">
        <v>11.42</v>
      </c>
      <c r="BN244" s="2">
        <v>92.98</v>
      </c>
      <c r="BO244" s="2">
        <v>92.98</v>
      </c>
      <c r="BQ244" s="2" t="s">
        <v>307</v>
      </c>
      <c r="BR244" s="2" t="s">
        <v>83</v>
      </c>
      <c r="BS244" s="3">
        <v>42859</v>
      </c>
      <c r="BT244" s="4">
        <v>0.45833333333333331</v>
      </c>
      <c r="BU244" s="2" t="s">
        <v>637</v>
      </c>
      <c r="BV244" s="2" t="s">
        <v>98</v>
      </c>
      <c r="BY244" s="2">
        <v>1200</v>
      </c>
      <c r="BZ244" s="2" t="s">
        <v>27</v>
      </c>
      <c r="CC244" s="2" t="s">
        <v>635</v>
      </c>
      <c r="CD244" s="2">
        <v>6300</v>
      </c>
      <c r="CE244" s="2" t="s">
        <v>99</v>
      </c>
      <c r="CF244" s="3">
        <v>42860</v>
      </c>
      <c r="CI244" s="2">
        <v>3</v>
      </c>
      <c r="CJ244" s="2">
        <v>1</v>
      </c>
      <c r="CK244" s="2">
        <v>23</v>
      </c>
      <c r="CL244" s="2" t="s">
        <v>87</v>
      </c>
    </row>
    <row r="245" spans="1:90">
      <c r="A245" s="2" t="s">
        <v>71</v>
      </c>
      <c r="B245" s="2" t="s">
        <v>72</v>
      </c>
      <c r="C245" s="2" t="s">
        <v>73</v>
      </c>
      <c r="E245" s="2" t="str">
        <f>"FES1162546244"</f>
        <v>FES1162546244</v>
      </c>
      <c r="F245" s="3">
        <v>42857</v>
      </c>
      <c r="G245" s="2">
        <v>201711</v>
      </c>
      <c r="H245" s="2" t="s">
        <v>74</v>
      </c>
      <c r="I245" s="2" t="s">
        <v>75</v>
      </c>
      <c r="J245" s="2" t="s">
        <v>76</v>
      </c>
      <c r="K245" s="2" t="s">
        <v>77</v>
      </c>
      <c r="L245" s="2" t="s">
        <v>175</v>
      </c>
      <c r="M245" s="2" t="s">
        <v>176</v>
      </c>
      <c r="N245" s="2" t="s">
        <v>196</v>
      </c>
      <c r="O245" s="2" t="s">
        <v>81</v>
      </c>
      <c r="P245" s="2" t="str">
        <f>"2170560688                    "</f>
        <v xml:space="preserve">2170560688                    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>
        <v>0</v>
      </c>
      <c r="AK245" s="2">
        <v>0</v>
      </c>
      <c r="AL245" s="2">
        <v>0</v>
      </c>
      <c r="AM245" s="2">
        <v>10.72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1</v>
      </c>
      <c r="BI245" s="2">
        <v>3.9</v>
      </c>
      <c r="BJ245" s="2">
        <v>4.9000000000000004</v>
      </c>
      <c r="BK245" s="2">
        <v>5</v>
      </c>
      <c r="BL245" s="2">
        <v>104.32</v>
      </c>
      <c r="BM245" s="2">
        <v>14.6</v>
      </c>
      <c r="BN245" s="2">
        <v>118.92</v>
      </c>
      <c r="BO245" s="2">
        <v>118.92</v>
      </c>
      <c r="BQ245" s="2" t="s">
        <v>197</v>
      </c>
      <c r="BR245" s="2" t="s">
        <v>83</v>
      </c>
      <c r="BS245" s="3">
        <v>42858</v>
      </c>
      <c r="BT245" s="4">
        <v>0.39583333333333331</v>
      </c>
      <c r="BU245" s="2" t="s">
        <v>230</v>
      </c>
      <c r="BV245" s="2" t="s">
        <v>98</v>
      </c>
      <c r="BY245" s="2">
        <v>24262.880000000001</v>
      </c>
      <c r="BZ245" s="2" t="s">
        <v>27</v>
      </c>
      <c r="CA245" s="2" t="s">
        <v>230</v>
      </c>
      <c r="CC245" s="2" t="s">
        <v>176</v>
      </c>
      <c r="CD245" s="2">
        <v>6001</v>
      </c>
      <c r="CE245" s="2" t="s">
        <v>86</v>
      </c>
      <c r="CF245" s="3">
        <v>42858</v>
      </c>
      <c r="CI245" s="2">
        <v>1</v>
      </c>
      <c r="CJ245" s="2">
        <v>1</v>
      </c>
      <c r="CK245" s="2">
        <v>21</v>
      </c>
      <c r="CL245" s="2" t="s">
        <v>87</v>
      </c>
    </row>
    <row r="246" spans="1:90">
      <c r="A246" s="2" t="s">
        <v>71</v>
      </c>
      <c r="B246" s="2" t="s">
        <v>72</v>
      </c>
      <c r="C246" s="2" t="s">
        <v>73</v>
      </c>
      <c r="E246" s="2" t="str">
        <f>"FES1162546267"</f>
        <v>FES1162546267</v>
      </c>
      <c r="F246" s="3">
        <v>42857</v>
      </c>
      <c r="G246" s="2">
        <v>201711</v>
      </c>
      <c r="H246" s="2" t="s">
        <v>74</v>
      </c>
      <c r="I246" s="2" t="s">
        <v>75</v>
      </c>
      <c r="J246" s="2" t="s">
        <v>76</v>
      </c>
      <c r="K246" s="2" t="s">
        <v>77</v>
      </c>
      <c r="L246" s="2" t="s">
        <v>390</v>
      </c>
      <c r="M246" s="2" t="s">
        <v>391</v>
      </c>
      <c r="N246" s="2" t="s">
        <v>638</v>
      </c>
      <c r="O246" s="2" t="s">
        <v>81</v>
      </c>
      <c r="P246" s="2" t="str">
        <f>"217056396                     "</f>
        <v xml:space="preserve">217056396                     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  <c r="AI246" s="2">
        <v>0</v>
      </c>
      <c r="AJ246" s="2">
        <v>0</v>
      </c>
      <c r="AK246" s="2">
        <v>0</v>
      </c>
      <c r="AL246" s="2">
        <v>0</v>
      </c>
      <c r="AM246" s="2">
        <v>18.22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2</v>
      </c>
      <c r="BI246" s="2">
        <v>5.4</v>
      </c>
      <c r="BJ246" s="2">
        <v>8.5</v>
      </c>
      <c r="BK246" s="2">
        <v>8.5</v>
      </c>
      <c r="BL246" s="2">
        <v>177.34</v>
      </c>
      <c r="BM246" s="2">
        <v>24.83</v>
      </c>
      <c r="BN246" s="2">
        <v>202.17</v>
      </c>
      <c r="BO246" s="2">
        <v>202.17</v>
      </c>
      <c r="BQ246" s="2" t="s">
        <v>286</v>
      </c>
      <c r="BR246" s="2" t="s">
        <v>83</v>
      </c>
      <c r="BS246" s="3">
        <v>42860</v>
      </c>
      <c r="BT246" s="4">
        <v>0.39583333333333331</v>
      </c>
      <c r="BU246" s="2" t="s">
        <v>639</v>
      </c>
      <c r="BV246" s="2" t="s">
        <v>87</v>
      </c>
      <c r="BW246" s="2" t="s">
        <v>150</v>
      </c>
      <c r="BX246" s="2" t="s">
        <v>640</v>
      </c>
      <c r="BY246" s="2">
        <v>42646.8</v>
      </c>
      <c r="BZ246" s="2" t="s">
        <v>27</v>
      </c>
      <c r="CC246" s="2" t="s">
        <v>391</v>
      </c>
      <c r="CD246" s="2">
        <v>5201</v>
      </c>
      <c r="CE246" s="2" t="s">
        <v>472</v>
      </c>
      <c r="CF246" s="3">
        <v>42863</v>
      </c>
      <c r="CI246" s="2">
        <v>1</v>
      </c>
      <c r="CJ246" s="2">
        <v>3</v>
      </c>
      <c r="CK246" s="2">
        <v>21</v>
      </c>
      <c r="CL246" s="2" t="s">
        <v>87</v>
      </c>
    </row>
    <row r="247" spans="1:90">
      <c r="A247" s="2" t="s">
        <v>71</v>
      </c>
      <c r="B247" s="2" t="s">
        <v>72</v>
      </c>
      <c r="C247" s="2" t="s">
        <v>73</v>
      </c>
      <c r="E247" s="2" t="str">
        <f>"FES1162546712"</f>
        <v>FES1162546712</v>
      </c>
      <c r="F247" s="3">
        <v>42858</v>
      </c>
      <c r="G247" s="2">
        <v>201711</v>
      </c>
      <c r="H247" s="2" t="s">
        <v>74</v>
      </c>
      <c r="I247" s="2" t="s">
        <v>75</v>
      </c>
      <c r="J247" s="2" t="s">
        <v>76</v>
      </c>
      <c r="K247" s="2" t="s">
        <v>77</v>
      </c>
      <c r="L247" s="2" t="s">
        <v>94</v>
      </c>
      <c r="M247" s="2" t="s">
        <v>94</v>
      </c>
      <c r="N247" s="2" t="s">
        <v>146</v>
      </c>
      <c r="O247" s="2" t="s">
        <v>81</v>
      </c>
      <c r="P247" s="2" t="str">
        <f>"2170565052                    "</f>
        <v xml:space="preserve">2170565052                    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4.66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1</v>
      </c>
      <c r="BI247" s="2">
        <v>1</v>
      </c>
      <c r="BJ247" s="2">
        <v>0.2</v>
      </c>
      <c r="BK247" s="2">
        <v>1</v>
      </c>
      <c r="BL247" s="2">
        <v>42.1</v>
      </c>
      <c r="BM247" s="2">
        <v>5.89</v>
      </c>
      <c r="BN247" s="2">
        <v>47.99</v>
      </c>
      <c r="BO247" s="2">
        <v>47.99</v>
      </c>
      <c r="BQ247" s="2" t="s">
        <v>148</v>
      </c>
      <c r="BR247" s="2" t="s">
        <v>83</v>
      </c>
      <c r="BS247" s="3">
        <v>42859</v>
      </c>
      <c r="BT247" s="4">
        <v>0.55208333333333337</v>
      </c>
      <c r="BU247" s="2" t="s">
        <v>596</v>
      </c>
      <c r="BV247" s="2" t="s">
        <v>98</v>
      </c>
      <c r="BY247" s="2">
        <v>1200</v>
      </c>
      <c r="BZ247" s="2" t="s">
        <v>27</v>
      </c>
      <c r="CC247" s="2" t="s">
        <v>94</v>
      </c>
      <c r="CD247" s="2">
        <v>7646</v>
      </c>
      <c r="CE247" s="2" t="s">
        <v>99</v>
      </c>
      <c r="CF247" s="3">
        <v>42860</v>
      </c>
      <c r="CI247" s="2">
        <v>1</v>
      </c>
      <c r="CJ247" s="2">
        <v>1</v>
      </c>
      <c r="CK247" s="2">
        <v>21</v>
      </c>
      <c r="CL247" s="2" t="s">
        <v>87</v>
      </c>
    </row>
    <row r="248" spans="1:90">
      <c r="A248" s="2" t="s">
        <v>71</v>
      </c>
      <c r="B248" s="2" t="s">
        <v>72</v>
      </c>
      <c r="C248" s="2" t="s">
        <v>73</v>
      </c>
      <c r="E248" s="2" t="str">
        <f>"FES1162546447"</f>
        <v>FES1162546447</v>
      </c>
      <c r="F248" s="3">
        <v>42858</v>
      </c>
      <c r="G248" s="2">
        <v>201711</v>
      </c>
      <c r="H248" s="2" t="s">
        <v>74</v>
      </c>
      <c r="I248" s="2" t="s">
        <v>75</v>
      </c>
      <c r="J248" s="2" t="s">
        <v>76</v>
      </c>
      <c r="K248" s="2" t="s">
        <v>77</v>
      </c>
      <c r="L248" s="2" t="s">
        <v>175</v>
      </c>
      <c r="M248" s="2" t="s">
        <v>176</v>
      </c>
      <c r="N248" s="2" t="s">
        <v>573</v>
      </c>
      <c r="O248" s="2" t="s">
        <v>81</v>
      </c>
      <c r="P248" s="2" t="str">
        <f>"2170564829                    "</f>
        <v xml:space="preserve">2170564829                    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4.66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1</v>
      </c>
      <c r="BI248" s="2">
        <v>1</v>
      </c>
      <c r="BJ248" s="2">
        <v>0.2</v>
      </c>
      <c r="BK248" s="2">
        <v>1</v>
      </c>
      <c r="BL248" s="2">
        <v>42.1</v>
      </c>
      <c r="BM248" s="2">
        <v>5.89</v>
      </c>
      <c r="BN248" s="2">
        <v>47.99</v>
      </c>
      <c r="BO248" s="2">
        <v>47.99</v>
      </c>
      <c r="BQ248" s="2" t="s">
        <v>574</v>
      </c>
      <c r="BR248" s="2" t="s">
        <v>83</v>
      </c>
      <c r="BS248" s="3">
        <v>42859</v>
      </c>
      <c r="BT248" s="4">
        <v>0.38541666666666669</v>
      </c>
      <c r="BU248" s="2" t="s">
        <v>575</v>
      </c>
      <c r="BV248" s="2" t="s">
        <v>98</v>
      </c>
      <c r="BY248" s="2">
        <v>1200</v>
      </c>
      <c r="BZ248" s="2" t="s">
        <v>27</v>
      </c>
      <c r="CA248" s="2" t="s">
        <v>180</v>
      </c>
      <c r="CC248" s="2" t="s">
        <v>176</v>
      </c>
      <c r="CD248" s="2">
        <v>6001</v>
      </c>
      <c r="CE248" s="2" t="s">
        <v>99</v>
      </c>
      <c r="CF248" s="3">
        <v>42859</v>
      </c>
      <c r="CI248" s="2">
        <v>1</v>
      </c>
      <c r="CJ248" s="2">
        <v>1</v>
      </c>
      <c r="CK248" s="2">
        <v>21</v>
      </c>
      <c r="CL248" s="2" t="s">
        <v>87</v>
      </c>
    </row>
    <row r="249" spans="1:90">
      <c r="A249" s="2" t="s">
        <v>71</v>
      </c>
      <c r="B249" s="2" t="s">
        <v>72</v>
      </c>
      <c r="C249" s="2" t="s">
        <v>73</v>
      </c>
      <c r="E249" s="2" t="str">
        <f>"FES1162546380"</f>
        <v>FES1162546380</v>
      </c>
      <c r="F249" s="3">
        <v>42857</v>
      </c>
      <c r="G249" s="2">
        <v>201711</v>
      </c>
      <c r="H249" s="2" t="s">
        <v>74</v>
      </c>
      <c r="I249" s="2" t="s">
        <v>75</v>
      </c>
      <c r="J249" s="2" t="s">
        <v>76</v>
      </c>
      <c r="K249" s="2" t="s">
        <v>77</v>
      </c>
      <c r="L249" s="2" t="s">
        <v>641</v>
      </c>
      <c r="M249" s="2" t="s">
        <v>642</v>
      </c>
      <c r="N249" s="2" t="s">
        <v>643</v>
      </c>
      <c r="O249" s="2" t="s">
        <v>81</v>
      </c>
      <c r="P249" s="2" t="str">
        <f>"2170564747                    "</f>
        <v xml:space="preserve">2170564747                    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19.239999999999998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1</v>
      </c>
      <c r="BI249" s="2">
        <v>5</v>
      </c>
      <c r="BJ249" s="2">
        <v>6.2</v>
      </c>
      <c r="BK249" s="2">
        <v>6.5</v>
      </c>
      <c r="BL249" s="2">
        <v>187.27</v>
      </c>
      <c r="BM249" s="2">
        <v>26.22</v>
      </c>
      <c r="BN249" s="2">
        <v>213.49</v>
      </c>
      <c r="BO249" s="2">
        <v>213.49</v>
      </c>
      <c r="BQ249" s="2" t="s">
        <v>644</v>
      </c>
      <c r="BR249" s="2" t="s">
        <v>83</v>
      </c>
      <c r="BS249" s="3">
        <v>42858</v>
      </c>
      <c r="BT249" s="4">
        <v>0.52777777777777779</v>
      </c>
      <c r="BU249" s="2" t="s">
        <v>645</v>
      </c>
      <c r="BV249" s="2" t="s">
        <v>98</v>
      </c>
      <c r="BY249" s="2">
        <v>30926</v>
      </c>
      <c r="BZ249" s="2" t="s">
        <v>27</v>
      </c>
      <c r="CC249" s="2" t="s">
        <v>642</v>
      </c>
      <c r="CD249" s="2">
        <v>1759</v>
      </c>
      <c r="CE249" s="2" t="s">
        <v>190</v>
      </c>
      <c r="CF249" s="3">
        <v>42860</v>
      </c>
      <c r="CI249" s="2">
        <v>1</v>
      </c>
      <c r="CJ249" s="2">
        <v>1</v>
      </c>
      <c r="CK249" s="2">
        <v>24</v>
      </c>
      <c r="CL249" s="2" t="s">
        <v>87</v>
      </c>
    </row>
    <row r="250" spans="1:90">
      <c r="A250" s="2" t="s">
        <v>71</v>
      </c>
      <c r="B250" s="2" t="s">
        <v>72</v>
      </c>
      <c r="C250" s="2" t="s">
        <v>73</v>
      </c>
      <c r="E250" s="2" t="str">
        <f>"FES1162546298"</f>
        <v>FES1162546298</v>
      </c>
      <c r="F250" s="3">
        <v>42857</v>
      </c>
      <c r="G250" s="2">
        <v>201711</v>
      </c>
      <c r="H250" s="2" t="s">
        <v>74</v>
      </c>
      <c r="I250" s="2" t="s">
        <v>75</v>
      </c>
      <c r="J250" s="2" t="s">
        <v>76</v>
      </c>
      <c r="K250" s="2" t="s">
        <v>77</v>
      </c>
      <c r="L250" s="2" t="s">
        <v>175</v>
      </c>
      <c r="M250" s="2" t="s">
        <v>176</v>
      </c>
      <c r="N250" s="2" t="s">
        <v>646</v>
      </c>
      <c r="O250" s="2" t="s">
        <v>81</v>
      </c>
      <c r="P250" s="2" t="str">
        <f>"2170560299                    "</f>
        <v xml:space="preserve">2170560299                    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  <c r="AK250" s="2">
        <v>0</v>
      </c>
      <c r="AL250" s="2">
        <v>0</v>
      </c>
      <c r="AM250" s="2">
        <v>8.57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1</v>
      </c>
      <c r="BI250" s="2">
        <v>3.6</v>
      </c>
      <c r="BJ250" s="2">
        <v>1.7</v>
      </c>
      <c r="BK250" s="2">
        <v>4</v>
      </c>
      <c r="BL250" s="2">
        <v>83.45</v>
      </c>
      <c r="BM250" s="2">
        <v>11.68</v>
      </c>
      <c r="BN250" s="2">
        <v>95.13</v>
      </c>
      <c r="BO250" s="2">
        <v>95.13</v>
      </c>
      <c r="BQ250" s="2" t="s">
        <v>647</v>
      </c>
      <c r="BR250" s="2" t="s">
        <v>83</v>
      </c>
      <c r="BS250" s="3">
        <v>42858</v>
      </c>
      <c r="BT250" s="4">
        <v>0.3888888888888889</v>
      </c>
      <c r="BU250" s="2" t="s">
        <v>532</v>
      </c>
      <c r="BV250" s="2" t="s">
        <v>98</v>
      </c>
      <c r="BY250" s="2">
        <v>8701.11</v>
      </c>
      <c r="BZ250" s="2" t="s">
        <v>27</v>
      </c>
      <c r="CA250" s="2" t="s">
        <v>114</v>
      </c>
      <c r="CC250" s="2" t="s">
        <v>176</v>
      </c>
      <c r="CD250" s="2">
        <v>6070</v>
      </c>
      <c r="CE250" s="2" t="s">
        <v>86</v>
      </c>
      <c r="CF250" s="3">
        <v>42859</v>
      </c>
      <c r="CI250" s="2">
        <v>1</v>
      </c>
      <c r="CJ250" s="2">
        <v>1</v>
      </c>
      <c r="CK250" s="2">
        <v>21</v>
      </c>
      <c r="CL250" s="2" t="s">
        <v>87</v>
      </c>
    </row>
    <row r="251" spans="1:90">
      <c r="A251" s="2" t="s">
        <v>71</v>
      </c>
      <c r="B251" s="2" t="s">
        <v>72</v>
      </c>
      <c r="C251" s="2" t="s">
        <v>73</v>
      </c>
      <c r="E251" s="2" t="str">
        <f>"FES1162546254"</f>
        <v>FES1162546254</v>
      </c>
      <c r="F251" s="3">
        <v>42857</v>
      </c>
      <c r="G251" s="2">
        <v>201711</v>
      </c>
      <c r="H251" s="2" t="s">
        <v>74</v>
      </c>
      <c r="I251" s="2" t="s">
        <v>75</v>
      </c>
      <c r="J251" s="2" t="s">
        <v>76</v>
      </c>
      <c r="K251" s="2" t="s">
        <v>77</v>
      </c>
      <c r="L251" s="2" t="s">
        <v>390</v>
      </c>
      <c r="M251" s="2" t="s">
        <v>391</v>
      </c>
      <c r="N251" s="2" t="s">
        <v>648</v>
      </c>
      <c r="O251" s="2" t="s">
        <v>81</v>
      </c>
      <c r="P251" s="2" t="str">
        <f>"2170564591                    "</f>
        <v xml:space="preserve">2170564591                    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>
        <v>0</v>
      </c>
      <c r="AK251" s="2">
        <v>0</v>
      </c>
      <c r="AL251" s="2">
        <v>0</v>
      </c>
      <c r="AM251" s="2">
        <v>10.72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1</v>
      </c>
      <c r="BI251" s="2">
        <v>1.7</v>
      </c>
      <c r="BJ251" s="2">
        <v>4.7</v>
      </c>
      <c r="BK251" s="2">
        <v>5</v>
      </c>
      <c r="BL251" s="2">
        <v>104.32</v>
      </c>
      <c r="BM251" s="2">
        <v>14.6</v>
      </c>
      <c r="BN251" s="2">
        <v>118.92</v>
      </c>
      <c r="BO251" s="2">
        <v>118.92</v>
      </c>
      <c r="BQ251" s="2" t="s">
        <v>238</v>
      </c>
      <c r="BR251" s="2" t="s">
        <v>83</v>
      </c>
      <c r="BS251" s="3">
        <v>42858</v>
      </c>
      <c r="BT251" s="4">
        <v>0.41666666666666669</v>
      </c>
      <c r="BU251" s="2" t="s">
        <v>649</v>
      </c>
      <c r="BV251" s="2" t="s">
        <v>98</v>
      </c>
      <c r="BY251" s="2">
        <v>23578.94</v>
      </c>
      <c r="BZ251" s="2" t="s">
        <v>27</v>
      </c>
      <c r="CC251" s="2" t="s">
        <v>391</v>
      </c>
      <c r="CD251" s="2">
        <v>5201</v>
      </c>
      <c r="CE251" s="2" t="s">
        <v>86</v>
      </c>
      <c r="CF251" s="3">
        <v>42859</v>
      </c>
      <c r="CI251" s="2">
        <v>1</v>
      </c>
      <c r="CJ251" s="2">
        <v>1</v>
      </c>
      <c r="CK251" s="2">
        <v>21</v>
      </c>
      <c r="CL251" s="2" t="s">
        <v>87</v>
      </c>
    </row>
    <row r="252" spans="1:90">
      <c r="A252" s="2" t="s">
        <v>71</v>
      </c>
      <c r="B252" s="2" t="s">
        <v>72</v>
      </c>
      <c r="C252" s="2" t="s">
        <v>73</v>
      </c>
      <c r="E252" s="2" t="str">
        <f>"FES1162546705"</f>
        <v>FES1162546705</v>
      </c>
      <c r="F252" s="3">
        <v>42858</v>
      </c>
      <c r="G252" s="2">
        <v>201711</v>
      </c>
      <c r="H252" s="2" t="s">
        <v>74</v>
      </c>
      <c r="I252" s="2" t="s">
        <v>75</v>
      </c>
      <c r="J252" s="2" t="s">
        <v>76</v>
      </c>
      <c r="K252" s="2" t="s">
        <v>77</v>
      </c>
      <c r="L252" s="2" t="s">
        <v>74</v>
      </c>
      <c r="M252" s="2" t="s">
        <v>75</v>
      </c>
      <c r="N252" s="2" t="s">
        <v>650</v>
      </c>
      <c r="O252" s="2" t="s">
        <v>81</v>
      </c>
      <c r="P252" s="2" t="str">
        <f>"2170565044                    "</f>
        <v xml:space="preserve">2170565044                    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>
        <v>0</v>
      </c>
      <c r="AK252" s="2">
        <v>0</v>
      </c>
      <c r="AL252" s="2">
        <v>0</v>
      </c>
      <c r="AM252" s="2">
        <v>3.64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1</v>
      </c>
      <c r="BI252" s="2">
        <v>1</v>
      </c>
      <c r="BJ252" s="2">
        <v>0.2</v>
      </c>
      <c r="BK252" s="2">
        <v>1</v>
      </c>
      <c r="BL252" s="2">
        <v>32.89</v>
      </c>
      <c r="BM252" s="2">
        <v>4.5999999999999996</v>
      </c>
      <c r="BN252" s="2">
        <v>37.49</v>
      </c>
      <c r="BO252" s="2">
        <v>37.49</v>
      </c>
      <c r="BQ252" s="2" t="s">
        <v>651</v>
      </c>
      <c r="BR252" s="2" t="s">
        <v>83</v>
      </c>
      <c r="BS252" s="3">
        <v>42859</v>
      </c>
      <c r="BT252" s="4">
        <v>0.375</v>
      </c>
      <c r="BU252" s="2" t="s">
        <v>652</v>
      </c>
      <c r="BV252" s="2" t="s">
        <v>98</v>
      </c>
      <c r="BY252" s="2">
        <v>1200</v>
      </c>
      <c r="BZ252" s="2" t="s">
        <v>27</v>
      </c>
      <c r="CA252" s="2" t="s">
        <v>451</v>
      </c>
      <c r="CC252" s="2" t="s">
        <v>75</v>
      </c>
      <c r="CD252" s="2">
        <v>1600</v>
      </c>
      <c r="CE252" s="2" t="s">
        <v>99</v>
      </c>
      <c r="CF252" s="3">
        <v>42859</v>
      </c>
      <c r="CI252" s="2">
        <v>1</v>
      </c>
      <c r="CJ252" s="2">
        <v>1</v>
      </c>
      <c r="CK252" s="2">
        <v>22</v>
      </c>
      <c r="CL252" s="2" t="s">
        <v>87</v>
      </c>
    </row>
    <row r="253" spans="1:90">
      <c r="A253" s="2" t="s">
        <v>71</v>
      </c>
      <c r="B253" s="2" t="s">
        <v>72</v>
      </c>
      <c r="C253" s="2" t="s">
        <v>73</v>
      </c>
      <c r="E253" s="2" t="str">
        <f>"FES1162546437"</f>
        <v>FES1162546437</v>
      </c>
      <c r="F253" s="3">
        <v>42858</v>
      </c>
      <c r="G253" s="2">
        <v>201711</v>
      </c>
      <c r="H253" s="2" t="s">
        <v>74</v>
      </c>
      <c r="I253" s="2" t="s">
        <v>75</v>
      </c>
      <c r="J253" s="2" t="s">
        <v>76</v>
      </c>
      <c r="K253" s="2" t="s">
        <v>77</v>
      </c>
      <c r="L253" s="2" t="s">
        <v>163</v>
      </c>
      <c r="M253" s="2" t="s">
        <v>164</v>
      </c>
      <c r="N253" s="2" t="s">
        <v>611</v>
      </c>
      <c r="O253" s="2" t="s">
        <v>81</v>
      </c>
      <c r="P253" s="2" t="str">
        <f>"2170562910                    "</f>
        <v xml:space="preserve">2170562910                    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>
        <v>0</v>
      </c>
      <c r="AK253" s="2">
        <v>0</v>
      </c>
      <c r="AL253" s="2">
        <v>0</v>
      </c>
      <c r="AM253" s="2">
        <v>3.64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1</v>
      </c>
      <c r="BI253" s="2">
        <v>1</v>
      </c>
      <c r="BJ253" s="2">
        <v>0.2</v>
      </c>
      <c r="BK253" s="2">
        <v>1</v>
      </c>
      <c r="BL253" s="2">
        <v>32.89</v>
      </c>
      <c r="BM253" s="2">
        <v>4.5999999999999996</v>
      </c>
      <c r="BN253" s="2">
        <v>37.49</v>
      </c>
      <c r="BO253" s="2">
        <v>37.49</v>
      </c>
      <c r="BQ253" s="2" t="s">
        <v>653</v>
      </c>
      <c r="BR253" s="2" t="s">
        <v>83</v>
      </c>
      <c r="BS253" s="3">
        <v>42859</v>
      </c>
      <c r="BT253" s="4">
        <v>0.38194444444444442</v>
      </c>
      <c r="BU253" s="2" t="s">
        <v>654</v>
      </c>
      <c r="BV253" s="2" t="s">
        <v>98</v>
      </c>
      <c r="BY253" s="2">
        <v>1200</v>
      </c>
      <c r="BZ253" s="2" t="s">
        <v>27</v>
      </c>
      <c r="CA253" s="2" t="s">
        <v>655</v>
      </c>
      <c r="CC253" s="2" t="s">
        <v>164</v>
      </c>
      <c r="CD253" s="2">
        <v>1832</v>
      </c>
      <c r="CE253" s="2" t="s">
        <v>99</v>
      </c>
      <c r="CF253" s="3">
        <v>42859</v>
      </c>
      <c r="CI253" s="2">
        <v>1</v>
      </c>
      <c r="CJ253" s="2">
        <v>1</v>
      </c>
      <c r="CK253" s="2">
        <v>22</v>
      </c>
      <c r="CL253" s="2" t="s">
        <v>87</v>
      </c>
    </row>
    <row r="254" spans="1:90">
      <c r="A254" s="2" t="s">
        <v>71</v>
      </c>
      <c r="B254" s="2" t="s">
        <v>72</v>
      </c>
      <c r="C254" s="2" t="s">
        <v>73</v>
      </c>
      <c r="E254" s="2" t="str">
        <f>"FES1162546398"</f>
        <v>FES1162546398</v>
      </c>
      <c r="F254" s="3">
        <v>42857</v>
      </c>
      <c r="G254" s="2">
        <v>201711</v>
      </c>
      <c r="H254" s="2" t="s">
        <v>74</v>
      </c>
      <c r="I254" s="2" t="s">
        <v>75</v>
      </c>
      <c r="J254" s="2" t="s">
        <v>76</v>
      </c>
      <c r="K254" s="2" t="s">
        <v>77</v>
      </c>
      <c r="L254" s="2" t="s">
        <v>104</v>
      </c>
      <c r="M254" s="2" t="s">
        <v>105</v>
      </c>
      <c r="N254" s="2" t="s">
        <v>524</v>
      </c>
      <c r="O254" s="2" t="s">
        <v>81</v>
      </c>
      <c r="P254" s="2" t="str">
        <f>"2170564769                    "</f>
        <v xml:space="preserve">2170564769                    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>
        <v>0</v>
      </c>
      <c r="AK254" s="2">
        <v>0</v>
      </c>
      <c r="AL254" s="2">
        <v>0</v>
      </c>
      <c r="AM254" s="2">
        <v>4.29</v>
      </c>
      <c r="AN254" s="2">
        <v>0</v>
      </c>
      <c r="AO254" s="2">
        <v>0</v>
      </c>
      <c r="AP254" s="2">
        <v>0</v>
      </c>
      <c r="AQ254" s="2">
        <v>0</v>
      </c>
      <c r="AR254" s="2">
        <v>0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1</v>
      </c>
      <c r="BI254" s="2">
        <v>1</v>
      </c>
      <c r="BJ254" s="2">
        <v>0.2</v>
      </c>
      <c r="BK254" s="2">
        <v>1</v>
      </c>
      <c r="BL254" s="2">
        <v>41.73</v>
      </c>
      <c r="BM254" s="2">
        <v>5.84</v>
      </c>
      <c r="BN254" s="2">
        <v>47.57</v>
      </c>
      <c r="BO254" s="2">
        <v>47.57</v>
      </c>
      <c r="BQ254" s="2" t="s">
        <v>525</v>
      </c>
      <c r="BR254" s="2" t="s">
        <v>83</v>
      </c>
      <c r="BS254" s="3">
        <v>42858</v>
      </c>
      <c r="BT254" s="4">
        <v>0.4375</v>
      </c>
      <c r="BU254" s="2" t="s">
        <v>239</v>
      </c>
      <c r="BV254" s="2" t="s">
        <v>98</v>
      </c>
      <c r="BY254" s="2">
        <v>1200</v>
      </c>
      <c r="BZ254" s="2" t="s">
        <v>27</v>
      </c>
      <c r="CC254" s="2" t="s">
        <v>105</v>
      </c>
      <c r="CD254" s="2">
        <v>4001</v>
      </c>
      <c r="CE254" s="2" t="s">
        <v>99</v>
      </c>
      <c r="CF254" s="3">
        <v>42859</v>
      </c>
      <c r="CI254" s="2">
        <v>1</v>
      </c>
      <c r="CJ254" s="2">
        <v>1</v>
      </c>
      <c r="CK254" s="2">
        <v>21</v>
      </c>
      <c r="CL254" s="2" t="s">
        <v>87</v>
      </c>
    </row>
    <row r="255" spans="1:90">
      <c r="A255" s="2" t="s">
        <v>71</v>
      </c>
      <c r="B255" s="2" t="s">
        <v>72</v>
      </c>
      <c r="C255" s="2" t="s">
        <v>73</v>
      </c>
      <c r="E255" s="2" t="str">
        <f>"FES1162546261"</f>
        <v>FES1162546261</v>
      </c>
      <c r="F255" s="3">
        <v>42857</v>
      </c>
      <c r="G255" s="2">
        <v>201711</v>
      </c>
      <c r="H255" s="2" t="s">
        <v>74</v>
      </c>
      <c r="I255" s="2" t="s">
        <v>75</v>
      </c>
      <c r="J255" s="2" t="s">
        <v>76</v>
      </c>
      <c r="K255" s="2" t="s">
        <v>77</v>
      </c>
      <c r="L255" s="2" t="s">
        <v>175</v>
      </c>
      <c r="M255" s="2" t="s">
        <v>176</v>
      </c>
      <c r="N255" s="2" t="s">
        <v>656</v>
      </c>
      <c r="O255" s="2" t="s">
        <v>81</v>
      </c>
      <c r="P255" s="2" t="str">
        <f>"2170564646                    "</f>
        <v xml:space="preserve">2170564646                    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9.65</v>
      </c>
      <c r="AN255" s="2">
        <v>0</v>
      </c>
      <c r="AO255" s="2">
        <v>0</v>
      </c>
      <c r="AP255" s="2">
        <v>0</v>
      </c>
      <c r="AQ255" s="2">
        <v>0</v>
      </c>
      <c r="AR255" s="2">
        <v>0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1</v>
      </c>
      <c r="BI255" s="2">
        <v>3.9</v>
      </c>
      <c r="BJ255" s="2">
        <v>4.3</v>
      </c>
      <c r="BK255" s="2">
        <v>4.5</v>
      </c>
      <c r="BL255" s="2">
        <v>93.89</v>
      </c>
      <c r="BM255" s="2">
        <v>13.14</v>
      </c>
      <c r="BN255" s="2">
        <v>107.03</v>
      </c>
      <c r="BO255" s="2">
        <v>107.03</v>
      </c>
      <c r="BQ255" s="2" t="s">
        <v>657</v>
      </c>
      <c r="BR255" s="2" t="s">
        <v>83</v>
      </c>
      <c r="BS255" s="3">
        <v>42858</v>
      </c>
      <c r="BT255" s="4">
        <v>0.39583333333333331</v>
      </c>
      <c r="BU255" s="2" t="s">
        <v>480</v>
      </c>
      <c r="BV255" s="2" t="s">
        <v>98</v>
      </c>
      <c r="BY255" s="2">
        <v>21721.25</v>
      </c>
      <c r="BZ255" s="2" t="s">
        <v>27</v>
      </c>
      <c r="CC255" s="2" t="s">
        <v>176</v>
      </c>
      <c r="CD255" s="2">
        <v>6001</v>
      </c>
      <c r="CE255" s="2" t="s">
        <v>472</v>
      </c>
      <c r="CF255" s="3">
        <v>42859</v>
      </c>
      <c r="CI255" s="2">
        <v>1</v>
      </c>
      <c r="CJ255" s="2">
        <v>1</v>
      </c>
      <c r="CK255" s="2">
        <v>21</v>
      </c>
      <c r="CL255" s="2" t="s">
        <v>87</v>
      </c>
    </row>
    <row r="256" spans="1:90">
      <c r="A256" s="2" t="s">
        <v>71</v>
      </c>
      <c r="B256" s="2" t="s">
        <v>72</v>
      </c>
      <c r="C256" s="2" t="s">
        <v>73</v>
      </c>
      <c r="E256" s="2" t="str">
        <f>"FES1162546710"</f>
        <v>FES1162546710</v>
      </c>
      <c r="F256" s="3">
        <v>42858</v>
      </c>
      <c r="G256" s="2">
        <v>201711</v>
      </c>
      <c r="H256" s="2" t="s">
        <v>74</v>
      </c>
      <c r="I256" s="2" t="s">
        <v>75</v>
      </c>
      <c r="J256" s="2" t="s">
        <v>76</v>
      </c>
      <c r="K256" s="2" t="s">
        <v>77</v>
      </c>
      <c r="L256" s="2" t="s">
        <v>88</v>
      </c>
      <c r="M256" s="2" t="s">
        <v>89</v>
      </c>
      <c r="N256" s="2" t="s">
        <v>658</v>
      </c>
      <c r="O256" s="2" t="s">
        <v>81</v>
      </c>
      <c r="P256" s="2" t="str">
        <f>"2170565050                    "</f>
        <v xml:space="preserve">2170565050                    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  <c r="AI256" s="2">
        <v>0</v>
      </c>
      <c r="AJ256" s="2">
        <v>0</v>
      </c>
      <c r="AK256" s="2">
        <v>0</v>
      </c>
      <c r="AL256" s="2">
        <v>0</v>
      </c>
      <c r="AM256" s="2">
        <v>16.3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1</v>
      </c>
      <c r="BI256" s="2">
        <v>4.5</v>
      </c>
      <c r="BJ256" s="2">
        <v>6.7</v>
      </c>
      <c r="BK256" s="2">
        <v>7</v>
      </c>
      <c r="BL256" s="2">
        <v>147.34</v>
      </c>
      <c r="BM256" s="2">
        <v>20.63</v>
      </c>
      <c r="BN256" s="2">
        <v>167.97</v>
      </c>
      <c r="BO256" s="2">
        <v>167.97</v>
      </c>
      <c r="BQ256" s="2" t="s">
        <v>659</v>
      </c>
      <c r="BR256" s="2" t="s">
        <v>83</v>
      </c>
      <c r="BS256" s="3">
        <v>42859</v>
      </c>
      <c r="BT256" s="4">
        <v>0.41666666666666669</v>
      </c>
      <c r="BU256" s="2" t="s">
        <v>660</v>
      </c>
      <c r="BV256" s="2" t="s">
        <v>98</v>
      </c>
      <c r="BY256" s="2">
        <v>33441.79</v>
      </c>
      <c r="BZ256" s="2" t="s">
        <v>27</v>
      </c>
      <c r="CC256" s="2" t="s">
        <v>89</v>
      </c>
      <c r="CD256" s="2">
        <v>7441</v>
      </c>
      <c r="CE256" s="2" t="s">
        <v>190</v>
      </c>
      <c r="CF256" s="3">
        <v>42860</v>
      </c>
      <c r="CI256" s="2">
        <v>1</v>
      </c>
      <c r="CJ256" s="2">
        <v>1</v>
      </c>
      <c r="CK256" s="2">
        <v>21</v>
      </c>
      <c r="CL256" s="2" t="s">
        <v>87</v>
      </c>
    </row>
    <row r="257" spans="1:90">
      <c r="A257" s="2" t="s">
        <v>71</v>
      </c>
      <c r="B257" s="2" t="s">
        <v>72</v>
      </c>
      <c r="C257" s="2" t="s">
        <v>73</v>
      </c>
      <c r="E257" s="2" t="str">
        <f>"FES1162546458"</f>
        <v>FES1162546458</v>
      </c>
      <c r="F257" s="3">
        <v>42858</v>
      </c>
      <c r="G257" s="2">
        <v>201711</v>
      </c>
      <c r="H257" s="2" t="s">
        <v>74</v>
      </c>
      <c r="I257" s="2" t="s">
        <v>75</v>
      </c>
      <c r="J257" s="2" t="s">
        <v>76</v>
      </c>
      <c r="K257" s="2" t="s">
        <v>77</v>
      </c>
      <c r="L257" s="2" t="s">
        <v>181</v>
      </c>
      <c r="M257" s="2" t="s">
        <v>182</v>
      </c>
      <c r="N257" s="2" t="s">
        <v>661</v>
      </c>
      <c r="O257" s="2" t="s">
        <v>81</v>
      </c>
      <c r="P257" s="2" t="str">
        <f>"2170564840                    "</f>
        <v xml:space="preserve">2170564840                    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3.64</v>
      </c>
      <c r="AN257" s="2">
        <v>0</v>
      </c>
      <c r="AO257" s="2">
        <v>0</v>
      </c>
      <c r="AP257" s="2">
        <v>0</v>
      </c>
      <c r="AQ257" s="2">
        <v>0</v>
      </c>
      <c r="AR257" s="2">
        <v>0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1</v>
      </c>
      <c r="BI257" s="2">
        <v>4.5</v>
      </c>
      <c r="BJ257" s="2">
        <v>5.8</v>
      </c>
      <c r="BK257" s="2">
        <v>6</v>
      </c>
      <c r="BL257" s="2">
        <v>32.89</v>
      </c>
      <c r="BM257" s="2">
        <v>4.5999999999999996</v>
      </c>
      <c r="BN257" s="2">
        <v>37.49</v>
      </c>
      <c r="BO257" s="2">
        <v>37.49</v>
      </c>
      <c r="BQ257" s="2" t="s">
        <v>662</v>
      </c>
      <c r="BR257" s="2" t="s">
        <v>83</v>
      </c>
      <c r="BS257" s="3">
        <v>42859</v>
      </c>
      <c r="BT257" s="4">
        <v>0.31875000000000003</v>
      </c>
      <c r="BU257" s="2" t="s">
        <v>320</v>
      </c>
      <c r="BV257" s="2" t="s">
        <v>98</v>
      </c>
      <c r="BY257" s="2">
        <v>29226.52</v>
      </c>
      <c r="BZ257" s="2" t="s">
        <v>27</v>
      </c>
      <c r="CA257" s="2" t="s">
        <v>114</v>
      </c>
      <c r="CC257" s="2" t="s">
        <v>182</v>
      </c>
      <c r="CD257" s="2">
        <v>1559</v>
      </c>
      <c r="CE257" s="2" t="s">
        <v>86</v>
      </c>
      <c r="CF257" s="3">
        <v>42860</v>
      </c>
      <c r="CI257" s="2">
        <v>1</v>
      </c>
      <c r="CJ257" s="2">
        <v>1</v>
      </c>
      <c r="CK257" s="2">
        <v>22</v>
      </c>
      <c r="CL257" s="2" t="s">
        <v>87</v>
      </c>
    </row>
    <row r="258" spans="1:90">
      <c r="A258" s="2" t="s">
        <v>71</v>
      </c>
      <c r="B258" s="2" t="s">
        <v>72</v>
      </c>
      <c r="C258" s="2" t="s">
        <v>73</v>
      </c>
      <c r="E258" s="2" t="str">
        <f>"FES1162546397"</f>
        <v>FES1162546397</v>
      </c>
      <c r="F258" s="3">
        <v>42857</v>
      </c>
      <c r="G258" s="2">
        <v>201711</v>
      </c>
      <c r="H258" s="2" t="s">
        <v>74</v>
      </c>
      <c r="I258" s="2" t="s">
        <v>75</v>
      </c>
      <c r="J258" s="2" t="s">
        <v>76</v>
      </c>
      <c r="K258" s="2" t="s">
        <v>77</v>
      </c>
      <c r="L258" s="2" t="s">
        <v>104</v>
      </c>
      <c r="M258" s="2" t="s">
        <v>105</v>
      </c>
      <c r="N258" s="2" t="s">
        <v>524</v>
      </c>
      <c r="O258" s="2" t="s">
        <v>81</v>
      </c>
      <c r="P258" s="2" t="str">
        <f>"2170564749                    "</f>
        <v xml:space="preserve">2170564749                    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>
        <v>0</v>
      </c>
      <c r="AK258" s="2">
        <v>0</v>
      </c>
      <c r="AL258" s="2">
        <v>0</v>
      </c>
      <c r="AM258" s="2">
        <v>4.29</v>
      </c>
      <c r="AN258" s="2">
        <v>0</v>
      </c>
      <c r="AO258" s="2">
        <v>0</v>
      </c>
      <c r="AP258" s="2">
        <v>0</v>
      </c>
      <c r="AQ258" s="2">
        <v>0</v>
      </c>
      <c r="AR258" s="2">
        <v>0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1</v>
      </c>
      <c r="BI258" s="2">
        <v>1</v>
      </c>
      <c r="BJ258" s="2">
        <v>0.2</v>
      </c>
      <c r="BK258" s="2">
        <v>1</v>
      </c>
      <c r="BL258" s="2">
        <v>41.73</v>
      </c>
      <c r="BM258" s="2">
        <v>5.84</v>
      </c>
      <c r="BN258" s="2">
        <v>47.57</v>
      </c>
      <c r="BO258" s="2">
        <v>47.57</v>
      </c>
      <c r="BQ258" s="2" t="s">
        <v>525</v>
      </c>
      <c r="BR258" s="2" t="s">
        <v>83</v>
      </c>
      <c r="BS258" s="3">
        <v>42858</v>
      </c>
      <c r="BT258" s="4">
        <v>0.4375</v>
      </c>
      <c r="BU258" s="2" t="s">
        <v>663</v>
      </c>
      <c r="BV258" s="2" t="s">
        <v>98</v>
      </c>
      <c r="BY258" s="2">
        <v>1200</v>
      </c>
      <c r="BZ258" s="2" t="s">
        <v>27</v>
      </c>
      <c r="CC258" s="2" t="s">
        <v>105</v>
      </c>
      <c r="CD258" s="2">
        <v>4001</v>
      </c>
      <c r="CE258" s="2" t="s">
        <v>99</v>
      </c>
      <c r="CF258" s="3">
        <v>42859</v>
      </c>
      <c r="CI258" s="2">
        <v>1</v>
      </c>
      <c r="CJ258" s="2">
        <v>1</v>
      </c>
      <c r="CK258" s="2">
        <v>21</v>
      </c>
      <c r="CL258" s="2" t="s">
        <v>87</v>
      </c>
    </row>
    <row r="259" spans="1:90">
      <c r="A259" s="2" t="s">
        <v>71</v>
      </c>
      <c r="B259" s="2" t="s">
        <v>72</v>
      </c>
      <c r="C259" s="2" t="s">
        <v>73</v>
      </c>
      <c r="E259" s="2" t="str">
        <f>"FES1162546302"</f>
        <v>FES1162546302</v>
      </c>
      <c r="F259" s="3">
        <v>42857</v>
      </c>
      <c r="G259" s="2">
        <v>201711</v>
      </c>
      <c r="H259" s="2" t="s">
        <v>74</v>
      </c>
      <c r="I259" s="2" t="s">
        <v>75</v>
      </c>
      <c r="J259" s="2" t="s">
        <v>76</v>
      </c>
      <c r="K259" s="2" t="s">
        <v>77</v>
      </c>
      <c r="L259" s="2" t="s">
        <v>175</v>
      </c>
      <c r="M259" s="2" t="s">
        <v>176</v>
      </c>
      <c r="N259" s="2" t="s">
        <v>664</v>
      </c>
      <c r="O259" s="2" t="s">
        <v>81</v>
      </c>
      <c r="P259" s="2" t="str">
        <f>"2170564170                    "</f>
        <v xml:space="preserve">2170564170                    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>
        <v>0</v>
      </c>
      <c r="AK259" s="2">
        <v>0</v>
      </c>
      <c r="AL259" s="2">
        <v>0</v>
      </c>
      <c r="AM259" s="2">
        <v>4.29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1</v>
      </c>
      <c r="BI259" s="2">
        <v>1</v>
      </c>
      <c r="BJ259" s="2">
        <v>0.2</v>
      </c>
      <c r="BK259" s="2">
        <v>1</v>
      </c>
      <c r="BL259" s="2">
        <v>41.73</v>
      </c>
      <c r="BM259" s="2">
        <v>5.84</v>
      </c>
      <c r="BN259" s="2">
        <v>47.57</v>
      </c>
      <c r="BO259" s="2">
        <v>47.57</v>
      </c>
      <c r="BQ259" s="2" t="s">
        <v>665</v>
      </c>
      <c r="BR259" s="2" t="s">
        <v>83</v>
      </c>
      <c r="BS259" s="3">
        <v>42858</v>
      </c>
      <c r="BT259" s="4">
        <v>0.37638888888888888</v>
      </c>
      <c r="BU259" s="2" t="s">
        <v>666</v>
      </c>
      <c r="BV259" s="2" t="s">
        <v>98</v>
      </c>
      <c r="BY259" s="2">
        <v>1200</v>
      </c>
      <c r="BZ259" s="2" t="s">
        <v>27</v>
      </c>
      <c r="CA259" s="2" t="s">
        <v>223</v>
      </c>
      <c r="CC259" s="2" t="s">
        <v>176</v>
      </c>
      <c r="CD259" s="2">
        <v>6001</v>
      </c>
      <c r="CE259" s="2" t="s">
        <v>99</v>
      </c>
      <c r="CF259" s="3">
        <v>42858</v>
      </c>
      <c r="CI259" s="2">
        <v>1</v>
      </c>
      <c r="CJ259" s="2">
        <v>1</v>
      </c>
      <c r="CK259" s="2">
        <v>21</v>
      </c>
      <c r="CL259" s="2" t="s">
        <v>87</v>
      </c>
    </row>
    <row r="260" spans="1:90">
      <c r="A260" s="2" t="s">
        <v>71</v>
      </c>
      <c r="B260" s="2" t="s">
        <v>72</v>
      </c>
      <c r="C260" s="2" t="s">
        <v>73</v>
      </c>
      <c r="E260" s="2" t="str">
        <f>"FES1162546247"</f>
        <v>FES1162546247</v>
      </c>
      <c r="F260" s="3">
        <v>42858</v>
      </c>
      <c r="G260" s="2">
        <v>201711</v>
      </c>
      <c r="H260" s="2" t="s">
        <v>74</v>
      </c>
      <c r="I260" s="2" t="s">
        <v>75</v>
      </c>
      <c r="J260" s="2" t="s">
        <v>76</v>
      </c>
      <c r="K260" s="2" t="s">
        <v>77</v>
      </c>
      <c r="L260" s="2" t="s">
        <v>181</v>
      </c>
      <c r="M260" s="2" t="s">
        <v>182</v>
      </c>
      <c r="N260" s="2" t="s">
        <v>667</v>
      </c>
      <c r="O260" s="2" t="s">
        <v>81</v>
      </c>
      <c r="P260" s="2" t="str">
        <f>"2170561160                    "</f>
        <v xml:space="preserve">2170561160                    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>
        <v>0</v>
      </c>
      <c r="AK260" s="2">
        <v>0</v>
      </c>
      <c r="AL260" s="2">
        <v>0</v>
      </c>
      <c r="AM260" s="2">
        <v>3.64</v>
      </c>
      <c r="AN260" s="2">
        <v>0</v>
      </c>
      <c r="AO260" s="2">
        <v>0</v>
      </c>
      <c r="AP260" s="2">
        <v>0</v>
      </c>
      <c r="AQ260" s="2">
        <v>0</v>
      </c>
      <c r="AR260" s="2">
        <v>0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1</v>
      </c>
      <c r="BI260" s="2">
        <v>1.1000000000000001</v>
      </c>
      <c r="BJ260" s="2">
        <v>1.3</v>
      </c>
      <c r="BK260" s="2">
        <v>2</v>
      </c>
      <c r="BL260" s="2">
        <v>32.89</v>
      </c>
      <c r="BM260" s="2">
        <v>4.5999999999999996</v>
      </c>
      <c r="BN260" s="2">
        <v>37.49</v>
      </c>
      <c r="BO260" s="2">
        <v>37.49</v>
      </c>
      <c r="BQ260" s="2" t="s">
        <v>286</v>
      </c>
      <c r="BR260" s="2" t="s">
        <v>83</v>
      </c>
      <c r="BS260" s="3">
        <v>42859</v>
      </c>
      <c r="BT260" s="4">
        <v>0.30555555555555552</v>
      </c>
      <c r="BU260" s="2" t="s">
        <v>668</v>
      </c>
      <c r="BV260" s="2" t="s">
        <v>98</v>
      </c>
      <c r="BY260" s="2">
        <v>6413</v>
      </c>
      <c r="BZ260" s="2" t="s">
        <v>27</v>
      </c>
      <c r="CA260" s="2" t="s">
        <v>114</v>
      </c>
      <c r="CC260" s="2" t="s">
        <v>182</v>
      </c>
      <c r="CD260" s="2">
        <v>1559</v>
      </c>
      <c r="CE260" s="2" t="s">
        <v>669</v>
      </c>
      <c r="CF260" s="3">
        <v>42860</v>
      </c>
      <c r="CI260" s="2">
        <v>1</v>
      </c>
      <c r="CJ260" s="2">
        <v>1</v>
      </c>
      <c r="CK260" s="2">
        <v>22</v>
      </c>
      <c r="CL260" s="2" t="s">
        <v>87</v>
      </c>
    </row>
    <row r="261" spans="1:90">
      <c r="A261" s="2" t="s">
        <v>71</v>
      </c>
      <c r="B261" s="2" t="s">
        <v>72</v>
      </c>
      <c r="C261" s="2" t="s">
        <v>73</v>
      </c>
      <c r="E261" s="2" t="str">
        <f>"FES1162546535"</f>
        <v>FES1162546535</v>
      </c>
      <c r="F261" s="3">
        <v>42858</v>
      </c>
      <c r="G261" s="2">
        <v>201711</v>
      </c>
      <c r="H261" s="2" t="s">
        <v>74</v>
      </c>
      <c r="I261" s="2" t="s">
        <v>75</v>
      </c>
      <c r="J261" s="2" t="s">
        <v>76</v>
      </c>
      <c r="K261" s="2" t="s">
        <v>77</v>
      </c>
      <c r="L261" s="2" t="s">
        <v>181</v>
      </c>
      <c r="M261" s="2" t="s">
        <v>182</v>
      </c>
      <c r="N261" s="2" t="s">
        <v>515</v>
      </c>
      <c r="O261" s="2" t="s">
        <v>81</v>
      </c>
      <c r="P261" s="2" t="str">
        <f>"2170562346                    "</f>
        <v xml:space="preserve">2170562346                    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>
        <v>0</v>
      </c>
      <c r="AK261" s="2">
        <v>0</v>
      </c>
      <c r="AL261" s="2">
        <v>0</v>
      </c>
      <c r="AM261" s="2">
        <v>3.64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1</v>
      </c>
      <c r="BI261" s="2">
        <v>2.4</v>
      </c>
      <c r="BJ261" s="2">
        <v>1.7</v>
      </c>
      <c r="BK261" s="2">
        <v>3</v>
      </c>
      <c r="BL261" s="2">
        <v>32.89</v>
      </c>
      <c r="BM261" s="2">
        <v>4.5999999999999996</v>
      </c>
      <c r="BN261" s="2">
        <v>37.49</v>
      </c>
      <c r="BO261" s="2">
        <v>37.49</v>
      </c>
      <c r="BQ261" s="2" t="s">
        <v>516</v>
      </c>
      <c r="BR261" s="2" t="s">
        <v>83</v>
      </c>
      <c r="BS261" s="3">
        <v>42859</v>
      </c>
      <c r="BT261" s="4">
        <v>0.41319444444444442</v>
      </c>
      <c r="BU261" s="2" t="s">
        <v>547</v>
      </c>
      <c r="BV261" s="2" t="s">
        <v>98</v>
      </c>
      <c r="BY261" s="2">
        <v>8526.24</v>
      </c>
      <c r="BZ261" s="2" t="s">
        <v>27</v>
      </c>
      <c r="CC261" s="2" t="s">
        <v>182</v>
      </c>
      <c r="CD261" s="2">
        <v>1559</v>
      </c>
      <c r="CE261" s="2" t="s">
        <v>86</v>
      </c>
      <c r="CF261" s="3">
        <v>42860</v>
      </c>
      <c r="CI261" s="2">
        <v>1</v>
      </c>
      <c r="CJ261" s="2">
        <v>1</v>
      </c>
      <c r="CK261" s="2">
        <v>22</v>
      </c>
      <c r="CL261" s="2" t="s">
        <v>87</v>
      </c>
    </row>
    <row r="262" spans="1:90">
      <c r="A262" s="2" t="s">
        <v>71</v>
      </c>
      <c r="B262" s="2" t="s">
        <v>72</v>
      </c>
      <c r="C262" s="2" t="s">
        <v>73</v>
      </c>
      <c r="E262" s="2" t="str">
        <f>"FES1162546377"</f>
        <v>FES1162546377</v>
      </c>
      <c r="F262" s="3">
        <v>42857</v>
      </c>
      <c r="G262" s="2">
        <v>201711</v>
      </c>
      <c r="H262" s="2" t="s">
        <v>74</v>
      </c>
      <c r="I262" s="2" t="s">
        <v>75</v>
      </c>
      <c r="J262" s="2" t="s">
        <v>76</v>
      </c>
      <c r="K262" s="2" t="s">
        <v>77</v>
      </c>
      <c r="L262" s="2" t="s">
        <v>342</v>
      </c>
      <c r="M262" s="2" t="s">
        <v>343</v>
      </c>
      <c r="N262" s="2" t="s">
        <v>523</v>
      </c>
      <c r="O262" s="2" t="s">
        <v>81</v>
      </c>
      <c r="P262" s="2" t="str">
        <f>"2170564755                    "</f>
        <v xml:space="preserve">2170564755                    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>
        <v>0</v>
      </c>
      <c r="AK262" s="2">
        <v>0</v>
      </c>
      <c r="AL262" s="2">
        <v>0</v>
      </c>
      <c r="AM262" s="2">
        <v>4.29</v>
      </c>
      <c r="AN262" s="2">
        <v>0</v>
      </c>
      <c r="AO262" s="2">
        <v>0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1</v>
      </c>
      <c r="BI262" s="2">
        <v>1</v>
      </c>
      <c r="BJ262" s="2">
        <v>0.2</v>
      </c>
      <c r="BK262" s="2">
        <v>1</v>
      </c>
      <c r="BL262" s="2">
        <v>41.73</v>
      </c>
      <c r="BM262" s="2">
        <v>5.84</v>
      </c>
      <c r="BN262" s="2">
        <v>47.57</v>
      </c>
      <c r="BO262" s="2">
        <v>47.57</v>
      </c>
      <c r="BQ262" s="2" t="s">
        <v>238</v>
      </c>
      <c r="BR262" s="2" t="s">
        <v>83</v>
      </c>
      <c r="BS262" s="3">
        <v>42858</v>
      </c>
      <c r="BT262" s="4">
        <v>0.4375</v>
      </c>
      <c r="BU262" s="2" t="s">
        <v>346</v>
      </c>
      <c r="BV262" s="2" t="s">
        <v>98</v>
      </c>
      <c r="BY262" s="2">
        <v>1200</v>
      </c>
      <c r="BZ262" s="2" t="s">
        <v>27</v>
      </c>
      <c r="CC262" s="2" t="s">
        <v>343</v>
      </c>
      <c r="CD262" s="2">
        <v>4302</v>
      </c>
      <c r="CE262" s="2" t="s">
        <v>99</v>
      </c>
      <c r="CF262" s="3">
        <v>42859</v>
      </c>
      <c r="CI262" s="2">
        <v>1</v>
      </c>
      <c r="CJ262" s="2">
        <v>1</v>
      </c>
      <c r="CK262" s="2">
        <v>21</v>
      </c>
      <c r="CL262" s="2" t="s">
        <v>87</v>
      </c>
    </row>
    <row r="263" spans="1:90">
      <c r="A263" s="2" t="s">
        <v>71</v>
      </c>
      <c r="B263" s="2" t="s">
        <v>72</v>
      </c>
      <c r="C263" s="2" t="s">
        <v>73</v>
      </c>
      <c r="E263" s="2" t="str">
        <f>"FES1162546301"</f>
        <v>FES1162546301</v>
      </c>
      <c r="F263" s="3">
        <v>42857</v>
      </c>
      <c r="G263" s="2">
        <v>201711</v>
      </c>
      <c r="H263" s="2" t="s">
        <v>74</v>
      </c>
      <c r="I263" s="2" t="s">
        <v>75</v>
      </c>
      <c r="J263" s="2" t="s">
        <v>76</v>
      </c>
      <c r="K263" s="2" t="s">
        <v>77</v>
      </c>
      <c r="L263" s="2" t="s">
        <v>175</v>
      </c>
      <c r="M263" s="2" t="s">
        <v>176</v>
      </c>
      <c r="N263" s="2" t="s">
        <v>670</v>
      </c>
      <c r="O263" s="2" t="s">
        <v>81</v>
      </c>
      <c r="P263" s="2" t="str">
        <f>"2170564673                    "</f>
        <v xml:space="preserve">2170564673                    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>
        <v>0</v>
      </c>
      <c r="AK263" s="2">
        <v>0</v>
      </c>
      <c r="AL263" s="2">
        <v>0</v>
      </c>
      <c r="AM263" s="2">
        <v>4.29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1</v>
      </c>
      <c r="BI263" s="2">
        <v>1</v>
      </c>
      <c r="BJ263" s="2">
        <v>0.2</v>
      </c>
      <c r="BK263" s="2">
        <v>1</v>
      </c>
      <c r="BL263" s="2">
        <v>41.73</v>
      </c>
      <c r="BM263" s="2">
        <v>5.84</v>
      </c>
      <c r="BN263" s="2">
        <v>47.57</v>
      </c>
      <c r="BO263" s="2">
        <v>47.57</v>
      </c>
      <c r="BQ263" s="2" t="s">
        <v>671</v>
      </c>
      <c r="BR263" s="2" t="s">
        <v>83</v>
      </c>
      <c r="BS263" s="3">
        <v>42858</v>
      </c>
      <c r="BT263" s="4">
        <v>0.38611111111111113</v>
      </c>
      <c r="BU263" s="2" t="s">
        <v>672</v>
      </c>
      <c r="BV263" s="2" t="s">
        <v>98</v>
      </c>
      <c r="BY263" s="2">
        <v>1200</v>
      </c>
      <c r="BZ263" s="2" t="s">
        <v>27</v>
      </c>
      <c r="CA263" s="2" t="s">
        <v>223</v>
      </c>
      <c r="CC263" s="2" t="s">
        <v>176</v>
      </c>
      <c r="CD263" s="2">
        <v>6001</v>
      </c>
      <c r="CE263" s="2" t="s">
        <v>99</v>
      </c>
      <c r="CF263" s="3">
        <v>42858</v>
      </c>
      <c r="CI263" s="2">
        <v>1</v>
      </c>
      <c r="CJ263" s="2">
        <v>1</v>
      </c>
      <c r="CK263" s="2">
        <v>21</v>
      </c>
      <c r="CL263" s="2" t="s">
        <v>87</v>
      </c>
    </row>
    <row r="264" spans="1:90">
      <c r="A264" s="2" t="s">
        <v>71</v>
      </c>
      <c r="B264" s="2" t="s">
        <v>72</v>
      </c>
      <c r="C264" s="2" t="s">
        <v>73</v>
      </c>
      <c r="E264" s="2" t="str">
        <f>"FES1162546708"</f>
        <v>FES1162546708</v>
      </c>
      <c r="F264" s="3">
        <v>42858</v>
      </c>
      <c r="G264" s="2">
        <v>201711</v>
      </c>
      <c r="H264" s="2" t="s">
        <v>74</v>
      </c>
      <c r="I264" s="2" t="s">
        <v>75</v>
      </c>
      <c r="J264" s="2" t="s">
        <v>76</v>
      </c>
      <c r="K264" s="2" t="s">
        <v>77</v>
      </c>
      <c r="L264" s="2" t="s">
        <v>673</v>
      </c>
      <c r="M264" s="2" t="s">
        <v>674</v>
      </c>
      <c r="N264" s="2" t="s">
        <v>675</v>
      </c>
      <c r="O264" s="2" t="s">
        <v>81</v>
      </c>
      <c r="P264" s="2" t="str">
        <f>"2170563771                    "</f>
        <v xml:space="preserve">2170563771                    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10.48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1</v>
      </c>
      <c r="BI264" s="2">
        <v>4.5</v>
      </c>
      <c r="BJ264" s="2">
        <v>1.7</v>
      </c>
      <c r="BK264" s="2">
        <v>4.5</v>
      </c>
      <c r="BL264" s="2">
        <v>94.72</v>
      </c>
      <c r="BM264" s="2">
        <v>13.26</v>
      </c>
      <c r="BN264" s="2">
        <v>107.98</v>
      </c>
      <c r="BO264" s="2">
        <v>107.98</v>
      </c>
      <c r="BQ264" s="2" t="s">
        <v>238</v>
      </c>
      <c r="BR264" s="2" t="s">
        <v>83</v>
      </c>
      <c r="BS264" s="3">
        <v>42859</v>
      </c>
      <c r="BT264" s="4">
        <v>0.41666666666666669</v>
      </c>
      <c r="BU264" s="2" t="s">
        <v>676</v>
      </c>
      <c r="BV264" s="2" t="s">
        <v>98</v>
      </c>
      <c r="BY264" s="2">
        <v>8653.01</v>
      </c>
      <c r="BZ264" s="2" t="s">
        <v>27</v>
      </c>
      <c r="CC264" s="2" t="s">
        <v>674</v>
      </c>
      <c r="CD264" s="2">
        <v>7130</v>
      </c>
      <c r="CE264" s="2" t="s">
        <v>86</v>
      </c>
      <c r="CF264" s="3">
        <v>42860</v>
      </c>
      <c r="CI264" s="2">
        <v>1</v>
      </c>
      <c r="CJ264" s="2">
        <v>1</v>
      </c>
      <c r="CK264" s="2">
        <v>21</v>
      </c>
      <c r="CL264" s="2" t="s">
        <v>87</v>
      </c>
    </row>
    <row r="265" spans="1:90">
      <c r="A265" s="2" t="s">
        <v>71</v>
      </c>
      <c r="B265" s="2" t="s">
        <v>72</v>
      </c>
      <c r="C265" s="2" t="s">
        <v>73</v>
      </c>
      <c r="E265" s="2" t="str">
        <f>"FES1162546451"</f>
        <v>FES1162546451</v>
      </c>
      <c r="F265" s="3">
        <v>42858</v>
      </c>
      <c r="G265" s="2">
        <v>201711</v>
      </c>
      <c r="H265" s="2" t="s">
        <v>74</v>
      </c>
      <c r="I265" s="2" t="s">
        <v>75</v>
      </c>
      <c r="J265" s="2" t="s">
        <v>76</v>
      </c>
      <c r="K265" s="2" t="s">
        <v>77</v>
      </c>
      <c r="L265" s="2" t="s">
        <v>224</v>
      </c>
      <c r="M265" s="2" t="s">
        <v>225</v>
      </c>
      <c r="N265" s="2" t="s">
        <v>677</v>
      </c>
      <c r="O265" s="2" t="s">
        <v>81</v>
      </c>
      <c r="P265" s="2" t="str">
        <f>"2170562545                    "</f>
        <v xml:space="preserve">2170562545                    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20.96</v>
      </c>
      <c r="AN265" s="2">
        <v>0</v>
      </c>
      <c r="AO265" s="2">
        <v>0</v>
      </c>
      <c r="AP265" s="2">
        <v>0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1</v>
      </c>
      <c r="BI265" s="2">
        <v>9</v>
      </c>
      <c r="BJ265" s="2">
        <v>3.6</v>
      </c>
      <c r="BK265" s="2">
        <v>9</v>
      </c>
      <c r="BL265" s="2">
        <v>189.44</v>
      </c>
      <c r="BM265" s="2">
        <v>26.52</v>
      </c>
      <c r="BN265" s="2">
        <v>215.96</v>
      </c>
      <c r="BO265" s="2">
        <v>215.96</v>
      </c>
      <c r="BQ265" s="2" t="s">
        <v>678</v>
      </c>
      <c r="BR265" s="2" t="s">
        <v>83</v>
      </c>
      <c r="BS265" s="3">
        <v>42859</v>
      </c>
      <c r="BT265" s="4">
        <v>0.3666666666666667</v>
      </c>
      <c r="BU265" s="2" t="s">
        <v>679</v>
      </c>
      <c r="BV265" s="2" t="s">
        <v>98</v>
      </c>
      <c r="BY265" s="2">
        <v>18237.3</v>
      </c>
      <c r="BZ265" s="2" t="s">
        <v>27</v>
      </c>
      <c r="CC265" s="2" t="s">
        <v>225</v>
      </c>
      <c r="CD265" s="2">
        <v>4037</v>
      </c>
      <c r="CE265" s="2" t="s">
        <v>266</v>
      </c>
      <c r="CF265" s="3">
        <v>42878</v>
      </c>
      <c r="CI265" s="2">
        <v>1</v>
      </c>
      <c r="CJ265" s="2">
        <v>1</v>
      </c>
      <c r="CK265" s="2">
        <v>21</v>
      </c>
      <c r="CL265" s="2" t="s">
        <v>87</v>
      </c>
    </row>
    <row r="266" spans="1:90">
      <c r="A266" s="2" t="s">
        <v>71</v>
      </c>
      <c r="B266" s="2" t="s">
        <v>72</v>
      </c>
      <c r="C266" s="2" t="s">
        <v>73</v>
      </c>
      <c r="E266" s="2" t="str">
        <f>"FES1162546375"</f>
        <v>FES1162546375</v>
      </c>
      <c r="F266" s="3">
        <v>42857</v>
      </c>
      <c r="G266" s="2">
        <v>201711</v>
      </c>
      <c r="H266" s="2" t="s">
        <v>74</v>
      </c>
      <c r="I266" s="2" t="s">
        <v>75</v>
      </c>
      <c r="J266" s="2" t="s">
        <v>76</v>
      </c>
      <c r="K266" s="2" t="s">
        <v>77</v>
      </c>
      <c r="L266" s="2" t="s">
        <v>551</v>
      </c>
      <c r="M266" s="2" t="s">
        <v>552</v>
      </c>
      <c r="N266" s="2" t="s">
        <v>680</v>
      </c>
      <c r="O266" s="2" t="s">
        <v>81</v>
      </c>
      <c r="P266" s="2" t="str">
        <f>"2170564752                    "</f>
        <v xml:space="preserve">2170564752                    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>
        <v>0</v>
      </c>
      <c r="AK266" s="2">
        <v>0</v>
      </c>
      <c r="AL266" s="2">
        <v>0</v>
      </c>
      <c r="AM266" s="2">
        <v>6.03</v>
      </c>
      <c r="AN266" s="2">
        <v>0</v>
      </c>
      <c r="AO266" s="2">
        <v>0</v>
      </c>
      <c r="AP266" s="2">
        <v>0</v>
      </c>
      <c r="AQ266" s="2">
        <v>0</v>
      </c>
      <c r="AR266" s="2">
        <v>0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1</v>
      </c>
      <c r="BI266" s="2">
        <v>1.3</v>
      </c>
      <c r="BJ266" s="2">
        <v>0.2</v>
      </c>
      <c r="BK266" s="2">
        <v>1.5</v>
      </c>
      <c r="BL266" s="2">
        <v>58.68</v>
      </c>
      <c r="BM266" s="2">
        <v>8.2200000000000006</v>
      </c>
      <c r="BN266" s="2">
        <v>66.900000000000006</v>
      </c>
      <c r="BO266" s="2">
        <v>66.900000000000006</v>
      </c>
      <c r="BQ266" s="2" t="s">
        <v>681</v>
      </c>
      <c r="BR266" s="2" t="s">
        <v>83</v>
      </c>
      <c r="BS266" s="3">
        <v>42858</v>
      </c>
      <c r="BT266" s="4">
        <v>0.5</v>
      </c>
      <c r="BU266" s="2" t="s">
        <v>357</v>
      </c>
      <c r="BV266" s="2" t="s">
        <v>98</v>
      </c>
      <c r="BY266" s="2">
        <v>1200</v>
      </c>
      <c r="BZ266" s="2" t="s">
        <v>27</v>
      </c>
      <c r="CC266" s="2" t="s">
        <v>552</v>
      </c>
      <c r="CD266" s="2">
        <v>250</v>
      </c>
      <c r="CE266" s="2" t="s">
        <v>256</v>
      </c>
      <c r="CF266" s="3">
        <v>42860</v>
      </c>
      <c r="CI266" s="2">
        <v>1</v>
      </c>
      <c r="CJ266" s="2">
        <v>1</v>
      </c>
      <c r="CK266" s="2">
        <v>24</v>
      </c>
      <c r="CL266" s="2" t="s">
        <v>87</v>
      </c>
    </row>
    <row r="267" spans="1:90">
      <c r="A267" s="2" t="s">
        <v>71</v>
      </c>
      <c r="B267" s="2" t="s">
        <v>72</v>
      </c>
      <c r="C267" s="2" t="s">
        <v>73</v>
      </c>
      <c r="E267" s="2" t="str">
        <f>"FES1162546186"</f>
        <v>FES1162546186</v>
      </c>
      <c r="F267" s="3">
        <v>42857</v>
      </c>
      <c r="G267" s="2">
        <v>201711</v>
      </c>
      <c r="H267" s="2" t="s">
        <v>74</v>
      </c>
      <c r="I267" s="2" t="s">
        <v>75</v>
      </c>
      <c r="J267" s="2" t="s">
        <v>76</v>
      </c>
      <c r="K267" s="2" t="s">
        <v>77</v>
      </c>
      <c r="L267" s="2" t="s">
        <v>481</v>
      </c>
      <c r="M267" s="2" t="s">
        <v>482</v>
      </c>
      <c r="N267" s="2" t="s">
        <v>483</v>
      </c>
      <c r="O267" s="2" t="s">
        <v>81</v>
      </c>
      <c r="P267" s="2" t="str">
        <f>"2170564582                    "</f>
        <v xml:space="preserve">2170564582                    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>
        <v>0</v>
      </c>
      <c r="AK267" s="2">
        <v>0</v>
      </c>
      <c r="AL267" s="2">
        <v>0</v>
      </c>
      <c r="AM267" s="2">
        <v>3.35</v>
      </c>
      <c r="AN267" s="2">
        <v>0</v>
      </c>
      <c r="AO267" s="2">
        <v>0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1</v>
      </c>
      <c r="BI267" s="2">
        <v>1</v>
      </c>
      <c r="BJ267" s="2">
        <v>0.2</v>
      </c>
      <c r="BK267" s="2">
        <v>1</v>
      </c>
      <c r="BL267" s="2">
        <v>32.6</v>
      </c>
      <c r="BM267" s="2">
        <v>4.5599999999999996</v>
      </c>
      <c r="BN267" s="2">
        <v>37.159999999999997</v>
      </c>
      <c r="BO267" s="2">
        <v>37.159999999999997</v>
      </c>
      <c r="BQ267" s="2" t="s">
        <v>484</v>
      </c>
      <c r="BR267" s="2" t="s">
        <v>83</v>
      </c>
      <c r="BS267" s="3">
        <v>42858</v>
      </c>
      <c r="BT267" s="4">
        <v>0.41666666666666669</v>
      </c>
      <c r="BU267" s="2" t="s">
        <v>682</v>
      </c>
      <c r="BV267" s="2" t="s">
        <v>98</v>
      </c>
      <c r="BY267" s="2">
        <v>1200</v>
      </c>
      <c r="BZ267" s="2" t="s">
        <v>27</v>
      </c>
      <c r="CC267" s="2" t="s">
        <v>482</v>
      </c>
      <c r="CD267" s="2">
        <v>2162</v>
      </c>
      <c r="CE267" s="2" t="s">
        <v>99</v>
      </c>
      <c r="CF267" s="3">
        <v>42859</v>
      </c>
      <c r="CI267" s="2">
        <v>1</v>
      </c>
      <c r="CJ267" s="2">
        <v>1</v>
      </c>
      <c r="CK267" s="2">
        <v>22</v>
      </c>
      <c r="CL267" s="2" t="s">
        <v>87</v>
      </c>
    </row>
    <row r="268" spans="1:90">
      <c r="A268" s="2" t="s">
        <v>71</v>
      </c>
      <c r="B268" s="2" t="s">
        <v>72</v>
      </c>
      <c r="C268" s="2" t="s">
        <v>73</v>
      </c>
      <c r="E268" s="2" t="str">
        <f>"FES1162546704"</f>
        <v>FES1162546704</v>
      </c>
      <c r="F268" s="3">
        <v>42858</v>
      </c>
      <c r="G268" s="2">
        <v>201711</v>
      </c>
      <c r="H268" s="2" t="s">
        <v>74</v>
      </c>
      <c r="I268" s="2" t="s">
        <v>75</v>
      </c>
      <c r="J268" s="2" t="s">
        <v>76</v>
      </c>
      <c r="K268" s="2" t="s">
        <v>77</v>
      </c>
      <c r="L268" s="2" t="s">
        <v>481</v>
      </c>
      <c r="M268" s="2" t="s">
        <v>482</v>
      </c>
      <c r="N268" s="2" t="s">
        <v>683</v>
      </c>
      <c r="O268" s="2" t="s">
        <v>81</v>
      </c>
      <c r="P268" s="2" t="str">
        <f>"2170565042                    "</f>
        <v xml:space="preserve">2170565042                    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3.64</v>
      </c>
      <c r="AN268" s="2">
        <v>0</v>
      </c>
      <c r="AO268" s="2">
        <v>0</v>
      </c>
      <c r="AP268" s="2">
        <v>0</v>
      </c>
      <c r="AQ268" s="2">
        <v>0</v>
      </c>
      <c r="AR268" s="2">
        <v>0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1</v>
      </c>
      <c r="BI268" s="2">
        <v>2.1</v>
      </c>
      <c r="BJ268" s="2">
        <v>2.5</v>
      </c>
      <c r="BK268" s="2">
        <v>3</v>
      </c>
      <c r="BL268" s="2">
        <v>32.89</v>
      </c>
      <c r="BM268" s="2">
        <v>4.5999999999999996</v>
      </c>
      <c r="BN268" s="2">
        <v>37.49</v>
      </c>
      <c r="BO268" s="2">
        <v>37.49</v>
      </c>
      <c r="BQ268" s="2" t="s">
        <v>286</v>
      </c>
      <c r="BR268" s="2" t="s">
        <v>83</v>
      </c>
      <c r="BS268" s="3">
        <v>42859</v>
      </c>
      <c r="BT268" s="4">
        <v>0.40277777777777773</v>
      </c>
      <c r="BU268" s="2" t="s">
        <v>455</v>
      </c>
      <c r="BV268" s="2" t="s">
        <v>98</v>
      </c>
      <c r="BY268" s="2">
        <v>12259.76</v>
      </c>
      <c r="BZ268" s="2" t="s">
        <v>27</v>
      </c>
      <c r="CA268" s="2" t="s">
        <v>684</v>
      </c>
      <c r="CC268" s="2" t="s">
        <v>482</v>
      </c>
      <c r="CD268" s="2">
        <v>2163</v>
      </c>
      <c r="CE268" s="2" t="s">
        <v>99</v>
      </c>
      <c r="CF268" s="3">
        <v>42859</v>
      </c>
      <c r="CI268" s="2">
        <v>1</v>
      </c>
      <c r="CJ268" s="2">
        <v>1</v>
      </c>
      <c r="CK268" s="2">
        <v>22</v>
      </c>
      <c r="CL268" s="2" t="s">
        <v>87</v>
      </c>
    </row>
    <row r="269" spans="1:90">
      <c r="A269" s="2" t="s">
        <v>71</v>
      </c>
      <c r="B269" s="2" t="s">
        <v>72</v>
      </c>
      <c r="C269" s="2" t="s">
        <v>73</v>
      </c>
      <c r="E269" s="2" t="str">
        <f>"FES1162546433"</f>
        <v>FES1162546433</v>
      </c>
      <c r="F269" s="3">
        <v>42858</v>
      </c>
      <c r="G269" s="2">
        <v>201711</v>
      </c>
      <c r="H269" s="2" t="s">
        <v>74</v>
      </c>
      <c r="I269" s="2" t="s">
        <v>75</v>
      </c>
      <c r="J269" s="2" t="s">
        <v>76</v>
      </c>
      <c r="K269" s="2" t="s">
        <v>77</v>
      </c>
      <c r="L269" s="2" t="s">
        <v>685</v>
      </c>
      <c r="M269" s="2" t="s">
        <v>686</v>
      </c>
      <c r="N269" s="2" t="s">
        <v>687</v>
      </c>
      <c r="O269" s="2" t="s">
        <v>81</v>
      </c>
      <c r="P269" s="2" t="str">
        <f>"2170562285                    "</f>
        <v xml:space="preserve">2170562285                    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39.590000000000003</v>
      </c>
      <c r="AN269" s="2">
        <v>0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1</v>
      </c>
      <c r="BI269" s="2">
        <v>9.4</v>
      </c>
      <c r="BJ269" s="2">
        <v>3.2</v>
      </c>
      <c r="BK269" s="2">
        <v>9.5</v>
      </c>
      <c r="BL269" s="2">
        <v>357.83</v>
      </c>
      <c r="BM269" s="2">
        <v>50.1</v>
      </c>
      <c r="BN269" s="2">
        <v>407.93</v>
      </c>
      <c r="BO269" s="2">
        <v>407.93</v>
      </c>
      <c r="BQ269" s="2" t="s">
        <v>688</v>
      </c>
      <c r="BR269" s="2" t="s">
        <v>83</v>
      </c>
      <c r="BS269" s="3">
        <v>42859</v>
      </c>
      <c r="BT269" s="4">
        <v>0.39583333333333331</v>
      </c>
      <c r="BU269" s="2" t="s">
        <v>245</v>
      </c>
      <c r="BV269" s="2" t="s">
        <v>98</v>
      </c>
      <c r="BY269" s="2">
        <v>16001.24</v>
      </c>
      <c r="BZ269" s="2" t="s">
        <v>27</v>
      </c>
      <c r="CC269" s="2" t="s">
        <v>686</v>
      </c>
      <c r="CD269" s="2">
        <v>9880</v>
      </c>
      <c r="CE269" s="2" t="s">
        <v>86</v>
      </c>
      <c r="CF269" s="3">
        <v>42863</v>
      </c>
      <c r="CI269" s="2">
        <v>1</v>
      </c>
      <c r="CJ269" s="2">
        <v>1</v>
      </c>
      <c r="CK269" s="2">
        <v>23</v>
      </c>
      <c r="CL269" s="2" t="s">
        <v>87</v>
      </c>
    </row>
    <row r="270" spans="1:90">
      <c r="A270" s="2" t="s">
        <v>71</v>
      </c>
      <c r="B270" s="2" t="s">
        <v>72</v>
      </c>
      <c r="C270" s="2" t="s">
        <v>73</v>
      </c>
      <c r="E270" s="2" t="str">
        <f>"FES1162546362"</f>
        <v>FES1162546362</v>
      </c>
      <c r="F270" s="3">
        <v>42857</v>
      </c>
      <c r="G270" s="2">
        <v>201711</v>
      </c>
      <c r="H270" s="2" t="s">
        <v>74</v>
      </c>
      <c r="I270" s="2" t="s">
        <v>75</v>
      </c>
      <c r="J270" s="2" t="s">
        <v>76</v>
      </c>
      <c r="K270" s="2" t="s">
        <v>77</v>
      </c>
      <c r="L270" s="2" t="s">
        <v>175</v>
      </c>
      <c r="M270" s="2" t="s">
        <v>176</v>
      </c>
      <c r="N270" s="2" t="s">
        <v>689</v>
      </c>
      <c r="O270" s="2" t="s">
        <v>81</v>
      </c>
      <c r="P270" s="2" t="str">
        <f>"2170564515                    "</f>
        <v xml:space="preserve">2170564515                    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>
        <v>0</v>
      </c>
      <c r="AK270" s="2">
        <v>0</v>
      </c>
      <c r="AL270" s="2">
        <v>0</v>
      </c>
      <c r="AM270" s="2">
        <v>4.29</v>
      </c>
      <c r="AN270" s="2">
        <v>0</v>
      </c>
      <c r="AO270" s="2">
        <v>0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1</v>
      </c>
      <c r="BI270" s="2">
        <v>1</v>
      </c>
      <c r="BJ270" s="2">
        <v>0.2</v>
      </c>
      <c r="BK270" s="2">
        <v>1</v>
      </c>
      <c r="BL270" s="2">
        <v>41.73</v>
      </c>
      <c r="BM270" s="2">
        <v>5.84</v>
      </c>
      <c r="BN270" s="2">
        <v>47.57</v>
      </c>
      <c r="BO270" s="2">
        <v>47.57</v>
      </c>
      <c r="BQ270" s="2" t="s">
        <v>585</v>
      </c>
      <c r="BR270" s="2" t="s">
        <v>83</v>
      </c>
      <c r="BS270" s="3">
        <v>42858</v>
      </c>
      <c r="BT270" s="4">
        <v>0.31736111111111115</v>
      </c>
      <c r="BU270" s="2" t="s">
        <v>690</v>
      </c>
      <c r="BV270" s="2" t="s">
        <v>98</v>
      </c>
      <c r="BY270" s="2">
        <v>1200</v>
      </c>
      <c r="BZ270" s="2" t="s">
        <v>27</v>
      </c>
      <c r="CA270" s="2" t="s">
        <v>223</v>
      </c>
      <c r="CC270" s="2" t="s">
        <v>176</v>
      </c>
      <c r="CD270" s="2">
        <v>6001</v>
      </c>
      <c r="CE270" s="2" t="s">
        <v>99</v>
      </c>
      <c r="CF270" s="3">
        <v>42858</v>
      </c>
      <c r="CI270" s="2">
        <v>1</v>
      </c>
      <c r="CJ270" s="2">
        <v>1</v>
      </c>
      <c r="CK270" s="2">
        <v>21</v>
      </c>
      <c r="CL270" s="2" t="s">
        <v>87</v>
      </c>
    </row>
    <row r="271" spans="1:90">
      <c r="A271" s="2" t="s">
        <v>71</v>
      </c>
      <c r="B271" s="2" t="s">
        <v>72</v>
      </c>
      <c r="C271" s="2" t="s">
        <v>73</v>
      </c>
      <c r="E271" s="2" t="str">
        <f>"FES1162546723"</f>
        <v>FES1162546723</v>
      </c>
      <c r="F271" s="3">
        <v>42858</v>
      </c>
      <c r="G271" s="2">
        <v>201711</v>
      </c>
      <c r="H271" s="2" t="s">
        <v>74</v>
      </c>
      <c r="I271" s="2" t="s">
        <v>75</v>
      </c>
      <c r="J271" s="2" t="s">
        <v>76</v>
      </c>
      <c r="K271" s="2" t="s">
        <v>77</v>
      </c>
      <c r="L271" s="2" t="s">
        <v>358</v>
      </c>
      <c r="M271" s="2" t="s">
        <v>359</v>
      </c>
      <c r="N271" s="2" t="s">
        <v>613</v>
      </c>
      <c r="O271" s="2" t="s">
        <v>81</v>
      </c>
      <c r="P271" s="2" t="str">
        <f>"2170565065                    "</f>
        <v xml:space="preserve">2170565065                    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3.64</v>
      </c>
      <c r="AN271" s="2">
        <v>0</v>
      </c>
      <c r="AO271" s="2">
        <v>0</v>
      </c>
      <c r="AP271" s="2">
        <v>0</v>
      </c>
      <c r="AQ271" s="2">
        <v>0</v>
      </c>
      <c r="AR271" s="2">
        <v>0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1</v>
      </c>
      <c r="BI271" s="2">
        <v>1</v>
      </c>
      <c r="BJ271" s="2">
        <v>0.2</v>
      </c>
      <c r="BK271" s="2">
        <v>1</v>
      </c>
      <c r="BL271" s="2">
        <v>32.89</v>
      </c>
      <c r="BM271" s="2">
        <v>4.5999999999999996</v>
      </c>
      <c r="BN271" s="2">
        <v>37.49</v>
      </c>
      <c r="BO271" s="2">
        <v>37.49</v>
      </c>
      <c r="BQ271" s="2" t="s">
        <v>614</v>
      </c>
      <c r="BR271" s="2" t="s">
        <v>83</v>
      </c>
      <c r="BS271" s="3">
        <v>42859</v>
      </c>
      <c r="BT271" s="4">
        <v>0.37708333333333338</v>
      </c>
      <c r="BU271" s="2" t="s">
        <v>691</v>
      </c>
      <c r="BV271" s="2" t="s">
        <v>98</v>
      </c>
      <c r="BY271" s="2">
        <v>1200</v>
      </c>
      <c r="BZ271" s="2" t="s">
        <v>27</v>
      </c>
      <c r="CA271" s="2" t="s">
        <v>416</v>
      </c>
      <c r="CC271" s="2" t="s">
        <v>359</v>
      </c>
      <c r="CD271" s="2">
        <v>1406</v>
      </c>
      <c r="CE271" s="2" t="s">
        <v>99</v>
      </c>
      <c r="CF271" s="3">
        <v>42859</v>
      </c>
      <c r="CI271" s="2">
        <v>1</v>
      </c>
      <c r="CJ271" s="2">
        <v>1</v>
      </c>
      <c r="CK271" s="2">
        <v>22</v>
      </c>
      <c r="CL271" s="2" t="s">
        <v>87</v>
      </c>
    </row>
    <row r="272" spans="1:90">
      <c r="A272" s="2" t="s">
        <v>71</v>
      </c>
      <c r="B272" s="2" t="s">
        <v>72</v>
      </c>
      <c r="C272" s="2" t="s">
        <v>73</v>
      </c>
      <c r="E272" s="2" t="str">
        <f>"FES1162546255"</f>
        <v>FES1162546255</v>
      </c>
      <c r="F272" s="3">
        <v>42857</v>
      </c>
      <c r="G272" s="2">
        <v>201711</v>
      </c>
      <c r="H272" s="2" t="s">
        <v>74</v>
      </c>
      <c r="I272" s="2" t="s">
        <v>75</v>
      </c>
      <c r="J272" s="2" t="s">
        <v>76</v>
      </c>
      <c r="K272" s="2" t="s">
        <v>77</v>
      </c>
      <c r="L272" s="2" t="s">
        <v>104</v>
      </c>
      <c r="M272" s="2" t="s">
        <v>105</v>
      </c>
      <c r="N272" s="2" t="s">
        <v>692</v>
      </c>
      <c r="O272" s="2" t="s">
        <v>81</v>
      </c>
      <c r="P272" s="2" t="str">
        <f>"2170564597                    "</f>
        <v xml:space="preserve">2170564597                    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>
        <v>0</v>
      </c>
      <c r="AK272" s="2">
        <v>0</v>
      </c>
      <c r="AL272" s="2">
        <v>0</v>
      </c>
      <c r="AM272" s="2">
        <v>4.29</v>
      </c>
      <c r="AN272" s="2">
        <v>0</v>
      </c>
      <c r="AO272" s="2">
        <v>0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1</v>
      </c>
      <c r="BI272" s="2">
        <v>1</v>
      </c>
      <c r="BJ272" s="2">
        <v>0.2</v>
      </c>
      <c r="BK272" s="2">
        <v>1</v>
      </c>
      <c r="BL272" s="2">
        <v>41.73</v>
      </c>
      <c r="BM272" s="2">
        <v>5.84</v>
      </c>
      <c r="BN272" s="2">
        <v>47.57</v>
      </c>
      <c r="BO272" s="2">
        <v>47.57</v>
      </c>
      <c r="BR272" s="2" t="s">
        <v>83</v>
      </c>
      <c r="BS272" s="3">
        <v>42858</v>
      </c>
      <c r="BT272" s="4">
        <v>0.4375</v>
      </c>
      <c r="BU272" s="2" t="s">
        <v>239</v>
      </c>
      <c r="BV272" s="2" t="s">
        <v>98</v>
      </c>
      <c r="BY272" s="2">
        <v>1200</v>
      </c>
      <c r="BZ272" s="2" t="s">
        <v>27</v>
      </c>
      <c r="CC272" s="2" t="s">
        <v>105</v>
      </c>
      <c r="CD272" s="2">
        <v>4064</v>
      </c>
      <c r="CE272" s="2" t="s">
        <v>99</v>
      </c>
      <c r="CF272" s="3">
        <v>42859</v>
      </c>
      <c r="CI272" s="2">
        <v>1</v>
      </c>
      <c r="CJ272" s="2">
        <v>1</v>
      </c>
      <c r="CK272" s="2">
        <v>21</v>
      </c>
      <c r="CL272" s="2" t="s">
        <v>87</v>
      </c>
    </row>
    <row r="273" spans="1:90">
      <c r="A273" s="2" t="s">
        <v>71</v>
      </c>
      <c r="B273" s="2" t="s">
        <v>72</v>
      </c>
      <c r="C273" s="2" t="s">
        <v>73</v>
      </c>
      <c r="E273" s="2" t="str">
        <f>"FES1162546722"</f>
        <v>FES1162546722</v>
      </c>
      <c r="F273" s="3">
        <v>42858</v>
      </c>
      <c r="G273" s="2">
        <v>201711</v>
      </c>
      <c r="H273" s="2" t="s">
        <v>74</v>
      </c>
      <c r="I273" s="2" t="s">
        <v>75</v>
      </c>
      <c r="J273" s="2" t="s">
        <v>76</v>
      </c>
      <c r="K273" s="2" t="s">
        <v>77</v>
      </c>
      <c r="L273" s="2" t="s">
        <v>104</v>
      </c>
      <c r="M273" s="2" t="s">
        <v>105</v>
      </c>
      <c r="N273" s="2" t="s">
        <v>693</v>
      </c>
      <c r="O273" s="2" t="s">
        <v>81</v>
      </c>
      <c r="P273" s="2" t="str">
        <f>"2170565048                    "</f>
        <v xml:space="preserve">2170565048                    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0</v>
      </c>
      <c r="AM273" s="2">
        <v>4.66</v>
      </c>
      <c r="AN273" s="2">
        <v>0</v>
      </c>
      <c r="AO273" s="2">
        <v>0</v>
      </c>
      <c r="AP273" s="2">
        <v>0</v>
      </c>
      <c r="AQ273" s="2">
        <v>0</v>
      </c>
      <c r="AR273" s="2">
        <v>0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1</v>
      </c>
      <c r="BI273" s="2">
        <v>1</v>
      </c>
      <c r="BJ273" s="2">
        <v>0.2</v>
      </c>
      <c r="BK273" s="2">
        <v>1</v>
      </c>
      <c r="BL273" s="2">
        <v>42.1</v>
      </c>
      <c r="BM273" s="2">
        <v>5.89</v>
      </c>
      <c r="BN273" s="2">
        <v>47.99</v>
      </c>
      <c r="BO273" s="2">
        <v>47.99</v>
      </c>
      <c r="BQ273" s="2" t="s">
        <v>694</v>
      </c>
      <c r="BR273" s="2" t="s">
        <v>83</v>
      </c>
      <c r="BS273" s="3">
        <v>42859</v>
      </c>
      <c r="BT273" s="4">
        <v>0.4375</v>
      </c>
      <c r="BU273" s="2" t="s">
        <v>695</v>
      </c>
      <c r="BV273" s="2" t="s">
        <v>98</v>
      </c>
      <c r="BY273" s="2">
        <v>1200</v>
      </c>
      <c r="BZ273" s="2" t="s">
        <v>27</v>
      </c>
      <c r="CC273" s="2" t="s">
        <v>105</v>
      </c>
      <c r="CD273" s="2">
        <v>4001</v>
      </c>
      <c r="CE273" s="2" t="s">
        <v>99</v>
      </c>
      <c r="CF273" s="3">
        <v>42860</v>
      </c>
      <c r="CI273" s="2">
        <v>1</v>
      </c>
      <c r="CJ273" s="2">
        <v>1</v>
      </c>
      <c r="CK273" s="2">
        <v>21</v>
      </c>
      <c r="CL273" s="2" t="s">
        <v>87</v>
      </c>
    </row>
    <row r="274" spans="1:90">
      <c r="A274" s="2" t="s">
        <v>71</v>
      </c>
      <c r="B274" s="2" t="s">
        <v>72</v>
      </c>
      <c r="C274" s="2" t="s">
        <v>73</v>
      </c>
      <c r="E274" s="2" t="str">
        <f>"FES1162546344"</f>
        <v>FES1162546344</v>
      </c>
      <c r="F274" s="3">
        <v>42857</v>
      </c>
      <c r="G274" s="2">
        <v>201711</v>
      </c>
      <c r="H274" s="2" t="s">
        <v>74</v>
      </c>
      <c r="I274" s="2" t="s">
        <v>75</v>
      </c>
      <c r="J274" s="2" t="s">
        <v>76</v>
      </c>
      <c r="K274" s="2" t="s">
        <v>77</v>
      </c>
      <c r="L274" s="2" t="s">
        <v>296</v>
      </c>
      <c r="M274" s="2" t="s">
        <v>297</v>
      </c>
      <c r="N274" s="2" t="s">
        <v>696</v>
      </c>
      <c r="O274" s="2" t="s">
        <v>81</v>
      </c>
      <c r="P274" s="2" t="str">
        <f>"2170564719                    "</f>
        <v xml:space="preserve">2170564719                    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3.35</v>
      </c>
      <c r="AN274" s="2">
        <v>0</v>
      </c>
      <c r="AO274" s="2">
        <v>0</v>
      </c>
      <c r="AP274" s="2">
        <v>0</v>
      </c>
      <c r="AQ274" s="2">
        <v>0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1</v>
      </c>
      <c r="BI274" s="2">
        <v>1</v>
      </c>
      <c r="BJ274" s="2">
        <v>0.2</v>
      </c>
      <c r="BK274" s="2">
        <v>1</v>
      </c>
      <c r="BL274" s="2">
        <v>32.6</v>
      </c>
      <c r="BM274" s="2">
        <v>4.5599999999999996</v>
      </c>
      <c r="BN274" s="2">
        <v>37.159999999999997</v>
      </c>
      <c r="BO274" s="2">
        <v>37.159999999999997</v>
      </c>
      <c r="BQ274" s="2" t="s">
        <v>286</v>
      </c>
      <c r="BR274" s="2" t="s">
        <v>83</v>
      </c>
      <c r="BS274" s="3">
        <v>42858</v>
      </c>
      <c r="BT274" s="4">
        <v>0.40277777777777773</v>
      </c>
      <c r="BU274" s="2" t="s">
        <v>697</v>
      </c>
      <c r="BV274" s="2" t="s">
        <v>98</v>
      </c>
      <c r="BY274" s="2">
        <v>1200</v>
      </c>
      <c r="BZ274" s="2" t="s">
        <v>27</v>
      </c>
      <c r="CA274" s="2" t="s">
        <v>114</v>
      </c>
      <c r="CC274" s="2" t="s">
        <v>297</v>
      </c>
      <c r="CD274" s="2">
        <v>1449</v>
      </c>
      <c r="CE274" s="2" t="s">
        <v>256</v>
      </c>
      <c r="CF274" s="3">
        <v>42859</v>
      </c>
      <c r="CI274" s="2">
        <v>1</v>
      </c>
      <c r="CJ274" s="2">
        <v>1</v>
      </c>
      <c r="CK274" s="2">
        <v>22</v>
      </c>
      <c r="CL274" s="2" t="s">
        <v>87</v>
      </c>
    </row>
    <row r="275" spans="1:90">
      <c r="A275" s="2" t="s">
        <v>71</v>
      </c>
      <c r="B275" s="2" t="s">
        <v>72</v>
      </c>
      <c r="C275" s="2" t="s">
        <v>73</v>
      </c>
      <c r="E275" s="2" t="str">
        <f>"FES1162546263"</f>
        <v>FES1162546263</v>
      </c>
      <c r="F275" s="3">
        <v>42857</v>
      </c>
      <c r="G275" s="2">
        <v>201711</v>
      </c>
      <c r="H275" s="2" t="s">
        <v>74</v>
      </c>
      <c r="I275" s="2" t="s">
        <v>75</v>
      </c>
      <c r="J275" s="2" t="s">
        <v>76</v>
      </c>
      <c r="K275" s="2" t="s">
        <v>77</v>
      </c>
      <c r="L275" s="2" t="s">
        <v>224</v>
      </c>
      <c r="M275" s="2" t="s">
        <v>225</v>
      </c>
      <c r="N275" s="2" t="s">
        <v>267</v>
      </c>
      <c r="O275" s="2" t="s">
        <v>81</v>
      </c>
      <c r="P275" s="2" t="str">
        <f>"2170564649                    "</f>
        <v xml:space="preserve">2170564649                    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>
        <v>0</v>
      </c>
      <c r="AK275" s="2">
        <v>0</v>
      </c>
      <c r="AL275" s="2">
        <v>0</v>
      </c>
      <c r="AM275" s="2">
        <v>4.29</v>
      </c>
      <c r="AN275" s="2">
        <v>0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1</v>
      </c>
      <c r="BI275" s="2">
        <v>1</v>
      </c>
      <c r="BJ275" s="2">
        <v>0.2</v>
      </c>
      <c r="BK275" s="2">
        <v>1</v>
      </c>
      <c r="BL275" s="2">
        <v>41.73</v>
      </c>
      <c r="BM275" s="2">
        <v>5.84</v>
      </c>
      <c r="BN275" s="2">
        <v>47.57</v>
      </c>
      <c r="BO275" s="2">
        <v>47.57</v>
      </c>
      <c r="BQ275" s="2" t="s">
        <v>268</v>
      </c>
      <c r="BR275" s="2" t="s">
        <v>83</v>
      </c>
      <c r="BS275" s="3">
        <v>42858</v>
      </c>
      <c r="BT275" s="4">
        <v>0.39583333333333331</v>
      </c>
      <c r="BU275" s="2" t="s">
        <v>698</v>
      </c>
      <c r="BV275" s="2" t="s">
        <v>98</v>
      </c>
      <c r="BY275" s="2">
        <v>1200</v>
      </c>
      <c r="BZ275" s="2" t="s">
        <v>27</v>
      </c>
      <c r="CC275" s="2" t="s">
        <v>225</v>
      </c>
      <c r="CD275" s="2">
        <v>3610</v>
      </c>
      <c r="CE275" s="2" t="s">
        <v>99</v>
      </c>
      <c r="CF275" s="3">
        <v>42859</v>
      </c>
      <c r="CI275" s="2">
        <v>1</v>
      </c>
      <c r="CJ275" s="2">
        <v>1</v>
      </c>
      <c r="CK275" s="2">
        <v>21</v>
      </c>
      <c r="CL275" s="2" t="s">
        <v>87</v>
      </c>
    </row>
    <row r="276" spans="1:90">
      <c r="A276" s="2" t="s">
        <v>71</v>
      </c>
      <c r="B276" s="2" t="s">
        <v>72</v>
      </c>
      <c r="C276" s="2" t="s">
        <v>73</v>
      </c>
      <c r="E276" s="2" t="str">
        <f>"FES1162546387"</f>
        <v>FES1162546387</v>
      </c>
      <c r="F276" s="3">
        <v>42857</v>
      </c>
      <c r="G276" s="2">
        <v>201711</v>
      </c>
      <c r="H276" s="2" t="s">
        <v>74</v>
      </c>
      <c r="I276" s="2" t="s">
        <v>75</v>
      </c>
      <c r="J276" s="2" t="s">
        <v>76</v>
      </c>
      <c r="K276" s="2" t="s">
        <v>77</v>
      </c>
      <c r="L276" s="2" t="s">
        <v>476</v>
      </c>
      <c r="M276" s="2" t="s">
        <v>477</v>
      </c>
      <c r="N276" s="2" t="s">
        <v>478</v>
      </c>
      <c r="O276" s="2" t="s">
        <v>81</v>
      </c>
      <c r="P276" s="2" t="str">
        <f>"2170564773                    "</f>
        <v xml:space="preserve">2170564773                    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>
        <v>0</v>
      </c>
      <c r="AK276" s="2">
        <v>0</v>
      </c>
      <c r="AL276" s="2">
        <v>0</v>
      </c>
      <c r="AM276" s="2">
        <v>4.29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1</v>
      </c>
      <c r="BI276" s="2">
        <v>1</v>
      </c>
      <c r="BJ276" s="2">
        <v>0.2</v>
      </c>
      <c r="BK276" s="2">
        <v>1</v>
      </c>
      <c r="BL276" s="2">
        <v>41.73</v>
      </c>
      <c r="BM276" s="2">
        <v>5.84</v>
      </c>
      <c r="BN276" s="2">
        <v>47.57</v>
      </c>
      <c r="BO276" s="2">
        <v>47.57</v>
      </c>
      <c r="BQ276" s="2" t="s">
        <v>479</v>
      </c>
      <c r="BR276" s="2" t="s">
        <v>83</v>
      </c>
      <c r="BS276" s="3">
        <v>42858</v>
      </c>
      <c r="BT276" s="4">
        <v>0.32500000000000001</v>
      </c>
      <c r="BU276" s="2" t="s">
        <v>532</v>
      </c>
      <c r="BV276" s="2" t="s">
        <v>98</v>
      </c>
      <c r="BY276" s="2">
        <v>1200</v>
      </c>
      <c r="BZ276" s="2" t="s">
        <v>27</v>
      </c>
      <c r="CA276" s="2" t="s">
        <v>114</v>
      </c>
      <c r="CC276" s="2" t="s">
        <v>477</v>
      </c>
      <c r="CD276" s="2">
        <v>6220</v>
      </c>
      <c r="CE276" s="2" t="s">
        <v>99</v>
      </c>
      <c r="CF276" s="3">
        <v>42859</v>
      </c>
      <c r="CI276" s="2">
        <v>1</v>
      </c>
      <c r="CJ276" s="2">
        <v>1</v>
      </c>
      <c r="CK276" s="2">
        <v>21</v>
      </c>
      <c r="CL276" s="2" t="s">
        <v>87</v>
      </c>
    </row>
    <row r="277" spans="1:90">
      <c r="A277" s="2" t="s">
        <v>71</v>
      </c>
      <c r="B277" s="2" t="s">
        <v>72</v>
      </c>
      <c r="C277" s="2" t="s">
        <v>73</v>
      </c>
      <c r="E277" s="2" t="str">
        <f>"FES1162546291"</f>
        <v>FES1162546291</v>
      </c>
      <c r="F277" s="3">
        <v>42857</v>
      </c>
      <c r="G277" s="2">
        <v>201711</v>
      </c>
      <c r="H277" s="2" t="s">
        <v>74</v>
      </c>
      <c r="I277" s="2" t="s">
        <v>75</v>
      </c>
      <c r="J277" s="2" t="s">
        <v>76</v>
      </c>
      <c r="K277" s="2" t="s">
        <v>77</v>
      </c>
      <c r="L277" s="2" t="s">
        <v>481</v>
      </c>
      <c r="M277" s="2" t="s">
        <v>482</v>
      </c>
      <c r="N277" s="2" t="s">
        <v>483</v>
      </c>
      <c r="O277" s="2" t="s">
        <v>81</v>
      </c>
      <c r="P277" s="2" t="str">
        <f>"2170564662                    "</f>
        <v xml:space="preserve">2170564662                    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>
        <v>0</v>
      </c>
      <c r="AK277" s="2">
        <v>0</v>
      </c>
      <c r="AL277" s="2">
        <v>0</v>
      </c>
      <c r="AM277" s="2">
        <v>3.35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1</v>
      </c>
      <c r="BI277" s="2">
        <v>1</v>
      </c>
      <c r="BJ277" s="2">
        <v>0.2</v>
      </c>
      <c r="BK277" s="2">
        <v>1</v>
      </c>
      <c r="BL277" s="2">
        <v>32.6</v>
      </c>
      <c r="BM277" s="2">
        <v>4.5599999999999996</v>
      </c>
      <c r="BN277" s="2">
        <v>37.159999999999997</v>
      </c>
      <c r="BO277" s="2">
        <v>37.159999999999997</v>
      </c>
      <c r="BQ277" s="2" t="s">
        <v>484</v>
      </c>
      <c r="BR277" s="2" t="s">
        <v>83</v>
      </c>
      <c r="BS277" s="3">
        <v>42858</v>
      </c>
      <c r="BT277" s="4">
        <v>0.41666666666666669</v>
      </c>
      <c r="BU277" s="2" t="s">
        <v>699</v>
      </c>
      <c r="BV277" s="2" t="s">
        <v>98</v>
      </c>
      <c r="BY277" s="2">
        <v>1200</v>
      </c>
      <c r="BZ277" s="2" t="s">
        <v>27</v>
      </c>
      <c r="CC277" s="2" t="s">
        <v>482</v>
      </c>
      <c r="CD277" s="2">
        <v>2162</v>
      </c>
      <c r="CE277" s="2" t="s">
        <v>99</v>
      </c>
      <c r="CF277" s="3">
        <v>42859</v>
      </c>
      <c r="CI277" s="2">
        <v>1</v>
      </c>
      <c r="CJ277" s="2">
        <v>1</v>
      </c>
      <c r="CK277" s="2">
        <v>22</v>
      </c>
      <c r="CL277" s="2" t="s">
        <v>87</v>
      </c>
    </row>
    <row r="278" spans="1:90">
      <c r="A278" s="2" t="s">
        <v>71</v>
      </c>
      <c r="B278" s="2" t="s">
        <v>72</v>
      </c>
      <c r="C278" s="2" t="s">
        <v>73</v>
      </c>
      <c r="E278" s="2" t="str">
        <f>"FES1162546721"</f>
        <v>FES1162546721</v>
      </c>
      <c r="F278" s="3">
        <v>42858</v>
      </c>
      <c r="G278" s="2">
        <v>201711</v>
      </c>
      <c r="H278" s="2" t="s">
        <v>74</v>
      </c>
      <c r="I278" s="2" t="s">
        <v>75</v>
      </c>
      <c r="J278" s="2" t="s">
        <v>76</v>
      </c>
      <c r="K278" s="2" t="s">
        <v>77</v>
      </c>
      <c r="L278" s="2" t="s">
        <v>109</v>
      </c>
      <c r="M278" s="2" t="s">
        <v>110</v>
      </c>
      <c r="N278" s="2" t="s">
        <v>700</v>
      </c>
      <c r="O278" s="2" t="s">
        <v>81</v>
      </c>
      <c r="P278" s="2" t="str">
        <f>"2170565041                    "</f>
        <v xml:space="preserve">2170565041                    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>
        <v>0</v>
      </c>
      <c r="AK278" s="2">
        <v>0</v>
      </c>
      <c r="AL278" s="2">
        <v>0</v>
      </c>
      <c r="AM278" s="2">
        <v>4.66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1</v>
      </c>
      <c r="BI278" s="2">
        <v>1</v>
      </c>
      <c r="BJ278" s="2">
        <v>0.2</v>
      </c>
      <c r="BK278" s="2">
        <v>1</v>
      </c>
      <c r="BL278" s="2">
        <v>42.1</v>
      </c>
      <c r="BM278" s="2">
        <v>5.89</v>
      </c>
      <c r="BN278" s="2">
        <v>47.99</v>
      </c>
      <c r="BO278" s="2">
        <v>47.99</v>
      </c>
      <c r="BQ278" s="2" t="s">
        <v>286</v>
      </c>
      <c r="BR278" s="2" t="s">
        <v>83</v>
      </c>
      <c r="BS278" s="3">
        <v>42859</v>
      </c>
      <c r="BT278" s="4">
        <v>0.38541666666666669</v>
      </c>
      <c r="BU278" s="2" t="s">
        <v>701</v>
      </c>
      <c r="BV278" s="2" t="s">
        <v>98</v>
      </c>
      <c r="BY278" s="2">
        <v>1200</v>
      </c>
      <c r="BZ278" s="2" t="s">
        <v>27</v>
      </c>
      <c r="CC278" s="2" t="s">
        <v>110</v>
      </c>
      <c r="CD278" s="2">
        <v>3212</v>
      </c>
      <c r="CE278" s="2" t="s">
        <v>99</v>
      </c>
      <c r="CF278" s="3">
        <v>42860</v>
      </c>
      <c r="CI278" s="2">
        <v>1</v>
      </c>
      <c r="CJ278" s="2">
        <v>1</v>
      </c>
      <c r="CK278" s="2">
        <v>21</v>
      </c>
      <c r="CL278" s="2" t="s">
        <v>87</v>
      </c>
    </row>
    <row r="279" spans="1:90">
      <c r="A279" s="2" t="s">
        <v>71</v>
      </c>
      <c r="B279" s="2" t="s">
        <v>72</v>
      </c>
      <c r="C279" s="2" t="s">
        <v>73</v>
      </c>
      <c r="E279" s="2" t="str">
        <f>"FES1162546468"</f>
        <v>FES1162546468</v>
      </c>
      <c r="F279" s="3">
        <v>42858</v>
      </c>
      <c r="G279" s="2">
        <v>201711</v>
      </c>
      <c r="H279" s="2" t="s">
        <v>74</v>
      </c>
      <c r="I279" s="2" t="s">
        <v>75</v>
      </c>
      <c r="J279" s="2" t="s">
        <v>76</v>
      </c>
      <c r="K279" s="2" t="s">
        <v>77</v>
      </c>
      <c r="L279" s="2" t="s">
        <v>175</v>
      </c>
      <c r="M279" s="2" t="s">
        <v>176</v>
      </c>
      <c r="N279" s="2" t="s">
        <v>584</v>
      </c>
      <c r="O279" s="2" t="s">
        <v>81</v>
      </c>
      <c r="P279" s="2" t="str">
        <f>"2170564847                    "</f>
        <v xml:space="preserve">2170564847                    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>
        <v>0</v>
      </c>
      <c r="AK279" s="2">
        <v>0</v>
      </c>
      <c r="AL279" s="2">
        <v>0</v>
      </c>
      <c r="AM279" s="2">
        <v>4.66</v>
      </c>
      <c r="AN279" s="2">
        <v>0</v>
      </c>
      <c r="AO279" s="2">
        <v>0</v>
      </c>
      <c r="AP279" s="2">
        <v>0</v>
      </c>
      <c r="AQ279" s="2">
        <v>0</v>
      </c>
      <c r="AR279" s="2">
        <v>0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1</v>
      </c>
      <c r="BI279" s="2">
        <v>1</v>
      </c>
      <c r="BJ279" s="2">
        <v>0.2</v>
      </c>
      <c r="BK279" s="2">
        <v>1</v>
      </c>
      <c r="BL279" s="2">
        <v>42.1</v>
      </c>
      <c r="BM279" s="2">
        <v>5.89</v>
      </c>
      <c r="BN279" s="2">
        <v>47.99</v>
      </c>
      <c r="BO279" s="2">
        <v>47.99</v>
      </c>
      <c r="BQ279" s="2" t="s">
        <v>585</v>
      </c>
      <c r="BR279" s="2" t="s">
        <v>83</v>
      </c>
      <c r="BS279" s="3">
        <v>42860</v>
      </c>
      <c r="BT279" s="4">
        <v>0.31180555555555556</v>
      </c>
      <c r="BU279" s="2" t="s">
        <v>586</v>
      </c>
      <c r="BV279" s="2" t="s">
        <v>87</v>
      </c>
      <c r="BY279" s="2">
        <v>1200</v>
      </c>
      <c r="BZ279" s="2" t="s">
        <v>27</v>
      </c>
      <c r="CA279" s="2" t="s">
        <v>223</v>
      </c>
      <c r="CC279" s="2" t="s">
        <v>176</v>
      </c>
      <c r="CD279" s="2">
        <v>6001</v>
      </c>
      <c r="CE279" s="2" t="s">
        <v>99</v>
      </c>
      <c r="CF279" s="3">
        <v>42860</v>
      </c>
      <c r="CI279" s="2">
        <v>1</v>
      </c>
      <c r="CJ279" s="2">
        <v>2</v>
      </c>
      <c r="CK279" s="2">
        <v>21</v>
      </c>
      <c r="CL279" s="2" t="s">
        <v>87</v>
      </c>
    </row>
    <row r="280" spans="1:90">
      <c r="A280" s="2" t="s">
        <v>71</v>
      </c>
      <c r="B280" s="2" t="s">
        <v>72</v>
      </c>
      <c r="C280" s="2" t="s">
        <v>73</v>
      </c>
      <c r="E280" s="2" t="str">
        <f>"FES1162546350"</f>
        <v>FES1162546350</v>
      </c>
      <c r="F280" s="3">
        <v>42857</v>
      </c>
      <c r="G280" s="2">
        <v>201711</v>
      </c>
      <c r="H280" s="2" t="s">
        <v>74</v>
      </c>
      <c r="I280" s="2" t="s">
        <v>75</v>
      </c>
      <c r="J280" s="2" t="s">
        <v>76</v>
      </c>
      <c r="K280" s="2" t="s">
        <v>77</v>
      </c>
      <c r="L280" s="2" t="s">
        <v>163</v>
      </c>
      <c r="M280" s="2" t="s">
        <v>164</v>
      </c>
      <c r="N280" s="2" t="s">
        <v>499</v>
      </c>
      <c r="O280" s="2" t="s">
        <v>81</v>
      </c>
      <c r="P280" s="2" t="str">
        <f>"2170564728                    "</f>
        <v xml:space="preserve">2170564728                    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>
        <v>0</v>
      </c>
      <c r="AK280" s="2">
        <v>0</v>
      </c>
      <c r="AL280" s="2">
        <v>0</v>
      </c>
      <c r="AM280" s="2">
        <v>3.35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1</v>
      </c>
      <c r="BI280" s="2">
        <v>1</v>
      </c>
      <c r="BJ280" s="2">
        <v>0.2</v>
      </c>
      <c r="BK280" s="2">
        <v>1</v>
      </c>
      <c r="BL280" s="2">
        <v>32.6</v>
      </c>
      <c r="BM280" s="2">
        <v>4.5599999999999996</v>
      </c>
      <c r="BN280" s="2">
        <v>37.159999999999997</v>
      </c>
      <c r="BO280" s="2">
        <v>37.159999999999997</v>
      </c>
      <c r="BQ280" s="2" t="s">
        <v>500</v>
      </c>
      <c r="BR280" s="2" t="s">
        <v>83</v>
      </c>
      <c r="BS280" s="3">
        <v>42858</v>
      </c>
      <c r="BT280" s="4">
        <v>0.3576388888888889</v>
      </c>
      <c r="BU280" s="2" t="s">
        <v>372</v>
      </c>
      <c r="BV280" s="2" t="s">
        <v>98</v>
      </c>
      <c r="BY280" s="2">
        <v>1200</v>
      </c>
      <c r="BZ280" s="2" t="s">
        <v>27</v>
      </c>
      <c r="CA280" s="2" t="s">
        <v>279</v>
      </c>
      <c r="CC280" s="2" t="s">
        <v>164</v>
      </c>
      <c r="CD280" s="2">
        <v>2094</v>
      </c>
      <c r="CE280" s="2" t="s">
        <v>99</v>
      </c>
      <c r="CF280" s="3">
        <v>42858</v>
      </c>
      <c r="CI280" s="2">
        <v>1</v>
      </c>
      <c r="CJ280" s="2">
        <v>1</v>
      </c>
      <c r="CK280" s="2">
        <v>22</v>
      </c>
      <c r="CL280" s="2" t="s">
        <v>87</v>
      </c>
    </row>
    <row r="281" spans="1:90">
      <c r="A281" s="2" t="s">
        <v>71</v>
      </c>
      <c r="B281" s="2" t="s">
        <v>72</v>
      </c>
      <c r="C281" s="2" t="s">
        <v>73</v>
      </c>
      <c r="E281" s="2" t="str">
        <f>"FES1162546286"</f>
        <v>FES1162546286</v>
      </c>
      <c r="F281" s="3">
        <v>42857</v>
      </c>
      <c r="G281" s="2">
        <v>201711</v>
      </c>
      <c r="H281" s="2" t="s">
        <v>74</v>
      </c>
      <c r="I281" s="2" t="s">
        <v>75</v>
      </c>
      <c r="J281" s="2" t="s">
        <v>76</v>
      </c>
      <c r="K281" s="2" t="s">
        <v>77</v>
      </c>
      <c r="L281" s="2" t="s">
        <v>88</v>
      </c>
      <c r="M281" s="2" t="s">
        <v>89</v>
      </c>
      <c r="N281" s="2" t="s">
        <v>658</v>
      </c>
      <c r="O281" s="2" t="s">
        <v>81</v>
      </c>
      <c r="P281" s="2" t="str">
        <f>"2170564657                    "</f>
        <v xml:space="preserve">2170564657                    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  <c r="AK281" s="2">
        <v>0</v>
      </c>
      <c r="AL281" s="2">
        <v>0</v>
      </c>
      <c r="AM281" s="2">
        <v>4.29</v>
      </c>
      <c r="AN281" s="2">
        <v>0</v>
      </c>
      <c r="AO281" s="2">
        <v>0</v>
      </c>
      <c r="AP281" s="2">
        <v>0</v>
      </c>
      <c r="AQ281" s="2">
        <v>0</v>
      </c>
      <c r="AR281" s="2">
        <v>0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1</v>
      </c>
      <c r="BI281" s="2">
        <v>1</v>
      </c>
      <c r="BJ281" s="2">
        <v>0.2</v>
      </c>
      <c r="BK281" s="2">
        <v>1</v>
      </c>
      <c r="BL281" s="2">
        <v>41.73</v>
      </c>
      <c r="BM281" s="2">
        <v>5.84</v>
      </c>
      <c r="BN281" s="2">
        <v>47.57</v>
      </c>
      <c r="BO281" s="2">
        <v>47.57</v>
      </c>
      <c r="BQ281" s="2" t="s">
        <v>659</v>
      </c>
      <c r="BR281" s="2" t="s">
        <v>83</v>
      </c>
      <c r="BS281" s="3">
        <v>42858</v>
      </c>
      <c r="BT281" s="4">
        <v>0.41666666666666669</v>
      </c>
      <c r="BU281" s="2" t="s">
        <v>702</v>
      </c>
      <c r="BV281" s="2" t="s">
        <v>98</v>
      </c>
      <c r="BY281" s="2">
        <v>1200</v>
      </c>
      <c r="BZ281" s="2" t="s">
        <v>27</v>
      </c>
      <c r="CA281" s="2" t="s">
        <v>114</v>
      </c>
      <c r="CC281" s="2" t="s">
        <v>89</v>
      </c>
      <c r="CD281" s="2">
        <v>7441</v>
      </c>
      <c r="CE281" s="2" t="s">
        <v>174</v>
      </c>
      <c r="CF281" s="3">
        <v>42859</v>
      </c>
      <c r="CI281" s="2">
        <v>1</v>
      </c>
      <c r="CJ281" s="2">
        <v>1</v>
      </c>
      <c r="CK281" s="2">
        <v>21</v>
      </c>
      <c r="CL281" s="2" t="s">
        <v>87</v>
      </c>
    </row>
    <row r="282" spans="1:90">
      <c r="A282" s="2" t="s">
        <v>71</v>
      </c>
      <c r="B282" s="2" t="s">
        <v>72</v>
      </c>
      <c r="C282" s="2" t="s">
        <v>73</v>
      </c>
      <c r="E282" s="2" t="str">
        <f>"FES1162546719"</f>
        <v>FES1162546719</v>
      </c>
      <c r="F282" s="3">
        <v>42858</v>
      </c>
      <c r="G282" s="2">
        <v>201711</v>
      </c>
      <c r="H282" s="2" t="s">
        <v>74</v>
      </c>
      <c r="I282" s="2" t="s">
        <v>75</v>
      </c>
      <c r="J282" s="2" t="s">
        <v>76</v>
      </c>
      <c r="K282" s="2" t="s">
        <v>77</v>
      </c>
      <c r="L282" s="2" t="s">
        <v>251</v>
      </c>
      <c r="M282" s="2" t="s">
        <v>252</v>
      </c>
      <c r="N282" s="2" t="s">
        <v>703</v>
      </c>
      <c r="O282" s="2" t="s">
        <v>81</v>
      </c>
      <c r="P282" s="2" t="str">
        <f>"2170565066                    "</f>
        <v xml:space="preserve">2170565066                    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6.55</v>
      </c>
      <c r="AN282" s="2">
        <v>0</v>
      </c>
      <c r="AO282" s="2">
        <v>0</v>
      </c>
      <c r="AP282" s="2">
        <v>0</v>
      </c>
      <c r="AQ282" s="2">
        <v>0</v>
      </c>
      <c r="AR282" s="2">
        <v>0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1</v>
      </c>
      <c r="BI282" s="2">
        <v>1</v>
      </c>
      <c r="BJ282" s="2">
        <v>0.2</v>
      </c>
      <c r="BK282" s="2">
        <v>1</v>
      </c>
      <c r="BL282" s="2">
        <v>59.2</v>
      </c>
      <c r="BM282" s="2">
        <v>8.2899999999999991</v>
      </c>
      <c r="BN282" s="2">
        <v>67.489999999999995</v>
      </c>
      <c r="BO282" s="2">
        <v>67.489999999999995</v>
      </c>
      <c r="BR282" s="2" t="s">
        <v>83</v>
      </c>
      <c r="BS282" s="3">
        <v>42859</v>
      </c>
      <c r="BT282" s="4">
        <v>0.52083333333333337</v>
      </c>
      <c r="BU282" s="2" t="s">
        <v>526</v>
      </c>
      <c r="BV282" s="2" t="s">
        <v>87</v>
      </c>
      <c r="BY282" s="2">
        <v>1200</v>
      </c>
      <c r="BZ282" s="2" t="s">
        <v>27</v>
      </c>
      <c r="CC282" s="2" t="s">
        <v>252</v>
      </c>
      <c r="CD282" s="2">
        <v>299</v>
      </c>
      <c r="CE282" s="2" t="s">
        <v>99</v>
      </c>
      <c r="CF282" s="3">
        <v>42863</v>
      </c>
      <c r="CI282" s="2">
        <v>1</v>
      </c>
      <c r="CJ282" s="2">
        <v>1</v>
      </c>
      <c r="CK282" s="2">
        <v>24</v>
      </c>
      <c r="CL282" s="2" t="s">
        <v>87</v>
      </c>
    </row>
    <row r="283" spans="1:90">
      <c r="A283" s="2" t="s">
        <v>71</v>
      </c>
      <c r="B283" s="2" t="s">
        <v>72</v>
      </c>
      <c r="C283" s="2" t="s">
        <v>73</v>
      </c>
      <c r="E283" s="2" t="str">
        <f>"FES1162546508"</f>
        <v>FES1162546508</v>
      </c>
      <c r="F283" s="3">
        <v>42858</v>
      </c>
      <c r="G283" s="2">
        <v>201711</v>
      </c>
      <c r="H283" s="2" t="s">
        <v>74</v>
      </c>
      <c r="I283" s="2" t="s">
        <v>75</v>
      </c>
      <c r="J283" s="2" t="s">
        <v>76</v>
      </c>
      <c r="K283" s="2" t="s">
        <v>77</v>
      </c>
      <c r="L283" s="2" t="s">
        <v>175</v>
      </c>
      <c r="M283" s="2" t="s">
        <v>176</v>
      </c>
      <c r="N283" s="2" t="s">
        <v>704</v>
      </c>
      <c r="O283" s="2" t="s">
        <v>81</v>
      </c>
      <c r="P283" s="2" t="str">
        <f>"2170564911                    "</f>
        <v xml:space="preserve">2170564911                    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4.66</v>
      </c>
      <c r="AN283" s="2">
        <v>0</v>
      </c>
      <c r="AO283" s="2">
        <v>0</v>
      </c>
      <c r="AP283" s="2">
        <v>0</v>
      </c>
      <c r="AQ283" s="2">
        <v>0</v>
      </c>
      <c r="AR283" s="2">
        <v>0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1</v>
      </c>
      <c r="BI283" s="2">
        <v>1</v>
      </c>
      <c r="BJ283" s="2">
        <v>0.2</v>
      </c>
      <c r="BK283" s="2">
        <v>1</v>
      </c>
      <c r="BL283" s="2">
        <v>42.1</v>
      </c>
      <c r="BM283" s="2">
        <v>5.89</v>
      </c>
      <c r="BN283" s="2">
        <v>47.99</v>
      </c>
      <c r="BO283" s="2">
        <v>47.99</v>
      </c>
      <c r="BQ283" s="2" t="s">
        <v>238</v>
      </c>
      <c r="BR283" s="2" t="s">
        <v>83</v>
      </c>
      <c r="BS283" s="3">
        <v>42859</v>
      </c>
      <c r="BT283" s="4">
        <v>0.30972222222222223</v>
      </c>
      <c r="BU283" s="2" t="s">
        <v>705</v>
      </c>
      <c r="BV283" s="2" t="s">
        <v>98</v>
      </c>
      <c r="BY283" s="2">
        <v>1200</v>
      </c>
      <c r="BZ283" s="2" t="s">
        <v>27</v>
      </c>
      <c r="CA283" s="2" t="s">
        <v>223</v>
      </c>
      <c r="CC283" s="2" t="s">
        <v>176</v>
      </c>
      <c r="CD283" s="2">
        <v>6020</v>
      </c>
      <c r="CE283" s="2" t="s">
        <v>99</v>
      </c>
      <c r="CF283" s="3">
        <v>42859</v>
      </c>
      <c r="CI283" s="2">
        <v>1</v>
      </c>
      <c r="CJ283" s="2">
        <v>1</v>
      </c>
      <c r="CK283" s="2">
        <v>21</v>
      </c>
      <c r="CL283" s="2" t="s">
        <v>87</v>
      </c>
    </row>
    <row r="284" spans="1:90">
      <c r="A284" s="2" t="s">
        <v>71</v>
      </c>
      <c r="B284" s="2" t="s">
        <v>72</v>
      </c>
      <c r="C284" s="2" t="s">
        <v>73</v>
      </c>
      <c r="E284" s="2" t="str">
        <f>"FES1162546351"</f>
        <v>FES1162546351</v>
      </c>
      <c r="F284" s="3">
        <v>42857</v>
      </c>
      <c r="G284" s="2">
        <v>201711</v>
      </c>
      <c r="H284" s="2" t="s">
        <v>74</v>
      </c>
      <c r="I284" s="2" t="s">
        <v>75</v>
      </c>
      <c r="J284" s="2" t="s">
        <v>76</v>
      </c>
      <c r="K284" s="2" t="s">
        <v>77</v>
      </c>
      <c r="L284" s="2" t="s">
        <v>116</v>
      </c>
      <c r="M284" s="2" t="s">
        <v>117</v>
      </c>
      <c r="N284" s="2" t="s">
        <v>118</v>
      </c>
      <c r="O284" s="2" t="s">
        <v>81</v>
      </c>
      <c r="P284" s="2" t="str">
        <f>"2170564729                    "</f>
        <v xml:space="preserve">2170564729                    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>
        <v>0</v>
      </c>
      <c r="AK284" s="2">
        <v>0</v>
      </c>
      <c r="AL284" s="2">
        <v>0</v>
      </c>
      <c r="AM284" s="2">
        <v>3.35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1</v>
      </c>
      <c r="BI284" s="2">
        <v>1</v>
      </c>
      <c r="BJ284" s="2">
        <v>0.2</v>
      </c>
      <c r="BK284" s="2">
        <v>1</v>
      </c>
      <c r="BL284" s="2">
        <v>32.6</v>
      </c>
      <c r="BM284" s="2">
        <v>4.5599999999999996</v>
      </c>
      <c r="BN284" s="2">
        <v>37.159999999999997</v>
      </c>
      <c r="BO284" s="2">
        <v>37.159999999999997</v>
      </c>
      <c r="BR284" s="2" t="s">
        <v>83</v>
      </c>
      <c r="BS284" s="3">
        <v>42858</v>
      </c>
      <c r="BT284" s="4">
        <v>0.4375</v>
      </c>
      <c r="BU284" s="2" t="s">
        <v>318</v>
      </c>
      <c r="BV284" s="2" t="s">
        <v>98</v>
      </c>
      <c r="BY284" s="2">
        <v>1200</v>
      </c>
      <c r="BZ284" s="2" t="s">
        <v>27</v>
      </c>
      <c r="CC284" s="2" t="s">
        <v>117</v>
      </c>
      <c r="CD284" s="2">
        <v>1451</v>
      </c>
      <c r="CE284" s="2" t="s">
        <v>99</v>
      </c>
      <c r="CF284" s="3">
        <v>42859</v>
      </c>
      <c r="CI284" s="2">
        <v>1</v>
      </c>
      <c r="CJ284" s="2">
        <v>1</v>
      </c>
      <c r="CK284" s="2">
        <v>22</v>
      </c>
      <c r="CL284" s="2" t="s">
        <v>87</v>
      </c>
    </row>
    <row r="285" spans="1:90">
      <c r="A285" s="2" t="s">
        <v>71</v>
      </c>
      <c r="B285" s="2" t="s">
        <v>72</v>
      </c>
      <c r="C285" s="2" t="s">
        <v>73</v>
      </c>
      <c r="E285" s="2" t="str">
        <f>"FES1162546307"</f>
        <v>FES1162546307</v>
      </c>
      <c r="F285" s="3">
        <v>42857</v>
      </c>
      <c r="G285" s="2">
        <v>201711</v>
      </c>
      <c r="H285" s="2" t="s">
        <v>74</v>
      </c>
      <c r="I285" s="2" t="s">
        <v>75</v>
      </c>
      <c r="J285" s="2" t="s">
        <v>76</v>
      </c>
      <c r="K285" s="2" t="s">
        <v>77</v>
      </c>
      <c r="L285" s="2" t="s">
        <v>104</v>
      </c>
      <c r="M285" s="2" t="s">
        <v>105</v>
      </c>
      <c r="N285" s="2" t="s">
        <v>706</v>
      </c>
      <c r="O285" s="2" t="s">
        <v>81</v>
      </c>
      <c r="P285" s="2" t="str">
        <f>"2170564678                    "</f>
        <v xml:space="preserve">2170564678                    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4.29</v>
      </c>
      <c r="AN285" s="2">
        <v>0</v>
      </c>
      <c r="AO285" s="2">
        <v>0</v>
      </c>
      <c r="AP285" s="2">
        <v>0</v>
      </c>
      <c r="AQ285" s="2">
        <v>0</v>
      </c>
      <c r="AR285" s="2">
        <v>0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1</v>
      </c>
      <c r="BI285" s="2">
        <v>1</v>
      </c>
      <c r="BJ285" s="2">
        <v>0.2</v>
      </c>
      <c r="BK285" s="2">
        <v>1</v>
      </c>
      <c r="BL285" s="2">
        <v>41.73</v>
      </c>
      <c r="BM285" s="2">
        <v>5.84</v>
      </c>
      <c r="BN285" s="2">
        <v>47.57</v>
      </c>
      <c r="BO285" s="2">
        <v>47.57</v>
      </c>
      <c r="BQ285" s="2" t="s">
        <v>707</v>
      </c>
      <c r="BR285" s="2" t="s">
        <v>83</v>
      </c>
      <c r="BS285" s="3">
        <v>42858</v>
      </c>
      <c r="BT285" s="4">
        <v>0.3527777777777778</v>
      </c>
      <c r="BU285" s="2" t="s">
        <v>708</v>
      </c>
      <c r="BV285" s="2" t="s">
        <v>98</v>
      </c>
      <c r="BY285" s="2">
        <v>1200</v>
      </c>
      <c r="BZ285" s="2" t="s">
        <v>27</v>
      </c>
      <c r="CC285" s="2" t="s">
        <v>105</v>
      </c>
      <c r="CD285" s="2">
        <v>4064</v>
      </c>
      <c r="CE285" s="2" t="s">
        <v>99</v>
      </c>
      <c r="CF285" s="3">
        <v>42859</v>
      </c>
      <c r="CI285" s="2">
        <v>1</v>
      </c>
      <c r="CJ285" s="2">
        <v>1</v>
      </c>
      <c r="CK285" s="2">
        <v>21</v>
      </c>
      <c r="CL285" s="2" t="s">
        <v>87</v>
      </c>
    </row>
    <row r="286" spans="1:90">
      <c r="A286" s="2" t="s">
        <v>71</v>
      </c>
      <c r="B286" s="2" t="s">
        <v>72</v>
      </c>
      <c r="C286" s="2" t="s">
        <v>73</v>
      </c>
      <c r="E286" s="2" t="str">
        <f>"FES1162546489"</f>
        <v>FES1162546489</v>
      </c>
      <c r="F286" s="3">
        <v>42858</v>
      </c>
      <c r="G286" s="2">
        <v>201711</v>
      </c>
      <c r="H286" s="2" t="s">
        <v>74</v>
      </c>
      <c r="I286" s="2" t="s">
        <v>75</v>
      </c>
      <c r="J286" s="2" t="s">
        <v>76</v>
      </c>
      <c r="K286" s="2" t="s">
        <v>77</v>
      </c>
      <c r="L286" s="2" t="s">
        <v>175</v>
      </c>
      <c r="M286" s="2" t="s">
        <v>176</v>
      </c>
      <c r="N286" s="2" t="s">
        <v>709</v>
      </c>
      <c r="O286" s="2" t="s">
        <v>81</v>
      </c>
      <c r="P286" s="2" t="str">
        <f>"2170564878                    "</f>
        <v xml:space="preserve">2170564878                    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4.66</v>
      </c>
      <c r="AN286" s="2">
        <v>0</v>
      </c>
      <c r="AO286" s="2">
        <v>0</v>
      </c>
      <c r="AP286" s="2">
        <v>0</v>
      </c>
      <c r="AQ286" s="2">
        <v>0</v>
      </c>
      <c r="AR286" s="2">
        <v>0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1</v>
      </c>
      <c r="BI286" s="2">
        <v>1</v>
      </c>
      <c r="BJ286" s="2">
        <v>0.2</v>
      </c>
      <c r="BK286" s="2">
        <v>1</v>
      </c>
      <c r="BL286" s="2">
        <v>42.1</v>
      </c>
      <c r="BM286" s="2">
        <v>5.89</v>
      </c>
      <c r="BN286" s="2">
        <v>47.99</v>
      </c>
      <c r="BO286" s="2">
        <v>47.99</v>
      </c>
      <c r="BQ286" s="2" t="s">
        <v>710</v>
      </c>
      <c r="BR286" s="2" t="s">
        <v>83</v>
      </c>
      <c r="BS286" s="3">
        <v>42859</v>
      </c>
      <c r="BT286" s="4">
        <v>0.36249999999999999</v>
      </c>
      <c r="BU286" s="2" t="s">
        <v>711</v>
      </c>
      <c r="BV286" s="2" t="s">
        <v>98</v>
      </c>
      <c r="BY286" s="2">
        <v>1200</v>
      </c>
      <c r="BZ286" s="2" t="s">
        <v>27</v>
      </c>
      <c r="CC286" s="2" t="s">
        <v>176</v>
      </c>
      <c r="CD286" s="2">
        <v>6001</v>
      </c>
      <c r="CE286" s="2" t="s">
        <v>99</v>
      </c>
      <c r="CF286" s="3">
        <v>42860</v>
      </c>
      <c r="CI286" s="2">
        <v>1</v>
      </c>
      <c r="CJ286" s="2">
        <v>1</v>
      </c>
      <c r="CK286" s="2">
        <v>21</v>
      </c>
      <c r="CL286" s="2" t="s">
        <v>87</v>
      </c>
    </row>
    <row r="287" spans="1:90">
      <c r="A287" s="2" t="s">
        <v>71</v>
      </c>
      <c r="B287" s="2" t="s">
        <v>72</v>
      </c>
      <c r="C287" s="2" t="s">
        <v>73</v>
      </c>
      <c r="E287" s="2" t="str">
        <f>"FES1162545916"</f>
        <v>FES1162545916</v>
      </c>
      <c r="F287" s="3">
        <v>42857</v>
      </c>
      <c r="G287" s="2">
        <v>201711</v>
      </c>
      <c r="H287" s="2" t="s">
        <v>74</v>
      </c>
      <c r="I287" s="2" t="s">
        <v>75</v>
      </c>
      <c r="J287" s="2" t="s">
        <v>76</v>
      </c>
      <c r="K287" s="2" t="s">
        <v>77</v>
      </c>
      <c r="L287" s="2" t="s">
        <v>242</v>
      </c>
      <c r="M287" s="2" t="s">
        <v>243</v>
      </c>
      <c r="N287" s="2" t="s">
        <v>712</v>
      </c>
      <c r="O287" s="2" t="s">
        <v>81</v>
      </c>
      <c r="P287" s="2" t="str">
        <f>"2170564353                    "</f>
        <v xml:space="preserve">2170564353                    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  <c r="AK287" s="2">
        <v>0</v>
      </c>
      <c r="AL287" s="2">
        <v>0</v>
      </c>
      <c r="AM287" s="2">
        <v>3.35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1</v>
      </c>
      <c r="BI287" s="2">
        <v>1</v>
      </c>
      <c r="BJ287" s="2">
        <v>0.2</v>
      </c>
      <c r="BK287" s="2">
        <v>1</v>
      </c>
      <c r="BL287" s="2">
        <v>32.6</v>
      </c>
      <c r="BM287" s="2">
        <v>4.5599999999999996</v>
      </c>
      <c r="BN287" s="2">
        <v>37.159999999999997</v>
      </c>
      <c r="BO287" s="2">
        <v>37.159999999999997</v>
      </c>
      <c r="BQ287" s="2" t="s">
        <v>713</v>
      </c>
      <c r="BR287" s="2" t="s">
        <v>83</v>
      </c>
      <c r="BS287" s="3">
        <v>42858</v>
      </c>
      <c r="BT287" s="4">
        <v>0.34375</v>
      </c>
      <c r="BU287" s="2" t="s">
        <v>714</v>
      </c>
      <c r="BV287" s="2" t="s">
        <v>98</v>
      </c>
      <c r="BY287" s="2">
        <v>1200</v>
      </c>
      <c r="BZ287" s="2" t="s">
        <v>27</v>
      </c>
      <c r="CC287" s="2" t="s">
        <v>243</v>
      </c>
      <c r="CD287" s="2">
        <v>1459</v>
      </c>
      <c r="CE287" s="2" t="s">
        <v>99</v>
      </c>
      <c r="CF287" s="3">
        <v>42859</v>
      </c>
      <c r="CI287" s="2">
        <v>1</v>
      </c>
      <c r="CJ287" s="2">
        <v>1</v>
      </c>
      <c r="CK287" s="2">
        <v>22</v>
      </c>
      <c r="CL287" s="2" t="s">
        <v>87</v>
      </c>
    </row>
    <row r="288" spans="1:90">
      <c r="A288" s="2" t="s">
        <v>71</v>
      </c>
      <c r="B288" s="2" t="s">
        <v>72</v>
      </c>
      <c r="C288" s="2" t="s">
        <v>73</v>
      </c>
      <c r="E288" s="2" t="str">
        <f>"FES1162546176"</f>
        <v>FES1162546176</v>
      </c>
      <c r="F288" s="3">
        <v>42857</v>
      </c>
      <c r="G288" s="2">
        <v>201711</v>
      </c>
      <c r="H288" s="2" t="s">
        <v>74</v>
      </c>
      <c r="I288" s="2" t="s">
        <v>75</v>
      </c>
      <c r="J288" s="2" t="s">
        <v>76</v>
      </c>
      <c r="K288" s="2" t="s">
        <v>77</v>
      </c>
      <c r="L288" s="2" t="s">
        <v>358</v>
      </c>
      <c r="M288" s="2" t="s">
        <v>359</v>
      </c>
      <c r="N288" s="2" t="s">
        <v>715</v>
      </c>
      <c r="O288" s="2" t="s">
        <v>81</v>
      </c>
      <c r="P288" s="2" t="str">
        <f>"2170564263                    "</f>
        <v xml:space="preserve">2170564263                    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3.35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1</v>
      </c>
      <c r="BI288" s="2">
        <v>1</v>
      </c>
      <c r="BJ288" s="2">
        <v>0.2</v>
      </c>
      <c r="BK288" s="2">
        <v>1</v>
      </c>
      <c r="BL288" s="2">
        <v>32.6</v>
      </c>
      <c r="BM288" s="2">
        <v>4.5599999999999996</v>
      </c>
      <c r="BN288" s="2">
        <v>37.159999999999997</v>
      </c>
      <c r="BO288" s="2">
        <v>37.159999999999997</v>
      </c>
      <c r="BQ288" s="2" t="s">
        <v>716</v>
      </c>
      <c r="BR288" s="2" t="s">
        <v>83</v>
      </c>
      <c r="BS288" s="3">
        <v>42858</v>
      </c>
      <c r="BT288" s="4">
        <v>0.42222222222222222</v>
      </c>
      <c r="BU288" s="2" t="s">
        <v>717</v>
      </c>
      <c r="BV288" s="2" t="s">
        <v>98</v>
      </c>
      <c r="BY288" s="2">
        <v>1200</v>
      </c>
      <c r="BZ288" s="2" t="s">
        <v>27</v>
      </c>
      <c r="CA288" s="2" t="s">
        <v>416</v>
      </c>
      <c r="CC288" s="2" t="s">
        <v>359</v>
      </c>
      <c r="CD288" s="2">
        <v>1406</v>
      </c>
      <c r="CE288" s="2" t="s">
        <v>99</v>
      </c>
      <c r="CF288" s="3">
        <v>42858</v>
      </c>
      <c r="CI288" s="2">
        <v>1</v>
      </c>
      <c r="CJ288" s="2">
        <v>1</v>
      </c>
      <c r="CK288" s="2">
        <v>22</v>
      </c>
      <c r="CL288" s="2" t="s">
        <v>87</v>
      </c>
    </row>
    <row r="289" spans="1:90">
      <c r="A289" s="2" t="s">
        <v>71</v>
      </c>
      <c r="B289" s="2" t="s">
        <v>72</v>
      </c>
      <c r="C289" s="2" t="s">
        <v>73</v>
      </c>
      <c r="E289" s="2" t="str">
        <f>"FES1162546707"</f>
        <v>FES1162546707</v>
      </c>
      <c r="F289" s="3">
        <v>42858</v>
      </c>
      <c r="G289" s="2">
        <v>201711</v>
      </c>
      <c r="H289" s="2" t="s">
        <v>74</v>
      </c>
      <c r="I289" s="2" t="s">
        <v>75</v>
      </c>
      <c r="J289" s="2" t="s">
        <v>76</v>
      </c>
      <c r="K289" s="2" t="s">
        <v>77</v>
      </c>
      <c r="L289" s="2" t="s">
        <v>88</v>
      </c>
      <c r="M289" s="2" t="s">
        <v>89</v>
      </c>
      <c r="N289" s="2" t="s">
        <v>658</v>
      </c>
      <c r="O289" s="2" t="s">
        <v>81</v>
      </c>
      <c r="P289" s="2" t="str">
        <f>"217056707                     "</f>
        <v xml:space="preserve">217056707                     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  <c r="AG289" s="2">
        <v>0</v>
      </c>
      <c r="AH289" s="2">
        <v>0</v>
      </c>
      <c r="AI289" s="2">
        <v>0</v>
      </c>
      <c r="AJ289" s="2">
        <v>0</v>
      </c>
      <c r="AK289" s="2">
        <v>0</v>
      </c>
      <c r="AL289" s="2">
        <v>0</v>
      </c>
      <c r="AM289" s="2">
        <v>27.95</v>
      </c>
      <c r="AN289" s="2">
        <v>0</v>
      </c>
      <c r="AO289" s="2">
        <v>0</v>
      </c>
      <c r="AP289" s="2">
        <v>0</v>
      </c>
      <c r="AQ289" s="2">
        <v>0</v>
      </c>
      <c r="AR289" s="2">
        <v>0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1</v>
      </c>
      <c r="BI289" s="2">
        <v>11.6</v>
      </c>
      <c r="BJ289" s="2">
        <v>11.3</v>
      </c>
      <c r="BK289" s="2">
        <v>12</v>
      </c>
      <c r="BL289" s="2">
        <v>252.59</v>
      </c>
      <c r="BM289" s="2">
        <v>35.36</v>
      </c>
      <c r="BN289" s="2">
        <v>287.95</v>
      </c>
      <c r="BO289" s="2">
        <v>287.95</v>
      </c>
      <c r="BQ289" s="2" t="s">
        <v>659</v>
      </c>
      <c r="BR289" s="2" t="s">
        <v>83</v>
      </c>
      <c r="BS289" s="3">
        <v>42859</v>
      </c>
      <c r="BT289" s="4">
        <v>0.41666666666666669</v>
      </c>
      <c r="BU289" s="2" t="s">
        <v>660</v>
      </c>
      <c r="BV289" s="2" t="s">
        <v>98</v>
      </c>
      <c r="BY289" s="2">
        <v>56559.27</v>
      </c>
      <c r="BZ289" s="2" t="s">
        <v>27</v>
      </c>
      <c r="CC289" s="2" t="s">
        <v>89</v>
      </c>
      <c r="CD289" s="2">
        <v>7441</v>
      </c>
      <c r="CE289" s="2" t="s">
        <v>190</v>
      </c>
      <c r="CF289" s="3">
        <v>42860</v>
      </c>
      <c r="CI289" s="2">
        <v>1</v>
      </c>
      <c r="CJ289" s="2">
        <v>1</v>
      </c>
      <c r="CK289" s="2">
        <v>21</v>
      </c>
      <c r="CL289" s="2" t="s">
        <v>87</v>
      </c>
    </row>
    <row r="290" spans="1:90">
      <c r="A290" s="2" t="s">
        <v>71</v>
      </c>
      <c r="B290" s="2" t="s">
        <v>72</v>
      </c>
      <c r="C290" s="2" t="s">
        <v>73</v>
      </c>
      <c r="E290" s="2" t="str">
        <f>"FES1162546557"</f>
        <v>FES1162546557</v>
      </c>
      <c r="F290" s="3">
        <v>42858</v>
      </c>
      <c r="G290" s="2">
        <v>201711</v>
      </c>
      <c r="H290" s="2" t="s">
        <v>74</v>
      </c>
      <c r="I290" s="2" t="s">
        <v>75</v>
      </c>
      <c r="J290" s="2" t="s">
        <v>76</v>
      </c>
      <c r="K290" s="2" t="s">
        <v>77</v>
      </c>
      <c r="L290" s="2" t="s">
        <v>175</v>
      </c>
      <c r="M290" s="2" t="s">
        <v>176</v>
      </c>
      <c r="N290" s="2" t="s">
        <v>646</v>
      </c>
      <c r="O290" s="2" t="s">
        <v>81</v>
      </c>
      <c r="P290" s="2" t="str">
        <f>"2170564825                    "</f>
        <v xml:space="preserve">2170564825                    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>
        <v>0</v>
      </c>
      <c r="AK290" s="2">
        <v>0</v>
      </c>
      <c r="AL290" s="2">
        <v>0</v>
      </c>
      <c r="AM290" s="2">
        <v>4.66</v>
      </c>
      <c r="AN290" s="2">
        <v>0</v>
      </c>
      <c r="AO290" s="2">
        <v>0</v>
      </c>
      <c r="AP290" s="2">
        <v>0</v>
      </c>
      <c r="AQ290" s="2">
        <v>0</v>
      </c>
      <c r="AR290" s="2">
        <v>0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1</v>
      </c>
      <c r="BI290" s="2">
        <v>1</v>
      </c>
      <c r="BJ290" s="2">
        <v>0.2</v>
      </c>
      <c r="BK290" s="2">
        <v>1</v>
      </c>
      <c r="BL290" s="2">
        <v>42.1</v>
      </c>
      <c r="BM290" s="2">
        <v>5.89</v>
      </c>
      <c r="BN290" s="2">
        <v>47.99</v>
      </c>
      <c r="BO290" s="2">
        <v>47.99</v>
      </c>
      <c r="BQ290" s="2" t="s">
        <v>647</v>
      </c>
      <c r="BR290" s="2" t="s">
        <v>83</v>
      </c>
      <c r="BS290" s="3">
        <v>42859</v>
      </c>
      <c r="BT290" s="4">
        <v>0.34513888888888888</v>
      </c>
      <c r="BU290" s="2" t="s">
        <v>718</v>
      </c>
      <c r="BV290" s="2" t="s">
        <v>98</v>
      </c>
      <c r="BY290" s="2">
        <v>1200</v>
      </c>
      <c r="BZ290" s="2" t="s">
        <v>27</v>
      </c>
      <c r="CA290" s="2" t="s">
        <v>114</v>
      </c>
      <c r="CC290" s="2" t="s">
        <v>176</v>
      </c>
      <c r="CD290" s="2">
        <v>6070</v>
      </c>
      <c r="CE290" s="2" t="s">
        <v>99</v>
      </c>
      <c r="CF290" s="3">
        <v>42860</v>
      </c>
      <c r="CI290" s="2">
        <v>1</v>
      </c>
      <c r="CJ290" s="2">
        <v>1</v>
      </c>
      <c r="CK290" s="2">
        <v>21</v>
      </c>
      <c r="CL290" s="2" t="s">
        <v>87</v>
      </c>
    </row>
    <row r="291" spans="1:90">
      <c r="A291" s="2" t="s">
        <v>71</v>
      </c>
      <c r="B291" s="2" t="s">
        <v>72</v>
      </c>
      <c r="C291" s="2" t="s">
        <v>73</v>
      </c>
      <c r="E291" s="2" t="str">
        <f>"FES1162546341"</f>
        <v>FES1162546341</v>
      </c>
      <c r="F291" s="3">
        <v>42857</v>
      </c>
      <c r="G291" s="2">
        <v>201711</v>
      </c>
      <c r="H291" s="2" t="s">
        <v>74</v>
      </c>
      <c r="I291" s="2" t="s">
        <v>75</v>
      </c>
      <c r="J291" s="2" t="s">
        <v>76</v>
      </c>
      <c r="K291" s="2" t="s">
        <v>77</v>
      </c>
      <c r="L291" s="2" t="s">
        <v>242</v>
      </c>
      <c r="M291" s="2" t="s">
        <v>243</v>
      </c>
      <c r="N291" s="2" t="s">
        <v>719</v>
      </c>
      <c r="O291" s="2" t="s">
        <v>81</v>
      </c>
      <c r="P291" s="2" t="str">
        <f>"2170564713                    "</f>
        <v xml:space="preserve">2170564713                    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>
        <v>0</v>
      </c>
      <c r="AK291" s="2">
        <v>0</v>
      </c>
      <c r="AL291" s="2">
        <v>0</v>
      </c>
      <c r="AM291" s="2">
        <v>3.35</v>
      </c>
      <c r="AN291" s="2">
        <v>0</v>
      </c>
      <c r="AO291" s="2">
        <v>0</v>
      </c>
      <c r="AP291" s="2">
        <v>0</v>
      </c>
      <c r="AQ291" s="2">
        <v>0</v>
      </c>
      <c r="AR291" s="2">
        <v>0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1</v>
      </c>
      <c r="BI291" s="2">
        <v>1</v>
      </c>
      <c r="BJ291" s="2">
        <v>0.2</v>
      </c>
      <c r="BK291" s="2">
        <v>1</v>
      </c>
      <c r="BL291" s="2">
        <v>32.6</v>
      </c>
      <c r="BM291" s="2">
        <v>4.5599999999999996</v>
      </c>
      <c r="BN291" s="2">
        <v>37.159999999999997</v>
      </c>
      <c r="BO291" s="2">
        <v>37.159999999999997</v>
      </c>
      <c r="BQ291" s="2" t="s">
        <v>720</v>
      </c>
      <c r="BR291" s="2" t="s">
        <v>83</v>
      </c>
      <c r="BS291" s="3">
        <v>42858</v>
      </c>
      <c r="BT291" s="4">
        <v>0.34930555555555554</v>
      </c>
      <c r="BU291" s="2" t="s">
        <v>721</v>
      </c>
      <c r="BV291" s="2" t="s">
        <v>98</v>
      </c>
      <c r="BY291" s="2">
        <v>1200</v>
      </c>
      <c r="BZ291" s="2" t="s">
        <v>27</v>
      </c>
      <c r="CC291" s="2" t="s">
        <v>243</v>
      </c>
      <c r="CD291" s="2">
        <v>1459</v>
      </c>
      <c r="CE291" s="2" t="s">
        <v>99</v>
      </c>
      <c r="CF291" s="3">
        <v>42859</v>
      </c>
      <c r="CI291" s="2">
        <v>1</v>
      </c>
      <c r="CJ291" s="2">
        <v>1</v>
      </c>
      <c r="CK291" s="2">
        <v>22</v>
      </c>
      <c r="CL291" s="2" t="s">
        <v>87</v>
      </c>
    </row>
    <row r="292" spans="1:90">
      <c r="A292" s="2" t="s">
        <v>71</v>
      </c>
      <c r="B292" s="2" t="s">
        <v>72</v>
      </c>
      <c r="C292" s="2" t="s">
        <v>73</v>
      </c>
      <c r="E292" s="2" t="str">
        <f>"FES1162546250"</f>
        <v>FES1162546250</v>
      </c>
      <c r="F292" s="3">
        <v>42857</v>
      </c>
      <c r="G292" s="2">
        <v>201711</v>
      </c>
      <c r="H292" s="2" t="s">
        <v>74</v>
      </c>
      <c r="I292" s="2" t="s">
        <v>75</v>
      </c>
      <c r="J292" s="2" t="s">
        <v>76</v>
      </c>
      <c r="K292" s="2" t="s">
        <v>77</v>
      </c>
      <c r="L292" s="2" t="s">
        <v>104</v>
      </c>
      <c r="M292" s="2" t="s">
        <v>105</v>
      </c>
      <c r="N292" s="2" t="s">
        <v>469</v>
      </c>
      <c r="O292" s="2" t="s">
        <v>81</v>
      </c>
      <c r="P292" s="2" t="str">
        <f>"2170562505                    "</f>
        <v xml:space="preserve">2170562505                    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>
        <v>0</v>
      </c>
      <c r="AK292" s="2">
        <v>0</v>
      </c>
      <c r="AL292" s="2">
        <v>0</v>
      </c>
      <c r="AM292" s="2">
        <v>4.29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1</v>
      </c>
      <c r="BI292" s="2">
        <v>1.4</v>
      </c>
      <c r="BJ292" s="2">
        <v>1.3</v>
      </c>
      <c r="BK292" s="2">
        <v>1.5</v>
      </c>
      <c r="BL292" s="2">
        <v>41.73</v>
      </c>
      <c r="BM292" s="2">
        <v>5.84</v>
      </c>
      <c r="BN292" s="2">
        <v>47.57</v>
      </c>
      <c r="BO292" s="2">
        <v>47.57</v>
      </c>
      <c r="BQ292" s="2" t="s">
        <v>470</v>
      </c>
      <c r="BR292" s="2" t="s">
        <v>83</v>
      </c>
      <c r="BS292" s="3">
        <v>42858</v>
      </c>
      <c r="BT292" s="4">
        <v>0.3659722222222222</v>
      </c>
      <c r="BU292" s="2" t="s">
        <v>349</v>
      </c>
      <c r="BV292" s="2" t="s">
        <v>98</v>
      </c>
      <c r="BY292" s="2">
        <v>6413</v>
      </c>
      <c r="BZ292" s="2" t="s">
        <v>27</v>
      </c>
      <c r="CC292" s="2" t="s">
        <v>105</v>
      </c>
      <c r="CD292" s="2">
        <v>4001</v>
      </c>
      <c r="CE292" s="2" t="s">
        <v>86</v>
      </c>
      <c r="CF292" s="3">
        <v>42859</v>
      </c>
      <c r="CI292" s="2">
        <v>1</v>
      </c>
      <c r="CJ292" s="2">
        <v>1</v>
      </c>
      <c r="CK292" s="2">
        <v>21</v>
      </c>
      <c r="CL292" s="2" t="s">
        <v>87</v>
      </c>
    </row>
    <row r="293" spans="1:90">
      <c r="A293" s="2" t="s">
        <v>71</v>
      </c>
      <c r="B293" s="2" t="s">
        <v>72</v>
      </c>
      <c r="C293" s="2" t="s">
        <v>73</v>
      </c>
      <c r="E293" s="2" t="str">
        <f>"FES1162546436"</f>
        <v>FES1162546436</v>
      </c>
      <c r="F293" s="3">
        <v>42858</v>
      </c>
      <c r="G293" s="2">
        <v>201711</v>
      </c>
      <c r="H293" s="2" t="s">
        <v>74</v>
      </c>
      <c r="I293" s="2" t="s">
        <v>75</v>
      </c>
      <c r="J293" s="2" t="s">
        <v>76</v>
      </c>
      <c r="K293" s="2" t="s">
        <v>77</v>
      </c>
      <c r="L293" s="2" t="s">
        <v>481</v>
      </c>
      <c r="M293" s="2" t="s">
        <v>482</v>
      </c>
      <c r="N293" s="2" t="s">
        <v>722</v>
      </c>
      <c r="O293" s="2" t="s">
        <v>81</v>
      </c>
      <c r="P293" s="2" t="str">
        <f>"2170562828                    "</f>
        <v xml:space="preserve">2170562828                    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>
        <v>0</v>
      </c>
      <c r="AK293" s="2">
        <v>0</v>
      </c>
      <c r="AL293" s="2">
        <v>0</v>
      </c>
      <c r="AM293" s="2">
        <v>3.64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1</v>
      </c>
      <c r="BI293" s="2">
        <v>1</v>
      </c>
      <c r="BJ293" s="2">
        <v>0.2</v>
      </c>
      <c r="BK293" s="2">
        <v>1</v>
      </c>
      <c r="BL293" s="2">
        <v>32.89</v>
      </c>
      <c r="BM293" s="2">
        <v>4.5999999999999996</v>
      </c>
      <c r="BN293" s="2">
        <v>37.49</v>
      </c>
      <c r="BO293" s="2">
        <v>37.49</v>
      </c>
      <c r="BR293" s="2" t="s">
        <v>83</v>
      </c>
      <c r="BS293" s="3">
        <v>42859</v>
      </c>
      <c r="BT293" s="4">
        <v>0.41666666666666669</v>
      </c>
      <c r="BU293" s="2" t="s">
        <v>723</v>
      </c>
      <c r="BV293" s="2" t="s">
        <v>98</v>
      </c>
      <c r="BY293" s="2">
        <v>1200</v>
      </c>
      <c r="BZ293" s="2" t="s">
        <v>27</v>
      </c>
      <c r="CC293" s="2" t="s">
        <v>482</v>
      </c>
      <c r="CD293" s="2">
        <v>2194</v>
      </c>
      <c r="CE293" s="2" t="s">
        <v>99</v>
      </c>
      <c r="CF293" s="3">
        <v>42860</v>
      </c>
      <c r="CI293" s="2">
        <v>1</v>
      </c>
      <c r="CJ293" s="2">
        <v>1</v>
      </c>
      <c r="CK293" s="2">
        <v>22</v>
      </c>
      <c r="CL293" s="2" t="s">
        <v>87</v>
      </c>
    </row>
    <row r="294" spans="1:90">
      <c r="A294" s="2" t="s">
        <v>71</v>
      </c>
      <c r="B294" s="2" t="s">
        <v>72</v>
      </c>
      <c r="C294" s="2" t="s">
        <v>73</v>
      </c>
      <c r="E294" s="2" t="str">
        <f>"FES1162546409"</f>
        <v>FES1162546409</v>
      </c>
      <c r="F294" s="3">
        <v>42857</v>
      </c>
      <c r="G294" s="2">
        <v>201711</v>
      </c>
      <c r="H294" s="2" t="s">
        <v>74</v>
      </c>
      <c r="I294" s="2" t="s">
        <v>75</v>
      </c>
      <c r="J294" s="2" t="s">
        <v>76</v>
      </c>
      <c r="K294" s="2" t="s">
        <v>77</v>
      </c>
      <c r="L294" s="2" t="s">
        <v>74</v>
      </c>
      <c r="M294" s="2" t="s">
        <v>75</v>
      </c>
      <c r="N294" s="2" t="s">
        <v>724</v>
      </c>
      <c r="O294" s="2" t="s">
        <v>81</v>
      </c>
      <c r="P294" s="2" t="str">
        <f>"2170564788                    "</f>
        <v xml:space="preserve">2170564788                    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>
        <v>0</v>
      </c>
      <c r="AK294" s="2">
        <v>0</v>
      </c>
      <c r="AL294" s="2">
        <v>0</v>
      </c>
      <c r="AM294" s="2">
        <v>3.35</v>
      </c>
      <c r="AN294" s="2">
        <v>0</v>
      </c>
      <c r="AO294" s="2">
        <v>0</v>
      </c>
      <c r="AP294" s="2">
        <v>0</v>
      </c>
      <c r="AQ294" s="2">
        <v>0</v>
      </c>
      <c r="AR294" s="2">
        <v>0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1</v>
      </c>
      <c r="BI294" s="2">
        <v>1</v>
      </c>
      <c r="BJ294" s="2">
        <v>0.2</v>
      </c>
      <c r="BK294" s="2">
        <v>1</v>
      </c>
      <c r="BL294" s="2">
        <v>32.6</v>
      </c>
      <c r="BM294" s="2">
        <v>4.5599999999999996</v>
      </c>
      <c r="BN294" s="2">
        <v>37.159999999999997</v>
      </c>
      <c r="BO294" s="2">
        <v>37.159999999999997</v>
      </c>
      <c r="BQ294" s="2" t="s">
        <v>725</v>
      </c>
      <c r="BR294" s="2" t="s">
        <v>83</v>
      </c>
      <c r="BS294" s="3">
        <v>42858</v>
      </c>
      <c r="BT294" s="4">
        <v>0.41666666666666669</v>
      </c>
      <c r="BU294" s="2" t="s">
        <v>726</v>
      </c>
      <c r="BV294" s="2" t="s">
        <v>98</v>
      </c>
      <c r="BY294" s="2">
        <v>1200</v>
      </c>
      <c r="BZ294" s="2" t="s">
        <v>27</v>
      </c>
      <c r="CC294" s="2" t="s">
        <v>75</v>
      </c>
      <c r="CD294" s="2">
        <v>1609</v>
      </c>
      <c r="CE294" s="2" t="s">
        <v>99</v>
      </c>
      <c r="CF294" s="3">
        <v>42859</v>
      </c>
      <c r="CI294" s="2">
        <v>1</v>
      </c>
      <c r="CJ294" s="2">
        <v>1</v>
      </c>
      <c r="CK294" s="2">
        <v>22</v>
      </c>
      <c r="CL294" s="2" t="s">
        <v>87</v>
      </c>
    </row>
    <row r="295" spans="1:90">
      <c r="A295" s="2" t="s">
        <v>71</v>
      </c>
      <c r="B295" s="2" t="s">
        <v>72</v>
      </c>
      <c r="C295" s="2" t="s">
        <v>73</v>
      </c>
      <c r="E295" s="2" t="str">
        <f>"FES1162546282"</f>
        <v>FES1162546282</v>
      </c>
      <c r="F295" s="3">
        <v>42857</v>
      </c>
      <c r="G295" s="2">
        <v>201711</v>
      </c>
      <c r="H295" s="2" t="s">
        <v>74</v>
      </c>
      <c r="I295" s="2" t="s">
        <v>75</v>
      </c>
      <c r="J295" s="2" t="s">
        <v>76</v>
      </c>
      <c r="K295" s="2" t="s">
        <v>77</v>
      </c>
      <c r="L295" s="2" t="s">
        <v>422</v>
      </c>
      <c r="M295" s="2" t="s">
        <v>423</v>
      </c>
      <c r="N295" s="2" t="s">
        <v>727</v>
      </c>
      <c r="O295" s="2" t="s">
        <v>81</v>
      </c>
      <c r="P295" s="2" t="str">
        <f>"2170564312                    "</f>
        <v xml:space="preserve">2170564312                    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0</v>
      </c>
      <c r="AK295" s="2">
        <v>0</v>
      </c>
      <c r="AL295" s="2">
        <v>0</v>
      </c>
      <c r="AM295" s="2">
        <v>4.29</v>
      </c>
      <c r="AN295" s="2">
        <v>0</v>
      </c>
      <c r="AO295" s="2">
        <v>0</v>
      </c>
      <c r="AP295" s="2">
        <v>0</v>
      </c>
      <c r="AQ295" s="2">
        <v>0</v>
      </c>
      <c r="AR295" s="2">
        <v>0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1</v>
      </c>
      <c r="BI295" s="2">
        <v>2</v>
      </c>
      <c r="BJ295" s="2">
        <v>1.6</v>
      </c>
      <c r="BK295" s="2">
        <v>2</v>
      </c>
      <c r="BL295" s="2">
        <v>41.73</v>
      </c>
      <c r="BM295" s="2">
        <v>5.84</v>
      </c>
      <c r="BN295" s="2">
        <v>47.57</v>
      </c>
      <c r="BO295" s="2">
        <v>47.57</v>
      </c>
      <c r="BQ295" s="2" t="s">
        <v>728</v>
      </c>
      <c r="BR295" s="2" t="s">
        <v>83</v>
      </c>
      <c r="BS295" s="3">
        <v>42858</v>
      </c>
      <c r="BT295" s="4">
        <v>0.40277777777777773</v>
      </c>
      <c r="BU295" s="2" t="s">
        <v>729</v>
      </c>
      <c r="BV295" s="2" t="s">
        <v>98</v>
      </c>
      <c r="BY295" s="2">
        <v>8069.42</v>
      </c>
      <c r="BZ295" s="2" t="s">
        <v>27</v>
      </c>
      <c r="CC295" s="2" t="s">
        <v>423</v>
      </c>
      <c r="CD295" s="2">
        <v>6230</v>
      </c>
      <c r="CE295" s="2" t="s">
        <v>86</v>
      </c>
      <c r="CF295" s="3">
        <v>42859</v>
      </c>
      <c r="CI295" s="2">
        <v>1</v>
      </c>
      <c r="CJ295" s="2">
        <v>1</v>
      </c>
      <c r="CK295" s="2">
        <v>21</v>
      </c>
      <c r="CL295" s="2" t="s">
        <v>87</v>
      </c>
    </row>
    <row r="296" spans="1:90">
      <c r="A296" s="2" t="s">
        <v>71</v>
      </c>
      <c r="B296" s="2" t="s">
        <v>72</v>
      </c>
      <c r="C296" s="2" t="s">
        <v>73</v>
      </c>
      <c r="E296" s="2" t="str">
        <f>"FES1162546611"</f>
        <v>FES1162546611</v>
      </c>
      <c r="F296" s="3">
        <v>42858</v>
      </c>
      <c r="G296" s="2">
        <v>201711</v>
      </c>
      <c r="H296" s="2" t="s">
        <v>74</v>
      </c>
      <c r="I296" s="2" t="s">
        <v>75</v>
      </c>
      <c r="J296" s="2" t="s">
        <v>76</v>
      </c>
      <c r="K296" s="2" t="s">
        <v>77</v>
      </c>
      <c r="L296" s="2" t="s">
        <v>123</v>
      </c>
      <c r="M296" s="2" t="s">
        <v>124</v>
      </c>
      <c r="N296" s="2" t="s">
        <v>263</v>
      </c>
      <c r="O296" s="2" t="s">
        <v>81</v>
      </c>
      <c r="P296" s="2" t="str">
        <f>"2170564730                    "</f>
        <v xml:space="preserve">2170564730                    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5.82</v>
      </c>
      <c r="AN296" s="2">
        <v>0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1</v>
      </c>
      <c r="BI296" s="2">
        <v>1.2</v>
      </c>
      <c r="BJ296" s="2">
        <v>2.2000000000000002</v>
      </c>
      <c r="BK296" s="2">
        <v>2.5</v>
      </c>
      <c r="BL296" s="2">
        <v>52.62</v>
      </c>
      <c r="BM296" s="2">
        <v>7.37</v>
      </c>
      <c r="BN296" s="2">
        <v>59.99</v>
      </c>
      <c r="BO296" s="2">
        <v>59.99</v>
      </c>
      <c r="BQ296" s="2" t="s">
        <v>264</v>
      </c>
      <c r="BR296" s="2" t="s">
        <v>83</v>
      </c>
      <c r="BS296" s="3">
        <v>42859</v>
      </c>
      <c r="BT296" s="4">
        <v>0.34236111111111112</v>
      </c>
      <c r="BU296" s="2" t="s">
        <v>440</v>
      </c>
      <c r="BV296" s="2" t="s">
        <v>98</v>
      </c>
      <c r="BY296" s="2">
        <v>11085.75</v>
      </c>
      <c r="BZ296" s="2" t="s">
        <v>27</v>
      </c>
      <c r="CC296" s="2" t="s">
        <v>124</v>
      </c>
      <c r="CD296" s="2">
        <v>157</v>
      </c>
      <c r="CE296" s="2" t="s">
        <v>256</v>
      </c>
      <c r="CF296" s="3">
        <v>42860</v>
      </c>
      <c r="CI296" s="2">
        <v>1</v>
      </c>
      <c r="CJ296" s="2">
        <v>1</v>
      </c>
      <c r="CK296" s="2">
        <v>21</v>
      </c>
      <c r="CL296" s="2" t="s">
        <v>87</v>
      </c>
    </row>
    <row r="297" spans="1:90">
      <c r="A297" s="2" t="s">
        <v>71</v>
      </c>
      <c r="B297" s="2" t="s">
        <v>72</v>
      </c>
      <c r="C297" s="2" t="s">
        <v>73</v>
      </c>
      <c r="E297" s="2" t="str">
        <f>"FES1162546529"</f>
        <v>FES1162546529</v>
      </c>
      <c r="F297" s="3">
        <v>42858</v>
      </c>
      <c r="G297" s="2">
        <v>201711</v>
      </c>
      <c r="H297" s="2" t="s">
        <v>74</v>
      </c>
      <c r="I297" s="2" t="s">
        <v>75</v>
      </c>
      <c r="J297" s="2" t="s">
        <v>76</v>
      </c>
      <c r="K297" s="2" t="s">
        <v>77</v>
      </c>
      <c r="L297" s="2" t="s">
        <v>104</v>
      </c>
      <c r="M297" s="2" t="s">
        <v>105</v>
      </c>
      <c r="N297" s="2" t="s">
        <v>730</v>
      </c>
      <c r="O297" s="2" t="s">
        <v>81</v>
      </c>
      <c r="P297" s="2" t="str">
        <f>"2170562206                    "</f>
        <v xml:space="preserve">2170562206                    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4.66</v>
      </c>
      <c r="AN297" s="2">
        <v>0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1</v>
      </c>
      <c r="BI297" s="2">
        <v>1</v>
      </c>
      <c r="BJ297" s="2">
        <v>0.2</v>
      </c>
      <c r="BK297" s="2">
        <v>1</v>
      </c>
      <c r="BL297" s="2">
        <v>42.1</v>
      </c>
      <c r="BM297" s="2">
        <v>5.89</v>
      </c>
      <c r="BN297" s="2">
        <v>47.99</v>
      </c>
      <c r="BO297" s="2">
        <v>47.99</v>
      </c>
      <c r="BQ297" s="2" t="s">
        <v>238</v>
      </c>
      <c r="BR297" s="2" t="s">
        <v>83</v>
      </c>
      <c r="BS297" s="3">
        <v>42859</v>
      </c>
      <c r="BT297" s="4">
        <v>0.4375</v>
      </c>
      <c r="BU297" s="2" t="s">
        <v>731</v>
      </c>
      <c r="BV297" s="2" t="s">
        <v>98</v>
      </c>
      <c r="BY297" s="2">
        <v>1200</v>
      </c>
      <c r="BZ297" s="2" t="s">
        <v>27</v>
      </c>
      <c r="CA297" s="2" t="s">
        <v>114</v>
      </c>
      <c r="CC297" s="2" t="s">
        <v>105</v>
      </c>
      <c r="CD297" s="2">
        <v>4051</v>
      </c>
      <c r="CE297" s="2" t="s">
        <v>99</v>
      </c>
      <c r="CF297" s="3">
        <v>42860</v>
      </c>
      <c r="CI297" s="2">
        <v>1</v>
      </c>
      <c r="CJ297" s="2">
        <v>1</v>
      </c>
      <c r="CK297" s="2">
        <v>21</v>
      </c>
      <c r="CL297" s="2" t="s">
        <v>87</v>
      </c>
    </row>
    <row r="298" spans="1:90">
      <c r="A298" s="2" t="s">
        <v>71</v>
      </c>
      <c r="B298" s="2" t="s">
        <v>72</v>
      </c>
      <c r="C298" s="2" t="s">
        <v>73</v>
      </c>
      <c r="E298" s="2" t="str">
        <f>"FES1162546408"</f>
        <v>FES1162546408</v>
      </c>
      <c r="F298" s="3">
        <v>42857</v>
      </c>
      <c r="G298" s="2">
        <v>201711</v>
      </c>
      <c r="H298" s="2" t="s">
        <v>74</v>
      </c>
      <c r="I298" s="2" t="s">
        <v>75</v>
      </c>
      <c r="J298" s="2" t="s">
        <v>76</v>
      </c>
      <c r="K298" s="2" t="s">
        <v>77</v>
      </c>
      <c r="L298" s="2" t="s">
        <v>209</v>
      </c>
      <c r="M298" s="2" t="s">
        <v>210</v>
      </c>
      <c r="N298" s="2" t="s">
        <v>732</v>
      </c>
      <c r="O298" s="2" t="s">
        <v>81</v>
      </c>
      <c r="P298" s="2" t="str">
        <f>"2170564786                    "</f>
        <v xml:space="preserve">2170564786                    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>
        <v>0</v>
      </c>
      <c r="AK298" s="2">
        <v>0</v>
      </c>
      <c r="AL298" s="2">
        <v>0</v>
      </c>
      <c r="AM298" s="2">
        <v>3.35</v>
      </c>
      <c r="AN298" s="2">
        <v>0</v>
      </c>
      <c r="AO298" s="2">
        <v>0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1</v>
      </c>
      <c r="BI298" s="2">
        <v>1</v>
      </c>
      <c r="BJ298" s="2">
        <v>0.2</v>
      </c>
      <c r="BK298" s="2">
        <v>1</v>
      </c>
      <c r="BL298" s="2">
        <v>32.6</v>
      </c>
      <c r="BM298" s="2">
        <v>4.5599999999999996</v>
      </c>
      <c r="BN298" s="2">
        <v>37.159999999999997</v>
      </c>
      <c r="BO298" s="2">
        <v>37.159999999999997</v>
      </c>
      <c r="BQ298" s="2" t="s">
        <v>733</v>
      </c>
      <c r="BR298" s="2" t="s">
        <v>83</v>
      </c>
      <c r="BS298" s="3">
        <v>42858</v>
      </c>
      <c r="BT298" s="4">
        <v>0.4375</v>
      </c>
      <c r="BU298" s="2" t="s">
        <v>734</v>
      </c>
      <c r="BV298" s="2" t="s">
        <v>98</v>
      </c>
      <c r="BY298" s="2">
        <v>1200</v>
      </c>
      <c r="BZ298" s="2" t="s">
        <v>27</v>
      </c>
      <c r="CC298" s="2" t="s">
        <v>210</v>
      </c>
      <c r="CD298" s="2">
        <v>1700</v>
      </c>
      <c r="CE298" s="2" t="s">
        <v>99</v>
      </c>
      <c r="CF298" s="3">
        <v>42859</v>
      </c>
      <c r="CI298" s="2">
        <v>1</v>
      </c>
      <c r="CJ298" s="2">
        <v>1</v>
      </c>
      <c r="CK298" s="2">
        <v>22</v>
      </c>
      <c r="CL298" s="2" t="s">
        <v>87</v>
      </c>
    </row>
    <row r="299" spans="1:90">
      <c r="A299" s="2" t="s">
        <v>71</v>
      </c>
      <c r="B299" s="2" t="s">
        <v>72</v>
      </c>
      <c r="C299" s="2" t="s">
        <v>73</v>
      </c>
      <c r="E299" s="2" t="str">
        <f>"FES1162546248"</f>
        <v>FES1162546248</v>
      </c>
      <c r="F299" s="3">
        <v>42857</v>
      </c>
      <c r="G299" s="2">
        <v>201711</v>
      </c>
      <c r="H299" s="2" t="s">
        <v>74</v>
      </c>
      <c r="I299" s="2" t="s">
        <v>75</v>
      </c>
      <c r="J299" s="2" t="s">
        <v>76</v>
      </c>
      <c r="K299" s="2" t="s">
        <v>77</v>
      </c>
      <c r="L299" s="2" t="s">
        <v>94</v>
      </c>
      <c r="M299" s="2" t="s">
        <v>94</v>
      </c>
      <c r="N299" s="2" t="s">
        <v>95</v>
      </c>
      <c r="O299" s="2" t="s">
        <v>81</v>
      </c>
      <c r="P299" s="2" t="str">
        <f>"2170561220                    "</f>
        <v xml:space="preserve">2170561220                    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  <c r="AK299" s="2">
        <v>0</v>
      </c>
      <c r="AL299" s="2">
        <v>0</v>
      </c>
      <c r="AM299" s="2">
        <v>6.43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1</v>
      </c>
      <c r="BI299" s="2">
        <v>2</v>
      </c>
      <c r="BJ299" s="2">
        <v>2.8</v>
      </c>
      <c r="BK299" s="2">
        <v>3</v>
      </c>
      <c r="BL299" s="2">
        <v>62.59</v>
      </c>
      <c r="BM299" s="2">
        <v>8.76</v>
      </c>
      <c r="BN299" s="2">
        <v>71.349999999999994</v>
      </c>
      <c r="BO299" s="2">
        <v>71.349999999999994</v>
      </c>
      <c r="BQ299" s="2" t="s">
        <v>96</v>
      </c>
      <c r="BR299" s="2" t="s">
        <v>83</v>
      </c>
      <c r="BS299" s="3">
        <v>42858</v>
      </c>
      <c r="BT299" s="4">
        <v>0.59027777777777779</v>
      </c>
      <c r="BU299" s="2" t="s">
        <v>97</v>
      </c>
      <c r="BV299" s="2" t="s">
        <v>87</v>
      </c>
      <c r="BY299" s="2">
        <v>14133.85</v>
      </c>
      <c r="BZ299" s="2" t="s">
        <v>27</v>
      </c>
      <c r="CC299" s="2" t="s">
        <v>94</v>
      </c>
      <c r="CD299" s="2">
        <v>7646</v>
      </c>
      <c r="CE299" s="2" t="s">
        <v>128</v>
      </c>
      <c r="CF299" s="3">
        <v>42859</v>
      </c>
      <c r="CI299" s="2">
        <v>1</v>
      </c>
      <c r="CJ299" s="2">
        <v>1</v>
      </c>
      <c r="CK299" s="2">
        <v>21</v>
      </c>
      <c r="CL299" s="2" t="s">
        <v>87</v>
      </c>
    </row>
    <row r="300" spans="1:90">
      <c r="A300" s="2" t="s">
        <v>71</v>
      </c>
      <c r="B300" s="2" t="s">
        <v>72</v>
      </c>
      <c r="C300" s="2" t="s">
        <v>73</v>
      </c>
      <c r="E300" s="2" t="str">
        <f>"FES1162546720"</f>
        <v>FES1162546720</v>
      </c>
      <c r="F300" s="3">
        <v>42858</v>
      </c>
      <c r="G300" s="2">
        <v>201711</v>
      </c>
      <c r="H300" s="2" t="s">
        <v>74</v>
      </c>
      <c r="I300" s="2" t="s">
        <v>75</v>
      </c>
      <c r="J300" s="2" t="s">
        <v>76</v>
      </c>
      <c r="K300" s="2" t="s">
        <v>77</v>
      </c>
      <c r="L300" s="2" t="s">
        <v>88</v>
      </c>
      <c r="M300" s="2" t="s">
        <v>89</v>
      </c>
      <c r="N300" s="2" t="s">
        <v>735</v>
      </c>
      <c r="O300" s="2" t="s">
        <v>81</v>
      </c>
      <c r="P300" s="2" t="str">
        <f>"217056022                     "</f>
        <v xml:space="preserve">217056022                     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4.66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1</v>
      </c>
      <c r="BI300" s="2">
        <v>1</v>
      </c>
      <c r="BJ300" s="2">
        <v>0.2</v>
      </c>
      <c r="BK300" s="2">
        <v>1</v>
      </c>
      <c r="BL300" s="2">
        <v>42.1</v>
      </c>
      <c r="BM300" s="2">
        <v>5.89</v>
      </c>
      <c r="BN300" s="2">
        <v>47.99</v>
      </c>
      <c r="BO300" s="2">
        <v>47.99</v>
      </c>
      <c r="BQ300" s="2" t="s">
        <v>286</v>
      </c>
      <c r="BR300" s="2" t="s">
        <v>83</v>
      </c>
      <c r="BS300" s="3">
        <v>42859</v>
      </c>
      <c r="BT300" s="4">
        <v>0.41666666666666669</v>
      </c>
      <c r="BU300" s="2" t="s">
        <v>736</v>
      </c>
      <c r="BV300" s="2" t="s">
        <v>98</v>
      </c>
      <c r="BY300" s="2">
        <v>1200</v>
      </c>
      <c r="BZ300" s="2" t="s">
        <v>27</v>
      </c>
      <c r="CC300" s="2" t="s">
        <v>89</v>
      </c>
      <c r="CD300" s="2">
        <v>7441</v>
      </c>
      <c r="CE300" s="2" t="s">
        <v>99</v>
      </c>
      <c r="CF300" s="3">
        <v>42860</v>
      </c>
      <c r="CI300" s="2">
        <v>1</v>
      </c>
      <c r="CJ300" s="2">
        <v>1</v>
      </c>
      <c r="CK300" s="2">
        <v>21</v>
      </c>
      <c r="CL300" s="2" t="s">
        <v>87</v>
      </c>
    </row>
    <row r="301" spans="1:90">
      <c r="A301" s="2" t="s">
        <v>71</v>
      </c>
      <c r="B301" s="2" t="s">
        <v>72</v>
      </c>
      <c r="C301" s="2" t="s">
        <v>73</v>
      </c>
      <c r="E301" s="2" t="str">
        <f>"FES1162546696"</f>
        <v>FES1162546696</v>
      </c>
      <c r="F301" s="3">
        <v>42858</v>
      </c>
      <c r="G301" s="2">
        <v>201711</v>
      </c>
      <c r="H301" s="2" t="s">
        <v>74</v>
      </c>
      <c r="I301" s="2" t="s">
        <v>75</v>
      </c>
      <c r="J301" s="2" t="s">
        <v>76</v>
      </c>
      <c r="K301" s="2" t="s">
        <v>77</v>
      </c>
      <c r="L301" s="2" t="s">
        <v>88</v>
      </c>
      <c r="M301" s="2" t="s">
        <v>89</v>
      </c>
      <c r="N301" s="2" t="s">
        <v>737</v>
      </c>
      <c r="O301" s="2" t="s">
        <v>81</v>
      </c>
      <c r="P301" s="2" t="str">
        <f>"2170563405                    "</f>
        <v xml:space="preserve">2170563405                    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4.66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1</v>
      </c>
      <c r="BI301" s="2">
        <v>1</v>
      </c>
      <c r="BJ301" s="2">
        <v>0.2</v>
      </c>
      <c r="BK301" s="2">
        <v>1</v>
      </c>
      <c r="BL301" s="2">
        <v>42.1</v>
      </c>
      <c r="BM301" s="2">
        <v>5.89</v>
      </c>
      <c r="BN301" s="2">
        <v>47.99</v>
      </c>
      <c r="BO301" s="2">
        <v>47.99</v>
      </c>
      <c r="BQ301" s="2" t="s">
        <v>738</v>
      </c>
      <c r="BR301" s="2" t="s">
        <v>83</v>
      </c>
      <c r="BS301" s="3">
        <v>42860</v>
      </c>
      <c r="BT301" s="4">
        <v>0.41666666666666669</v>
      </c>
      <c r="BU301" s="2" t="s">
        <v>739</v>
      </c>
      <c r="BV301" s="2" t="s">
        <v>87</v>
      </c>
      <c r="BY301" s="2">
        <v>1200</v>
      </c>
      <c r="BZ301" s="2" t="s">
        <v>27</v>
      </c>
      <c r="CC301" s="2" t="s">
        <v>89</v>
      </c>
      <c r="CD301" s="2">
        <v>7405</v>
      </c>
      <c r="CE301" s="2" t="s">
        <v>99</v>
      </c>
      <c r="CF301" s="3">
        <v>42863</v>
      </c>
      <c r="CI301" s="2">
        <v>1</v>
      </c>
      <c r="CJ301" s="2">
        <v>2</v>
      </c>
      <c r="CK301" s="2">
        <v>21</v>
      </c>
      <c r="CL301" s="2" t="s">
        <v>87</v>
      </c>
    </row>
    <row r="302" spans="1:90">
      <c r="A302" s="2" t="s">
        <v>71</v>
      </c>
      <c r="B302" s="2" t="s">
        <v>72</v>
      </c>
      <c r="C302" s="2" t="s">
        <v>73</v>
      </c>
      <c r="E302" s="2" t="str">
        <f>"FES1162546251"</f>
        <v>FES1162546251</v>
      </c>
      <c r="F302" s="3">
        <v>42857</v>
      </c>
      <c r="G302" s="2">
        <v>201711</v>
      </c>
      <c r="H302" s="2" t="s">
        <v>74</v>
      </c>
      <c r="I302" s="2" t="s">
        <v>75</v>
      </c>
      <c r="J302" s="2" t="s">
        <v>76</v>
      </c>
      <c r="K302" s="2" t="s">
        <v>77</v>
      </c>
      <c r="L302" s="2" t="s">
        <v>88</v>
      </c>
      <c r="M302" s="2" t="s">
        <v>89</v>
      </c>
      <c r="N302" s="2" t="s">
        <v>740</v>
      </c>
      <c r="O302" s="2" t="s">
        <v>81</v>
      </c>
      <c r="P302" s="2" t="str">
        <f>"2170562761                    "</f>
        <v xml:space="preserve">2170562761                    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>
        <v>0</v>
      </c>
      <c r="AK302" s="2">
        <v>0</v>
      </c>
      <c r="AL302" s="2">
        <v>0</v>
      </c>
      <c r="AM302" s="2">
        <v>17.149999999999999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1</v>
      </c>
      <c r="BI302" s="2">
        <v>3</v>
      </c>
      <c r="BJ302" s="2">
        <v>7.7</v>
      </c>
      <c r="BK302" s="2">
        <v>8</v>
      </c>
      <c r="BL302" s="2">
        <v>166.91</v>
      </c>
      <c r="BM302" s="2">
        <v>23.37</v>
      </c>
      <c r="BN302" s="2">
        <v>190.28</v>
      </c>
      <c r="BO302" s="2">
        <v>190.28</v>
      </c>
      <c r="BR302" s="2" t="s">
        <v>83</v>
      </c>
      <c r="BS302" s="3">
        <v>42858</v>
      </c>
      <c r="BT302" s="4">
        <v>0.41666666666666669</v>
      </c>
      <c r="BU302" s="2" t="s">
        <v>741</v>
      </c>
      <c r="BV302" s="2" t="s">
        <v>98</v>
      </c>
      <c r="BY302" s="2">
        <v>38265.699999999997</v>
      </c>
      <c r="BZ302" s="2" t="s">
        <v>27</v>
      </c>
      <c r="CA302" s="2" t="s">
        <v>742</v>
      </c>
      <c r="CC302" s="2" t="s">
        <v>89</v>
      </c>
      <c r="CD302" s="2">
        <v>7550</v>
      </c>
      <c r="CE302" s="2" t="s">
        <v>128</v>
      </c>
      <c r="CF302" s="3">
        <v>42858</v>
      </c>
      <c r="CI302" s="2">
        <v>1</v>
      </c>
      <c r="CJ302" s="2">
        <v>1</v>
      </c>
      <c r="CK302" s="2">
        <v>21</v>
      </c>
      <c r="CL302" s="2" t="s">
        <v>87</v>
      </c>
    </row>
    <row r="303" spans="1:90">
      <c r="A303" s="2" t="s">
        <v>71</v>
      </c>
      <c r="B303" s="2" t="s">
        <v>72</v>
      </c>
      <c r="C303" s="2" t="s">
        <v>73</v>
      </c>
      <c r="E303" s="2" t="str">
        <f>"FES1162546230"</f>
        <v>FES1162546230</v>
      </c>
      <c r="F303" s="3">
        <v>42857</v>
      </c>
      <c r="G303" s="2">
        <v>201711</v>
      </c>
      <c r="H303" s="2" t="s">
        <v>74</v>
      </c>
      <c r="I303" s="2" t="s">
        <v>75</v>
      </c>
      <c r="J303" s="2" t="s">
        <v>76</v>
      </c>
      <c r="K303" s="2" t="s">
        <v>77</v>
      </c>
      <c r="L303" s="2" t="s">
        <v>88</v>
      </c>
      <c r="M303" s="2" t="s">
        <v>89</v>
      </c>
      <c r="N303" s="2" t="s">
        <v>538</v>
      </c>
      <c r="O303" s="2" t="s">
        <v>81</v>
      </c>
      <c r="P303" s="2" t="str">
        <f>"2170558316                    "</f>
        <v xml:space="preserve">2170558316                    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>
        <v>0</v>
      </c>
      <c r="AK303" s="2">
        <v>0</v>
      </c>
      <c r="AL303" s="2">
        <v>0</v>
      </c>
      <c r="AM303" s="2">
        <v>46.08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1</v>
      </c>
      <c r="BI303" s="2">
        <v>15</v>
      </c>
      <c r="BJ303" s="2">
        <v>21.5</v>
      </c>
      <c r="BK303" s="2">
        <v>21.5</v>
      </c>
      <c r="BL303" s="2">
        <v>448.56</v>
      </c>
      <c r="BM303" s="2">
        <v>62.8</v>
      </c>
      <c r="BN303" s="2">
        <v>511.36</v>
      </c>
      <c r="BO303" s="2">
        <v>511.36</v>
      </c>
      <c r="BQ303" s="2" t="s">
        <v>539</v>
      </c>
      <c r="BR303" s="2" t="s">
        <v>83</v>
      </c>
      <c r="BS303" s="3">
        <v>42858</v>
      </c>
      <c r="BT303" s="4">
        <v>0.3833333333333333</v>
      </c>
      <c r="BU303" s="2" t="s">
        <v>540</v>
      </c>
      <c r="BV303" s="2" t="s">
        <v>98</v>
      </c>
      <c r="BY303" s="2">
        <v>107406</v>
      </c>
      <c r="BZ303" s="2" t="s">
        <v>27</v>
      </c>
      <c r="CA303" s="2" t="s">
        <v>328</v>
      </c>
      <c r="CC303" s="2" t="s">
        <v>89</v>
      </c>
      <c r="CD303" s="2">
        <v>7490</v>
      </c>
      <c r="CE303" s="2" t="s">
        <v>128</v>
      </c>
      <c r="CF303" s="3">
        <v>42858</v>
      </c>
      <c r="CI303" s="2">
        <v>1</v>
      </c>
      <c r="CJ303" s="2">
        <v>1</v>
      </c>
      <c r="CK303" s="2">
        <v>21</v>
      </c>
      <c r="CL303" s="2" t="s">
        <v>87</v>
      </c>
    </row>
    <row r="304" spans="1:90">
      <c r="A304" s="2" t="s">
        <v>71</v>
      </c>
      <c r="B304" s="2" t="s">
        <v>72</v>
      </c>
      <c r="C304" s="2" t="s">
        <v>73</v>
      </c>
      <c r="E304" s="2" t="str">
        <f>"FES1162546379"</f>
        <v>FES1162546379</v>
      </c>
      <c r="F304" s="3">
        <v>42858</v>
      </c>
      <c r="G304" s="2">
        <v>201711</v>
      </c>
      <c r="H304" s="2" t="s">
        <v>74</v>
      </c>
      <c r="I304" s="2" t="s">
        <v>75</v>
      </c>
      <c r="J304" s="2" t="s">
        <v>76</v>
      </c>
      <c r="K304" s="2" t="s">
        <v>77</v>
      </c>
      <c r="L304" s="2" t="s">
        <v>641</v>
      </c>
      <c r="M304" s="2" t="s">
        <v>642</v>
      </c>
      <c r="N304" s="2" t="s">
        <v>743</v>
      </c>
      <c r="O304" s="2" t="s">
        <v>81</v>
      </c>
      <c r="P304" s="2" t="str">
        <f>"2170564766                    "</f>
        <v xml:space="preserve">2170564766                    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>
        <v>0</v>
      </c>
      <c r="AK304" s="2">
        <v>0</v>
      </c>
      <c r="AL304" s="2">
        <v>0</v>
      </c>
      <c r="AM304" s="2">
        <v>6.55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1</v>
      </c>
      <c r="BI304" s="2">
        <v>1</v>
      </c>
      <c r="BJ304" s="2">
        <v>0.2</v>
      </c>
      <c r="BK304" s="2">
        <v>1</v>
      </c>
      <c r="BL304" s="2">
        <v>59.2</v>
      </c>
      <c r="BM304" s="2">
        <v>8.2899999999999991</v>
      </c>
      <c r="BN304" s="2">
        <v>67.489999999999995</v>
      </c>
      <c r="BO304" s="2">
        <v>67.489999999999995</v>
      </c>
      <c r="BQ304" s="2" t="s">
        <v>286</v>
      </c>
      <c r="BR304" s="2" t="s">
        <v>83</v>
      </c>
      <c r="BS304" s="3">
        <v>42859</v>
      </c>
      <c r="BT304" s="4">
        <v>0.57986111111111105</v>
      </c>
      <c r="BU304" s="2" t="s">
        <v>173</v>
      </c>
      <c r="BV304" s="2" t="s">
        <v>98</v>
      </c>
      <c r="BY304" s="2">
        <v>1200</v>
      </c>
      <c r="BZ304" s="2" t="s">
        <v>27</v>
      </c>
      <c r="CC304" s="2" t="s">
        <v>642</v>
      </c>
      <c r="CD304" s="2">
        <v>1760</v>
      </c>
      <c r="CE304" s="2" t="s">
        <v>99</v>
      </c>
      <c r="CF304" s="3">
        <v>42860</v>
      </c>
      <c r="CI304" s="2">
        <v>1</v>
      </c>
      <c r="CJ304" s="2">
        <v>1</v>
      </c>
      <c r="CK304" s="2">
        <v>24</v>
      </c>
      <c r="CL304" s="2" t="s">
        <v>87</v>
      </c>
    </row>
    <row r="305" spans="1:90">
      <c r="A305" s="2" t="s">
        <v>71</v>
      </c>
      <c r="B305" s="2" t="s">
        <v>72</v>
      </c>
      <c r="C305" s="2" t="s">
        <v>73</v>
      </c>
      <c r="E305" s="2" t="str">
        <f>"FES1162546714"</f>
        <v>FES1162546714</v>
      </c>
      <c r="F305" s="3">
        <v>42858</v>
      </c>
      <c r="G305" s="2">
        <v>201711</v>
      </c>
      <c r="H305" s="2" t="s">
        <v>74</v>
      </c>
      <c r="I305" s="2" t="s">
        <v>75</v>
      </c>
      <c r="J305" s="2" t="s">
        <v>76</v>
      </c>
      <c r="K305" s="2" t="s">
        <v>77</v>
      </c>
      <c r="L305" s="2" t="s">
        <v>390</v>
      </c>
      <c r="M305" s="2" t="s">
        <v>391</v>
      </c>
      <c r="N305" s="2" t="s">
        <v>744</v>
      </c>
      <c r="O305" s="2" t="s">
        <v>81</v>
      </c>
      <c r="P305" s="2" t="str">
        <f>"2170564842                    "</f>
        <v xml:space="preserve">2170564842                    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>
        <v>0</v>
      </c>
      <c r="AK305" s="2">
        <v>0</v>
      </c>
      <c r="AL305" s="2">
        <v>0</v>
      </c>
      <c r="AM305" s="2">
        <v>17.47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1</v>
      </c>
      <c r="BI305" s="2">
        <v>7.2</v>
      </c>
      <c r="BJ305" s="2">
        <v>2.2000000000000002</v>
      </c>
      <c r="BK305" s="2">
        <v>7.5</v>
      </c>
      <c r="BL305" s="2">
        <v>157.87</v>
      </c>
      <c r="BM305" s="2">
        <v>22.1</v>
      </c>
      <c r="BN305" s="2">
        <v>179.97</v>
      </c>
      <c r="BO305" s="2">
        <v>179.97</v>
      </c>
      <c r="BQ305" s="2" t="s">
        <v>745</v>
      </c>
      <c r="BR305" s="2" t="s">
        <v>83</v>
      </c>
      <c r="BS305" s="3">
        <v>42859</v>
      </c>
      <c r="BT305" s="4">
        <v>0.5</v>
      </c>
      <c r="BU305" s="2" t="s">
        <v>746</v>
      </c>
      <c r="BV305" s="2" t="s">
        <v>98</v>
      </c>
      <c r="BY305" s="2">
        <v>11170.82</v>
      </c>
      <c r="BZ305" s="2" t="s">
        <v>27</v>
      </c>
      <c r="CC305" s="2" t="s">
        <v>391</v>
      </c>
      <c r="CD305" s="2">
        <v>5201</v>
      </c>
      <c r="CE305" s="2" t="s">
        <v>190</v>
      </c>
      <c r="CF305" s="3">
        <v>42863</v>
      </c>
      <c r="CI305" s="2">
        <v>1</v>
      </c>
      <c r="CJ305" s="2">
        <v>1</v>
      </c>
      <c r="CK305" s="2">
        <v>21</v>
      </c>
      <c r="CL305" s="2" t="s">
        <v>87</v>
      </c>
    </row>
    <row r="306" spans="1:90">
      <c r="A306" s="2" t="s">
        <v>71</v>
      </c>
      <c r="B306" s="2" t="s">
        <v>72</v>
      </c>
      <c r="C306" s="2" t="s">
        <v>73</v>
      </c>
      <c r="E306" s="2" t="str">
        <f>"FES1162546329"</f>
        <v>FES1162546329</v>
      </c>
      <c r="F306" s="3">
        <v>42857</v>
      </c>
      <c r="G306" s="2">
        <v>201711</v>
      </c>
      <c r="H306" s="2" t="s">
        <v>74</v>
      </c>
      <c r="I306" s="2" t="s">
        <v>75</v>
      </c>
      <c r="J306" s="2" t="s">
        <v>76</v>
      </c>
      <c r="K306" s="2" t="s">
        <v>77</v>
      </c>
      <c r="L306" s="2" t="s">
        <v>175</v>
      </c>
      <c r="M306" s="2" t="s">
        <v>176</v>
      </c>
      <c r="N306" s="2" t="s">
        <v>573</v>
      </c>
      <c r="O306" s="2" t="s">
        <v>81</v>
      </c>
      <c r="P306" s="2" t="str">
        <f>"2170564704                    "</f>
        <v xml:space="preserve">2170564704                    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>
        <v>0</v>
      </c>
      <c r="AK306" s="2">
        <v>0</v>
      </c>
      <c r="AL306" s="2">
        <v>0</v>
      </c>
      <c r="AM306" s="2">
        <v>5.36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1</v>
      </c>
      <c r="BI306" s="2">
        <v>2</v>
      </c>
      <c r="BJ306" s="2">
        <v>2.2000000000000002</v>
      </c>
      <c r="BK306" s="2">
        <v>2.5</v>
      </c>
      <c r="BL306" s="2">
        <v>52.16</v>
      </c>
      <c r="BM306" s="2">
        <v>7.3</v>
      </c>
      <c r="BN306" s="2">
        <v>59.46</v>
      </c>
      <c r="BO306" s="2">
        <v>59.46</v>
      </c>
      <c r="BQ306" s="2" t="s">
        <v>574</v>
      </c>
      <c r="BR306" s="2" t="s">
        <v>83</v>
      </c>
      <c r="BS306" s="3">
        <v>42858</v>
      </c>
      <c r="BT306" s="4">
        <v>0.34375</v>
      </c>
      <c r="BU306" s="2" t="s">
        <v>575</v>
      </c>
      <c r="BV306" s="2" t="s">
        <v>98</v>
      </c>
      <c r="BY306" s="2">
        <v>10800</v>
      </c>
      <c r="BZ306" s="2" t="s">
        <v>27</v>
      </c>
      <c r="CA306" s="2" t="s">
        <v>180</v>
      </c>
      <c r="CC306" s="2" t="s">
        <v>176</v>
      </c>
      <c r="CD306" s="2">
        <v>6001</v>
      </c>
      <c r="CE306" s="2" t="s">
        <v>86</v>
      </c>
      <c r="CF306" s="3">
        <v>42858</v>
      </c>
      <c r="CI306" s="2">
        <v>1</v>
      </c>
      <c r="CJ306" s="2">
        <v>1</v>
      </c>
      <c r="CK306" s="2">
        <v>21</v>
      </c>
      <c r="CL306" s="2" t="s">
        <v>87</v>
      </c>
    </row>
    <row r="307" spans="1:90">
      <c r="A307" s="2" t="s">
        <v>71</v>
      </c>
      <c r="B307" s="2" t="s">
        <v>72</v>
      </c>
      <c r="C307" s="2" t="s">
        <v>73</v>
      </c>
      <c r="E307" s="2" t="str">
        <f>"FES1162546630"</f>
        <v>FES1162546630</v>
      </c>
      <c r="F307" s="3">
        <v>42858</v>
      </c>
      <c r="G307" s="2">
        <v>201711</v>
      </c>
      <c r="H307" s="2" t="s">
        <v>74</v>
      </c>
      <c r="I307" s="2" t="s">
        <v>75</v>
      </c>
      <c r="J307" s="2" t="s">
        <v>76</v>
      </c>
      <c r="K307" s="2" t="s">
        <v>77</v>
      </c>
      <c r="L307" s="2" t="s">
        <v>251</v>
      </c>
      <c r="M307" s="2" t="s">
        <v>252</v>
      </c>
      <c r="N307" s="2" t="s">
        <v>747</v>
      </c>
      <c r="O307" s="2" t="s">
        <v>81</v>
      </c>
      <c r="P307" s="2" t="str">
        <f>"2170564799                    "</f>
        <v xml:space="preserve">2170564799                    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>
        <v>0</v>
      </c>
      <c r="AK307" s="2">
        <v>0</v>
      </c>
      <c r="AL307" s="2">
        <v>0</v>
      </c>
      <c r="AM307" s="2">
        <v>25.69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1</v>
      </c>
      <c r="BI307" s="2">
        <v>8</v>
      </c>
      <c r="BJ307" s="2">
        <v>3.9</v>
      </c>
      <c r="BK307" s="2">
        <v>8</v>
      </c>
      <c r="BL307" s="2">
        <v>232.18</v>
      </c>
      <c r="BM307" s="2">
        <v>32.51</v>
      </c>
      <c r="BN307" s="2">
        <v>264.69</v>
      </c>
      <c r="BO307" s="2">
        <v>264.69</v>
      </c>
      <c r="BR307" s="2" t="s">
        <v>83</v>
      </c>
      <c r="BS307" s="3">
        <v>42863</v>
      </c>
      <c r="BT307" s="4">
        <v>0.375</v>
      </c>
      <c r="BU307" s="2" t="s">
        <v>748</v>
      </c>
      <c r="BV307" s="2" t="s">
        <v>87</v>
      </c>
      <c r="BY307" s="2">
        <v>19740</v>
      </c>
      <c r="BZ307" s="2" t="s">
        <v>27</v>
      </c>
      <c r="CC307" s="2" t="s">
        <v>252</v>
      </c>
      <c r="CD307" s="2">
        <v>300</v>
      </c>
      <c r="CE307" s="2" t="s">
        <v>190</v>
      </c>
      <c r="CF307" s="3">
        <v>42865</v>
      </c>
      <c r="CI307" s="2">
        <v>1</v>
      </c>
      <c r="CJ307" s="2">
        <v>3</v>
      </c>
      <c r="CK307" s="2">
        <v>24</v>
      </c>
      <c r="CL307" s="2" t="s">
        <v>87</v>
      </c>
    </row>
    <row r="308" spans="1:90">
      <c r="A308" s="2" t="s">
        <v>71</v>
      </c>
      <c r="B308" s="2" t="s">
        <v>72</v>
      </c>
      <c r="C308" s="2" t="s">
        <v>73</v>
      </c>
      <c r="E308" s="2" t="str">
        <f>"FES1162546319"</f>
        <v>FES1162546319</v>
      </c>
      <c r="F308" s="3">
        <v>42857</v>
      </c>
      <c r="G308" s="2">
        <v>201711</v>
      </c>
      <c r="H308" s="2" t="s">
        <v>74</v>
      </c>
      <c r="I308" s="2" t="s">
        <v>75</v>
      </c>
      <c r="J308" s="2" t="s">
        <v>76</v>
      </c>
      <c r="K308" s="2" t="s">
        <v>77</v>
      </c>
      <c r="L308" s="2" t="s">
        <v>88</v>
      </c>
      <c r="M308" s="2" t="s">
        <v>89</v>
      </c>
      <c r="N308" s="2" t="s">
        <v>749</v>
      </c>
      <c r="O308" s="2" t="s">
        <v>81</v>
      </c>
      <c r="P308" s="2" t="str">
        <f>"2170564694                    "</f>
        <v xml:space="preserve">2170564694                    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>
        <v>0</v>
      </c>
      <c r="AK308" s="2">
        <v>0</v>
      </c>
      <c r="AL308" s="2">
        <v>0</v>
      </c>
      <c r="AM308" s="2">
        <v>4.29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1</v>
      </c>
      <c r="BI308" s="2">
        <v>1.3</v>
      </c>
      <c r="BJ308" s="2">
        <v>1</v>
      </c>
      <c r="BK308" s="2">
        <v>1.5</v>
      </c>
      <c r="BL308" s="2">
        <v>41.73</v>
      </c>
      <c r="BM308" s="2">
        <v>5.84</v>
      </c>
      <c r="BN308" s="2">
        <v>47.57</v>
      </c>
      <c r="BO308" s="2">
        <v>47.57</v>
      </c>
      <c r="BQ308" s="2" t="s">
        <v>238</v>
      </c>
      <c r="BR308" s="2" t="s">
        <v>83</v>
      </c>
      <c r="BS308" s="3">
        <v>42858</v>
      </c>
      <c r="BT308" s="4">
        <v>0.4861111111111111</v>
      </c>
      <c r="BU308" s="2" t="s">
        <v>750</v>
      </c>
      <c r="BV308" s="2" t="s">
        <v>87</v>
      </c>
      <c r="BY308" s="2">
        <v>5091.3</v>
      </c>
      <c r="BZ308" s="2" t="s">
        <v>27</v>
      </c>
      <c r="CC308" s="2" t="s">
        <v>89</v>
      </c>
      <c r="CD308" s="2">
        <v>7405</v>
      </c>
      <c r="CE308" s="2" t="s">
        <v>128</v>
      </c>
      <c r="CF308" s="3">
        <v>42859</v>
      </c>
      <c r="CI308" s="2">
        <v>1</v>
      </c>
      <c r="CJ308" s="2">
        <v>1</v>
      </c>
      <c r="CK308" s="2">
        <v>21</v>
      </c>
      <c r="CL308" s="2" t="s">
        <v>87</v>
      </c>
    </row>
    <row r="309" spans="1:90">
      <c r="A309" s="2" t="s">
        <v>71</v>
      </c>
      <c r="B309" s="2" t="s">
        <v>72</v>
      </c>
      <c r="C309" s="2" t="s">
        <v>73</v>
      </c>
      <c r="E309" s="2" t="str">
        <f>"FES1162546724"</f>
        <v>FES1162546724</v>
      </c>
      <c r="F309" s="3">
        <v>42858</v>
      </c>
      <c r="G309" s="2">
        <v>201711</v>
      </c>
      <c r="H309" s="2" t="s">
        <v>74</v>
      </c>
      <c r="I309" s="2" t="s">
        <v>75</v>
      </c>
      <c r="J309" s="2" t="s">
        <v>76</v>
      </c>
      <c r="K309" s="2" t="s">
        <v>77</v>
      </c>
      <c r="L309" s="2" t="s">
        <v>422</v>
      </c>
      <c r="M309" s="2" t="s">
        <v>423</v>
      </c>
      <c r="N309" s="2" t="s">
        <v>424</v>
      </c>
      <c r="O309" s="2" t="s">
        <v>81</v>
      </c>
      <c r="P309" s="2" t="str">
        <f>"2170565061                    "</f>
        <v xml:space="preserve">2170565061                    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>
        <v>0</v>
      </c>
      <c r="AK309" s="2">
        <v>0</v>
      </c>
      <c r="AL309" s="2">
        <v>0</v>
      </c>
      <c r="AM309" s="2">
        <v>4.66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1</v>
      </c>
      <c r="BI309" s="2">
        <v>1</v>
      </c>
      <c r="BJ309" s="2">
        <v>0.2</v>
      </c>
      <c r="BK309" s="2">
        <v>1</v>
      </c>
      <c r="BL309" s="2">
        <v>42.1</v>
      </c>
      <c r="BM309" s="2">
        <v>5.89</v>
      </c>
      <c r="BN309" s="2">
        <v>47.99</v>
      </c>
      <c r="BO309" s="2">
        <v>47.99</v>
      </c>
      <c r="BQ309" s="2" t="s">
        <v>425</v>
      </c>
      <c r="BR309" s="2" t="s">
        <v>83</v>
      </c>
      <c r="BS309" s="3">
        <v>42859</v>
      </c>
      <c r="BT309" s="4">
        <v>0.3125</v>
      </c>
      <c r="BU309" s="2" t="s">
        <v>751</v>
      </c>
      <c r="BV309" s="2" t="s">
        <v>98</v>
      </c>
      <c r="BY309" s="2">
        <v>1200</v>
      </c>
      <c r="BZ309" s="2" t="s">
        <v>27</v>
      </c>
      <c r="CA309" s="2" t="s">
        <v>752</v>
      </c>
      <c r="CC309" s="2" t="s">
        <v>423</v>
      </c>
      <c r="CD309" s="2">
        <v>6230</v>
      </c>
      <c r="CE309" s="2" t="s">
        <v>99</v>
      </c>
      <c r="CF309" s="3">
        <v>42860</v>
      </c>
      <c r="CI309" s="2">
        <v>1</v>
      </c>
      <c r="CJ309" s="2">
        <v>1</v>
      </c>
      <c r="CK309" s="2">
        <v>21</v>
      </c>
      <c r="CL309" s="2" t="s">
        <v>87</v>
      </c>
    </row>
    <row r="310" spans="1:90">
      <c r="A310" s="2" t="s">
        <v>71</v>
      </c>
      <c r="B310" s="2" t="s">
        <v>72</v>
      </c>
      <c r="C310" s="2" t="s">
        <v>73</v>
      </c>
      <c r="E310" s="2" t="str">
        <f>"FES1162546320"</f>
        <v>FES1162546320</v>
      </c>
      <c r="F310" s="3">
        <v>42857</v>
      </c>
      <c r="G310" s="2">
        <v>201711</v>
      </c>
      <c r="H310" s="2" t="s">
        <v>74</v>
      </c>
      <c r="I310" s="2" t="s">
        <v>75</v>
      </c>
      <c r="J310" s="2" t="s">
        <v>76</v>
      </c>
      <c r="K310" s="2" t="s">
        <v>77</v>
      </c>
      <c r="L310" s="2" t="s">
        <v>753</v>
      </c>
      <c r="M310" s="2" t="s">
        <v>754</v>
      </c>
      <c r="N310" s="2" t="s">
        <v>755</v>
      </c>
      <c r="O310" s="2" t="s">
        <v>81</v>
      </c>
      <c r="P310" s="2" t="str">
        <f>"2170564701                    "</f>
        <v xml:space="preserve">2170564701                    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>
        <v>0</v>
      </c>
      <c r="AK310" s="2">
        <v>0</v>
      </c>
      <c r="AL310" s="2">
        <v>0</v>
      </c>
      <c r="AM310" s="2">
        <v>7.5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1</v>
      </c>
      <c r="BI310" s="2">
        <v>2</v>
      </c>
      <c r="BJ310" s="2">
        <v>3.5</v>
      </c>
      <c r="BK310" s="2">
        <v>3.5</v>
      </c>
      <c r="BL310" s="2">
        <v>73.02</v>
      </c>
      <c r="BM310" s="2">
        <v>10.220000000000001</v>
      </c>
      <c r="BN310" s="2">
        <v>83.24</v>
      </c>
      <c r="BO310" s="2">
        <v>83.24</v>
      </c>
      <c r="BQ310" s="2" t="s">
        <v>238</v>
      </c>
      <c r="BR310" s="2" t="s">
        <v>83</v>
      </c>
      <c r="BS310" s="3">
        <v>42859</v>
      </c>
      <c r="BT310" s="4">
        <v>0.5</v>
      </c>
      <c r="BU310" s="2" t="s">
        <v>756</v>
      </c>
      <c r="BV310" s="2" t="s">
        <v>98</v>
      </c>
      <c r="BY310" s="2">
        <v>17325</v>
      </c>
      <c r="BZ310" s="2" t="s">
        <v>27</v>
      </c>
      <c r="CC310" s="2" t="s">
        <v>754</v>
      </c>
      <c r="CD310" s="2">
        <v>7160</v>
      </c>
      <c r="CE310" s="2" t="s">
        <v>86</v>
      </c>
      <c r="CF310" s="3">
        <v>42864</v>
      </c>
      <c r="CI310" s="2">
        <v>3</v>
      </c>
      <c r="CJ310" s="2">
        <v>2</v>
      </c>
      <c r="CK310" s="2">
        <v>21</v>
      </c>
      <c r="CL310" s="2" t="s">
        <v>87</v>
      </c>
    </row>
    <row r="311" spans="1:90">
      <c r="A311" s="2" t="s">
        <v>71</v>
      </c>
      <c r="B311" s="2" t="s">
        <v>72</v>
      </c>
      <c r="C311" s="2" t="s">
        <v>73</v>
      </c>
      <c r="E311" s="2" t="str">
        <f>"FES1162546492"</f>
        <v>FES1162546492</v>
      </c>
      <c r="F311" s="3">
        <v>42858</v>
      </c>
      <c r="G311" s="2">
        <v>201711</v>
      </c>
      <c r="H311" s="2" t="s">
        <v>74</v>
      </c>
      <c r="I311" s="2" t="s">
        <v>75</v>
      </c>
      <c r="J311" s="2" t="s">
        <v>76</v>
      </c>
      <c r="K311" s="2" t="s">
        <v>77</v>
      </c>
      <c r="L311" s="2" t="s">
        <v>641</v>
      </c>
      <c r="M311" s="2" t="s">
        <v>642</v>
      </c>
      <c r="N311" s="2" t="s">
        <v>757</v>
      </c>
      <c r="O311" s="2" t="s">
        <v>81</v>
      </c>
      <c r="P311" s="2" t="str">
        <f>"2170562690                    "</f>
        <v xml:space="preserve">2170562690                    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>
        <v>0</v>
      </c>
      <c r="AK311" s="2">
        <v>0</v>
      </c>
      <c r="AL311" s="2">
        <v>0</v>
      </c>
      <c r="AM311" s="2">
        <v>8.14</v>
      </c>
      <c r="AN311" s="2">
        <v>0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1</v>
      </c>
      <c r="BI311" s="2">
        <v>2.5</v>
      </c>
      <c r="BJ311" s="2">
        <v>2.2000000000000002</v>
      </c>
      <c r="BK311" s="2">
        <v>2.5</v>
      </c>
      <c r="BL311" s="2">
        <v>73.61</v>
      </c>
      <c r="BM311" s="2">
        <v>10.31</v>
      </c>
      <c r="BN311" s="2">
        <v>83.92</v>
      </c>
      <c r="BO311" s="2">
        <v>83.92</v>
      </c>
      <c r="BQ311" s="2" t="s">
        <v>238</v>
      </c>
      <c r="BR311" s="2" t="s">
        <v>83</v>
      </c>
      <c r="BS311" s="3">
        <v>42859</v>
      </c>
      <c r="BT311" s="4">
        <v>0.41666666666666669</v>
      </c>
      <c r="BU311" s="2" t="s">
        <v>758</v>
      </c>
      <c r="BV311" s="2" t="s">
        <v>98</v>
      </c>
      <c r="BY311" s="2">
        <v>10862.64</v>
      </c>
      <c r="BZ311" s="2" t="s">
        <v>27</v>
      </c>
      <c r="CC311" s="2" t="s">
        <v>642</v>
      </c>
      <c r="CD311" s="2">
        <v>1759</v>
      </c>
      <c r="CE311" s="2" t="s">
        <v>86</v>
      </c>
      <c r="CF311" s="3">
        <v>42860</v>
      </c>
      <c r="CI311" s="2">
        <v>1</v>
      </c>
      <c r="CJ311" s="2">
        <v>1</v>
      </c>
      <c r="CK311" s="2">
        <v>24</v>
      </c>
      <c r="CL311" s="2" t="s">
        <v>87</v>
      </c>
    </row>
    <row r="312" spans="1:90">
      <c r="A312" s="2" t="s">
        <v>71</v>
      </c>
      <c r="B312" s="2" t="s">
        <v>72</v>
      </c>
      <c r="C312" s="2" t="s">
        <v>73</v>
      </c>
      <c r="E312" s="2" t="str">
        <f>"FES1162546652"</f>
        <v>FES1162546652</v>
      </c>
      <c r="F312" s="3">
        <v>42858</v>
      </c>
      <c r="G312" s="2">
        <v>201711</v>
      </c>
      <c r="H312" s="2" t="s">
        <v>74</v>
      </c>
      <c r="I312" s="2" t="s">
        <v>75</v>
      </c>
      <c r="J312" s="2" t="s">
        <v>76</v>
      </c>
      <c r="K312" s="2" t="s">
        <v>77</v>
      </c>
      <c r="L312" s="2" t="s">
        <v>224</v>
      </c>
      <c r="M312" s="2" t="s">
        <v>225</v>
      </c>
      <c r="N312" s="2" t="s">
        <v>759</v>
      </c>
      <c r="O312" s="2" t="s">
        <v>81</v>
      </c>
      <c r="P312" s="2" t="str">
        <f>"2170560026                    "</f>
        <v xml:space="preserve">2170560026                    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6.99</v>
      </c>
      <c r="AN312" s="2">
        <v>0</v>
      </c>
      <c r="AO312" s="2">
        <v>0</v>
      </c>
      <c r="AP312" s="2">
        <v>0</v>
      </c>
      <c r="AQ312" s="2">
        <v>0</v>
      </c>
      <c r="AR312" s="2">
        <v>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1</v>
      </c>
      <c r="BI312" s="2">
        <v>2.2000000000000002</v>
      </c>
      <c r="BJ312" s="2">
        <v>2.9</v>
      </c>
      <c r="BK312" s="2">
        <v>3</v>
      </c>
      <c r="BL312" s="2">
        <v>63.15</v>
      </c>
      <c r="BM312" s="2">
        <v>8.84</v>
      </c>
      <c r="BN312" s="2">
        <v>71.989999999999995</v>
      </c>
      <c r="BO312" s="2">
        <v>71.989999999999995</v>
      </c>
      <c r="BQ312" s="2" t="s">
        <v>203</v>
      </c>
      <c r="BR312" s="2" t="s">
        <v>83</v>
      </c>
      <c r="BS312" s="3">
        <v>42864</v>
      </c>
      <c r="BT312" s="4">
        <v>0.4375</v>
      </c>
      <c r="BU312" s="2" t="s">
        <v>760</v>
      </c>
      <c r="BV312" s="2" t="s">
        <v>87</v>
      </c>
      <c r="BW312" s="2" t="s">
        <v>161</v>
      </c>
      <c r="BX312" s="2" t="s">
        <v>761</v>
      </c>
      <c r="BY312" s="2">
        <v>14520</v>
      </c>
      <c r="BZ312" s="2" t="s">
        <v>27</v>
      </c>
      <c r="CA312" s="2" t="s">
        <v>167</v>
      </c>
      <c r="CC312" s="2" t="s">
        <v>225</v>
      </c>
      <c r="CD312" s="2">
        <v>3610</v>
      </c>
      <c r="CE312" s="2" t="s">
        <v>86</v>
      </c>
      <c r="CF312" s="3">
        <v>42866</v>
      </c>
      <c r="CI312" s="2">
        <v>1</v>
      </c>
      <c r="CJ312" s="2">
        <v>4</v>
      </c>
      <c r="CK312" s="2">
        <v>21</v>
      </c>
      <c r="CL312" s="2" t="s">
        <v>87</v>
      </c>
    </row>
    <row r="313" spans="1:90">
      <c r="A313" s="2" t="s">
        <v>71</v>
      </c>
      <c r="B313" s="2" t="s">
        <v>72</v>
      </c>
      <c r="C313" s="2" t="s">
        <v>73</v>
      </c>
      <c r="E313" s="2" t="str">
        <f>"FES1162546233"</f>
        <v>FES1162546233</v>
      </c>
      <c r="F313" s="3">
        <v>42857</v>
      </c>
      <c r="G313" s="2">
        <v>201711</v>
      </c>
      <c r="H313" s="2" t="s">
        <v>74</v>
      </c>
      <c r="I313" s="2" t="s">
        <v>75</v>
      </c>
      <c r="J313" s="2" t="s">
        <v>76</v>
      </c>
      <c r="K313" s="2" t="s">
        <v>77</v>
      </c>
      <c r="L313" s="2" t="s">
        <v>358</v>
      </c>
      <c r="M313" s="2" t="s">
        <v>359</v>
      </c>
      <c r="N313" s="2" t="s">
        <v>609</v>
      </c>
      <c r="O313" s="2" t="s">
        <v>81</v>
      </c>
      <c r="P313" s="2" t="str">
        <f>"2170558954                    "</f>
        <v xml:space="preserve">2170558954                    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2">
        <v>0</v>
      </c>
      <c r="AK313" s="2">
        <v>0</v>
      </c>
      <c r="AL313" s="2">
        <v>0</v>
      </c>
      <c r="AM313" s="2">
        <v>3.35</v>
      </c>
      <c r="AN313" s="2">
        <v>0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1</v>
      </c>
      <c r="BI313" s="2">
        <v>1.4</v>
      </c>
      <c r="BJ313" s="2">
        <v>2.9</v>
      </c>
      <c r="BK313" s="2">
        <v>3</v>
      </c>
      <c r="BL313" s="2">
        <v>32.6</v>
      </c>
      <c r="BM313" s="2">
        <v>4.5599999999999996</v>
      </c>
      <c r="BN313" s="2">
        <v>37.159999999999997</v>
      </c>
      <c r="BO313" s="2">
        <v>37.159999999999997</v>
      </c>
      <c r="BQ313" s="2" t="s">
        <v>610</v>
      </c>
      <c r="BR313" s="2" t="s">
        <v>83</v>
      </c>
      <c r="BS313" s="3">
        <v>42858</v>
      </c>
      <c r="BT313" s="4">
        <v>0.41666666666666669</v>
      </c>
      <c r="BU313" s="2" t="s">
        <v>762</v>
      </c>
      <c r="BV313" s="2" t="s">
        <v>98</v>
      </c>
      <c r="BY313" s="2">
        <v>14626.5</v>
      </c>
      <c r="BZ313" s="2" t="s">
        <v>27</v>
      </c>
      <c r="CC313" s="2" t="s">
        <v>359</v>
      </c>
      <c r="CD313" s="2">
        <v>1428</v>
      </c>
      <c r="CE313" s="2" t="s">
        <v>86</v>
      </c>
      <c r="CF313" s="3">
        <v>42859</v>
      </c>
      <c r="CI313" s="2">
        <v>1</v>
      </c>
      <c r="CJ313" s="2">
        <v>1</v>
      </c>
      <c r="CK313" s="2">
        <v>22</v>
      </c>
      <c r="CL313" s="2" t="s">
        <v>87</v>
      </c>
    </row>
    <row r="314" spans="1:90">
      <c r="A314" s="2" t="s">
        <v>71</v>
      </c>
      <c r="B314" s="2" t="s">
        <v>72</v>
      </c>
      <c r="C314" s="2" t="s">
        <v>73</v>
      </c>
      <c r="E314" s="2" t="str">
        <f>"FES1162546232"</f>
        <v>FES1162546232</v>
      </c>
      <c r="F314" s="3">
        <v>42857</v>
      </c>
      <c r="G314" s="2">
        <v>201711</v>
      </c>
      <c r="H314" s="2" t="s">
        <v>74</v>
      </c>
      <c r="I314" s="2" t="s">
        <v>75</v>
      </c>
      <c r="J314" s="2" t="s">
        <v>76</v>
      </c>
      <c r="K314" s="2" t="s">
        <v>77</v>
      </c>
      <c r="L314" s="2" t="s">
        <v>74</v>
      </c>
      <c r="M314" s="2" t="s">
        <v>75</v>
      </c>
      <c r="N314" s="2" t="s">
        <v>763</v>
      </c>
      <c r="O314" s="2" t="s">
        <v>119</v>
      </c>
      <c r="P314" s="2" t="str">
        <f>"2170546232                    "</f>
        <v xml:space="preserve">2170546232                    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>
        <v>0</v>
      </c>
      <c r="AK314" s="2">
        <v>0</v>
      </c>
      <c r="AL314" s="2">
        <v>0</v>
      </c>
      <c r="AM314" s="2">
        <v>5.23</v>
      </c>
      <c r="AN314" s="2">
        <v>0</v>
      </c>
      <c r="AO314" s="2">
        <v>0</v>
      </c>
      <c r="AP314" s="2">
        <v>0</v>
      </c>
      <c r="AQ314" s="2">
        <v>0</v>
      </c>
      <c r="AR314" s="2">
        <v>0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1</v>
      </c>
      <c r="BI314" s="2">
        <v>13</v>
      </c>
      <c r="BJ314" s="2">
        <v>10.4</v>
      </c>
      <c r="BK314" s="2">
        <v>13</v>
      </c>
      <c r="BL314" s="2">
        <v>50.88</v>
      </c>
      <c r="BM314" s="2">
        <v>7.12</v>
      </c>
      <c r="BN314" s="2">
        <v>58</v>
      </c>
      <c r="BO314" s="2">
        <v>58</v>
      </c>
      <c r="BQ314" s="2" t="s">
        <v>764</v>
      </c>
      <c r="BR314" s="2" t="s">
        <v>83</v>
      </c>
      <c r="BS314" s="3">
        <v>42858</v>
      </c>
      <c r="BT314" s="4">
        <v>0.4375</v>
      </c>
      <c r="BU314" s="2" t="s">
        <v>765</v>
      </c>
      <c r="BV314" s="2" t="s">
        <v>98</v>
      </c>
      <c r="BY314" s="2">
        <v>52203.8</v>
      </c>
      <c r="BZ314" s="2" t="s">
        <v>27</v>
      </c>
      <c r="CC314" s="2" t="s">
        <v>75</v>
      </c>
      <c r="CD314" s="2">
        <v>1666</v>
      </c>
      <c r="CE314" s="2" t="s">
        <v>190</v>
      </c>
      <c r="CF314" s="3">
        <v>42859</v>
      </c>
      <c r="CI314" s="2">
        <v>1</v>
      </c>
      <c r="CJ314" s="2">
        <v>1</v>
      </c>
      <c r="CK314" s="2">
        <v>32</v>
      </c>
      <c r="CL314" s="2" t="s">
        <v>87</v>
      </c>
    </row>
    <row r="315" spans="1:90">
      <c r="A315" s="2" t="s">
        <v>71</v>
      </c>
      <c r="B315" s="2" t="s">
        <v>72</v>
      </c>
      <c r="C315" s="2" t="s">
        <v>73</v>
      </c>
      <c r="E315" s="2" t="str">
        <f>"FES1162546552"</f>
        <v>FES1162546552</v>
      </c>
      <c r="F315" s="3">
        <v>42858</v>
      </c>
      <c r="G315" s="2">
        <v>201711</v>
      </c>
      <c r="H315" s="2" t="s">
        <v>74</v>
      </c>
      <c r="I315" s="2" t="s">
        <v>75</v>
      </c>
      <c r="J315" s="2" t="s">
        <v>76</v>
      </c>
      <c r="K315" s="2" t="s">
        <v>77</v>
      </c>
      <c r="L315" s="2" t="s">
        <v>109</v>
      </c>
      <c r="M315" s="2" t="s">
        <v>110</v>
      </c>
      <c r="N315" s="2" t="s">
        <v>533</v>
      </c>
      <c r="O315" s="2" t="s">
        <v>81</v>
      </c>
      <c r="P315" s="2" t="str">
        <f>"2170563905                    "</f>
        <v xml:space="preserve">2170563905                    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>
        <v>0</v>
      </c>
      <c r="AK315" s="2">
        <v>0</v>
      </c>
      <c r="AL315" s="2">
        <v>0</v>
      </c>
      <c r="AM315" s="2">
        <v>4.66</v>
      </c>
      <c r="AN315" s="2">
        <v>0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1</v>
      </c>
      <c r="BI315" s="2">
        <v>1</v>
      </c>
      <c r="BJ315" s="2">
        <v>0.2</v>
      </c>
      <c r="BK315" s="2">
        <v>1</v>
      </c>
      <c r="BL315" s="2">
        <v>42.1</v>
      </c>
      <c r="BM315" s="2">
        <v>5.89</v>
      </c>
      <c r="BN315" s="2">
        <v>47.99</v>
      </c>
      <c r="BO315" s="2">
        <v>47.99</v>
      </c>
      <c r="BQ315" s="2" t="s">
        <v>203</v>
      </c>
      <c r="BR315" s="2" t="s">
        <v>83</v>
      </c>
      <c r="BS315" s="3">
        <v>42859</v>
      </c>
      <c r="BT315" s="4">
        <v>0.39652777777777781</v>
      </c>
      <c r="BU315" s="2" t="s">
        <v>766</v>
      </c>
      <c r="BV315" s="2" t="s">
        <v>98</v>
      </c>
      <c r="BY315" s="2">
        <v>1200</v>
      </c>
      <c r="BZ315" s="2" t="s">
        <v>27</v>
      </c>
      <c r="CA315" s="2" t="s">
        <v>114</v>
      </c>
      <c r="CC315" s="2" t="s">
        <v>110</v>
      </c>
      <c r="CD315" s="2">
        <v>3201</v>
      </c>
      <c r="CE315" s="2" t="s">
        <v>99</v>
      </c>
      <c r="CF315" s="3">
        <v>42860</v>
      </c>
      <c r="CI315" s="2">
        <v>1</v>
      </c>
      <c r="CJ315" s="2">
        <v>1</v>
      </c>
      <c r="CK315" s="2">
        <v>21</v>
      </c>
      <c r="CL315" s="2" t="s">
        <v>87</v>
      </c>
    </row>
    <row r="316" spans="1:90">
      <c r="A316" s="2" t="s">
        <v>71</v>
      </c>
      <c r="B316" s="2" t="s">
        <v>72</v>
      </c>
      <c r="C316" s="2" t="s">
        <v>73</v>
      </c>
      <c r="E316" s="2" t="str">
        <f>"FES1162546183"</f>
        <v>FES1162546183</v>
      </c>
      <c r="F316" s="3">
        <v>42857</v>
      </c>
      <c r="G316" s="2">
        <v>201711</v>
      </c>
      <c r="H316" s="2" t="s">
        <v>74</v>
      </c>
      <c r="I316" s="2" t="s">
        <v>75</v>
      </c>
      <c r="J316" s="2" t="s">
        <v>76</v>
      </c>
      <c r="K316" s="2" t="s">
        <v>77</v>
      </c>
      <c r="L316" s="2" t="s">
        <v>155</v>
      </c>
      <c r="M316" s="2" t="s">
        <v>156</v>
      </c>
      <c r="N316" s="2" t="s">
        <v>767</v>
      </c>
      <c r="O316" s="2" t="s">
        <v>81</v>
      </c>
      <c r="P316" s="2" t="str">
        <f>"2170564530                    "</f>
        <v xml:space="preserve">2170564530                    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3.35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1</v>
      </c>
      <c r="BI316" s="2">
        <v>1</v>
      </c>
      <c r="BJ316" s="2">
        <v>0.2</v>
      </c>
      <c r="BK316" s="2">
        <v>1</v>
      </c>
      <c r="BL316" s="2">
        <v>32.6</v>
      </c>
      <c r="BM316" s="2">
        <v>4.5599999999999996</v>
      </c>
      <c r="BN316" s="2">
        <v>37.159999999999997</v>
      </c>
      <c r="BO316" s="2">
        <v>37.159999999999997</v>
      </c>
      <c r="BQ316" s="2" t="s">
        <v>286</v>
      </c>
      <c r="BR316" s="2" t="s">
        <v>83</v>
      </c>
      <c r="BS316" s="3">
        <v>42858</v>
      </c>
      <c r="BT316" s="4">
        <v>0.36180555555555555</v>
      </c>
      <c r="BU316" s="2" t="s">
        <v>768</v>
      </c>
      <c r="BV316" s="2" t="s">
        <v>98</v>
      </c>
      <c r="BY316" s="2">
        <v>1200</v>
      </c>
      <c r="BZ316" s="2" t="s">
        <v>27</v>
      </c>
      <c r="CC316" s="2" t="s">
        <v>156</v>
      </c>
      <c r="CD316" s="2">
        <v>1682</v>
      </c>
      <c r="CE316" s="2" t="s">
        <v>99</v>
      </c>
      <c r="CF316" s="3">
        <v>42859</v>
      </c>
      <c r="CI316" s="2">
        <v>1</v>
      </c>
      <c r="CJ316" s="2">
        <v>1</v>
      </c>
      <c r="CK316" s="2">
        <v>22</v>
      </c>
      <c r="CL316" s="2" t="s">
        <v>87</v>
      </c>
    </row>
    <row r="317" spans="1:90">
      <c r="A317" s="2" t="s">
        <v>71</v>
      </c>
      <c r="B317" s="2" t="s">
        <v>72</v>
      </c>
      <c r="C317" s="2" t="s">
        <v>73</v>
      </c>
      <c r="E317" s="2" t="str">
        <f>"FES1162546554"</f>
        <v>FES1162546554</v>
      </c>
      <c r="F317" s="3">
        <v>42858</v>
      </c>
      <c r="G317" s="2">
        <v>201711</v>
      </c>
      <c r="H317" s="2" t="s">
        <v>74</v>
      </c>
      <c r="I317" s="2" t="s">
        <v>75</v>
      </c>
      <c r="J317" s="2" t="s">
        <v>76</v>
      </c>
      <c r="K317" s="2" t="s">
        <v>77</v>
      </c>
      <c r="L317" s="2" t="s">
        <v>417</v>
      </c>
      <c r="M317" s="2" t="s">
        <v>418</v>
      </c>
      <c r="N317" s="2" t="s">
        <v>419</v>
      </c>
      <c r="O317" s="2" t="s">
        <v>81</v>
      </c>
      <c r="P317" s="2" t="str">
        <f>"2170564693                    "</f>
        <v xml:space="preserve">2170564693                    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4.66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1</v>
      </c>
      <c r="BI317" s="2">
        <v>1</v>
      </c>
      <c r="BJ317" s="2">
        <v>0.2</v>
      </c>
      <c r="BK317" s="2">
        <v>1</v>
      </c>
      <c r="BL317" s="2">
        <v>42.1</v>
      </c>
      <c r="BM317" s="2">
        <v>5.89</v>
      </c>
      <c r="BN317" s="2">
        <v>47.99</v>
      </c>
      <c r="BO317" s="2">
        <v>47.99</v>
      </c>
      <c r="BQ317" s="2" t="s">
        <v>420</v>
      </c>
      <c r="BR317" s="2" t="s">
        <v>83</v>
      </c>
      <c r="BS317" s="3">
        <v>42859</v>
      </c>
      <c r="BT317" s="4">
        <v>0.3611111111111111</v>
      </c>
      <c r="BU317" s="2" t="s">
        <v>421</v>
      </c>
      <c r="BV317" s="2" t="s">
        <v>98</v>
      </c>
      <c r="BY317" s="2">
        <v>1200</v>
      </c>
      <c r="BZ317" s="2" t="s">
        <v>27</v>
      </c>
      <c r="CA317" s="2" t="s">
        <v>114</v>
      </c>
      <c r="CC317" s="2" t="s">
        <v>418</v>
      </c>
      <c r="CD317" s="2">
        <v>4026</v>
      </c>
      <c r="CE317" s="2" t="s">
        <v>99</v>
      </c>
      <c r="CF317" s="3">
        <v>42860</v>
      </c>
      <c r="CI317" s="2">
        <v>1</v>
      </c>
      <c r="CJ317" s="2">
        <v>1</v>
      </c>
      <c r="CK317" s="2">
        <v>21</v>
      </c>
      <c r="CL317" s="2" t="s">
        <v>87</v>
      </c>
    </row>
    <row r="318" spans="1:90">
      <c r="A318" s="2" t="s">
        <v>71</v>
      </c>
      <c r="B318" s="2" t="s">
        <v>72</v>
      </c>
      <c r="C318" s="2" t="s">
        <v>73</v>
      </c>
      <c r="E318" s="2" t="str">
        <f>"FES1162546252"</f>
        <v>FES1162546252</v>
      </c>
      <c r="F318" s="3">
        <v>42857</v>
      </c>
      <c r="G318" s="2">
        <v>201711</v>
      </c>
      <c r="H318" s="2" t="s">
        <v>74</v>
      </c>
      <c r="I318" s="2" t="s">
        <v>75</v>
      </c>
      <c r="J318" s="2" t="s">
        <v>76</v>
      </c>
      <c r="K318" s="2" t="s">
        <v>77</v>
      </c>
      <c r="L318" s="2" t="s">
        <v>163</v>
      </c>
      <c r="M318" s="2" t="s">
        <v>164</v>
      </c>
      <c r="N318" s="2" t="s">
        <v>769</v>
      </c>
      <c r="O318" s="2" t="s">
        <v>81</v>
      </c>
      <c r="P318" s="2" t="str">
        <f>"2170564543                    "</f>
        <v xml:space="preserve">2170564543                    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3.35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1</v>
      </c>
      <c r="BI318" s="2">
        <v>1</v>
      </c>
      <c r="BJ318" s="2">
        <v>0.2</v>
      </c>
      <c r="BK318" s="2">
        <v>1</v>
      </c>
      <c r="BL318" s="2">
        <v>32.6</v>
      </c>
      <c r="BM318" s="2">
        <v>4.5599999999999996</v>
      </c>
      <c r="BN318" s="2">
        <v>37.159999999999997</v>
      </c>
      <c r="BO318" s="2">
        <v>37.159999999999997</v>
      </c>
      <c r="BR318" s="2" t="s">
        <v>83</v>
      </c>
      <c r="BS318" s="3">
        <v>42858</v>
      </c>
      <c r="BT318" s="4">
        <v>0.31041666666666667</v>
      </c>
      <c r="BU318" s="2" t="s">
        <v>233</v>
      </c>
      <c r="BV318" s="2" t="s">
        <v>98</v>
      </c>
      <c r="BY318" s="2">
        <v>1200</v>
      </c>
      <c r="BZ318" s="2" t="s">
        <v>27</v>
      </c>
      <c r="CA318" s="2" t="s">
        <v>279</v>
      </c>
      <c r="CC318" s="2" t="s">
        <v>164</v>
      </c>
      <c r="CD318" s="2">
        <v>2049</v>
      </c>
      <c r="CE318" s="2" t="s">
        <v>99</v>
      </c>
      <c r="CF318" s="3">
        <v>42858</v>
      </c>
      <c r="CI318" s="2">
        <v>1</v>
      </c>
      <c r="CJ318" s="2">
        <v>1</v>
      </c>
      <c r="CK318" s="2">
        <v>22</v>
      </c>
      <c r="CL318" s="2" t="s">
        <v>87</v>
      </c>
    </row>
    <row r="319" spans="1:90">
      <c r="A319" s="2" t="s">
        <v>71</v>
      </c>
      <c r="B319" s="2" t="s">
        <v>72</v>
      </c>
      <c r="C319" s="2" t="s">
        <v>73</v>
      </c>
      <c r="E319" s="2" t="str">
        <f>"FES1162546532"</f>
        <v>FES1162546532</v>
      </c>
      <c r="F319" s="3">
        <v>42858</v>
      </c>
      <c r="G319" s="2">
        <v>201711</v>
      </c>
      <c r="H319" s="2" t="s">
        <v>74</v>
      </c>
      <c r="I319" s="2" t="s">
        <v>75</v>
      </c>
      <c r="J319" s="2" t="s">
        <v>76</v>
      </c>
      <c r="K319" s="2" t="s">
        <v>77</v>
      </c>
      <c r="L319" s="2" t="s">
        <v>770</v>
      </c>
      <c r="M319" s="2" t="s">
        <v>771</v>
      </c>
      <c r="N319" s="2" t="s">
        <v>772</v>
      </c>
      <c r="O319" s="2" t="s">
        <v>81</v>
      </c>
      <c r="P319" s="2" t="str">
        <f>"21705622306                   "</f>
        <v xml:space="preserve">21705622306                   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>
        <v>0</v>
      </c>
      <c r="AK319" s="2">
        <v>0</v>
      </c>
      <c r="AL319" s="2">
        <v>0</v>
      </c>
      <c r="AM319" s="2">
        <v>4.66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1</v>
      </c>
      <c r="BI319" s="2">
        <v>1</v>
      </c>
      <c r="BJ319" s="2">
        <v>0.2</v>
      </c>
      <c r="BK319" s="2">
        <v>1</v>
      </c>
      <c r="BL319" s="2">
        <v>42.1</v>
      </c>
      <c r="BM319" s="2">
        <v>5.89</v>
      </c>
      <c r="BN319" s="2">
        <v>47.99</v>
      </c>
      <c r="BO319" s="2">
        <v>47.99</v>
      </c>
      <c r="BQ319" s="2" t="s">
        <v>238</v>
      </c>
      <c r="BR319" s="2" t="s">
        <v>83</v>
      </c>
      <c r="BS319" s="3">
        <v>42859</v>
      </c>
      <c r="BT319" s="4">
        <v>0.41666666666666669</v>
      </c>
      <c r="BU319" s="2" t="s">
        <v>773</v>
      </c>
      <c r="BV319" s="2" t="s">
        <v>98</v>
      </c>
      <c r="BY319" s="2">
        <v>1200</v>
      </c>
      <c r="BZ319" s="2" t="s">
        <v>27</v>
      </c>
      <c r="CC319" s="2" t="s">
        <v>771</v>
      </c>
      <c r="CD319" s="2">
        <v>7600</v>
      </c>
      <c r="CE319" s="2" t="s">
        <v>99</v>
      </c>
      <c r="CF319" s="3">
        <v>42860</v>
      </c>
      <c r="CI319" s="2">
        <v>1</v>
      </c>
      <c r="CJ319" s="2">
        <v>1</v>
      </c>
      <c r="CK319" s="2">
        <v>21</v>
      </c>
      <c r="CL319" s="2" t="s">
        <v>87</v>
      </c>
    </row>
    <row r="320" spans="1:90">
      <c r="A320" s="2" t="s">
        <v>71</v>
      </c>
      <c r="B320" s="2" t="s">
        <v>72</v>
      </c>
      <c r="C320" s="2" t="s">
        <v>73</v>
      </c>
      <c r="E320" s="2" t="str">
        <f>"FES1162546253"</f>
        <v>FES1162546253</v>
      </c>
      <c r="F320" s="3">
        <v>42857</v>
      </c>
      <c r="G320" s="2">
        <v>201711</v>
      </c>
      <c r="H320" s="2" t="s">
        <v>74</v>
      </c>
      <c r="I320" s="2" t="s">
        <v>75</v>
      </c>
      <c r="J320" s="2" t="s">
        <v>76</v>
      </c>
      <c r="K320" s="2" t="s">
        <v>77</v>
      </c>
      <c r="L320" s="2" t="s">
        <v>358</v>
      </c>
      <c r="M320" s="2" t="s">
        <v>359</v>
      </c>
      <c r="N320" s="2" t="s">
        <v>715</v>
      </c>
      <c r="O320" s="2" t="s">
        <v>81</v>
      </c>
      <c r="P320" s="2" t="str">
        <f>"2170564570                    "</f>
        <v xml:space="preserve">2170564570                    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3.35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1</v>
      </c>
      <c r="BI320" s="2">
        <v>1</v>
      </c>
      <c r="BJ320" s="2">
        <v>0.2</v>
      </c>
      <c r="BK320" s="2">
        <v>1</v>
      </c>
      <c r="BL320" s="2">
        <v>32.6</v>
      </c>
      <c r="BM320" s="2">
        <v>4.5599999999999996</v>
      </c>
      <c r="BN320" s="2">
        <v>37.159999999999997</v>
      </c>
      <c r="BO320" s="2">
        <v>37.159999999999997</v>
      </c>
      <c r="BQ320" s="2" t="s">
        <v>716</v>
      </c>
      <c r="BR320" s="2" t="s">
        <v>83</v>
      </c>
      <c r="BS320" s="3">
        <v>42858</v>
      </c>
      <c r="BT320" s="4">
        <v>0.42222222222222222</v>
      </c>
      <c r="BU320" s="2" t="s">
        <v>717</v>
      </c>
      <c r="BV320" s="2" t="s">
        <v>98</v>
      </c>
      <c r="BY320" s="2">
        <v>1200</v>
      </c>
      <c r="BZ320" s="2" t="s">
        <v>27</v>
      </c>
      <c r="CA320" s="2" t="s">
        <v>416</v>
      </c>
      <c r="CC320" s="2" t="s">
        <v>359</v>
      </c>
      <c r="CD320" s="2">
        <v>1406</v>
      </c>
      <c r="CE320" s="2" t="s">
        <v>99</v>
      </c>
      <c r="CF320" s="3">
        <v>42858</v>
      </c>
      <c r="CI320" s="2">
        <v>1</v>
      </c>
      <c r="CJ320" s="2">
        <v>1</v>
      </c>
      <c r="CK320" s="2">
        <v>22</v>
      </c>
      <c r="CL320" s="2" t="s">
        <v>87</v>
      </c>
    </row>
    <row r="321" spans="1:90">
      <c r="A321" s="2" t="s">
        <v>71</v>
      </c>
      <c r="B321" s="2" t="s">
        <v>72</v>
      </c>
      <c r="C321" s="2" t="s">
        <v>73</v>
      </c>
      <c r="E321" s="2" t="str">
        <f>"FES1162546268"</f>
        <v>FES1162546268</v>
      </c>
      <c r="F321" s="3">
        <v>42857</v>
      </c>
      <c r="G321" s="2">
        <v>201711</v>
      </c>
      <c r="H321" s="2" t="s">
        <v>74</v>
      </c>
      <c r="I321" s="2" t="s">
        <v>75</v>
      </c>
      <c r="J321" s="2" t="s">
        <v>76</v>
      </c>
      <c r="K321" s="2" t="s">
        <v>77</v>
      </c>
      <c r="L321" s="2" t="s">
        <v>390</v>
      </c>
      <c r="M321" s="2" t="s">
        <v>391</v>
      </c>
      <c r="N321" s="2" t="s">
        <v>638</v>
      </c>
      <c r="O321" s="2" t="s">
        <v>81</v>
      </c>
      <c r="P321" s="2" t="str">
        <f>"2170561933                    "</f>
        <v xml:space="preserve">2170561933                    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2">
        <v>0</v>
      </c>
      <c r="AK321" s="2">
        <v>0</v>
      </c>
      <c r="AL321" s="2">
        <v>0</v>
      </c>
      <c r="AM321" s="2">
        <v>49.3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1</v>
      </c>
      <c r="BI321" s="2">
        <v>23</v>
      </c>
      <c r="BJ321" s="2">
        <v>13.8</v>
      </c>
      <c r="BK321" s="2">
        <v>23</v>
      </c>
      <c r="BL321" s="2">
        <v>479.86</v>
      </c>
      <c r="BM321" s="2">
        <v>67.180000000000007</v>
      </c>
      <c r="BN321" s="2">
        <v>547.04</v>
      </c>
      <c r="BO321" s="2">
        <v>547.04</v>
      </c>
      <c r="BQ321" s="2" t="s">
        <v>286</v>
      </c>
      <c r="BR321" s="2" t="s">
        <v>83</v>
      </c>
      <c r="BS321" s="3">
        <v>42860</v>
      </c>
      <c r="BT321" s="4">
        <v>0.39583333333333331</v>
      </c>
      <c r="BU321" s="2" t="s">
        <v>639</v>
      </c>
      <c r="BV321" s="2" t="s">
        <v>87</v>
      </c>
      <c r="BW321" s="2" t="s">
        <v>150</v>
      </c>
      <c r="BX321" s="2" t="s">
        <v>640</v>
      </c>
      <c r="BY321" s="2">
        <v>69020</v>
      </c>
      <c r="BZ321" s="2" t="s">
        <v>27</v>
      </c>
      <c r="CC321" s="2" t="s">
        <v>391</v>
      </c>
      <c r="CD321" s="2">
        <v>5201</v>
      </c>
      <c r="CE321" s="2" t="s">
        <v>86</v>
      </c>
      <c r="CF321" s="3">
        <v>42863</v>
      </c>
      <c r="CI321" s="2">
        <v>1</v>
      </c>
      <c r="CJ321" s="2">
        <v>3</v>
      </c>
      <c r="CK321" s="2">
        <v>21</v>
      </c>
      <c r="CL321" s="2" t="s">
        <v>87</v>
      </c>
    </row>
    <row r="322" spans="1:90">
      <c r="A322" s="2" t="s">
        <v>71</v>
      </c>
      <c r="B322" s="2" t="s">
        <v>72</v>
      </c>
      <c r="C322" s="2" t="s">
        <v>73</v>
      </c>
      <c r="E322" s="2" t="str">
        <f>"FES1162546519"</f>
        <v>FES1162546519</v>
      </c>
      <c r="F322" s="3">
        <v>42858</v>
      </c>
      <c r="G322" s="2">
        <v>201711</v>
      </c>
      <c r="H322" s="2" t="s">
        <v>74</v>
      </c>
      <c r="I322" s="2" t="s">
        <v>75</v>
      </c>
      <c r="J322" s="2" t="s">
        <v>76</v>
      </c>
      <c r="K322" s="2" t="s">
        <v>77</v>
      </c>
      <c r="L322" s="2" t="s">
        <v>123</v>
      </c>
      <c r="M322" s="2" t="s">
        <v>124</v>
      </c>
      <c r="N322" s="2" t="s">
        <v>234</v>
      </c>
      <c r="O322" s="2" t="s">
        <v>81</v>
      </c>
      <c r="P322" s="2" t="str">
        <f>"2170561038                    "</f>
        <v xml:space="preserve">2170561038                    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4.66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1</v>
      </c>
      <c r="BI322" s="2">
        <v>1</v>
      </c>
      <c r="BJ322" s="2">
        <v>0.2</v>
      </c>
      <c r="BK322" s="2">
        <v>1</v>
      </c>
      <c r="BL322" s="2">
        <v>42.1</v>
      </c>
      <c r="BM322" s="2">
        <v>5.89</v>
      </c>
      <c r="BN322" s="2">
        <v>47.99</v>
      </c>
      <c r="BO322" s="2">
        <v>47.99</v>
      </c>
      <c r="BQ322" s="2" t="s">
        <v>235</v>
      </c>
      <c r="BR322" s="2" t="s">
        <v>83</v>
      </c>
      <c r="BS322" s="3">
        <v>42859</v>
      </c>
      <c r="BT322" s="4">
        <v>0.36041666666666666</v>
      </c>
      <c r="BU322" s="2" t="s">
        <v>236</v>
      </c>
      <c r="BV322" s="2" t="s">
        <v>98</v>
      </c>
      <c r="BY322" s="2">
        <v>1200</v>
      </c>
      <c r="BZ322" s="2" t="s">
        <v>27</v>
      </c>
      <c r="CC322" s="2" t="s">
        <v>124</v>
      </c>
      <c r="CD322" s="2">
        <v>1</v>
      </c>
      <c r="CE322" s="2" t="s">
        <v>99</v>
      </c>
      <c r="CF322" s="3">
        <v>42860</v>
      </c>
      <c r="CI322" s="2">
        <v>1</v>
      </c>
      <c r="CJ322" s="2">
        <v>1</v>
      </c>
      <c r="CK322" s="2">
        <v>21</v>
      </c>
      <c r="CL322" s="2" t="s">
        <v>87</v>
      </c>
    </row>
    <row r="323" spans="1:90">
      <c r="A323" s="2" t="s">
        <v>71</v>
      </c>
      <c r="B323" s="2" t="s">
        <v>72</v>
      </c>
      <c r="C323" s="2" t="s">
        <v>73</v>
      </c>
      <c r="E323" s="2" t="str">
        <f>"FES1162546213"</f>
        <v>FES1162546213</v>
      </c>
      <c r="F323" s="3">
        <v>42857</v>
      </c>
      <c r="G323" s="2">
        <v>201711</v>
      </c>
      <c r="H323" s="2" t="s">
        <v>74</v>
      </c>
      <c r="I323" s="2" t="s">
        <v>75</v>
      </c>
      <c r="J323" s="2" t="s">
        <v>76</v>
      </c>
      <c r="K323" s="2" t="s">
        <v>77</v>
      </c>
      <c r="L323" s="2" t="s">
        <v>116</v>
      </c>
      <c r="M323" s="2" t="s">
        <v>117</v>
      </c>
      <c r="N323" s="2" t="s">
        <v>774</v>
      </c>
      <c r="O323" s="2" t="s">
        <v>81</v>
      </c>
      <c r="P323" s="2" t="str">
        <f>"2170564624                    "</f>
        <v xml:space="preserve">2170564624                    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3.35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1</v>
      </c>
      <c r="BI323" s="2">
        <v>1</v>
      </c>
      <c r="BJ323" s="2">
        <v>0.2</v>
      </c>
      <c r="BK323" s="2">
        <v>1</v>
      </c>
      <c r="BL323" s="2">
        <v>32.6</v>
      </c>
      <c r="BM323" s="2">
        <v>4.5599999999999996</v>
      </c>
      <c r="BN323" s="2">
        <v>37.159999999999997</v>
      </c>
      <c r="BO323" s="2">
        <v>37.159999999999997</v>
      </c>
      <c r="BQ323" s="2" t="s">
        <v>775</v>
      </c>
      <c r="BR323" s="2" t="s">
        <v>83</v>
      </c>
      <c r="BS323" s="3">
        <v>42858</v>
      </c>
      <c r="BT323" s="4">
        <v>0.4375</v>
      </c>
      <c r="BU323" s="2" t="s">
        <v>776</v>
      </c>
      <c r="BV323" s="2" t="s">
        <v>98</v>
      </c>
      <c r="BY323" s="2">
        <v>1200</v>
      </c>
      <c r="BZ323" s="2" t="s">
        <v>27</v>
      </c>
      <c r="CC323" s="2" t="s">
        <v>117</v>
      </c>
      <c r="CD323" s="2">
        <v>1451</v>
      </c>
      <c r="CE323" s="2" t="s">
        <v>99</v>
      </c>
      <c r="CF323" s="3">
        <v>42859</v>
      </c>
      <c r="CI323" s="2">
        <v>1</v>
      </c>
      <c r="CJ323" s="2">
        <v>1</v>
      </c>
      <c r="CK323" s="2">
        <v>22</v>
      </c>
      <c r="CL323" s="2" t="s">
        <v>87</v>
      </c>
    </row>
    <row r="324" spans="1:90">
      <c r="A324" s="2" t="s">
        <v>71</v>
      </c>
      <c r="B324" s="2" t="s">
        <v>72</v>
      </c>
      <c r="C324" s="2" t="s">
        <v>73</v>
      </c>
      <c r="E324" s="2" t="str">
        <f>"FES1162546525"</f>
        <v>FES1162546525</v>
      </c>
      <c r="F324" s="3">
        <v>42858</v>
      </c>
      <c r="G324" s="2">
        <v>201711</v>
      </c>
      <c r="H324" s="2" t="s">
        <v>74</v>
      </c>
      <c r="I324" s="2" t="s">
        <v>75</v>
      </c>
      <c r="J324" s="2" t="s">
        <v>76</v>
      </c>
      <c r="K324" s="2" t="s">
        <v>77</v>
      </c>
      <c r="L324" s="2" t="s">
        <v>88</v>
      </c>
      <c r="M324" s="2" t="s">
        <v>89</v>
      </c>
      <c r="N324" s="2" t="s">
        <v>270</v>
      </c>
      <c r="O324" s="2" t="s">
        <v>81</v>
      </c>
      <c r="P324" s="2" t="str">
        <f>"2170562165                    "</f>
        <v xml:space="preserve">2170562165                    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>
        <v>0</v>
      </c>
      <c r="AK324" s="2">
        <v>0</v>
      </c>
      <c r="AL324" s="2">
        <v>0</v>
      </c>
      <c r="AM324" s="2">
        <v>4.66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1</v>
      </c>
      <c r="BI324" s="2">
        <v>1</v>
      </c>
      <c r="BJ324" s="2">
        <v>0.2</v>
      </c>
      <c r="BK324" s="2">
        <v>1</v>
      </c>
      <c r="BL324" s="2">
        <v>42.1</v>
      </c>
      <c r="BM324" s="2">
        <v>5.89</v>
      </c>
      <c r="BN324" s="2">
        <v>47.99</v>
      </c>
      <c r="BO324" s="2">
        <v>47.99</v>
      </c>
      <c r="BQ324" s="2" t="s">
        <v>271</v>
      </c>
      <c r="BR324" s="2" t="s">
        <v>83</v>
      </c>
      <c r="BS324" s="3">
        <v>42859</v>
      </c>
      <c r="BT324" s="4">
        <v>0.41666666666666669</v>
      </c>
      <c r="BU324" s="2" t="s">
        <v>272</v>
      </c>
      <c r="BV324" s="2" t="s">
        <v>98</v>
      </c>
      <c r="BY324" s="2">
        <v>1200</v>
      </c>
      <c r="BZ324" s="2" t="s">
        <v>27</v>
      </c>
      <c r="CC324" s="2" t="s">
        <v>89</v>
      </c>
      <c r="CD324" s="2">
        <v>7405</v>
      </c>
      <c r="CE324" s="2" t="s">
        <v>256</v>
      </c>
      <c r="CF324" s="3">
        <v>42860</v>
      </c>
      <c r="CI324" s="2">
        <v>1</v>
      </c>
      <c r="CJ324" s="2">
        <v>1</v>
      </c>
      <c r="CK324" s="2">
        <v>21</v>
      </c>
      <c r="CL324" s="2" t="s">
        <v>87</v>
      </c>
    </row>
    <row r="325" spans="1:90">
      <c r="A325" s="2" t="s">
        <v>71</v>
      </c>
      <c r="B325" s="2" t="s">
        <v>72</v>
      </c>
      <c r="C325" s="2" t="s">
        <v>73</v>
      </c>
      <c r="E325" s="2" t="str">
        <f>"FES1162546157"</f>
        <v>FES1162546157</v>
      </c>
      <c r="F325" s="3">
        <v>42857</v>
      </c>
      <c r="G325" s="2">
        <v>201711</v>
      </c>
      <c r="H325" s="2" t="s">
        <v>74</v>
      </c>
      <c r="I325" s="2" t="s">
        <v>75</v>
      </c>
      <c r="J325" s="2" t="s">
        <v>76</v>
      </c>
      <c r="K325" s="2" t="s">
        <v>77</v>
      </c>
      <c r="L325" s="2" t="s">
        <v>169</v>
      </c>
      <c r="M325" s="2" t="s">
        <v>170</v>
      </c>
      <c r="N325" s="2" t="s">
        <v>401</v>
      </c>
      <c r="O325" s="2" t="s">
        <v>81</v>
      </c>
      <c r="P325" s="2" t="str">
        <f>"2170564133                    "</f>
        <v xml:space="preserve">2170564133                    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>
        <v>0</v>
      </c>
      <c r="AK325" s="2">
        <v>0</v>
      </c>
      <c r="AL325" s="2">
        <v>0</v>
      </c>
      <c r="AM325" s="2">
        <v>4.29</v>
      </c>
      <c r="AN325" s="2">
        <v>0</v>
      </c>
      <c r="AO325" s="2">
        <v>0</v>
      </c>
      <c r="AP325" s="2">
        <v>0</v>
      </c>
      <c r="AQ325" s="2">
        <v>0</v>
      </c>
      <c r="AR325" s="2">
        <v>0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1</v>
      </c>
      <c r="BI325" s="2">
        <v>1</v>
      </c>
      <c r="BJ325" s="2">
        <v>0.2</v>
      </c>
      <c r="BK325" s="2">
        <v>1</v>
      </c>
      <c r="BL325" s="2">
        <v>41.73</v>
      </c>
      <c r="BM325" s="2">
        <v>5.84</v>
      </c>
      <c r="BN325" s="2">
        <v>47.57</v>
      </c>
      <c r="BO325" s="2">
        <v>47.57</v>
      </c>
      <c r="BQ325" s="2" t="s">
        <v>238</v>
      </c>
      <c r="BR325" s="2" t="s">
        <v>83</v>
      </c>
      <c r="BS325" s="3">
        <v>42858</v>
      </c>
      <c r="BT325" s="4">
        <v>0.45833333333333331</v>
      </c>
      <c r="BU325" s="2" t="s">
        <v>173</v>
      </c>
      <c r="BV325" s="2" t="s">
        <v>87</v>
      </c>
      <c r="BY325" s="2">
        <v>1200</v>
      </c>
      <c r="BZ325" s="2" t="s">
        <v>27</v>
      </c>
      <c r="CC325" s="2" t="s">
        <v>170</v>
      </c>
      <c r="CD325" s="2">
        <v>1911</v>
      </c>
      <c r="CE325" s="2" t="s">
        <v>174</v>
      </c>
      <c r="CF325" s="3">
        <v>42860</v>
      </c>
      <c r="CI325" s="2">
        <v>1</v>
      </c>
      <c r="CJ325" s="2">
        <v>1</v>
      </c>
      <c r="CK325" s="2">
        <v>21</v>
      </c>
      <c r="CL325" s="2" t="s">
        <v>87</v>
      </c>
    </row>
    <row r="326" spans="1:90">
      <c r="A326" s="2" t="s">
        <v>71</v>
      </c>
      <c r="B326" s="2" t="s">
        <v>72</v>
      </c>
      <c r="C326" s="2" t="s">
        <v>73</v>
      </c>
      <c r="E326" s="2" t="str">
        <f>"FES1162546527"</f>
        <v>FES1162546527</v>
      </c>
      <c r="F326" s="3">
        <v>42858</v>
      </c>
      <c r="G326" s="2">
        <v>201711</v>
      </c>
      <c r="H326" s="2" t="s">
        <v>74</v>
      </c>
      <c r="I326" s="2" t="s">
        <v>75</v>
      </c>
      <c r="J326" s="2" t="s">
        <v>76</v>
      </c>
      <c r="K326" s="2" t="s">
        <v>77</v>
      </c>
      <c r="L326" s="2" t="s">
        <v>175</v>
      </c>
      <c r="M326" s="2" t="s">
        <v>176</v>
      </c>
      <c r="N326" s="2" t="s">
        <v>196</v>
      </c>
      <c r="O326" s="2" t="s">
        <v>81</v>
      </c>
      <c r="P326" s="2" t="str">
        <f>"2170562188                    "</f>
        <v xml:space="preserve">2170562188                    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>
        <v>0</v>
      </c>
      <c r="AK326" s="2">
        <v>0</v>
      </c>
      <c r="AL326" s="2">
        <v>0</v>
      </c>
      <c r="AM326" s="2">
        <v>4.66</v>
      </c>
      <c r="AN326" s="2">
        <v>0</v>
      </c>
      <c r="AO326" s="2">
        <v>0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1</v>
      </c>
      <c r="BI326" s="2">
        <v>1</v>
      </c>
      <c r="BJ326" s="2">
        <v>0.2</v>
      </c>
      <c r="BK326" s="2">
        <v>1</v>
      </c>
      <c r="BL326" s="2">
        <v>42.1</v>
      </c>
      <c r="BM326" s="2">
        <v>5.89</v>
      </c>
      <c r="BN326" s="2">
        <v>47.99</v>
      </c>
      <c r="BO326" s="2">
        <v>47.99</v>
      </c>
      <c r="BQ326" s="2" t="s">
        <v>197</v>
      </c>
      <c r="BR326" s="2" t="s">
        <v>83</v>
      </c>
      <c r="BS326" s="3">
        <v>42859</v>
      </c>
      <c r="BT326" s="4">
        <v>0.40625</v>
      </c>
      <c r="BU326" s="2" t="s">
        <v>229</v>
      </c>
      <c r="BV326" s="2" t="s">
        <v>98</v>
      </c>
      <c r="BY326" s="2">
        <v>1200</v>
      </c>
      <c r="BZ326" s="2" t="s">
        <v>27</v>
      </c>
      <c r="CA326" s="2" t="s">
        <v>180</v>
      </c>
      <c r="CC326" s="2" t="s">
        <v>176</v>
      </c>
      <c r="CD326" s="2">
        <v>6001</v>
      </c>
      <c r="CE326" s="2" t="s">
        <v>99</v>
      </c>
      <c r="CF326" s="3">
        <v>42859</v>
      </c>
      <c r="CI326" s="2">
        <v>1</v>
      </c>
      <c r="CJ326" s="2">
        <v>1</v>
      </c>
      <c r="CK326" s="2">
        <v>21</v>
      </c>
      <c r="CL326" s="2" t="s">
        <v>87</v>
      </c>
    </row>
    <row r="327" spans="1:90">
      <c r="A327" s="2" t="s">
        <v>71</v>
      </c>
      <c r="B327" s="2" t="s">
        <v>72</v>
      </c>
      <c r="C327" s="2" t="s">
        <v>73</v>
      </c>
      <c r="E327" s="2" t="str">
        <f>"FES1162546208"</f>
        <v>FES1162546208</v>
      </c>
      <c r="F327" s="3">
        <v>42857</v>
      </c>
      <c r="G327" s="2">
        <v>201711</v>
      </c>
      <c r="H327" s="2" t="s">
        <v>74</v>
      </c>
      <c r="I327" s="2" t="s">
        <v>75</v>
      </c>
      <c r="J327" s="2" t="s">
        <v>76</v>
      </c>
      <c r="K327" s="2" t="s">
        <v>77</v>
      </c>
      <c r="L327" s="2" t="s">
        <v>74</v>
      </c>
      <c r="M327" s="2" t="s">
        <v>75</v>
      </c>
      <c r="N327" s="2" t="s">
        <v>413</v>
      </c>
      <c r="O327" s="2" t="s">
        <v>81</v>
      </c>
      <c r="P327" s="2" t="str">
        <f>"2170560311                    "</f>
        <v xml:space="preserve">2170560311                    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>
        <v>0</v>
      </c>
      <c r="AK327" s="2">
        <v>0</v>
      </c>
      <c r="AL327" s="2">
        <v>0</v>
      </c>
      <c r="AM327" s="2">
        <v>3.35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1</v>
      </c>
      <c r="BI327" s="2">
        <v>1</v>
      </c>
      <c r="BJ327" s="2">
        <v>0.2</v>
      </c>
      <c r="BK327" s="2">
        <v>1</v>
      </c>
      <c r="BL327" s="2">
        <v>32.6</v>
      </c>
      <c r="BM327" s="2">
        <v>4.5599999999999996</v>
      </c>
      <c r="BN327" s="2">
        <v>37.159999999999997</v>
      </c>
      <c r="BO327" s="2">
        <v>37.159999999999997</v>
      </c>
      <c r="BQ327" s="2" t="s">
        <v>414</v>
      </c>
      <c r="BR327" s="2" t="s">
        <v>83</v>
      </c>
      <c r="BS327" s="3">
        <v>42858</v>
      </c>
      <c r="BT327" s="4">
        <v>0.35972222222222222</v>
      </c>
      <c r="BU327" s="2" t="s">
        <v>415</v>
      </c>
      <c r="BV327" s="2" t="s">
        <v>98</v>
      </c>
      <c r="BY327" s="2">
        <v>1200</v>
      </c>
      <c r="BZ327" s="2" t="s">
        <v>27</v>
      </c>
      <c r="CA327" s="2" t="s">
        <v>416</v>
      </c>
      <c r="CC327" s="2" t="s">
        <v>75</v>
      </c>
      <c r="CD327" s="2">
        <v>1609</v>
      </c>
      <c r="CE327" s="2" t="s">
        <v>99</v>
      </c>
      <c r="CF327" s="3">
        <v>42858</v>
      </c>
      <c r="CI327" s="2">
        <v>1</v>
      </c>
      <c r="CJ327" s="2">
        <v>1</v>
      </c>
      <c r="CK327" s="2">
        <v>22</v>
      </c>
      <c r="CL327" s="2" t="s">
        <v>87</v>
      </c>
    </row>
    <row r="328" spans="1:90">
      <c r="A328" s="2" t="s">
        <v>71</v>
      </c>
      <c r="B328" s="2" t="s">
        <v>72</v>
      </c>
      <c r="C328" s="2" t="s">
        <v>73</v>
      </c>
      <c r="E328" s="2" t="str">
        <f>"FES116254536"</f>
        <v>FES116254536</v>
      </c>
      <c r="F328" s="3">
        <v>42858</v>
      </c>
      <c r="G328" s="2">
        <v>201711</v>
      </c>
      <c r="H328" s="2" t="s">
        <v>74</v>
      </c>
      <c r="I328" s="2" t="s">
        <v>75</v>
      </c>
      <c r="J328" s="2" t="s">
        <v>76</v>
      </c>
      <c r="K328" s="2" t="s">
        <v>77</v>
      </c>
      <c r="L328" s="2" t="s">
        <v>175</v>
      </c>
      <c r="M328" s="2" t="s">
        <v>176</v>
      </c>
      <c r="N328" s="2" t="s">
        <v>777</v>
      </c>
      <c r="O328" s="2" t="s">
        <v>81</v>
      </c>
      <c r="P328" s="2" t="str">
        <f>"2170562381                    "</f>
        <v xml:space="preserve">2170562381                    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>
        <v>0</v>
      </c>
      <c r="AK328" s="2">
        <v>0</v>
      </c>
      <c r="AL328" s="2">
        <v>0</v>
      </c>
      <c r="AM328" s="2">
        <v>4.66</v>
      </c>
      <c r="AN328" s="2">
        <v>0</v>
      </c>
      <c r="AO328" s="2">
        <v>0</v>
      </c>
      <c r="AP328" s="2">
        <v>0</v>
      </c>
      <c r="AQ328" s="2">
        <v>0</v>
      </c>
      <c r="AR328" s="2">
        <v>0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1</v>
      </c>
      <c r="BI328" s="2">
        <v>1</v>
      </c>
      <c r="BJ328" s="2">
        <v>0.2</v>
      </c>
      <c r="BK328" s="2">
        <v>1</v>
      </c>
      <c r="BL328" s="2">
        <v>42.1</v>
      </c>
      <c r="BM328" s="2">
        <v>5.89</v>
      </c>
      <c r="BN328" s="2">
        <v>47.99</v>
      </c>
      <c r="BO328" s="2">
        <v>47.99</v>
      </c>
      <c r="BQ328" s="2" t="s">
        <v>286</v>
      </c>
      <c r="BR328" s="2" t="s">
        <v>83</v>
      </c>
      <c r="BS328" s="3">
        <v>42860</v>
      </c>
      <c r="BT328" s="4">
        <v>0.30486111111111108</v>
      </c>
      <c r="BU328" s="2" t="s">
        <v>778</v>
      </c>
      <c r="BV328" s="2" t="s">
        <v>87</v>
      </c>
      <c r="BY328" s="2">
        <v>1200</v>
      </c>
      <c r="BZ328" s="2" t="s">
        <v>27</v>
      </c>
      <c r="CC328" s="2" t="s">
        <v>176</v>
      </c>
      <c r="CD328" s="2">
        <v>6001</v>
      </c>
      <c r="CE328" s="2" t="s">
        <v>99</v>
      </c>
      <c r="CF328" s="3">
        <v>42863</v>
      </c>
      <c r="CI328" s="2">
        <v>1</v>
      </c>
      <c r="CJ328" s="2">
        <v>2</v>
      </c>
      <c r="CK328" s="2">
        <v>21</v>
      </c>
      <c r="CL328" s="2" t="s">
        <v>87</v>
      </c>
    </row>
    <row r="329" spans="1:90">
      <c r="A329" s="2" t="s">
        <v>71</v>
      </c>
      <c r="B329" s="2" t="s">
        <v>72</v>
      </c>
      <c r="C329" s="2" t="s">
        <v>73</v>
      </c>
      <c r="E329" s="2" t="str">
        <f>"FES1162546216"</f>
        <v>FES1162546216</v>
      </c>
      <c r="F329" s="3">
        <v>42857</v>
      </c>
      <c r="G329" s="2">
        <v>201711</v>
      </c>
      <c r="H329" s="2" t="s">
        <v>74</v>
      </c>
      <c r="I329" s="2" t="s">
        <v>75</v>
      </c>
      <c r="J329" s="2" t="s">
        <v>76</v>
      </c>
      <c r="K329" s="2" t="s">
        <v>77</v>
      </c>
      <c r="L329" s="2" t="s">
        <v>123</v>
      </c>
      <c r="M329" s="2" t="s">
        <v>124</v>
      </c>
      <c r="N329" s="2" t="s">
        <v>779</v>
      </c>
      <c r="O329" s="2" t="s">
        <v>81</v>
      </c>
      <c r="P329" s="2" t="str">
        <f>"2170564628                    "</f>
        <v xml:space="preserve">2170564628                    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4.29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1</v>
      </c>
      <c r="BI329" s="2">
        <v>1</v>
      </c>
      <c r="BJ329" s="2">
        <v>0.2</v>
      </c>
      <c r="BK329" s="2">
        <v>1</v>
      </c>
      <c r="BL329" s="2">
        <v>41.73</v>
      </c>
      <c r="BM329" s="2">
        <v>5.84</v>
      </c>
      <c r="BN329" s="2">
        <v>47.57</v>
      </c>
      <c r="BO329" s="2">
        <v>47.57</v>
      </c>
      <c r="BQ329" s="2" t="s">
        <v>780</v>
      </c>
      <c r="BR329" s="2" t="s">
        <v>83</v>
      </c>
      <c r="BS329" s="3">
        <v>42858</v>
      </c>
      <c r="BT329" s="4">
        <v>0.34652777777777777</v>
      </c>
      <c r="BU329" s="2" t="s">
        <v>781</v>
      </c>
      <c r="BV329" s="2" t="s">
        <v>98</v>
      </c>
      <c r="BY329" s="2">
        <v>1200</v>
      </c>
      <c r="BZ329" s="2" t="s">
        <v>27</v>
      </c>
      <c r="CC329" s="2" t="s">
        <v>124</v>
      </c>
      <c r="CD329" s="2">
        <v>157</v>
      </c>
      <c r="CE329" s="2" t="s">
        <v>174</v>
      </c>
      <c r="CF329" s="3">
        <v>42860</v>
      </c>
      <c r="CI329" s="2">
        <v>1</v>
      </c>
      <c r="CJ329" s="2">
        <v>1</v>
      </c>
      <c r="CK329" s="2">
        <v>21</v>
      </c>
      <c r="CL329" s="2" t="s">
        <v>87</v>
      </c>
    </row>
    <row r="330" spans="1:90">
      <c r="A330" s="2" t="s">
        <v>71</v>
      </c>
      <c r="B330" s="2" t="s">
        <v>72</v>
      </c>
      <c r="C330" s="2" t="s">
        <v>73</v>
      </c>
      <c r="E330" s="2" t="str">
        <f>"FES1162546470"</f>
        <v>FES1162546470</v>
      </c>
      <c r="F330" s="3">
        <v>42858</v>
      </c>
      <c r="G330" s="2">
        <v>201711</v>
      </c>
      <c r="H330" s="2" t="s">
        <v>74</v>
      </c>
      <c r="I330" s="2" t="s">
        <v>75</v>
      </c>
      <c r="J330" s="2" t="s">
        <v>76</v>
      </c>
      <c r="K330" s="2" t="s">
        <v>77</v>
      </c>
      <c r="L330" s="2" t="s">
        <v>175</v>
      </c>
      <c r="M330" s="2" t="s">
        <v>176</v>
      </c>
      <c r="N330" s="2" t="s">
        <v>573</v>
      </c>
      <c r="O330" s="2" t="s">
        <v>81</v>
      </c>
      <c r="P330" s="2" t="str">
        <f>"2170564849                    "</f>
        <v xml:space="preserve">2170564849                    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>
        <v>0</v>
      </c>
      <c r="AK330" s="2">
        <v>0</v>
      </c>
      <c r="AL330" s="2">
        <v>0</v>
      </c>
      <c r="AM330" s="2">
        <v>4.66</v>
      </c>
      <c r="AN330" s="2">
        <v>0</v>
      </c>
      <c r="AO330" s="2">
        <v>0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1</v>
      </c>
      <c r="BI330" s="2">
        <v>1</v>
      </c>
      <c r="BJ330" s="2">
        <v>0.2</v>
      </c>
      <c r="BK330" s="2">
        <v>1</v>
      </c>
      <c r="BL330" s="2">
        <v>42.1</v>
      </c>
      <c r="BM330" s="2">
        <v>5.89</v>
      </c>
      <c r="BN330" s="2">
        <v>47.99</v>
      </c>
      <c r="BO330" s="2">
        <v>47.99</v>
      </c>
      <c r="BQ330" s="2" t="s">
        <v>574</v>
      </c>
      <c r="BR330" s="2" t="s">
        <v>83</v>
      </c>
      <c r="BS330" s="3">
        <v>42859</v>
      </c>
      <c r="BT330" s="4">
        <v>0.38541666666666669</v>
      </c>
      <c r="BU330" s="2" t="s">
        <v>575</v>
      </c>
      <c r="BV330" s="2" t="s">
        <v>98</v>
      </c>
      <c r="BY330" s="2">
        <v>1200</v>
      </c>
      <c r="BZ330" s="2" t="s">
        <v>27</v>
      </c>
      <c r="CA330" s="2" t="s">
        <v>180</v>
      </c>
      <c r="CC330" s="2" t="s">
        <v>176</v>
      </c>
      <c r="CD330" s="2">
        <v>6001</v>
      </c>
      <c r="CE330" s="2" t="s">
        <v>99</v>
      </c>
      <c r="CF330" s="3">
        <v>42859</v>
      </c>
      <c r="CI330" s="2">
        <v>1</v>
      </c>
      <c r="CJ330" s="2">
        <v>1</v>
      </c>
      <c r="CK330" s="2">
        <v>21</v>
      </c>
      <c r="CL330" s="2" t="s">
        <v>87</v>
      </c>
    </row>
    <row r="331" spans="1:90">
      <c r="A331" s="2" t="s">
        <v>71</v>
      </c>
      <c r="B331" s="2" t="s">
        <v>72</v>
      </c>
      <c r="C331" s="2" t="s">
        <v>73</v>
      </c>
      <c r="E331" s="2" t="str">
        <f>"FES1162546221"</f>
        <v>FES1162546221</v>
      </c>
      <c r="F331" s="3">
        <v>42857</v>
      </c>
      <c r="G331" s="2">
        <v>201711</v>
      </c>
      <c r="H331" s="2" t="s">
        <v>74</v>
      </c>
      <c r="I331" s="2" t="s">
        <v>75</v>
      </c>
      <c r="J331" s="2" t="s">
        <v>76</v>
      </c>
      <c r="K331" s="2" t="s">
        <v>77</v>
      </c>
      <c r="L331" s="2" t="s">
        <v>175</v>
      </c>
      <c r="M331" s="2" t="s">
        <v>176</v>
      </c>
      <c r="N331" s="2" t="s">
        <v>573</v>
      </c>
      <c r="O331" s="2" t="s">
        <v>81</v>
      </c>
      <c r="P331" s="2" t="str">
        <f>"2170564633                    "</f>
        <v xml:space="preserve">2170564633                    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4.29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1</v>
      </c>
      <c r="BI331" s="2">
        <v>1</v>
      </c>
      <c r="BJ331" s="2">
        <v>0.2</v>
      </c>
      <c r="BK331" s="2">
        <v>1</v>
      </c>
      <c r="BL331" s="2">
        <v>41.73</v>
      </c>
      <c r="BM331" s="2">
        <v>5.84</v>
      </c>
      <c r="BN331" s="2">
        <v>47.57</v>
      </c>
      <c r="BO331" s="2">
        <v>47.57</v>
      </c>
      <c r="BQ331" s="2" t="s">
        <v>574</v>
      </c>
      <c r="BR331" s="2" t="s">
        <v>83</v>
      </c>
      <c r="BS331" s="3">
        <v>42858</v>
      </c>
      <c r="BT331" s="4">
        <v>0.34375</v>
      </c>
      <c r="BU331" s="2" t="s">
        <v>575</v>
      </c>
      <c r="BV331" s="2" t="s">
        <v>98</v>
      </c>
      <c r="BY331" s="2">
        <v>1200</v>
      </c>
      <c r="BZ331" s="2" t="s">
        <v>27</v>
      </c>
      <c r="CA331" s="2" t="s">
        <v>180</v>
      </c>
      <c r="CC331" s="2" t="s">
        <v>176</v>
      </c>
      <c r="CD331" s="2">
        <v>6001</v>
      </c>
      <c r="CE331" s="2" t="s">
        <v>99</v>
      </c>
      <c r="CF331" s="3">
        <v>42858</v>
      </c>
      <c r="CI331" s="2">
        <v>1</v>
      </c>
      <c r="CJ331" s="2">
        <v>1</v>
      </c>
      <c r="CK331" s="2">
        <v>21</v>
      </c>
      <c r="CL331" s="2" t="s">
        <v>87</v>
      </c>
    </row>
    <row r="332" spans="1:90">
      <c r="A332" s="2" t="s">
        <v>71</v>
      </c>
      <c r="B332" s="2" t="s">
        <v>72</v>
      </c>
      <c r="C332" s="2" t="s">
        <v>73</v>
      </c>
      <c r="E332" s="2" t="str">
        <f>"FES1162546478"</f>
        <v>FES1162546478</v>
      </c>
      <c r="F332" s="3">
        <v>42858</v>
      </c>
      <c r="G332" s="2">
        <v>201711</v>
      </c>
      <c r="H332" s="2" t="s">
        <v>74</v>
      </c>
      <c r="I332" s="2" t="s">
        <v>75</v>
      </c>
      <c r="J332" s="2" t="s">
        <v>76</v>
      </c>
      <c r="K332" s="2" t="s">
        <v>77</v>
      </c>
      <c r="L332" s="2" t="s">
        <v>94</v>
      </c>
      <c r="M332" s="2" t="s">
        <v>94</v>
      </c>
      <c r="N332" s="2" t="s">
        <v>146</v>
      </c>
      <c r="O332" s="2" t="s">
        <v>81</v>
      </c>
      <c r="P332" s="2" t="str">
        <f>"2170564861                    "</f>
        <v xml:space="preserve">2170564861                    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4.66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1</v>
      </c>
      <c r="BI332" s="2">
        <v>1</v>
      </c>
      <c r="BJ332" s="2">
        <v>0.2</v>
      </c>
      <c r="BK332" s="2">
        <v>1</v>
      </c>
      <c r="BL332" s="2">
        <v>42.1</v>
      </c>
      <c r="BM332" s="2">
        <v>5.89</v>
      </c>
      <c r="BN332" s="2">
        <v>47.99</v>
      </c>
      <c r="BO332" s="2">
        <v>47.99</v>
      </c>
      <c r="BQ332" s="2" t="s">
        <v>148</v>
      </c>
      <c r="BR332" s="2" t="s">
        <v>83</v>
      </c>
      <c r="BS332" s="3">
        <v>42859</v>
      </c>
      <c r="BT332" s="4">
        <v>0.55208333333333337</v>
      </c>
      <c r="BU332" s="2" t="s">
        <v>596</v>
      </c>
      <c r="BV332" s="2" t="s">
        <v>98</v>
      </c>
      <c r="BY332" s="2">
        <v>1200</v>
      </c>
      <c r="BZ332" s="2" t="s">
        <v>27</v>
      </c>
      <c r="CC332" s="2" t="s">
        <v>94</v>
      </c>
      <c r="CD332" s="2">
        <v>7646</v>
      </c>
      <c r="CE332" s="2" t="s">
        <v>99</v>
      </c>
      <c r="CF332" s="3">
        <v>42860</v>
      </c>
      <c r="CI332" s="2">
        <v>1</v>
      </c>
      <c r="CJ332" s="2">
        <v>1</v>
      </c>
      <c r="CK332" s="2">
        <v>21</v>
      </c>
      <c r="CL332" s="2" t="s">
        <v>87</v>
      </c>
    </row>
    <row r="333" spans="1:90">
      <c r="A333" s="2" t="s">
        <v>71</v>
      </c>
      <c r="B333" s="2" t="s">
        <v>72</v>
      </c>
      <c r="C333" s="2" t="s">
        <v>73</v>
      </c>
      <c r="E333" s="2" t="str">
        <f>"FES1162546313"</f>
        <v>FES1162546313</v>
      </c>
      <c r="F333" s="3">
        <v>42857</v>
      </c>
      <c r="G333" s="2">
        <v>201711</v>
      </c>
      <c r="H333" s="2" t="s">
        <v>74</v>
      </c>
      <c r="I333" s="2" t="s">
        <v>75</v>
      </c>
      <c r="J333" s="2" t="s">
        <v>76</v>
      </c>
      <c r="K333" s="2" t="s">
        <v>77</v>
      </c>
      <c r="L333" s="2" t="s">
        <v>782</v>
      </c>
      <c r="M333" s="2" t="s">
        <v>783</v>
      </c>
      <c r="N333" s="2" t="s">
        <v>784</v>
      </c>
      <c r="O333" s="2" t="s">
        <v>81</v>
      </c>
      <c r="P333" s="2" t="str">
        <f>"2170564687                    "</f>
        <v xml:space="preserve">2170564687                    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>
        <v>0</v>
      </c>
      <c r="AK333" s="2">
        <v>0</v>
      </c>
      <c r="AL333" s="2">
        <v>0</v>
      </c>
      <c r="AM333" s="2">
        <v>10.72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1</v>
      </c>
      <c r="BI333" s="2">
        <v>5</v>
      </c>
      <c r="BJ333" s="2">
        <v>4</v>
      </c>
      <c r="BK333" s="2">
        <v>5</v>
      </c>
      <c r="BL333" s="2">
        <v>104.32</v>
      </c>
      <c r="BM333" s="2">
        <v>14.6</v>
      </c>
      <c r="BN333" s="2">
        <v>118.92</v>
      </c>
      <c r="BO333" s="2">
        <v>118.92</v>
      </c>
      <c r="BQ333" s="2" t="s">
        <v>785</v>
      </c>
      <c r="BR333" s="2" t="s">
        <v>83</v>
      </c>
      <c r="BS333" s="3">
        <v>42858</v>
      </c>
      <c r="BT333" s="4">
        <v>0.35833333333333334</v>
      </c>
      <c r="BU333" s="2" t="s">
        <v>786</v>
      </c>
      <c r="BV333" s="2" t="s">
        <v>98</v>
      </c>
      <c r="BY333" s="2">
        <v>20172.400000000001</v>
      </c>
      <c r="BZ333" s="2" t="s">
        <v>27</v>
      </c>
      <c r="CC333" s="2" t="s">
        <v>783</v>
      </c>
      <c r="CD333" s="2">
        <v>9300</v>
      </c>
      <c r="CE333" s="2" t="s">
        <v>128</v>
      </c>
      <c r="CF333" s="3">
        <v>42859</v>
      </c>
      <c r="CI333" s="2">
        <v>1</v>
      </c>
      <c r="CJ333" s="2">
        <v>1</v>
      </c>
      <c r="CK333" s="2">
        <v>21</v>
      </c>
      <c r="CL333" s="2" t="s">
        <v>87</v>
      </c>
    </row>
    <row r="334" spans="1:90">
      <c r="A334" s="2" t="s">
        <v>71</v>
      </c>
      <c r="B334" s="2" t="s">
        <v>72</v>
      </c>
      <c r="C334" s="2" t="s">
        <v>73</v>
      </c>
      <c r="E334" s="2" t="str">
        <f>"FES1162546530"</f>
        <v>FES1162546530</v>
      </c>
      <c r="F334" s="3">
        <v>42858</v>
      </c>
      <c r="G334" s="2">
        <v>201711</v>
      </c>
      <c r="H334" s="2" t="s">
        <v>74</v>
      </c>
      <c r="I334" s="2" t="s">
        <v>75</v>
      </c>
      <c r="J334" s="2" t="s">
        <v>76</v>
      </c>
      <c r="K334" s="2" t="s">
        <v>77</v>
      </c>
      <c r="L334" s="2" t="s">
        <v>673</v>
      </c>
      <c r="M334" s="2" t="s">
        <v>674</v>
      </c>
      <c r="N334" s="2" t="s">
        <v>675</v>
      </c>
      <c r="O334" s="2" t="s">
        <v>81</v>
      </c>
      <c r="P334" s="2" t="str">
        <f>"2170562257                    "</f>
        <v xml:space="preserve">2170562257                    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>
        <v>0</v>
      </c>
      <c r="AK334" s="2">
        <v>0</v>
      </c>
      <c r="AL334" s="2">
        <v>0</v>
      </c>
      <c r="AM334" s="2">
        <v>4.66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1</v>
      </c>
      <c r="BI334" s="2">
        <v>1</v>
      </c>
      <c r="BJ334" s="2">
        <v>0.2</v>
      </c>
      <c r="BK334" s="2">
        <v>1</v>
      </c>
      <c r="BL334" s="2">
        <v>42.1</v>
      </c>
      <c r="BM334" s="2">
        <v>5.89</v>
      </c>
      <c r="BN334" s="2">
        <v>47.99</v>
      </c>
      <c r="BO334" s="2">
        <v>47.99</v>
      </c>
      <c r="BQ334" s="2" t="s">
        <v>238</v>
      </c>
      <c r="BR334" s="2" t="s">
        <v>83</v>
      </c>
      <c r="BS334" s="3">
        <v>42859</v>
      </c>
      <c r="BT334" s="4">
        <v>0.41666666666666669</v>
      </c>
      <c r="BU334" s="2" t="s">
        <v>676</v>
      </c>
      <c r="BV334" s="2" t="s">
        <v>98</v>
      </c>
      <c r="BY334" s="2">
        <v>1200</v>
      </c>
      <c r="BZ334" s="2" t="s">
        <v>27</v>
      </c>
      <c r="CC334" s="2" t="s">
        <v>674</v>
      </c>
      <c r="CD334" s="2">
        <v>7130</v>
      </c>
      <c r="CE334" s="2" t="s">
        <v>99</v>
      </c>
      <c r="CF334" s="3">
        <v>42860</v>
      </c>
      <c r="CI334" s="2">
        <v>1</v>
      </c>
      <c r="CJ334" s="2">
        <v>1</v>
      </c>
      <c r="CK334" s="2">
        <v>21</v>
      </c>
      <c r="CL334" s="2" t="s">
        <v>87</v>
      </c>
    </row>
    <row r="335" spans="1:90">
      <c r="A335" s="2" t="s">
        <v>71</v>
      </c>
      <c r="B335" s="2" t="s">
        <v>72</v>
      </c>
      <c r="C335" s="2" t="s">
        <v>73</v>
      </c>
      <c r="E335" s="2" t="str">
        <f>"FES1162546273"</f>
        <v>FES1162546273</v>
      </c>
      <c r="F335" s="3">
        <v>42857</v>
      </c>
      <c r="G335" s="2">
        <v>201711</v>
      </c>
      <c r="H335" s="2" t="s">
        <v>74</v>
      </c>
      <c r="I335" s="2" t="s">
        <v>75</v>
      </c>
      <c r="J335" s="2" t="s">
        <v>76</v>
      </c>
      <c r="K335" s="2" t="s">
        <v>77</v>
      </c>
      <c r="L335" s="2" t="s">
        <v>175</v>
      </c>
      <c r="M335" s="2" t="s">
        <v>176</v>
      </c>
      <c r="N335" s="2" t="s">
        <v>196</v>
      </c>
      <c r="O335" s="2" t="s">
        <v>81</v>
      </c>
      <c r="P335" s="2" t="str">
        <f>"2170560544                    "</f>
        <v xml:space="preserve">2170560544                    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>
        <v>0</v>
      </c>
      <c r="AK335" s="2">
        <v>0</v>
      </c>
      <c r="AL335" s="2">
        <v>0</v>
      </c>
      <c r="AM335" s="2">
        <v>48.23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2</v>
      </c>
      <c r="BI335" s="2">
        <v>10.1</v>
      </c>
      <c r="BJ335" s="2">
        <v>22.4</v>
      </c>
      <c r="BK335" s="2">
        <v>22.5</v>
      </c>
      <c r="BL335" s="2">
        <v>469.43</v>
      </c>
      <c r="BM335" s="2">
        <v>65.72</v>
      </c>
      <c r="BN335" s="2">
        <v>535.15</v>
      </c>
      <c r="BO335" s="2">
        <v>535.15</v>
      </c>
      <c r="BQ335" s="2" t="s">
        <v>197</v>
      </c>
      <c r="BR335" s="2" t="s">
        <v>83</v>
      </c>
      <c r="BS335" s="3">
        <v>42858</v>
      </c>
      <c r="BT335" s="4">
        <v>0.39583333333333331</v>
      </c>
      <c r="BU335" s="2" t="s">
        <v>198</v>
      </c>
      <c r="BV335" s="2" t="s">
        <v>98</v>
      </c>
      <c r="BY335" s="2">
        <v>111904.97</v>
      </c>
      <c r="BZ335" s="2" t="s">
        <v>27</v>
      </c>
      <c r="CA335" s="2" t="s">
        <v>199</v>
      </c>
      <c r="CC335" s="2" t="s">
        <v>176</v>
      </c>
      <c r="CD335" s="2">
        <v>6001</v>
      </c>
      <c r="CE335" s="2" t="s">
        <v>787</v>
      </c>
      <c r="CF335" s="3">
        <v>42858</v>
      </c>
      <c r="CI335" s="2">
        <v>1</v>
      </c>
      <c r="CJ335" s="2">
        <v>1</v>
      </c>
      <c r="CK335" s="2">
        <v>21</v>
      </c>
      <c r="CL335" s="2" t="s">
        <v>87</v>
      </c>
    </row>
    <row r="336" spans="1:90">
      <c r="A336" s="2" t="s">
        <v>71</v>
      </c>
      <c r="B336" s="2" t="s">
        <v>72</v>
      </c>
      <c r="C336" s="2" t="s">
        <v>73</v>
      </c>
      <c r="E336" s="2" t="str">
        <f>"FES1162546472"</f>
        <v>FES1162546472</v>
      </c>
      <c r="F336" s="3">
        <v>42858</v>
      </c>
      <c r="G336" s="2">
        <v>201711</v>
      </c>
      <c r="H336" s="2" t="s">
        <v>74</v>
      </c>
      <c r="I336" s="2" t="s">
        <v>75</v>
      </c>
      <c r="J336" s="2" t="s">
        <v>76</v>
      </c>
      <c r="K336" s="2" t="s">
        <v>77</v>
      </c>
      <c r="L336" s="2" t="s">
        <v>88</v>
      </c>
      <c r="M336" s="2" t="s">
        <v>89</v>
      </c>
      <c r="N336" s="2" t="s">
        <v>376</v>
      </c>
      <c r="O336" s="2" t="s">
        <v>81</v>
      </c>
      <c r="P336" s="2" t="str">
        <f>"2170564852                    "</f>
        <v xml:space="preserve">2170564852                    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>
        <v>0</v>
      </c>
      <c r="AK336" s="2">
        <v>0</v>
      </c>
      <c r="AL336" s="2">
        <v>0</v>
      </c>
      <c r="AM336" s="2">
        <v>4.66</v>
      </c>
      <c r="AN336" s="2">
        <v>0</v>
      </c>
      <c r="AO336" s="2">
        <v>0</v>
      </c>
      <c r="AP336" s="2">
        <v>0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1</v>
      </c>
      <c r="BI336" s="2">
        <v>1</v>
      </c>
      <c r="BJ336" s="2">
        <v>0.2</v>
      </c>
      <c r="BK336" s="2">
        <v>1</v>
      </c>
      <c r="BL336" s="2">
        <v>42.1</v>
      </c>
      <c r="BM336" s="2">
        <v>5.89</v>
      </c>
      <c r="BN336" s="2">
        <v>47.99</v>
      </c>
      <c r="BO336" s="2">
        <v>47.99</v>
      </c>
      <c r="BQ336" s="2" t="s">
        <v>377</v>
      </c>
      <c r="BR336" s="2" t="s">
        <v>83</v>
      </c>
      <c r="BS336" s="3">
        <v>42859</v>
      </c>
      <c r="BT336" s="4">
        <v>0.45555555555555555</v>
      </c>
      <c r="BU336" s="2" t="s">
        <v>788</v>
      </c>
      <c r="BV336" s="2" t="s">
        <v>98</v>
      </c>
      <c r="BY336" s="2">
        <v>1200</v>
      </c>
      <c r="BZ336" s="2" t="s">
        <v>27</v>
      </c>
      <c r="CC336" s="2" t="s">
        <v>89</v>
      </c>
      <c r="CD336" s="2">
        <v>7405</v>
      </c>
      <c r="CE336" s="2" t="s">
        <v>99</v>
      </c>
      <c r="CF336" s="3">
        <v>42860</v>
      </c>
      <c r="CI336" s="2">
        <v>1</v>
      </c>
      <c r="CJ336" s="2">
        <v>1</v>
      </c>
      <c r="CK336" s="2">
        <v>21</v>
      </c>
      <c r="CL336" s="2" t="s">
        <v>87</v>
      </c>
    </row>
    <row r="337" spans="1:90">
      <c r="A337" s="2" t="s">
        <v>71</v>
      </c>
      <c r="B337" s="2" t="s">
        <v>72</v>
      </c>
      <c r="C337" s="2" t="s">
        <v>73</v>
      </c>
      <c r="E337" s="2" t="str">
        <f>"FES1162546332"</f>
        <v>FES1162546332</v>
      </c>
      <c r="F337" s="3">
        <v>42857</v>
      </c>
      <c r="G337" s="2">
        <v>201711</v>
      </c>
      <c r="H337" s="2" t="s">
        <v>74</v>
      </c>
      <c r="I337" s="2" t="s">
        <v>75</v>
      </c>
      <c r="J337" s="2" t="s">
        <v>76</v>
      </c>
      <c r="K337" s="2" t="s">
        <v>77</v>
      </c>
      <c r="L337" s="2" t="s">
        <v>88</v>
      </c>
      <c r="M337" s="2" t="s">
        <v>89</v>
      </c>
      <c r="N337" s="2" t="s">
        <v>270</v>
      </c>
      <c r="O337" s="2" t="s">
        <v>81</v>
      </c>
      <c r="P337" s="2" t="str">
        <f>"2170564706                    "</f>
        <v xml:space="preserve">2170564706                    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12.86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1</v>
      </c>
      <c r="BI337" s="2">
        <v>5.6</v>
      </c>
      <c r="BJ337" s="2">
        <v>1.6</v>
      </c>
      <c r="BK337" s="2">
        <v>6</v>
      </c>
      <c r="BL337" s="2">
        <v>125.18</v>
      </c>
      <c r="BM337" s="2">
        <v>17.53</v>
      </c>
      <c r="BN337" s="2">
        <v>142.71</v>
      </c>
      <c r="BO337" s="2">
        <v>142.71</v>
      </c>
      <c r="BQ337" s="2" t="s">
        <v>271</v>
      </c>
      <c r="BR337" s="2" t="s">
        <v>83</v>
      </c>
      <c r="BS337" s="3">
        <v>42858</v>
      </c>
      <c r="BT337" s="4">
        <v>0.41666666666666669</v>
      </c>
      <c r="BU337" s="2" t="s">
        <v>368</v>
      </c>
      <c r="BV337" s="2" t="s">
        <v>98</v>
      </c>
      <c r="BY337" s="2">
        <v>7989.74</v>
      </c>
      <c r="BZ337" s="2" t="s">
        <v>27</v>
      </c>
      <c r="CC337" s="2" t="s">
        <v>89</v>
      </c>
      <c r="CD337" s="2">
        <v>7405</v>
      </c>
      <c r="CE337" s="2" t="s">
        <v>266</v>
      </c>
      <c r="CF337" s="3">
        <v>42859</v>
      </c>
      <c r="CI337" s="2">
        <v>1</v>
      </c>
      <c r="CJ337" s="2">
        <v>1</v>
      </c>
      <c r="CK337" s="2">
        <v>21</v>
      </c>
      <c r="CL337" s="2" t="s">
        <v>87</v>
      </c>
    </row>
    <row r="338" spans="1:90">
      <c r="A338" s="2" t="s">
        <v>71</v>
      </c>
      <c r="B338" s="2" t="s">
        <v>72</v>
      </c>
      <c r="C338" s="2" t="s">
        <v>73</v>
      </c>
      <c r="E338" s="2" t="str">
        <f>"FES1162546515"</f>
        <v>FES1162546515</v>
      </c>
      <c r="F338" s="3">
        <v>42858</v>
      </c>
      <c r="G338" s="2">
        <v>201711</v>
      </c>
      <c r="H338" s="2" t="s">
        <v>74</v>
      </c>
      <c r="I338" s="2" t="s">
        <v>75</v>
      </c>
      <c r="J338" s="2" t="s">
        <v>76</v>
      </c>
      <c r="K338" s="2" t="s">
        <v>77</v>
      </c>
      <c r="L338" s="2" t="s">
        <v>175</v>
      </c>
      <c r="M338" s="2" t="s">
        <v>176</v>
      </c>
      <c r="N338" s="2" t="s">
        <v>789</v>
      </c>
      <c r="O338" s="2" t="s">
        <v>81</v>
      </c>
      <c r="P338" s="2" t="str">
        <f>"2170559442                    "</f>
        <v xml:space="preserve">2170559442                    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>
        <v>0</v>
      </c>
      <c r="AK338" s="2">
        <v>0</v>
      </c>
      <c r="AL338" s="2">
        <v>0</v>
      </c>
      <c r="AM338" s="2">
        <v>4.66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1</v>
      </c>
      <c r="BI338" s="2">
        <v>1</v>
      </c>
      <c r="BJ338" s="2">
        <v>0.2</v>
      </c>
      <c r="BK338" s="2">
        <v>1</v>
      </c>
      <c r="BL338" s="2">
        <v>42.1</v>
      </c>
      <c r="BM338" s="2">
        <v>5.89</v>
      </c>
      <c r="BN338" s="2">
        <v>47.99</v>
      </c>
      <c r="BO338" s="2">
        <v>47.99</v>
      </c>
      <c r="BQ338" s="2" t="s">
        <v>790</v>
      </c>
      <c r="BR338" s="2" t="s">
        <v>83</v>
      </c>
      <c r="BS338" s="3">
        <v>42859</v>
      </c>
      <c r="BT338" s="4">
        <v>0.2986111111111111</v>
      </c>
      <c r="BU338" s="2" t="s">
        <v>791</v>
      </c>
      <c r="BV338" s="2" t="s">
        <v>98</v>
      </c>
      <c r="BY338" s="2">
        <v>1200</v>
      </c>
      <c r="BZ338" s="2" t="s">
        <v>27</v>
      </c>
      <c r="CA338" s="2" t="s">
        <v>180</v>
      </c>
      <c r="CC338" s="2" t="s">
        <v>176</v>
      </c>
      <c r="CD338" s="2">
        <v>6012</v>
      </c>
      <c r="CE338" s="2" t="s">
        <v>99</v>
      </c>
      <c r="CF338" s="3">
        <v>42859</v>
      </c>
      <c r="CI338" s="2">
        <v>1</v>
      </c>
      <c r="CJ338" s="2">
        <v>1</v>
      </c>
      <c r="CK338" s="2">
        <v>21</v>
      </c>
      <c r="CL338" s="2" t="s">
        <v>87</v>
      </c>
    </row>
    <row r="339" spans="1:90">
      <c r="A339" s="2" t="s">
        <v>71</v>
      </c>
      <c r="B339" s="2" t="s">
        <v>72</v>
      </c>
      <c r="C339" s="2" t="s">
        <v>73</v>
      </c>
      <c r="E339" s="2" t="str">
        <f>"FES1162546108"</f>
        <v>FES1162546108</v>
      </c>
      <c r="F339" s="3">
        <v>42853</v>
      </c>
      <c r="G339" s="2">
        <v>201711</v>
      </c>
      <c r="H339" s="2" t="s">
        <v>74</v>
      </c>
      <c r="I339" s="2" t="s">
        <v>75</v>
      </c>
      <c r="J339" s="2" t="s">
        <v>76</v>
      </c>
      <c r="K339" s="2" t="s">
        <v>77</v>
      </c>
      <c r="L339" s="2" t="s">
        <v>792</v>
      </c>
      <c r="M339" s="2" t="s">
        <v>793</v>
      </c>
      <c r="N339" s="2" t="s">
        <v>794</v>
      </c>
      <c r="O339" s="2" t="s">
        <v>81</v>
      </c>
      <c r="P339" s="2" t="str">
        <f>"2170564434                    "</f>
        <v xml:space="preserve">2170564434                    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4.29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1</v>
      </c>
      <c r="BI339" s="2">
        <v>1</v>
      </c>
      <c r="BJ339" s="2">
        <v>0.2</v>
      </c>
      <c r="BK339" s="2">
        <v>1</v>
      </c>
      <c r="BL339" s="2">
        <v>41.73</v>
      </c>
      <c r="BM339" s="2">
        <v>5.84</v>
      </c>
      <c r="BN339" s="2">
        <v>47.57</v>
      </c>
      <c r="BO339" s="2">
        <v>47.57</v>
      </c>
      <c r="BQ339" s="2" t="s">
        <v>163</v>
      </c>
      <c r="BR339" s="2" t="s">
        <v>159</v>
      </c>
      <c r="BS339" s="3">
        <v>42858</v>
      </c>
      <c r="BT339" s="4">
        <v>0.41666666666666669</v>
      </c>
      <c r="BU339" s="2" t="s">
        <v>795</v>
      </c>
      <c r="BV339" s="2" t="s">
        <v>87</v>
      </c>
      <c r="BY339" s="2">
        <v>1200</v>
      </c>
      <c r="BZ339" s="2" t="s">
        <v>27</v>
      </c>
      <c r="CC339" s="2" t="s">
        <v>793</v>
      </c>
      <c r="CD339" s="2">
        <v>7129</v>
      </c>
      <c r="CE339" s="2" t="s">
        <v>99</v>
      </c>
      <c r="CF339" s="3">
        <v>42859</v>
      </c>
      <c r="CI339" s="2">
        <v>1</v>
      </c>
      <c r="CJ339" s="2">
        <v>3</v>
      </c>
      <c r="CK339" s="2">
        <v>21</v>
      </c>
      <c r="CL339" s="2" t="s">
        <v>87</v>
      </c>
    </row>
    <row r="340" spans="1:90">
      <c r="A340" s="2" t="s">
        <v>71</v>
      </c>
      <c r="B340" s="2" t="s">
        <v>72</v>
      </c>
      <c r="C340" s="2" t="s">
        <v>73</v>
      </c>
      <c r="E340" s="2" t="str">
        <f>"FES1162546471"</f>
        <v>FES1162546471</v>
      </c>
      <c r="F340" s="3">
        <v>42858</v>
      </c>
      <c r="G340" s="2">
        <v>201711</v>
      </c>
      <c r="H340" s="2" t="s">
        <v>74</v>
      </c>
      <c r="I340" s="2" t="s">
        <v>75</v>
      </c>
      <c r="J340" s="2" t="s">
        <v>76</v>
      </c>
      <c r="K340" s="2" t="s">
        <v>77</v>
      </c>
      <c r="L340" s="2" t="s">
        <v>175</v>
      </c>
      <c r="M340" s="2" t="s">
        <v>176</v>
      </c>
      <c r="N340" s="2" t="s">
        <v>573</v>
      </c>
      <c r="O340" s="2" t="s">
        <v>81</v>
      </c>
      <c r="P340" s="2" t="str">
        <f>"2170564850                    "</f>
        <v xml:space="preserve">2170564850                    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4.66</v>
      </c>
      <c r="AN340" s="2">
        <v>0</v>
      </c>
      <c r="AO340" s="2">
        <v>0</v>
      </c>
      <c r="AP340" s="2">
        <v>0</v>
      </c>
      <c r="AQ340" s="2">
        <v>0</v>
      </c>
      <c r="AR340" s="2">
        <v>0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1</v>
      </c>
      <c r="BI340" s="2">
        <v>1</v>
      </c>
      <c r="BJ340" s="2">
        <v>0.2</v>
      </c>
      <c r="BK340" s="2">
        <v>1</v>
      </c>
      <c r="BL340" s="2">
        <v>42.1</v>
      </c>
      <c r="BM340" s="2">
        <v>5.89</v>
      </c>
      <c r="BN340" s="2">
        <v>47.99</v>
      </c>
      <c r="BO340" s="2">
        <v>47.99</v>
      </c>
      <c r="BQ340" s="2" t="s">
        <v>574</v>
      </c>
      <c r="BR340" s="2" t="s">
        <v>83</v>
      </c>
      <c r="BS340" s="3">
        <v>42859</v>
      </c>
      <c r="BT340" s="4">
        <v>0.38541666666666669</v>
      </c>
      <c r="BU340" s="2" t="s">
        <v>575</v>
      </c>
      <c r="BV340" s="2" t="s">
        <v>98</v>
      </c>
      <c r="BY340" s="2">
        <v>1200</v>
      </c>
      <c r="BZ340" s="2" t="s">
        <v>27</v>
      </c>
      <c r="CA340" s="2" t="s">
        <v>180</v>
      </c>
      <c r="CC340" s="2" t="s">
        <v>176</v>
      </c>
      <c r="CD340" s="2">
        <v>6001</v>
      </c>
      <c r="CE340" s="2" t="s">
        <v>99</v>
      </c>
      <c r="CF340" s="3">
        <v>42859</v>
      </c>
      <c r="CI340" s="2">
        <v>1</v>
      </c>
      <c r="CJ340" s="2">
        <v>1</v>
      </c>
      <c r="CK340" s="2">
        <v>21</v>
      </c>
      <c r="CL340" s="2" t="s">
        <v>87</v>
      </c>
    </row>
    <row r="341" spans="1:90">
      <c r="A341" s="2" t="s">
        <v>71</v>
      </c>
      <c r="B341" s="2" t="s">
        <v>72</v>
      </c>
      <c r="C341" s="2" t="s">
        <v>73</v>
      </c>
      <c r="E341" s="2" t="str">
        <f>"FES1162546546"</f>
        <v>FES1162546546</v>
      </c>
      <c r="F341" s="3">
        <v>42858</v>
      </c>
      <c r="G341" s="2">
        <v>201711</v>
      </c>
      <c r="H341" s="2" t="s">
        <v>74</v>
      </c>
      <c r="I341" s="2" t="s">
        <v>75</v>
      </c>
      <c r="J341" s="2" t="s">
        <v>76</v>
      </c>
      <c r="K341" s="2" t="s">
        <v>77</v>
      </c>
      <c r="L341" s="2" t="s">
        <v>88</v>
      </c>
      <c r="M341" s="2" t="s">
        <v>89</v>
      </c>
      <c r="N341" s="2" t="s">
        <v>507</v>
      </c>
      <c r="O341" s="2" t="s">
        <v>81</v>
      </c>
      <c r="P341" s="2" t="str">
        <f>"2170563153                    "</f>
        <v xml:space="preserve">2170563153                    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9.32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1</v>
      </c>
      <c r="BI341" s="2">
        <v>4</v>
      </c>
      <c r="BJ341" s="2">
        <v>2.2000000000000002</v>
      </c>
      <c r="BK341" s="2">
        <v>4</v>
      </c>
      <c r="BL341" s="2">
        <v>84.2</v>
      </c>
      <c r="BM341" s="2">
        <v>11.79</v>
      </c>
      <c r="BN341" s="2">
        <v>95.99</v>
      </c>
      <c r="BO341" s="2">
        <v>95.99</v>
      </c>
      <c r="BQ341" s="2" t="s">
        <v>508</v>
      </c>
      <c r="BR341" s="2" t="s">
        <v>83</v>
      </c>
      <c r="BS341" s="3">
        <v>42859</v>
      </c>
      <c r="BT341" s="4">
        <v>0.40972222222222227</v>
      </c>
      <c r="BU341" s="2" t="s">
        <v>509</v>
      </c>
      <c r="BV341" s="2" t="s">
        <v>98</v>
      </c>
      <c r="BY341" s="2">
        <v>10830</v>
      </c>
      <c r="BZ341" s="2" t="s">
        <v>27</v>
      </c>
      <c r="CC341" s="2" t="s">
        <v>89</v>
      </c>
      <c r="CD341" s="2">
        <v>7925</v>
      </c>
      <c r="CE341" s="2" t="s">
        <v>190</v>
      </c>
      <c r="CF341" s="3">
        <v>42860</v>
      </c>
      <c r="CI341" s="2">
        <v>1</v>
      </c>
      <c r="CJ341" s="2">
        <v>1</v>
      </c>
      <c r="CK341" s="2">
        <v>21</v>
      </c>
      <c r="CL341" s="2" t="s">
        <v>87</v>
      </c>
    </row>
    <row r="342" spans="1:90">
      <c r="A342" s="2" t="s">
        <v>71</v>
      </c>
      <c r="B342" s="2" t="s">
        <v>72</v>
      </c>
      <c r="C342" s="2" t="s">
        <v>73</v>
      </c>
      <c r="E342" s="2" t="str">
        <f>"FES1162546513"</f>
        <v>FES1162546513</v>
      </c>
      <c r="F342" s="3">
        <v>42858</v>
      </c>
      <c r="G342" s="2">
        <v>201711</v>
      </c>
      <c r="H342" s="2" t="s">
        <v>74</v>
      </c>
      <c r="I342" s="2" t="s">
        <v>75</v>
      </c>
      <c r="J342" s="2" t="s">
        <v>76</v>
      </c>
      <c r="K342" s="2" t="s">
        <v>77</v>
      </c>
      <c r="L342" s="2" t="s">
        <v>175</v>
      </c>
      <c r="M342" s="2" t="s">
        <v>176</v>
      </c>
      <c r="N342" s="2" t="s">
        <v>196</v>
      </c>
      <c r="O342" s="2" t="s">
        <v>81</v>
      </c>
      <c r="P342" s="2" t="str">
        <f>"2170558338                    "</f>
        <v xml:space="preserve">2170558338                    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4.66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1</v>
      </c>
      <c r="BI342" s="2">
        <v>1.4</v>
      </c>
      <c r="BJ342" s="2">
        <v>0.2</v>
      </c>
      <c r="BK342" s="2">
        <v>1.5</v>
      </c>
      <c r="BL342" s="2">
        <v>42.1</v>
      </c>
      <c r="BM342" s="2">
        <v>5.89</v>
      </c>
      <c r="BN342" s="2">
        <v>47.99</v>
      </c>
      <c r="BO342" s="2">
        <v>47.99</v>
      </c>
      <c r="BQ342" s="2" t="s">
        <v>197</v>
      </c>
      <c r="BR342" s="2" t="s">
        <v>83</v>
      </c>
      <c r="BS342" s="3">
        <v>42859</v>
      </c>
      <c r="BT342" s="4">
        <v>0.40625</v>
      </c>
      <c r="BU342" s="2" t="s">
        <v>229</v>
      </c>
      <c r="BV342" s="2" t="s">
        <v>98</v>
      </c>
      <c r="BY342" s="2">
        <v>1200</v>
      </c>
      <c r="BZ342" s="2" t="s">
        <v>27</v>
      </c>
      <c r="CA342" s="2" t="s">
        <v>180</v>
      </c>
      <c r="CC342" s="2" t="s">
        <v>176</v>
      </c>
      <c r="CD342" s="2">
        <v>6001</v>
      </c>
      <c r="CE342" s="2" t="s">
        <v>99</v>
      </c>
      <c r="CF342" s="3">
        <v>42859</v>
      </c>
      <c r="CI342" s="2">
        <v>1</v>
      </c>
      <c r="CJ342" s="2">
        <v>1</v>
      </c>
      <c r="CK342" s="2">
        <v>21</v>
      </c>
      <c r="CL342" s="2" t="s">
        <v>87</v>
      </c>
    </row>
    <row r="343" spans="1:90">
      <c r="A343" s="2" t="s">
        <v>71</v>
      </c>
      <c r="B343" s="2" t="s">
        <v>72</v>
      </c>
      <c r="C343" s="2" t="s">
        <v>73</v>
      </c>
      <c r="E343" s="2" t="str">
        <f>"FES1162546495"</f>
        <v>FES1162546495</v>
      </c>
      <c r="F343" s="3">
        <v>42858</v>
      </c>
      <c r="G343" s="2">
        <v>201711</v>
      </c>
      <c r="H343" s="2" t="s">
        <v>74</v>
      </c>
      <c r="I343" s="2" t="s">
        <v>75</v>
      </c>
      <c r="J343" s="2" t="s">
        <v>76</v>
      </c>
      <c r="K343" s="2" t="s">
        <v>77</v>
      </c>
      <c r="L343" s="2" t="s">
        <v>796</v>
      </c>
      <c r="M343" s="2" t="s">
        <v>797</v>
      </c>
      <c r="N343" s="2" t="s">
        <v>798</v>
      </c>
      <c r="O343" s="2" t="s">
        <v>81</v>
      </c>
      <c r="P343" s="2" t="str">
        <f>"2170564890                    "</f>
        <v xml:space="preserve">2170564890                    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27.36</v>
      </c>
      <c r="AN343" s="2">
        <v>0</v>
      </c>
      <c r="AO343" s="2">
        <v>0</v>
      </c>
      <c r="AP343" s="2">
        <v>0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1</v>
      </c>
      <c r="BI343" s="2">
        <v>6.1</v>
      </c>
      <c r="BJ343" s="2">
        <v>3.3</v>
      </c>
      <c r="BK343" s="2">
        <v>6.5</v>
      </c>
      <c r="BL343" s="2">
        <v>247.32</v>
      </c>
      <c r="BM343" s="2">
        <v>34.619999999999997</v>
      </c>
      <c r="BN343" s="2">
        <v>281.94</v>
      </c>
      <c r="BO343" s="2">
        <v>281.94</v>
      </c>
      <c r="BQ343" s="2" t="s">
        <v>799</v>
      </c>
      <c r="BR343" s="2" t="s">
        <v>83</v>
      </c>
      <c r="BS343" s="3">
        <v>42866</v>
      </c>
      <c r="BT343" s="4">
        <v>0.64583333333333337</v>
      </c>
      <c r="BU343" s="2" t="s">
        <v>800</v>
      </c>
      <c r="BV343" s="2" t="s">
        <v>87</v>
      </c>
      <c r="BY343" s="2">
        <v>16338.9</v>
      </c>
      <c r="BZ343" s="2" t="s">
        <v>27</v>
      </c>
      <c r="CC343" s="2" t="s">
        <v>797</v>
      </c>
      <c r="CD343" s="2">
        <v>6139</v>
      </c>
      <c r="CE343" s="2" t="s">
        <v>86</v>
      </c>
      <c r="CF343" s="3">
        <v>42877</v>
      </c>
      <c r="CI343" s="2">
        <v>3</v>
      </c>
      <c r="CJ343" s="2">
        <v>6</v>
      </c>
      <c r="CK343" s="2">
        <v>23</v>
      </c>
      <c r="CL343" s="2" t="s">
        <v>87</v>
      </c>
    </row>
    <row r="344" spans="1:90">
      <c r="A344" s="2" t="s">
        <v>71</v>
      </c>
      <c r="B344" s="2" t="s">
        <v>72</v>
      </c>
      <c r="C344" s="2" t="s">
        <v>73</v>
      </c>
      <c r="E344" s="2" t="str">
        <f>"FES1162546500"</f>
        <v>FES1162546500</v>
      </c>
      <c r="F344" s="3">
        <v>42858</v>
      </c>
      <c r="G344" s="2">
        <v>201711</v>
      </c>
      <c r="H344" s="2" t="s">
        <v>74</v>
      </c>
      <c r="I344" s="2" t="s">
        <v>75</v>
      </c>
      <c r="J344" s="2" t="s">
        <v>76</v>
      </c>
      <c r="K344" s="2" t="s">
        <v>77</v>
      </c>
      <c r="L344" s="2" t="s">
        <v>358</v>
      </c>
      <c r="M344" s="2" t="s">
        <v>359</v>
      </c>
      <c r="N344" s="2" t="s">
        <v>801</v>
      </c>
      <c r="O344" s="2" t="s">
        <v>81</v>
      </c>
      <c r="P344" s="2" t="str">
        <f>"2170564899                    "</f>
        <v xml:space="preserve">2170564899                    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>
        <v>0</v>
      </c>
      <c r="AK344" s="2">
        <v>0</v>
      </c>
      <c r="AL344" s="2">
        <v>0</v>
      </c>
      <c r="AM344" s="2">
        <v>3.64</v>
      </c>
      <c r="AN344" s="2">
        <v>0</v>
      </c>
      <c r="AO344" s="2">
        <v>0</v>
      </c>
      <c r="AP344" s="2">
        <v>0</v>
      </c>
      <c r="AQ344" s="2">
        <v>0</v>
      </c>
      <c r="AR344" s="2">
        <v>0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1</v>
      </c>
      <c r="BI344" s="2">
        <v>1</v>
      </c>
      <c r="BJ344" s="2">
        <v>0.2</v>
      </c>
      <c r="BK344" s="2">
        <v>1</v>
      </c>
      <c r="BL344" s="2">
        <v>32.89</v>
      </c>
      <c r="BM344" s="2">
        <v>4.5999999999999996</v>
      </c>
      <c r="BN344" s="2">
        <v>37.49</v>
      </c>
      <c r="BO344" s="2">
        <v>37.49</v>
      </c>
      <c r="BQ344" s="2" t="s">
        <v>802</v>
      </c>
      <c r="BR344" s="2" t="s">
        <v>83</v>
      </c>
      <c r="BS344" s="3">
        <v>42859</v>
      </c>
      <c r="BT344" s="4">
        <v>0.41666666666666669</v>
      </c>
      <c r="BU344" s="2" t="s">
        <v>803</v>
      </c>
      <c r="BV344" s="2" t="s">
        <v>98</v>
      </c>
      <c r="BY344" s="2">
        <v>1200</v>
      </c>
      <c r="BZ344" s="2" t="s">
        <v>27</v>
      </c>
      <c r="CC344" s="2" t="s">
        <v>359</v>
      </c>
      <c r="CD344" s="2">
        <v>1422</v>
      </c>
      <c r="CE344" s="2" t="s">
        <v>99</v>
      </c>
      <c r="CF344" s="3">
        <v>42860</v>
      </c>
      <c r="CI344" s="2">
        <v>1</v>
      </c>
      <c r="CJ344" s="2">
        <v>1</v>
      </c>
      <c r="CK344" s="2">
        <v>22</v>
      </c>
      <c r="CL344" s="2" t="s">
        <v>87</v>
      </c>
    </row>
    <row r="345" spans="1:90">
      <c r="A345" s="2" t="s">
        <v>71</v>
      </c>
      <c r="B345" s="2" t="s">
        <v>72</v>
      </c>
      <c r="C345" s="2" t="s">
        <v>73</v>
      </c>
      <c r="E345" s="2" t="str">
        <f>"FES1162546505"</f>
        <v>FES1162546505</v>
      </c>
      <c r="F345" s="3">
        <v>42858</v>
      </c>
      <c r="G345" s="2">
        <v>201711</v>
      </c>
      <c r="H345" s="2" t="s">
        <v>74</v>
      </c>
      <c r="I345" s="2" t="s">
        <v>75</v>
      </c>
      <c r="J345" s="2" t="s">
        <v>76</v>
      </c>
      <c r="K345" s="2" t="s">
        <v>77</v>
      </c>
      <c r="L345" s="2" t="s">
        <v>74</v>
      </c>
      <c r="M345" s="2" t="s">
        <v>75</v>
      </c>
      <c r="N345" s="2" t="s">
        <v>309</v>
      </c>
      <c r="O345" s="2" t="s">
        <v>81</v>
      </c>
      <c r="P345" s="2" t="str">
        <f>"2170564908                    "</f>
        <v xml:space="preserve">2170564908                    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3.64</v>
      </c>
      <c r="AN345" s="2">
        <v>0</v>
      </c>
      <c r="AO345" s="2">
        <v>0</v>
      </c>
      <c r="AP345" s="2">
        <v>0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1</v>
      </c>
      <c r="BI345" s="2">
        <v>1</v>
      </c>
      <c r="BJ345" s="2">
        <v>0.2</v>
      </c>
      <c r="BK345" s="2">
        <v>1</v>
      </c>
      <c r="BL345" s="2">
        <v>32.89</v>
      </c>
      <c r="BM345" s="2">
        <v>4.5999999999999996</v>
      </c>
      <c r="BN345" s="2">
        <v>37.49</v>
      </c>
      <c r="BO345" s="2">
        <v>37.49</v>
      </c>
      <c r="BQ345" s="2" t="s">
        <v>310</v>
      </c>
      <c r="BR345" s="2" t="s">
        <v>83</v>
      </c>
      <c r="BS345" s="3">
        <v>42859</v>
      </c>
      <c r="BT345" s="4">
        <v>0.41666666666666669</v>
      </c>
      <c r="BU345" s="2" t="s">
        <v>804</v>
      </c>
      <c r="BV345" s="2" t="s">
        <v>98</v>
      </c>
      <c r="BY345" s="2">
        <v>1200</v>
      </c>
      <c r="BZ345" s="2" t="s">
        <v>27</v>
      </c>
      <c r="CC345" s="2" t="s">
        <v>75</v>
      </c>
      <c r="CD345" s="2">
        <v>1666</v>
      </c>
      <c r="CE345" s="2" t="s">
        <v>99</v>
      </c>
      <c r="CF345" s="3">
        <v>42860</v>
      </c>
      <c r="CI345" s="2">
        <v>1</v>
      </c>
      <c r="CJ345" s="2">
        <v>1</v>
      </c>
      <c r="CK345" s="2">
        <v>22</v>
      </c>
      <c r="CL345" s="2" t="s">
        <v>87</v>
      </c>
    </row>
    <row r="346" spans="1:90">
      <c r="A346" s="2" t="s">
        <v>71</v>
      </c>
      <c r="B346" s="2" t="s">
        <v>72</v>
      </c>
      <c r="C346" s="2" t="s">
        <v>73</v>
      </c>
      <c r="E346" s="2" t="str">
        <f>"FES1162546442"</f>
        <v>FES1162546442</v>
      </c>
      <c r="F346" s="3">
        <v>42858</v>
      </c>
      <c r="G346" s="2">
        <v>201711</v>
      </c>
      <c r="H346" s="2" t="s">
        <v>74</v>
      </c>
      <c r="I346" s="2" t="s">
        <v>75</v>
      </c>
      <c r="J346" s="2" t="s">
        <v>76</v>
      </c>
      <c r="K346" s="2" t="s">
        <v>77</v>
      </c>
      <c r="L346" s="2" t="s">
        <v>805</v>
      </c>
      <c r="M346" s="2" t="s">
        <v>806</v>
      </c>
      <c r="N346" s="2" t="s">
        <v>807</v>
      </c>
      <c r="O346" s="2" t="s">
        <v>81</v>
      </c>
      <c r="P346" s="2" t="str">
        <f>"2170564821                    "</f>
        <v xml:space="preserve">2170564821                    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>
        <v>0</v>
      </c>
      <c r="AK346" s="2">
        <v>0</v>
      </c>
      <c r="AL346" s="2">
        <v>0</v>
      </c>
      <c r="AM346" s="2">
        <v>4.66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1</v>
      </c>
      <c r="BI346" s="2">
        <v>1</v>
      </c>
      <c r="BJ346" s="2">
        <v>0.2</v>
      </c>
      <c r="BK346" s="2">
        <v>1</v>
      </c>
      <c r="BL346" s="2">
        <v>42.1</v>
      </c>
      <c r="BM346" s="2">
        <v>5.89</v>
      </c>
      <c r="BN346" s="2">
        <v>47.99</v>
      </c>
      <c r="BO346" s="2">
        <v>47.99</v>
      </c>
      <c r="BQ346" s="2" t="s">
        <v>203</v>
      </c>
      <c r="BR346" s="2" t="s">
        <v>83</v>
      </c>
      <c r="BS346" s="3">
        <v>42859</v>
      </c>
      <c r="BT346" s="4">
        <v>0.4375</v>
      </c>
      <c r="BU346" s="2" t="s">
        <v>808</v>
      </c>
      <c r="BV346" s="2" t="s">
        <v>98</v>
      </c>
      <c r="BY346" s="2">
        <v>1200</v>
      </c>
      <c r="BZ346" s="2" t="s">
        <v>27</v>
      </c>
      <c r="CC346" s="2" t="s">
        <v>806</v>
      </c>
      <c r="CD346" s="2">
        <v>4113</v>
      </c>
      <c r="CE346" s="2" t="s">
        <v>99</v>
      </c>
      <c r="CF346" s="3">
        <v>42860</v>
      </c>
      <c r="CI346" s="2">
        <v>1</v>
      </c>
      <c r="CJ346" s="2">
        <v>1</v>
      </c>
      <c r="CK346" s="2">
        <v>21</v>
      </c>
      <c r="CL346" s="2" t="s">
        <v>87</v>
      </c>
    </row>
    <row r="347" spans="1:90">
      <c r="A347" s="2" t="s">
        <v>71</v>
      </c>
      <c r="B347" s="2" t="s">
        <v>72</v>
      </c>
      <c r="C347" s="2" t="s">
        <v>73</v>
      </c>
      <c r="E347" s="2" t="str">
        <f>"FES1162546555"</f>
        <v>FES1162546555</v>
      </c>
      <c r="F347" s="3">
        <v>42858</v>
      </c>
      <c r="G347" s="2">
        <v>201711</v>
      </c>
      <c r="H347" s="2" t="s">
        <v>74</v>
      </c>
      <c r="I347" s="2" t="s">
        <v>75</v>
      </c>
      <c r="J347" s="2" t="s">
        <v>76</v>
      </c>
      <c r="K347" s="2" t="s">
        <v>77</v>
      </c>
      <c r="L347" s="2" t="s">
        <v>242</v>
      </c>
      <c r="M347" s="2" t="s">
        <v>243</v>
      </c>
      <c r="N347" s="2" t="s">
        <v>366</v>
      </c>
      <c r="O347" s="2" t="s">
        <v>81</v>
      </c>
      <c r="P347" s="2" t="str">
        <f>"2170564718                    "</f>
        <v xml:space="preserve">2170564718                    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>
        <v>0</v>
      </c>
      <c r="AK347" s="2">
        <v>0</v>
      </c>
      <c r="AL347" s="2">
        <v>0</v>
      </c>
      <c r="AM347" s="2">
        <v>3.64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1</v>
      </c>
      <c r="BI347" s="2">
        <v>1</v>
      </c>
      <c r="BJ347" s="2">
        <v>0.2</v>
      </c>
      <c r="BK347" s="2">
        <v>1</v>
      </c>
      <c r="BL347" s="2">
        <v>32.89</v>
      </c>
      <c r="BM347" s="2">
        <v>4.5999999999999996</v>
      </c>
      <c r="BN347" s="2">
        <v>37.49</v>
      </c>
      <c r="BO347" s="2">
        <v>37.49</v>
      </c>
      <c r="BQ347" s="2" t="s">
        <v>286</v>
      </c>
      <c r="BR347" s="2" t="s">
        <v>83</v>
      </c>
      <c r="BS347" s="3">
        <v>42859</v>
      </c>
      <c r="BT347" s="4">
        <v>0.37361111111111112</v>
      </c>
      <c r="BU347" s="2" t="s">
        <v>809</v>
      </c>
      <c r="BV347" s="2" t="s">
        <v>98</v>
      </c>
      <c r="BY347" s="2">
        <v>1200</v>
      </c>
      <c r="BZ347" s="2" t="s">
        <v>27</v>
      </c>
      <c r="CA347" s="2" t="s">
        <v>114</v>
      </c>
      <c r="CC347" s="2" t="s">
        <v>243</v>
      </c>
      <c r="CD347" s="2">
        <v>1459</v>
      </c>
      <c r="CE347" s="2" t="s">
        <v>99</v>
      </c>
      <c r="CF347" s="3">
        <v>42860</v>
      </c>
      <c r="CI347" s="2">
        <v>1</v>
      </c>
      <c r="CJ347" s="2">
        <v>1</v>
      </c>
      <c r="CK347" s="2">
        <v>22</v>
      </c>
      <c r="CL347" s="2" t="s">
        <v>87</v>
      </c>
    </row>
    <row r="348" spans="1:90">
      <c r="A348" s="2" t="s">
        <v>71</v>
      </c>
      <c r="B348" s="2" t="s">
        <v>72</v>
      </c>
      <c r="C348" s="2" t="s">
        <v>73</v>
      </c>
      <c r="E348" s="2" t="str">
        <f>"FES1162546479"</f>
        <v>FES1162546479</v>
      </c>
      <c r="F348" s="3">
        <v>42858</v>
      </c>
      <c r="G348" s="2">
        <v>201711</v>
      </c>
      <c r="H348" s="2" t="s">
        <v>74</v>
      </c>
      <c r="I348" s="2" t="s">
        <v>75</v>
      </c>
      <c r="J348" s="2" t="s">
        <v>76</v>
      </c>
      <c r="K348" s="2" t="s">
        <v>77</v>
      </c>
      <c r="L348" s="2" t="s">
        <v>163</v>
      </c>
      <c r="M348" s="2" t="s">
        <v>164</v>
      </c>
      <c r="N348" s="2" t="s">
        <v>499</v>
      </c>
      <c r="O348" s="2" t="s">
        <v>81</v>
      </c>
      <c r="P348" s="2" t="str">
        <f>"2170564863                    "</f>
        <v xml:space="preserve">2170564863                    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>
        <v>0</v>
      </c>
      <c r="AK348" s="2">
        <v>0</v>
      </c>
      <c r="AL348" s="2">
        <v>0</v>
      </c>
      <c r="AM348" s="2">
        <v>3.64</v>
      </c>
      <c r="AN348" s="2">
        <v>0</v>
      </c>
      <c r="AO348" s="2">
        <v>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1</v>
      </c>
      <c r="BI348" s="2">
        <v>1</v>
      </c>
      <c r="BJ348" s="2">
        <v>0.2</v>
      </c>
      <c r="BK348" s="2">
        <v>1</v>
      </c>
      <c r="BL348" s="2">
        <v>32.89</v>
      </c>
      <c r="BM348" s="2">
        <v>4.5999999999999996</v>
      </c>
      <c r="BN348" s="2">
        <v>37.49</v>
      </c>
      <c r="BO348" s="2">
        <v>37.49</v>
      </c>
      <c r="BQ348" s="2" t="s">
        <v>500</v>
      </c>
      <c r="BR348" s="2" t="s">
        <v>83</v>
      </c>
      <c r="BS348" s="3">
        <v>42859</v>
      </c>
      <c r="BT348" s="4">
        <v>0.42291666666666666</v>
      </c>
      <c r="BU348" s="2" t="s">
        <v>372</v>
      </c>
      <c r="BV348" s="2" t="s">
        <v>98</v>
      </c>
      <c r="BY348" s="2">
        <v>1200</v>
      </c>
      <c r="BZ348" s="2" t="s">
        <v>27</v>
      </c>
      <c r="CA348" s="2" t="s">
        <v>279</v>
      </c>
      <c r="CC348" s="2" t="s">
        <v>164</v>
      </c>
      <c r="CD348" s="2">
        <v>2094</v>
      </c>
      <c r="CE348" s="2" t="s">
        <v>99</v>
      </c>
      <c r="CF348" s="3">
        <v>42859</v>
      </c>
      <c r="CI348" s="2">
        <v>1</v>
      </c>
      <c r="CJ348" s="2">
        <v>1</v>
      </c>
      <c r="CK348" s="2">
        <v>22</v>
      </c>
      <c r="CL348" s="2" t="s">
        <v>87</v>
      </c>
    </row>
    <row r="349" spans="1:90">
      <c r="A349" s="2" t="s">
        <v>71</v>
      </c>
      <c r="B349" s="2" t="s">
        <v>72</v>
      </c>
      <c r="C349" s="2" t="s">
        <v>73</v>
      </c>
      <c r="E349" s="2" t="str">
        <f>"FES1162546429"</f>
        <v>FES1162546429</v>
      </c>
      <c r="F349" s="3">
        <v>42858</v>
      </c>
      <c r="G349" s="2">
        <v>201711</v>
      </c>
      <c r="H349" s="2" t="s">
        <v>74</v>
      </c>
      <c r="I349" s="2" t="s">
        <v>75</v>
      </c>
      <c r="J349" s="2" t="s">
        <v>76</v>
      </c>
      <c r="K349" s="2" t="s">
        <v>77</v>
      </c>
      <c r="L349" s="2" t="s">
        <v>104</v>
      </c>
      <c r="M349" s="2" t="s">
        <v>105</v>
      </c>
      <c r="N349" s="2" t="s">
        <v>730</v>
      </c>
      <c r="O349" s="2" t="s">
        <v>81</v>
      </c>
      <c r="P349" s="2" t="str">
        <f>"2170564184                    "</f>
        <v xml:space="preserve">2170564184                    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4.66</v>
      </c>
      <c r="AN349" s="2">
        <v>0</v>
      </c>
      <c r="AO349" s="2">
        <v>0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1</v>
      </c>
      <c r="BI349" s="2">
        <v>1</v>
      </c>
      <c r="BJ349" s="2">
        <v>0.2</v>
      </c>
      <c r="BK349" s="2">
        <v>1</v>
      </c>
      <c r="BL349" s="2">
        <v>42.1</v>
      </c>
      <c r="BM349" s="2">
        <v>5.89</v>
      </c>
      <c r="BN349" s="2">
        <v>47.99</v>
      </c>
      <c r="BO349" s="2">
        <v>47.99</v>
      </c>
      <c r="BQ349" s="2" t="s">
        <v>238</v>
      </c>
      <c r="BR349" s="2" t="s">
        <v>83</v>
      </c>
      <c r="BS349" s="3">
        <v>42859</v>
      </c>
      <c r="BT349" s="4">
        <v>0.4375</v>
      </c>
      <c r="BU349" s="2" t="s">
        <v>731</v>
      </c>
      <c r="BV349" s="2" t="s">
        <v>98</v>
      </c>
      <c r="BY349" s="2">
        <v>1200</v>
      </c>
      <c r="BZ349" s="2" t="s">
        <v>27</v>
      </c>
      <c r="CA349" s="2" t="s">
        <v>114</v>
      </c>
      <c r="CC349" s="2" t="s">
        <v>105</v>
      </c>
      <c r="CD349" s="2">
        <v>4051</v>
      </c>
      <c r="CE349" s="2" t="s">
        <v>99</v>
      </c>
      <c r="CF349" s="3">
        <v>42860</v>
      </c>
      <c r="CI349" s="2">
        <v>1</v>
      </c>
      <c r="CJ349" s="2">
        <v>1</v>
      </c>
      <c r="CK349" s="2">
        <v>21</v>
      </c>
      <c r="CL349" s="2" t="s">
        <v>87</v>
      </c>
    </row>
    <row r="350" spans="1:90">
      <c r="A350" s="2" t="s">
        <v>71</v>
      </c>
      <c r="B350" s="2" t="s">
        <v>72</v>
      </c>
      <c r="C350" s="2" t="s">
        <v>73</v>
      </c>
      <c r="E350" s="2" t="str">
        <f>"FES1162546540"</f>
        <v>FES1162546540</v>
      </c>
      <c r="F350" s="3">
        <v>42858</v>
      </c>
      <c r="G350" s="2">
        <v>201711</v>
      </c>
      <c r="H350" s="2" t="s">
        <v>74</v>
      </c>
      <c r="I350" s="2" t="s">
        <v>75</v>
      </c>
      <c r="J350" s="2" t="s">
        <v>76</v>
      </c>
      <c r="K350" s="2" t="s">
        <v>77</v>
      </c>
      <c r="L350" s="2" t="s">
        <v>224</v>
      </c>
      <c r="M350" s="2" t="s">
        <v>225</v>
      </c>
      <c r="N350" s="2" t="s">
        <v>677</v>
      </c>
      <c r="O350" s="2" t="s">
        <v>81</v>
      </c>
      <c r="P350" s="2" t="str">
        <f>"2170562545                    "</f>
        <v xml:space="preserve">2170562545                    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0</v>
      </c>
      <c r="AM350" s="2">
        <v>4.66</v>
      </c>
      <c r="AN350" s="2">
        <v>0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1</v>
      </c>
      <c r="BI350" s="2">
        <v>2</v>
      </c>
      <c r="BJ350" s="2">
        <v>0.2</v>
      </c>
      <c r="BK350" s="2">
        <v>2</v>
      </c>
      <c r="BL350" s="2">
        <v>42.1</v>
      </c>
      <c r="BM350" s="2">
        <v>5.89</v>
      </c>
      <c r="BN350" s="2">
        <v>47.99</v>
      </c>
      <c r="BO350" s="2">
        <v>47.99</v>
      </c>
      <c r="BQ350" s="2" t="s">
        <v>678</v>
      </c>
      <c r="BR350" s="2" t="s">
        <v>83</v>
      </c>
      <c r="BS350" s="3">
        <v>42859</v>
      </c>
      <c r="BT350" s="4">
        <v>0.3666666666666667</v>
      </c>
      <c r="BU350" s="2" t="s">
        <v>679</v>
      </c>
      <c r="BV350" s="2" t="s">
        <v>98</v>
      </c>
      <c r="BY350" s="2">
        <v>1200</v>
      </c>
      <c r="BZ350" s="2" t="s">
        <v>27</v>
      </c>
      <c r="CC350" s="2" t="s">
        <v>225</v>
      </c>
      <c r="CD350" s="2">
        <v>4037</v>
      </c>
      <c r="CE350" s="2" t="s">
        <v>256</v>
      </c>
      <c r="CF350" s="3">
        <v>42860</v>
      </c>
      <c r="CI350" s="2">
        <v>1</v>
      </c>
      <c r="CJ350" s="2">
        <v>1</v>
      </c>
      <c r="CK350" s="2">
        <v>21</v>
      </c>
      <c r="CL350" s="2" t="s">
        <v>87</v>
      </c>
    </row>
    <row r="351" spans="1:90">
      <c r="A351" s="2" t="s">
        <v>71</v>
      </c>
      <c r="B351" s="2" t="s">
        <v>72</v>
      </c>
      <c r="C351" s="2" t="s">
        <v>73</v>
      </c>
      <c r="E351" s="2" t="str">
        <f>"FES1162546486"</f>
        <v>FES1162546486</v>
      </c>
      <c r="F351" s="3">
        <v>42858</v>
      </c>
      <c r="G351" s="2">
        <v>201711</v>
      </c>
      <c r="H351" s="2" t="s">
        <v>74</v>
      </c>
      <c r="I351" s="2" t="s">
        <v>75</v>
      </c>
      <c r="J351" s="2" t="s">
        <v>76</v>
      </c>
      <c r="K351" s="2" t="s">
        <v>77</v>
      </c>
      <c r="L351" s="2" t="s">
        <v>104</v>
      </c>
      <c r="M351" s="2" t="s">
        <v>105</v>
      </c>
      <c r="N351" s="2" t="s">
        <v>810</v>
      </c>
      <c r="O351" s="2" t="s">
        <v>81</v>
      </c>
      <c r="P351" s="2" t="str">
        <f>"2170564873                    "</f>
        <v xml:space="preserve">2170564873                    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>
        <v>0</v>
      </c>
      <c r="AK351" s="2">
        <v>0</v>
      </c>
      <c r="AL351" s="2">
        <v>0</v>
      </c>
      <c r="AM351" s="2">
        <v>6.99</v>
      </c>
      <c r="AN351" s="2">
        <v>0</v>
      </c>
      <c r="AO351" s="2">
        <v>0</v>
      </c>
      <c r="AP351" s="2">
        <v>0</v>
      </c>
      <c r="AQ351" s="2">
        <v>0</v>
      </c>
      <c r="AR351" s="2">
        <v>0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1</v>
      </c>
      <c r="BI351" s="2">
        <v>3</v>
      </c>
      <c r="BJ351" s="2">
        <v>3</v>
      </c>
      <c r="BK351" s="2">
        <v>3</v>
      </c>
      <c r="BL351" s="2">
        <v>63.15</v>
      </c>
      <c r="BM351" s="2">
        <v>8.84</v>
      </c>
      <c r="BN351" s="2">
        <v>71.989999999999995</v>
      </c>
      <c r="BO351" s="2">
        <v>71.989999999999995</v>
      </c>
      <c r="BQ351" s="2" t="s">
        <v>238</v>
      </c>
      <c r="BR351" s="2" t="s">
        <v>83</v>
      </c>
      <c r="BS351" s="3">
        <v>42859</v>
      </c>
      <c r="BT351" s="4">
        <v>0.4375</v>
      </c>
      <c r="BU351" s="2" t="s">
        <v>811</v>
      </c>
      <c r="BV351" s="2" t="s">
        <v>98</v>
      </c>
      <c r="BY351" s="2">
        <v>15246</v>
      </c>
      <c r="BZ351" s="2" t="s">
        <v>27</v>
      </c>
      <c r="CC351" s="2" t="s">
        <v>105</v>
      </c>
      <c r="CD351" s="2">
        <v>4094</v>
      </c>
      <c r="CE351" s="2" t="s">
        <v>190</v>
      </c>
      <c r="CF351" s="3">
        <v>42860</v>
      </c>
      <c r="CI351" s="2">
        <v>1</v>
      </c>
      <c r="CJ351" s="2">
        <v>1</v>
      </c>
      <c r="CK351" s="2">
        <v>21</v>
      </c>
      <c r="CL351" s="2" t="s">
        <v>87</v>
      </c>
    </row>
    <row r="352" spans="1:90">
      <c r="A352" s="2" t="s">
        <v>71</v>
      </c>
      <c r="B352" s="2" t="s">
        <v>72</v>
      </c>
      <c r="C352" s="2" t="s">
        <v>73</v>
      </c>
      <c r="E352" s="2" t="str">
        <f>"FES1162546469"</f>
        <v>FES1162546469</v>
      </c>
      <c r="F352" s="3">
        <v>42858</v>
      </c>
      <c r="G352" s="2">
        <v>201711</v>
      </c>
      <c r="H352" s="2" t="s">
        <v>74</v>
      </c>
      <c r="I352" s="2" t="s">
        <v>75</v>
      </c>
      <c r="J352" s="2" t="s">
        <v>76</v>
      </c>
      <c r="K352" s="2" t="s">
        <v>77</v>
      </c>
      <c r="L352" s="2" t="s">
        <v>812</v>
      </c>
      <c r="M352" s="2" t="s">
        <v>813</v>
      </c>
      <c r="N352" s="2" t="s">
        <v>814</v>
      </c>
      <c r="O352" s="2" t="s">
        <v>81</v>
      </c>
      <c r="P352" s="2" t="str">
        <f>"2170564848                    "</f>
        <v xml:space="preserve">2170564848                    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>
        <v>0</v>
      </c>
      <c r="AK352" s="2">
        <v>0</v>
      </c>
      <c r="AL352" s="2">
        <v>0</v>
      </c>
      <c r="AM352" s="2">
        <v>9.02</v>
      </c>
      <c r="AN352" s="2">
        <v>0</v>
      </c>
      <c r="AO352" s="2">
        <v>0</v>
      </c>
      <c r="AP352" s="2">
        <v>0</v>
      </c>
      <c r="AQ352" s="2">
        <v>0</v>
      </c>
      <c r="AR352" s="2">
        <v>0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1</v>
      </c>
      <c r="BI352" s="2">
        <v>2</v>
      </c>
      <c r="BJ352" s="2">
        <v>0.2</v>
      </c>
      <c r="BK352" s="2">
        <v>2</v>
      </c>
      <c r="BL352" s="2">
        <v>81.56</v>
      </c>
      <c r="BM352" s="2">
        <v>11.42</v>
      </c>
      <c r="BN352" s="2">
        <v>92.98</v>
      </c>
      <c r="BO352" s="2">
        <v>92.98</v>
      </c>
      <c r="BQ352" s="2" t="s">
        <v>815</v>
      </c>
      <c r="BR352" s="2" t="s">
        <v>83</v>
      </c>
      <c r="BS352" s="3">
        <v>42859</v>
      </c>
      <c r="BT352" s="4">
        <v>0.62152777777777779</v>
      </c>
      <c r="BU352" s="2" t="s">
        <v>816</v>
      </c>
      <c r="BV352" s="2" t="s">
        <v>98</v>
      </c>
      <c r="BY352" s="2">
        <v>1200</v>
      </c>
      <c r="BZ352" s="2" t="s">
        <v>27</v>
      </c>
      <c r="CC352" s="2" t="s">
        <v>813</v>
      </c>
      <c r="CD352" s="2">
        <v>3370</v>
      </c>
      <c r="CE352" s="2" t="s">
        <v>99</v>
      </c>
      <c r="CF352" s="3">
        <v>42863</v>
      </c>
      <c r="CI352" s="2">
        <v>3</v>
      </c>
      <c r="CJ352" s="2">
        <v>1</v>
      </c>
      <c r="CK352" s="2">
        <v>23</v>
      </c>
      <c r="CL352" s="2" t="s">
        <v>87</v>
      </c>
    </row>
    <row r="353" spans="1:90">
      <c r="A353" s="2" t="s">
        <v>71</v>
      </c>
      <c r="B353" s="2" t="s">
        <v>72</v>
      </c>
      <c r="C353" s="2" t="s">
        <v>73</v>
      </c>
      <c r="E353" s="2" t="str">
        <f>"FES1162546457"</f>
        <v>FES1162546457</v>
      </c>
      <c r="F353" s="3">
        <v>42858</v>
      </c>
      <c r="G353" s="2">
        <v>201711</v>
      </c>
      <c r="H353" s="2" t="s">
        <v>74</v>
      </c>
      <c r="I353" s="2" t="s">
        <v>75</v>
      </c>
      <c r="J353" s="2" t="s">
        <v>76</v>
      </c>
      <c r="K353" s="2" t="s">
        <v>77</v>
      </c>
      <c r="L353" s="2" t="s">
        <v>242</v>
      </c>
      <c r="M353" s="2" t="s">
        <v>243</v>
      </c>
      <c r="N353" s="2" t="s">
        <v>366</v>
      </c>
      <c r="O353" s="2" t="s">
        <v>81</v>
      </c>
      <c r="P353" s="2" t="str">
        <f>"2170564838                    "</f>
        <v xml:space="preserve">2170564838                    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3.64</v>
      </c>
      <c r="AN353" s="2">
        <v>0</v>
      </c>
      <c r="AO353" s="2">
        <v>0</v>
      </c>
      <c r="AP353" s="2">
        <v>0</v>
      </c>
      <c r="AQ353" s="2">
        <v>0</v>
      </c>
      <c r="AR353" s="2">
        <v>0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1</v>
      </c>
      <c r="BI353" s="2">
        <v>6.6</v>
      </c>
      <c r="BJ353" s="2">
        <v>2</v>
      </c>
      <c r="BK353" s="2">
        <v>7</v>
      </c>
      <c r="BL353" s="2">
        <v>32.89</v>
      </c>
      <c r="BM353" s="2">
        <v>4.5999999999999996</v>
      </c>
      <c r="BN353" s="2">
        <v>37.49</v>
      </c>
      <c r="BO353" s="2">
        <v>37.49</v>
      </c>
      <c r="BQ353" s="2" t="s">
        <v>286</v>
      </c>
      <c r="BR353" s="2" t="s">
        <v>83</v>
      </c>
      <c r="BS353" s="3">
        <v>42859</v>
      </c>
      <c r="BT353" s="4">
        <v>0.37361111111111112</v>
      </c>
      <c r="BU353" s="2" t="s">
        <v>809</v>
      </c>
      <c r="BV353" s="2" t="s">
        <v>98</v>
      </c>
      <c r="BY353" s="2">
        <v>10198.129999999999</v>
      </c>
      <c r="BZ353" s="2" t="s">
        <v>27</v>
      </c>
      <c r="CA353" s="2" t="s">
        <v>114</v>
      </c>
      <c r="CC353" s="2" t="s">
        <v>243</v>
      </c>
      <c r="CD353" s="2">
        <v>1459</v>
      </c>
      <c r="CE353" s="2" t="s">
        <v>190</v>
      </c>
      <c r="CF353" s="3">
        <v>42860</v>
      </c>
      <c r="CI353" s="2">
        <v>1</v>
      </c>
      <c r="CJ353" s="2">
        <v>1</v>
      </c>
      <c r="CK353" s="2">
        <v>22</v>
      </c>
      <c r="CL353" s="2" t="s">
        <v>87</v>
      </c>
    </row>
    <row r="354" spans="1:90">
      <c r="A354" s="2" t="s">
        <v>71</v>
      </c>
      <c r="B354" s="2" t="s">
        <v>72</v>
      </c>
      <c r="C354" s="2" t="s">
        <v>73</v>
      </c>
      <c r="E354" s="2" t="str">
        <f>"FES1162564813"</f>
        <v>FES1162564813</v>
      </c>
      <c r="F354" s="3">
        <v>42858</v>
      </c>
      <c r="G354" s="2">
        <v>201711</v>
      </c>
      <c r="H354" s="2" t="s">
        <v>74</v>
      </c>
      <c r="I354" s="2" t="s">
        <v>75</v>
      </c>
      <c r="J354" s="2" t="s">
        <v>76</v>
      </c>
      <c r="K354" s="2" t="s">
        <v>77</v>
      </c>
      <c r="L354" s="2" t="s">
        <v>104</v>
      </c>
      <c r="M354" s="2" t="s">
        <v>105</v>
      </c>
      <c r="N354" s="2" t="s">
        <v>730</v>
      </c>
      <c r="O354" s="2" t="s">
        <v>81</v>
      </c>
      <c r="P354" s="2" t="str">
        <f>"2170564813                    "</f>
        <v xml:space="preserve">2170564813                    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8.15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1</v>
      </c>
      <c r="BI354" s="2">
        <v>3.5</v>
      </c>
      <c r="BJ354" s="2">
        <v>1.6</v>
      </c>
      <c r="BK354" s="2">
        <v>3.5</v>
      </c>
      <c r="BL354" s="2">
        <v>73.67</v>
      </c>
      <c r="BM354" s="2">
        <v>10.31</v>
      </c>
      <c r="BN354" s="2">
        <v>83.98</v>
      </c>
      <c r="BO354" s="2">
        <v>83.98</v>
      </c>
      <c r="BQ354" s="2" t="s">
        <v>238</v>
      </c>
      <c r="BR354" s="2" t="s">
        <v>83</v>
      </c>
      <c r="BS354" s="3">
        <v>42859</v>
      </c>
      <c r="BT354" s="4">
        <v>0.4375</v>
      </c>
      <c r="BU354" s="2" t="s">
        <v>731</v>
      </c>
      <c r="BV354" s="2" t="s">
        <v>98</v>
      </c>
      <c r="BY354" s="2">
        <v>8114.06</v>
      </c>
      <c r="BZ354" s="2" t="s">
        <v>27</v>
      </c>
      <c r="CA354" s="2" t="s">
        <v>114</v>
      </c>
      <c r="CC354" s="2" t="s">
        <v>105</v>
      </c>
      <c r="CD354" s="2">
        <v>4051</v>
      </c>
      <c r="CE354" s="2" t="s">
        <v>86</v>
      </c>
      <c r="CI354" s="2">
        <v>1</v>
      </c>
      <c r="CJ354" s="2">
        <v>1</v>
      </c>
      <c r="CK354" s="2">
        <v>21</v>
      </c>
      <c r="CL354" s="2" t="s">
        <v>87</v>
      </c>
    </row>
    <row r="355" spans="1:90">
      <c r="A355" s="2" t="s">
        <v>71</v>
      </c>
      <c r="B355" s="2" t="s">
        <v>72</v>
      </c>
      <c r="C355" s="2" t="s">
        <v>73</v>
      </c>
      <c r="E355" s="2" t="str">
        <f>"FES1162546459"</f>
        <v>FES1162546459</v>
      </c>
      <c r="F355" s="3">
        <v>42858</v>
      </c>
      <c r="G355" s="2">
        <v>201711</v>
      </c>
      <c r="H355" s="2" t="s">
        <v>74</v>
      </c>
      <c r="I355" s="2" t="s">
        <v>75</v>
      </c>
      <c r="J355" s="2" t="s">
        <v>76</v>
      </c>
      <c r="K355" s="2" t="s">
        <v>77</v>
      </c>
      <c r="L355" s="2" t="s">
        <v>551</v>
      </c>
      <c r="M355" s="2" t="s">
        <v>552</v>
      </c>
      <c r="N355" s="2" t="s">
        <v>817</v>
      </c>
      <c r="O355" s="2" t="s">
        <v>81</v>
      </c>
      <c r="P355" s="2" t="str">
        <f>"2170564841                    "</f>
        <v xml:space="preserve">2170564841                    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>
        <v>0</v>
      </c>
      <c r="AK355" s="2">
        <v>0</v>
      </c>
      <c r="AL355" s="2">
        <v>0</v>
      </c>
      <c r="AM355" s="2">
        <v>6.55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1</v>
      </c>
      <c r="BI355" s="2">
        <v>1</v>
      </c>
      <c r="BJ355" s="2">
        <v>0.2</v>
      </c>
      <c r="BK355" s="2">
        <v>1</v>
      </c>
      <c r="BL355" s="2">
        <v>59.2</v>
      </c>
      <c r="BM355" s="2">
        <v>8.2899999999999991</v>
      </c>
      <c r="BN355" s="2">
        <v>67.489999999999995</v>
      </c>
      <c r="BO355" s="2">
        <v>67.489999999999995</v>
      </c>
      <c r="BQ355" s="2" t="s">
        <v>818</v>
      </c>
      <c r="BR355" s="2" t="s">
        <v>83</v>
      </c>
      <c r="BS355" s="3">
        <v>42859</v>
      </c>
      <c r="BT355" s="4">
        <v>0.43055555555555558</v>
      </c>
      <c r="BU355" s="2" t="s">
        <v>819</v>
      </c>
      <c r="BV355" s="2" t="s">
        <v>98</v>
      </c>
      <c r="BY355" s="2">
        <v>1200</v>
      </c>
      <c r="BZ355" s="2" t="s">
        <v>27</v>
      </c>
      <c r="CC355" s="2" t="s">
        <v>552</v>
      </c>
      <c r="CD355" s="2">
        <v>250</v>
      </c>
      <c r="CE355" s="2" t="s">
        <v>99</v>
      </c>
      <c r="CF355" s="3">
        <v>42864</v>
      </c>
      <c r="CI355" s="2">
        <v>1</v>
      </c>
      <c r="CJ355" s="2">
        <v>1</v>
      </c>
      <c r="CK355" s="2">
        <v>24</v>
      </c>
      <c r="CL355" s="2" t="s">
        <v>87</v>
      </c>
    </row>
    <row r="356" spans="1:90">
      <c r="A356" s="2" t="s">
        <v>71</v>
      </c>
      <c r="B356" s="2" t="s">
        <v>72</v>
      </c>
      <c r="C356" s="2" t="s">
        <v>73</v>
      </c>
      <c r="E356" s="2" t="str">
        <f>"FES1162546545"</f>
        <v>FES1162546545</v>
      </c>
      <c r="F356" s="3">
        <v>42858</v>
      </c>
      <c r="G356" s="2">
        <v>201711</v>
      </c>
      <c r="H356" s="2" t="s">
        <v>74</v>
      </c>
      <c r="I356" s="2" t="s">
        <v>75</v>
      </c>
      <c r="J356" s="2" t="s">
        <v>76</v>
      </c>
      <c r="K356" s="2" t="s">
        <v>77</v>
      </c>
      <c r="L356" s="2" t="s">
        <v>88</v>
      </c>
      <c r="M356" s="2" t="s">
        <v>89</v>
      </c>
      <c r="N356" s="2" t="s">
        <v>369</v>
      </c>
      <c r="O356" s="2" t="s">
        <v>81</v>
      </c>
      <c r="P356" s="2" t="str">
        <f>"2170562946                    "</f>
        <v xml:space="preserve">2170562946                    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4.66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1</v>
      </c>
      <c r="BI356" s="2">
        <v>1</v>
      </c>
      <c r="BJ356" s="2">
        <v>0.2</v>
      </c>
      <c r="BK356" s="2">
        <v>1</v>
      </c>
      <c r="BL356" s="2">
        <v>42.1</v>
      </c>
      <c r="BM356" s="2">
        <v>5.89</v>
      </c>
      <c r="BN356" s="2">
        <v>47.99</v>
      </c>
      <c r="BO356" s="2">
        <v>47.99</v>
      </c>
      <c r="BQ356" s="2" t="s">
        <v>203</v>
      </c>
      <c r="BR356" s="2" t="s">
        <v>83</v>
      </c>
      <c r="BS356" s="3">
        <v>42859</v>
      </c>
      <c r="BT356" s="4">
        <v>0.46458333333333335</v>
      </c>
      <c r="BU356" s="2" t="s">
        <v>370</v>
      </c>
      <c r="BV356" s="2" t="s">
        <v>87</v>
      </c>
      <c r="BY356" s="2">
        <v>1200</v>
      </c>
      <c r="BZ356" s="2" t="s">
        <v>27</v>
      </c>
      <c r="CC356" s="2" t="s">
        <v>89</v>
      </c>
      <c r="CD356" s="2">
        <v>7441</v>
      </c>
      <c r="CE356" s="2" t="s">
        <v>99</v>
      </c>
      <c r="CF356" s="3">
        <v>42860</v>
      </c>
      <c r="CI356" s="2">
        <v>1</v>
      </c>
      <c r="CJ356" s="2">
        <v>1</v>
      </c>
      <c r="CK356" s="2">
        <v>21</v>
      </c>
      <c r="CL356" s="2" t="s">
        <v>87</v>
      </c>
    </row>
    <row r="357" spans="1:90">
      <c r="A357" s="2" t="s">
        <v>71</v>
      </c>
      <c r="B357" s="2" t="s">
        <v>72</v>
      </c>
      <c r="C357" s="2" t="s">
        <v>73</v>
      </c>
      <c r="E357" s="2" t="str">
        <f>"FES1162546576"</f>
        <v>FES1162546576</v>
      </c>
      <c r="F357" s="3">
        <v>42858</v>
      </c>
      <c r="G357" s="2">
        <v>201711</v>
      </c>
      <c r="H357" s="2" t="s">
        <v>74</v>
      </c>
      <c r="I357" s="2" t="s">
        <v>75</v>
      </c>
      <c r="J357" s="2" t="s">
        <v>76</v>
      </c>
      <c r="K357" s="2" t="s">
        <v>77</v>
      </c>
      <c r="L357" s="2" t="s">
        <v>339</v>
      </c>
      <c r="M357" s="2" t="s">
        <v>216</v>
      </c>
      <c r="N357" s="2" t="s">
        <v>340</v>
      </c>
      <c r="O357" s="2" t="s">
        <v>81</v>
      </c>
      <c r="P357" s="2" t="str">
        <f>"2170564935                    "</f>
        <v xml:space="preserve">2170564935                    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4.66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1</v>
      </c>
      <c r="BI357" s="2">
        <v>1</v>
      </c>
      <c r="BJ357" s="2">
        <v>0.2</v>
      </c>
      <c r="BK357" s="2">
        <v>1</v>
      </c>
      <c r="BL357" s="2">
        <v>42.1</v>
      </c>
      <c r="BM357" s="2">
        <v>5.89</v>
      </c>
      <c r="BN357" s="2">
        <v>47.99</v>
      </c>
      <c r="BO357" s="2">
        <v>47.99</v>
      </c>
      <c r="BQ357" s="2" t="s">
        <v>341</v>
      </c>
      <c r="BR357" s="2" t="s">
        <v>83</v>
      </c>
      <c r="BS357" s="3">
        <v>42859</v>
      </c>
      <c r="BT357" s="4">
        <v>0.375</v>
      </c>
      <c r="BU357" s="2" t="s">
        <v>341</v>
      </c>
      <c r="BV357" s="2" t="s">
        <v>98</v>
      </c>
      <c r="BY357" s="2">
        <v>1200</v>
      </c>
      <c r="BZ357" s="2" t="s">
        <v>27</v>
      </c>
      <c r="CC357" s="2" t="s">
        <v>216</v>
      </c>
      <c r="CD357" s="2">
        <v>6536</v>
      </c>
      <c r="CE357" s="2" t="s">
        <v>99</v>
      </c>
      <c r="CF357" s="3">
        <v>42860</v>
      </c>
      <c r="CI357" s="2">
        <v>1</v>
      </c>
      <c r="CJ357" s="2">
        <v>1</v>
      </c>
      <c r="CK357" s="2">
        <v>21</v>
      </c>
      <c r="CL357" s="2" t="s">
        <v>87</v>
      </c>
    </row>
    <row r="358" spans="1:90">
      <c r="A358" s="2" t="s">
        <v>71</v>
      </c>
      <c r="B358" s="2" t="s">
        <v>72</v>
      </c>
      <c r="C358" s="2" t="s">
        <v>73</v>
      </c>
      <c r="E358" s="2" t="str">
        <f>"FES1162546482"</f>
        <v>FES1162546482</v>
      </c>
      <c r="F358" s="3">
        <v>42858</v>
      </c>
      <c r="G358" s="2">
        <v>201711</v>
      </c>
      <c r="H358" s="2" t="s">
        <v>74</v>
      </c>
      <c r="I358" s="2" t="s">
        <v>75</v>
      </c>
      <c r="J358" s="2" t="s">
        <v>76</v>
      </c>
      <c r="K358" s="2" t="s">
        <v>77</v>
      </c>
      <c r="L358" s="2" t="s">
        <v>820</v>
      </c>
      <c r="M358" s="2" t="s">
        <v>821</v>
      </c>
      <c r="N358" s="2" t="s">
        <v>822</v>
      </c>
      <c r="O358" s="2" t="s">
        <v>81</v>
      </c>
      <c r="P358" s="2" t="str">
        <f>"2170564866                    "</f>
        <v xml:space="preserve">2170564866                    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>
        <v>0</v>
      </c>
      <c r="AK358" s="2">
        <v>0</v>
      </c>
      <c r="AL358" s="2">
        <v>0</v>
      </c>
      <c r="AM358" s="2">
        <v>4.66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1</v>
      </c>
      <c r="BI358" s="2">
        <v>1</v>
      </c>
      <c r="BJ358" s="2">
        <v>0.2</v>
      </c>
      <c r="BK358" s="2">
        <v>1</v>
      </c>
      <c r="BL358" s="2">
        <v>42.1</v>
      </c>
      <c r="BM358" s="2">
        <v>5.89</v>
      </c>
      <c r="BN358" s="2">
        <v>47.99</v>
      </c>
      <c r="BO358" s="2">
        <v>47.99</v>
      </c>
      <c r="BQ358" s="2" t="s">
        <v>238</v>
      </c>
      <c r="BR358" s="2" t="s">
        <v>83</v>
      </c>
      <c r="BS358" s="3">
        <v>42859</v>
      </c>
      <c r="BT358" s="4">
        <v>0.63958333333333328</v>
      </c>
      <c r="BU358" s="2" t="s">
        <v>823</v>
      </c>
      <c r="BV358" s="2" t="s">
        <v>87</v>
      </c>
      <c r="BY358" s="2">
        <v>1200</v>
      </c>
      <c r="BZ358" s="2" t="s">
        <v>27</v>
      </c>
      <c r="CC358" s="2" t="s">
        <v>821</v>
      </c>
      <c r="CD358" s="2">
        <v>1939</v>
      </c>
      <c r="CE358" s="2" t="s">
        <v>99</v>
      </c>
      <c r="CF358" s="3">
        <v>42860</v>
      </c>
      <c r="CI358" s="2">
        <v>1</v>
      </c>
      <c r="CJ358" s="2">
        <v>1</v>
      </c>
      <c r="CK358" s="2">
        <v>21</v>
      </c>
      <c r="CL358" s="2" t="s">
        <v>87</v>
      </c>
    </row>
    <row r="359" spans="1:90">
      <c r="A359" s="2" t="s">
        <v>71</v>
      </c>
      <c r="B359" s="2" t="s">
        <v>72</v>
      </c>
      <c r="C359" s="2" t="s">
        <v>73</v>
      </c>
      <c r="E359" s="2" t="str">
        <f>"FES1162546467"</f>
        <v>FES1162546467</v>
      </c>
      <c r="F359" s="3">
        <v>42858</v>
      </c>
      <c r="G359" s="2">
        <v>201711</v>
      </c>
      <c r="H359" s="2" t="s">
        <v>74</v>
      </c>
      <c r="I359" s="2" t="s">
        <v>75</v>
      </c>
      <c r="J359" s="2" t="s">
        <v>76</v>
      </c>
      <c r="K359" s="2" t="s">
        <v>77</v>
      </c>
      <c r="L359" s="2" t="s">
        <v>123</v>
      </c>
      <c r="M359" s="2" t="s">
        <v>124</v>
      </c>
      <c r="N359" s="2" t="s">
        <v>824</v>
      </c>
      <c r="O359" s="2" t="s">
        <v>81</v>
      </c>
      <c r="P359" s="2" t="str">
        <f>"2170564846                    "</f>
        <v xml:space="preserve">2170564846                    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4.66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1</v>
      </c>
      <c r="BI359" s="2">
        <v>1</v>
      </c>
      <c r="BJ359" s="2">
        <v>0.2</v>
      </c>
      <c r="BK359" s="2">
        <v>1</v>
      </c>
      <c r="BL359" s="2">
        <v>42.1</v>
      </c>
      <c r="BM359" s="2">
        <v>5.89</v>
      </c>
      <c r="BN359" s="2">
        <v>47.99</v>
      </c>
      <c r="BO359" s="2">
        <v>47.99</v>
      </c>
      <c r="BR359" s="2" t="s">
        <v>83</v>
      </c>
      <c r="BS359" s="3">
        <v>42859</v>
      </c>
      <c r="BT359" s="4">
        <v>0.4375</v>
      </c>
      <c r="BU359" s="2" t="s">
        <v>825</v>
      </c>
      <c r="BV359" s="2" t="s">
        <v>98</v>
      </c>
      <c r="BY359" s="2">
        <v>1200</v>
      </c>
      <c r="BZ359" s="2" t="s">
        <v>27</v>
      </c>
      <c r="CC359" s="2" t="s">
        <v>124</v>
      </c>
      <c r="CD359" s="2">
        <v>200</v>
      </c>
      <c r="CE359" s="2" t="s">
        <v>99</v>
      </c>
      <c r="CF359" s="3">
        <v>42860</v>
      </c>
      <c r="CI359" s="2">
        <v>1</v>
      </c>
      <c r="CJ359" s="2">
        <v>1</v>
      </c>
      <c r="CK359" s="2">
        <v>21</v>
      </c>
      <c r="CL359" s="2" t="s">
        <v>87</v>
      </c>
    </row>
    <row r="360" spans="1:90">
      <c r="A360" s="2" t="s">
        <v>71</v>
      </c>
      <c r="B360" s="2" t="s">
        <v>72</v>
      </c>
      <c r="C360" s="2" t="s">
        <v>73</v>
      </c>
      <c r="E360" s="2" t="str">
        <f>"FES1162546570"</f>
        <v>FES1162546570</v>
      </c>
      <c r="F360" s="3">
        <v>42858</v>
      </c>
      <c r="G360" s="2">
        <v>201711</v>
      </c>
      <c r="H360" s="2" t="s">
        <v>74</v>
      </c>
      <c r="I360" s="2" t="s">
        <v>75</v>
      </c>
      <c r="J360" s="2" t="s">
        <v>76</v>
      </c>
      <c r="K360" s="2" t="s">
        <v>77</v>
      </c>
      <c r="L360" s="2" t="s">
        <v>123</v>
      </c>
      <c r="M360" s="2" t="s">
        <v>124</v>
      </c>
      <c r="N360" s="2" t="s">
        <v>263</v>
      </c>
      <c r="O360" s="2" t="s">
        <v>81</v>
      </c>
      <c r="P360" s="2" t="str">
        <f>"2170564929                    "</f>
        <v xml:space="preserve">2170564929                    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>
        <v>0</v>
      </c>
      <c r="AK360" s="2">
        <v>0</v>
      </c>
      <c r="AL360" s="2">
        <v>0</v>
      </c>
      <c r="AM360" s="2">
        <v>4.66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1</v>
      </c>
      <c r="BI360" s="2">
        <v>1</v>
      </c>
      <c r="BJ360" s="2">
        <v>0.2</v>
      </c>
      <c r="BK360" s="2">
        <v>1</v>
      </c>
      <c r="BL360" s="2">
        <v>42.1</v>
      </c>
      <c r="BM360" s="2">
        <v>5.89</v>
      </c>
      <c r="BN360" s="2">
        <v>47.99</v>
      </c>
      <c r="BO360" s="2">
        <v>47.99</v>
      </c>
      <c r="BQ360" s="2" t="s">
        <v>264</v>
      </c>
      <c r="BR360" s="2" t="s">
        <v>83</v>
      </c>
      <c r="BS360" s="3">
        <v>42859</v>
      </c>
      <c r="BT360" s="4">
        <v>0.34236111111111112</v>
      </c>
      <c r="BU360" s="2" t="s">
        <v>440</v>
      </c>
      <c r="BV360" s="2" t="s">
        <v>98</v>
      </c>
      <c r="BY360" s="2">
        <v>1200</v>
      </c>
      <c r="BZ360" s="2" t="s">
        <v>27</v>
      </c>
      <c r="CC360" s="2" t="s">
        <v>124</v>
      </c>
      <c r="CD360" s="2">
        <v>157</v>
      </c>
      <c r="CE360" s="2" t="s">
        <v>256</v>
      </c>
      <c r="CF360" s="3">
        <v>42860</v>
      </c>
      <c r="CI360" s="2">
        <v>1</v>
      </c>
      <c r="CJ360" s="2">
        <v>1</v>
      </c>
      <c r="CK360" s="2">
        <v>21</v>
      </c>
      <c r="CL360" s="2" t="s">
        <v>87</v>
      </c>
    </row>
    <row r="361" spans="1:90">
      <c r="A361" s="2" t="s">
        <v>71</v>
      </c>
      <c r="B361" s="2" t="s">
        <v>72</v>
      </c>
      <c r="C361" s="2" t="s">
        <v>73</v>
      </c>
      <c r="E361" s="2" t="str">
        <f>"FES1162546493"</f>
        <v>FES1162546493</v>
      </c>
      <c r="F361" s="3">
        <v>42858</v>
      </c>
      <c r="G361" s="2">
        <v>201711</v>
      </c>
      <c r="H361" s="2" t="s">
        <v>74</v>
      </c>
      <c r="I361" s="2" t="s">
        <v>75</v>
      </c>
      <c r="J361" s="2" t="s">
        <v>76</v>
      </c>
      <c r="K361" s="2" t="s">
        <v>77</v>
      </c>
      <c r="L361" s="2" t="s">
        <v>88</v>
      </c>
      <c r="M361" s="2" t="s">
        <v>89</v>
      </c>
      <c r="N361" s="2" t="s">
        <v>100</v>
      </c>
      <c r="O361" s="2" t="s">
        <v>81</v>
      </c>
      <c r="P361" s="2" t="str">
        <f>"2170564887                    "</f>
        <v xml:space="preserve">2170564887                    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4.66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1</v>
      </c>
      <c r="BI361" s="2">
        <v>1</v>
      </c>
      <c r="BJ361" s="2">
        <v>0.2</v>
      </c>
      <c r="BK361" s="2">
        <v>1</v>
      </c>
      <c r="BL361" s="2">
        <v>42.1</v>
      </c>
      <c r="BM361" s="2">
        <v>5.89</v>
      </c>
      <c r="BN361" s="2">
        <v>47.99</v>
      </c>
      <c r="BO361" s="2">
        <v>47.99</v>
      </c>
      <c r="BQ361" s="2" t="s">
        <v>101</v>
      </c>
      <c r="BR361" s="2" t="s">
        <v>83</v>
      </c>
      <c r="BS361" s="3">
        <v>42859</v>
      </c>
      <c r="BT361" s="4">
        <v>0.42708333333333331</v>
      </c>
      <c r="BU361" s="2" t="s">
        <v>826</v>
      </c>
      <c r="BV361" s="2" t="s">
        <v>98</v>
      </c>
      <c r="BY361" s="2">
        <v>1200</v>
      </c>
      <c r="BZ361" s="2" t="s">
        <v>27</v>
      </c>
      <c r="CC361" s="2" t="s">
        <v>89</v>
      </c>
      <c r="CD361" s="2">
        <v>7800</v>
      </c>
      <c r="CE361" s="2" t="s">
        <v>99</v>
      </c>
      <c r="CF361" s="3">
        <v>42860</v>
      </c>
      <c r="CI361" s="2">
        <v>1</v>
      </c>
      <c r="CJ361" s="2">
        <v>1</v>
      </c>
      <c r="CK361" s="2">
        <v>21</v>
      </c>
      <c r="CL361" s="2" t="s">
        <v>87</v>
      </c>
    </row>
    <row r="362" spans="1:90">
      <c r="A362" s="2" t="s">
        <v>71</v>
      </c>
      <c r="B362" s="2" t="s">
        <v>72</v>
      </c>
      <c r="C362" s="2" t="s">
        <v>73</v>
      </c>
      <c r="E362" s="2" t="str">
        <f>"FES1162546504"</f>
        <v>FES1162546504</v>
      </c>
      <c r="F362" s="3">
        <v>42858</v>
      </c>
      <c r="G362" s="2">
        <v>201711</v>
      </c>
      <c r="H362" s="2" t="s">
        <v>74</v>
      </c>
      <c r="I362" s="2" t="s">
        <v>75</v>
      </c>
      <c r="J362" s="2" t="s">
        <v>76</v>
      </c>
      <c r="K362" s="2" t="s">
        <v>77</v>
      </c>
      <c r="L362" s="2" t="s">
        <v>74</v>
      </c>
      <c r="M362" s="2" t="s">
        <v>75</v>
      </c>
      <c r="N362" s="2" t="s">
        <v>293</v>
      </c>
      <c r="O362" s="2" t="s">
        <v>81</v>
      </c>
      <c r="P362" s="2" t="str">
        <f>"2170564903                    "</f>
        <v xml:space="preserve">2170564903                    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>
        <v>0</v>
      </c>
      <c r="AK362" s="2">
        <v>0</v>
      </c>
      <c r="AL362" s="2">
        <v>0</v>
      </c>
      <c r="AM362" s="2">
        <v>3.64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1</v>
      </c>
      <c r="BI362" s="2">
        <v>1</v>
      </c>
      <c r="BJ362" s="2">
        <v>0.2</v>
      </c>
      <c r="BK362" s="2">
        <v>1</v>
      </c>
      <c r="BL362" s="2">
        <v>32.89</v>
      </c>
      <c r="BM362" s="2">
        <v>4.5999999999999996</v>
      </c>
      <c r="BN362" s="2">
        <v>37.49</v>
      </c>
      <c r="BO362" s="2">
        <v>37.49</v>
      </c>
      <c r="BQ362" s="2" t="s">
        <v>294</v>
      </c>
      <c r="BR362" s="2" t="s">
        <v>83</v>
      </c>
      <c r="BS362" s="3">
        <v>42859</v>
      </c>
      <c r="BT362" s="4">
        <v>0.41666666666666669</v>
      </c>
      <c r="BU362" s="2" t="s">
        <v>827</v>
      </c>
      <c r="BV362" s="2" t="s">
        <v>98</v>
      </c>
      <c r="BY362" s="2">
        <v>1200</v>
      </c>
      <c r="BZ362" s="2" t="s">
        <v>27</v>
      </c>
      <c r="CC362" s="2" t="s">
        <v>75</v>
      </c>
      <c r="CD362" s="2">
        <v>1666</v>
      </c>
      <c r="CE362" s="2" t="s">
        <v>99</v>
      </c>
      <c r="CF362" s="3">
        <v>42860</v>
      </c>
      <c r="CI362" s="2">
        <v>1</v>
      </c>
      <c r="CJ362" s="2">
        <v>1</v>
      </c>
      <c r="CK362" s="2">
        <v>22</v>
      </c>
      <c r="CL362" s="2" t="s">
        <v>87</v>
      </c>
    </row>
    <row r="363" spans="1:90">
      <c r="A363" s="2" t="s">
        <v>71</v>
      </c>
      <c r="B363" s="2" t="s">
        <v>72</v>
      </c>
      <c r="C363" s="2" t="s">
        <v>73</v>
      </c>
      <c r="E363" s="2" t="str">
        <f>"FES1162546431"</f>
        <v>FES1162546431</v>
      </c>
      <c r="F363" s="3">
        <v>42858</v>
      </c>
      <c r="G363" s="2">
        <v>201711</v>
      </c>
      <c r="H363" s="2" t="s">
        <v>74</v>
      </c>
      <c r="I363" s="2" t="s">
        <v>75</v>
      </c>
      <c r="J363" s="2" t="s">
        <v>76</v>
      </c>
      <c r="K363" s="2" t="s">
        <v>77</v>
      </c>
      <c r="L363" s="2" t="s">
        <v>123</v>
      </c>
      <c r="M363" s="2" t="s">
        <v>124</v>
      </c>
      <c r="N363" s="2" t="s">
        <v>828</v>
      </c>
      <c r="O363" s="2" t="s">
        <v>81</v>
      </c>
      <c r="P363" s="2" t="str">
        <f>"2170564817                    "</f>
        <v xml:space="preserve">2170564817                    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0</v>
      </c>
      <c r="AL363" s="2">
        <v>0</v>
      </c>
      <c r="AM363" s="2">
        <v>4.66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1</v>
      </c>
      <c r="BI363" s="2">
        <v>1</v>
      </c>
      <c r="BJ363" s="2">
        <v>0.2</v>
      </c>
      <c r="BK363" s="2">
        <v>1</v>
      </c>
      <c r="BL363" s="2">
        <v>42.1</v>
      </c>
      <c r="BM363" s="2">
        <v>5.89</v>
      </c>
      <c r="BN363" s="2">
        <v>47.99</v>
      </c>
      <c r="BO363" s="2">
        <v>47.99</v>
      </c>
      <c r="BQ363" s="2" t="s">
        <v>829</v>
      </c>
      <c r="BR363" s="2" t="s">
        <v>83</v>
      </c>
      <c r="BS363" s="3">
        <v>42859</v>
      </c>
      <c r="BT363" s="4">
        <v>0.40347222222222223</v>
      </c>
      <c r="BU363" s="2" t="s">
        <v>830</v>
      </c>
      <c r="BV363" s="2" t="s">
        <v>98</v>
      </c>
      <c r="BY363" s="2">
        <v>1200</v>
      </c>
      <c r="BZ363" s="2" t="s">
        <v>27</v>
      </c>
      <c r="CC363" s="2" t="s">
        <v>124</v>
      </c>
      <c r="CD363" s="2">
        <v>157</v>
      </c>
      <c r="CE363" s="2" t="s">
        <v>99</v>
      </c>
      <c r="CF363" s="3">
        <v>42860</v>
      </c>
      <c r="CI363" s="2">
        <v>1</v>
      </c>
      <c r="CJ363" s="2">
        <v>1</v>
      </c>
      <c r="CK363" s="2">
        <v>21</v>
      </c>
      <c r="CL363" s="2" t="s">
        <v>87</v>
      </c>
    </row>
    <row r="364" spans="1:90">
      <c r="A364" s="2" t="s">
        <v>71</v>
      </c>
      <c r="B364" s="2" t="s">
        <v>72</v>
      </c>
      <c r="C364" s="2" t="s">
        <v>73</v>
      </c>
      <c r="E364" s="2" t="str">
        <f>"FES1162546606"</f>
        <v>FES1162546606</v>
      </c>
      <c r="F364" s="3">
        <v>42858</v>
      </c>
      <c r="G364" s="2">
        <v>201711</v>
      </c>
      <c r="H364" s="2" t="s">
        <v>74</v>
      </c>
      <c r="I364" s="2" t="s">
        <v>75</v>
      </c>
      <c r="J364" s="2" t="s">
        <v>76</v>
      </c>
      <c r="K364" s="2" t="s">
        <v>77</v>
      </c>
      <c r="L364" s="2" t="s">
        <v>175</v>
      </c>
      <c r="M364" s="2" t="s">
        <v>176</v>
      </c>
      <c r="N364" s="2" t="s">
        <v>831</v>
      </c>
      <c r="O364" s="2" t="s">
        <v>81</v>
      </c>
      <c r="P364" s="2" t="str">
        <f>"2170561953                    "</f>
        <v xml:space="preserve">2170561953                    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0</v>
      </c>
      <c r="AM364" s="2">
        <v>4.66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1</v>
      </c>
      <c r="BI364" s="2">
        <v>1</v>
      </c>
      <c r="BJ364" s="2">
        <v>0.2</v>
      </c>
      <c r="BK364" s="2">
        <v>1</v>
      </c>
      <c r="BL364" s="2">
        <v>42.1</v>
      </c>
      <c r="BM364" s="2">
        <v>5.89</v>
      </c>
      <c r="BN364" s="2">
        <v>47.99</v>
      </c>
      <c r="BO364" s="2">
        <v>47.99</v>
      </c>
      <c r="BQ364" s="2" t="s">
        <v>832</v>
      </c>
      <c r="BR364" s="2" t="s">
        <v>83</v>
      </c>
      <c r="BS364" s="3">
        <v>42859</v>
      </c>
      <c r="BT364" s="4">
        <v>0.3</v>
      </c>
      <c r="BU364" s="2" t="s">
        <v>833</v>
      </c>
      <c r="BV364" s="2" t="s">
        <v>98</v>
      </c>
      <c r="BY364" s="2">
        <v>1200</v>
      </c>
      <c r="BZ364" s="2" t="s">
        <v>27</v>
      </c>
      <c r="CA364" s="2" t="s">
        <v>180</v>
      </c>
      <c r="CC364" s="2" t="s">
        <v>176</v>
      </c>
      <c r="CD364" s="2">
        <v>6012</v>
      </c>
      <c r="CE364" s="2" t="s">
        <v>99</v>
      </c>
      <c r="CF364" s="3">
        <v>42859</v>
      </c>
      <c r="CI364" s="2">
        <v>1</v>
      </c>
      <c r="CJ364" s="2">
        <v>1</v>
      </c>
      <c r="CK364" s="2">
        <v>21</v>
      </c>
      <c r="CL364" s="2" t="s">
        <v>87</v>
      </c>
    </row>
    <row r="365" spans="1:90">
      <c r="A365" s="2" t="s">
        <v>71</v>
      </c>
      <c r="B365" s="2" t="s">
        <v>72</v>
      </c>
      <c r="C365" s="2" t="s">
        <v>73</v>
      </c>
      <c r="E365" s="2" t="str">
        <f>"FES1162546418"</f>
        <v>FES1162546418</v>
      </c>
      <c r="F365" s="3">
        <v>42858</v>
      </c>
      <c r="G365" s="2">
        <v>201711</v>
      </c>
      <c r="H365" s="2" t="s">
        <v>74</v>
      </c>
      <c r="I365" s="2" t="s">
        <v>75</v>
      </c>
      <c r="J365" s="2" t="s">
        <v>76</v>
      </c>
      <c r="K365" s="2" t="s">
        <v>77</v>
      </c>
      <c r="L365" s="2" t="s">
        <v>251</v>
      </c>
      <c r="M365" s="2" t="s">
        <v>252</v>
      </c>
      <c r="N365" s="2" t="s">
        <v>747</v>
      </c>
      <c r="O365" s="2" t="s">
        <v>81</v>
      </c>
      <c r="P365" s="2" t="str">
        <f>"2170564799                    "</f>
        <v xml:space="preserve">2170564799                    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6.55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1</v>
      </c>
      <c r="BI365" s="2">
        <v>1</v>
      </c>
      <c r="BJ365" s="2">
        <v>0.2</v>
      </c>
      <c r="BK365" s="2">
        <v>1</v>
      </c>
      <c r="BL365" s="2">
        <v>59.2</v>
      </c>
      <c r="BM365" s="2">
        <v>8.2899999999999991</v>
      </c>
      <c r="BN365" s="2">
        <v>67.489999999999995</v>
      </c>
      <c r="BO365" s="2">
        <v>67.489999999999995</v>
      </c>
      <c r="BR365" s="2" t="s">
        <v>83</v>
      </c>
      <c r="BS365" s="3">
        <v>42863</v>
      </c>
      <c r="BT365" s="4">
        <v>0.375</v>
      </c>
      <c r="BU365" s="2" t="s">
        <v>748</v>
      </c>
      <c r="BV365" s="2" t="s">
        <v>87</v>
      </c>
      <c r="BY365" s="2">
        <v>1200</v>
      </c>
      <c r="BZ365" s="2" t="s">
        <v>27</v>
      </c>
      <c r="CC365" s="2" t="s">
        <v>252</v>
      </c>
      <c r="CD365" s="2">
        <v>300</v>
      </c>
      <c r="CE365" s="2" t="s">
        <v>99</v>
      </c>
      <c r="CF365" s="3">
        <v>42865</v>
      </c>
      <c r="CI365" s="2">
        <v>1</v>
      </c>
      <c r="CJ365" s="2">
        <v>3</v>
      </c>
      <c r="CK365" s="2">
        <v>24</v>
      </c>
      <c r="CL365" s="2" t="s">
        <v>87</v>
      </c>
    </row>
    <row r="366" spans="1:90">
      <c r="A366" s="2" t="s">
        <v>71</v>
      </c>
      <c r="B366" s="2" t="s">
        <v>72</v>
      </c>
      <c r="C366" s="2" t="s">
        <v>73</v>
      </c>
      <c r="E366" s="2" t="str">
        <f>"FES1162546454"</f>
        <v>FES1162546454</v>
      </c>
      <c r="F366" s="3">
        <v>42858</v>
      </c>
      <c r="G366" s="2">
        <v>201711</v>
      </c>
      <c r="H366" s="2" t="s">
        <v>74</v>
      </c>
      <c r="I366" s="2" t="s">
        <v>75</v>
      </c>
      <c r="J366" s="2" t="s">
        <v>76</v>
      </c>
      <c r="K366" s="2" t="s">
        <v>77</v>
      </c>
      <c r="L366" s="2" t="s">
        <v>123</v>
      </c>
      <c r="M366" s="2" t="s">
        <v>124</v>
      </c>
      <c r="N366" s="2" t="s">
        <v>456</v>
      </c>
      <c r="O366" s="2" t="s">
        <v>81</v>
      </c>
      <c r="P366" s="2" t="str">
        <f>"2170564834                    "</f>
        <v xml:space="preserve">2170564834                    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4.66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1</v>
      </c>
      <c r="BI366" s="2">
        <v>1</v>
      </c>
      <c r="BJ366" s="2">
        <v>0.2</v>
      </c>
      <c r="BK366" s="2">
        <v>1</v>
      </c>
      <c r="BL366" s="2">
        <v>42.1</v>
      </c>
      <c r="BM366" s="2">
        <v>5.89</v>
      </c>
      <c r="BN366" s="2">
        <v>47.99</v>
      </c>
      <c r="BO366" s="2">
        <v>47.99</v>
      </c>
      <c r="BQ366" s="2" t="s">
        <v>457</v>
      </c>
      <c r="BR366" s="2" t="s">
        <v>83</v>
      </c>
      <c r="BS366" s="2" t="s">
        <v>834</v>
      </c>
      <c r="BY366" s="2">
        <v>1200</v>
      </c>
      <c r="BZ366" s="2" t="s">
        <v>27</v>
      </c>
      <c r="CC366" s="2" t="s">
        <v>124</v>
      </c>
      <c r="CD366" s="2">
        <v>157</v>
      </c>
      <c r="CE366" s="2" t="s">
        <v>99</v>
      </c>
      <c r="CI366" s="2">
        <v>1</v>
      </c>
      <c r="CJ366" s="2" t="s">
        <v>834</v>
      </c>
      <c r="CK366" s="2">
        <v>21</v>
      </c>
      <c r="CL366" s="2" t="s">
        <v>87</v>
      </c>
    </row>
    <row r="367" spans="1:90">
      <c r="A367" s="2" t="s">
        <v>71</v>
      </c>
      <c r="B367" s="2" t="s">
        <v>72</v>
      </c>
      <c r="C367" s="2" t="s">
        <v>73</v>
      </c>
      <c r="E367" s="2" t="str">
        <f>"FES1162546528"</f>
        <v>FES1162546528</v>
      </c>
      <c r="F367" s="3">
        <v>42858</v>
      </c>
      <c r="G367" s="2">
        <v>201711</v>
      </c>
      <c r="H367" s="2" t="s">
        <v>74</v>
      </c>
      <c r="I367" s="2" t="s">
        <v>75</v>
      </c>
      <c r="J367" s="2" t="s">
        <v>76</v>
      </c>
      <c r="K367" s="2" t="s">
        <v>77</v>
      </c>
      <c r="L367" s="2" t="s">
        <v>770</v>
      </c>
      <c r="M367" s="2" t="s">
        <v>771</v>
      </c>
      <c r="N367" s="2" t="s">
        <v>772</v>
      </c>
      <c r="O367" s="2" t="s">
        <v>81</v>
      </c>
      <c r="P367" s="2" t="str">
        <f>"2170562203                    "</f>
        <v xml:space="preserve">2170562203                    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4.66</v>
      </c>
      <c r="AN367" s="2">
        <v>0</v>
      </c>
      <c r="AO367" s="2">
        <v>0</v>
      </c>
      <c r="AP367" s="2">
        <v>0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1</v>
      </c>
      <c r="BI367" s="2">
        <v>1</v>
      </c>
      <c r="BJ367" s="2">
        <v>0.2</v>
      </c>
      <c r="BK367" s="2">
        <v>1</v>
      </c>
      <c r="BL367" s="2">
        <v>42.1</v>
      </c>
      <c r="BM367" s="2">
        <v>5.89</v>
      </c>
      <c r="BN367" s="2">
        <v>47.99</v>
      </c>
      <c r="BO367" s="2">
        <v>47.99</v>
      </c>
      <c r="BQ367" s="2" t="s">
        <v>238</v>
      </c>
      <c r="BR367" s="2" t="s">
        <v>83</v>
      </c>
      <c r="BS367" s="3">
        <v>42859</v>
      </c>
      <c r="BT367" s="4">
        <v>0.41666666666666669</v>
      </c>
      <c r="BU367" s="2" t="s">
        <v>773</v>
      </c>
      <c r="BV367" s="2" t="s">
        <v>98</v>
      </c>
      <c r="BY367" s="2">
        <v>1200</v>
      </c>
      <c r="BZ367" s="2" t="s">
        <v>27</v>
      </c>
      <c r="CC367" s="2" t="s">
        <v>771</v>
      </c>
      <c r="CD367" s="2">
        <v>7600</v>
      </c>
      <c r="CE367" s="2" t="s">
        <v>99</v>
      </c>
      <c r="CF367" s="3">
        <v>42860</v>
      </c>
      <c r="CI367" s="2">
        <v>1</v>
      </c>
      <c r="CJ367" s="2">
        <v>1</v>
      </c>
      <c r="CK367" s="2">
        <v>21</v>
      </c>
      <c r="CL367" s="2" t="s">
        <v>87</v>
      </c>
    </row>
    <row r="368" spans="1:90">
      <c r="A368" s="2" t="s">
        <v>71</v>
      </c>
      <c r="B368" s="2" t="s">
        <v>72</v>
      </c>
      <c r="C368" s="2" t="s">
        <v>73</v>
      </c>
      <c r="E368" s="2" t="str">
        <f>"FES1162546497"</f>
        <v>FES1162546497</v>
      </c>
      <c r="F368" s="3">
        <v>42858</v>
      </c>
      <c r="G368" s="2">
        <v>201711</v>
      </c>
      <c r="H368" s="2" t="s">
        <v>74</v>
      </c>
      <c r="I368" s="2" t="s">
        <v>75</v>
      </c>
      <c r="J368" s="2" t="s">
        <v>76</v>
      </c>
      <c r="K368" s="2" t="s">
        <v>77</v>
      </c>
      <c r="L368" s="2" t="s">
        <v>109</v>
      </c>
      <c r="M368" s="2" t="s">
        <v>110</v>
      </c>
      <c r="N368" s="2" t="s">
        <v>835</v>
      </c>
      <c r="O368" s="2" t="s">
        <v>81</v>
      </c>
      <c r="P368" s="2" t="str">
        <f>"2170564895                    "</f>
        <v xml:space="preserve">2170564895                    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>
        <v>0</v>
      </c>
      <c r="AK368" s="2">
        <v>0</v>
      </c>
      <c r="AL368" s="2">
        <v>0</v>
      </c>
      <c r="AM368" s="2">
        <v>24.45</v>
      </c>
      <c r="AN368" s="2">
        <v>0</v>
      </c>
      <c r="AO368" s="2">
        <v>0</v>
      </c>
      <c r="AP368" s="2">
        <v>0</v>
      </c>
      <c r="AQ368" s="2">
        <v>0</v>
      </c>
      <c r="AR368" s="2">
        <v>0</v>
      </c>
      <c r="AS368" s="2">
        <v>0</v>
      </c>
      <c r="AT368" s="2">
        <v>0</v>
      </c>
      <c r="AU368" s="2">
        <v>0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2</v>
      </c>
      <c r="BI368" s="2">
        <v>10.199999999999999</v>
      </c>
      <c r="BJ368" s="2">
        <v>3.6</v>
      </c>
      <c r="BK368" s="2">
        <v>10.5</v>
      </c>
      <c r="BL368" s="2">
        <v>221.01</v>
      </c>
      <c r="BM368" s="2">
        <v>30.94</v>
      </c>
      <c r="BN368" s="2">
        <v>251.95</v>
      </c>
      <c r="BO368" s="2">
        <v>251.95</v>
      </c>
      <c r="BQ368" s="2" t="s">
        <v>836</v>
      </c>
      <c r="BR368" s="2" t="s">
        <v>83</v>
      </c>
      <c r="BS368" s="3">
        <v>42859</v>
      </c>
      <c r="BT368" s="4">
        <v>0.375</v>
      </c>
      <c r="BU368" s="2" t="s">
        <v>837</v>
      </c>
      <c r="BV368" s="2" t="s">
        <v>98</v>
      </c>
      <c r="BY368" s="2">
        <v>17845.560000000001</v>
      </c>
      <c r="BZ368" s="2" t="s">
        <v>27</v>
      </c>
      <c r="CA368" s="2" t="s">
        <v>114</v>
      </c>
      <c r="CC368" s="2" t="s">
        <v>110</v>
      </c>
      <c r="CD368" s="2">
        <v>3201</v>
      </c>
      <c r="CE368" s="2" t="s">
        <v>86</v>
      </c>
      <c r="CF368" s="3">
        <v>42860</v>
      </c>
      <c r="CI368" s="2">
        <v>1</v>
      </c>
      <c r="CJ368" s="2">
        <v>1</v>
      </c>
      <c r="CK368" s="2">
        <v>21</v>
      </c>
      <c r="CL368" s="2" t="s">
        <v>87</v>
      </c>
    </row>
    <row r="369" spans="1:90">
      <c r="A369" s="2" t="s">
        <v>71</v>
      </c>
      <c r="B369" s="2" t="s">
        <v>72</v>
      </c>
      <c r="C369" s="2" t="s">
        <v>73</v>
      </c>
      <c r="E369" s="2" t="str">
        <f>"FES1162546516"</f>
        <v>FES1162546516</v>
      </c>
      <c r="F369" s="3">
        <v>42858</v>
      </c>
      <c r="G369" s="2">
        <v>201711</v>
      </c>
      <c r="H369" s="2" t="s">
        <v>74</v>
      </c>
      <c r="I369" s="2" t="s">
        <v>75</v>
      </c>
      <c r="J369" s="2" t="s">
        <v>76</v>
      </c>
      <c r="K369" s="2" t="s">
        <v>77</v>
      </c>
      <c r="L369" s="2" t="s">
        <v>163</v>
      </c>
      <c r="M369" s="2" t="s">
        <v>164</v>
      </c>
      <c r="N369" s="2" t="s">
        <v>499</v>
      </c>
      <c r="O369" s="2" t="s">
        <v>81</v>
      </c>
      <c r="P369" s="2" t="str">
        <f>"2170559707                    "</f>
        <v xml:space="preserve">2170559707                    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0</v>
      </c>
      <c r="AL369" s="2">
        <v>0</v>
      </c>
      <c r="AM369" s="2">
        <v>3.64</v>
      </c>
      <c r="AN369" s="2">
        <v>0</v>
      </c>
      <c r="AO369" s="2">
        <v>0</v>
      </c>
      <c r="AP369" s="2">
        <v>0</v>
      </c>
      <c r="AQ369" s="2">
        <v>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1</v>
      </c>
      <c r="BI369" s="2">
        <v>4</v>
      </c>
      <c r="BJ369" s="2">
        <v>2.2999999999999998</v>
      </c>
      <c r="BK369" s="2">
        <v>4</v>
      </c>
      <c r="BL369" s="2">
        <v>32.89</v>
      </c>
      <c r="BM369" s="2">
        <v>4.5999999999999996</v>
      </c>
      <c r="BN369" s="2">
        <v>37.49</v>
      </c>
      <c r="BO369" s="2">
        <v>37.49</v>
      </c>
      <c r="BQ369" s="2" t="s">
        <v>500</v>
      </c>
      <c r="BR369" s="2" t="s">
        <v>83</v>
      </c>
      <c r="BS369" s="3">
        <v>42859</v>
      </c>
      <c r="BT369" s="4">
        <v>0.42152777777777778</v>
      </c>
      <c r="BU369" s="2" t="s">
        <v>372</v>
      </c>
      <c r="BV369" s="2" t="s">
        <v>98</v>
      </c>
      <c r="BY369" s="2">
        <v>11615.54</v>
      </c>
      <c r="BZ369" s="2" t="s">
        <v>27</v>
      </c>
      <c r="CA369" s="2" t="s">
        <v>279</v>
      </c>
      <c r="CC369" s="2" t="s">
        <v>164</v>
      </c>
      <c r="CD369" s="2">
        <v>2094</v>
      </c>
      <c r="CE369" s="2" t="s">
        <v>86</v>
      </c>
      <c r="CF369" s="3">
        <v>42859</v>
      </c>
      <c r="CI369" s="2">
        <v>1</v>
      </c>
      <c r="CJ369" s="2">
        <v>1</v>
      </c>
      <c r="CK369" s="2">
        <v>22</v>
      </c>
      <c r="CL369" s="2" t="s">
        <v>87</v>
      </c>
    </row>
    <row r="370" spans="1:90">
      <c r="A370" s="2" t="s">
        <v>71</v>
      </c>
      <c r="B370" s="2" t="s">
        <v>72</v>
      </c>
      <c r="C370" s="2" t="s">
        <v>73</v>
      </c>
      <c r="E370" s="2" t="str">
        <f>"FES1162546507"</f>
        <v>FES1162546507</v>
      </c>
      <c r="F370" s="3">
        <v>42858</v>
      </c>
      <c r="G370" s="2">
        <v>201711</v>
      </c>
      <c r="H370" s="2" t="s">
        <v>74</v>
      </c>
      <c r="I370" s="2" t="s">
        <v>75</v>
      </c>
      <c r="J370" s="2" t="s">
        <v>76</v>
      </c>
      <c r="K370" s="2" t="s">
        <v>77</v>
      </c>
      <c r="L370" s="2" t="s">
        <v>94</v>
      </c>
      <c r="M370" s="2" t="s">
        <v>94</v>
      </c>
      <c r="N370" s="2" t="s">
        <v>95</v>
      </c>
      <c r="O370" s="2" t="s">
        <v>81</v>
      </c>
      <c r="P370" s="2" t="str">
        <f>"2170564910                    "</f>
        <v xml:space="preserve">2170564910                    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0</v>
      </c>
      <c r="AK370" s="2">
        <v>0</v>
      </c>
      <c r="AL370" s="2">
        <v>0</v>
      </c>
      <c r="AM370" s="2">
        <v>5.82</v>
      </c>
      <c r="AN370" s="2">
        <v>0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1</v>
      </c>
      <c r="BI370" s="2">
        <v>2.2999999999999998</v>
      </c>
      <c r="BJ370" s="2">
        <v>1.6</v>
      </c>
      <c r="BK370" s="2">
        <v>2.5</v>
      </c>
      <c r="BL370" s="2">
        <v>52.62</v>
      </c>
      <c r="BM370" s="2">
        <v>7.37</v>
      </c>
      <c r="BN370" s="2">
        <v>59.99</v>
      </c>
      <c r="BO370" s="2">
        <v>59.99</v>
      </c>
      <c r="BQ370" s="2" t="s">
        <v>96</v>
      </c>
      <c r="BR370" s="2" t="s">
        <v>83</v>
      </c>
      <c r="BS370" s="3">
        <v>42859</v>
      </c>
      <c r="BT370" s="4">
        <v>0.55555555555555558</v>
      </c>
      <c r="BU370" s="2" t="s">
        <v>838</v>
      </c>
      <c r="BV370" s="2" t="s">
        <v>98</v>
      </c>
      <c r="BY370" s="2">
        <v>8087.92</v>
      </c>
      <c r="BZ370" s="2" t="s">
        <v>27</v>
      </c>
      <c r="CC370" s="2" t="s">
        <v>94</v>
      </c>
      <c r="CD370" s="2">
        <v>7646</v>
      </c>
      <c r="CE370" s="2" t="s">
        <v>86</v>
      </c>
      <c r="CF370" s="3">
        <v>42860</v>
      </c>
      <c r="CI370" s="2">
        <v>1</v>
      </c>
      <c r="CJ370" s="2">
        <v>1</v>
      </c>
      <c r="CK370" s="2">
        <v>21</v>
      </c>
      <c r="CL370" s="2" t="s">
        <v>87</v>
      </c>
    </row>
    <row r="371" spans="1:90">
      <c r="A371" s="2" t="s">
        <v>71</v>
      </c>
      <c r="B371" s="2" t="s">
        <v>72</v>
      </c>
      <c r="C371" s="2" t="s">
        <v>73</v>
      </c>
      <c r="E371" s="2" t="str">
        <f>"FES1162546595"</f>
        <v>FES1162546595</v>
      </c>
      <c r="F371" s="3">
        <v>42858</v>
      </c>
      <c r="G371" s="2">
        <v>201711</v>
      </c>
      <c r="H371" s="2" t="s">
        <v>74</v>
      </c>
      <c r="I371" s="2" t="s">
        <v>75</v>
      </c>
      <c r="J371" s="2" t="s">
        <v>76</v>
      </c>
      <c r="K371" s="2" t="s">
        <v>77</v>
      </c>
      <c r="L371" s="2" t="s">
        <v>175</v>
      </c>
      <c r="M371" s="2" t="s">
        <v>176</v>
      </c>
      <c r="N371" s="2" t="s">
        <v>839</v>
      </c>
      <c r="O371" s="2" t="s">
        <v>81</v>
      </c>
      <c r="P371" s="2" t="str">
        <f>"2170564973                    "</f>
        <v xml:space="preserve">2170564973                    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>
        <v>0</v>
      </c>
      <c r="AK371" s="2">
        <v>0</v>
      </c>
      <c r="AL371" s="2">
        <v>0</v>
      </c>
      <c r="AM371" s="2">
        <v>4.66</v>
      </c>
      <c r="AN371" s="2">
        <v>0</v>
      </c>
      <c r="AO371" s="2">
        <v>0</v>
      </c>
      <c r="AP371" s="2">
        <v>0</v>
      </c>
      <c r="AQ371" s="2">
        <v>0</v>
      </c>
      <c r="AR371" s="2">
        <v>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1</v>
      </c>
      <c r="BI371" s="2">
        <v>1.1000000000000001</v>
      </c>
      <c r="BJ371" s="2">
        <v>1.7</v>
      </c>
      <c r="BK371" s="2">
        <v>2</v>
      </c>
      <c r="BL371" s="2">
        <v>42.1</v>
      </c>
      <c r="BM371" s="2">
        <v>5.89</v>
      </c>
      <c r="BN371" s="2">
        <v>47.99</v>
      </c>
      <c r="BO371" s="2">
        <v>47.99</v>
      </c>
      <c r="BQ371" s="2" t="s">
        <v>840</v>
      </c>
      <c r="BR371" s="2" t="s">
        <v>83</v>
      </c>
      <c r="BS371" s="3">
        <v>42859</v>
      </c>
      <c r="BT371" s="4">
        <v>0.37847222222222227</v>
      </c>
      <c r="BU371" s="2" t="s">
        <v>841</v>
      </c>
      <c r="BV371" s="2" t="s">
        <v>98</v>
      </c>
      <c r="BY371" s="2">
        <v>8266.09</v>
      </c>
      <c r="BZ371" s="2" t="s">
        <v>27</v>
      </c>
      <c r="CA371" s="2" t="s">
        <v>842</v>
      </c>
      <c r="CC371" s="2" t="s">
        <v>176</v>
      </c>
      <c r="CD371" s="2">
        <v>6045</v>
      </c>
      <c r="CE371" s="2" t="s">
        <v>86</v>
      </c>
      <c r="CF371" s="3">
        <v>42859</v>
      </c>
      <c r="CI371" s="2">
        <v>1</v>
      </c>
      <c r="CJ371" s="2">
        <v>1</v>
      </c>
      <c r="CK371" s="2">
        <v>21</v>
      </c>
      <c r="CL371" s="2" t="s">
        <v>87</v>
      </c>
    </row>
    <row r="372" spans="1:90">
      <c r="A372" s="2" t="s">
        <v>71</v>
      </c>
      <c r="B372" s="2" t="s">
        <v>72</v>
      </c>
      <c r="C372" s="2" t="s">
        <v>73</v>
      </c>
      <c r="E372" s="2" t="str">
        <f>"FES1162546571"</f>
        <v>FES1162546571</v>
      </c>
      <c r="F372" s="3">
        <v>42858</v>
      </c>
      <c r="G372" s="2">
        <v>201711</v>
      </c>
      <c r="H372" s="2" t="s">
        <v>74</v>
      </c>
      <c r="I372" s="2" t="s">
        <v>75</v>
      </c>
      <c r="J372" s="2" t="s">
        <v>76</v>
      </c>
      <c r="K372" s="2" t="s">
        <v>77</v>
      </c>
      <c r="L372" s="2" t="s">
        <v>88</v>
      </c>
      <c r="M372" s="2" t="s">
        <v>89</v>
      </c>
      <c r="N372" s="2" t="s">
        <v>290</v>
      </c>
      <c r="O372" s="2" t="s">
        <v>81</v>
      </c>
      <c r="P372" s="2" t="str">
        <f>"2170564931                    "</f>
        <v xml:space="preserve">2170564931                    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0</v>
      </c>
      <c r="AK372" s="2">
        <v>0</v>
      </c>
      <c r="AL372" s="2">
        <v>0</v>
      </c>
      <c r="AM372" s="2">
        <v>11.64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1</v>
      </c>
      <c r="BI372" s="2">
        <v>5</v>
      </c>
      <c r="BJ372" s="2">
        <v>2.7</v>
      </c>
      <c r="BK372" s="2">
        <v>5</v>
      </c>
      <c r="BL372" s="2">
        <v>105.24</v>
      </c>
      <c r="BM372" s="2">
        <v>14.73</v>
      </c>
      <c r="BN372" s="2">
        <v>119.97</v>
      </c>
      <c r="BO372" s="2">
        <v>119.97</v>
      </c>
      <c r="BQ372" s="2" t="s">
        <v>291</v>
      </c>
      <c r="BR372" s="2" t="s">
        <v>83</v>
      </c>
      <c r="BS372" s="3">
        <v>42859</v>
      </c>
      <c r="BT372" s="4">
        <v>0.41666666666666669</v>
      </c>
      <c r="BU372" s="2" t="s">
        <v>843</v>
      </c>
      <c r="BV372" s="2" t="s">
        <v>98</v>
      </c>
      <c r="BY372" s="2">
        <v>13500</v>
      </c>
      <c r="BZ372" s="2" t="s">
        <v>27</v>
      </c>
      <c r="CC372" s="2" t="s">
        <v>89</v>
      </c>
      <c r="CD372" s="2">
        <v>7441</v>
      </c>
      <c r="CE372" s="2" t="s">
        <v>86</v>
      </c>
      <c r="CF372" s="3">
        <v>42860</v>
      </c>
      <c r="CI372" s="2">
        <v>1</v>
      </c>
      <c r="CJ372" s="2">
        <v>1</v>
      </c>
      <c r="CK372" s="2">
        <v>21</v>
      </c>
      <c r="CL372" s="2" t="s">
        <v>87</v>
      </c>
    </row>
    <row r="373" spans="1:90">
      <c r="A373" s="2" t="s">
        <v>71</v>
      </c>
      <c r="B373" s="2" t="s">
        <v>72</v>
      </c>
      <c r="C373" s="2" t="s">
        <v>73</v>
      </c>
      <c r="E373" s="2" t="str">
        <f>"FES1162546561"</f>
        <v>FES1162546561</v>
      </c>
      <c r="F373" s="3">
        <v>42858</v>
      </c>
      <c r="G373" s="2">
        <v>201711</v>
      </c>
      <c r="H373" s="2" t="s">
        <v>74</v>
      </c>
      <c r="I373" s="2" t="s">
        <v>75</v>
      </c>
      <c r="J373" s="2" t="s">
        <v>76</v>
      </c>
      <c r="K373" s="2" t="s">
        <v>77</v>
      </c>
      <c r="L373" s="2" t="s">
        <v>488</v>
      </c>
      <c r="M373" s="2" t="s">
        <v>489</v>
      </c>
      <c r="N373" s="2" t="s">
        <v>490</v>
      </c>
      <c r="O373" s="2" t="s">
        <v>81</v>
      </c>
      <c r="P373" s="2" t="str">
        <f>"2170564921                    "</f>
        <v xml:space="preserve">2170564921                    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22.12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2</v>
      </c>
      <c r="BI373" s="2">
        <v>6.4</v>
      </c>
      <c r="BJ373" s="2">
        <v>9.1999999999999993</v>
      </c>
      <c r="BK373" s="2">
        <v>9.5</v>
      </c>
      <c r="BL373" s="2">
        <v>199.96</v>
      </c>
      <c r="BM373" s="2">
        <v>27.99</v>
      </c>
      <c r="BN373" s="2">
        <v>227.95</v>
      </c>
      <c r="BO373" s="2">
        <v>227.95</v>
      </c>
      <c r="BQ373" s="2" t="s">
        <v>491</v>
      </c>
      <c r="BR373" s="2" t="s">
        <v>83</v>
      </c>
      <c r="BS373" s="3">
        <v>42859</v>
      </c>
      <c r="BT373" s="4">
        <v>0.41666666666666669</v>
      </c>
      <c r="BU373" s="2" t="s">
        <v>492</v>
      </c>
      <c r="BV373" s="2" t="s">
        <v>98</v>
      </c>
      <c r="BY373" s="2">
        <v>46154.61</v>
      </c>
      <c r="BZ373" s="2" t="s">
        <v>27</v>
      </c>
      <c r="CC373" s="2" t="s">
        <v>489</v>
      </c>
      <c r="CD373" s="2">
        <v>3291</v>
      </c>
      <c r="CE373" s="2" t="s">
        <v>190</v>
      </c>
      <c r="CF373" s="3">
        <v>42863</v>
      </c>
      <c r="CI373" s="2">
        <v>1</v>
      </c>
      <c r="CJ373" s="2">
        <v>1</v>
      </c>
      <c r="CK373" s="2">
        <v>21</v>
      </c>
      <c r="CL373" s="2" t="s">
        <v>87</v>
      </c>
    </row>
    <row r="374" spans="1:90">
      <c r="A374" s="2" t="s">
        <v>71</v>
      </c>
      <c r="B374" s="2" t="s">
        <v>72</v>
      </c>
      <c r="C374" s="2" t="s">
        <v>73</v>
      </c>
      <c r="E374" s="2" t="str">
        <f>"FES1162546426"</f>
        <v>FES1162546426</v>
      </c>
      <c r="F374" s="3">
        <v>42858</v>
      </c>
      <c r="G374" s="2">
        <v>201711</v>
      </c>
      <c r="H374" s="2" t="s">
        <v>74</v>
      </c>
      <c r="I374" s="2" t="s">
        <v>75</v>
      </c>
      <c r="J374" s="2" t="s">
        <v>76</v>
      </c>
      <c r="K374" s="2" t="s">
        <v>77</v>
      </c>
      <c r="L374" s="2" t="s">
        <v>304</v>
      </c>
      <c r="M374" s="2" t="s">
        <v>305</v>
      </c>
      <c r="N374" s="2" t="s">
        <v>844</v>
      </c>
      <c r="O374" s="2" t="s">
        <v>81</v>
      </c>
      <c r="P374" s="2" t="str">
        <f>"2170564808                    "</f>
        <v xml:space="preserve">2170564808                    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25.33</v>
      </c>
      <c r="AN374" s="2">
        <v>0</v>
      </c>
      <c r="AO374" s="2">
        <v>0</v>
      </c>
      <c r="AP374" s="2">
        <v>0</v>
      </c>
      <c r="AQ374" s="2">
        <v>0</v>
      </c>
      <c r="AR374" s="2">
        <v>0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1</v>
      </c>
      <c r="BI374" s="2">
        <v>2.9</v>
      </c>
      <c r="BJ374" s="2">
        <v>5.9</v>
      </c>
      <c r="BK374" s="2">
        <v>6</v>
      </c>
      <c r="BL374" s="2">
        <v>228.91</v>
      </c>
      <c r="BM374" s="2">
        <v>32.049999999999997</v>
      </c>
      <c r="BN374" s="2">
        <v>260.95999999999998</v>
      </c>
      <c r="BO374" s="2">
        <v>260.95999999999998</v>
      </c>
      <c r="BQ374" s="2" t="s">
        <v>203</v>
      </c>
      <c r="BR374" s="2" t="s">
        <v>83</v>
      </c>
      <c r="BS374" s="3">
        <v>42865</v>
      </c>
      <c r="BT374" s="4">
        <v>0.41666666666666669</v>
      </c>
      <c r="BU374" s="2" t="s">
        <v>845</v>
      </c>
      <c r="BV374" s="2" t="s">
        <v>87</v>
      </c>
      <c r="BW374" s="2" t="s">
        <v>150</v>
      </c>
      <c r="BX374" s="2" t="s">
        <v>846</v>
      </c>
      <c r="BY374" s="2">
        <v>29403</v>
      </c>
      <c r="BZ374" s="2" t="s">
        <v>27</v>
      </c>
      <c r="CC374" s="2" t="s">
        <v>305</v>
      </c>
      <c r="CD374" s="2">
        <v>7390</v>
      </c>
      <c r="CE374" s="2" t="s">
        <v>190</v>
      </c>
      <c r="CF374" s="3">
        <v>42870</v>
      </c>
      <c r="CI374" s="2">
        <v>3</v>
      </c>
      <c r="CJ374" s="2">
        <v>5</v>
      </c>
      <c r="CK374" s="2">
        <v>23</v>
      </c>
      <c r="CL374" s="2" t="s">
        <v>87</v>
      </c>
    </row>
    <row r="375" spans="1:90">
      <c r="A375" s="2" t="s">
        <v>71</v>
      </c>
      <c r="B375" s="2" t="s">
        <v>72</v>
      </c>
      <c r="C375" s="2" t="s">
        <v>73</v>
      </c>
      <c r="E375" s="2" t="str">
        <f>"FES1162546607"</f>
        <v>FES1162546607</v>
      </c>
      <c r="F375" s="3">
        <v>42858</v>
      </c>
      <c r="G375" s="2">
        <v>201711</v>
      </c>
      <c r="H375" s="2" t="s">
        <v>74</v>
      </c>
      <c r="I375" s="2" t="s">
        <v>75</v>
      </c>
      <c r="J375" s="2" t="s">
        <v>76</v>
      </c>
      <c r="K375" s="2" t="s">
        <v>77</v>
      </c>
      <c r="L375" s="2" t="s">
        <v>104</v>
      </c>
      <c r="M375" s="2" t="s">
        <v>105</v>
      </c>
      <c r="N375" s="2" t="s">
        <v>847</v>
      </c>
      <c r="O375" s="2" t="s">
        <v>81</v>
      </c>
      <c r="P375" s="2" t="str">
        <f>"2170556036                    "</f>
        <v xml:space="preserve">2170556036                    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>
        <v>0</v>
      </c>
      <c r="AK375" s="2">
        <v>0</v>
      </c>
      <c r="AL375" s="2">
        <v>0</v>
      </c>
      <c r="AM375" s="2">
        <v>6.99</v>
      </c>
      <c r="AN375" s="2">
        <v>0</v>
      </c>
      <c r="AO375" s="2">
        <v>0</v>
      </c>
      <c r="AP375" s="2">
        <v>0</v>
      </c>
      <c r="AQ375" s="2">
        <v>0</v>
      </c>
      <c r="AR375" s="2">
        <v>0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1</v>
      </c>
      <c r="BI375" s="2">
        <v>3</v>
      </c>
      <c r="BJ375" s="2">
        <v>1.1000000000000001</v>
      </c>
      <c r="BK375" s="2">
        <v>3</v>
      </c>
      <c r="BL375" s="2">
        <v>63.15</v>
      </c>
      <c r="BM375" s="2">
        <v>8.84</v>
      </c>
      <c r="BN375" s="2">
        <v>71.989999999999995</v>
      </c>
      <c r="BO375" s="2">
        <v>71.989999999999995</v>
      </c>
      <c r="BQ375" s="2" t="s">
        <v>307</v>
      </c>
      <c r="BR375" s="2" t="s">
        <v>83</v>
      </c>
      <c r="BS375" s="3">
        <v>42859</v>
      </c>
      <c r="BT375" s="4">
        <v>0.4375</v>
      </c>
      <c r="BU375" s="2" t="s">
        <v>848</v>
      </c>
      <c r="BV375" s="2" t="s">
        <v>98</v>
      </c>
      <c r="BY375" s="2">
        <v>5320</v>
      </c>
      <c r="BZ375" s="2" t="s">
        <v>27</v>
      </c>
      <c r="CA375" s="2" t="s">
        <v>114</v>
      </c>
      <c r="CC375" s="2" t="s">
        <v>105</v>
      </c>
      <c r="CD375" s="2">
        <v>4052</v>
      </c>
      <c r="CE375" s="2" t="s">
        <v>86</v>
      </c>
      <c r="CF375" s="3">
        <v>42860</v>
      </c>
      <c r="CI375" s="2">
        <v>1</v>
      </c>
      <c r="CJ375" s="2">
        <v>1</v>
      </c>
      <c r="CK375" s="2">
        <v>21</v>
      </c>
      <c r="CL375" s="2" t="s">
        <v>87</v>
      </c>
    </row>
    <row r="376" spans="1:90">
      <c r="A376" s="2" t="s">
        <v>71</v>
      </c>
      <c r="B376" s="2" t="s">
        <v>72</v>
      </c>
      <c r="C376" s="2" t="s">
        <v>73</v>
      </c>
      <c r="E376" s="2" t="str">
        <f>"FES1162546550"</f>
        <v>FES1162546550</v>
      </c>
      <c r="F376" s="3">
        <v>42858</v>
      </c>
      <c r="G376" s="2">
        <v>201711</v>
      </c>
      <c r="H376" s="2" t="s">
        <v>74</v>
      </c>
      <c r="I376" s="2" t="s">
        <v>75</v>
      </c>
      <c r="J376" s="2" t="s">
        <v>76</v>
      </c>
      <c r="K376" s="2" t="s">
        <v>77</v>
      </c>
      <c r="L376" s="2" t="s">
        <v>342</v>
      </c>
      <c r="M376" s="2" t="s">
        <v>343</v>
      </c>
      <c r="N376" s="2" t="s">
        <v>581</v>
      </c>
      <c r="O376" s="2" t="s">
        <v>81</v>
      </c>
      <c r="P376" s="2" t="str">
        <f>"2170563869                    "</f>
        <v xml:space="preserve">2170563869                    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>
        <v>0</v>
      </c>
      <c r="AK376" s="2">
        <v>0</v>
      </c>
      <c r="AL376" s="2">
        <v>0</v>
      </c>
      <c r="AM376" s="2">
        <v>10.48</v>
      </c>
      <c r="AN376" s="2">
        <v>0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1</v>
      </c>
      <c r="BI376" s="2">
        <v>4</v>
      </c>
      <c r="BJ376" s="2">
        <v>4.5</v>
      </c>
      <c r="BK376" s="2">
        <v>4.5</v>
      </c>
      <c r="BL376" s="2">
        <v>94.72</v>
      </c>
      <c r="BM376" s="2">
        <v>13.26</v>
      </c>
      <c r="BN376" s="2">
        <v>107.98</v>
      </c>
      <c r="BO376" s="2">
        <v>107.98</v>
      </c>
      <c r="BQ376" s="2" t="s">
        <v>582</v>
      </c>
      <c r="BR376" s="2" t="s">
        <v>83</v>
      </c>
      <c r="BS376" s="3">
        <v>42859</v>
      </c>
      <c r="BT376" s="4">
        <v>0.41666666666666669</v>
      </c>
      <c r="BU376" s="2" t="s">
        <v>587</v>
      </c>
      <c r="BV376" s="2" t="s">
        <v>98</v>
      </c>
      <c r="BY376" s="2">
        <v>22572</v>
      </c>
      <c r="BZ376" s="2" t="s">
        <v>27</v>
      </c>
      <c r="CC376" s="2" t="s">
        <v>343</v>
      </c>
      <c r="CD376" s="2">
        <v>4302</v>
      </c>
      <c r="CE376" s="2" t="s">
        <v>472</v>
      </c>
      <c r="CF376" s="3">
        <v>42860</v>
      </c>
      <c r="CI376" s="2">
        <v>1</v>
      </c>
      <c r="CJ376" s="2">
        <v>1</v>
      </c>
      <c r="CK376" s="2">
        <v>21</v>
      </c>
      <c r="CL376" s="2" t="s">
        <v>87</v>
      </c>
    </row>
    <row r="377" spans="1:90">
      <c r="A377" s="2" t="s">
        <v>71</v>
      </c>
      <c r="B377" s="2" t="s">
        <v>72</v>
      </c>
      <c r="C377" s="2" t="s">
        <v>73</v>
      </c>
      <c r="E377" s="2" t="str">
        <f>"FES1162546477"</f>
        <v>FES1162546477</v>
      </c>
      <c r="F377" s="3">
        <v>42858</v>
      </c>
      <c r="G377" s="2">
        <v>201711</v>
      </c>
      <c r="H377" s="2" t="s">
        <v>74</v>
      </c>
      <c r="I377" s="2" t="s">
        <v>75</v>
      </c>
      <c r="J377" s="2" t="s">
        <v>76</v>
      </c>
      <c r="K377" s="2" t="s">
        <v>77</v>
      </c>
      <c r="L377" s="2" t="s">
        <v>74</v>
      </c>
      <c r="M377" s="2" t="s">
        <v>75</v>
      </c>
      <c r="N377" s="2" t="s">
        <v>413</v>
      </c>
      <c r="O377" s="2" t="s">
        <v>81</v>
      </c>
      <c r="P377" s="2" t="str">
        <f>"2170564860                    "</f>
        <v xml:space="preserve">2170564860                    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3.64</v>
      </c>
      <c r="AN377" s="2">
        <v>0</v>
      </c>
      <c r="AO377" s="2">
        <v>0</v>
      </c>
      <c r="AP377" s="2">
        <v>0</v>
      </c>
      <c r="AQ377" s="2">
        <v>0</v>
      </c>
      <c r="AR377" s="2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1</v>
      </c>
      <c r="BI377" s="2">
        <v>2.9</v>
      </c>
      <c r="BJ377" s="2">
        <v>5.3</v>
      </c>
      <c r="BK377" s="2">
        <v>6</v>
      </c>
      <c r="BL377" s="2">
        <v>32.89</v>
      </c>
      <c r="BM377" s="2">
        <v>4.5999999999999996</v>
      </c>
      <c r="BN377" s="2">
        <v>37.49</v>
      </c>
      <c r="BO377" s="2">
        <v>37.49</v>
      </c>
      <c r="BQ377" s="2" t="s">
        <v>414</v>
      </c>
      <c r="BR377" s="2" t="s">
        <v>83</v>
      </c>
      <c r="BS377" s="3">
        <v>42859</v>
      </c>
      <c r="BT377" s="4">
        <v>0.33194444444444443</v>
      </c>
      <c r="BU377" s="2" t="s">
        <v>849</v>
      </c>
      <c r="BV377" s="2" t="s">
        <v>98</v>
      </c>
      <c r="BY377" s="2">
        <v>26567.24</v>
      </c>
      <c r="BZ377" s="2" t="s">
        <v>27</v>
      </c>
      <c r="CA377" s="2" t="s">
        <v>416</v>
      </c>
      <c r="CC377" s="2" t="s">
        <v>75</v>
      </c>
      <c r="CD377" s="2">
        <v>1609</v>
      </c>
      <c r="CE377" s="2" t="s">
        <v>472</v>
      </c>
      <c r="CF377" s="3">
        <v>42859</v>
      </c>
      <c r="CI377" s="2">
        <v>1</v>
      </c>
      <c r="CJ377" s="2">
        <v>1</v>
      </c>
      <c r="CK377" s="2">
        <v>22</v>
      </c>
      <c r="CL377" s="2" t="s">
        <v>87</v>
      </c>
    </row>
    <row r="378" spans="1:90">
      <c r="A378" s="2" t="s">
        <v>71</v>
      </c>
      <c r="B378" s="2" t="s">
        <v>72</v>
      </c>
      <c r="C378" s="2" t="s">
        <v>73</v>
      </c>
      <c r="E378" s="2" t="str">
        <f>"FES1162546549"</f>
        <v>FES1162546549</v>
      </c>
      <c r="F378" s="3">
        <v>42858</v>
      </c>
      <c r="G378" s="2">
        <v>201711</v>
      </c>
      <c r="H378" s="2" t="s">
        <v>74</v>
      </c>
      <c r="I378" s="2" t="s">
        <v>75</v>
      </c>
      <c r="J378" s="2" t="s">
        <v>76</v>
      </c>
      <c r="K378" s="2" t="s">
        <v>77</v>
      </c>
      <c r="L378" s="2" t="s">
        <v>242</v>
      </c>
      <c r="M378" s="2" t="s">
        <v>243</v>
      </c>
      <c r="N378" s="2" t="s">
        <v>850</v>
      </c>
      <c r="O378" s="2" t="s">
        <v>81</v>
      </c>
      <c r="P378" s="2" t="str">
        <f>"2170563637                    "</f>
        <v xml:space="preserve">2170563637                    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3.64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1</v>
      </c>
      <c r="BI378" s="2">
        <v>1</v>
      </c>
      <c r="BJ378" s="2">
        <v>0.2</v>
      </c>
      <c r="BK378" s="2">
        <v>1</v>
      </c>
      <c r="BL378" s="2">
        <v>32.89</v>
      </c>
      <c r="BM378" s="2">
        <v>4.5999999999999996</v>
      </c>
      <c r="BN378" s="2">
        <v>37.49</v>
      </c>
      <c r="BO378" s="2">
        <v>37.49</v>
      </c>
      <c r="BQ378" s="2" t="s">
        <v>286</v>
      </c>
      <c r="BR378" s="2" t="s">
        <v>83</v>
      </c>
      <c r="BS378" s="3">
        <v>42859</v>
      </c>
      <c r="BT378" s="4">
        <v>0.43194444444444446</v>
      </c>
      <c r="BU378" s="2" t="s">
        <v>851</v>
      </c>
      <c r="BV378" s="2" t="s">
        <v>98</v>
      </c>
      <c r="BY378" s="2">
        <v>1200</v>
      </c>
      <c r="BZ378" s="2" t="s">
        <v>27</v>
      </c>
      <c r="CC378" s="2" t="s">
        <v>243</v>
      </c>
      <c r="CD378" s="2">
        <v>1459</v>
      </c>
      <c r="CE378" s="2" t="s">
        <v>99</v>
      </c>
      <c r="CF378" s="3">
        <v>42860</v>
      </c>
      <c r="CI378" s="2">
        <v>1</v>
      </c>
      <c r="CJ378" s="2">
        <v>1</v>
      </c>
      <c r="CK378" s="2">
        <v>22</v>
      </c>
      <c r="CL378" s="2" t="s">
        <v>87</v>
      </c>
    </row>
    <row r="379" spans="1:90">
      <c r="A379" s="2" t="s">
        <v>71</v>
      </c>
      <c r="B379" s="2" t="s">
        <v>72</v>
      </c>
      <c r="C379" s="2" t="s">
        <v>73</v>
      </c>
      <c r="E379" s="2" t="str">
        <f>"FES1162546613"</f>
        <v>FES1162546613</v>
      </c>
      <c r="F379" s="3">
        <v>42858</v>
      </c>
      <c r="G379" s="2">
        <v>201711</v>
      </c>
      <c r="H379" s="2" t="s">
        <v>74</v>
      </c>
      <c r="I379" s="2" t="s">
        <v>75</v>
      </c>
      <c r="J379" s="2" t="s">
        <v>76</v>
      </c>
      <c r="K379" s="2" t="s">
        <v>77</v>
      </c>
      <c r="L379" s="2" t="s">
        <v>175</v>
      </c>
      <c r="M379" s="2" t="s">
        <v>176</v>
      </c>
      <c r="N379" s="2" t="s">
        <v>852</v>
      </c>
      <c r="O379" s="2" t="s">
        <v>81</v>
      </c>
      <c r="P379" s="2" t="str">
        <f>"2170564767                    "</f>
        <v xml:space="preserve">2170564767                    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18.63</v>
      </c>
      <c r="AN379" s="2">
        <v>0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1</v>
      </c>
      <c r="BI379" s="2">
        <v>8</v>
      </c>
      <c r="BJ379" s="2">
        <v>2.4</v>
      </c>
      <c r="BK379" s="2">
        <v>8</v>
      </c>
      <c r="BL379" s="2">
        <v>168.39</v>
      </c>
      <c r="BM379" s="2">
        <v>23.57</v>
      </c>
      <c r="BN379" s="2">
        <v>191.96</v>
      </c>
      <c r="BO379" s="2">
        <v>191.96</v>
      </c>
      <c r="BQ379" s="2" t="s">
        <v>853</v>
      </c>
      <c r="BR379" s="2" t="s">
        <v>83</v>
      </c>
      <c r="BS379" s="3">
        <v>42859</v>
      </c>
      <c r="BT379" s="4">
        <v>0.3611111111111111</v>
      </c>
      <c r="BU379" s="2" t="s">
        <v>854</v>
      </c>
      <c r="BV379" s="2" t="s">
        <v>98</v>
      </c>
      <c r="BY379" s="2">
        <v>12000</v>
      </c>
      <c r="BZ379" s="2" t="s">
        <v>27</v>
      </c>
      <c r="CA379" s="2" t="s">
        <v>855</v>
      </c>
      <c r="CC379" s="2" t="s">
        <v>176</v>
      </c>
      <c r="CD379" s="2">
        <v>6001</v>
      </c>
      <c r="CE379" s="2" t="s">
        <v>472</v>
      </c>
      <c r="CF379" s="3">
        <v>42859</v>
      </c>
      <c r="CI379" s="2">
        <v>1</v>
      </c>
      <c r="CJ379" s="2">
        <v>1</v>
      </c>
      <c r="CK379" s="2">
        <v>21</v>
      </c>
      <c r="CL379" s="2" t="s">
        <v>87</v>
      </c>
    </row>
    <row r="380" spans="1:90">
      <c r="A380" s="2" t="s">
        <v>71</v>
      </c>
      <c r="B380" s="2" t="s">
        <v>72</v>
      </c>
      <c r="C380" s="2" t="s">
        <v>73</v>
      </c>
      <c r="E380" s="2" t="str">
        <f>"FES1162546551"</f>
        <v>FES1162546551</v>
      </c>
      <c r="F380" s="3">
        <v>42858</v>
      </c>
      <c r="G380" s="2">
        <v>201711</v>
      </c>
      <c r="H380" s="2" t="s">
        <v>74</v>
      </c>
      <c r="I380" s="2" t="s">
        <v>75</v>
      </c>
      <c r="J380" s="2" t="s">
        <v>76</v>
      </c>
      <c r="K380" s="2" t="s">
        <v>77</v>
      </c>
      <c r="L380" s="2" t="s">
        <v>74</v>
      </c>
      <c r="M380" s="2" t="s">
        <v>75</v>
      </c>
      <c r="N380" s="2" t="s">
        <v>856</v>
      </c>
      <c r="O380" s="2" t="s">
        <v>81</v>
      </c>
      <c r="P380" s="2" t="str">
        <f>"2170563887                    "</f>
        <v xml:space="preserve">2170563887                    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>
        <v>0</v>
      </c>
      <c r="AK380" s="2">
        <v>0</v>
      </c>
      <c r="AL380" s="2">
        <v>0</v>
      </c>
      <c r="AM380" s="2">
        <v>3.64</v>
      </c>
      <c r="AN380" s="2">
        <v>0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1</v>
      </c>
      <c r="BI380" s="2">
        <v>1</v>
      </c>
      <c r="BJ380" s="2">
        <v>0.2</v>
      </c>
      <c r="BK380" s="2">
        <v>1</v>
      </c>
      <c r="BL380" s="2">
        <v>32.89</v>
      </c>
      <c r="BM380" s="2">
        <v>4.5999999999999996</v>
      </c>
      <c r="BN380" s="2">
        <v>37.49</v>
      </c>
      <c r="BO380" s="2">
        <v>37.49</v>
      </c>
      <c r="BR380" s="2" t="s">
        <v>83</v>
      </c>
      <c r="BS380" s="3">
        <v>42859</v>
      </c>
      <c r="BT380" s="4">
        <v>0.39861111111111108</v>
      </c>
      <c r="BU380" s="2" t="s">
        <v>857</v>
      </c>
      <c r="BV380" s="2" t="s">
        <v>98</v>
      </c>
      <c r="BY380" s="2">
        <v>1200</v>
      </c>
      <c r="BZ380" s="2" t="s">
        <v>27</v>
      </c>
      <c r="CA380" s="2" t="s">
        <v>506</v>
      </c>
      <c r="CC380" s="2" t="s">
        <v>75</v>
      </c>
      <c r="CD380" s="2">
        <v>1609</v>
      </c>
      <c r="CE380" s="2" t="s">
        <v>99</v>
      </c>
      <c r="CF380" s="3">
        <v>42860</v>
      </c>
      <c r="CI380" s="2">
        <v>1</v>
      </c>
      <c r="CJ380" s="2">
        <v>1</v>
      </c>
      <c r="CK380" s="2">
        <v>22</v>
      </c>
      <c r="CL380" s="2" t="s">
        <v>87</v>
      </c>
    </row>
    <row r="381" spans="1:90">
      <c r="A381" s="2" t="s">
        <v>71</v>
      </c>
      <c r="B381" s="2" t="s">
        <v>72</v>
      </c>
      <c r="C381" s="2" t="s">
        <v>73</v>
      </c>
      <c r="E381" s="2" t="str">
        <f>"FES1162546619"</f>
        <v>FES1162546619</v>
      </c>
      <c r="F381" s="3">
        <v>42858</v>
      </c>
      <c r="G381" s="2">
        <v>201711</v>
      </c>
      <c r="H381" s="2" t="s">
        <v>74</v>
      </c>
      <c r="I381" s="2" t="s">
        <v>75</v>
      </c>
      <c r="J381" s="2" t="s">
        <v>76</v>
      </c>
      <c r="K381" s="2" t="s">
        <v>77</v>
      </c>
      <c r="L381" s="2" t="s">
        <v>155</v>
      </c>
      <c r="M381" s="2" t="s">
        <v>156</v>
      </c>
      <c r="N381" s="2" t="s">
        <v>858</v>
      </c>
      <c r="O381" s="2" t="s">
        <v>81</v>
      </c>
      <c r="P381" s="2" t="str">
        <f>"2170560975                    "</f>
        <v xml:space="preserve">2170560975                    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3.64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1</v>
      </c>
      <c r="BI381" s="2">
        <v>1</v>
      </c>
      <c r="BJ381" s="2">
        <v>0.2</v>
      </c>
      <c r="BK381" s="2">
        <v>1</v>
      </c>
      <c r="BL381" s="2">
        <v>32.89</v>
      </c>
      <c r="BM381" s="2">
        <v>4.5999999999999996</v>
      </c>
      <c r="BN381" s="2">
        <v>37.49</v>
      </c>
      <c r="BO381" s="2">
        <v>37.49</v>
      </c>
      <c r="BR381" s="2" t="s">
        <v>83</v>
      </c>
      <c r="BS381" s="3">
        <v>42859</v>
      </c>
      <c r="BT381" s="4">
        <v>0.41666666666666669</v>
      </c>
      <c r="BU381" s="2" t="s">
        <v>859</v>
      </c>
      <c r="BV381" s="2" t="s">
        <v>98</v>
      </c>
      <c r="BY381" s="2">
        <v>1200</v>
      </c>
      <c r="BZ381" s="2" t="s">
        <v>27</v>
      </c>
      <c r="CC381" s="2" t="s">
        <v>156</v>
      </c>
      <c r="CD381" s="2">
        <v>1685</v>
      </c>
      <c r="CE381" s="2" t="s">
        <v>99</v>
      </c>
      <c r="CF381" s="3">
        <v>42860</v>
      </c>
      <c r="CI381" s="2">
        <v>1</v>
      </c>
      <c r="CJ381" s="2">
        <v>1</v>
      </c>
      <c r="CK381" s="2">
        <v>22</v>
      </c>
      <c r="CL381" s="2" t="s">
        <v>87</v>
      </c>
    </row>
    <row r="382" spans="1:90">
      <c r="A382" s="2" t="s">
        <v>71</v>
      </c>
      <c r="B382" s="2" t="s">
        <v>72</v>
      </c>
      <c r="C382" s="2" t="s">
        <v>73</v>
      </c>
      <c r="E382" s="2" t="str">
        <f>"FES1162546543"</f>
        <v>FES1162546543</v>
      </c>
      <c r="F382" s="3">
        <v>42858</v>
      </c>
      <c r="G382" s="2">
        <v>201711</v>
      </c>
      <c r="H382" s="2" t="s">
        <v>74</v>
      </c>
      <c r="I382" s="2" t="s">
        <v>75</v>
      </c>
      <c r="J382" s="2" t="s">
        <v>76</v>
      </c>
      <c r="K382" s="2" t="s">
        <v>77</v>
      </c>
      <c r="L382" s="2" t="s">
        <v>74</v>
      </c>
      <c r="M382" s="2" t="s">
        <v>75</v>
      </c>
      <c r="N382" s="2" t="s">
        <v>214</v>
      </c>
      <c r="O382" s="2" t="s">
        <v>81</v>
      </c>
      <c r="P382" s="2" t="str">
        <f>"2170562664                    "</f>
        <v xml:space="preserve">2170562664                    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>
        <v>0</v>
      </c>
      <c r="AK382" s="2">
        <v>0</v>
      </c>
      <c r="AL382" s="2">
        <v>0</v>
      </c>
      <c r="AM382" s="2">
        <v>3.64</v>
      </c>
      <c r="AN382" s="2">
        <v>0</v>
      </c>
      <c r="AO382" s="2">
        <v>0</v>
      </c>
      <c r="AP382" s="2">
        <v>0</v>
      </c>
      <c r="AQ382" s="2">
        <v>0</v>
      </c>
      <c r="AR382" s="2">
        <v>0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1</v>
      </c>
      <c r="BI382" s="2">
        <v>4</v>
      </c>
      <c r="BJ382" s="2">
        <v>1.8</v>
      </c>
      <c r="BK382" s="2">
        <v>4</v>
      </c>
      <c r="BL382" s="2">
        <v>32.89</v>
      </c>
      <c r="BM382" s="2">
        <v>4.5999999999999996</v>
      </c>
      <c r="BN382" s="2">
        <v>37.49</v>
      </c>
      <c r="BO382" s="2">
        <v>37.49</v>
      </c>
      <c r="BQ382" s="2" t="s">
        <v>215</v>
      </c>
      <c r="BR382" s="2" t="s">
        <v>83</v>
      </c>
      <c r="BS382" s="3">
        <v>42859</v>
      </c>
      <c r="BT382" s="4">
        <v>0.41666666666666669</v>
      </c>
      <c r="BU382" s="2" t="s">
        <v>860</v>
      </c>
      <c r="BV382" s="2" t="s">
        <v>98</v>
      </c>
      <c r="BY382" s="2">
        <v>8892</v>
      </c>
      <c r="BZ382" s="2" t="s">
        <v>27</v>
      </c>
      <c r="CC382" s="2" t="s">
        <v>75</v>
      </c>
      <c r="CD382" s="2">
        <v>1666</v>
      </c>
      <c r="CE382" s="2" t="s">
        <v>86</v>
      </c>
      <c r="CF382" s="3">
        <v>42860</v>
      </c>
      <c r="CI382" s="2">
        <v>1</v>
      </c>
      <c r="CJ382" s="2">
        <v>1</v>
      </c>
      <c r="CK382" s="2">
        <v>22</v>
      </c>
      <c r="CL382" s="2" t="s">
        <v>87</v>
      </c>
    </row>
    <row r="383" spans="1:90">
      <c r="A383" s="2" t="s">
        <v>71</v>
      </c>
      <c r="B383" s="2" t="s">
        <v>72</v>
      </c>
      <c r="C383" s="2" t="s">
        <v>73</v>
      </c>
      <c r="E383" s="2" t="str">
        <f>"FES1162546591"</f>
        <v>FES1162546591</v>
      </c>
      <c r="F383" s="3">
        <v>42858</v>
      </c>
      <c r="G383" s="2">
        <v>201711</v>
      </c>
      <c r="H383" s="2" t="s">
        <v>74</v>
      </c>
      <c r="I383" s="2" t="s">
        <v>75</v>
      </c>
      <c r="J383" s="2" t="s">
        <v>76</v>
      </c>
      <c r="K383" s="2" t="s">
        <v>77</v>
      </c>
      <c r="L383" s="2" t="s">
        <v>74</v>
      </c>
      <c r="M383" s="2" t="s">
        <v>75</v>
      </c>
      <c r="N383" s="2" t="s">
        <v>152</v>
      </c>
      <c r="O383" s="2" t="s">
        <v>81</v>
      </c>
      <c r="P383" s="2" t="str">
        <f>"2170564960                    "</f>
        <v xml:space="preserve">2170564960                    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3.64</v>
      </c>
      <c r="AN383" s="2">
        <v>0</v>
      </c>
      <c r="AO383" s="2">
        <v>0</v>
      </c>
      <c r="AP383" s="2">
        <v>0</v>
      </c>
      <c r="AQ383" s="2">
        <v>0</v>
      </c>
      <c r="AR383" s="2">
        <v>0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1</v>
      </c>
      <c r="BI383" s="2">
        <v>1</v>
      </c>
      <c r="BJ383" s="2">
        <v>0.2</v>
      </c>
      <c r="BK383" s="2">
        <v>1</v>
      </c>
      <c r="BL383" s="2">
        <v>32.89</v>
      </c>
      <c r="BM383" s="2">
        <v>4.5999999999999996</v>
      </c>
      <c r="BN383" s="2">
        <v>37.49</v>
      </c>
      <c r="BO383" s="2">
        <v>37.49</v>
      </c>
      <c r="BQ383" s="2" t="s">
        <v>153</v>
      </c>
      <c r="BR383" s="2" t="s">
        <v>83</v>
      </c>
      <c r="BS383" s="3">
        <v>42859</v>
      </c>
      <c r="BT383" s="4">
        <v>0.32291666666666669</v>
      </c>
      <c r="BU383" s="2" t="s">
        <v>154</v>
      </c>
      <c r="BV383" s="2" t="s">
        <v>98</v>
      </c>
      <c r="BY383" s="2">
        <v>1200</v>
      </c>
      <c r="BZ383" s="2" t="s">
        <v>27</v>
      </c>
      <c r="CA383" s="2" t="s">
        <v>114</v>
      </c>
      <c r="CC383" s="2" t="s">
        <v>75</v>
      </c>
      <c r="CD383" s="2">
        <v>1645</v>
      </c>
      <c r="CE383" s="2" t="s">
        <v>99</v>
      </c>
      <c r="CF383" s="3">
        <v>42860</v>
      </c>
      <c r="CI383" s="2">
        <v>1</v>
      </c>
      <c r="CJ383" s="2">
        <v>1</v>
      </c>
      <c r="CK383" s="2">
        <v>22</v>
      </c>
      <c r="CL383" s="2" t="s">
        <v>87</v>
      </c>
    </row>
    <row r="384" spans="1:90">
      <c r="A384" s="2" t="s">
        <v>861</v>
      </c>
      <c r="B384" s="2" t="s">
        <v>72</v>
      </c>
      <c r="C384" s="2" t="s">
        <v>73</v>
      </c>
      <c r="E384" s="2" t="str">
        <f>"039902589684"</f>
        <v>039902589684</v>
      </c>
      <c r="F384" s="3">
        <v>42857</v>
      </c>
      <c r="G384" s="2">
        <v>201711</v>
      </c>
      <c r="H384" s="2" t="s">
        <v>782</v>
      </c>
      <c r="I384" s="2" t="s">
        <v>783</v>
      </c>
      <c r="J384" s="2" t="s">
        <v>862</v>
      </c>
      <c r="K384" s="2" t="s">
        <v>77</v>
      </c>
      <c r="L384" s="2" t="s">
        <v>74</v>
      </c>
      <c r="M384" s="2" t="s">
        <v>75</v>
      </c>
      <c r="N384" s="2" t="s">
        <v>115</v>
      </c>
      <c r="O384" s="2" t="s">
        <v>81</v>
      </c>
      <c r="P384" s="2" t="str">
        <f>"0000                          "</f>
        <v xml:space="preserve">0000                          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4.29</v>
      </c>
      <c r="AN384" s="2">
        <v>0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1</v>
      </c>
      <c r="BI384" s="2">
        <v>0.6</v>
      </c>
      <c r="BJ384" s="2">
        <v>1.3</v>
      </c>
      <c r="BK384" s="2">
        <v>1.5</v>
      </c>
      <c r="BL384" s="2">
        <v>41.73</v>
      </c>
      <c r="BM384" s="2">
        <v>5.84</v>
      </c>
      <c r="BN384" s="2">
        <v>47.57</v>
      </c>
      <c r="BO384" s="2">
        <v>47.57</v>
      </c>
      <c r="BQ384" s="2" t="s">
        <v>863</v>
      </c>
      <c r="BS384" s="3">
        <v>42858</v>
      </c>
      <c r="BT384" s="4">
        <v>0.38541666666666669</v>
      </c>
      <c r="BU384" s="2" t="s">
        <v>864</v>
      </c>
      <c r="BV384" s="2" t="s">
        <v>98</v>
      </c>
      <c r="BY384" s="2">
        <v>6526.16</v>
      </c>
      <c r="BZ384" s="2" t="s">
        <v>27</v>
      </c>
      <c r="CC384" s="2" t="s">
        <v>75</v>
      </c>
      <c r="CD384" s="2">
        <v>1600</v>
      </c>
      <c r="CE384" s="2" t="s">
        <v>86</v>
      </c>
      <c r="CF384" s="3">
        <v>42859</v>
      </c>
      <c r="CI384" s="2">
        <v>1</v>
      </c>
      <c r="CJ384" s="2">
        <v>1</v>
      </c>
      <c r="CK384" s="2">
        <v>21</v>
      </c>
      <c r="CL384" s="2" t="s">
        <v>87</v>
      </c>
    </row>
    <row r="385" spans="1:90">
      <c r="A385" s="2" t="s">
        <v>71</v>
      </c>
      <c r="B385" s="2" t="s">
        <v>72</v>
      </c>
      <c r="C385" s="2" t="s">
        <v>73</v>
      </c>
      <c r="E385" s="2" t="str">
        <f>"080001620531"</f>
        <v>080001620531</v>
      </c>
      <c r="F385" s="3">
        <v>42858</v>
      </c>
      <c r="G385" s="2">
        <v>201711</v>
      </c>
      <c r="H385" s="2" t="s">
        <v>94</v>
      </c>
      <c r="I385" s="2" t="s">
        <v>94</v>
      </c>
      <c r="J385" s="2" t="s">
        <v>865</v>
      </c>
      <c r="K385" s="2" t="s">
        <v>77</v>
      </c>
      <c r="L385" s="2" t="s">
        <v>74</v>
      </c>
      <c r="M385" s="2" t="s">
        <v>75</v>
      </c>
      <c r="N385" s="2" t="s">
        <v>115</v>
      </c>
      <c r="O385" s="2" t="s">
        <v>81</v>
      </c>
      <c r="P385" s="2" t="str">
        <f>"ZA100069032                   "</f>
        <v xml:space="preserve">ZA100069032                   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15.14</v>
      </c>
      <c r="AN385" s="2">
        <v>0</v>
      </c>
      <c r="AO385" s="2">
        <v>0</v>
      </c>
      <c r="AP385" s="2">
        <v>0</v>
      </c>
      <c r="AQ385" s="2">
        <v>0</v>
      </c>
      <c r="AR385" s="2">
        <v>0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1</v>
      </c>
      <c r="BI385" s="2">
        <v>6.2</v>
      </c>
      <c r="BJ385" s="2">
        <v>2.6</v>
      </c>
      <c r="BK385" s="2">
        <v>6.5</v>
      </c>
      <c r="BL385" s="2">
        <v>136.82</v>
      </c>
      <c r="BM385" s="2">
        <v>19.149999999999999</v>
      </c>
      <c r="BN385" s="2">
        <v>155.97</v>
      </c>
      <c r="BO385" s="2">
        <v>155.97</v>
      </c>
      <c r="BQ385" s="2" t="s">
        <v>168</v>
      </c>
      <c r="BR385" s="2" t="s">
        <v>866</v>
      </c>
      <c r="BS385" s="3">
        <v>42859</v>
      </c>
      <c r="BT385" s="4">
        <v>0.3576388888888889</v>
      </c>
      <c r="BU385" s="2" t="s">
        <v>168</v>
      </c>
      <c r="BV385" s="2" t="s">
        <v>98</v>
      </c>
      <c r="BY385" s="2">
        <v>12828.2</v>
      </c>
      <c r="BZ385" s="2" t="s">
        <v>27</v>
      </c>
      <c r="CC385" s="2" t="s">
        <v>75</v>
      </c>
      <c r="CD385" s="2">
        <v>1601</v>
      </c>
      <c r="CE385" s="2" t="s">
        <v>867</v>
      </c>
      <c r="CF385" s="3">
        <v>42860</v>
      </c>
      <c r="CI385" s="2">
        <v>1</v>
      </c>
      <c r="CJ385" s="2">
        <v>1</v>
      </c>
      <c r="CK385" s="2">
        <v>21</v>
      </c>
      <c r="CL385" s="2" t="s">
        <v>87</v>
      </c>
    </row>
    <row r="386" spans="1:90">
      <c r="A386" s="2" t="s">
        <v>71</v>
      </c>
      <c r="B386" s="2" t="s">
        <v>72</v>
      </c>
      <c r="C386" s="2" t="s">
        <v>73</v>
      </c>
      <c r="E386" s="2" t="str">
        <f>"029907705359"</f>
        <v>029907705359</v>
      </c>
      <c r="F386" s="3">
        <v>42858</v>
      </c>
      <c r="G386" s="2">
        <v>201711</v>
      </c>
      <c r="H386" s="2" t="s">
        <v>104</v>
      </c>
      <c r="I386" s="2" t="s">
        <v>105</v>
      </c>
      <c r="J386" s="2" t="s">
        <v>868</v>
      </c>
      <c r="K386" s="2" t="s">
        <v>77</v>
      </c>
      <c r="L386" s="2" t="s">
        <v>74</v>
      </c>
      <c r="M386" s="2" t="s">
        <v>75</v>
      </c>
      <c r="N386" s="2" t="s">
        <v>115</v>
      </c>
      <c r="O386" s="2" t="s">
        <v>81</v>
      </c>
      <c r="P386" s="2" t="str">
        <f>"                              "</f>
        <v xml:space="preserve">                              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5.82</v>
      </c>
      <c r="AN386" s="2">
        <v>0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1</v>
      </c>
      <c r="BI386" s="2">
        <v>2.2000000000000002</v>
      </c>
      <c r="BJ386" s="2">
        <v>0.8</v>
      </c>
      <c r="BK386" s="2">
        <v>2.5</v>
      </c>
      <c r="BL386" s="2">
        <v>52.62</v>
      </c>
      <c r="BM386" s="2">
        <v>7.37</v>
      </c>
      <c r="BN386" s="2">
        <v>59.99</v>
      </c>
      <c r="BO386" s="2">
        <v>59.99</v>
      </c>
      <c r="BR386" s="2" t="s">
        <v>869</v>
      </c>
      <c r="BS386" s="3">
        <v>42859</v>
      </c>
      <c r="BT386" s="4">
        <v>0.3576388888888889</v>
      </c>
      <c r="BU386" s="2" t="s">
        <v>168</v>
      </c>
      <c r="BV386" s="2" t="s">
        <v>98</v>
      </c>
      <c r="BY386" s="2">
        <v>3978</v>
      </c>
      <c r="BZ386" s="2" t="s">
        <v>27</v>
      </c>
      <c r="CC386" s="2" t="s">
        <v>75</v>
      </c>
      <c r="CD386" s="2">
        <v>1600</v>
      </c>
      <c r="CE386" s="2" t="s">
        <v>86</v>
      </c>
      <c r="CF386" s="3">
        <v>42860</v>
      </c>
      <c r="CI386" s="2">
        <v>1</v>
      </c>
      <c r="CJ386" s="2">
        <v>1</v>
      </c>
      <c r="CK386" s="2">
        <v>21</v>
      </c>
      <c r="CL386" s="2" t="s">
        <v>87</v>
      </c>
    </row>
    <row r="387" spans="1:90">
      <c r="A387" s="2" t="s">
        <v>71</v>
      </c>
      <c r="B387" s="2" t="s">
        <v>72</v>
      </c>
      <c r="C387" s="2" t="s">
        <v>73</v>
      </c>
      <c r="E387" s="2" t="str">
        <f>"RFES1162546015"</f>
        <v>RFES1162546015</v>
      </c>
      <c r="F387" s="3">
        <v>42859</v>
      </c>
      <c r="G387" s="2">
        <v>201711</v>
      </c>
      <c r="H387" s="2" t="s">
        <v>123</v>
      </c>
      <c r="I387" s="2" t="s">
        <v>124</v>
      </c>
      <c r="J387" s="2" t="s">
        <v>870</v>
      </c>
      <c r="K387" s="2" t="s">
        <v>77</v>
      </c>
      <c r="L387" s="2" t="s">
        <v>74</v>
      </c>
      <c r="M387" s="2" t="s">
        <v>75</v>
      </c>
      <c r="N387" s="2" t="s">
        <v>76</v>
      </c>
      <c r="O387" s="2" t="s">
        <v>81</v>
      </c>
      <c r="P387" s="2" t="str">
        <f>"2170564418                    "</f>
        <v xml:space="preserve">2170564418                    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>
        <v>0</v>
      </c>
      <c r="AK387" s="2">
        <v>0</v>
      </c>
      <c r="AL387" s="2">
        <v>0</v>
      </c>
      <c r="AM387" s="2">
        <v>8.15</v>
      </c>
      <c r="AN387" s="2">
        <v>0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1</v>
      </c>
      <c r="BI387" s="2">
        <v>2</v>
      </c>
      <c r="BJ387" s="2">
        <v>3.3</v>
      </c>
      <c r="BK387" s="2">
        <v>3.5</v>
      </c>
      <c r="BL387" s="2">
        <v>73.67</v>
      </c>
      <c r="BM387" s="2">
        <v>10.31</v>
      </c>
      <c r="BN387" s="2">
        <v>83.98</v>
      </c>
      <c r="BO387" s="2">
        <v>83.98</v>
      </c>
      <c r="BQ387" s="2" t="s">
        <v>159</v>
      </c>
      <c r="BR387" s="2" t="s">
        <v>286</v>
      </c>
      <c r="BS387" s="3">
        <v>42860</v>
      </c>
      <c r="BT387" s="4">
        <v>0.3888888888888889</v>
      </c>
      <c r="BU387" s="2" t="s">
        <v>871</v>
      </c>
      <c r="BV387" s="2" t="s">
        <v>98</v>
      </c>
      <c r="BY387" s="2">
        <v>16552.759999999998</v>
      </c>
      <c r="CC387" s="2" t="s">
        <v>75</v>
      </c>
      <c r="CD387" s="2">
        <v>1601</v>
      </c>
      <c r="CE387" s="2" t="s">
        <v>86</v>
      </c>
      <c r="CF387" s="3">
        <v>42863</v>
      </c>
      <c r="CI387" s="2">
        <v>1</v>
      </c>
      <c r="CJ387" s="2">
        <v>1</v>
      </c>
      <c r="CK387" s="2">
        <v>21</v>
      </c>
      <c r="CL387" s="2" t="s">
        <v>87</v>
      </c>
    </row>
    <row r="388" spans="1:90">
      <c r="A388" s="2" t="s">
        <v>71</v>
      </c>
      <c r="B388" s="2" t="s">
        <v>72</v>
      </c>
      <c r="C388" s="2" t="s">
        <v>73</v>
      </c>
      <c r="E388" s="2" t="str">
        <f>"FES1162546799"</f>
        <v>FES1162546799</v>
      </c>
      <c r="F388" s="3">
        <v>42859</v>
      </c>
      <c r="G388" s="2">
        <v>201711</v>
      </c>
      <c r="H388" s="2" t="s">
        <v>74</v>
      </c>
      <c r="I388" s="2" t="s">
        <v>75</v>
      </c>
      <c r="J388" s="2" t="s">
        <v>76</v>
      </c>
      <c r="K388" s="2" t="s">
        <v>77</v>
      </c>
      <c r="L388" s="2" t="s">
        <v>175</v>
      </c>
      <c r="M388" s="2" t="s">
        <v>176</v>
      </c>
      <c r="N388" s="2" t="s">
        <v>872</v>
      </c>
      <c r="O388" s="2" t="s">
        <v>81</v>
      </c>
      <c r="P388" s="2" t="str">
        <f>"2170565125                    "</f>
        <v xml:space="preserve">2170565125                    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>
        <v>0</v>
      </c>
      <c r="AK388" s="2">
        <v>0</v>
      </c>
      <c r="AL388" s="2">
        <v>0</v>
      </c>
      <c r="AM388" s="2">
        <v>4.66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1</v>
      </c>
      <c r="BI388" s="2">
        <v>1</v>
      </c>
      <c r="BJ388" s="2">
        <v>0.2</v>
      </c>
      <c r="BK388" s="2">
        <v>1</v>
      </c>
      <c r="BL388" s="2">
        <v>42.1</v>
      </c>
      <c r="BM388" s="2">
        <v>5.89</v>
      </c>
      <c r="BN388" s="2">
        <v>47.99</v>
      </c>
      <c r="BO388" s="2">
        <v>47.99</v>
      </c>
      <c r="BQ388" s="2" t="s">
        <v>873</v>
      </c>
      <c r="BR388" s="2" t="s">
        <v>83</v>
      </c>
      <c r="BS388" s="3">
        <v>42860</v>
      </c>
      <c r="BT388" s="4">
        <v>0.3611111111111111</v>
      </c>
      <c r="BU388" s="2" t="s">
        <v>874</v>
      </c>
      <c r="BV388" s="2" t="s">
        <v>98</v>
      </c>
      <c r="BY388" s="2">
        <v>1200</v>
      </c>
      <c r="CA388" s="2" t="s">
        <v>180</v>
      </c>
      <c r="CC388" s="2" t="s">
        <v>176</v>
      </c>
      <c r="CD388" s="2">
        <v>6001</v>
      </c>
      <c r="CE388" s="2" t="s">
        <v>99</v>
      </c>
      <c r="CF388" s="3">
        <v>42860</v>
      </c>
      <c r="CI388" s="2">
        <v>1</v>
      </c>
      <c r="CJ388" s="2">
        <v>1</v>
      </c>
      <c r="CK388" s="2">
        <v>21</v>
      </c>
      <c r="CL388" s="2" t="s">
        <v>87</v>
      </c>
    </row>
    <row r="389" spans="1:90">
      <c r="A389" s="2" t="s">
        <v>71</v>
      </c>
      <c r="B389" s="2" t="s">
        <v>72</v>
      </c>
      <c r="C389" s="2" t="s">
        <v>73</v>
      </c>
      <c r="E389" s="2" t="str">
        <f>"FES1162546913"</f>
        <v>FES1162546913</v>
      </c>
      <c r="F389" s="3">
        <v>42859</v>
      </c>
      <c r="G389" s="2">
        <v>201711</v>
      </c>
      <c r="H389" s="2" t="s">
        <v>74</v>
      </c>
      <c r="I389" s="2" t="s">
        <v>75</v>
      </c>
      <c r="J389" s="2" t="s">
        <v>76</v>
      </c>
      <c r="K389" s="2" t="s">
        <v>77</v>
      </c>
      <c r="L389" s="2" t="s">
        <v>104</v>
      </c>
      <c r="M389" s="2" t="s">
        <v>105</v>
      </c>
      <c r="N389" s="2" t="s">
        <v>875</v>
      </c>
      <c r="O389" s="2" t="s">
        <v>81</v>
      </c>
      <c r="P389" s="2" t="str">
        <f>"2170564822                    "</f>
        <v xml:space="preserve">2170564822                    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>
        <v>0</v>
      </c>
      <c r="AK389" s="2">
        <v>0</v>
      </c>
      <c r="AL389" s="2">
        <v>0</v>
      </c>
      <c r="AM389" s="2">
        <v>4.66</v>
      </c>
      <c r="AN389" s="2">
        <v>0</v>
      </c>
      <c r="AO389" s="2">
        <v>0</v>
      </c>
      <c r="AP389" s="2">
        <v>0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1</v>
      </c>
      <c r="BI389" s="2">
        <v>1</v>
      </c>
      <c r="BJ389" s="2">
        <v>0.2</v>
      </c>
      <c r="BK389" s="2">
        <v>1</v>
      </c>
      <c r="BL389" s="2">
        <v>42.1</v>
      </c>
      <c r="BM389" s="2">
        <v>5.89</v>
      </c>
      <c r="BN389" s="2">
        <v>47.99</v>
      </c>
      <c r="BO389" s="2">
        <v>47.99</v>
      </c>
      <c r="BQ389" s="2" t="s">
        <v>876</v>
      </c>
      <c r="BR389" s="2" t="s">
        <v>83</v>
      </c>
      <c r="BS389" s="3">
        <v>42860</v>
      </c>
      <c r="BT389" s="4">
        <v>0.38680555555555557</v>
      </c>
      <c r="BU389" s="2" t="s">
        <v>877</v>
      </c>
      <c r="BV389" s="2" t="s">
        <v>98</v>
      </c>
      <c r="BY389" s="2">
        <v>1200</v>
      </c>
      <c r="CC389" s="2" t="s">
        <v>105</v>
      </c>
      <c r="CD389" s="2">
        <v>4052</v>
      </c>
      <c r="CE389" s="2" t="s">
        <v>99</v>
      </c>
      <c r="CF389" s="3">
        <v>42863</v>
      </c>
      <c r="CI389" s="2">
        <v>1</v>
      </c>
      <c r="CJ389" s="2">
        <v>1</v>
      </c>
      <c r="CK389" s="2">
        <v>21</v>
      </c>
      <c r="CL389" s="2" t="s">
        <v>87</v>
      </c>
    </row>
    <row r="390" spans="1:90">
      <c r="A390" s="2" t="s">
        <v>71</v>
      </c>
      <c r="B390" s="2" t="s">
        <v>72</v>
      </c>
      <c r="C390" s="2" t="s">
        <v>73</v>
      </c>
      <c r="E390" s="2" t="str">
        <f>"FES1162546856"</f>
        <v>FES1162546856</v>
      </c>
      <c r="F390" s="3">
        <v>42859</v>
      </c>
      <c r="G390" s="2">
        <v>201711</v>
      </c>
      <c r="H390" s="2" t="s">
        <v>74</v>
      </c>
      <c r="I390" s="2" t="s">
        <v>75</v>
      </c>
      <c r="J390" s="2" t="s">
        <v>76</v>
      </c>
      <c r="K390" s="2" t="s">
        <v>77</v>
      </c>
      <c r="L390" s="2" t="s">
        <v>109</v>
      </c>
      <c r="M390" s="2" t="s">
        <v>110</v>
      </c>
      <c r="N390" s="2" t="s">
        <v>878</v>
      </c>
      <c r="O390" s="2" t="s">
        <v>81</v>
      </c>
      <c r="P390" s="2" t="str">
        <f>"2170562586                    "</f>
        <v xml:space="preserve">2170562586                    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>
        <v>0</v>
      </c>
      <c r="AK390" s="2">
        <v>0</v>
      </c>
      <c r="AL390" s="2">
        <v>0</v>
      </c>
      <c r="AM390" s="2">
        <v>4.66</v>
      </c>
      <c r="AN390" s="2">
        <v>0</v>
      </c>
      <c r="AO390" s="2">
        <v>0</v>
      </c>
      <c r="AP390" s="2">
        <v>0</v>
      </c>
      <c r="AQ390" s="2">
        <v>0</v>
      </c>
      <c r="AR390" s="2">
        <v>0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1</v>
      </c>
      <c r="BI390" s="2">
        <v>1</v>
      </c>
      <c r="BJ390" s="2">
        <v>0.2</v>
      </c>
      <c r="BK390" s="2">
        <v>1</v>
      </c>
      <c r="BL390" s="2">
        <v>42.1</v>
      </c>
      <c r="BM390" s="2">
        <v>5.89</v>
      </c>
      <c r="BN390" s="2">
        <v>47.99</v>
      </c>
      <c r="BO390" s="2">
        <v>47.99</v>
      </c>
      <c r="BQ390" s="2" t="s">
        <v>286</v>
      </c>
      <c r="BR390" s="2" t="s">
        <v>83</v>
      </c>
      <c r="BS390" s="3">
        <v>42860</v>
      </c>
      <c r="BT390" s="4">
        <v>0.3888888888888889</v>
      </c>
      <c r="BU390" s="2" t="s">
        <v>879</v>
      </c>
      <c r="BV390" s="2" t="s">
        <v>98</v>
      </c>
      <c r="BY390" s="2">
        <v>1200</v>
      </c>
      <c r="CA390" s="2" t="s">
        <v>114</v>
      </c>
      <c r="CC390" s="2" t="s">
        <v>110</v>
      </c>
      <c r="CD390" s="2">
        <v>3201</v>
      </c>
      <c r="CE390" s="2" t="s">
        <v>99</v>
      </c>
      <c r="CF390" s="3">
        <v>42863</v>
      </c>
      <c r="CI390" s="2">
        <v>1</v>
      </c>
      <c r="CJ390" s="2">
        <v>1</v>
      </c>
      <c r="CK390" s="2">
        <v>21</v>
      </c>
      <c r="CL390" s="2" t="s">
        <v>87</v>
      </c>
    </row>
    <row r="391" spans="1:90">
      <c r="A391" s="2" t="s">
        <v>71</v>
      </c>
      <c r="B391" s="2" t="s">
        <v>72</v>
      </c>
      <c r="C391" s="2" t="s">
        <v>73</v>
      </c>
      <c r="E391" s="2" t="str">
        <f>"FES1162546762"</f>
        <v>FES1162546762</v>
      </c>
      <c r="F391" s="3">
        <v>42859</v>
      </c>
      <c r="G391" s="2">
        <v>201711</v>
      </c>
      <c r="H391" s="2" t="s">
        <v>74</v>
      </c>
      <c r="I391" s="2" t="s">
        <v>75</v>
      </c>
      <c r="J391" s="2" t="s">
        <v>76</v>
      </c>
      <c r="K391" s="2" t="s">
        <v>77</v>
      </c>
      <c r="L391" s="2" t="s">
        <v>390</v>
      </c>
      <c r="M391" s="2" t="s">
        <v>391</v>
      </c>
      <c r="N391" s="2" t="s">
        <v>220</v>
      </c>
      <c r="O391" s="2" t="s">
        <v>81</v>
      </c>
      <c r="P391" s="2" t="str">
        <f>"2170563270                    "</f>
        <v xml:space="preserve">2170563270                    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>
        <v>0</v>
      </c>
      <c r="AK391" s="2">
        <v>0</v>
      </c>
      <c r="AL391" s="2">
        <v>0</v>
      </c>
      <c r="AM391" s="2">
        <v>4.66</v>
      </c>
      <c r="AN391" s="2">
        <v>0</v>
      </c>
      <c r="AO391" s="2">
        <v>0</v>
      </c>
      <c r="AP391" s="2">
        <v>0</v>
      </c>
      <c r="AQ391" s="2">
        <v>0</v>
      </c>
      <c r="AR391" s="2">
        <v>0</v>
      </c>
      <c r="AS391" s="2">
        <v>0</v>
      </c>
      <c r="AT391" s="2">
        <v>0</v>
      </c>
      <c r="AU391" s="2">
        <v>0</v>
      </c>
      <c r="AV391" s="2">
        <v>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1</v>
      </c>
      <c r="BI391" s="2">
        <v>1</v>
      </c>
      <c r="BJ391" s="2">
        <v>0.2</v>
      </c>
      <c r="BK391" s="2">
        <v>1</v>
      </c>
      <c r="BL391" s="2">
        <v>42.1</v>
      </c>
      <c r="BM391" s="2">
        <v>5.89</v>
      </c>
      <c r="BN391" s="2">
        <v>47.99</v>
      </c>
      <c r="BO391" s="2">
        <v>47.99</v>
      </c>
      <c r="BQ391" s="2" t="s">
        <v>286</v>
      </c>
      <c r="BR391" s="2" t="s">
        <v>83</v>
      </c>
      <c r="BS391" s="3">
        <v>42860</v>
      </c>
      <c r="BT391" s="4">
        <v>0.41666666666666669</v>
      </c>
      <c r="BU391" s="2" t="s">
        <v>880</v>
      </c>
      <c r="BV391" s="2" t="s">
        <v>98</v>
      </c>
      <c r="BY391" s="2">
        <v>1200</v>
      </c>
      <c r="CC391" s="2" t="s">
        <v>391</v>
      </c>
      <c r="CD391" s="2">
        <v>5201</v>
      </c>
      <c r="CE391" s="2" t="s">
        <v>99</v>
      </c>
      <c r="CF391" s="3">
        <v>42863</v>
      </c>
      <c r="CI391" s="2">
        <v>1</v>
      </c>
      <c r="CJ391" s="2">
        <v>1</v>
      </c>
      <c r="CK391" s="2">
        <v>21</v>
      </c>
      <c r="CL391" s="2" t="s">
        <v>87</v>
      </c>
    </row>
    <row r="392" spans="1:90">
      <c r="A392" s="2" t="s">
        <v>71</v>
      </c>
      <c r="B392" s="2" t="s">
        <v>72</v>
      </c>
      <c r="C392" s="2" t="s">
        <v>73</v>
      </c>
      <c r="E392" s="2" t="str">
        <f>"FES1162546743"</f>
        <v>FES1162546743</v>
      </c>
      <c r="F392" s="3">
        <v>42859</v>
      </c>
      <c r="G392" s="2">
        <v>201711</v>
      </c>
      <c r="H392" s="2" t="s">
        <v>74</v>
      </c>
      <c r="I392" s="2" t="s">
        <v>75</v>
      </c>
      <c r="J392" s="2" t="s">
        <v>76</v>
      </c>
      <c r="K392" s="2" t="s">
        <v>77</v>
      </c>
      <c r="L392" s="2" t="s">
        <v>342</v>
      </c>
      <c r="M392" s="2" t="s">
        <v>343</v>
      </c>
      <c r="N392" s="2" t="s">
        <v>344</v>
      </c>
      <c r="O392" s="2" t="s">
        <v>81</v>
      </c>
      <c r="P392" s="2" t="str">
        <f>"2170565090                    "</f>
        <v xml:space="preserve">2170565090                    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>
        <v>0</v>
      </c>
      <c r="AK392" s="2">
        <v>0</v>
      </c>
      <c r="AL392" s="2">
        <v>0</v>
      </c>
      <c r="AM392" s="2">
        <v>4.66</v>
      </c>
      <c r="AN392" s="2">
        <v>0</v>
      </c>
      <c r="AO392" s="2">
        <v>0</v>
      </c>
      <c r="AP392" s="2">
        <v>0</v>
      </c>
      <c r="AQ392" s="2">
        <v>0</v>
      </c>
      <c r="AR392" s="2">
        <v>0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1</v>
      </c>
      <c r="BI392" s="2">
        <v>1</v>
      </c>
      <c r="BJ392" s="2">
        <v>0.2</v>
      </c>
      <c r="BK392" s="2">
        <v>1</v>
      </c>
      <c r="BL392" s="2">
        <v>42.1</v>
      </c>
      <c r="BM392" s="2">
        <v>5.89</v>
      </c>
      <c r="BN392" s="2">
        <v>47.99</v>
      </c>
      <c r="BO392" s="2">
        <v>47.99</v>
      </c>
      <c r="BQ392" s="2" t="s">
        <v>345</v>
      </c>
      <c r="BR392" s="2" t="s">
        <v>83</v>
      </c>
      <c r="BS392" s="3">
        <v>42860</v>
      </c>
      <c r="BT392" s="4">
        <v>0.4375</v>
      </c>
      <c r="BU392" s="2" t="s">
        <v>346</v>
      </c>
      <c r="BV392" s="2" t="s">
        <v>98</v>
      </c>
      <c r="BY392" s="2">
        <v>1200</v>
      </c>
      <c r="CC392" s="2" t="s">
        <v>343</v>
      </c>
      <c r="CD392" s="2">
        <v>4300</v>
      </c>
      <c r="CE392" s="2" t="s">
        <v>99</v>
      </c>
      <c r="CF392" s="3">
        <v>42863</v>
      </c>
      <c r="CI392" s="2">
        <v>1</v>
      </c>
      <c r="CJ392" s="2">
        <v>1</v>
      </c>
      <c r="CK392" s="2">
        <v>21</v>
      </c>
      <c r="CL392" s="2" t="s">
        <v>87</v>
      </c>
    </row>
    <row r="393" spans="1:90">
      <c r="A393" s="2" t="s">
        <v>71</v>
      </c>
      <c r="B393" s="2" t="s">
        <v>72</v>
      </c>
      <c r="C393" s="2" t="s">
        <v>73</v>
      </c>
      <c r="E393" s="2" t="str">
        <f>"FES1162546741"</f>
        <v>FES1162546741</v>
      </c>
      <c r="F393" s="3">
        <v>42859</v>
      </c>
      <c r="G393" s="2">
        <v>201711</v>
      </c>
      <c r="H393" s="2" t="s">
        <v>74</v>
      </c>
      <c r="I393" s="2" t="s">
        <v>75</v>
      </c>
      <c r="J393" s="2" t="s">
        <v>76</v>
      </c>
      <c r="K393" s="2" t="s">
        <v>77</v>
      </c>
      <c r="L393" s="2" t="s">
        <v>74</v>
      </c>
      <c r="M393" s="2" t="s">
        <v>75</v>
      </c>
      <c r="N393" s="2" t="s">
        <v>724</v>
      </c>
      <c r="O393" s="2" t="s">
        <v>81</v>
      </c>
      <c r="P393" s="2" t="str">
        <f>"2170565088                    "</f>
        <v xml:space="preserve">2170565088                    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>
        <v>0</v>
      </c>
      <c r="AK393" s="2">
        <v>0</v>
      </c>
      <c r="AL393" s="2">
        <v>0</v>
      </c>
      <c r="AM393" s="2">
        <v>3.64</v>
      </c>
      <c r="AN393" s="2">
        <v>0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1</v>
      </c>
      <c r="BI393" s="2">
        <v>1</v>
      </c>
      <c r="BJ393" s="2">
        <v>0.2</v>
      </c>
      <c r="BK393" s="2">
        <v>1</v>
      </c>
      <c r="BL393" s="2">
        <v>32.89</v>
      </c>
      <c r="BM393" s="2">
        <v>4.5999999999999996</v>
      </c>
      <c r="BN393" s="2">
        <v>37.49</v>
      </c>
      <c r="BO393" s="2">
        <v>37.49</v>
      </c>
      <c r="BQ393" s="2" t="s">
        <v>725</v>
      </c>
      <c r="BR393" s="2" t="s">
        <v>83</v>
      </c>
      <c r="BS393" s="3">
        <v>42860</v>
      </c>
      <c r="BT393" s="4">
        <v>0.33333333333333331</v>
      </c>
      <c r="BU393" s="2" t="s">
        <v>881</v>
      </c>
      <c r="BV393" s="2" t="s">
        <v>98</v>
      </c>
      <c r="BY393" s="2">
        <v>1200</v>
      </c>
      <c r="CA393" s="2" t="s">
        <v>114</v>
      </c>
      <c r="CC393" s="2" t="s">
        <v>75</v>
      </c>
      <c r="CD393" s="2">
        <v>1609</v>
      </c>
      <c r="CE393" s="2" t="s">
        <v>99</v>
      </c>
      <c r="CF393" s="3">
        <v>42863</v>
      </c>
      <c r="CI393" s="2">
        <v>1</v>
      </c>
      <c r="CJ393" s="2">
        <v>1</v>
      </c>
      <c r="CK393" s="2">
        <v>22</v>
      </c>
      <c r="CL393" s="2" t="s">
        <v>87</v>
      </c>
    </row>
    <row r="394" spans="1:90">
      <c r="A394" s="2" t="s">
        <v>71</v>
      </c>
      <c r="B394" s="2" t="s">
        <v>72</v>
      </c>
      <c r="C394" s="2" t="s">
        <v>73</v>
      </c>
      <c r="E394" s="2" t="str">
        <f>"FES1162546772"</f>
        <v>FES1162546772</v>
      </c>
      <c r="F394" s="3">
        <v>42859</v>
      </c>
      <c r="G394" s="2">
        <v>201711</v>
      </c>
      <c r="H394" s="2" t="s">
        <v>74</v>
      </c>
      <c r="I394" s="2" t="s">
        <v>75</v>
      </c>
      <c r="J394" s="2" t="s">
        <v>76</v>
      </c>
      <c r="K394" s="2" t="s">
        <v>77</v>
      </c>
      <c r="L394" s="2" t="s">
        <v>116</v>
      </c>
      <c r="M394" s="2" t="s">
        <v>117</v>
      </c>
      <c r="N394" s="2" t="s">
        <v>882</v>
      </c>
      <c r="O394" s="2" t="s">
        <v>81</v>
      </c>
      <c r="P394" s="2" t="str">
        <f>"2170565058                    "</f>
        <v xml:space="preserve">2170565058                    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  <c r="AG394" s="2">
        <v>0</v>
      </c>
      <c r="AH394" s="2">
        <v>0</v>
      </c>
      <c r="AI394" s="2">
        <v>0</v>
      </c>
      <c r="AJ394" s="2">
        <v>0</v>
      </c>
      <c r="AK394" s="2">
        <v>0</v>
      </c>
      <c r="AL394" s="2">
        <v>0</v>
      </c>
      <c r="AM394" s="2">
        <v>3.64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1</v>
      </c>
      <c r="BI394" s="2">
        <v>1</v>
      </c>
      <c r="BJ394" s="2">
        <v>0.2</v>
      </c>
      <c r="BK394" s="2">
        <v>1</v>
      </c>
      <c r="BL394" s="2">
        <v>32.89</v>
      </c>
      <c r="BM394" s="2">
        <v>4.5999999999999996</v>
      </c>
      <c r="BN394" s="2">
        <v>37.49</v>
      </c>
      <c r="BO394" s="2">
        <v>37.49</v>
      </c>
      <c r="BQ394" s="2" t="s">
        <v>883</v>
      </c>
      <c r="BR394" s="2" t="s">
        <v>83</v>
      </c>
      <c r="BS394" s="3">
        <v>42860</v>
      </c>
      <c r="BT394" s="4">
        <v>0.4375</v>
      </c>
      <c r="BU394" s="2" t="s">
        <v>160</v>
      </c>
      <c r="BV394" s="2" t="s">
        <v>98</v>
      </c>
      <c r="BY394" s="2">
        <v>1200</v>
      </c>
      <c r="CA394" s="2" t="s">
        <v>114</v>
      </c>
      <c r="CC394" s="2" t="s">
        <v>117</v>
      </c>
      <c r="CD394" s="2">
        <v>1541</v>
      </c>
      <c r="CE394" s="2" t="s">
        <v>99</v>
      </c>
      <c r="CF394" s="3">
        <v>42863</v>
      </c>
      <c r="CI394" s="2">
        <v>1</v>
      </c>
      <c r="CJ394" s="2">
        <v>1</v>
      </c>
      <c r="CK394" s="2">
        <v>22</v>
      </c>
      <c r="CL394" s="2" t="s">
        <v>87</v>
      </c>
    </row>
    <row r="395" spans="1:90">
      <c r="A395" s="2" t="s">
        <v>71</v>
      </c>
      <c r="B395" s="2" t="s">
        <v>72</v>
      </c>
      <c r="C395" s="2" t="s">
        <v>73</v>
      </c>
      <c r="E395" s="2" t="str">
        <f>"FES1162546746"</f>
        <v>FES1162546746</v>
      </c>
      <c r="F395" s="3">
        <v>42859</v>
      </c>
      <c r="G395" s="2">
        <v>201711</v>
      </c>
      <c r="H395" s="2" t="s">
        <v>74</v>
      </c>
      <c r="I395" s="2" t="s">
        <v>75</v>
      </c>
      <c r="J395" s="2" t="s">
        <v>76</v>
      </c>
      <c r="K395" s="2" t="s">
        <v>77</v>
      </c>
      <c r="L395" s="2" t="s">
        <v>74</v>
      </c>
      <c r="M395" s="2" t="s">
        <v>75</v>
      </c>
      <c r="N395" s="2" t="s">
        <v>650</v>
      </c>
      <c r="O395" s="2" t="s">
        <v>81</v>
      </c>
      <c r="P395" s="2" t="str">
        <f>"2170562466                    "</f>
        <v xml:space="preserve">2170562466                    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3.64</v>
      </c>
      <c r="AN395" s="2">
        <v>0</v>
      </c>
      <c r="AO395" s="2">
        <v>0</v>
      </c>
      <c r="AP395" s="2">
        <v>0</v>
      </c>
      <c r="AQ395" s="2">
        <v>0</v>
      </c>
      <c r="AR395" s="2">
        <v>0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1</v>
      </c>
      <c r="BI395" s="2">
        <v>1</v>
      </c>
      <c r="BJ395" s="2">
        <v>0.2</v>
      </c>
      <c r="BK395" s="2">
        <v>1</v>
      </c>
      <c r="BL395" s="2">
        <v>32.89</v>
      </c>
      <c r="BM395" s="2">
        <v>4.5999999999999996</v>
      </c>
      <c r="BN395" s="2">
        <v>37.49</v>
      </c>
      <c r="BO395" s="2">
        <v>37.49</v>
      </c>
      <c r="BQ395" s="2" t="s">
        <v>651</v>
      </c>
      <c r="BR395" s="2" t="s">
        <v>83</v>
      </c>
      <c r="BS395" s="3">
        <v>42860</v>
      </c>
      <c r="BT395" s="4">
        <v>0.3756944444444445</v>
      </c>
      <c r="BU395" s="2" t="s">
        <v>884</v>
      </c>
      <c r="BV395" s="2" t="s">
        <v>98</v>
      </c>
      <c r="BY395" s="2">
        <v>1200</v>
      </c>
      <c r="CA395" s="2" t="s">
        <v>451</v>
      </c>
      <c r="CC395" s="2" t="s">
        <v>75</v>
      </c>
      <c r="CD395" s="2">
        <v>1600</v>
      </c>
      <c r="CE395" s="2" t="s">
        <v>99</v>
      </c>
      <c r="CF395" s="3">
        <v>42860</v>
      </c>
      <c r="CI395" s="2">
        <v>1</v>
      </c>
      <c r="CJ395" s="2">
        <v>1</v>
      </c>
      <c r="CK395" s="2">
        <v>22</v>
      </c>
      <c r="CL395" s="2" t="s">
        <v>87</v>
      </c>
    </row>
    <row r="396" spans="1:90">
      <c r="A396" s="2" t="s">
        <v>71</v>
      </c>
      <c r="B396" s="2" t="s">
        <v>72</v>
      </c>
      <c r="C396" s="2" t="s">
        <v>73</v>
      </c>
      <c r="E396" s="2" t="str">
        <f>"FES1162546766"</f>
        <v>FES1162546766</v>
      </c>
      <c r="F396" s="3">
        <v>42859</v>
      </c>
      <c r="G396" s="2">
        <v>201711</v>
      </c>
      <c r="H396" s="2" t="s">
        <v>74</v>
      </c>
      <c r="I396" s="2" t="s">
        <v>75</v>
      </c>
      <c r="J396" s="2" t="s">
        <v>76</v>
      </c>
      <c r="K396" s="2" t="s">
        <v>77</v>
      </c>
      <c r="L396" s="2" t="s">
        <v>242</v>
      </c>
      <c r="M396" s="2" t="s">
        <v>243</v>
      </c>
      <c r="N396" s="2" t="s">
        <v>885</v>
      </c>
      <c r="O396" s="2" t="s">
        <v>81</v>
      </c>
      <c r="P396" s="2" t="str">
        <f>"2170563432                    "</f>
        <v xml:space="preserve">2170563432                    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>
        <v>0</v>
      </c>
      <c r="AK396" s="2">
        <v>0</v>
      </c>
      <c r="AL396" s="2">
        <v>0</v>
      </c>
      <c r="AM396" s="2">
        <v>3.64</v>
      </c>
      <c r="AN396" s="2">
        <v>0</v>
      </c>
      <c r="AO396" s="2">
        <v>0</v>
      </c>
      <c r="AP396" s="2">
        <v>0</v>
      </c>
      <c r="AQ396" s="2">
        <v>0</v>
      </c>
      <c r="AR396" s="2">
        <v>0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1</v>
      </c>
      <c r="BI396" s="2">
        <v>1</v>
      </c>
      <c r="BJ396" s="2">
        <v>0.2</v>
      </c>
      <c r="BK396" s="2">
        <v>1</v>
      </c>
      <c r="BL396" s="2">
        <v>32.89</v>
      </c>
      <c r="BM396" s="2">
        <v>4.5999999999999996</v>
      </c>
      <c r="BN396" s="2">
        <v>37.49</v>
      </c>
      <c r="BO396" s="2">
        <v>37.49</v>
      </c>
      <c r="BQ396" s="2" t="s">
        <v>286</v>
      </c>
      <c r="BR396" s="2" t="s">
        <v>83</v>
      </c>
      <c r="BS396" s="3">
        <v>42860</v>
      </c>
      <c r="BT396" s="4">
        <v>0.4375</v>
      </c>
      <c r="BU396" s="2" t="s">
        <v>886</v>
      </c>
      <c r="BV396" s="2" t="s">
        <v>98</v>
      </c>
      <c r="BY396" s="2">
        <v>1200</v>
      </c>
      <c r="CC396" s="2" t="s">
        <v>243</v>
      </c>
      <c r="CD396" s="2">
        <v>1459</v>
      </c>
      <c r="CE396" s="2" t="s">
        <v>99</v>
      </c>
      <c r="CF396" s="3">
        <v>42863</v>
      </c>
      <c r="CI396" s="2">
        <v>1</v>
      </c>
      <c r="CJ396" s="2">
        <v>1</v>
      </c>
      <c r="CK396" s="2">
        <v>22</v>
      </c>
      <c r="CL396" s="2" t="s">
        <v>87</v>
      </c>
    </row>
    <row r="397" spans="1:90">
      <c r="A397" s="2" t="s">
        <v>71</v>
      </c>
      <c r="B397" s="2" t="s">
        <v>72</v>
      </c>
      <c r="C397" s="2" t="s">
        <v>73</v>
      </c>
      <c r="E397" s="2" t="str">
        <f>"FES1162546771"</f>
        <v>FES1162546771</v>
      </c>
      <c r="F397" s="3">
        <v>42859</v>
      </c>
      <c r="G397" s="2">
        <v>201711</v>
      </c>
      <c r="H397" s="2" t="s">
        <v>74</v>
      </c>
      <c r="I397" s="2" t="s">
        <v>75</v>
      </c>
      <c r="J397" s="2" t="s">
        <v>76</v>
      </c>
      <c r="K397" s="2" t="s">
        <v>77</v>
      </c>
      <c r="L397" s="2" t="s">
        <v>481</v>
      </c>
      <c r="M397" s="2" t="s">
        <v>482</v>
      </c>
      <c r="N397" s="2" t="s">
        <v>887</v>
      </c>
      <c r="O397" s="2" t="s">
        <v>81</v>
      </c>
      <c r="P397" s="2" t="str">
        <f>"2170564830                    "</f>
        <v xml:space="preserve">2170564830                    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3.64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1</v>
      </c>
      <c r="BI397" s="2">
        <v>1</v>
      </c>
      <c r="BJ397" s="2">
        <v>0.2</v>
      </c>
      <c r="BK397" s="2">
        <v>1</v>
      </c>
      <c r="BL397" s="2">
        <v>32.89</v>
      </c>
      <c r="BM397" s="2">
        <v>4.5999999999999996</v>
      </c>
      <c r="BN397" s="2">
        <v>37.49</v>
      </c>
      <c r="BO397" s="2">
        <v>37.49</v>
      </c>
      <c r="BQ397" s="2" t="s">
        <v>888</v>
      </c>
      <c r="BR397" s="2" t="s">
        <v>83</v>
      </c>
      <c r="BS397" s="3">
        <v>42860</v>
      </c>
      <c r="BT397" s="4">
        <v>0.4152777777777778</v>
      </c>
      <c r="BU397" s="2" t="s">
        <v>889</v>
      </c>
      <c r="BV397" s="2" t="s">
        <v>98</v>
      </c>
      <c r="BY397" s="2">
        <v>1200</v>
      </c>
      <c r="CC397" s="2" t="s">
        <v>482</v>
      </c>
      <c r="CD397" s="2">
        <v>2163</v>
      </c>
      <c r="CE397" s="2" t="s">
        <v>99</v>
      </c>
      <c r="CF397" s="3">
        <v>42863</v>
      </c>
      <c r="CI397" s="2">
        <v>1</v>
      </c>
      <c r="CJ397" s="2">
        <v>1</v>
      </c>
      <c r="CK397" s="2">
        <v>22</v>
      </c>
      <c r="CL397" s="2" t="s">
        <v>87</v>
      </c>
    </row>
    <row r="398" spans="1:90">
      <c r="A398" s="2" t="s">
        <v>71</v>
      </c>
      <c r="B398" s="2" t="s">
        <v>72</v>
      </c>
      <c r="C398" s="2" t="s">
        <v>73</v>
      </c>
      <c r="E398" s="2" t="str">
        <f>"FES1162546736"</f>
        <v>FES1162546736</v>
      </c>
      <c r="F398" s="3">
        <v>42859</v>
      </c>
      <c r="G398" s="2">
        <v>201711</v>
      </c>
      <c r="H398" s="2" t="s">
        <v>74</v>
      </c>
      <c r="I398" s="2" t="s">
        <v>75</v>
      </c>
      <c r="J398" s="2" t="s">
        <v>76</v>
      </c>
      <c r="K398" s="2" t="s">
        <v>77</v>
      </c>
      <c r="L398" s="2" t="s">
        <v>163</v>
      </c>
      <c r="M398" s="2" t="s">
        <v>164</v>
      </c>
      <c r="N398" s="2" t="s">
        <v>187</v>
      </c>
      <c r="O398" s="2" t="s">
        <v>81</v>
      </c>
      <c r="P398" s="2" t="str">
        <f>"2170565080                    "</f>
        <v xml:space="preserve">2170565080                    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0</v>
      </c>
      <c r="AJ398" s="2">
        <v>0</v>
      </c>
      <c r="AK398" s="2">
        <v>0</v>
      </c>
      <c r="AL398" s="2">
        <v>0</v>
      </c>
      <c r="AM398" s="2">
        <v>3.64</v>
      </c>
      <c r="AN398" s="2">
        <v>0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1</v>
      </c>
      <c r="BI398" s="2">
        <v>1</v>
      </c>
      <c r="BJ398" s="2">
        <v>0.2</v>
      </c>
      <c r="BK398" s="2">
        <v>1</v>
      </c>
      <c r="BL398" s="2">
        <v>32.89</v>
      </c>
      <c r="BM398" s="2">
        <v>4.5999999999999996</v>
      </c>
      <c r="BN398" s="2">
        <v>37.49</v>
      </c>
      <c r="BO398" s="2">
        <v>37.49</v>
      </c>
      <c r="BQ398" s="2" t="s">
        <v>188</v>
      </c>
      <c r="BR398" s="2" t="s">
        <v>83</v>
      </c>
      <c r="BS398" s="3">
        <v>42860</v>
      </c>
      <c r="BT398" s="4">
        <v>0.41666666666666669</v>
      </c>
      <c r="BU398" s="2" t="s">
        <v>890</v>
      </c>
      <c r="BV398" s="2" t="s">
        <v>98</v>
      </c>
      <c r="BY398" s="2">
        <v>1200</v>
      </c>
      <c r="CC398" s="2" t="s">
        <v>164</v>
      </c>
      <c r="CD398" s="2">
        <v>2013</v>
      </c>
      <c r="CE398" s="2" t="s">
        <v>99</v>
      </c>
      <c r="CF398" s="3">
        <v>42863</v>
      </c>
      <c r="CI398" s="2">
        <v>1</v>
      </c>
      <c r="CJ398" s="2">
        <v>1</v>
      </c>
      <c r="CK398" s="2">
        <v>22</v>
      </c>
      <c r="CL398" s="2" t="s">
        <v>87</v>
      </c>
    </row>
    <row r="399" spans="1:90">
      <c r="A399" s="2" t="s">
        <v>71</v>
      </c>
      <c r="B399" s="2" t="s">
        <v>72</v>
      </c>
      <c r="C399" s="2" t="s">
        <v>73</v>
      </c>
      <c r="E399" s="2" t="str">
        <f>"FES1162546758"</f>
        <v>FES1162546758</v>
      </c>
      <c r="F399" s="3">
        <v>42859</v>
      </c>
      <c r="G399" s="2">
        <v>201711</v>
      </c>
      <c r="H399" s="2" t="s">
        <v>74</v>
      </c>
      <c r="I399" s="2" t="s">
        <v>75</v>
      </c>
      <c r="J399" s="2" t="s">
        <v>76</v>
      </c>
      <c r="K399" s="2" t="s">
        <v>77</v>
      </c>
      <c r="L399" s="2" t="s">
        <v>74</v>
      </c>
      <c r="M399" s="2" t="s">
        <v>75</v>
      </c>
      <c r="N399" s="2" t="s">
        <v>891</v>
      </c>
      <c r="O399" s="2" t="s">
        <v>81</v>
      </c>
      <c r="P399" s="2" t="str">
        <f>"2170563248                    "</f>
        <v xml:space="preserve">2170563248                    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3.64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1</v>
      </c>
      <c r="BI399" s="2">
        <v>1</v>
      </c>
      <c r="BJ399" s="2">
        <v>0.2</v>
      </c>
      <c r="BK399" s="2">
        <v>1</v>
      </c>
      <c r="BL399" s="2">
        <v>32.89</v>
      </c>
      <c r="BM399" s="2">
        <v>4.5999999999999996</v>
      </c>
      <c r="BN399" s="2">
        <v>37.49</v>
      </c>
      <c r="BO399" s="2">
        <v>37.49</v>
      </c>
      <c r="BQ399" s="2" t="s">
        <v>892</v>
      </c>
      <c r="BR399" s="2" t="s">
        <v>83</v>
      </c>
      <c r="BS399" s="3">
        <v>42860</v>
      </c>
      <c r="BT399" s="4">
        <v>0.41666666666666669</v>
      </c>
      <c r="BU399" s="2" t="s">
        <v>893</v>
      </c>
      <c r="BV399" s="2" t="s">
        <v>98</v>
      </c>
      <c r="BY399" s="2">
        <v>1200</v>
      </c>
      <c r="CC399" s="2" t="s">
        <v>75</v>
      </c>
      <c r="CD399" s="2">
        <v>1601</v>
      </c>
      <c r="CE399" s="2" t="s">
        <v>99</v>
      </c>
      <c r="CF399" s="3">
        <v>42863</v>
      </c>
      <c r="CI399" s="2">
        <v>1</v>
      </c>
      <c r="CJ399" s="2">
        <v>1</v>
      </c>
      <c r="CK399" s="2">
        <v>22</v>
      </c>
      <c r="CL399" s="2" t="s">
        <v>87</v>
      </c>
    </row>
    <row r="400" spans="1:90">
      <c r="A400" s="2" t="s">
        <v>71</v>
      </c>
      <c r="B400" s="2" t="s">
        <v>72</v>
      </c>
      <c r="C400" s="2" t="s">
        <v>73</v>
      </c>
      <c r="E400" s="2" t="str">
        <f>"FES1162546949"</f>
        <v>FES1162546949</v>
      </c>
      <c r="F400" s="3">
        <v>42859</v>
      </c>
      <c r="G400" s="2">
        <v>201711</v>
      </c>
      <c r="H400" s="2" t="s">
        <v>74</v>
      </c>
      <c r="I400" s="2" t="s">
        <v>75</v>
      </c>
      <c r="J400" s="2" t="s">
        <v>76</v>
      </c>
      <c r="K400" s="2" t="s">
        <v>77</v>
      </c>
      <c r="L400" s="2" t="s">
        <v>342</v>
      </c>
      <c r="M400" s="2" t="s">
        <v>343</v>
      </c>
      <c r="N400" s="2" t="s">
        <v>395</v>
      </c>
      <c r="O400" s="2" t="s">
        <v>81</v>
      </c>
      <c r="P400" s="2" t="str">
        <f>"2170565239                    "</f>
        <v xml:space="preserve">2170565239                    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4.66</v>
      </c>
      <c r="AN400" s="2">
        <v>0</v>
      </c>
      <c r="AO400" s="2">
        <v>0</v>
      </c>
      <c r="AP400" s="2">
        <v>0</v>
      </c>
      <c r="AQ400" s="2">
        <v>0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1</v>
      </c>
      <c r="BI400" s="2">
        <v>1</v>
      </c>
      <c r="BJ400" s="2">
        <v>0.2</v>
      </c>
      <c r="BK400" s="2">
        <v>1</v>
      </c>
      <c r="BL400" s="2">
        <v>42.1</v>
      </c>
      <c r="BM400" s="2">
        <v>5.89</v>
      </c>
      <c r="BN400" s="2">
        <v>47.99</v>
      </c>
      <c r="BO400" s="2">
        <v>47.99</v>
      </c>
      <c r="BQ400" s="2" t="s">
        <v>396</v>
      </c>
      <c r="BR400" s="2" t="s">
        <v>83</v>
      </c>
      <c r="BS400" s="3">
        <v>42860</v>
      </c>
      <c r="BT400" s="4">
        <v>0.39583333333333331</v>
      </c>
      <c r="BU400" s="2" t="s">
        <v>239</v>
      </c>
      <c r="BV400" s="2" t="s">
        <v>98</v>
      </c>
      <c r="BY400" s="2">
        <v>1200</v>
      </c>
      <c r="CC400" s="2" t="s">
        <v>343</v>
      </c>
      <c r="CD400" s="2">
        <v>4300</v>
      </c>
      <c r="CE400" s="2" t="s">
        <v>99</v>
      </c>
      <c r="CF400" s="3">
        <v>42863</v>
      </c>
      <c r="CI400" s="2">
        <v>1</v>
      </c>
      <c r="CJ400" s="2">
        <v>1</v>
      </c>
      <c r="CK400" s="2">
        <v>21</v>
      </c>
      <c r="CL400" s="2" t="s">
        <v>87</v>
      </c>
    </row>
    <row r="401" spans="1:90">
      <c r="A401" s="2" t="s">
        <v>71</v>
      </c>
      <c r="B401" s="2" t="s">
        <v>72</v>
      </c>
      <c r="C401" s="2" t="s">
        <v>73</v>
      </c>
      <c r="E401" s="2" t="str">
        <f>"FES1162546773"</f>
        <v>FES1162546773</v>
      </c>
      <c r="F401" s="3">
        <v>42859</v>
      </c>
      <c r="G401" s="2">
        <v>201711</v>
      </c>
      <c r="H401" s="2" t="s">
        <v>74</v>
      </c>
      <c r="I401" s="2" t="s">
        <v>75</v>
      </c>
      <c r="J401" s="2" t="s">
        <v>76</v>
      </c>
      <c r="K401" s="2" t="s">
        <v>77</v>
      </c>
      <c r="L401" s="2" t="s">
        <v>74</v>
      </c>
      <c r="M401" s="2" t="s">
        <v>75</v>
      </c>
      <c r="N401" s="2" t="s">
        <v>606</v>
      </c>
      <c r="O401" s="2" t="s">
        <v>81</v>
      </c>
      <c r="P401" s="2" t="str">
        <f>"2170565095                    "</f>
        <v xml:space="preserve">2170565095                    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3.64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1</v>
      </c>
      <c r="BI401" s="2">
        <v>4</v>
      </c>
      <c r="BJ401" s="2">
        <v>0.2</v>
      </c>
      <c r="BK401" s="2">
        <v>4</v>
      </c>
      <c r="BL401" s="2">
        <v>32.89</v>
      </c>
      <c r="BM401" s="2">
        <v>4.5999999999999996</v>
      </c>
      <c r="BN401" s="2">
        <v>37.49</v>
      </c>
      <c r="BO401" s="2">
        <v>37.49</v>
      </c>
      <c r="BQ401" s="2" t="s">
        <v>607</v>
      </c>
      <c r="BR401" s="2" t="s">
        <v>83</v>
      </c>
      <c r="BS401" s="3">
        <v>42860</v>
      </c>
      <c r="BT401" s="4">
        <v>0.41666666666666669</v>
      </c>
      <c r="BU401" s="2" t="s">
        <v>295</v>
      </c>
      <c r="BV401" s="2" t="s">
        <v>98</v>
      </c>
      <c r="BY401" s="2">
        <v>1200</v>
      </c>
      <c r="CC401" s="2" t="s">
        <v>75</v>
      </c>
      <c r="CD401" s="2">
        <v>1609</v>
      </c>
      <c r="CE401" s="2" t="s">
        <v>99</v>
      </c>
      <c r="CF401" s="3">
        <v>42863</v>
      </c>
      <c r="CI401" s="2">
        <v>1</v>
      </c>
      <c r="CJ401" s="2">
        <v>1</v>
      </c>
      <c r="CK401" s="2">
        <v>22</v>
      </c>
      <c r="CL401" s="2" t="s">
        <v>87</v>
      </c>
    </row>
    <row r="402" spans="1:90">
      <c r="A402" s="2" t="s">
        <v>71</v>
      </c>
      <c r="B402" s="2" t="s">
        <v>72</v>
      </c>
      <c r="C402" s="2" t="s">
        <v>73</v>
      </c>
      <c r="E402" s="2" t="str">
        <f>"FES1162546733"</f>
        <v>FES1162546733</v>
      </c>
      <c r="F402" s="3">
        <v>42859</v>
      </c>
      <c r="G402" s="2">
        <v>201711</v>
      </c>
      <c r="H402" s="2" t="s">
        <v>74</v>
      </c>
      <c r="I402" s="2" t="s">
        <v>75</v>
      </c>
      <c r="J402" s="2" t="s">
        <v>76</v>
      </c>
      <c r="K402" s="2" t="s">
        <v>77</v>
      </c>
      <c r="L402" s="2" t="s">
        <v>242</v>
      </c>
      <c r="M402" s="2" t="s">
        <v>243</v>
      </c>
      <c r="N402" s="2" t="s">
        <v>366</v>
      </c>
      <c r="O402" s="2" t="s">
        <v>81</v>
      </c>
      <c r="P402" s="2" t="str">
        <f>"2170565075                    "</f>
        <v xml:space="preserve">2170565075                    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3.64</v>
      </c>
      <c r="AN402" s="2">
        <v>0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1</v>
      </c>
      <c r="BI402" s="2">
        <v>1</v>
      </c>
      <c r="BJ402" s="2">
        <v>0.2</v>
      </c>
      <c r="BK402" s="2">
        <v>1</v>
      </c>
      <c r="BL402" s="2">
        <v>32.89</v>
      </c>
      <c r="BM402" s="2">
        <v>4.5999999999999996</v>
      </c>
      <c r="BN402" s="2">
        <v>37.49</v>
      </c>
      <c r="BO402" s="2">
        <v>37.49</v>
      </c>
      <c r="BQ402" s="2" t="s">
        <v>286</v>
      </c>
      <c r="BR402" s="2" t="s">
        <v>83</v>
      </c>
      <c r="BS402" s="3">
        <v>42860</v>
      </c>
      <c r="BT402" s="4">
        <v>0.38472222222222219</v>
      </c>
      <c r="BU402" s="2" t="s">
        <v>894</v>
      </c>
      <c r="BV402" s="2" t="s">
        <v>98</v>
      </c>
      <c r="BY402" s="2">
        <v>1200</v>
      </c>
      <c r="CA402" s="2" t="s">
        <v>114</v>
      </c>
      <c r="CC402" s="2" t="s">
        <v>243</v>
      </c>
      <c r="CD402" s="2">
        <v>1459</v>
      </c>
      <c r="CE402" s="2" t="s">
        <v>99</v>
      </c>
      <c r="CF402" s="3">
        <v>42863</v>
      </c>
      <c r="CI402" s="2">
        <v>1</v>
      </c>
      <c r="CJ402" s="2">
        <v>1</v>
      </c>
      <c r="CK402" s="2">
        <v>22</v>
      </c>
      <c r="CL402" s="2" t="s">
        <v>87</v>
      </c>
    </row>
    <row r="403" spans="1:90">
      <c r="A403" s="2" t="s">
        <v>71</v>
      </c>
      <c r="B403" s="2" t="s">
        <v>72</v>
      </c>
      <c r="C403" s="2" t="s">
        <v>73</v>
      </c>
      <c r="E403" s="2" t="str">
        <f>"FES1162546767"</f>
        <v>FES1162546767</v>
      </c>
      <c r="F403" s="3">
        <v>42859</v>
      </c>
      <c r="G403" s="2">
        <v>201711</v>
      </c>
      <c r="H403" s="2" t="s">
        <v>74</v>
      </c>
      <c r="I403" s="2" t="s">
        <v>75</v>
      </c>
      <c r="J403" s="2" t="s">
        <v>76</v>
      </c>
      <c r="K403" s="2" t="s">
        <v>77</v>
      </c>
      <c r="L403" s="2" t="s">
        <v>181</v>
      </c>
      <c r="M403" s="2" t="s">
        <v>182</v>
      </c>
      <c r="N403" s="2" t="s">
        <v>661</v>
      </c>
      <c r="O403" s="2" t="s">
        <v>81</v>
      </c>
      <c r="P403" s="2" t="str">
        <f>"2170563761                    "</f>
        <v xml:space="preserve">2170563761                    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3.64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1</v>
      </c>
      <c r="BI403" s="2">
        <v>1</v>
      </c>
      <c r="BJ403" s="2">
        <v>0.2</v>
      </c>
      <c r="BK403" s="2">
        <v>1</v>
      </c>
      <c r="BL403" s="2">
        <v>32.89</v>
      </c>
      <c r="BM403" s="2">
        <v>4.5999999999999996</v>
      </c>
      <c r="BN403" s="2">
        <v>37.49</v>
      </c>
      <c r="BO403" s="2">
        <v>37.49</v>
      </c>
      <c r="BQ403" s="2" t="s">
        <v>662</v>
      </c>
      <c r="BR403" s="2" t="s">
        <v>83</v>
      </c>
      <c r="BS403" s="3">
        <v>42860</v>
      </c>
      <c r="BT403" s="4">
        <v>0.31597222222222221</v>
      </c>
      <c r="BU403" s="2" t="s">
        <v>895</v>
      </c>
      <c r="BV403" s="2" t="s">
        <v>98</v>
      </c>
      <c r="BY403" s="2">
        <v>1200</v>
      </c>
      <c r="CC403" s="2" t="s">
        <v>182</v>
      </c>
      <c r="CD403" s="2">
        <v>1559</v>
      </c>
      <c r="CE403" s="2" t="s">
        <v>99</v>
      </c>
      <c r="CF403" s="3">
        <v>42863</v>
      </c>
      <c r="CI403" s="2">
        <v>1</v>
      </c>
      <c r="CJ403" s="2">
        <v>1</v>
      </c>
      <c r="CK403" s="2">
        <v>22</v>
      </c>
      <c r="CL403" s="2" t="s">
        <v>87</v>
      </c>
    </row>
    <row r="404" spans="1:90">
      <c r="A404" s="2" t="s">
        <v>71</v>
      </c>
      <c r="B404" s="2" t="s">
        <v>72</v>
      </c>
      <c r="C404" s="2" t="s">
        <v>73</v>
      </c>
      <c r="E404" s="2" t="str">
        <f>"FES1162546776"</f>
        <v>FES1162546776</v>
      </c>
      <c r="F404" s="3">
        <v>42859</v>
      </c>
      <c r="G404" s="2">
        <v>201711</v>
      </c>
      <c r="H404" s="2" t="s">
        <v>74</v>
      </c>
      <c r="I404" s="2" t="s">
        <v>75</v>
      </c>
      <c r="J404" s="2" t="s">
        <v>76</v>
      </c>
      <c r="K404" s="2" t="s">
        <v>77</v>
      </c>
      <c r="L404" s="2" t="s">
        <v>358</v>
      </c>
      <c r="M404" s="2" t="s">
        <v>359</v>
      </c>
      <c r="N404" s="2" t="s">
        <v>896</v>
      </c>
      <c r="O404" s="2" t="s">
        <v>81</v>
      </c>
      <c r="P404" s="2" t="str">
        <f>"2170565100                    "</f>
        <v xml:space="preserve">2170565100                    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3.64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1</v>
      </c>
      <c r="BI404" s="2">
        <v>1</v>
      </c>
      <c r="BJ404" s="2">
        <v>0.2</v>
      </c>
      <c r="BK404" s="2">
        <v>1</v>
      </c>
      <c r="BL404" s="2">
        <v>32.89</v>
      </c>
      <c r="BM404" s="2">
        <v>4.5999999999999996</v>
      </c>
      <c r="BN404" s="2">
        <v>37.49</v>
      </c>
      <c r="BO404" s="2">
        <v>37.49</v>
      </c>
      <c r="BR404" s="2" t="s">
        <v>83</v>
      </c>
      <c r="BS404" s="3">
        <v>42860</v>
      </c>
      <c r="BT404" s="4">
        <v>0.39097222222222222</v>
      </c>
      <c r="BU404" s="2" t="s">
        <v>897</v>
      </c>
      <c r="BV404" s="2" t="s">
        <v>98</v>
      </c>
      <c r="BY404" s="2">
        <v>1200</v>
      </c>
      <c r="CC404" s="2" t="s">
        <v>359</v>
      </c>
      <c r="CD404" s="2">
        <v>1401</v>
      </c>
      <c r="CE404" s="2" t="s">
        <v>99</v>
      </c>
      <c r="CF404" s="3">
        <v>42863</v>
      </c>
      <c r="CI404" s="2">
        <v>1</v>
      </c>
      <c r="CJ404" s="2">
        <v>1</v>
      </c>
      <c r="CK404" s="2">
        <v>22</v>
      </c>
      <c r="CL404" s="2" t="s">
        <v>87</v>
      </c>
    </row>
    <row r="405" spans="1:90">
      <c r="A405" s="2" t="s">
        <v>71</v>
      </c>
      <c r="B405" s="2" t="s">
        <v>72</v>
      </c>
      <c r="C405" s="2" t="s">
        <v>73</v>
      </c>
      <c r="E405" s="2" t="str">
        <f>"FES1162546761"</f>
        <v>FES1162546761</v>
      </c>
      <c r="F405" s="3">
        <v>42859</v>
      </c>
      <c r="G405" s="2">
        <v>201711</v>
      </c>
      <c r="H405" s="2" t="s">
        <v>74</v>
      </c>
      <c r="I405" s="2" t="s">
        <v>75</v>
      </c>
      <c r="J405" s="2" t="s">
        <v>76</v>
      </c>
      <c r="K405" s="2" t="s">
        <v>77</v>
      </c>
      <c r="L405" s="2" t="s">
        <v>74</v>
      </c>
      <c r="M405" s="2" t="s">
        <v>75</v>
      </c>
      <c r="N405" s="2" t="s">
        <v>732</v>
      </c>
      <c r="O405" s="2" t="s">
        <v>81</v>
      </c>
      <c r="P405" s="2" t="str">
        <f>"2170563260                    "</f>
        <v xml:space="preserve">2170563260                    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3.64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1</v>
      </c>
      <c r="BI405" s="2">
        <v>1</v>
      </c>
      <c r="BJ405" s="2">
        <v>0.2</v>
      </c>
      <c r="BK405" s="2">
        <v>1</v>
      </c>
      <c r="BL405" s="2">
        <v>32.89</v>
      </c>
      <c r="BM405" s="2">
        <v>4.5999999999999996</v>
      </c>
      <c r="BN405" s="2">
        <v>37.49</v>
      </c>
      <c r="BO405" s="2">
        <v>37.49</v>
      </c>
      <c r="BR405" s="2" t="s">
        <v>83</v>
      </c>
      <c r="BS405" s="3">
        <v>42865</v>
      </c>
      <c r="BT405" s="4">
        <v>0.41666666666666669</v>
      </c>
      <c r="BU405" s="2" t="s">
        <v>898</v>
      </c>
      <c r="BV405" s="2" t="s">
        <v>87</v>
      </c>
      <c r="BW405" s="2" t="s">
        <v>899</v>
      </c>
      <c r="BX405" s="2" t="s">
        <v>900</v>
      </c>
      <c r="BY405" s="2">
        <v>1200</v>
      </c>
      <c r="CA405" s="2" t="s">
        <v>901</v>
      </c>
      <c r="CC405" s="2" t="s">
        <v>75</v>
      </c>
      <c r="CD405" s="2">
        <v>1601</v>
      </c>
      <c r="CE405" s="2" t="s">
        <v>99</v>
      </c>
      <c r="CF405" s="3">
        <v>42863</v>
      </c>
      <c r="CI405" s="2">
        <v>1</v>
      </c>
      <c r="CJ405" s="2">
        <v>4</v>
      </c>
      <c r="CK405" s="2">
        <v>22</v>
      </c>
      <c r="CL405" s="2" t="s">
        <v>87</v>
      </c>
    </row>
    <row r="406" spans="1:90">
      <c r="A406" s="2" t="s">
        <v>71</v>
      </c>
      <c r="B406" s="2" t="s">
        <v>72</v>
      </c>
      <c r="C406" s="2" t="s">
        <v>73</v>
      </c>
      <c r="E406" s="2" t="str">
        <f>"FES1162547025"</f>
        <v>FES1162547025</v>
      </c>
      <c r="F406" s="3">
        <v>42859</v>
      </c>
      <c r="G406" s="2">
        <v>201711</v>
      </c>
      <c r="H406" s="2" t="s">
        <v>74</v>
      </c>
      <c r="I406" s="2" t="s">
        <v>75</v>
      </c>
      <c r="J406" s="2" t="s">
        <v>76</v>
      </c>
      <c r="K406" s="2" t="s">
        <v>77</v>
      </c>
      <c r="L406" s="2" t="s">
        <v>902</v>
      </c>
      <c r="M406" s="2" t="s">
        <v>903</v>
      </c>
      <c r="N406" s="2" t="s">
        <v>904</v>
      </c>
      <c r="O406" s="2" t="s">
        <v>81</v>
      </c>
      <c r="P406" s="2" t="str">
        <f>"2170565316                    "</f>
        <v xml:space="preserve">2170565316                    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9.02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1</v>
      </c>
      <c r="BI406" s="2">
        <v>1</v>
      </c>
      <c r="BJ406" s="2">
        <v>0.2</v>
      </c>
      <c r="BK406" s="2">
        <v>1</v>
      </c>
      <c r="BL406" s="2">
        <v>81.56</v>
      </c>
      <c r="BM406" s="2">
        <v>11.42</v>
      </c>
      <c r="BN406" s="2">
        <v>92.98</v>
      </c>
      <c r="BO406" s="2">
        <v>92.98</v>
      </c>
      <c r="BQ406" s="2" t="s">
        <v>203</v>
      </c>
      <c r="BR406" s="2" t="s">
        <v>83</v>
      </c>
      <c r="BS406" s="3">
        <v>42860</v>
      </c>
      <c r="BT406" s="4">
        <v>0</v>
      </c>
      <c r="BU406" s="2" t="s">
        <v>905</v>
      </c>
      <c r="BV406" s="2" t="s">
        <v>98</v>
      </c>
      <c r="BY406" s="2">
        <v>1200</v>
      </c>
      <c r="CC406" s="2" t="s">
        <v>903</v>
      </c>
      <c r="CD406" s="2">
        <v>5099</v>
      </c>
      <c r="CE406" s="2" t="s">
        <v>99</v>
      </c>
      <c r="CF406" s="3">
        <v>42864</v>
      </c>
      <c r="CI406" s="2">
        <v>3</v>
      </c>
      <c r="CJ406" s="2">
        <v>1</v>
      </c>
      <c r="CK406" s="2">
        <v>23</v>
      </c>
      <c r="CL406" s="2" t="s">
        <v>87</v>
      </c>
    </row>
    <row r="407" spans="1:90">
      <c r="A407" s="2" t="s">
        <v>71</v>
      </c>
      <c r="B407" s="2" t="s">
        <v>72</v>
      </c>
      <c r="C407" s="2" t="s">
        <v>73</v>
      </c>
      <c r="E407" s="2" t="str">
        <f>"FES1162547026"</f>
        <v>FES1162547026</v>
      </c>
      <c r="F407" s="3">
        <v>42859</v>
      </c>
      <c r="G407" s="2">
        <v>201711</v>
      </c>
      <c r="H407" s="2" t="s">
        <v>74</v>
      </c>
      <c r="I407" s="2" t="s">
        <v>75</v>
      </c>
      <c r="J407" s="2" t="s">
        <v>76</v>
      </c>
      <c r="K407" s="2" t="s">
        <v>77</v>
      </c>
      <c r="L407" s="2" t="s">
        <v>175</v>
      </c>
      <c r="M407" s="2" t="s">
        <v>176</v>
      </c>
      <c r="N407" s="2" t="s">
        <v>196</v>
      </c>
      <c r="O407" s="2" t="s">
        <v>81</v>
      </c>
      <c r="P407" s="2" t="str">
        <f>"2170565318                    "</f>
        <v xml:space="preserve">2170565318                    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4.66</v>
      </c>
      <c r="AN407" s="2">
        <v>0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1</v>
      </c>
      <c r="BI407" s="2">
        <v>1</v>
      </c>
      <c r="BJ407" s="2">
        <v>0.2</v>
      </c>
      <c r="BK407" s="2">
        <v>1</v>
      </c>
      <c r="BL407" s="2">
        <v>42.1</v>
      </c>
      <c r="BM407" s="2">
        <v>5.89</v>
      </c>
      <c r="BN407" s="2">
        <v>47.99</v>
      </c>
      <c r="BO407" s="2">
        <v>47.99</v>
      </c>
      <c r="BQ407" s="2" t="s">
        <v>197</v>
      </c>
      <c r="BR407" s="2" t="s">
        <v>83</v>
      </c>
      <c r="BS407" s="3">
        <v>42860</v>
      </c>
      <c r="BT407" s="4">
        <v>0.39583333333333331</v>
      </c>
      <c r="BU407" s="2" t="s">
        <v>230</v>
      </c>
      <c r="BV407" s="2" t="s">
        <v>98</v>
      </c>
      <c r="BY407" s="2">
        <v>1200</v>
      </c>
      <c r="CA407" s="2" t="s">
        <v>180</v>
      </c>
      <c r="CC407" s="2" t="s">
        <v>176</v>
      </c>
      <c r="CD407" s="2">
        <v>6001</v>
      </c>
      <c r="CE407" s="2" t="s">
        <v>99</v>
      </c>
      <c r="CF407" s="3">
        <v>42860</v>
      </c>
      <c r="CI407" s="2">
        <v>1</v>
      </c>
      <c r="CJ407" s="2">
        <v>1</v>
      </c>
      <c r="CK407" s="2">
        <v>21</v>
      </c>
      <c r="CL407" s="2" t="s">
        <v>87</v>
      </c>
    </row>
    <row r="408" spans="1:90">
      <c r="A408" s="2" t="s">
        <v>71</v>
      </c>
      <c r="B408" s="2" t="s">
        <v>72</v>
      </c>
      <c r="C408" s="2" t="s">
        <v>73</v>
      </c>
      <c r="E408" s="2" t="str">
        <f>"FES1162546852"</f>
        <v>FES1162546852</v>
      </c>
      <c r="F408" s="3">
        <v>42859</v>
      </c>
      <c r="G408" s="2">
        <v>201711</v>
      </c>
      <c r="H408" s="2" t="s">
        <v>74</v>
      </c>
      <c r="I408" s="2" t="s">
        <v>75</v>
      </c>
      <c r="J408" s="2" t="s">
        <v>76</v>
      </c>
      <c r="K408" s="2" t="s">
        <v>77</v>
      </c>
      <c r="L408" s="2" t="s">
        <v>74</v>
      </c>
      <c r="M408" s="2" t="s">
        <v>75</v>
      </c>
      <c r="N408" s="2" t="s">
        <v>413</v>
      </c>
      <c r="O408" s="2" t="s">
        <v>81</v>
      </c>
      <c r="P408" s="2" t="str">
        <f>"2170561744                    "</f>
        <v xml:space="preserve">2170561744                    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0</v>
      </c>
      <c r="AL408" s="2">
        <v>0</v>
      </c>
      <c r="AM408" s="2">
        <v>3.64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1</v>
      </c>
      <c r="BI408" s="2">
        <v>1</v>
      </c>
      <c r="BJ408" s="2">
        <v>0.2</v>
      </c>
      <c r="BK408" s="2">
        <v>1</v>
      </c>
      <c r="BL408" s="2">
        <v>32.89</v>
      </c>
      <c r="BM408" s="2">
        <v>4.5999999999999996</v>
      </c>
      <c r="BN408" s="2">
        <v>37.49</v>
      </c>
      <c r="BO408" s="2">
        <v>37.49</v>
      </c>
      <c r="BQ408" s="2" t="s">
        <v>414</v>
      </c>
      <c r="BR408" s="2" t="s">
        <v>83</v>
      </c>
      <c r="BS408" s="3">
        <v>42860</v>
      </c>
      <c r="BT408" s="4">
        <v>0.33888888888888885</v>
      </c>
      <c r="BU408" s="2" t="s">
        <v>906</v>
      </c>
      <c r="BV408" s="2" t="s">
        <v>98</v>
      </c>
      <c r="BY408" s="2">
        <v>1200</v>
      </c>
      <c r="CC408" s="2" t="s">
        <v>75</v>
      </c>
      <c r="CD408" s="2">
        <v>1609</v>
      </c>
      <c r="CE408" s="2" t="s">
        <v>99</v>
      </c>
      <c r="CF408" s="3">
        <v>42863</v>
      </c>
      <c r="CI408" s="2">
        <v>1</v>
      </c>
      <c r="CJ408" s="2">
        <v>1</v>
      </c>
      <c r="CK408" s="2">
        <v>22</v>
      </c>
      <c r="CL408" s="2" t="s">
        <v>87</v>
      </c>
    </row>
    <row r="409" spans="1:90">
      <c r="A409" s="2" t="s">
        <v>71</v>
      </c>
      <c r="B409" s="2" t="s">
        <v>72</v>
      </c>
      <c r="C409" s="2" t="s">
        <v>73</v>
      </c>
      <c r="E409" s="2" t="str">
        <f>"FES1162546764"</f>
        <v>FES1162546764</v>
      </c>
      <c r="F409" s="3">
        <v>42859</v>
      </c>
      <c r="G409" s="2">
        <v>201711</v>
      </c>
      <c r="H409" s="2" t="s">
        <v>74</v>
      </c>
      <c r="I409" s="2" t="s">
        <v>75</v>
      </c>
      <c r="J409" s="2" t="s">
        <v>76</v>
      </c>
      <c r="K409" s="2" t="s">
        <v>77</v>
      </c>
      <c r="L409" s="2" t="s">
        <v>109</v>
      </c>
      <c r="M409" s="2" t="s">
        <v>110</v>
      </c>
      <c r="N409" s="2" t="s">
        <v>285</v>
      </c>
      <c r="O409" s="2" t="s">
        <v>81</v>
      </c>
      <c r="P409" s="2" t="str">
        <f>"2170563346                    "</f>
        <v xml:space="preserve">2170563346                    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4.66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1</v>
      </c>
      <c r="BI409" s="2">
        <v>1</v>
      </c>
      <c r="BJ409" s="2">
        <v>0.2</v>
      </c>
      <c r="BK409" s="2">
        <v>1</v>
      </c>
      <c r="BL409" s="2">
        <v>42.1</v>
      </c>
      <c r="BM409" s="2">
        <v>5.89</v>
      </c>
      <c r="BN409" s="2">
        <v>47.99</v>
      </c>
      <c r="BO409" s="2">
        <v>47.99</v>
      </c>
      <c r="BQ409" s="2" t="s">
        <v>286</v>
      </c>
      <c r="BR409" s="2" t="s">
        <v>83</v>
      </c>
      <c r="BS409" s="3">
        <v>42860</v>
      </c>
      <c r="BT409" s="4">
        <v>0.43055555555555558</v>
      </c>
      <c r="BU409" s="2" t="s">
        <v>441</v>
      </c>
      <c r="BV409" s="2" t="s">
        <v>98</v>
      </c>
      <c r="BY409" s="2">
        <v>1200</v>
      </c>
      <c r="CC409" s="2" t="s">
        <v>110</v>
      </c>
      <c r="CD409" s="2">
        <v>3200</v>
      </c>
      <c r="CE409" s="2" t="s">
        <v>99</v>
      </c>
      <c r="CF409" s="3">
        <v>42863</v>
      </c>
      <c r="CI409" s="2">
        <v>1</v>
      </c>
      <c r="CJ409" s="2">
        <v>1</v>
      </c>
      <c r="CK409" s="2">
        <v>21</v>
      </c>
      <c r="CL409" s="2" t="s">
        <v>87</v>
      </c>
    </row>
    <row r="410" spans="1:90">
      <c r="A410" s="2" t="s">
        <v>71</v>
      </c>
      <c r="B410" s="2" t="s">
        <v>72</v>
      </c>
      <c r="C410" s="2" t="s">
        <v>73</v>
      </c>
      <c r="E410" s="2" t="str">
        <f>"FES1162546877"</f>
        <v>FES1162546877</v>
      </c>
      <c r="F410" s="3">
        <v>42859</v>
      </c>
      <c r="G410" s="2">
        <v>201711</v>
      </c>
      <c r="H410" s="2" t="s">
        <v>74</v>
      </c>
      <c r="I410" s="2" t="s">
        <v>75</v>
      </c>
      <c r="J410" s="2" t="s">
        <v>76</v>
      </c>
      <c r="K410" s="2" t="s">
        <v>77</v>
      </c>
      <c r="L410" s="2" t="s">
        <v>224</v>
      </c>
      <c r="M410" s="2" t="s">
        <v>225</v>
      </c>
      <c r="N410" s="2" t="s">
        <v>407</v>
      </c>
      <c r="O410" s="2" t="s">
        <v>81</v>
      </c>
      <c r="P410" s="2" t="str">
        <f>"2170564843                    "</f>
        <v xml:space="preserve">2170564843                    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4.66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1</v>
      </c>
      <c r="BI410" s="2">
        <v>1</v>
      </c>
      <c r="BJ410" s="2">
        <v>0.2</v>
      </c>
      <c r="BK410" s="2">
        <v>1</v>
      </c>
      <c r="BL410" s="2">
        <v>42.1</v>
      </c>
      <c r="BM410" s="2">
        <v>5.89</v>
      </c>
      <c r="BN410" s="2">
        <v>47.99</v>
      </c>
      <c r="BO410" s="2">
        <v>47.99</v>
      </c>
      <c r="BQ410" s="2" t="s">
        <v>408</v>
      </c>
      <c r="BR410" s="2" t="s">
        <v>83</v>
      </c>
      <c r="BS410" s="3">
        <v>42860</v>
      </c>
      <c r="BT410" s="4">
        <v>0.42222222222222222</v>
      </c>
      <c r="BU410" s="2" t="s">
        <v>907</v>
      </c>
      <c r="BV410" s="2" t="s">
        <v>98</v>
      </c>
      <c r="BY410" s="2">
        <v>1200</v>
      </c>
      <c r="CC410" s="2" t="s">
        <v>225</v>
      </c>
      <c r="CD410" s="2">
        <v>3620</v>
      </c>
      <c r="CE410" s="2" t="s">
        <v>99</v>
      </c>
      <c r="CF410" s="3">
        <v>42863</v>
      </c>
      <c r="CI410" s="2">
        <v>1</v>
      </c>
      <c r="CJ410" s="2">
        <v>1</v>
      </c>
      <c r="CK410" s="2">
        <v>21</v>
      </c>
      <c r="CL410" s="2" t="s">
        <v>87</v>
      </c>
    </row>
    <row r="411" spans="1:90">
      <c r="A411" s="2" t="s">
        <v>71</v>
      </c>
      <c r="B411" s="2" t="s">
        <v>72</v>
      </c>
      <c r="C411" s="2" t="s">
        <v>73</v>
      </c>
      <c r="E411" s="2" t="str">
        <f>"FES1162546855"</f>
        <v>FES1162546855</v>
      </c>
      <c r="F411" s="3">
        <v>42859</v>
      </c>
      <c r="G411" s="2">
        <v>201711</v>
      </c>
      <c r="H411" s="2" t="s">
        <v>74</v>
      </c>
      <c r="I411" s="2" t="s">
        <v>75</v>
      </c>
      <c r="J411" s="2" t="s">
        <v>76</v>
      </c>
      <c r="K411" s="2" t="s">
        <v>77</v>
      </c>
      <c r="L411" s="2" t="s">
        <v>342</v>
      </c>
      <c r="M411" s="2" t="s">
        <v>343</v>
      </c>
      <c r="N411" s="2" t="s">
        <v>395</v>
      </c>
      <c r="O411" s="2" t="s">
        <v>81</v>
      </c>
      <c r="P411" s="2" t="str">
        <f>"2170562556                    "</f>
        <v xml:space="preserve">2170562556                    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4.66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1</v>
      </c>
      <c r="BI411" s="2">
        <v>1</v>
      </c>
      <c r="BJ411" s="2">
        <v>0.2</v>
      </c>
      <c r="BK411" s="2">
        <v>1</v>
      </c>
      <c r="BL411" s="2">
        <v>42.1</v>
      </c>
      <c r="BM411" s="2">
        <v>5.89</v>
      </c>
      <c r="BN411" s="2">
        <v>47.99</v>
      </c>
      <c r="BO411" s="2">
        <v>47.99</v>
      </c>
      <c r="BQ411" s="2" t="s">
        <v>396</v>
      </c>
      <c r="BR411" s="2" t="s">
        <v>83</v>
      </c>
      <c r="BS411" s="3">
        <v>42860</v>
      </c>
      <c r="BT411" s="4">
        <v>0.39583333333333331</v>
      </c>
      <c r="BU411" s="2" t="s">
        <v>239</v>
      </c>
      <c r="BV411" s="2" t="s">
        <v>98</v>
      </c>
      <c r="BY411" s="2">
        <v>1200</v>
      </c>
      <c r="CC411" s="2" t="s">
        <v>343</v>
      </c>
      <c r="CD411" s="2">
        <v>4300</v>
      </c>
      <c r="CE411" s="2" t="s">
        <v>99</v>
      </c>
      <c r="CF411" s="3">
        <v>42863</v>
      </c>
      <c r="CI411" s="2">
        <v>1</v>
      </c>
      <c r="CJ411" s="2">
        <v>1</v>
      </c>
      <c r="CK411" s="2">
        <v>21</v>
      </c>
      <c r="CL411" s="2" t="s">
        <v>87</v>
      </c>
    </row>
    <row r="412" spans="1:90">
      <c r="A412" s="2" t="s">
        <v>71</v>
      </c>
      <c r="B412" s="2" t="s">
        <v>72</v>
      </c>
      <c r="C412" s="2" t="s">
        <v>73</v>
      </c>
      <c r="E412" s="2" t="str">
        <f>"FES1162546860"</f>
        <v>FES1162546860</v>
      </c>
      <c r="F412" s="3">
        <v>42859</v>
      </c>
      <c r="G412" s="2">
        <v>201711</v>
      </c>
      <c r="H412" s="2" t="s">
        <v>74</v>
      </c>
      <c r="I412" s="2" t="s">
        <v>75</v>
      </c>
      <c r="J412" s="2" t="s">
        <v>76</v>
      </c>
      <c r="K412" s="2" t="s">
        <v>77</v>
      </c>
      <c r="L412" s="2" t="s">
        <v>481</v>
      </c>
      <c r="M412" s="2" t="s">
        <v>482</v>
      </c>
      <c r="N412" s="2" t="s">
        <v>483</v>
      </c>
      <c r="O412" s="2" t="s">
        <v>81</v>
      </c>
      <c r="P412" s="2" t="str">
        <f>"2170565135                    "</f>
        <v xml:space="preserve">2170565135                    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3.64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1</v>
      </c>
      <c r="BI412" s="2">
        <v>1</v>
      </c>
      <c r="BJ412" s="2">
        <v>0.2</v>
      </c>
      <c r="BK412" s="2">
        <v>1</v>
      </c>
      <c r="BL412" s="2">
        <v>32.89</v>
      </c>
      <c r="BM412" s="2">
        <v>4.5999999999999996</v>
      </c>
      <c r="BN412" s="2">
        <v>37.49</v>
      </c>
      <c r="BO412" s="2">
        <v>37.49</v>
      </c>
      <c r="BQ412" s="2" t="s">
        <v>484</v>
      </c>
      <c r="BR412" s="2" t="s">
        <v>83</v>
      </c>
      <c r="BS412" s="3">
        <v>42860</v>
      </c>
      <c r="BT412" s="4">
        <v>0.375</v>
      </c>
      <c r="BU412" s="2" t="s">
        <v>908</v>
      </c>
      <c r="BV412" s="2" t="s">
        <v>98</v>
      </c>
      <c r="BY412" s="2">
        <v>1200</v>
      </c>
      <c r="CC412" s="2" t="s">
        <v>482</v>
      </c>
      <c r="CD412" s="2">
        <v>2162</v>
      </c>
      <c r="CE412" s="2" t="s">
        <v>99</v>
      </c>
      <c r="CF412" s="3">
        <v>42863</v>
      </c>
      <c r="CI412" s="2">
        <v>1</v>
      </c>
      <c r="CJ412" s="2">
        <v>1</v>
      </c>
      <c r="CK412" s="2">
        <v>22</v>
      </c>
      <c r="CL412" s="2" t="s">
        <v>87</v>
      </c>
    </row>
    <row r="413" spans="1:90">
      <c r="A413" s="2" t="s">
        <v>71</v>
      </c>
      <c r="B413" s="2" t="s">
        <v>72</v>
      </c>
      <c r="C413" s="2" t="s">
        <v>73</v>
      </c>
      <c r="E413" s="2" t="str">
        <f>"FES1162546802"</f>
        <v>FES1162546802</v>
      </c>
      <c r="F413" s="3">
        <v>42859</v>
      </c>
      <c r="G413" s="2">
        <v>201711</v>
      </c>
      <c r="H413" s="2" t="s">
        <v>74</v>
      </c>
      <c r="I413" s="2" t="s">
        <v>75</v>
      </c>
      <c r="J413" s="2" t="s">
        <v>76</v>
      </c>
      <c r="K413" s="2" t="s">
        <v>77</v>
      </c>
      <c r="L413" s="2" t="s">
        <v>342</v>
      </c>
      <c r="M413" s="2" t="s">
        <v>343</v>
      </c>
      <c r="N413" s="2" t="s">
        <v>395</v>
      </c>
      <c r="O413" s="2" t="s">
        <v>81</v>
      </c>
      <c r="P413" s="2" t="str">
        <f>"217056802                     "</f>
        <v xml:space="preserve">217056802                     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4.66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1</v>
      </c>
      <c r="BI413" s="2">
        <v>1</v>
      </c>
      <c r="BJ413" s="2">
        <v>0.2</v>
      </c>
      <c r="BK413" s="2">
        <v>1</v>
      </c>
      <c r="BL413" s="2">
        <v>42.1</v>
      </c>
      <c r="BM413" s="2">
        <v>5.89</v>
      </c>
      <c r="BN413" s="2">
        <v>47.99</v>
      </c>
      <c r="BO413" s="2">
        <v>47.99</v>
      </c>
      <c r="BQ413" s="2" t="s">
        <v>396</v>
      </c>
      <c r="BR413" s="2" t="s">
        <v>83</v>
      </c>
      <c r="BS413" s="3">
        <v>42860</v>
      </c>
      <c r="BT413" s="4">
        <v>0.39583333333333331</v>
      </c>
      <c r="BU413" s="2" t="s">
        <v>239</v>
      </c>
      <c r="BV413" s="2" t="s">
        <v>98</v>
      </c>
      <c r="BY413" s="2">
        <v>1200</v>
      </c>
      <c r="CC413" s="2" t="s">
        <v>343</v>
      </c>
      <c r="CD413" s="2">
        <v>4300</v>
      </c>
      <c r="CE413" s="2" t="s">
        <v>99</v>
      </c>
      <c r="CF413" s="3">
        <v>42863</v>
      </c>
      <c r="CI413" s="2">
        <v>1</v>
      </c>
      <c r="CJ413" s="2">
        <v>1</v>
      </c>
      <c r="CK413" s="2">
        <v>21</v>
      </c>
      <c r="CL413" s="2" t="s">
        <v>87</v>
      </c>
    </row>
    <row r="414" spans="1:90">
      <c r="A414" s="2" t="s">
        <v>71</v>
      </c>
      <c r="B414" s="2" t="s">
        <v>72</v>
      </c>
      <c r="C414" s="2" t="s">
        <v>73</v>
      </c>
      <c r="E414" s="2" t="str">
        <f>"FES1162546911"</f>
        <v>FES1162546911</v>
      </c>
      <c r="F414" s="3">
        <v>42859</v>
      </c>
      <c r="G414" s="2">
        <v>201711</v>
      </c>
      <c r="H414" s="2" t="s">
        <v>74</v>
      </c>
      <c r="I414" s="2" t="s">
        <v>75</v>
      </c>
      <c r="J414" s="2" t="s">
        <v>76</v>
      </c>
      <c r="K414" s="2" t="s">
        <v>77</v>
      </c>
      <c r="L414" s="2" t="s">
        <v>163</v>
      </c>
      <c r="M414" s="2" t="s">
        <v>164</v>
      </c>
      <c r="N414" s="2" t="s">
        <v>499</v>
      </c>
      <c r="O414" s="2" t="s">
        <v>81</v>
      </c>
      <c r="P414" s="2" t="str">
        <f>"2170563095                    "</f>
        <v xml:space="preserve">2170563095                    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3.64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1</v>
      </c>
      <c r="BI414" s="2">
        <v>1</v>
      </c>
      <c r="BJ414" s="2">
        <v>0.2</v>
      </c>
      <c r="BK414" s="2">
        <v>1</v>
      </c>
      <c r="BL414" s="2">
        <v>32.89</v>
      </c>
      <c r="BM414" s="2">
        <v>4.5999999999999996</v>
      </c>
      <c r="BN414" s="2">
        <v>37.49</v>
      </c>
      <c r="BO414" s="2">
        <v>37.49</v>
      </c>
      <c r="BQ414" s="2" t="s">
        <v>500</v>
      </c>
      <c r="BR414" s="2" t="s">
        <v>83</v>
      </c>
      <c r="BS414" s="3">
        <v>42860</v>
      </c>
      <c r="BT414" s="4">
        <v>0.41666666666666669</v>
      </c>
      <c r="BU414" s="2" t="s">
        <v>909</v>
      </c>
      <c r="BV414" s="2" t="s">
        <v>98</v>
      </c>
      <c r="BY414" s="2">
        <v>1200</v>
      </c>
      <c r="CA414" s="2" t="s">
        <v>114</v>
      </c>
      <c r="CC414" s="2" t="s">
        <v>164</v>
      </c>
      <c r="CD414" s="2">
        <v>2094</v>
      </c>
      <c r="CE414" s="2" t="s">
        <v>99</v>
      </c>
      <c r="CF414" s="3">
        <v>42863</v>
      </c>
      <c r="CI414" s="2">
        <v>1</v>
      </c>
      <c r="CJ414" s="2">
        <v>1</v>
      </c>
      <c r="CK414" s="2">
        <v>22</v>
      </c>
      <c r="CL414" s="2" t="s">
        <v>87</v>
      </c>
    </row>
    <row r="415" spans="1:90">
      <c r="A415" s="2" t="s">
        <v>71</v>
      </c>
      <c r="B415" s="2" t="s">
        <v>72</v>
      </c>
      <c r="C415" s="2" t="s">
        <v>73</v>
      </c>
      <c r="E415" s="2" t="str">
        <f>"FES1162546861"</f>
        <v>FES1162546861</v>
      </c>
      <c r="F415" s="3">
        <v>42859</v>
      </c>
      <c r="G415" s="2">
        <v>201711</v>
      </c>
      <c r="H415" s="2" t="s">
        <v>74</v>
      </c>
      <c r="I415" s="2" t="s">
        <v>75</v>
      </c>
      <c r="J415" s="2" t="s">
        <v>76</v>
      </c>
      <c r="K415" s="2" t="s">
        <v>77</v>
      </c>
      <c r="L415" s="2" t="s">
        <v>163</v>
      </c>
      <c r="M415" s="2" t="s">
        <v>164</v>
      </c>
      <c r="N415" s="2" t="s">
        <v>910</v>
      </c>
      <c r="O415" s="2" t="s">
        <v>81</v>
      </c>
      <c r="P415" s="2" t="str">
        <f>"2170562687                    "</f>
        <v xml:space="preserve">2170562687                    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3.64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1</v>
      </c>
      <c r="BI415" s="2">
        <v>1</v>
      </c>
      <c r="BJ415" s="2">
        <v>0.2</v>
      </c>
      <c r="BK415" s="2">
        <v>1</v>
      </c>
      <c r="BL415" s="2">
        <v>32.89</v>
      </c>
      <c r="BM415" s="2">
        <v>4.5999999999999996</v>
      </c>
      <c r="BN415" s="2">
        <v>37.49</v>
      </c>
      <c r="BO415" s="2">
        <v>37.49</v>
      </c>
      <c r="BQ415" s="2" t="s">
        <v>911</v>
      </c>
      <c r="BR415" s="2" t="s">
        <v>83</v>
      </c>
      <c r="BS415" s="3">
        <v>42860</v>
      </c>
      <c r="BT415" s="4">
        <v>0.36805555555555558</v>
      </c>
      <c r="BU415" s="2" t="s">
        <v>912</v>
      </c>
      <c r="BV415" s="2" t="s">
        <v>98</v>
      </c>
      <c r="BY415" s="2">
        <v>1200</v>
      </c>
      <c r="CA415" s="2" t="s">
        <v>114</v>
      </c>
      <c r="CC415" s="2" t="s">
        <v>164</v>
      </c>
      <c r="CD415" s="2">
        <v>2090</v>
      </c>
      <c r="CE415" s="2" t="s">
        <v>99</v>
      </c>
      <c r="CF415" s="3">
        <v>42863</v>
      </c>
      <c r="CI415" s="2">
        <v>1</v>
      </c>
      <c r="CJ415" s="2">
        <v>1</v>
      </c>
      <c r="CK415" s="2">
        <v>22</v>
      </c>
      <c r="CL415" s="2" t="s">
        <v>87</v>
      </c>
    </row>
    <row r="416" spans="1:90">
      <c r="A416" s="2" t="s">
        <v>71</v>
      </c>
      <c r="B416" s="2" t="s">
        <v>72</v>
      </c>
      <c r="C416" s="2" t="s">
        <v>73</v>
      </c>
      <c r="E416" s="2" t="str">
        <f>"FES1162546871"</f>
        <v>FES1162546871</v>
      </c>
      <c r="F416" s="3">
        <v>42859</v>
      </c>
      <c r="G416" s="2">
        <v>201711</v>
      </c>
      <c r="H416" s="2" t="s">
        <v>74</v>
      </c>
      <c r="I416" s="2" t="s">
        <v>75</v>
      </c>
      <c r="J416" s="2" t="s">
        <v>76</v>
      </c>
      <c r="K416" s="2" t="s">
        <v>77</v>
      </c>
      <c r="L416" s="2" t="s">
        <v>209</v>
      </c>
      <c r="M416" s="2" t="s">
        <v>210</v>
      </c>
      <c r="N416" s="2" t="s">
        <v>590</v>
      </c>
      <c r="O416" s="2" t="s">
        <v>81</v>
      </c>
      <c r="P416" s="2" t="str">
        <f>"2170563031                    "</f>
        <v xml:space="preserve">2170563031                    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3.64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1</v>
      </c>
      <c r="BI416" s="2">
        <v>1</v>
      </c>
      <c r="BJ416" s="2">
        <v>0.2</v>
      </c>
      <c r="BK416" s="2">
        <v>1</v>
      </c>
      <c r="BL416" s="2">
        <v>32.89</v>
      </c>
      <c r="BM416" s="2">
        <v>4.5999999999999996</v>
      </c>
      <c r="BN416" s="2">
        <v>37.49</v>
      </c>
      <c r="BO416" s="2">
        <v>37.49</v>
      </c>
      <c r="BQ416" s="2" t="s">
        <v>591</v>
      </c>
      <c r="BR416" s="2" t="s">
        <v>83</v>
      </c>
      <c r="BS416" s="3">
        <v>42863</v>
      </c>
      <c r="BT416" s="4">
        <v>0.41666666666666669</v>
      </c>
      <c r="BU416" s="2" t="s">
        <v>913</v>
      </c>
      <c r="BV416" s="2" t="s">
        <v>87</v>
      </c>
      <c r="BW416" s="2" t="s">
        <v>899</v>
      </c>
      <c r="BX416" s="2" t="s">
        <v>633</v>
      </c>
      <c r="BY416" s="2">
        <v>1200</v>
      </c>
      <c r="CA416" s="2" t="s">
        <v>114</v>
      </c>
      <c r="CC416" s="2" t="s">
        <v>210</v>
      </c>
      <c r="CD416" s="2">
        <v>1709</v>
      </c>
      <c r="CE416" s="2" t="s">
        <v>99</v>
      </c>
      <c r="CF416" s="3">
        <v>42864</v>
      </c>
      <c r="CI416" s="2">
        <v>1</v>
      </c>
      <c r="CJ416" s="2">
        <v>2</v>
      </c>
      <c r="CK416" s="2">
        <v>22</v>
      </c>
      <c r="CL416" s="2" t="s">
        <v>87</v>
      </c>
    </row>
    <row r="417" spans="1:90">
      <c r="A417" s="2" t="s">
        <v>71</v>
      </c>
      <c r="B417" s="2" t="s">
        <v>72</v>
      </c>
      <c r="C417" s="2" t="s">
        <v>73</v>
      </c>
      <c r="E417" s="2" t="str">
        <f>"FES1162546848"</f>
        <v>FES1162546848</v>
      </c>
      <c r="F417" s="3">
        <v>42859</v>
      </c>
      <c r="G417" s="2">
        <v>201711</v>
      </c>
      <c r="H417" s="2" t="s">
        <v>74</v>
      </c>
      <c r="I417" s="2" t="s">
        <v>75</v>
      </c>
      <c r="J417" s="2" t="s">
        <v>76</v>
      </c>
      <c r="K417" s="2" t="s">
        <v>77</v>
      </c>
      <c r="L417" s="2" t="s">
        <v>224</v>
      </c>
      <c r="M417" s="2" t="s">
        <v>225</v>
      </c>
      <c r="N417" s="2" t="s">
        <v>914</v>
      </c>
      <c r="O417" s="2" t="s">
        <v>81</v>
      </c>
      <c r="P417" s="2" t="str">
        <f>"2170563086                    "</f>
        <v xml:space="preserve">2170563086                    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4.66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1</v>
      </c>
      <c r="BI417" s="2">
        <v>1</v>
      </c>
      <c r="BJ417" s="2">
        <v>0.2</v>
      </c>
      <c r="BK417" s="2">
        <v>1</v>
      </c>
      <c r="BL417" s="2">
        <v>42.1</v>
      </c>
      <c r="BM417" s="2">
        <v>5.89</v>
      </c>
      <c r="BN417" s="2">
        <v>47.99</v>
      </c>
      <c r="BO417" s="2">
        <v>47.99</v>
      </c>
      <c r="BQ417" s="2" t="s">
        <v>915</v>
      </c>
      <c r="BR417" s="2" t="s">
        <v>83</v>
      </c>
      <c r="BS417" s="3">
        <v>42860</v>
      </c>
      <c r="BT417" s="4">
        <v>0.37986111111111115</v>
      </c>
      <c r="BU417" s="2" t="s">
        <v>916</v>
      </c>
      <c r="BV417" s="2" t="s">
        <v>98</v>
      </c>
      <c r="BY417" s="2">
        <v>1200</v>
      </c>
      <c r="CC417" s="2" t="s">
        <v>225</v>
      </c>
      <c r="CD417" s="2">
        <v>3600</v>
      </c>
      <c r="CE417" s="2" t="s">
        <v>99</v>
      </c>
      <c r="CF417" s="3">
        <v>42863</v>
      </c>
      <c r="CI417" s="2">
        <v>1</v>
      </c>
      <c r="CJ417" s="2">
        <v>1</v>
      </c>
      <c r="CK417" s="2">
        <v>21</v>
      </c>
      <c r="CL417" s="2" t="s">
        <v>87</v>
      </c>
    </row>
    <row r="418" spans="1:90">
      <c r="A418" s="2" t="s">
        <v>71</v>
      </c>
      <c r="B418" s="2" t="s">
        <v>72</v>
      </c>
      <c r="C418" s="2" t="s">
        <v>73</v>
      </c>
      <c r="E418" s="2" t="str">
        <f>"FES1162546711"</f>
        <v>FES1162546711</v>
      </c>
      <c r="F418" s="3">
        <v>42859</v>
      </c>
      <c r="G418" s="2">
        <v>201711</v>
      </c>
      <c r="H418" s="2" t="s">
        <v>74</v>
      </c>
      <c r="I418" s="2" t="s">
        <v>75</v>
      </c>
      <c r="J418" s="2" t="s">
        <v>76</v>
      </c>
      <c r="K418" s="2" t="s">
        <v>77</v>
      </c>
      <c r="L418" s="2" t="s">
        <v>917</v>
      </c>
      <c r="M418" s="2" t="s">
        <v>918</v>
      </c>
      <c r="N418" s="2" t="s">
        <v>919</v>
      </c>
      <c r="O418" s="2" t="s">
        <v>81</v>
      </c>
      <c r="P418" s="2" t="str">
        <f>"2170565051                    "</f>
        <v xml:space="preserve">2170565051                    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6.55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1</v>
      </c>
      <c r="BI418" s="2">
        <v>1</v>
      </c>
      <c r="BJ418" s="2">
        <v>0.2</v>
      </c>
      <c r="BK418" s="2">
        <v>1</v>
      </c>
      <c r="BL418" s="2">
        <v>59.2</v>
      </c>
      <c r="BM418" s="2">
        <v>8.2899999999999991</v>
      </c>
      <c r="BN418" s="2">
        <v>67.489999999999995</v>
      </c>
      <c r="BO418" s="2">
        <v>67.489999999999995</v>
      </c>
      <c r="BQ418" s="2" t="s">
        <v>286</v>
      </c>
      <c r="BR418" s="2" t="s">
        <v>83</v>
      </c>
      <c r="BS418" s="3">
        <v>42863</v>
      </c>
      <c r="BT418" s="4">
        <v>0.65972222222222221</v>
      </c>
      <c r="BU418" s="2" t="s">
        <v>920</v>
      </c>
      <c r="BV418" s="2" t="s">
        <v>98</v>
      </c>
      <c r="BY418" s="2">
        <v>1200</v>
      </c>
      <c r="CC418" s="2" t="s">
        <v>918</v>
      </c>
      <c r="CD418" s="2">
        <v>1028</v>
      </c>
      <c r="CE418" s="2" t="s">
        <v>99</v>
      </c>
      <c r="CF418" s="3">
        <v>42865</v>
      </c>
      <c r="CI418" s="2">
        <v>2</v>
      </c>
      <c r="CJ418" s="2">
        <v>2</v>
      </c>
      <c r="CK418" s="2">
        <v>24</v>
      </c>
      <c r="CL418" s="2" t="s">
        <v>87</v>
      </c>
    </row>
    <row r="419" spans="1:90">
      <c r="A419" s="2" t="s">
        <v>71</v>
      </c>
      <c r="B419" s="2" t="s">
        <v>72</v>
      </c>
      <c r="C419" s="2" t="s">
        <v>73</v>
      </c>
      <c r="E419" s="2" t="str">
        <f>"FES1162546823"</f>
        <v>FES1162546823</v>
      </c>
      <c r="F419" s="3">
        <v>42859</v>
      </c>
      <c r="G419" s="2">
        <v>201711</v>
      </c>
      <c r="H419" s="2" t="s">
        <v>74</v>
      </c>
      <c r="I419" s="2" t="s">
        <v>75</v>
      </c>
      <c r="J419" s="2" t="s">
        <v>76</v>
      </c>
      <c r="K419" s="2" t="s">
        <v>77</v>
      </c>
      <c r="L419" s="2" t="s">
        <v>163</v>
      </c>
      <c r="M419" s="2" t="s">
        <v>164</v>
      </c>
      <c r="N419" s="2" t="s">
        <v>499</v>
      </c>
      <c r="O419" s="2" t="s">
        <v>81</v>
      </c>
      <c r="P419" s="2" t="str">
        <f>"2170561520                    "</f>
        <v xml:space="preserve">2170561520                    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  <c r="AI419" s="2">
        <v>0</v>
      </c>
      <c r="AJ419" s="2">
        <v>0</v>
      </c>
      <c r="AK419" s="2">
        <v>0</v>
      </c>
      <c r="AL419" s="2">
        <v>0</v>
      </c>
      <c r="AM419" s="2">
        <v>3.64</v>
      </c>
      <c r="AN419" s="2">
        <v>0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1</v>
      </c>
      <c r="BI419" s="2">
        <v>1</v>
      </c>
      <c r="BJ419" s="2">
        <v>0.2</v>
      </c>
      <c r="BK419" s="2">
        <v>1</v>
      </c>
      <c r="BL419" s="2">
        <v>32.89</v>
      </c>
      <c r="BM419" s="2">
        <v>4.5999999999999996</v>
      </c>
      <c r="BN419" s="2">
        <v>37.49</v>
      </c>
      <c r="BO419" s="2">
        <v>37.49</v>
      </c>
      <c r="BQ419" s="2" t="s">
        <v>500</v>
      </c>
      <c r="BR419" s="2" t="s">
        <v>83</v>
      </c>
      <c r="BS419" s="3">
        <v>42860</v>
      </c>
      <c r="BT419" s="4">
        <v>0.41666666666666669</v>
      </c>
      <c r="BU419" s="2" t="s">
        <v>909</v>
      </c>
      <c r="BV419" s="2" t="s">
        <v>98</v>
      </c>
      <c r="BY419" s="2">
        <v>1200</v>
      </c>
      <c r="CA419" s="2" t="s">
        <v>114</v>
      </c>
      <c r="CC419" s="2" t="s">
        <v>164</v>
      </c>
      <c r="CD419" s="2">
        <v>2094</v>
      </c>
      <c r="CE419" s="2" t="s">
        <v>99</v>
      </c>
      <c r="CF419" s="3">
        <v>42863</v>
      </c>
      <c r="CI419" s="2">
        <v>1</v>
      </c>
      <c r="CJ419" s="2">
        <v>1</v>
      </c>
      <c r="CK419" s="2">
        <v>22</v>
      </c>
      <c r="CL419" s="2" t="s">
        <v>87</v>
      </c>
    </row>
    <row r="420" spans="1:90">
      <c r="A420" s="2" t="s">
        <v>71</v>
      </c>
      <c r="B420" s="2" t="s">
        <v>72</v>
      </c>
      <c r="C420" s="2" t="s">
        <v>73</v>
      </c>
      <c r="E420" s="2" t="str">
        <f>"FES1162546730"</f>
        <v>FES1162546730</v>
      </c>
      <c r="F420" s="3">
        <v>42859</v>
      </c>
      <c r="G420" s="2">
        <v>201711</v>
      </c>
      <c r="H420" s="2" t="s">
        <v>74</v>
      </c>
      <c r="I420" s="2" t="s">
        <v>75</v>
      </c>
      <c r="J420" s="2" t="s">
        <v>76</v>
      </c>
      <c r="K420" s="2" t="s">
        <v>77</v>
      </c>
      <c r="L420" s="2" t="s">
        <v>123</v>
      </c>
      <c r="M420" s="2" t="s">
        <v>124</v>
      </c>
      <c r="N420" s="2" t="s">
        <v>921</v>
      </c>
      <c r="O420" s="2" t="s">
        <v>81</v>
      </c>
      <c r="P420" s="2" t="str">
        <f>"2170565072                    "</f>
        <v xml:space="preserve">2170565072                    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4.66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1</v>
      </c>
      <c r="BI420" s="2">
        <v>1</v>
      </c>
      <c r="BJ420" s="2">
        <v>0.2</v>
      </c>
      <c r="BK420" s="2">
        <v>1</v>
      </c>
      <c r="BL420" s="2">
        <v>42.1</v>
      </c>
      <c r="BM420" s="2">
        <v>5.89</v>
      </c>
      <c r="BN420" s="2">
        <v>47.99</v>
      </c>
      <c r="BO420" s="2">
        <v>47.99</v>
      </c>
      <c r="BQ420" s="2" t="s">
        <v>922</v>
      </c>
      <c r="BR420" s="2" t="s">
        <v>83</v>
      </c>
      <c r="BS420" s="3">
        <v>42860</v>
      </c>
      <c r="BT420" s="4">
        <v>0.40972222222222227</v>
      </c>
      <c r="BU420" s="2" t="s">
        <v>923</v>
      </c>
      <c r="BV420" s="2" t="s">
        <v>98</v>
      </c>
      <c r="BY420" s="2">
        <v>1200</v>
      </c>
      <c r="CC420" s="2" t="s">
        <v>124</v>
      </c>
      <c r="CD420" s="2">
        <v>183</v>
      </c>
      <c r="CE420" s="2" t="s">
        <v>99</v>
      </c>
      <c r="CF420" s="3">
        <v>42863</v>
      </c>
      <c r="CI420" s="2">
        <v>1</v>
      </c>
      <c r="CJ420" s="2">
        <v>1</v>
      </c>
      <c r="CK420" s="2">
        <v>21</v>
      </c>
      <c r="CL420" s="2" t="s">
        <v>87</v>
      </c>
    </row>
    <row r="421" spans="1:90">
      <c r="A421" s="2" t="s">
        <v>71</v>
      </c>
      <c r="B421" s="2" t="s">
        <v>72</v>
      </c>
      <c r="C421" s="2" t="s">
        <v>73</v>
      </c>
      <c r="E421" s="2" t="str">
        <f>"FES1162546727"</f>
        <v>FES1162546727</v>
      </c>
      <c r="F421" s="3">
        <v>42859</v>
      </c>
      <c r="G421" s="2">
        <v>201711</v>
      </c>
      <c r="H421" s="2" t="s">
        <v>74</v>
      </c>
      <c r="I421" s="2" t="s">
        <v>75</v>
      </c>
      <c r="J421" s="2" t="s">
        <v>76</v>
      </c>
      <c r="K421" s="2" t="s">
        <v>77</v>
      </c>
      <c r="L421" s="2" t="s">
        <v>123</v>
      </c>
      <c r="M421" s="2" t="s">
        <v>124</v>
      </c>
      <c r="N421" s="2" t="s">
        <v>520</v>
      </c>
      <c r="O421" s="2" t="s">
        <v>81</v>
      </c>
      <c r="P421" s="2" t="str">
        <f>"2170565070                    "</f>
        <v xml:space="preserve">2170565070                    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4.66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1</v>
      </c>
      <c r="BI421" s="2">
        <v>1</v>
      </c>
      <c r="BJ421" s="2">
        <v>0.2</v>
      </c>
      <c r="BK421" s="2">
        <v>1</v>
      </c>
      <c r="BL421" s="2">
        <v>42.1</v>
      </c>
      <c r="BM421" s="2">
        <v>5.89</v>
      </c>
      <c r="BN421" s="2">
        <v>47.99</v>
      </c>
      <c r="BO421" s="2">
        <v>47.99</v>
      </c>
      <c r="BQ421" s="2" t="s">
        <v>521</v>
      </c>
      <c r="BR421" s="2" t="s">
        <v>83</v>
      </c>
      <c r="BS421" s="3">
        <v>42860</v>
      </c>
      <c r="BT421" s="4">
        <v>0.51874999999999993</v>
      </c>
      <c r="BU421" s="2" t="s">
        <v>924</v>
      </c>
      <c r="BV421" s="2" t="s">
        <v>87</v>
      </c>
      <c r="BW421" s="2" t="s">
        <v>92</v>
      </c>
      <c r="BX421" s="2" t="s">
        <v>925</v>
      </c>
      <c r="BY421" s="2">
        <v>1200</v>
      </c>
      <c r="CC421" s="2" t="s">
        <v>124</v>
      </c>
      <c r="CD421" s="2">
        <v>1</v>
      </c>
      <c r="CE421" s="2" t="s">
        <v>99</v>
      </c>
      <c r="CF421" s="3">
        <v>42863</v>
      </c>
      <c r="CI421" s="2">
        <v>1</v>
      </c>
      <c r="CJ421" s="2">
        <v>1</v>
      </c>
      <c r="CK421" s="2">
        <v>21</v>
      </c>
      <c r="CL421" s="2" t="s">
        <v>87</v>
      </c>
    </row>
    <row r="422" spans="1:90">
      <c r="A422" s="2" t="s">
        <v>71</v>
      </c>
      <c r="B422" s="2" t="s">
        <v>72</v>
      </c>
      <c r="C422" s="2" t="s">
        <v>73</v>
      </c>
      <c r="E422" s="2" t="str">
        <f>"FES1162546894"</f>
        <v>FES1162546894</v>
      </c>
      <c r="F422" s="3">
        <v>42859</v>
      </c>
      <c r="G422" s="2">
        <v>201711</v>
      </c>
      <c r="H422" s="2" t="s">
        <v>74</v>
      </c>
      <c r="I422" s="2" t="s">
        <v>75</v>
      </c>
      <c r="J422" s="2" t="s">
        <v>76</v>
      </c>
      <c r="K422" s="2" t="s">
        <v>77</v>
      </c>
      <c r="L422" s="2" t="s">
        <v>280</v>
      </c>
      <c r="M422" s="2" t="s">
        <v>281</v>
      </c>
      <c r="N422" s="2" t="s">
        <v>926</v>
      </c>
      <c r="O422" s="2" t="s">
        <v>81</v>
      </c>
      <c r="P422" s="2" t="str">
        <f>"2170565185                    "</f>
        <v xml:space="preserve">2170565185                    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4.66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1</v>
      </c>
      <c r="BI422" s="2">
        <v>1</v>
      </c>
      <c r="BJ422" s="2">
        <v>0.2</v>
      </c>
      <c r="BK422" s="2">
        <v>1</v>
      </c>
      <c r="BL422" s="2">
        <v>42.1</v>
      </c>
      <c r="BM422" s="2">
        <v>5.89</v>
      </c>
      <c r="BN422" s="2">
        <v>47.99</v>
      </c>
      <c r="BO422" s="2">
        <v>47.99</v>
      </c>
      <c r="BQ422" s="2" t="s">
        <v>283</v>
      </c>
      <c r="BR422" s="2" t="s">
        <v>83</v>
      </c>
      <c r="BS422" s="3">
        <v>42860</v>
      </c>
      <c r="BT422" s="4">
        <v>0.39374999999999999</v>
      </c>
      <c r="BU422" s="2" t="s">
        <v>927</v>
      </c>
      <c r="BV422" s="2" t="s">
        <v>98</v>
      </c>
      <c r="BY422" s="2">
        <v>1200</v>
      </c>
      <c r="CC422" s="2" t="s">
        <v>281</v>
      </c>
      <c r="CD422" s="2">
        <v>4126</v>
      </c>
      <c r="CE422" s="2" t="s">
        <v>99</v>
      </c>
      <c r="CF422" s="3">
        <v>42863</v>
      </c>
      <c r="CI422" s="2">
        <v>1</v>
      </c>
      <c r="CJ422" s="2">
        <v>1</v>
      </c>
      <c r="CK422" s="2">
        <v>21</v>
      </c>
      <c r="CL422" s="2" t="s">
        <v>87</v>
      </c>
    </row>
    <row r="423" spans="1:90">
      <c r="A423" s="2" t="s">
        <v>71</v>
      </c>
      <c r="B423" s="2" t="s">
        <v>72</v>
      </c>
      <c r="C423" s="2" t="s">
        <v>73</v>
      </c>
      <c r="E423" s="2" t="str">
        <f>"FES1162546828"</f>
        <v>FES1162546828</v>
      </c>
      <c r="F423" s="3">
        <v>42859</v>
      </c>
      <c r="G423" s="2">
        <v>201711</v>
      </c>
      <c r="H423" s="2" t="s">
        <v>74</v>
      </c>
      <c r="I423" s="2" t="s">
        <v>75</v>
      </c>
      <c r="J423" s="2" t="s">
        <v>76</v>
      </c>
      <c r="K423" s="2" t="s">
        <v>77</v>
      </c>
      <c r="L423" s="2" t="s">
        <v>74</v>
      </c>
      <c r="M423" s="2" t="s">
        <v>75</v>
      </c>
      <c r="N423" s="2" t="s">
        <v>928</v>
      </c>
      <c r="O423" s="2" t="s">
        <v>81</v>
      </c>
      <c r="P423" s="2" t="str">
        <f>"2170563254                    "</f>
        <v xml:space="preserve">2170563254                    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3.64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1</v>
      </c>
      <c r="BI423" s="2">
        <v>1</v>
      </c>
      <c r="BJ423" s="2">
        <v>0.2</v>
      </c>
      <c r="BK423" s="2">
        <v>1</v>
      </c>
      <c r="BL423" s="2">
        <v>32.89</v>
      </c>
      <c r="BM423" s="2">
        <v>4.5999999999999996</v>
      </c>
      <c r="BN423" s="2">
        <v>37.49</v>
      </c>
      <c r="BO423" s="2">
        <v>37.49</v>
      </c>
      <c r="BQ423" s="2" t="s">
        <v>929</v>
      </c>
      <c r="BR423" s="2" t="s">
        <v>83</v>
      </c>
      <c r="BS423" s="3">
        <v>42860</v>
      </c>
      <c r="BT423" s="4">
        <v>0.41666666666666669</v>
      </c>
      <c r="BU423" s="2" t="s">
        <v>930</v>
      </c>
      <c r="BV423" s="2" t="s">
        <v>98</v>
      </c>
      <c r="BY423" s="2">
        <v>1200</v>
      </c>
      <c r="CC423" s="2" t="s">
        <v>75</v>
      </c>
      <c r="CD423" s="2">
        <v>1601</v>
      </c>
      <c r="CE423" s="2" t="s">
        <v>99</v>
      </c>
      <c r="CF423" s="3">
        <v>42863</v>
      </c>
      <c r="CI423" s="2">
        <v>1</v>
      </c>
      <c r="CJ423" s="2">
        <v>1</v>
      </c>
      <c r="CK423" s="2">
        <v>22</v>
      </c>
      <c r="CL423" s="2" t="s">
        <v>87</v>
      </c>
    </row>
    <row r="424" spans="1:90">
      <c r="A424" s="2" t="s">
        <v>71</v>
      </c>
      <c r="B424" s="2" t="s">
        <v>72</v>
      </c>
      <c r="C424" s="2" t="s">
        <v>73</v>
      </c>
      <c r="E424" s="2" t="str">
        <f>"FES1162547034"</f>
        <v>FES1162547034</v>
      </c>
      <c r="F424" s="3">
        <v>42859</v>
      </c>
      <c r="G424" s="2">
        <v>201711</v>
      </c>
      <c r="H424" s="2" t="s">
        <v>74</v>
      </c>
      <c r="I424" s="2" t="s">
        <v>75</v>
      </c>
      <c r="J424" s="2" t="s">
        <v>76</v>
      </c>
      <c r="K424" s="2" t="s">
        <v>77</v>
      </c>
      <c r="L424" s="2" t="s">
        <v>175</v>
      </c>
      <c r="M424" s="2" t="s">
        <v>176</v>
      </c>
      <c r="N424" s="2" t="s">
        <v>196</v>
      </c>
      <c r="O424" s="2" t="s">
        <v>81</v>
      </c>
      <c r="P424" s="2" t="str">
        <f>"2170565320                    "</f>
        <v xml:space="preserve">2170565320                    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  <c r="AI424" s="2">
        <v>0</v>
      </c>
      <c r="AJ424" s="2">
        <v>0</v>
      </c>
      <c r="AK424" s="2">
        <v>0</v>
      </c>
      <c r="AL424" s="2">
        <v>0</v>
      </c>
      <c r="AM424" s="2">
        <v>4.66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1</v>
      </c>
      <c r="BI424" s="2">
        <v>1</v>
      </c>
      <c r="BJ424" s="2">
        <v>0.2</v>
      </c>
      <c r="BK424" s="2">
        <v>1</v>
      </c>
      <c r="BL424" s="2">
        <v>42.1</v>
      </c>
      <c r="BM424" s="2">
        <v>5.89</v>
      </c>
      <c r="BN424" s="2">
        <v>47.99</v>
      </c>
      <c r="BO424" s="2">
        <v>47.99</v>
      </c>
      <c r="BQ424" s="2" t="s">
        <v>197</v>
      </c>
      <c r="BR424" s="2" t="s">
        <v>83</v>
      </c>
      <c r="BS424" s="3">
        <v>42860</v>
      </c>
      <c r="BT424" s="4">
        <v>0.39583333333333331</v>
      </c>
      <c r="BU424" s="2" t="s">
        <v>445</v>
      </c>
      <c r="BV424" s="2" t="s">
        <v>98</v>
      </c>
      <c r="BY424" s="2">
        <v>1200</v>
      </c>
      <c r="CA424" s="2" t="s">
        <v>199</v>
      </c>
      <c r="CC424" s="2" t="s">
        <v>176</v>
      </c>
      <c r="CD424" s="2">
        <v>6001</v>
      </c>
      <c r="CE424" s="2" t="s">
        <v>99</v>
      </c>
      <c r="CF424" s="3">
        <v>42860</v>
      </c>
      <c r="CI424" s="2">
        <v>1</v>
      </c>
      <c r="CJ424" s="2">
        <v>1</v>
      </c>
      <c r="CK424" s="2">
        <v>21</v>
      </c>
      <c r="CL424" s="2" t="s">
        <v>87</v>
      </c>
    </row>
    <row r="425" spans="1:90">
      <c r="A425" s="2" t="s">
        <v>71</v>
      </c>
      <c r="B425" s="2" t="s">
        <v>72</v>
      </c>
      <c r="C425" s="2" t="s">
        <v>73</v>
      </c>
      <c r="E425" s="2" t="str">
        <f>"FES1162547024"</f>
        <v>FES1162547024</v>
      </c>
      <c r="F425" s="3">
        <v>42859</v>
      </c>
      <c r="G425" s="2">
        <v>201711</v>
      </c>
      <c r="H425" s="2" t="s">
        <v>74</v>
      </c>
      <c r="I425" s="2" t="s">
        <v>75</v>
      </c>
      <c r="J425" s="2" t="s">
        <v>76</v>
      </c>
      <c r="K425" s="2" t="s">
        <v>77</v>
      </c>
      <c r="L425" s="2" t="s">
        <v>902</v>
      </c>
      <c r="M425" s="2" t="s">
        <v>903</v>
      </c>
      <c r="N425" s="2" t="s">
        <v>904</v>
      </c>
      <c r="O425" s="2" t="s">
        <v>81</v>
      </c>
      <c r="P425" s="2" t="str">
        <f>"2170565315                    "</f>
        <v xml:space="preserve">2170565315                    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9.02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1</v>
      </c>
      <c r="BI425" s="2">
        <v>1</v>
      </c>
      <c r="BJ425" s="2">
        <v>0.2</v>
      </c>
      <c r="BK425" s="2">
        <v>1</v>
      </c>
      <c r="BL425" s="2">
        <v>81.56</v>
      </c>
      <c r="BM425" s="2">
        <v>11.42</v>
      </c>
      <c r="BN425" s="2">
        <v>92.98</v>
      </c>
      <c r="BO425" s="2">
        <v>92.98</v>
      </c>
      <c r="BQ425" s="2" t="s">
        <v>203</v>
      </c>
      <c r="BR425" s="2" t="s">
        <v>83</v>
      </c>
      <c r="BS425" s="3">
        <v>42860</v>
      </c>
      <c r="BT425" s="4">
        <v>0</v>
      </c>
      <c r="BU425" s="2" t="s">
        <v>905</v>
      </c>
      <c r="BV425" s="2" t="s">
        <v>98</v>
      </c>
      <c r="BY425" s="2">
        <v>1200</v>
      </c>
      <c r="CC425" s="2" t="s">
        <v>903</v>
      </c>
      <c r="CD425" s="2">
        <v>5099</v>
      </c>
      <c r="CE425" s="2" t="s">
        <v>99</v>
      </c>
      <c r="CF425" s="3">
        <v>42864</v>
      </c>
      <c r="CI425" s="2">
        <v>3</v>
      </c>
      <c r="CJ425" s="2">
        <v>1</v>
      </c>
      <c r="CK425" s="2">
        <v>23</v>
      </c>
      <c r="CL425" s="2" t="s">
        <v>87</v>
      </c>
    </row>
    <row r="426" spans="1:90">
      <c r="A426" s="2" t="s">
        <v>71</v>
      </c>
      <c r="B426" s="2" t="s">
        <v>72</v>
      </c>
      <c r="C426" s="2" t="s">
        <v>73</v>
      </c>
      <c r="E426" s="2" t="str">
        <f>"FES1162547022"</f>
        <v>FES1162547022</v>
      </c>
      <c r="F426" s="3">
        <v>42859</v>
      </c>
      <c r="G426" s="2">
        <v>201711</v>
      </c>
      <c r="H426" s="2" t="s">
        <v>74</v>
      </c>
      <c r="I426" s="2" t="s">
        <v>75</v>
      </c>
      <c r="J426" s="2" t="s">
        <v>76</v>
      </c>
      <c r="K426" s="2" t="s">
        <v>77</v>
      </c>
      <c r="L426" s="2" t="s">
        <v>390</v>
      </c>
      <c r="M426" s="2" t="s">
        <v>391</v>
      </c>
      <c r="N426" s="2" t="s">
        <v>931</v>
      </c>
      <c r="O426" s="2" t="s">
        <v>81</v>
      </c>
      <c r="P426" s="2" t="str">
        <f>"2170565312                    "</f>
        <v xml:space="preserve">2170565312                    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4.66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1</v>
      </c>
      <c r="BI426" s="2">
        <v>1</v>
      </c>
      <c r="BJ426" s="2">
        <v>0.2</v>
      </c>
      <c r="BK426" s="2">
        <v>1</v>
      </c>
      <c r="BL426" s="2">
        <v>42.1</v>
      </c>
      <c r="BM426" s="2">
        <v>5.89</v>
      </c>
      <c r="BN426" s="2">
        <v>47.99</v>
      </c>
      <c r="BO426" s="2">
        <v>47.99</v>
      </c>
      <c r="BQ426" s="2" t="s">
        <v>932</v>
      </c>
      <c r="BR426" s="2" t="s">
        <v>83</v>
      </c>
      <c r="BS426" s="3">
        <v>42860</v>
      </c>
      <c r="BT426" s="4">
        <v>0.41666666666666669</v>
      </c>
      <c r="BU426" s="2" t="s">
        <v>933</v>
      </c>
      <c r="BV426" s="2" t="s">
        <v>98</v>
      </c>
      <c r="BY426" s="2">
        <v>1200</v>
      </c>
      <c r="CC426" s="2" t="s">
        <v>391</v>
      </c>
      <c r="CD426" s="2">
        <v>5201</v>
      </c>
      <c r="CE426" s="2" t="s">
        <v>99</v>
      </c>
      <c r="CF426" s="3">
        <v>42863</v>
      </c>
      <c r="CI426" s="2">
        <v>1</v>
      </c>
      <c r="CJ426" s="2">
        <v>1</v>
      </c>
      <c r="CK426" s="2">
        <v>21</v>
      </c>
      <c r="CL426" s="2" t="s">
        <v>87</v>
      </c>
    </row>
    <row r="427" spans="1:90">
      <c r="A427" s="2" t="s">
        <v>71</v>
      </c>
      <c r="B427" s="2" t="s">
        <v>72</v>
      </c>
      <c r="C427" s="2" t="s">
        <v>73</v>
      </c>
      <c r="E427" s="2" t="str">
        <f>"FES1162546725"</f>
        <v>FES1162546725</v>
      </c>
      <c r="F427" s="3">
        <v>42859</v>
      </c>
      <c r="G427" s="2">
        <v>201711</v>
      </c>
      <c r="H427" s="2" t="s">
        <v>74</v>
      </c>
      <c r="I427" s="2" t="s">
        <v>75</v>
      </c>
      <c r="J427" s="2" t="s">
        <v>76</v>
      </c>
      <c r="K427" s="2" t="s">
        <v>77</v>
      </c>
      <c r="L427" s="2" t="s">
        <v>123</v>
      </c>
      <c r="M427" s="2" t="s">
        <v>124</v>
      </c>
      <c r="N427" s="2" t="s">
        <v>934</v>
      </c>
      <c r="O427" s="2" t="s">
        <v>81</v>
      </c>
      <c r="P427" s="2" t="str">
        <f>"2170565067                    "</f>
        <v xml:space="preserve">2170565067                    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4.66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1</v>
      </c>
      <c r="BI427" s="2">
        <v>1</v>
      </c>
      <c r="BJ427" s="2">
        <v>0.2</v>
      </c>
      <c r="BK427" s="2">
        <v>1</v>
      </c>
      <c r="BL427" s="2">
        <v>42.1</v>
      </c>
      <c r="BM427" s="2">
        <v>5.89</v>
      </c>
      <c r="BN427" s="2">
        <v>47.99</v>
      </c>
      <c r="BO427" s="2">
        <v>47.99</v>
      </c>
      <c r="BQ427" s="2" t="s">
        <v>286</v>
      </c>
      <c r="BR427" s="2" t="s">
        <v>83</v>
      </c>
      <c r="BS427" s="3">
        <v>42860</v>
      </c>
      <c r="BT427" s="4">
        <v>0.48958333333333331</v>
      </c>
      <c r="BU427" s="2" t="s">
        <v>935</v>
      </c>
      <c r="BV427" s="2" t="s">
        <v>87</v>
      </c>
      <c r="BW427" s="2" t="s">
        <v>92</v>
      </c>
      <c r="BX427" s="2" t="s">
        <v>925</v>
      </c>
      <c r="BY427" s="2">
        <v>1200</v>
      </c>
      <c r="CC427" s="2" t="s">
        <v>124</v>
      </c>
      <c r="CD427" s="2">
        <v>200</v>
      </c>
      <c r="CE427" s="2" t="s">
        <v>99</v>
      </c>
      <c r="CF427" s="3">
        <v>42863</v>
      </c>
      <c r="CI427" s="2">
        <v>1</v>
      </c>
      <c r="CJ427" s="2">
        <v>1</v>
      </c>
      <c r="CK427" s="2">
        <v>21</v>
      </c>
      <c r="CL427" s="2" t="s">
        <v>87</v>
      </c>
    </row>
    <row r="428" spans="1:90">
      <c r="A428" s="2" t="s">
        <v>71</v>
      </c>
      <c r="B428" s="2" t="s">
        <v>72</v>
      </c>
      <c r="C428" s="2" t="s">
        <v>73</v>
      </c>
      <c r="E428" s="2" t="str">
        <f>"FES1162546829"</f>
        <v>FES1162546829</v>
      </c>
      <c r="F428" s="3">
        <v>42859</v>
      </c>
      <c r="G428" s="2">
        <v>201711</v>
      </c>
      <c r="H428" s="2" t="s">
        <v>74</v>
      </c>
      <c r="I428" s="2" t="s">
        <v>75</v>
      </c>
      <c r="J428" s="2" t="s">
        <v>76</v>
      </c>
      <c r="K428" s="2" t="s">
        <v>77</v>
      </c>
      <c r="L428" s="2" t="s">
        <v>109</v>
      </c>
      <c r="M428" s="2" t="s">
        <v>110</v>
      </c>
      <c r="N428" s="2" t="s">
        <v>285</v>
      </c>
      <c r="O428" s="2" t="s">
        <v>81</v>
      </c>
      <c r="P428" s="2" t="str">
        <f>"2170563923                    "</f>
        <v xml:space="preserve">2170563923                    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4.66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1</v>
      </c>
      <c r="BI428" s="2">
        <v>1</v>
      </c>
      <c r="BJ428" s="2">
        <v>0.2</v>
      </c>
      <c r="BK428" s="2">
        <v>1</v>
      </c>
      <c r="BL428" s="2">
        <v>42.1</v>
      </c>
      <c r="BM428" s="2">
        <v>5.89</v>
      </c>
      <c r="BN428" s="2">
        <v>47.99</v>
      </c>
      <c r="BO428" s="2">
        <v>47.99</v>
      </c>
      <c r="BQ428" s="2" t="s">
        <v>286</v>
      </c>
      <c r="BR428" s="2" t="s">
        <v>83</v>
      </c>
      <c r="BS428" s="3">
        <v>42860</v>
      </c>
      <c r="BT428" s="4">
        <v>0.43055555555555558</v>
      </c>
      <c r="BU428" s="2" t="s">
        <v>441</v>
      </c>
      <c r="BV428" s="2" t="s">
        <v>98</v>
      </c>
      <c r="BY428" s="2">
        <v>1200</v>
      </c>
      <c r="CC428" s="2" t="s">
        <v>110</v>
      </c>
      <c r="CD428" s="2">
        <v>3200</v>
      </c>
      <c r="CE428" s="2" t="s">
        <v>99</v>
      </c>
      <c r="CF428" s="3">
        <v>42863</v>
      </c>
      <c r="CI428" s="2">
        <v>1</v>
      </c>
      <c r="CJ428" s="2">
        <v>1</v>
      </c>
      <c r="CK428" s="2">
        <v>21</v>
      </c>
      <c r="CL428" s="2" t="s">
        <v>87</v>
      </c>
    </row>
    <row r="429" spans="1:90">
      <c r="A429" s="2" t="s">
        <v>71</v>
      </c>
      <c r="B429" s="2" t="s">
        <v>72</v>
      </c>
      <c r="C429" s="2" t="s">
        <v>73</v>
      </c>
      <c r="E429" s="2" t="str">
        <f>"FES1162546873"</f>
        <v>FES1162546873</v>
      </c>
      <c r="F429" s="3">
        <v>42859</v>
      </c>
      <c r="G429" s="2">
        <v>201711</v>
      </c>
      <c r="H429" s="2" t="s">
        <v>74</v>
      </c>
      <c r="I429" s="2" t="s">
        <v>75</v>
      </c>
      <c r="J429" s="2" t="s">
        <v>76</v>
      </c>
      <c r="K429" s="2" t="s">
        <v>77</v>
      </c>
      <c r="L429" s="2" t="s">
        <v>109</v>
      </c>
      <c r="M429" s="2" t="s">
        <v>110</v>
      </c>
      <c r="N429" s="2" t="s">
        <v>285</v>
      </c>
      <c r="O429" s="2" t="s">
        <v>81</v>
      </c>
      <c r="P429" s="2" t="str">
        <f>"2170563923                    "</f>
        <v xml:space="preserve">2170563923                    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4.66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1</v>
      </c>
      <c r="BI429" s="2">
        <v>1</v>
      </c>
      <c r="BJ429" s="2">
        <v>0.2</v>
      </c>
      <c r="BK429" s="2">
        <v>1</v>
      </c>
      <c r="BL429" s="2">
        <v>42.1</v>
      </c>
      <c r="BM429" s="2">
        <v>5.89</v>
      </c>
      <c r="BN429" s="2">
        <v>47.99</v>
      </c>
      <c r="BO429" s="2">
        <v>47.99</v>
      </c>
      <c r="BQ429" s="2" t="s">
        <v>286</v>
      </c>
      <c r="BR429" s="2" t="s">
        <v>83</v>
      </c>
      <c r="BS429" s="3">
        <v>42860</v>
      </c>
      <c r="BT429" s="4">
        <v>0.3888888888888889</v>
      </c>
      <c r="BU429" s="2" t="s">
        <v>441</v>
      </c>
      <c r="BV429" s="2" t="s">
        <v>98</v>
      </c>
      <c r="BY429" s="2">
        <v>1200</v>
      </c>
      <c r="CC429" s="2" t="s">
        <v>110</v>
      </c>
      <c r="CD429" s="2">
        <v>3200</v>
      </c>
      <c r="CE429" s="2" t="s">
        <v>99</v>
      </c>
      <c r="CF429" s="3">
        <v>42863</v>
      </c>
      <c r="CI429" s="2">
        <v>1</v>
      </c>
      <c r="CJ429" s="2">
        <v>1</v>
      </c>
      <c r="CK429" s="2">
        <v>21</v>
      </c>
      <c r="CL429" s="2" t="s">
        <v>87</v>
      </c>
    </row>
    <row r="430" spans="1:90">
      <c r="A430" s="2" t="s">
        <v>71</v>
      </c>
      <c r="B430" s="2" t="s">
        <v>72</v>
      </c>
      <c r="C430" s="2" t="s">
        <v>73</v>
      </c>
      <c r="E430" s="2" t="str">
        <f>"FES1162546800"</f>
        <v>FES1162546800</v>
      </c>
      <c r="F430" s="3">
        <v>42859</v>
      </c>
      <c r="G430" s="2">
        <v>201711</v>
      </c>
      <c r="H430" s="2" t="s">
        <v>74</v>
      </c>
      <c r="I430" s="2" t="s">
        <v>75</v>
      </c>
      <c r="J430" s="2" t="s">
        <v>76</v>
      </c>
      <c r="K430" s="2" t="s">
        <v>77</v>
      </c>
      <c r="L430" s="2" t="s">
        <v>390</v>
      </c>
      <c r="M430" s="2" t="s">
        <v>391</v>
      </c>
      <c r="N430" s="2" t="s">
        <v>931</v>
      </c>
      <c r="O430" s="2" t="s">
        <v>81</v>
      </c>
      <c r="P430" s="2" t="str">
        <f>"2170565127                    "</f>
        <v xml:space="preserve">2170565127                    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4.66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1</v>
      </c>
      <c r="BI430" s="2">
        <v>1</v>
      </c>
      <c r="BJ430" s="2">
        <v>0.2</v>
      </c>
      <c r="BK430" s="2">
        <v>1</v>
      </c>
      <c r="BL430" s="2">
        <v>42.1</v>
      </c>
      <c r="BM430" s="2">
        <v>5.89</v>
      </c>
      <c r="BN430" s="2">
        <v>47.99</v>
      </c>
      <c r="BO430" s="2">
        <v>47.99</v>
      </c>
      <c r="BQ430" s="2" t="s">
        <v>932</v>
      </c>
      <c r="BR430" s="2" t="s">
        <v>83</v>
      </c>
      <c r="BS430" s="3">
        <v>42860</v>
      </c>
      <c r="BT430" s="4">
        <v>0.41666666666666669</v>
      </c>
      <c r="BU430" s="2" t="s">
        <v>933</v>
      </c>
      <c r="BV430" s="2" t="s">
        <v>98</v>
      </c>
      <c r="BY430" s="2">
        <v>1200</v>
      </c>
      <c r="CC430" s="2" t="s">
        <v>391</v>
      </c>
      <c r="CD430" s="2">
        <v>5201</v>
      </c>
      <c r="CE430" s="2" t="s">
        <v>99</v>
      </c>
      <c r="CF430" s="3">
        <v>42863</v>
      </c>
      <c r="CI430" s="2">
        <v>1</v>
      </c>
      <c r="CJ430" s="2">
        <v>1</v>
      </c>
      <c r="CK430" s="2">
        <v>21</v>
      </c>
      <c r="CL430" s="2" t="s">
        <v>87</v>
      </c>
    </row>
    <row r="431" spans="1:90">
      <c r="A431" s="2" t="s">
        <v>71</v>
      </c>
      <c r="B431" s="2" t="s">
        <v>72</v>
      </c>
      <c r="C431" s="2" t="s">
        <v>73</v>
      </c>
      <c r="E431" s="2" t="str">
        <f>"FES1162546820"</f>
        <v>FES1162546820</v>
      </c>
      <c r="F431" s="3">
        <v>42859</v>
      </c>
      <c r="G431" s="2">
        <v>201711</v>
      </c>
      <c r="H431" s="2" t="s">
        <v>74</v>
      </c>
      <c r="I431" s="2" t="s">
        <v>75</v>
      </c>
      <c r="J431" s="2" t="s">
        <v>76</v>
      </c>
      <c r="K431" s="2" t="s">
        <v>77</v>
      </c>
      <c r="L431" s="2" t="s">
        <v>422</v>
      </c>
      <c r="M431" s="2" t="s">
        <v>423</v>
      </c>
      <c r="N431" s="2" t="s">
        <v>936</v>
      </c>
      <c r="O431" s="2" t="s">
        <v>81</v>
      </c>
      <c r="P431" s="2" t="str">
        <f>"2170567981                    "</f>
        <v xml:space="preserve">2170567981                    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4.66</v>
      </c>
      <c r="AN431" s="2">
        <v>0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1</v>
      </c>
      <c r="BI431" s="2">
        <v>1</v>
      </c>
      <c r="BJ431" s="2">
        <v>0.2</v>
      </c>
      <c r="BK431" s="2">
        <v>1</v>
      </c>
      <c r="BL431" s="2">
        <v>42.1</v>
      </c>
      <c r="BM431" s="2">
        <v>5.89</v>
      </c>
      <c r="BN431" s="2">
        <v>47.99</v>
      </c>
      <c r="BO431" s="2">
        <v>47.99</v>
      </c>
      <c r="BQ431" s="2" t="s">
        <v>937</v>
      </c>
      <c r="BR431" s="2" t="s">
        <v>83</v>
      </c>
      <c r="BS431" s="3">
        <v>42860</v>
      </c>
      <c r="BT431" s="4">
        <v>0.3125</v>
      </c>
      <c r="BU431" s="2" t="s">
        <v>938</v>
      </c>
      <c r="BV431" s="2" t="s">
        <v>98</v>
      </c>
      <c r="BY431" s="2">
        <v>1200</v>
      </c>
      <c r="CA431" s="2" t="s">
        <v>939</v>
      </c>
      <c r="CC431" s="2" t="s">
        <v>423</v>
      </c>
      <c r="CD431" s="2">
        <v>6229</v>
      </c>
      <c r="CE431" s="2" t="s">
        <v>99</v>
      </c>
      <c r="CF431" s="3">
        <v>42863</v>
      </c>
      <c r="CI431" s="2">
        <v>1</v>
      </c>
      <c r="CJ431" s="2">
        <v>1</v>
      </c>
      <c r="CK431" s="2">
        <v>21</v>
      </c>
      <c r="CL431" s="2" t="s">
        <v>87</v>
      </c>
    </row>
    <row r="432" spans="1:90">
      <c r="A432" s="2" t="s">
        <v>71</v>
      </c>
      <c r="B432" s="2" t="s">
        <v>72</v>
      </c>
      <c r="C432" s="2" t="s">
        <v>73</v>
      </c>
      <c r="E432" s="2" t="str">
        <f>"FES1162546777"</f>
        <v>FES1162546777</v>
      </c>
      <c r="F432" s="3">
        <v>42859</v>
      </c>
      <c r="G432" s="2">
        <v>201711</v>
      </c>
      <c r="H432" s="2" t="s">
        <v>74</v>
      </c>
      <c r="I432" s="2" t="s">
        <v>75</v>
      </c>
      <c r="J432" s="2" t="s">
        <v>76</v>
      </c>
      <c r="K432" s="2" t="s">
        <v>77</v>
      </c>
      <c r="L432" s="2" t="s">
        <v>390</v>
      </c>
      <c r="M432" s="2" t="s">
        <v>391</v>
      </c>
      <c r="N432" s="2" t="s">
        <v>931</v>
      </c>
      <c r="O432" s="2" t="s">
        <v>81</v>
      </c>
      <c r="P432" s="2" t="str">
        <f>"2170565101                    "</f>
        <v xml:space="preserve">2170565101                    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4.66</v>
      </c>
      <c r="AN432" s="2">
        <v>0</v>
      </c>
      <c r="AO432" s="2">
        <v>0</v>
      </c>
      <c r="AP432" s="2">
        <v>0</v>
      </c>
      <c r="AQ432" s="2">
        <v>0</v>
      </c>
      <c r="AR432" s="2">
        <v>0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1</v>
      </c>
      <c r="BI432" s="2">
        <v>1</v>
      </c>
      <c r="BJ432" s="2">
        <v>0.2</v>
      </c>
      <c r="BK432" s="2">
        <v>1</v>
      </c>
      <c r="BL432" s="2">
        <v>42.1</v>
      </c>
      <c r="BM432" s="2">
        <v>5.89</v>
      </c>
      <c r="BN432" s="2">
        <v>47.99</v>
      </c>
      <c r="BO432" s="2">
        <v>47.99</v>
      </c>
      <c r="BQ432" s="2" t="s">
        <v>932</v>
      </c>
      <c r="BR432" s="2" t="s">
        <v>83</v>
      </c>
      <c r="BS432" s="3">
        <v>42860</v>
      </c>
      <c r="BT432" s="4">
        <v>0.41666666666666669</v>
      </c>
      <c r="BU432" s="2" t="s">
        <v>933</v>
      </c>
      <c r="BV432" s="2" t="s">
        <v>98</v>
      </c>
      <c r="BY432" s="2">
        <v>1200</v>
      </c>
      <c r="CC432" s="2" t="s">
        <v>391</v>
      </c>
      <c r="CD432" s="2">
        <v>5201</v>
      </c>
      <c r="CE432" s="2" t="s">
        <v>99</v>
      </c>
      <c r="CF432" s="3">
        <v>42863</v>
      </c>
      <c r="CI432" s="2">
        <v>1</v>
      </c>
      <c r="CJ432" s="2">
        <v>1</v>
      </c>
      <c r="CK432" s="2">
        <v>21</v>
      </c>
      <c r="CL432" s="2" t="s">
        <v>87</v>
      </c>
    </row>
    <row r="433" spans="1:90">
      <c r="A433" s="2" t="s">
        <v>71</v>
      </c>
      <c r="B433" s="2" t="s">
        <v>72</v>
      </c>
      <c r="C433" s="2" t="s">
        <v>73</v>
      </c>
      <c r="E433" s="2" t="str">
        <f>"FES1162546804"</f>
        <v>FES1162546804</v>
      </c>
      <c r="F433" s="3">
        <v>42859</v>
      </c>
      <c r="G433" s="2">
        <v>201711</v>
      </c>
      <c r="H433" s="2" t="s">
        <v>74</v>
      </c>
      <c r="I433" s="2" t="s">
        <v>75</v>
      </c>
      <c r="J433" s="2" t="s">
        <v>76</v>
      </c>
      <c r="K433" s="2" t="s">
        <v>77</v>
      </c>
      <c r="L433" s="2" t="s">
        <v>175</v>
      </c>
      <c r="M433" s="2" t="s">
        <v>176</v>
      </c>
      <c r="N433" s="2" t="s">
        <v>196</v>
      </c>
      <c r="O433" s="2" t="s">
        <v>81</v>
      </c>
      <c r="P433" s="2" t="str">
        <f>"2170565132                    "</f>
        <v xml:space="preserve">2170565132                    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4.66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1</v>
      </c>
      <c r="BI433" s="2">
        <v>1</v>
      </c>
      <c r="BJ433" s="2">
        <v>0.2</v>
      </c>
      <c r="BK433" s="2">
        <v>1</v>
      </c>
      <c r="BL433" s="2">
        <v>42.1</v>
      </c>
      <c r="BM433" s="2">
        <v>5.89</v>
      </c>
      <c r="BN433" s="2">
        <v>47.99</v>
      </c>
      <c r="BO433" s="2">
        <v>47.99</v>
      </c>
      <c r="BQ433" s="2" t="s">
        <v>197</v>
      </c>
      <c r="BR433" s="2" t="s">
        <v>83</v>
      </c>
      <c r="BS433" s="3">
        <v>42860</v>
      </c>
      <c r="BT433" s="4">
        <v>0.39583333333333331</v>
      </c>
      <c r="BU433" s="2" t="s">
        <v>230</v>
      </c>
      <c r="BV433" s="2" t="s">
        <v>98</v>
      </c>
      <c r="BY433" s="2">
        <v>1200</v>
      </c>
      <c r="CA433" s="2" t="s">
        <v>180</v>
      </c>
      <c r="CC433" s="2" t="s">
        <v>176</v>
      </c>
      <c r="CD433" s="2">
        <v>6001</v>
      </c>
      <c r="CE433" s="2" t="s">
        <v>99</v>
      </c>
      <c r="CF433" s="3">
        <v>42860</v>
      </c>
      <c r="CI433" s="2">
        <v>1</v>
      </c>
      <c r="CJ433" s="2">
        <v>1</v>
      </c>
      <c r="CK433" s="2">
        <v>21</v>
      </c>
      <c r="CL433" s="2" t="s">
        <v>87</v>
      </c>
    </row>
    <row r="434" spans="1:90">
      <c r="A434" s="2" t="s">
        <v>71</v>
      </c>
      <c r="B434" s="2" t="s">
        <v>72</v>
      </c>
      <c r="C434" s="2" t="s">
        <v>73</v>
      </c>
      <c r="E434" s="2" t="str">
        <f>"FES1162546865"</f>
        <v>FES1162546865</v>
      </c>
      <c r="F434" s="3">
        <v>42859</v>
      </c>
      <c r="G434" s="2">
        <v>201711</v>
      </c>
      <c r="H434" s="2" t="s">
        <v>74</v>
      </c>
      <c r="I434" s="2" t="s">
        <v>75</v>
      </c>
      <c r="J434" s="2" t="s">
        <v>76</v>
      </c>
      <c r="K434" s="2" t="s">
        <v>77</v>
      </c>
      <c r="L434" s="2" t="s">
        <v>88</v>
      </c>
      <c r="M434" s="2" t="s">
        <v>89</v>
      </c>
      <c r="N434" s="2" t="s">
        <v>940</v>
      </c>
      <c r="O434" s="2" t="s">
        <v>81</v>
      </c>
      <c r="P434" s="2" t="str">
        <f>"2170562827                    "</f>
        <v xml:space="preserve">2170562827                    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0</v>
      </c>
      <c r="AJ434" s="2">
        <v>0</v>
      </c>
      <c r="AK434" s="2">
        <v>0</v>
      </c>
      <c r="AL434" s="2">
        <v>0</v>
      </c>
      <c r="AM434" s="2">
        <v>4.66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1</v>
      </c>
      <c r="BI434" s="2">
        <v>1</v>
      </c>
      <c r="BJ434" s="2">
        <v>0.2</v>
      </c>
      <c r="BK434" s="2">
        <v>1</v>
      </c>
      <c r="BL434" s="2">
        <v>42.1</v>
      </c>
      <c r="BM434" s="2">
        <v>5.89</v>
      </c>
      <c r="BN434" s="2">
        <v>47.99</v>
      </c>
      <c r="BO434" s="2">
        <v>47.99</v>
      </c>
      <c r="BQ434" s="2" t="s">
        <v>238</v>
      </c>
      <c r="BR434" s="2" t="s">
        <v>83</v>
      </c>
      <c r="BS434" s="3">
        <v>42860</v>
      </c>
      <c r="BT434" s="4">
        <v>0.35625000000000001</v>
      </c>
      <c r="BU434" s="2" t="s">
        <v>941</v>
      </c>
      <c r="BV434" s="2" t="s">
        <v>98</v>
      </c>
      <c r="BY434" s="2">
        <v>1200</v>
      </c>
      <c r="CA434" s="2" t="s">
        <v>315</v>
      </c>
      <c r="CC434" s="2" t="s">
        <v>89</v>
      </c>
      <c r="CD434" s="2">
        <v>7460</v>
      </c>
      <c r="CE434" s="2" t="s">
        <v>99</v>
      </c>
      <c r="CF434" s="3">
        <v>42860</v>
      </c>
      <c r="CI434" s="2">
        <v>1</v>
      </c>
      <c r="CJ434" s="2">
        <v>1</v>
      </c>
      <c r="CK434" s="2">
        <v>21</v>
      </c>
      <c r="CL434" s="2" t="s">
        <v>87</v>
      </c>
    </row>
    <row r="435" spans="1:90">
      <c r="A435" s="2" t="s">
        <v>71</v>
      </c>
      <c r="B435" s="2" t="s">
        <v>72</v>
      </c>
      <c r="C435" s="2" t="s">
        <v>73</v>
      </c>
      <c r="E435" s="2" t="str">
        <f>"FES1162546884"</f>
        <v>FES1162546884</v>
      </c>
      <c r="F435" s="3">
        <v>42859</v>
      </c>
      <c r="G435" s="2">
        <v>201711</v>
      </c>
      <c r="H435" s="2" t="s">
        <v>74</v>
      </c>
      <c r="I435" s="2" t="s">
        <v>75</v>
      </c>
      <c r="J435" s="2" t="s">
        <v>76</v>
      </c>
      <c r="K435" s="2" t="s">
        <v>77</v>
      </c>
      <c r="L435" s="2" t="s">
        <v>390</v>
      </c>
      <c r="M435" s="2" t="s">
        <v>391</v>
      </c>
      <c r="N435" s="2" t="s">
        <v>931</v>
      </c>
      <c r="O435" s="2" t="s">
        <v>81</v>
      </c>
      <c r="P435" s="2" t="str">
        <f>"2170565172                    "</f>
        <v xml:space="preserve">2170565172                    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4.66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1</v>
      </c>
      <c r="BI435" s="2">
        <v>1</v>
      </c>
      <c r="BJ435" s="2">
        <v>0.2</v>
      </c>
      <c r="BK435" s="2">
        <v>1</v>
      </c>
      <c r="BL435" s="2">
        <v>42.1</v>
      </c>
      <c r="BM435" s="2">
        <v>5.89</v>
      </c>
      <c r="BN435" s="2">
        <v>47.99</v>
      </c>
      <c r="BO435" s="2">
        <v>47.99</v>
      </c>
      <c r="BQ435" s="2" t="s">
        <v>932</v>
      </c>
      <c r="BR435" s="2" t="s">
        <v>83</v>
      </c>
      <c r="BS435" s="3">
        <v>42860</v>
      </c>
      <c r="BT435" s="4">
        <v>0.41666666666666669</v>
      </c>
      <c r="BU435" s="2" t="s">
        <v>933</v>
      </c>
      <c r="BV435" s="2" t="s">
        <v>98</v>
      </c>
      <c r="BY435" s="2">
        <v>1200</v>
      </c>
      <c r="CC435" s="2" t="s">
        <v>391</v>
      </c>
      <c r="CD435" s="2">
        <v>5201</v>
      </c>
      <c r="CE435" s="2" t="s">
        <v>99</v>
      </c>
      <c r="CF435" s="3">
        <v>42863</v>
      </c>
      <c r="CI435" s="2">
        <v>1</v>
      </c>
      <c r="CJ435" s="2">
        <v>1</v>
      </c>
      <c r="CK435" s="2">
        <v>21</v>
      </c>
      <c r="CL435" s="2" t="s">
        <v>87</v>
      </c>
    </row>
    <row r="436" spans="1:90">
      <c r="A436" s="2" t="s">
        <v>71</v>
      </c>
      <c r="B436" s="2" t="s">
        <v>72</v>
      </c>
      <c r="C436" s="2" t="s">
        <v>73</v>
      </c>
      <c r="E436" s="2" t="str">
        <f>"FES1162546903"</f>
        <v>FES1162546903</v>
      </c>
      <c r="F436" s="3">
        <v>42859</v>
      </c>
      <c r="G436" s="2">
        <v>201711</v>
      </c>
      <c r="H436" s="2" t="s">
        <v>74</v>
      </c>
      <c r="I436" s="2" t="s">
        <v>75</v>
      </c>
      <c r="J436" s="2" t="s">
        <v>76</v>
      </c>
      <c r="K436" s="2" t="s">
        <v>77</v>
      </c>
      <c r="L436" s="2" t="s">
        <v>94</v>
      </c>
      <c r="M436" s="2" t="s">
        <v>94</v>
      </c>
      <c r="N436" s="2" t="s">
        <v>231</v>
      </c>
      <c r="O436" s="2" t="s">
        <v>81</v>
      </c>
      <c r="P436" s="2" t="str">
        <f>"2170560940                    "</f>
        <v xml:space="preserve">2170560940                    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>
        <v>0</v>
      </c>
      <c r="AK436" s="2">
        <v>0</v>
      </c>
      <c r="AL436" s="2">
        <v>0</v>
      </c>
      <c r="AM436" s="2">
        <v>4.66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1</v>
      </c>
      <c r="BI436" s="2">
        <v>1</v>
      </c>
      <c r="BJ436" s="2">
        <v>0.2</v>
      </c>
      <c r="BK436" s="2">
        <v>1</v>
      </c>
      <c r="BL436" s="2">
        <v>42.1</v>
      </c>
      <c r="BM436" s="2">
        <v>5.89</v>
      </c>
      <c r="BN436" s="2">
        <v>47.99</v>
      </c>
      <c r="BO436" s="2">
        <v>47.99</v>
      </c>
      <c r="BQ436" s="2" t="s">
        <v>232</v>
      </c>
      <c r="BR436" s="2" t="s">
        <v>83</v>
      </c>
      <c r="BS436" s="3">
        <v>42860</v>
      </c>
      <c r="BT436" s="4">
        <v>0.53472222222222221</v>
      </c>
      <c r="BU436" s="2" t="s">
        <v>233</v>
      </c>
      <c r="BV436" s="2" t="s">
        <v>98</v>
      </c>
      <c r="BY436" s="2">
        <v>1200</v>
      </c>
      <c r="CC436" s="2" t="s">
        <v>94</v>
      </c>
      <c r="CD436" s="2">
        <v>7646</v>
      </c>
      <c r="CE436" s="2" t="s">
        <v>99</v>
      </c>
      <c r="CF436" s="3">
        <v>42863</v>
      </c>
      <c r="CI436" s="2">
        <v>1</v>
      </c>
      <c r="CJ436" s="2">
        <v>1</v>
      </c>
      <c r="CK436" s="2">
        <v>21</v>
      </c>
      <c r="CL436" s="2" t="s">
        <v>87</v>
      </c>
    </row>
    <row r="437" spans="1:90">
      <c r="A437" s="2" t="s">
        <v>71</v>
      </c>
      <c r="B437" s="2" t="s">
        <v>72</v>
      </c>
      <c r="C437" s="2" t="s">
        <v>73</v>
      </c>
      <c r="E437" s="2" t="str">
        <f>"FES1162546917"</f>
        <v>FES1162546917</v>
      </c>
      <c r="F437" s="3">
        <v>42859</v>
      </c>
      <c r="G437" s="2">
        <v>201711</v>
      </c>
      <c r="H437" s="2" t="s">
        <v>74</v>
      </c>
      <c r="I437" s="2" t="s">
        <v>75</v>
      </c>
      <c r="J437" s="2" t="s">
        <v>76</v>
      </c>
      <c r="K437" s="2" t="s">
        <v>77</v>
      </c>
      <c r="L437" s="2" t="s">
        <v>94</v>
      </c>
      <c r="M437" s="2" t="s">
        <v>94</v>
      </c>
      <c r="N437" s="2" t="s">
        <v>231</v>
      </c>
      <c r="O437" s="2" t="s">
        <v>81</v>
      </c>
      <c r="P437" s="2" t="str">
        <f>"2170565182                    "</f>
        <v xml:space="preserve">2170565182                    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>
        <v>0</v>
      </c>
      <c r="AK437" s="2">
        <v>0</v>
      </c>
      <c r="AL437" s="2">
        <v>0</v>
      </c>
      <c r="AM437" s="2">
        <v>4.66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1</v>
      </c>
      <c r="BI437" s="2">
        <v>1</v>
      </c>
      <c r="BJ437" s="2">
        <v>0.2</v>
      </c>
      <c r="BK437" s="2">
        <v>1</v>
      </c>
      <c r="BL437" s="2">
        <v>42.1</v>
      </c>
      <c r="BM437" s="2">
        <v>5.89</v>
      </c>
      <c r="BN437" s="2">
        <v>47.99</v>
      </c>
      <c r="BO437" s="2">
        <v>47.99</v>
      </c>
      <c r="BQ437" s="2" t="s">
        <v>232</v>
      </c>
      <c r="BR437" s="2" t="s">
        <v>83</v>
      </c>
      <c r="BS437" s="3">
        <v>42860</v>
      </c>
      <c r="BT437" s="4">
        <v>0.53472222222222221</v>
      </c>
      <c r="BU437" s="2" t="s">
        <v>233</v>
      </c>
      <c r="BV437" s="2" t="s">
        <v>98</v>
      </c>
      <c r="BY437" s="2">
        <v>1200</v>
      </c>
      <c r="CC437" s="2" t="s">
        <v>94</v>
      </c>
      <c r="CD437" s="2">
        <v>7646</v>
      </c>
      <c r="CE437" s="2" t="s">
        <v>99</v>
      </c>
      <c r="CF437" s="3">
        <v>42863</v>
      </c>
      <c r="CI437" s="2">
        <v>1</v>
      </c>
      <c r="CJ437" s="2">
        <v>1</v>
      </c>
      <c r="CK437" s="2">
        <v>21</v>
      </c>
      <c r="CL437" s="2" t="s">
        <v>87</v>
      </c>
    </row>
    <row r="438" spans="1:90">
      <c r="A438" s="2" t="s">
        <v>71</v>
      </c>
      <c r="B438" s="2" t="s">
        <v>72</v>
      </c>
      <c r="C438" s="2" t="s">
        <v>73</v>
      </c>
      <c r="E438" s="2" t="str">
        <f>"FES1162546927"</f>
        <v>FES1162546927</v>
      </c>
      <c r="F438" s="3">
        <v>42859</v>
      </c>
      <c r="G438" s="2">
        <v>201711</v>
      </c>
      <c r="H438" s="2" t="s">
        <v>74</v>
      </c>
      <c r="I438" s="2" t="s">
        <v>75</v>
      </c>
      <c r="J438" s="2" t="s">
        <v>76</v>
      </c>
      <c r="K438" s="2" t="s">
        <v>77</v>
      </c>
      <c r="L438" s="2" t="s">
        <v>88</v>
      </c>
      <c r="M438" s="2" t="s">
        <v>89</v>
      </c>
      <c r="N438" s="2" t="s">
        <v>270</v>
      </c>
      <c r="O438" s="2" t="s">
        <v>81</v>
      </c>
      <c r="P438" s="2" t="str">
        <f>"2170565204                    "</f>
        <v xml:space="preserve">2170565204                    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  <c r="AI438" s="2">
        <v>0</v>
      </c>
      <c r="AJ438" s="2">
        <v>0</v>
      </c>
      <c r="AK438" s="2">
        <v>0</v>
      </c>
      <c r="AL438" s="2">
        <v>0</v>
      </c>
      <c r="AM438" s="2">
        <v>4.66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1</v>
      </c>
      <c r="BI438" s="2">
        <v>1</v>
      </c>
      <c r="BJ438" s="2">
        <v>0.2</v>
      </c>
      <c r="BK438" s="2">
        <v>1</v>
      </c>
      <c r="BL438" s="2">
        <v>42.1</v>
      </c>
      <c r="BM438" s="2">
        <v>5.89</v>
      </c>
      <c r="BN438" s="2">
        <v>47.99</v>
      </c>
      <c r="BO438" s="2">
        <v>47.99</v>
      </c>
      <c r="BQ438" s="2" t="s">
        <v>271</v>
      </c>
      <c r="BR438" s="2" t="s">
        <v>83</v>
      </c>
      <c r="BS438" s="3">
        <v>42860</v>
      </c>
      <c r="BT438" s="4">
        <v>0.41666666666666669</v>
      </c>
      <c r="BU438" s="2" t="s">
        <v>942</v>
      </c>
      <c r="BV438" s="2" t="s">
        <v>98</v>
      </c>
      <c r="BY438" s="2">
        <v>1200</v>
      </c>
      <c r="CA438" s="2" t="s">
        <v>114</v>
      </c>
      <c r="CC438" s="2" t="s">
        <v>89</v>
      </c>
      <c r="CD438" s="2">
        <v>7405</v>
      </c>
      <c r="CE438" s="2" t="s">
        <v>99</v>
      </c>
      <c r="CF438" s="3">
        <v>42863</v>
      </c>
      <c r="CI438" s="2">
        <v>1</v>
      </c>
      <c r="CJ438" s="2">
        <v>1</v>
      </c>
      <c r="CK438" s="2">
        <v>21</v>
      </c>
      <c r="CL438" s="2" t="s">
        <v>87</v>
      </c>
    </row>
    <row r="439" spans="1:90">
      <c r="A439" s="2" t="s">
        <v>71</v>
      </c>
      <c r="B439" s="2" t="s">
        <v>72</v>
      </c>
      <c r="C439" s="2" t="s">
        <v>73</v>
      </c>
      <c r="E439" s="2" t="str">
        <f>"FES1162546998"</f>
        <v>FES1162546998</v>
      </c>
      <c r="F439" s="3">
        <v>42859</v>
      </c>
      <c r="G439" s="2">
        <v>201711</v>
      </c>
      <c r="H439" s="2" t="s">
        <v>74</v>
      </c>
      <c r="I439" s="2" t="s">
        <v>75</v>
      </c>
      <c r="J439" s="2" t="s">
        <v>76</v>
      </c>
      <c r="K439" s="2" t="s">
        <v>77</v>
      </c>
      <c r="L439" s="2" t="s">
        <v>175</v>
      </c>
      <c r="M439" s="2" t="s">
        <v>176</v>
      </c>
      <c r="N439" s="2" t="s">
        <v>446</v>
      </c>
      <c r="O439" s="2" t="s">
        <v>81</v>
      </c>
      <c r="P439" s="2" t="str">
        <f>"2170565281                    "</f>
        <v xml:space="preserve">2170565281                    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4.66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1</v>
      </c>
      <c r="BI439" s="2">
        <v>1</v>
      </c>
      <c r="BJ439" s="2">
        <v>0.2</v>
      </c>
      <c r="BK439" s="2">
        <v>1</v>
      </c>
      <c r="BL439" s="2">
        <v>42.1</v>
      </c>
      <c r="BM439" s="2">
        <v>5.89</v>
      </c>
      <c r="BN439" s="2">
        <v>47.99</v>
      </c>
      <c r="BO439" s="2">
        <v>47.99</v>
      </c>
      <c r="BQ439" s="2" t="s">
        <v>447</v>
      </c>
      <c r="BR439" s="2" t="s">
        <v>83</v>
      </c>
      <c r="BS439" s="3">
        <v>42860</v>
      </c>
      <c r="BT439" s="4">
        <v>0.33124999999999999</v>
      </c>
      <c r="BU439" s="2" t="s">
        <v>448</v>
      </c>
      <c r="BV439" s="2" t="s">
        <v>98</v>
      </c>
      <c r="BY439" s="2">
        <v>1200</v>
      </c>
      <c r="CA439" s="2" t="s">
        <v>223</v>
      </c>
      <c r="CC439" s="2" t="s">
        <v>176</v>
      </c>
      <c r="CD439" s="2">
        <v>6001</v>
      </c>
      <c r="CE439" s="2" t="s">
        <v>99</v>
      </c>
      <c r="CF439" s="3">
        <v>42860</v>
      </c>
      <c r="CI439" s="2">
        <v>1</v>
      </c>
      <c r="CJ439" s="2">
        <v>1</v>
      </c>
      <c r="CK439" s="2">
        <v>21</v>
      </c>
      <c r="CL439" s="2" t="s">
        <v>87</v>
      </c>
    </row>
    <row r="440" spans="1:90">
      <c r="A440" s="2" t="s">
        <v>71</v>
      </c>
      <c r="B440" s="2" t="s">
        <v>72</v>
      </c>
      <c r="C440" s="2" t="s">
        <v>73</v>
      </c>
      <c r="E440" s="2" t="str">
        <f>"FES1162546763"</f>
        <v>FES1162546763</v>
      </c>
      <c r="F440" s="3">
        <v>42859</v>
      </c>
      <c r="G440" s="2">
        <v>201711</v>
      </c>
      <c r="H440" s="2" t="s">
        <v>74</v>
      </c>
      <c r="I440" s="2" t="s">
        <v>75</v>
      </c>
      <c r="J440" s="2" t="s">
        <v>76</v>
      </c>
      <c r="K440" s="2" t="s">
        <v>77</v>
      </c>
      <c r="L440" s="2" t="s">
        <v>74</v>
      </c>
      <c r="M440" s="2" t="s">
        <v>75</v>
      </c>
      <c r="N440" s="2" t="s">
        <v>152</v>
      </c>
      <c r="O440" s="2" t="s">
        <v>81</v>
      </c>
      <c r="P440" s="2" t="str">
        <f>"2170563287                    "</f>
        <v xml:space="preserve">2170563287                    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  <c r="AI440" s="2">
        <v>0</v>
      </c>
      <c r="AJ440" s="2">
        <v>0</v>
      </c>
      <c r="AK440" s="2">
        <v>0</v>
      </c>
      <c r="AL440" s="2">
        <v>0</v>
      </c>
      <c r="AM440" s="2">
        <v>3.64</v>
      </c>
      <c r="AN440" s="2">
        <v>0</v>
      </c>
      <c r="AO440" s="2">
        <v>0</v>
      </c>
      <c r="AP440" s="2">
        <v>0</v>
      </c>
      <c r="AQ440" s="2">
        <v>0</v>
      </c>
      <c r="AR440" s="2">
        <v>0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1</v>
      </c>
      <c r="BI440" s="2">
        <v>1</v>
      </c>
      <c r="BJ440" s="2">
        <v>0.2</v>
      </c>
      <c r="BK440" s="2">
        <v>1</v>
      </c>
      <c r="BL440" s="2">
        <v>32.89</v>
      </c>
      <c r="BM440" s="2">
        <v>4.5999999999999996</v>
      </c>
      <c r="BN440" s="2">
        <v>37.49</v>
      </c>
      <c r="BO440" s="2">
        <v>37.49</v>
      </c>
      <c r="BQ440" s="2" t="s">
        <v>153</v>
      </c>
      <c r="BR440" s="2" t="s">
        <v>83</v>
      </c>
      <c r="BS440" s="3">
        <v>42860</v>
      </c>
      <c r="BT440" s="4">
        <v>0.41666666666666669</v>
      </c>
      <c r="BU440" s="2" t="s">
        <v>943</v>
      </c>
      <c r="BV440" s="2" t="s">
        <v>98</v>
      </c>
      <c r="BY440" s="2">
        <v>1200</v>
      </c>
      <c r="CA440" s="2" t="s">
        <v>114</v>
      </c>
      <c r="CC440" s="2" t="s">
        <v>75</v>
      </c>
      <c r="CD440" s="2">
        <v>1645</v>
      </c>
      <c r="CE440" s="2" t="s">
        <v>99</v>
      </c>
      <c r="CF440" s="3">
        <v>42863</v>
      </c>
      <c r="CI440" s="2">
        <v>1</v>
      </c>
      <c r="CJ440" s="2">
        <v>1</v>
      </c>
      <c r="CK440" s="2">
        <v>22</v>
      </c>
      <c r="CL440" s="2" t="s">
        <v>87</v>
      </c>
    </row>
    <row r="441" spans="1:90">
      <c r="A441" s="2" t="s">
        <v>71</v>
      </c>
      <c r="B441" s="2" t="s">
        <v>72</v>
      </c>
      <c r="C441" s="2" t="s">
        <v>73</v>
      </c>
      <c r="E441" s="2" t="str">
        <f>"FES1162546774"</f>
        <v>FES1162546774</v>
      </c>
      <c r="F441" s="3">
        <v>42859</v>
      </c>
      <c r="G441" s="2">
        <v>201711</v>
      </c>
      <c r="H441" s="2" t="s">
        <v>74</v>
      </c>
      <c r="I441" s="2" t="s">
        <v>75</v>
      </c>
      <c r="J441" s="2" t="s">
        <v>76</v>
      </c>
      <c r="K441" s="2" t="s">
        <v>77</v>
      </c>
      <c r="L441" s="2" t="s">
        <v>74</v>
      </c>
      <c r="M441" s="2" t="s">
        <v>75</v>
      </c>
      <c r="N441" s="2" t="s">
        <v>650</v>
      </c>
      <c r="O441" s="2" t="s">
        <v>81</v>
      </c>
      <c r="P441" s="2" t="str">
        <f>"2170565096                    "</f>
        <v xml:space="preserve">2170565096                    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  <c r="AI441" s="2">
        <v>0</v>
      </c>
      <c r="AJ441" s="2">
        <v>0</v>
      </c>
      <c r="AK441" s="2">
        <v>0</v>
      </c>
      <c r="AL441" s="2">
        <v>0</v>
      </c>
      <c r="AM441" s="2">
        <v>3.64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1</v>
      </c>
      <c r="BI441" s="2">
        <v>1</v>
      </c>
      <c r="BJ441" s="2">
        <v>0.2</v>
      </c>
      <c r="BK441" s="2">
        <v>1</v>
      </c>
      <c r="BL441" s="2">
        <v>32.89</v>
      </c>
      <c r="BM441" s="2">
        <v>4.5999999999999996</v>
      </c>
      <c r="BN441" s="2">
        <v>37.49</v>
      </c>
      <c r="BO441" s="2">
        <v>37.49</v>
      </c>
      <c r="BQ441" s="2" t="s">
        <v>651</v>
      </c>
      <c r="BR441" s="2" t="s">
        <v>83</v>
      </c>
      <c r="BS441" s="3">
        <v>42860</v>
      </c>
      <c r="BT441" s="4">
        <v>0.37638888888888888</v>
      </c>
      <c r="BU441" s="2" t="s">
        <v>884</v>
      </c>
      <c r="BV441" s="2" t="s">
        <v>98</v>
      </c>
      <c r="BY441" s="2">
        <v>1200</v>
      </c>
      <c r="CA441" s="2" t="s">
        <v>451</v>
      </c>
      <c r="CC441" s="2" t="s">
        <v>75</v>
      </c>
      <c r="CD441" s="2">
        <v>1600</v>
      </c>
      <c r="CE441" s="2" t="s">
        <v>99</v>
      </c>
      <c r="CF441" s="3">
        <v>42860</v>
      </c>
      <c r="CI441" s="2">
        <v>1</v>
      </c>
      <c r="CJ441" s="2">
        <v>1</v>
      </c>
      <c r="CK441" s="2">
        <v>22</v>
      </c>
      <c r="CL441" s="2" t="s">
        <v>87</v>
      </c>
    </row>
    <row r="442" spans="1:90">
      <c r="A442" s="2" t="s">
        <v>71</v>
      </c>
      <c r="B442" s="2" t="s">
        <v>72</v>
      </c>
      <c r="C442" s="2" t="s">
        <v>73</v>
      </c>
      <c r="E442" s="2" t="str">
        <f>"FES1162546897"</f>
        <v>FES1162546897</v>
      </c>
      <c r="F442" s="3">
        <v>42859</v>
      </c>
      <c r="G442" s="2">
        <v>201711</v>
      </c>
      <c r="H442" s="2" t="s">
        <v>74</v>
      </c>
      <c r="I442" s="2" t="s">
        <v>75</v>
      </c>
      <c r="J442" s="2" t="s">
        <v>76</v>
      </c>
      <c r="K442" s="2" t="s">
        <v>77</v>
      </c>
      <c r="L442" s="2" t="s">
        <v>390</v>
      </c>
      <c r="M442" s="2" t="s">
        <v>391</v>
      </c>
      <c r="N442" s="2" t="s">
        <v>931</v>
      </c>
      <c r="O442" s="2" t="s">
        <v>81</v>
      </c>
      <c r="P442" s="2" t="str">
        <f>"2170565189                    "</f>
        <v xml:space="preserve">2170565189                    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>
        <v>0</v>
      </c>
      <c r="AK442" s="2">
        <v>0</v>
      </c>
      <c r="AL442" s="2">
        <v>0</v>
      </c>
      <c r="AM442" s="2">
        <v>4.66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1</v>
      </c>
      <c r="BI442" s="2">
        <v>1</v>
      </c>
      <c r="BJ442" s="2">
        <v>0.2</v>
      </c>
      <c r="BK442" s="2">
        <v>1</v>
      </c>
      <c r="BL442" s="2">
        <v>42.1</v>
      </c>
      <c r="BM442" s="2">
        <v>5.89</v>
      </c>
      <c r="BN442" s="2">
        <v>47.99</v>
      </c>
      <c r="BO442" s="2">
        <v>47.99</v>
      </c>
      <c r="BQ442" s="2" t="s">
        <v>932</v>
      </c>
      <c r="BR442" s="2" t="s">
        <v>83</v>
      </c>
      <c r="BS442" s="3">
        <v>42860</v>
      </c>
      <c r="BT442" s="4">
        <v>0.41666666666666669</v>
      </c>
      <c r="BU442" s="2" t="s">
        <v>933</v>
      </c>
      <c r="BV442" s="2" t="s">
        <v>98</v>
      </c>
      <c r="BY442" s="2">
        <v>1200</v>
      </c>
      <c r="CC442" s="2" t="s">
        <v>391</v>
      </c>
      <c r="CD442" s="2">
        <v>5201</v>
      </c>
      <c r="CE442" s="2" t="s">
        <v>99</v>
      </c>
      <c r="CF442" s="3">
        <v>42863</v>
      </c>
      <c r="CI442" s="2">
        <v>1</v>
      </c>
      <c r="CJ442" s="2">
        <v>1</v>
      </c>
      <c r="CK442" s="2">
        <v>21</v>
      </c>
      <c r="CL442" s="2" t="s">
        <v>87</v>
      </c>
    </row>
    <row r="443" spans="1:90">
      <c r="A443" s="2" t="s">
        <v>71</v>
      </c>
      <c r="B443" s="2" t="s">
        <v>72</v>
      </c>
      <c r="C443" s="2" t="s">
        <v>73</v>
      </c>
      <c r="E443" s="2" t="str">
        <f>"FES1162546888"</f>
        <v>FES1162546888</v>
      </c>
      <c r="F443" s="3">
        <v>42859</v>
      </c>
      <c r="G443" s="2">
        <v>201711</v>
      </c>
      <c r="H443" s="2" t="s">
        <v>74</v>
      </c>
      <c r="I443" s="2" t="s">
        <v>75</v>
      </c>
      <c r="J443" s="2" t="s">
        <v>76</v>
      </c>
      <c r="K443" s="2" t="s">
        <v>77</v>
      </c>
      <c r="L443" s="2" t="s">
        <v>109</v>
      </c>
      <c r="M443" s="2" t="s">
        <v>110</v>
      </c>
      <c r="N443" s="2" t="s">
        <v>878</v>
      </c>
      <c r="O443" s="2" t="s">
        <v>81</v>
      </c>
      <c r="P443" s="2" t="str">
        <f>"2170565177                    "</f>
        <v xml:space="preserve">2170565177                    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4.66</v>
      </c>
      <c r="AN443" s="2">
        <v>0</v>
      </c>
      <c r="AO443" s="2">
        <v>0</v>
      </c>
      <c r="AP443" s="2">
        <v>0</v>
      </c>
      <c r="AQ443" s="2">
        <v>0</v>
      </c>
      <c r="AR443" s="2">
        <v>0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1</v>
      </c>
      <c r="BI443" s="2">
        <v>1</v>
      </c>
      <c r="BJ443" s="2">
        <v>0.2</v>
      </c>
      <c r="BK443" s="2">
        <v>1</v>
      </c>
      <c r="BL443" s="2">
        <v>42.1</v>
      </c>
      <c r="BM443" s="2">
        <v>5.89</v>
      </c>
      <c r="BN443" s="2">
        <v>47.99</v>
      </c>
      <c r="BO443" s="2">
        <v>47.99</v>
      </c>
      <c r="BQ443" s="2" t="s">
        <v>286</v>
      </c>
      <c r="BR443" s="2" t="s">
        <v>83</v>
      </c>
      <c r="BS443" s="3">
        <v>42860</v>
      </c>
      <c r="BT443" s="4">
        <v>0.3888888888888889</v>
      </c>
      <c r="BU443" s="2" t="s">
        <v>879</v>
      </c>
      <c r="BV443" s="2" t="s">
        <v>98</v>
      </c>
      <c r="BY443" s="2">
        <v>1200</v>
      </c>
      <c r="CA443" s="2" t="s">
        <v>114</v>
      </c>
      <c r="CC443" s="2" t="s">
        <v>110</v>
      </c>
      <c r="CD443" s="2">
        <v>3201</v>
      </c>
      <c r="CE443" s="2" t="s">
        <v>99</v>
      </c>
      <c r="CF443" s="3">
        <v>42863</v>
      </c>
      <c r="CI443" s="2">
        <v>1</v>
      </c>
      <c r="CJ443" s="2">
        <v>1</v>
      </c>
      <c r="CK443" s="2">
        <v>21</v>
      </c>
      <c r="CL443" s="2" t="s">
        <v>87</v>
      </c>
    </row>
    <row r="444" spans="1:90">
      <c r="A444" s="2" t="s">
        <v>71</v>
      </c>
      <c r="B444" s="2" t="s">
        <v>72</v>
      </c>
      <c r="C444" s="2" t="s">
        <v>73</v>
      </c>
      <c r="E444" s="2" t="str">
        <f>"FES1162546830"</f>
        <v>FES1162546830</v>
      </c>
      <c r="F444" s="3">
        <v>42859</v>
      </c>
      <c r="G444" s="2">
        <v>201711</v>
      </c>
      <c r="H444" s="2" t="s">
        <v>74</v>
      </c>
      <c r="I444" s="2" t="s">
        <v>75</v>
      </c>
      <c r="J444" s="2" t="s">
        <v>76</v>
      </c>
      <c r="K444" s="2" t="s">
        <v>77</v>
      </c>
      <c r="L444" s="2" t="s">
        <v>224</v>
      </c>
      <c r="M444" s="2" t="s">
        <v>225</v>
      </c>
      <c r="N444" s="2" t="s">
        <v>407</v>
      </c>
      <c r="O444" s="2" t="s">
        <v>81</v>
      </c>
      <c r="P444" s="2" t="str">
        <f>"2170564605                    "</f>
        <v xml:space="preserve">2170564605                    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>
        <v>0</v>
      </c>
      <c r="AK444" s="2">
        <v>0</v>
      </c>
      <c r="AL444" s="2">
        <v>0</v>
      </c>
      <c r="AM444" s="2">
        <v>4.66</v>
      </c>
      <c r="AN444" s="2">
        <v>0</v>
      </c>
      <c r="AO444" s="2">
        <v>0</v>
      </c>
      <c r="AP444" s="2">
        <v>0</v>
      </c>
      <c r="AQ444" s="2">
        <v>0</v>
      </c>
      <c r="AR444" s="2">
        <v>0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1</v>
      </c>
      <c r="BI444" s="2">
        <v>1</v>
      </c>
      <c r="BJ444" s="2">
        <v>0.2</v>
      </c>
      <c r="BK444" s="2">
        <v>1</v>
      </c>
      <c r="BL444" s="2">
        <v>42.1</v>
      </c>
      <c r="BM444" s="2">
        <v>5.89</v>
      </c>
      <c r="BN444" s="2">
        <v>47.99</v>
      </c>
      <c r="BO444" s="2">
        <v>47.99</v>
      </c>
      <c r="BQ444" s="2" t="s">
        <v>408</v>
      </c>
      <c r="BR444" s="2" t="s">
        <v>83</v>
      </c>
      <c r="BS444" s="3">
        <v>42860</v>
      </c>
      <c r="BT444" s="4">
        <v>0.42222222222222222</v>
      </c>
      <c r="BU444" s="2" t="s">
        <v>907</v>
      </c>
      <c r="BV444" s="2" t="s">
        <v>98</v>
      </c>
      <c r="BY444" s="2">
        <v>1200</v>
      </c>
      <c r="CC444" s="2" t="s">
        <v>225</v>
      </c>
      <c r="CD444" s="2">
        <v>3620</v>
      </c>
      <c r="CE444" s="2" t="s">
        <v>99</v>
      </c>
      <c r="CF444" s="3">
        <v>42863</v>
      </c>
      <c r="CI444" s="2">
        <v>1</v>
      </c>
      <c r="CJ444" s="2">
        <v>1</v>
      </c>
      <c r="CK444" s="2">
        <v>21</v>
      </c>
      <c r="CL444" s="2" t="s">
        <v>87</v>
      </c>
    </row>
    <row r="445" spans="1:90">
      <c r="A445" s="2" t="s">
        <v>71</v>
      </c>
      <c r="B445" s="2" t="s">
        <v>72</v>
      </c>
      <c r="C445" s="2" t="s">
        <v>73</v>
      </c>
      <c r="E445" s="2" t="str">
        <f>"FES1162546923"</f>
        <v>FES1162546923</v>
      </c>
      <c r="F445" s="3">
        <v>42859</v>
      </c>
      <c r="G445" s="2">
        <v>201711</v>
      </c>
      <c r="H445" s="2" t="s">
        <v>74</v>
      </c>
      <c r="I445" s="2" t="s">
        <v>75</v>
      </c>
      <c r="J445" s="2" t="s">
        <v>76</v>
      </c>
      <c r="K445" s="2" t="s">
        <v>77</v>
      </c>
      <c r="L445" s="2" t="s">
        <v>390</v>
      </c>
      <c r="M445" s="2" t="s">
        <v>391</v>
      </c>
      <c r="N445" s="2" t="s">
        <v>931</v>
      </c>
      <c r="O445" s="2" t="s">
        <v>81</v>
      </c>
      <c r="P445" s="2" t="str">
        <f>"2170565200                    "</f>
        <v xml:space="preserve">2170565200                    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>
        <v>0</v>
      </c>
      <c r="AK445" s="2">
        <v>0</v>
      </c>
      <c r="AL445" s="2">
        <v>0</v>
      </c>
      <c r="AM445" s="2">
        <v>4.66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1</v>
      </c>
      <c r="BI445" s="2">
        <v>1</v>
      </c>
      <c r="BJ445" s="2">
        <v>0.2</v>
      </c>
      <c r="BK445" s="2">
        <v>1</v>
      </c>
      <c r="BL445" s="2">
        <v>42.1</v>
      </c>
      <c r="BM445" s="2">
        <v>5.89</v>
      </c>
      <c r="BN445" s="2">
        <v>47.99</v>
      </c>
      <c r="BO445" s="2">
        <v>47.99</v>
      </c>
      <c r="BQ445" s="2" t="s">
        <v>932</v>
      </c>
      <c r="BR445" s="2" t="s">
        <v>83</v>
      </c>
      <c r="BS445" s="3">
        <v>42860</v>
      </c>
      <c r="BT445" s="4">
        <v>0.41666666666666669</v>
      </c>
      <c r="BU445" s="2" t="s">
        <v>933</v>
      </c>
      <c r="BV445" s="2" t="s">
        <v>98</v>
      </c>
      <c r="BY445" s="2">
        <v>1200</v>
      </c>
      <c r="CC445" s="2" t="s">
        <v>391</v>
      </c>
      <c r="CD445" s="2">
        <v>5201</v>
      </c>
      <c r="CE445" s="2" t="s">
        <v>99</v>
      </c>
      <c r="CF445" s="3">
        <v>42863</v>
      </c>
      <c r="CI445" s="2">
        <v>1</v>
      </c>
      <c r="CJ445" s="2">
        <v>1</v>
      </c>
      <c r="CK445" s="2">
        <v>21</v>
      </c>
      <c r="CL445" s="2" t="s">
        <v>87</v>
      </c>
    </row>
    <row r="446" spans="1:90">
      <c r="A446" s="2" t="s">
        <v>71</v>
      </c>
      <c r="B446" s="2" t="s">
        <v>72</v>
      </c>
      <c r="C446" s="2" t="s">
        <v>73</v>
      </c>
      <c r="E446" s="2" t="str">
        <f>"FES1162546892"</f>
        <v>FES1162546892</v>
      </c>
      <c r="F446" s="3">
        <v>42859</v>
      </c>
      <c r="G446" s="2">
        <v>201711</v>
      </c>
      <c r="H446" s="2" t="s">
        <v>74</v>
      </c>
      <c r="I446" s="2" t="s">
        <v>75</v>
      </c>
      <c r="J446" s="2" t="s">
        <v>76</v>
      </c>
      <c r="K446" s="2" t="s">
        <v>77</v>
      </c>
      <c r="L446" s="2" t="s">
        <v>390</v>
      </c>
      <c r="M446" s="2" t="s">
        <v>391</v>
      </c>
      <c r="N446" s="2" t="s">
        <v>931</v>
      </c>
      <c r="O446" s="2" t="s">
        <v>81</v>
      </c>
      <c r="P446" s="2" t="str">
        <f>"2170565181                    "</f>
        <v xml:space="preserve">2170565181                    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4.66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1</v>
      </c>
      <c r="BI446" s="2">
        <v>2</v>
      </c>
      <c r="BJ446" s="2">
        <v>1.3</v>
      </c>
      <c r="BK446" s="2">
        <v>2</v>
      </c>
      <c r="BL446" s="2">
        <v>42.1</v>
      </c>
      <c r="BM446" s="2">
        <v>5.89</v>
      </c>
      <c r="BN446" s="2">
        <v>47.99</v>
      </c>
      <c r="BO446" s="2">
        <v>47.99</v>
      </c>
      <c r="BQ446" s="2" t="s">
        <v>932</v>
      </c>
      <c r="BR446" s="2" t="s">
        <v>83</v>
      </c>
      <c r="BS446" s="3">
        <v>42860</v>
      </c>
      <c r="BT446" s="4">
        <v>0.41666666666666669</v>
      </c>
      <c r="BU446" s="2" t="s">
        <v>933</v>
      </c>
      <c r="BV446" s="2" t="s">
        <v>98</v>
      </c>
      <c r="BY446" s="2">
        <v>6525</v>
      </c>
      <c r="CC446" s="2" t="s">
        <v>391</v>
      </c>
      <c r="CD446" s="2">
        <v>5201</v>
      </c>
      <c r="CE446" s="2" t="s">
        <v>86</v>
      </c>
      <c r="CF446" s="3">
        <v>42863</v>
      </c>
      <c r="CI446" s="2">
        <v>1</v>
      </c>
      <c r="CJ446" s="2">
        <v>1</v>
      </c>
      <c r="CK446" s="2">
        <v>21</v>
      </c>
      <c r="CL446" s="2" t="s">
        <v>87</v>
      </c>
    </row>
    <row r="447" spans="1:90">
      <c r="A447" s="2" t="s">
        <v>71</v>
      </c>
      <c r="B447" s="2" t="s">
        <v>72</v>
      </c>
      <c r="C447" s="2" t="s">
        <v>73</v>
      </c>
      <c r="E447" s="2" t="str">
        <f>"FES1162546887"</f>
        <v>FES1162546887</v>
      </c>
      <c r="F447" s="3">
        <v>42859</v>
      </c>
      <c r="G447" s="2">
        <v>201711</v>
      </c>
      <c r="H447" s="2" t="s">
        <v>74</v>
      </c>
      <c r="I447" s="2" t="s">
        <v>75</v>
      </c>
      <c r="J447" s="2" t="s">
        <v>76</v>
      </c>
      <c r="K447" s="2" t="s">
        <v>77</v>
      </c>
      <c r="L447" s="2" t="s">
        <v>175</v>
      </c>
      <c r="M447" s="2" t="s">
        <v>176</v>
      </c>
      <c r="N447" s="2" t="s">
        <v>831</v>
      </c>
      <c r="O447" s="2" t="s">
        <v>81</v>
      </c>
      <c r="P447" s="2" t="str">
        <f>"2170565176                    "</f>
        <v xml:space="preserve">2170565176                    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4.66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1</v>
      </c>
      <c r="BI447" s="2">
        <v>1</v>
      </c>
      <c r="BJ447" s="2">
        <v>0.2</v>
      </c>
      <c r="BK447" s="2">
        <v>1</v>
      </c>
      <c r="BL447" s="2">
        <v>42.1</v>
      </c>
      <c r="BM447" s="2">
        <v>5.89</v>
      </c>
      <c r="BN447" s="2">
        <v>47.99</v>
      </c>
      <c r="BO447" s="2">
        <v>47.99</v>
      </c>
      <c r="BQ447" s="2" t="s">
        <v>832</v>
      </c>
      <c r="BR447" s="2" t="s">
        <v>83</v>
      </c>
      <c r="BS447" s="3">
        <v>42860</v>
      </c>
      <c r="BT447" s="4">
        <v>0.3125</v>
      </c>
      <c r="BU447" s="2" t="s">
        <v>944</v>
      </c>
      <c r="BV447" s="2" t="s">
        <v>98</v>
      </c>
      <c r="BY447" s="2">
        <v>1200</v>
      </c>
      <c r="CC447" s="2" t="s">
        <v>176</v>
      </c>
      <c r="CD447" s="2">
        <v>6012</v>
      </c>
      <c r="CE447" s="2" t="s">
        <v>99</v>
      </c>
      <c r="CF447" s="3">
        <v>42863</v>
      </c>
      <c r="CI447" s="2">
        <v>1</v>
      </c>
      <c r="CJ447" s="2">
        <v>1</v>
      </c>
      <c r="CK447" s="2">
        <v>21</v>
      </c>
      <c r="CL447" s="2" t="s">
        <v>87</v>
      </c>
    </row>
    <row r="448" spans="1:90">
      <c r="A448" s="2" t="s">
        <v>71</v>
      </c>
      <c r="B448" s="2" t="s">
        <v>72</v>
      </c>
      <c r="C448" s="2" t="s">
        <v>73</v>
      </c>
      <c r="E448" s="2" t="str">
        <f>"FES1162546857"</f>
        <v>FES1162546857</v>
      </c>
      <c r="F448" s="3">
        <v>42859</v>
      </c>
      <c r="G448" s="2">
        <v>201711</v>
      </c>
      <c r="H448" s="2" t="s">
        <v>74</v>
      </c>
      <c r="I448" s="2" t="s">
        <v>75</v>
      </c>
      <c r="J448" s="2" t="s">
        <v>76</v>
      </c>
      <c r="K448" s="2" t="s">
        <v>77</v>
      </c>
      <c r="L448" s="2" t="s">
        <v>175</v>
      </c>
      <c r="M448" s="2" t="s">
        <v>176</v>
      </c>
      <c r="N448" s="2" t="s">
        <v>945</v>
      </c>
      <c r="O448" s="2" t="s">
        <v>81</v>
      </c>
      <c r="P448" s="2" t="str">
        <f>"217056264                     "</f>
        <v xml:space="preserve">217056264                     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4.66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1</v>
      </c>
      <c r="BI448" s="2">
        <v>1</v>
      </c>
      <c r="BJ448" s="2">
        <v>0.2</v>
      </c>
      <c r="BK448" s="2">
        <v>1</v>
      </c>
      <c r="BL448" s="2">
        <v>42.1</v>
      </c>
      <c r="BM448" s="2">
        <v>5.89</v>
      </c>
      <c r="BN448" s="2">
        <v>47.99</v>
      </c>
      <c r="BO448" s="2">
        <v>47.99</v>
      </c>
      <c r="BQ448" s="2" t="s">
        <v>946</v>
      </c>
      <c r="BR448" s="2" t="s">
        <v>83</v>
      </c>
      <c r="BS448" s="3">
        <v>42860</v>
      </c>
      <c r="BT448" s="4">
        <v>0.3125</v>
      </c>
      <c r="BU448" s="2" t="s">
        <v>947</v>
      </c>
      <c r="BV448" s="2" t="s">
        <v>98</v>
      </c>
      <c r="BY448" s="2">
        <v>1200</v>
      </c>
      <c r="CA448" s="2" t="s">
        <v>180</v>
      </c>
      <c r="CC448" s="2" t="s">
        <v>176</v>
      </c>
      <c r="CD448" s="2">
        <v>6012</v>
      </c>
      <c r="CE448" s="2" t="s">
        <v>99</v>
      </c>
      <c r="CF448" s="3">
        <v>42860</v>
      </c>
      <c r="CI448" s="2">
        <v>1</v>
      </c>
      <c r="CJ448" s="2">
        <v>1</v>
      </c>
      <c r="CK448" s="2">
        <v>21</v>
      </c>
      <c r="CL448" s="2" t="s">
        <v>87</v>
      </c>
    </row>
    <row r="449" spans="1:90">
      <c r="A449" s="2" t="s">
        <v>71</v>
      </c>
      <c r="B449" s="2" t="s">
        <v>72</v>
      </c>
      <c r="C449" s="2" t="s">
        <v>73</v>
      </c>
      <c r="E449" s="2" t="str">
        <f>"FES1162546770"</f>
        <v>FES1162546770</v>
      </c>
      <c r="F449" s="3">
        <v>42859</v>
      </c>
      <c r="G449" s="2">
        <v>201711</v>
      </c>
      <c r="H449" s="2" t="s">
        <v>74</v>
      </c>
      <c r="I449" s="2" t="s">
        <v>75</v>
      </c>
      <c r="J449" s="2" t="s">
        <v>76</v>
      </c>
      <c r="K449" s="2" t="s">
        <v>77</v>
      </c>
      <c r="L449" s="2" t="s">
        <v>175</v>
      </c>
      <c r="M449" s="2" t="s">
        <v>176</v>
      </c>
      <c r="N449" s="2" t="s">
        <v>177</v>
      </c>
      <c r="O449" s="2" t="s">
        <v>81</v>
      </c>
      <c r="P449" s="2" t="str">
        <f>"2170564820                    "</f>
        <v xml:space="preserve">2170564820                    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4.66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1</v>
      </c>
      <c r="BI449" s="2">
        <v>1</v>
      </c>
      <c r="BJ449" s="2">
        <v>0.2</v>
      </c>
      <c r="BK449" s="2">
        <v>1</v>
      </c>
      <c r="BL449" s="2">
        <v>42.1</v>
      </c>
      <c r="BM449" s="2">
        <v>5.89</v>
      </c>
      <c r="BN449" s="2">
        <v>47.99</v>
      </c>
      <c r="BO449" s="2">
        <v>47.99</v>
      </c>
      <c r="BQ449" s="2" t="s">
        <v>178</v>
      </c>
      <c r="BR449" s="2" t="s">
        <v>83</v>
      </c>
      <c r="BS449" s="3">
        <v>42860</v>
      </c>
      <c r="BT449" s="4">
        <v>0.2986111111111111</v>
      </c>
      <c r="BU449" s="2" t="s">
        <v>948</v>
      </c>
      <c r="BV449" s="2" t="s">
        <v>98</v>
      </c>
      <c r="BY449" s="2">
        <v>1200</v>
      </c>
      <c r="CA449" s="2" t="s">
        <v>180</v>
      </c>
      <c r="CC449" s="2" t="s">
        <v>176</v>
      </c>
      <c r="CD449" s="2">
        <v>6012</v>
      </c>
      <c r="CE449" s="2" t="s">
        <v>99</v>
      </c>
      <c r="CF449" s="3">
        <v>42860</v>
      </c>
      <c r="CI449" s="2">
        <v>1</v>
      </c>
      <c r="CJ449" s="2">
        <v>1</v>
      </c>
      <c r="CK449" s="2">
        <v>21</v>
      </c>
      <c r="CL449" s="2" t="s">
        <v>87</v>
      </c>
    </row>
    <row r="450" spans="1:90">
      <c r="A450" s="2" t="s">
        <v>71</v>
      </c>
      <c r="B450" s="2" t="s">
        <v>72</v>
      </c>
      <c r="C450" s="2" t="s">
        <v>73</v>
      </c>
      <c r="E450" s="2" t="str">
        <f>"FES1162546754"</f>
        <v>FES1162546754</v>
      </c>
      <c r="F450" s="3">
        <v>42859</v>
      </c>
      <c r="G450" s="2">
        <v>201711</v>
      </c>
      <c r="H450" s="2" t="s">
        <v>74</v>
      </c>
      <c r="I450" s="2" t="s">
        <v>75</v>
      </c>
      <c r="J450" s="2" t="s">
        <v>76</v>
      </c>
      <c r="K450" s="2" t="s">
        <v>77</v>
      </c>
      <c r="L450" s="2" t="s">
        <v>104</v>
      </c>
      <c r="M450" s="2" t="s">
        <v>105</v>
      </c>
      <c r="N450" s="2" t="s">
        <v>949</v>
      </c>
      <c r="O450" s="2" t="s">
        <v>81</v>
      </c>
      <c r="P450" s="2" t="str">
        <f>"2170563217                    "</f>
        <v xml:space="preserve">2170563217                    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4.66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1</v>
      </c>
      <c r="BI450" s="2">
        <v>1</v>
      </c>
      <c r="BJ450" s="2">
        <v>0.2</v>
      </c>
      <c r="BK450" s="2">
        <v>1</v>
      </c>
      <c r="BL450" s="2">
        <v>42.1</v>
      </c>
      <c r="BM450" s="2">
        <v>5.89</v>
      </c>
      <c r="BN450" s="2">
        <v>47.99</v>
      </c>
      <c r="BO450" s="2">
        <v>47.99</v>
      </c>
      <c r="BQ450" s="2" t="s">
        <v>238</v>
      </c>
      <c r="BR450" s="2" t="s">
        <v>83</v>
      </c>
      <c r="BS450" s="3">
        <v>42860</v>
      </c>
      <c r="BT450" s="4">
        <v>0.3611111111111111</v>
      </c>
      <c r="BU450" s="2" t="s">
        <v>950</v>
      </c>
      <c r="BV450" s="2" t="s">
        <v>98</v>
      </c>
      <c r="BY450" s="2">
        <v>1200</v>
      </c>
      <c r="CC450" s="2" t="s">
        <v>105</v>
      </c>
      <c r="CD450" s="2">
        <v>4052</v>
      </c>
      <c r="CE450" s="2" t="s">
        <v>99</v>
      </c>
      <c r="CF450" s="3">
        <v>42863</v>
      </c>
      <c r="CI450" s="2">
        <v>1</v>
      </c>
      <c r="CJ450" s="2">
        <v>1</v>
      </c>
      <c r="CK450" s="2">
        <v>21</v>
      </c>
      <c r="CL450" s="2" t="s">
        <v>87</v>
      </c>
    </row>
    <row r="451" spans="1:90">
      <c r="A451" s="2" t="s">
        <v>71</v>
      </c>
      <c r="B451" s="2" t="s">
        <v>72</v>
      </c>
      <c r="C451" s="2" t="s">
        <v>73</v>
      </c>
      <c r="E451" s="2" t="str">
        <f>"FES1162546815"</f>
        <v>FES1162546815</v>
      </c>
      <c r="F451" s="3">
        <v>42859</v>
      </c>
      <c r="G451" s="2">
        <v>201711</v>
      </c>
      <c r="H451" s="2" t="s">
        <v>74</v>
      </c>
      <c r="I451" s="2" t="s">
        <v>75</v>
      </c>
      <c r="J451" s="2" t="s">
        <v>76</v>
      </c>
      <c r="K451" s="2" t="s">
        <v>77</v>
      </c>
      <c r="L451" s="2" t="s">
        <v>104</v>
      </c>
      <c r="M451" s="2" t="s">
        <v>105</v>
      </c>
      <c r="N451" s="2" t="s">
        <v>951</v>
      </c>
      <c r="O451" s="2" t="s">
        <v>81</v>
      </c>
      <c r="P451" s="2" t="str">
        <f>"2170565145                    "</f>
        <v xml:space="preserve">2170565145                    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4.66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1</v>
      </c>
      <c r="BI451" s="2">
        <v>1</v>
      </c>
      <c r="BJ451" s="2">
        <v>0.2</v>
      </c>
      <c r="BK451" s="2">
        <v>1</v>
      </c>
      <c r="BL451" s="2">
        <v>42.1</v>
      </c>
      <c r="BM451" s="2">
        <v>5.89</v>
      </c>
      <c r="BN451" s="2">
        <v>47.99</v>
      </c>
      <c r="BO451" s="2">
        <v>47.99</v>
      </c>
      <c r="BQ451" s="2" t="s">
        <v>952</v>
      </c>
      <c r="BR451" s="2" t="s">
        <v>83</v>
      </c>
      <c r="BS451" s="3">
        <v>42860</v>
      </c>
      <c r="BT451" s="4">
        <v>0.3888888888888889</v>
      </c>
      <c r="BU451" s="2" t="s">
        <v>953</v>
      </c>
      <c r="BV451" s="2" t="s">
        <v>98</v>
      </c>
      <c r="BY451" s="2">
        <v>1200</v>
      </c>
      <c r="CC451" s="2" t="s">
        <v>105</v>
      </c>
      <c r="CD451" s="2">
        <v>4060</v>
      </c>
      <c r="CE451" s="2" t="s">
        <v>99</v>
      </c>
      <c r="CF451" s="3">
        <v>42863</v>
      </c>
      <c r="CI451" s="2">
        <v>1</v>
      </c>
      <c r="CJ451" s="2">
        <v>1</v>
      </c>
      <c r="CK451" s="2">
        <v>21</v>
      </c>
      <c r="CL451" s="2" t="s">
        <v>87</v>
      </c>
    </row>
    <row r="452" spans="1:90">
      <c r="A452" s="2" t="s">
        <v>71</v>
      </c>
      <c r="B452" s="2" t="s">
        <v>72</v>
      </c>
      <c r="C452" s="2" t="s">
        <v>73</v>
      </c>
      <c r="E452" s="2" t="str">
        <f>"FES1162546881"</f>
        <v>FES1162546881</v>
      </c>
      <c r="F452" s="3">
        <v>42859</v>
      </c>
      <c r="G452" s="2">
        <v>201711</v>
      </c>
      <c r="H452" s="2" t="s">
        <v>74</v>
      </c>
      <c r="I452" s="2" t="s">
        <v>75</v>
      </c>
      <c r="J452" s="2" t="s">
        <v>76</v>
      </c>
      <c r="K452" s="2" t="s">
        <v>77</v>
      </c>
      <c r="L452" s="2" t="s">
        <v>175</v>
      </c>
      <c r="M452" s="2" t="s">
        <v>176</v>
      </c>
      <c r="N452" s="2" t="s">
        <v>704</v>
      </c>
      <c r="O452" s="2" t="s">
        <v>81</v>
      </c>
      <c r="P452" s="2" t="str">
        <f>"2170565166                    "</f>
        <v xml:space="preserve">2170565166                    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4.66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1</v>
      </c>
      <c r="BI452" s="2">
        <v>1</v>
      </c>
      <c r="BJ452" s="2">
        <v>0.2</v>
      </c>
      <c r="BK452" s="2">
        <v>1</v>
      </c>
      <c r="BL452" s="2">
        <v>42.1</v>
      </c>
      <c r="BM452" s="2">
        <v>5.89</v>
      </c>
      <c r="BN452" s="2">
        <v>47.99</v>
      </c>
      <c r="BO452" s="2">
        <v>47.99</v>
      </c>
      <c r="BQ452" s="2" t="s">
        <v>238</v>
      </c>
      <c r="BR452" s="2" t="s">
        <v>83</v>
      </c>
      <c r="BS452" s="3">
        <v>42860</v>
      </c>
      <c r="BT452" s="4">
        <v>0.30416666666666664</v>
      </c>
      <c r="BU452" s="2" t="s">
        <v>705</v>
      </c>
      <c r="BV452" s="2" t="s">
        <v>98</v>
      </c>
      <c r="BY452" s="2">
        <v>1200</v>
      </c>
      <c r="CA452" s="2" t="s">
        <v>223</v>
      </c>
      <c r="CC452" s="2" t="s">
        <v>176</v>
      </c>
      <c r="CD452" s="2">
        <v>6020</v>
      </c>
      <c r="CE452" s="2" t="s">
        <v>99</v>
      </c>
      <c r="CF452" s="3">
        <v>42860</v>
      </c>
      <c r="CI452" s="2">
        <v>1</v>
      </c>
      <c r="CJ452" s="2">
        <v>1</v>
      </c>
      <c r="CK452" s="2">
        <v>21</v>
      </c>
      <c r="CL452" s="2" t="s">
        <v>87</v>
      </c>
    </row>
    <row r="453" spans="1:90">
      <c r="A453" s="2" t="s">
        <v>71</v>
      </c>
      <c r="B453" s="2" t="s">
        <v>72</v>
      </c>
      <c r="C453" s="2" t="s">
        <v>73</v>
      </c>
      <c r="E453" s="2" t="str">
        <f>"FES1162546846"</f>
        <v>FES1162546846</v>
      </c>
      <c r="F453" s="3">
        <v>42859</v>
      </c>
      <c r="G453" s="2">
        <v>201711</v>
      </c>
      <c r="H453" s="2" t="s">
        <v>74</v>
      </c>
      <c r="I453" s="2" t="s">
        <v>75</v>
      </c>
      <c r="J453" s="2" t="s">
        <v>76</v>
      </c>
      <c r="K453" s="2" t="s">
        <v>77</v>
      </c>
      <c r="L453" s="2" t="s">
        <v>390</v>
      </c>
      <c r="M453" s="2" t="s">
        <v>391</v>
      </c>
      <c r="N453" s="2" t="s">
        <v>954</v>
      </c>
      <c r="O453" s="2" t="s">
        <v>81</v>
      </c>
      <c r="P453" s="2" t="str">
        <f>"2170560005                    "</f>
        <v xml:space="preserve">2170560005                    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4.66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1</v>
      </c>
      <c r="BI453" s="2">
        <v>1</v>
      </c>
      <c r="BJ453" s="2">
        <v>0.2</v>
      </c>
      <c r="BK453" s="2">
        <v>1</v>
      </c>
      <c r="BL453" s="2">
        <v>42.1</v>
      </c>
      <c r="BM453" s="2">
        <v>5.89</v>
      </c>
      <c r="BN453" s="2">
        <v>47.99</v>
      </c>
      <c r="BO453" s="2">
        <v>47.99</v>
      </c>
      <c r="BQ453" s="2" t="s">
        <v>203</v>
      </c>
      <c r="BR453" s="2" t="s">
        <v>83</v>
      </c>
      <c r="BS453" s="3">
        <v>42860</v>
      </c>
      <c r="BT453" s="4">
        <v>0.5</v>
      </c>
      <c r="BU453" s="2" t="s">
        <v>955</v>
      </c>
      <c r="BV453" s="2" t="s">
        <v>87</v>
      </c>
      <c r="BW453" s="2" t="s">
        <v>92</v>
      </c>
      <c r="BX453" s="2" t="s">
        <v>640</v>
      </c>
      <c r="BY453" s="2">
        <v>1200</v>
      </c>
      <c r="CC453" s="2" t="s">
        <v>391</v>
      </c>
      <c r="CD453" s="2">
        <v>5201</v>
      </c>
      <c r="CE453" s="2" t="s">
        <v>99</v>
      </c>
      <c r="CF453" s="3">
        <v>42863</v>
      </c>
      <c r="CI453" s="2">
        <v>1</v>
      </c>
      <c r="CJ453" s="2">
        <v>1</v>
      </c>
      <c r="CK453" s="2">
        <v>21</v>
      </c>
      <c r="CL453" s="2" t="s">
        <v>87</v>
      </c>
    </row>
    <row r="454" spans="1:90">
      <c r="A454" s="2" t="s">
        <v>71</v>
      </c>
      <c r="B454" s="2" t="s">
        <v>72</v>
      </c>
      <c r="C454" s="2" t="s">
        <v>73</v>
      </c>
      <c r="E454" s="2" t="str">
        <f>"FES1162546400"</f>
        <v>FES1162546400</v>
      </c>
      <c r="F454" s="3">
        <v>42859</v>
      </c>
      <c r="G454" s="2">
        <v>201711</v>
      </c>
      <c r="H454" s="2" t="s">
        <v>74</v>
      </c>
      <c r="I454" s="2" t="s">
        <v>75</v>
      </c>
      <c r="J454" s="2" t="s">
        <v>76</v>
      </c>
      <c r="K454" s="2" t="s">
        <v>77</v>
      </c>
      <c r="L454" s="2" t="s">
        <v>175</v>
      </c>
      <c r="M454" s="2" t="s">
        <v>176</v>
      </c>
      <c r="N454" s="2" t="s">
        <v>196</v>
      </c>
      <c r="O454" s="2" t="s">
        <v>81</v>
      </c>
      <c r="P454" s="2" t="str">
        <f>"2170564776                    "</f>
        <v xml:space="preserve">2170564776                    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  <c r="AI454" s="2">
        <v>0</v>
      </c>
      <c r="AJ454" s="2">
        <v>0</v>
      </c>
      <c r="AK454" s="2">
        <v>0</v>
      </c>
      <c r="AL454" s="2">
        <v>0</v>
      </c>
      <c r="AM454" s="2">
        <v>4.66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1</v>
      </c>
      <c r="BI454" s="2">
        <v>1</v>
      </c>
      <c r="BJ454" s="2">
        <v>0.2</v>
      </c>
      <c r="BK454" s="2">
        <v>1</v>
      </c>
      <c r="BL454" s="2">
        <v>42.1</v>
      </c>
      <c r="BM454" s="2">
        <v>5.89</v>
      </c>
      <c r="BN454" s="2">
        <v>47.99</v>
      </c>
      <c r="BO454" s="2">
        <v>47.99</v>
      </c>
      <c r="BQ454" s="2" t="s">
        <v>197</v>
      </c>
      <c r="BR454" s="2" t="s">
        <v>83</v>
      </c>
      <c r="BS454" s="3">
        <v>42860</v>
      </c>
      <c r="BT454" s="4">
        <v>0.39583333333333331</v>
      </c>
      <c r="BU454" s="2" t="s">
        <v>230</v>
      </c>
      <c r="BV454" s="2" t="s">
        <v>98</v>
      </c>
      <c r="BY454" s="2">
        <v>1200</v>
      </c>
      <c r="CA454" s="2" t="s">
        <v>180</v>
      </c>
      <c r="CC454" s="2" t="s">
        <v>176</v>
      </c>
      <c r="CD454" s="2">
        <v>6001</v>
      </c>
      <c r="CE454" s="2" t="s">
        <v>99</v>
      </c>
      <c r="CF454" s="3">
        <v>42860</v>
      </c>
      <c r="CI454" s="2">
        <v>1</v>
      </c>
      <c r="CJ454" s="2">
        <v>1</v>
      </c>
      <c r="CK454" s="2">
        <v>21</v>
      </c>
      <c r="CL454" s="2" t="s">
        <v>87</v>
      </c>
    </row>
    <row r="455" spans="1:90">
      <c r="A455" s="2" t="s">
        <v>71</v>
      </c>
      <c r="B455" s="2" t="s">
        <v>72</v>
      </c>
      <c r="C455" s="2" t="s">
        <v>73</v>
      </c>
      <c r="E455" s="2" t="str">
        <f>"FES1162546739"</f>
        <v>FES1162546739</v>
      </c>
      <c r="F455" s="3">
        <v>42859</v>
      </c>
      <c r="G455" s="2">
        <v>201711</v>
      </c>
      <c r="H455" s="2" t="s">
        <v>74</v>
      </c>
      <c r="I455" s="2" t="s">
        <v>75</v>
      </c>
      <c r="J455" s="2" t="s">
        <v>76</v>
      </c>
      <c r="K455" s="2" t="s">
        <v>77</v>
      </c>
      <c r="L455" s="2" t="s">
        <v>805</v>
      </c>
      <c r="M455" s="2" t="s">
        <v>806</v>
      </c>
      <c r="N455" s="2" t="s">
        <v>118</v>
      </c>
      <c r="O455" s="2" t="s">
        <v>81</v>
      </c>
      <c r="P455" s="2" t="str">
        <f>"2170565085                    "</f>
        <v xml:space="preserve">2170565085                    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4.66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1</v>
      </c>
      <c r="BI455" s="2">
        <v>1</v>
      </c>
      <c r="BJ455" s="2">
        <v>0.2</v>
      </c>
      <c r="BK455" s="2">
        <v>1</v>
      </c>
      <c r="BL455" s="2">
        <v>42.1</v>
      </c>
      <c r="BM455" s="2">
        <v>5.89</v>
      </c>
      <c r="BN455" s="2">
        <v>47.99</v>
      </c>
      <c r="BO455" s="2">
        <v>47.99</v>
      </c>
      <c r="BQ455" s="2" t="s">
        <v>956</v>
      </c>
      <c r="BR455" s="2" t="s">
        <v>83</v>
      </c>
      <c r="BS455" s="3">
        <v>42860</v>
      </c>
      <c r="BT455" s="4">
        <v>0.4375</v>
      </c>
      <c r="BU455" s="2" t="s">
        <v>957</v>
      </c>
      <c r="BV455" s="2" t="s">
        <v>98</v>
      </c>
      <c r="BY455" s="2">
        <v>1200</v>
      </c>
      <c r="CC455" s="2" t="s">
        <v>806</v>
      </c>
      <c r="CD455" s="2">
        <v>4133</v>
      </c>
      <c r="CE455" s="2" t="s">
        <v>99</v>
      </c>
      <c r="CF455" s="3">
        <v>42863</v>
      </c>
      <c r="CI455" s="2">
        <v>1</v>
      </c>
      <c r="CJ455" s="2">
        <v>1</v>
      </c>
      <c r="CK455" s="2">
        <v>21</v>
      </c>
      <c r="CL455" s="2" t="s">
        <v>87</v>
      </c>
    </row>
    <row r="456" spans="1:90">
      <c r="A456" s="2" t="s">
        <v>71</v>
      </c>
      <c r="B456" s="2" t="s">
        <v>72</v>
      </c>
      <c r="C456" s="2" t="s">
        <v>73</v>
      </c>
      <c r="E456" s="2" t="str">
        <f>"FES1162546870"</f>
        <v>FES1162546870</v>
      </c>
      <c r="F456" s="3">
        <v>42859</v>
      </c>
      <c r="G456" s="2">
        <v>201711</v>
      </c>
      <c r="H456" s="2" t="s">
        <v>74</v>
      </c>
      <c r="I456" s="2" t="s">
        <v>75</v>
      </c>
      <c r="J456" s="2" t="s">
        <v>76</v>
      </c>
      <c r="K456" s="2" t="s">
        <v>77</v>
      </c>
      <c r="L456" s="2" t="s">
        <v>805</v>
      </c>
      <c r="M456" s="2" t="s">
        <v>806</v>
      </c>
      <c r="N456" s="2" t="s">
        <v>958</v>
      </c>
      <c r="O456" s="2" t="s">
        <v>81</v>
      </c>
      <c r="P456" s="2" t="str">
        <f>"2170563030                    "</f>
        <v xml:space="preserve">2170563030                    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>
        <v>0</v>
      </c>
      <c r="AK456" s="2">
        <v>0</v>
      </c>
      <c r="AL456" s="2">
        <v>0</v>
      </c>
      <c r="AM456" s="2">
        <v>4.66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1</v>
      </c>
      <c r="BI456" s="2">
        <v>1</v>
      </c>
      <c r="BJ456" s="2">
        <v>0.2</v>
      </c>
      <c r="BK456" s="2">
        <v>1</v>
      </c>
      <c r="BL456" s="2">
        <v>42.1</v>
      </c>
      <c r="BM456" s="2">
        <v>5.89</v>
      </c>
      <c r="BN456" s="2">
        <v>47.99</v>
      </c>
      <c r="BO456" s="2">
        <v>47.99</v>
      </c>
      <c r="BQ456" s="2" t="s">
        <v>959</v>
      </c>
      <c r="BR456" s="2" t="s">
        <v>83</v>
      </c>
      <c r="BS456" s="3">
        <v>42860</v>
      </c>
      <c r="BT456" s="4">
        <v>0.4375</v>
      </c>
      <c r="BU456" s="2" t="s">
        <v>960</v>
      </c>
      <c r="BV456" s="2" t="s">
        <v>98</v>
      </c>
      <c r="BY456" s="2">
        <v>1200</v>
      </c>
      <c r="CC456" s="2" t="s">
        <v>806</v>
      </c>
      <c r="CD456" s="2">
        <v>4133</v>
      </c>
      <c r="CE456" s="2" t="s">
        <v>99</v>
      </c>
      <c r="CF456" s="3">
        <v>42863</v>
      </c>
      <c r="CI456" s="2">
        <v>1</v>
      </c>
      <c r="CJ456" s="2">
        <v>1</v>
      </c>
      <c r="CK456" s="2">
        <v>21</v>
      </c>
      <c r="CL456" s="2" t="s">
        <v>87</v>
      </c>
    </row>
    <row r="457" spans="1:90">
      <c r="A457" s="2" t="s">
        <v>71</v>
      </c>
      <c r="B457" s="2" t="s">
        <v>72</v>
      </c>
      <c r="C457" s="2" t="s">
        <v>73</v>
      </c>
      <c r="E457" s="2" t="str">
        <f>"FES1162546837"</f>
        <v>FES1162546837</v>
      </c>
      <c r="F457" s="3">
        <v>42859</v>
      </c>
      <c r="G457" s="2">
        <v>201711</v>
      </c>
      <c r="H457" s="2" t="s">
        <v>74</v>
      </c>
      <c r="I457" s="2" t="s">
        <v>75</v>
      </c>
      <c r="J457" s="2" t="s">
        <v>76</v>
      </c>
      <c r="K457" s="2" t="s">
        <v>77</v>
      </c>
      <c r="L457" s="2" t="s">
        <v>961</v>
      </c>
      <c r="M457" s="2" t="s">
        <v>962</v>
      </c>
      <c r="N457" s="2" t="s">
        <v>963</v>
      </c>
      <c r="O457" s="2" t="s">
        <v>81</v>
      </c>
      <c r="P457" s="2" t="str">
        <f>"21705651518                   "</f>
        <v xml:space="preserve">21705651518                   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>
        <v>0</v>
      </c>
      <c r="AK457" s="2">
        <v>0</v>
      </c>
      <c r="AL457" s="2">
        <v>0</v>
      </c>
      <c r="AM457" s="2">
        <v>4.66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1</v>
      </c>
      <c r="BI457" s="2">
        <v>1</v>
      </c>
      <c r="BJ457" s="2">
        <v>0.2</v>
      </c>
      <c r="BK457" s="2">
        <v>1</v>
      </c>
      <c r="BL457" s="2">
        <v>42.1</v>
      </c>
      <c r="BM457" s="2">
        <v>5.89</v>
      </c>
      <c r="BN457" s="2">
        <v>47.99</v>
      </c>
      <c r="BO457" s="2">
        <v>47.99</v>
      </c>
      <c r="BQ457" s="2" t="s">
        <v>964</v>
      </c>
      <c r="BR457" s="2" t="s">
        <v>83</v>
      </c>
      <c r="BS457" s="3">
        <v>42860</v>
      </c>
      <c r="BT457" s="4">
        <v>0.3979166666666667</v>
      </c>
      <c r="BU457" s="2" t="s">
        <v>965</v>
      </c>
      <c r="BV457" s="2" t="s">
        <v>98</v>
      </c>
      <c r="BY457" s="2">
        <v>1200</v>
      </c>
      <c r="CC457" s="2" t="s">
        <v>962</v>
      </c>
      <c r="CD457" s="2">
        <v>4120</v>
      </c>
      <c r="CE457" s="2" t="s">
        <v>99</v>
      </c>
      <c r="CF457" s="3">
        <v>42863</v>
      </c>
      <c r="CI457" s="2">
        <v>1</v>
      </c>
      <c r="CJ457" s="2">
        <v>1</v>
      </c>
      <c r="CK457" s="2">
        <v>21</v>
      </c>
      <c r="CL457" s="2" t="s">
        <v>87</v>
      </c>
    </row>
    <row r="458" spans="1:90">
      <c r="A458" s="2" t="s">
        <v>71</v>
      </c>
      <c r="B458" s="2" t="s">
        <v>72</v>
      </c>
      <c r="C458" s="2" t="s">
        <v>73</v>
      </c>
      <c r="E458" s="2" t="str">
        <f>"FES1162546737"</f>
        <v>FES1162546737</v>
      </c>
      <c r="F458" s="3">
        <v>42859</v>
      </c>
      <c r="G458" s="2">
        <v>201711</v>
      </c>
      <c r="H458" s="2" t="s">
        <v>74</v>
      </c>
      <c r="I458" s="2" t="s">
        <v>75</v>
      </c>
      <c r="J458" s="2" t="s">
        <v>76</v>
      </c>
      <c r="K458" s="2" t="s">
        <v>77</v>
      </c>
      <c r="L458" s="2" t="s">
        <v>175</v>
      </c>
      <c r="M458" s="2" t="s">
        <v>176</v>
      </c>
      <c r="N458" s="2" t="s">
        <v>196</v>
      </c>
      <c r="O458" s="2" t="s">
        <v>81</v>
      </c>
      <c r="P458" s="2" t="str">
        <f>"2170565082                    "</f>
        <v xml:space="preserve">2170565082                    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4.66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1</v>
      </c>
      <c r="BI458" s="2">
        <v>1</v>
      </c>
      <c r="BJ458" s="2">
        <v>0.2</v>
      </c>
      <c r="BK458" s="2">
        <v>1</v>
      </c>
      <c r="BL458" s="2">
        <v>42.1</v>
      </c>
      <c r="BM458" s="2">
        <v>5.89</v>
      </c>
      <c r="BN458" s="2">
        <v>47.99</v>
      </c>
      <c r="BO458" s="2">
        <v>47.99</v>
      </c>
      <c r="BQ458" s="2" t="s">
        <v>197</v>
      </c>
      <c r="BR458" s="2" t="s">
        <v>83</v>
      </c>
      <c r="BS458" s="3">
        <v>42860</v>
      </c>
      <c r="BT458" s="4">
        <v>0.39583333333333331</v>
      </c>
      <c r="BU458" s="2" t="s">
        <v>230</v>
      </c>
      <c r="BV458" s="2" t="s">
        <v>98</v>
      </c>
      <c r="BY458" s="2">
        <v>1200</v>
      </c>
      <c r="CA458" s="2" t="s">
        <v>180</v>
      </c>
      <c r="CC458" s="2" t="s">
        <v>176</v>
      </c>
      <c r="CD458" s="2">
        <v>6001</v>
      </c>
      <c r="CE458" s="2" t="s">
        <v>99</v>
      </c>
      <c r="CF458" s="3">
        <v>42860</v>
      </c>
      <c r="CI458" s="2">
        <v>1</v>
      </c>
      <c r="CJ458" s="2">
        <v>1</v>
      </c>
      <c r="CK458" s="2">
        <v>21</v>
      </c>
      <c r="CL458" s="2" t="s">
        <v>87</v>
      </c>
    </row>
    <row r="459" spans="1:90">
      <c r="A459" s="2" t="s">
        <v>71</v>
      </c>
      <c r="B459" s="2" t="s">
        <v>72</v>
      </c>
      <c r="C459" s="2" t="s">
        <v>73</v>
      </c>
      <c r="E459" s="2" t="str">
        <f>"FES1162546753"</f>
        <v>FES1162546753</v>
      </c>
      <c r="F459" s="3">
        <v>42859</v>
      </c>
      <c r="G459" s="2">
        <v>201711</v>
      </c>
      <c r="H459" s="2" t="s">
        <v>74</v>
      </c>
      <c r="I459" s="2" t="s">
        <v>75</v>
      </c>
      <c r="J459" s="2" t="s">
        <v>76</v>
      </c>
      <c r="K459" s="2" t="s">
        <v>77</v>
      </c>
      <c r="L459" s="2" t="s">
        <v>104</v>
      </c>
      <c r="M459" s="2" t="s">
        <v>105</v>
      </c>
      <c r="N459" s="2" t="s">
        <v>966</v>
      </c>
      <c r="O459" s="2" t="s">
        <v>81</v>
      </c>
      <c r="P459" s="2" t="str">
        <f>"2170563199                    "</f>
        <v xml:space="preserve">2170563199                    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>
        <v>0</v>
      </c>
      <c r="AK459" s="2">
        <v>0</v>
      </c>
      <c r="AL459" s="2">
        <v>0</v>
      </c>
      <c r="AM459" s="2">
        <v>4.66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1</v>
      </c>
      <c r="BI459" s="2">
        <v>1</v>
      </c>
      <c r="BJ459" s="2">
        <v>0.2</v>
      </c>
      <c r="BK459" s="2">
        <v>1</v>
      </c>
      <c r="BL459" s="2">
        <v>42.1</v>
      </c>
      <c r="BM459" s="2">
        <v>5.89</v>
      </c>
      <c r="BN459" s="2">
        <v>47.99</v>
      </c>
      <c r="BO459" s="2">
        <v>47.99</v>
      </c>
      <c r="BQ459" s="2" t="s">
        <v>967</v>
      </c>
      <c r="BR459" s="2" t="s">
        <v>83</v>
      </c>
      <c r="BS459" s="3">
        <v>42860</v>
      </c>
      <c r="BT459" s="4">
        <v>0.3611111111111111</v>
      </c>
      <c r="BU459" s="2" t="s">
        <v>968</v>
      </c>
      <c r="BV459" s="2" t="s">
        <v>98</v>
      </c>
      <c r="BY459" s="2">
        <v>1200</v>
      </c>
      <c r="CC459" s="2" t="s">
        <v>105</v>
      </c>
      <c r="CD459" s="2">
        <v>4052</v>
      </c>
      <c r="CE459" s="2" t="s">
        <v>99</v>
      </c>
      <c r="CF459" s="3">
        <v>42863</v>
      </c>
      <c r="CI459" s="2">
        <v>1</v>
      </c>
      <c r="CJ459" s="2">
        <v>1</v>
      </c>
      <c r="CK459" s="2">
        <v>21</v>
      </c>
      <c r="CL459" s="2" t="s">
        <v>87</v>
      </c>
    </row>
    <row r="460" spans="1:90">
      <c r="A460" s="2" t="s">
        <v>71</v>
      </c>
      <c r="B460" s="2" t="s">
        <v>72</v>
      </c>
      <c r="C460" s="2" t="s">
        <v>73</v>
      </c>
      <c r="E460" s="2" t="str">
        <f>"FES1162546787"</f>
        <v>FES1162546787</v>
      </c>
      <c r="F460" s="3">
        <v>42859</v>
      </c>
      <c r="G460" s="2">
        <v>201711</v>
      </c>
      <c r="H460" s="2" t="s">
        <v>74</v>
      </c>
      <c r="I460" s="2" t="s">
        <v>75</v>
      </c>
      <c r="J460" s="2" t="s">
        <v>76</v>
      </c>
      <c r="K460" s="2" t="s">
        <v>77</v>
      </c>
      <c r="L460" s="2" t="s">
        <v>390</v>
      </c>
      <c r="M460" s="2" t="s">
        <v>391</v>
      </c>
      <c r="N460" s="2" t="s">
        <v>969</v>
      </c>
      <c r="O460" s="2" t="s">
        <v>81</v>
      </c>
      <c r="P460" s="2" t="str">
        <f>"2170565112                    "</f>
        <v xml:space="preserve">2170565112                    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  <c r="AI460" s="2">
        <v>0</v>
      </c>
      <c r="AJ460" s="2">
        <v>0</v>
      </c>
      <c r="AK460" s="2">
        <v>0</v>
      </c>
      <c r="AL460" s="2">
        <v>0</v>
      </c>
      <c r="AM460" s="2">
        <v>4.66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1</v>
      </c>
      <c r="BI460" s="2">
        <v>1</v>
      </c>
      <c r="BJ460" s="2">
        <v>0.2</v>
      </c>
      <c r="BK460" s="2">
        <v>1</v>
      </c>
      <c r="BL460" s="2">
        <v>42.1</v>
      </c>
      <c r="BM460" s="2">
        <v>5.89</v>
      </c>
      <c r="BN460" s="2">
        <v>47.99</v>
      </c>
      <c r="BO460" s="2">
        <v>47.99</v>
      </c>
      <c r="BQ460" s="2" t="s">
        <v>238</v>
      </c>
      <c r="BR460" s="2" t="s">
        <v>83</v>
      </c>
      <c r="BS460" s="3">
        <v>42860</v>
      </c>
      <c r="BT460" s="4">
        <v>0.39930555555555558</v>
      </c>
      <c r="BU460" s="2" t="s">
        <v>970</v>
      </c>
      <c r="BV460" s="2" t="s">
        <v>98</v>
      </c>
      <c r="BY460" s="2">
        <v>1200</v>
      </c>
      <c r="CA460" s="2" t="s">
        <v>971</v>
      </c>
      <c r="CC460" s="2" t="s">
        <v>391</v>
      </c>
      <c r="CD460" s="2">
        <v>5201</v>
      </c>
      <c r="CE460" s="2" t="s">
        <v>99</v>
      </c>
      <c r="CF460" s="3">
        <v>42860</v>
      </c>
      <c r="CI460" s="2">
        <v>1</v>
      </c>
      <c r="CJ460" s="2">
        <v>1</v>
      </c>
      <c r="CK460" s="2">
        <v>21</v>
      </c>
      <c r="CL460" s="2" t="s">
        <v>87</v>
      </c>
    </row>
    <row r="461" spans="1:90">
      <c r="A461" s="2" t="s">
        <v>71</v>
      </c>
      <c r="B461" s="2" t="s">
        <v>72</v>
      </c>
      <c r="C461" s="2" t="s">
        <v>73</v>
      </c>
      <c r="E461" s="2" t="str">
        <f>"009932187239"</f>
        <v>009932187239</v>
      </c>
      <c r="F461" s="3">
        <v>42859</v>
      </c>
      <c r="G461" s="2">
        <v>201711</v>
      </c>
      <c r="H461" s="2" t="s">
        <v>74</v>
      </c>
      <c r="I461" s="2" t="s">
        <v>75</v>
      </c>
      <c r="J461" s="2" t="s">
        <v>76</v>
      </c>
      <c r="K461" s="2" t="s">
        <v>77</v>
      </c>
      <c r="L461" s="2" t="s">
        <v>224</v>
      </c>
      <c r="M461" s="2" t="s">
        <v>225</v>
      </c>
      <c r="N461" s="2" t="s">
        <v>257</v>
      </c>
      <c r="O461" s="2" t="s">
        <v>81</v>
      </c>
      <c r="P461" s="2" t="str">
        <f>"2170564672 1162546297         "</f>
        <v xml:space="preserve">2170564672 1162546297         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>
        <v>0</v>
      </c>
      <c r="AK461" s="2">
        <v>0</v>
      </c>
      <c r="AL461" s="2">
        <v>0</v>
      </c>
      <c r="AM461" s="2">
        <v>4.66</v>
      </c>
      <c r="AN461" s="2">
        <v>0</v>
      </c>
      <c r="AO461" s="2">
        <v>0</v>
      </c>
      <c r="AP461" s="2">
        <v>0</v>
      </c>
      <c r="AQ461" s="2">
        <v>0</v>
      </c>
      <c r="AR461" s="2">
        <v>0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1</v>
      </c>
      <c r="BI461" s="2">
        <v>1</v>
      </c>
      <c r="BJ461" s="2">
        <v>0.2</v>
      </c>
      <c r="BK461" s="2">
        <v>1</v>
      </c>
      <c r="BL461" s="2">
        <v>42.1</v>
      </c>
      <c r="BM461" s="2">
        <v>5.89</v>
      </c>
      <c r="BN461" s="2">
        <v>47.99</v>
      </c>
      <c r="BO461" s="2">
        <v>47.99</v>
      </c>
      <c r="BQ461" s="2" t="s">
        <v>238</v>
      </c>
      <c r="BR461" s="2" t="s">
        <v>83</v>
      </c>
      <c r="BS461" s="3">
        <v>42864</v>
      </c>
      <c r="BT461" s="4">
        <v>0.4375</v>
      </c>
      <c r="BU461" s="5">
        <v>9932187239</v>
      </c>
      <c r="BV461" s="2" t="s">
        <v>87</v>
      </c>
      <c r="BW461" s="2" t="s">
        <v>161</v>
      </c>
      <c r="BX461" s="2" t="s">
        <v>761</v>
      </c>
      <c r="BY461" s="2">
        <v>1200</v>
      </c>
      <c r="CA461" s="2" t="s">
        <v>972</v>
      </c>
      <c r="CC461" s="2" t="s">
        <v>225</v>
      </c>
      <c r="CD461" s="2">
        <v>3610</v>
      </c>
      <c r="CE461" s="2" t="s">
        <v>99</v>
      </c>
      <c r="CF461" s="3">
        <v>42866</v>
      </c>
      <c r="CI461" s="2">
        <v>1</v>
      </c>
      <c r="CJ461" s="2">
        <v>3</v>
      </c>
      <c r="CK461" s="2">
        <v>21</v>
      </c>
      <c r="CL461" s="2" t="s">
        <v>87</v>
      </c>
    </row>
    <row r="462" spans="1:90">
      <c r="A462" s="2" t="s">
        <v>71</v>
      </c>
      <c r="B462" s="2" t="s">
        <v>72</v>
      </c>
      <c r="C462" s="2" t="s">
        <v>73</v>
      </c>
      <c r="E462" s="2" t="str">
        <f>"FES1162546872"</f>
        <v>FES1162546872</v>
      </c>
      <c r="F462" s="3">
        <v>42859</v>
      </c>
      <c r="G462" s="2">
        <v>201711</v>
      </c>
      <c r="H462" s="2" t="s">
        <v>74</v>
      </c>
      <c r="I462" s="2" t="s">
        <v>75</v>
      </c>
      <c r="J462" s="2" t="s">
        <v>76</v>
      </c>
      <c r="K462" s="2" t="s">
        <v>77</v>
      </c>
      <c r="L462" s="2" t="s">
        <v>175</v>
      </c>
      <c r="M462" s="2" t="s">
        <v>176</v>
      </c>
      <c r="N462" s="2" t="s">
        <v>196</v>
      </c>
      <c r="O462" s="2" t="s">
        <v>81</v>
      </c>
      <c r="P462" s="2" t="str">
        <f>"2170563773                    "</f>
        <v xml:space="preserve">2170563773                    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4.66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1</v>
      </c>
      <c r="BI462" s="2">
        <v>1</v>
      </c>
      <c r="BJ462" s="2">
        <v>0.2</v>
      </c>
      <c r="BK462" s="2">
        <v>1</v>
      </c>
      <c r="BL462" s="2">
        <v>42.1</v>
      </c>
      <c r="BM462" s="2">
        <v>5.89</v>
      </c>
      <c r="BN462" s="2">
        <v>47.99</v>
      </c>
      <c r="BO462" s="2">
        <v>47.99</v>
      </c>
      <c r="BQ462" s="2" t="s">
        <v>197</v>
      </c>
      <c r="BR462" s="2" t="s">
        <v>83</v>
      </c>
      <c r="BS462" s="3">
        <v>42860</v>
      </c>
      <c r="BT462" s="4">
        <v>0.39583333333333331</v>
      </c>
      <c r="BU462" s="2" t="s">
        <v>198</v>
      </c>
      <c r="BV462" s="2" t="s">
        <v>98</v>
      </c>
      <c r="BY462" s="2">
        <v>1200</v>
      </c>
      <c r="CA462" s="2" t="s">
        <v>199</v>
      </c>
      <c r="CC462" s="2" t="s">
        <v>176</v>
      </c>
      <c r="CD462" s="2">
        <v>6001</v>
      </c>
      <c r="CE462" s="2" t="s">
        <v>99</v>
      </c>
      <c r="CF462" s="3">
        <v>42860</v>
      </c>
      <c r="CI462" s="2">
        <v>1</v>
      </c>
      <c r="CJ462" s="2">
        <v>1</v>
      </c>
      <c r="CK462" s="2">
        <v>21</v>
      </c>
      <c r="CL462" s="2" t="s">
        <v>87</v>
      </c>
    </row>
    <row r="463" spans="1:90">
      <c r="A463" s="2" t="s">
        <v>71</v>
      </c>
      <c r="B463" s="2" t="s">
        <v>72</v>
      </c>
      <c r="C463" s="2" t="s">
        <v>73</v>
      </c>
      <c r="E463" s="2" t="str">
        <f>"FES1162546808"</f>
        <v>FES1162546808</v>
      </c>
      <c r="F463" s="3">
        <v>42859</v>
      </c>
      <c r="G463" s="2">
        <v>201711</v>
      </c>
      <c r="H463" s="2" t="s">
        <v>74</v>
      </c>
      <c r="I463" s="2" t="s">
        <v>75</v>
      </c>
      <c r="J463" s="2" t="s">
        <v>76</v>
      </c>
      <c r="K463" s="2" t="s">
        <v>77</v>
      </c>
      <c r="L463" s="2" t="s">
        <v>175</v>
      </c>
      <c r="M463" s="2" t="s">
        <v>176</v>
      </c>
      <c r="N463" s="2" t="s">
        <v>196</v>
      </c>
      <c r="O463" s="2" t="s">
        <v>81</v>
      </c>
      <c r="P463" s="2" t="str">
        <f>"2170565137                    "</f>
        <v xml:space="preserve">2170565137                    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4.66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1</v>
      </c>
      <c r="BI463" s="2">
        <v>1</v>
      </c>
      <c r="BJ463" s="2">
        <v>0.2</v>
      </c>
      <c r="BK463" s="2">
        <v>1</v>
      </c>
      <c r="BL463" s="2">
        <v>42.1</v>
      </c>
      <c r="BM463" s="2">
        <v>5.89</v>
      </c>
      <c r="BN463" s="2">
        <v>47.99</v>
      </c>
      <c r="BO463" s="2">
        <v>47.99</v>
      </c>
      <c r="BQ463" s="2" t="s">
        <v>197</v>
      </c>
      <c r="BR463" s="2" t="s">
        <v>83</v>
      </c>
      <c r="BS463" s="3">
        <v>42860</v>
      </c>
      <c r="BT463" s="4">
        <v>0.39583333333333331</v>
      </c>
      <c r="BU463" s="2" t="s">
        <v>230</v>
      </c>
      <c r="BV463" s="2" t="s">
        <v>98</v>
      </c>
      <c r="BY463" s="2">
        <v>1200</v>
      </c>
      <c r="CA463" s="2" t="s">
        <v>180</v>
      </c>
      <c r="CC463" s="2" t="s">
        <v>176</v>
      </c>
      <c r="CD463" s="2">
        <v>6001</v>
      </c>
      <c r="CE463" s="2" t="s">
        <v>99</v>
      </c>
      <c r="CF463" s="3">
        <v>42860</v>
      </c>
      <c r="CI463" s="2">
        <v>1</v>
      </c>
      <c r="CJ463" s="2">
        <v>1</v>
      </c>
      <c r="CK463" s="2">
        <v>21</v>
      </c>
      <c r="CL463" s="2" t="s">
        <v>87</v>
      </c>
    </row>
    <row r="464" spans="1:90">
      <c r="A464" s="2" t="s">
        <v>71</v>
      </c>
      <c r="B464" s="2" t="s">
        <v>72</v>
      </c>
      <c r="C464" s="2" t="s">
        <v>73</v>
      </c>
      <c r="E464" s="2" t="str">
        <f>"FES1162546414"</f>
        <v>FES1162546414</v>
      </c>
      <c r="F464" s="3">
        <v>42858</v>
      </c>
      <c r="G464" s="2">
        <v>201711</v>
      </c>
      <c r="H464" s="2" t="s">
        <v>74</v>
      </c>
      <c r="I464" s="2" t="s">
        <v>75</v>
      </c>
      <c r="J464" s="2" t="s">
        <v>76</v>
      </c>
      <c r="K464" s="2" t="s">
        <v>77</v>
      </c>
      <c r="L464" s="2" t="s">
        <v>820</v>
      </c>
      <c r="M464" s="2" t="s">
        <v>821</v>
      </c>
      <c r="N464" s="2" t="s">
        <v>973</v>
      </c>
      <c r="O464" s="2" t="s">
        <v>138</v>
      </c>
      <c r="P464" s="2" t="str">
        <f>"2170564793                    "</f>
        <v xml:space="preserve">2170564793                    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8.01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1</v>
      </c>
      <c r="BI464" s="2">
        <v>7</v>
      </c>
      <c r="BJ464" s="2">
        <v>8.1999999999999993</v>
      </c>
      <c r="BK464" s="2">
        <v>9</v>
      </c>
      <c r="BL464" s="2">
        <v>77.36</v>
      </c>
      <c r="BM464" s="2">
        <v>10.83</v>
      </c>
      <c r="BN464" s="2">
        <v>88.19</v>
      </c>
      <c r="BO464" s="2">
        <v>88.19</v>
      </c>
      <c r="BQ464" s="2" t="s">
        <v>974</v>
      </c>
      <c r="BR464" s="2" t="s">
        <v>83</v>
      </c>
      <c r="BS464" s="3">
        <v>42859</v>
      </c>
      <c r="BT464" s="4">
        <v>0.59791666666666665</v>
      </c>
      <c r="BU464" s="2" t="s">
        <v>975</v>
      </c>
      <c r="BV464" s="2" t="s">
        <v>98</v>
      </c>
      <c r="BY464" s="2">
        <v>40890</v>
      </c>
      <c r="CC464" s="2" t="s">
        <v>821</v>
      </c>
      <c r="CD464" s="2">
        <v>1934</v>
      </c>
      <c r="CE464" s="2" t="s">
        <v>190</v>
      </c>
      <c r="CF464" s="3">
        <v>42860</v>
      </c>
      <c r="CI464" s="2">
        <v>1</v>
      </c>
      <c r="CJ464" s="2">
        <v>1</v>
      </c>
      <c r="CK464" s="2" t="s">
        <v>142</v>
      </c>
      <c r="CL464" s="2" t="s">
        <v>87</v>
      </c>
    </row>
    <row r="465" spans="1:90">
      <c r="A465" s="2" t="s">
        <v>71</v>
      </c>
      <c r="B465" s="2" t="s">
        <v>72</v>
      </c>
      <c r="C465" s="2" t="s">
        <v>73</v>
      </c>
      <c r="E465" s="2" t="str">
        <f>"FES1162546588"</f>
        <v>FES1162546588</v>
      </c>
      <c r="F465" s="3">
        <v>42858</v>
      </c>
      <c r="G465" s="2">
        <v>201711</v>
      </c>
      <c r="H465" s="2" t="s">
        <v>74</v>
      </c>
      <c r="I465" s="2" t="s">
        <v>75</v>
      </c>
      <c r="J465" s="2" t="s">
        <v>76</v>
      </c>
      <c r="K465" s="2" t="s">
        <v>77</v>
      </c>
      <c r="L465" s="2" t="s">
        <v>135</v>
      </c>
      <c r="M465" s="2" t="s">
        <v>136</v>
      </c>
      <c r="N465" s="2" t="s">
        <v>263</v>
      </c>
      <c r="O465" s="2" t="s">
        <v>138</v>
      </c>
      <c r="P465" s="2" t="str">
        <f>"2170564954                    "</f>
        <v xml:space="preserve">2170564954                    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8.01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1</v>
      </c>
      <c r="BI465" s="2">
        <v>8.3000000000000007</v>
      </c>
      <c r="BJ465" s="2">
        <v>4.7</v>
      </c>
      <c r="BK465" s="2">
        <v>9</v>
      </c>
      <c r="BL465" s="2">
        <v>77.36</v>
      </c>
      <c r="BM465" s="2">
        <v>10.83</v>
      </c>
      <c r="BN465" s="2">
        <v>88.19</v>
      </c>
      <c r="BO465" s="2">
        <v>88.19</v>
      </c>
      <c r="BQ465" s="2" t="s">
        <v>264</v>
      </c>
      <c r="BR465" s="2" t="s">
        <v>83</v>
      </c>
      <c r="BS465" s="3">
        <v>42860</v>
      </c>
      <c r="BT465" s="4">
        <v>0.37361111111111112</v>
      </c>
      <c r="BU465" s="2" t="s">
        <v>976</v>
      </c>
      <c r="BY465" s="2">
        <v>23727.95</v>
      </c>
      <c r="CC465" s="2" t="s">
        <v>136</v>
      </c>
      <c r="CD465" s="2">
        <v>157</v>
      </c>
      <c r="CE465" s="2" t="s">
        <v>472</v>
      </c>
      <c r="CF465" s="3">
        <v>42863</v>
      </c>
      <c r="CI465" s="2">
        <v>0</v>
      </c>
      <c r="CJ465" s="2">
        <v>0</v>
      </c>
      <c r="CK465" s="2" t="s">
        <v>142</v>
      </c>
      <c r="CL465" s="2" t="s">
        <v>87</v>
      </c>
    </row>
    <row r="466" spans="1:90">
      <c r="A466" s="2" t="s">
        <v>71</v>
      </c>
      <c r="B466" s="2" t="s">
        <v>72</v>
      </c>
      <c r="C466" s="2" t="s">
        <v>73</v>
      </c>
      <c r="E466" s="2" t="str">
        <f>"FES1162546715"</f>
        <v>FES1162546715</v>
      </c>
      <c r="F466" s="3">
        <v>42858</v>
      </c>
      <c r="G466" s="2">
        <v>201711</v>
      </c>
      <c r="H466" s="2" t="s">
        <v>74</v>
      </c>
      <c r="I466" s="2" t="s">
        <v>75</v>
      </c>
      <c r="J466" s="2" t="s">
        <v>76</v>
      </c>
      <c r="K466" s="2" t="s">
        <v>77</v>
      </c>
      <c r="L466" s="2" t="s">
        <v>143</v>
      </c>
      <c r="M466" s="2" t="s">
        <v>124</v>
      </c>
      <c r="N466" s="2" t="s">
        <v>234</v>
      </c>
      <c r="O466" s="2" t="s">
        <v>138</v>
      </c>
      <c r="P466" s="2" t="str">
        <f>"2170564669                    "</f>
        <v xml:space="preserve">2170564669                    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8.01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1</v>
      </c>
      <c r="BI466" s="2">
        <v>11.6</v>
      </c>
      <c r="BJ466" s="2">
        <v>4.4000000000000004</v>
      </c>
      <c r="BK466" s="2">
        <v>12</v>
      </c>
      <c r="BL466" s="2">
        <v>77.36</v>
      </c>
      <c r="BM466" s="2">
        <v>10.83</v>
      </c>
      <c r="BN466" s="2">
        <v>88.19</v>
      </c>
      <c r="BO466" s="2">
        <v>88.19</v>
      </c>
      <c r="BQ466" s="2" t="s">
        <v>235</v>
      </c>
      <c r="BR466" s="2" t="s">
        <v>83</v>
      </c>
      <c r="BS466" s="3">
        <v>42860</v>
      </c>
      <c r="BT466" s="4">
        <v>0.36874999999999997</v>
      </c>
      <c r="BU466" s="2" t="s">
        <v>236</v>
      </c>
      <c r="BY466" s="2">
        <v>22099.97</v>
      </c>
      <c r="CC466" s="2" t="s">
        <v>124</v>
      </c>
      <c r="CD466" s="2">
        <v>1</v>
      </c>
      <c r="CE466" s="2" t="s">
        <v>190</v>
      </c>
      <c r="CF466" s="3">
        <v>42863</v>
      </c>
      <c r="CI466" s="2">
        <v>0</v>
      </c>
      <c r="CJ466" s="2">
        <v>0</v>
      </c>
      <c r="CK466" s="2" t="s">
        <v>142</v>
      </c>
      <c r="CL466" s="2" t="s">
        <v>87</v>
      </c>
    </row>
    <row r="467" spans="1:90">
      <c r="A467" s="2" t="s">
        <v>71</v>
      </c>
      <c r="B467" s="2" t="s">
        <v>72</v>
      </c>
      <c r="C467" s="2" t="s">
        <v>73</v>
      </c>
      <c r="E467" s="2" t="str">
        <f>"FES1162546883"</f>
        <v>FES1162546883</v>
      </c>
      <c r="F467" s="3">
        <v>42859</v>
      </c>
      <c r="G467" s="2">
        <v>201711</v>
      </c>
      <c r="H467" s="2" t="s">
        <v>74</v>
      </c>
      <c r="I467" s="2" t="s">
        <v>75</v>
      </c>
      <c r="J467" s="2" t="s">
        <v>76</v>
      </c>
      <c r="K467" s="2" t="s">
        <v>77</v>
      </c>
      <c r="L467" s="2" t="s">
        <v>88</v>
      </c>
      <c r="M467" s="2" t="s">
        <v>89</v>
      </c>
      <c r="N467" s="2" t="s">
        <v>270</v>
      </c>
      <c r="O467" s="2" t="s">
        <v>81</v>
      </c>
      <c r="P467" s="2" t="str">
        <f>"2170565168                    "</f>
        <v xml:space="preserve">2170565168                    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>
        <v>0</v>
      </c>
      <c r="AK467" s="2">
        <v>0</v>
      </c>
      <c r="AL467" s="2">
        <v>0</v>
      </c>
      <c r="AM467" s="2">
        <v>4.66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1</v>
      </c>
      <c r="BI467" s="2">
        <v>1</v>
      </c>
      <c r="BJ467" s="2">
        <v>0.2</v>
      </c>
      <c r="BK467" s="2">
        <v>1</v>
      </c>
      <c r="BL467" s="2">
        <v>42.1</v>
      </c>
      <c r="BM467" s="2">
        <v>5.89</v>
      </c>
      <c r="BN467" s="2">
        <v>47.99</v>
      </c>
      <c r="BO467" s="2">
        <v>47.99</v>
      </c>
      <c r="BQ467" s="2" t="s">
        <v>271</v>
      </c>
      <c r="BR467" s="2" t="s">
        <v>83</v>
      </c>
      <c r="BS467" s="3">
        <v>42860</v>
      </c>
      <c r="BT467" s="4">
        <v>0.41666666666666669</v>
      </c>
      <c r="BU467" s="2" t="s">
        <v>942</v>
      </c>
      <c r="BV467" s="2" t="s">
        <v>98</v>
      </c>
      <c r="BY467" s="2">
        <v>1200</v>
      </c>
      <c r="CA467" s="2" t="s">
        <v>114</v>
      </c>
      <c r="CC467" s="2" t="s">
        <v>89</v>
      </c>
      <c r="CD467" s="2">
        <v>7405</v>
      </c>
      <c r="CE467" s="2" t="s">
        <v>99</v>
      </c>
      <c r="CF467" s="3">
        <v>42863</v>
      </c>
      <c r="CI467" s="2">
        <v>1</v>
      </c>
      <c r="CJ467" s="2">
        <v>1</v>
      </c>
      <c r="CK467" s="2">
        <v>21</v>
      </c>
      <c r="CL467" s="2" t="s">
        <v>87</v>
      </c>
    </row>
    <row r="468" spans="1:90">
      <c r="A468" s="2" t="s">
        <v>71</v>
      </c>
      <c r="B468" s="2" t="s">
        <v>72</v>
      </c>
      <c r="C468" s="2" t="s">
        <v>73</v>
      </c>
      <c r="E468" s="2" t="str">
        <f>"080001622067"</f>
        <v>080001622067</v>
      </c>
      <c r="F468" s="3">
        <v>42859</v>
      </c>
      <c r="G468" s="2">
        <v>201711</v>
      </c>
      <c r="H468" s="2" t="s">
        <v>175</v>
      </c>
      <c r="I468" s="2" t="s">
        <v>176</v>
      </c>
      <c r="J468" s="2" t="s">
        <v>977</v>
      </c>
      <c r="K468" s="2" t="s">
        <v>77</v>
      </c>
      <c r="L468" s="2" t="s">
        <v>74</v>
      </c>
      <c r="M468" s="2" t="s">
        <v>75</v>
      </c>
      <c r="N468" s="2" t="s">
        <v>115</v>
      </c>
      <c r="O468" s="2" t="s">
        <v>81</v>
      </c>
      <c r="P468" s="2" t="str">
        <f>"1162545505                    "</f>
        <v xml:space="preserve">1162545505                    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25.62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1</v>
      </c>
      <c r="BI468" s="2">
        <v>11</v>
      </c>
      <c r="BJ468" s="2">
        <v>4.5</v>
      </c>
      <c r="BK468" s="2">
        <v>11</v>
      </c>
      <c r="BL468" s="2">
        <v>231.54</v>
      </c>
      <c r="BM468" s="2">
        <v>32.42</v>
      </c>
      <c r="BN468" s="2">
        <v>263.95999999999998</v>
      </c>
      <c r="BO468" s="2">
        <v>263.95999999999998</v>
      </c>
      <c r="BP468" s="2" t="s">
        <v>978</v>
      </c>
      <c r="BQ468" s="2" t="s">
        <v>168</v>
      </c>
      <c r="BR468" s="2" t="s">
        <v>979</v>
      </c>
      <c r="BS468" s="3">
        <v>42860</v>
      </c>
      <c r="BT468" s="4">
        <v>0.375</v>
      </c>
      <c r="BU468" s="2" t="s">
        <v>864</v>
      </c>
      <c r="BV468" s="2" t="s">
        <v>98</v>
      </c>
      <c r="BY468" s="2">
        <v>22500</v>
      </c>
      <c r="BZ468" s="2" t="s">
        <v>27</v>
      </c>
      <c r="CC468" s="2" t="s">
        <v>75</v>
      </c>
      <c r="CD468" s="2">
        <v>1600</v>
      </c>
      <c r="CE468" s="2" t="s">
        <v>86</v>
      </c>
      <c r="CF468" s="3">
        <v>42863</v>
      </c>
      <c r="CI468" s="2">
        <v>1</v>
      </c>
      <c r="CJ468" s="2">
        <v>1</v>
      </c>
      <c r="CK468" s="2">
        <v>21</v>
      </c>
      <c r="CL468" s="2" t="s">
        <v>87</v>
      </c>
    </row>
    <row r="469" spans="1:90">
      <c r="A469" s="2" t="s">
        <v>71</v>
      </c>
      <c r="B469" s="2" t="s">
        <v>72</v>
      </c>
      <c r="C469" s="2" t="s">
        <v>73</v>
      </c>
      <c r="E469" s="2" t="str">
        <f>"080001622100"</f>
        <v>080001622100</v>
      </c>
      <c r="F469" s="3">
        <v>42859</v>
      </c>
      <c r="G469" s="2">
        <v>201711</v>
      </c>
      <c r="H469" s="2" t="s">
        <v>224</v>
      </c>
      <c r="I469" s="2" t="s">
        <v>225</v>
      </c>
      <c r="J469" s="2" t="s">
        <v>257</v>
      </c>
      <c r="K469" s="2" t="s">
        <v>77</v>
      </c>
      <c r="L469" s="2" t="s">
        <v>74</v>
      </c>
      <c r="M469" s="2" t="s">
        <v>75</v>
      </c>
      <c r="N469" s="2" t="s">
        <v>115</v>
      </c>
      <c r="O469" s="2" t="s">
        <v>81</v>
      </c>
      <c r="P469" s="2" t="str">
        <f>"za1000639135                  "</f>
        <v xml:space="preserve">za1000639135                  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>
        <v>0</v>
      </c>
      <c r="AK469" s="2">
        <v>0</v>
      </c>
      <c r="AL469" s="2">
        <v>0</v>
      </c>
      <c r="AM469" s="2">
        <v>4.66</v>
      </c>
      <c r="AN469" s="2">
        <v>0</v>
      </c>
      <c r="AO469" s="2">
        <v>0</v>
      </c>
      <c r="AP469" s="2">
        <v>0</v>
      </c>
      <c r="AQ469" s="2">
        <v>0</v>
      </c>
      <c r="AR469" s="2">
        <v>0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1</v>
      </c>
      <c r="BI469" s="2">
        <v>1</v>
      </c>
      <c r="BJ469" s="2">
        <v>1</v>
      </c>
      <c r="BK469" s="2">
        <v>1</v>
      </c>
      <c r="BL469" s="2">
        <v>42.1</v>
      </c>
      <c r="BM469" s="2">
        <v>5.89</v>
      </c>
      <c r="BN469" s="2">
        <v>47.99</v>
      </c>
      <c r="BO469" s="2">
        <v>47.99</v>
      </c>
      <c r="BP469" s="2" t="s">
        <v>978</v>
      </c>
      <c r="BQ469" s="2" t="s">
        <v>168</v>
      </c>
      <c r="BR469" s="2" t="s">
        <v>208</v>
      </c>
      <c r="BS469" s="3">
        <v>42860</v>
      </c>
      <c r="BT469" s="4">
        <v>0.375</v>
      </c>
      <c r="BU469" s="2" t="s">
        <v>864</v>
      </c>
      <c r="BV469" s="2" t="s">
        <v>98</v>
      </c>
      <c r="BY469" s="2">
        <v>4800</v>
      </c>
      <c r="CC469" s="2" t="s">
        <v>75</v>
      </c>
      <c r="CD469" s="2">
        <v>1601</v>
      </c>
      <c r="CE469" s="2" t="s">
        <v>86</v>
      </c>
      <c r="CF469" s="3">
        <v>42863</v>
      </c>
      <c r="CI469" s="2">
        <v>1</v>
      </c>
      <c r="CJ469" s="2">
        <v>1</v>
      </c>
      <c r="CK469" s="2">
        <v>21</v>
      </c>
      <c r="CL469" s="2" t="s">
        <v>87</v>
      </c>
    </row>
    <row r="470" spans="1:90">
      <c r="A470" s="2" t="s">
        <v>71</v>
      </c>
      <c r="B470" s="2" t="s">
        <v>72</v>
      </c>
      <c r="C470" s="2" t="s">
        <v>73</v>
      </c>
      <c r="E470" s="2" t="str">
        <f>"080001620456"</f>
        <v>080001620456</v>
      </c>
      <c r="F470" s="3">
        <v>42858</v>
      </c>
      <c r="G470" s="2">
        <v>201711</v>
      </c>
      <c r="H470" s="2" t="s">
        <v>78</v>
      </c>
      <c r="I470" s="2" t="s">
        <v>79</v>
      </c>
      <c r="J470" s="2" t="s">
        <v>80</v>
      </c>
      <c r="K470" s="2" t="s">
        <v>77</v>
      </c>
      <c r="L470" s="2" t="s">
        <v>74</v>
      </c>
      <c r="M470" s="2" t="s">
        <v>75</v>
      </c>
      <c r="N470" s="2" t="s">
        <v>115</v>
      </c>
      <c r="O470" s="2" t="s">
        <v>81</v>
      </c>
      <c r="P470" s="2" t="str">
        <f>"1162545160                    "</f>
        <v xml:space="preserve">1162545160                    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  <c r="AI470" s="2">
        <v>0</v>
      </c>
      <c r="AJ470" s="2">
        <v>0</v>
      </c>
      <c r="AK470" s="2">
        <v>0</v>
      </c>
      <c r="AL470" s="2">
        <v>0</v>
      </c>
      <c r="AM470" s="2">
        <v>5.82</v>
      </c>
      <c r="AN470" s="2">
        <v>0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1</v>
      </c>
      <c r="BI470" s="2">
        <v>1.1000000000000001</v>
      </c>
      <c r="BJ470" s="2">
        <v>2.1</v>
      </c>
      <c r="BK470" s="2">
        <v>2.5</v>
      </c>
      <c r="BL470" s="2">
        <v>52.62</v>
      </c>
      <c r="BM470" s="2">
        <v>7.37</v>
      </c>
      <c r="BN470" s="2">
        <v>59.99</v>
      </c>
      <c r="BO470" s="2">
        <v>59.99</v>
      </c>
      <c r="BP470" s="2" t="s">
        <v>980</v>
      </c>
      <c r="BQ470" s="2" t="s">
        <v>168</v>
      </c>
      <c r="BR470" s="2" t="s">
        <v>898</v>
      </c>
      <c r="BS470" s="3">
        <v>42860</v>
      </c>
      <c r="BT470" s="4">
        <v>0.375</v>
      </c>
      <c r="BU470" s="2" t="s">
        <v>864</v>
      </c>
      <c r="BY470" s="2">
        <v>10538.64</v>
      </c>
      <c r="CC470" s="2" t="s">
        <v>75</v>
      </c>
      <c r="CD470" s="2">
        <v>1601</v>
      </c>
      <c r="CE470" s="2" t="s">
        <v>86</v>
      </c>
      <c r="CF470" s="3">
        <v>42863</v>
      </c>
      <c r="CI470" s="2">
        <v>0</v>
      </c>
      <c r="CJ470" s="2">
        <v>0</v>
      </c>
      <c r="CK470" s="2">
        <v>21</v>
      </c>
      <c r="CL470" s="2" t="s">
        <v>87</v>
      </c>
    </row>
    <row r="471" spans="1:90">
      <c r="A471" s="2" t="s">
        <v>71</v>
      </c>
      <c r="B471" s="2" t="s">
        <v>72</v>
      </c>
      <c r="C471" s="2" t="s">
        <v>73</v>
      </c>
      <c r="E471" s="2" t="str">
        <f>"FES1162546914"</f>
        <v>FES1162546914</v>
      </c>
      <c r="F471" s="3">
        <v>42859</v>
      </c>
      <c r="G471" s="2">
        <v>201711</v>
      </c>
      <c r="H471" s="2" t="s">
        <v>74</v>
      </c>
      <c r="I471" s="2" t="s">
        <v>75</v>
      </c>
      <c r="J471" s="2" t="s">
        <v>76</v>
      </c>
      <c r="K471" s="2" t="s">
        <v>77</v>
      </c>
      <c r="L471" s="2" t="s">
        <v>88</v>
      </c>
      <c r="M471" s="2" t="s">
        <v>89</v>
      </c>
      <c r="N471" s="2" t="s">
        <v>658</v>
      </c>
      <c r="O471" s="2" t="s">
        <v>81</v>
      </c>
      <c r="P471" s="2" t="str">
        <f>"2170565050                    "</f>
        <v xml:space="preserve">2170565050                    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>
        <v>0</v>
      </c>
      <c r="AK471" s="2">
        <v>0</v>
      </c>
      <c r="AL471" s="2">
        <v>0</v>
      </c>
      <c r="AM471" s="2">
        <v>5.82</v>
      </c>
      <c r="AN471" s="2">
        <v>0</v>
      </c>
      <c r="AO471" s="2">
        <v>0</v>
      </c>
      <c r="AP471" s="2">
        <v>0</v>
      </c>
      <c r="AQ471" s="2">
        <v>0</v>
      </c>
      <c r="AR471" s="2">
        <v>0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1</v>
      </c>
      <c r="BI471" s="2">
        <v>2.2999999999999998</v>
      </c>
      <c r="BJ471" s="2">
        <v>1.6</v>
      </c>
      <c r="BK471" s="2">
        <v>2.5</v>
      </c>
      <c r="BL471" s="2">
        <v>52.62</v>
      </c>
      <c r="BM471" s="2">
        <v>7.37</v>
      </c>
      <c r="BN471" s="2">
        <v>59.99</v>
      </c>
      <c r="BO471" s="2">
        <v>59.99</v>
      </c>
      <c r="BQ471" s="2" t="s">
        <v>659</v>
      </c>
      <c r="BR471" s="2" t="s">
        <v>83</v>
      </c>
      <c r="BS471" s="3">
        <v>42860</v>
      </c>
      <c r="BT471" s="4">
        <v>0.41666666666666669</v>
      </c>
      <c r="BU471" s="2" t="s">
        <v>981</v>
      </c>
      <c r="BV471" s="2" t="s">
        <v>98</v>
      </c>
      <c r="BY471" s="2">
        <v>8057.36</v>
      </c>
      <c r="CA471" s="2" t="s">
        <v>114</v>
      </c>
      <c r="CC471" s="2" t="s">
        <v>89</v>
      </c>
      <c r="CD471" s="2">
        <v>7441</v>
      </c>
      <c r="CE471" s="2" t="s">
        <v>86</v>
      </c>
      <c r="CF471" s="3">
        <v>42863</v>
      </c>
      <c r="CI471" s="2">
        <v>1</v>
      </c>
      <c r="CJ471" s="2">
        <v>1</v>
      </c>
      <c r="CK471" s="2">
        <v>21</v>
      </c>
      <c r="CL471" s="2" t="s">
        <v>87</v>
      </c>
    </row>
    <row r="472" spans="1:90">
      <c r="A472" s="2" t="s">
        <v>71</v>
      </c>
      <c r="B472" s="2" t="s">
        <v>72</v>
      </c>
      <c r="C472" s="2" t="s">
        <v>73</v>
      </c>
      <c r="E472" s="2" t="str">
        <f>"FES1162546445"</f>
        <v>FES1162546445</v>
      </c>
      <c r="F472" s="3">
        <v>42859</v>
      </c>
      <c r="G472" s="2">
        <v>201711</v>
      </c>
      <c r="H472" s="2" t="s">
        <v>74</v>
      </c>
      <c r="I472" s="2" t="s">
        <v>75</v>
      </c>
      <c r="J472" s="2" t="s">
        <v>76</v>
      </c>
      <c r="K472" s="2" t="s">
        <v>77</v>
      </c>
      <c r="L472" s="2" t="s">
        <v>88</v>
      </c>
      <c r="M472" s="2" t="s">
        <v>89</v>
      </c>
      <c r="N472" s="2" t="s">
        <v>735</v>
      </c>
      <c r="O472" s="2" t="s">
        <v>81</v>
      </c>
      <c r="P472" s="2" t="str">
        <f>"2170564129                    "</f>
        <v xml:space="preserve">2170564129                    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>
        <v>0</v>
      </c>
      <c r="AK472" s="2">
        <v>0</v>
      </c>
      <c r="AL472" s="2">
        <v>0</v>
      </c>
      <c r="AM472" s="2">
        <v>8.15</v>
      </c>
      <c r="AN472" s="2">
        <v>0</v>
      </c>
      <c r="AO472" s="2">
        <v>0</v>
      </c>
      <c r="AP472" s="2">
        <v>0</v>
      </c>
      <c r="AQ472" s="2">
        <v>0</v>
      </c>
      <c r="AR472" s="2">
        <v>0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1</v>
      </c>
      <c r="BI472" s="2">
        <v>3.3</v>
      </c>
      <c r="BJ472" s="2">
        <v>1.1000000000000001</v>
      </c>
      <c r="BK472" s="2">
        <v>3.5</v>
      </c>
      <c r="BL472" s="2">
        <v>73.67</v>
      </c>
      <c r="BM472" s="2">
        <v>10.31</v>
      </c>
      <c r="BN472" s="2">
        <v>83.98</v>
      </c>
      <c r="BO472" s="2">
        <v>83.98</v>
      </c>
      <c r="BQ472" s="2" t="s">
        <v>286</v>
      </c>
      <c r="BR472" s="2" t="s">
        <v>83</v>
      </c>
      <c r="BS472" s="3">
        <v>42860</v>
      </c>
      <c r="BT472" s="4">
        <v>0.41666666666666669</v>
      </c>
      <c r="BU472" s="2" t="s">
        <v>982</v>
      </c>
      <c r="BV472" s="2" t="s">
        <v>98</v>
      </c>
      <c r="BY472" s="2">
        <v>5323.36</v>
      </c>
      <c r="CC472" s="2" t="s">
        <v>89</v>
      </c>
      <c r="CD472" s="2">
        <v>7441</v>
      </c>
      <c r="CE472" s="2" t="s">
        <v>86</v>
      </c>
      <c r="CF472" s="3">
        <v>42863</v>
      </c>
      <c r="CI472" s="2">
        <v>1</v>
      </c>
      <c r="CJ472" s="2">
        <v>1</v>
      </c>
      <c r="CK472" s="2">
        <v>21</v>
      </c>
      <c r="CL472" s="2" t="s">
        <v>87</v>
      </c>
    </row>
    <row r="473" spans="1:90">
      <c r="A473" s="2" t="s">
        <v>71</v>
      </c>
      <c r="B473" s="2" t="s">
        <v>72</v>
      </c>
      <c r="C473" s="2" t="s">
        <v>73</v>
      </c>
      <c r="E473" s="2" t="str">
        <f>"FES1162546950"</f>
        <v>FES1162546950</v>
      </c>
      <c r="F473" s="3">
        <v>42859</v>
      </c>
      <c r="G473" s="2">
        <v>201711</v>
      </c>
      <c r="H473" s="2" t="s">
        <v>74</v>
      </c>
      <c r="I473" s="2" t="s">
        <v>75</v>
      </c>
      <c r="J473" s="2" t="s">
        <v>76</v>
      </c>
      <c r="K473" s="2" t="s">
        <v>77</v>
      </c>
      <c r="L473" s="2" t="s">
        <v>88</v>
      </c>
      <c r="M473" s="2" t="s">
        <v>89</v>
      </c>
      <c r="N473" s="2" t="s">
        <v>704</v>
      </c>
      <c r="O473" s="2" t="s">
        <v>81</v>
      </c>
      <c r="P473" s="2" t="str">
        <f>"21705685240                   "</f>
        <v xml:space="preserve">21705685240                   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0</v>
      </c>
      <c r="AK473" s="2">
        <v>0</v>
      </c>
      <c r="AL473" s="2">
        <v>0</v>
      </c>
      <c r="AM473" s="2">
        <v>6.99</v>
      </c>
      <c r="AN473" s="2">
        <v>0</v>
      </c>
      <c r="AO473" s="2">
        <v>0</v>
      </c>
      <c r="AP473" s="2">
        <v>0</v>
      </c>
      <c r="AQ473" s="2">
        <v>0</v>
      </c>
      <c r="AR473" s="2">
        <v>0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1</v>
      </c>
      <c r="BI473" s="2">
        <v>2.8</v>
      </c>
      <c r="BJ473" s="2">
        <v>1.5</v>
      </c>
      <c r="BK473" s="2">
        <v>3</v>
      </c>
      <c r="BL473" s="2">
        <v>63.15</v>
      </c>
      <c r="BM473" s="2">
        <v>8.84</v>
      </c>
      <c r="BN473" s="2">
        <v>71.989999999999995</v>
      </c>
      <c r="BO473" s="2">
        <v>71.989999999999995</v>
      </c>
      <c r="BQ473" s="2" t="s">
        <v>983</v>
      </c>
      <c r="BR473" s="2" t="s">
        <v>83</v>
      </c>
      <c r="BS473" s="3">
        <v>42860</v>
      </c>
      <c r="BT473" s="4">
        <v>0.41666666666666669</v>
      </c>
      <c r="BU473" s="2" t="s">
        <v>942</v>
      </c>
      <c r="BV473" s="2" t="s">
        <v>98</v>
      </c>
      <c r="BY473" s="2">
        <v>7436.82</v>
      </c>
      <c r="CA473" s="2" t="s">
        <v>114</v>
      </c>
      <c r="CC473" s="2" t="s">
        <v>89</v>
      </c>
      <c r="CD473" s="2">
        <v>7405</v>
      </c>
      <c r="CE473" s="2" t="s">
        <v>86</v>
      </c>
      <c r="CF473" s="3">
        <v>42863</v>
      </c>
      <c r="CI473" s="2">
        <v>1</v>
      </c>
      <c r="CJ473" s="2">
        <v>1</v>
      </c>
      <c r="CK473" s="2">
        <v>21</v>
      </c>
      <c r="CL473" s="2" t="s">
        <v>87</v>
      </c>
    </row>
    <row r="474" spans="1:90">
      <c r="A474" s="2" t="s">
        <v>71</v>
      </c>
      <c r="B474" s="2" t="s">
        <v>72</v>
      </c>
      <c r="C474" s="2" t="s">
        <v>73</v>
      </c>
      <c r="E474" s="2" t="str">
        <f>"FES1162546869"</f>
        <v>FES1162546869</v>
      </c>
      <c r="F474" s="3">
        <v>42859</v>
      </c>
      <c r="G474" s="2">
        <v>201711</v>
      </c>
      <c r="H474" s="2" t="s">
        <v>74</v>
      </c>
      <c r="I474" s="2" t="s">
        <v>75</v>
      </c>
      <c r="J474" s="2" t="s">
        <v>76</v>
      </c>
      <c r="K474" s="2" t="s">
        <v>77</v>
      </c>
      <c r="L474" s="2" t="s">
        <v>94</v>
      </c>
      <c r="M474" s="2" t="s">
        <v>94</v>
      </c>
      <c r="N474" s="2" t="s">
        <v>984</v>
      </c>
      <c r="O474" s="2" t="s">
        <v>81</v>
      </c>
      <c r="P474" s="2" t="str">
        <f>"2170563004                    "</f>
        <v xml:space="preserve">2170563004                    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11.64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1</v>
      </c>
      <c r="BI474" s="2">
        <v>4.7</v>
      </c>
      <c r="BJ474" s="2">
        <v>1.6</v>
      </c>
      <c r="BK474" s="2">
        <v>5</v>
      </c>
      <c r="BL474" s="2">
        <v>105.24</v>
      </c>
      <c r="BM474" s="2">
        <v>14.73</v>
      </c>
      <c r="BN474" s="2">
        <v>119.97</v>
      </c>
      <c r="BO474" s="2">
        <v>119.97</v>
      </c>
      <c r="BQ474" s="2" t="s">
        <v>286</v>
      </c>
      <c r="BR474" s="2" t="s">
        <v>83</v>
      </c>
      <c r="BS474" s="3">
        <v>42860</v>
      </c>
      <c r="BT474" s="4">
        <v>0.54166666666666663</v>
      </c>
      <c r="BU474" s="2" t="s">
        <v>985</v>
      </c>
      <c r="BV474" s="2" t="s">
        <v>98</v>
      </c>
      <c r="BY474" s="2">
        <v>8216.2099999999991</v>
      </c>
      <c r="CC474" s="2" t="s">
        <v>94</v>
      </c>
      <c r="CD474" s="2">
        <v>7646</v>
      </c>
      <c r="CE474" s="2" t="s">
        <v>86</v>
      </c>
      <c r="CF474" s="3">
        <v>42863</v>
      </c>
      <c r="CI474" s="2">
        <v>1</v>
      </c>
      <c r="CJ474" s="2">
        <v>1</v>
      </c>
      <c r="CK474" s="2">
        <v>21</v>
      </c>
      <c r="CL474" s="2" t="s">
        <v>87</v>
      </c>
    </row>
    <row r="475" spans="1:90">
      <c r="A475" s="2" t="s">
        <v>71</v>
      </c>
      <c r="B475" s="2" t="s">
        <v>72</v>
      </c>
      <c r="C475" s="2" t="s">
        <v>73</v>
      </c>
      <c r="E475" s="2" t="str">
        <f>"FES1162546975"</f>
        <v>FES1162546975</v>
      </c>
      <c r="F475" s="3">
        <v>42859</v>
      </c>
      <c r="G475" s="2">
        <v>201711</v>
      </c>
      <c r="H475" s="2" t="s">
        <v>74</v>
      </c>
      <c r="I475" s="2" t="s">
        <v>75</v>
      </c>
      <c r="J475" s="2" t="s">
        <v>76</v>
      </c>
      <c r="K475" s="2" t="s">
        <v>77</v>
      </c>
      <c r="L475" s="2" t="s">
        <v>88</v>
      </c>
      <c r="M475" s="2" t="s">
        <v>89</v>
      </c>
      <c r="N475" s="2" t="s">
        <v>290</v>
      </c>
      <c r="O475" s="2" t="s">
        <v>81</v>
      </c>
      <c r="P475" s="2" t="str">
        <f>"2170564930                    "</f>
        <v xml:space="preserve">2170564930                    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9.32</v>
      </c>
      <c r="AN475" s="2">
        <v>0</v>
      </c>
      <c r="AO475" s="2">
        <v>0</v>
      </c>
      <c r="AP475" s="2">
        <v>0</v>
      </c>
      <c r="AQ475" s="2">
        <v>0</v>
      </c>
      <c r="AR475" s="2">
        <v>0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1</v>
      </c>
      <c r="BI475" s="2">
        <v>3.9</v>
      </c>
      <c r="BJ475" s="2">
        <v>1.5</v>
      </c>
      <c r="BK475" s="2">
        <v>4</v>
      </c>
      <c r="BL475" s="2">
        <v>84.2</v>
      </c>
      <c r="BM475" s="2">
        <v>11.79</v>
      </c>
      <c r="BN475" s="2">
        <v>95.99</v>
      </c>
      <c r="BO475" s="2">
        <v>95.99</v>
      </c>
      <c r="BQ475" s="2" t="s">
        <v>291</v>
      </c>
      <c r="BR475" s="2" t="s">
        <v>83</v>
      </c>
      <c r="BS475" s="3">
        <v>42860</v>
      </c>
      <c r="BT475" s="4">
        <v>0.41666666666666669</v>
      </c>
      <c r="BU475" s="2" t="s">
        <v>986</v>
      </c>
      <c r="BV475" s="2" t="s">
        <v>98</v>
      </c>
      <c r="BY475" s="2">
        <v>7471.75</v>
      </c>
      <c r="CC475" s="2" t="s">
        <v>89</v>
      </c>
      <c r="CD475" s="2">
        <v>7441</v>
      </c>
      <c r="CE475" s="2" t="s">
        <v>86</v>
      </c>
      <c r="CF475" s="3">
        <v>42863</v>
      </c>
      <c r="CI475" s="2">
        <v>1</v>
      </c>
      <c r="CJ475" s="2">
        <v>1</v>
      </c>
      <c r="CK475" s="2">
        <v>21</v>
      </c>
      <c r="CL475" s="2" t="s">
        <v>87</v>
      </c>
    </row>
    <row r="476" spans="1:90">
      <c r="A476" s="2" t="s">
        <v>71</v>
      </c>
      <c r="B476" s="2" t="s">
        <v>72</v>
      </c>
      <c r="C476" s="2" t="s">
        <v>73</v>
      </c>
      <c r="E476" s="2" t="str">
        <f>"FES1162546809"</f>
        <v>FES1162546809</v>
      </c>
      <c r="F476" s="3">
        <v>42859</v>
      </c>
      <c r="G476" s="2">
        <v>201711</v>
      </c>
      <c r="H476" s="2" t="s">
        <v>74</v>
      </c>
      <c r="I476" s="2" t="s">
        <v>75</v>
      </c>
      <c r="J476" s="2" t="s">
        <v>76</v>
      </c>
      <c r="K476" s="2" t="s">
        <v>77</v>
      </c>
      <c r="L476" s="2" t="s">
        <v>88</v>
      </c>
      <c r="M476" s="2" t="s">
        <v>89</v>
      </c>
      <c r="N476" s="2" t="s">
        <v>369</v>
      </c>
      <c r="O476" s="2" t="s">
        <v>81</v>
      </c>
      <c r="P476" s="2" t="str">
        <f>"2170565138                    "</f>
        <v xml:space="preserve">2170565138                    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41.92</v>
      </c>
      <c r="AN476" s="2">
        <v>0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1</v>
      </c>
      <c r="BI476" s="2">
        <v>10.5</v>
      </c>
      <c r="BJ476" s="2">
        <v>17.7</v>
      </c>
      <c r="BK476" s="2">
        <v>18</v>
      </c>
      <c r="BL476" s="2">
        <v>378.88</v>
      </c>
      <c r="BM476" s="2">
        <v>53.04</v>
      </c>
      <c r="BN476" s="2">
        <v>431.92</v>
      </c>
      <c r="BO476" s="2">
        <v>431.92</v>
      </c>
      <c r="BQ476" s="2" t="s">
        <v>203</v>
      </c>
      <c r="BR476" s="2" t="s">
        <v>83</v>
      </c>
      <c r="BS476" s="3">
        <v>42860</v>
      </c>
      <c r="BT476" s="4">
        <v>0.4826388888888889</v>
      </c>
      <c r="BU476" s="2" t="s">
        <v>987</v>
      </c>
      <c r="BV476" s="2" t="s">
        <v>87</v>
      </c>
      <c r="BW476" s="2" t="s">
        <v>92</v>
      </c>
      <c r="BX476" s="2" t="s">
        <v>93</v>
      </c>
      <c r="BY476" s="2">
        <v>88275.31</v>
      </c>
      <c r="CA476" s="2" t="s">
        <v>114</v>
      </c>
      <c r="CC476" s="2" t="s">
        <v>89</v>
      </c>
      <c r="CD476" s="2">
        <v>7441</v>
      </c>
      <c r="CE476" s="2" t="s">
        <v>86</v>
      </c>
      <c r="CF476" s="3">
        <v>42863</v>
      </c>
      <c r="CI476" s="2">
        <v>1</v>
      </c>
      <c r="CJ476" s="2">
        <v>1</v>
      </c>
      <c r="CK476" s="2">
        <v>21</v>
      </c>
      <c r="CL476" s="2" t="s">
        <v>87</v>
      </c>
    </row>
    <row r="477" spans="1:90">
      <c r="A477" s="2" t="s">
        <v>71</v>
      </c>
      <c r="B477" s="2" t="s">
        <v>72</v>
      </c>
      <c r="C477" s="2" t="s">
        <v>73</v>
      </c>
      <c r="E477" s="2" t="str">
        <f>"FES1162546757"</f>
        <v>FES1162546757</v>
      </c>
      <c r="F477" s="3">
        <v>42859</v>
      </c>
      <c r="G477" s="2">
        <v>201711</v>
      </c>
      <c r="H477" s="2" t="s">
        <v>74</v>
      </c>
      <c r="I477" s="2" t="s">
        <v>75</v>
      </c>
      <c r="J477" s="2" t="s">
        <v>76</v>
      </c>
      <c r="K477" s="2" t="s">
        <v>77</v>
      </c>
      <c r="L477" s="2" t="s">
        <v>224</v>
      </c>
      <c r="M477" s="2" t="s">
        <v>225</v>
      </c>
      <c r="N477" s="2" t="s">
        <v>988</v>
      </c>
      <c r="O477" s="2" t="s">
        <v>81</v>
      </c>
      <c r="P477" s="2" t="str">
        <f>"2170563233                    "</f>
        <v xml:space="preserve">2170563233                    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>
        <v>0</v>
      </c>
      <c r="AK477" s="2">
        <v>0</v>
      </c>
      <c r="AL477" s="2">
        <v>0</v>
      </c>
      <c r="AM477" s="2">
        <v>26.78</v>
      </c>
      <c r="AN477" s="2">
        <v>0</v>
      </c>
      <c r="AO477" s="2">
        <v>0</v>
      </c>
      <c r="AP477" s="2">
        <v>0</v>
      </c>
      <c r="AQ477" s="2">
        <v>0</v>
      </c>
      <c r="AR477" s="2">
        <v>0</v>
      </c>
      <c r="AS477" s="2">
        <v>0</v>
      </c>
      <c r="AT477" s="2">
        <v>0</v>
      </c>
      <c r="AU477" s="2">
        <v>0</v>
      </c>
      <c r="AV477" s="2">
        <v>0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1</v>
      </c>
      <c r="BI477" s="2">
        <v>9.1</v>
      </c>
      <c r="BJ477" s="2">
        <v>11.2</v>
      </c>
      <c r="BK477" s="2">
        <v>11.5</v>
      </c>
      <c r="BL477" s="2">
        <v>242.06</v>
      </c>
      <c r="BM477" s="2">
        <v>33.89</v>
      </c>
      <c r="BN477" s="2">
        <v>275.95</v>
      </c>
      <c r="BO477" s="2">
        <v>275.95</v>
      </c>
      <c r="BR477" s="2" t="s">
        <v>83</v>
      </c>
      <c r="BS477" s="3">
        <v>42860</v>
      </c>
      <c r="BT477" s="4">
        <v>0.4375</v>
      </c>
      <c r="BU477" s="2" t="s">
        <v>368</v>
      </c>
      <c r="BV477" s="2" t="s">
        <v>98</v>
      </c>
      <c r="BY477" s="2">
        <v>56098.98</v>
      </c>
      <c r="CC477" s="2" t="s">
        <v>225</v>
      </c>
      <c r="CD477" s="2">
        <v>3610</v>
      </c>
      <c r="CE477" s="2" t="s">
        <v>99</v>
      </c>
      <c r="CF477" s="3">
        <v>42863</v>
      </c>
      <c r="CI477" s="2">
        <v>1</v>
      </c>
      <c r="CJ477" s="2">
        <v>1</v>
      </c>
      <c r="CK477" s="2">
        <v>21</v>
      </c>
      <c r="CL477" s="2" t="s">
        <v>87</v>
      </c>
    </row>
    <row r="478" spans="1:90">
      <c r="A478" s="2" t="s">
        <v>71</v>
      </c>
      <c r="B478" s="2" t="s">
        <v>72</v>
      </c>
      <c r="C478" s="2" t="s">
        <v>73</v>
      </c>
      <c r="E478" s="2" t="str">
        <f>"FES1162546993"</f>
        <v>FES1162546993</v>
      </c>
      <c r="F478" s="3">
        <v>42859</v>
      </c>
      <c r="G478" s="2">
        <v>201711</v>
      </c>
      <c r="H478" s="2" t="s">
        <v>74</v>
      </c>
      <c r="I478" s="2" t="s">
        <v>75</v>
      </c>
      <c r="J478" s="2" t="s">
        <v>76</v>
      </c>
      <c r="K478" s="2" t="s">
        <v>77</v>
      </c>
      <c r="L478" s="2" t="s">
        <v>476</v>
      </c>
      <c r="M478" s="2" t="s">
        <v>477</v>
      </c>
      <c r="N478" s="2" t="s">
        <v>478</v>
      </c>
      <c r="O478" s="2" t="s">
        <v>81</v>
      </c>
      <c r="P478" s="2" t="str">
        <f>"2170560870                    "</f>
        <v xml:space="preserve">2170560870                    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>
        <v>0</v>
      </c>
      <c r="AK478" s="2">
        <v>0</v>
      </c>
      <c r="AL478" s="2">
        <v>0</v>
      </c>
      <c r="AM478" s="2">
        <v>22.12</v>
      </c>
      <c r="AN478" s="2">
        <v>0</v>
      </c>
      <c r="AO478" s="2">
        <v>0</v>
      </c>
      <c r="AP478" s="2">
        <v>0</v>
      </c>
      <c r="AQ478" s="2">
        <v>0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1</v>
      </c>
      <c r="BI478" s="2">
        <v>9.1999999999999993</v>
      </c>
      <c r="BJ478" s="2">
        <v>9.1999999999999993</v>
      </c>
      <c r="BK478" s="2">
        <v>9.5</v>
      </c>
      <c r="BL478" s="2">
        <v>199.96</v>
      </c>
      <c r="BM478" s="2">
        <v>27.99</v>
      </c>
      <c r="BN478" s="2">
        <v>227.95</v>
      </c>
      <c r="BO478" s="2">
        <v>227.95</v>
      </c>
      <c r="BQ478" s="2" t="s">
        <v>479</v>
      </c>
      <c r="BR478" s="2" t="s">
        <v>83</v>
      </c>
      <c r="BS478" s="3">
        <v>42860</v>
      </c>
      <c r="BT478" s="4">
        <v>0.33819444444444446</v>
      </c>
      <c r="BU478" s="2" t="s">
        <v>239</v>
      </c>
      <c r="BV478" s="2" t="s">
        <v>98</v>
      </c>
      <c r="BY478" s="2">
        <v>45802.06</v>
      </c>
      <c r="CC478" s="2" t="s">
        <v>477</v>
      </c>
      <c r="CD478" s="2">
        <v>6220</v>
      </c>
      <c r="CE478" s="2" t="s">
        <v>86</v>
      </c>
      <c r="CF478" s="3">
        <v>42863</v>
      </c>
      <c r="CI478" s="2">
        <v>1</v>
      </c>
      <c r="CJ478" s="2">
        <v>1</v>
      </c>
      <c r="CK478" s="2">
        <v>21</v>
      </c>
      <c r="CL478" s="2" t="s">
        <v>87</v>
      </c>
    </row>
    <row r="479" spans="1:90">
      <c r="A479" s="2" t="s">
        <v>71</v>
      </c>
      <c r="B479" s="2" t="s">
        <v>72</v>
      </c>
      <c r="C479" s="2" t="s">
        <v>73</v>
      </c>
      <c r="E479" s="2" t="str">
        <f>"FES1162546967"</f>
        <v>FES1162546967</v>
      </c>
      <c r="F479" s="3">
        <v>42859</v>
      </c>
      <c r="G479" s="2">
        <v>201711</v>
      </c>
      <c r="H479" s="2" t="s">
        <v>74</v>
      </c>
      <c r="I479" s="2" t="s">
        <v>75</v>
      </c>
      <c r="J479" s="2" t="s">
        <v>76</v>
      </c>
      <c r="K479" s="2" t="s">
        <v>77</v>
      </c>
      <c r="L479" s="2" t="s">
        <v>175</v>
      </c>
      <c r="M479" s="2" t="s">
        <v>176</v>
      </c>
      <c r="N479" s="2" t="s">
        <v>196</v>
      </c>
      <c r="O479" s="2" t="s">
        <v>81</v>
      </c>
      <c r="P479" s="2" t="str">
        <f>"2170565013                    "</f>
        <v xml:space="preserve">2170565013                    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>
        <v>0</v>
      </c>
      <c r="AK479" s="2">
        <v>0</v>
      </c>
      <c r="AL479" s="2">
        <v>0</v>
      </c>
      <c r="AM479" s="2">
        <v>6.99</v>
      </c>
      <c r="AN479" s="2">
        <v>0</v>
      </c>
      <c r="AO479" s="2">
        <v>0</v>
      </c>
      <c r="AP479" s="2">
        <v>0</v>
      </c>
      <c r="AQ479" s="2">
        <v>0</v>
      </c>
      <c r="AR479" s="2">
        <v>0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1</v>
      </c>
      <c r="BI479" s="2">
        <v>3</v>
      </c>
      <c r="BJ479" s="2">
        <v>1.3</v>
      </c>
      <c r="BK479" s="2">
        <v>3</v>
      </c>
      <c r="BL479" s="2">
        <v>63.15</v>
      </c>
      <c r="BM479" s="2">
        <v>8.84</v>
      </c>
      <c r="BN479" s="2">
        <v>71.989999999999995</v>
      </c>
      <c r="BO479" s="2">
        <v>71.989999999999995</v>
      </c>
      <c r="BQ479" s="2" t="s">
        <v>197</v>
      </c>
      <c r="BR479" s="2" t="s">
        <v>83</v>
      </c>
      <c r="BS479" s="3">
        <v>42860</v>
      </c>
      <c r="BT479" s="4">
        <v>0.39583333333333331</v>
      </c>
      <c r="BU479" s="2" t="s">
        <v>445</v>
      </c>
      <c r="BV479" s="2" t="s">
        <v>98</v>
      </c>
      <c r="BY479" s="2">
        <v>6580</v>
      </c>
      <c r="CA479" s="2" t="s">
        <v>199</v>
      </c>
      <c r="CC479" s="2" t="s">
        <v>176</v>
      </c>
      <c r="CD479" s="2">
        <v>6001</v>
      </c>
      <c r="CE479" s="2" t="s">
        <v>190</v>
      </c>
      <c r="CF479" s="3">
        <v>42860</v>
      </c>
      <c r="CI479" s="2">
        <v>1</v>
      </c>
      <c r="CJ479" s="2">
        <v>1</v>
      </c>
      <c r="CK479" s="2">
        <v>21</v>
      </c>
      <c r="CL479" s="2" t="s">
        <v>87</v>
      </c>
    </row>
    <row r="480" spans="1:90">
      <c r="A480" s="2" t="s">
        <v>71</v>
      </c>
      <c r="B480" s="2" t="s">
        <v>72</v>
      </c>
      <c r="C480" s="2" t="s">
        <v>73</v>
      </c>
      <c r="E480" s="2" t="str">
        <f>"FES1162546961"</f>
        <v>FES1162546961</v>
      </c>
      <c r="F480" s="3">
        <v>42859</v>
      </c>
      <c r="G480" s="2">
        <v>201711</v>
      </c>
      <c r="H480" s="2" t="s">
        <v>74</v>
      </c>
      <c r="I480" s="2" t="s">
        <v>75</v>
      </c>
      <c r="J480" s="2" t="s">
        <v>76</v>
      </c>
      <c r="K480" s="2" t="s">
        <v>77</v>
      </c>
      <c r="L480" s="2" t="s">
        <v>390</v>
      </c>
      <c r="M480" s="2" t="s">
        <v>391</v>
      </c>
      <c r="N480" s="2" t="s">
        <v>744</v>
      </c>
      <c r="O480" s="2" t="s">
        <v>81</v>
      </c>
      <c r="P480" s="2" t="str">
        <f>"2170564842                    "</f>
        <v xml:space="preserve">2170564842                    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>
        <v>0</v>
      </c>
      <c r="AK480" s="2">
        <v>0</v>
      </c>
      <c r="AL480" s="2">
        <v>0</v>
      </c>
      <c r="AM480" s="2">
        <v>24.45</v>
      </c>
      <c r="AN480" s="2">
        <v>0</v>
      </c>
      <c r="AO480" s="2">
        <v>0</v>
      </c>
      <c r="AP480" s="2">
        <v>0</v>
      </c>
      <c r="AQ480" s="2">
        <v>0</v>
      </c>
      <c r="AR480" s="2">
        <v>0</v>
      </c>
      <c r="AS480" s="2">
        <v>0</v>
      </c>
      <c r="AT480" s="2">
        <v>0</v>
      </c>
      <c r="AU480" s="2">
        <v>0</v>
      </c>
      <c r="AV480" s="2">
        <v>0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1</v>
      </c>
      <c r="BI480" s="2">
        <v>10.199999999999999</v>
      </c>
      <c r="BJ480" s="2">
        <v>5.5</v>
      </c>
      <c r="BK480" s="2">
        <v>10.5</v>
      </c>
      <c r="BL480" s="2">
        <v>221.01</v>
      </c>
      <c r="BM480" s="2">
        <v>30.94</v>
      </c>
      <c r="BN480" s="2">
        <v>251.95</v>
      </c>
      <c r="BO480" s="2">
        <v>251.95</v>
      </c>
      <c r="BQ480" s="2" t="s">
        <v>745</v>
      </c>
      <c r="BR480" s="2" t="s">
        <v>83</v>
      </c>
      <c r="BS480" s="3">
        <v>42860</v>
      </c>
      <c r="BT480" s="4">
        <v>0.57291666666666663</v>
      </c>
      <c r="BU480" s="2" t="s">
        <v>989</v>
      </c>
      <c r="BV480" s="2" t="s">
        <v>98</v>
      </c>
      <c r="BY480" s="2">
        <v>27632.799999999999</v>
      </c>
      <c r="CC480" s="2" t="s">
        <v>391</v>
      </c>
      <c r="CD480" s="2">
        <v>5201</v>
      </c>
      <c r="CE480" s="2" t="s">
        <v>190</v>
      </c>
      <c r="CF480" s="3">
        <v>42864</v>
      </c>
      <c r="CI480" s="2">
        <v>1</v>
      </c>
      <c r="CJ480" s="2">
        <v>1</v>
      </c>
      <c r="CK480" s="2">
        <v>21</v>
      </c>
      <c r="CL480" s="2" t="s">
        <v>87</v>
      </c>
    </row>
    <row r="481" spans="1:90">
      <c r="A481" s="2" t="s">
        <v>71</v>
      </c>
      <c r="B481" s="2" t="s">
        <v>72</v>
      </c>
      <c r="C481" s="2" t="s">
        <v>73</v>
      </c>
      <c r="E481" s="2" t="str">
        <f>"FES1162546827"</f>
        <v>FES1162546827</v>
      </c>
      <c r="F481" s="3">
        <v>42859</v>
      </c>
      <c r="G481" s="2">
        <v>201711</v>
      </c>
      <c r="H481" s="2" t="s">
        <v>74</v>
      </c>
      <c r="I481" s="2" t="s">
        <v>75</v>
      </c>
      <c r="J481" s="2" t="s">
        <v>76</v>
      </c>
      <c r="K481" s="2" t="s">
        <v>77</v>
      </c>
      <c r="L481" s="2" t="s">
        <v>88</v>
      </c>
      <c r="M481" s="2" t="s">
        <v>89</v>
      </c>
      <c r="N481" s="2" t="s">
        <v>369</v>
      </c>
      <c r="O481" s="2" t="s">
        <v>81</v>
      </c>
      <c r="P481" s="2" t="str">
        <f>"2170562323                    "</f>
        <v xml:space="preserve">2170562323                    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>
        <v>0</v>
      </c>
      <c r="AK481" s="2">
        <v>0</v>
      </c>
      <c r="AL481" s="2">
        <v>0</v>
      </c>
      <c r="AM481" s="2">
        <v>4.66</v>
      </c>
      <c r="AN481" s="2">
        <v>0</v>
      </c>
      <c r="AO481" s="2">
        <v>0</v>
      </c>
      <c r="AP481" s="2">
        <v>0</v>
      </c>
      <c r="AQ481" s="2">
        <v>0</v>
      </c>
      <c r="AR481" s="2">
        <v>0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1</v>
      </c>
      <c r="BI481" s="2">
        <v>1</v>
      </c>
      <c r="BJ481" s="2">
        <v>0.2</v>
      </c>
      <c r="BK481" s="2">
        <v>1</v>
      </c>
      <c r="BL481" s="2">
        <v>42.1</v>
      </c>
      <c r="BM481" s="2">
        <v>5.89</v>
      </c>
      <c r="BN481" s="2">
        <v>47.99</v>
      </c>
      <c r="BO481" s="2">
        <v>47.99</v>
      </c>
      <c r="BQ481" s="2" t="s">
        <v>203</v>
      </c>
      <c r="BR481" s="2" t="s">
        <v>83</v>
      </c>
      <c r="BS481" s="3">
        <v>42860</v>
      </c>
      <c r="BT481" s="4">
        <v>0.4826388888888889</v>
      </c>
      <c r="BU481" s="2" t="s">
        <v>987</v>
      </c>
      <c r="BV481" s="2" t="s">
        <v>87</v>
      </c>
      <c r="BW481" s="2" t="s">
        <v>92</v>
      </c>
      <c r="BX481" s="2" t="s">
        <v>93</v>
      </c>
      <c r="BY481" s="2">
        <v>1200</v>
      </c>
      <c r="CA481" s="2" t="s">
        <v>114</v>
      </c>
      <c r="CC481" s="2" t="s">
        <v>89</v>
      </c>
      <c r="CD481" s="2">
        <v>7441</v>
      </c>
      <c r="CE481" s="2" t="s">
        <v>99</v>
      </c>
      <c r="CF481" s="3">
        <v>42863</v>
      </c>
      <c r="CI481" s="2">
        <v>1</v>
      </c>
      <c r="CJ481" s="2">
        <v>1</v>
      </c>
      <c r="CK481" s="2">
        <v>21</v>
      </c>
      <c r="CL481" s="2" t="s">
        <v>87</v>
      </c>
    </row>
    <row r="482" spans="1:90">
      <c r="A482" s="2" t="s">
        <v>71</v>
      </c>
      <c r="B482" s="2" t="s">
        <v>72</v>
      </c>
      <c r="C482" s="2" t="s">
        <v>73</v>
      </c>
      <c r="E482" s="2" t="str">
        <f>"FES1162546878"</f>
        <v>FES1162546878</v>
      </c>
      <c r="F482" s="3">
        <v>42859</v>
      </c>
      <c r="G482" s="2">
        <v>201711</v>
      </c>
      <c r="H482" s="2" t="s">
        <v>74</v>
      </c>
      <c r="I482" s="2" t="s">
        <v>75</v>
      </c>
      <c r="J482" s="2" t="s">
        <v>76</v>
      </c>
      <c r="K482" s="2" t="s">
        <v>77</v>
      </c>
      <c r="L482" s="2" t="s">
        <v>88</v>
      </c>
      <c r="M482" s="2" t="s">
        <v>89</v>
      </c>
      <c r="N482" s="2" t="s">
        <v>990</v>
      </c>
      <c r="O482" s="2" t="s">
        <v>81</v>
      </c>
      <c r="P482" s="2" t="str">
        <f>"2170565161                    "</f>
        <v xml:space="preserve">2170565161                    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  <c r="AI482" s="2">
        <v>0</v>
      </c>
      <c r="AJ482" s="2">
        <v>0</v>
      </c>
      <c r="AK482" s="2">
        <v>0</v>
      </c>
      <c r="AL482" s="2">
        <v>0</v>
      </c>
      <c r="AM482" s="2">
        <v>4.66</v>
      </c>
      <c r="AN482" s="2">
        <v>0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1</v>
      </c>
      <c r="BI482" s="2">
        <v>1</v>
      </c>
      <c r="BJ482" s="2">
        <v>0.2</v>
      </c>
      <c r="BK482" s="2">
        <v>1</v>
      </c>
      <c r="BL482" s="2">
        <v>42.1</v>
      </c>
      <c r="BM482" s="2">
        <v>5.89</v>
      </c>
      <c r="BN482" s="2">
        <v>47.99</v>
      </c>
      <c r="BO482" s="2">
        <v>47.99</v>
      </c>
      <c r="BQ482" s="2" t="s">
        <v>991</v>
      </c>
      <c r="BR482" s="2" t="s">
        <v>83</v>
      </c>
      <c r="BS482" s="3">
        <v>42860</v>
      </c>
      <c r="BT482" s="4">
        <v>0.375</v>
      </c>
      <c r="BU482" s="2" t="s">
        <v>992</v>
      </c>
      <c r="BV482" s="2" t="s">
        <v>98</v>
      </c>
      <c r="BY482" s="2">
        <v>1200</v>
      </c>
      <c r="CC482" s="2" t="s">
        <v>89</v>
      </c>
      <c r="CD482" s="2">
        <v>7441</v>
      </c>
      <c r="CE482" s="2" t="s">
        <v>99</v>
      </c>
      <c r="CF482" s="3">
        <v>42863</v>
      </c>
      <c r="CI482" s="2">
        <v>1</v>
      </c>
      <c r="CJ482" s="2">
        <v>1</v>
      </c>
      <c r="CK482" s="2">
        <v>21</v>
      </c>
      <c r="CL482" s="2" t="s">
        <v>87</v>
      </c>
    </row>
    <row r="483" spans="1:90">
      <c r="A483" s="2" t="s">
        <v>71</v>
      </c>
      <c r="B483" s="2" t="s">
        <v>72</v>
      </c>
      <c r="C483" s="2" t="s">
        <v>73</v>
      </c>
      <c r="E483" s="2" t="str">
        <f>"FES1162546934"</f>
        <v>FES1162546934</v>
      </c>
      <c r="F483" s="3">
        <v>42859</v>
      </c>
      <c r="G483" s="2">
        <v>201711</v>
      </c>
      <c r="H483" s="2" t="s">
        <v>74</v>
      </c>
      <c r="I483" s="2" t="s">
        <v>75</v>
      </c>
      <c r="J483" s="2" t="s">
        <v>76</v>
      </c>
      <c r="K483" s="2" t="s">
        <v>77</v>
      </c>
      <c r="L483" s="2" t="s">
        <v>88</v>
      </c>
      <c r="M483" s="2" t="s">
        <v>89</v>
      </c>
      <c r="N483" s="2" t="s">
        <v>270</v>
      </c>
      <c r="O483" s="2" t="s">
        <v>81</v>
      </c>
      <c r="P483" s="2" t="str">
        <f>"2170565214                    "</f>
        <v xml:space="preserve">2170565214                    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4.66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1</v>
      </c>
      <c r="BI483" s="2">
        <v>1</v>
      </c>
      <c r="BJ483" s="2">
        <v>0.2</v>
      </c>
      <c r="BK483" s="2">
        <v>1</v>
      </c>
      <c r="BL483" s="2">
        <v>42.1</v>
      </c>
      <c r="BM483" s="2">
        <v>5.89</v>
      </c>
      <c r="BN483" s="2">
        <v>47.99</v>
      </c>
      <c r="BO483" s="2">
        <v>47.99</v>
      </c>
      <c r="BQ483" s="2" t="s">
        <v>271</v>
      </c>
      <c r="BR483" s="2" t="s">
        <v>83</v>
      </c>
      <c r="BS483" s="3">
        <v>42860</v>
      </c>
      <c r="BT483" s="4">
        <v>0.41666666666666669</v>
      </c>
      <c r="BU483" s="2" t="s">
        <v>942</v>
      </c>
      <c r="BV483" s="2" t="s">
        <v>98</v>
      </c>
      <c r="BY483" s="2">
        <v>1200</v>
      </c>
      <c r="CA483" s="2" t="s">
        <v>114</v>
      </c>
      <c r="CC483" s="2" t="s">
        <v>89</v>
      </c>
      <c r="CD483" s="2">
        <v>7405</v>
      </c>
      <c r="CE483" s="2" t="s">
        <v>99</v>
      </c>
      <c r="CF483" s="3">
        <v>42863</v>
      </c>
      <c r="CI483" s="2">
        <v>1</v>
      </c>
      <c r="CJ483" s="2">
        <v>1</v>
      </c>
      <c r="CK483" s="2">
        <v>21</v>
      </c>
      <c r="CL483" s="2" t="s">
        <v>87</v>
      </c>
    </row>
    <row r="484" spans="1:90">
      <c r="A484" s="2" t="s">
        <v>71</v>
      </c>
      <c r="B484" s="2" t="s">
        <v>72</v>
      </c>
      <c r="C484" s="2" t="s">
        <v>73</v>
      </c>
      <c r="E484" s="2" t="str">
        <f>"FES1162546738"</f>
        <v>FES1162546738</v>
      </c>
      <c r="F484" s="3">
        <v>42859</v>
      </c>
      <c r="G484" s="2">
        <v>201711</v>
      </c>
      <c r="H484" s="2" t="s">
        <v>74</v>
      </c>
      <c r="I484" s="2" t="s">
        <v>75</v>
      </c>
      <c r="J484" s="2" t="s">
        <v>76</v>
      </c>
      <c r="K484" s="2" t="s">
        <v>77</v>
      </c>
      <c r="L484" s="2" t="s">
        <v>94</v>
      </c>
      <c r="M484" s="2" t="s">
        <v>94</v>
      </c>
      <c r="N484" s="2" t="s">
        <v>231</v>
      </c>
      <c r="O484" s="2" t="s">
        <v>81</v>
      </c>
      <c r="P484" s="2" t="str">
        <f>"2170565084                    "</f>
        <v xml:space="preserve">2170565084                    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>
        <v>0</v>
      </c>
      <c r="AK484" s="2">
        <v>0</v>
      </c>
      <c r="AL484" s="2">
        <v>0</v>
      </c>
      <c r="AM484" s="2">
        <v>4.66</v>
      </c>
      <c r="AN484" s="2">
        <v>0</v>
      </c>
      <c r="AO484" s="2">
        <v>0</v>
      </c>
      <c r="AP484" s="2">
        <v>0</v>
      </c>
      <c r="AQ484" s="2">
        <v>0</v>
      </c>
      <c r="AR484" s="2">
        <v>0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1</v>
      </c>
      <c r="BI484" s="2">
        <v>1</v>
      </c>
      <c r="BJ484" s="2">
        <v>0.2</v>
      </c>
      <c r="BK484" s="2">
        <v>1</v>
      </c>
      <c r="BL484" s="2">
        <v>42.1</v>
      </c>
      <c r="BM484" s="2">
        <v>5.89</v>
      </c>
      <c r="BN484" s="2">
        <v>47.99</v>
      </c>
      <c r="BO484" s="2">
        <v>47.99</v>
      </c>
      <c r="BQ484" s="2" t="s">
        <v>232</v>
      </c>
      <c r="BR484" s="2" t="s">
        <v>83</v>
      </c>
      <c r="BS484" s="3">
        <v>42860</v>
      </c>
      <c r="BT484" s="4">
        <v>0.53472222222222221</v>
      </c>
      <c r="BU484" s="2" t="s">
        <v>233</v>
      </c>
      <c r="BV484" s="2" t="s">
        <v>98</v>
      </c>
      <c r="BY484" s="2">
        <v>1200</v>
      </c>
      <c r="CC484" s="2" t="s">
        <v>94</v>
      </c>
      <c r="CD484" s="2">
        <v>7646</v>
      </c>
      <c r="CE484" s="2" t="s">
        <v>99</v>
      </c>
      <c r="CF484" s="3">
        <v>42863</v>
      </c>
      <c r="CI484" s="2">
        <v>1</v>
      </c>
      <c r="CJ484" s="2">
        <v>1</v>
      </c>
      <c r="CK484" s="2">
        <v>21</v>
      </c>
      <c r="CL484" s="2" t="s">
        <v>87</v>
      </c>
    </row>
    <row r="485" spans="1:90">
      <c r="A485" s="2" t="s">
        <v>71</v>
      </c>
      <c r="B485" s="2" t="s">
        <v>72</v>
      </c>
      <c r="C485" s="2" t="s">
        <v>73</v>
      </c>
      <c r="E485" s="2" t="str">
        <f>"FES1162546952"</f>
        <v>FES1162546952</v>
      </c>
      <c r="F485" s="3">
        <v>42859</v>
      </c>
      <c r="G485" s="2">
        <v>201711</v>
      </c>
      <c r="H485" s="2" t="s">
        <v>74</v>
      </c>
      <c r="I485" s="2" t="s">
        <v>75</v>
      </c>
      <c r="J485" s="2" t="s">
        <v>76</v>
      </c>
      <c r="K485" s="2" t="s">
        <v>77</v>
      </c>
      <c r="L485" s="2" t="s">
        <v>78</v>
      </c>
      <c r="M485" s="2" t="s">
        <v>79</v>
      </c>
      <c r="N485" s="2" t="s">
        <v>432</v>
      </c>
      <c r="O485" s="2" t="s">
        <v>81</v>
      </c>
      <c r="P485" s="2" t="str">
        <f>"2170565244                    "</f>
        <v xml:space="preserve">2170565244                    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4.66</v>
      </c>
      <c r="AN485" s="2">
        <v>0</v>
      </c>
      <c r="AO485" s="2">
        <v>0</v>
      </c>
      <c r="AP485" s="2">
        <v>0</v>
      </c>
      <c r="AQ485" s="2">
        <v>0</v>
      </c>
      <c r="AR485" s="2">
        <v>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1</v>
      </c>
      <c r="BI485" s="2">
        <v>1</v>
      </c>
      <c r="BJ485" s="2">
        <v>0.2</v>
      </c>
      <c r="BK485" s="2">
        <v>1</v>
      </c>
      <c r="BL485" s="2">
        <v>42.1</v>
      </c>
      <c r="BM485" s="2">
        <v>5.89</v>
      </c>
      <c r="BN485" s="2">
        <v>47.99</v>
      </c>
      <c r="BO485" s="2">
        <v>47.99</v>
      </c>
      <c r="BQ485" s="2" t="s">
        <v>238</v>
      </c>
      <c r="BR485" s="2" t="s">
        <v>83</v>
      </c>
      <c r="BS485" s="3">
        <v>42860</v>
      </c>
      <c r="BT485" s="4">
        <v>0.38194444444444442</v>
      </c>
      <c r="BU485" s="2" t="s">
        <v>433</v>
      </c>
      <c r="BV485" s="2" t="s">
        <v>98</v>
      </c>
      <c r="BY485" s="2">
        <v>1200</v>
      </c>
      <c r="CC485" s="2" t="s">
        <v>79</v>
      </c>
      <c r="CD485" s="2">
        <v>6850</v>
      </c>
      <c r="CE485" s="2" t="s">
        <v>99</v>
      </c>
      <c r="CF485" s="3">
        <v>42863</v>
      </c>
      <c r="CI485" s="2">
        <v>3</v>
      </c>
      <c r="CJ485" s="2">
        <v>1</v>
      </c>
      <c r="CK485" s="2">
        <v>21</v>
      </c>
      <c r="CL485" s="2" t="s">
        <v>87</v>
      </c>
    </row>
    <row r="486" spans="1:90">
      <c r="A486" s="2" t="s">
        <v>71</v>
      </c>
      <c r="B486" s="2" t="s">
        <v>72</v>
      </c>
      <c r="C486" s="2" t="s">
        <v>73</v>
      </c>
      <c r="E486" s="2" t="str">
        <f>"FES1162546795"</f>
        <v>FES1162546795</v>
      </c>
      <c r="F486" s="3">
        <v>42859</v>
      </c>
      <c r="G486" s="2">
        <v>201711</v>
      </c>
      <c r="H486" s="2" t="s">
        <v>74</v>
      </c>
      <c r="I486" s="2" t="s">
        <v>75</v>
      </c>
      <c r="J486" s="2" t="s">
        <v>76</v>
      </c>
      <c r="K486" s="2" t="s">
        <v>77</v>
      </c>
      <c r="L486" s="2" t="s">
        <v>123</v>
      </c>
      <c r="M486" s="2" t="s">
        <v>124</v>
      </c>
      <c r="N486" s="2" t="s">
        <v>993</v>
      </c>
      <c r="O486" s="2" t="s">
        <v>81</v>
      </c>
      <c r="P486" s="2" t="str">
        <f>"2170565121                    "</f>
        <v xml:space="preserve">2170565121                    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  <c r="AI486" s="2">
        <v>0</v>
      </c>
      <c r="AJ486" s="2">
        <v>0</v>
      </c>
      <c r="AK486" s="2">
        <v>0</v>
      </c>
      <c r="AL486" s="2">
        <v>0</v>
      </c>
      <c r="AM486" s="2">
        <v>6.99</v>
      </c>
      <c r="AN486" s="2">
        <v>0</v>
      </c>
      <c r="AO486" s="2">
        <v>0</v>
      </c>
      <c r="AP486" s="2">
        <v>0</v>
      </c>
      <c r="AQ486" s="2">
        <v>0</v>
      </c>
      <c r="AR486" s="2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1</v>
      </c>
      <c r="BI486" s="2">
        <v>2.4</v>
      </c>
      <c r="BJ486" s="2">
        <v>3</v>
      </c>
      <c r="BK486" s="2">
        <v>3</v>
      </c>
      <c r="BL486" s="2">
        <v>63.15</v>
      </c>
      <c r="BM486" s="2">
        <v>8.84</v>
      </c>
      <c r="BN486" s="2">
        <v>71.989999999999995</v>
      </c>
      <c r="BO486" s="2">
        <v>71.989999999999995</v>
      </c>
      <c r="BQ486" s="2" t="s">
        <v>994</v>
      </c>
      <c r="BR486" s="2" t="s">
        <v>83</v>
      </c>
      <c r="BS486" s="3">
        <v>42860</v>
      </c>
      <c r="BT486" s="4">
        <v>0.39583333333333331</v>
      </c>
      <c r="BU486" s="2" t="s">
        <v>995</v>
      </c>
      <c r="BV486" s="2" t="s">
        <v>98</v>
      </c>
      <c r="BY486" s="2">
        <v>14814.15</v>
      </c>
      <c r="CC486" s="2" t="s">
        <v>124</v>
      </c>
      <c r="CD486" s="2">
        <v>186</v>
      </c>
      <c r="CE486" s="2" t="s">
        <v>190</v>
      </c>
      <c r="CF486" s="3">
        <v>42863</v>
      </c>
      <c r="CI486" s="2">
        <v>1</v>
      </c>
      <c r="CJ486" s="2">
        <v>1</v>
      </c>
      <c r="CK486" s="2">
        <v>21</v>
      </c>
      <c r="CL486" s="2" t="s">
        <v>87</v>
      </c>
    </row>
    <row r="487" spans="1:90">
      <c r="A487" s="2" t="s">
        <v>71</v>
      </c>
      <c r="B487" s="2" t="s">
        <v>72</v>
      </c>
      <c r="C487" s="2" t="s">
        <v>73</v>
      </c>
      <c r="E487" s="2" t="str">
        <f>"FES1162546747"</f>
        <v>FES1162546747</v>
      </c>
      <c r="F487" s="3">
        <v>42859</v>
      </c>
      <c r="G487" s="2">
        <v>201711</v>
      </c>
      <c r="H487" s="2" t="s">
        <v>74</v>
      </c>
      <c r="I487" s="2" t="s">
        <v>75</v>
      </c>
      <c r="J487" s="2" t="s">
        <v>76</v>
      </c>
      <c r="K487" s="2" t="s">
        <v>77</v>
      </c>
      <c r="L487" s="2" t="s">
        <v>191</v>
      </c>
      <c r="M487" s="2" t="s">
        <v>192</v>
      </c>
      <c r="N487" s="2" t="s">
        <v>193</v>
      </c>
      <c r="O487" s="2" t="s">
        <v>81</v>
      </c>
      <c r="P487" s="2" t="str">
        <f>"2170563104                    "</f>
        <v xml:space="preserve">2170563104                    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0</v>
      </c>
      <c r="AJ487" s="2">
        <v>0</v>
      </c>
      <c r="AK487" s="2">
        <v>0</v>
      </c>
      <c r="AL487" s="2">
        <v>0</v>
      </c>
      <c r="AM487" s="2">
        <v>6.55</v>
      </c>
      <c r="AN487" s="2">
        <v>0</v>
      </c>
      <c r="AO487" s="2">
        <v>0</v>
      </c>
      <c r="AP487" s="2">
        <v>0</v>
      </c>
      <c r="AQ487" s="2">
        <v>0</v>
      </c>
      <c r="AR487" s="2">
        <v>0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1</v>
      </c>
      <c r="BI487" s="2">
        <v>1</v>
      </c>
      <c r="BJ487" s="2">
        <v>0.2</v>
      </c>
      <c r="BK487" s="2">
        <v>1</v>
      </c>
      <c r="BL487" s="2">
        <v>59.2</v>
      </c>
      <c r="BM487" s="2">
        <v>8.2899999999999991</v>
      </c>
      <c r="BN487" s="2">
        <v>67.489999999999995</v>
      </c>
      <c r="BO487" s="2">
        <v>67.489999999999995</v>
      </c>
      <c r="BQ487" s="2" t="s">
        <v>194</v>
      </c>
      <c r="BR487" s="2" t="s">
        <v>83</v>
      </c>
      <c r="BS487" s="3">
        <v>42860</v>
      </c>
      <c r="BT487" s="4">
        <v>0.41666666666666669</v>
      </c>
      <c r="BU487" s="2" t="s">
        <v>996</v>
      </c>
      <c r="BV487" s="2" t="s">
        <v>98</v>
      </c>
      <c r="BY487" s="2">
        <v>1200</v>
      </c>
      <c r="CC487" s="2" t="s">
        <v>192</v>
      </c>
      <c r="CD487" s="2">
        <v>2210</v>
      </c>
      <c r="CE487" s="2" t="s">
        <v>99</v>
      </c>
      <c r="CF487" s="3">
        <v>42863</v>
      </c>
      <c r="CI487" s="2">
        <v>1</v>
      </c>
      <c r="CJ487" s="2">
        <v>1</v>
      </c>
      <c r="CK487" s="2">
        <v>24</v>
      </c>
      <c r="CL487" s="2" t="s">
        <v>87</v>
      </c>
    </row>
    <row r="488" spans="1:90">
      <c r="A488" s="2" t="s">
        <v>71</v>
      </c>
      <c r="B488" s="2" t="s">
        <v>72</v>
      </c>
      <c r="C488" s="2" t="s">
        <v>73</v>
      </c>
      <c r="E488" s="2" t="str">
        <f>"FES1162546740"</f>
        <v>FES1162546740</v>
      </c>
      <c r="F488" s="3">
        <v>42859</v>
      </c>
      <c r="G488" s="2">
        <v>201711</v>
      </c>
      <c r="H488" s="2" t="s">
        <v>74</v>
      </c>
      <c r="I488" s="2" t="s">
        <v>75</v>
      </c>
      <c r="J488" s="2" t="s">
        <v>76</v>
      </c>
      <c r="K488" s="2" t="s">
        <v>77</v>
      </c>
      <c r="L488" s="2" t="s">
        <v>123</v>
      </c>
      <c r="M488" s="2" t="s">
        <v>124</v>
      </c>
      <c r="N488" s="2" t="s">
        <v>611</v>
      </c>
      <c r="O488" s="2" t="s">
        <v>81</v>
      </c>
      <c r="P488" s="2" t="str">
        <f>"2170565087                    "</f>
        <v xml:space="preserve">2170565087                    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>
        <v>0</v>
      </c>
      <c r="AK488" s="2">
        <v>0</v>
      </c>
      <c r="AL488" s="2">
        <v>0</v>
      </c>
      <c r="AM488" s="2">
        <v>4.66</v>
      </c>
      <c r="AN488" s="2">
        <v>0</v>
      </c>
      <c r="AO488" s="2">
        <v>0</v>
      </c>
      <c r="AP488" s="2">
        <v>0</v>
      </c>
      <c r="AQ488" s="2">
        <v>0</v>
      </c>
      <c r="AR488" s="2">
        <v>0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1</v>
      </c>
      <c r="BI488" s="2">
        <v>1</v>
      </c>
      <c r="BJ488" s="2">
        <v>0.2</v>
      </c>
      <c r="BK488" s="2">
        <v>1</v>
      </c>
      <c r="BL488" s="2">
        <v>42.1</v>
      </c>
      <c r="BM488" s="2">
        <v>5.89</v>
      </c>
      <c r="BN488" s="2">
        <v>47.99</v>
      </c>
      <c r="BO488" s="2">
        <v>47.99</v>
      </c>
      <c r="BQ488" s="2" t="s">
        <v>997</v>
      </c>
      <c r="BR488" s="2" t="s">
        <v>83</v>
      </c>
      <c r="BS488" s="3">
        <v>42860</v>
      </c>
      <c r="BT488" s="4">
        <v>0.47222222222222227</v>
      </c>
      <c r="BU488" s="2" t="s">
        <v>998</v>
      </c>
      <c r="BV488" s="2" t="s">
        <v>98</v>
      </c>
      <c r="BY488" s="2">
        <v>1200</v>
      </c>
      <c r="CC488" s="2" t="s">
        <v>124</v>
      </c>
      <c r="CD488" s="2">
        <v>82</v>
      </c>
      <c r="CE488" s="2" t="s">
        <v>99</v>
      </c>
      <c r="CF488" s="3">
        <v>42863</v>
      </c>
      <c r="CI488" s="2">
        <v>1</v>
      </c>
      <c r="CJ488" s="2">
        <v>1</v>
      </c>
      <c r="CK488" s="2">
        <v>21</v>
      </c>
      <c r="CL488" s="2" t="s">
        <v>87</v>
      </c>
    </row>
    <row r="489" spans="1:90">
      <c r="A489" s="2" t="s">
        <v>71</v>
      </c>
      <c r="B489" s="2" t="s">
        <v>72</v>
      </c>
      <c r="C489" s="2" t="s">
        <v>73</v>
      </c>
      <c r="E489" s="2" t="str">
        <f>"FES1162546805"</f>
        <v>FES1162546805</v>
      </c>
      <c r="F489" s="3">
        <v>42859</v>
      </c>
      <c r="G489" s="2">
        <v>201711</v>
      </c>
      <c r="H489" s="2" t="s">
        <v>74</v>
      </c>
      <c r="I489" s="2" t="s">
        <v>75</v>
      </c>
      <c r="J489" s="2" t="s">
        <v>76</v>
      </c>
      <c r="K489" s="2" t="s">
        <v>77</v>
      </c>
      <c r="L489" s="2" t="s">
        <v>123</v>
      </c>
      <c r="M489" s="2" t="s">
        <v>124</v>
      </c>
      <c r="N489" s="2" t="s">
        <v>999</v>
      </c>
      <c r="O489" s="2" t="s">
        <v>81</v>
      </c>
      <c r="P489" s="2" t="str">
        <f>"2170565134                    "</f>
        <v xml:space="preserve">2170565134                    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>
        <v>0</v>
      </c>
      <c r="AK489" s="2">
        <v>0</v>
      </c>
      <c r="AL489" s="2">
        <v>0</v>
      </c>
      <c r="AM489" s="2">
        <v>4.66</v>
      </c>
      <c r="AN489" s="2">
        <v>0</v>
      </c>
      <c r="AO489" s="2">
        <v>0</v>
      </c>
      <c r="AP489" s="2">
        <v>0</v>
      </c>
      <c r="AQ489" s="2">
        <v>0</v>
      </c>
      <c r="AR489" s="2">
        <v>0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1</v>
      </c>
      <c r="BI489" s="2">
        <v>1</v>
      </c>
      <c r="BJ489" s="2">
        <v>0.2</v>
      </c>
      <c r="BK489" s="2">
        <v>1</v>
      </c>
      <c r="BL489" s="2">
        <v>42.1</v>
      </c>
      <c r="BM489" s="2">
        <v>5.89</v>
      </c>
      <c r="BN489" s="2">
        <v>47.99</v>
      </c>
      <c r="BO489" s="2">
        <v>47.99</v>
      </c>
      <c r="BQ489" s="2" t="s">
        <v>1000</v>
      </c>
      <c r="BR489" s="2" t="s">
        <v>83</v>
      </c>
      <c r="BS489" s="3">
        <v>42860</v>
      </c>
      <c r="BT489" s="4">
        <v>0.38611111111111113</v>
      </c>
      <c r="BU489" s="2" t="s">
        <v>1001</v>
      </c>
      <c r="BV489" s="2" t="s">
        <v>98</v>
      </c>
      <c r="BY489" s="2">
        <v>1200</v>
      </c>
      <c r="CC489" s="2" t="s">
        <v>124</v>
      </c>
      <c r="CD489" s="2">
        <v>157</v>
      </c>
      <c r="CE489" s="2" t="s">
        <v>99</v>
      </c>
      <c r="CF489" s="3">
        <v>42863</v>
      </c>
      <c r="CI489" s="2">
        <v>1</v>
      </c>
      <c r="CJ489" s="2">
        <v>1</v>
      </c>
      <c r="CK489" s="2">
        <v>21</v>
      </c>
      <c r="CL489" s="2" t="s">
        <v>87</v>
      </c>
    </row>
    <row r="490" spans="1:90">
      <c r="A490" s="2" t="s">
        <v>71</v>
      </c>
      <c r="B490" s="2" t="s">
        <v>72</v>
      </c>
      <c r="C490" s="2" t="s">
        <v>73</v>
      </c>
      <c r="E490" s="2" t="str">
        <f>"FES1162546834"</f>
        <v>FES1162546834</v>
      </c>
      <c r="F490" s="3">
        <v>42859</v>
      </c>
      <c r="G490" s="2">
        <v>201711</v>
      </c>
      <c r="H490" s="2" t="s">
        <v>74</v>
      </c>
      <c r="I490" s="2" t="s">
        <v>75</v>
      </c>
      <c r="J490" s="2" t="s">
        <v>76</v>
      </c>
      <c r="K490" s="2" t="s">
        <v>77</v>
      </c>
      <c r="L490" s="2" t="s">
        <v>123</v>
      </c>
      <c r="M490" s="2" t="s">
        <v>124</v>
      </c>
      <c r="N490" s="2" t="s">
        <v>1002</v>
      </c>
      <c r="O490" s="2" t="s">
        <v>81</v>
      </c>
      <c r="P490" s="2" t="str">
        <f>"2170565155                    "</f>
        <v xml:space="preserve">2170565155                    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>
        <v>0</v>
      </c>
      <c r="AK490" s="2">
        <v>0</v>
      </c>
      <c r="AL490" s="2">
        <v>0</v>
      </c>
      <c r="AM490" s="2">
        <v>4.66</v>
      </c>
      <c r="AN490" s="2">
        <v>0</v>
      </c>
      <c r="AO490" s="2">
        <v>0</v>
      </c>
      <c r="AP490" s="2">
        <v>0</v>
      </c>
      <c r="AQ490" s="2">
        <v>0</v>
      </c>
      <c r="AR490" s="2">
        <v>0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1</v>
      </c>
      <c r="BI490" s="2">
        <v>1</v>
      </c>
      <c r="BJ490" s="2">
        <v>0.2</v>
      </c>
      <c r="BK490" s="2">
        <v>1</v>
      </c>
      <c r="BL490" s="2">
        <v>42.1</v>
      </c>
      <c r="BM490" s="2">
        <v>5.89</v>
      </c>
      <c r="BN490" s="2">
        <v>47.99</v>
      </c>
      <c r="BO490" s="2">
        <v>47.99</v>
      </c>
      <c r="BQ490" s="2" t="s">
        <v>286</v>
      </c>
      <c r="BR490" s="2" t="s">
        <v>83</v>
      </c>
      <c r="BS490" s="3">
        <v>42860</v>
      </c>
      <c r="BT490" s="4">
        <v>0.4284722222222222</v>
      </c>
      <c r="BU490" s="2" t="s">
        <v>1003</v>
      </c>
      <c r="BV490" s="2" t="s">
        <v>98</v>
      </c>
      <c r="BY490" s="2">
        <v>1200</v>
      </c>
      <c r="CA490" s="2" t="s">
        <v>114</v>
      </c>
      <c r="CC490" s="2" t="s">
        <v>124</v>
      </c>
      <c r="CD490" s="2">
        <v>183</v>
      </c>
      <c r="CE490" s="2" t="s">
        <v>99</v>
      </c>
      <c r="CF490" s="3">
        <v>42863</v>
      </c>
      <c r="CI490" s="2">
        <v>1</v>
      </c>
      <c r="CJ490" s="2">
        <v>1</v>
      </c>
      <c r="CK490" s="2">
        <v>21</v>
      </c>
      <c r="CL490" s="2" t="s">
        <v>87</v>
      </c>
    </row>
    <row r="491" spans="1:90">
      <c r="A491" s="2" t="s">
        <v>71</v>
      </c>
      <c r="B491" s="2" t="s">
        <v>72</v>
      </c>
      <c r="C491" s="2" t="s">
        <v>73</v>
      </c>
      <c r="E491" s="2" t="str">
        <f>"FES1162546769"</f>
        <v>FES1162546769</v>
      </c>
      <c r="F491" s="3">
        <v>42859</v>
      </c>
      <c r="G491" s="2">
        <v>201711</v>
      </c>
      <c r="H491" s="2" t="s">
        <v>74</v>
      </c>
      <c r="I491" s="2" t="s">
        <v>75</v>
      </c>
      <c r="J491" s="2" t="s">
        <v>76</v>
      </c>
      <c r="K491" s="2" t="s">
        <v>77</v>
      </c>
      <c r="L491" s="2" t="s">
        <v>123</v>
      </c>
      <c r="M491" s="2" t="s">
        <v>124</v>
      </c>
      <c r="N491" s="2" t="s">
        <v>1004</v>
      </c>
      <c r="O491" s="2" t="s">
        <v>81</v>
      </c>
      <c r="P491" s="2" t="str">
        <f>"2170564711                    "</f>
        <v xml:space="preserve">2170564711                    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4.66</v>
      </c>
      <c r="AN491" s="2">
        <v>0</v>
      </c>
      <c r="AO491" s="2">
        <v>0</v>
      </c>
      <c r="AP491" s="2">
        <v>0</v>
      </c>
      <c r="AQ491" s="2">
        <v>0</v>
      </c>
      <c r="AR491" s="2">
        <v>0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1</v>
      </c>
      <c r="BI491" s="2">
        <v>1</v>
      </c>
      <c r="BJ491" s="2">
        <v>0.2</v>
      </c>
      <c r="BK491" s="2">
        <v>1</v>
      </c>
      <c r="BL491" s="2">
        <v>42.1</v>
      </c>
      <c r="BM491" s="2">
        <v>5.89</v>
      </c>
      <c r="BN491" s="2">
        <v>47.99</v>
      </c>
      <c r="BO491" s="2">
        <v>47.99</v>
      </c>
      <c r="BQ491" s="2" t="s">
        <v>1005</v>
      </c>
      <c r="BR491" s="2" t="s">
        <v>83</v>
      </c>
      <c r="BS491" s="3">
        <v>42860</v>
      </c>
      <c r="BT491" s="4">
        <v>0.625</v>
      </c>
      <c r="BU491" s="2" t="s">
        <v>1006</v>
      </c>
      <c r="BV491" s="2" t="s">
        <v>87</v>
      </c>
      <c r="BW491" s="2" t="s">
        <v>161</v>
      </c>
      <c r="BX491" s="2" t="s">
        <v>925</v>
      </c>
      <c r="BY491" s="2">
        <v>1200</v>
      </c>
      <c r="CC491" s="2" t="s">
        <v>124</v>
      </c>
      <c r="CD491" s="2">
        <v>200</v>
      </c>
      <c r="CE491" s="2" t="s">
        <v>99</v>
      </c>
      <c r="CF491" s="3">
        <v>42863</v>
      </c>
      <c r="CI491" s="2">
        <v>1</v>
      </c>
      <c r="CJ491" s="2">
        <v>1</v>
      </c>
      <c r="CK491" s="2">
        <v>21</v>
      </c>
      <c r="CL491" s="2" t="s">
        <v>87</v>
      </c>
    </row>
    <row r="492" spans="1:90">
      <c r="A492" s="2" t="s">
        <v>71</v>
      </c>
      <c r="B492" s="2" t="s">
        <v>72</v>
      </c>
      <c r="C492" s="2" t="s">
        <v>73</v>
      </c>
      <c r="E492" s="2" t="str">
        <f>"FES1162546896"</f>
        <v>FES1162546896</v>
      </c>
      <c r="F492" s="3">
        <v>42859</v>
      </c>
      <c r="G492" s="2">
        <v>201711</v>
      </c>
      <c r="H492" s="2" t="s">
        <v>74</v>
      </c>
      <c r="I492" s="2" t="s">
        <v>75</v>
      </c>
      <c r="J492" s="2" t="s">
        <v>76</v>
      </c>
      <c r="K492" s="2" t="s">
        <v>77</v>
      </c>
      <c r="L492" s="2" t="s">
        <v>551</v>
      </c>
      <c r="M492" s="2" t="s">
        <v>552</v>
      </c>
      <c r="N492" s="2" t="s">
        <v>680</v>
      </c>
      <c r="O492" s="2" t="s">
        <v>81</v>
      </c>
      <c r="P492" s="2" t="str">
        <f>"2170565188                    "</f>
        <v xml:space="preserve">2170565188                    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>
        <v>0</v>
      </c>
      <c r="AK492" s="2">
        <v>0</v>
      </c>
      <c r="AL492" s="2">
        <v>0</v>
      </c>
      <c r="AM492" s="2">
        <v>6.55</v>
      </c>
      <c r="AN492" s="2">
        <v>0</v>
      </c>
      <c r="AO492" s="2">
        <v>0</v>
      </c>
      <c r="AP492" s="2">
        <v>0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1</v>
      </c>
      <c r="BI492" s="2">
        <v>1</v>
      </c>
      <c r="BJ492" s="2">
        <v>0.2</v>
      </c>
      <c r="BK492" s="2">
        <v>1</v>
      </c>
      <c r="BL492" s="2">
        <v>59.2</v>
      </c>
      <c r="BM492" s="2">
        <v>8.2899999999999991</v>
      </c>
      <c r="BN492" s="2">
        <v>67.489999999999995</v>
      </c>
      <c r="BO492" s="2">
        <v>67.489999999999995</v>
      </c>
      <c r="BQ492" s="2" t="s">
        <v>681</v>
      </c>
      <c r="BR492" s="2" t="s">
        <v>83</v>
      </c>
      <c r="BS492" s="3">
        <v>42864</v>
      </c>
      <c r="BT492" s="4">
        <v>0.61805555555555558</v>
      </c>
      <c r="BU492" s="2" t="s">
        <v>1007</v>
      </c>
      <c r="BV492" s="2" t="s">
        <v>87</v>
      </c>
      <c r="BY492" s="2">
        <v>1200</v>
      </c>
      <c r="CC492" s="2" t="s">
        <v>552</v>
      </c>
      <c r="CD492" s="2">
        <v>250</v>
      </c>
      <c r="CE492" s="2" t="s">
        <v>99</v>
      </c>
      <c r="CF492" s="3">
        <v>42866</v>
      </c>
      <c r="CI492" s="2">
        <v>1</v>
      </c>
      <c r="CJ492" s="2">
        <v>3</v>
      </c>
      <c r="CK492" s="2">
        <v>24</v>
      </c>
      <c r="CL492" s="2" t="s">
        <v>87</v>
      </c>
    </row>
    <row r="493" spans="1:90">
      <c r="A493" s="2" t="s">
        <v>71</v>
      </c>
      <c r="B493" s="2" t="s">
        <v>72</v>
      </c>
      <c r="C493" s="2" t="s">
        <v>73</v>
      </c>
      <c r="E493" s="2" t="str">
        <f>"FES1162546920"</f>
        <v>FES1162546920</v>
      </c>
      <c r="F493" s="3">
        <v>42859</v>
      </c>
      <c r="G493" s="2">
        <v>201711</v>
      </c>
      <c r="H493" s="2" t="s">
        <v>74</v>
      </c>
      <c r="I493" s="2" t="s">
        <v>75</v>
      </c>
      <c r="J493" s="2" t="s">
        <v>76</v>
      </c>
      <c r="K493" s="2" t="s">
        <v>77</v>
      </c>
      <c r="L493" s="2" t="s">
        <v>820</v>
      </c>
      <c r="M493" s="2" t="s">
        <v>821</v>
      </c>
      <c r="N493" s="2" t="s">
        <v>1008</v>
      </c>
      <c r="O493" s="2" t="s">
        <v>81</v>
      </c>
      <c r="P493" s="2" t="str">
        <f>"2170565197                    "</f>
        <v xml:space="preserve">2170565197                    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>
        <v>0</v>
      </c>
      <c r="AK493" s="2">
        <v>0</v>
      </c>
      <c r="AL493" s="2">
        <v>0</v>
      </c>
      <c r="AM493" s="2">
        <v>4.66</v>
      </c>
      <c r="AN493" s="2">
        <v>0</v>
      </c>
      <c r="AO493" s="2">
        <v>0</v>
      </c>
      <c r="AP493" s="2">
        <v>0</v>
      </c>
      <c r="AQ493" s="2">
        <v>0</v>
      </c>
      <c r="AR493" s="2">
        <v>0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1</v>
      </c>
      <c r="BI493" s="2">
        <v>1</v>
      </c>
      <c r="BJ493" s="2">
        <v>0.2</v>
      </c>
      <c r="BK493" s="2">
        <v>1</v>
      </c>
      <c r="BL493" s="2">
        <v>42.1</v>
      </c>
      <c r="BM493" s="2">
        <v>5.89</v>
      </c>
      <c r="BN493" s="2">
        <v>47.99</v>
      </c>
      <c r="BO493" s="2">
        <v>47.99</v>
      </c>
      <c r="BQ493" s="2" t="s">
        <v>1009</v>
      </c>
      <c r="BR493" s="2" t="s">
        <v>83</v>
      </c>
      <c r="BS493" s="3">
        <v>42860</v>
      </c>
      <c r="BT493" s="4">
        <v>0.66666666666666663</v>
      </c>
      <c r="BU493" s="2" t="s">
        <v>617</v>
      </c>
      <c r="BV493" s="2" t="s">
        <v>87</v>
      </c>
      <c r="BY493" s="2">
        <v>1200</v>
      </c>
      <c r="CC493" s="2" t="s">
        <v>821</v>
      </c>
      <c r="CD493" s="2">
        <v>1871</v>
      </c>
      <c r="CE493" s="2" t="s">
        <v>99</v>
      </c>
      <c r="CF493" s="3">
        <v>42863</v>
      </c>
      <c r="CI493" s="2">
        <v>1</v>
      </c>
      <c r="CJ493" s="2">
        <v>1</v>
      </c>
      <c r="CK493" s="2">
        <v>21</v>
      </c>
      <c r="CL493" s="2" t="s">
        <v>87</v>
      </c>
    </row>
    <row r="494" spans="1:90">
      <c r="A494" s="2" t="s">
        <v>71</v>
      </c>
      <c r="B494" s="2" t="s">
        <v>72</v>
      </c>
      <c r="C494" s="2" t="s">
        <v>73</v>
      </c>
      <c r="E494" s="2" t="str">
        <f>"FES1162546744"</f>
        <v>FES1162546744</v>
      </c>
      <c r="F494" s="3">
        <v>42859</v>
      </c>
      <c r="G494" s="2">
        <v>201711</v>
      </c>
      <c r="H494" s="2" t="s">
        <v>74</v>
      </c>
      <c r="I494" s="2" t="s">
        <v>75</v>
      </c>
      <c r="J494" s="2" t="s">
        <v>76</v>
      </c>
      <c r="K494" s="2" t="s">
        <v>77</v>
      </c>
      <c r="L494" s="2" t="s">
        <v>123</v>
      </c>
      <c r="M494" s="2" t="s">
        <v>124</v>
      </c>
      <c r="N494" s="2" t="s">
        <v>263</v>
      </c>
      <c r="O494" s="2" t="s">
        <v>81</v>
      </c>
      <c r="P494" s="2" t="str">
        <f>"2170565094                    "</f>
        <v xml:space="preserve">2170565094                    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>
        <v>0</v>
      </c>
      <c r="AK494" s="2">
        <v>0</v>
      </c>
      <c r="AL494" s="2">
        <v>0</v>
      </c>
      <c r="AM494" s="2">
        <v>4.66</v>
      </c>
      <c r="AN494" s="2">
        <v>0</v>
      </c>
      <c r="AO494" s="2">
        <v>0</v>
      </c>
      <c r="AP494" s="2">
        <v>0</v>
      </c>
      <c r="AQ494" s="2">
        <v>0</v>
      </c>
      <c r="AR494" s="2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1</v>
      </c>
      <c r="BI494" s="2">
        <v>1</v>
      </c>
      <c r="BJ494" s="2">
        <v>0.2</v>
      </c>
      <c r="BK494" s="2">
        <v>1</v>
      </c>
      <c r="BL494" s="2">
        <v>42.1</v>
      </c>
      <c r="BM494" s="2">
        <v>5.89</v>
      </c>
      <c r="BN494" s="2">
        <v>47.99</v>
      </c>
      <c r="BO494" s="2">
        <v>47.99</v>
      </c>
      <c r="BQ494" s="2" t="s">
        <v>264</v>
      </c>
      <c r="BR494" s="2" t="s">
        <v>83</v>
      </c>
      <c r="BS494" s="3">
        <v>42860</v>
      </c>
      <c r="BT494" s="4">
        <v>0.37361111111111112</v>
      </c>
      <c r="BU494" s="2" t="s">
        <v>976</v>
      </c>
      <c r="BV494" s="2" t="s">
        <v>98</v>
      </c>
      <c r="BY494" s="2">
        <v>1200</v>
      </c>
      <c r="CC494" s="2" t="s">
        <v>124</v>
      </c>
      <c r="CD494" s="2">
        <v>157</v>
      </c>
      <c r="CE494" s="2" t="s">
        <v>99</v>
      </c>
      <c r="CF494" s="3">
        <v>42863</v>
      </c>
      <c r="CI494" s="2">
        <v>1</v>
      </c>
      <c r="CJ494" s="2">
        <v>1</v>
      </c>
      <c r="CK494" s="2">
        <v>21</v>
      </c>
      <c r="CL494" s="2" t="s">
        <v>87</v>
      </c>
    </row>
    <row r="495" spans="1:90">
      <c r="A495" s="2" t="s">
        <v>71</v>
      </c>
      <c r="B495" s="2" t="s">
        <v>72</v>
      </c>
      <c r="C495" s="2" t="s">
        <v>73</v>
      </c>
      <c r="E495" s="2" t="str">
        <f>"FES1162546807"</f>
        <v>FES1162546807</v>
      </c>
      <c r="F495" s="3">
        <v>42859</v>
      </c>
      <c r="G495" s="2">
        <v>201711</v>
      </c>
      <c r="H495" s="2" t="s">
        <v>74</v>
      </c>
      <c r="I495" s="2" t="s">
        <v>75</v>
      </c>
      <c r="J495" s="2" t="s">
        <v>76</v>
      </c>
      <c r="K495" s="2" t="s">
        <v>77</v>
      </c>
      <c r="L495" s="2" t="s">
        <v>1010</v>
      </c>
      <c r="M495" s="2" t="s">
        <v>1011</v>
      </c>
      <c r="N495" s="2" t="s">
        <v>1012</v>
      </c>
      <c r="O495" s="2" t="s">
        <v>81</v>
      </c>
      <c r="P495" s="2" t="str">
        <f>"2170565136                    "</f>
        <v xml:space="preserve">2170565136                    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  <c r="AI495" s="2">
        <v>0</v>
      </c>
      <c r="AJ495" s="2">
        <v>0</v>
      </c>
      <c r="AK495" s="2">
        <v>0</v>
      </c>
      <c r="AL495" s="2">
        <v>0</v>
      </c>
      <c r="AM495" s="2">
        <v>6.55</v>
      </c>
      <c r="AN495" s="2">
        <v>0</v>
      </c>
      <c r="AO495" s="2">
        <v>0</v>
      </c>
      <c r="AP495" s="2">
        <v>0</v>
      </c>
      <c r="AQ495" s="2">
        <v>0</v>
      </c>
      <c r="AR495" s="2">
        <v>0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1</v>
      </c>
      <c r="BI495" s="2">
        <v>1</v>
      </c>
      <c r="BJ495" s="2">
        <v>0.2</v>
      </c>
      <c r="BK495" s="2">
        <v>1</v>
      </c>
      <c r="BL495" s="2">
        <v>59.2</v>
      </c>
      <c r="BM495" s="2">
        <v>8.2899999999999991</v>
      </c>
      <c r="BN495" s="2">
        <v>67.489999999999995</v>
      </c>
      <c r="BO495" s="2">
        <v>67.489999999999995</v>
      </c>
      <c r="BQ495" s="2" t="s">
        <v>1013</v>
      </c>
      <c r="BR495" s="2" t="s">
        <v>83</v>
      </c>
      <c r="BS495" s="3">
        <v>42860</v>
      </c>
      <c r="BT495" s="4">
        <v>0.48888888888888887</v>
      </c>
      <c r="BU495" s="2" t="s">
        <v>1014</v>
      </c>
      <c r="BV495" s="2" t="s">
        <v>98</v>
      </c>
      <c r="BY495" s="2">
        <v>1200</v>
      </c>
      <c r="CC495" s="2" t="s">
        <v>1011</v>
      </c>
      <c r="CD495" s="2">
        <v>208</v>
      </c>
      <c r="CE495" s="2" t="s">
        <v>99</v>
      </c>
      <c r="CF495" s="3">
        <v>42863</v>
      </c>
      <c r="CI495" s="2">
        <v>1</v>
      </c>
      <c r="CJ495" s="2">
        <v>1</v>
      </c>
      <c r="CK495" s="2">
        <v>24</v>
      </c>
      <c r="CL495" s="2" t="s">
        <v>87</v>
      </c>
    </row>
    <row r="496" spans="1:90">
      <c r="A496" s="2" t="s">
        <v>71</v>
      </c>
      <c r="B496" s="2" t="s">
        <v>72</v>
      </c>
      <c r="C496" s="2" t="s">
        <v>73</v>
      </c>
      <c r="E496" s="2" t="str">
        <f>"FES1162546863"</f>
        <v>FES1162546863</v>
      </c>
      <c r="F496" s="3">
        <v>42859</v>
      </c>
      <c r="G496" s="2">
        <v>201711</v>
      </c>
      <c r="H496" s="2" t="s">
        <v>74</v>
      </c>
      <c r="I496" s="2" t="s">
        <v>75</v>
      </c>
      <c r="J496" s="2" t="s">
        <v>76</v>
      </c>
      <c r="K496" s="2" t="s">
        <v>77</v>
      </c>
      <c r="L496" s="2" t="s">
        <v>74</v>
      </c>
      <c r="M496" s="2" t="s">
        <v>75</v>
      </c>
      <c r="N496" s="2" t="s">
        <v>312</v>
      </c>
      <c r="O496" s="2" t="s">
        <v>81</v>
      </c>
      <c r="P496" s="2" t="str">
        <f>"2170562782                    "</f>
        <v xml:space="preserve">2170562782                    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>
        <v>0</v>
      </c>
      <c r="AK496" s="2">
        <v>0</v>
      </c>
      <c r="AL496" s="2">
        <v>0</v>
      </c>
      <c r="AM496" s="2">
        <v>3.64</v>
      </c>
      <c r="AN496" s="2">
        <v>0</v>
      </c>
      <c r="AO496" s="2">
        <v>0</v>
      </c>
      <c r="AP496" s="2">
        <v>0</v>
      </c>
      <c r="AQ496" s="2">
        <v>0</v>
      </c>
      <c r="AR496" s="2">
        <v>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1</v>
      </c>
      <c r="BI496" s="2">
        <v>1</v>
      </c>
      <c r="BJ496" s="2">
        <v>0.2</v>
      </c>
      <c r="BK496" s="2">
        <v>1</v>
      </c>
      <c r="BL496" s="2">
        <v>32.89</v>
      </c>
      <c r="BM496" s="2">
        <v>4.5999999999999996</v>
      </c>
      <c r="BN496" s="2">
        <v>37.49</v>
      </c>
      <c r="BO496" s="2">
        <v>37.49</v>
      </c>
      <c r="BQ496" s="2" t="s">
        <v>1015</v>
      </c>
      <c r="BR496" s="2" t="s">
        <v>83</v>
      </c>
      <c r="BS496" s="3">
        <v>42860</v>
      </c>
      <c r="BT496" s="4">
        <v>0.41666666666666669</v>
      </c>
      <c r="BU496" s="2" t="s">
        <v>1016</v>
      </c>
      <c r="BV496" s="2" t="s">
        <v>98</v>
      </c>
      <c r="BY496" s="2">
        <v>1200</v>
      </c>
      <c r="CC496" s="2" t="s">
        <v>75</v>
      </c>
      <c r="CD496" s="2">
        <v>1601</v>
      </c>
      <c r="CE496" s="2" t="s">
        <v>99</v>
      </c>
      <c r="CF496" s="3">
        <v>42863</v>
      </c>
      <c r="CI496" s="2">
        <v>1</v>
      </c>
      <c r="CJ496" s="2">
        <v>1</v>
      </c>
      <c r="CK496" s="2">
        <v>22</v>
      </c>
      <c r="CL496" s="2" t="s">
        <v>87</v>
      </c>
    </row>
    <row r="497" spans="1:90">
      <c r="A497" s="2" t="s">
        <v>71</v>
      </c>
      <c r="B497" s="2" t="s">
        <v>72</v>
      </c>
      <c r="C497" s="2" t="s">
        <v>73</v>
      </c>
      <c r="E497" s="2" t="str">
        <f>"FES1162546778"</f>
        <v>FES1162546778</v>
      </c>
      <c r="F497" s="3">
        <v>42859</v>
      </c>
      <c r="G497" s="2">
        <v>201711</v>
      </c>
      <c r="H497" s="2" t="s">
        <v>74</v>
      </c>
      <c r="I497" s="2" t="s">
        <v>75</v>
      </c>
      <c r="J497" s="2" t="s">
        <v>76</v>
      </c>
      <c r="K497" s="2" t="s">
        <v>77</v>
      </c>
      <c r="L497" s="2" t="s">
        <v>224</v>
      </c>
      <c r="M497" s="2" t="s">
        <v>225</v>
      </c>
      <c r="N497" s="2" t="s">
        <v>1017</v>
      </c>
      <c r="O497" s="2" t="s">
        <v>81</v>
      </c>
      <c r="P497" s="2" t="str">
        <f>"2170565102                    "</f>
        <v xml:space="preserve">2170565102                    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0</v>
      </c>
      <c r="AJ497" s="2">
        <v>0</v>
      </c>
      <c r="AK497" s="2">
        <v>0</v>
      </c>
      <c r="AL497" s="2">
        <v>0</v>
      </c>
      <c r="AM497" s="2">
        <v>4.66</v>
      </c>
      <c r="AN497" s="2">
        <v>0</v>
      </c>
      <c r="AO497" s="2">
        <v>0</v>
      </c>
      <c r="AP497" s="2">
        <v>0</v>
      </c>
      <c r="AQ497" s="2">
        <v>0</v>
      </c>
      <c r="AR497" s="2">
        <v>0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1</v>
      </c>
      <c r="BI497" s="2">
        <v>1</v>
      </c>
      <c r="BJ497" s="2">
        <v>0.2</v>
      </c>
      <c r="BK497" s="2">
        <v>1</v>
      </c>
      <c r="BL497" s="2">
        <v>42.1</v>
      </c>
      <c r="BM497" s="2">
        <v>5.89</v>
      </c>
      <c r="BN497" s="2">
        <v>47.99</v>
      </c>
      <c r="BO497" s="2">
        <v>47.99</v>
      </c>
      <c r="BQ497" s="2" t="s">
        <v>1018</v>
      </c>
      <c r="BR497" s="2" t="s">
        <v>83</v>
      </c>
      <c r="BS497" s="3">
        <v>42860</v>
      </c>
      <c r="BT497" s="4">
        <v>0.4375</v>
      </c>
      <c r="BU497" s="2" t="s">
        <v>1019</v>
      </c>
      <c r="BV497" s="2" t="s">
        <v>98</v>
      </c>
      <c r="BY497" s="2">
        <v>1200</v>
      </c>
      <c r="CC497" s="2" t="s">
        <v>225</v>
      </c>
      <c r="CD497" s="2">
        <v>3610</v>
      </c>
      <c r="CE497" s="2" t="s">
        <v>99</v>
      </c>
      <c r="CF497" s="3">
        <v>42863</v>
      </c>
      <c r="CI497" s="2">
        <v>1</v>
      </c>
      <c r="CJ497" s="2">
        <v>1</v>
      </c>
      <c r="CK497" s="2">
        <v>21</v>
      </c>
      <c r="CL497" s="2" t="s">
        <v>87</v>
      </c>
    </row>
    <row r="498" spans="1:90">
      <c r="A498" s="2" t="s">
        <v>71</v>
      </c>
      <c r="B498" s="2" t="s">
        <v>72</v>
      </c>
      <c r="C498" s="2" t="s">
        <v>73</v>
      </c>
      <c r="E498" s="2" t="str">
        <f>"FES1162546779"</f>
        <v>FES1162546779</v>
      </c>
      <c r="F498" s="3">
        <v>42859</v>
      </c>
      <c r="G498" s="2">
        <v>201711</v>
      </c>
      <c r="H498" s="2" t="s">
        <v>74</v>
      </c>
      <c r="I498" s="2" t="s">
        <v>75</v>
      </c>
      <c r="J498" s="2" t="s">
        <v>76</v>
      </c>
      <c r="K498" s="2" t="s">
        <v>77</v>
      </c>
      <c r="L498" s="2" t="s">
        <v>224</v>
      </c>
      <c r="M498" s="2" t="s">
        <v>225</v>
      </c>
      <c r="N498" s="2" t="s">
        <v>1020</v>
      </c>
      <c r="O498" s="2" t="s">
        <v>81</v>
      </c>
      <c r="P498" s="2" t="str">
        <f>"2170565103                    "</f>
        <v xml:space="preserve">2170565103                    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>
        <v>0</v>
      </c>
      <c r="AK498" s="2">
        <v>0</v>
      </c>
      <c r="AL498" s="2">
        <v>0</v>
      </c>
      <c r="AM498" s="2">
        <v>4.66</v>
      </c>
      <c r="AN498" s="2">
        <v>0</v>
      </c>
      <c r="AO498" s="2">
        <v>0</v>
      </c>
      <c r="AP498" s="2">
        <v>0</v>
      </c>
      <c r="AQ498" s="2">
        <v>0</v>
      </c>
      <c r="AR498" s="2">
        <v>0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1</v>
      </c>
      <c r="BI498" s="2">
        <v>1</v>
      </c>
      <c r="BJ498" s="2">
        <v>0.2</v>
      </c>
      <c r="BK498" s="2">
        <v>1</v>
      </c>
      <c r="BL498" s="2">
        <v>42.1</v>
      </c>
      <c r="BM498" s="2">
        <v>5.89</v>
      </c>
      <c r="BN498" s="2">
        <v>47.99</v>
      </c>
      <c r="BO498" s="2">
        <v>47.99</v>
      </c>
      <c r="BQ498" s="2" t="s">
        <v>238</v>
      </c>
      <c r="BR498" s="2" t="s">
        <v>83</v>
      </c>
      <c r="BS498" s="3">
        <v>42860</v>
      </c>
      <c r="BT498" s="4">
        <v>0.4375</v>
      </c>
      <c r="BU498" s="2" t="s">
        <v>1019</v>
      </c>
      <c r="BV498" s="2" t="s">
        <v>98</v>
      </c>
      <c r="BY498" s="2">
        <v>1200</v>
      </c>
      <c r="CC498" s="2" t="s">
        <v>225</v>
      </c>
      <c r="CD498" s="2">
        <v>3610</v>
      </c>
      <c r="CE498" s="2" t="s">
        <v>99</v>
      </c>
      <c r="CF498" s="3">
        <v>42863</v>
      </c>
      <c r="CI498" s="2">
        <v>1</v>
      </c>
      <c r="CJ498" s="2">
        <v>1</v>
      </c>
      <c r="CK498" s="2">
        <v>21</v>
      </c>
      <c r="CL498" s="2" t="s">
        <v>87</v>
      </c>
    </row>
    <row r="499" spans="1:90">
      <c r="A499" s="2" t="s">
        <v>71</v>
      </c>
      <c r="B499" s="2" t="s">
        <v>72</v>
      </c>
      <c r="C499" s="2" t="s">
        <v>73</v>
      </c>
      <c r="E499" s="2" t="str">
        <f>"FES1162546841"</f>
        <v>FES1162546841</v>
      </c>
      <c r="F499" s="3">
        <v>42859</v>
      </c>
      <c r="G499" s="2">
        <v>201711</v>
      </c>
      <c r="H499" s="2" t="s">
        <v>74</v>
      </c>
      <c r="I499" s="2" t="s">
        <v>75</v>
      </c>
      <c r="J499" s="2" t="s">
        <v>76</v>
      </c>
      <c r="K499" s="2" t="s">
        <v>77</v>
      </c>
      <c r="L499" s="2" t="s">
        <v>209</v>
      </c>
      <c r="M499" s="2" t="s">
        <v>210</v>
      </c>
      <c r="N499" s="2" t="s">
        <v>211</v>
      </c>
      <c r="O499" s="2" t="s">
        <v>81</v>
      </c>
      <c r="P499" s="2" t="str">
        <f>"2170565169                    "</f>
        <v xml:space="preserve">2170565169                    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2">
        <v>0</v>
      </c>
      <c r="AK499" s="2">
        <v>0</v>
      </c>
      <c r="AL499" s="2">
        <v>0</v>
      </c>
      <c r="AM499" s="2">
        <v>3.64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1</v>
      </c>
      <c r="BI499" s="2">
        <v>1</v>
      </c>
      <c r="BJ499" s="2">
        <v>0.2</v>
      </c>
      <c r="BK499" s="2">
        <v>1</v>
      </c>
      <c r="BL499" s="2">
        <v>32.89</v>
      </c>
      <c r="BM499" s="2">
        <v>4.5999999999999996</v>
      </c>
      <c r="BN499" s="2">
        <v>37.49</v>
      </c>
      <c r="BO499" s="2">
        <v>37.49</v>
      </c>
      <c r="BQ499" s="2" t="s">
        <v>212</v>
      </c>
      <c r="BR499" s="2" t="s">
        <v>83</v>
      </c>
      <c r="BS499" s="3">
        <v>42860</v>
      </c>
      <c r="BT499" s="4">
        <v>0.4375</v>
      </c>
      <c r="BU499" s="2" t="s">
        <v>1021</v>
      </c>
      <c r="BV499" s="2" t="s">
        <v>98</v>
      </c>
      <c r="BY499" s="2">
        <v>1200</v>
      </c>
      <c r="CC499" s="2" t="s">
        <v>210</v>
      </c>
      <c r="CD499" s="2">
        <v>1724</v>
      </c>
      <c r="CE499" s="2" t="s">
        <v>99</v>
      </c>
      <c r="CF499" s="3">
        <v>42863</v>
      </c>
      <c r="CI499" s="2">
        <v>1</v>
      </c>
      <c r="CJ499" s="2">
        <v>1</v>
      </c>
      <c r="CK499" s="2">
        <v>22</v>
      </c>
      <c r="CL499" s="2" t="s">
        <v>87</v>
      </c>
    </row>
    <row r="500" spans="1:90">
      <c r="A500" s="2" t="s">
        <v>71</v>
      </c>
      <c r="B500" s="2" t="s">
        <v>72</v>
      </c>
      <c r="C500" s="2" t="s">
        <v>73</v>
      </c>
      <c r="E500" s="2" t="str">
        <f>"FES1162546853"</f>
        <v>FES1162546853</v>
      </c>
      <c r="F500" s="3">
        <v>42859</v>
      </c>
      <c r="G500" s="2">
        <v>201711</v>
      </c>
      <c r="H500" s="2" t="s">
        <v>74</v>
      </c>
      <c r="I500" s="2" t="s">
        <v>75</v>
      </c>
      <c r="J500" s="2" t="s">
        <v>76</v>
      </c>
      <c r="K500" s="2" t="s">
        <v>77</v>
      </c>
      <c r="L500" s="2" t="s">
        <v>242</v>
      </c>
      <c r="M500" s="2" t="s">
        <v>243</v>
      </c>
      <c r="N500" s="2" t="s">
        <v>571</v>
      </c>
      <c r="O500" s="2" t="s">
        <v>81</v>
      </c>
      <c r="P500" s="2" t="str">
        <f>"2170562500                    "</f>
        <v xml:space="preserve">2170562500                    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>
        <v>0</v>
      </c>
      <c r="AK500" s="2">
        <v>0</v>
      </c>
      <c r="AL500" s="2">
        <v>0</v>
      </c>
      <c r="AM500" s="2">
        <v>3.64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1</v>
      </c>
      <c r="BI500" s="2">
        <v>1</v>
      </c>
      <c r="BJ500" s="2">
        <v>0.2</v>
      </c>
      <c r="BK500" s="2">
        <v>1</v>
      </c>
      <c r="BL500" s="2">
        <v>32.89</v>
      </c>
      <c r="BM500" s="2">
        <v>4.5999999999999996</v>
      </c>
      <c r="BN500" s="2">
        <v>37.49</v>
      </c>
      <c r="BO500" s="2">
        <v>37.49</v>
      </c>
      <c r="BQ500" s="2" t="s">
        <v>286</v>
      </c>
      <c r="BR500" s="2" t="s">
        <v>83</v>
      </c>
      <c r="BS500" s="3">
        <v>42860</v>
      </c>
      <c r="BT500" s="4">
        <v>0.3923611111111111</v>
      </c>
      <c r="BU500" s="2" t="s">
        <v>572</v>
      </c>
      <c r="BV500" s="2" t="s">
        <v>98</v>
      </c>
      <c r="BY500" s="2">
        <v>1200</v>
      </c>
      <c r="CC500" s="2" t="s">
        <v>243</v>
      </c>
      <c r="CD500" s="2">
        <v>1459</v>
      </c>
      <c r="CE500" s="2" t="s">
        <v>99</v>
      </c>
      <c r="CF500" s="3">
        <v>42863</v>
      </c>
      <c r="CI500" s="2">
        <v>1</v>
      </c>
      <c r="CJ500" s="2">
        <v>1</v>
      </c>
      <c r="CK500" s="2">
        <v>22</v>
      </c>
      <c r="CL500" s="2" t="s">
        <v>87</v>
      </c>
    </row>
    <row r="501" spans="1:90">
      <c r="A501" s="2" t="s">
        <v>71</v>
      </c>
      <c r="B501" s="2" t="s">
        <v>72</v>
      </c>
      <c r="C501" s="2" t="s">
        <v>73</v>
      </c>
      <c r="E501" s="2" t="str">
        <f>"FES1162546822"</f>
        <v>FES1162546822</v>
      </c>
      <c r="F501" s="3">
        <v>42859</v>
      </c>
      <c r="G501" s="2">
        <v>201711</v>
      </c>
      <c r="H501" s="2" t="s">
        <v>74</v>
      </c>
      <c r="I501" s="2" t="s">
        <v>75</v>
      </c>
      <c r="J501" s="2" t="s">
        <v>76</v>
      </c>
      <c r="K501" s="2" t="s">
        <v>77</v>
      </c>
      <c r="L501" s="2" t="s">
        <v>163</v>
      </c>
      <c r="M501" s="2" t="s">
        <v>164</v>
      </c>
      <c r="N501" s="2" t="s">
        <v>1022</v>
      </c>
      <c r="O501" s="2" t="s">
        <v>81</v>
      </c>
      <c r="P501" s="2" t="str">
        <f>"2170560729                    "</f>
        <v xml:space="preserve">2170560729                    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>
        <v>0</v>
      </c>
      <c r="AK501" s="2">
        <v>0</v>
      </c>
      <c r="AL501" s="2">
        <v>0</v>
      </c>
      <c r="AM501" s="2">
        <v>3.64</v>
      </c>
      <c r="AN501" s="2">
        <v>0</v>
      </c>
      <c r="AO501" s="2">
        <v>0</v>
      </c>
      <c r="AP501" s="2">
        <v>0</v>
      </c>
      <c r="AQ501" s="2">
        <v>0</v>
      </c>
      <c r="AR501" s="2">
        <v>0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1</v>
      </c>
      <c r="BI501" s="2">
        <v>1</v>
      </c>
      <c r="BJ501" s="2">
        <v>0.2</v>
      </c>
      <c r="BK501" s="2">
        <v>1</v>
      </c>
      <c r="BL501" s="2">
        <v>32.89</v>
      </c>
      <c r="BM501" s="2">
        <v>4.5999999999999996</v>
      </c>
      <c r="BN501" s="2">
        <v>37.49</v>
      </c>
      <c r="BO501" s="2">
        <v>37.49</v>
      </c>
      <c r="BQ501" s="2" t="s">
        <v>1023</v>
      </c>
      <c r="BR501" s="2" t="s">
        <v>83</v>
      </c>
      <c r="BS501" s="3">
        <v>42860</v>
      </c>
      <c r="BT501" s="4">
        <v>0.41666666666666669</v>
      </c>
      <c r="BU501" s="2" t="s">
        <v>1024</v>
      </c>
      <c r="BV501" s="2" t="s">
        <v>98</v>
      </c>
      <c r="BY501" s="2">
        <v>1200</v>
      </c>
      <c r="CC501" s="2" t="s">
        <v>164</v>
      </c>
      <c r="CD501" s="2">
        <v>2091</v>
      </c>
      <c r="CE501" s="2" t="s">
        <v>99</v>
      </c>
      <c r="CF501" s="3">
        <v>42863</v>
      </c>
      <c r="CI501" s="2">
        <v>1</v>
      </c>
      <c r="CJ501" s="2">
        <v>1</v>
      </c>
      <c r="CK501" s="2">
        <v>22</v>
      </c>
      <c r="CL501" s="2" t="s">
        <v>87</v>
      </c>
    </row>
    <row r="502" spans="1:90">
      <c r="A502" s="2" t="s">
        <v>71</v>
      </c>
      <c r="B502" s="2" t="s">
        <v>72</v>
      </c>
      <c r="C502" s="2" t="s">
        <v>73</v>
      </c>
      <c r="E502" s="2" t="str">
        <f>"FES1162546890"</f>
        <v>FES1162546890</v>
      </c>
      <c r="F502" s="3">
        <v>42859</v>
      </c>
      <c r="G502" s="2">
        <v>201711</v>
      </c>
      <c r="H502" s="2" t="s">
        <v>74</v>
      </c>
      <c r="I502" s="2" t="s">
        <v>75</v>
      </c>
      <c r="J502" s="2" t="s">
        <v>76</v>
      </c>
      <c r="K502" s="2" t="s">
        <v>77</v>
      </c>
      <c r="L502" s="2" t="s">
        <v>242</v>
      </c>
      <c r="M502" s="2" t="s">
        <v>243</v>
      </c>
      <c r="N502" s="2" t="s">
        <v>571</v>
      </c>
      <c r="O502" s="2" t="s">
        <v>81</v>
      </c>
      <c r="P502" s="2" t="str">
        <f>"2170565178                    "</f>
        <v xml:space="preserve">2170565178                    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  <c r="AI502" s="2">
        <v>0</v>
      </c>
      <c r="AJ502" s="2">
        <v>0</v>
      </c>
      <c r="AK502" s="2">
        <v>0</v>
      </c>
      <c r="AL502" s="2">
        <v>0</v>
      </c>
      <c r="AM502" s="2">
        <v>3.64</v>
      </c>
      <c r="AN502" s="2">
        <v>0</v>
      </c>
      <c r="AO502" s="2">
        <v>0</v>
      </c>
      <c r="AP502" s="2">
        <v>0</v>
      </c>
      <c r="AQ502" s="2">
        <v>0</v>
      </c>
      <c r="AR502" s="2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1</v>
      </c>
      <c r="BI502" s="2">
        <v>1</v>
      </c>
      <c r="BJ502" s="2">
        <v>0.2</v>
      </c>
      <c r="BK502" s="2">
        <v>1</v>
      </c>
      <c r="BL502" s="2">
        <v>32.89</v>
      </c>
      <c r="BM502" s="2">
        <v>4.5999999999999996</v>
      </c>
      <c r="BN502" s="2">
        <v>37.49</v>
      </c>
      <c r="BO502" s="2">
        <v>37.49</v>
      </c>
      <c r="BQ502" s="2" t="s">
        <v>286</v>
      </c>
      <c r="BR502" s="2" t="s">
        <v>83</v>
      </c>
      <c r="BS502" s="3">
        <v>42860</v>
      </c>
      <c r="BT502" s="4">
        <v>0.39444444444444443</v>
      </c>
      <c r="BU502" s="2" t="s">
        <v>572</v>
      </c>
      <c r="BV502" s="2" t="s">
        <v>98</v>
      </c>
      <c r="BY502" s="2">
        <v>1200</v>
      </c>
      <c r="CC502" s="2" t="s">
        <v>243</v>
      </c>
      <c r="CD502" s="2">
        <v>1459</v>
      </c>
      <c r="CE502" s="2" t="s">
        <v>99</v>
      </c>
      <c r="CF502" s="3">
        <v>42863</v>
      </c>
      <c r="CI502" s="2">
        <v>1</v>
      </c>
      <c r="CJ502" s="2">
        <v>1</v>
      </c>
      <c r="CK502" s="2">
        <v>22</v>
      </c>
      <c r="CL502" s="2" t="s">
        <v>87</v>
      </c>
    </row>
    <row r="503" spans="1:90">
      <c r="A503" s="2" t="s">
        <v>71</v>
      </c>
      <c r="B503" s="2" t="s">
        <v>72</v>
      </c>
      <c r="C503" s="2" t="s">
        <v>73</v>
      </c>
      <c r="E503" s="2" t="str">
        <f>"FES1162546794"</f>
        <v>FES1162546794</v>
      </c>
      <c r="F503" s="3">
        <v>42859</v>
      </c>
      <c r="G503" s="2">
        <v>201711</v>
      </c>
      <c r="H503" s="2" t="s">
        <v>74</v>
      </c>
      <c r="I503" s="2" t="s">
        <v>75</v>
      </c>
      <c r="J503" s="2" t="s">
        <v>76</v>
      </c>
      <c r="K503" s="2" t="s">
        <v>77</v>
      </c>
      <c r="L503" s="2" t="s">
        <v>163</v>
      </c>
      <c r="M503" s="2" t="s">
        <v>164</v>
      </c>
      <c r="N503" s="2" t="s">
        <v>499</v>
      </c>
      <c r="O503" s="2" t="s">
        <v>81</v>
      </c>
      <c r="P503" s="2" t="str">
        <f>"2170565120                    "</f>
        <v xml:space="preserve">2170565120                    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>
        <v>0</v>
      </c>
      <c r="AK503" s="2">
        <v>0</v>
      </c>
      <c r="AL503" s="2">
        <v>0</v>
      </c>
      <c r="AM503" s="2">
        <v>3.64</v>
      </c>
      <c r="AN503" s="2">
        <v>0</v>
      </c>
      <c r="AO503" s="2">
        <v>0</v>
      </c>
      <c r="AP503" s="2">
        <v>0</v>
      </c>
      <c r="AQ503" s="2">
        <v>0</v>
      </c>
      <c r="AR503" s="2">
        <v>0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1</v>
      </c>
      <c r="BI503" s="2">
        <v>1</v>
      </c>
      <c r="BJ503" s="2">
        <v>0.2</v>
      </c>
      <c r="BK503" s="2">
        <v>1</v>
      </c>
      <c r="BL503" s="2">
        <v>32.89</v>
      </c>
      <c r="BM503" s="2">
        <v>4.5999999999999996</v>
      </c>
      <c r="BN503" s="2">
        <v>37.49</v>
      </c>
      <c r="BO503" s="2">
        <v>37.49</v>
      </c>
      <c r="BQ503" s="2" t="s">
        <v>500</v>
      </c>
      <c r="BR503" s="2" t="s">
        <v>83</v>
      </c>
      <c r="BS503" s="3">
        <v>42860</v>
      </c>
      <c r="BT503" s="4">
        <v>0.41666666666666669</v>
      </c>
      <c r="BU503" s="2" t="s">
        <v>909</v>
      </c>
      <c r="BV503" s="2" t="s">
        <v>98</v>
      </c>
      <c r="BY503" s="2">
        <v>1200</v>
      </c>
      <c r="CA503" s="2" t="s">
        <v>114</v>
      </c>
      <c r="CC503" s="2" t="s">
        <v>164</v>
      </c>
      <c r="CD503" s="2">
        <v>2094</v>
      </c>
      <c r="CE503" s="2" t="s">
        <v>99</v>
      </c>
      <c r="CF503" s="3">
        <v>42863</v>
      </c>
      <c r="CI503" s="2">
        <v>1</v>
      </c>
      <c r="CJ503" s="2">
        <v>1</v>
      </c>
      <c r="CK503" s="2">
        <v>22</v>
      </c>
      <c r="CL503" s="2" t="s">
        <v>87</v>
      </c>
    </row>
    <row r="504" spans="1:90">
      <c r="A504" s="2" t="s">
        <v>71</v>
      </c>
      <c r="B504" s="2" t="s">
        <v>72</v>
      </c>
      <c r="C504" s="2" t="s">
        <v>73</v>
      </c>
      <c r="E504" s="2" t="str">
        <f>"FES1162546907"</f>
        <v>FES1162546907</v>
      </c>
      <c r="F504" s="3">
        <v>42859</v>
      </c>
      <c r="G504" s="2">
        <v>201711</v>
      </c>
      <c r="H504" s="2" t="s">
        <v>74</v>
      </c>
      <c r="I504" s="2" t="s">
        <v>75</v>
      </c>
      <c r="J504" s="2" t="s">
        <v>76</v>
      </c>
      <c r="K504" s="2" t="s">
        <v>77</v>
      </c>
      <c r="L504" s="2" t="s">
        <v>641</v>
      </c>
      <c r="M504" s="2" t="s">
        <v>642</v>
      </c>
      <c r="N504" s="2" t="s">
        <v>643</v>
      </c>
      <c r="O504" s="2" t="s">
        <v>81</v>
      </c>
      <c r="P504" s="2" t="str">
        <f>"2170562333                    "</f>
        <v xml:space="preserve">2170562333                    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>
        <v>0</v>
      </c>
      <c r="AK504" s="2">
        <v>0</v>
      </c>
      <c r="AL504" s="2">
        <v>0</v>
      </c>
      <c r="AM504" s="2">
        <v>6.55</v>
      </c>
      <c r="AN504" s="2">
        <v>0</v>
      </c>
      <c r="AO504" s="2">
        <v>0</v>
      </c>
      <c r="AP504" s="2">
        <v>0</v>
      </c>
      <c r="AQ504" s="2">
        <v>0</v>
      </c>
      <c r="AR504" s="2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1</v>
      </c>
      <c r="BI504" s="2">
        <v>1</v>
      </c>
      <c r="BJ504" s="2">
        <v>0.2</v>
      </c>
      <c r="BK504" s="2">
        <v>1</v>
      </c>
      <c r="BL504" s="2">
        <v>59.2</v>
      </c>
      <c r="BM504" s="2">
        <v>8.2899999999999991</v>
      </c>
      <c r="BN504" s="2">
        <v>67.489999999999995</v>
      </c>
      <c r="BO504" s="2">
        <v>67.489999999999995</v>
      </c>
      <c r="BQ504" s="2" t="s">
        <v>644</v>
      </c>
      <c r="BR504" s="2" t="s">
        <v>83</v>
      </c>
      <c r="BS504" s="3">
        <v>42860</v>
      </c>
      <c r="BT504" s="4">
        <v>0.5</v>
      </c>
      <c r="BU504" s="2" t="s">
        <v>1025</v>
      </c>
      <c r="BV504" s="2" t="s">
        <v>98</v>
      </c>
      <c r="BY504" s="2">
        <v>1200</v>
      </c>
      <c r="CA504" s="2" t="s">
        <v>114</v>
      </c>
      <c r="CC504" s="2" t="s">
        <v>642</v>
      </c>
      <c r="CD504" s="2">
        <v>1759</v>
      </c>
      <c r="CE504" s="2" t="s">
        <v>99</v>
      </c>
      <c r="CF504" s="3">
        <v>42863</v>
      </c>
      <c r="CI504" s="2">
        <v>1</v>
      </c>
      <c r="CJ504" s="2">
        <v>1</v>
      </c>
      <c r="CK504" s="2">
        <v>24</v>
      </c>
      <c r="CL504" s="2" t="s">
        <v>87</v>
      </c>
    </row>
    <row r="505" spans="1:90">
      <c r="A505" s="2" t="s">
        <v>71</v>
      </c>
      <c r="B505" s="2" t="s">
        <v>72</v>
      </c>
      <c r="C505" s="2" t="s">
        <v>73</v>
      </c>
      <c r="E505" s="2" t="str">
        <f>"FES1162546854"</f>
        <v>FES1162546854</v>
      </c>
      <c r="F505" s="3">
        <v>42859</v>
      </c>
      <c r="G505" s="2">
        <v>201711</v>
      </c>
      <c r="H505" s="2" t="s">
        <v>74</v>
      </c>
      <c r="I505" s="2" t="s">
        <v>75</v>
      </c>
      <c r="J505" s="2" t="s">
        <v>76</v>
      </c>
      <c r="K505" s="2" t="s">
        <v>77</v>
      </c>
      <c r="L505" s="2" t="s">
        <v>163</v>
      </c>
      <c r="M505" s="2" t="s">
        <v>164</v>
      </c>
      <c r="N505" s="2" t="s">
        <v>499</v>
      </c>
      <c r="O505" s="2" t="s">
        <v>81</v>
      </c>
      <c r="P505" s="2" t="str">
        <f>"217056259                     "</f>
        <v xml:space="preserve">217056259                     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>
        <v>0</v>
      </c>
      <c r="AK505" s="2">
        <v>0</v>
      </c>
      <c r="AL505" s="2">
        <v>0</v>
      </c>
      <c r="AM505" s="2">
        <v>3.64</v>
      </c>
      <c r="AN505" s="2">
        <v>0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1</v>
      </c>
      <c r="BI505" s="2">
        <v>1</v>
      </c>
      <c r="BJ505" s="2">
        <v>0.2</v>
      </c>
      <c r="BK505" s="2">
        <v>1</v>
      </c>
      <c r="BL505" s="2">
        <v>32.89</v>
      </c>
      <c r="BM505" s="2">
        <v>4.5999999999999996</v>
      </c>
      <c r="BN505" s="2">
        <v>37.49</v>
      </c>
      <c r="BO505" s="2">
        <v>37.49</v>
      </c>
      <c r="BQ505" s="2" t="s">
        <v>500</v>
      </c>
      <c r="BR505" s="2" t="s">
        <v>83</v>
      </c>
      <c r="BS505" s="3">
        <v>42860</v>
      </c>
      <c r="BT505" s="4">
        <v>0.41666666666666669</v>
      </c>
      <c r="BU505" s="2" t="s">
        <v>909</v>
      </c>
      <c r="BV505" s="2" t="s">
        <v>98</v>
      </c>
      <c r="BY505" s="2">
        <v>1200</v>
      </c>
      <c r="CA505" s="2" t="s">
        <v>114</v>
      </c>
      <c r="CC505" s="2" t="s">
        <v>164</v>
      </c>
      <c r="CD505" s="2">
        <v>2094</v>
      </c>
      <c r="CE505" s="2" t="s">
        <v>99</v>
      </c>
      <c r="CF505" s="3">
        <v>42863</v>
      </c>
      <c r="CI505" s="2">
        <v>1</v>
      </c>
      <c r="CJ505" s="2">
        <v>1</v>
      </c>
      <c r="CK505" s="2">
        <v>22</v>
      </c>
      <c r="CL505" s="2" t="s">
        <v>87</v>
      </c>
    </row>
    <row r="506" spans="1:90">
      <c r="A506" s="2" t="s">
        <v>71</v>
      </c>
      <c r="B506" s="2" t="s">
        <v>72</v>
      </c>
      <c r="C506" s="2" t="s">
        <v>73</v>
      </c>
      <c r="E506" s="2" t="str">
        <f>"FES1162546994"</f>
        <v>FES1162546994</v>
      </c>
      <c r="F506" s="3">
        <v>42859</v>
      </c>
      <c r="G506" s="2">
        <v>201711</v>
      </c>
      <c r="H506" s="2" t="s">
        <v>74</v>
      </c>
      <c r="I506" s="2" t="s">
        <v>75</v>
      </c>
      <c r="J506" s="2" t="s">
        <v>76</v>
      </c>
      <c r="K506" s="2" t="s">
        <v>77</v>
      </c>
      <c r="L506" s="2" t="s">
        <v>175</v>
      </c>
      <c r="M506" s="2" t="s">
        <v>176</v>
      </c>
      <c r="N506" s="2" t="s">
        <v>196</v>
      </c>
      <c r="O506" s="2" t="s">
        <v>81</v>
      </c>
      <c r="P506" s="2" t="str">
        <f>"2170565093                    "</f>
        <v xml:space="preserve">2170565093                    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30.27</v>
      </c>
      <c r="AN506" s="2">
        <v>0</v>
      </c>
      <c r="AO506" s="2">
        <v>0</v>
      </c>
      <c r="AP506" s="2">
        <v>0</v>
      </c>
      <c r="AQ506" s="2">
        <v>0</v>
      </c>
      <c r="AR506" s="2">
        <v>0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1</v>
      </c>
      <c r="BI506" s="2">
        <v>12.8</v>
      </c>
      <c r="BJ506" s="2">
        <v>3.9</v>
      </c>
      <c r="BK506" s="2">
        <v>13</v>
      </c>
      <c r="BL506" s="2">
        <v>273.63</v>
      </c>
      <c r="BM506" s="2">
        <v>38.31</v>
      </c>
      <c r="BN506" s="2">
        <v>311.94</v>
      </c>
      <c r="BO506" s="2">
        <v>311.94</v>
      </c>
      <c r="BQ506" s="2" t="s">
        <v>197</v>
      </c>
      <c r="BR506" s="2" t="s">
        <v>83</v>
      </c>
      <c r="BS506" s="3">
        <v>42860</v>
      </c>
      <c r="BT506" s="4">
        <v>0.39583333333333331</v>
      </c>
      <c r="BU506" s="2" t="s">
        <v>230</v>
      </c>
      <c r="BV506" s="2" t="s">
        <v>98</v>
      </c>
      <c r="BY506" s="2">
        <v>19506.82</v>
      </c>
      <c r="CA506" s="2" t="s">
        <v>180</v>
      </c>
      <c r="CC506" s="2" t="s">
        <v>176</v>
      </c>
      <c r="CD506" s="2">
        <v>6001</v>
      </c>
      <c r="CE506" s="2" t="s">
        <v>86</v>
      </c>
      <c r="CF506" s="3">
        <v>42860</v>
      </c>
      <c r="CI506" s="2">
        <v>1</v>
      </c>
      <c r="CJ506" s="2">
        <v>1</v>
      </c>
      <c r="CK506" s="2">
        <v>21</v>
      </c>
      <c r="CL506" s="2" t="s">
        <v>87</v>
      </c>
    </row>
    <row r="507" spans="1:90">
      <c r="A507" s="2" t="s">
        <v>71</v>
      </c>
      <c r="B507" s="2" t="s">
        <v>72</v>
      </c>
      <c r="C507" s="2" t="s">
        <v>73</v>
      </c>
      <c r="E507" s="2" t="str">
        <f>"FES1162546838"</f>
        <v>FES1162546838</v>
      </c>
      <c r="F507" s="3">
        <v>42859</v>
      </c>
      <c r="G507" s="2">
        <v>201711</v>
      </c>
      <c r="H507" s="2" t="s">
        <v>74</v>
      </c>
      <c r="I507" s="2" t="s">
        <v>75</v>
      </c>
      <c r="J507" s="2" t="s">
        <v>76</v>
      </c>
      <c r="K507" s="2" t="s">
        <v>77</v>
      </c>
      <c r="L507" s="2" t="s">
        <v>88</v>
      </c>
      <c r="M507" s="2" t="s">
        <v>89</v>
      </c>
      <c r="N507" s="2" t="s">
        <v>1026</v>
      </c>
      <c r="O507" s="2" t="s">
        <v>81</v>
      </c>
      <c r="P507" s="2" t="str">
        <f>"21705685160                   "</f>
        <v xml:space="preserve">21705685160                   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4.66</v>
      </c>
      <c r="AN507" s="2">
        <v>0</v>
      </c>
      <c r="AO507" s="2">
        <v>0</v>
      </c>
      <c r="AP507" s="2">
        <v>0</v>
      </c>
      <c r="AQ507" s="2">
        <v>0</v>
      </c>
      <c r="AR507" s="2">
        <v>0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1</v>
      </c>
      <c r="BI507" s="2">
        <v>1.8</v>
      </c>
      <c r="BJ507" s="2">
        <v>1.1000000000000001</v>
      </c>
      <c r="BK507" s="2">
        <v>2</v>
      </c>
      <c r="BL507" s="2">
        <v>42.1</v>
      </c>
      <c r="BM507" s="2">
        <v>5.89</v>
      </c>
      <c r="BN507" s="2">
        <v>47.99</v>
      </c>
      <c r="BO507" s="2">
        <v>47.99</v>
      </c>
      <c r="BQ507" s="2" t="s">
        <v>1027</v>
      </c>
      <c r="BR507" s="2" t="s">
        <v>83</v>
      </c>
      <c r="BS507" s="3">
        <v>42860</v>
      </c>
      <c r="BT507" s="4">
        <v>0.35416666666666669</v>
      </c>
      <c r="BU507" s="2" t="s">
        <v>1028</v>
      </c>
      <c r="BV507" s="2" t="s">
        <v>98</v>
      </c>
      <c r="BY507" s="2">
        <v>5690.76</v>
      </c>
      <c r="CC507" s="2" t="s">
        <v>89</v>
      </c>
      <c r="CD507" s="2">
        <v>7945</v>
      </c>
      <c r="CE507" s="2" t="s">
        <v>190</v>
      </c>
      <c r="CF507" s="3">
        <v>42863</v>
      </c>
      <c r="CI507" s="2">
        <v>1</v>
      </c>
      <c r="CJ507" s="2">
        <v>1</v>
      </c>
      <c r="CK507" s="2">
        <v>21</v>
      </c>
      <c r="CL507" s="2" t="s">
        <v>87</v>
      </c>
    </row>
    <row r="508" spans="1:90">
      <c r="A508" s="2" t="s">
        <v>71</v>
      </c>
      <c r="B508" s="2" t="s">
        <v>72</v>
      </c>
      <c r="C508" s="2" t="s">
        <v>73</v>
      </c>
      <c r="E508" s="2" t="str">
        <f>"FES1162546908"</f>
        <v>FES1162546908</v>
      </c>
      <c r="F508" s="3">
        <v>42859</v>
      </c>
      <c r="G508" s="2">
        <v>201711</v>
      </c>
      <c r="H508" s="2" t="s">
        <v>74</v>
      </c>
      <c r="I508" s="2" t="s">
        <v>75</v>
      </c>
      <c r="J508" s="2" t="s">
        <v>76</v>
      </c>
      <c r="K508" s="2" t="s">
        <v>77</v>
      </c>
      <c r="L508" s="2" t="s">
        <v>74</v>
      </c>
      <c r="M508" s="2" t="s">
        <v>75</v>
      </c>
      <c r="N508" s="2" t="s">
        <v>214</v>
      </c>
      <c r="O508" s="2" t="s">
        <v>81</v>
      </c>
      <c r="P508" s="2" t="str">
        <f>"2170562664                    "</f>
        <v xml:space="preserve">2170562664                    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2">
        <v>0</v>
      </c>
      <c r="AK508" s="2">
        <v>0</v>
      </c>
      <c r="AL508" s="2">
        <v>0</v>
      </c>
      <c r="AM508" s="2">
        <v>3.64</v>
      </c>
      <c r="AN508" s="2">
        <v>0</v>
      </c>
      <c r="AO508" s="2">
        <v>0</v>
      </c>
      <c r="AP508" s="2">
        <v>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1</v>
      </c>
      <c r="BI508" s="2">
        <v>3.8</v>
      </c>
      <c r="BJ508" s="2">
        <v>1</v>
      </c>
      <c r="BK508" s="2">
        <v>4</v>
      </c>
      <c r="BL508" s="2">
        <v>32.89</v>
      </c>
      <c r="BM508" s="2">
        <v>4.5999999999999996</v>
      </c>
      <c r="BN508" s="2">
        <v>37.49</v>
      </c>
      <c r="BO508" s="2">
        <v>37.49</v>
      </c>
      <c r="BQ508" s="2" t="s">
        <v>215</v>
      </c>
      <c r="BR508" s="2" t="s">
        <v>83</v>
      </c>
      <c r="BS508" s="3">
        <v>42860</v>
      </c>
      <c r="BT508" s="4">
        <v>0.41666666666666669</v>
      </c>
      <c r="BU508" s="2" t="s">
        <v>1029</v>
      </c>
      <c r="BV508" s="2" t="s">
        <v>98</v>
      </c>
      <c r="BY508" s="2">
        <v>4795.08</v>
      </c>
      <c r="CA508" s="2" t="s">
        <v>114</v>
      </c>
      <c r="CC508" s="2" t="s">
        <v>75</v>
      </c>
      <c r="CD508" s="2">
        <v>1666</v>
      </c>
      <c r="CE508" s="2" t="s">
        <v>190</v>
      </c>
      <c r="CF508" s="3">
        <v>42863</v>
      </c>
      <c r="CI508" s="2">
        <v>1</v>
      </c>
      <c r="CJ508" s="2">
        <v>1</v>
      </c>
      <c r="CK508" s="2">
        <v>22</v>
      </c>
      <c r="CL508" s="2" t="s">
        <v>87</v>
      </c>
    </row>
    <row r="509" spans="1:90">
      <c r="A509" s="2" t="s">
        <v>71</v>
      </c>
      <c r="B509" s="2" t="s">
        <v>72</v>
      </c>
      <c r="C509" s="2" t="s">
        <v>73</v>
      </c>
      <c r="E509" s="2" t="str">
        <f>"FES1162546742"</f>
        <v>FES1162546742</v>
      </c>
      <c r="F509" s="3">
        <v>42859</v>
      </c>
      <c r="G509" s="2">
        <v>201711</v>
      </c>
      <c r="H509" s="2" t="s">
        <v>74</v>
      </c>
      <c r="I509" s="2" t="s">
        <v>75</v>
      </c>
      <c r="J509" s="2" t="s">
        <v>76</v>
      </c>
      <c r="K509" s="2" t="s">
        <v>77</v>
      </c>
      <c r="L509" s="2" t="s">
        <v>88</v>
      </c>
      <c r="M509" s="2" t="s">
        <v>89</v>
      </c>
      <c r="N509" s="2" t="s">
        <v>658</v>
      </c>
      <c r="O509" s="2" t="s">
        <v>81</v>
      </c>
      <c r="P509" s="2" t="str">
        <f>"2170565089                    "</f>
        <v xml:space="preserve">2170565089                    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>
        <v>0</v>
      </c>
      <c r="AK509" s="2">
        <v>0</v>
      </c>
      <c r="AL509" s="2">
        <v>0</v>
      </c>
      <c r="AM509" s="2">
        <v>4.66</v>
      </c>
      <c r="AN509" s="2">
        <v>0</v>
      </c>
      <c r="AO509" s="2">
        <v>0</v>
      </c>
      <c r="AP509" s="2">
        <v>0</v>
      </c>
      <c r="AQ509" s="2">
        <v>0</v>
      </c>
      <c r="AR509" s="2">
        <v>0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1</v>
      </c>
      <c r="BI509" s="2">
        <v>1</v>
      </c>
      <c r="BJ509" s="2">
        <v>0.2</v>
      </c>
      <c r="BK509" s="2">
        <v>1</v>
      </c>
      <c r="BL509" s="2">
        <v>42.1</v>
      </c>
      <c r="BM509" s="2">
        <v>5.89</v>
      </c>
      <c r="BN509" s="2">
        <v>47.99</v>
      </c>
      <c r="BO509" s="2">
        <v>47.99</v>
      </c>
      <c r="BQ509" s="2" t="s">
        <v>659</v>
      </c>
      <c r="BR509" s="2" t="s">
        <v>83</v>
      </c>
      <c r="BS509" s="3">
        <v>42860</v>
      </c>
      <c r="BT509" s="4">
        <v>0.41666666666666669</v>
      </c>
      <c r="BU509" s="2" t="s">
        <v>981</v>
      </c>
      <c r="BV509" s="2" t="s">
        <v>98</v>
      </c>
      <c r="BY509" s="2">
        <v>1200</v>
      </c>
      <c r="CA509" s="2" t="s">
        <v>114</v>
      </c>
      <c r="CC509" s="2" t="s">
        <v>89</v>
      </c>
      <c r="CD509" s="2">
        <v>7441</v>
      </c>
      <c r="CE509" s="2" t="s">
        <v>99</v>
      </c>
      <c r="CF509" s="3">
        <v>42863</v>
      </c>
      <c r="CI509" s="2">
        <v>1</v>
      </c>
      <c r="CJ509" s="2">
        <v>1</v>
      </c>
      <c r="CK509" s="2">
        <v>21</v>
      </c>
      <c r="CL509" s="2" t="s">
        <v>87</v>
      </c>
    </row>
    <row r="510" spans="1:90">
      <c r="A510" s="2" t="s">
        <v>71</v>
      </c>
      <c r="B510" s="2" t="s">
        <v>72</v>
      </c>
      <c r="C510" s="2" t="s">
        <v>73</v>
      </c>
      <c r="E510" s="2" t="str">
        <f>"FES1162546895"</f>
        <v>FES1162546895</v>
      </c>
      <c r="F510" s="3">
        <v>42859</v>
      </c>
      <c r="G510" s="2">
        <v>201711</v>
      </c>
      <c r="H510" s="2" t="s">
        <v>74</v>
      </c>
      <c r="I510" s="2" t="s">
        <v>75</v>
      </c>
      <c r="J510" s="2" t="s">
        <v>76</v>
      </c>
      <c r="K510" s="2" t="s">
        <v>77</v>
      </c>
      <c r="L510" s="2" t="s">
        <v>88</v>
      </c>
      <c r="M510" s="2" t="s">
        <v>89</v>
      </c>
      <c r="N510" s="2" t="s">
        <v>538</v>
      </c>
      <c r="O510" s="2" t="s">
        <v>81</v>
      </c>
      <c r="P510" s="2" t="str">
        <f>"2170565186                    "</f>
        <v xml:space="preserve">2170565186                    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>
        <v>0</v>
      </c>
      <c r="AK510" s="2">
        <v>0</v>
      </c>
      <c r="AL510" s="2">
        <v>0</v>
      </c>
      <c r="AM510" s="2">
        <v>9.32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1</v>
      </c>
      <c r="BI510" s="2">
        <v>3.5</v>
      </c>
      <c r="BJ510" s="2">
        <v>3.6</v>
      </c>
      <c r="BK510" s="2">
        <v>4</v>
      </c>
      <c r="BL510" s="2">
        <v>84.2</v>
      </c>
      <c r="BM510" s="2">
        <v>11.79</v>
      </c>
      <c r="BN510" s="2">
        <v>95.99</v>
      </c>
      <c r="BO510" s="2">
        <v>95.99</v>
      </c>
      <c r="BQ510" s="2" t="s">
        <v>539</v>
      </c>
      <c r="BR510" s="2" t="s">
        <v>83</v>
      </c>
      <c r="BS510" s="3">
        <v>42860</v>
      </c>
      <c r="BT510" s="4">
        <v>0.37708333333333338</v>
      </c>
      <c r="BU510" s="2" t="s">
        <v>1030</v>
      </c>
      <c r="BV510" s="2" t="s">
        <v>98</v>
      </c>
      <c r="BY510" s="2">
        <v>17789.759999999998</v>
      </c>
      <c r="CA510" s="2" t="s">
        <v>356</v>
      </c>
      <c r="CC510" s="2" t="s">
        <v>89</v>
      </c>
      <c r="CD510" s="2">
        <v>7490</v>
      </c>
      <c r="CE510" s="2" t="s">
        <v>190</v>
      </c>
      <c r="CF510" s="3">
        <v>42860</v>
      </c>
      <c r="CI510" s="2">
        <v>1</v>
      </c>
      <c r="CJ510" s="2">
        <v>1</v>
      </c>
      <c r="CK510" s="2">
        <v>21</v>
      </c>
      <c r="CL510" s="2" t="s">
        <v>87</v>
      </c>
    </row>
    <row r="511" spans="1:90">
      <c r="A511" s="2" t="s">
        <v>71</v>
      </c>
      <c r="B511" s="2" t="s">
        <v>72</v>
      </c>
      <c r="C511" s="2" t="s">
        <v>73</v>
      </c>
      <c r="E511" s="2" t="str">
        <f>"FES1162546803"</f>
        <v>FES1162546803</v>
      </c>
      <c r="F511" s="3">
        <v>42859</v>
      </c>
      <c r="G511" s="2">
        <v>201711</v>
      </c>
      <c r="H511" s="2" t="s">
        <v>74</v>
      </c>
      <c r="I511" s="2" t="s">
        <v>75</v>
      </c>
      <c r="J511" s="2" t="s">
        <v>76</v>
      </c>
      <c r="K511" s="2" t="s">
        <v>77</v>
      </c>
      <c r="L511" s="2" t="s">
        <v>1010</v>
      </c>
      <c r="M511" s="2" t="s">
        <v>1011</v>
      </c>
      <c r="N511" s="2" t="s">
        <v>1031</v>
      </c>
      <c r="O511" s="2" t="s">
        <v>81</v>
      </c>
      <c r="P511" s="2" t="str">
        <f>"2170565131                    "</f>
        <v xml:space="preserve">2170565131                    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>
        <v>0</v>
      </c>
      <c r="AK511" s="2">
        <v>0</v>
      </c>
      <c r="AL511" s="2">
        <v>0</v>
      </c>
      <c r="AM511" s="2">
        <v>6.55</v>
      </c>
      <c r="AN511" s="2">
        <v>0</v>
      </c>
      <c r="AO511" s="2">
        <v>0</v>
      </c>
      <c r="AP511" s="2">
        <v>0</v>
      </c>
      <c r="AQ511" s="2">
        <v>0</v>
      </c>
      <c r="AR511" s="2">
        <v>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1</v>
      </c>
      <c r="BI511" s="2">
        <v>1</v>
      </c>
      <c r="BJ511" s="2">
        <v>0.2</v>
      </c>
      <c r="BK511" s="2">
        <v>1</v>
      </c>
      <c r="BL511" s="2">
        <v>59.2</v>
      </c>
      <c r="BM511" s="2">
        <v>8.2899999999999991</v>
      </c>
      <c r="BN511" s="2">
        <v>67.489999999999995</v>
      </c>
      <c r="BO511" s="2">
        <v>67.489999999999995</v>
      </c>
      <c r="BQ511" s="2" t="s">
        <v>1032</v>
      </c>
      <c r="BR511" s="2" t="s">
        <v>83</v>
      </c>
      <c r="BS511" s="3">
        <v>42860</v>
      </c>
      <c r="BT511" s="4">
        <v>0.47916666666666669</v>
      </c>
      <c r="BU511" s="2" t="s">
        <v>1033</v>
      </c>
      <c r="BV511" s="2" t="s">
        <v>98</v>
      </c>
      <c r="BY511" s="2">
        <v>1200</v>
      </c>
      <c r="CC511" s="2" t="s">
        <v>1011</v>
      </c>
      <c r="CD511" s="2">
        <v>208</v>
      </c>
      <c r="CE511" s="2" t="s">
        <v>99</v>
      </c>
      <c r="CF511" s="3">
        <v>42863</v>
      </c>
      <c r="CI511" s="2">
        <v>1</v>
      </c>
      <c r="CJ511" s="2">
        <v>1</v>
      </c>
      <c r="CK511" s="2">
        <v>24</v>
      </c>
      <c r="CL511" s="2" t="s">
        <v>87</v>
      </c>
    </row>
    <row r="512" spans="1:90">
      <c r="A512" s="2" t="s">
        <v>71</v>
      </c>
      <c r="B512" s="2" t="s">
        <v>72</v>
      </c>
      <c r="C512" s="2" t="s">
        <v>73</v>
      </c>
      <c r="E512" s="2" t="str">
        <f>"FES1162546918"</f>
        <v>FES1162546918</v>
      </c>
      <c r="F512" s="3">
        <v>42859</v>
      </c>
      <c r="G512" s="2">
        <v>201711</v>
      </c>
      <c r="H512" s="2" t="s">
        <v>74</v>
      </c>
      <c r="I512" s="2" t="s">
        <v>75</v>
      </c>
      <c r="J512" s="2" t="s">
        <v>76</v>
      </c>
      <c r="K512" s="2" t="s">
        <v>77</v>
      </c>
      <c r="L512" s="2" t="s">
        <v>242</v>
      </c>
      <c r="M512" s="2" t="s">
        <v>243</v>
      </c>
      <c r="N512" s="2" t="s">
        <v>1034</v>
      </c>
      <c r="O512" s="2" t="s">
        <v>81</v>
      </c>
      <c r="P512" s="2" t="str">
        <f>"2170566190                    "</f>
        <v xml:space="preserve">2170566190                    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  <c r="AI512" s="2">
        <v>0</v>
      </c>
      <c r="AJ512" s="2">
        <v>0</v>
      </c>
      <c r="AK512" s="2">
        <v>0</v>
      </c>
      <c r="AL512" s="2">
        <v>0</v>
      </c>
      <c r="AM512" s="2">
        <v>3.64</v>
      </c>
      <c r="AN512" s="2">
        <v>0</v>
      </c>
      <c r="AO512" s="2">
        <v>0</v>
      </c>
      <c r="AP512" s="2">
        <v>0</v>
      </c>
      <c r="AQ512" s="2">
        <v>0</v>
      </c>
      <c r="AR512" s="2">
        <v>0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1</v>
      </c>
      <c r="BI512" s="2">
        <v>1</v>
      </c>
      <c r="BJ512" s="2">
        <v>0.2</v>
      </c>
      <c r="BK512" s="2">
        <v>1</v>
      </c>
      <c r="BL512" s="2">
        <v>32.89</v>
      </c>
      <c r="BM512" s="2">
        <v>4.5999999999999996</v>
      </c>
      <c r="BN512" s="2">
        <v>37.49</v>
      </c>
      <c r="BO512" s="2">
        <v>37.49</v>
      </c>
      <c r="BQ512" s="2" t="s">
        <v>1035</v>
      </c>
      <c r="BR512" s="2" t="s">
        <v>83</v>
      </c>
      <c r="BS512" s="3">
        <v>42860</v>
      </c>
      <c r="BT512" s="4">
        <v>0.34722222222222227</v>
      </c>
      <c r="BU512" s="2" t="s">
        <v>1036</v>
      </c>
      <c r="BV512" s="2" t="s">
        <v>98</v>
      </c>
      <c r="BY512" s="2">
        <v>1200</v>
      </c>
      <c r="CA512" s="2" t="s">
        <v>1037</v>
      </c>
      <c r="CC512" s="2" t="s">
        <v>243</v>
      </c>
      <c r="CD512" s="2">
        <v>1459</v>
      </c>
      <c r="CE512" s="2" t="s">
        <v>99</v>
      </c>
      <c r="CF512" s="3">
        <v>42863</v>
      </c>
      <c r="CI512" s="2">
        <v>1</v>
      </c>
      <c r="CJ512" s="2">
        <v>1</v>
      </c>
      <c r="CK512" s="2">
        <v>22</v>
      </c>
      <c r="CL512" s="2" t="s">
        <v>87</v>
      </c>
    </row>
    <row r="513" spans="1:90">
      <c r="A513" s="2" t="s">
        <v>71</v>
      </c>
      <c r="B513" s="2" t="s">
        <v>72</v>
      </c>
      <c r="C513" s="2" t="s">
        <v>73</v>
      </c>
      <c r="E513" s="2" t="str">
        <f>"FES1162546810"</f>
        <v>FES1162546810</v>
      </c>
      <c r="F513" s="3">
        <v>42859</v>
      </c>
      <c r="G513" s="2">
        <v>201711</v>
      </c>
      <c r="H513" s="2" t="s">
        <v>74</v>
      </c>
      <c r="I513" s="2" t="s">
        <v>75</v>
      </c>
      <c r="J513" s="2" t="s">
        <v>76</v>
      </c>
      <c r="K513" s="2" t="s">
        <v>77</v>
      </c>
      <c r="L513" s="2" t="s">
        <v>123</v>
      </c>
      <c r="M513" s="2" t="s">
        <v>124</v>
      </c>
      <c r="N513" s="2" t="s">
        <v>934</v>
      </c>
      <c r="O513" s="2" t="s">
        <v>81</v>
      </c>
      <c r="P513" s="2" t="str">
        <f>"2170565139                    "</f>
        <v xml:space="preserve">2170565139                    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>
        <v>0</v>
      </c>
      <c r="AK513" s="2">
        <v>0</v>
      </c>
      <c r="AL513" s="2">
        <v>0</v>
      </c>
      <c r="AM513" s="2">
        <v>4.66</v>
      </c>
      <c r="AN513" s="2">
        <v>0</v>
      </c>
      <c r="AO513" s="2">
        <v>0</v>
      </c>
      <c r="AP513" s="2">
        <v>0</v>
      </c>
      <c r="AQ513" s="2">
        <v>0</v>
      </c>
      <c r="AR513" s="2">
        <v>0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1</v>
      </c>
      <c r="BI513" s="2">
        <v>1</v>
      </c>
      <c r="BJ513" s="2">
        <v>0.2</v>
      </c>
      <c r="BK513" s="2">
        <v>1</v>
      </c>
      <c r="BL513" s="2">
        <v>42.1</v>
      </c>
      <c r="BM513" s="2">
        <v>5.89</v>
      </c>
      <c r="BN513" s="2">
        <v>47.99</v>
      </c>
      <c r="BO513" s="2">
        <v>47.99</v>
      </c>
      <c r="BQ513" s="2" t="s">
        <v>286</v>
      </c>
      <c r="BR513" s="2" t="s">
        <v>83</v>
      </c>
      <c r="BS513" s="3">
        <v>42860</v>
      </c>
      <c r="BT513" s="4">
        <v>0.48958333333333331</v>
      </c>
      <c r="BU513" s="2" t="s">
        <v>935</v>
      </c>
      <c r="BV513" s="2" t="s">
        <v>87</v>
      </c>
      <c r="BW513" s="2" t="s">
        <v>92</v>
      </c>
      <c r="BX513" s="2" t="s">
        <v>925</v>
      </c>
      <c r="BY513" s="2">
        <v>1200</v>
      </c>
      <c r="CC513" s="2" t="s">
        <v>124</v>
      </c>
      <c r="CD513" s="2">
        <v>200</v>
      </c>
      <c r="CE513" s="2" t="s">
        <v>99</v>
      </c>
      <c r="CF513" s="3">
        <v>42863</v>
      </c>
      <c r="CI513" s="2">
        <v>1</v>
      </c>
      <c r="CJ513" s="2">
        <v>1</v>
      </c>
      <c r="CK513" s="2">
        <v>21</v>
      </c>
      <c r="CL513" s="2" t="s">
        <v>87</v>
      </c>
    </row>
    <row r="514" spans="1:90">
      <c r="A514" s="2" t="s">
        <v>71</v>
      </c>
      <c r="B514" s="2" t="s">
        <v>72</v>
      </c>
      <c r="C514" s="2" t="s">
        <v>73</v>
      </c>
      <c r="E514" s="2" t="str">
        <f>"FES1162546786"</f>
        <v>FES1162546786</v>
      </c>
      <c r="F514" s="3">
        <v>42859</v>
      </c>
      <c r="G514" s="2">
        <v>201711</v>
      </c>
      <c r="H514" s="2" t="s">
        <v>74</v>
      </c>
      <c r="I514" s="2" t="s">
        <v>75</v>
      </c>
      <c r="J514" s="2" t="s">
        <v>76</v>
      </c>
      <c r="K514" s="2" t="s">
        <v>77</v>
      </c>
      <c r="L514" s="2" t="s">
        <v>641</v>
      </c>
      <c r="M514" s="2" t="s">
        <v>642</v>
      </c>
      <c r="N514" s="2" t="s">
        <v>643</v>
      </c>
      <c r="O514" s="2" t="s">
        <v>81</v>
      </c>
      <c r="P514" s="2" t="str">
        <f>"2170565092                    "</f>
        <v xml:space="preserve">2170565092                    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>
        <v>0</v>
      </c>
      <c r="AK514" s="2">
        <v>0</v>
      </c>
      <c r="AL514" s="2">
        <v>0</v>
      </c>
      <c r="AM514" s="2">
        <v>6.55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1</v>
      </c>
      <c r="BI514" s="2">
        <v>1</v>
      </c>
      <c r="BJ514" s="2">
        <v>0.2</v>
      </c>
      <c r="BK514" s="2">
        <v>1</v>
      </c>
      <c r="BL514" s="2">
        <v>59.2</v>
      </c>
      <c r="BM514" s="2">
        <v>8.2899999999999991</v>
      </c>
      <c r="BN514" s="2">
        <v>67.489999999999995</v>
      </c>
      <c r="BO514" s="2">
        <v>67.489999999999995</v>
      </c>
      <c r="BQ514" s="2" t="s">
        <v>644</v>
      </c>
      <c r="BR514" s="2" t="s">
        <v>83</v>
      </c>
      <c r="BS514" s="3">
        <v>42860</v>
      </c>
      <c r="BT514" s="4">
        <v>0.52430555555555558</v>
      </c>
      <c r="BU514" s="2" t="s">
        <v>645</v>
      </c>
      <c r="BV514" s="2" t="s">
        <v>98</v>
      </c>
      <c r="BY514" s="2">
        <v>1200</v>
      </c>
      <c r="CC514" s="2" t="s">
        <v>642</v>
      </c>
      <c r="CD514" s="2">
        <v>1759</v>
      </c>
      <c r="CE514" s="2" t="s">
        <v>99</v>
      </c>
      <c r="CF514" s="3">
        <v>42863</v>
      </c>
      <c r="CI514" s="2">
        <v>1</v>
      </c>
      <c r="CJ514" s="2">
        <v>1</v>
      </c>
      <c r="CK514" s="2">
        <v>24</v>
      </c>
      <c r="CL514" s="2" t="s">
        <v>87</v>
      </c>
    </row>
    <row r="515" spans="1:90">
      <c r="A515" s="2" t="s">
        <v>71</v>
      </c>
      <c r="B515" s="2" t="s">
        <v>72</v>
      </c>
      <c r="C515" s="2" t="s">
        <v>73</v>
      </c>
      <c r="E515" s="2" t="str">
        <f>"FES1162546947"</f>
        <v>FES1162546947</v>
      </c>
      <c r="F515" s="3">
        <v>42859</v>
      </c>
      <c r="G515" s="2">
        <v>201711</v>
      </c>
      <c r="H515" s="2" t="s">
        <v>74</v>
      </c>
      <c r="I515" s="2" t="s">
        <v>75</v>
      </c>
      <c r="J515" s="2" t="s">
        <v>76</v>
      </c>
      <c r="K515" s="2" t="s">
        <v>77</v>
      </c>
      <c r="L515" s="2" t="s">
        <v>104</v>
      </c>
      <c r="M515" s="2" t="s">
        <v>105</v>
      </c>
      <c r="N515" s="2" t="s">
        <v>1038</v>
      </c>
      <c r="O515" s="2" t="s">
        <v>81</v>
      </c>
      <c r="P515" s="2" t="str">
        <f>"2170565231                    "</f>
        <v xml:space="preserve">2170565231                    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>
        <v>0</v>
      </c>
      <c r="AK515" s="2">
        <v>0</v>
      </c>
      <c r="AL515" s="2">
        <v>0</v>
      </c>
      <c r="AM515" s="2">
        <v>4.66</v>
      </c>
      <c r="AN515" s="2">
        <v>0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1</v>
      </c>
      <c r="BI515" s="2">
        <v>2</v>
      </c>
      <c r="BJ515" s="2">
        <v>0.2</v>
      </c>
      <c r="BK515" s="2">
        <v>2</v>
      </c>
      <c r="BL515" s="2">
        <v>42.1</v>
      </c>
      <c r="BM515" s="2">
        <v>5.89</v>
      </c>
      <c r="BN515" s="2">
        <v>47.99</v>
      </c>
      <c r="BO515" s="2">
        <v>47.99</v>
      </c>
      <c r="BQ515" s="2" t="s">
        <v>1039</v>
      </c>
      <c r="BR515" s="2" t="s">
        <v>83</v>
      </c>
      <c r="BS515" s="3">
        <v>42860</v>
      </c>
      <c r="BT515" s="4">
        <v>0.4375</v>
      </c>
      <c r="BU515" s="2" t="s">
        <v>272</v>
      </c>
      <c r="BV515" s="2" t="s">
        <v>98</v>
      </c>
      <c r="BY515" s="2">
        <v>1200</v>
      </c>
      <c r="CC515" s="2" t="s">
        <v>105</v>
      </c>
      <c r="CD515" s="2">
        <v>4001</v>
      </c>
      <c r="CE515" s="2" t="s">
        <v>99</v>
      </c>
      <c r="CF515" s="3">
        <v>42863</v>
      </c>
      <c r="CI515" s="2">
        <v>1</v>
      </c>
      <c r="CJ515" s="2">
        <v>1</v>
      </c>
      <c r="CK515" s="2">
        <v>21</v>
      </c>
      <c r="CL515" s="2" t="s">
        <v>87</v>
      </c>
    </row>
    <row r="516" spans="1:90">
      <c r="A516" s="2" t="s">
        <v>71</v>
      </c>
      <c r="B516" s="2" t="s">
        <v>72</v>
      </c>
      <c r="C516" s="2" t="s">
        <v>73</v>
      </c>
      <c r="E516" s="2" t="str">
        <f>"FES1162546990"</f>
        <v>FES1162546990</v>
      </c>
      <c r="F516" s="3">
        <v>42859</v>
      </c>
      <c r="G516" s="2">
        <v>201711</v>
      </c>
      <c r="H516" s="2" t="s">
        <v>74</v>
      </c>
      <c r="I516" s="2" t="s">
        <v>75</v>
      </c>
      <c r="J516" s="2" t="s">
        <v>76</v>
      </c>
      <c r="K516" s="2" t="s">
        <v>77</v>
      </c>
      <c r="L516" s="2" t="s">
        <v>163</v>
      </c>
      <c r="M516" s="2" t="s">
        <v>164</v>
      </c>
      <c r="N516" s="2" t="s">
        <v>1040</v>
      </c>
      <c r="O516" s="2" t="s">
        <v>81</v>
      </c>
      <c r="P516" s="2" t="str">
        <f>"2170565276                    "</f>
        <v xml:space="preserve">2170565276                    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>
        <v>0</v>
      </c>
      <c r="AK516" s="2">
        <v>0</v>
      </c>
      <c r="AL516" s="2">
        <v>0</v>
      </c>
      <c r="AM516" s="2">
        <v>3.64</v>
      </c>
      <c r="AN516" s="2">
        <v>0</v>
      </c>
      <c r="AO516" s="2">
        <v>0</v>
      </c>
      <c r="AP516" s="2">
        <v>0</v>
      </c>
      <c r="AQ516" s="2">
        <v>0</v>
      </c>
      <c r="AR516" s="2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1</v>
      </c>
      <c r="BI516" s="2">
        <v>1</v>
      </c>
      <c r="BJ516" s="2">
        <v>0.2</v>
      </c>
      <c r="BK516" s="2">
        <v>1</v>
      </c>
      <c r="BL516" s="2">
        <v>32.89</v>
      </c>
      <c r="BM516" s="2">
        <v>4.5999999999999996</v>
      </c>
      <c r="BN516" s="2">
        <v>37.49</v>
      </c>
      <c r="BO516" s="2">
        <v>37.49</v>
      </c>
      <c r="BQ516" s="2" t="s">
        <v>1041</v>
      </c>
      <c r="BR516" s="2" t="s">
        <v>83</v>
      </c>
      <c r="BS516" s="3">
        <v>42860</v>
      </c>
      <c r="BT516" s="4">
        <v>0.38125000000000003</v>
      </c>
      <c r="BU516" s="2" t="s">
        <v>1042</v>
      </c>
      <c r="BV516" s="2" t="s">
        <v>98</v>
      </c>
      <c r="BY516" s="2">
        <v>1200</v>
      </c>
      <c r="CC516" s="2" t="s">
        <v>164</v>
      </c>
      <c r="CD516" s="2">
        <v>2091</v>
      </c>
      <c r="CE516" s="2" t="s">
        <v>99</v>
      </c>
      <c r="CF516" s="3">
        <v>42863</v>
      </c>
      <c r="CI516" s="2">
        <v>1</v>
      </c>
      <c r="CJ516" s="2">
        <v>1</v>
      </c>
      <c r="CK516" s="2">
        <v>22</v>
      </c>
      <c r="CL516" s="2" t="s">
        <v>87</v>
      </c>
    </row>
    <row r="517" spans="1:90">
      <c r="A517" s="2" t="s">
        <v>71</v>
      </c>
      <c r="B517" s="2" t="s">
        <v>72</v>
      </c>
      <c r="C517" s="2" t="s">
        <v>73</v>
      </c>
      <c r="E517" s="2" t="str">
        <f>"FES1162546768"</f>
        <v>FES1162546768</v>
      </c>
      <c r="F517" s="3">
        <v>42859</v>
      </c>
      <c r="G517" s="2">
        <v>201711</v>
      </c>
      <c r="H517" s="2" t="s">
        <v>74</v>
      </c>
      <c r="I517" s="2" t="s">
        <v>75</v>
      </c>
      <c r="J517" s="2" t="s">
        <v>76</v>
      </c>
      <c r="K517" s="2" t="s">
        <v>77</v>
      </c>
      <c r="L517" s="2" t="s">
        <v>330</v>
      </c>
      <c r="M517" s="2" t="s">
        <v>331</v>
      </c>
      <c r="N517" s="2" t="s">
        <v>1043</v>
      </c>
      <c r="O517" s="2" t="s">
        <v>81</v>
      </c>
      <c r="P517" s="2" t="str">
        <f>"2170564620                    "</f>
        <v xml:space="preserve">2170564620                    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>
        <v>0</v>
      </c>
      <c r="AK517" s="2">
        <v>0</v>
      </c>
      <c r="AL517" s="2">
        <v>0</v>
      </c>
      <c r="AM517" s="2">
        <v>9.32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1</v>
      </c>
      <c r="BI517" s="2">
        <v>4</v>
      </c>
      <c r="BJ517" s="2">
        <v>3.8</v>
      </c>
      <c r="BK517" s="2">
        <v>4</v>
      </c>
      <c r="BL517" s="2">
        <v>84.2</v>
      </c>
      <c r="BM517" s="2">
        <v>11.79</v>
      </c>
      <c r="BN517" s="2">
        <v>95.99</v>
      </c>
      <c r="BO517" s="2">
        <v>95.99</v>
      </c>
      <c r="BQ517" s="2" t="s">
        <v>1044</v>
      </c>
      <c r="BR517" s="2" t="s">
        <v>83</v>
      </c>
      <c r="BS517" s="3">
        <v>42860</v>
      </c>
      <c r="BT517" s="4">
        <v>0.41666666666666669</v>
      </c>
      <c r="BU517" s="2" t="s">
        <v>333</v>
      </c>
      <c r="BV517" s="2" t="s">
        <v>98</v>
      </c>
      <c r="BY517" s="2">
        <v>19172.72</v>
      </c>
      <c r="CC517" s="2" t="s">
        <v>331</v>
      </c>
      <c r="CD517" s="2">
        <v>3699</v>
      </c>
      <c r="CE517" s="2" t="s">
        <v>190</v>
      </c>
      <c r="CF517" s="3">
        <v>42863</v>
      </c>
      <c r="CI517" s="2">
        <v>1</v>
      </c>
      <c r="CJ517" s="2">
        <v>1</v>
      </c>
      <c r="CK517" s="2">
        <v>21</v>
      </c>
      <c r="CL517" s="2" t="s">
        <v>87</v>
      </c>
    </row>
    <row r="518" spans="1:90">
      <c r="A518" s="2" t="s">
        <v>71</v>
      </c>
      <c r="B518" s="2" t="s">
        <v>72</v>
      </c>
      <c r="C518" s="2" t="s">
        <v>73</v>
      </c>
      <c r="E518" s="2" t="str">
        <f>"FES1162546942"</f>
        <v>FES1162546942</v>
      </c>
      <c r="F518" s="3">
        <v>42859</v>
      </c>
      <c r="G518" s="2">
        <v>201711</v>
      </c>
      <c r="H518" s="2" t="s">
        <v>74</v>
      </c>
      <c r="I518" s="2" t="s">
        <v>75</v>
      </c>
      <c r="J518" s="2" t="s">
        <v>76</v>
      </c>
      <c r="K518" s="2" t="s">
        <v>77</v>
      </c>
      <c r="L518" s="2" t="s">
        <v>116</v>
      </c>
      <c r="M518" s="2" t="s">
        <v>117</v>
      </c>
      <c r="N518" s="2" t="s">
        <v>118</v>
      </c>
      <c r="O518" s="2" t="s">
        <v>81</v>
      </c>
      <c r="P518" s="2" t="str">
        <f>"2170565221                    "</f>
        <v xml:space="preserve">2170565221                    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>
        <v>0</v>
      </c>
      <c r="AK518" s="2">
        <v>0</v>
      </c>
      <c r="AL518" s="2">
        <v>0</v>
      </c>
      <c r="AM518" s="2">
        <v>3.64</v>
      </c>
      <c r="AN518" s="2">
        <v>0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1</v>
      </c>
      <c r="BI518" s="2">
        <v>1</v>
      </c>
      <c r="BJ518" s="2">
        <v>0.2</v>
      </c>
      <c r="BK518" s="2">
        <v>1</v>
      </c>
      <c r="BL518" s="2">
        <v>32.89</v>
      </c>
      <c r="BM518" s="2">
        <v>4.5999999999999996</v>
      </c>
      <c r="BN518" s="2">
        <v>37.49</v>
      </c>
      <c r="BO518" s="2">
        <v>37.49</v>
      </c>
      <c r="BR518" s="2" t="s">
        <v>83</v>
      </c>
      <c r="BS518" s="3">
        <v>42860</v>
      </c>
      <c r="BT518" s="4">
        <v>0.42430555555555555</v>
      </c>
      <c r="BU518" s="2" t="s">
        <v>318</v>
      </c>
      <c r="BV518" s="2" t="s">
        <v>98</v>
      </c>
      <c r="BY518" s="2">
        <v>1200</v>
      </c>
      <c r="CC518" s="2" t="s">
        <v>117</v>
      </c>
      <c r="CD518" s="2">
        <v>1451</v>
      </c>
      <c r="CE518" s="2" t="s">
        <v>99</v>
      </c>
      <c r="CF518" s="3">
        <v>42863</v>
      </c>
      <c r="CI518" s="2">
        <v>1</v>
      </c>
      <c r="CJ518" s="2">
        <v>1</v>
      </c>
      <c r="CK518" s="2">
        <v>22</v>
      </c>
      <c r="CL518" s="2" t="s">
        <v>87</v>
      </c>
    </row>
    <row r="519" spans="1:90">
      <c r="A519" s="2" t="s">
        <v>71</v>
      </c>
      <c r="B519" s="2" t="s">
        <v>72</v>
      </c>
      <c r="C519" s="2" t="s">
        <v>73</v>
      </c>
      <c r="E519" s="2" t="str">
        <f>"FES1162547005"</f>
        <v>FES1162547005</v>
      </c>
      <c r="F519" s="3">
        <v>42859</v>
      </c>
      <c r="G519" s="2">
        <v>201711</v>
      </c>
      <c r="H519" s="2" t="s">
        <v>74</v>
      </c>
      <c r="I519" s="2" t="s">
        <v>75</v>
      </c>
      <c r="J519" s="2" t="s">
        <v>76</v>
      </c>
      <c r="K519" s="2" t="s">
        <v>77</v>
      </c>
      <c r="L519" s="2" t="s">
        <v>1045</v>
      </c>
      <c r="M519" s="2" t="s">
        <v>1046</v>
      </c>
      <c r="N519" s="2" t="s">
        <v>1047</v>
      </c>
      <c r="O519" s="2" t="s">
        <v>81</v>
      </c>
      <c r="P519" s="2" t="str">
        <f>"2170565295                    "</f>
        <v xml:space="preserve">2170565295                    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3.64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1</v>
      </c>
      <c r="BI519" s="2">
        <v>3</v>
      </c>
      <c r="BJ519" s="2">
        <v>2</v>
      </c>
      <c r="BK519" s="2">
        <v>3</v>
      </c>
      <c r="BL519" s="2">
        <v>32.89</v>
      </c>
      <c r="BM519" s="2">
        <v>4.5999999999999996</v>
      </c>
      <c r="BN519" s="2">
        <v>37.49</v>
      </c>
      <c r="BO519" s="2">
        <v>37.49</v>
      </c>
      <c r="BR519" s="2" t="s">
        <v>83</v>
      </c>
      <c r="BS519" s="3">
        <v>42864</v>
      </c>
      <c r="BT519" s="4">
        <v>0.41666666666666669</v>
      </c>
      <c r="BU519" s="2" t="s">
        <v>458</v>
      </c>
      <c r="BV519" s="2" t="s">
        <v>87</v>
      </c>
      <c r="BW519" s="2" t="s">
        <v>161</v>
      </c>
      <c r="BX519" s="2" t="s">
        <v>1048</v>
      </c>
      <c r="BY519" s="2">
        <v>9900</v>
      </c>
      <c r="CA519" s="2" t="s">
        <v>114</v>
      </c>
      <c r="CC519" s="2" t="s">
        <v>1046</v>
      </c>
      <c r="CD519" s="2">
        <v>1508</v>
      </c>
      <c r="CE519" s="2" t="s">
        <v>86</v>
      </c>
      <c r="CF519" s="3">
        <v>42865</v>
      </c>
      <c r="CI519" s="2">
        <v>1</v>
      </c>
      <c r="CJ519" s="2">
        <v>3</v>
      </c>
      <c r="CK519" s="2">
        <v>22</v>
      </c>
      <c r="CL519" s="2" t="s">
        <v>87</v>
      </c>
    </row>
    <row r="520" spans="1:90">
      <c r="A520" s="2" t="s">
        <v>71</v>
      </c>
      <c r="B520" s="2" t="s">
        <v>72</v>
      </c>
      <c r="C520" s="2" t="s">
        <v>73</v>
      </c>
      <c r="E520" s="2" t="str">
        <f>"FES1162546814"</f>
        <v>FES1162546814</v>
      </c>
      <c r="F520" s="3">
        <v>42859</v>
      </c>
      <c r="G520" s="2">
        <v>201711</v>
      </c>
      <c r="H520" s="2" t="s">
        <v>74</v>
      </c>
      <c r="I520" s="2" t="s">
        <v>75</v>
      </c>
      <c r="J520" s="2" t="s">
        <v>76</v>
      </c>
      <c r="K520" s="2" t="s">
        <v>77</v>
      </c>
      <c r="L520" s="2" t="s">
        <v>74</v>
      </c>
      <c r="M520" s="2" t="s">
        <v>75</v>
      </c>
      <c r="N520" s="2" t="s">
        <v>360</v>
      </c>
      <c r="O520" s="2" t="s">
        <v>81</v>
      </c>
      <c r="P520" s="2" t="str">
        <f>"2170565142                    "</f>
        <v xml:space="preserve">2170565142                    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3.64</v>
      </c>
      <c r="AN520" s="2">
        <v>0</v>
      </c>
      <c r="AO520" s="2">
        <v>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1</v>
      </c>
      <c r="BI520" s="2">
        <v>4.2</v>
      </c>
      <c r="BJ520" s="2">
        <v>3.9</v>
      </c>
      <c r="BK520" s="2">
        <v>5</v>
      </c>
      <c r="BL520" s="2">
        <v>32.89</v>
      </c>
      <c r="BM520" s="2">
        <v>4.5999999999999996</v>
      </c>
      <c r="BN520" s="2">
        <v>37.49</v>
      </c>
      <c r="BO520" s="2">
        <v>37.49</v>
      </c>
      <c r="BQ520" s="2" t="s">
        <v>361</v>
      </c>
      <c r="BR520" s="2" t="s">
        <v>83</v>
      </c>
      <c r="BS520" s="3">
        <v>42860</v>
      </c>
      <c r="BT520" s="4">
        <v>0.41666666666666669</v>
      </c>
      <c r="BU520" s="2" t="s">
        <v>1049</v>
      </c>
      <c r="BV520" s="2" t="s">
        <v>98</v>
      </c>
      <c r="BY520" s="2">
        <v>19389.55</v>
      </c>
      <c r="CA520" s="2" t="s">
        <v>114</v>
      </c>
      <c r="CC520" s="2" t="s">
        <v>75</v>
      </c>
      <c r="CD520" s="2">
        <v>1665</v>
      </c>
      <c r="CE520" s="2" t="s">
        <v>190</v>
      </c>
      <c r="CF520" s="3">
        <v>42863</v>
      </c>
      <c r="CI520" s="2">
        <v>1</v>
      </c>
      <c r="CJ520" s="2">
        <v>1</v>
      </c>
      <c r="CK520" s="2">
        <v>22</v>
      </c>
      <c r="CL520" s="2" t="s">
        <v>87</v>
      </c>
    </row>
    <row r="521" spans="1:90">
      <c r="A521" s="2" t="s">
        <v>71</v>
      </c>
      <c r="B521" s="2" t="s">
        <v>72</v>
      </c>
      <c r="C521" s="2" t="s">
        <v>73</v>
      </c>
      <c r="E521" s="2" t="str">
        <f>"FES1162546791"</f>
        <v>FES1162546791</v>
      </c>
      <c r="F521" s="3">
        <v>42859</v>
      </c>
      <c r="G521" s="2">
        <v>201711</v>
      </c>
      <c r="H521" s="2" t="s">
        <v>74</v>
      </c>
      <c r="I521" s="2" t="s">
        <v>75</v>
      </c>
      <c r="J521" s="2" t="s">
        <v>76</v>
      </c>
      <c r="K521" s="2" t="s">
        <v>77</v>
      </c>
      <c r="L521" s="2" t="s">
        <v>123</v>
      </c>
      <c r="M521" s="2" t="s">
        <v>124</v>
      </c>
      <c r="N521" s="2" t="s">
        <v>993</v>
      </c>
      <c r="O521" s="2" t="s">
        <v>81</v>
      </c>
      <c r="P521" s="2" t="str">
        <f>"2170565118                    "</f>
        <v xml:space="preserve">2170565118                    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>
        <v>0</v>
      </c>
      <c r="AK521" s="2">
        <v>0</v>
      </c>
      <c r="AL521" s="2">
        <v>0</v>
      </c>
      <c r="AM521" s="2">
        <v>8.15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1</v>
      </c>
      <c r="BI521" s="2">
        <v>2</v>
      </c>
      <c r="BJ521" s="2">
        <v>3.1</v>
      </c>
      <c r="BK521" s="2">
        <v>3.5</v>
      </c>
      <c r="BL521" s="2">
        <v>73.67</v>
      </c>
      <c r="BM521" s="2">
        <v>10.31</v>
      </c>
      <c r="BN521" s="2">
        <v>83.98</v>
      </c>
      <c r="BO521" s="2">
        <v>83.98</v>
      </c>
      <c r="BQ521" s="2" t="s">
        <v>994</v>
      </c>
      <c r="BR521" s="2" t="s">
        <v>83</v>
      </c>
      <c r="BS521" s="3">
        <v>42860</v>
      </c>
      <c r="BT521" s="4">
        <v>0.39583333333333331</v>
      </c>
      <c r="BU521" s="2" t="s">
        <v>995</v>
      </c>
      <c r="BV521" s="2" t="s">
        <v>98</v>
      </c>
      <c r="BY521" s="2">
        <v>15580</v>
      </c>
      <c r="CC521" s="2" t="s">
        <v>124</v>
      </c>
      <c r="CD521" s="2">
        <v>186</v>
      </c>
      <c r="CE521" s="2" t="s">
        <v>190</v>
      </c>
      <c r="CF521" s="3">
        <v>42863</v>
      </c>
      <c r="CI521" s="2">
        <v>1</v>
      </c>
      <c r="CJ521" s="2">
        <v>1</v>
      </c>
      <c r="CK521" s="2">
        <v>21</v>
      </c>
      <c r="CL521" s="2" t="s">
        <v>87</v>
      </c>
    </row>
    <row r="522" spans="1:90">
      <c r="A522" s="2" t="s">
        <v>71</v>
      </c>
      <c r="B522" s="2" t="s">
        <v>72</v>
      </c>
      <c r="C522" s="2" t="s">
        <v>73</v>
      </c>
      <c r="E522" s="2" t="str">
        <f>"FES1162546836"</f>
        <v>FES1162546836</v>
      </c>
      <c r="F522" s="3">
        <v>42859</v>
      </c>
      <c r="G522" s="2">
        <v>201711</v>
      </c>
      <c r="H522" s="2" t="s">
        <v>74</v>
      </c>
      <c r="I522" s="2" t="s">
        <v>75</v>
      </c>
      <c r="J522" s="2" t="s">
        <v>76</v>
      </c>
      <c r="K522" s="2" t="s">
        <v>77</v>
      </c>
      <c r="L522" s="2" t="s">
        <v>224</v>
      </c>
      <c r="M522" s="2" t="s">
        <v>225</v>
      </c>
      <c r="N522" s="2" t="s">
        <v>1050</v>
      </c>
      <c r="O522" s="2" t="s">
        <v>81</v>
      </c>
      <c r="P522" s="2" t="str">
        <f>"2170565157                    "</f>
        <v xml:space="preserve">2170565157                    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  <c r="AI522" s="2">
        <v>0</v>
      </c>
      <c r="AJ522" s="2">
        <v>0</v>
      </c>
      <c r="AK522" s="2">
        <v>0</v>
      </c>
      <c r="AL522" s="2">
        <v>0</v>
      </c>
      <c r="AM522" s="2">
        <v>9.32</v>
      </c>
      <c r="AN522" s="2">
        <v>0</v>
      </c>
      <c r="AO522" s="2">
        <v>0</v>
      </c>
      <c r="AP522" s="2">
        <v>0</v>
      </c>
      <c r="AQ522" s="2">
        <v>0</v>
      </c>
      <c r="AR522" s="2">
        <v>0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1</v>
      </c>
      <c r="BI522" s="2">
        <v>4</v>
      </c>
      <c r="BJ522" s="2">
        <v>2</v>
      </c>
      <c r="BK522" s="2">
        <v>4</v>
      </c>
      <c r="BL522" s="2">
        <v>84.2</v>
      </c>
      <c r="BM522" s="2">
        <v>11.79</v>
      </c>
      <c r="BN522" s="2">
        <v>95.99</v>
      </c>
      <c r="BO522" s="2">
        <v>95.99</v>
      </c>
      <c r="BQ522" s="2" t="s">
        <v>238</v>
      </c>
      <c r="BR522" s="2" t="s">
        <v>83</v>
      </c>
      <c r="BS522" s="3">
        <v>42860</v>
      </c>
      <c r="BT522" s="4">
        <v>0.43055555555555558</v>
      </c>
      <c r="BU522" s="2" t="s">
        <v>1051</v>
      </c>
      <c r="BV522" s="2" t="s">
        <v>98</v>
      </c>
      <c r="BY522" s="2">
        <v>9918</v>
      </c>
      <c r="CC522" s="2" t="s">
        <v>225</v>
      </c>
      <c r="CD522" s="2">
        <v>3610</v>
      </c>
      <c r="CE522" s="2" t="s">
        <v>86</v>
      </c>
      <c r="CF522" s="3">
        <v>42863</v>
      </c>
      <c r="CI522" s="2">
        <v>1</v>
      </c>
      <c r="CJ522" s="2">
        <v>1</v>
      </c>
      <c r="CK522" s="2">
        <v>21</v>
      </c>
      <c r="CL522" s="2" t="s">
        <v>87</v>
      </c>
    </row>
    <row r="523" spans="1:90">
      <c r="A523" s="2" t="s">
        <v>71</v>
      </c>
      <c r="B523" s="2" t="s">
        <v>72</v>
      </c>
      <c r="C523" s="2" t="s">
        <v>73</v>
      </c>
      <c r="E523" s="2" t="str">
        <f>"FES1162546922"</f>
        <v>FES1162546922</v>
      </c>
      <c r="F523" s="3">
        <v>42859</v>
      </c>
      <c r="G523" s="2">
        <v>201711</v>
      </c>
      <c r="H523" s="2" t="s">
        <v>74</v>
      </c>
      <c r="I523" s="2" t="s">
        <v>75</v>
      </c>
      <c r="J523" s="2" t="s">
        <v>76</v>
      </c>
      <c r="K523" s="2" t="s">
        <v>77</v>
      </c>
      <c r="L523" s="2" t="s">
        <v>74</v>
      </c>
      <c r="M523" s="2" t="s">
        <v>75</v>
      </c>
      <c r="N523" s="2" t="s">
        <v>1052</v>
      </c>
      <c r="O523" s="2" t="s">
        <v>81</v>
      </c>
      <c r="P523" s="2" t="str">
        <f>"2170565199                    "</f>
        <v xml:space="preserve">2170565199                    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  <c r="AI523" s="2">
        <v>0</v>
      </c>
      <c r="AJ523" s="2">
        <v>0</v>
      </c>
      <c r="AK523" s="2">
        <v>0</v>
      </c>
      <c r="AL523" s="2">
        <v>0</v>
      </c>
      <c r="AM523" s="2">
        <v>3.64</v>
      </c>
      <c r="AN523" s="2">
        <v>0</v>
      </c>
      <c r="AO523" s="2">
        <v>0</v>
      </c>
      <c r="AP523" s="2">
        <v>0</v>
      </c>
      <c r="AQ523" s="2">
        <v>0</v>
      </c>
      <c r="AR523" s="2">
        <v>0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1</v>
      </c>
      <c r="BI523" s="2">
        <v>1</v>
      </c>
      <c r="BJ523" s="2">
        <v>0.2</v>
      </c>
      <c r="BK523" s="2">
        <v>1</v>
      </c>
      <c r="BL523" s="2">
        <v>32.89</v>
      </c>
      <c r="BM523" s="2">
        <v>4.5999999999999996</v>
      </c>
      <c r="BN523" s="2">
        <v>37.49</v>
      </c>
      <c r="BO523" s="2">
        <v>37.49</v>
      </c>
      <c r="BQ523" s="2" t="s">
        <v>1053</v>
      </c>
      <c r="BR523" s="2" t="s">
        <v>83</v>
      </c>
      <c r="BS523" s="3">
        <v>42860</v>
      </c>
      <c r="BT523" s="4">
        <v>0.41666666666666669</v>
      </c>
      <c r="BU523" s="2" t="s">
        <v>1054</v>
      </c>
      <c r="BV523" s="2" t="s">
        <v>98</v>
      </c>
      <c r="BY523" s="2">
        <v>1200</v>
      </c>
      <c r="CC523" s="2" t="s">
        <v>75</v>
      </c>
      <c r="CD523" s="2">
        <v>1601</v>
      </c>
      <c r="CE523" s="2" t="s">
        <v>99</v>
      </c>
      <c r="CF523" s="3">
        <v>42863</v>
      </c>
      <c r="CI523" s="2">
        <v>1</v>
      </c>
      <c r="CJ523" s="2">
        <v>1</v>
      </c>
      <c r="CK523" s="2">
        <v>22</v>
      </c>
      <c r="CL523" s="2" t="s">
        <v>87</v>
      </c>
    </row>
    <row r="524" spans="1:90">
      <c r="A524" s="2" t="s">
        <v>71</v>
      </c>
      <c r="B524" s="2" t="s">
        <v>72</v>
      </c>
      <c r="C524" s="2" t="s">
        <v>73</v>
      </c>
      <c r="E524" s="2" t="str">
        <f>"FES1162547002"</f>
        <v>FES1162547002</v>
      </c>
      <c r="F524" s="3">
        <v>42859</v>
      </c>
      <c r="G524" s="2">
        <v>201711</v>
      </c>
      <c r="H524" s="2" t="s">
        <v>74</v>
      </c>
      <c r="I524" s="2" t="s">
        <v>75</v>
      </c>
      <c r="J524" s="2" t="s">
        <v>76</v>
      </c>
      <c r="K524" s="2" t="s">
        <v>77</v>
      </c>
      <c r="L524" s="2" t="s">
        <v>163</v>
      </c>
      <c r="M524" s="2" t="s">
        <v>164</v>
      </c>
      <c r="N524" s="2" t="s">
        <v>1055</v>
      </c>
      <c r="O524" s="2" t="s">
        <v>81</v>
      </c>
      <c r="P524" s="2" t="str">
        <f>"2170565288                    "</f>
        <v xml:space="preserve">2170565288                    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>
        <v>0</v>
      </c>
      <c r="AK524" s="2">
        <v>0</v>
      </c>
      <c r="AL524" s="2">
        <v>0</v>
      </c>
      <c r="AM524" s="2">
        <v>3.64</v>
      </c>
      <c r="AN524" s="2">
        <v>0</v>
      </c>
      <c r="AO524" s="2">
        <v>0</v>
      </c>
      <c r="AP524" s="2">
        <v>0</v>
      </c>
      <c r="AQ524" s="2">
        <v>0</v>
      </c>
      <c r="AR524" s="2">
        <v>0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1</v>
      </c>
      <c r="BI524" s="2">
        <v>1</v>
      </c>
      <c r="BJ524" s="2">
        <v>0.2</v>
      </c>
      <c r="BK524" s="2">
        <v>1</v>
      </c>
      <c r="BL524" s="2">
        <v>32.89</v>
      </c>
      <c r="BM524" s="2">
        <v>4.5999999999999996</v>
      </c>
      <c r="BN524" s="2">
        <v>37.49</v>
      </c>
      <c r="BO524" s="2">
        <v>37.49</v>
      </c>
      <c r="BQ524" s="2" t="s">
        <v>286</v>
      </c>
      <c r="BR524" s="2" t="s">
        <v>83</v>
      </c>
      <c r="BS524" s="3">
        <v>42860</v>
      </c>
      <c r="BT524" s="4">
        <v>0.45833333333333331</v>
      </c>
      <c r="BU524" s="2" t="s">
        <v>1056</v>
      </c>
      <c r="BV524" s="2" t="s">
        <v>87</v>
      </c>
      <c r="BW524" s="2" t="s">
        <v>899</v>
      </c>
      <c r="BX524" s="2" t="s">
        <v>633</v>
      </c>
      <c r="BY524" s="2">
        <v>1200</v>
      </c>
      <c r="CA524" s="2" t="s">
        <v>114</v>
      </c>
      <c r="CC524" s="2" t="s">
        <v>164</v>
      </c>
      <c r="CD524" s="2">
        <v>2090</v>
      </c>
      <c r="CE524" s="2" t="s">
        <v>99</v>
      </c>
      <c r="CF524" s="3">
        <v>42863</v>
      </c>
      <c r="CI524" s="2">
        <v>1</v>
      </c>
      <c r="CJ524" s="2">
        <v>1</v>
      </c>
      <c r="CK524" s="2">
        <v>22</v>
      </c>
      <c r="CL524" s="2" t="s">
        <v>87</v>
      </c>
    </row>
    <row r="525" spans="1:90">
      <c r="A525" s="2" t="s">
        <v>71</v>
      </c>
      <c r="B525" s="2" t="s">
        <v>72</v>
      </c>
      <c r="C525" s="2" t="s">
        <v>73</v>
      </c>
      <c r="E525" s="2" t="str">
        <f>"FES1162546928"</f>
        <v>FES1162546928</v>
      </c>
      <c r="F525" s="3">
        <v>42859</v>
      </c>
      <c r="G525" s="2">
        <v>201711</v>
      </c>
      <c r="H525" s="2" t="s">
        <v>74</v>
      </c>
      <c r="I525" s="2" t="s">
        <v>75</v>
      </c>
      <c r="J525" s="2" t="s">
        <v>76</v>
      </c>
      <c r="K525" s="2" t="s">
        <v>77</v>
      </c>
      <c r="L525" s="2" t="s">
        <v>74</v>
      </c>
      <c r="M525" s="2" t="s">
        <v>75</v>
      </c>
      <c r="N525" s="2" t="s">
        <v>152</v>
      </c>
      <c r="O525" s="2" t="s">
        <v>81</v>
      </c>
      <c r="P525" s="2" t="str">
        <f>"2170565205                    "</f>
        <v xml:space="preserve">2170565205                    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0</v>
      </c>
      <c r="AG525" s="2">
        <v>0</v>
      </c>
      <c r="AH525" s="2">
        <v>0</v>
      </c>
      <c r="AI525" s="2">
        <v>0</v>
      </c>
      <c r="AJ525" s="2">
        <v>0</v>
      </c>
      <c r="AK525" s="2">
        <v>0</v>
      </c>
      <c r="AL525" s="2">
        <v>0</v>
      </c>
      <c r="AM525" s="2">
        <v>3.64</v>
      </c>
      <c r="AN525" s="2">
        <v>0</v>
      </c>
      <c r="AO525" s="2">
        <v>0</v>
      </c>
      <c r="AP525" s="2">
        <v>0</v>
      </c>
      <c r="AQ525" s="2">
        <v>0</v>
      </c>
      <c r="AR525" s="2">
        <v>0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1</v>
      </c>
      <c r="BI525" s="2">
        <v>1</v>
      </c>
      <c r="BJ525" s="2">
        <v>0.2</v>
      </c>
      <c r="BK525" s="2">
        <v>1</v>
      </c>
      <c r="BL525" s="2">
        <v>32.89</v>
      </c>
      <c r="BM525" s="2">
        <v>4.5999999999999996</v>
      </c>
      <c r="BN525" s="2">
        <v>37.49</v>
      </c>
      <c r="BO525" s="2">
        <v>37.49</v>
      </c>
      <c r="BQ525" s="2" t="s">
        <v>153</v>
      </c>
      <c r="BR525" s="2" t="s">
        <v>83</v>
      </c>
      <c r="BS525" s="3">
        <v>42860</v>
      </c>
      <c r="BT525" s="4">
        <v>0.41666666666666669</v>
      </c>
      <c r="BU525" s="2" t="s">
        <v>943</v>
      </c>
      <c r="BV525" s="2" t="s">
        <v>98</v>
      </c>
      <c r="BY525" s="2">
        <v>1200</v>
      </c>
      <c r="CA525" s="2" t="s">
        <v>114</v>
      </c>
      <c r="CC525" s="2" t="s">
        <v>75</v>
      </c>
      <c r="CD525" s="2">
        <v>1645</v>
      </c>
      <c r="CE525" s="2" t="s">
        <v>99</v>
      </c>
      <c r="CF525" s="3">
        <v>42863</v>
      </c>
      <c r="CI525" s="2">
        <v>1</v>
      </c>
      <c r="CJ525" s="2">
        <v>1</v>
      </c>
      <c r="CK525" s="2">
        <v>22</v>
      </c>
      <c r="CL525" s="2" t="s">
        <v>87</v>
      </c>
    </row>
    <row r="526" spans="1:90">
      <c r="A526" s="2" t="s">
        <v>71</v>
      </c>
      <c r="B526" s="2" t="s">
        <v>72</v>
      </c>
      <c r="C526" s="2" t="s">
        <v>73</v>
      </c>
      <c r="E526" s="2" t="str">
        <f>"FES1162546930"</f>
        <v>FES1162546930</v>
      </c>
      <c r="F526" s="3">
        <v>42859</v>
      </c>
      <c r="G526" s="2">
        <v>201711</v>
      </c>
      <c r="H526" s="2" t="s">
        <v>74</v>
      </c>
      <c r="I526" s="2" t="s">
        <v>75</v>
      </c>
      <c r="J526" s="2" t="s">
        <v>76</v>
      </c>
      <c r="K526" s="2" t="s">
        <v>77</v>
      </c>
      <c r="L526" s="2" t="s">
        <v>242</v>
      </c>
      <c r="M526" s="2" t="s">
        <v>243</v>
      </c>
      <c r="N526" s="2" t="s">
        <v>1057</v>
      </c>
      <c r="O526" s="2" t="s">
        <v>81</v>
      </c>
      <c r="P526" s="2" t="str">
        <f>"2170565207                    "</f>
        <v xml:space="preserve">2170565207                    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>
        <v>0</v>
      </c>
      <c r="AK526" s="2">
        <v>0</v>
      </c>
      <c r="AL526" s="2">
        <v>0</v>
      </c>
      <c r="AM526" s="2">
        <v>3.64</v>
      </c>
      <c r="AN526" s="2">
        <v>0</v>
      </c>
      <c r="AO526" s="2">
        <v>0</v>
      </c>
      <c r="AP526" s="2">
        <v>0</v>
      </c>
      <c r="AQ526" s="2">
        <v>0</v>
      </c>
      <c r="AR526" s="2">
        <v>0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1</v>
      </c>
      <c r="BI526" s="2">
        <v>1</v>
      </c>
      <c r="BJ526" s="2">
        <v>0.2</v>
      </c>
      <c r="BK526" s="2">
        <v>1</v>
      </c>
      <c r="BL526" s="2">
        <v>32.89</v>
      </c>
      <c r="BM526" s="2">
        <v>4.5999999999999996</v>
      </c>
      <c r="BN526" s="2">
        <v>37.49</v>
      </c>
      <c r="BO526" s="2">
        <v>37.49</v>
      </c>
      <c r="BQ526" s="2" t="s">
        <v>1058</v>
      </c>
      <c r="BR526" s="2" t="s">
        <v>83</v>
      </c>
      <c r="BS526" s="3">
        <v>42860</v>
      </c>
      <c r="BT526" s="4">
        <v>0.36458333333333331</v>
      </c>
      <c r="BU526" s="2" t="s">
        <v>1059</v>
      </c>
      <c r="BV526" s="2" t="s">
        <v>98</v>
      </c>
      <c r="BY526" s="2">
        <v>1200</v>
      </c>
      <c r="CA526" s="2" t="s">
        <v>1037</v>
      </c>
      <c r="CC526" s="2" t="s">
        <v>243</v>
      </c>
      <c r="CD526" s="2">
        <v>1459</v>
      </c>
      <c r="CE526" s="2" t="s">
        <v>99</v>
      </c>
      <c r="CF526" s="3">
        <v>42860</v>
      </c>
      <c r="CI526" s="2">
        <v>1</v>
      </c>
      <c r="CJ526" s="2">
        <v>1</v>
      </c>
      <c r="CK526" s="2">
        <v>22</v>
      </c>
      <c r="CL526" s="2" t="s">
        <v>87</v>
      </c>
    </row>
    <row r="527" spans="1:90">
      <c r="A527" s="2" t="s">
        <v>71</v>
      </c>
      <c r="B527" s="2" t="s">
        <v>72</v>
      </c>
      <c r="C527" s="2" t="s">
        <v>73</v>
      </c>
      <c r="E527" s="2" t="str">
        <f>"FES1162546785"</f>
        <v>FES1162546785</v>
      </c>
      <c r="F527" s="3">
        <v>42859</v>
      </c>
      <c r="G527" s="2">
        <v>201711</v>
      </c>
      <c r="H527" s="2" t="s">
        <v>74</v>
      </c>
      <c r="I527" s="2" t="s">
        <v>75</v>
      </c>
      <c r="J527" s="2" t="s">
        <v>76</v>
      </c>
      <c r="K527" s="2" t="s">
        <v>77</v>
      </c>
      <c r="L527" s="2" t="s">
        <v>641</v>
      </c>
      <c r="M527" s="2" t="s">
        <v>642</v>
      </c>
      <c r="N527" s="2" t="s">
        <v>643</v>
      </c>
      <c r="O527" s="2" t="s">
        <v>81</v>
      </c>
      <c r="P527" s="2" t="str">
        <f>"2170565091                    "</f>
        <v xml:space="preserve">2170565091                    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>
        <v>0</v>
      </c>
      <c r="AK527" s="2">
        <v>0</v>
      </c>
      <c r="AL527" s="2">
        <v>0</v>
      </c>
      <c r="AM527" s="2">
        <v>6.55</v>
      </c>
      <c r="AN527" s="2">
        <v>0</v>
      </c>
      <c r="AO527" s="2">
        <v>0</v>
      </c>
      <c r="AP527" s="2">
        <v>0</v>
      </c>
      <c r="AQ527" s="2">
        <v>0</v>
      </c>
      <c r="AR527" s="2">
        <v>0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1</v>
      </c>
      <c r="BI527" s="2">
        <v>1</v>
      </c>
      <c r="BJ527" s="2">
        <v>0.2</v>
      </c>
      <c r="BK527" s="2">
        <v>1</v>
      </c>
      <c r="BL527" s="2">
        <v>59.2</v>
      </c>
      <c r="BM527" s="2">
        <v>8.2899999999999991</v>
      </c>
      <c r="BN527" s="2">
        <v>67.489999999999995</v>
      </c>
      <c r="BO527" s="2">
        <v>67.489999999999995</v>
      </c>
      <c r="BQ527" s="2" t="s">
        <v>644</v>
      </c>
      <c r="BR527" s="2" t="s">
        <v>83</v>
      </c>
      <c r="BS527" s="3">
        <v>42860</v>
      </c>
      <c r="BT527" s="4">
        <v>0.47222222222222227</v>
      </c>
      <c r="BU527" s="2" t="s">
        <v>645</v>
      </c>
      <c r="BV527" s="2" t="s">
        <v>98</v>
      </c>
      <c r="BY527" s="2">
        <v>1200</v>
      </c>
      <c r="CC527" s="2" t="s">
        <v>642</v>
      </c>
      <c r="CD527" s="2">
        <v>1759</v>
      </c>
      <c r="CE527" s="2" t="s">
        <v>99</v>
      </c>
      <c r="CF527" s="3">
        <v>42863</v>
      </c>
      <c r="CI527" s="2">
        <v>1</v>
      </c>
      <c r="CJ527" s="2">
        <v>1</v>
      </c>
      <c r="CK527" s="2">
        <v>24</v>
      </c>
      <c r="CL527" s="2" t="s">
        <v>87</v>
      </c>
    </row>
    <row r="528" spans="1:90">
      <c r="A528" s="2" t="s">
        <v>71</v>
      </c>
      <c r="B528" s="2" t="s">
        <v>72</v>
      </c>
      <c r="C528" s="2" t="s">
        <v>73</v>
      </c>
      <c r="E528" s="2" t="str">
        <f>"FES1162546978"</f>
        <v>FES1162546978</v>
      </c>
      <c r="F528" s="3">
        <v>42859</v>
      </c>
      <c r="G528" s="2">
        <v>201711</v>
      </c>
      <c r="H528" s="2" t="s">
        <v>74</v>
      </c>
      <c r="I528" s="2" t="s">
        <v>75</v>
      </c>
      <c r="J528" s="2" t="s">
        <v>76</v>
      </c>
      <c r="K528" s="2" t="s">
        <v>77</v>
      </c>
      <c r="L528" s="2" t="s">
        <v>116</v>
      </c>
      <c r="M528" s="2" t="s">
        <v>117</v>
      </c>
      <c r="N528" s="2" t="s">
        <v>1060</v>
      </c>
      <c r="O528" s="2" t="s">
        <v>81</v>
      </c>
      <c r="P528" s="2" t="str">
        <f>"2170565263                    "</f>
        <v xml:space="preserve">2170565263                    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>
        <v>0</v>
      </c>
      <c r="AK528" s="2">
        <v>0</v>
      </c>
      <c r="AL528" s="2">
        <v>0</v>
      </c>
      <c r="AM528" s="2">
        <v>3.64</v>
      </c>
      <c r="AN528" s="2">
        <v>0</v>
      </c>
      <c r="AO528" s="2">
        <v>0</v>
      </c>
      <c r="AP528" s="2">
        <v>0</v>
      </c>
      <c r="AQ528" s="2">
        <v>0</v>
      </c>
      <c r="AR528" s="2">
        <v>0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1</v>
      </c>
      <c r="BI528" s="2">
        <v>1</v>
      </c>
      <c r="BJ528" s="2">
        <v>0.2</v>
      </c>
      <c r="BK528" s="2">
        <v>1</v>
      </c>
      <c r="BL528" s="2">
        <v>32.89</v>
      </c>
      <c r="BM528" s="2">
        <v>4.5999999999999996</v>
      </c>
      <c r="BN528" s="2">
        <v>37.49</v>
      </c>
      <c r="BO528" s="2">
        <v>37.49</v>
      </c>
      <c r="BQ528" s="2" t="s">
        <v>1061</v>
      </c>
      <c r="BR528" s="2" t="s">
        <v>83</v>
      </c>
      <c r="BS528" s="3">
        <v>42860</v>
      </c>
      <c r="BT528" s="4">
        <v>0.41666666666666669</v>
      </c>
      <c r="BU528" s="2" t="s">
        <v>1062</v>
      </c>
      <c r="BV528" s="2" t="s">
        <v>98</v>
      </c>
      <c r="BY528" s="2">
        <v>1200</v>
      </c>
      <c r="CC528" s="2" t="s">
        <v>117</v>
      </c>
      <c r="CD528" s="2">
        <v>1451</v>
      </c>
      <c r="CE528" s="2" t="s">
        <v>99</v>
      </c>
      <c r="CF528" s="3">
        <v>42863</v>
      </c>
      <c r="CI528" s="2">
        <v>1</v>
      </c>
      <c r="CJ528" s="2">
        <v>1</v>
      </c>
      <c r="CK528" s="2">
        <v>22</v>
      </c>
      <c r="CL528" s="2" t="s">
        <v>87</v>
      </c>
    </row>
    <row r="529" spans="1:90">
      <c r="A529" s="2" t="s">
        <v>71</v>
      </c>
      <c r="B529" s="2" t="s">
        <v>72</v>
      </c>
      <c r="C529" s="2" t="s">
        <v>73</v>
      </c>
      <c r="E529" s="2" t="str">
        <f>"FES1162547029"</f>
        <v>FES1162547029</v>
      </c>
      <c r="F529" s="3">
        <v>42859</v>
      </c>
      <c r="G529" s="2">
        <v>201711</v>
      </c>
      <c r="H529" s="2" t="s">
        <v>74</v>
      </c>
      <c r="I529" s="2" t="s">
        <v>75</v>
      </c>
      <c r="J529" s="2" t="s">
        <v>76</v>
      </c>
      <c r="K529" s="2" t="s">
        <v>77</v>
      </c>
      <c r="L529" s="2" t="s">
        <v>175</v>
      </c>
      <c r="M529" s="2" t="s">
        <v>176</v>
      </c>
      <c r="N529" s="2" t="s">
        <v>789</v>
      </c>
      <c r="O529" s="2" t="s">
        <v>81</v>
      </c>
      <c r="P529" s="2" t="str">
        <f>"2170564991                    "</f>
        <v xml:space="preserve">2170564991                    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>
        <v>0</v>
      </c>
      <c r="AK529" s="2">
        <v>0</v>
      </c>
      <c r="AL529" s="2">
        <v>0</v>
      </c>
      <c r="AM529" s="2">
        <v>4.66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1</v>
      </c>
      <c r="BI529" s="2">
        <v>1</v>
      </c>
      <c r="BJ529" s="2">
        <v>0.2</v>
      </c>
      <c r="BK529" s="2">
        <v>1</v>
      </c>
      <c r="BL529" s="2">
        <v>42.1</v>
      </c>
      <c r="BM529" s="2">
        <v>5.89</v>
      </c>
      <c r="BN529" s="2">
        <v>47.99</v>
      </c>
      <c r="BO529" s="2">
        <v>47.99</v>
      </c>
      <c r="BQ529" s="2" t="s">
        <v>790</v>
      </c>
      <c r="BR529" s="2" t="s">
        <v>83</v>
      </c>
      <c r="BS529" s="3">
        <v>42860</v>
      </c>
      <c r="BT529" s="4">
        <v>0.29166666666666669</v>
      </c>
      <c r="BU529" s="2" t="s">
        <v>1063</v>
      </c>
      <c r="BV529" s="2" t="s">
        <v>98</v>
      </c>
      <c r="BY529" s="2">
        <v>1200</v>
      </c>
      <c r="CA529" s="2" t="s">
        <v>180</v>
      </c>
      <c r="CC529" s="2" t="s">
        <v>176</v>
      </c>
      <c r="CD529" s="2">
        <v>6012</v>
      </c>
      <c r="CE529" s="2" t="s">
        <v>99</v>
      </c>
      <c r="CF529" s="3">
        <v>42860</v>
      </c>
      <c r="CI529" s="2">
        <v>1</v>
      </c>
      <c r="CJ529" s="2">
        <v>1</v>
      </c>
      <c r="CK529" s="2">
        <v>21</v>
      </c>
      <c r="CL529" s="2" t="s">
        <v>87</v>
      </c>
    </row>
    <row r="530" spans="1:90">
      <c r="A530" s="2" t="s">
        <v>71</v>
      </c>
      <c r="B530" s="2" t="s">
        <v>72</v>
      </c>
      <c r="C530" s="2" t="s">
        <v>73</v>
      </c>
      <c r="E530" s="2" t="str">
        <f>"FES1162546875"</f>
        <v>FES1162546875</v>
      </c>
      <c r="F530" s="3">
        <v>42859</v>
      </c>
      <c r="G530" s="2">
        <v>201711</v>
      </c>
      <c r="H530" s="2" t="s">
        <v>74</v>
      </c>
      <c r="I530" s="2" t="s">
        <v>75</v>
      </c>
      <c r="J530" s="2" t="s">
        <v>76</v>
      </c>
      <c r="K530" s="2" t="s">
        <v>77</v>
      </c>
      <c r="L530" s="2" t="s">
        <v>123</v>
      </c>
      <c r="M530" s="2" t="s">
        <v>124</v>
      </c>
      <c r="N530" s="2" t="s">
        <v>263</v>
      </c>
      <c r="O530" s="2" t="s">
        <v>81</v>
      </c>
      <c r="P530" s="2" t="str">
        <f>"2170564695                    "</f>
        <v xml:space="preserve">2170564695                    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>
        <v>0</v>
      </c>
      <c r="AK530" s="2">
        <v>0</v>
      </c>
      <c r="AL530" s="2">
        <v>0</v>
      </c>
      <c r="AM530" s="2">
        <v>4.66</v>
      </c>
      <c r="AN530" s="2">
        <v>0</v>
      </c>
      <c r="AO530" s="2">
        <v>0</v>
      </c>
      <c r="AP530" s="2">
        <v>0</v>
      </c>
      <c r="AQ530" s="2">
        <v>0</v>
      </c>
      <c r="AR530" s="2">
        <v>0</v>
      </c>
      <c r="AS530" s="2">
        <v>0</v>
      </c>
      <c r="AT530" s="2">
        <v>0</v>
      </c>
      <c r="AU530" s="2">
        <v>0</v>
      </c>
      <c r="AV530" s="2">
        <v>0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1</v>
      </c>
      <c r="BI530" s="2">
        <v>1</v>
      </c>
      <c r="BJ530" s="2">
        <v>0.2</v>
      </c>
      <c r="BK530" s="2">
        <v>1</v>
      </c>
      <c r="BL530" s="2">
        <v>42.1</v>
      </c>
      <c r="BM530" s="2">
        <v>5.89</v>
      </c>
      <c r="BN530" s="2">
        <v>47.99</v>
      </c>
      <c r="BO530" s="2">
        <v>47.99</v>
      </c>
      <c r="BQ530" s="2" t="s">
        <v>264</v>
      </c>
      <c r="BR530" s="2" t="s">
        <v>83</v>
      </c>
      <c r="BS530" s="3">
        <v>42860</v>
      </c>
      <c r="BT530" s="4">
        <v>0.37361111111111112</v>
      </c>
      <c r="BU530" s="2" t="s">
        <v>976</v>
      </c>
      <c r="BV530" s="2" t="s">
        <v>98</v>
      </c>
      <c r="BY530" s="2">
        <v>1200</v>
      </c>
      <c r="CC530" s="2" t="s">
        <v>124</v>
      </c>
      <c r="CD530" s="2">
        <v>157</v>
      </c>
      <c r="CE530" s="2" t="s">
        <v>99</v>
      </c>
      <c r="CF530" s="3">
        <v>42863</v>
      </c>
      <c r="CI530" s="2">
        <v>1</v>
      </c>
      <c r="CJ530" s="2">
        <v>1</v>
      </c>
      <c r="CK530" s="2">
        <v>21</v>
      </c>
      <c r="CL530" s="2" t="s">
        <v>87</v>
      </c>
    </row>
    <row r="531" spans="1:90">
      <c r="A531" s="2" t="s">
        <v>71</v>
      </c>
      <c r="B531" s="2" t="s">
        <v>72</v>
      </c>
      <c r="C531" s="2" t="s">
        <v>73</v>
      </c>
      <c r="E531" s="2" t="str">
        <f>"FES1162546862"</f>
        <v>FES1162546862</v>
      </c>
      <c r="F531" s="3">
        <v>42859</v>
      </c>
      <c r="G531" s="2">
        <v>201711</v>
      </c>
      <c r="H531" s="2" t="s">
        <v>74</v>
      </c>
      <c r="I531" s="2" t="s">
        <v>75</v>
      </c>
      <c r="J531" s="2" t="s">
        <v>76</v>
      </c>
      <c r="K531" s="2" t="s">
        <v>77</v>
      </c>
      <c r="L531" s="2" t="s">
        <v>224</v>
      </c>
      <c r="M531" s="2" t="s">
        <v>225</v>
      </c>
      <c r="N531" s="2" t="s">
        <v>1064</v>
      </c>
      <c r="O531" s="2" t="s">
        <v>81</v>
      </c>
      <c r="P531" s="2" t="str">
        <f>"2170562730                    "</f>
        <v xml:space="preserve">2170562730                    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4.66</v>
      </c>
      <c r="AN531" s="2">
        <v>0</v>
      </c>
      <c r="AO531" s="2">
        <v>0</v>
      </c>
      <c r="AP531" s="2">
        <v>0</v>
      </c>
      <c r="AQ531" s="2">
        <v>0</v>
      </c>
      <c r="AR531" s="2">
        <v>0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1</v>
      </c>
      <c r="BI531" s="2">
        <v>1</v>
      </c>
      <c r="BJ531" s="2">
        <v>0.2</v>
      </c>
      <c r="BK531" s="2">
        <v>1</v>
      </c>
      <c r="BL531" s="2">
        <v>42.1</v>
      </c>
      <c r="BM531" s="2">
        <v>5.89</v>
      </c>
      <c r="BN531" s="2">
        <v>47.99</v>
      </c>
      <c r="BO531" s="2">
        <v>47.99</v>
      </c>
      <c r="BQ531" s="2" t="s">
        <v>1065</v>
      </c>
      <c r="BR531" s="2" t="s">
        <v>83</v>
      </c>
      <c r="BS531" s="3">
        <v>42860</v>
      </c>
      <c r="BT531" s="4">
        <v>0.42708333333333331</v>
      </c>
      <c r="BU531" s="2" t="s">
        <v>1066</v>
      </c>
      <c r="BV531" s="2" t="s">
        <v>98</v>
      </c>
      <c r="BY531" s="2">
        <v>1200</v>
      </c>
      <c r="CC531" s="2" t="s">
        <v>225</v>
      </c>
      <c r="CD531" s="2">
        <v>3610</v>
      </c>
      <c r="CE531" s="2" t="s">
        <v>99</v>
      </c>
      <c r="CF531" s="3">
        <v>42863</v>
      </c>
      <c r="CI531" s="2">
        <v>1</v>
      </c>
      <c r="CJ531" s="2">
        <v>1</v>
      </c>
      <c r="CK531" s="2">
        <v>21</v>
      </c>
      <c r="CL531" s="2" t="s">
        <v>87</v>
      </c>
    </row>
    <row r="532" spans="1:90">
      <c r="A532" s="2" t="s">
        <v>71</v>
      </c>
      <c r="B532" s="2" t="s">
        <v>72</v>
      </c>
      <c r="C532" s="2" t="s">
        <v>73</v>
      </c>
      <c r="E532" s="2" t="str">
        <f>"FES1162546749"</f>
        <v>FES1162546749</v>
      </c>
      <c r="F532" s="3">
        <v>42859</v>
      </c>
      <c r="G532" s="2">
        <v>201711</v>
      </c>
      <c r="H532" s="2" t="s">
        <v>74</v>
      </c>
      <c r="I532" s="2" t="s">
        <v>75</v>
      </c>
      <c r="J532" s="2" t="s">
        <v>76</v>
      </c>
      <c r="K532" s="2" t="s">
        <v>77</v>
      </c>
      <c r="L532" s="2" t="s">
        <v>1067</v>
      </c>
      <c r="M532" s="2" t="s">
        <v>1068</v>
      </c>
      <c r="N532" s="2" t="s">
        <v>1069</v>
      </c>
      <c r="O532" s="2" t="s">
        <v>81</v>
      </c>
      <c r="P532" s="2" t="str">
        <f>"2170563134                    "</f>
        <v xml:space="preserve">2170563134                    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>
        <v>0</v>
      </c>
      <c r="AK532" s="2">
        <v>0</v>
      </c>
      <c r="AL532" s="2">
        <v>0</v>
      </c>
      <c r="AM532" s="2">
        <v>9.02</v>
      </c>
      <c r="AN532" s="2">
        <v>0</v>
      </c>
      <c r="AO532" s="2">
        <v>0</v>
      </c>
      <c r="AP532" s="2">
        <v>0</v>
      </c>
      <c r="AQ532" s="2">
        <v>0</v>
      </c>
      <c r="AR532" s="2">
        <v>0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1</v>
      </c>
      <c r="BI532" s="2">
        <v>1</v>
      </c>
      <c r="BJ532" s="2">
        <v>0.2</v>
      </c>
      <c r="BK532" s="2">
        <v>1</v>
      </c>
      <c r="BL532" s="2">
        <v>81.56</v>
      </c>
      <c r="BM532" s="2">
        <v>11.42</v>
      </c>
      <c r="BN532" s="2">
        <v>92.98</v>
      </c>
      <c r="BO532" s="2">
        <v>92.98</v>
      </c>
      <c r="BQ532" s="2" t="s">
        <v>1070</v>
      </c>
      <c r="BR532" s="2" t="s">
        <v>83</v>
      </c>
      <c r="BS532" s="3">
        <v>42860</v>
      </c>
      <c r="BT532" s="4">
        <v>0.54166666666666663</v>
      </c>
      <c r="BU532" s="2" t="s">
        <v>1071</v>
      </c>
      <c r="BV532" s="2" t="s">
        <v>98</v>
      </c>
      <c r="BY532" s="2">
        <v>1200</v>
      </c>
      <c r="CC532" s="2" t="s">
        <v>1068</v>
      </c>
      <c r="CD532" s="2">
        <v>4252</v>
      </c>
      <c r="CE532" s="2" t="s">
        <v>99</v>
      </c>
      <c r="CF532" s="3">
        <v>42864</v>
      </c>
      <c r="CI532" s="2">
        <v>1</v>
      </c>
      <c r="CJ532" s="2">
        <v>1</v>
      </c>
      <c r="CK532" s="2">
        <v>23</v>
      </c>
      <c r="CL532" s="2" t="s">
        <v>87</v>
      </c>
    </row>
    <row r="533" spans="1:90">
      <c r="A533" s="2" t="s">
        <v>71</v>
      </c>
      <c r="B533" s="2" t="s">
        <v>72</v>
      </c>
      <c r="C533" s="2" t="s">
        <v>73</v>
      </c>
      <c r="E533" s="2" t="str">
        <f>"FES1162546933"</f>
        <v>FES1162546933</v>
      </c>
      <c r="F533" s="3">
        <v>42859</v>
      </c>
      <c r="G533" s="2">
        <v>201711</v>
      </c>
      <c r="H533" s="2" t="s">
        <v>74</v>
      </c>
      <c r="I533" s="2" t="s">
        <v>75</v>
      </c>
      <c r="J533" s="2" t="s">
        <v>76</v>
      </c>
      <c r="K533" s="2" t="s">
        <v>77</v>
      </c>
      <c r="L533" s="2" t="s">
        <v>224</v>
      </c>
      <c r="M533" s="2" t="s">
        <v>225</v>
      </c>
      <c r="N533" s="2" t="s">
        <v>578</v>
      </c>
      <c r="O533" s="2" t="s">
        <v>81</v>
      </c>
      <c r="P533" s="2" t="str">
        <f>"2170565213                    "</f>
        <v xml:space="preserve">2170565213                    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  <c r="AI533" s="2">
        <v>0</v>
      </c>
      <c r="AJ533" s="2">
        <v>0</v>
      </c>
      <c r="AK533" s="2">
        <v>0</v>
      </c>
      <c r="AL533" s="2">
        <v>0</v>
      </c>
      <c r="AM533" s="2">
        <v>4.66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1</v>
      </c>
      <c r="BI533" s="2">
        <v>1</v>
      </c>
      <c r="BJ533" s="2">
        <v>0.2</v>
      </c>
      <c r="BK533" s="2">
        <v>1</v>
      </c>
      <c r="BL533" s="2">
        <v>42.1</v>
      </c>
      <c r="BM533" s="2">
        <v>5.89</v>
      </c>
      <c r="BN533" s="2">
        <v>47.99</v>
      </c>
      <c r="BO533" s="2">
        <v>47.99</v>
      </c>
      <c r="BQ533" s="2" t="s">
        <v>579</v>
      </c>
      <c r="BR533" s="2" t="s">
        <v>83</v>
      </c>
      <c r="BS533" s="3">
        <v>42860</v>
      </c>
      <c r="BT533" s="4">
        <v>0.4375</v>
      </c>
      <c r="BU533" s="2" t="s">
        <v>1072</v>
      </c>
      <c r="BV533" s="2" t="s">
        <v>98</v>
      </c>
      <c r="BY533" s="2">
        <v>1200</v>
      </c>
      <c r="CC533" s="2" t="s">
        <v>225</v>
      </c>
      <c r="CD533" s="2">
        <v>3610</v>
      </c>
      <c r="CE533" s="2" t="s">
        <v>99</v>
      </c>
      <c r="CF533" s="3">
        <v>42863</v>
      </c>
      <c r="CI533" s="2">
        <v>1</v>
      </c>
      <c r="CJ533" s="2">
        <v>1</v>
      </c>
      <c r="CK533" s="2">
        <v>21</v>
      </c>
      <c r="CL533" s="2" t="s">
        <v>87</v>
      </c>
    </row>
    <row r="534" spans="1:90">
      <c r="A534" s="2" t="s">
        <v>71</v>
      </c>
      <c r="B534" s="2" t="s">
        <v>72</v>
      </c>
      <c r="C534" s="2" t="s">
        <v>73</v>
      </c>
      <c r="E534" s="2" t="str">
        <f>"009932187237"</f>
        <v>009932187237</v>
      </c>
      <c r="F534" s="3">
        <v>42859</v>
      </c>
      <c r="G534" s="2">
        <v>201711</v>
      </c>
      <c r="H534" s="2" t="s">
        <v>74</v>
      </c>
      <c r="I534" s="2" t="s">
        <v>75</v>
      </c>
      <c r="J534" s="2" t="s">
        <v>76</v>
      </c>
      <c r="K534" s="2" t="s">
        <v>77</v>
      </c>
      <c r="L534" s="2" t="s">
        <v>104</v>
      </c>
      <c r="M534" s="2" t="s">
        <v>105</v>
      </c>
      <c r="N534" s="2" t="s">
        <v>1073</v>
      </c>
      <c r="O534" s="2" t="s">
        <v>81</v>
      </c>
      <c r="P534" s="2" t="str">
        <f>"TONNY                         "</f>
        <v xml:space="preserve">TONNY                         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  <c r="AI534" s="2">
        <v>0</v>
      </c>
      <c r="AJ534" s="2">
        <v>0</v>
      </c>
      <c r="AK534" s="2">
        <v>0</v>
      </c>
      <c r="AL534" s="2">
        <v>0</v>
      </c>
      <c r="AM534" s="2">
        <v>4.66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1</v>
      </c>
      <c r="BI534" s="2">
        <v>1</v>
      </c>
      <c r="BJ534" s="2">
        <v>0.2</v>
      </c>
      <c r="BK534" s="2">
        <v>1</v>
      </c>
      <c r="BL534" s="2">
        <v>42.1</v>
      </c>
      <c r="BM534" s="2">
        <v>5.89</v>
      </c>
      <c r="BN534" s="2">
        <v>47.99</v>
      </c>
      <c r="BO534" s="2">
        <v>47.99</v>
      </c>
      <c r="BQ534" s="2" t="s">
        <v>1074</v>
      </c>
      <c r="BR534" s="2" t="s">
        <v>83</v>
      </c>
      <c r="BS534" s="3">
        <v>42860</v>
      </c>
      <c r="BT534" s="4">
        <v>0.39583333333333331</v>
      </c>
      <c r="BU534" s="2" t="s">
        <v>1075</v>
      </c>
      <c r="BV534" s="2" t="s">
        <v>98</v>
      </c>
      <c r="BY534" s="2">
        <v>1200</v>
      </c>
      <c r="CC534" s="2" t="s">
        <v>105</v>
      </c>
      <c r="CD534" s="2">
        <v>4051</v>
      </c>
      <c r="CE534" s="2" t="s">
        <v>99</v>
      </c>
      <c r="CF534" s="3">
        <v>42863</v>
      </c>
      <c r="CI534" s="2">
        <v>1</v>
      </c>
      <c r="CJ534" s="2">
        <v>1</v>
      </c>
      <c r="CK534" s="2">
        <v>21</v>
      </c>
      <c r="CL534" s="2" t="s">
        <v>87</v>
      </c>
    </row>
    <row r="535" spans="1:90">
      <c r="A535" s="2" t="s">
        <v>71</v>
      </c>
      <c r="B535" s="2" t="s">
        <v>72</v>
      </c>
      <c r="C535" s="2" t="s">
        <v>73</v>
      </c>
      <c r="E535" s="2" t="str">
        <f>"FES1162546955"</f>
        <v>FES1162546955</v>
      </c>
      <c r="F535" s="3">
        <v>42859</v>
      </c>
      <c r="G535" s="2">
        <v>201711</v>
      </c>
      <c r="H535" s="2" t="s">
        <v>74</v>
      </c>
      <c r="I535" s="2" t="s">
        <v>75</v>
      </c>
      <c r="J535" s="2" t="s">
        <v>76</v>
      </c>
      <c r="K535" s="2" t="s">
        <v>77</v>
      </c>
      <c r="L535" s="2" t="s">
        <v>94</v>
      </c>
      <c r="M535" s="2" t="s">
        <v>94</v>
      </c>
      <c r="N535" s="2" t="s">
        <v>95</v>
      </c>
      <c r="O535" s="2" t="s">
        <v>81</v>
      </c>
      <c r="P535" s="2" t="str">
        <f>"2170565110                    "</f>
        <v xml:space="preserve">2170565110                    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>
        <v>0</v>
      </c>
      <c r="AK535" s="2">
        <v>0</v>
      </c>
      <c r="AL535" s="2">
        <v>0</v>
      </c>
      <c r="AM535" s="2">
        <v>4.66</v>
      </c>
      <c r="AN535" s="2">
        <v>0</v>
      </c>
      <c r="AO535" s="2">
        <v>0</v>
      </c>
      <c r="AP535" s="2">
        <v>0</v>
      </c>
      <c r="AQ535" s="2">
        <v>0</v>
      </c>
      <c r="AR535" s="2">
        <v>0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1</v>
      </c>
      <c r="BI535" s="2">
        <v>1</v>
      </c>
      <c r="BJ535" s="2">
        <v>0.2</v>
      </c>
      <c r="BK535" s="2">
        <v>1</v>
      </c>
      <c r="BL535" s="2">
        <v>42.1</v>
      </c>
      <c r="BM535" s="2">
        <v>5.89</v>
      </c>
      <c r="BN535" s="2">
        <v>47.99</v>
      </c>
      <c r="BO535" s="2">
        <v>47.99</v>
      </c>
      <c r="BQ535" s="2" t="s">
        <v>96</v>
      </c>
      <c r="BR535" s="2" t="s">
        <v>83</v>
      </c>
      <c r="BS535" s="3">
        <v>42860</v>
      </c>
      <c r="BT535" s="4">
        <v>0.54861111111111105</v>
      </c>
      <c r="BU535" s="2" t="s">
        <v>97</v>
      </c>
      <c r="BV535" s="2" t="s">
        <v>98</v>
      </c>
      <c r="BY535" s="2">
        <v>1200</v>
      </c>
      <c r="CC535" s="2" t="s">
        <v>94</v>
      </c>
      <c r="CD535" s="2">
        <v>7646</v>
      </c>
      <c r="CE535" s="2" t="s">
        <v>99</v>
      </c>
      <c r="CF535" s="3">
        <v>42863</v>
      </c>
      <c r="CI535" s="2">
        <v>1</v>
      </c>
      <c r="CJ535" s="2">
        <v>1</v>
      </c>
      <c r="CK535" s="2">
        <v>21</v>
      </c>
      <c r="CL535" s="2" t="s">
        <v>87</v>
      </c>
    </row>
    <row r="536" spans="1:90">
      <c r="A536" s="2" t="s">
        <v>71</v>
      </c>
      <c r="B536" s="2" t="s">
        <v>72</v>
      </c>
      <c r="C536" s="2" t="s">
        <v>73</v>
      </c>
      <c r="E536" s="2" t="str">
        <f>"FES1162546992"</f>
        <v>FES1162546992</v>
      </c>
      <c r="F536" s="3">
        <v>42859</v>
      </c>
      <c r="G536" s="2">
        <v>201711</v>
      </c>
      <c r="H536" s="2" t="s">
        <v>74</v>
      </c>
      <c r="I536" s="2" t="s">
        <v>75</v>
      </c>
      <c r="J536" s="2" t="s">
        <v>76</v>
      </c>
      <c r="K536" s="2" t="s">
        <v>77</v>
      </c>
      <c r="L536" s="2" t="s">
        <v>163</v>
      </c>
      <c r="M536" s="2" t="s">
        <v>164</v>
      </c>
      <c r="N536" s="2" t="s">
        <v>499</v>
      </c>
      <c r="O536" s="2" t="s">
        <v>81</v>
      </c>
      <c r="P536" s="2" t="str">
        <f>"21705646992                   "</f>
        <v xml:space="preserve">21705646992                   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>
        <v>0</v>
      </c>
      <c r="AK536" s="2">
        <v>0</v>
      </c>
      <c r="AL536" s="2">
        <v>0</v>
      </c>
      <c r="AM536" s="2">
        <v>3.64</v>
      </c>
      <c r="AN536" s="2">
        <v>0</v>
      </c>
      <c r="AO536" s="2">
        <v>0</v>
      </c>
      <c r="AP536" s="2">
        <v>0</v>
      </c>
      <c r="AQ536" s="2">
        <v>0</v>
      </c>
      <c r="AR536" s="2">
        <v>0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1</v>
      </c>
      <c r="BI536" s="2">
        <v>3.9</v>
      </c>
      <c r="BJ536" s="2">
        <v>3.8</v>
      </c>
      <c r="BK536" s="2">
        <v>4</v>
      </c>
      <c r="BL536" s="2">
        <v>32.89</v>
      </c>
      <c r="BM536" s="2">
        <v>4.5999999999999996</v>
      </c>
      <c r="BN536" s="2">
        <v>37.49</v>
      </c>
      <c r="BO536" s="2">
        <v>37.49</v>
      </c>
      <c r="BQ536" s="2" t="s">
        <v>500</v>
      </c>
      <c r="BR536" s="2" t="s">
        <v>83</v>
      </c>
      <c r="BS536" s="3">
        <v>42860</v>
      </c>
      <c r="BT536" s="4">
        <v>0.41666666666666669</v>
      </c>
      <c r="BU536" s="2" t="s">
        <v>909</v>
      </c>
      <c r="BV536" s="2" t="s">
        <v>98</v>
      </c>
      <c r="BY536" s="2">
        <v>19048.57</v>
      </c>
      <c r="CA536" s="2" t="s">
        <v>114</v>
      </c>
      <c r="CC536" s="2" t="s">
        <v>164</v>
      </c>
      <c r="CD536" s="2">
        <v>2094</v>
      </c>
      <c r="CE536" s="2" t="s">
        <v>190</v>
      </c>
      <c r="CF536" s="3">
        <v>42863</v>
      </c>
      <c r="CI536" s="2">
        <v>1</v>
      </c>
      <c r="CJ536" s="2">
        <v>1</v>
      </c>
      <c r="CK536" s="2">
        <v>22</v>
      </c>
      <c r="CL536" s="2" t="s">
        <v>87</v>
      </c>
    </row>
    <row r="537" spans="1:90">
      <c r="A537" s="2" t="s">
        <v>71</v>
      </c>
      <c r="B537" s="2" t="s">
        <v>72</v>
      </c>
      <c r="C537" s="2" t="s">
        <v>73</v>
      </c>
      <c r="E537" s="2" t="str">
        <f>"009932187236"</f>
        <v>009932187236</v>
      </c>
      <c r="F537" s="3">
        <v>42859</v>
      </c>
      <c r="G537" s="2">
        <v>201711</v>
      </c>
      <c r="H537" s="2" t="s">
        <v>74</v>
      </c>
      <c r="I537" s="2" t="s">
        <v>75</v>
      </c>
      <c r="J537" s="2" t="s">
        <v>76</v>
      </c>
      <c r="K537" s="2" t="s">
        <v>77</v>
      </c>
      <c r="L537" s="2" t="s">
        <v>88</v>
      </c>
      <c r="M537" s="2" t="s">
        <v>89</v>
      </c>
      <c r="N537" s="2" t="s">
        <v>452</v>
      </c>
      <c r="O537" s="2" t="s">
        <v>81</v>
      </c>
      <c r="P537" s="2" t="str">
        <f>"TONNY                         "</f>
        <v xml:space="preserve">TONNY                         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>
        <v>0</v>
      </c>
      <c r="AK537" s="2">
        <v>0</v>
      </c>
      <c r="AL537" s="2">
        <v>0</v>
      </c>
      <c r="AM537" s="2">
        <v>4.66</v>
      </c>
      <c r="AN537" s="2">
        <v>0</v>
      </c>
      <c r="AO537" s="2">
        <v>0</v>
      </c>
      <c r="AP537" s="2">
        <v>0</v>
      </c>
      <c r="AQ537" s="2">
        <v>0</v>
      </c>
      <c r="AR537" s="2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1</v>
      </c>
      <c r="BI537" s="2">
        <v>1</v>
      </c>
      <c r="BJ537" s="2">
        <v>0.2</v>
      </c>
      <c r="BK537" s="2">
        <v>1</v>
      </c>
      <c r="BL537" s="2">
        <v>42.1</v>
      </c>
      <c r="BM537" s="2">
        <v>5.89</v>
      </c>
      <c r="BN537" s="2">
        <v>47.99</v>
      </c>
      <c r="BO537" s="2">
        <v>47.99</v>
      </c>
      <c r="BQ537" s="2" t="s">
        <v>453</v>
      </c>
      <c r="BR537" s="2" t="s">
        <v>83</v>
      </c>
      <c r="BS537" s="3">
        <v>42860</v>
      </c>
      <c r="BT537" s="4">
        <v>0.41666666666666669</v>
      </c>
      <c r="BU537" s="2" t="s">
        <v>1076</v>
      </c>
      <c r="BV537" s="2" t="s">
        <v>98</v>
      </c>
      <c r="BY537" s="2">
        <v>1200</v>
      </c>
      <c r="CC537" s="2" t="s">
        <v>89</v>
      </c>
      <c r="CD537" s="2">
        <v>7405</v>
      </c>
      <c r="CE537" s="2" t="s">
        <v>99</v>
      </c>
      <c r="CF537" s="3">
        <v>42863</v>
      </c>
      <c r="CI537" s="2">
        <v>1</v>
      </c>
      <c r="CJ537" s="2">
        <v>1</v>
      </c>
      <c r="CK537" s="2">
        <v>21</v>
      </c>
      <c r="CL537" s="2" t="s">
        <v>87</v>
      </c>
    </row>
    <row r="538" spans="1:90">
      <c r="A538" s="2" t="s">
        <v>71</v>
      </c>
      <c r="B538" s="2" t="s">
        <v>72</v>
      </c>
      <c r="C538" s="2" t="s">
        <v>73</v>
      </c>
      <c r="E538" s="2" t="str">
        <f>"FES1162546972"</f>
        <v>FES1162546972</v>
      </c>
      <c r="F538" s="3">
        <v>42859</v>
      </c>
      <c r="G538" s="2">
        <v>201711</v>
      </c>
      <c r="H538" s="2" t="s">
        <v>74</v>
      </c>
      <c r="I538" s="2" t="s">
        <v>75</v>
      </c>
      <c r="J538" s="2" t="s">
        <v>76</v>
      </c>
      <c r="K538" s="2" t="s">
        <v>77</v>
      </c>
      <c r="L538" s="2" t="s">
        <v>116</v>
      </c>
      <c r="M538" s="2" t="s">
        <v>117</v>
      </c>
      <c r="N538" s="2" t="s">
        <v>118</v>
      </c>
      <c r="O538" s="2" t="s">
        <v>81</v>
      </c>
      <c r="P538" s="2" t="str">
        <f>"2170565256                    "</f>
        <v xml:space="preserve">2170565256                    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3.64</v>
      </c>
      <c r="AN538" s="2">
        <v>0</v>
      </c>
      <c r="AO538" s="2">
        <v>0</v>
      </c>
      <c r="AP538" s="2">
        <v>0</v>
      </c>
      <c r="AQ538" s="2">
        <v>0</v>
      </c>
      <c r="AR538" s="2">
        <v>0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1</v>
      </c>
      <c r="BI538" s="2">
        <v>1.7</v>
      </c>
      <c r="BJ538" s="2">
        <v>3</v>
      </c>
      <c r="BK538" s="2">
        <v>3</v>
      </c>
      <c r="BL538" s="2">
        <v>32.89</v>
      </c>
      <c r="BM538" s="2">
        <v>4.5999999999999996</v>
      </c>
      <c r="BN538" s="2">
        <v>37.49</v>
      </c>
      <c r="BO538" s="2">
        <v>37.49</v>
      </c>
      <c r="BR538" s="2" t="s">
        <v>83</v>
      </c>
      <c r="BS538" s="3">
        <v>42860</v>
      </c>
      <c r="BT538" s="4">
        <v>0.34513888888888888</v>
      </c>
      <c r="BU538" s="2" t="s">
        <v>318</v>
      </c>
      <c r="BV538" s="2" t="s">
        <v>98</v>
      </c>
      <c r="BY538" s="2">
        <v>15246</v>
      </c>
      <c r="CC538" s="2" t="s">
        <v>117</v>
      </c>
      <c r="CD538" s="2">
        <v>1451</v>
      </c>
      <c r="CE538" s="2" t="s">
        <v>190</v>
      </c>
      <c r="CF538" s="3">
        <v>42863</v>
      </c>
      <c r="CI538" s="2">
        <v>1</v>
      </c>
      <c r="CJ538" s="2">
        <v>1</v>
      </c>
      <c r="CK538" s="2">
        <v>22</v>
      </c>
      <c r="CL538" s="2" t="s">
        <v>87</v>
      </c>
    </row>
    <row r="539" spans="1:90">
      <c r="A539" s="2" t="s">
        <v>71</v>
      </c>
      <c r="B539" s="2" t="s">
        <v>72</v>
      </c>
      <c r="C539" s="2" t="s">
        <v>73</v>
      </c>
      <c r="E539" s="2" t="str">
        <f>"FES1162547030"</f>
        <v>FES1162547030</v>
      </c>
      <c r="F539" s="3">
        <v>42859</v>
      </c>
      <c r="G539" s="2">
        <v>201711</v>
      </c>
      <c r="H539" s="2" t="s">
        <v>74</v>
      </c>
      <c r="I539" s="2" t="s">
        <v>75</v>
      </c>
      <c r="J539" s="2" t="s">
        <v>76</v>
      </c>
      <c r="K539" s="2" t="s">
        <v>77</v>
      </c>
      <c r="L539" s="2" t="s">
        <v>74</v>
      </c>
      <c r="M539" s="2" t="s">
        <v>75</v>
      </c>
      <c r="N539" s="2" t="s">
        <v>928</v>
      </c>
      <c r="O539" s="2" t="s">
        <v>81</v>
      </c>
      <c r="P539" s="2" t="str">
        <f>"21705649666                   "</f>
        <v xml:space="preserve">21705649666                   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>
        <v>0</v>
      </c>
      <c r="AK539" s="2">
        <v>0</v>
      </c>
      <c r="AL539" s="2">
        <v>0</v>
      </c>
      <c r="AM539" s="2">
        <v>3.64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1</v>
      </c>
      <c r="BI539" s="2">
        <v>4.5</v>
      </c>
      <c r="BJ539" s="2">
        <v>1.1000000000000001</v>
      </c>
      <c r="BK539" s="2">
        <v>5</v>
      </c>
      <c r="BL539" s="2">
        <v>32.89</v>
      </c>
      <c r="BM539" s="2">
        <v>4.5999999999999996</v>
      </c>
      <c r="BN539" s="2">
        <v>37.49</v>
      </c>
      <c r="BO539" s="2">
        <v>37.49</v>
      </c>
      <c r="BQ539" s="2" t="s">
        <v>929</v>
      </c>
      <c r="BR539" s="2" t="s">
        <v>83</v>
      </c>
      <c r="BS539" s="3">
        <v>42860</v>
      </c>
      <c r="BT539" s="4">
        <v>0.41666666666666669</v>
      </c>
      <c r="BU539" s="2" t="s">
        <v>930</v>
      </c>
      <c r="BV539" s="2" t="s">
        <v>98</v>
      </c>
      <c r="BY539" s="2">
        <v>5409.18</v>
      </c>
      <c r="CC539" s="2" t="s">
        <v>75</v>
      </c>
      <c r="CD539" s="2">
        <v>1601</v>
      </c>
      <c r="CE539" s="2" t="s">
        <v>190</v>
      </c>
      <c r="CF539" s="3">
        <v>42863</v>
      </c>
      <c r="CI539" s="2">
        <v>1</v>
      </c>
      <c r="CJ539" s="2">
        <v>1</v>
      </c>
      <c r="CK539" s="2">
        <v>22</v>
      </c>
      <c r="CL539" s="2" t="s">
        <v>87</v>
      </c>
    </row>
    <row r="540" spans="1:90">
      <c r="A540" s="2" t="s">
        <v>71</v>
      </c>
      <c r="B540" s="2" t="s">
        <v>72</v>
      </c>
      <c r="C540" s="2" t="s">
        <v>73</v>
      </c>
      <c r="E540" s="2" t="str">
        <f>"FES1162547067"</f>
        <v>FES1162547067</v>
      </c>
      <c r="F540" s="3">
        <v>42859</v>
      </c>
      <c r="G540" s="2">
        <v>201711</v>
      </c>
      <c r="H540" s="2" t="s">
        <v>74</v>
      </c>
      <c r="I540" s="2" t="s">
        <v>75</v>
      </c>
      <c r="J540" s="2" t="s">
        <v>76</v>
      </c>
      <c r="K540" s="2" t="s">
        <v>77</v>
      </c>
      <c r="L540" s="2" t="s">
        <v>163</v>
      </c>
      <c r="M540" s="2" t="s">
        <v>164</v>
      </c>
      <c r="N540" s="2" t="s">
        <v>459</v>
      </c>
      <c r="O540" s="2" t="s">
        <v>81</v>
      </c>
      <c r="P540" s="2" t="str">
        <f>"2170565366                    "</f>
        <v xml:space="preserve">2170565366                    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  <c r="AI540" s="2">
        <v>0</v>
      </c>
      <c r="AJ540" s="2">
        <v>0</v>
      </c>
      <c r="AK540" s="2">
        <v>0</v>
      </c>
      <c r="AL540" s="2">
        <v>0</v>
      </c>
      <c r="AM540" s="2">
        <v>3.64</v>
      </c>
      <c r="AN540" s="2">
        <v>0</v>
      </c>
      <c r="AO540" s="2">
        <v>0</v>
      </c>
      <c r="AP540" s="2">
        <v>0</v>
      </c>
      <c r="AQ540" s="2">
        <v>0</v>
      </c>
      <c r="AR540" s="2">
        <v>0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1</v>
      </c>
      <c r="BI540" s="2">
        <v>2.5</v>
      </c>
      <c r="BJ540" s="2">
        <v>2.1</v>
      </c>
      <c r="BK540" s="2">
        <v>3</v>
      </c>
      <c r="BL540" s="2">
        <v>32.89</v>
      </c>
      <c r="BM540" s="2">
        <v>4.5999999999999996</v>
      </c>
      <c r="BN540" s="2">
        <v>37.49</v>
      </c>
      <c r="BO540" s="2">
        <v>37.49</v>
      </c>
      <c r="BQ540" s="2" t="s">
        <v>460</v>
      </c>
      <c r="BR540" s="2" t="s">
        <v>83</v>
      </c>
      <c r="BS540" s="3">
        <v>42860</v>
      </c>
      <c r="BT540" s="4">
        <v>0.3263888888888889</v>
      </c>
      <c r="BU540" s="2" t="s">
        <v>461</v>
      </c>
      <c r="BV540" s="2" t="s">
        <v>98</v>
      </c>
      <c r="BY540" s="2">
        <v>10713.25</v>
      </c>
      <c r="CA540" s="2" t="s">
        <v>114</v>
      </c>
      <c r="CC540" s="2" t="s">
        <v>164</v>
      </c>
      <c r="CD540" s="2">
        <v>2090</v>
      </c>
      <c r="CE540" s="2" t="s">
        <v>190</v>
      </c>
      <c r="CF540" s="3">
        <v>42863</v>
      </c>
      <c r="CI540" s="2">
        <v>1</v>
      </c>
      <c r="CJ540" s="2">
        <v>1</v>
      </c>
      <c r="CK540" s="2">
        <v>22</v>
      </c>
      <c r="CL540" s="2" t="s">
        <v>87</v>
      </c>
    </row>
    <row r="541" spans="1:90">
      <c r="A541" s="2" t="s">
        <v>71</v>
      </c>
      <c r="B541" s="2" t="s">
        <v>72</v>
      </c>
      <c r="C541" s="2" t="s">
        <v>73</v>
      </c>
      <c r="E541" s="2" t="str">
        <f>"FES1162547053"</f>
        <v>FES1162547053</v>
      </c>
      <c r="F541" s="3">
        <v>42859</v>
      </c>
      <c r="G541" s="2">
        <v>201711</v>
      </c>
      <c r="H541" s="2" t="s">
        <v>74</v>
      </c>
      <c r="I541" s="2" t="s">
        <v>75</v>
      </c>
      <c r="J541" s="2" t="s">
        <v>76</v>
      </c>
      <c r="K541" s="2" t="s">
        <v>77</v>
      </c>
      <c r="L541" s="2" t="s">
        <v>242</v>
      </c>
      <c r="M541" s="2" t="s">
        <v>243</v>
      </c>
      <c r="N541" s="2" t="s">
        <v>1077</v>
      </c>
      <c r="O541" s="2" t="s">
        <v>81</v>
      </c>
      <c r="P541" s="2" t="str">
        <f>"2170565644                    "</f>
        <v xml:space="preserve">2170565644                    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0</v>
      </c>
      <c r="AJ541" s="2">
        <v>0</v>
      </c>
      <c r="AK541" s="2">
        <v>0</v>
      </c>
      <c r="AL541" s="2">
        <v>0</v>
      </c>
      <c r="AM541" s="2">
        <v>3.64</v>
      </c>
      <c r="AN541" s="2">
        <v>0</v>
      </c>
      <c r="AO541" s="2">
        <v>0</v>
      </c>
      <c r="AP541" s="2">
        <v>0</v>
      </c>
      <c r="AQ541" s="2">
        <v>0</v>
      </c>
      <c r="AR541" s="2">
        <v>0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1</v>
      </c>
      <c r="BI541" s="2">
        <v>1.7</v>
      </c>
      <c r="BJ541" s="2">
        <v>2.2000000000000002</v>
      </c>
      <c r="BK541" s="2">
        <v>3</v>
      </c>
      <c r="BL541" s="2">
        <v>32.89</v>
      </c>
      <c r="BM541" s="2">
        <v>4.5999999999999996</v>
      </c>
      <c r="BN541" s="2">
        <v>37.49</v>
      </c>
      <c r="BO541" s="2">
        <v>37.49</v>
      </c>
      <c r="BR541" s="2" t="s">
        <v>83</v>
      </c>
      <c r="BS541" s="3">
        <v>42860</v>
      </c>
      <c r="BT541" s="4">
        <v>0.36388888888888887</v>
      </c>
      <c r="BU541" s="2" t="s">
        <v>1078</v>
      </c>
      <c r="BV541" s="2" t="s">
        <v>98</v>
      </c>
      <c r="BY541" s="2">
        <v>10920</v>
      </c>
      <c r="CA541" s="2" t="s">
        <v>1037</v>
      </c>
      <c r="CC541" s="2" t="s">
        <v>243</v>
      </c>
      <c r="CD541" s="2">
        <v>1459</v>
      </c>
      <c r="CE541" s="2" t="s">
        <v>190</v>
      </c>
      <c r="CF541" s="3">
        <v>42860</v>
      </c>
      <c r="CI541" s="2">
        <v>1</v>
      </c>
      <c r="CJ541" s="2">
        <v>1</v>
      </c>
      <c r="CK541" s="2">
        <v>22</v>
      </c>
      <c r="CL541" s="2" t="s">
        <v>87</v>
      </c>
    </row>
    <row r="542" spans="1:90">
      <c r="A542" s="2" t="s">
        <v>71</v>
      </c>
      <c r="B542" s="2" t="s">
        <v>72</v>
      </c>
      <c r="C542" s="2" t="s">
        <v>73</v>
      </c>
      <c r="E542" s="2" t="str">
        <f>"FES1162546979"</f>
        <v>FES1162546979</v>
      </c>
      <c r="F542" s="3">
        <v>42859</v>
      </c>
      <c r="G542" s="2">
        <v>201711</v>
      </c>
      <c r="H542" s="2" t="s">
        <v>74</v>
      </c>
      <c r="I542" s="2" t="s">
        <v>75</v>
      </c>
      <c r="J542" s="2" t="s">
        <v>115</v>
      </c>
      <c r="K542" s="2" t="s">
        <v>77</v>
      </c>
      <c r="L542" s="2" t="s">
        <v>334</v>
      </c>
      <c r="M542" s="2" t="s">
        <v>335</v>
      </c>
      <c r="N542" s="2" t="s">
        <v>1079</v>
      </c>
      <c r="O542" s="2" t="s">
        <v>119</v>
      </c>
      <c r="P542" s="2" t="str">
        <f>"2170565264                    "</f>
        <v xml:space="preserve">2170565264                    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  <c r="AI542" s="2">
        <v>0</v>
      </c>
      <c r="AJ542" s="2">
        <v>0</v>
      </c>
      <c r="AK542" s="2">
        <v>0</v>
      </c>
      <c r="AL542" s="2">
        <v>0</v>
      </c>
      <c r="AM542" s="2">
        <v>10.48</v>
      </c>
      <c r="AN542" s="2">
        <v>0</v>
      </c>
      <c r="AO542" s="2">
        <v>0</v>
      </c>
      <c r="AP542" s="2">
        <v>0</v>
      </c>
      <c r="AQ542" s="2">
        <v>0</v>
      </c>
      <c r="AR542" s="2">
        <v>0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1</v>
      </c>
      <c r="BI542" s="2">
        <v>9.1</v>
      </c>
      <c r="BJ542" s="2">
        <v>3.4</v>
      </c>
      <c r="BK542" s="2">
        <v>10</v>
      </c>
      <c r="BL542" s="2">
        <v>94.73</v>
      </c>
      <c r="BM542" s="2">
        <v>13.26</v>
      </c>
      <c r="BN542" s="2">
        <v>107.99</v>
      </c>
      <c r="BO542" s="2">
        <v>107.99</v>
      </c>
      <c r="BQ542" s="2" t="s">
        <v>1080</v>
      </c>
      <c r="BR542" s="2" t="s">
        <v>120</v>
      </c>
      <c r="BS542" s="3">
        <v>42860</v>
      </c>
      <c r="BT542" s="4">
        <v>0.40972222222222227</v>
      </c>
      <c r="BU542" s="2" t="s">
        <v>1081</v>
      </c>
      <c r="BV542" s="2" t="s">
        <v>98</v>
      </c>
      <c r="BY542" s="2">
        <v>16876.509999999998</v>
      </c>
      <c r="BZ542" s="2" t="s">
        <v>27</v>
      </c>
      <c r="CA542" s="2" t="s">
        <v>114</v>
      </c>
      <c r="CC542" s="2" t="s">
        <v>335</v>
      </c>
      <c r="CD542" s="2">
        <v>1739</v>
      </c>
      <c r="CE542" s="2" t="s">
        <v>86</v>
      </c>
      <c r="CF542" s="3">
        <v>42863</v>
      </c>
      <c r="CI542" s="2">
        <v>1</v>
      </c>
      <c r="CJ542" s="2">
        <v>1</v>
      </c>
      <c r="CK542" s="2">
        <v>34</v>
      </c>
      <c r="CL542" s="2" t="s">
        <v>87</v>
      </c>
    </row>
    <row r="543" spans="1:90">
      <c r="A543" s="2" t="s">
        <v>71</v>
      </c>
      <c r="B543" s="2" t="s">
        <v>72</v>
      </c>
      <c r="C543" s="2" t="s">
        <v>73</v>
      </c>
      <c r="E543" s="2" t="str">
        <f>"FES1162546980"</f>
        <v>FES1162546980</v>
      </c>
      <c r="F543" s="3">
        <v>42859</v>
      </c>
      <c r="G543" s="2">
        <v>201711</v>
      </c>
      <c r="H543" s="2" t="s">
        <v>74</v>
      </c>
      <c r="I543" s="2" t="s">
        <v>75</v>
      </c>
      <c r="J543" s="2" t="s">
        <v>76</v>
      </c>
      <c r="K543" s="2" t="s">
        <v>77</v>
      </c>
      <c r="L543" s="2" t="s">
        <v>224</v>
      </c>
      <c r="M543" s="2" t="s">
        <v>225</v>
      </c>
      <c r="N543" s="2" t="s">
        <v>267</v>
      </c>
      <c r="O543" s="2" t="s">
        <v>81</v>
      </c>
      <c r="P543" s="2" t="str">
        <f>"2170565267                    "</f>
        <v xml:space="preserve">2170565267                    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>
        <v>0</v>
      </c>
      <c r="AK543" s="2">
        <v>0</v>
      </c>
      <c r="AL543" s="2">
        <v>0</v>
      </c>
      <c r="AM543" s="2">
        <v>10.48</v>
      </c>
      <c r="AN543" s="2">
        <v>0</v>
      </c>
      <c r="AO543" s="2">
        <v>0</v>
      </c>
      <c r="AP543" s="2">
        <v>0</v>
      </c>
      <c r="AQ543" s="2">
        <v>0</v>
      </c>
      <c r="AR543" s="2">
        <v>0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1</v>
      </c>
      <c r="BI543" s="2">
        <v>4</v>
      </c>
      <c r="BJ543" s="2">
        <v>4.5</v>
      </c>
      <c r="BK543" s="2">
        <v>4.5</v>
      </c>
      <c r="BL543" s="2">
        <v>94.72</v>
      </c>
      <c r="BM543" s="2">
        <v>13.26</v>
      </c>
      <c r="BN543" s="2">
        <v>107.98</v>
      </c>
      <c r="BO543" s="2">
        <v>107.98</v>
      </c>
      <c r="BQ543" s="2" t="s">
        <v>268</v>
      </c>
      <c r="BR543" s="2" t="s">
        <v>83</v>
      </c>
      <c r="BS543" s="3">
        <v>42860</v>
      </c>
      <c r="BT543" s="4">
        <v>0.4375</v>
      </c>
      <c r="BU543" s="2" t="s">
        <v>1082</v>
      </c>
      <c r="BV543" s="2" t="s">
        <v>98</v>
      </c>
      <c r="BY543" s="2">
        <v>22320</v>
      </c>
      <c r="CC543" s="2" t="s">
        <v>225</v>
      </c>
      <c r="CD543" s="2">
        <v>3610</v>
      </c>
      <c r="CE543" s="2" t="s">
        <v>86</v>
      </c>
      <c r="CF543" s="3">
        <v>42863</v>
      </c>
      <c r="CI543" s="2">
        <v>1</v>
      </c>
      <c r="CJ543" s="2">
        <v>1</v>
      </c>
      <c r="CK543" s="2">
        <v>21</v>
      </c>
      <c r="CL543" s="2" t="s">
        <v>87</v>
      </c>
    </row>
    <row r="544" spans="1:90">
      <c r="A544" s="2" t="s">
        <v>71</v>
      </c>
      <c r="B544" s="2" t="s">
        <v>72</v>
      </c>
      <c r="C544" s="2" t="s">
        <v>73</v>
      </c>
      <c r="E544" s="2" t="str">
        <f>"FES1162546970"</f>
        <v>FES1162546970</v>
      </c>
      <c r="F544" s="3">
        <v>42859</v>
      </c>
      <c r="G544" s="2">
        <v>201711</v>
      </c>
      <c r="H544" s="2" t="s">
        <v>74</v>
      </c>
      <c r="I544" s="2" t="s">
        <v>75</v>
      </c>
      <c r="J544" s="2" t="s">
        <v>76</v>
      </c>
      <c r="K544" s="2" t="s">
        <v>77</v>
      </c>
      <c r="L544" s="2" t="s">
        <v>488</v>
      </c>
      <c r="M544" s="2" t="s">
        <v>489</v>
      </c>
      <c r="N544" s="2" t="s">
        <v>1083</v>
      </c>
      <c r="O544" s="2" t="s">
        <v>81</v>
      </c>
      <c r="P544" s="2" t="str">
        <f>"2170565253                    "</f>
        <v xml:space="preserve">2170565253                    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  <c r="AI544" s="2">
        <v>0</v>
      </c>
      <c r="AJ544" s="2">
        <v>0</v>
      </c>
      <c r="AK544" s="2">
        <v>0</v>
      </c>
      <c r="AL544" s="2">
        <v>0</v>
      </c>
      <c r="AM544" s="2">
        <v>13.97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1</v>
      </c>
      <c r="BI544" s="2">
        <v>5.8</v>
      </c>
      <c r="BJ544" s="2">
        <v>1.7</v>
      </c>
      <c r="BK544" s="2">
        <v>6</v>
      </c>
      <c r="BL544" s="2">
        <v>126.29</v>
      </c>
      <c r="BM544" s="2">
        <v>17.68</v>
      </c>
      <c r="BN544" s="2">
        <v>143.97</v>
      </c>
      <c r="BO544" s="2">
        <v>143.97</v>
      </c>
      <c r="BQ544" s="2" t="s">
        <v>1084</v>
      </c>
      <c r="BR544" s="2" t="s">
        <v>83</v>
      </c>
      <c r="BS544" s="3">
        <v>42860</v>
      </c>
      <c r="BT544" s="4">
        <v>0.41666666666666669</v>
      </c>
      <c r="BU544" s="2" t="s">
        <v>1085</v>
      </c>
      <c r="BV544" s="2" t="s">
        <v>98</v>
      </c>
      <c r="BY544" s="2">
        <v>8358.48</v>
      </c>
      <c r="CC544" s="2" t="s">
        <v>489</v>
      </c>
      <c r="CD544" s="2">
        <v>3290</v>
      </c>
      <c r="CE544" s="2" t="s">
        <v>86</v>
      </c>
      <c r="CF544" s="3">
        <v>42863</v>
      </c>
      <c r="CI544" s="2">
        <v>1</v>
      </c>
      <c r="CJ544" s="2">
        <v>1</v>
      </c>
      <c r="CK544" s="2">
        <v>21</v>
      </c>
      <c r="CL544" s="2" t="s">
        <v>87</v>
      </c>
    </row>
    <row r="545" spans="1:90">
      <c r="A545" s="2" t="s">
        <v>71</v>
      </c>
      <c r="B545" s="2" t="s">
        <v>72</v>
      </c>
      <c r="C545" s="2" t="s">
        <v>73</v>
      </c>
      <c r="E545" s="2" t="str">
        <f>"FES1162547039"</f>
        <v>FES1162547039</v>
      </c>
      <c r="F545" s="3">
        <v>42859</v>
      </c>
      <c r="G545" s="2">
        <v>201711</v>
      </c>
      <c r="H545" s="2" t="s">
        <v>74</v>
      </c>
      <c r="I545" s="2" t="s">
        <v>75</v>
      </c>
      <c r="J545" s="2" t="s">
        <v>76</v>
      </c>
      <c r="K545" s="2" t="s">
        <v>77</v>
      </c>
      <c r="L545" s="2" t="s">
        <v>88</v>
      </c>
      <c r="M545" s="2" t="s">
        <v>89</v>
      </c>
      <c r="N545" s="2" t="s">
        <v>618</v>
      </c>
      <c r="O545" s="2" t="s">
        <v>81</v>
      </c>
      <c r="P545" s="2" t="str">
        <f>"2170564855                    "</f>
        <v xml:space="preserve">2170564855                    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2">
        <v>0</v>
      </c>
      <c r="AK545" s="2">
        <v>0</v>
      </c>
      <c r="AL545" s="2">
        <v>0</v>
      </c>
      <c r="AM545" s="2">
        <v>4.66</v>
      </c>
      <c r="AN545" s="2">
        <v>0</v>
      </c>
      <c r="AO545" s="2">
        <v>0</v>
      </c>
      <c r="AP545" s="2">
        <v>0</v>
      </c>
      <c r="AQ545" s="2">
        <v>0</v>
      </c>
      <c r="AR545" s="2">
        <v>0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1</v>
      </c>
      <c r="BI545" s="2">
        <v>1</v>
      </c>
      <c r="BJ545" s="2">
        <v>0.2</v>
      </c>
      <c r="BK545" s="2">
        <v>1</v>
      </c>
      <c r="BL545" s="2">
        <v>42.1</v>
      </c>
      <c r="BM545" s="2">
        <v>5.89</v>
      </c>
      <c r="BN545" s="2">
        <v>47.99</v>
      </c>
      <c r="BO545" s="2">
        <v>47.99</v>
      </c>
      <c r="BQ545" s="2" t="s">
        <v>619</v>
      </c>
      <c r="BR545" s="2" t="s">
        <v>83</v>
      </c>
      <c r="BS545" s="3">
        <v>42860</v>
      </c>
      <c r="BT545" s="4">
        <v>0.35416666666666669</v>
      </c>
      <c r="BU545" s="2" t="s">
        <v>1086</v>
      </c>
      <c r="BV545" s="2" t="s">
        <v>98</v>
      </c>
      <c r="BY545" s="2">
        <v>1200</v>
      </c>
      <c r="CC545" s="2" t="s">
        <v>89</v>
      </c>
      <c r="CD545" s="2">
        <v>7945</v>
      </c>
      <c r="CE545" s="2" t="s">
        <v>99</v>
      </c>
      <c r="CF545" s="3">
        <v>42863</v>
      </c>
      <c r="CI545" s="2">
        <v>1</v>
      </c>
      <c r="CJ545" s="2">
        <v>1</v>
      </c>
      <c r="CK545" s="2">
        <v>21</v>
      </c>
      <c r="CL545" s="2" t="s">
        <v>87</v>
      </c>
    </row>
    <row r="546" spans="1:90">
      <c r="A546" s="2" t="s">
        <v>71</v>
      </c>
      <c r="B546" s="2" t="s">
        <v>72</v>
      </c>
      <c r="C546" s="2" t="s">
        <v>73</v>
      </c>
      <c r="E546" s="2" t="str">
        <f>"FES1162547055"</f>
        <v>FES1162547055</v>
      </c>
      <c r="F546" s="3">
        <v>42859</v>
      </c>
      <c r="G546" s="2">
        <v>201711</v>
      </c>
      <c r="H546" s="2" t="s">
        <v>74</v>
      </c>
      <c r="I546" s="2" t="s">
        <v>75</v>
      </c>
      <c r="J546" s="2" t="s">
        <v>76</v>
      </c>
      <c r="K546" s="2" t="s">
        <v>77</v>
      </c>
      <c r="L546" s="2" t="s">
        <v>88</v>
      </c>
      <c r="M546" s="2" t="s">
        <v>89</v>
      </c>
      <c r="N546" s="2" t="s">
        <v>369</v>
      </c>
      <c r="O546" s="2" t="s">
        <v>81</v>
      </c>
      <c r="P546" s="2" t="str">
        <f>"2170565347                    "</f>
        <v xml:space="preserve">2170565347                    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>
        <v>0</v>
      </c>
      <c r="AK546" s="2">
        <v>0</v>
      </c>
      <c r="AL546" s="2">
        <v>0</v>
      </c>
      <c r="AM546" s="2">
        <v>4.66</v>
      </c>
      <c r="AN546" s="2">
        <v>0</v>
      </c>
      <c r="AO546" s="2">
        <v>0</v>
      </c>
      <c r="AP546" s="2">
        <v>0</v>
      </c>
      <c r="AQ546" s="2">
        <v>0</v>
      </c>
      <c r="AR546" s="2">
        <v>0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1</v>
      </c>
      <c r="BI546" s="2">
        <v>1</v>
      </c>
      <c r="BJ546" s="2">
        <v>0.2</v>
      </c>
      <c r="BK546" s="2">
        <v>1</v>
      </c>
      <c r="BL546" s="2">
        <v>42.1</v>
      </c>
      <c r="BM546" s="2">
        <v>5.89</v>
      </c>
      <c r="BN546" s="2">
        <v>47.99</v>
      </c>
      <c r="BO546" s="2">
        <v>47.99</v>
      </c>
      <c r="BQ546" s="2" t="s">
        <v>203</v>
      </c>
      <c r="BR546" s="2" t="s">
        <v>83</v>
      </c>
      <c r="BS546" s="3">
        <v>42860</v>
      </c>
      <c r="BT546" s="4">
        <v>0.4826388888888889</v>
      </c>
      <c r="BU546" s="2" t="s">
        <v>987</v>
      </c>
      <c r="BV546" s="2" t="s">
        <v>87</v>
      </c>
      <c r="BW546" s="2" t="s">
        <v>92</v>
      </c>
      <c r="BX546" s="2" t="s">
        <v>93</v>
      </c>
      <c r="BY546" s="2">
        <v>1200</v>
      </c>
      <c r="CA546" s="2" t="s">
        <v>114</v>
      </c>
      <c r="CC546" s="2" t="s">
        <v>89</v>
      </c>
      <c r="CD546" s="2">
        <v>7441</v>
      </c>
      <c r="CE546" s="2" t="s">
        <v>99</v>
      </c>
      <c r="CI546" s="2">
        <v>1</v>
      </c>
      <c r="CJ546" s="2">
        <v>1</v>
      </c>
      <c r="CK546" s="2">
        <v>21</v>
      </c>
      <c r="CL546" s="2" t="s">
        <v>87</v>
      </c>
    </row>
    <row r="547" spans="1:90">
      <c r="A547" s="2" t="s">
        <v>71</v>
      </c>
      <c r="B547" s="2" t="s">
        <v>72</v>
      </c>
      <c r="C547" s="2" t="s">
        <v>73</v>
      </c>
      <c r="E547" s="2" t="str">
        <f>"FES1162547000"</f>
        <v>FES1162547000</v>
      </c>
      <c r="F547" s="3">
        <v>42859</v>
      </c>
      <c r="G547" s="2">
        <v>201711</v>
      </c>
      <c r="H547" s="2" t="s">
        <v>74</v>
      </c>
      <c r="I547" s="2" t="s">
        <v>75</v>
      </c>
      <c r="J547" s="2" t="s">
        <v>76</v>
      </c>
      <c r="K547" s="2" t="s">
        <v>77</v>
      </c>
      <c r="L547" s="2" t="s">
        <v>88</v>
      </c>
      <c r="M547" s="2" t="s">
        <v>89</v>
      </c>
      <c r="N547" s="2" t="s">
        <v>1087</v>
      </c>
      <c r="O547" s="2" t="s">
        <v>81</v>
      </c>
      <c r="P547" s="2" t="str">
        <f>"2170565284                    "</f>
        <v xml:space="preserve">2170565284                    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>
        <v>0</v>
      </c>
      <c r="AK547" s="2">
        <v>0</v>
      </c>
      <c r="AL547" s="2">
        <v>0</v>
      </c>
      <c r="AM547" s="2">
        <v>4.66</v>
      </c>
      <c r="AN547" s="2">
        <v>0</v>
      </c>
      <c r="AO547" s="2">
        <v>0</v>
      </c>
      <c r="AP547" s="2">
        <v>0</v>
      </c>
      <c r="AQ547" s="2">
        <v>0</v>
      </c>
      <c r="AR547" s="2">
        <v>0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1</v>
      </c>
      <c r="BI547" s="2">
        <v>1</v>
      </c>
      <c r="BJ547" s="2">
        <v>0.2</v>
      </c>
      <c r="BK547" s="2">
        <v>1</v>
      </c>
      <c r="BL547" s="2">
        <v>42.1</v>
      </c>
      <c r="BM547" s="2">
        <v>5.89</v>
      </c>
      <c r="BN547" s="2">
        <v>47.99</v>
      </c>
      <c r="BO547" s="2">
        <v>47.99</v>
      </c>
      <c r="BQ547" s="2" t="s">
        <v>238</v>
      </c>
      <c r="BR547" s="2" t="s">
        <v>83</v>
      </c>
      <c r="BS547" s="3">
        <v>42860</v>
      </c>
      <c r="BT547" s="4">
        <v>0.50486111111111109</v>
      </c>
      <c r="BU547" s="2" t="s">
        <v>1088</v>
      </c>
      <c r="BV547" s="2" t="s">
        <v>87</v>
      </c>
      <c r="BW547" s="2" t="s">
        <v>161</v>
      </c>
      <c r="BX547" s="2" t="s">
        <v>846</v>
      </c>
      <c r="BY547" s="2">
        <v>1200</v>
      </c>
      <c r="CC547" s="2" t="s">
        <v>89</v>
      </c>
      <c r="CD547" s="2">
        <v>7580</v>
      </c>
      <c r="CE547" s="2" t="s">
        <v>99</v>
      </c>
      <c r="CF547" s="3">
        <v>42863</v>
      </c>
      <c r="CI547" s="2">
        <v>1</v>
      </c>
      <c r="CJ547" s="2">
        <v>1</v>
      </c>
      <c r="CK547" s="2">
        <v>21</v>
      </c>
      <c r="CL547" s="2" t="s">
        <v>87</v>
      </c>
    </row>
    <row r="548" spans="1:90">
      <c r="A548" s="2" t="s">
        <v>71</v>
      </c>
      <c r="B548" s="2" t="s">
        <v>72</v>
      </c>
      <c r="C548" s="2" t="s">
        <v>73</v>
      </c>
      <c r="E548" s="2" t="str">
        <f>"FES1162547064"</f>
        <v>FES1162547064</v>
      </c>
      <c r="F548" s="3">
        <v>42859</v>
      </c>
      <c r="G548" s="2">
        <v>201711</v>
      </c>
      <c r="H548" s="2" t="s">
        <v>74</v>
      </c>
      <c r="I548" s="2" t="s">
        <v>75</v>
      </c>
      <c r="J548" s="2" t="s">
        <v>76</v>
      </c>
      <c r="K548" s="2" t="s">
        <v>77</v>
      </c>
      <c r="L548" s="2" t="s">
        <v>88</v>
      </c>
      <c r="M548" s="2" t="s">
        <v>89</v>
      </c>
      <c r="N548" s="2" t="s">
        <v>1089</v>
      </c>
      <c r="O548" s="2" t="s">
        <v>81</v>
      </c>
      <c r="P548" s="2" t="str">
        <f>"2170565360                    "</f>
        <v xml:space="preserve">2170565360                    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>
        <v>0</v>
      </c>
      <c r="AK548" s="2">
        <v>0</v>
      </c>
      <c r="AL548" s="2">
        <v>0</v>
      </c>
      <c r="AM548" s="2">
        <v>4.66</v>
      </c>
      <c r="AN548" s="2">
        <v>0</v>
      </c>
      <c r="AO548" s="2">
        <v>0</v>
      </c>
      <c r="AP548" s="2">
        <v>0</v>
      </c>
      <c r="AQ548" s="2">
        <v>0</v>
      </c>
      <c r="AR548" s="2">
        <v>0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1</v>
      </c>
      <c r="BI548" s="2">
        <v>1</v>
      </c>
      <c r="BJ548" s="2">
        <v>0.2</v>
      </c>
      <c r="BK548" s="2">
        <v>1</v>
      </c>
      <c r="BL548" s="2">
        <v>42.1</v>
      </c>
      <c r="BM548" s="2">
        <v>5.89</v>
      </c>
      <c r="BN548" s="2">
        <v>47.99</v>
      </c>
      <c r="BO548" s="2">
        <v>47.99</v>
      </c>
      <c r="BQ548" s="2" t="s">
        <v>1090</v>
      </c>
      <c r="BR548" s="2" t="s">
        <v>83</v>
      </c>
      <c r="BS548" s="3">
        <v>42860</v>
      </c>
      <c r="BT548" s="4">
        <v>0.36458333333333331</v>
      </c>
      <c r="BU548" s="2" t="s">
        <v>1091</v>
      </c>
      <c r="BV548" s="2" t="s">
        <v>98</v>
      </c>
      <c r="BY548" s="2">
        <v>1200</v>
      </c>
      <c r="CC548" s="2" t="s">
        <v>89</v>
      </c>
      <c r="CD548" s="2">
        <v>7500</v>
      </c>
      <c r="CE548" s="2" t="s">
        <v>99</v>
      </c>
      <c r="CF548" s="3">
        <v>42863</v>
      </c>
      <c r="CI548" s="2">
        <v>1</v>
      </c>
      <c r="CJ548" s="2">
        <v>1</v>
      </c>
      <c r="CK548" s="2">
        <v>21</v>
      </c>
      <c r="CL548" s="2" t="s">
        <v>87</v>
      </c>
    </row>
    <row r="549" spans="1:90">
      <c r="A549" s="2" t="s">
        <v>71</v>
      </c>
      <c r="B549" s="2" t="s">
        <v>72</v>
      </c>
      <c r="C549" s="2" t="s">
        <v>73</v>
      </c>
      <c r="E549" s="2" t="str">
        <f>"FES1162546987"</f>
        <v>FES1162546987</v>
      </c>
      <c r="F549" s="3">
        <v>42859</v>
      </c>
      <c r="G549" s="2">
        <v>201711</v>
      </c>
      <c r="H549" s="2" t="s">
        <v>74</v>
      </c>
      <c r="I549" s="2" t="s">
        <v>75</v>
      </c>
      <c r="J549" s="2" t="s">
        <v>76</v>
      </c>
      <c r="K549" s="2" t="s">
        <v>77</v>
      </c>
      <c r="L549" s="2" t="s">
        <v>770</v>
      </c>
      <c r="M549" s="2" t="s">
        <v>771</v>
      </c>
      <c r="N549" s="2" t="s">
        <v>1092</v>
      </c>
      <c r="O549" s="2" t="s">
        <v>81</v>
      </c>
      <c r="P549" s="2" t="str">
        <f>"2170564626                    "</f>
        <v xml:space="preserve">2170564626                    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>
        <v>0</v>
      </c>
      <c r="AK549" s="2">
        <v>0</v>
      </c>
      <c r="AL549" s="2">
        <v>0</v>
      </c>
      <c r="AM549" s="2">
        <v>6.99</v>
      </c>
      <c r="AN549" s="2">
        <v>0</v>
      </c>
      <c r="AO549" s="2">
        <v>0</v>
      </c>
      <c r="AP549" s="2">
        <v>0</v>
      </c>
      <c r="AQ549" s="2">
        <v>0</v>
      </c>
      <c r="AR549" s="2">
        <v>0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1</v>
      </c>
      <c r="BI549" s="2">
        <v>2.9</v>
      </c>
      <c r="BJ549" s="2">
        <v>1.7</v>
      </c>
      <c r="BK549" s="2">
        <v>3</v>
      </c>
      <c r="BL549" s="2">
        <v>63.15</v>
      </c>
      <c r="BM549" s="2">
        <v>8.84</v>
      </c>
      <c r="BN549" s="2">
        <v>71.989999999999995</v>
      </c>
      <c r="BO549" s="2">
        <v>71.989999999999995</v>
      </c>
      <c r="BQ549" s="2" t="s">
        <v>1093</v>
      </c>
      <c r="BR549" s="2" t="s">
        <v>83</v>
      </c>
      <c r="BS549" s="3">
        <v>42865</v>
      </c>
      <c r="BT549" s="4">
        <v>0.41666666666666669</v>
      </c>
      <c r="BU549" s="2" t="s">
        <v>1094</v>
      </c>
      <c r="BV549" s="2" t="s">
        <v>87</v>
      </c>
      <c r="BW549" s="2" t="s">
        <v>92</v>
      </c>
      <c r="BX549" s="2" t="s">
        <v>93</v>
      </c>
      <c r="BY549" s="2">
        <v>8568.0400000000009</v>
      </c>
      <c r="CC549" s="2" t="s">
        <v>771</v>
      </c>
      <c r="CD549" s="2">
        <v>7599</v>
      </c>
      <c r="CE549" s="2" t="s">
        <v>86</v>
      </c>
      <c r="CF549" s="3">
        <v>42866</v>
      </c>
      <c r="CI549" s="2">
        <v>1</v>
      </c>
      <c r="CJ549" s="2">
        <v>4</v>
      </c>
      <c r="CK549" s="2">
        <v>21</v>
      </c>
      <c r="CL549" s="2" t="s">
        <v>87</v>
      </c>
    </row>
    <row r="550" spans="1:90">
      <c r="A550" s="2" t="s">
        <v>71</v>
      </c>
      <c r="B550" s="2" t="s">
        <v>72</v>
      </c>
      <c r="C550" s="2" t="s">
        <v>73</v>
      </c>
      <c r="E550" s="2" t="str">
        <f>"FES1162547065"</f>
        <v>FES1162547065</v>
      </c>
      <c r="F550" s="3">
        <v>42859</v>
      </c>
      <c r="G550" s="2">
        <v>201711</v>
      </c>
      <c r="H550" s="2" t="s">
        <v>74</v>
      </c>
      <c r="I550" s="2" t="s">
        <v>75</v>
      </c>
      <c r="J550" s="2" t="s">
        <v>76</v>
      </c>
      <c r="K550" s="2" t="s">
        <v>77</v>
      </c>
      <c r="L550" s="2" t="s">
        <v>304</v>
      </c>
      <c r="M550" s="2" t="s">
        <v>305</v>
      </c>
      <c r="N550" s="2" t="s">
        <v>306</v>
      </c>
      <c r="O550" s="2" t="s">
        <v>81</v>
      </c>
      <c r="P550" s="2" t="str">
        <f>"2170565362                    "</f>
        <v xml:space="preserve">2170565362                    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>
        <v>0</v>
      </c>
      <c r="AK550" s="2">
        <v>0</v>
      </c>
      <c r="AL550" s="2">
        <v>0</v>
      </c>
      <c r="AM550" s="2">
        <v>9.02</v>
      </c>
      <c r="AN550" s="2">
        <v>0</v>
      </c>
      <c r="AO550" s="2">
        <v>0</v>
      </c>
      <c r="AP550" s="2">
        <v>0</v>
      </c>
      <c r="AQ550" s="2">
        <v>0</v>
      </c>
      <c r="AR550" s="2">
        <v>0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1</v>
      </c>
      <c r="BI550" s="2">
        <v>1</v>
      </c>
      <c r="BJ550" s="2">
        <v>0.2</v>
      </c>
      <c r="BK550" s="2">
        <v>1</v>
      </c>
      <c r="BL550" s="2">
        <v>81.56</v>
      </c>
      <c r="BM550" s="2">
        <v>11.42</v>
      </c>
      <c r="BN550" s="2">
        <v>92.98</v>
      </c>
      <c r="BO550" s="2">
        <v>92.98</v>
      </c>
      <c r="BQ550" s="2" t="s">
        <v>307</v>
      </c>
      <c r="BR550" s="2" t="s">
        <v>83</v>
      </c>
      <c r="BS550" s="3">
        <v>42863</v>
      </c>
      <c r="BT550" s="4">
        <v>0.41666666666666669</v>
      </c>
      <c r="BU550" s="2" t="s">
        <v>1095</v>
      </c>
      <c r="BV550" s="2" t="s">
        <v>98</v>
      </c>
      <c r="BY550" s="2">
        <v>1200</v>
      </c>
      <c r="CC550" s="2" t="s">
        <v>305</v>
      </c>
      <c r="CD550" s="2">
        <v>7390</v>
      </c>
      <c r="CE550" s="2" t="s">
        <v>99</v>
      </c>
      <c r="CF550" s="3">
        <v>42866</v>
      </c>
      <c r="CI550" s="2">
        <v>3</v>
      </c>
      <c r="CJ550" s="2">
        <v>2</v>
      </c>
      <c r="CK550" s="2">
        <v>23</v>
      </c>
      <c r="CL550" s="2" t="s">
        <v>87</v>
      </c>
    </row>
    <row r="551" spans="1:90">
      <c r="A551" s="2" t="s">
        <v>71</v>
      </c>
      <c r="B551" s="2" t="s">
        <v>72</v>
      </c>
      <c r="C551" s="2" t="s">
        <v>73</v>
      </c>
      <c r="E551" s="2" t="str">
        <f>"FES1162547066"</f>
        <v>FES1162547066</v>
      </c>
      <c r="F551" s="3">
        <v>42859</v>
      </c>
      <c r="G551" s="2">
        <v>201711</v>
      </c>
      <c r="H551" s="2" t="s">
        <v>74</v>
      </c>
      <c r="I551" s="2" t="s">
        <v>75</v>
      </c>
      <c r="J551" s="2" t="s">
        <v>76</v>
      </c>
      <c r="K551" s="2" t="s">
        <v>77</v>
      </c>
      <c r="L551" s="2" t="s">
        <v>94</v>
      </c>
      <c r="M551" s="2" t="s">
        <v>94</v>
      </c>
      <c r="N551" s="2" t="s">
        <v>146</v>
      </c>
      <c r="O551" s="2" t="s">
        <v>81</v>
      </c>
      <c r="P551" s="2" t="str">
        <f>"2170565364                    "</f>
        <v xml:space="preserve">2170565364                    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>
        <v>0</v>
      </c>
      <c r="AK551" s="2">
        <v>0</v>
      </c>
      <c r="AL551" s="2">
        <v>0</v>
      </c>
      <c r="AM551" s="2">
        <v>4.66</v>
      </c>
      <c r="AN551" s="2">
        <v>0</v>
      </c>
      <c r="AO551" s="2">
        <v>0</v>
      </c>
      <c r="AP551" s="2">
        <v>0</v>
      </c>
      <c r="AQ551" s="2">
        <v>0</v>
      </c>
      <c r="AR551" s="2">
        <v>0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1</v>
      </c>
      <c r="BI551" s="2">
        <v>1</v>
      </c>
      <c r="BJ551" s="2">
        <v>0.2</v>
      </c>
      <c r="BK551" s="2">
        <v>1</v>
      </c>
      <c r="BL551" s="2">
        <v>42.1</v>
      </c>
      <c r="BM551" s="2">
        <v>5.89</v>
      </c>
      <c r="BN551" s="2">
        <v>47.99</v>
      </c>
      <c r="BO551" s="2">
        <v>47.99</v>
      </c>
      <c r="BQ551" s="2" t="s">
        <v>148</v>
      </c>
      <c r="BR551" s="2" t="s">
        <v>83</v>
      </c>
      <c r="BS551" s="3">
        <v>42860</v>
      </c>
      <c r="BT551" s="4">
        <v>0.54513888888888895</v>
      </c>
      <c r="BU551" s="2" t="s">
        <v>596</v>
      </c>
      <c r="BV551" s="2" t="s">
        <v>98</v>
      </c>
      <c r="BY551" s="2">
        <v>1200</v>
      </c>
      <c r="CC551" s="2" t="s">
        <v>94</v>
      </c>
      <c r="CD551" s="2">
        <v>7646</v>
      </c>
      <c r="CE551" s="2" t="s">
        <v>99</v>
      </c>
      <c r="CF551" s="3">
        <v>42863</v>
      </c>
      <c r="CI551" s="2">
        <v>1</v>
      </c>
      <c r="CJ551" s="2">
        <v>1</v>
      </c>
      <c r="CK551" s="2">
        <v>21</v>
      </c>
      <c r="CL551" s="2" t="s">
        <v>87</v>
      </c>
    </row>
    <row r="552" spans="1:90">
      <c r="A552" s="2" t="s">
        <v>71</v>
      </c>
      <c r="B552" s="2" t="s">
        <v>72</v>
      </c>
      <c r="C552" s="2" t="s">
        <v>73</v>
      </c>
      <c r="E552" s="2" t="str">
        <f>"FES1162547031"</f>
        <v>FES1162547031</v>
      </c>
      <c r="F552" s="3">
        <v>42859</v>
      </c>
      <c r="G552" s="2">
        <v>201711</v>
      </c>
      <c r="H552" s="2" t="s">
        <v>74</v>
      </c>
      <c r="I552" s="2" t="s">
        <v>75</v>
      </c>
      <c r="J552" s="2" t="s">
        <v>76</v>
      </c>
      <c r="K552" s="2" t="s">
        <v>77</v>
      </c>
      <c r="L552" s="2" t="s">
        <v>88</v>
      </c>
      <c r="M552" s="2" t="s">
        <v>89</v>
      </c>
      <c r="N552" s="2" t="s">
        <v>1096</v>
      </c>
      <c r="O552" s="2" t="s">
        <v>81</v>
      </c>
      <c r="P552" s="2" t="str">
        <f>"2170565019                    "</f>
        <v xml:space="preserve">2170565019                    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4.66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1</v>
      </c>
      <c r="BI552" s="2">
        <v>1</v>
      </c>
      <c r="BJ552" s="2">
        <v>0.2</v>
      </c>
      <c r="BK552" s="2">
        <v>1</v>
      </c>
      <c r="BL552" s="2">
        <v>42.1</v>
      </c>
      <c r="BM552" s="2">
        <v>5.89</v>
      </c>
      <c r="BN552" s="2">
        <v>47.99</v>
      </c>
      <c r="BO552" s="2">
        <v>47.99</v>
      </c>
      <c r="BQ552" s="2" t="s">
        <v>1097</v>
      </c>
      <c r="BR552" s="2" t="s">
        <v>83</v>
      </c>
      <c r="BS552" s="3">
        <v>42860</v>
      </c>
      <c r="BT552" s="4">
        <v>0.41666666666666669</v>
      </c>
      <c r="BU552" s="2" t="s">
        <v>1098</v>
      </c>
      <c r="BV552" s="2" t="s">
        <v>98</v>
      </c>
      <c r="BY552" s="2">
        <v>1200</v>
      </c>
      <c r="CC552" s="2" t="s">
        <v>89</v>
      </c>
      <c r="CD552" s="2">
        <v>7945</v>
      </c>
      <c r="CE552" s="2" t="s">
        <v>99</v>
      </c>
      <c r="CF552" s="3">
        <v>42863</v>
      </c>
      <c r="CI552" s="2">
        <v>1</v>
      </c>
      <c r="CJ552" s="2">
        <v>1</v>
      </c>
      <c r="CK552" s="2">
        <v>21</v>
      </c>
      <c r="CL552" s="2" t="s">
        <v>87</v>
      </c>
    </row>
    <row r="553" spans="1:90">
      <c r="A553" s="2" t="s">
        <v>71</v>
      </c>
      <c r="B553" s="2" t="s">
        <v>72</v>
      </c>
      <c r="C553" s="2" t="s">
        <v>73</v>
      </c>
      <c r="E553" s="2" t="str">
        <f>"FES1162547047"</f>
        <v>FES1162547047</v>
      </c>
      <c r="F553" s="3">
        <v>42859</v>
      </c>
      <c r="G553" s="2">
        <v>201711</v>
      </c>
      <c r="H553" s="2" t="s">
        <v>74</v>
      </c>
      <c r="I553" s="2" t="s">
        <v>75</v>
      </c>
      <c r="J553" s="2" t="s">
        <v>76</v>
      </c>
      <c r="K553" s="2" t="s">
        <v>77</v>
      </c>
      <c r="L553" s="2" t="s">
        <v>88</v>
      </c>
      <c r="M553" s="2" t="s">
        <v>89</v>
      </c>
      <c r="N553" s="2" t="s">
        <v>371</v>
      </c>
      <c r="O553" s="2" t="s">
        <v>81</v>
      </c>
      <c r="P553" s="2" t="str">
        <f>"2170565334                    "</f>
        <v xml:space="preserve">2170565334                    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>
        <v>0</v>
      </c>
      <c r="AK553" s="2">
        <v>0</v>
      </c>
      <c r="AL553" s="2">
        <v>0</v>
      </c>
      <c r="AM553" s="2">
        <v>4.66</v>
      </c>
      <c r="AN553" s="2">
        <v>0</v>
      </c>
      <c r="AO553" s="2">
        <v>0</v>
      </c>
      <c r="AP553" s="2">
        <v>0</v>
      </c>
      <c r="AQ553" s="2">
        <v>0</v>
      </c>
      <c r="AR553" s="2">
        <v>0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1</v>
      </c>
      <c r="BI553" s="2">
        <v>1</v>
      </c>
      <c r="BJ553" s="2">
        <v>0.2</v>
      </c>
      <c r="BK553" s="2">
        <v>1</v>
      </c>
      <c r="BL553" s="2">
        <v>42.1</v>
      </c>
      <c r="BM553" s="2">
        <v>5.89</v>
      </c>
      <c r="BN553" s="2">
        <v>47.99</v>
      </c>
      <c r="BO553" s="2">
        <v>47.99</v>
      </c>
      <c r="BQ553" s="2" t="s">
        <v>372</v>
      </c>
      <c r="BR553" s="2" t="s">
        <v>83</v>
      </c>
      <c r="BS553" s="3">
        <v>42860</v>
      </c>
      <c r="BT553" s="4">
        <v>0.41666666666666669</v>
      </c>
      <c r="BU553" s="2" t="s">
        <v>1099</v>
      </c>
      <c r="BV553" s="2" t="s">
        <v>98</v>
      </c>
      <c r="BY553" s="2">
        <v>1200</v>
      </c>
      <c r="CC553" s="2" t="s">
        <v>89</v>
      </c>
      <c r="CD553" s="2">
        <v>7441</v>
      </c>
      <c r="CE553" s="2" t="s">
        <v>99</v>
      </c>
      <c r="CF553" s="3">
        <v>42863</v>
      </c>
      <c r="CI553" s="2">
        <v>1</v>
      </c>
      <c r="CJ553" s="2">
        <v>1</v>
      </c>
      <c r="CK553" s="2">
        <v>21</v>
      </c>
      <c r="CL553" s="2" t="s">
        <v>87</v>
      </c>
    </row>
    <row r="554" spans="1:90">
      <c r="A554" s="2" t="s">
        <v>71</v>
      </c>
      <c r="B554" s="2" t="s">
        <v>72</v>
      </c>
      <c r="C554" s="2" t="s">
        <v>73</v>
      </c>
      <c r="E554" s="2" t="str">
        <f>"FES1162547001"</f>
        <v>FES1162547001</v>
      </c>
      <c r="F554" s="3">
        <v>42859</v>
      </c>
      <c r="G554" s="2">
        <v>201711</v>
      </c>
      <c r="H554" s="2" t="s">
        <v>74</v>
      </c>
      <c r="I554" s="2" t="s">
        <v>75</v>
      </c>
      <c r="J554" s="2" t="s">
        <v>76</v>
      </c>
      <c r="K554" s="2" t="s">
        <v>77</v>
      </c>
      <c r="L554" s="2" t="s">
        <v>770</v>
      </c>
      <c r="M554" s="2" t="s">
        <v>771</v>
      </c>
      <c r="N554" s="2" t="s">
        <v>772</v>
      </c>
      <c r="O554" s="2" t="s">
        <v>81</v>
      </c>
      <c r="P554" s="2" t="str">
        <f>"2170565286                    "</f>
        <v xml:space="preserve">2170565286                    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>
        <v>0</v>
      </c>
      <c r="AK554" s="2">
        <v>0</v>
      </c>
      <c r="AL554" s="2">
        <v>0</v>
      </c>
      <c r="AM554" s="2">
        <v>4.66</v>
      </c>
      <c r="AN554" s="2">
        <v>0</v>
      </c>
      <c r="AO554" s="2">
        <v>0</v>
      </c>
      <c r="AP554" s="2">
        <v>0</v>
      </c>
      <c r="AQ554" s="2">
        <v>0</v>
      </c>
      <c r="AR554" s="2">
        <v>0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1</v>
      </c>
      <c r="BI554" s="2">
        <v>1</v>
      </c>
      <c r="BJ554" s="2">
        <v>0.2</v>
      </c>
      <c r="BK554" s="2">
        <v>1</v>
      </c>
      <c r="BL554" s="2">
        <v>42.1</v>
      </c>
      <c r="BM554" s="2">
        <v>5.89</v>
      </c>
      <c r="BN554" s="2">
        <v>47.99</v>
      </c>
      <c r="BO554" s="2">
        <v>47.99</v>
      </c>
      <c r="BQ554" s="2" t="s">
        <v>238</v>
      </c>
      <c r="BR554" s="2" t="s">
        <v>83</v>
      </c>
      <c r="BS554" s="3">
        <v>42860</v>
      </c>
      <c r="BT554" s="4">
        <v>0.40972222222222227</v>
      </c>
      <c r="BU554" s="2" t="s">
        <v>1100</v>
      </c>
      <c r="BV554" s="2" t="s">
        <v>98</v>
      </c>
      <c r="BY554" s="2">
        <v>1200</v>
      </c>
      <c r="CC554" s="2" t="s">
        <v>771</v>
      </c>
      <c r="CD554" s="2">
        <v>7600</v>
      </c>
      <c r="CE554" s="2" t="s">
        <v>99</v>
      </c>
      <c r="CF554" s="3">
        <v>42863</v>
      </c>
      <c r="CI554" s="2">
        <v>1</v>
      </c>
      <c r="CJ554" s="2">
        <v>1</v>
      </c>
      <c r="CK554" s="2">
        <v>21</v>
      </c>
      <c r="CL554" s="2" t="s">
        <v>87</v>
      </c>
    </row>
    <row r="555" spans="1:90">
      <c r="A555" s="2" t="s">
        <v>71</v>
      </c>
      <c r="B555" s="2" t="s">
        <v>72</v>
      </c>
      <c r="C555" s="2" t="s">
        <v>73</v>
      </c>
      <c r="E555" s="2" t="str">
        <f>"FES1162547073"</f>
        <v>FES1162547073</v>
      </c>
      <c r="F555" s="3">
        <v>42859</v>
      </c>
      <c r="G555" s="2">
        <v>201711</v>
      </c>
      <c r="H555" s="2" t="s">
        <v>74</v>
      </c>
      <c r="I555" s="2" t="s">
        <v>75</v>
      </c>
      <c r="J555" s="2" t="s">
        <v>76</v>
      </c>
      <c r="K555" s="2" t="s">
        <v>77</v>
      </c>
      <c r="L555" s="2" t="s">
        <v>88</v>
      </c>
      <c r="M555" s="2" t="s">
        <v>89</v>
      </c>
      <c r="N555" s="2" t="s">
        <v>1101</v>
      </c>
      <c r="O555" s="2" t="s">
        <v>81</v>
      </c>
      <c r="P555" s="2" t="str">
        <f>"2170565375                    "</f>
        <v xml:space="preserve">2170565375                    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  <c r="AI555" s="2">
        <v>0</v>
      </c>
      <c r="AJ555" s="2">
        <v>0</v>
      </c>
      <c r="AK555" s="2">
        <v>0</v>
      </c>
      <c r="AL555" s="2">
        <v>0</v>
      </c>
      <c r="AM555" s="2">
        <v>4.66</v>
      </c>
      <c r="AN555" s="2">
        <v>0</v>
      </c>
      <c r="AO555" s="2">
        <v>0</v>
      </c>
      <c r="AP555" s="2">
        <v>0</v>
      </c>
      <c r="AQ555" s="2">
        <v>0</v>
      </c>
      <c r="AR555" s="2">
        <v>0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1</v>
      </c>
      <c r="BI555" s="2">
        <v>1</v>
      </c>
      <c r="BJ555" s="2">
        <v>0.2</v>
      </c>
      <c r="BK555" s="2">
        <v>1</v>
      </c>
      <c r="BL555" s="2">
        <v>42.1</v>
      </c>
      <c r="BM555" s="2">
        <v>5.89</v>
      </c>
      <c r="BN555" s="2">
        <v>47.99</v>
      </c>
      <c r="BO555" s="2">
        <v>47.99</v>
      </c>
      <c r="BQ555" s="2" t="s">
        <v>1102</v>
      </c>
      <c r="BR555" s="2" t="s">
        <v>83</v>
      </c>
      <c r="BS555" s="3">
        <v>42863</v>
      </c>
      <c r="BT555" s="4">
        <v>0.41666666666666669</v>
      </c>
      <c r="BU555" s="2" t="s">
        <v>1103</v>
      </c>
      <c r="BV555" s="2" t="s">
        <v>87</v>
      </c>
      <c r="BW555" s="2" t="s">
        <v>92</v>
      </c>
      <c r="BX555" s="2" t="s">
        <v>93</v>
      </c>
      <c r="BY555" s="2">
        <v>1200</v>
      </c>
      <c r="CC555" s="2" t="s">
        <v>89</v>
      </c>
      <c r="CD555" s="2">
        <v>7550</v>
      </c>
      <c r="CE555" s="2" t="s">
        <v>99</v>
      </c>
      <c r="CF555" s="3">
        <v>42864</v>
      </c>
      <c r="CI555" s="2">
        <v>1</v>
      </c>
      <c r="CJ555" s="2">
        <v>2</v>
      </c>
      <c r="CK555" s="2">
        <v>21</v>
      </c>
      <c r="CL555" s="2" t="s">
        <v>87</v>
      </c>
    </row>
    <row r="556" spans="1:90">
      <c r="A556" s="2" t="s">
        <v>71</v>
      </c>
      <c r="B556" s="2" t="s">
        <v>72</v>
      </c>
      <c r="C556" s="2" t="s">
        <v>73</v>
      </c>
      <c r="E556" s="2" t="str">
        <f>"FES1162546991"</f>
        <v>FES1162546991</v>
      </c>
      <c r="F556" s="3">
        <v>42859</v>
      </c>
      <c r="G556" s="2">
        <v>201711</v>
      </c>
      <c r="H556" s="2" t="s">
        <v>74</v>
      </c>
      <c r="I556" s="2" t="s">
        <v>75</v>
      </c>
      <c r="J556" s="2" t="s">
        <v>76</v>
      </c>
      <c r="K556" s="2" t="s">
        <v>77</v>
      </c>
      <c r="L556" s="2" t="s">
        <v>339</v>
      </c>
      <c r="M556" s="2" t="s">
        <v>216</v>
      </c>
      <c r="N556" s="2" t="s">
        <v>340</v>
      </c>
      <c r="O556" s="2" t="s">
        <v>81</v>
      </c>
      <c r="P556" s="2" t="str">
        <f>"2170565277                    "</f>
        <v xml:space="preserve">2170565277                    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  <c r="AI556" s="2">
        <v>0</v>
      </c>
      <c r="AJ556" s="2">
        <v>0</v>
      </c>
      <c r="AK556" s="2">
        <v>0</v>
      </c>
      <c r="AL556" s="2">
        <v>0</v>
      </c>
      <c r="AM556" s="2">
        <v>4.66</v>
      </c>
      <c r="AN556" s="2">
        <v>0</v>
      </c>
      <c r="AO556" s="2">
        <v>0</v>
      </c>
      <c r="AP556" s="2">
        <v>0</v>
      </c>
      <c r="AQ556" s="2">
        <v>0</v>
      </c>
      <c r="AR556" s="2">
        <v>0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1</v>
      </c>
      <c r="BI556" s="2">
        <v>1</v>
      </c>
      <c r="BJ556" s="2">
        <v>0.2</v>
      </c>
      <c r="BK556" s="2">
        <v>1</v>
      </c>
      <c r="BL556" s="2">
        <v>42.1</v>
      </c>
      <c r="BM556" s="2">
        <v>5.89</v>
      </c>
      <c r="BN556" s="2">
        <v>47.99</v>
      </c>
      <c r="BO556" s="2">
        <v>47.99</v>
      </c>
      <c r="BQ556" s="2" t="s">
        <v>341</v>
      </c>
      <c r="BR556" s="2" t="s">
        <v>83</v>
      </c>
      <c r="BS556" s="3">
        <v>42863</v>
      </c>
      <c r="BT556" s="4">
        <v>0.375</v>
      </c>
      <c r="BU556" s="2" t="s">
        <v>442</v>
      </c>
      <c r="BV556" s="2" t="s">
        <v>87</v>
      </c>
      <c r="BW556" s="2" t="s">
        <v>1104</v>
      </c>
      <c r="BX556" s="2" t="s">
        <v>1105</v>
      </c>
      <c r="BY556" s="2">
        <v>1200</v>
      </c>
      <c r="CC556" s="2" t="s">
        <v>216</v>
      </c>
      <c r="CD556" s="2">
        <v>6536</v>
      </c>
      <c r="CE556" s="2" t="s">
        <v>99</v>
      </c>
      <c r="CF556" s="3">
        <v>42864</v>
      </c>
      <c r="CI556" s="2">
        <v>1</v>
      </c>
      <c r="CJ556" s="2">
        <v>2</v>
      </c>
      <c r="CK556" s="2">
        <v>21</v>
      </c>
      <c r="CL556" s="2" t="s">
        <v>87</v>
      </c>
    </row>
    <row r="557" spans="1:90">
      <c r="A557" s="2" t="s">
        <v>71</v>
      </c>
      <c r="B557" s="2" t="s">
        <v>72</v>
      </c>
      <c r="C557" s="2" t="s">
        <v>73</v>
      </c>
      <c r="E557" s="2" t="str">
        <f>"FES1162547004"</f>
        <v>FES1162547004</v>
      </c>
      <c r="F557" s="3">
        <v>42859</v>
      </c>
      <c r="G557" s="2">
        <v>201711</v>
      </c>
      <c r="H557" s="2" t="s">
        <v>74</v>
      </c>
      <c r="I557" s="2" t="s">
        <v>75</v>
      </c>
      <c r="J557" s="2" t="s">
        <v>76</v>
      </c>
      <c r="K557" s="2" t="s">
        <v>77</v>
      </c>
      <c r="L557" s="2" t="s">
        <v>88</v>
      </c>
      <c r="M557" s="2" t="s">
        <v>89</v>
      </c>
      <c r="N557" s="2" t="s">
        <v>270</v>
      </c>
      <c r="O557" s="2" t="s">
        <v>81</v>
      </c>
      <c r="P557" s="2" t="str">
        <f>"2170565238                    "</f>
        <v xml:space="preserve">2170565238                    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  <c r="AI557" s="2">
        <v>0</v>
      </c>
      <c r="AJ557" s="2">
        <v>0</v>
      </c>
      <c r="AK557" s="2">
        <v>0</v>
      </c>
      <c r="AL557" s="2">
        <v>0</v>
      </c>
      <c r="AM557" s="2">
        <v>4.66</v>
      </c>
      <c r="AN557" s="2">
        <v>0</v>
      </c>
      <c r="AO557" s="2">
        <v>0</v>
      </c>
      <c r="AP557" s="2">
        <v>0</v>
      </c>
      <c r="AQ557" s="2">
        <v>0</v>
      </c>
      <c r="AR557" s="2">
        <v>0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1</v>
      </c>
      <c r="BI557" s="2">
        <v>1</v>
      </c>
      <c r="BJ557" s="2">
        <v>0.2</v>
      </c>
      <c r="BK557" s="2">
        <v>1</v>
      </c>
      <c r="BL557" s="2">
        <v>42.1</v>
      </c>
      <c r="BM557" s="2">
        <v>5.89</v>
      </c>
      <c r="BN557" s="2">
        <v>47.99</v>
      </c>
      <c r="BO557" s="2">
        <v>47.99</v>
      </c>
      <c r="BQ557" s="2" t="s">
        <v>271</v>
      </c>
      <c r="BR557" s="2" t="s">
        <v>83</v>
      </c>
      <c r="BS557" s="3">
        <v>42860</v>
      </c>
      <c r="BT557" s="4">
        <v>0.41666666666666669</v>
      </c>
      <c r="BU557" s="2" t="s">
        <v>942</v>
      </c>
      <c r="BV557" s="2" t="s">
        <v>98</v>
      </c>
      <c r="BY557" s="2">
        <v>1200</v>
      </c>
      <c r="CA557" s="2" t="s">
        <v>114</v>
      </c>
      <c r="CC557" s="2" t="s">
        <v>89</v>
      </c>
      <c r="CD557" s="2">
        <v>7405</v>
      </c>
      <c r="CE557" s="2" t="s">
        <v>99</v>
      </c>
      <c r="CF557" s="3">
        <v>42863</v>
      </c>
      <c r="CI557" s="2">
        <v>1</v>
      </c>
      <c r="CJ557" s="2">
        <v>1</v>
      </c>
      <c r="CK557" s="2">
        <v>21</v>
      </c>
      <c r="CL557" s="2" t="s">
        <v>87</v>
      </c>
    </row>
    <row r="558" spans="1:90">
      <c r="A558" s="2" t="s">
        <v>71</v>
      </c>
      <c r="B558" s="2" t="s">
        <v>72</v>
      </c>
      <c r="C558" s="2" t="s">
        <v>73</v>
      </c>
      <c r="E558" s="2" t="str">
        <f>"FES1162547075"</f>
        <v>FES1162547075</v>
      </c>
      <c r="F558" s="3">
        <v>42859</v>
      </c>
      <c r="G558" s="2">
        <v>201711</v>
      </c>
      <c r="H558" s="2" t="s">
        <v>74</v>
      </c>
      <c r="I558" s="2" t="s">
        <v>75</v>
      </c>
      <c r="J558" s="2" t="s">
        <v>76</v>
      </c>
      <c r="K558" s="2" t="s">
        <v>77</v>
      </c>
      <c r="L558" s="2" t="s">
        <v>673</v>
      </c>
      <c r="M558" s="2" t="s">
        <v>674</v>
      </c>
      <c r="N558" s="2" t="s">
        <v>675</v>
      </c>
      <c r="O558" s="2" t="s">
        <v>81</v>
      </c>
      <c r="P558" s="2" t="str">
        <f>"2170565381                    "</f>
        <v xml:space="preserve">2170565381                    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2">
        <v>0</v>
      </c>
      <c r="AK558" s="2">
        <v>0</v>
      </c>
      <c r="AL558" s="2">
        <v>0</v>
      </c>
      <c r="AM558" s="2">
        <v>4.66</v>
      </c>
      <c r="AN558" s="2">
        <v>0</v>
      </c>
      <c r="AO558" s="2">
        <v>0</v>
      </c>
      <c r="AP558" s="2">
        <v>0</v>
      </c>
      <c r="AQ558" s="2">
        <v>0</v>
      </c>
      <c r="AR558" s="2">
        <v>0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1</v>
      </c>
      <c r="BI558" s="2">
        <v>1</v>
      </c>
      <c r="BJ558" s="2">
        <v>0.2</v>
      </c>
      <c r="BK558" s="2">
        <v>1</v>
      </c>
      <c r="BL558" s="2">
        <v>42.1</v>
      </c>
      <c r="BM558" s="2">
        <v>5.89</v>
      </c>
      <c r="BN558" s="2">
        <v>47.99</v>
      </c>
      <c r="BO558" s="2">
        <v>47.99</v>
      </c>
      <c r="BQ558" s="2" t="s">
        <v>238</v>
      </c>
      <c r="BR558" s="2" t="s">
        <v>83</v>
      </c>
      <c r="BS558" s="3">
        <v>42860</v>
      </c>
      <c r="BT558" s="4">
        <v>0.41666666666666669</v>
      </c>
      <c r="BU558" s="2" t="s">
        <v>1106</v>
      </c>
      <c r="BV558" s="2" t="s">
        <v>98</v>
      </c>
      <c r="BY558" s="2">
        <v>1200</v>
      </c>
      <c r="CA558" s="2" t="s">
        <v>114</v>
      </c>
      <c r="CC558" s="2" t="s">
        <v>674</v>
      </c>
      <c r="CD558" s="2">
        <v>7130</v>
      </c>
      <c r="CE558" s="2" t="s">
        <v>99</v>
      </c>
      <c r="CF558" s="3">
        <v>42863</v>
      </c>
      <c r="CI558" s="2">
        <v>1</v>
      </c>
      <c r="CJ558" s="2">
        <v>1</v>
      </c>
      <c r="CK558" s="2">
        <v>21</v>
      </c>
      <c r="CL558" s="2" t="s">
        <v>87</v>
      </c>
    </row>
    <row r="559" spans="1:90">
      <c r="A559" s="2" t="s">
        <v>71</v>
      </c>
      <c r="B559" s="2" t="s">
        <v>72</v>
      </c>
      <c r="C559" s="2" t="s">
        <v>73</v>
      </c>
      <c r="E559" s="2" t="str">
        <f>"FES1162546965"</f>
        <v>FES1162546965</v>
      </c>
      <c r="F559" s="3">
        <v>42859</v>
      </c>
      <c r="G559" s="2">
        <v>201711</v>
      </c>
      <c r="H559" s="2" t="s">
        <v>74</v>
      </c>
      <c r="I559" s="2" t="s">
        <v>75</v>
      </c>
      <c r="J559" s="2" t="s">
        <v>76</v>
      </c>
      <c r="K559" s="2" t="s">
        <v>77</v>
      </c>
      <c r="L559" s="2" t="s">
        <v>88</v>
      </c>
      <c r="M559" s="2" t="s">
        <v>89</v>
      </c>
      <c r="N559" s="2" t="s">
        <v>371</v>
      </c>
      <c r="O559" s="2" t="s">
        <v>81</v>
      </c>
      <c r="P559" s="2" t="str">
        <f>"2170564943                    "</f>
        <v xml:space="preserve">2170564943                    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  <c r="AI559" s="2">
        <v>0</v>
      </c>
      <c r="AJ559" s="2">
        <v>0</v>
      </c>
      <c r="AK559" s="2">
        <v>0</v>
      </c>
      <c r="AL559" s="2">
        <v>0</v>
      </c>
      <c r="AM559" s="2">
        <v>11.64</v>
      </c>
      <c r="AN559" s="2">
        <v>0</v>
      </c>
      <c r="AO559" s="2">
        <v>0</v>
      </c>
      <c r="AP559" s="2">
        <v>0</v>
      </c>
      <c r="AQ559" s="2">
        <v>0</v>
      </c>
      <c r="AR559" s="2">
        <v>0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1</v>
      </c>
      <c r="BI559" s="2">
        <v>5</v>
      </c>
      <c r="BJ559" s="2">
        <v>1.5</v>
      </c>
      <c r="BK559" s="2">
        <v>5</v>
      </c>
      <c r="BL559" s="2">
        <v>105.24</v>
      </c>
      <c r="BM559" s="2">
        <v>14.73</v>
      </c>
      <c r="BN559" s="2">
        <v>119.97</v>
      </c>
      <c r="BO559" s="2">
        <v>119.97</v>
      </c>
      <c r="BQ559" s="2" t="s">
        <v>372</v>
      </c>
      <c r="BR559" s="2" t="s">
        <v>83</v>
      </c>
      <c r="BS559" s="3">
        <v>42860</v>
      </c>
      <c r="BT559" s="4">
        <v>0.41666666666666669</v>
      </c>
      <c r="BU559" s="2" t="s">
        <v>1107</v>
      </c>
      <c r="BV559" s="2" t="s">
        <v>98</v>
      </c>
      <c r="BY559" s="2">
        <v>7577.86</v>
      </c>
      <c r="CC559" s="2" t="s">
        <v>89</v>
      </c>
      <c r="CD559" s="2">
        <v>7441</v>
      </c>
      <c r="CE559" s="2" t="s">
        <v>190</v>
      </c>
      <c r="CF559" s="3">
        <v>42863</v>
      </c>
      <c r="CI559" s="2">
        <v>1</v>
      </c>
      <c r="CJ559" s="2">
        <v>1</v>
      </c>
      <c r="CK559" s="2">
        <v>21</v>
      </c>
      <c r="CL559" s="2" t="s">
        <v>87</v>
      </c>
    </row>
    <row r="560" spans="1:90">
      <c r="A560" s="2" t="s">
        <v>71</v>
      </c>
      <c r="B560" s="2" t="s">
        <v>72</v>
      </c>
      <c r="C560" s="2" t="s">
        <v>73</v>
      </c>
      <c r="E560" s="2" t="str">
        <f>"FES1162547058"</f>
        <v>FES1162547058</v>
      </c>
      <c r="F560" s="3">
        <v>42859</v>
      </c>
      <c r="G560" s="2">
        <v>201711</v>
      </c>
      <c r="H560" s="2" t="s">
        <v>74</v>
      </c>
      <c r="I560" s="2" t="s">
        <v>75</v>
      </c>
      <c r="J560" s="2" t="s">
        <v>76</v>
      </c>
      <c r="K560" s="2" t="s">
        <v>77</v>
      </c>
      <c r="L560" s="2" t="s">
        <v>390</v>
      </c>
      <c r="M560" s="2" t="s">
        <v>391</v>
      </c>
      <c r="N560" s="2" t="s">
        <v>969</v>
      </c>
      <c r="O560" s="2" t="s">
        <v>81</v>
      </c>
      <c r="P560" s="2" t="str">
        <f>"2170563343                    "</f>
        <v xml:space="preserve">2170563343                    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  <c r="AI560" s="2">
        <v>0</v>
      </c>
      <c r="AJ560" s="2">
        <v>0</v>
      </c>
      <c r="AK560" s="2">
        <v>0</v>
      </c>
      <c r="AL560" s="2">
        <v>0</v>
      </c>
      <c r="AM560" s="2">
        <v>4.66</v>
      </c>
      <c r="AN560" s="2">
        <v>0</v>
      </c>
      <c r="AO560" s="2">
        <v>0</v>
      </c>
      <c r="AP560" s="2">
        <v>0</v>
      </c>
      <c r="AQ560" s="2">
        <v>0</v>
      </c>
      <c r="AR560" s="2">
        <v>0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1</v>
      </c>
      <c r="BI560" s="2">
        <v>1</v>
      </c>
      <c r="BJ560" s="2">
        <v>0.2</v>
      </c>
      <c r="BK560" s="2">
        <v>1</v>
      </c>
      <c r="BL560" s="2">
        <v>42.1</v>
      </c>
      <c r="BM560" s="2">
        <v>5.89</v>
      </c>
      <c r="BN560" s="2">
        <v>47.99</v>
      </c>
      <c r="BO560" s="2">
        <v>47.99</v>
      </c>
      <c r="BQ560" s="2" t="s">
        <v>238</v>
      </c>
      <c r="BR560" s="2" t="s">
        <v>83</v>
      </c>
      <c r="BS560" s="3">
        <v>42860</v>
      </c>
      <c r="BT560" s="4">
        <v>0.39930555555555558</v>
      </c>
      <c r="BU560" s="2" t="s">
        <v>970</v>
      </c>
      <c r="BV560" s="2" t="s">
        <v>98</v>
      </c>
      <c r="BY560" s="2">
        <v>1200</v>
      </c>
      <c r="CA560" s="2" t="s">
        <v>971</v>
      </c>
      <c r="CC560" s="2" t="s">
        <v>391</v>
      </c>
      <c r="CD560" s="2">
        <v>5201</v>
      </c>
      <c r="CE560" s="2" t="s">
        <v>99</v>
      </c>
      <c r="CF560" s="3">
        <v>42860</v>
      </c>
      <c r="CI560" s="2">
        <v>1</v>
      </c>
      <c r="CJ560" s="2">
        <v>1</v>
      </c>
      <c r="CK560" s="2">
        <v>21</v>
      </c>
      <c r="CL560" s="2" t="s">
        <v>87</v>
      </c>
    </row>
    <row r="561" spans="1:90">
      <c r="A561" s="2" t="s">
        <v>71</v>
      </c>
      <c r="B561" s="2" t="s">
        <v>72</v>
      </c>
      <c r="C561" s="2" t="s">
        <v>73</v>
      </c>
      <c r="E561" s="2" t="str">
        <f>"FES1162547097"</f>
        <v>FES1162547097</v>
      </c>
      <c r="F561" s="3">
        <v>42859</v>
      </c>
      <c r="G561" s="2">
        <v>201711</v>
      </c>
      <c r="H561" s="2" t="s">
        <v>74</v>
      </c>
      <c r="I561" s="2" t="s">
        <v>75</v>
      </c>
      <c r="J561" s="2" t="s">
        <v>76</v>
      </c>
      <c r="K561" s="2" t="s">
        <v>77</v>
      </c>
      <c r="L561" s="2" t="s">
        <v>175</v>
      </c>
      <c r="M561" s="2" t="s">
        <v>176</v>
      </c>
      <c r="N561" s="2" t="s">
        <v>1108</v>
      </c>
      <c r="O561" s="2" t="s">
        <v>81</v>
      </c>
      <c r="P561" s="2" t="str">
        <f>"2170565403                    "</f>
        <v xml:space="preserve">2170565403                    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0</v>
      </c>
      <c r="AH561" s="2">
        <v>0</v>
      </c>
      <c r="AI561" s="2">
        <v>0</v>
      </c>
      <c r="AJ561" s="2">
        <v>0</v>
      </c>
      <c r="AK561" s="2">
        <v>0</v>
      </c>
      <c r="AL561" s="2">
        <v>0</v>
      </c>
      <c r="AM561" s="2">
        <v>4.66</v>
      </c>
      <c r="AN561" s="2">
        <v>0</v>
      </c>
      <c r="AO561" s="2">
        <v>0</v>
      </c>
      <c r="AP561" s="2">
        <v>0</v>
      </c>
      <c r="AQ561" s="2">
        <v>0</v>
      </c>
      <c r="AR561" s="2">
        <v>0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1</v>
      </c>
      <c r="BI561" s="2">
        <v>1</v>
      </c>
      <c r="BJ561" s="2">
        <v>0.2</v>
      </c>
      <c r="BK561" s="2">
        <v>1</v>
      </c>
      <c r="BL561" s="2">
        <v>42.1</v>
      </c>
      <c r="BM561" s="2">
        <v>5.89</v>
      </c>
      <c r="BN561" s="2">
        <v>47.99</v>
      </c>
      <c r="BO561" s="2">
        <v>47.99</v>
      </c>
      <c r="BQ561" s="2" t="s">
        <v>203</v>
      </c>
      <c r="BR561" s="2" t="s">
        <v>83</v>
      </c>
      <c r="BS561" s="3">
        <v>42860</v>
      </c>
      <c r="BT561" s="4">
        <v>0.43402777777777773</v>
      </c>
      <c r="BU561" s="2" t="s">
        <v>1109</v>
      </c>
      <c r="BV561" s="2" t="s">
        <v>98</v>
      </c>
      <c r="BY561" s="2">
        <v>1200</v>
      </c>
      <c r="CA561" s="2" t="s">
        <v>223</v>
      </c>
      <c r="CC561" s="2" t="s">
        <v>176</v>
      </c>
      <c r="CD561" s="2">
        <v>6014</v>
      </c>
      <c r="CE561" s="2" t="s">
        <v>99</v>
      </c>
      <c r="CF561" s="3">
        <v>42860</v>
      </c>
      <c r="CI561" s="2">
        <v>1</v>
      </c>
      <c r="CJ561" s="2">
        <v>1</v>
      </c>
      <c r="CK561" s="2">
        <v>21</v>
      </c>
      <c r="CL561" s="2" t="s">
        <v>87</v>
      </c>
    </row>
    <row r="562" spans="1:90">
      <c r="A562" s="2" t="s">
        <v>71</v>
      </c>
      <c r="B562" s="2" t="s">
        <v>72</v>
      </c>
      <c r="C562" s="2" t="s">
        <v>73</v>
      </c>
      <c r="E562" s="2" t="str">
        <f>"FES1162547106"</f>
        <v>FES1162547106</v>
      </c>
      <c r="F562" s="3">
        <v>42859</v>
      </c>
      <c r="G562" s="2">
        <v>201711</v>
      </c>
      <c r="H562" s="2" t="s">
        <v>74</v>
      </c>
      <c r="I562" s="2" t="s">
        <v>75</v>
      </c>
      <c r="J562" s="2" t="s">
        <v>76</v>
      </c>
      <c r="K562" s="2" t="s">
        <v>77</v>
      </c>
      <c r="L562" s="2" t="s">
        <v>175</v>
      </c>
      <c r="M562" s="2" t="s">
        <v>176</v>
      </c>
      <c r="N562" s="2" t="s">
        <v>789</v>
      </c>
      <c r="O562" s="2" t="s">
        <v>81</v>
      </c>
      <c r="P562" s="2" t="str">
        <f>"2170565414                    "</f>
        <v xml:space="preserve">2170565414                    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  <c r="AG562" s="2">
        <v>0</v>
      </c>
      <c r="AH562" s="2">
        <v>0</v>
      </c>
      <c r="AI562" s="2">
        <v>0</v>
      </c>
      <c r="AJ562" s="2">
        <v>0</v>
      </c>
      <c r="AK562" s="2">
        <v>0</v>
      </c>
      <c r="AL562" s="2">
        <v>0</v>
      </c>
      <c r="AM562" s="2">
        <v>4.66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1</v>
      </c>
      <c r="BI562" s="2">
        <v>1</v>
      </c>
      <c r="BJ562" s="2">
        <v>0.2</v>
      </c>
      <c r="BK562" s="2">
        <v>1</v>
      </c>
      <c r="BL562" s="2">
        <v>42.1</v>
      </c>
      <c r="BM562" s="2">
        <v>5.89</v>
      </c>
      <c r="BN562" s="2">
        <v>47.99</v>
      </c>
      <c r="BO562" s="2">
        <v>47.99</v>
      </c>
      <c r="BQ562" s="2" t="s">
        <v>790</v>
      </c>
      <c r="BR562" s="2" t="s">
        <v>83</v>
      </c>
      <c r="BS562" s="3">
        <v>42860</v>
      </c>
      <c r="BT562" s="4">
        <v>0.29166666666666669</v>
      </c>
      <c r="BU562" s="2" t="s">
        <v>1063</v>
      </c>
      <c r="BV562" s="2" t="s">
        <v>98</v>
      </c>
      <c r="BY562" s="2">
        <v>1200</v>
      </c>
      <c r="CA562" s="2" t="s">
        <v>180</v>
      </c>
      <c r="CC562" s="2" t="s">
        <v>176</v>
      </c>
      <c r="CD562" s="2">
        <v>6012</v>
      </c>
      <c r="CE562" s="2" t="s">
        <v>99</v>
      </c>
      <c r="CF562" s="3">
        <v>42860</v>
      </c>
      <c r="CI562" s="2">
        <v>1</v>
      </c>
      <c r="CJ562" s="2">
        <v>1</v>
      </c>
      <c r="CK562" s="2">
        <v>21</v>
      </c>
      <c r="CL562" s="2" t="s">
        <v>87</v>
      </c>
    </row>
    <row r="563" spans="1:90">
      <c r="A563" s="2" t="s">
        <v>71</v>
      </c>
      <c r="B563" s="2" t="s">
        <v>72</v>
      </c>
      <c r="C563" s="2" t="s">
        <v>73</v>
      </c>
      <c r="E563" s="2" t="str">
        <f>"FES1162547090"</f>
        <v>FES1162547090</v>
      </c>
      <c r="F563" s="3">
        <v>42859</v>
      </c>
      <c r="G563" s="2">
        <v>201711</v>
      </c>
      <c r="H563" s="2" t="s">
        <v>74</v>
      </c>
      <c r="I563" s="2" t="s">
        <v>75</v>
      </c>
      <c r="J563" s="2" t="s">
        <v>76</v>
      </c>
      <c r="K563" s="2" t="s">
        <v>77</v>
      </c>
      <c r="L563" s="2" t="s">
        <v>175</v>
      </c>
      <c r="M563" s="2" t="s">
        <v>176</v>
      </c>
      <c r="N563" s="2" t="s">
        <v>1110</v>
      </c>
      <c r="O563" s="2" t="s">
        <v>81</v>
      </c>
      <c r="P563" s="2" t="str">
        <f>"2170565393                    "</f>
        <v xml:space="preserve">2170565393                    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  <c r="AI563" s="2">
        <v>0</v>
      </c>
      <c r="AJ563" s="2">
        <v>0</v>
      </c>
      <c r="AK563" s="2">
        <v>0</v>
      </c>
      <c r="AL563" s="2">
        <v>0</v>
      </c>
      <c r="AM563" s="2">
        <v>6.99</v>
      </c>
      <c r="AN563" s="2">
        <v>0</v>
      </c>
      <c r="AO563" s="2">
        <v>0</v>
      </c>
      <c r="AP563" s="2">
        <v>0</v>
      </c>
      <c r="AQ563" s="2">
        <v>0</v>
      </c>
      <c r="AR563" s="2">
        <v>0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1</v>
      </c>
      <c r="BI563" s="2">
        <v>1.6</v>
      </c>
      <c r="BJ563" s="2">
        <v>3</v>
      </c>
      <c r="BK563" s="2">
        <v>3</v>
      </c>
      <c r="BL563" s="2">
        <v>63.15</v>
      </c>
      <c r="BM563" s="2">
        <v>8.84</v>
      </c>
      <c r="BN563" s="2">
        <v>71.989999999999995</v>
      </c>
      <c r="BO563" s="2">
        <v>71.989999999999995</v>
      </c>
      <c r="BQ563" s="2" t="s">
        <v>1111</v>
      </c>
      <c r="BR563" s="2" t="s">
        <v>83</v>
      </c>
      <c r="BS563" s="3">
        <v>42860</v>
      </c>
      <c r="BT563" s="4">
        <v>0.40347222222222223</v>
      </c>
      <c r="BU563" s="2" t="s">
        <v>1112</v>
      </c>
      <c r="BV563" s="2" t="s">
        <v>98</v>
      </c>
      <c r="BY563" s="2">
        <v>15246</v>
      </c>
      <c r="CA563" s="2" t="s">
        <v>855</v>
      </c>
      <c r="CC563" s="2" t="s">
        <v>176</v>
      </c>
      <c r="CD563" s="2">
        <v>6001</v>
      </c>
      <c r="CE563" s="2" t="s">
        <v>190</v>
      </c>
      <c r="CF563" s="3">
        <v>42860</v>
      </c>
      <c r="CI563" s="2">
        <v>1</v>
      </c>
      <c r="CJ563" s="2">
        <v>1</v>
      </c>
      <c r="CK563" s="2">
        <v>21</v>
      </c>
      <c r="CL563" s="2" t="s">
        <v>87</v>
      </c>
    </row>
    <row r="564" spans="1:90">
      <c r="A564" s="2" t="s">
        <v>71</v>
      </c>
      <c r="B564" s="2" t="s">
        <v>72</v>
      </c>
      <c r="C564" s="2" t="s">
        <v>73</v>
      </c>
      <c r="E564" s="2" t="str">
        <f>"FES1162547082"</f>
        <v>FES1162547082</v>
      </c>
      <c r="F564" s="3">
        <v>42859</v>
      </c>
      <c r="G564" s="2">
        <v>201711</v>
      </c>
      <c r="H564" s="2" t="s">
        <v>74</v>
      </c>
      <c r="I564" s="2" t="s">
        <v>75</v>
      </c>
      <c r="J564" s="2" t="s">
        <v>76</v>
      </c>
      <c r="K564" s="2" t="s">
        <v>77</v>
      </c>
      <c r="L564" s="2" t="s">
        <v>390</v>
      </c>
      <c r="M564" s="2" t="s">
        <v>391</v>
      </c>
      <c r="N564" s="2" t="s">
        <v>744</v>
      </c>
      <c r="O564" s="2" t="s">
        <v>81</v>
      </c>
      <c r="P564" s="2" t="str">
        <f>"21705656386                   "</f>
        <v xml:space="preserve">21705656386                   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  <c r="AI564" s="2">
        <v>0</v>
      </c>
      <c r="AJ564" s="2">
        <v>0</v>
      </c>
      <c r="AK564" s="2">
        <v>0</v>
      </c>
      <c r="AL564" s="2">
        <v>0</v>
      </c>
      <c r="AM564" s="2">
        <v>12.81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1</v>
      </c>
      <c r="BI564" s="2">
        <v>5.3</v>
      </c>
      <c r="BJ564" s="2">
        <v>1.7</v>
      </c>
      <c r="BK564" s="2">
        <v>5.5</v>
      </c>
      <c r="BL564" s="2">
        <v>115.77</v>
      </c>
      <c r="BM564" s="2">
        <v>16.21</v>
      </c>
      <c r="BN564" s="2">
        <v>131.97999999999999</v>
      </c>
      <c r="BO564" s="2">
        <v>131.97999999999999</v>
      </c>
      <c r="BQ564" s="2" t="s">
        <v>745</v>
      </c>
      <c r="BR564" s="2" t="s">
        <v>83</v>
      </c>
      <c r="BS564" s="3">
        <v>42860</v>
      </c>
      <c r="BT564" s="4">
        <v>0.57291666666666663</v>
      </c>
      <c r="BU564" s="2" t="s">
        <v>989</v>
      </c>
      <c r="BV564" s="2" t="s">
        <v>98</v>
      </c>
      <c r="BY564" s="2">
        <v>8420.61</v>
      </c>
      <c r="CC564" s="2" t="s">
        <v>391</v>
      </c>
      <c r="CD564" s="2">
        <v>5201</v>
      </c>
      <c r="CE564" s="2" t="s">
        <v>86</v>
      </c>
      <c r="CF564" s="3">
        <v>42864</v>
      </c>
      <c r="CI564" s="2">
        <v>1</v>
      </c>
      <c r="CJ564" s="2">
        <v>1</v>
      </c>
      <c r="CK564" s="2">
        <v>21</v>
      </c>
      <c r="CL564" s="2" t="s">
        <v>87</v>
      </c>
    </row>
    <row r="565" spans="1:90">
      <c r="A565" s="2" t="s">
        <v>71</v>
      </c>
      <c r="B565" s="2" t="s">
        <v>72</v>
      </c>
      <c r="C565" s="2" t="s">
        <v>73</v>
      </c>
      <c r="E565" s="2" t="str">
        <f>"FES1162546748"</f>
        <v>FES1162546748</v>
      </c>
      <c r="F565" s="3">
        <v>42859</v>
      </c>
      <c r="G565" s="2">
        <v>201711</v>
      </c>
      <c r="H565" s="2" t="s">
        <v>74</v>
      </c>
      <c r="I565" s="2" t="s">
        <v>75</v>
      </c>
      <c r="J565" s="2" t="s">
        <v>76</v>
      </c>
      <c r="K565" s="2" t="s">
        <v>77</v>
      </c>
      <c r="L565" s="2" t="s">
        <v>104</v>
      </c>
      <c r="M565" s="2" t="s">
        <v>105</v>
      </c>
      <c r="N565" s="2" t="s">
        <v>1073</v>
      </c>
      <c r="O565" s="2" t="s">
        <v>81</v>
      </c>
      <c r="P565" s="2" t="str">
        <f>"2170563121                    "</f>
        <v xml:space="preserve">2170563121                    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  <c r="AI565" s="2">
        <v>0</v>
      </c>
      <c r="AJ565" s="2">
        <v>0</v>
      </c>
      <c r="AK565" s="2">
        <v>0</v>
      </c>
      <c r="AL565" s="2">
        <v>0</v>
      </c>
      <c r="AM565" s="2">
        <v>4.66</v>
      </c>
      <c r="AN565" s="2">
        <v>0</v>
      </c>
      <c r="AO565" s="2">
        <v>0</v>
      </c>
      <c r="AP565" s="2">
        <v>0</v>
      </c>
      <c r="AQ565" s="2">
        <v>0</v>
      </c>
      <c r="AR565" s="2">
        <v>0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1</v>
      </c>
      <c r="BI565" s="2">
        <v>1</v>
      </c>
      <c r="BJ565" s="2">
        <v>0.2</v>
      </c>
      <c r="BK565" s="2">
        <v>1</v>
      </c>
      <c r="BL565" s="2">
        <v>42.1</v>
      </c>
      <c r="BM565" s="2">
        <v>5.89</v>
      </c>
      <c r="BN565" s="2">
        <v>47.99</v>
      </c>
      <c r="BO565" s="2">
        <v>47.99</v>
      </c>
      <c r="BQ565" s="2" t="s">
        <v>1074</v>
      </c>
      <c r="BR565" s="2" t="s">
        <v>83</v>
      </c>
      <c r="BS565" s="3">
        <v>42860</v>
      </c>
      <c r="BT565" s="4">
        <v>0.4375</v>
      </c>
      <c r="BU565" s="2" t="s">
        <v>1113</v>
      </c>
      <c r="BV565" s="2" t="s">
        <v>98</v>
      </c>
      <c r="BY565" s="2">
        <v>1200</v>
      </c>
      <c r="CC565" s="2" t="s">
        <v>105</v>
      </c>
      <c r="CD565" s="2">
        <v>4051</v>
      </c>
      <c r="CE565" s="2" t="s">
        <v>99</v>
      </c>
      <c r="CF565" s="3">
        <v>42863</v>
      </c>
      <c r="CI565" s="2">
        <v>1</v>
      </c>
      <c r="CJ565" s="2">
        <v>1</v>
      </c>
      <c r="CK565" s="2">
        <v>21</v>
      </c>
      <c r="CL565" s="2" t="s">
        <v>87</v>
      </c>
    </row>
    <row r="566" spans="1:90">
      <c r="A566" s="2" t="s">
        <v>71</v>
      </c>
      <c r="B566" s="2" t="s">
        <v>72</v>
      </c>
      <c r="C566" s="2" t="s">
        <v>73</v>
      </c>
      <c r="E566" s="2" t="str">
        <f>"FES1162546816"</f>
        <v>FES1162546816</v>
      </c>
      <c r="F566" s="3">
        <v>42859</v>
      </c>
      <c r="G566" s="2">
        <v>201711</v>
      </c>
      <c r="H566" s="2" t="s">
        <v>74</v>
      </c>
      <c r="I566" s="2" t="s">
        <v>75</v>
      </c>
      <c r="J566" s="2" t="s">
        <v>76</v>
      </c>
      <c r="K566" s="2" t="s">
        <v>77</v>
      </c>
      <c r="L566" s="2" t="s">
        <v>94</v>
      </c>
      <c r="M566" s="2" t="s">
        <v>94</v>
      </c>
      <c r="N566" s="2" t="s">
        <v>146</v>
      </c>
      <c r="O566" s="2" t="s">
        <v>81</v>
      </c>
      <c r="P566" s="2" t="str">
        <f>"2170565146                    "</f>
        <v xml:space="preserve">2170565146                    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>
        <v>0</v>
      </c>
      <c r="AK566" s="2">
        <v>0</v>
      </c>
      <c r="AL566" s="2">
        <v>0</v>
      </c>
      <c r="AM566" s="2">
        <v>4.66</v>
      </c>
      <c r="AN566" s="2">
        <v>0</v>
      </c>
      <c r="AO566" s="2">
        <v>0</v>
      </c>
      <c r="AP566" s="2">
        <v>0</v>
      </c>
      <c r="AQ566" s="2">
        <v>0</v>
      </c>
      <c r="AR566" s="2">
        <v>0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1</v>
      </c>
      <c r="BI566" s="2">
        <v>1</v>
      </c>
      <c r="BJ566" s="2">
        <v>0.2</v>
      </c>
      <c r="BK566" s="2">
        <v>1</v>
      </c>
      <c r="BL566" s="2">
        <v>42.1</v>
      </c>
      <c r="BM566" s="2">
        <v>5.89</v>
      </c>
      <c r="BN566" s="2">
        <v>47.99</v>
      </c>
      <c r="BO566" s="2">
        <v>47.99</v>
      </c>
      <c r="BQ566" s="2" t="s">
        <v>148</v>
      </c>
      <c r="BR566" s="2" t="s">
        <v>83</v>
      </c>
      <c r="BS566" s="3">
        <v>42860</v>
      </c>
      <c r="BT566" s="4">
        <v>0.54513888888888895</v>
      </c>
      <c r="BU566" s="2" t="s">
        <v>596</v>
      </c>
      <c r="BV566" s="2" t="s">
        <v>98</v>
      </c>
      <c r="BY566" s="2">
        <v>1200</v>
      </c>
      <c r="CC566" s="2" t="s">
        <v>94</v>
      </c>
      <c r="CD566" s="2">
        <v>7646</v>
      </c>
      <c r="CE566" s="2" t="s">
        <v>99</v>
      </c>
      <c r="CF566" s="3">
        <v>42863</v>
      </c>
      <c r="CI566" s="2">
        <v>1</v>
      </c>
      <c r="CJ566" s="2">
        <v>1</v>
      </c>
      <c r="CK566" s="2">
        <v>21</v>
      </c>
      <c r="CL566" s="2" t="s">
        <v>87</v>
      </c>
    </row>
    <row r="567" spans="1:90">
      <c r="A567" s="2" t="s">
        <v>71</v>
      </c>
      <c r="B567" s="2" t="s">
        <v>72</v>
      </c>
      <c r="C567" s="2" t="s">
        <v>73</v>
      </c>
      <c r="E567" s="2" t="str">
        <f>"FES1162546925"</f>
        <v>FES1162546925</v>
      </c>
      <c r="F567" s="3">
        <v>42859</v>
      </c>
      <c r="G567" s="2">
        <v>201711</v>
      </c>
      <c r="H567" s="2" t="s">
        <v>74</v>
      </c>
      <c r="I567" s="2" t="s">
        <v>75</v>
      </c>
      <c r="J567" s="2" t="s">
        <v>76</v>
      </c>
      <c r="K567" s="2" t="s">
        <v>77</v>
      </c>
      <c r="L567" s="2" t="s">
        <v>88</v>
      </c>
      <c r="M567" s="2" t="s">
        <v>89</v>
      </c>
      <c r="N567" s="2" t="s">
        <v>1114</v>
      </c>
      <c r="O567" s="2" t="s">
        <v>81</v>
      </c>
      <c r="P567" s="2" t="str">
        <f>"2170565202                    "</f>
        <v xml:space="preserve">2170565202                    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2">
        <v>0</v>
      </c>
      <c r="AK567" s="2">
        <v>0</v>
      </c>
      <c r="AL567" s="2">
        <v>0</v>
      </c>
      <c r="AM567" s="2">
        <v>4.66</v>
      </c>
      <c r="AN567" s="2">
        <v>0</v>
      </c>
      <c r="AO567" s="2">
        <v>0</v>
      </c>
      <c r="AP567" s="2">
        <v>0</v>
      </c>
      <c r="AQ567" s="2">
        <v>0</v>
      </c>
      <c r="AR567" s="2">
        <v>0</v>
      </c>
      <c r="AS567" s="2">
        <v>0</v>
      </c>
      <c r="AT567" s="2">
        <v>0</v>
      </c>
      <c r="AU567" s="2">
        <v>0</v>
      </c>
      <c r="AV567" s="2">
        <v>0</v>
      </c>
      <c r="AW567" s="2">
        <v>0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1</v>
      </c>
      <c r="BI567" s="2">
        <v>1</v>
      </c>
      <c r="BJ567" s="2">
        <v>0.2</v>
      </c>
      <c r="BK567" s="2">
        <v>1</v>
      </c>
      <c r="BL567" s="2">
        <v>42.1</v>
      </c>
      <c r="BM567" s="2">
        <v>5.89</v>
      </c>
      <c r="BN567" s="2">
        <v>47.99</v>
      </c>
      <c r="BO567" s="2">
        <v>47.99</v>
      </c>
      <c r="BQ567" s="2" t="s">
        <v>238</v>
      </c>
      <c r="BR567" s="2" t="s">
        <v>83</v>
      </c>
      <c r="BS567" s="3">
        <v>42860</v>
      </c>
      <c r="BT567" s="4">
        <v>0.46736111111111112</v>
      </c>
      <c r="BU567" s="2" t="s">
        <v>1115</v>
      </c>
      <c r="BV567" s="2" t="s">
        <v>87</v>
      </c>
      <c r="BW567" s="2" t="s">
        <v>161</v>
      </c>
      <c r="BX567" s="2" t="s">
        <v>846</v>
      </c>
      <c r="BY567" s="2">
        <v>1200</v>
      </c>
      <c r="CA567" s="2" t="s">
        <v>328</v>
      </c>
      <c r="CC567" s="2" t="s">
        <v>89</v>
      </c>
      <c r="CD567" s="2">
        <v>7500</v>
      </c>
      <c r="CE567" s="2" t="s">
        <v>99</v>
      </c>
      <c r="CF567" s="3">
        <v>42860</v>
      </c>
      <c r="CI567" s="2">
        <v>1</v>
      </c>
      <c r="CJ567" s="2">
        <v>1</v>
      </c>
      <c r="CK567" s="2">
        <v>21</v>
      </c>
      <c r="CL567" s="2" t="s">
        <v>87</v>
      </c>
    </row>
    <row r="568" spans="1:90">
      <c r="A568" s="2" t="s">
        <v>71</v>
      </c>
      <c r="B568" s="2" t="s">
        <v>72</v>
      </c>
      <c r="C568" s="2" t="s">
        <v>73</v>
      </c>
      <c r="E568" s="2" t="str">
        <f>"FES1162546886"</f>
        <v>FES1162546886</v>
      </c>
      <c r="F568" s="3">
        <v>42859</v>
      </c>
      <c r="G568" s="2">
        <v>201711</v>
      </c>
      <c r="H568" s="2" t="s">
        <v>74</v>
      </c>
      <c r="I568" s="2" t="s">
        <v>75</v>
      </c>
      <c r="J568" s="2" t="s">
        <v>76</v>
      </c>
      <c r="K568" s="2" t="s">
        <v>77</v>
      </c>
      <c r="L568" s="2" t="s">
        <v>175</v>
      </c>
      <c r="M568" s="2" t="s">
        <v>176</v>
      </c>
      <c r="N568" s="2" t="s">
        <v>789</v>
      </c>
      <c r="O568" s="2" t="s">
        <v>81</v>
      </c>
      <c r="P568" s="2" t="str">
        <f>"2170565078                    "</f>
        <v xml:space="preserve">2170565078                    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>
        <v>0</v>
      </c>
      <c r="AK568" s="2">
        <v>0</v>
      </c>
      <c r="AL568" s="2">
        <v>0</v>
      </c>
      <c r="AM568" s="2">
        <v>4.66</v>
      </c>
      <c r="AN568" s="2">
        <v>0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1</v>
      </c>
      <c r="BI568" s="2">
        <v>1</v>
      </c>
      <c r="BJ568" s="2">
        <v>0.2</v>
      </c>
      <c r="BK568" s="2">
        <v>1</v>
      </c>
      <c r="BL568" s="2">
        <v>42.1</v>
      </c>
      <c r="BM568" s="2">
        <v>5.89</v>
      </c>
      <c r="BN568" s="2">
        <v>47.99</v>
      </c>
      <c r="BO568" s="2">
        <v>47.99</v>
      </c>
      <c r="BQ568" s="2" t="s">
        <v>790</v>
      </c>
      <c r="BR568" s="2" t="s">
        <v>83</v>
      </c>
      <c r="BS568" s="3">
        <v>42860</v>
      </c>
      <c r="BT568" s="4">
        <v>0.29166666666666669</v>
      </c>
      <c r="BU568" s="2" t="s">
        <v>1063</v>
      </c>
      <c r="BV568" s="2" t="s">
        <v>98</v>
      </c>
      <c r="BY568" s="2">
        <v>1200</v>
      </c>
      <c r="CA568" s="2" t="s">
        <v>180</v>
      </c>
      <c r="CC568" s="2" t="s">
        <v>176</v>
      </c>
      <c r="CD568" s="2">
        <v>6012</v>
      </c>
      <c r="CE568" s="2" t="s">
        <v>99</v>
      </c>
      <c r="CF568" s="3">
        <v>42860</v>
      </c>
      <c r="CI568" s="2">
        <v>1</v>
      </c>
      <c r="CJ568" s="2">
        <v>1</v>
      </c>
      <c r="CK568" s="2">
        <v>21</v>
      </c>
      <c r="CL568" s="2" t="s">
        <v>87</v>
      </c>
    </row>
    <row r="569" spans="1:90">
      <c r="A569" s="2" t="s">
        <v>71</v>
      </c>
      <c r="B569" s="2" t="s">
        <v>72</v>
      </c>
      <c r="C569" s="2" t="s">
        <v>73</v>
      </c>
      <c r="E569" s="2" t="str">
        <f>"FES1162546826"</f>
        <v>FES1162546826</v>
      </c>
      <c r="F569" s="3">
        <v>42859</v>
      </c>
      <c r="G569" s="2">
        <v>201711</v>
      </c>
      <c r="H569" s="2" t="s">
        <v>74</v>
      </c>
      <c r="I569" s="2" t="s">
        <v>75</v>
      </c>
      <c r="J569" s="2" t="s">
        <v>76</v>
      </c>
      <c r="K569" s="2" t="s">
        <v>77</v>
      </c>
      <c r="L569" s="2" t="s">
        <v>88</v>
      </c>
      <c r="M569" s="2" t="s">
        <v>89</v>
      </c>
      <c r="N569" s="2" t="s">
        <v>373</v>
      </c>
      <c r="O569" s="2" t="s">
        <v>81</v>
      </c>
      <c r="P569" s="2" t="str">
        <f>"2170563168                    "</f>
        <v xml:space="preserve">2170563168                    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>
        <v>0</v>
      </c>
      <c r="AK569" s="2">
        <v>0</v>
      </c>
      <c r="AL569" s="2">
        <v>0</v>
      </c>
      <c r="AM569" s="2">
        <v>4.66</v>
      </c>
      <c r="AN569" s="2">
        <v>0</v>
      </c>
      <c r="AO569" s="2">
        <v>0</v>
      </c>
      <c r="AP569" s="2">
        <v>0</v>
      </c>
      <c r="AQ569" s="2">
        <v>0</v>
      </c>
      <c r="AR569" s="2">
        <v>0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1</v>
      </c>
      <c r="BI569" s="2">
        <v>1</v>
      </c>
      <c r="BJ569" s="2">
        <v>0.2</v>
      </c>
      <c r="BK569" s="2">
        <v>1</v>
      </c>
      <c r="BL569" s="2">
        <v>42.1</v>
      </c>
      <c r="BM569" s="2">
        <v>5.89</v>
      </c>
      <c r="BN569" s="2">
        <v>47.99</v>
      </c>
      <c r="BO569" s="2">
        <v>47.99</v>
      </c>
      <c r="BQ569" s="2" t="s">
        <v>374</v>
      </c>
      <c r="BR569" s="2" t="s">
        <v>83</v>
      </c>
      <c r="BS569" s="3">
        <v>42860</v>
      </c>
      <c r="BT569" s="4">
        <v>0.38750000000000001</v>
      </c>
      <c r="BU569" s="2" t="s">
        <v>375</v>
      </c>
      <c r="BV569" s="2" t="s">
        <v>98</v>
      </c>
      <c r="BY569" s="2">
        <v>1200</v>
      </c>
      <c r="CC569" s="2" t="s">
        <v>89</v>
      </c>
      <c r="CD569" s="2">
        <v>7441</v>
      </c>
      <c r="CE569" s="2" t="s">
        <v>99</v>
      </c>
      <c r="CF569" s="3">
        <v>42863</v>
      </c>
      <c r="CI569" s="2">
        <v>1</v>
      </c>
      <c r="CJ569" s="2">
        <v>1</v>
      </c>
      <c r="CK569" s="2">
        <v>21</v>
      </c>
      <c r="CL569" s="2" t="s">
        <v>87</v>
      </c>
    </row>
    <row r="570" spans="1:90">
      <c r="A570" s="2" t="s">
        <v>71</v>
      </c>
      <c r="B570" s="2" t="s">
        <v>72</v>
      </c>
      <c r="C570" s="2" t="s">
        <v>73</v>
      </c>
      <c r="E570" s="2" t="str">
        <f>"FES1162546835"</f>
        <v>FES1162546835</v>
      </c>
      <c r="F570" s="3">
        <v>42859</v>
      </c>
      <c r="G570" s="2">
        <v>201711</v>
      </c>
      <c r="H570" s="2" t="s">
        <v>74</v>
      </c>
      <c r="I570" s="2" t="s">
        <v>75</v>
      </c>
      <c r="J570" s="2" t="s">
        <v>76</v>
      </c>
      <c r="K570" s="2" t="s">
        <v>77</v>
      </c>
      <c r="L570" s="2" t="s">
        <v>88</v>
      </c>
      <c r="M570" s="2" t="s">
        <v>89</v>
      </c>
      <c r="N570" s="2" t="s">
        <v>704</v>
      </c>
      <c r="O570" s="2" t="s">
        <v>81</v>
      </c>
      <c r="P570" s="2" t="str">
        <f>"2170565156                    "</f>
        <v xml:space="preserve">2170565156                    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>
        <v>0</v>
      </c>
      <c r="AK570" s="2">
        <v>0</v>
      </c>
      <c r="AL570" s="2">
        <v>0</v>
      </c>
      <c r="AM570" s="2">
        <v>4.66</v>
      </c>
      <c r="AN570" s="2">
        <v>0</v>
      </c>
      <c r="AO570" s="2">
        <v>0</v>
      </c>
      <c r="AP570" s="2">
        <v>0</v>
      </c>
      <c r="AQ570" s="2">
        <v>0</v>
      </c>
      <c r="AR570" s="2">
        <v>0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1</v>
      </c>
      <c r="BI570" s="2">
        <v>1</v>
      </c>
      <c r="BJ570" s="2">
        <v>0.2</v>
      </c>
      <c r="BK570" s="2">
        <v>1</v>
      </c>
      <c r="BL570" s="2">
        <v>42.1</v>
      </c>
      <c r="BM570" s="2">
        <v>5.89</v>
      </c>
      <c r="BN570" s="2">
        <v>47.99</v>
      </c>
      <c r="BO570" s="2">
        <v>47.99</v>
      </c>
      <c r="BQ570" s="2" t="s">
        <v>1116</v>
      </c>
      <c r="BR570" s="2" t="s">
        <v>83</v>
      </c>
      <c r="BS570" s="3">
        <v>42860</v>
      </c>
      <c r="BT570" s="4">
        <v>0.41319444444444442</v>
      </c>
      <c r="BU570" s="2" t="s">
        <v>1117</v>
      </c>
      <c r="BV570" s="2" t="s">
        <v>98</v>
      </c>
      <c r="BY570" s="2">
        <v>1200</v>
      </c>
      <c r="CC570" s="2" t="s">
        <v>89</v>
      </c>
      <c r="CD570" s="2">
        <v>7530</v>
      </c>
      <c r="CE570" s="2" t="s">
        <v>99</v>
      </c>
      <c r="CF570" s="3">
        <v>42863</v>
      </c>
      <c r="CI570" s="2">
        <v>1</v>
      </c>
      <c r="CJ570" s="2">
        <v>1</v>
      </c>
      <c r="CK570" s="2">
        <v>21</v>
      </c>
      <c r="CL570" s="2" t="s">
        <v>87</v>
      </c>
    </row>
    <row r="571" spans="1:90">
      <c r="A571" s="2" t="s">
        <v>71</v>
      </c>
      <c r="B571" s="2" t="s">
        <v>72</v>
      </c>
      <c r="C571" s="2" t="s">
        <v>73</v>
      </c>
      <c r="E571" s="2" t="str">
        <f>"FES1162546900"</f>
        <v>FES1162546900</v>
      </c>
      <c r="F571" s="3">
        <v>42859</v>
      </c>
      <c r="G571" s="2">
        <v>201711</v>
      </c>
      <c r="H571" s="2" t="s">
        <v>74</v>
      </c>
      <c r="I571" s="2" t="s">
        <v>75</v>
      </c>
      <c r="J571" s="2" t="s">
        <v>76</v>
      </c>
      <c r="K571" s="2" t="s">
        <v>77</v>
      </c>
      <c r="L571" s="2" t="s">
        <v>88</v>
      </c>
      <c r="M571" s="2" t="s">
        <v>89</v>
      </c>
      <c r="N571" s="2" t="s">
        <v>1118</v>
      </c>
      <c r="O571" s="2" t="s">
        <v>81</v>
      </c>
      <c r="P571" s="2" t="str">
        <f>"2170569502                    "</f>
        <v xml:space="preserve">2170569502                    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4.66</v>
      </c>
      <c r="AN571" s="2">
        <v>0</v>
      </c>
      <c r="AO571" s="2">
        <v>0</v>
      </c>
      <c r="AP571" s="2">
        <v>0</v>
      </c>
      <c r="AQ571" s="2">
        <v>0</v>
      </c>
      <c r="AR571" s="2">
        <v>0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1</v>
      </c>
      <c r="BI571" s="2">
        <v>1</v>
      </c>
      <c r="BJ571" s="2">
        <v>0.2</v>
      </c>
      <c r="BK571" s="2">
        <v>1</v>
      </c>
      <c r="BL571" s="2">
        <v>42.1</v>
      </c>
      <c r="BM571" s="2">
        <v>5.89</v>
      </c>
      <c r="BN571" s="2">
        <v>47.99</v>
      </c>
      <c r="BO571" s="2">
        <v>47.99</v>
      </c>
      <c r="BQ571" s="2" t="s">
        <v>238</v>
      </c>
      <c r="BR571" s="2" t="s">
        <v>83</v>
      </c>
      <c r="BS571" s="3">
        <v>42860</v>
      </c>
      <c r="BT571" s="4">
        <v>0.37777777777777777</v>
      </c>
      <c r="BU571" s="2" t="s">
        <v>1119</v>
      </c>
      <c r="BV571" s="2" t="s">
        <v>98</v>
      </c>
      <c r="BY571" s="2">
        <v>1200</v>
      </c>
      <c r="CA571" s="2" t="s">
        <v>315</v>
      </c>
      <c r="CC571" s="2" t="s">
        <v>89</v>
      </c>
      <c r="CD571" s="2">
        <v>7460</v>
      </c>
      <c r="CE571" s="2" t="s">
        <v>99</v>
      </c>
      <c r="CF571" s="3">
        <v>42860</v>
      </c>
      <c r="CI571" s="2">
        <v>1</v>
      </c>
      <c r="CJ571" s="2">
        <v>1</v>
      </c>
      <c r="CK571" s="2">
        <v>21</v>
      </c>
      <c r="CL571" s="2" t="s">
        <v>87</v>
      </c>
    </row>
    <row r="572" spans="1:90">
      <c r="A572" s="2" t="s">
        <v>71</v>
      </c>
      <c r="B572" s="2" t="s">
        <v>72</v>
      </c>
      <c r="C572" s="2" t="s">
        <v>73</v>
      </c>
      <c r="E572" s="2" t="str">
        <f>"FES1162546765"</f>
        <v>FES1162546765</v>
      </c>
      <c r="F572" s="3">
        <v>42859</v>
      </c>
      <c r="G572" s="2">
        <v>201711</v>
      </c>
      <c r="H572" s="2" t="s">
        <v>74</v>
      </c>
      <c r="I572" s="2" t="s">
        <v>75</v>
      </c>
      <c r="J572" s="2" t="s">
        <v>76</v>
      </c>
      <c r="K572" s="2" t="s">
        <v>77</v>
      </c>
      <c r="L572" s="2" t="s">
        <v>342</v>
      </c>
      <c r="M572" s="2" t="s">
        <v>343</v>
      </c>
      <c r="N572" s="2" t="s">
        <v>344</v>
      </c>
      <c r="O572" s="2" t="s">
        <v>81</v>
      </c>
      <c r="P572" s="2" t="str">
        <f>"2170563352                    "</f>
        <v xml:space="preserve">2170563352                    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>
        <v>0</v>
      </c>
      <c r="AK572" s="2">
        <v>0</v>
      </c>
      <c r="AL572" s="2">
        <v>0</v>
      </c>
      <c r="AM572" s="2">
        <v>15.14</v>
      </c>
      <c r="AN572" s="2">
        <v>0</v>
      </c>
      <c r="AO572" s="2">
        <v>0</v>
      </c>
      <c r="AP572" s="2">
        <v>0</v>
      </c>
      <c r="AQ572" s="2">
        <v>0</v>
      </c>
      <c r="AR572" s="2">
        <v>0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0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1</v>
      </c>
      <c r="BI572" s="2">
        <v>6.4</v>
      </c>
      <c r="BJ572" s="2">
        <v>2</v>
      </c>
      <c r="BK572" s="2">
        <v>6.5</v>
      </c>
      <c r="BL572" s="2">
        <v>136.82</v>
      </c>
      <c r="BM572" s="2">
        <v>19.149999999999999</v>
      </c>
      <c r="BN572" s="2">
        <v>155.97</v>
      </c>
      <c r="BO572" s="2">
        <v>155.97</v>
      </c>
      <c r="BQ572" s="2" t="s">
        <v>345</v>
      </c>
      <c r="BR572" s="2" t="s">
        <v>83</v>
      </c>
      <c r="BS572" s="3">
        <v>42860</v>
      </c>
      <c r="BT572" s="4">
        <v>0.4375</v>
      </c>
      <c r="BU572" s="2" t="s">
        <v>346</v>
      </c>
      <c r="BV572" s="2" t="s">
        <v>98</v>
      </c>
      <c r="BY572" s="2">
        <v>9792.15</v>
      </c>
      <c r="CC572" s="2" t="s">
        <v>343</v>
      </c>
      <c r="CD572" s="2">
        <v>4300</v>
      </c>
      <c r="CE572" s="2" t="s">
        <v>86</v>
      </c>
      <c r="CF572" s="3">
        <v>42863</v>
      </c>
      <c r="CI572" s="2">
        <v>1</v>
      </c>
      <c r="CJ572" s="2">
        <v>1</v>
      </c>
      <c r="CK572" s="2">
        <v>21</v>
      </c>
      <c r="CL572" s="2" t="s">
        <v>87</v>
      </c>
    </row>
    <row r="573" spans="1:90">
      <c r="A573" s="2" t="s">
        <v>71</v>
      </c>
      <c r="B573" s="2" t="s">
        <v>72</v>
      </c>
      <c r="C573" s="2" t="s">
        <v>73</v>
      </c>
      <c r="E573" s="2" t="str">
        <f>"FES1162547076"</f>
        <v>FES1162547076</v>
      </c>
      <c r="F573" s="3">
        <v>42859</v>
      </c>
      <c r="G573" s="2">
        <v>201711</v>
      </c>
      <c r="H573" s="2" t="s">
        <v>74</v>
      </c>
      <c r="I573" s="2" t="s">
        <v>75</v>
      </c>
      <c r="J573" s="2" t="s">
        <v>76</v>
      </c>
      <c r="K573" s="2" t="s">
        <v>77</v>
      </c>
      <c r="L573" s="2" t="s">
        <v>390</v>
      </c>
      <c r="M573" s="2" t="s">
        <v>391</v>
      </c>
      <c r="N573" s="2" t="s">
        <v>648</v>
      </c>
      <c r="O573" s="2" t="s">
        <v>81</v>
      </c>
      <c r="P573" s="2" t="str">
        <f>"2170563863                    "</f>
        <v xml:space="preserve">2170563863                    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5.82</v>
      </c>
      <c r="AN573" s="2">
        <v>0</v>
      </c>
      <c r="AO573" s="2">
        <v>0</v>
      </c>
      <c r="AP573" s="2">
        <v>0</v>
      </c>
      <c r="AQ573" s="2">
        <v>0</v>
      </c>
      <c r="AR573" s="2">
        <v>0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1</v>
      </c>
      <c r="BI573" s="2">
        <v>2.2999999999999998</v>
      </c>
      <c r="BJ573" s="2">
        <v>1.8</v>
      </c>
      <c r="BK573" s="2">
        <v>2.5</v>
      </c>
      <c r="BL573" s="2">
        <v>52.62</v>
      </c>
      <c r="BM573" s="2">
        <v>7.37</v>
      </c>
      <c r="BN573" s="2">
        <v>59.99</v>
      </c>
      <c r="BO573" s="2">
        <v>59.99</v>
      </c>
      <c r="BQ573" s="2" t="s">
        <v>238</v>
      </c>
      <c r="BR573" s="2" t="s">
        <v>83</v>
      </c>
      <c r="BS573" s="3">
        <v>42860</v>
      </c>
      <c r="BT573" s="4">
        <v>0.52083333333333337</v>
      </c>
      <c r="BU573" s="2" t="s">
        <v>1120</v>
      </c>
      <c r="BV573" s="2" t="s">
        <v>87</v>
      </c>
      <c r="BW573" s="2" t="s">
        <v>92</v>
      </c>
      <c r="BX573" s="2" t="s">
        <v>640</v>
      </c>
      <c r="BY573" s="2">
        <v>9169.8799999999992</v>
      </c>
      <c r="CC573" s="2" t="s">
        <v>391</v>
      </c>
      <c r="CD573" s="2">
        <v>5201</v>
      </c>
      <c r="CE573" s="2" t="s">
        <v>86</v>
      </c>
      <c r="CF573" s="3">
        <v>42863</v>
      </c>
      <c r="CI573" s="2">
        <v>1</v>
      </c>
      <c r="CJ573" s="2">
        <v>1</v>
      </c>
      <c r="CK573" s="2">
        <v>21</v>
      </c>
      <c r="CL573" s="2" t="s">
        <v>87</v>
      </c>
    </row>
    <row r="574" spans="1:90">
      <c r="A574" s="2" t="s">
        <v>71</v>
      </c>
      <c r="B574" s="2" t="s">
        <v>72</v>
      </c>
      <c r="C574" s="2" t="s">
        <v>73</v>
      </c>
      <c r="E574" s="2" t="str">
        <f>"FES1162546811"</f>
        <v>FES1162546811</v>
      </c>
      <c r="F574" s="3">
        <v>42859</v>
      </c>
      <c r="G574" s="2">
        <v>201711</v>
      </c>
      <c r="H574" s="2" t="s">
        <v>74</v>
      </c>
      <c r="I574" s="2" t="s">
        <v>75</v>
      </c>
      <c r="J574" s="2" t="s">
        <v>76</v>
      </c>
      <c r="K574" s="2" t="s">
        <v>77</v>
      </c>
      <c r="L574" s="2" t="s">
        <v>78</v>
      </c>
      <c r="M574" s="2" t="s">
        <v>79</v>
      </c>
      <c r="N574" s="2" t="s">
        <v>80</v>
      </c>
      <c r="O574" s="2" t="s">
        <v>81</v>
      </c>
      <c r="P574" s="2" t="str">
        <f>"2170565140                    "</f>
        <v xml:space="preserve">2170565140                    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0</v>
      </c>
      <c r="AJ574" s="2">
        <v>0</v>
      </c>
      <c r="AK574" s="2">
        <v>0</v>
      </c>
      <c r="AL574" s="2">
        <v>0</v>
      </c>
      <c r="AM574" s="2">
        <v>4.66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1</v>
      </c>
      <c r="BI574" s="2">
        <v>1</v>
      </c>
      <c r="BJ574" s="2">
        <v>0.2</v>
      </c>
      <c r="BK574" s="2">
        <v>1</v>
      </c>
      <c r="BL574" s="2">
        <v>42.1</v>
      </c>
      <c r="BM574" s="2">
        <v>5.89</v>
      </c>
      <c r="BN574" s="2">
        <v>47.99</v>
      </c>
      <c r="BO574" s="2">
        <v>47.99</v>
      </c>
      <c r="BQ574" s="2" t="s">
        <v>82</v>
      </c>
      <c r="BR574" s="2" t="s">
        <v>83</v>
      </c>
      <c r="BS574" s="3">
        <v>42860</v>
      </c>
      <c r="BT574" s="4">
        <v>0.40277777777777773</v>
      </c>
      <c r="BU574" s="2" t="s">
        <v>1121</v>
      </c>
      <c r="BV574" s="2" t="s">
        <v>98</v>
      </c>
      <c r="BY574" s="2">
        <v>1200</v>
      </c>
      <c r="CC574" s="2" t="s">
        <v>79</v>
      </c>
      <c r="CD574" s="2">
        <v>6850</v>
      </c>
      <c r="CE574" s="2" t="s">
        <v>99</v>
      </c>
      <c r="CF574" s="3">
        <v>42863</v>
      </c>
      <c r="CI574" s="2">
        <v>3</v>
      </c>
      <c r="CJ574" s="2">
        <v>1</v>
      </c>
      <c r="CK574" s="2">
        <v>21</v>
      </c>
      <c r="CL574" s="2" t="s">
        <v>87</v>
      </c>
    </row>
    <row r="575" spans="1:90">
      <c r="A575" s="2" t="s">
        <v>71</v>
      </c>
      <c r="B575" s="2" t="s">
        <v>72</v>
      </c>
      <c r="C575" s="2" t="s">
        <v>73</v>
      </c>
      <c r="E575" s="2" t="str">
        <f>"FES1162546879"</f>
        <v>FES1162546879</v>
      </c>
      <c r="F575" s="3">
        <v>42859</v>
      </c>
      <c r="G575" s="2">
        <v>201711</v>
      </c>
      <c r="H575" s="2" t="s">
        <v>74</v>
      </c>
      <c r="I575" s="2" t="s">
        <v>75</v>
      </c>
      <c r="J575" s="2" t="s">
        <v>76</v>
      </c>
      <c r="K575" s="2" t="s">
        <v>77</v>
      </c>
      <c r="L575" s="2" t="s">
        <v>94</v>
      </c>
      <c r="M575" s="2" t="s">
        <v>94</v>
      </c>
      <c r="N575" s="2" t="s">
        <v>95</v>
      </c>
      <c r="O575" s="2" t="s">
        <v>81</v>
      </c>
      <c r="P575" s="2" t="str">
        <f>"2170565164                    "</f>
        <v xml:space="preserve">2170565164                    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4.66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1</v>
      </c>
      <c r="BI575" s="2">
        <v>1</v>
      </c>
      <c r="BJ575" s="2">
        <v>0.2</v>
      </c>
      <c r="BK575" s="2">
        <v>1</v>
      </c>
      <c r="BL575" s="2">
        <v>42.1</v>
      </c>
      <c r="BM575" s="2">
        <v>5.89</v>
      </c>
      <c r="BN575" s="2">
        <v>47.99</v>
      </c>
      <c r="BO575" s="2">
        <v>47.99</v>
      </c>
      <c r="BQ575" s="2" t="s">
        <v>96</v>
      </c>
      <c r="BR575" s="2" t="s">
        <v>83</v>
      </c>
      <c r="BS575" s="3">
        <v>42860</v>
      </c>
      <c r="BT575" s="4">
        <v>0.54861111111111105</v>
      </c>
      <c r="BU575" s="2" t="s">
        <v>97</v>
      </c>
      <c r="BV575" s="2" t="s">
        <v>98</v>
      </c>
      <c r="BY575" s="2">
        <v>1200</v>
      </c>
      <c r="CC575" s="2" t="s">
        <v>94</v>
      </c>
      <c r="CD575" s="2">
        <v>7646</v>
      </c>
      <c r="CE575" s="2" t="s">
        <v>99</v>
      </c>
      <c r="CF575" s="3">
        <v>42863</v>
      </c>
      <c r="CI575" s="2">
        <v>1</v>
      </c>
      <c r="CJ575" s="2">
        <v>1</v>
      </c>
      <c r="CK575" s="2">
        <v>21</v>
      </c>
      <c r="CL575" s="2" t="s">
        <v>87</v>
      </c>
    </row>
    <row r="576" spans="1:90">
      <c r="A576" s="2" t="s">
        <v>71</v>
      </c>
      <c r="B576" s="2" t="s">
        <v>72</v>
      </c>
      <c r="C576" s="2" t="s">
        <v>73</v>
      </c>
      <c r="E576" s="2" t="str">
        <f>"FES1162546941"</f>
        <v>FES1162546941</v>
      </c>
      <c r="F576" s="3">
        <v>42859</v>
      </c>
      <c r="G576" s="2">
        <v>201711</v>
      </c>
      <c r="H576" s="2" t="s">
        <v>74</v>
      </c>
      <c r="I576" s="2" t="s">
        <v>75</v>
      </c>
      <c r="J576" s="2" t="s">
        <v>76</v>
      </c>
      <c r="K576" s="2" t="s">
        <v>77</v>
      </c>
      <c r="L576" s="2" t="s">
        <v>74</v>
      </c>
      <c r="M576" s="2" t="s">
        <v>75</v>
      </c>
      <c r="N576" s="2" t="s">
        <v>606</v>
      </c>
      <c r="O576" s="2" t="s">
        <v>81</v>
      </c>
      <c r="P576" s="2" t="str">
        <f>"2170565220                    "</f>
        <v xml:space="preserve">2170565220                    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3.64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1</v>
      </c>
      <c r="BI576" s="2">
        <v>1</v>
      </c>
      <c r="BJ576" s="2">
        <v>0.2</v>
      </c>
      <c r="BK576" s="2">
        <v>1</v>
      </c>
      <c r="BL576" s="2">
        <v>32.89</v>
      </c>
      <c r="BM576" s="2">
        <v>4.5999999999999996</v>
      </c>
      <c r="BN576" s="2">
        <v>37.49</v>
      </c>
      <c r="BO576" s="2">
        <v>37.49</v>
      </c>
      <c r="BQ576" s="2" t="s">
        <v>607</v>
      </c>
      <c r="BR576" s="2" t="s">
        <v>83</v>
      </c>
      <c r="BS576" s="3">
        <v>42860</v>
      </c>
      <c r="BT576" s="4">
        <v>0.41666666666666669</v>
      </c>
      <c r="BU576" s="2" t="s">
        <v>295</v>
      </c>
      <c r="BV576" s="2" t="s">
        <v>98</v>
      </c>
      <c r="BY576" s="2">
        <v>1200</v>
      </c>
      <c r="CC576" s="2" t="s">
        <v>75</v>
      </c>
      <c r="CD576" s="2">
        <v>1609</v>
      </c>
      <c r="CE576" s="2" t="s">
        <v>99</v>
      </c>
      <c r="CF576" s="3">
        <v>42863</v>
      </c>
      <c r="CI576" s="2">
        <v>1</v>
      </c>
      <c r="CJ576" s="2">
        <v>1</v>
      </c>
      <c r="CK576" s="2">
        <v>22</v>
      </c>
      <c r="CL576" s="2" t="s">
        <v>87</v>
      </c>
    </row>
    <row r="577" spans="1:90">
      <c r="A577" s="2" t="s">
        <v>71</v>
      </c>
      <c r="B577" s="2" t="s">
        <v>72</v>
      </c>
      <c r="C577" s="2" t="s">
        <v>73</v>
      </c>
      <c r="E577" s="2" t="str">
        <f>"FES1162547023"</f>
        <v>FES1162547023</v>
      </c>
      <c r="F577" s="3">
        <v>42859</v>
      </c>
      <c r="G577" s="2">
        <v>201711</v>
      </c>
      <c r="H577" s="2" t="s">
        <v>74</v>
      </c>
      <c r="I577" s="2" t="s">
        <v>75</v>
      </c>
      <c r="J577" s="2" t="s">
        <v>76</v>
      </c>
      <c r="K577" s="2" t="s">
        <v>77</v>
      </c>
      <c r="L577" s="2" t="s">
        <v>902</v>
      </c>
      <c r="M577" s="2" t="s">
        <v>903</v>
      </c>
      <c r="N577" s="2" t="s">
        <v>904</v>
      </c>
      <c r="O577" s="2" t="s">
        <v>81</v>
      </c>
      <c r="P577" s="2" t="str">
        <f>"2170565313                    "</f>
        <v xml:space="preserve">2170565313                    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  <c r="AI577" s="2">
        <v>0</v>
      </c>
      <c r="AJ577" s="2">
        <v>0</v>
      </c>
      <c r="AK577" s="2">
        <v>0</v>
      </c>
      <c r="AL577" s="2">
        <v>0</v>
      </c>
      <c r="AM577" s="2">
        <v>15.14</v>
      </c>
      <c r="AN577" s="2">
        <v>0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1</v>
      </c>
      <c r="BI577" s="2">
        <v>3.3</v>
      </c>
      <c r="BJ577" s="2">
        <v>1.6</v>
      </c>
      <c r="BK577" s="2">
        <v>3.5</v>
      </c>
      <c r="BL577" s="2">
        <v>136.82</v>
      </c>
      <c r="BM577" s="2">
        <v>19.149999999999999</v>
      </c>
      <c r="BN577" s="2">
        <v>155.97</v>
      </c>
      <c r="BO577" s="2">
        <v>155.97</v>
      </c>
      <c r="BQ577" s="2" t="s">
        <v>203</v>
      </c>
      <c r="BR577" s="2" t="s">
        <v>83</v>
      </c>
      <c r="BS577" s="3">
        <v>42860</v>
      </c>
      <c r="BT577" s="4">
        <v>0</v>
      </c>
      <c r="BU577" s="2" t="s">
        <v>905</v>
      </c>
      <c r="BV577" s="2" t="s">
        <v>98</v>
      </c>
      <c r="BY577" s="2">
        <v>7931.62</v>
      </c>
      <c r="CC577" s="2" t="s">
        <v>903</v>
      </c>
      <c r="CD577" s="2">
        <v>5099</v>
      </c>
      <c r="CE577" s="2" t="s">
        <v>86</v>
      </c>
      <c r="CF577" s="3">
        <v>42864</v>
      </c>
      <c r="CI577" s="2">
        <v>3</v>
      </c>
      <c r="CJ577" s="2">
        <v>1</v>
      </c>
      <c r="CK577" s="2">
        <v>23</v>
      </c>
      <c r="CL577" s="2" t="s">
        <v>87</v>
      </c>
    </row>
    <row r="578" spans="1:90">
      <c r="A578" s="2" t="s">
        <v>71</v>
      </c>
      <c r="B578" s="2" t="s">
        <v>72</v>
      </c>
      <c r="C578" s="2" t="s">
        <v>73</v>
      </c>
      <c r="E578" s="2" t="str">
        <f>"FES1162546901"</f>
        <v>FES1162546901</v>
      </c>
      <c r="F578" s="3">
        <v>42859</v>
      </c>
      <c r="G578" s="2">
        <v>201711</v>
      </c>
      <c r="H578" s="2" t="s">
        <v>74</v>
      </c>
      <c r="I578" s="2" t="s">
        <v>75</v>
      </c>
      <c r="J578" s="2" t="s">
        <v>76</v>
      </c>
      <c r="K578" s="2" t="s">
        <v>77</v>
      </c>
      <c r="L578" s="2" t="s">
        <v>481</v>
      </c>
      <c r="M578" s="2" t="s">
        <v>482</v>
      </c>
      <c r="N578" s="2" t="s">
        <v>483</v>
      </c>
      <c r="O578" s="2" t="s">
        <v>81</v>
      </c>
      <c r="P578" s="2" t="str">
        <f>"2170560432                    "</f>
        <v xml:space="preserve">2170560432                    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  <c r="AI578" s="2">
        <v>0</v>
      </c>
      <c r="AJ578" s="2">
        <v>0</v>
      </c>
      <c r="AK578" s="2">
        <v>0</v>
      </c>
      <c r="AL578" s="2">
        <v>0</v>
      </c>
      <c r="AM578" s="2">
        <v>3.64</v>
      </c>
      <c r="AN578" s="2">
        <v>0</v>
      </c>
      <c r="AO578" s="2">
        <v>0</v>
      </c>
      <c r="AP578" s="2">
        <v>0</v>
      </c>
      <c r="AQ578" s="2">
        <v>0</v>
      </c>
      <c r="AR578" s="2">
        <v>0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1</v>
      </c>
      <c r="BI578" s="2">
        <v>3.4</v>
      </c>
      <c r="BJ578" s="2">
        <v>3.6</v>
      </c>
      <c r="BK578" s="2">
        <v>4</v>
      </c>
      <c r="BL578" s="2">
        <v>32.89</v>
      </c>
      <c r="BM578" s="2">
        <v>4.5999999999999996</v>
      </c>
      <c r="BN578" s="2">
        <v>37.49</v>
      </c>
      <c r="BO578" s="2">
        <v>37.49</v>
      </c>
      <c r="BQ578" s="2" t="s">
        <v>484</v>
      </c>
      <c r="BR578" s="2" t="s">
        <v>83</v>
      </c>
      <c r="BS578" s="3">
        <v>42860</v>
      </c>
      <c r="BT578" s="4">
        <v>0.375</v>
      </c>
      <c r="BU578" s="2" t="s">
        <v>908</v>
      </c>
      <c r="BV578" s="2" t="s">
        <v>98</v>
      </c>
      <c r="BY578" s="2">
        <v>17823.52</v>
      </c>
      <c r="CC578" s="2" t="s">
        <v>482</v>
      </c>
      <c r="CD578" s="2">
        <v>2162</v>
      </c>
      <c r="CE578" s="2" t="s">
        <v>86</v>
      </c>
      <c r="CF578" s="3">
        <v>42863</v>
      </c>
      <c r="CI578" s="2">
        <v>1</v>
      </c>
      <c r="CJ578" s="2">
        <v>1</v>
      </c>
      <c r="CK578" s="2">
        <v>22</v>
      </c>
      <c r="CL578" s="2" t="s">
        <v>87</v>
      </c>
    </row>
    <row r="579" spans="1:90">
      <c r="A579" s="2" t="s">
        <v>71</v>
      </c>
      <c r="B579" s="2" t="s">
        <v>72</v>
      </c>
      <c r="C579" s="2" t="s">
        <v>73</v>
      </c>
      <c r="E579" s="2" t="str">
        <f>"FES1162546976"</f>
        <v>FES1162546976</v>
      </c>
      <c r="F579" s="3">
        <v>42859</v>
      </c>
      <c r="G579" s="2">
        <v>201711</v>
      </c>
      <c r="H579" s="2" t="s">
        <v>74</v>
      </c>
      <c r="I579" s="2" t="s">
        <v>75</v>
      </c>
      <c r="J579" s="2" t="s">
        <v>76</v>
      </c>
      <c r="K579" s="2" t="s">
        <v>77</v>
      </c>
      <c r="L579" s="2" t="s">
        <v>390</v>
      </c>
      <c r="M579" s="2" t="s">
        <v>391</v>
      </c>
      <c r="N579" s="2" t="s">
        <v>969</v>
      </c>
      <c r="O579" s="2" t="s">
        <v>81</v>
      </c>
      <c r="P579" s="2" t="str">
        <f>"2170565183                    "</f>
        <v xml:space="preserve">2170565183                    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>
        <v>0</v>
      </c>
      <c r="AK579" s="2">
        <v>0</v>
      </c>
      <c r="AL579" s="2">
        <v>0</v>
      </c>
      <c r="AM579" s="2">
        <v>65.209999999999994</v>
      </c>
      <c r="AN579" s="2">
        <v>0</v>
      </c>
      <c r="AO579" s="2">
        <v>0</v>
      </c>
      <c r="AP579" s="2">
        <v>0</v>
      </c>
      <c r="AQ579" s="2">
        <v>0</v>
      </c>
      <c r="AR579" s="2">
        <v>0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1</v>
      </c>
      <c r="BI579" s="2">
        <v>27.7</v>
      </c>
      <c r="BJ579" s="2">
        <v>7.6</v>
      </c>
      <c r="BK579" s="2">
        <v>28</v>
      </c>
      <c r="BL579" s="2">
        <v>589.37</v>
      </c>
      <c r="BM579" s="2">
        <v>82.51</v>
      </c>
      <c r="BN579" s="2">
        <v>671.88</v>
      </c>
      <c r="BO579" s="2">
        <v>671.88</v>
      </c>
      <c r="BQ579" s="2" t="s">
        <v>238</v>
      </c>
      <c r="BR579" s="2" t="s">
        <v>83</v>
      </c>
      <c r="BS579" s="3">
        <v>42860</v>
      </c>
      <c r="BT579" s="4">
        <v>0.39930555555555558</v>
      </c>
      <c r="BU579" s="2" t="s">
        <v>970</v>
      </c>
      <c r="BV579" s="2" t="s">
        <v>98</v>
      </c>
      <c r="BY579" s="2">
        <v>37868.089999999997</v>
      </c>
      <c r="CA579" s="2" t="s">
        <v>971</v>
      </c>
      <c r="CC579" s="2" t="s">
        <v>391</v>
      </c>
      <c r="CD579" s="2">
        <v>5201</v>
      </c>
      <c r="CE579" s="2" t="s">
        <v>86</v>
      </c>
      <c r="CF579" s="3">
        <v>42860</v>
      </c>
      <c r="CI579" s="2">
        <v>1</v>
      </c>
      <c r="CJ579" s="2">
        <v>1</v>
      </c>
      <c r="CK579" s="2">
        <v>21</v>
      </c>
      <c r="CL579" s="2" t="s">
        <v>87</v>
      </c>
    </row>
    <row r="580" spans="1:90">
      <c r="A580" s="2" t="s">
        <v>71</v>
      </c>
      <c r="B580" s="2" t="s">
        <v>72</v>
      </c>
      <c r="C580" s="2" t="s">
        <v>73</v>
      </c>
      <c r="E580" s="2" t="str">
        <f>"FES1162546780"</f>
        <v>FES1162546780</v>
      </c>
      <c r="F580" s="3">
        <v>42859</v>
      </c>
      <c r="G580" s="2">
        <v>201711</v>
      </c>
      <c r="H580" s="2" t="s">
        <v>74</v>
      </c>
      <c r="I580" s="2" t="s">
        <v>75</v>
      </c>
      <c r="J580" s="2" t="s">
        <v>76</v>
      </c>
      <c r="K580" s="2" t="s">
        <v>77</v>
      </c>
      <c r="L580" s="2" t="s">
        <v>175</v>
      </c>
      <c r="M580" s="2" t="s">
        <v>176</v>
      </c>
      <c r="N580" s="2" t="s">
        <v>670</v>
      </c>
      <c r="O580" s="2" t="s">
        <v>81</v>
      </c>
      <c r="P580" s="2" t="str">
        <f>"2170565104                    "</f>
        <v xml:space="preserve">2170565104                    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6.99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1</v>
      </c>
      <c r="BI580" s="2">
        <v>2.7</v>
      </c>
      <c r="BJ580" s="2">
        <v>1.8</v>
      </c>
      <c r="BK580" s="2">
        <v>3</v>
      </c>
      <c r="BL580" s="2">
        <v>63.15</v>
      </c>
      <c r="BM580" s="2">
        <v>8.84</v>
      </c>
      <c r="BN580" s="2">
        <v>71.989999999999995</v>
      </c>
      <c r="BO580" s="2">
        <v>71.989999999999995</v>
      </c>
      <c r="BQ580" s="2" t="s">
        <v>671</v>
      </c>
      <c r="BR580" s="2" t="s">
        <v>83</v>
      </c>
      <c r="BS580" s="3">
        <v>42860</v>
      </c>
      <c r="BT580" s="4">
        <v>0.41597222222222219</v>
      </c>
      <c r="BU580" s="2" t="s">
        <v>672</v>
      </c>
      <c r="BV580" s="2" t="s">
        <v>98</v>
      </c>
      <c r="BY580" s="2">
        <v>9156.56</v>
      </c>
      <c r="CA580" s="2" t="s">
        <v>223</v>
      </c>
      <c r="CC580" s="2" t="s">
        <v>176</v>
      </c>
      <c r="CD580" s="2">
        <v>6001</v>
      </c>
      <c r="CE580" s="2" t="s">
        <v>86</v>
      </c>
      <c r="CF580" s="3">
        <v>42860</v>
      </c>
      <c r="CI580" s="2">
        <v>1</v>
      </c>
      <c r="CJ580" s="2">
        <v>1</v>
      </c>
      <c r="CK580" s="2">
        <v>21</v>
      </c>
      <c r="CL580" s="2" t="s">
        <v>87</v>
      </c>
    </row>
    <row r="581" spans="1:90">
      <c r="A581" s="2" t="s">
        <v>71</v>
      </c>
      <c r="B581" s="2" t="s">
        <v>72</v>
      </c>
      <c r="C581" s="2" t="s">
        <v>73</v>
      </c>
      <c r="E581" s="2" t="str">
        <f>"FES1162546909"</f>
        <v>FES1162546909</v>
      </c>
      <c r="F581" s="3">
        <v>42859</v>
      </c>
      <c r="G581" s="2">
        <v>201711</v>
      </c>
      <c r="H581" s="2" t="s">
        <v>74</v>
      </c>
      <c r="I581" s="2" t="s">
        <v>75</v>
      </c>
      <c r="J581" s="2" t="s">
        <v>76</v>
      </c>
      <c r="K581" s="2" t="s">
        <v>77</v>
      </c>
      <c r="L581" s="2" t="s">
        <v>1122</v>
      </c>
      <c r="M581" s="2" t="s">
        <v>1122</v>
      </c>
      <c r="N581" s="2" t="s">
        <v>1123</v>
      </c>
      <c r="O581" s="2" t="s">
        <v>81</v>
      </c>
      <c r="P581" s="2" t="str">
        <f>"2170562815                    "</f>
        <v xml:space="preserve">2170562815                    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>
        <v>0</v>
      </c>
      <c r="AK581" s="2">
        <v>0</v>
      </c>
      <c r="AL581" s="2">
        <v>0</v>
      </c>
      <c r="AM581" s="2">
        <v>23.29</v>
      </c>
      <c r="AN581" s="2">
        <v>0</v>
      </c>
      <c r="AO581" s="2">
        <v>0</v>
      </c>
      <c r="AP581" s="2">
        <v>0</v>
      </c>
      <c r="AQ581" s="2">
        <v>0</v>
      </c>
      <c r="AR581" s="2">
        <v>0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1</v>
      </c>
      <c r="BI581" s="2">
        <v>5.3</v>
      </c>
      <c r="BJ581" s="2">
        <v>3.5</v>
      </c>
      <c r="BK581" s="2">
        <v>5.5</v>
      </c>
      <c r="BL581" s="2">
        <v>210.49</v>
      </c>
      <c r="BM581" s="2">
        <v>29.47</v>
      </c>
      <c r="BN581" s="2">
        <v>239.96</v>
      </c>
      <c r="BO581" s="2">
        <v>239.96</v>
      </c>
      <c r="BQ581" s="2" t="s">
        <v>203</v>
      </c>
      <c r="BR581" s="2" t="s">
        <v>83</v>
      </c>
      <c r="BS581" s="3">
        <v>42863</v>
      </c>
      <c r="BT581" s="4">
        <v>0.63888888888888895</v>
      </c>
      <c r="BU581" s="2" t="s">
        <v>1124</v>
      </c>
      <c r="BV581" s="2" t="s">
        <v>98</v>
      </c>
      <c r="BY581" s="2">
        <v>17462.02</v>
      </c>
      <c r="CC581" s="2" t="s">
        <v>1122</v>
      </c>
      <c r="CD581" s="2">
        <v>5470</v>
      </c>
      <c r="CE581" s="2" t="s">
        <v>86</v>
      </c>
      <c r="CF581" s="3">
        <v>42866</v>
      </c>
      <c r="CI581" s="2">
        <v>4</v>
      </c>
      <c r="CJ581" s="2">
        <v>2</v>
      </c>
      <c r="CK581" s="2">
        <v>23</v>
      </c>
      <c r="CL581" s="2" t="s">
        <v>87</v>
      </c>
    </row>
    <row r="582" spans="1:90">
      <c r="A582" s="2" t="s">
        <v>71</v>
      </c>
      <c r="B582" s="2" t="s">
        <v>72</v>
      </c>
      <c r="C582" s="2" t="s">
        <v>73</v>
      </c>
      <c r="E582" s="2" t="str">
        <f>"FES1162546788"</f>
        <v>FES1162546788</v>
      </c>
      <c r="F582" s="3">
        <v>42859</v>
      </c>
      <c r="G582" s="2">
        <v>201711</v>
      </c>
      <c r="H582" s="2" t="s">
        <v>74</v>
      </c>
      <c r="I582" s="2" t="s">
        <v>75</v>
      </c>
      <c r="J582" s="2" t="s">
        <v>76</v>
      </c>
      <c r="K582" s="2" t="s">
        <v>77</v>
      </c>
      <c r="L582" s="2" t="s">
        <v>390</v>
      </c>
      <c r="M582" s="2" t="s">
        <v>391</v>
      </c>
      <c r="N582" s="2" t="s">
        <v>931</v>
      </c>
      <c r="O582" s="2" t="s">
        <v>81</v>
      </c>
      <c r="P582" s="2" t="str">
        <f>"2170565113                    "</f>
        <v xml:space="preserve">2170565113                    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>
        <v>0</v>
      </c>
      <c r="AK582" s="2">
        <v>0</v>
      </c>
      <c r="AL582" s="2">
        <v>0</v>
      </c>
      <c r="AM582" s="2">
        <v>8.15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1</v>
      </c>
      <c r="BI582" s="2">
        <v>1.9</v>
      </c>
      <c r="BJ582" s="2">
        <v>3.5</v>
      </c>
      <c r="BK582" s="2">
        <v>3.5</v>
      </c>
      <c r="BL582" s="2">
        <v>73.67</v>
      </c>
      <c r="BM582" s="2">
        <v>10.31</v>
      </c>
      <c r="BN582" s="2">
        <v>83.98</v>
      </c>
      <c r="BO582" s="2">
        <v>83.98</v>
      </c>
      <c r="BQ582" s="2" t="s">
        <v>932</v>
      </c>
      <c r="BR582" s="2" t="s">
        <v>83</v>
      </c>
      <c r="BS582" s="3">
        <v>42860</v>
      </c>
      <c r="BT582" s="4">
        <v>0.41666666666666669</v>
      </c>
      <c r="BU582" s="2" t="s">
        <v>933</v>
      </c>
      <c r="BV582" s="2" t="s">
        <v>98</v>
      </c>
      <c r="BY582" s="2">
        <v>17714.97</v>
      </c>
      <c r="CC582" s="2" t="s">
        <v>391</v>
      </c>
      <c r="CD582" s="2">
        <v>5201</v>
      </c>
      <c r="CE582" s="2" t="s">
        <v>86</v>
      </c>
      <c r="CF582" s="3">
        <v>42863</v>
      </c>
      <c r="CI582" s="2">
        <v>1</v>
      </c>
      <c r="CJ582" s="2">
        <v>1</v>
      </c>
      <c r="CK582" s="2">
        <v>21</v>
      </c>
      <c r="CL582" s="2" t="s">
        <v>87</v>
      </c>
    </row>
    <row r="583" spans="1:90">
      <c r="A583" s="2" t="s">
        <v>71</v>
      </c>
      <c r="B583" s="2" t="s">
        <v>72</v>
      </c>
      <c r="C583" s="2" t="s">
        <v>73</v>
      </c>
      <c r="E583" s="2" t="str">
        <f>"FES1162546760"</f>
        <v>FES1162546760</v>
      </c>
      <c r="F583" s="3">
        <v>42859</v>
      </c>
      <c r="G583" s="2">
        <v>201711</v>
      </c>
      <c r="H583" s="2" t="s">
        <v>74</v>
      </c>
      <c r="I583" s="2" t="s">
        <v>75</v>
      </c>
      <c r="J583" s="2" t="s">
        <v>76</v>
      </c>
      <c r="K583" s="2" t="s">
        <v>77</v>
      </c>
      <c r="L583" s="2" t="s">
        <v>422</v>
      </c>
      <c r="M583" s="2" t="s">
        <v>423</v>
      </c>
      <c r="N583" s="2" t="s">
        <v>1125</v>
      </c>
      <c r="O583" s="2" t="s">
        <v>81</v>
      </c>
      <c r="P583" s="2" t="str">
        <f>"2170563257                    "</f>
        <v xml:space="preserve">2170563257                    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27.95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1</v>
      </c>
      <c r="BI583" s="2">
        <v>11.8</v>
      </c>
      <c r="BJ583" s="2">
        <v>6.7</v>
      </c>
      <c r="BK583" s="2">
        <v>12</v>
      </c>
      <c r="BL583" s="2">
        <v>252.59</v>
      </c>
      <c r="BM583" s="2">
        <v>35.36</v>
      </c>
      <c r="BN583" s="2">
        <v>287.95</v>
      </c>
      <c r="BO583" s="2">
        <v>287.95</v>
      </c>
      <c r="BQ583" s="2" t="s">
        <v>1126</v>
      </c>
      <c r="BR583" s="2" t="s">
        <v>83</v>
      </c>
      <c r="BS583" s="3">
        <v>42860</v>
      </c>
      <c r="BT583" s="4">
        <v>0.3125</v>
      </c>
      <c r="BU583" s="2" t="s">
        <v>1127</v>
      </c>
      <c r="BV583" s="2" t="s">
        <v>98</v>
      </c>
      <c r="BY583" s="2">
        <v>33658.559999999998</v>
      </c>
      <c r="CA583" s="2" t="s">
        <v>939</v>
      </c>
      <c r="CC583" s="2" t="s">
        <v>423</v>
      </c>
      <c r="CD583" s="2">
        <v>6229</v>
      </c>
      <c r="CE583" s="2" t="s">
        <v>86</v>
      </c>
      <c r="CF583" s="3">
        <v>42863</v>
      </c>
      <c r="CI583" s="2">
        <v>1</v>
      </c>
      <c r="CJ583" s="2">
        <v>1</v>
      </c>
      <c r="CK583" s="2">
        <v>21</v>
      </c>
      <c r="CL583" s="2" t="s">
        <v>87</v>
      </c>
    </row>
    <row r="584" spans="1:90">
      <c r="A584" s="2" t="s">
        <v>71</v>
      </c>
      <c r="B584" s="2" t="s">
        <v>72</v>
      </c>
      <c r="C584" s="2" t="s">
        <v>73</v>
      </c>
      <c r="E584" s="2" t="str">
        <f>"FES1162546798"</f>
        <v>FES1162546798</v>
      </c>
      <c r="F584" s="3">
        <v>42859</v>
      </c>
      <c r="G584" s="2">
        <v>201711</v>
      </c>
      <c r="H584" s="2" t="s">
        <v>74</v>
      </c>
      <c r="I584" s="2" t="s">
        <v>75</v>
      </c>
      <c r="J584" s="2" t="s">
        <v>76</v>
      </c>
      <c r="K584" s="2" t="s">
        <v>77</v>
      </c>
      <c r="L584" s="2" t="s">
        <v>782</v>
      </c>
      <c r="M584" s="2" t="s">
        <v>783</v>
      </c>
      <c r="N584" s="2" t="s">
        <v>784</v>
      </c>
      <c r="O584" s="2" t="s">
        <v>81</v>
      </c>
      <c r="P584" s="2" t="str">
        <f>"2170565124                    "</f>
        <v xml:space="preserve">2170565124                    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4.66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1</v>
      </c>
      <c r="BI584" s="2">
        <v>1.8</v>
      </c>
      <c r="BJ584" s="2">
        <v>1.7</v>
      </c>
      <c r="BK584" s="2">
        <v>2</v>
      </c>
      <c r="BL584" s="2">
        <v>42.1</v>
      </c>
      <c r="BM584" s="2">
        <v>5.89</v>
      </c>
      <c r="BN584" s="2">
        <v>47.99</v>
      </c>
      <c r="BO584" s="2">
        <v>47.99</v>
      </c>
      <c r="BQ584" s="2" t="s">
        <v>785</v>
      </c>
      <c r="BR584" s="2" t="s">
        <v>83</v>
      </c>
      <c r="BS584" s="3">
        <v>42860</v>
      </c>
      <c r="BT584" s="4">
        <v>0.42708333333333331</v>
      </c>
      <c r="BU584" s="2" t="s">
        <v>1128</v>
      </c>
      <c r="BV584" s="2" t="s">
        <v>98</v>
      </c>
      <c r="BY584" s="2">
        <v>8620.8700000000008</v>
      </c>
      <c r="CC584" s="2" t="s">
        <v>783</v>
      </c>
      <c r="CD584" s="2">
        <v>9300</v>
      </c>
      <c r="CE584" s="2" t="s">
        <v>86</v>
      </c>
      <c r="CF584" s="3">
        <v>42863</v>
      </c>
      <c r="CI584" s="2">
        <v>1</v>
      </c>
      <c r="CJ584" s="2">
        <v>1</v>
      </c>
      <c r="CK584" s="2">
        <v>21</v>
      </c>
      <c r="CL584" s="2" t="s">
        <v>87</v>
      </c>
    </row>
    <row r="585" spans="1:90">
      <c r="A585" s="2" t="s">
        <v>71</v>
      </c>
      <c r="B585" s="2" t="s">
        <v>72</v>
      </c>
      <c r="C585" s="2" t="s">
        <v>73</v>
      </c>
      <c r="E585" s="2" t="str">
        <f>"FES1162546924"</f>
        <v>FES1162546924</v>
      </c>
      <c r="F585" s="3">
        <v>42859</v>
      </c>
      <c r="G585" s="2">
        <v>201711</v>
      </c>
      <c r="H585" s="2" t="s">
        <v>74</v>
      </c>
      <c r="I585" s="2" t="s">
        <v>75</v>
      </c>
      <c r="J585" s="2" t="s">
        <v>76</v>
      </c>
      <c r="K585" s="2" t="s">
        <v>77</v>
      </c>
      <c r="L585" s="2" t="s">
        <v>88</v>
      </c>
      <c r="M585" s="2" t="s">
        <v>89</v>
      </c>
      <c r="N585" s="2" t="s">
        <v>507</v>
      </c>
      <c r="O585" s="2" t="s">
        <v>81</v>
      </c>
      <c r="P585" s="2" t="str">
        <f>"2170565201                    "</f>
        <v xml:space="preserve">2170565201                    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  <c r="AI585" s="2">
        <v>0</v>
      </c>
      <c r="AJ585" s="2">
        <v>0</v>
      </c>
      <c r="AK585" s="2">
        <v>0</v>
      </c>
      <c r="AL585" s="2">
        <v>0</v>
      </c>
      <c r="AM585" s="2">
        <v>4.66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1</v>
      </c>
      <c r="BI585" s="2">
        <v>1.6</v>
      </c>
      <c r="BJ585" s="2">
        <v>1</v>
      </c>
      <c r="BK585" s="2">
        <v>2</v>
      </c>
      <c r="BL585" s="2">
        <v>42.1</v>
      </c>
      <c r="BM585" s="2">
        <v>5.89</v>
      </c>
      <c r="BN585" s="2">
        <v>47.99</v>
      </c>
      <c r="BO585" s="2">
        <v>47.99</v>
      </c>
      <c r="BQ585" s="2" t="s">
        <v>508</v>
      </c>
      <c r="BR585" s="2" t="s">
        <v>83</v>
      </c>
      <c r="BS585" s="3">
        <v>42860</v>
      </c>
      <c r="BT585" s="4">
        <v>0.41666666666666669</v>
      </c>
      <c r="BU585" s="2" t="s">
        <v>1129</v>
      </c>
      <c r="BV585" s="2" t="s">
        <v>98</v>
      </c>
      <c r="BY585" s="2">
        <v>4997.76</v>
      </c>
      <c r="CC585" s="2" t="s">
        <v>89</v>
      </c>
      <c r="CD585" s="2">
        <v>7925</v>
      </c>
      <c r="CE585" s="2" t="s">
        <v>86</v>
      </c>
      <c r="CF585" s="3">
        <v>42863</v>
      </c>
      <c r="CI585" s="2">
        <v>1</v>
      </c>
      <c r="CJ585" s="2">
        <v>1</v>
      </c>
      <c r="CK585" s="2">
        <v>21</v>
      </c>
      <c r="CL585" s="2" t="s">
        <v>87</v>
      </c>
    </row>
    <row r="586" spans="1:90">
      <c r="A586" s="2" t="s">
        <v>71</v>
      </c>
      <c r="B586" s="2" t="s">
        <v>72</v>
      </c>
      <c r="C586" s="2" t="s">
        <v>73</v>
      </c>
      <c r="E586" s="2" t="str">
        <f>"FES1162546867"</f>
        <v>FES1162546867</v>
      </c>
      <c r="F586" s="3">
        <v>42859</v>
      </c>
      <c r="G586" s="2">
        <v>201711</v>
      </c>
      <c r="H586" s="2" t="s">
        <v>74</v>
      </c>
      <c r="I586" s="2" t="s">
        <v>75</v>
      </c>
      <c r="J586" s="2" t="s">
        <v>76</v>
      </c>
      <c r="K586" s="2" t="s">
        <v>77</v>
      </c>
      <c r="L586" s="2" t="s">
        <v>175</v>
      </c>
      <c r="M586" s="2" t="s">
        <v>176</v>
      </c>
      <c r="N586" s="2" t="s">
        <v>196</v>
      </c>
      <c r="O586" s="2" t="s">
        <v>81</v>
      </c>
      <c r="P586" s="2" t="str">
        <f>"2170562917                    "</f>
        <v xml:space="preserve">2170562917                    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  <c r="AI586" s="2">
        <v>0</v>
      </c>
      <c r="AJ586" s="2">
        <v>0</v>
      </c>
      <c r="AK586" s="2">
        <v>0</v>
      </c>
      <c r="AL586" s="2">
        <v>0</v>
      </c>
      <c r="AM586" s="2">
        <v>8.15</v>
      </c>
      <c r="AN586" s="2">
        <v>0</v>
      </c>
      <c r="AO586" s="2">
        <v>0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1</v>
      </c>
      <c r="BI586" s="2">
        <v>1.1000000000000001</v>
      </c>
      <c r="BJ586" s="2">
        <v>3.4</v>
      </c>
      <c r="BK586" s="2">
        <v>3.5</v>
      </c>
      <c r="BL586" s="2">
        <v>73.67</v>
      </c>
      <c r="BM586" s="2">
        <v>10.31</v>
      </c>
      <c r="BN586" s="2">
        <v>83.98</v>
      </c>
      <c r="BO586" s="2">
        <v>83.98</v>
      </c>
      <c r="BQ586" s="2" t="s">
        <v>197</v>
      </c>
      <c r="BR586" s="2" t="s">
        <v>83</v>
      </c>
      <c r="BS586" s="3">
        <v>42860</v>
      </c>
      <c r="BT586" s="4">
        <v>0.39583333333333331</v>
      </c>
      <c r="BU586" s="2" t="s">
        <v>230</v>
      </c>
      <c r="BV586" s="2" t="s">
        <v>98</v>
      </c>
      <c r="BY586" s="2">
        <v>16802.46</v>
      </c>
      <c r="CC586" s="2" t="s">
        <v>176</v>
      </c>
      <c r="CD586" s="2">
        <v>6001</v>
      </c>
      <c r="CE586" s="2" t="s">
        <v>86</v>
      </c>
      <c r="CF586" s="3">
        <v>42863</v>
      </c>
      <c r="CI586" s="2">
        <v>1</v>
      </c>
      <c r="CJ586" s="2">
        <v>1</v>
      </c>
      <c r="CK586" s="2">
        <v>21</v>
      </c>
      <c r="CL586" s="2" t="s">
        <v>87</v>
      </c>
    </row>
    <row r="587" spans="1:90">
      <c r="A587" s="2" t="s">
        <v>71</v>
      </c>
      <c r="B587" s="2" t="s">
        <v>72</v>
      </c>
      <c r="C587" s="2" t="s">
        <v>73</v>
      </c>
      <c r="E587" s="2" t="str">
        <f>"FES1162546833"</f>
        <v>FES1162546833</v>
      </c>
      <c r="F587" s="3">
        <v>42859</v>
      </c>
      <c r="G587" s="2">
        <v>201711</v>
      </c>
      <c r="H587" s="2" t="s">
        <v>74</v>
      </c>
      <c r="I587" s="2" t="s">
        <v>75</v>
      </c>
      <c r="J587" s="2" t="s">
        <v>76</v>
      </c>
      <c r="K587" s="2" t="s">
        <v>77</v>
      </c>
      <c r="L587" s="2" t="s">
        <v>109</v>
      </c>
      <c r="M587" s="2" t="s">
        <v>110</v>
      </c>
      <c r="N587" s="2" t="s">
        <v>285</v>
      </c>
      <c r="O587" s="2" t="s">
        <v>81</v>
      </c>
      <c r="P587" s="2" t="str">
        <f>"2170564950                    "</f>
        <v xml:space="preserve">2170564950                    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5.82</v>
      </c>
      <c r="AN587" s="2">
        <v>0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1</v>
      </c>
      <c r="BI587" s="2">
        <v>2.5</v>
      </c>
      <c r="BJ587" s="2">
        <v>1.6</v>
      </c>
      <c r="BK587" s="2">
        <v>2.5</v>
      </c>
      <c r="BL587" s="2">
        <v>52.62</v>
      </c>
      <c r="BM587" s="2">
        <v>7.37</v>
      </c>
      <c r="BN587" s="2">
        <v>59.99</v>
      </c>
      <c r="BO587" s="2">
        <v>59.99</v>
      </c>
      <c r="BQ587" s="2" t="s">
        <v>286</v>
      </c>
      <c r="BR587" s="2" t="s">
        <v>83</v>
      </c>
      <c r="BS587" s="3">
        <v>42860</v>
      </c>
      <c r="BT587" s="4">
        <v>0.43055555555555558</v>
      </c>
      <c r="BU587" s="2" t="s">
        <v>441</v>
      </c>
      <c r="BV587" s="2" t="s">
        <v>98</v>
      </c>
      <c r="BY587" s="2">
        <v>7990.75</v>
      </c>
      <c r="CC587" s="2" t="s">
        <v>110</v>
      </c>
      <c r="CD587" s="2">
        <v>3200</v>
      </c>
      <c r="CE587" s="2" t="s">
        <v>86</v>
      </c>
      <c r="CF587" s="3">
        <v>42863</v>
      </c>
      <c r="CI587" s="2">
        <v>1</v>
      </c>
      <c r="CJ587" s="2">
        <v>1</v>
      </c>
      <c r="CK587" s="2">
        <v>21</v>
      </c>
      <c r="CL587" s="2" t="s">
        <v>87</v>
      </c>
    </row>
    <row r="588" spans="1:90">
      <c r="A588" s="2" t="s">
        <v>71</v>
      </c>
      <c r="B588" s="2" t="s">
        <v>72</v>
      </c>
      <c r="C588" s="2" t="s">
        <v>73</v>
      </c>
      <c r="E588" s="2" t="str">
        <f>"FES1162546752"</f>
        <v>FES1162546752</v>
      </c>
      <c r="F588" s="3">
        <v>42859</v>
      </c>
      <c r="G588" s="2">
        <v>201711</v>
      </c>
      <c r="H588" s="2" t="s">
        <v>74</v>
      </c>
      <c r="I588" s="2" t="s">
        <v>75</v>
      </c>
      <c r="J588" s="2" t="s">
        <v>76</v>
      </c>
      <c r="K588" s="2" t="s">
        <v>77</v>
      </c>
      <c r="L588" s="2" t="s">
        <v>342</v>
      </c>
      <c r="M588" s="2" t="s">
        <v>343</v>
      </c>
      <c r="N588" s="2" t="s">
        <v>581</v>
      </c>
      <c r="O588" s="2" t="s">
        <v>81</v>
      </c>
      <c r="P588" s="2" t="str">
        <f>"2170563182                    "</f>
        <v xml:space="preserve">2170563182                    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  <c r="AI588" s="2">
        <v>0</v>
      </c>
      <c r="AJ588" s="2">
        <v>0</v>
      </c>
      <c r="AK588" s="2">
        <v>0</v>
      </c>
      <c r="AL588" s="2">
        <v>0</v>
      </c>
      <c r="AM588" s="2">
        <v>10.48</v>
      </c>
      <c r="AN588" s="2">
        <v>0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1</v>
      </c>
      <c r="BI588" s="2">
        <v>4.0999999999999996</v>
      </c>
      <c r="BJ588" s="2">
        <v>3.3</v>
      </c>
      <c r="BK588" s="2">
        <v>4.5</v>
      </c>
      <c r="BL588" s="2">
        <v>94.72</v>
      </c>
      <c r="BM588" s="2">
        <v>13.26</v>
      </c>
      <c r="BN588" s="2">
        <v>107.98</v>
      </c>
      <c r="BO588" s="2">
        <v>107.98</v>
      </c>
      <c r="BQ588" s="2" t="s">
        <v>582</v>
      </c>
      <c r="BR588" s="2" t="s">
        <v>83</v>
      </c>
      <c r="BS588" s="3">
        <v>42860</v>
      </c>
      <c r="BT588" s="4">
        <v>0.4375</v>
      </c>
      <c r="BU588" s="2" t="s">
        <v>583</v>
      </c>
      <c r="BV588" s="2" t="s">
        <v>98</v>
      </c>
      <c r="BY588" s="2">
        <v>16445.099999999999</v>
      </c>
      <c r="CC588" s="2" t="s">
        <v>343</v>
      </c>
      <c r="CD588" s="2">
        <v>4302</v>
      </c>
      <c r="CE588" s="2" t="s">
        <v>86</v>
      </c>
      <c r="CF588" s="3">
        <v>42863</v>
      </c>
      <c r="CI588" s="2">
        <v>1</v>
      </c>
      <c r="CJ588" s="2">
        <v>1</v>
      </c>
      <c r="CK588" s="2">
        <v>21</v>
      </c>
      <c r="CL588" s="2" t="s">
        <v>87</v>
      </c>
    </row>
    <row r="589" spans="1:90">
      <c r="A589" s="2" t="s">
        <v>71</v>
      </c>
      <c r="B589" s="2" t="s">
        <v>72</v>
      </c>
      <c r="C589" s="2" t="s">
        <v>73</v>
      </c>
      <c r="E589" s="2" t="str">
        <f>"FES1162546874"</f>
        <v>FES1162546874</v>
      </c>
      <c r="F589" s="3">
        <v>42859</v>
      </c>
      <c r="G589" s="2">
        <v>201711</v>
      </c>
      <c r="H589" s="2" t="s">
        <v>74</v>
      </c>
      <c r="I589" s="2" t="s">
        <v>75</v>
      </c>
      <c r="J589" s="2" t="s">
        <v>76</v>
      </c>
      <c r="K589" s="2" t="s">
        <v>77</v>
      </c>
      <c r="L589" s="2" t="s">
        <v>175</v>
      </c>
      <c r="M589" s="2" t="s">
        <v>176</v>
      </c>
      <c r="N589" s="2" t="s">
        <v>573</v>
      </c>
      <c r="O589" s="2" t="s">
        <v>81</v>
      </c>
      <c r="P589" s="2" t="str">
        <f>"2170564427                    "</f>
        <v xml:space="preserve">2170564427                    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>
        <v>0</v>
      </c>
      <c r="AK589" s="2">
        <v>0</v>
      </c>
      <c r="AL589" s="2">
        <v>0</v>
      </c>
      <c r="AM589" s="2">
        <v>9.32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1</v>
      </c>
      <c r="BI589" s="2">
        <v>3.9</v>
      </c>
      <c r="BJ589" s="2">
        <v>1.7</v>
      </c>
      <c r="BK589" s="2">
        <v>4</v>
      </c>
      <c r="BL589" s="2">
        <v>84.2</v>
      </c>
      <c r="BM589" s="2">
        <v>11.79</v>
      </c>
      <c r="BN589" s="2">
        <v>95.99</v>
      </c>
      <c r="BO589" s="2">
        <v>95.99</v>
      </c>
      <c r="BQ589" s="2" t="s">
        <v>574</v>
      </c>
      <c r="BR589" s="2" t="s">
        <v>83</v>
      </c>
      <c r="BS589" s="3">
        <v>42860</v>
      </c>
      <c r="BT589" s="4">
        <v>0.3888888888888889</v>
      </c>
      <c r="BU589" s="2" t="s">
        <v>575</v>
      </c>
      <c r="BV589" s="2" t="s">
        <v>98</v>
      </c>
      <c r="BY589" s="2">
        <v>8269.4</v>
      </c>
      <c r="CA589" s="2" t="s">
        <v>180</v>
      </c>
      <c r="CC589" s="2" t="s">
        <v>176</v>
      </c>
      <c r="CD589" s="2">
        <v>6001</v>
      </c>
      <c r="CE589" s="2" t="s">
        <v>99</v>
      </c>
      <c r="CF589" s="3">
        <v>42860</v>
      </c>
      <c r="CI589" s="2">
        <v>1</v>
      </c>
      <c r="CJ589" s="2">
        <v>1</v>
      </c>
      <c r="CK589" s="2">
        <v>21</v>
      </c>
      <c r="CL589" s="2" t="s">
        <v>87</v>
      </c>
    </row>
    <row r="590" spans="1:90">
      <c r="A590" s="2" t="s">
        <v>71</v>
      </c>
      <c r="B590" s="2" t="s">
        <v>72</v>
      </c>
      <c r="C590" s="2" t="s">
        <v>73</v>
      </c>
      <c r="E590" s="2" t="str">
        <f>"FES1162546759"</f>
        <v>FES1162546759</v>
      </c>
      <c r="F590" s="3">
        <v>42859</v>
      </c>
      <c r="G590" s="2">
        <v>201711</v>
      </c>
      <c r="H590" s="2" t="s">
        <v>74</v>
      </c>
      <c r="I590" s="2" t="s">
        <v>75</v>
      </c>
      <c r="J590" s="2" t="s">
        <v>76</v>
      </c>
      <c r="K590" s="2" t="s">
        <v>77</v>
      </c>
      <c r="L590" s="2" t="s">
        <v>1010</v>
      </c>
      <c r="M590" s="2" t="s">
        <v>1011</v>
      </c>
      <c r="N590" s="2" t="s">
        <v>687</v>
      </c>
      <c r="O590" s="2" t="s">
        <v>81</v>
      </c>
      <c r="P590" s="2" t="str">
        <f>"2170563251                    "</f>
        <v xml:space="preserve">2170563251                    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>
        <v>0</v>
      </c>
      <c r="AK590" s="2">
        <v>0</v>
      </c>
      <c r="AL590" s="2">
        <v>0</v>
      </c>
      <c r="AM590" s="2">
        <v>6.55</v>
      </c>
      <c r="AN590" s="2">
        <v>0</v>
      </c>
      <c r="AO590" s="2">
        <v>0</v>
      </c>
      <c r="AP590" s="2">
        <v>0</v>
      </c>
      <c r="AQ590" s="2">
        <v>0</v>
      </c>
      <c r="AR590" s="2">
        <v>0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1</v>
      </c>
      <c r="BI590" s="2">
        <v>1.6</v>
      </c>
      <c r="BJ590" s="2">
        <v>1.8</v>
      </c>
      <c r="BK590" s="2">
        <v>2</v>
      </c>
      <c r="BL590" s="2">
        <v>59.2</v>
      </c>
      <c r="BM590" s="2">
        <v>8.2899999999999991</v>
      </c>
      <c r="BN590" s="2">
        <v>67.489999999999995</v>
      </c>
      <c r="BO590" s="2">
        <v>67.489999999999995</v>
      </c>
      <c r="BQ590" s="2" t="s">
        <v>286</v>
      </c>
      <c r="BR590" s="2" t="s">
        <v>83</v>
      </c>
      <c r="BS590" s="3">
        <v>42860</v>
      </c>
      <c r="BT590" s="4">
        <v>0.59444444444444444</v>
      </c>
      <c r="BU590" s="2" t="s">
        <v>1130</v>
      </c>
      <c r="BV590" s="2" t="s">
        <v>98</v>
      </c>
      <c r="BY590" s="2">
        <v>8952.7900000000009</v>
      </c>
      <c r="CC590" s="2" t="s">
        <v>1011</v>
      </c>
      <c r="CD590" s="2">
        <v>407</v>
      </c>
      <c r="CE590" s="2" t="s">
        <v>86</v>
      </c>
      <c r="CF590" s="3">
        <v>42863</v>
      </c>
      <c r="CI590" s="2">
        <v>1</v>
      </c>
      <c r="CJ590" s="2">
        <v>1</v>
      </c>
      <c r="CK590" s="2">
        <v>24</v>
      </c>
      <c r="CL590" s="2" t="s">
        <v>87</v>
      </c>
    </row>
    <row r="591" spans="1:90">
      <c r="A591" s="2" t="s">
        <v>71</v>
      </c>
      <c r="B591" s="2" t="s">
        <v>72</v>
      </c>
      <c r="C591" s="2" t="s">
        <v>73</v>
      </c>
      <c r="E591" s="2" t="str">
        <f>"FES1162546756"</f>
        <v>FES1162546756</v>
      </c>
      <c r="F591" s="3">
        <v>42859</v>
      </c>
      <c r="G591" s="2">
        <v>201711</v>
      </c>
      <c r="H591" s="2" t="s">
        <v>74</v>
      </c>
      <c r="I591" s="2" t="s">
        <v>75</v>
      </c>
      <c r="J591" s="2" t="s">
        <v>76</v>
      </c>
      <c r="K591" s="2" t="s">
        <v>77</v>
      </c>
      <c r="L591" s="2" t="s">
        <v>175</v>
      </c>
      <c r="M591" s="2" t="s">
        <v>176</v>
      </c>
      <c r="N591" s="2" t="s">
        <v>573</v>
      </c>
      <c r="O591" s="2" t="s">
        <v>81</v>
      </c>
      <c r="P591" s="2" t="str">
        <f>"2170563220                    "</f>
        <v xml:space="preserve">2170563220                    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>
        <v>0</v>
      </c>
      <c r="AK591" s="2">
        <v>0</v>
      </c>
      <c r="AL591" s="2">
        <v>0</v>
      </c>
      <c r="AM591" s="2">
        <v>9.32</v>
      </c>
      <c r="AN591" s="2">
        <v>0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1</v>
      </c>
      <c r="BI591" s="2">
        <v>3.9</v>
      </c>
      <c r="BJ591" s="2">
        <v>3.5</v>
      </c>
      <c r="BK591" s="2">
        <v>4</v>
      </c>
      <c r="BL591" s="2">
        <v>84.2</v>
      </c>
      <c r="BM591" s="2">
        <v>11.79</v>
      </c>
      <c r="BN591" s="2">
        <v>95.99</v>
      </c>
      <c r="BO591" s="2">
        <v>95.99</v>
      </c>
      <c r="BQ591" s="2" t="s">
        <v>574</v>
      </c>
      <c r="BR591" s="2" t="s">
        <v>83</v>
      </c>
      <c r="BS591" s="3">
        <v>42860</v>
      </c>
      <c r="BT591" s="4">
        <v>0.3888888888888889</v>
      </c>
      <c r="BU591" s="2" t="s">
        <v>575</v>
      </c>
      <c r="BV591" s="2" t="s">
        <v>98</v>
      </c>
      <c r="BY591" s="2">
        <v>17327.63</v>
      </c>
      <c r="CA591" s="2" t="s">
        <v>180</v>
      </c>
      <c r="CC591" s="2" t="s">
        <v>176</v>
      </c>
      <c r="CD591" s="2">
        <v>6001</v>
      </c>
      <c r="CE591" s="2" t="s">
        <v>86</v>
      </c>
      <c r="CF591" s="3">
        <v>42860</v>
      </c>
      <c r="CI591" s="2">
        <v>1</v>
      </c>
      <c r="CJ591" s="2">
        <v>1</v>
      </c>
      <c r="CK591" s="2">
        <v>21</v>
      </c>
      <c r="CL591" s="2" t="s">
        <v>87</v>
      </c>
    </row>
    <row r="592" spans="1:90">
      <c r="A592" s="2" t="s">
        <v>71</v>
      </c>
      <c r="B592" s="2" t="s">
        <v>72</v>
      </c>
      <c r="C592" s="2" t="s">
        <v>73</v>
      </c>
      <c r="E592" s="2" t="str">
        <f>"FES1162546684"</f>
        <v>FES1162546684</v>
      </c>
      <c r="F592" s="3">
        <v>42859</v>
      </c>
      <c r="G592" s="2">
        <v>201711</v>
      </c>
      <c r="H592" s="2" t="s">
        <v>74</v>
      </c>
      <c r="I592" s="2" t="s">
        <v>75</v>
      </c>
      <c r="J592" s="2" t="s">
        <v>76</v>
      </c>
      <c r="K592" s="2" t="s">
        <v>77</v>
      </c>
      <c r="L592" s="2" t="s">
        <v>175</v>
      </c>
      <c r="M592" s="2" t="s">
        <v>176</v>
      </c>
      <c r="N592" s="2" t="s">
        <v>196</v>
      </c>
      <c r="O592" s="2" t="s">
        <v>81</v>
      </c>
      <c r="P592" s="2" t="str">
        <f>"2170560276                    "</f>
        <v xml:space="preserve">2170560276                    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74.52</v>
      </c>
      <c r="AN592" s="2">
        <v>0</v>
      </c>
      <c r="AO592" s="2">
        <v>0</v>
      </c>
      <c r="AP592" s="2">
        <v>0</v>
      </c>
      <c r="AQ592" s="2">
        <v>0</v>
      </c>
      <c r="AR592" s="2">
        <v>0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3</v>
      </c>
      <c r="BI592" s="2">
        <v>17.899999999999999</v>
      </c>
      <c r="BJ592" s="2">
        <v>31.7</v>
      </c>
      <c r="BK592" s="2">
        <v>32</v>
      </c>
      <c r="BL592" s="2">
        <v>673.56</v>
      </c>
      <c r="BM592" s="2">
        <v>94.3</v>
      </c>
      <c r="BN592" s="2">
        <v>767.86</v>
      </c>
      <c r="BO592" s="2">
        <v>767.86</v>
      </c>
      <c r="BQ592" s="2" t="s">
        <v>197</v>
      </c>
      <c r="BR592" s="2" t="s">
        <v>83</v>
      </c>
      <c r="BS592" s="3">
        <v>42860</v>
      </c>
      <c r="BT592" s="4">
        <v>0.39583333333333331</v>
      </c>
      <c r="BU592" s="2" t="s">
        <v>230</v>
      </c>
      <c r="BV592" s="2" t="s">
        <v>98</v>
      </c>
      <c r="BY592" s="2">
        <v>158263.32999999999</v>
      </c>
      <c r="CA592" s="2" t="s">
        <v>180</v>
      </c>
      <c r="CC592" s="2" t="s">
        <v>176</v>
      </c>
      <c r="CD592" s="2">
        <v>6001</v>
      </c>
      <c r="CE592" s="2" t="s">
        <v>86</v>
      </c>
      <c r="CF592" s="3">
        <v>42860</v>
      </c>
      <c r="CI592" s="2">
        <v>1</v>
      </c>
      <c r="CJ592" s="2">
        <v>1</v>
      </c>
      <c r="CK592" s="2">
        <v>21</v>
      </c>
      <c r="CL592" s="2" t="s">
        <v>87</v>
      </c>
    </row>
    <row r="593" spans="1:90">
      <c r="A593" s="2" t="s">
        <v>71</v>
      </c>
      <c r="B593" s="2" t="s">
        <v>72</v>
      </c>
      <c r="C593" s="2" t="s">
        <v>73</v>
      </c>
      <c r="E593" s="2" t="str">
        <f>"FES1162546713"</f>
        <v>FES1162546713</v>
      </c>
      <c r="F593" s="3">
        <v>42859</v>
      </c>
      <c r="G593" s="2">
        <v>201711</v>
      </c>
      <c r="H593" s="2" t="s">
        <v>74</v>
      </c>
      <c r="I593" s="2" t="s">
        <v>75</v>
      </c>
      <c r="J593" s="2" t="s">
        <v>76</v>
      </c>
      <c r="K593" s="2" t="s">
        <v>77</v>
      </c>
      <c r="L593" s="2" t="s">
        <v>175</v>
      </c>
      <c r="M593" s="2" t="s">
        <v>176</v>
      </c>
      <c r="N593" s="2" t="s">
        <v>1131</v>
      </c>
      <c r="O593" s="2" t="s">
        <v>81</v>
      </c>
      <c r="P593" s="2" t="str">
        <f>"2170565053                    "</f>
        <v xml:space="preserve">2170565053                    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>
        <v>0</v>
      </c>
      <c r="AK593" s="2">
        <v>0</v>
      </c>
      <c r="AL593" s="2">
        <v>0</v>
      </c>
      <c r="AM593" s="2">
        <v>15.14</v>
      </c>
      <c r="AN593" s="2">
        <v>0</v>
      </c>
      <c r="AO593" s="2">
        <v>0</v>
      </c>
      <c r="AP593" s="2">
        <v>0</v>
      </c>
      <c r="AQ593" s="2">
        <v>0</v>
      </c>
      <c r="AR593" s="2">
        <v>0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1</v>
      </c>
      <c r="BI593" s="2">
        <v>6.3</v>
      </c>
      <c r="BJ593" s="2">
        <v>3.3</v>
      </c>
      <c r="BK593" s="2">
        <v>6.5</v>
      </c>
      <c r="BL593" s="2">
        <v>136.82</v>
      </c>
      <c r="BM593" s="2">
        <v>19.149999999999999</v>
      </c>
      <c r="BN593" s="2">
        <v>155.97</v>
      </c>
      <c r="BO593" s="2">
        <v>155.97</v>
      </c>
      <c r="BQ593" s="2" t="s">
        <v>1132</v>
      </c>
      <c r="BR593" s="2" t="s">
        <v>83</v>
      </c>
      <c r="BS593" s="3">
        <v>42860</v>
      </c>
      <c r="BT593" s="4">
        <v>0.35416666666666669</v>
      </c>
      <c r="BU593" s="2" t="s">
        <v>1133</v>
      </c>
      <c r="BV593" s="2" t="s">
        <v>98</v>
      </c>
      <c r="BY593" s="2">
        <v>16711.32</v>
      </c>
      <c r="CA593" s="2" t="s">
        <v>180</v>
      </c>
      <c r="CC593" s="2" t="s">
        <v>176</v>
      </c>
      <c r="CD593" s="2">
        <v>6001</v>
      </c>
      <c r="CE593" s="2" t="s">
        <v>86</v>
      </c>
      <c r="CF593" s="3">
        <v>42860</v>
      </c>
      <c r="CI593" s="2">
        <v>1</v>
      </c>
      <c r="CJ593" s="2">
        <v>1</v>
      </c>
      <c r="CK593" s="2">
        <v>21</v>
      </c>
      <c r="CL593" s="2" t="s">
        <v>87</v>
      </c>
    </row>
    <row r="594" spans="1:90">
      <c r="A594" s="2" t="s">
        <v>71</v>
      </c>
      <c r="B594" s="2" t="s">
        <v>72</v>
      </c>
      <c r="C594" s="2" t="s">
        <v>73</v>
      </c>
      <c r="E594" s="2" t="str">
        <f>"080001622136"</f>
        <v>080001622136</v>
      </c>
      <c r="F594" s="3">
        <v>42859</v>
      </c>
      <c r="G594" s="2">
        <v>201711</v>
      </c>
      <c r="H594" s="2" t="s">
        <v>358</v>
      </c>
      <c r="I594" s="2" t="s">
        <v>359</v>
      </c>
      <c r="J594" s="2" t="s">
        <v>609</v>
      </c>
      <c r="K594" s="2" t="s">
        <v>77</v>
      </c>
      <c r="L594" s="2" t="s">
        <v>175</v>
      </c>
      <c r="M594" s="2" t="s">
        <v>176</v>
      </c>
      <c r="N594" s="2" t="s">
        <v>1134</v>
      </c>
      <c r="O594" s="2" t="s">
        <v>81</v>
      </c>
      <c r="P594" s="2" t="str">
        <f>"1162545587                    "</f>
        <v xml:space="preserve">1162545587                    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4.66</v>
      </c>
      <c r="AN594" s="2">
        <v>0</v>
      </c>
      <c r="AO594" s="2">
        <v>0</v>
      </c>
      <c r="AP594" s="2">
        <v>0</v>
      </c>
      <c r="AQ594" s="2">
        <v>0</v>
      </c>
      <c r="AR594" s="2">
        <v>0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1</v>
      </c>
      <c r="BI594" s="2">
        <v>0.5</v>
      </c>
      <c r="BJ594" s="2">
        <v>0.2</v>
      </c>
      <c r="BK594" s="2">
        <v>0.5</v>
      </c>
      <c r="BL594" s="2">
        <v>42.1</v>
      </c>
      <c r="BM594" s="2">
        <v>5.89</v>
      </c>
      <c r="BN594" s="2">
        <v>47.99</v>
      </c>
      <c r="BO594" s="2">
        <v>47.99</v>
      </c>
      <c r="BP594" s="2" t="s">
        <v>1135</v>
      </c>
      <c r="BQ594" s="2" t="s">
        <v>1136</v>
      </c>
      <c r="BR594" s="2" t="s">
        <v>610</v>
      </c>
      <c r="BS594" s="3">
        <v>42860</v>
      </c>
      <c r="BT594" s="4">
        <v>0.40625</v>
      </c>
      <c r="BU594" s="2" t="s">
        <v>1137</v>
      </c>
      <c r="BV594" s="2" t="s">
        <v>98</v>
      </c>
      <c r="BY594" s="2">
        <v>1200</v>
      </c>
      <c r="CA594" s="2" t="s">
        <v>180</v>
      </c>
      <c r="CC594" s="2" t="s">
        <v>176</v>
      </c>
      <c r="CD594" s="2">
        <v>6001</v>
      </c>
      <c r="CE594" s="2" t="s">
        <v>86</v>
      </c>
      <c r="CF594" s="3">
        <v>42860</v>
      </c>
      <c r="CI594" s="2">
        <v>1</v>
      </c>
      <c r="CJ594" s="2">
        <v>1</v>
      </c>
      <c r="CK594" s="2">
        <v>21</v>
      </c>
      <c r="CL594" s="2" t="s">
        <v>87</v>
      </c>
    </row>
    <row r="595" spans="1:90">
      <c r="A595" s="2" t="s">
        <v>71</v>
      </c>
      <c r="B595" s="2" t="s">
        <v>72</v>
      </c>
      <c r="C595" s="2" t="s">
        <v>73</v>
      </c>
      <c r="E595" s="2" t="str">
        <f>"FES1162546751"</f>
        <v>FES1162546751</v>
      </c>
      <c r="F595" s="3">
        <v>42859</v>
      </c>
      <c r="G595" s="2">
        <v>201711</v>
      </c>
      <c r="H595" s="2" t="s">
        <v>74</v>
      </c>
      <c r="I595" s="2" t="s">
        <v>75</v>
      </c>
      <c r="J595" s="2" t="s">
        <v>76</v>
      </c>
      <c r="K595" s="2" t="s">
        <v>77</v>
      </c>
      <c r="L595" s="2" t="s">
        <v>74</v>
      </c>
      <c r="M595" s="2" t="s">
        <v>75</v>
      </c>
      <c r="N595" s="2" t="s">
        <v>1138</v>
      </c>
      <c r="O595" s="2" t="s">
        <v>81</v>
      </c>
      <c r="P595" s="2" t="str">
        <f>"2170563171                    "</f>
        <v xml:space="preserve">2170563171                    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>
        <v>0</v>
      </c>
      <c r="AK595" s="2">
        <v>0</v>
      </c>
      <c r="AL595" s="2">
        <v>0</v>
      </c>
      <c r="AM595" s="2">
        <v>3.64</v>
      </c>
      <c r="AN595" s="2">
        <v>0</v>
      </c>
      <c r="AO595" s="2">
        <v>0</v>
      </c>
      <c r="AP595" s="2">
        <v>0</v>
      </c>
      <c r="AQ595" s="2">
        <v>0</v>
      </c>
      <c r="AR595" s="2">
        <v>0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1</v>
      </c>
      <c r="BI595" s="2">
        <v>1.2</v>
      </c>
      <c r="BJ595" s="2">
        <v>1.7</v>
      </c>
      <c r="BK595" s="2">
        <v>2</v>
      </c>
      <c r="BL595" s="2">
        <v>32.89</v>
      </c>
      <c r="BM595" s="2">
        <v>4.5999999999999996</v>
      </c>
      <c r="BN595" s="2">
        <v>37.49</v>
      </c>
      <c r="BO595" s="2">
        <v>37.49</v>
      </c>
      <c r="BQ595" s="2" t="s">
        <v>1139</v>
      </c>
      <c r="BR595" s="2" t="s">
        <v>83</v>
      </c>
      <c r="BS595" s="3">
        <v>42860</v>
      </c>
      <c r="BT595" s="4">
        <v>0.41666666666666669</v>
      </c>
      <c r="BU595" s="2" t="s">
        <v>1140</v>
      </c>
      <c r="BV595" s="2" t="s">
        <v>98</v>
      </c>
      <c r="BY595" s="2">
        <v>8521.66</v>
      </c>
      <c r="CC595" s="2" t="s">
        <v>75</v>
      </c>
      <c r="CD595" s="2">
        <v>1601</v>
      </c>
      <c r="CE595" s="2" t="s">
        <v>99</v>
      </c>
      <c r="CF595" s="3">
        <v>42863</v>
      </c>
      <c r="CI595" s="2">
        <v>1</v>
      </c>
      <c r="CJ595" s="2">
        <v>1</v>
      </c>
      <c r="CK595" s="2">
        <v>22</v>
      </c>
      <c r="CL595" s="2" t="s">
        <v>87</v>
      </c>
    </row>
    <row r="596" spans="1:90">
      <c r="A596" s="2" t="s">
        <v>71</v>
      </c>
      <c r="B596" s="2" t="s">
        <v>72</v>
      </c>
      <c r="C596" s="2" t="s">
        <v>73</v>
      </c>
      <c r="E596" s="2" t="str">
        <f>"FES1162546849"</f>
        <v>FES1162546849</v>
      </c>
      <c r="F596" s="3">
        <v>42859</v>
      </c>
      <c r="G596" s="2">
        <v>201711</v>
      </c>
      <c r="H596" s="2" t="s">
        <v>74</v>
      </c>
      <c r="I596" s="2" t="s">
        <v>75</v>
      </c>
      <c r="J596" s="2" t="s">
        <v>76</v>
      </c>
      <c r="K596" s="2" t="s">
        <v>77</v>
      </c>
      <c r="L596" s="2" t="s">
        <v>812</v>
      </c>
      <c r="M596" s="2" t="s">
        <v>813</v>
      </c>
      <c r="N596" s="2" t="s">
        <v>814</v>
      </c>
      <c r="O596" s="2" t="s">
        <v>81</v>
      </c>
      <c r="P596" s="2" t="str">
        <f>"2170560937                    "</f>
        <v xml:space="preserve">2170560937                    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13.1</v>
      </c>
      <c r="AN596" s="2">
        <v>0</v>
      </c>
      <c r="AO596" s="2">
        <v>0</v>
      </c>
      <c r="AP596" s="2">
        <v>0</v>
      </c>
      <c r="AQ596" s="2">
        <v>0</v>
      </c>
      <c r="AR596" s="2">
        <v>0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0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1</v>
      </c>
      <c r="BI596" s="2">
        <v>1.1000000000000001</v>
      </c>
      <c r="BJ596" s="2">
        <v>2.6</v>
      </c>
      <c r="BK596" s="2">
        <v>3</v>
      </c>
      <c r="BL596" s="2">
        <v>118.4</v>
      </c>
      <c r="BM596" s="2">
        <v>16.579999999999998</v>
      </c>
      <c r="BN596" s="2">
        <v>134.97999999999999</v>
      </c>
      <c r="BO596" s="2">
        <v>134.97999999999999</v>
      </c>
      <c r="BQ596" s="2" t="s">
        <v>815</v>
      </c>
      <c r="BR596" s="2" t="s">
        <v>83</v>
      </c>
      <c r="BS596" s="3">
        <v>42860</v>
      </c>
      <c r="BT596" s="4">
        <v>0.41666666666666669</v>
      </c>
      <c r="BU596" s="2" t="s">
        <v>815</v>
      </c>
      <c r="BV596" s="2" t="s">
        <v>98</v>
      </c>
      <c r="BY596" s="2">
        <v>13189.2</v>
      </c>
      <c r="CC596" s="2" t="s">
        <v>813</v>
      </c>
      <c r="CD596" s="2">
        <v>3370</v>
      </c>
      <c r="CE596" s="2" t="s">
        <v>99</v>
      </c>
      <c r="CF596" s="3">
        <v>42865</v>
      </c>
      <c r="CI596" s="2">
        <v>3</v>
      </c>
      <c r="CJ596" s="2">
        <v>1</v>
      </c>
      <c r="CK596" s="2">
        <v>23</v>
      </c>
      <c r="CL596" s="2" t="s">
        <v>87</v>
      </c>
    </row>
    <row r="597" spans="1:90">
      <c r="A597" s="2" t="s">
        <v>71</v>
      </c>
      <c r="B597" s="2" t="s">
        <v>72</v>
      </c>
      <c r="C597" s="2" t="s">
        <v>73</v>
      </c>
      <c r="E597" s="2" t="str">
        <f>"FES1162546728"</f>
        <v>FES1162546728</v>
      </c>
      <c r="F597" s="3">
        <v>42859</v>
      </c>
      <c r="G597" s="2">
        <v>201711</v>
      </c>
      <c r="H597" s="2" t="s">
        <v>74</v>
      </c>
      <c r="I597" s="2" t="s">
        <v>75</v>
      </c>
      <c r="J597" s="2" t="s">
        <v>76</v>
      </c>
      <c r="K597" s="2" t="s">
        <v>77</v>
      </c>
      <c r="L597" s="2" t="s">
        <v>917</v>
      </c>
      <c r="M597" s="2" t="s">
        <v>918</v>
      </c>
      <c r="N597" s="2" t="s">
        <v>919</v>
      </c>
      <c r="O597" s="2" t="s">
        <v>81</v>
      </c>
      <c r="P597" s="2" t="str">
        <f>"2170565071                    "</f>
        <v xml:space="preserve">2170565071                    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>
        <v>0</v>
      </c>
      <c r="AK597" s="2">
        <v>0</v>
      </c>
      <c r="AL597" s="2">
        <v>0</v>
      </c>
      <c r="AM597" s="2">
        <v>6.55</v>
      </c>
      <c r="AN597" s="2">
        <v>0</v>
      </c>
      <c r="AO597" s="2">
        <v>0</v>
      </c>
      <c r="AP597" s="2">
        <v>0</v>
      </c>
      <c r="AQ597" s="2">
        <v>0</v>
      </c>
      <c r="AR597" s="2">
        <v>0</v>
      </c>
      <c r="AS597" s="2">
        <v>0</v>
      </c>
      <c r="AT597" s="2">
        <v>0</v>
      </c>
      <c r="AU597" s="2">
        <v>0</v>
      </c>
      <c r="AV597" s="2">
        <v>0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1</v>
      </c>
      <c r="BI597" s="2">
        <v>1.5</v>
      </c>
      <c r="BJ597" s="2">
        <v>1.5</v>
      </c>
      <c r="BK597" s="2">
        <v>1.5</v>
      </c>
      <c r="BL597" s="2">
        <v>59.2</v>
      </c>
      <c r="BM597" s="2">
        <v>8.2899999999999991</v>
      </c>
      <c r="BN597" s="2">
        <v>67.489999999999995</v>
      </c>
      <c r="BO597" s="2">
        <v>67.489999999999995</v>
      </c>
      <c r="BQ597" s="2" t="s">
        <v>286</v>
      </c>
      <c r="BR597" s="2" t="s">
        <v>83</v>
      </c>
      <c r="BS597" s="3">
        <v>42863</v>
      </c>
      <c r="BT597" s="4">
        <v>0.65972222222222221</v>
      </c>
      <c r="BU597" s="2" t="s">
        <v>920</v>
      </c>
      <c r="BV597" s="2" t="s">
        <v>98</v>
      </c>
      <c r="BY597" s="2">
        <v>7411.93</v>
      </c>
      <c r="CC597" s="2" t="s">
        <v>918</v>
      </c>
      <c r="CD597" s="2">
        <v>1028</v>
      </c>
      <c r="CE597" s="2" t="s">
        <v>99</v>
      </c>
      <c r="CF597" s="3">
        <v>42865</v>
      </c>
      <c r="CI597" s="2">
        <v>2</v>
      </c>
      <c r="CJ597" s="2">
        <v>2</v>
      </c>
      <c r="CK597" s="2">
        <v>24</v>
      </c>
      <c r="CL597" s="2" t="s">
        <v>87</v>
      </c>
    </row>
    <row r="598" spans="1:90">
      <c r="A598" s="2" t="s">
        <v>71</v>
      </c>
      <c r="B598" s="2" t="s">
        <v>72</v>
      </c>
      <c r="C598" s="2" t="s">
        <v>73</v>
      </c>
      <c r="E598" s="2" t="str">
        <f>"FES1162546876"</f>
        <v>FES1162546876</v>
      </c>
      <c r="F598" s="3">
        <v>42859</v>
      </c>
      <c r="G598" s="2">
        <v>201711</v>
      </c>
      <c r="H598" s="2" t="s">
        <v>74</v>
      </c>
      <c r="I598" s="2" t="s">
        <v>75</v>
      </c>
      <c r="J598" s="2" t="s">
        <v>76</v>
      </c>
      <c r="K598" s="2" t="s">
        <v>77</v>
      </c>
      <c r="L598" s="2" t="s">
        <v>296</v>
      </c>
      <c r="M598" s="2" t="s">
        <v>297</v>
      </c>
      <c r="N598" s="2" t="s">
        <v>298</v>
      </c>
      <c r="O598" s="2" t="s">
        <v>81</v>
      </c>
      <c r="P598" s="2" t="str">
        <f>"2170564823                    "</f>
        <v xml:space="preserve">2170564823                    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3.64</v>
      </c>
      <c r="AN598" s="2">
        <v>0</v>
      </c>
      <c r="AO598" s="2">
        <v>0</v>
      </c>
      <c r="AP598" s="2">
        <v>0</v>
      </c>
      <c r="AQ598" s="2">
        <v>0</v>
      </c>
      <c r="AR598" s="2">
        <v>0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1</v>
      </c>
      <c r="BI598" s="2">
        <v>2.2000000000000002</v>
      </c>
      <c r="BJ598" s="2">
        <v>1.5</v>
      </c>
      <c r="BK598" s="2">
        <v>3</v>
      </c>
      <c r="BL598" s="2">
        <v>32.89</v>
      </c>
      <c r="BM598" s="2">
        <v>4.5999999999999996</v>
      </c>
      <c r="BN598" s="2">
        <v>37.49</v>
      </c>
      <c r="BO598" s="2">
        <v>37.49</v>
      </c>
      <c r="BQ598" s="2" t="s">
        <v>299</v>
      </c>
      <c r="BR598" s="2" t="s">
        <v>83</v>
      </c>
      <c r="BS598" s="3">
        <v>42860</v>
      </c>
      <c r="BT598" s="4">
        <v>0.41666666666666669</v>
      </c>
      <c r="BU598" s="2" t="s">
        <v>245</v>
      </c>
      <c r="BV598" s="2" t="s">
        <v>98</v>
      </c>
      <c r="BY598" s="2">
        <v>7676.86</v>
      </c>
      <c r="CC598" s="2" t="s">
        <v>297</v>
      </c>
      <c r="CD598" s="2">
        <v>1449</v>
      </c>
      <c r="CE598" s="2" t="s">
        <v>99</v>
      </c>
      <c r="CF598" s="3">
        <v>42863</v>
      </c>
      <c r="CI598" s="2">
        <v>1</v>
      </c>
      <c r="CJ598" s="2">
        <v>1</v>
      </c>
      <c r="CK598" s="2">
        <v>22</v>
      </c>
      <c r="CL598" s="2" t="s">
        <v>87</v>
      </c>
    </row>
    <row r="599" spans="1:90">
      <c r="A599" s="2" t="s">
        <v>71</v>
      </c>
      <c r="B599" s="2" t="s">
        <v>72</v>
      </c>
      <c r="C599" s="2" t="s">
        <v>73</v>
      </c>
      <c r="E599" s="2" t="str">
        <f>"FES1162546948"</f>
        <v>FES1162546948</v>
      </c>
      <c r="F599" s="3">
        <v>42859</v>
      </c>
      <c r="G599" s="2">
        <v>201711</v>
      </c>
      <c r="H599" s="2" t="s">
        <v>74</v>
      </c>
      <c r="I599" s="2" t="s">
        <v>75</v>
      </c>
      <c r="J599" s="2" t="s">
        <v>76</v>
      </c>
      <c r="K599" s="2" t="s">
        <v>77</v>
      </c>
      <c r="L599" s="2" t="s">
        <v>88</v>
      </c>
      <c r="M599" s="2" t="s">
        <v>89</v>
      </c>
      <c r="N599" s="2" t="s">
        <v>270</v>
      </c>
      <c r="O599" s="2" t="s">
        <v>81</v>
      </c>
      <c r="P599" s="2" t="str">
        <f>"2170565238                    "</f>
        <v xml:space="preserve">2170565238                    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>
        <v>0</v>
      </c>
      <c r="AK599" s="2">
        <v>0</v>
      </c>
      <c r="AL599" s="2">
        <v>0</v>
      </c>
      <c r="AM599" s="2">
        <v>4.66</v>
      </c>
      <c r="AN599" s="2">
        <v>0</v>
      </c>
      <c r="AO599" s="2">
        <v>0</v>
      </c>
      <c r="AP599" s="2">
        <v>0</v>
      </c>
      <c r="AQ599" s="2">
        <v>0</v>
      </c>
      <c r="AR599" s="2">
        <v>0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1</v>
      </c>
      <c r="BI599" s="2">
        <v>1</v>
      </c>
      <c r="BJ599" s="2">
        <v>0.2</v>
      </c>
      <c r="BK599" s="2">
        <v>1</v>
      </c>
      <c r="BL599" s="2">
        <v>42.1</v>
      </c>
      <c r="BM599" s="2">
        <v>5.89</v>
      </c>
      <c r="BN599" s="2">
        <v>47.99</v>
      </c>
      <c r="BO599" s="2">
        <v>47.99</v>
      </c>
      <c r="BQ599" s="2" t="s">
        <v>271</v>
      </c>
      <c r="BR599" s="2" t="s">
        <v>83</v>
      </c>
      <c r="BS599" s="3">
        <v>42860</v>
      </c>
      <c r="BT599" s="4">
        <v>0.41666666666666669</v>
      </c>
      <c r="BU599" s="2" t="s">
        <v>1141</v>
      </c>
      <c r="BV599" s="2" t="s">
        <v>98</v>
      </c>
      <c r="BY599" s="2">
        <v>1200</v>
      </c>
      <c r="CA599" s="2" t="s">
        <v>114</v>
      </c>
      <c r="CC599" s="2" t="s">
        <v>89</v>
      </c>
      <c r="CD599" s="2">
        <v>7405</v>
      </c>
      <c r="CE599" s="2" t="s">
        <v>99</v>
      </c>
      <c r="CF599" s="3">
        <v>42863</v>
      </c>
      <c r="CI599" s="2">
        <v>1</v>
      </c>
      <c r="CJ599" s="2">
        <v>1</v>
      </c>
      <c r="CK599" s="2">
        <v>21</v>
      </c>
      <c r="CL599" s="2" t="s">
        <v>87</v>
      </c>
    </row>
    <row r="600" spans="1:90">
      <c r="A600" s="2" t="s">
        <v>71</v>
      </c>
      <c r="B600" s="2" t="s">
        <v>72</v>
      </c>
      <c r="C600" s="2" t="s">
        <v>73</v>
      </c>
      <c r="E600" s="2" t="str">
        <f>"FES1162546964"</f>
        <v>FES1162546964</v>
      </c>
      <c r="F600" s="3">
        <v>42859</v>
      </c>
      <c r="G600" s="2">
        <v>201711</v>
      </c>
      <c r="H600" s="2" t="s">
        <v>74</v>
      </c>
      <c r="I600" s="2" t="s">
        <v>75</v>
      </c>
      <c r="J600" s="2" t="s">
        <v>76</v>
      </c>
      <c r="K600" s="2" t="s">
        <v>77</v>
      </c>
      <c r="L600" s="2" t="s">
        <v>94</v>
      </c>
      <c r="M600" s="2" t="s">
        <v>94</v>
      </c>
      <c r="N600" s="2" t="s">
        <v>95</v>
      </c>
      <c r="O600" s="2" t="s">
        <v>81</v>
      </c>
      <c r="P600" s="2" t="str">
        <f>"2170564910                    "</f>
        <v xml:space="preserve">2170564910                    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  <c r="AJ600" s="2">
        <v>0</v>
      </c>
      <c r="AK600" s="2">
        <v>0</v>
      </c>
      <c r="AL600" s="2">
        <v>0</v>
      </c>
      <c r="AM600" s="2">
        <v>4.66</v>
      </c>
      <c r="AN600" s="2">
        <v>0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0</v>
      </c>
      <c r="AU600" s="2">
        <v>0</v>
      </c>
      <c r="AV600" s="2">
        <v>0</v>
      </c>
      <c r="AW600" s="2">
        <v>0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1</v>
      </c>
      <c r="BI600" s="2">
        <v>1</v>
      </c>
      <c r="BJ600" s="2">
        <v>0.2</v>
      </c>
      <c r="BK600" s="2">
        <v>1</v>
      </c>
      <c r="BL600" s="2">
        <v>42.1</v>
      </c>
      <c r="BM600" s="2">
        <v>5.89</v>
      </c>
      <c r="BN600" s="2">
        <v>47.99</v>
      </c>
      <c r="BO600" s="2">
        <v>47.99</v>
      </c>
      <c r="BQ600" s="2" t="s">
        <v>96</v>
      </c>
      <c r="BR600" s="2" t="s">
        <v>83</v>
      </c>
      <c r="BS600" s="3">
        <v>42860</v>
      </c>
      <c r="BT600" s="4">
        <v>0.54861111111111105</v>
      </c>
      <c r="BU600" s="2" t="s">
        <v>97</v>
      </c>
      <c r="BV600" s="2" t="s">
        <v>98</v>
      </c>
      <c r="BY600" s="2">
        <v>1200</v>
      </c>
      <c r="CC600" s="2" t="s">
        <v>94</v>
      </c>
      <c r="CD600" s="2">
        <v>7646</v>
      </c>
      <c r="CE600" s="2" t="s">
        <v>99</v>
      </c>
      <c r="CF600" s="3">
        <v>42863</v>
      </c>
      <c r="CI600" s="2">
        <v>1</v>
      </c>
      <c r="CJ600" s="2">
        <v>1</v>
      </c>
      <c r="CK600" s="2">
        <v>21</v>
      </c>
      <c r="CL600" s="2" t="s">
        <v>87</v>
      </c>
    </row>
    <row r="601" spans="1:90">
      <c r="A601" s="2" t="s">
        <v>71</v>
      </c>
      <c r="B601" s="2" t="s">
        <v>72</v>
      </c>
      <c r="C601" s="2" t="s">
        <v>73</v>
      </c>
      <c r="E601" s="2" t="str">
        <f>"FES1162546912"</f>
        <v>FES1162546912</v>
      </c>
      <c r="F601" s="3">
        <v>42859</v>
      </c>
      <c r="G601" s="2">
        <v>201711</v>
      </c>
      <c r="H601" s="2" t="s">
        <v>74</v>
      </c>
      <c r="I601" s="2" t="s">
        <v>75</v>
      </c>
      <c r="J601" s="2" t="s">
        <v>76</v>
      </c>
      <c r="K601" s="2" t="s">
        <v>77</v>
      </c>
      <c r="L601" s="2" t="s">
        <v>88</v>
      </c>
      <c r="M601" s="2" t="s">
        <v>89</v>
      </c>
      <c r="N601" s="2" t="s">
        <v>1142</v>
      </c>
      <c r="O601" s="2" t="s">
        <v>81</v>
      </c>
      <c r="P601" s="2" t="str">
        <f>"2170563299                    "</f>
        <v xml:space="preserve">2170563299                    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0</v>
      </c>
      <c r="AK601" s="2">
        <v>0</v>
      </c>
      <c r="AL601" s="2">
        <v>0</v>
      </c>
      <c r="AM601" s="2">
        <v>4.66</v>
      </c>
      <c r="AN601" s="2">
        <v>0</v>
      </c>
      <c r="AO601" s="2">
        <v>0</v>
      </c>
      <c r="AP601" s="2">
        <v>0</v>
      </c>
      <c r="AQ601" s="2">
        <v>0</v>
      </c>
      <c r="AR601" s="2">
        <v>0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1</v>
      </c>
      <c r="BI601" s="2">
        <v>1</v>
      </c>
      <c r="BJ601" s="2">
        <v>0.2</v>
      </c>
      <c r="BK601" s="2">
        <v>1</v>
      </c>
      <c r="BL601" s="2">
        <v>42.1</v>
      </c>
      <c r="BM601" s="2">
        <v>5.89</v>
      </c>
      <c r="BN601" s="2">
        <v>47.99</v>
      </c>
      <c r="BO601" s="2">
        <v>47.99</v>
      </c>
      <c r="BQ601" s="2" t="s">
        <v>1143</v>
      </c>
      <c r="BR601" s="2" t="s">
        <v>83</v>
      </c>
      <c r="BS601" s="3">
        <v>42860</v>
      </c>
      <c r="BT601" s="4">
        <v>0.33680555555555558</v>
      </c>
      <c r="BU601" s="2" t="s">
        <v>1144</v>
      </c>
      <c r="BV601" s="2" t="s">
        <v>98</v>
      </c>
      <c r="BY601" s="2">
        <v>1200</v>
      </c>
      <c r="CC601" s="2" t="s">
        <v>89</v>
      </c>
      <c r="CD601" s="2">
        <v>7530</v>
      </c>
      <c r="CE601" s="2" t="s">
        <v>99</v>
      </c>
      <c r="CF601" s="3">
        <v>42863</v>
      </c>
      <c r="CI601" s="2">
        <v>1</v>
      </c>
      <c r="CJ601" s="2">
        <v>1</v>
      </c>
      <c r="CK601" s="2">
        <v>21</v>
      </c>
      <c r="CL601" s="2" t="s">
        <v>87</v>
      </c>
    </row>
    <row r="602" spans="1:90">
      <c r="A602" s="2" t="s">
        <v>71</v>
      </c>
      <c r="B602" s="2" t="s">
        <v>72</v>
      </c>
      <c r="C602" s="2" t="s">
        <v>73</v>
      </c>
      <c r="E602" s="2" t="str">
        <f>"FES1162545885"</f>
        <v>FES1162545885</v>
      </c>
      <c r="F602" s="3">
        <v>42859</v>
      </c>
      <c r="G602" s="2">
        <v>201711</v>
      </c>
      <c r="H602" s="2" t="s">
        <v>74</v>
      </c>
      <c r="I602" s="2" t="s">
        <v>75</v>
      </c>
      <c r="J602" s="2" t="s">
        <v>76</v>
      </c>
      <c r="K602" s="2" t="s">
        <v>77</v>
      </c>
      <c r="L602" s="2" t="s">
        <v>94</v>
      </c>
      <c r="M602" s="2" t="s">
        <v>94</v>
      </c>
      <c r="N602" s="2" t="s">
        <v>231</v>
      </c>
      <c r="O602" s="2" t="s">
        <v>81</v>
      </c>
      <c r="P602" s="2" t="str">
        <f>"2170563941                    "</f>
        <v xml:space="preserve">2170563941                    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>
        <v>0</v>
      </c>
      <c r="AK602" s="2">
        <v>0</v>
      </c>
      <c r="AL602" s="2">
        <v>0</v>
      </c>
      <c r="AM602" s="2">
        <v>4.66</v>
      </c>
      <c r="AN602" s="2">
        <v>0</v>
      </c>
      <c r="AO602" s="2">
        <v>0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0</v>
      </c>
      <c r="BF602" s="2">
        <v>0</v>
      </c>
      <c r="BG602" s="2">
        <v>0</v>
      </c>
      <c r="BH602" s="2">
        <v>1</v>
      </c>
      <c r="BI602" s="2">
        <v>1</v>
      </c>
      <c r="BJ602" s="2">
        <v>0.2</v>
      </c>
      <c r="BK602" s="2">
        <v>1</v>
      </c>
      <c r="BL602" s="2">
        <v>42.1</v>
      </c>
      <c r="BM602" s="2">
        <v>5.89</v>
      </c>
      <c r="BN602" s="2">
        <v>47.99</v>
      </c>
      <c r="BO602" s="2">
        <v>47.99</v>
      </c>
      <c r="BQ602" s="2" t="s">
        <v>232</v>
      </c>
      <c r="BR602" s="2" t="s">
        <v>83</v>
      </c>
      <c r="BS602" s="3">
        <v>42860</v>
      </c>
      <c r="BT602" s="4">
        <v>0.53472222222222221</v>
      </c>
      <c r="BU602" s="2" t="s">
        <v>233</v>
      </c>
      <c r="BV602" s="2" t="s">
        <v>98</v>
      </c>
      <c r="BY602" s="2">
        <v>1200</v>
      </c>
      <c r="CC602" s="2" t="s">
        <v>94</v>
      </c>
      <c r="CD602" s="2">
        <v>7646</v>
      </c>
      <c r="CE602" s="2" t="s">
        <v>99</v>
      </c>
      <c r="CF602" s="3">
        <v>42863</v>
      </c>
      <c r="CI602" s="2">
        <v>1</v>
      </c>
      <c r="CJ602" s="2">
        <v>1</v>
      </c>
      <c r="CK602" s="2">
        <v>21</v>
      </c>
      <c r="CL602" s="2" t="s">
        <v>87</v>
      </c>
    </row>
    <row r="603" spans="1:90">
      <c r="A603" s="2" t="s">
        <v>71</v>
      </c>
      <c r="B603" s="2" t="s">
        <v>72</v>
      </c>
      <c r="C603" s="2" t="s">
        <v>73</v>
      </c>
      <c r="E603" s="2" t="str">
        <f>"FES1162547014"</f>
        <v>FES1162547014</v>
      </c>
      <c r="F603" s="3">
        <v>42859</v>
      </c>
      <c r="G603" s="2">
        <v>201711</v>
      </c>
      <c r="H603" s="2" t="s">
        <v>74</v>
      </c>
      <c r="I603" s="2" t="s">
        <v>75</v>
      </c>
      <c r="J603" s="2" t="s">
        <v>76</v>
      </c>
      <c r="K603" s="2" t="s">
        <v>77</v>
      </c>
      <c r="L603" s="2" t="s">
        <v>94</v>
      </c>
      <c r="M603" s="2" t="s">
        <v>94</v>
      </c>
      <c r="N603" s="2" t="s">
        <v>1145</v>
      </c>
      <c r="O603" s="2" t="s">
        <v>81</v>
      </c>
      <c r="P603" s="2" t="str">
        <f>"2170565310                    "</f>
        <v xml:space="preserve">2170565310                    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>
        <v>0</v>
      </c>
      <c r="AK603" s="2">
        <v>0</v>
      </c>
      <c r="AL603" s="2">
        <v>0</v>
      </c>
      <c r="AM603" s="2">
        <v>4.66</v>
      </c>
      <c r="AN603" s="2">
        <v>0</v>
      </c>
      <c r="AO603" s="2">
        <v>0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1</v>
      </c>
      <c r="BI603" s="2">
        <v>1</v>
      </c>
      <c r="BJ603" s="2">
        <v>0.2</v>
      </c>
      <c r="BK603" s="2">
        <v>1</v>
      </c>
      <c r="BL603" s="2">
        <v>42.1</v>
      </c>
      <c r="BM603" s="2">
        <v>5.89</v>
      </c>
      <c r="BN603" s="2">
        <v>47.99</v>
      </c>
      <c r="BO603" s="2">
        <v>47.99</v>
      </c>
      <c r="BQ603" s="2" t="s">
        <v>286</v>
      </c>
      <c r="BR603" s="2" t="s">
        <v>83</v>
      </c>
      <c r="BS603" s="3">
        <v>42860</v>
      </c>
      <c r="BT603" s="4">
        <v>0.53819444444444442</v>
      </c>
      <c r="BU603" s="2" t="s">
        <v>487</v>
      </c>
      <c r="BV603" s="2" t="s">
        <v>98</v>
      </c>
      <c r="BY603" s="2">
        <v>1200</v>
      </c>
      <c r="CC603" s="2" t="s">
        <v>94</v>
      </c>
      <c r="CD603" s="2">
        <v>7646</v>
      </c>
      <c r="CE603" s="2" t="s">
        <v>99</v>
      </c>
      <c r="CF603" s="3">
        <v>42863</v>
      </c>
      <c r="CI603" s="2">
        <v>1</v>
      </c>
      <c r="CJ603" s="2">
        <v>1</v>
      </c>
      <c r="CK603" s="2">
        <v>21</v>
      </c>
      <c r="CL603" s="2" t="s">
        <v>87</v>
      </c>
    </row>
    <row r="604" spans="1:90">
      <c r="A604" s="2" t="s">
        <v>71</v>
      </c>
      <c r="B604" s="2" t="s">
        <v>72</v>
      </c>
      <c r="C604" s="2" t="s">
        <v>73</v>
      </c>
      <c r="E604" s="2" t="str">
        <f>"FES1162546946"</f>
        <v>FES1162546946</v>
      </c>
      <c r="F604" s="3">
        <v>42859</v>
      </c>
      <c r="G604" s="2">
        <v>201711</v>
      </c>
      <c r="H604" s="2" t="s">
        <v>74</v>
      </c>
      <c r="I604" s="2" t="s">
        <v>75</v>
      </c>
      <c r="J604" s="2" t="s">
        <v>76</v>
      </c>
      <c r="K604" s="2" t="s">
        <v>77</v>
      </c>
      <c r="L604" s="2" t="s">
        <v>88</v>
      </c>
      <c r="M604" s="2" t="s">
        <v>89</v>
      </c>
      <c r="N604" s="2" t="s">
        <v>1146</v>
      </c>
      <c r="O604" s="2" t="s">
        <v>81</v>
      </c>
      <c r="P604" s="2" t="str">
        <f>"2170565230                    "</f>
        <v xml:space="preserve">2170565230                    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4.66</v>
      </c>
      <c r="AN604" s="2">
        <v>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1</v>
      </c>
      <c r="BI604" s="2">
        <v>1</v>
      </c>
      <c r="BJ604" s="2">
        <v>0.2</v>
      </c>
      <c r="BK604" s="2">
        <v>1</v>
      </c>
      <c r="BL604" s="2">
        <v>42.1</v>
      </c>
      <c r="BM604" s="2">
        <v>5.89</v>
      </c>
      <c r="BN604" s="2">
        <v>47.99</v>
      </c>
      <c r="BO604" s="2">
        <v>47.99</v>
      </c>
      <c r="BQ604" s="2" t="s">
        <v>286</v>
      </c>
      <c r="BR604" s="2" t="s">
        <v>83</v>
      </c>
      <c r="BS604" s="3">
        <v>42860</v>
      </c>
      <c r="BT604" s="4">
        <v>0.45833333333333331</v>
      </c>
      <c r="BU604" s="2" t="s">
        <v>1147</v>
      </c>
      <c r="BV604" s="2" t="s">
        <v>98</v>
      </c>
      <c r="BY604" s="2">
        <v>1200</v>
      </c>
      <c r="CC604" s="2" t="s">
        <v>89</v>
      </c>
      <c r="CD604" s="2">
        <v>7945</v>
      </c>
      <c r="CE604" s="2" t="s">
        <v>99</v>
      </c>
      <c r="CF604" s="3">
        <v>42863</v>
      </c>
      <c r="CI604" s="2">
        <v>1</v>
      </c>
      <c r="CJ604" s="2">
        <v>1</v>
      </c>
      <c r="CK604" s="2">
        <v>21</v>
      </c>
      <c r="CL604" s="2" t="s">
        <v>87</v>
      </c>
    </row>
    <row r="605" spans="1:90">
      <c r="A605" s="2" t="s">
        <v>71</v>
      </c>
      <c r="B605" s="2" t="s">
        <v>72</v>
      </c>
      <c r="C605" s="2" t="s">
        <v>73</v>
      </c>
      <c r="E605" s="2" t="str">
        <f>"FES1162546995"</f>
        <v>FES1162546995</v>
      </c>
      <c r="F605" s="3">
        <v>42859</v>
      </c>
      <c r="G605" s="2">
        <v>201711</v>
      </c>
      <c r="H605" s="2" t="s">
        <v>74</v>
      </c>
      <c r="I605" s="2" t="s">
        <v>75</v>
      </c>
      <c r="J605" s="2" t="s">
        <v>76</v>
      </c>
      <c r="K605" s="2" t="s">
        <v>77</v>
      </c>
      <c r="L605" s="2" t="s">
        <v>88</v>
      </c>
      <c r="M605" s="2" t="s">
        <v>89</v>
      </c>
      <c r="N605" s="2" t="s">
        <v>452</v>
      </c>
      <c r="O605" s="2" t="s">
        <v>81</v>
      </c>
      <c r="P605" s="2" t="str">
        <f>"2170565280                    "</f>
        <v xml:space="preserve">2170565280                    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>
        <v>0</v>
      </c>
      <c r="AK605" s="2">
        <v>0</v>
      </c>
      <c r="AL605" s="2">
        <v>0</v>
      </c>
      <c r="AM605" s="2">
        <v>6.99</v>
      </c>
      <c r="AN605" s="2">
        <v>0</v>
      </c>
      <c r="AO605" s="2">
        <v>0</v>
      </c>
      <c r="AP605" s="2">
        <v>0</v>
      </c>
      <c r="AQ605" s="2">
        <v>0</v>
      </c>
      <c r="AR605" s="2">
        <v>0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1</v>
      </c>
      <c r="BI605" s="2">
        <v>2.6</v>
      </c>
      <c r="BJ605" s="2">
        <v>1.8</v>
      </c>
      <c r="BK605" s="2">
        <v>3</v>
      </c>
      <c r="BL605" s="2">
        <v>63.15</v>
      </c>
      <c r="BM605" s="2">
        <v>8.84</v>
      </c>
      <c r="BN605" s="2">
        <v>71.989999999999995</v>
      </c>
      <c r="BO605" s="2">
        <v>71.989999999999995</v>
      </c>
      <c r="BQ605" s="2" t="s">
        <v>453</v>
      </c>
      <c r="BR605" s="2" t="s">
        <v>83</v>
      </c>
      <c r="BS605" s="3">
        <v>42860</v>
      </c>
      <c r="BT605" s="4">
        <v>0.41666666666666669</v>
      </c>
      <c r="BU605" s="2" t="s">
        <v>1148</v>
      </c>
      <c r="BV605" s="2" t="s">
        <v>98</v>
      </c>
      <c r="BY605" s="2">
        <v>9132.4</v>
      </c>
      <c r="CA605" s="2" t="s">
        <v>114</v>
      </c>
      <c r="CC605" s="2" t="s">
        <v>89</v>
      </c>
      <c r="CD605" s="2">
        <v>7405</v>
      </c>
      <c r="CE605" s="2" t="s">
        <v>86</v>
      </c>
      <c r="CF605" s="3">
        <v>42863</v>
      </c>
      <c r="CI605" s="2">
        <v>1</v>
      </c>
      <c r="CJ605" s="2">
        <v>1</v>
      </c>
      <c r="CK605" s="2">
        <v>21</v>
      </c>
      <c r="CL605" s="2" t="s">
        <v>87</v>
      </c>
    </row>
    <row r="606" spans="1:90">
      <c r="A606" s="2" t="s">
        <v>71</v>
      </c>
      <c r="B606" s="2" t="s">
        <v>72</v>
      </c>
      <c r="C606" s="2" t="s">
        <v>73</v>
      </c>
      <c r="E606" s="2" t="str">
        <f>"FES1162547043"</f>
        <v>FES1162547043</v>
      </c>
      <c r="F606" s="3">
        <v>42859</v>
      </c>
      <c r="G606" s="2">
        <v>201711</v>
      </c>
      <c r="H606" s="2" t="s">
        <v>74</v>
      </c>
      <c r="I606" s="2" t="s">
        <v>75</v>
      </c>
      <c r="J606" s="2" t="s">
        <v>76</v>
      </c>
      <c r="K606" s="2" t="s">
        <v>77</v>
      </c>
      <c r="L606" s="2" t="s">
        <v>88</v>
      </c>
      <c r="M606" s="2" t="s">
        <v>89</v>
      </c>
      <c r="N606" s="2" t="s">
        <v>373</v>
      </c>
      <c r="O606" s="2" t="s">
        <v>81</v>
      </c>
      <c r="P606" s="2" t="str">
        <f>"2170564798                    "</f>
        <v xml:space="preserve">2170564798                    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4.66</v>
      </c>
      <c r="AN606" s="2">
        <v>0</v>
      </c>
      <c r="AO606" s="2">
        <v>0</v>
      </c>
      <c r="AP606" s="2">
        <v>0</v>
      </c>
      <c r="AQ606" s="2">
        <v>0</v>
      </c>
      <c r="AR606" s="2">
        <v>0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1</v>
      </c>
      <c r="BI606" s="2">
        <v>1</v>
      </c>
      <c r="BJ606" s="2">
        <v>0.2</v>
      </c>
      <c r="BK606" s="2">
        <v>1</v>
      </c>
      <c r="BL606" s="2">
        <v>42.1</v>
      </c>
      <c r="BM606" s="2">
        <v>5.89</v>
      </c>
      <c r="BN606" s="2">
        <v>47.99</v>
      </c>
      <c r="BO606" s="2">
        <v>47.99</v>
      </c>
      <c r="BQ606" s="2" t="s">
        <v>374</v>
      </c>
      <c r="BR606" s="2" t="s">
        <v>83</v>
      </c>
      <c r="BS606" s="3">
        <v>42860</v>
      </c>
      <c r="BT606" s="4">
        <v>0.38750000000000001</v>
      </c>
      <c r="BU606" s="2" t="s">
        <v>375</v>
      </c>
      <c r="BV606" s="2" t="s">
        <v>98</v>
      </c>
      <c r="BY606" s="2">
        <v>1200</v>
      </c>
      <c r="CC606" s="2" t="s">
        <v>89</v>
      </c>
      <c r="CD606" s="2">
        <v>7441</v>
      </c>
      <c r="CE606" s="2" t="s">
        <v>99</v>
      </c>
      <c r="CF606" s="3">
        <v>42863</v>
      </c>
      <c r="CI606" s="2">
        <v>1</v>
      </c>
      <c r="CJ606" s="2">
        <v>1</v>
      </c>
      <c r="CK606" s="2">
        <v>21</v>
      </c>
      <c r="CL606" s="2" t="s">
        <v>87</v>
      </c>
    </row>
    <row r="607" spans="1:90">
      <c r="A607" s="2" t="s">
        <v>71</v>
      </c>
      <c r="B607" s="2" t="s">
        <v>72</v>
      </c>
      <c r="C607" s="2" t="s">
        <v>73</v>
      </c>
      <c r="E607" s="2" t="str">
        <f>"FES1162546953"</f>
        <v>FES1162546953</v>
      </c>
      <c r="F607" s="3">
        <v>42859</v>
      </c>
      <c r="G607" s="2">
        <v>201711</v>
      </c>
      <c r="H607" s="2" t="s">
        <v>74</v>
      </c>
      <c r="I607" s="2" t="s">
        <v>75</v>
      </c>
      <c r="J607" s="2" t="s">
        <v>76</v>
      </c>
      <c r="K607" s="2" t="s">
        <v>77</v>
      </c>
      <c r="L607" s="2" t="s">
        <v>94</v>
      </c>
      <c r="M607" s="2" t="s">
        <v>94</v>
      </c>
      <c r="N607" s="2" t="s">
        <v>231</v>
      </c>
      <c r="O607" s="2" t="s">
        <v>81</v>
      </c>
      <c r="P607" s="2" t="str">
        <f>"2170565245                    "</f>
        <v xml:space="preserve">2170565245                    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>
        <v>0</v>
      </c>
      <c r="AK607" s="2">
        <v>0</v>
      </c>
      <c r="AL607" s="2">
        <v>0</v>
      </c>
      <c r="AM607" s="2">
        <v>8.15</v>
      </c>
      <c r="AN607" s="2">
        <v>0</v>
      </c>
      <c r="AO607" s="2">
        <v>0</v>
      </c>
      <c r="AP607" s="2">
        <v>0</v>
      </c>
      <c r="AQ607" s="2">
        <v>0</v>
      </c>
      <c r="AR607" s="2">
        <v>0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1</v>
      </c>
      <c r="BI607" s="2">
        <v>3.3</v>
      </c>
      <c r="BJ607" s="2">
        <v>3.5</v>
      </c>
      <c r="BK607" s="2">
        <v>3.5</v>
      </c>
      <c r="BL607" s="2">
        <v>73.67</v>
      </c>
      <c r="BM607" s="2">
        <v>10.31</v>
      </c>
      <c r="BN607" s="2">
        <v>83.98</v>
      </c>
      <c r="BO607" s="2">
        <v>83.98</v>
      </c>
      <c r="BQ607" s="2" t="s">
        <v>232</v>
      </c>
      <c r="BR607" s="2" t="s">
        <v>83</v>
      </c>
      <c r="BS607" s="3">
        <v>42860</v>
      </c>
      <c r="BT607" s="4">
        <v>0.53472222222222221</v>
      </c>
      <c r="BU607" s="2" t="s">
        <v>233</v>
      </c>
      <c r="BV607" s="2" t="s">
        <v>98</v>
      </c>
      <c r="BY607" s="2">
        <v>17333.71</v>
      </c>
      <c r="CC607" s="2" t="s">
        <v>94</v>
      </c>
      <c r="CD607" s="2">
        <v>7646</v>
      </c>
      <c r="CE607" s="2" t="s">
        <v>86</v>
      </c>
      <c r="CF607" s="3">
        <v>42863</v>
      </c>
      <c r="CI607" s="2">
        <v>1</v>
      </c>
      <c r="CJ607" s="2">
        <v>1</v>
      </c>
      <c r="CK607" s="2">
        <v>21</v>
      </c>
      <c r="CL607" s="2" t="s">
        <v>87</v>
      </c>
    </row>
    <row r="608" spans="1:90">
      <c r="A608" s="2" t="s">
        <v>71</v>
      </c>
      <c r="B608" s="2" t="s">
        <v>72</v>
      </c>
      <c r="C608" s="2" t="s">
        <v>73</v>
      </c>
      <c r="E608" s="2" t="str">
        <f>"FES1162547027"</f>
        <v>FES1162547027</v>
      </c>
      <c r="F608" s="3">
        <v>42859</v>
      </c>
      <c r="G608" s="2">
        <v>201711</v>
      </c>
      <c r="H608" s="2" t="s">
        <v>74</v>
      </c>
      <c r="I608" s="2" t="s">
        <v>75</v>
      </c>
      <c r="J608" s="2" t="s">
        <v>76</v>
      </c>
      <c r="K608" s="2" t="s">
        <v>77</v>
      </c>
      <c r="L608" s="2" t="s">
        <v>88</v>
      </c>
      <c r="M608" s="2" t="s">
        <v>89</v>
      </c>
      <c r="N608" s="2" t="s">
        <v>740</v>
      </c>
      <c r="O608" s="2" t="s">
        <v>81</v>
      </c>
      <c r="P608" s="2" t="str">
        <f>"21705319                      "</f>
        <v xml:space="preserve">21705319                      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4.66</v>
      </c>
      <c r="AN608" s="2">
        <v>0</v>
      </c>
      <c r="AO608" s="2">
        <v>0</v>
      </c>
      <c r="AP608" s="2">
        <v>0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1</v>
      </c>
      <c r="BI608" s="2">
        <v>1</v>
      </c>
      <c r="BJ608" s="2">
        <v>0.2</v>
      </c>
      <c r="BK608" s="2">
        <v>1</v>
      </c>
      <c r="BL608" s="2">
        <v>42.1</v>
      </c>
      <c r="BM608" s="2">
        <v>5.89</v>
      </c>
      <c r="BN608" s="2">
        <v>47.99</v>
      </c>
      <c r="BO608" s="2">
        <v>47.99</v>
      </c>
      <c r="BR608" s="2" t="s">
        <v>83</v>
      </c>
      <c r="BS608" s="3">
        <v>42860</v>
      </c>
      <c r="BT608" s="4">
        <v>0.41666666666666669</v>
      </c>
      <c r="BU608" s="2" t="s">
        <v>1149</v>
      </c>
      <c r="BV608" s="2" t="s">
        <v>98</v>
      </c>
      <c r="BY608" s="2">
        <v>1200</v>
      </c>
      <c r="CC608" s="2" t="s">
        <v>89</v>
      </c>
      <c r="CD608" s="2">
        <v>7550</v>
      </c>
      <c r="CE608" s="2" t="s">
        <v>99</v>
      </c>
      <c r="CF608" s="3">
        <v>42863</v>
      </c>
      <c r="CI608" s="2">
        <v>1</v>
      </c>
      <c r="CJ608" s="2">
        <v>1</v>
      </c>
      <c r="CK608" s="2">
        <v>21</v>
      </c>
      <c r="CL608" s="2" t="s">
        <v>87</v>
      </c>
    </row>
    <row r="609" spans="1:90">
      <c r="A609" s="2" t="s">
        <v>71</v>
      </c>
      <c r="B609" s="2" t="s">
        <v>72</v>
      </c>
      <c r="C609" s="2" t="s">
        <v>73</v>
      </c>
      <c r="E609" s="2" t="str">
        <f>"FES1162546190"</f>
        <v>FES1162546190</v>
      </c>
      <c r="F609" s="3">
        <v>42857</v>
      </c>
      <c r="G609" s="2">
        <v>201711</v>
      </c>
      <c r="H609" s="2" t="s">
        <v>74</v>
      </c>
      <c r="I609" s="2" t="s">
        <v>75</v>
      </c>
      <c r="J609" s="2" t="s">
        <v>76</v>
      </c>
      <c r="K609" s="2" t="s">
        <v>77</v>
      </c>
      <c r="L609" s="2" t="s">
        <v>358</v>
      </c>
      <c r="M609" s="2" t="s">
        <v>359</v>
      </c>
      <c r="N609" s="2" t="s">
        <v>1150</v>
      </c>
      <c r="O609" s="2" t="s">
        <v>138</v>
      </c>
      <c r="P609" s="2" t="str">
        <f>"2170564592                    "</f>
        <v xml:space="preserve">2170564592                    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>
        <v>0</v>
      </c>
      <c r="AK609" s="2">
        <v>0</v>
      </c>
      <c r="AL609" s="2">
        <v>0</v>
      </c>
      <c r="AM609" s="2">
        <v>6.03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1</v>
      </c>
      <c r="BI609" s="2">
        <v>11</v>
      </c>
      <c r="BJ609" s="2">
        <v>5.0999999999999996</v>
      </c>
      <c r="BK609" s="2">
        <v>11</v>
      </c>
      <c r="BL609" s="2">
        <v>63.68</v>
      </c>
      <c r="BM609" s="2">
        <v>8.92</v>
      </c>
      <c r="BN609" s="2">
        <v>72.599999999999994</v>
      </c>
      <c r="BO609" s="2">
        <v>72.599999999999994</v>
      </c>
      <c r="BP609" s="2" t="s">
        <v>1151</v>
      </c>
      <c r="BQ609" s="2" t="s">
        <v>1152</v>
      </c>
      <c r="BR609" s="2" t="s">
        <v>83</v>
      </c>
      <c r="BS609" s="3">
        <v>42858</v>
      </c>
      <c r="BT609" s="4">
        <v>0.43402777777777773</v>
      </c>
      <c r="BU609" s="2" t="s">
        <v>1153</v>
      </c>
      <c r="BV609" s="2" t="s">
        <v>98</v>
      </c>
      <c r="BY609" s="2">
        <v>25610.44</v>
      </c>
      <c r="CA609" s="2" t="s">
        <v>114</v>
      </c>
      <c r="CC609" s="2" t="s">
        <v>359</v>
      </c>
      <c r="CD609" s="2">
        <v>1401</v>
      </c>
      <c r="CE609" s="2" t="s">
        <v>128</v>
      </c>
      <c r="CF609" s="3">
        <v>42860</v>
      </c>
      <c r="CI609" s="2">
        <v>1</v>
      </c>
      <c r="CJ609" s="2">
        <v>1</v>
      </c>
      <c r="CK609" s="2" t="s">
        <v>1154</v>
      </c>
      <c r="CL609" s="2" t="s">
        <v>87</v>
      </c>
    </row>
    <row r="610" spans="1:90">
      <c r="A610" s="2" t="s">
        <v>71</v>
      </c>
      <c r="B610" s="2" t="s">
        <v>72</v>
      </c>
      <c r="C610" s="2" t="s">
        <v>73</v>
      </c>
      <c r="E610" s="2" t="str">
        <f>"FES1162552611"</f>
        <v>FES1162552611</v>
      </c>
      <c r="F610" s="3">
        <v>42885</v>
      </c>
      <c r="G610" s="2">
        <v>201711</v>
      </c>
      <c r="H610" s="2" t="s">
        <v>74</v>
      </c>
      <c r="I610" s="2" t="s">
        <v>75</v>
      </c>
      <c r="J610" s="2" t="s">
        <v>76</v>
      </c>
      <c r="K610" s="2" t="s">
        <v>77</v>
      </c>
      <c r="L610" s="2" t="s">
        <v>123</v>
      </c>
      <c r="M610" s="2" t="s">
        <v>124</v>
      </c>
      <c r="N610" s="2" t="s">
        <v>611</v>
      </c>
      <c r="O610" s="2" t="s">
        <v>81</v>
      </c>
      <c r="P610" s="2" t="str">
        <f>"2170570405                    "</f>
        <v xml:space="preserve">2170570405                    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0</v>
      </c>
      <c r="AJ610" s="2">
        <v>0</v>
      </c>
      <c r="AK610" s="2">
        <v>0</v>
      </c>
      <c r="AL610" s="2">
        <v>0</v>
      </c>
      <c r="AM610" s="2">
        <v>4.66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1</v>
      </c>
      <c r="BI610" s="2">
        <v>1</v>
      </c>
      <c r="BJ610" s="2">
        <v>0.2</v>
      </c>
      <c r="BK610" s="2">
        <v>1</v>
      </c>
      <c r="BL610" s="2">
        <v>42.1</v>
      </c>
      <c r="BM610" s="2">
        <v>5.89</v>
      </c>
      <c r="BN610" s="2">
        <v>47.99</v>
      </c>
      <c r="BO610" s="2">
        <v>47.99</v>
      </c>
      <c r="BQ610" s="2" t="s">
        <v>997</v>
      </c>
      <c r="BR610" s="2" t="s">
        <v>83</v>
      </c>
      <c r="BS610" s="3">
        <v>42886</v>
      </c>
      <c r="BT610" s="4">
        <v>0.42430555555555555</v>
      </c>
      <c r="BU610" s="2" t="s">
        <v>1155</v>
      </c>
      <c r="BV610" s="2" t="s">
        <v>98</v>
      </c>
      <c r="BY610" s="2">
        <v>1200</v>
      </c>
      <c r="CC610" s="2" t="s">
        <v>124</v>
      </c>
      <c r="CD610" s="2">
        <v>82</v>
      </c>
      <c r="CE610" s="2" t="s">
        <v>99</v>
      </c>
      <c r="CI610" s="2">
        <v>1</v>
      </c>
      <c r="CJ610" s="2">
        <v>1</v>
      </c>
      <c r="CK610" s="2">
        <v>21</v>
      </c>
      <c r="CL610" s="2" t="s">
        <v>87</v>
      </c>
    </row>
    <row r="611" spans="1:90">
      <c r="A611" s="2" t="s">
        <v>71</v>
      </c>
      <c r="B611" s="2" t="s">
        <v>72</v>
      </c>
      <c r="C611" s="2" t="s">
        <v>73</v>
      </c>
      <c r="E611" s="2" t="str">
        <f>"FES1162552619"</f>
        <v>FES1162552619</v>
      </c>
      <c r="F611" s="3">
        <v>42885</v>
      </c>
      <c r="G611" s="2">
        <v>201711</v>
      </c>
      <c r="H611" s="2" t="s">
        <v>74</v>
      </c>
      <c r="I611" s="2" t="s">
        <v>75</v>
      </c>
      <c r="J611" s="2" t="s">
        <v>76</v>
      </c>
      <c r="K611" s="2" t="s">
        <v>77</v>
      </c>
      <c r="L611" s="2" t="s">
        <v>123</v>
      </c>
      <c r="M611" s="2" t="s">
        <v>124</v>
      </c>
      <c r="N611" s="2" t="s">
        <v>824</v>
      </c>
      <c r="O611" s="2" t="s">
        <v>81</v>
      </c>
      <c r="P611" s="2" t="str">
        <f>"2170570414                    "</f>
        <v xml:space="preserve">2170570414                    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>
        <v>0</v>
      </c>
      <c r="AK611" s="2">
        <v>0</v>
      </c>
      <c r="AL611" s="2">
        <v>0</v>
      </c>
      <c r="AM611" s="2">
        <v>4.66</v>
      </c>
      <c r="AN611" s="2">
        <v>0</v>
      </c>
      <c r="AO611" s="2">
        <v>0</v>
      </c>
      <c r="AP611" s="2">
        <v>0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1</v>
      </c>
      <c r="BI611" s="2">
        <v>1</v>
      </c>
      <c r="BJ611" s="2">
        <v>0.2</v>
      </c>
      <c r="BK611" s="2">
        <v>1</v>
      </c>
      <c r="BL611" s="2">
        <v>42.1</v>
      </c>
      <c r="BM611" s="2">
        <v>5.89</v>
      </c>
      <c r="BN611" s="2">
        <v>47.99</v>
      </c>
      <c r="BO611" s="2">
        <v>47.99</v>
      </c>
      <c r="BR611" s="2" t="s">
        <v>83</v>
      </c>
      <c r="BS611" s="3">
        <v>42886</v>
      </c>
      <c r="BT611" s="4">
        <v>0.44791666666666669</v>
      </c>
      <c r="BU611" s="2" t="s">
        <v>1156</v>
      </c>
      <c r="BV611" s="2" t="s">
        <v>98</v>
      </c>
      <c r="BY611" s="2">
        <v>1200</v>
      </c>
      <c r="CC611" s="2" t="s">
        <v>124</v>
      </c>
      <c r="CD611" s="2">
        <v>200</v>
      </c>
      <c r="CE611" s="2" t="s">
        <v>99</v>
      </c>
      <c r="CI611" s="2">
        <v>1</v>
      </c>
      <c r="CJ611" s="2">
        <v>1</v>
      </c>
      <c r="CK611" s="2">
        <v>21</v>
      </c>
      <c r="CL611" s="2" t="s">
        <v>87</v>
      </c>
    </row>
    <row r="612" spans="1:90">
      <c r="A612" s="2" t="s">
        <v>71</v>
      </c>
      <c r="B612" s="2" t="s">
        <v>72</v>
      </c>
      <c r="C612" s="2" t="s">
        <v>73</v>
      </c>
      <c r="E612" s="2" t="str">
        <f>"FES1162546384"</f>
        <v>FES1162546384</v>
      </c>
      <c r="F612" s="3">
        <v>42858</v>
      </c>
      <c r="G612" s="2">
        <v>201711</v>
      </c>
      <c r="H612" s="2" t="s">
        <v>74</v>
      </c>
      <c r="I612" s="2" t="s">
        <v>75</v>
      </c>
      <c r="J612" s="2" t="s">
        <v>76</v>
      </c>
      <c r="K612" s="2" t="s">
        <v>77</v>
      </c>
      <c r="L612" s="2" t="s">
        <v>551</v>
      </c>
      <c r="M612" s="2" t="s">
        <v>552</v>
      </c>
      <c r="N612" s="2" t="s">
        <v>553</v>
      </c>
      <c r="O612" s="2" t="s">
        <v>81</v>
      </c>
      <c r="P612" s="2" t="str">
        <f>"2170564765                    "</f>
        <v xml:space="preserve">2170564765                    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>
        <v>0</v>
      </c>
      <c r="AK612" s="2">
        <v>0</v>
      </c>
      <c r="AL612" s="2">
        <v>0</v>
      </c>
      <c r="AM612" s="2">
        <v>9.74</v>
      </c>
      <c r="AN612" s="2">
        <v>0</v>
      </c>
      <c r="AO612" s="2">
        <v>0</v>
      </c>
      <c r="AP612" s="2">
        <v>0</v>
      </c>
      <c r="AQ612" s="2">
        <v>0</v>
      </c>
      <c r="AR612" s="2">
        <v>0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1</v>
      </c>
      <c r="BI612" s="2">
        <v>3</v>
      </c>
      <c r="BJ612" s="2">
        <v>0.5</v>
      </c>
      <c r="BK612" s="2">
        <v>3</v>
      </c>
      <c r="BL612" s="2">
        <v>88.03</v>
      </c>
      <c r="BM612" s="2">
        <v>12.32</v>
      </c>
      <c r="BN612" s="2">
        <v>100.35</v>
      </c>
      <c r="BO612" s="2">
        <v>100.35</v>
      </c>
      <c r="BQ612" s="2" t="s">
        <v>554</v>
      </c>
      <c r="BR612" s="2" t="s">
        <v>83</v>
      </c>
      <c r="BS612" s="3">
        <v>42859</v>
      </c>
      <c r="BT612" s="4">
        <v>0.43055555555555558</v>
      </c>
      <c r="BU612" s="2" t="s">
        <v>1157</v>
      </c>
      <c r="BV612" s="2" t="s">
        <v>98</v>
      </c>
      <c r="BY612" s="2">
        <v>2640</v>
      </c>
      <c r="CC612" s="2" t="s">
        <v>552</v>
      </c>
      <c r="CD612" s="2">
        <v>250</v>
      </c>
      <c r="CE612" s="2" t="s">
        <v>99</v>
      </c>
      <c r="CF612" s="3">
        <v>42864</v>
      </c>
      <c r="CI612" s="2">
        <v>1</v>
      </c>
      <c r="CJ612" s="2">
        <v>1</v>
      </c>
      <c r="CK612" s="2">
        <v>24</v>
      </c>
      <c r="CL612" s="2" t="s">
        <v>87</v>
      </c>
    </row>
    <row r="613" spans="1:90">
      <c r="A613" s="2" t="s">
        <v>71</v>
      </c>
      <c r="B613" s="2" t="s">
        <v>72</v>
      </c>
      <c r="C613" s="2" t="s">
        <v>73</v>
      </c>
      <c r="E613" s="2" t="str">
        <f>"009932187241"</f>
        <v>009932187241</v>
      </c>
      <c r="F613" s="3">
        <v>42857</v>
      </c>
      <c r="G613" s="2">
        <v>201711</v>
      </c>
      <c r="H613" s="2" t="s">
        <v>74</v>
      </c>
      <c r="I613" s="2" t="s">
        <v>75</v>
      </c>
      <c r="J613" s="2" t="s">
        <v>115</v>
      </c>
      <c r="K613" s="2" t="s">
        <v>77</v>
      </c>
      <c r="L613" s="2" t="s">
        <v>123</v>
      </c>
      <c r="M613" s="2" t="s">
        <v>124</v>
      </c>
      <c r="N613" s="2" t="s">
        <v>870</v>
      </c>
      <c r="O613" s="2" t="s">
        <v>81</v>
      </c>
      <c r="P613" s="2" t="str">
        <f>"1162546407                    "</f>
        <v xml:space="preserve">1162546407                    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>
        <v>0</v>
      </c>
      <c r="AK613" s="2">
        <v>0</v>
      </c>
      <c r="AL613" s="2">
        <v>0</v>
      </c>
      <c r="AM613" s="2">
        <v>7.5</v>
      </c>
      <c r="AN613" s="2">
        <v>0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1</v>
      </c>
      <c r="BI613" s="2">
        <v>3.1</v>
      </c>
      <c r="BJ613" s="2">
        <v>2.2999999999999998</v>
      </c>
      <c r="BK613" s="2">
        <v>3.5</v>
      </c>
      <c r="BL613" s="2">
        <v>73.02</v>
      </c>
      <c r="BM613" s="2">
        <v>10.220000000000001</v>
      </c>
      <c r="BN613" s="2">
        <v>83.24</v>
      </c>
      <c r="BO613" s="2">
        <v>83.24</v>
      </c>
      <c r="BQ613" s="2" t="s">
        <v>1158</v>
      </c>
      <c r="BR613" s="2" t="s">
        <v>120</v>
      </c>
      <c r="BS613" s="3">
        <v>42858</v>
      </c>
      <c r="BT613" s="4">
        <v>0.39583333333333331</v>
      </c>
      <c r="BU613" s="2" t="s">
        <v>1159</v>
      </c>
      <c r="BV613" s="2" t="s">
        <v>98</v>
      </c>
      <c r="BY613" s="2">
        <v>11278.45</v>
      </c>
      <c r="BZ613" s="2" t="s">
        <v>27</v>
      </c>
      <c r="CC613" s="2" t="s">
        <v>124</v>
      </c>
      <c r="CD613" s="2">
        <v>181</v>
      </c>
      <c r="CE613" s="2" t="s">
        <v>1160</v>
      </c>
      <c r="CF613" s="3">
        <v>42860</v>
      </c>
      <c r="CI613" s="2">
        <v>1</v>
      </c>
      <c r="CJ613" s="2">
        <v>1</v>
      </c>
      <c r="CK613" s="2">
        <v>21</v>
      </c>
      <c r="CL613" s="2" t="s">
        <v>87</v>
      </c>
    </row>
    <row r="614" spans="1:90">
      <c r="A614" s="2" t="s">
        <v>71</v>
      </c>
      <c r="B614" s="2" t="s">
        <v>72</v>
      </c>
      <c r="C614" s="2" t="s">
        <v>73</v>
      </c>
      <c r="E614" s="2" t="str">
        <f>"FES1162546241"</f>
        <v>FES1162546241</v>
      </c>
      <c r="F614" s="3">
        <v>42857</v>
      </c>
      <c r="G614" s="2">
        <v>201711</v>
      </c>
      <c r="H614" s="2" t="s">
        <v>74</v>
      </c>
      <c r="I614" s="2" t="s">
        <v>75</v>
      </c>
      <c r="J614" s="2" t="s">
        <v>76</v>
      </c>
      <c r="K614" s="2" t="s">
        <v>77</v>
      </c>
      <c r="L614" s="2" t="s">
        <v>175</v>
      </c>
      <c r="M614" s="2" t="s">
        <v>176</v>
      </c>
      <c r="N614" s="2" t="s">
        <v>196</v>
      </c>
      <c r="O614" s="2" t="s">
        <v>81</v>
      </c>
      <c r="P614" s="2" t="str">
        <f>"2170560375                    "</f>
        <v xml:space="preserve">2170560375                    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>
        <v>0</v>
      </c>
      <c r="AK614" s="2">
        <v>0</v>
      </c>
      <c r="AL614" s="2">
        <v>0</v>
      </c>
      <c r="AM614" s="2">
        <v>93.24</v>
      </c>
      <c r="AN614" s="2">
        <v>0</v>
      </c>
      <c r="AO614" s="2">
        <v>0</v>
      </c>
      <c r="AP614" s="2">
        <v>0</v>
      </c>
      <c r="AQ614" s="2">
        <v>0</v>
      </c>
      <c r="AR614" s="2">
        <v>0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3</v>
      </c>
      <c r="BI614" s="2">
        <v>43.4</v>
      </c>
      <c r="BJ614" s="2">
        <v>26.3</v>
      </c>
      <c r="BK614" s="2">
        <v>43.5</v>
      </c>
      <c r="BL614" s="2">
        <v>907.56</v>
      </c>
      <c r="BM614" s="2">
        <v>127.06</v>
      </c>
      <c r="BN614" s="2">
        <v>1034.6199999999999</v>
      </c>
      <c r="BO614" s="2">
        <v>1034.6199999999999</v>
      </c>
      <c r="BQ614" s="2" t="s">
        <v>197</v>
      </c>
      <c r="BR614" s="2" t="s">
        <v>83</v>
      </c>
      <c r="BS614" s="3">
        <v>42858</v>
      </c>
      <c r="BT614" s="4">
        <v>0.39583333333333331</v>
      </c>
      <c r="BU614" s="2" t="s">
        <v>1161</v>
      </c>
      <c r="BV614" s="2" t="s">
        <v>98</v>
      </c>
      <c r="BY614" s="2">
        <v>131311.14000000001</v>
      </c>
      <c r="BZ614" s="2" t="s">
        <v>27</v>
      </c>
      <c r="CA614" s="2" t="s">
        <v>180</v>
      </c>
      <c r="CC614" s="2" t="s">
        <v>176</v>
      </c>
      <c r="CD614" s="2">
        <v>6001</v>
      </c>
      <c r="CE614" s="2" t="s">
        <v>190</v>
      </c>
      <c r="CF614" s="3">
        <v>42858</v>
      </c>
      <c r="CI614" s="2">
        <v>1</v>
      </c>
      <c r="CJ614" s="2">
        <v>1</v>
      </c>
      <c r="CK614" s="2">
        <v>21</v>
      </c>
      <c r="CL614" s="2" t="s">
        <v>87</v>
      </c>
    </row>
    <row r="615" spans="1:90">
      <c r="A615" s="2" t="s">
        <v>71</v>
      </c>
      <c r="B615" s="2" t="s">
        <v>72</v>
      </c>
      <c r="C615" s="2" t="s">
        <v>73</v>
      </c>
      <c r="E615" s="2" t="str">
        <f>"FES1162547107"</f>
        <v>FES1162547107</v>
      </c>
      <c r="F615" s="3">
        <v>42860</v>
      </c>
      <c r="G615" s="2">
        <v>201711</v>
      </c>
      <c r="H615" s="2" t="s">
        <v>74</v>
      </c>
      <c r="I615" s="2" t="s">
        <v>75</v>
      </c>
      <c r="J615" s="2" t="s">
        <v>76</v>
      </c>
      <c r="K615" s="2" t="s">
        <v>77</v>
      </c>
      <c r="L615" s="2" t="s">
        <v>342</v>
      </c>
      <c r="M615" s="2" t="s">
        <v>343</v>
      </c>
      <c r="N615" s="2" t="s">
        <v>395</v>
      </c>
      <c r="O615" s="2" t="s">
        <v>81</v>
      </c>
      <c r="P615" s="2" t="str">
        <f>"2170565415                    "</f>
        <v xml:space="preserve">2170565415                    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6.99</v>
      </c>
      <c r="AN615" s="2">
        <v>0</v>
      </c>
      <c r="AO615" s="2">
        <v>0</v>
      </c>
      <c r="AP615" s="2">
        <v>0</v>
      </c>
      <c r="AQ615" s="2">
        <v>0</v>
      </c>
      <c r="AR615" s="2">
        <v>0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1</v>
      </c>
      <c r="BI615" s="2">
        <v>3</v>
      </c>
      <c r="BJ615" s="2">
        <v>1.8</v>
      </c>
      <c r="BK615" s="2">
        <v>3</v>
      </c>
      <c r="BL615" s="2">
        <v>63.15</v>
      </c>
      <c r="BM615" s="2">
        <v>8.84</v>
      </c>
      <c r="BN615" s="2">
        <v>71.989999999999995</v>
      </c>
      <c r="BO615" s="2">
        <v>71.989999999999995</v>
      </c>
      <c r="BQ615" s="2" t="s">
        <v>396</v>
      </c>
      <c r="BR615" s="2" t="s">
        <v>83</v>
      </c>
      <c r="BS615" s="3">
        <v>42863</v>
      </c>
      <c r="BT615" s="4">
        <v>0.39583333333333331</v>
      </c>
      <c r="BU615" s="2" t="s">
        <v>1162</v>
      </c>
      <c r="BV615" s="2" t="s">
        <v>98</v>
      </c>
      <c r="BY615" s="2">
        <v>8778</v>
      </c>
      <c r="CC615" s="2" t="s">
        <v>343</v>
      </c>
      <c r="CD615" s="2">
        <v>4300</v>
      </c>
      <c r="CE615" s="2" t="s">
        <v>103</v>
      </c>
      <c r="CF615" s="3">
        <v>42864</v>
      </c>
      <c r="CI615" s="2">
        <v>1</v>
      </c>
      <c r="CJ615" s="2">
        <v>1</v>
      </c>
      <c r="CK615" s="2">
        <v>21</v>
      </c>
      <c r="CL615" s="2" t="s">
        <v>87</v>
      </c>
    </row>
    <row r="616" spans="1:90">
      <c r="A616" s="2" t="s">
        <v>71</v>
      </c>
      <c r="B616" s="2" t="s">
        <v>72</v>
      </c>
      <c r="C616" s="2" t="s">
        <v>73</v>
      </c>
      <c r="E616" s="2" t="str">
        <f>"FES1162546184"</f>
        <v>FES1162546184</v>
      </c>
      <c r="F616" s="3">
        <v>42857</v>
      </c>
      <c r="G616" s="2">
        <v>201711</v>
      </c>
      <c r="H616" s="2" t="s">
        <v>74</v>
      </c>
      <c r="I616" s="2" t="s">
        <v>75</v>
      </c>
      <c r="J616" s="2" t="s">
        <v>115</v>
      </c>
      <c r="K616" s="2" t="s">
        <v>77</v>
      </c>
      <c r="L616" s="2" t="s">
        <v>163</v>
      </c>
      <c r="M616" s="2" t="s">
        <v>164</v>
      </c>
      <c r="N616" s="2" t="s">
        <v>499</v>
      </c>
      <c r="O616" s="2" t="s">
        <v>138</v>
      </c>
      <c r="P616" s="2" t="str">
        <f>"2170564576                    "</f>
        <v xml:space="preserve">2170564576                    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>
        <v>0</v>
      </c>
      <c r="AK616" s="2">
        <v>0</v>
      </c>
      <c r="AL616" s="2">
        <v>0</v>
      </c>
      <c r="AM616" s="2">
        <v>8.0399999999999991</v>
      </c>
      <c r="AN616" s="2">
        <v>0</v>
      </c>
      <c r="AO616" s="2">
        <v>0</v>
      </c>
      <c r="AP616" s="2">
        <v>0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2</v>
      </c>
      <c r="BI616" s="2">
        <v>25</v>
      </c>
      <c r="BJ616" s="2">
        <v>23</v>
      </c>
      <c r="BK616" s="2">
        <v>25</v>
      </c>
      <c r="BL616" s="2">
        <v>83.29</v>
      </c>
      <c r="BM616" s="2">
        <v>11.66</v>
      </c>
      <c r="BN616" s="2">
        <v>94.95</v>
      </c>
      <c r="BO616" s="2">
        <v>94.95</v>
      </c>
      <c r="BQ616" s="2" t="s">
        <v>500</v>
      </c>
      <c r="BR616" s="2" t="s">
        <v>120</v>
      </c>
      <c r="BS616" s="3">
        <v>42858</v>
      </c>
      <c r="BT616" s="4">
        <v>0.3576388888888889</v>
      </c>
      <c r="BU616" s="2" t="s">
        <v>372</v>
      </c>
      <c r="BV616" s="2" t="s">
        <v>98</v>
      </c>
      <c r="BY616" s="2">
        <v>114985.71</v>
      </c>
      <c r="CA616" s="2" t="s">
        <v>279</v>
      </c>
      <c r="CC616" s="2" t="s">
        <v>164</v>
      </c>
      <c r="CD616" s="2">
        <v>2094</v>
      </c>
      <c r="CE616" s="2" t="s">
        <v>1163</v>
      </c>
      <c r="CF616" s="3">
        <v>42858</v>
      </c>
      <c r="CI616" s="2">
        <v>1</v>
      </c>
      <c r="CJ616" s="2">
        <v>1</v>
      </c>
      <c r="CK616" s="2" t="s">
        <v>1154</v>
      </c>
      <c r="CL616" s="2" t="s">
        <v>87</v>
      </c>
    </row>
    <row r="617" spans="1:90">
      <c r="A617" s="2" t="s">
        <v>71</v>
      </c>
      <c r="B617" s="2" t="s">
        <v>72</v>
      </c>
      <c r="C617" s="2" t="s">
        <v>73</v>
      </c>
      <c r="E617" s="2" t="str">
        <f>"FES1162547190"</f>
        <v>FES1162547190</v>
      </c>
      <c r="F617" s="3">
        <v>42860</v>
      </c>
      <c r="G617" s="2">
        <v>201711</v>
      </c>
      <c r="H617" s="2" t="s">
        <v>74</v>
      </c>
      <c r="I617" s="2" t="s">
        <v>75</v>
      </c>
      <c r="J617" s="2" t="s">
        <v>76</v>
      </c>
      <c r="K617" s="2" t="s">
        <v>77</v>
      </c>
      <c r="L617" s="2" t="s">
        <v>1045</v>
      </c>
      <c r="M617" s="2" t="s">
        <v>1046</v>
      </c>
      <c r="N617" s="2" t="s">
        <v>1164</v>
      </c>
      <c r="O617" s="2" t="s">
        <v>138</v>
      </c>
      <c r="P617" s="2" t="str">
        <f>"2170565484                    "</f>
        <v xml:space="preserve">2170565484                    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>
        <v>0</v>
      </c>
      <c r="AK617" s="2">
        <v>0</v>
      </c>
      <c r="AL617" s="2">
        <v>0</v>
      </c>
      <c r="AM617" s="2">
        <v>10.71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1</v>
      </c>
      <c r="BI617" s="2">
        <v>34</v>
      </c>
      <c r="BJ617" s="2">
        <v>14.3</v>
      </c>
      <c r="BK617" s="2">
        <v>34</v>
      </c>
      <c r="BL617" s="2">
        <v>101.8</v>
      </c>
      <c r="BM617" s="2">
        <v>14.25</v>
      </c>
      <c r="BN617" s="2">
        <v>116.05</v>
      </c>
      <c r="BO617" s="2">
        <v>116.05</v>
      </c>
      <c r="BQ617" s="2" t="s">
        <v>1165</v>
      </c>
      <c r="BR617" s="2" t="s">
        <v>83</v>
      </c>
      <c r="BS617" s="3">
        <v>42863</v>
      </c>
      <c r="BT617" s="4">
        <v>0.41666666666666669</v>
      </c>
      <c r="BU617" s="2" t="s">
        <v>311</v>
      </c>
      <c r="BV617" s="2" t="s">
        <v>98</v>
      </c>
      <c r="BY617" s="2">
        <v>71340</v>
      </c>
      <c r="CC617" s="2" t="s">
        <v>1046</v>
      </c>
      <c r="CD617" s="2">
        <v>1501</v>
      </c>
      <c r="CE617" s="2" t="s">
        <v>86</v>
      </c>
      <c r="CF617" s="3">
        <v>42864</v>
      </c>
      <c r="CI617" s="2">
        <v>1</v>
      </c>
      <c r="CJ617" s="2">
        <v>1</v>
      </c>
      <c r="CK617" s="2" t="s">
        <v>1154</v>
      </c>
      <c r="CL617" s="2" t="s">
        <v>87</v>
      </c>
    </row>
    <row r="618" spans="1:90">
      <c r="A618" s="2" t="s">
        <v>71</v>
      </c>
      <c r="B618" s="2" t="s">
        <v>72</v>
      </c>
      <c r="C618" s="2" t="s">
        <v>73</v>
      </c>
      <c r="E618" s="2" t="str">
        <f>"FES1162547314"</f>
        <v>FES1162547314</v>
      </c>
      <c r="F618" s="3">
        <v>42860</v>
      </c>
      <c r="G618" s="2">
        <v>201711</v>
      </c>
      <c r="H618" s="2" t="s">
        <v>74</v>
      </c>
      <c r="I618" s="2" t="s">
        <v>75</v>
      </c>
      <c r="J618" s="2" t="s">
        <v>76</v>
      </c>
      <c r="K618" s="2" t="s">
        <v>77</v>
      </c>
      <c r="L618" s="2" t="s">
        <v>78</v>
      </c>
      <c r="M618" s="2" t="s">
        <v>79</v>
      </c>
      <c r="N618" s="2" t="s">
        <v>80</v>
      </c>
      <c r="O618" s="2" t="s">
        <v>138</v>
      </c>
      <c r="P618" s="2" t="str">
        <f>"2170561310                    "</f>
        <v xml:space="preserve">2170561310                    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0</v>
      </c>
      <c r="AH618" s="2">
        <v>0</v>
      </c>
      <c r="AI618" s="2">
        <v>0</v>
      </c>
      <c r="AJ618" s="2">
        <v>0</v>
      </c>
      <c r="AK618" s="2">
        <v>0</v>
      </c>
      <c r="AL618" s="2">
        <v>0</v>
      </c>
      <c r="AM618" s="2">
        <v>23.4</v>
      </c>
      <c r="AN618" s="2">
        <v>0</v>
      </c>
      <c r="AO618" s="2">
        <v>0</v>
      </c>
      <c r="AP618" s="2">
        <v>0</v>
      </c>
      <c r="AQ618" s="2">
        <v>0</v>
      </c>
      <c r="AR618" s="2">
        <v>0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2</v>
      </c>
      <c r="BI618" s="2">
        <v>28.8</v>
      </c>
      <c r="BJ618" s="2">
        <v>32.700000000000003</v>
      </c>
      <c r="BK618" s="2">
        <v>33</v>
      </c>
      <c r="BL618" s="2">
        <v>216.5</v>
      </c>
      <c r="BM618" s="2">
        <v>30.31</v>
      </c>
      <c r="BN618" s="2">
        <v>246.81</v>
      </c>
      <c r="BO618" s="2">
        <v>246.81</v>
      </c>
      <c r="BQ618" s="2" t="s">
        <v>82</v>
      </c>
      <c r="BR618" s="2" t="s">
        <v>83</v>
      </c>
      <c r="BS618" s="3">
        <v>42863</v>
      </c>
      <c r="BT618" s="4">
        <v>0.3888888888888889</v>
      </c>
      <c r="BU618" s="2" t="s">
        <v>1166</v>
      </c>
      <c r="BV618" s="2" t="s">
        <v>98</v>
      </c>
      <c r="BY618" s="2">
        <v>163458.9</v>
      </c>
      <c r="CA618" s="2" t="s">
        <v>1167</v>
      </c>
      <c r="CC618" s="2" t="s">
        <v>79</v>
      </c>
      <c r="CD618" s="2">
        <v>6850</v>
      </c>
      <c r="CE618" s="2" t="s">
        <v>86</v>
      </c>
      <c r="CF618" s="3">
        <v>42863</v>
      </c>
      <c r="CI618" s="2">
        <v>4</v>
      </c>
      <c r="CJ618" s="2">
        <v>1</v>
      </c>
      <c r="CK618" s="2" t="s">
        <v>1168</v>
      </c>
      <c r="CL618" s="2" t="s">
        <v>87</v>
      </c>
    </row>
    <row r="619" spans="1:90">
      <c r="A619" s="2" t="s">
        <v>71</v>
      </c>
      <c r="B619" s="2" t="s">
        <v>72</v>
      </c>
      <c r="C619" s="2" t="s">
        <v>73</v>
      </c>
      <c r="E619" s="2" t="str">
        <f>"FES1162547345"</f>
        <v>FES1162547345</v>
      </c>
      <c r="F619" s="3">
        <v>42860</v>
      </c>
      <c r="G619" s="2">
        <v>201711</v>
      </c>
      <c r="H619" s="2" t="s">
        <v>74</v>
      </c>
      <c r="I619" s="2" t="s">
        <v>75</v>
      </c>
      <c r="J619" s="2" t="s">
        <v>76</v>
      </c>
      <c r="K619" s="2" t="s">
        <v>77</v>
      </c>
      <c r="L619" s="2" t="s">
        <v>175</v>
      </c>
      <c r="M619" s="2" t="s">
        <v>176</v>
      </c>
      <c r="N619" s="2" t="s">
        <v>1169</v>
      </c>
      <c r="O619" s="2" t="s">
        <v>138</v>
      </c>
      <c r="P619" s="2" t="str">
        <f>"2170565596                    "</f>
        <v xml:space="preserve">2170565596                    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>
        <v>0</v>
      </c>
      <c r="AK619" s="2">
        <v>0</v>
      </c>
      <c r="AL619" s="2">
        <v>0</v>
      </c>
      <c r="AM619" s="2">
        <v>9.5299999999999994</v>
      </c>
      <c r="AN619" s="2">
        <v>0</v>
      </c>
      <c r="AO619" s="2">
        <v>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1</v>
      </c>
      <c r="BI619" s="2">
        <v>5.8</v>
      </c>
      <c r="BJ619" s="2">
        <v>2.6</v>
      </c>
      <c r="BK619" s="2">
        <v>6</v>
      </c>
      <c r="BL619" s="2">
        <v>91.17</v>
      </c>
      <c r="BM619" s="2">
        <v>12.76</v>
      </c>
      <c r="BN619" s="2">
        <v>103.93</v>
      </c>
      <c r="BO619" s="2">
        <v>103.93</v>
      </c>
      <c r="BR619" s="2" t="s">
        <v>83</v>
      </c>
      <c r="BS619" s="3">
        <v>42863</v>
      </c>
      <c r="BT619" s="4">
        <v>0.375</v>
      </c>
      <c r="BU619" s="2" t="s">
        <v>1170</v>
      </c>
      <c r="BV619" s="2" t="s">
        <v>98</v>
      </c>
      <c r="BY619" s="2">
        <v>13135.05</v>
      </c>
      <c r="CC619" s="2" t="s">
        <v>176</v>
      </c>
      <c r="CD619" s="2">
        <v>6012</v>
      </c>
      <c r="CE619" s="2" t="s">
        <v>472</v>
      </c>
      <c r="CF619" s="3">
        <v>42864</v>
      </c>
      <c r="CI619" s="2">
        <v>2</v>
      </c>
      <c r="CJ619" s="2">
        <v>1</v>
      </c>
      <c r="CK619" s="2" t="s">
        <v>1171</v>
      </c>
      <c r="CL619" s="2" t="s">
        <v>87</v>
      </c>
    </row>
    <row r="620" spans="1:90">
      <c r="A620" s="2" t="s">
        <v>71</v>
      </c>
      <c r="B620" s="2" t="s">
        <v>72</v>
      </c>
      <c r="C620" s="2" t="s">
        <v>73</v>
      </c>
      <c r="E620" s="2" t="str">
        <f>"FES1162547079"</f>
        <v>FES1162547079</v>
      </c>
      <c r="F620" s="3">
        <v>42860</v>
      </c>
      <c r="G620" s="2">
        <v>201711</v>
      </c>
      <c r="H620" s="2" t="s">
        <v>74</v>
      </c>
      <c r="I620" s="2" t="s">
        <v>75</v>
      </c>
      <c r="J620" s="2" t="s">
        <v>76</v>
      </c>
      <c r="K620" s="2" t="s">
        <v>77</v>
      </c>
      <c r="L620" s="2" t="s">
        <v>123</v>
      </c>
      <c r="M620" s="2" t="s">
        <v>124</v>
      </c>
      <c r="N620" s="2" t="s">
        <v>1172</v>
      </c>
      <c r="O620" s="2" t="s">
        <v>81</v>
      </c>
      <c r="P620" s="2" t="str">
        <f>"2170565351                    "</f>
        <v xml:space="preserve">2170565351                    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4.66</v>
      </c>
      <c r="AN620" s="2">
        <v>0</v>
      </c>
      <c r="AO620" s="2">
        <v>0</v>
      </c>
      <c r="AP620" s="2">
        <v>0</v>
      </c>
      <c r="AQ620" s="2">
        <v>0</v>
      </c>
      <c r="AR620" s="2">
        <v>0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1</v>
      </c>
      <c r="BI620" s="2">
        <v>1</v>
      </c>
      <c r="BJ620" s="2">
        <v>0.2</v>
      </c>
      <c r="BK620" s="2">
        <v>1</v>
      </c>
      <c r="BL620" s="2">
        <v>42.1</v>
      </c>
      <c r="BM620" s="2">
        <v>5.89</v>
      </c>
      <c r="BN620" s="2">
        <v>47.99</v>
      </c>
      <c r="BO620" s="2">
        <v>47.99</v>
      </c>
      <c r="BQ620" s="2" t="s">
        <v>1173</v>
      </c>
      <c r="BR620" s="2" t="s">
        <v>83</v>
      </c>
      <c r="BS620" s="3">
        <v>42863</v>
      </c>
      <c r="BT620" s="4">
        <v>0.36388888888888887</v>
      </c>
      <c r="BU620" s="2" t="s">
        <v>1174</v>
      </c>
      <c r="BV620" s="2" t="s">
        <v>98</v>
      </c>
      <c r="BY620" s="2">
        <v>1200</v>
      </c>
      <c r="CC620" s="2" t="s">
        <v>124</v>
      </c>
      <c r="CD620" s="2">
        <v>157</v>
      </c>
      <c r="CE620" s="2" t="s">
        <v>99</v>
      </c>
      <c r="CF620" s="3">
        <v>42865</v>
      </c>
      <c r="CI620" s="2">
        <v>1</v>
      </c>
      <c r="CJ620" s="2">
        <v>1</v>
      </c>
      <c r="CK620" s="2">
        <v>21</v>
      </c>
      <c r="CL620" s="2" t="s">
        <v>87</v>
      </c>
    </row>
    <row r="621" spans="1:90">
      <c r="A621" s="2" t="s">
        <v>71</v>
      </c>
      <c r="B621" s="2" t="s">
        <v>72</v>
      </c>
      <c r="C621" s="2" t="s">
        <v>73</v>
      </c>
      <c r="E621" s="2" t="str">
        <f>"FES1162547008"</f>
        <v>FES1162547008</v>
      </c>
      <c r="F621" s="3">
        <v>42860</v>
      </c>
      <c r="G621" s="2">
        <v>201711</v>
      </c>
      <c r="H621" s="2" t="s">
        <v>74</v>
      </c>
      <c r="I621" s="2" t="s">
        <v>75</v>
      </c>
      <c r="J621" s="2" t="s">
        <v>76</v>
      </c>
      <c r="K621" s="2" t="s">
        <v>77</v>
      </c>
      <c r="L621" s="2" t="s">
        <v>805</v>
      </c>
      <c r="M621" s="2" t="s">
        <v>806</v>
      </c>
      <c r="N621" s="2" t="s">
        <v>118</v>
      </c>
      <c r="O621" s="2" t="s">
        <v>81</v>
      </c>
      <c r="P621" s="2" t="str">
        <f>"2170565298                    "</f>
        <v xml:space="preserve">2170565298                    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>
        <v>0</v>
      </c>
      <c r="AK621" s="2">
        <v>0</v>
      </c>
      <c r="AL621" s="2">
        <v>0</v>
      </c>
      <c r="AM621" s="2">
        <v>4.66</v>
      </c>
      <c r="AN621" s="2"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1</v>
      </c>
      <c r="BI621" s="2">
        <v>1</v>
      </c>
      <c r="BJ621" s="2">
        <v>0.2</v>
      </c>
      <c r="BK621" s="2">
        <v>1</v>
      </c>
      <c r="BL621" s="2">
        <v>42.1</v>
      </c>
      <c r="BM621" s="2">
        <v>5.89</v>
      </c>
      <c r="BN621" s="2">
        <v>47.99</v>
      </c>
      <c r="BO621" s="2">
        <v>47.99</v>
      </c>
      <c r="BQ621" s="2" t="s">
        <v>956</v>
      </c>
      <c r="BR621" s="2" t="s">
        <v>83</v>
      </c>
      <c r="BS621" s="3">
        <v>42863</v>
      </c>
      <c r="BT621" s="4">
        <v>0.4375</v>
      </c>
      <c r="BU621" s="2" t="s">
        <v>1175</v>
      </c>
      <c r="BV621" s="2" t="s">
        <v>98</v>
      </c>
      <c r="BY621" s="2">
        <v>1200</v>
      </c>
      <c r="CA621" s="2" t="s">
        <v>114</v>
      </c>
      <c r="CC621" s="2" t="s">
        <v>806</v>
      </c>
      <c r="CD621" s="2">
        <v>4133</v>
      </c>
      <c r="CE621" s="2" t="s">
        <v>99</v>
      </c>
      <c r="CF621" s="3">
        <v>42864</v>
      </c>
      <c r="CI621" s="2">
        <v>1</v>
      </c>
      <c r="CJ621" s="2">
        <v>1</v>
      </c>
      <c r="CK621" s="2">
        <v>21</v>
      </c>
      <c r="CL621" s="2" t="s">
        <v>87</v>
      </c>
    </row>
    <row r="622" spans="1:90">
      <c r="A622" s="2" t="s">
        <v>71</v>
      </c>
      <c r="B622" s="2" t="s">
        <v>72</v>
      </c>
      <c r="C622" s="2" t="s">
        <v>73</v>
      </c>
      <c r="E622" s="2" t="str">
        <f>"FES1162546483"</f>
        <v>FES1162546483</v>
      </c>
      <c r="F622" s="3">
        <v>42858</v>
      </c>
      <c r="G622" s="2">
        <v>201711</v>
      </c>
      <c r="H622" s="2" t="s">
        <v>74</v>
      </c>
      <c r="I622" s="2" t="s">
        <v>75</v>
      </c>
      <c r="J622" s="2" t="s">
        <v>76</v>
      </c>
      <c r="K622" s="2" t="s">
        <v>77</v>
      </c>
      <c r="L622" s="2" t="s">
        <v>1045</v>
      </c>
      <c r="M622" s="2" t="s">
        <v>1046</v>
      </c>
      <c r="N622" s="2" t="s">
        <v>1164</v>
      </c>
      <c r="O622" s="2" t="s">
        <v>81</v>
      </c>
      <c r="P622" s="2" t="str">
        <f>"2170564870                    "</f>
        <v xml:space="preserve">2170564870                    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>
        <v>0</v>
      </c>
      <c r="AK622" s="2">
        <v>0</v>
      </c>
      <c r="AL622" s="2">
        <v>0</v>
      </c>
      <c r="AM622" s="2">
        <v>3.64</v>
      </c>
      <c r="AN622" s="2">
        <v>0</v>
      </c>
      <c r="AO622" s="2">
        <v>0</v>
      </c>
      <c r="AP622" s="2">
        <v>0</v>
      </c>
      <c r="AQ622" s="2">
        <v>0</v>
      </c>
      <c r="AR622" s="2">
        <v>0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1</v>
      </c>
      <c r="BI622" s="2">
        <v>1</v>
      </c>
      <c r="BJ622" s="2">
        <v>0.2</v>
      </c>
      <c r="BK622" s="2">
        <v>1</v>
      </c>
      <c r="BL622" s="2">
        <v>32.89</v>
      </c>
      <c r="BM622" s="2">
        <v>4.5999999999999996</v>
      </c>
      <c r="BN622" s="2">
        <v>37.49</v>
      </c>
      <c r="BO622" s="2">
        <v>37.49</v>
      </c>
      <c r="BQ622" s="2" t="s">
        <v>1165</v>
      </c>
      <c r="BR622" s="2" t="s">
        <v>83</v>
      </c>
      <c r="BS622" s="3">
        <v>42860</v>
      </c>
      <c r="BT622" s="4">
        <v>0.30138888888888887</v>
      </c>
      <c r="BU622" s="2" t="s">
        <v>1176</v>
      </c>
      <c r="BV622" s="2" t="s">
        <v>87</v>
      </c>
      <c r="BY622" s="2">
        <v>1200</v>
      </c>
      <c r="CA622" s="2" t="s">
        <v>1037</v>
      </c>
      <c r="CC622" s="2" t="s">
        <v>1046</v>
      </c>
      <c r="CD622" s="2">
        <v>1501</v>
      </c>
      <c r="CE622" s="2" t="s">
        <v>99</v>
      </c>
      <c r="CF622" s="3">
        <v>42860</v>
      </c>
      <c r="CI622" s="2">
        <v>1</v>
      </c>
      <c r="CJ622" s="2">
        <v>2</v>
      </c>
      <c r="CK622" s="2">
        <v>22</v>
      </c>
      <c r="CL622" s="2" t="s">
        <v>87</v>
      </c>
    </row>
    <row r="623" spans="1:90">
      <c r="A623" s="2" t="s">
        <v>71</v>
      </c>
      <c r="B623" s="2" t="s">
        <v>72</v>
      </c>
      <c r="C623" s="2" t="s">
        <v>73</v>
      </c>
      <c r="E623" s="2" t="str">
        <f>"FES1162546956"</f>
        <v>FES1162546956</v>
      </c>
      <c r="F623" s="3">
        <v>42860</v>
      </c>
      <c r="G623" s="2">
        <v>201711</v>
      </c>
      <c r="H623" s="2" t="s">
        <v>74</v>
      </c>
      <c r="I623" s="2" t="s">
        <v>75</v>
      </c>
      <c r="J623" s="2" t="s">
        <v>76</v>
      </c>
      <c r="K623" s="2" t="s">
        <v>77</v>
      </c>
      <c r="L623" s="2" t="s">
        <v>1067</v>
      </c>
      <c r="M623" s="2" t="s">
        <v>1068</v>
      </c>
      <c r="N623" s="2" t="s">
        <v>1069</v>
      </c>
      <c r="O623" s="2" t="s">
        <v>81</v>
      </c>
      <c r="P623" s="2" t="str">
        <f>"2170564557                    "</f>
        <v xml:space="preserve">2170564557                    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>
        <v>0</v>
      </c>
      <c r="AK623" s="2">
        <v>0</v>
      </c>
      <c r="AL623" s="2">
        <v>0</v>
      </c>
      <c r="AM623" s="2">
        <v>9.02</v>
      </c>
      <c r="AN623" s="2">
        <v>0</v>
      </c>
      <c r="AO623" s="2">
        <v>0</v>
      </c>
      <c r="AP623" s="2">
        <v>0</v>
      </c>
      <c r="AQ623" s="2">
        <v>0</v>
      </c>
      <c r="AR623" s="2">
        <v>0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1</v>
      </c>
      <c r="BI623" s="2">
        <v>1</v>
      </c>
      <c r="BJ623" s="2">
        <v>0.2</v>
      </c>
      <c r="BK623" s="2">
        <v>1</v>
      </c>
      <c r="BL623" s="2">
        <v>81.56</v>
      </c>
      <c r="BM623" s="2">
        <v>11.42</v>
      </c>
      <c r="BN623" s="2">
        <v>92.98</v>
      </c>
      <c r="BO623" s="2">
        <v>92.98</v>
      </c>
      <c r="BQ623" s="2" t="s">
        <v>1070</v>
      </c>
      <c r="BR623" s="2" t="s">
        <v>83</v>
      </c>
      <c r="BS623" s="3">
        <v>42863</v>
      </c>
      <c r="BT623" s="4">
        <v>0.54166666666666663</v>
      </c>
      <c r="BU623" s="2" t="s">
        <v>1177</v>
      </c>
      <c r="BV623" s="2" t="s">
        <v>98</v>
      </c>
      <c r="BY623" s="2">
        <v>1200</v>
      </c>
      <c r="CC623" s="2" t="s">
        <v>1068</v>
      </c>
      <c r="CD623" s="2">
        <v>4252</v>
      </c>
      <c r="CE623" s="2" t="s">
        <v>99</v>
      </c>
      <c r="CF623" s="3">
        <v>42864</v>
      </c>
      <c r="CI623" s="2">
        <v>1</v>
      </c>
      <c r="CJ623" s="2">
        <v>1</v>
      </c>
      <c r="CK623" s="2">
        <v>23</v>
      </c>
      <c r="CL623" s="2" t="s">
        <v>87</v>
      </c>
    </row>
    <row r="624" spans="1:90">
      <c r="A624" s="2" t="s">
        <v>71</v>
      </c>
      <c r="B624" s="2" t="s">
        <v>72</v>
      </c>
      <c r="C624" s="2" t="s">
        <v>73</v>
      </c>
      <c r="E624" s="2" t="str">
        <f>"FES1162547110"</f>
        <v>FES1162547110</v>
      </c>
      <c r="F624" s="3">
        <v>42860</v>
      </c>
      <c r="G624" s="2">
        <v>201711</v>
      </c>
      <c r="H624" s="2" t="s">
        <v>74</v>
      </c>
      <c r="I624" s="2" t="s">
        <v>75</v>
      </c>
      <c r="J624" s="2" t="s">
        <v>76</v>
      </c>
      <c r="K624" s="2" t="s">
        <v>77</v>
      </c>
      <c r="L624" s="2" t="s">
        <v>74</v>
      </c>
      <c r="M624" s="2" t="s">
        <v>75</v>
      </c>
      <c r="N624" s="2" t="s">
        <v>650</v>
      </c>
      <c r="O624" s="2" t="s">
        <v>81</v>
      </c>
      <c r="P624" s="2" t="str">
        <f>"2170565422                    "</f>
        <v xml:space="preserve">2170565422                    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>
        <v>0</v>
      </c>
      <c r="AK624" s="2">
        <v>0</v>
      </c>
      <c r="AL624" s="2">
        <v>0</v>
      </c>
      <c r="AM624" s="2">
        <v>3.64</v>
      </c>
      <c r="AN624" s="2">
        <v>0</v>
      </c>
      <c r="AO624" s="2">
        <v>0</v>
      </c>
      <c r="AP624" s="2">
        <v>0</v>
      </c>
      <c r="AQ624" s="2">
        <v>0</v>
      </c>
      <c r="AR624" s="2">
        <v>0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1</v>
      </c>
      <c r="BI624" s="2">
        <v>1</v>
      </c>
      <c r="BJ624" s="2">
        <v>0.2</v>
      </c>
      <c r="BK624" s="2">
        <v>1</v>
      </c>
      <c r="BL624" s="2">
        <v>32.89</v>
      </c>
      <c r="BM624" s="2">
        <v>4.5999999999999996</v>
      </c>
      <c r="BN624" s="2">
        <v>37.49</v>
      </c>
      <c r="BO624" s="2">
        <v>37.49</v>
      </c>
      <c r="BQ624" s="2" t="s">
        <v>651</v>
      </c>
      <c r="BR624" s="2" t="s">
        <v>83</v>
      </c>
      <c r="BS624" s="3">
        <v>42863</v>
      </c>
      <c r="BT624" s="4">
        <v>0.36249999999999999</v>
      </c>
      <c r="BU624" s="2" t="s">
        <v>1178</v>
      </c>
      <c r="BV624" s="2" t="s">
        <v>98</v>
      </c>
      <c r="BY624" s="2">
        <v>1200</v>
      </c>
      <c r="CC624" s="2" t="s">
        <v>75</v>
      </c>
      <c r="CD624" s="2">
        <v>1600</v>
      </c>
      <c r="CE624" s="2" t="s">
        <v>99</v>
      </c>
      <c r="CF624" s="3">
        <v>42864</v>
      </c>
      <c r="CI624" s="2">
        <v>1</v>
      </c>
      <c r="CJ624" s="2">
        <v>1</v>
      </c>
      <c r="CK624" s="2">
        <v>22</v>
      </c>
      <c r="CL624" s="2" t="s">
        <v>87</v>
      </c>
    </row>
    <row r="625" spans="1:90">
      <c r="A625" s="2" t="s">
        <v>71</v>
      </c>
      <c r="B625" s="2" t="s">
        <v>72</v>
      </c>
      <c r="C625" s="2" t="s">
        <v>73</v>
      </c>
      <c r="E625" s="2" t="str">
        <f>"FES1162547091"</f>
        <v>FES1162547091</v>
      </c>
      <c r="F625" s="3">
        <v>42860</v>
      </c>
      <c r="G625" s="2">
        <v>201711</v>
      </c>
      <c r="H625" s="2" t="s">
        <v>74</v>
      </c>
      <c r="I625" s="2" t="s">
        <v>75</v>
      </c>
      <c r="J625" s="2" t="s">
        <v>76</v>
      </c>
      <c r="K625" s="2" t="s">
        <v>77</v>
      </c>
      <c r="L625" s="2" t="s">
        <v>88</v>
      </c>
      <c r="M625" s="2" t="s">
        <v>89</v>
      </c>
      <c r="N625" s="2" t="s">
        <v>1118</v>
      </c>
      <c r="O625" s="2" t="s">
        <v>81</v>
      </c>
      <c r="P625" s="2" t="str">
        <f>"2170565396                    "</f>
        <v xml:space="preserve">2170565396                    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  <c r="AI625" s="2">
        <v>0</v>
      </c>
      <c r="AJ625" s="2">
        <v>0</v>
      </c>
      <c r="AK625" s="2">
        <v>0</v>
      </c>
      <c r="AL625" s="2">
        <v>0</v>
      </c>
      <c r="AM625" s="2">
        <v>4.66</v>
      </c>
      <c r="AN625" s="2">
        <v>0</v>
      </c>
      <c r="AO625" s="2">
        <v>0</v>
      </c>
      <c r="AP625" s="2">
        <v>0</v>
      </c>
      <c r="AQ625" s="2">
        <v>0</v>
      </c>
      <c r="AR625" s="2">
        <v>0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1</v>
      </c>
      <c r="BI625" s="2">
        <v>1</v>
      </c>
      <c r="BJ625" s="2">
        <v>0.2</v>
      </c>
      <c r="BK625" s="2">
        <v>1</v>
      </c>
      <c r="BL625" s="2">
        <v>42.1</v>
      </c>
      <c r="BM625" s="2">
        <v>5.89</v>
      </c>
      <c r="BN625" s="2">
        <v>47.99</v>
      </c>
      <c r="BO625" s="2">
        <v>47.99</v>
      </c>
      <c r="BQ625" s="2" t="s">
        <v>238</v>
      </c>
      <c r="BR625" s="2" t="s">
        <v>83</v>
      </c>
      <c r="BS625" s="3">
        <v>42863</v>
      </c>
      <c r="BT625" s="4">
        <v>0.41666666666666669</v>
      </c>
      <c r="BU625" s="2" t="s">
        <v>1179</v>
      </c>
      <c r="BV625" s="2" t="s">
        <v>98</v>
      </c>
      <c r="BY625" s="2">
        <v>1200</v>
      </c>
      <c r="CC625" s="2" t="s">
        <v>89</v>
      </c>
      <c r="CD625" s="2">
        <v>7460</v>
      </c>
      <c r="CE625" s="2" t="s">
        <v>99</v>
      </c>
      <c r="CF625" s="3">
        <v>42864</v>
      </c>
      <c r="CI625" s="2">
        <v>1</v>
      </c>
      <c r="CJ625" s="2">
        <v>1</v>
      </c>
      <c r="CK625" s="2">
        <v>21</v>
      </c>
      <c r="CL625" s="2" t="s">
        <v>87</v>
      </c>
    </row>
    <row r="626" spans="1:90">
      <c r="A626" s="2" t="s">
        <v>71</v>
      </c>
      <c r="B626" s="2" t="s">
        <v>72</v>
      </c>
      <c r="C626" s="2" t="s">
        <v>73</v>
      </c>
      <c r="E626" s="2" t="str">
        <f>"FES1162547012"</f>
        <v>FES1162547012</v>
      </c>
      <c r="F626" s="3">
        <v>42860</v>
      </c>
      <c r="G626" s="2">
        <v>201711</v>
      </c>
      <c r="H626" s="2" t="s">
        <v>74</v>
      </c>
      <c r="I626" s="2" t="s">
        <v>75</v>
      </c>
      <c r="J626" s="2" t="s">
        <v>76</v>
      </c>
      <c r="K626" s="2" t="s">
        <v>77</v>
      </c>
      <c r="L626" s="2" t="s">
        <v>1180</v>
      </c>
      <c r="M626" s="2" t="s">
        <v>1181</v>
      </c>
      <c r="N626" s="2" t="s">
        <v>1182</v>
      </c>
      <c r="O626" s="2" t="s">
        <v>81</v>
      </c>
      <c r="P626" s="2" t="str">
        <f>"2170565304                    "</f>
        <v xml:space="preserve">2170565304                    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  <c r="AI626" s="2">
        <v>0</v>
      </c>
      <c r="AJ626" s="2">
        <v>0</v>
      </c>
      <c r="AK626" s="2">
        <v>0</v>
      </c>
      <c r="AL626" s="2">
        <v>0</v>
      </c>
      <c r="AM626" s="2">
        <v>9.02</v>
      </c>
      <c r="AN626" s="2">
        <v>0</v>
      </c>
      <c r="AO626" s="2">
        <v>0</v>
      </c>
      <c r="AP626" s="2">
        <v>0</v>
      </c>
      <c r="AQ626" s="2">
        <v>0</v>
      </c>
      <c r="AR626" s="2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1</v>
      </c>
      <c r="BI626" s="2">
        <v>1</v>
      </c>
      <c r="BJ626" s="2">
        <v>0.2</v>
      </c>
      <c r="BK626" s="2">
        <v>1</v>
      </c>
      <c r="BL626" s="2">
        <v>81.56</v>
      </c>
      <c r="BM626" s="2">
        <v>11.42</v>
      </c>
      <c r="BN626" s="2">
        <v>92.98</v>
      </c>
      <c r="BO626" s="2">
        <v>92.98</v>
      </c>
      <c r="BQ626" s="2" t="s">
        <v>1183</v>
      </c>
      <c r="BR626" s="2" t="s">
        <v>83</v>
      </c>
      <c r="BS626" s="3">
        <v>42863</v>
      </c>
      <c r="BT626" s="4">
        <v>0.40763888888888888</v>
      </c>
      <c r="BU626" s="2" t="s">
        <v>1184</v>
      </c>
      <c r="BV626" s="2" t="s">
        <v>98</v>
      </c>
      <c r="BY626" s="2">
        <v>1200</v>
      </c>
      <c r="CA626" s="2" t="s">
        <v>1185</v>
      </c>
      <c r="CC626" s="2" t="s">
        <v>1181</v>
      </c>
      <c r="CD626" s="2">
        <v>3236</v>
      </c>
      <c r="CE626" s="2" t="s">
        <v>99</v>
      </c>
      <c r="CF626" s="3">
        <v>42865</v>
      </c>
      <c r="CI626" s="2">
        <v>1</v>
      </c>
      <c r="CJ626" s="2">
        <v>1</v>
      </c>
      <c r="CK626" s="2">
        <v>23</v>
      </c>
      <c r="CL626" s="2" t="s">
        <v>87</v>
      </c>
    </row>
    <row r="627" spans="1:90">
      <c r="A627" s="2" t="s">
        <v>71</v>
      </c>
      <c r="B627" s="2" t="s">
        <v>72</v>
      </c>
      <c r="C627" s="2" t="s">
        <v>73</v>
      </c>
      <c r="E627" s="2" t="str">
        <f>"FES1162547095"</f>
        <v>FES1162547095</v>
      </c>
      <c r="F627" s="3">
        <v>42860</v>
      </c>
      <c r="G627" s="2">
        <v>201711</v>
      </c>
      <c r="H627" s="2" t="s">
        <v>74</v>
      </c>
      <c r="I627" s="2" t="s">
        <v>75</v>
      </c>
      <c r="J627" s="2" t="s">
        <v>76</v>
      </c>
      <c r="K627" s="2" t="s">
        <v>77</v>
      </c>
      <c r="L627" s="2" t="s">
        <v>88</v>
      </c>
      <c r="M627" s="2" t="s">
        <v>89</v>
      </c>
      <c r="N627" s="2" t="s">
        <v>270</v>
      </c>
      <c r="O627" s="2" t="s">
        <v>81</v>
      </c>
      <c r="P627" s="2" t="str">
        <f>"2170565410                    "</f>
        <v xml:space="preserve">2170565410                    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  <c r="AI627" s="2">
        <v>0</v>
      </c>
      <c r="AJ627" s="2">
        <v>0</v>
      </c>
      <c r="AK627" s="2">
        <v>0</v>
      </c>
      <c r="AL627" s="2">
        <v>0</v>
      </c>
      <c r="AM627" s="2">
        <v>4.66</v>
      </c>
      <c r="AN627" s="2">
        <v>0</v>
      </c>
      <c r="AO627" s="2">
        <v>0</v>
      </c>
      <c r="AP627" s="2">
        <v>0</v>
      </c>
      <c r="AQ627" s="2">
        <v>0</v>
      </c>
      <c r="AR627" s="2">
        <v>0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1</v>
      </c>
      <c r="BI627" s="2">
        <v>1</v>
      </c>
      <c r="BJ627" s="2">
        <v>0.2</v>
      </c>
      <c r="BK627" s="2">
        <v>1</v>
      </c>
      <c r="BL627" s="2">
        <v>42.1</v>
      </c>
      <c r="BM627" s="2">
        <v>5.89</v>
      </c>
      <c r="BN627" s="2">
        <v>47.99</v>
      </c>
      <c r="BO627" s="2">
        <v>47.99</v>
      </c>
      <c r="BQ627" s="2" t="s">
        <v>271</v>
      </c>
      <c r="BR627" s="2" t="s">
        <v>83</v>
      </c>
      <c r="BS627" s="3">
        <v>42863</v>
      </c>
      <c r="BT627" s="4">
        <v>0.41666666666666669</v>
      </c>
      <c r="BU627" s="2" t="s">
        <v>1186</v>
      </c>
      <c r="BV627" s="2" t="s">
        <v>98</v>
      </c>
      <c r="BY627" s="2">
        <v>1200</v>
      </c>
      <c r="CC627" s="2" t="s">
        <v>89</v>
      </c>
      <c r="CD627" s="2">
        <v>7405</v>
      </c>
      <c r="CE627" s="2" t="s">
        <v>99</v>
      </c>
      <c r="CF627" s="3">
        <v>42864</v>
      </c>
      <c r="CI627" s="2">
        <v>1</v>
      </c>
      <c r="CJ627" s="2">
        <v>1</v>
      </c>
      <c r="CK627" s="2">
        <v>21</v>
      </c>
      <c r="CL627" s="2" t="s">
        <v>87</v>
      </c>
    </row>
    <row r="628" spans="1:90">
      <c r="A628" s="2" t="s">
        <v>71</v>
      </c>
      <c r="B628" s="2" t="s">
        <v>72</v>
      </c>
      <c r="C628" s="2" t="s">
        <v>73</v>
      </c>
      <c r="E628" s="2" t="str">
        <f>"FES1162547185"</f>
        <v>FES1162547185</v>
      </c>
      <c r="F628" s="3">
        <v>42860</v>
      </c>
      <c r="G628" s="2">
        <v>201711</v>
      </c>
      <c r="H628" s="2" t="s">
        <v>74</v>
      </c>
      <c r="I628" s="2" t="s">
        <v>75</v>
      </c>
      <c r="J628" s="2" t="s">
        <v>76</v>
      </c>
      <c r="K628" s="2" t="s">
        <v>77</v>
      </c>
      <c r="L628" s="2" t="s">
        <v>88</v>
      </c>
      <c r="M628" s="2" t="s">
        <v>89</v>
      </c>
      <c r="N628" s="2" t="s">
        <v>1187</v>
      </c>
      <c r="O628" s="2" t="s">
        <v>81</v>
      </c>
      <c r="P628" s="2" t="str">
        <f>"2170565474                    "</f>
        <v xml:space="preserve">2170565474                    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>
        <v>0</v>
      </c>
      <c r="AK628" s="2">
        <v>0</v>
      </c>
      <c r="AL628" s="2">
        <v>0</v>
      </c>
      <c r="AM628" s="2">
        <v>4.66</v>
      </c>
      <c r="AN628" s="2">
        <v>0</v>
      </c>
      <c r="AO628" s="2">
        <v>0</v>
      </c>
      <c r="AP628" s="2">
        <v>0</v>
      </c>
      <c r="AQ628" s="2">
        <v>0</v>
      </c>
      <c r="AR628" s="2">
        <v>0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0</v>
      </c>
      <c r="BG628" s="2">
        <v>0</v>
      </c>
      <c r="BH628" s="2">
        <v>1</v>
      </c>
      <c r="BI628" s="2">
        <v>1</v>
      </c>
      <c r="BJ628" s="2">
        <v>0.2</v>
      </c>
      <c r="BK628" s="2">
        <v>1</v>
      </c>
      <c r="BL628" s="2">
        <v>42.1</v>
      </c>
      <c r="BM628" s="2">
        <v>5.89</v>
      </c>
      <c r="BN628" s="2">
        <v>47.99</v>
      </c>
      <c r="BO628" s="2">
        <v>47.99</v>
      </c>
      <c r="BQ628" s="2" t="s">
        <v>1188</v>
      </c>
      <c r="BR628" s="2" t="s">
        <v>83</v>
      </c>
      <c r="BS628" s="3">
        <v>42865</v>
      </c>
      <c r="BT628" s="4">
        <v>0.41666666666666669</v>
      </c>
      <c r="BU628" s="2" t="s">
        <v>1189</v>
      </c>
      <c r="BV628" s="2" t="s">
        <v>87</v>
      </c>
      <c r="BY628" s="2">
        <v>1200</v>
      </c>
      <c r="CC628" s="2" t="s">
        <v>89</v>
      </c>
      <c r="CD628" s="2">
        <v>8001</v>
      </c>
      <c r="CE628" s="2" t="s">
        <v>99</v>
      </c>
      <c r="CF628" s="3">
        <v>42866</v>
      </c>
      <c r="CI628" s="2">
        <v>1</v>
      </c>
      <c r="CJ628" s="2">
        <v>3</v>
      </c>
      <c r="CK628" s="2">
        <v>21</v>
      </c>
      <c r="CL628" s="2" t="s">
        <v>87</v>
      </c>
    </row>
    <row r="629" spans="1:90">
      <c r="A629" s="2" t="s">
        <v>71</v>
      </c>
      <c r="B629" s="2" t="s">
        <v>72</v>
      </c>
      <c r="C629" s="2" t="s">
        <v>73</v>
      </c>
      <c r="E629" s="2" t="str">
        <f>"FES1162543004"</f>
        <v>FES1162543004</v>
      </c>
      <c r="F629" s="3">
        <v>42860</v>
      </c>
      <c r="G629" s="2">
        <v>201711</v>
      </c>
      <c r="H629" s="2" t="s">
        <v>74</v>
      </c>
      <c r="I629" s="2" t="s">
        <v>75</v>
      </c>
      <c r="J629" s="2" t="s">
        <v>76</v>
      </c>
      <c r="K629" s="2" t="s">
        <v>77</v>
      </c>
      <c r="L629" s="2" t="s">
        <v>94</v>
      </c>
      <c r="M629" s="2" t="s">
        <v>94</v>
      </c>
      <c r="N629" s="2" t="s">
        <v>984</v>
      </c>
      <c r="O629" s="2" t="s">
        <v>81</v>
      </c>
      <c r="P629" s="2" t="str">
        <f>"2170563004                    "</f>
        <v xml:space="preserve">2170563004                    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  <c r="AI629" s="2">
        <v>0</v>
      </c>
      <c r="AJ629" s="2">
        <v>0</v>
      </c>
      <c r="AK629" s="2">
        <v>0</v>
      </c>
      <c r="AL629" s="2">
        <v>0</v>
      </c>
      <c r="AM629" s="2">
        <v>4.66</v>
      </c>
      <c r="AN629" s="2">
        <v>0</v>
      </c>
      <c r="AO629" s="2">
        <v>0</v>
      </c>
      <c r="AP629" s="2">
        <v>0</v>
      </c>
      <c r="AQ629" s="2">
        <v>0</v>
      </c>
      <c r="AR629" s="2">
        <v>0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1</v>
      </c>
      <c r="BI629" s="2">
        <v>1</v>
      </c>
      <c r="BJ629" s="2">
        <v>0.2</v>
      </c>
      <c r="BK629" s="2">
        <v>1</v>
      </c>
      <c r="BL629" s="2">
        <v>42.1</v>
      </c>
      <c r="BM629" s="2">
        <v>5.89</v>
      </c>
      <c r="BN629" s="2">
        <v>47.99</v>
      </c>
      <c r="BO629" s="2">
        <v>47.99</v>
      </c>
      <c r="BQ629" s="2" t="s">
        <v>286</v>
      </c>
      <c r="BR629" s="2" t="s">
        <v>83</v>
      </c>
      <c r="BS629" s="2" t="s">
        <v>834</v>
      </c>
      <c r="BY629" s="2">
        <v>1200</v>
      </c>
      <c r="CC629" s="2" t="s">
        <v>94</v>
      </c>
      <c r="CD629" s="2">
        <v>7646</v>
      </c>
      <c r="CE629" s="2" t="s">
        <v>99</v>
      </c>
      <c r="CI629" s="2">
        <v>1</v>
      </c>
      <c r="CJ629" s="2" t="s">
        <v>834</v>
      </c>
      <c r="CK629" s="2">
        <v>21</v>
      </c>
      <c r="CL629" s="2" t="s">
        <v>87</v>
      </c>
    </row>
    <row r="630" spans="1:90">
      <c r="A630" s="2" t="s">
        <v>71</v>
      </c>
      <c r="B630" s="2" t="s">
        <v>72</v>
      </c>
      <c r="C630" s="2" t="s">
        <v>73</v>
      </c>
      <c r="E630" s="2" t="str">
        <f>"FES1162547135"</f>
        <v>FES1162547135</v>
      </c>
      <c r="F630" s="3">
        <v>42860</v>
      </c>
      <c r="G630" s="2">
        <v>201711</v>
      </c>
      <c r="H630" s="2" t="s">
        <v>74</v>
      </c>
      <c r="I630" s="2" t="s">
        <v>75</v>
      </c>
      <c r="J630" s="2" t="s">
        <v>76</v>
      </c>
      <c r="K630" s="2" t="s">
        <v>77</v>
      </c>
      <c r="L630" s="2" t="s">
        <v>74</v>
      </c>
      <c r="M630" s="2" t="s">
        <v>75</v>
      </c>
      <c r="N630" s="2" t="s">
        <v>1190</v>
      </c>
      <c r="O630" s="2" t="s">
        <v>81</v>
      </c>
      <c r="P630" s="2" t="str">
        <f>"                              "</f>
        <v xml:space="preserve">                              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>
        <v>0</v>
      </c>
      <c r="AK630" s="2">
        <v>0</v>
      </c>
      <c r="AL630" s="2">
        <v>0</v>
      </c>
      <c r="AM630" s="2">
        <v>3.64</v>
      </c>
      <c r="AN630" s="2">
        <v>0</v>
      </c>
      <c r="AO630" s="2">
        <v>0</v>
      </c>
      <c r="AP630" s="2">
        <v>0</v>
      </c>
      <c r="AQ630" s="2">
        <v>0</v>
      </c>
      <c r="AR630" s="2">
        <v>0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0</v>
      </c>
      <c r="BH630" s="2">
        <v>1</v>
      </c>
      <c r="BI630" s="2">
        <v>1</v>
      </c>
      <c r="BJ630" s="2">
        <v>0.2</v>
      </c>
      <c r="BK630" s="2">
        <v>1</v>
      </c>
      <c r="BL630" s="2">
        <v>32.89</v>
      </c>
      <c r="BM630" s="2">
        <v>4.5999999999999996</v>
      </c>
      <c r="BN630" s="2">
        <v>37.49</v>
      </c>
      <c r="BO630" s="2">
        <v>37.49</v>
      </c>
      <c r="BP630" s="2">
        <v>2170560808</v>
      </c>
      <c r="BQ630" s="2" t="s">
        <v>1191</v>
      </c>
      <c r="BR630" s="2" t="s">
        <v>83</v>
      </c>
      <c r="BS630" s="3">
        <v>42863</v>
      </c>
      <c r="BT630" s="4">
        <v>0.34027777777777773</v>
      </c>
      <c r="BU630" s="2" t="s">
        <v>623</v>
      </c>
      <c r="BV630" s="2" t="s">
        <v>98</v>
      </c>
      <c r="BY630" s="2">
        <v>1200</v>
      </c>
      <c r="CC630" s="2" t="s">
        <v>75</v>
      </c>
      <c r="CD630" s="2">
        <v>1601</v>
      </c>
      <c r="CE630" s="2" t="s">
        <v>99</v>
      </c>
      <c r="CF630" s="3">
        <v>42864</v>
      </c>
      <c r="CI630" s="2">
        <v>1</v>
      </c>
      <c r="CJ630" s="2">
        <v>1</v>
      </c>
      <c r="CK630" s="2">
        <v>22</v>
      </c>
      <c r="CL630" s="2" t="s">
        <v>87</v>
      </c>
    </row>
    <row r="631" spans="1:90">
      <c r="A631" s="2" t="s">
        <v>71</v>
      </c>
      <c r="B631" s="2" t="s">
        <v>72</v>
      </c>
      <c r="C631" s="2" t="s">
        <v>73</v>
      </c>
      <c r="E631" s="2" t="str">
        <f>"FES1162547356"</f>
        <v>FES1162547356</v>
      </c>
      <c r="F631" s="3">
        <v>42860</v>
      </c>
      <c r="G631" s="2">
        <v>201711</v>
      </c>
      <c r="H631" s="2" t="s">
        <v>74</v>
      </c>
      <c r="I631" s="2" t="s">
        <v>75</v>
      </c>
      <c r="J631" s="2" t="s">
        <v>76</v>
      </c>
      <c r="K631" s="2" t="s">
        <v>77</v>
      </c>
      <c r="L631" s="2" t="s">
        <v>390</v>
      </c>
      <c r="M631" s="2" t="s">
        <v>391</v>
      </c>
      <c r="N631" s="2" t="s">
        <v>1192</v>
      </c>
      <c r="O631" s="2" t="s">
        <v>81</v>
      </c>
      <c r="P631" s="2" t="str">
        <f>"2170565618                    "</f>
        <v xml:space="preserve">2170565618                    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>
        <v>0</v>
      </c>
      <c r="AK631" s="2">
        <v>0</v>
      </c>
      <c r="AL631" s="2">
        <v>0</v>
      </c>
      <c r="AM631" s="2">
        <v>4.66</v>
      </c>
      <c r="AN631" s="2">
        <v>0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1</v>
      </c>
      <c r="BI631" s="2">
        <v>1</v>
      </c>
      <c r="BJ631" s="2">
        <v>0.2</v>
      </c>
      <c r="BK631" s="2">
        <v>1</v>
      </c>
      <c r="BL631" s="2">
        <v>42.1</v>
      </c>
      <c r="BM631" s="2">
        <v>5.89</v>
      </c>
      <c r="BN631" s="2">
        <v>47.99</v>
      </c>
      <c r="BO631" s="2">
        <v>47.99</v>
      </c>
      <c r="BQ631" s="2" t="s">
        <v>286</v>
      </c>
      <c r="BR631" s="2" t="s">
        <v>83</v>
      </c>
      <c r="BS631" s="3">
        <v>42863</v>
      </c>
      <c r="BT631" s="4">
        <v>0.41666666666666669</v>
      </c>
      <c r="BU631" s="2" t="s">
        <v>1193</v>
      </c>
      <c r="BV631" s="2" t="s">
        <v>98</v>
      </c>
      <c r="BY631" s="2">
        <v>1200</v>
      </c>
      <c r="CC631" s="2" t="s">
        <v>391</v>
      </c>
      <c r="CD631" s="2">
        <v>5201</v>
      </c>
      <c r="CE631" s="2" t="s">
        <v>99</v>
      </c>
      <c r="CF631" s="3">
        <v>42864</v>
      </c>
      <c r="CI631" s="2">
        <v>1</v>
      </c>
      <c r="CJ631" s="2">
        <v>1</v>
      </c>
      <c r="CK631" s="2">
        <v>21</v>
      </c>
      <c r="CL631" s="2" t="s">
        <v>87</v>
      </c>
    </row>
    <row r="632" spans="1:90">
      <c r="A632" s="2" t="s">
        <v>71</v>
      </c>
      <c r="B632" s="2" t="s">
        <v>72</v>
      </c>
      <c r="C632" s="2" t="s">
        <v>73</v>
      </c>
      <c r="E632" s="2" t="str">
        <f>"FES1162547164"</f>
        <v>FES1162547164</v>
      </c>
      <c r="F632" s="3">
        <v>42860</v>
      </c>
      <c r="G632" s="2">
        <v>201711</v>
      </c>
      <c r="H632" s="2" t="s">
        <v>74</v>
      </c>
      <c r="I632" s="2" t="s">
        <v>75</v>
      </c>
      <c r="J632" s="2" t="s">
        <v>76</v>
      </c>
      <c r="K632" s="2" t="s">
        <v>77</v>
      </c>
      <c r="L632" s="2" t="s">
        <v>88</v>
      </c>
      <c r="M632" s="2" t="s">
        <v>89</v>
      </c>
      <c r="N632" s="2" t="s">
        <v>1194</v>
      </c>
      <c r="O632" s="2" t="s">
        <v>81</v>
      </c>
      <c r="P632" s="2" t="str">
        <f>"2170565449                    "</f>
        <v xml:space="preserve">2170565449                    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2">
        <v>0</v>
      </c>
      <c r="AK632" s="2">
        <v>0</v>
      </c>
      <c r="AL632" s="2">
        <v>0</v>
      </c>
      <c r="AM632" s="2">
        <v>4.66</v>
      </c>
      <c r="AN632" s="2">
        <v>0</v>
      </c>
      <c r="AO632" s="2">
        <v>0</v>
      </c>
      <c r="AP632" s="2">
        <v>0</v>
      </c>
      <c r="AQ632" s="2">
        <v>0</v>
      </c>
      <c r="AR632" s="2">
        <v>0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1</v>
      </c>
      <c r="BI632" s="2">
        <v>1</v>
      </c>
      <c r="BJ632" s="2">
        <v>0.2</v>
      </c>
      <c r="BK632" s="2">
        <v>1</v>
      </c>
      <c r="BL632" s="2">
        <v>42.1</v>
      </c>
      <c r="BM632" s="2">
        <v>5.89</v>
      </c>
      <c r="BN632" s="2">
        <v>47.99</v>
      </c>
      <c r="BO632" s="2">
        <v>47.99</v>
      </c>
      <c r="BQ632" s="2" t="s">
        <v>238</v>
      </c>
      <c r="BR632" s="2" t="s">
        <v>83</v>
      </c>
      <c r="BS632" s="3">
        <v>42863</v>
      </c>
      <c r="BT632" s="4">
        <v>0.4236111111111111</v>
      </c>
      <c r="BU632" s="2" t="s">
        <v>1195</v>
      </c>
      <c r="BV632" s="2" t="s">
        <v>98</v>
      </c>
      <c r="BY632" s="2">
        <v>1200</v>
      </c>
      <c r="CC632" s="2" t="s">
        <v>89</v>
      </c>
      <c r="CD632" s="2">
        <v>7800</v>
      </c>
      <c r="CE632" s="2" t="s">
        <v>99</v>
      </c>
      <c r="CF632" s="3">
        <v>42864</v>
      </c>
      <c r="CI632" s="2">
        <v>1</v>
      </c>
      <c r="CJ632" s="2">
        <v>1</v>
      </c>
      <c r="CK632" s="2">
        <v>21</v>
      </c>
      <c r="CL632" s="2" t="s">
        <v>87</v>
      </c>
    </row>
    <row r="633" spans="1:90">
      <c r="A633" s="2" t="s">
        <v>71</v>
      </c>
      <c r="B633" s="2" t="s">
        <v>72</v>
      </c>
      <c r="C633" s="2" t="s">
        <v>73</v>
      </c>
      <c r="E633" s="2" t="str">
        <f>"FES1162547296"</f>
        <v>FES1162547296</v>
      </c>
      <c r="F633" s="3">
        <v>42860</v>
      </c>
      <c r="G633" s="2">
        <v>201711</v>
      </c>
      <c r="H633" s="2" t="s">
        <v>74</v>
      </c>
      <c r="I633" s="2" t="s">
        <v>75</v>
      </c>
      <c r="J633" s="2" t="s">
        <v>76</v>
      </c>
      <c r="K633" s="2" t="s">
        <v>77</v>
      </c>
      <c r="L633" s="2" t="s">
        <v>94</v>
      </c>
      <c r="M633" s="2" t="s">
        <v>94</v>
      </c>
      <c r="N633" s="2" t="s">
        <v>231</v>
      </c>
      <c r="O633" s="2" t="s">
        <v>81</v>
      </c>
      <c r="P633" s="2" t="str">
        <f>"2170565548                    "</f>
        <v xml:space="preserve">2170565548                    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2">
        <v>0</v>
      </c>
      <c r="AK633" s="2">
        <v>0</v>
      </c>
      <c r="AL633" s="2">
        <v>0</v>
      </c>
      <c r="AM633" s="2">
        <v>4.66</v>
      </c>
      <c r="AN633" s="2">
        <v>0</v>
      </c>
      <c r="AO633" s="2">
        <v>0</v>
      </c>
      <c r="AP633" s="2">
        <v>0</v>
      </c>
      <c r="AQ633" s="2">
        <v>0</v>
      </c>
      <c r="AR633" s="2">
        <v>0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1</v>
      </c>
      <c r="BI633" s="2">
        <v>1</v>
      </c>
      <c r="BJ633" s="2">
        <v>0.2</v>
      </c>
      <c r="BK633" s="2">
        <v>1</v>
      </c>
      <c r="BL633" s="2">
        <v>42.1</v>
      </c>
      <c r="BM633" s="2">
        <v>5.89</v>
      </c>
      <c r="BN633" s="2">
        <v>47.99</v>
      </c>
      <c r="BO633" s="2">
        <v>47.99</v>
      </c>
      <c r="BQ633" s="2" t="s">
        <v>232</v>
      </c>
      <c r="BR633" s="2" t="s">
        <v>83</v>
      </c>
      <c r="BS633" s="3">
        <v>42863</v>
      </c>
      <c r="BT633" s="4">
        <v>0.50624999999999998</v>
      </c>
      <c r="BU633" s="2" t="s">
        <v>233</v>
      </c>
      <c r="BV633" s="2" t="s">
        <v>98</v>
      </c>
      <c r="BY633" s="2">
        <v>1200</v>
      </c>
      <c r="CC633" s="2" t="s">
        <v>94</v>
      </c>
      <c r="CD633" s="2">
        <v>7646</v>
      </c>
      <c r="CE633" s="2" t="s">
        <v>99</v>
      </c>
      <c r="CF633" s="3">
        <v>42864</v>
      </c>
      <c r="CI633" s="2">
        <v>1</v>
      </c>
      <c r="CJ633" s="2">
        <v>1</v>
      </c>
      <c r="CK633" s="2">
        <v>21</v>
      </c>
      <c r="CL633" s="2" t="s">
        <v>87</v>
      </c>
    </row>
    <row r="634" spans="1:90">
      <c r="A634" s="2" t="s">
        <v>71</v>
      </c>
      <c r="B634" s="2" t="s">
        <v>72</v>
      </c>
      <c r="C634" s="2" t="s">
        <v>73</v>
      </c>
      <c r="E634" s="2" t="str">
        <f>"FES1162547195"</f>
        <v>FES1162547195</v>
      </c>
      <c r="F634" s="3">
        <v>42860</v>
      </c>
      <c r="G634" s="2">
        <v>201711</v>
      </c>
      <c r="H634" s="2" t="s">
        <v>74</v>
      </c>
      <c r="I634" s="2" t="s">
        <v>75</v>
      </c>
      <c r="J634" s="2" t="s">
        <v>76</v>
      </c>
      <c r="K634" s="2" t="s">
        <v>77</v>
      </c>
      <c r="L634" s="2" t="s">
        <v>339</v>
      </c>
      <c r="M634" s="2" t="s">
        <v>216</v>
      </c>
      <c r="N634" s="2" t="s">
        <v>340</v>
      </c>
      <c r="O634" s="2" t="s">
        <v>81</v>
      </c>
      <c r="P634" s="2" t="str">
        <f>"2170565486                    "</f>
        <v xml:space="preserve">2170565486                    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>
        <v>0</v>
      </c>
      <c r="AK634" s="2">
        <v>0</v>
      </c>
      <c r="AL634" s="2">
        <v>0</v>
      </c>
      <c r="AM634" s="2">
        <v>4.66</v>
      </c>
      <c r="AN634" s="2">
        <v>0</v>
      </c>
      <c r="AO634" s="2">
        <v>0</v>
      </c>
      <c r="AP634" s="2">
        <v>0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1</v>
      </c>
      <c r="BI634" s="2">
        <v>1</v>
      </c>
      <c r="BJ634" s="2">
        <v>0.2</v>
      </c>
      <c r="BK634" s="2">
        <v>1</v>
      </c>
      <c r="BL634" s="2">
        <v>42.1</v>
      </c>
      <c r="BM634" s="2">
        <v>5.89</v>
      </c>
      <c r="BN634" s="2">
        <v>47.99</v>
      </c>
      <c r="BO634" s="2">
        <v>47.99</v>
      </c>
      <c r="BQ634" s="2" t="s">
        <v>341</v>
      </c>
      <c r="BR634" s="2" t="s">
        <v>83</v>
      </c>
      <c r="BS634" s="3">
        <v>42863</v>
      </c>
      <c r="BT634" s="4">
        <v>0.375</v>
      </c>
      <c r="BU634" s="2" t="s">
        <v>442</v>
      </c>
      <c r="BV634" s="2" t="s">
        <v>98</v>
      </c>
      <c r="BY634" s="2">
        <v>1200</v>
      </c>
      <c r="CC634" s="2" t="s">
        <v>216</v>
      </c>
      <c r="CD634" s="2">
        <v>6536</v>
      </c>
      <c r="CE634" s="2" t="s">
        <v>99</v>
      </c>
      <c r="CF634" s="3">
        <v>42864</v>
      </c>
      <c r="CI634" s="2">
        <v>1</v>
      </c>
      <c r="CJ634" s="2">
        <v>1</v>
      </c>
      <c r="CK634" s="2">
        <v>21</v>
      </c>
      <c r="CL634" s="2" t="s">
        <v>87</v>
      </c>
    </row>
    <row r="635" spans="1:90">
      <c r="A635" s="2" t="s">
        <v>71</v>
      </c>
      <c r="B635" s="2" t="s">
        <v>72</v>
      </c>
      <c r="C635" s="2" t="s">
        <v>73</v>
      </c>
      <c r="E635" s="2" t="str">
        <f>"FES1162547199"</f>
        <v>FES1162547199</v>
      </c>
      <c r="F635" s="3">
        <v>42860</v>
      </c>
      <c r="G635" s="2">
        <v>201711</v>
      </c>
      <c r="H635" s="2" t="s">
        <v>74</v>
      </c>
      <c r="I635" s="2" t="s">
        <v>75</v>
      </c>
      <c r="J635" s="2" t="s">
        <v>76</v>
      </c>
      <c r="K635" s="2" t="s">
        <v>77</v>
      </c>
      <c r="L635" s="2" t="s">
        <v>88</v>
      </c>
      <c r="M635" s="2" t="s">
        <v>89</v>
      </c>
      <c r="N635" s="2" t="s">
        <v>1196</v>
      </c>
      <c r="O635" s="2" t="s">
        <v>81</v>
      </c>
      <c r="P635" s="2" t="str">
        <f>"2170563506                    "</f>
        <v xml:space="preserve">2170563506                    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>
        <v>0</v>
      </c>
      <c r="AK635" s="2">
        <v>0</v>
      </c>
      <c r="AL635" s="2">
        <v>0</v>
      </c>
      <c r="AM635" s="2">
        <v>4.66</v>
      </c>
      <c r="AN635" s="2">
        <v>0</v>
      </c>
      <c r="AO635" s="2">
        <v>0</v>
      </c>
      <c r="AP635" s="2">
        <v>0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1</v>
      </c>
      <c r="BI635" s="2">
        <v>1</v>
      </c>
      <c r="BJ635" s="2">
        <v>0.2</v>
      </c>
      <c r="BK635" s="2">
        <v>1</v>
      </c>
      <c r="BL635" s="2">
        <v>42.1</v>
      </c>
      <c r="BM635" s="2">
        <v>5.89</v>
      </c>
      <c r="BN635" s="2">
        <v>47.99</v>
      </c>
      <c r="BO635" s="2">
        <v>47.99</v>
      </c>
      <c r="BQ635" s="2" t="s">
        <v>1197</v>
      </c>
      <c r="BR635" s="2" t="s">
        <v>83</v>
      </c>
      <c r="BS635" s="3">
        <v>42863</v>
      </c>
      <c r="BT635" s="4">
        <v>0.3923611111111111</v>
      </c>
      <c r="BU635" s="2" t="s">
        <v>1198</v>
      </c>
      <c r="BV635" s="2" t="s">
        <v>98</v>
      </c>
      <c r="BY635" s="2">
        <v>1200</v>
      </c>
      <c r="CC635" s="2" t="s">
        <v>89</v>
      </c>
      <c r="CD635" s="2">
        <v>7405</v>
      </c>
      <c r="CE635" s="2" t="s">
        <v>99</v>
      </c>
      <c r="CF635" s="3">
        <v>42864</v>
      </c>
      <c r="CI635" s="2">
        <v>1</v>
      </c>
      <c r="CJ635" s="2">
        <v>1</v>
      </c>
      <c r="CK635" s="2">
        <v>21</v>
      </c>
      <c r="CL635" s="2" t="s">
        <v>87</v>
      </c>
    </row>
    <row r="636" spans="1:90">
      <c r="A636" s="2" t="s">
        <v>71</v>
      </c>
      <c r="B636" s="2" t="s">
        <v>72</v>
      </c>
      <c r="C636" s="2" t="s">
        <v>73</v>
      </c>
      <c r="E636" s="2" t="str">
        <f>"FES1162547153"</f>
        <v>FES1162547153</v>
      </c>
      <c r="F636" s="3">
        <v>42860</v>
      </c>
      <c r="G636" s="2">
        <v>201711</v>
      </c>
      <c r="H636" s="2" t="s">
        <v>74</v>
      </c>
      <c r="I636" s="2" t="s">
        <v>75</v>
      </c>
      <c r="J636" s="2" t="s">
        <v>76</v>
      </c>
      <c r="K636" s="2" t="s">
        <v>77</v>
      </c>
      <c r="L636" s="2" t="s">
        <v>88</v>
      </c>
      <c r="M636" s="2" t="s">
        <v>89</v>
      </c>
      <c r="N636" s="2" t="s">
        <v>538</v>
      </c>
      <c r="O636" s="2" t="s">
        <v>81</v>
      </c>
      <c r="P636" s="2" t="str">
        <f>"2170563542                    "</f>
        <v xml:space="preserve">2170563542                    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>
        <v>0</v>
      </c>
      <c r="AK636" s="2">
        <v>0</v>
      </c>
      <c r="AL636" s="2">
        <v>0</v>
      </c>
      <c r="AM636" s="2">
        <v>4.66</v>
      </c>
      <c r="AN636" s="2">
        <v>0</v>
      </c>
      <c r="AO636" s="2">
        <v>0</v>
      </c>
      <c r="AP636" s="2">
        <v>0</v>
      </c>
      <c r="AQ636" s="2">
        <v>0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1</v>
      </c>
      <c r="BI636" s="2">
        <v>1</v>
      </c>
      <c r="BJ636" s="2">
        <v>0.2</v>
      </c>
      <c r="BK636" s="2">
        <v>1</v>
      </c>
      <c r="BL636" s="2">
        <v>42.1</v>
      </c>
      <c r="BM636" s="2">
        <v>5.89</v>
      </c>
      <c r="BN636" s="2">
        <v>47.99</v>
      </c>
      <c r="BO636" s="2">
        <v>47.99</v>
      </c>
      <c r="BQ636" s="2" t="s">
        <v>539</v>
      </c>
      <c r="BR636" s="2" t="s">
        <v>83</v>
      </c>
      <c r="BS636" s="3">
        <v>42863</v>
      </c>
      <c r="BT636" s="4">
        <v>0.39861111111111108</v>
      </c>
      <c r="BU636" s="2" t="s">
        <v>1030</v>
      </c>
      <c r="BV636" s="2" t="s">
        <v>98</v>
      </c>
      <c r="BY636" s="2">
        <v>1200</v>
      </c>
      <c r="CA636" s="2" t="s">
        <v>356</v>
      </c>
      <c r="CC636" s="2" t="s">
        <v>89</v>
      </c>
      <c r="CD636" s="2">
        <v>7490</v>
      </c>
      <c r="CE636" s="2" t="s">
        <v>99</v>
      </c>
      <c r="CF636" s="3">
        <v>42863</v>
      </c>
      <c r="CI636" s="2">
        <v>1</v>
      </c>
      <c r="CJ636" s="2">
        <v>1</v>
      </c>
      <c r="CK636" s="2">
        <v>21</v>
      </c>
      <c r="CL636" s="2" t="s">
        <v>87</v>
      </c>
    </row>
    <row r="637" spans="1:90">
      <c r="A637" s="2" t="s">
        <v>71</v>
      </c>
      <c r="B637" s="2" t="s">
        <v>72</v>
      </c>
      <c r="C637" s="2" t="s">
        <v>73</v>
      </c>
      <c r="E637" s="2" t="str">
        <f>"FES1162547154"</f>
        <v>FES1162547154</v>
      </c>
      <c r="F637" s="3">
        <v>42860</v>
      </c>
      <c r="G637" s="2">
        <v>201711</v>
      </c>
      <c r="H637" s="2" t="s">
        <v>74</v>
      </c>
      <c r="I637" s="2" t="s">
        <v>75</v>
      </c>
      <c r="J637" s="2" t="s">
        <v>76</v>
      </c>
      <c r="K637" s="2" t="s">
        <v>77</v>
      </c>
      <c r="L637" s="2" t="s">
        <v>88</v>
      </c>
      <c r="M637" s="2" t="s">
        <v>89</v>
      </c>
      <c r="N637" s="2" t="s">
        <v>1199</v>
      </c>
      <c r="O637" s="2" t="s">
        <v>81</v>
      </c>
      <c r="P637" s="2" t="str">
        <f>"2170563548                    "</f>
        <v xml:space="preserve">2170563548                    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>
        <v>0</v>
      </c>
      <c r="AK637" s="2">
        <v>0</v>
      </c>
      <c r="AL637" s="2">
        <v>0</v>
      </c>
      <c r="AM637" s="2">
        <v>4.66</v>
      </c>
      <c r="AN637" s="2">
        <v>0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1</v>
      </c>
      <c r="BI637" s="2">
        <v>1</v>
      </c>
      <c r="BJ637" s="2">
        <v>0.2</v>
      </c>
      <c r="BK637" s="2">
        <v>1</v>
      </c>
      <c r="BL637" s="2">
        <v>42.1</v>
      </c>
      <c r="BM637" s="2">
        <v>5.89</v>
      </c>
      <c r="BN637" s="2">
        <v>47.99</v>
      </c>
      <c r="BO637" s="2">
        <v>47.99</v>
      </c>
      <c r="BQ637" s="2" t="s">
        <v>1200</v>
      </c>
      <c r="BR637" s="2" t="s">
        <v>83</v>
      </c>
      <c r="BS637" s="3">
        <v>42863</v>
      </c>
      <c r="BT637" s="4">
        <v>0.41666666666666669</v>
      </c>
      <c r="BU637" s="2" t="s">
        <v>1201</v>
      </c>
      <c r="BV637" s="2" t="s">
        <v>98</v>
      </c>
      <c r="BY637" s="2">
        <v>1200</v>
      </c>
      <c r="CC637" s="2" t="s">
        <v>89</v>
      </c>
      <c r="CD637" s="2">
        <v>7460</v>
      </c>
      <c r="CE637" s="2" t="s">
        <v>99</v>
      </c>
      <c r="CF637" s="3">
        <v>42864</v>
      </c>
      <c r="CI637" s="2">
        <v>1</v>
      </c>
      <c r="CJ637" s="2">
        <v>1</v>
      </c>
      <c r="CK637" s="2">
        <v>21</v>
      </c>
      <c r="CL637" s="2" t="s">
        <v>87</v>
      </c>
    </row>
    <row r="638" spans="1:90">
      <c r="A638" s="2" t="s">
        <v>71</v>
      </c>
      <c r="B638" s="2" t="s">
        <v>72</v>
      </c>
      <c r="C638" s="2" t="s">
        <v>73</v>
      </c>
      <c r="E638" s="2" t="str">
        <f>"FES1162547239"</f>
        <v>FES1162547239</v>
      </c>
      <c r="F638" s="3">
        <v>42860</v>
      </c>
      <c r="G638" s="2">
        <v>201711</v>
      </c>
      <c r="H638" s="2" t="s">
        <v>74</v>
      </c>
      <c r="I638" s="2" t="s">
        <v>75</v>
      </c>
      <c r="J638" s="2" t="s">
        <v>76</v>
      </c>
      <c r="K638" s="2" t="s">
        <v>77</v>
      </c>
      <c r="L638" s="2" t="s">
        <v>339</v>
      </c>
      <c r="M638" s="2" t="s">
        <v>216</v>
      </c>
      <c r="N638" s="2" t="s">
        <v>340</v>
      </c>
      <c r="O638" s="2" t="s">
        <v>81</v>
      </c>
      <c r="P638" s="2" t="str">
        <f>"2170562948                    "</f>
        <v xml:space="preserve">2170562948                    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>
        <v>0</v>
      </c>
      <c r="AK638" s="2">
        <v>0</v>
      </c>
      <c r="AL638" s="2">
        <v>0</v>
      </c>
      <c r="AM638" s="2">
        <v>4.66</v>
      </c>
      <c r="AN638" s="2">
        <v>0</v>
      </c>
      <c r="AO638" s="2">
        <v>0</v>
      </c>
      <c r="AP638" s="2">
        <v>0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1</v>
      </c>
      <c r="BI638" s="2">
        <v>1</v>
      </c>
      <c r="BJ638" s="2">
        <v>0.2</v>
      </c>
      <c r="BK638" s="2">
        <v>1</v>
      </c>
      <c r="BL638" s="2">
        <v>42.1</v>
      </c>
      <c r="BM638" s="2">
        <v>5.89</v>
      </c>
      <c r="BN638" s="2">
        <v>47.99</v>
      </c>
      <c r="BO638" s="2">
        <v>47.99</v>
      </c>
      <c r="BQ638" s="2" t="s">
        <v>341</v>
      </c>
      <c r="BR638" s="2" t="s">
        <v>83</v>
      </c>
      <c r="BS638" s="3">
        <v>42863</v>
      </c>
      <c r="BT638" s="4">
        <v>0.375</v>
      </c>
      <c r="BU638" s="2" t="s">
        <v>442</v>
      </c>
      <c r="BV638" s="2" t="s">
        <v>98</v>
      </c>
      <c r="BY638" s="2">
        <v>1200</v>
      </c>
      <c r="CC638" s="2" t="s">
        <v>216</v>
      </c>
      <c r="CD638" s="2">
        <v>6536</v>
      </c>
      <c r="CE638" s="2" t="s">
        <v>99</v>
      </c>
      <c r="CF638" s="3">
        <v>42864</v>
      </c>
      <c r="CI638" s="2">
        <v>1</v>
      </c>
      <c r="CJ638" s="2">
        <v>1</v>
      </c>
      <c r="CK638" s="2">
        <v>21</v>
      </c>
      <c r="CL638" s="2" t="s">
        <v>87</v>
      </c>
    </row>
    <row r="639" spans="1:90">
      <c r="A639" s="2" t="s">
        <v>71</v>
      </c>
      <c r="B639" s="2" t="s">
        <v>72</v>
      </c>
      <c r="C639" s="2" t="s">
        <v>73</v>
      </c>
      <c r="E639" s="2" t="str">
        <f>"FES1162547271"</f>
        <v>FES1162547271</v>
      </c>
      <c r="F639" s="3">
        <v>42860</v>
      </c>
      <c r="G639" s="2">
        <v>201711</v>
      </c>
      <c r="H639" s="2" t="s">
        <v>74</v>
      </c>
      <c r="I639" s="2" t="s">
        <v>75</v>
      </c>
      <c r="J639" s="2" t="s">
        <v>76</v>
      </c>
      <c r="K639" s="2" t="s">
        <v>77</v>
      </c>
      <c r="L639" s="2" t="s">
        <v>88</v>
      </c>
      <c r="M639" s="2" t="s">
        <v>89</v>
      </c>
      <c r="N639" s="2" t="s">
        <v>385</v>
      </c>
      <c r="O639" s="2" t="s">
        <v>81</v>
      </c>
      <c r="P639" s="2" t="str">
        <f>"2170565526                    "</f>
        <v xml:space="preserve">2170565526                    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>
        <v>0</v>
      </c>
      <c r="AK639" s="2">
        <v>0</v>
      </c>
      <c r="AL639" s="2">
        <v>0</v>
      </c>
      <c r="AM639" s="2">
        <v>4.66</v>
      </c>
      <c r="AN639" s="2">
        <v>0</v>
      </c>
      <c r="AO639" s="2">
        <v>0</v>
      </c>
      <c r="AP639" s="2">
        <v>0</v>
      </c>
      <c r="AQ639" s="2">
        <v>0</v>
      </c>
      <c r="AR639" s="2">
        <v>0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1</v>
      </c>
      <c r="BI639" s="2">
        <v>1</v>
      </c>
      <c r="BJ639" s="2">
        <v>0.2</v>
      </c>
      <c r="BK639" s="2">
        <v>1</v>
      </c>
      <c r="BL639" s="2">
        <v>42.1</v>
      </c>
      <c r="BM639" s="2">
        <v>5.89</v>
      </c>
      <c r="BN639" s="2">
        <v>47.99</v>
      </c>
      <c r="BO639" s="2">
        <v>47.99</v>
      </c>
      <c r="BQ639" s="2" t="s">
        <v>386</v>
      </c>
      <c r="BR639" s="2" t="s">
        <v>83</v>
      </c>
      <c r="BS639" s="3">
        <v>42863</v>
      </c>
      <c r="BT639" s="4">
        <v>0.41666666666666669</v>
      </c>
      <c r="BU639" s="2" t="s">
        <v>1202</v>
      </c>
      <c r="BV639" s="2" t="s">
        <v>98</v>
      </c>
      <c r="BY639" s="2">
        <v>1200</v>
      </c>
      <c r="CA639" s="2" t="s">
        <v>114</v>
      </c>
      <c r="CC639" s="2" t="s">
        <v>89</v>
      </c>
      <c r="CD639" s="2">
        <v>7945</v>
      </c>
      <c r="CE639" s="2" t="s">
        <v>99</v>
      </c>
      <c r="CF639" s="3">
        <v>42864</v>
      </c>
      <c r="CI639" s="2">
        <v>1</v>
      </c>
      <c r="CJ639" s="2">
        <v>1</v>
      </c>
      <c r="CK639" s="2">
        <v>21</v>
      </c>
      <c r="CL639" s="2" t="s">
        <v>87</v>
      </c>
    </row>
    <row r="640" spans="1:90">
      <c r="A640" s="2" t="s">
        <v>71</v>
      </c>
      <c r="B640" s="2" t="s">
        <v>72</v>
      </c>
      <c r="C640" s="2" t="s">
        <v>73</v>
      </c>
      <c r="E640" s="2" t="str">
        <f>"FES1162547152"</f>
        <v>FES1162547152</v>
      </c>
      <c r="F640" s="3">
        <v>42860</v>
      </c>
      <c r="G640" s="2">
        <v>201711</v>
      </c>
      <c r="H640" s="2" t="s">
        <v>74</v>
      </c>
      <c r="I640" s="2" t="s">
        <v>75</v>
      </c>
      <c r="J640" s="2" t="s">
        <v>76</v>
      </c>
      <c r="K640" s="2" t="s">
        <v>77</v>
      </c>
      <c r="L640" s="2" t="s">
        <v>673</v>
      </c>
      <c r="M640" s="2" t="s">
        <v>674</v>
      </c>
      <c r="N640" s="2" t="s">
        <v>1203</v>
      </c>
      <c r="O640" s="2" t="s">
        <v>81</v>
      </c>
      <c r="P640" s="2" t="str">
        <f>"2170563537                    "</f>
        <v xml:space="preserve">2170563537                    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>
        <v>0</v>
      </c>
      <c r="AK640" s="2">
        <v>0</v>
      </c>
      <c r="AL640" s="2">
        <v>0</v>
      </c>
      <c r="AM640" s="2">
        <v>4.66</v>
      </c>
      <c r="AN640" s="2">
        <v>0</v>
      </c>
      <c r="AO640" s="2">
        <v>0</v>
      </c>
      <c r="AP640" s="2">
        <v>0</v>
      </c>
      <c r="AQ640" s="2">
        <v>0</v>
      </c>
      <c r="AR640" s="2">
        <v>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1</v>
      </c>
      <c r="BI640" s="2">
        <v>1</v>
      </c>
      <c r="BJ640" s="2">
        <v>0.2</v>
      </c>
      <c r="BK640" s="2">
        <v>1</v>
      </c>
      <c r="BL640" s="2">
        <v>42.1</v>
      </c>
      <c r="BM640" s="2">
        <v>5.89</v>
      </c>
      <c r="BN640" s="2">
        <v>47.99</v>
      </c>
      <c r="BO640" s="2">
        <v>47.99</v>
      </c>
      <c r="BQ640" s="2" t="s">
        <v>1204</v>
      </c>
      <c r="BR640" s="2" t="s">
        <v>83</v>
      </c>
      <c r="BS640" s="3">
        <v>42863</v>
      </c>
      <c r="BT640" s="4">
        <v>0</v>
      </c>
      <c r="BU640" s="2" t="s">
        <v>1205</v>
      </c>
      <c r="BV640" s="2" t="s">
        <v>98</v>
      </c>
      <c r="BY640" s="2">
        <v>1200</v>
      </c>
      <c r="CA640" s="2" t="s">
        <v>114</v>
      </c>
      <c r="CC640" s="2" t="s">
        <v>674</v>
      </c>
      <c r="CD640" s="2">
        <v>7130</v>
      </c>
      <c r="CE640" s="2" t="s">
        <v>99</v>
      </c>
      <c r="CF640" s="3">
        <v>42864</v>
      </c>
      <c r="CI640" s="2">
        <v>1</v>
      </c>
      <c r="CJ640" s="2">
        <v>1</v>
      </c>
      <c r="CK640" s="2">
        <v>21</v>
      </c>
      <c r="CL640" s="2" t="s">
        <v>87</v>
      </c>
    </row>
    <row r="641" spans="1:90">
      <c r="A641" s="2" t="s">
        <v>71</v>
      </c>
      <c r="B641" s="2" t="s">
        <v>72</v>
      </c>
      <c r="C641" s="2" t="s">
        <v>73</v>
      </c>
      <c r="E641" s="2" t="str">
        <f>"FES1162547130"</f>
        <v>FES1162547130</v>
      </c>
      <c r="F641" s="3">
        <v>42860</v>
      </c>
      <c r="G641" s="2">
        <v>201711</v>
      </c>
      <c r="H641" s="2" t="s">
        <v>74</v>
      </c>
      <c r="I641" s="2" t="s">
        <v>75</v>
      </c>
      <c r="J641" s="2" t="s">
        <v>76</v>
      </c>
      <c r="K641" s="2" t="s">
        <v>77</v>
      </c>
      <c r="L641" s="2" t="s">
        <v>88</v>
      </c>
      <c r="M641" s="2" t="s">
        <v>89</v>
      </c>
      <c r="N641" s="2" t="s">
        <v>1206</v>
      </c>
      <c r="O641" s="2" t="s">
        <v>81</v>
      </c>
      <c r="P641" s="2" t="str">
        <f>"2170565442                    "</f>
        <v xml:space="preserve">2170565442                    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>
        <v>0</v>
      </c>
      <c r="AK641" s="2">
        <v>0</v>
      </c>
      <c r="AL641" s="2">
        <v>0</v>
      </c>
      <c r="AM641" s="2">
        <v>4.66</v>
      </c>
      <c r="AN641" s="2">
        <v>0</v>
      </c>
      <c r="AO641" s="2">
        <v>0</v>
      </c>
      <c r="AP641" s="2">
        <v>0</v>
      </c>
      <c r="AQ641" s="2">
        <v>0</v>
      </c>
      <c r="AR641" s="2">
        <v>0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1</v>
      </c>
      <c r="BI641" s="2">
        <v>1</v>
      </c>
      <c r="BJ641" s="2">
        <v>0.2</v>
      </c>
      <c r="BK641" s="2">
        <v>1</v>
      </c>
      <c r="BL641" s="2">
        <v>42.1</v>
      </c>
      <c r="BM641" s="2">
        <v>5.89</v>
      </c>
      <c r="BN641" s="2">
        <v>47.99</v>
      </c>
      <c r="BO641" s="2">
        <v>47.99</v>
      </c>
      <c r="BQ641" s="2" t="s">
        <v>238</v>
      </c>
      <c r="BR641" s="2" t="s">
        <v>83</v>
      </c>
      <c r="BS641" s="3">
        <v>42863</v>
      </c>
      <c r="BT641" s="4">
        <v>0.41666666666666669</v>
      </c>
      <c r="BU641" s="2" t="s">
        <v>1207</v>
      </c>
      <c r="BV641" s="2" t="s">
        <v>98</v>
      </c>
      <c r="BY641" s="2">
        <v>1200</v>
      </c>
      <c r="CC641" s="2" t="s">
        <v>89</v>
      </c>
      <c r="CD641" s="2">
        <v>7800</v>
      </c>
      <c r="CE641" s="2" t="s">
        <v>99</v>
      </c>
      <c r="CF641" s="3">
        <v>42864</v>
      </c>
      <c r="CI641" s="2">
        <v>1</v>
      </c>
      <c r="CJ641" s="2">
        <v>1</v>
      </c>
      <c r="CK641" s="2">
        <v>21</v>
      </c>
      <c r="CL641" s="2" t="s">
        <v>87</v>
      </c>
    </row>
    <row r="642" spans="1:90">
      <c r="A642" s="2" t="s">
        <v>71</v>
      </c>
      <c r="B642" s="2" t="s">
        <v>72</v>
      </c>
      <c r="C642" s="2" t="s">
        <v>73</v>
      </c>
      <c r="E642" s="2" t="str">
        <f>"FES1162547162"</f>
        <v>FES1162547162</v>
      </c>
      <c r="F642" s="3">
        <v>42860</v>
      </c>
      <c r="G642" s="2">
        <v>201711</v>
      </c>
      <c r="H642" s="2" t="s">
        <v>74</v>
      </c>
      <c r="I642" s="2" t="s">
        <v>75</v>
      </c>
      <c r="J642" s="2" t="s">
        <v>76</v>
      </c>
      <c r="K642" s="2" t="s">
        <v>77</v>
      </c>
      <c r="L642" s="2" t="s">
        <v>88</v>
      </c>
      <c r="M642" s="2" t="s">
        <v>89</v>
      </c>
      <c r="N642" s="2" t="s">
        <v>507</v>
      </c>
      <c r="O642" s="2" t="s">
        <v>81</v>
      </c>
      <c r="P642" s="2" t="str">
        <f>"2170564988                    "</f>
        <v xml:space="preserve">2170564988                    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  <c r="AI642" s="2">
        <v>0</v>
      </c>
      <c r="AJ642" s="2">
        <v>0</v>
      </c>
      <c r="AK642" s="2">
        <v>0</v>
      </c>
      <c r="AL642" s="2">
        <v>0</v>
      </c>
      <c r="AM642" s="2">
        <v>4.66</v>
      </c>
      <c r="AN642" s="2">
        <v>0</v>
      </c>
      <c r="AO642" s="2">
        <v>0</v>
      </c>
      <c r="AP642" s="2">
        <v>0</v>
      </c>
      <c r="AQ642" s="2">
        <v>0</v>
      </c>
      <c r="AR642" s="2">
        <v>0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1</v>
      </c>
      <c r="BI642" s="2">
        <v>1</v>
      </c>
      <c r="BJ642" s="2">
        <v>0.2</v>
      </c>
      <c r="BK642" s="2">
        <v>1</v>
      </c>
      <c r="BL642" s="2">
        <v>42.1</v>
      </c>
      <c r="BM642" s="2">
        <v>5.89</v>
      </c>
      <c r="BN642" s="2">
        <v>47.99</v>
      </c>
      <c r="BO642" s="2">
        <v>47.99</v>
      </c>
      <c r="BQ642" s="2" t="s">
        <v>508</v>
      </c>
      <c r="BR642" s="2" t="s">
        <v>83</v>
      </c>
      <c r="BS642" s="3">
        <v>42863</v>
      </c>
      <c r="BT642" s="4">
        <v>0.41666666666666669</v>
      </c>
      <c r="BU642" s="2" t="s">
        <v>1208</v>
      </c>
      <c r="BV642" s="2" t="s">
        <v>98</v>
      </c>
      <c r="BY642" s="2">
        <v>1200</v>
      </c>
      <c r="CC642" s="2" t="s">
        <v>89</v>
      </c>
      <c r="CD642" s="2">
        <v>7925</v>
      </c>
      <c r="CE642" s="2" t="s">
        <v>99</v>
      </c>
      <c r="CF642" s="3">
        <v>42864</v>
      </c>
      <c r="CI642" s="2">
        <v>1</v>
      </c>
      <c r="CJ642" s="2">
        <v>1</v>
      </c>
      <c r="CK642" s="2">
        <v>21</v>
      </c>
      <c r="CL642" s="2" t="s">
        <v>87</v>
      </c>
    </row>
    <row r="643" spans="1:90">
      <c r="A643" s="2" t="s">
        <v>71</v>
      </c>
      <c r="B643" s="2" t="s">
        <v>72</v>
      </c>
      <c r="C643" s="2" t="s">
        <v>73</v>
      </c>
      <c r="E643" s="2" t="str">
        <f>"FES1162547165"</f>
        <v>FES1162547165</v>
      </c>
      <c r="F643" s="3">
        <v>42860</v>
      </c>
      <c r="G643" s="2">
        <v>201711</v>
      </c>
      <c r="H643" s="2" t="s">
        <v>74</v>
      </c>
      <c r="I643" s="2" t="s">
        <v>75</v>
      </c>
      <c r="J643" s="2" t="s">
        <v>76</v>
      </c>
      <c r="K643" s="2" t="s">
        <v>77</v>
      </c>
      <c r="L643" s="2" t="s">
        <v>88</v>
      </c>
      <c r="M643" s="2" t="s">
        <v>89</v>
      </c>
      <c r="N643" s="2" t="s">
        <v>507</v>
      </c>
      <c r="O643" s="2" t="s">
        <v>81</v>
      </c>
      <c r="P643" s="2" t="str">
        <f>"2170565450                    "</f>
        <v xml:space="preserve">2170565450                    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>
        <v>0</v>
      </c>
      <c r="AK643" s="2">
        <v>0</v>
      </c>
      <c r="AL643" s="2">
        <v>0</v>
      </c>
      <c r="AM643" s="2">
        <v>4.66</v>
      </c>
      <c r="AN643" s="2">
        <v>0</v>
      </c>
      <c r="AO643" s="2">
        <v>0</v>
      </c>
      <c r="AP643" s="2">
        <v>0</v>
      </c>
      <c r="AQ643" s="2">
        <v>0</v>
      </c>
      <c r="AR643" s="2">
        <v>0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1</v>
      </c>
      <c r="BI643" s="2">
        <v>1</v>
      </c>
      <c r="BJ643" s="2">
        <v>0.2</v>
      </c>
      <c r="BK643" s="2">
        <v>1</v>
      </c>
      <c r="BL643" s="2">
        <v>42.1</v>
      </c>
      <c r="BM643" s="2">
        <v>5.89</v>
      </c>
      <c r="BN643" s="2">
        <v>47.99</v>
      </c>
      <c r="BO643" s="2">
        <v>47.99</v>
      </c>
      <c r="BQ643" s="2" t="s">
        <v>508</v>
      </c>
      <c r="BR643" s="2" t="s">
        <v>83</v>
      </c>
      <c r="BS643" s="3">
        <v>42863</v>
      </c>
      <c r="BT643" s="4">
        <v>0.41666666666666669</v>
      </c>
      <c r="BU643" s="2" t="s">
        <v>1208</v>
      </c>
      <c r="BV643" s="2" t="s">
        <v>98</v>
      </c>
      <c r="BY643" s="2">
        <v>1200</v>
      </c>
      <c r="CC643" s="2" t="s">
        <v>89</v>
      </c>
      <c r="CD643" s="2">
        <v>7925</v>
      </c>
      <c r="CE643" s="2" t="s">
        <v>99</v>
      </c>
      <c r="CF643" s="3">
        <v>42864</v>
      </c>
      <c r="CI643" s="2">
        <v>1</v>
      </c>
      <c r="CJ643" s="2">
        <v>1</v>
      </c>
      <c r="CK643" s="2">
        <v>21</v>
      </c>
      <c r="CL643" s="2" t="s">
        <v>87</v>
      </c>
    </row>
    <row r="644" spans="1:90">
      <c r="A644" s="2" t="s">
        <v>71</v>
      </c>
      <c r="B644" s="2" t="s">
        <v>72</v>
      </c>
      <c r="C644" s="2" t="s">
        <v>73</v>
      </c>
      <c r="E644" s="2" t="str">
        <f>"FES1162547380"</f>
        <v>FES1162547380</v>
      </c>
      <c r="F644" s="3">
        <v>42860</v>
      </c>
      <c r="G644" s="2">
        <v>201711</v>
      </c>
      <c r="H644" s="2" t="s">
        <v>74</v>
      </c>
      <c r="I644" s="2" t="s">
        <v>75</v>
      </c>
      <c r="J644" s="2" t="s">
        <v>76</v>
      </c>
      <c r="K644" s="2" t="s">
        <v>77</v>
      </c>
      <c r="L644" s="2" t="s">
        <v>169</v>
      </c>
      <c r="M644" s="2" t="s">
        <v>170</v>
      </c>
      <c r="N644" s="2" t="s">
        <v>401</v>
      </c>
      <c r="O644" s="2" t="s">
        <v>81</v>
      </c>
      <c r="P644" s="2" t="str">
        <f>"2170565643                    "</f>
        <v xml:space="preserve">2170565643                    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  <c r="AI644" s="2">
        <v>0</v>
      </c>
      <c r="AJ644" s="2">
        <v>0</v>
      </c>
      <c r="AK644" s="2">
        <v>0</v>
      </c>
      <c r="AL644" s="2">
        <v>0</v>
      </c>
      <c r="AM644" s="2">
        <v>4.66</v>
      </c>
      <c r="AN644" s="2">
        <v>0</v>
      </c>
      <c r="AO644" s="2">
        <v>0</v>
      </c>
      <c r="AP644" s="2">
        <v>0</v>
      </c>
      <c r="AQ644" s="2">
        <v>0</v>
      </c>
      <c r="AR644" s="2">
        <v>0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1</v>
      </c>
      <c r="BI644" s="2">
        <v>1</v>
      </c>
      <c r="BJ644" s="2">
        <v>0.2</v>
      </c>
      <c r="BK644" s="2">
        <v>1</v>
      </c>
      <c r="BL644" s="2">
        <v>42.1</v>
      </c>
      <c r="BM644" s="2">
        <v>5.89</v>
      </c>
      <c r="BN644" s="2">
        <v>47.99</v>
      </c>
      <c r="BO644" s="2">
        <v>47.99</v>
      </c>
      <c r="BQ644" s="2" t="s">
        <v>238</v>
      </c>
      <c r="BR644" s="2" t="s">
        <v>83</v>
      </c>
      <c r="BS644" s="3">
        <v>42863</v>
      </c>
      <c r="BT644" s="4">
        <v>0.41666666666666669</v>
      </c>
      <c r="BU644" s="2" t="s">
        <v>1209</v>
      </c>
      <c r="BV644" s="2" t="s">
        <v>98</v>
      </c>
      <c r="BY644" s="2">
        <v>1200</v>
      </c>
      <c r="CA644" s="2" t="s">
        <v>114</v>
      </c>
      <c r="CC644" s="2" t="s">
        <v>170</v>
      </c>
      <c r="CD644" s="2">
        <v>1911</v>
      </c>
      <c r="CE644" s="2" t="s">
        <v>99</v>
      </c>
      <c r="CF644" s="3">
        <v>42865</v>
      </c>
      <c r="CI644" s="2">
        <v>1</v>
      </c>
      <c r="CJ644" s="2">
        <v>1</v>
      </c>
      <c r="CK644" s="2">
        <v>21</v>
      </c>
      <c r="CL644" s="2" t="s">
        <v>87</v>
      </c>
    </row>
    <row r="645" spans="1:90">
      <c r="A645" s="2" t="s">
        <v>71</v>
      </c>
      <c r="B645" s="2" t="s">
        <v>72</v>
      </c>
      <c r="C645" s="2" t="s">
        <v>73</v>
      </c>
      <c r="E645" s="2" t="str">
        <f>"FES1162547397"</f>
        <v>FES1162547397</v>
      </c>
      <c r="F645" s="3">
        <v>42860</v>
      </c>
      <c r="G645" s="2">
        <v>201711</v>
      </c>
      <c r="H645" s="2" t="s">
        <v>74</v>
      </c>
      <c r="I645" s="2" t="s">
        <v>75</v>
      </c>
      <c r="J645" s="2" t="s">
        <v>76</v>
      </c>
      <c r="K645" s="2" t="s">
        <v>77</v>
      </c>
      <c r="L645" s="2" t="s">
        <v>169</v>
      </c>
      <c r="M645" s="2" t="s">
        <v>170</v>
      </c>
      <c r="N645" s="2" t="s">
        <v>1210</v>
      </c>
      <c r="O645" s="2" t="s">
        <v>81</v>
      </c>
      <c r="P645" s="2" t="str">
        <f>"2170565662                    "</f>
        <v xml:space="preserve">2170565662                    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>
        <v>0</v>
      </c>
      <c r="AK645" s="2">
        <v>0</v>
      </c>
      <c r="AL645" s="2">
        <v>0</v>
      </c>
      <c r="AM645" s="2">
        <v>4.66</v>
      </c>
      <c r="AN645" s="2">
        <v>0</v>
      </c>
      <c r="AO645" s="2">
        <v>0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1</v>
      </c>
      <c r="BI645" s="2">
        <v>1.7</v>
      </c>
      <c r="BJ645" s="2">
        <v>2</v>
      </c>
      <c r="BK645" s="2">
        <v>2</v>
      </c>
      <c r="BL645" s="2">
        <v>42.1</v>
      </c>
      <c r="BM645" s="2">
        <v>5.89</v>
      </c>
      <c r="BN645" s="2">
        <v>47.99</v>
      </c>
      <c r="BO645" s="2">
        <v>47.99</v>
      </c>
      <c r="BQ645" s="2" t="s">
        <v>238</v>
      </c>
      <c r="BR645" s="2" t="s">
        <v>83</v>
      </c>
      <c r="BS645" s="3">
        <v>42863</v>
      </c>
      <c r="BT645" s="4">
        <v>0.41666666666666669</v>
      </c>
      <c r="BU645" s="2" t="s">
        <v>1211</v>
      </c>
      <c r="BV645" s="2" t="s">
        <v>98</v>
      </c>
      <c r="BY645" s="2">
        <v>9918</v>
      </c>
      <c r="CC645" s="2" t="s">
        <v>170</v>
      </c>
      <c r="CD645" s="2">
        <v>1900</v>
      </c>
      <c r="CE645" s="2" t="s">
        <v>86</v>
      </c>
      <c r="CF645" s="3">
        <v>42865</v>
      </c>
      <c r="CI645" s="2">
        <v>1</v>
      </c>
      <c r="CJ645" s="2">
        <v>1</v>
      </c>
      <c r="CK645" s="2">
        <v>21</v>
      </c>
      <c r="CL645" s="2" t="s">
        <v>87</v>
      </c>
    </row>
    <row r="646" spans="1:90">
      <c r="A646" s="2" t="s">
        <v>71</v>
      </c>
      <c r="B646" s="2" t="s">
        <v>72</v>
      </c>
      <c r="C646" s="2" t="s">
        <v>73</v>
      </c>
      <c r="E646" s="2" t="str">
        <f>"FES1162547285"</f>
        <v>FES1162547285</v>
      </c>
      <c r="F646" s="3">
        <v>42860</v>
      </c>
      <c r="G646" s="2">
        <v>201711</v>
      </c>
      <c r="H646" s="2" t="s">
        <v>74</v>
      </c>
      <c r="I646" s="2" t="s">
        <v>75</v>
      </c>
      <c r="J646" s="2" t="s">
        <v>76</v>
      </c>
      <c r="K646" s="2" t="s">
        <v>77</v>
      </c>
      <c r="L646" s="2" t="s">
        <v>917</v>
      </c>
      <c r="M646" s="2" t="s">
        <v>918</v>
      </c>
      <c r="N646" s="2" t="s">
        <v>1212</v>
      </c>
      <c r="O646" s="2" t="s">
        <v>81</v>
      </c>
      <c r="P646" s="2" t="str">
        <f>"2170564275                    "</f>
        <v xml:space="preserve">2170564275                    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>
        <v>0</v>
      </c>
      <c r="AK646" s="2">
        <v>0</v>
      </c>
      <c r="AL646" s="2">
        <v>0</v>
      </c>
      <c r="AM646" s="2">
        <v>6.55</v>
      </c>
      <c r="AN646" s="2">
        <v>0</v>
      </c>
      <c r="AO646" s="2">
        <v>0</v>
      </c>
      <c r="AP646" s="2">
        <v>0</v>
      </c>
      <c r="AQ646" s="2">
        <v>0</v>
      </c>
      <c r="AR646" s="2">
        <v>0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1</v>
      </c>
      <c r="BI646" s="2">
        <v>1</v>
      </c>
      <c r="BJ646" s="2">
        <v>0.2</v>
      </c>
      <c r="BK646" s="2">
        <v>1</v>
      </c>
      <c r="BL646" s="2">
        <v>59.2</v>
      </c>
      <c r="BM646" s="2">
        <v>8.2899999999999991</v>
      </c>
      <c r="BN646" s="2">
        <v>67.489999999999995</v>
      </c>
      <c r="BO646" s="2">
        <v>67.489999999999995</v>
      </c>
      <c r="BQ646" s="2" t="s">
        <v>1213</v>
      </c>
      <c r="BR646" s="2" t="s">
        <v>83</v>
      </c>
      <c r="BS646" s="3">
        <v>42863</v>
      </c>
      <c r="BT646" s="4">
        <v>0.52777777777777779</v>
      </c>
      <c r="BU646" s="2" t="s">
        <v>1214</v>
      </c>
      <c r="BV646" s="2" t="s">
        <v>98</v>
      </c>
      <c r="BY646" s="2">
        <v>1200</v>
      </c>
      <c r="CC646" s="2" t="s">
        <v>918</v>
      </c>
      <c r="CD646" s="2">
        <v>1020</v>
      </c>
      <c r="CE646" s="2" t="s">
        <v>99</v>
      </c>
      <c r="CF646" s="3">
        <v>42865</v>
      </c>
      <c r="CI646" s="2">
        <v>2</v>
      </c>
      <c r="CJ646" s="2">
        <v>1</v>
      </c>
      <c r="CK646" s="2">
        <v>24</v>
      </c>
      <c r="CL646" s="2" t="s">
        <v>87</v>
      </c>
    </row>
    <row r="647" spans="1:90">
      <c r="A647" s="2" t="s">
        <v>71</v>
      </c>
      <c r="B647" s="2" t="s">
        <v>72</v>
      </c>
      <c r="C647" s="2" t="s">
        <v>73</v>
      </c>
      <c r="E647" s="2" t="str">
        <f>"FES1162547286"</f>
        <v>FES1162547286</v>
      </c>
      <c r="F647" s="3">
        <v>42860</v>
      </c>
      <c r="G647" s="2">
        <v>201711</v>
      </c>
      <c r="H647" s="2" t="s">
        <v>74</v>
      </c>
      <c r="I647" s="2" t="s">
        <v>75</v>
      </c>
      <c r="J647" s="2" t="s">
        <v>76</v>
      </c>
      <c r="K647" s="2" t="s">
        <v>77</v>
      </c>
      <c r="L647" s="2" t="s">
        <v>123</v>
      </c>
      <c r="M647" s="2" t="s">
        <v>124</v>
      </c>
      <c r="N647" s="2" t="s">
        <v>1215</v>
      </c>
      <c r="O647" s="2" t="s">
        <v>81</v>
      </c>
      <c r="P647" s="2" t="str">
        <f>"2170565211                    "</f>
        <v xml:space="preserve">2170565211                    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>
        <v>0</v>
      </c>
      <c r="AK647" s="2">
        <v>0</v>
      </c>
      <c r="AL647" s="2">
        <v>0</v>
      </c>
      <c r="AM647" s="2">
        <v>4.66</v>
      </c>
      <c r="AN647" s="2">
        <v>0</v>
      </c>
      <c r="AO647" s="2">
        <v>0</v>
      </c>
      <c r="AP647" s="2">
        <v>0</v>
      </c>
      <c r="AQ647" s="2">
        <v>0</v>
      </c>
      <c r="AR647" s="2">
        <v>0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1</v>
      </c>
      <c r="BI647" s="2">
        <v>1</v>
      </c>
      <c r="BJ647" s="2">
        <v>0.2</v>
      </c>
      <c r="BK647" s="2">
        <v>1</v>
      </c>
      <c r="BL647" s="2">
        <v>42.1</v>
      </c>
      <c r="BM647" s="2">
        <v>5.89</v>
      </c>
      <c r="BN647" s="2">
        <v>47.99</v>
      </c>
      <c r="BO647" s="2">
        <v>47.99</v>
      </c>
      <c r="BQ647" s="2" t="s">
        <v>1126</v>
      </c>
      <c r="BR647" s="2" t="s">
        <v>83</v>
      </c>
      <c r="BS647" s="3">
        <v>42863</v>
      </c>
      <c r="BT647" s="4">
        <v>0.47916666666666669</v>
      </c>
      <c r="BU647" s="2" t="s">
        <v>1216</v>
      </c>
      <c r="BV647" s="2" t="s">
        <v>87</v>
      </c>
      <c r="BY647" s="2">
        <v>1200</v>
      </c>
      <c r="CC647" s="2" t="s">
        <v>124</v>
      </c>
      <c r="CD647" s="2">
        <v>200</v>
      </c>
      <c r="CE647" s="2" t="s">
        <v>99</v>
      </c>
      <c r="CF647" s="3">
        <v>42865</v>
      </c>
      <c r="CI647" s="2">
        <v>1</v>
      </c>
      <c r="CJ647" s="2">
        <v>1</v>
      </c>
      <c r="CK647" s="2">
        <v>21</v>
      </c>
      <c r="CL647" s="2" t="s">
        <v>87</v>
      </c>
    </row>
    <row r="648" spans="1:90">
      <c r="A648" s="2" t="s">
        <v>71</v>
      </c>
      <c r="B648" s="2" t="s">
        <v>72</v>
      </c>
      <c r="C648" s="2" t="s">
        <v>73</v>
      </c>
      <c r="E648" s="2" t="str">
        <f>"FES1162547346"</f>
        <v>FES1162547346</v>
      </c>
      <c r="F648" s="3">
        <v>42860</v>
      </c>
      <c r="G648" s="2">
        <v>201711</v>
      </c>
      <c r="H648" s="2" t="s">
        <v>74</v>
      </c>
      <c r="I648" s="2" t="s">
        <v>75</v>
      </c>
      <c r="J648" s="2" t="s">
        <v>76</v>
      </c>
      <c r="K648" s="2" t="s">
        <v>77</v>
      </c>
      <c r="L648" s="2" t="s">
        <v>88</v>
      </c>
      <c r="M648" s="2" t="s">
        <v>89</v>
      </c>
      <c r="N648" s="2" t="s">
        <v>373</v>
      </c>
      <c r="O648" s="2" t="s">
        <v>81</v>
      </c>
      <c r="P648" s="2" t="str">
        <f>"2170565597                    "</f>
        <v xml:space="preserve">2170565597                    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>
        <v>0</v>
      </c>
      <c r="AK648" s="2">
        <v>0</v>
      </c>
      <c r="AL648" s="2">
        <v>0</v>
      </c>
      <c r="AM648" s="2">
        <v>4.66</v>
      </c>
      <c r="AN648" s="2">
        <v>0</v>
      </c>
      <c r="AO648" s="2">
        <v>0</v>
      </c>
      <c r="AP648" s="2">
        <v>0</v>
      </c>
      <c r="AQ648" s="2">
        <v>0</v>
      </c>
      <c r="AR648" s="2">
        <v>0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1</v>
      </c>
      <c r="BI648" s="2">
        <v>1</v>
      </c>
      <c r="BJ648" s="2">
        <v>0.2</v>
      </c>
      <c r="BK648" s="2">
        <v>1</v>
      </c>
      <c r="BL648" s="2">
        <v>42.1</v>
      </c>
      <c r="BM648" s="2">
        <v>5.89</v>
      </c>
      <c r="BN648" s="2">
        <v>47.99</v>
      </c>
      <c r="BO648" s="2">
        <v>47.99</v>
      </c>
      <c r="BQ648" s="2" t="s">
        <v>374</v>
      </c>
      <c r="BR648" s="2" t="s">
        <v>83</v>
      </c>
      <c r="BS648" s="3">
        <v>42863</v>
      </c>
      <c r="BT648" s="4">
        <v>0.41666666666666669</v>
      </c>
      <c r="BU648" s="2" t="s">
        <v>1217</v>
      </c>
      <c r="BV648" s="2" t="s">
        <v>98</v>
      </c>
      <c r="BY648" s="2">
        <v>1200</v>
      </c>
      <c r="CC648" s="2" t="s">
        <v>89</v>
      </c>
      <c r="CD648" s="2">
        <v>7441</v>
      </c>
      <c r="CE648" s="2" t="s">
        <v>99</v>
      </c>
      <c r="CF648" s="3">
        <v>42864</v>
      </c>
      <c r="CI648" s="2">
        <v>1</v>
      </c>
      <c r="CJ648" s="2">
        <v>1</v>
      </c>
      <c r="CK648" s="2">
        <v>21</v>
      </c>
      <c r="CL648" s="2" t="s">
        <v>87</v>
      </c>
    </row>
    <row r="649" spans="1:90">
      <c r="A649" s="2" t="s">
        <v>71</v>
      </c>
      <c r="B649" s="2" t="s">
        <v>72</v>
      </c>
      <c r="C649" s="2" t="s">
        <v>73</v>
      </c>
      <c r="E649" s="2" t="str">
        <f>"FES1162547306"</f>
        <v>FES1162547306</v>
      </c>
      <c r="F649" s="3">
        <v>42860</v>
      </c>
      <c r="G649" s="2">
        <v>201711</v>
      </c>
      <c r="H649" s="2" t="s">
        <v>74</v>
      </c>
      <c r="I649" s="2" t="s">
        <v>75</v>
      </c>
      <c r="J649" s="2" t="s">
        <v>76</v>
      </c>
      <c r="K649" s="2" t="s">
        <v>77</v>
      </c>
      <c r="L649" s="2" t="s">
        <v>88</v>
      </c>
      <c r="M649" s="2" t="s">
        <v>89</v>
      </c>
      <c r="N649" s="2" t="s">
        <v>132</v>
      </c>
      <c r="O649" s="2" t="s">
        <v>81</v>
      </c>
      <c r="P649" s="2" t="str">
        <f>"2170565554                    "</f>
        <v xml:space="preserve">2170565554                    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4.66</v>
      </c>
      <c r="AN649" s="2">
        <v>0</v>
      </c>
      <c r="AO649" s="2">
        <v>0</v>
      </c>
      <c r="AP649" s="2">
        <v>0</v>
      </c>
      <c r="AQ649" s="2">
        <v>0</v>
      </c>
      <c r="AR649" s="2">
        <v>0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1</v>
      </c>
      <c r="BI649" s="2">
        <v>1</v>
      </c>
      <c r="BJ649" s="2">
        <v>0.2</v>
      </c>
      <c r="BK649" s="2">
        <v>1</v>
      </c>
      <c r="BL649" s="2">
        <v>42.1</v>
      </c>
      <c r="BM649" s="2">
        <v>5.89</v>
      </c>
      <c r="BN649" s="2">
        <v>47.99</v>
      </c>
      <c r="BO649" s="2">
        <v>47.99</v>
      </c>
      <c r="BQ649" s="2" t="s">
        <v>133</v>
      </c>
      <c r="BR649" s="2" t="s">
        <v>83</v>
      </c>
      <c r="BS649" s="3">
        <v>42863</v>
      </c>
      <c r="BT649" s="4">
        <v>0.41666666666666669</v>
      </c>
      <c r="BU649" s="2" t="s">
        <v>1218</v>
      </c>
      <c r="BV649" s="2" t="s">
        <v>98</v>
      </c>
      <c r="BY649" s="2">
        <v>1200</v>
      </c>
      <c r="CC649" s="2" t="s">
        <v>89</v>
      </c>
      <c r="CD649" s="2">
        <v>7800</v>
      </c>
      <c r="CE649" s="2" t="s">
        <v>99</v>
      </c>
      <c r="CF649" s="3">
        <v>42864</v>
      </c>
      <c r="CI649" s="2">
        <v>1</v>
      </c>
      <c r="CJ649" s="2">
        <v>1</v>
      </c>
      <c r="CK649" s="2">
        <v>21</v>
      </c>
      <c r="CL649" s="2" t="s">
        <v>87</v>
      </c>
    </row>
    <row r="650" spans="1:90">
      <c r="A650" s="2" t="s">
        <v>71</v>
      </c>
      <c r="B650" s="2" t="s">
        <v>72</v>
      </c>
      <c r="C650" s="2" t="s">
        <v>73</v>
      </c>
      <c r="E650" s="2" t="str">
        <f>"FES1162547338"</f>
        <v>FES1162547338</v>
      </c>
      <c r="F650" s="3">
        <v>42860</v>
      </c>
      <c r="G650" s="2">
        <v>201711</v>
      </c>
      <c r="H650" s="2" t="s">
        <v>74</v>
      </c>
      <c r="I650" s="2" t="s">
        <v>75</v>
      </c>
      <c r="J650" s="2" t="s">
        <v>76</v>
      </c>
      <c r="K650" s="2" t="s">
        <v>77</v>
      </c>
      <c r="L650" s="2" t="s">
        <v>88</v>
      </c>
      <c r="M650" s="2" t="s">
        <v>89</v>
      </c>
      <c r="N650" s="2" t="s">
        <v>373</v>
      </c>
      <c r="O650" s="2" t="s">
        <v>81</v>
      </c>
      <c r="P650" s="2" t="str">
        <f>"2170565589                    "</f>
        <v xml:space="preserve">2170565589                    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>
        <v>0</v>
      </c>
      <c r="AK650" s="2">
        <v>0</v>
      </c>
      <c r="AL650" s="2">
        <v>0</v>
      </c>
      <c r="AM650" s="2">
        <v>4.66</v>
      </c>
      <c r="AN650" s="2">
        <v>0</v>
      </c>
      <c r="AO650" s="2">
        <v>0</v>
      </c>
      <c r="AP650" s="2">
        <v>0</v>
      </c>
      <c r="AQ650" s="2">
        <v>0</v>
      </c>
      <c r="AR650" s="2">
        <v>0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1</v>
      </c>
      <c r="BI650" s="2">
        <v>1</v>
      </c>
      <c r="BJ650" s="2">
        <v>0.2</v>
      </c>
      <c r="BK650" s="2">
        <v>1</v>
      </c>
      <c r="BL650" s="2">
        <v>42.1</v>
      </c>
      <c r="BM650" s="2">
        <v>5.89</v>
      </c>
      <c r="BN650" s="2">
        <v>47.99</v>
      </c>
      <c r="BO650" s="2">
        <v>47.99</v>
      </c>
      <c r="BQ650" s="2" t="s">
        <v>374</v>
      </c>
      <c r="BR650" s="2" t="s">
        <v>83</v>
      </c>
      <c r="BS650" s="3">
        <v>42863</v>
      </c>
      <c r="BT650" s="4">
        <v>0.41666666666666669</v>
      </c>
      <c r="BU650" s="2" t="s">
        <v>1217</v>
      </c>
      <c r="BV650" s="2" t="s">
        <v>98</v>
      </c>
      <c r="BY650" s="2">
        <v>1200</v>
      </c>
      <c r="CC650" s="2" t="s">
        <v>89</v>
      </c>
      <c r="CD650" s="2">
        <v>7441</v>
      </c>
      <c r="CE650" s="2" t="s">
        <v>99</v>
      </c>
      <c r="CF650" s="3">
        <v>42864</v>
      </c>
      <c r="CI650" s="2">
        <v>1</v>
      </c>
      <c r="CJ650" s="2">
        <v>1</v>
      </c>
      <c r="CK650" s="2">
        <v>21</v>
      </c>
      <c r="CL650" s="2" t="s">
        <v>87</v>
      </c>
    </row>
    <row r="651" spans="1:90">
      <c r="A651" s="2" t="s">
        <v>71</v>
      </c>
      <c r="B651" s="2" t="s">
        <v>72</v>
      </c>
      <c r="C651" s="2" t="s">
        <v>73</v>
      </c>
      <c r="E651" s="2" t="str">
        <f>"FES1162547386"</f>
        <v>FES1162547386</v>
      </c>
      <c r="F651" s="3">
        <v>42860</v>
      </c>
      <c r="G651" s="2">
        <v>201711</v>
      </c>
      <c r="H651" s="2" t="s">
        <v>74</v>
      </c>
      <c r="I651" s="2" t="s">
        <v>75</v>
      </c>
      <c r="J651" s="2" t="s">
        <v>76</v>
      </c>
      <c r="K651" s="2" t="s">
        <v>77</v>
      </c>
      <c r="L651" s="2" t="s">
        <v>175</v>
      </c>
      <c r="M651" s="2" t="s">
        <v>176</v>
      </c>
      <c r="N651" s="2" t="s">
        <v>1219</v>
      </c>
      <c r="O651" s="2" t="s">
        <v>81</v>
      </c>
      <c r="P651" s="2" t="str">
        <f>"2170565656                    "</f>
        <v xml:space="preserve">2170565656                    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>
        <v>0</v>
      </c>
      <c r="AK651" s="2">
        <v>0</v>
      </c>
      <c r="AL651" s="2">
        <v>0</v>
      </c>
      <c r="AM651" s="2">
        <v>4.66</v>
      </c>
      <c r="AN651" s="2">
        <v>0</v>
      </c>
      <c r="AO651" s="2">
        <v>0</v>
      </c>
      <c r="AP651" s="2">
        <v>0</v>
      </c>
      <c r="AQ651" s="2">
        <v>0</v>
      </c>
      <c r="AR651" s="2">
        <v>0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1</v>
      </c>
      <c r="BI651" s="2">
        <v>1</v>
      </c>
      <c r="BJ651" s="2">
        <v>0.2</v>
      </c>
      <c r="BK651" s="2">
        <v>1</v>
      </c>
      <c r="BL651" s="2">
        <v>42.1</v>
      </c>
      <c r="BM651" s="2">
        <v>5.89</v>
      </c>
      <c r="BN651" s="2">
        <v>47.99</v>
      </c>
      <c r="BO651" s="2">
        <v>47.99</v>
      </c>
      <c r="BQ651" s="2" t="s">
        <v>245</v>
      </c>
      <c r="BR651" s="2" t="s">
        <v>83</v>
      </c>
      <c r="BS651" s="3">
        <v>42863</v>
      </c>
      <c r="BT651" s="4">
        <v>0.43402777777777773</v>
      </c>
      <c r="BU651" s="2" t="s">
        <v>1220</v>
      </c>
      <c r="BV651" s="2" t="s">
        <v>98</v>
      </c>
      <c r="BY651" s="2">
        <v>1200</v>
      </c>
      <c r="CA651" s="2" t="s">
        <v>114</v>
      </c>
      <c r="CC651" s="2" t="s">
        <v>176</v>
      </c>
      <c r="CD651" s="2">
        <v>6001</v>
      </c>
      <c r="CE651" s="2" t="s">
        <v>99</v>
      </c>
      <c r="CF651" s="3">
        <v>42864</v>
      </c>
      <c r="CI651" s="2">
        <v>1</v>
      </c>
      <c r="CJ651" s="2">
        <v>1</v>
      </c>
      <c r="CK651" s="2">
        <v>21</v>
      </c>
      <c r="CL651" s="2" t="s">
        <v>87</v>
      </c>
    </row>
    <row r="652" spans="1:90">
      <c r="A652" s="2" t="s">
        <v>71</v>
      </c>
      <c r="B652" s="2" t="s">
        <v>72</v>
      </c>
      <c r="C652" s="2" t="s">
        <v>73</v>
      </c>
      <c r="E652" s="2" t="str">
        <f>"FES1162547308"</f>
        <v>FES1162547308</v>
      </c>
      <c r="F652" s="3">
        <v>42860</v>
      </c>
      <c r="G652" s="2">
        <v>201711</v>
      </c>
      <c r="H652" s="2" t="s">
        <v>74</v>
      </c>
      <c r="I652" s="2" t="s">
        <v>75</v>
      </c>
      <c r="J652" s="2" t="s">
        <v>76</v>
      </c>
      <c r="K652" s="2" t="s">
        <v>77</v>
      </c>
      <c r="L652" s="2" t="s">
        <v>104</v>
      </c>
      <c r="M652" s="2" t="s">
        <v>105</v>
      </c>
      <c r="N652" s="2" t="s">
        <v>810</v>
      </c>
      <c r="O652" s="2" t="s">
        <v>81</v>
      </c>
      <c r="P652" s="2" t="str">
        <f>"2170565557                    "</f>
        <v xml:space="preserve">2170565557                    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  <c r="AJ652" s="2">
        <v>0</v>
      </c>
      <c r="AK652" s="2">
        <v>0</v>
      </c>
      <c r="AL652" s="2">
        <v>0</v>
      </c>
      <c r="AM652" s="2">
        <v>10.48</v>
      </c>
      <c r="AN652" s="2">
        <v>0</v>
      </c>
      <c r="AO652" s="2">
        <v>0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1</v>
      </c>
      <c r="BI652" s="2">
        <v>0.1</v>
      </c>
      <c r="BJ652" s="2">
        <v>4.0999999999999996</v>
      </c>
      <c r="BK652" s="2">
        <v>4.5</v>
      </c>
      <c r="BL652" s="2">
        <v>94.72</v>
      </c>
      <c r="BM652" s="2">
        <v>13.26</v>
      </c>
      <c r="BN652" s="2">
        <v>107.98</v>
      </c>
      <c r="BO652" s="2">
        <v>107.98</v>
      </c>
      <c r="BQ652" s="2" t="s">
        <v>238</v>
      </c>
      <c r="BR652" s="2" t="s">
        <v>83</v>
      </c>
      <c r="BS652" s="3">
        <v>42863</v>
      </c>
      <c r="BT652" s="4">
        <v>0.35416666666666669</v>
      </c>
      <c r="BU652" s="2" t="s">
        <v>1221</v>
      </c>
      <c r="BV652" s="2" t="s">
        <v>98</v>
      </c>
      <c r="BY652" s="2">
        <v>20358</v>
      </c>
      <c r="CC652" s="2" t="s">
        <v>105</v>
      </c>
      <c r="CD652" s="2">
        <v>4094</v>
      </c>
      <c r="CE652" s="2" t="s">
        <v>86</v>
      </c>
      <c r="CF652" s="3">
        <v>42864</v>
      </c>
      <c r="CI652" s="2">
        <v>1</v>
      </c>
      <c r="CJ652" s="2">
        <v>1</v>
      </c>
      <c r="CK652" s="2">
        <v>21</v>
      </c>
      <c r="CL652" s="2" t="s">
        <v>87</v>
      </c>
    </row>
    <row r="653" spans="1:90">
      <c r="A653" s="2" t="s">
        <v>71</v>
      </c>
      <c r="B653" s="2" t="s">
        <v>72</v>
      </c>
      <c r="C653" s="2" t="s">
        <v>73</v>
      </c>
      <c r="E653" s="2" t="str">
        <f>"FES1162547388"</f>
        <v>FES1162547388</v>
      </c>
      <c r="F653" s="3">
        <v>42860</v>
      </c>
      <c r="G653" s="2">
        <v>201711</v>
      </c>
      <c r="H653" s="2" t="s">
        <v>74</v>
      </c>
      <c r="I653" s="2" t="s">
        <v>75</v>
      </c>
      <c r="J653" s="2" t="s">
        <v>76</v>
      </c>
      <c r="K653" s="2" t="s">
        <v>77</v>
      </c>
      <c r="L653" s="2" t="s">
        <v>224</v>
      </c>
      <c r="M653" s="2" t="s">
        <v>225</v>
      </c>
      <c r="N653" s="2" t="s">
        <v>1222</v>
      </c>
      <c r="O653" s="2" t="s">
        <v>81</v>
      </c>
      <c r="P653" s="2" t="str">
        <f>"2170565480                    "</f>
        <v xml:space="preserve">2170565480                    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4.66</v>
      </c>
      <c r="AN653" s="2">
        <v>0</v>
      </c>
      <c r="AO653" s="2">
        <v>0</v>
      </c>
      <c r="AP653" s="2">
        <v>0</v>
      </c>
      <c r="AQ653" s="2">
        <v>0</v>
      </c>
      <c r="AR653" s="2">
        <v>0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1</v>
      </c>
      <c r="BI653" s="2">
        <v>1</v>
      </c>
      <c r="BJ653" s="2">
        <v>0.2</v>
      </c>
      <c r="BK653" s="2">
        <v>1</v>
      </c>
      <c r="BL653" s="2">
        <v>42.1</v>
      </c>
      <c r="BM653" s="2">
        <v>5.89</v>
      </c>
      <c r="BN653" s="2">
        <v>47.99</v>
      </c>
      <c r="BO653" s="2">
        <v>47.99</v>
      </c>
      <c r="BQ653" s="2" t="s">
        <v>307</v>
      </c>
      <c r="BR653" s="2" t="s">
        <v>83</v>
      </c>
      <c r="BS653" s="3">
        <v>42863</v>
      </c>
      <c r="BT653" s="4">
        <v>0.42708333333333331</v>
      </c>
      <c r="BU653" s="2" t="s">
        <v>1223</v>
      </c>
      <c r="BV653" s="2" t="s">
        <v>98</v>
      </c>
      <c r="BY653" s="2">
        <v>1200</v>
      </c>
      <c r="CC653" s="2" t="s">
        <v>225</v>
      </c>
      <c r="CD653" s="2">
        <v>3610</v>
      </c>
      <c r="CE653" s="2" t="s">
        <v>99</v>
      </c>
      <c r="CF653" s="3">
        <v>42864</v>
      </c>
      <c r="CI653" s="2">
        <v>1</v>
      </c>
      <c r="CJ653" s="2">
        <v>1</v>
      </c>
      <c r="CK653" s="2">
        <v>21</v>
      </c>
      <c r="CL653" s="2" t="s">
        <v>87</v>
      </c>
    </row>
    <row r="654" spans="1:90">
      <c r="A654" s="2" t="s">
        <v>71</v>
      </c>
      <c r="B654" s="2" t="s">
        <v>72</v>
      </c>
      <c r="C654" s="2" t="s">
        <v>73</v>
      </c>
      <c r="E654" s="2" t="str">
        <f>"FES1162547382"</f>
        <v>FES1162547382</v>
      </c>
      <c r="F654" s="3">
        <v>42860</v>
      </c>
      <c r="G654" s="2">
        <v>201711</v>
      </c>
      <c r="H654" s="2" t="s">
        <v>74</v>
      </c>
      <c r="I654" s="2" t="s">
        <v>75</v>
      </c>
      <c r="J654" s="2" t="s">
        <v>76</v>
      </c>
      <c r="K654" s="2" t="s">
        <v>77</v>
      </c>
      <c r="L654" s="2" t="s">
        <v>104</v>
      </c>
      <c r="M654" s="2" t="s">
        <v>105</v>
      </c>
      <c r="N654" s="2" t="s">
        <v>966</v>
      </c>
      <c r="O654" s="2" t="s">
        <v>81</v>
      </c>
      <c r="P654" s="2" t="str">
        <f>"2170565654                    "</f>
        <v xml:space="preserve">2170565654                    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>
        <v>0</v>
      </c>
      <c r="AK654" s="2">
        <v>0</v>
      </c>
      <c r="AL654" s="2">
        <v>0</v>
      </c>
      <c r="AM654" s="2">
        <v>4.66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1</v>
      </c>
      <c r="BI654" s="2">
        <v>1</v>
      </c>
      <c r="BJ654" s="2">
        <v>0.2</v>
      </c>
      <c r="BK654" s="2">
        <v>1</v>
      </c>
      <c r="BL654" s="2">
        <v>42.1</v>
      </c>
      <c r="BM654" s="2">
        <v>5.89</v>
      </c>
      <c r="BN654" s="2">
        <v>47.99</v>
      </c>
      <c r="BO654" s="2">
        <v>47.99</v>
      </c>
      <c r="BQ654" s="2" t="s">
        <v>967</v>
      </c>
      <c r="BR654" s="2" t="s">
        <v>83</v>
      </c>
      <c r="BS654" s="3">
        <v>42863</v>
      </c>
      <c r="BT654" s="4">
        <v>0.37777777777777777</v>
      </c>
      <c r="BU654" s="2" t="s">
        <v>272</v>
      </c>
      <c r="BV654" s="2" t="s">
        <v>98</v>
      </c>
      <c r="BY654" s="2">
        <v>1200</v>
      </c>
      <c r="CC654" s="2" t="s">
        <v>105</v>
      </c>
      <c r="CD654" s="2">
        <v>4052</v>
      </c>
      <c r="CE654" s="2" t="s">
        <v>99</v>
      </c>
      <c r="CF654" s="3">
        <v>42864</v>
      </c>
      <c r="CI654" s="2">
        <v>1</v>
      </c>
      <c r="CJ654" s="2">
        <v>1</v>
      </c>
      <c r="CK654" s="2">
        <v>21</v>
      </c>
      <c r="CL654" s="2" t="s">
        <v>87</v>
      </c>
    </row>
    <row r="655" spans="1:90">
      <c r="A655" s="2" t="s">
        <v>71</v>
      </c>
      <c r="B655" s="2" t="s">
        <v>72</v>
      </c>
      <c r="C655" s="2" t="s">
        <v>73</v>
      </c>
      <c r="E655" s="2" t="str">
        <f>"FES1162547404"</f>
        <v>FES1162547404</v>
      </c>
      <c r="F655" s="3">
        <v>42860</v>
      </c>
      <c r="G655" s="2">
        <v>201711</v>
      </c>
      <c r="H655" s="2" t="s">
        <v>74</v>
      </c>
      <c r="I655" s="2" t="s">
        <v>75</v>
      </c>
      <c r="J655" s="2" t="s">
        <v>76</v>
      </c>
      <c r="K655" s="2" t="s">
        <v>77</v>
      </c>
      <c r="L655" s="2" t="s">
        <v>163</v>
      </c>
      <c r="M655" s="2" t="s">
        <v>164</v>
      </c>
      <c r="N655" s="2" t="s">
        <v>1224</v>
      </c>
      <c r="O655" s="2" t="s">
        <v>81</v>
      </c>
      <c r="P655" s="2" t="str">
        <f>"2170565668                    "</f>
        <v xml:space="preserve">2170565668                    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v>0</v>
      </c>
      <c r="AJ655" s="2">
        <v>0</v>
      </c>
      <c r="AK655" s="2">
        <v>0</v>
      </c>
      <c r="AL655" s="2">
        <v>0</v>
      </c>
      <c r="AM655" s="2">
        <v>3.64</v>
      </c>
      <c r="AN655" s="2"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1</v>
      </c>
      <c r="BI655" s="2">
        <v>1</v>
      </c>
      <c r="BJ655" s="2">
        <v>0.2</v>
      </c>
      <c r="BK655" s="2">
        <v>1</v>
      </c>
      <c r="BL655" s="2">
        <v>32.89</v>
      </c>
      <c r="BM655" s="2">
        <v>4.5999999999999996</v>
      </c>
      <c r="BN655" s="2">
        <v>37.49</v>
      </c>
      <c r="BO655" s="2">
        <v>37.49</v>
      </c>
      <c r="BQ655" s="2" t="s">
        <v>286</v>
      </c>
      <c r="BR655" s="2" t="s">
        <v>83</v>
      </c>
      <c r="BS655" s="3">
        <v>42863</v>
      </c>
      <c r="BT655" s="4">
        <v>0.35555555555555557</v>
      </c>
      <c r="BU655" s="2" t="s">
        <v>1225</v>
      </c>
      <c r="BV655" s="2" t="s">
        <v>98</v>
      </c>
      <c r="BY655" s="2">
        <v>1200</v>
      </c>
      <c r="CC655" s="2" t="s">
        <v>164</v>
      </c>
      <c r="CD655" s="2">
        <v>2094</v>
      </c>
      <c r="CE655" s="2" t="s">
        <v>99</v>
      </c>
      <c r="CF655" s="3">
        <v>42864</v>
      </c>
      <c r="CI655" s="2">
        <v>1</v>
      </c>
      <c r="CJ655" s="2">
        <v>1</v>
      </c>
      <c r="CK655" s="2">
        <v>22</v>
      </c>
      <c r="CL655" s="2" t="s">
        <v>87</v>
      </c>
    </row>
    <row r="656" spans="1:90">
      <c r="A656" s="2" t="s">
        <v>71</v>
      </c>
      <c r="B656" s="2" t="s">
        <v>72</v>
      </c>
      <c r="C656" s="2" t="s">
        <v>73</v>
      </c>
      <c r="E656" s="2" t="str">
        <f>"FES1162547387"</f>
        <v>FES1162547387</v>
      </c>
      <c r="F656" s="3">
        <v>42860</v>
      </c>
      <c r="G656" s="2">
        <v>201711</v>
      </c>
      <c r="H656" s="2" t="s">
        <v>74</v>
      </c>
      <c r="I656" s="2" t="s">
        <v>75</v>
      </c>
      <c r="J656" s="2" t="s">
        <v>76</v>
      </c>
      <c r="K656" s="2" t="s">
        <v>77</v>
      </c>
      <c r="L656" s="2" t="s">
        <v>163</v>
      </c>
      <c r="M656" s="2" t="s">
        <v>164</v>
      </c>
      <c r="N656" s="2" t="s">
        <v>454</v>
      </c>
      <c r="O656" s="2" t="s">
        <v>81</v>
      </c>
      <c r="P656" s="2" t="str">
        <f>"2170565338                    "</f>
        <v xml:space="preserve">2170565338                    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>
        <v>0</v>
      </c>
      <c r="AK656" s="2">
        <v>0</v>
      </c>
      <c r="AL656" s="2">
        <v>0</v>
      </c>
      <c r="AM656" s="2">
        <v>3.64</v>
      </c>
      <c r="AN656" s="2"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1</v>
      </c>
      <c r="BI656" s="2">
        <v>1</v>
      </c>
      <c r="BJ656" s="2">
        <v>0.2</v>
      </c>
      <c r="BK656" s="2">
        <v>1</v>
      </c>
      <c r="BL656" s="2">
        <v>32.89</v>
      </c>
      <c r="BM656" s="2">
        <v>4.5999999999999996</v>
      </c>
      <c r="BN656" s="2">
        <v>37.49</v>
      </c>
      <c r="BO656" s="2">
        <v>37.49</v>
      </c>
      <c r="BQ656" s="2" t="s">
        <v>286</v>
      </c>
      <c r="BR656" s="2" t="s">
        <v>83</v>
      </c>
      <c r="BS656" s="3">
        <v>42863</v>
      </c>
      <c r="BT656" s="4">
        <v>0.43124999999999997</v>
      </c>
      <c r="BU656" s="2" t="s">
        <v>1226</v>
      </c>
      <c r="BV656" s="2" t="s">
        <v>98</v>
      </c>
      <c r="BY656" s="2">
        <v>1200</v>
      </c>
      <c r="CA656" s="2" t="s">
        <v>114</v>
      </c>
      <c r="CC656" s="2" t="s">
        <v>164</v>
      </c>
      <c r="CD656" s="2">
        <v>2197</v>
      </c>
      <c r="CE656" s="2" t="s">
        <v>99</v>
      </c>
      <c r="CF656" s="3">
        <v>42864</v>
      </c>
      <c r="CI656" s="2">
        <v>1</v>
      </c>
      <c r="CJ656" s="2">
        <v>1</v>
      </c>
      <c r="CK656" s="2">
        <v>22</v>
      </c>
      <c r="CL656" s="2" t="s">
        <v>87</v>
      </c>
    </row>
    <row r="657" spans="1:90">
      <c r="A657" s="2" t="s">
        <v>71</v>
      </c>
      <c r="B657" s="2" t="s">
        <v>72</v>
      </c>
      <c r="C657" s="2" t="s">
        <v>73</v>
      </c>
      <c r="E657" s="2" t="str">
        <f>"009932187233"</f>
        <v>009932187233</v>
      </c>
      <c r="F657" s="3">
        <v>42860</v>
      </c>
      <c r="G657" s="2">
        <v>201711</v>
      </c>
      <c r="H657" s="2" t="s">
        <v>74</v>
      </c>
      <c r="I657" s="2" t="s">
        <v>75</v>
      </c>
      <c r="J657" s="2" t="s">
        <v>76</v>
      </c>
      <c r="K657" s="2" t="s">
        <v>77</v>
      </c>
      <c r="L657" s="2" t="s">
        <v>224</v>
      </c>
      <c r="M657" s="2" t="s">
        <v>225</v>
      </c>
      <c r="N657" s="2" t="s">
        <v>257</v>
      </c>
      <c r="O657" s="2" t="s">
        <v>81</v>
      </c>
      <c r="P657" s="2" t="str">
        <f>"2170564672 1162546297         "</f>
        <v xml:space="preserve">2170564672 1162546297         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>
        <v>0</v>
      </c>
      <c r="AK657" s="2">
        <v>0</v>
      </c>
      <c r="AL657" s="2">
        <v>0</v>
      </c>
      <c r="AM657" s="2">
        <v>4.66</v>
      </c>
      <c r="AN657" s="2"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1</v>
      </c>
      <c r="BI657" s="2">
        <v>1</v>
      </c>
      <c r="BJ657" s="2">
        <v>0.2</v>
      </c>
      <c r="BK657" s="2">
        <v>1</v>
      </c>
      <c r="BL657" s="2">
        <v>42.1</v>
      </c>
      <c r="BM657" s="2">
        <v>5.89</v>
      </c>
      <c r="BN657" s="2">
        <v>47.99</v>
      </c>
      <c r="BO657" s="2">
        <v>47.99</v>
      </c>
      <c r="BQ657" s="2" t="s">
        <v>238</v>
      </c>
      <c r="BR657" s="2" t="s">
        <v>83</v>
      </c>
      <c r="BS657" s="3">
        <v>42865</v>
      </c>
      <c r="BT657" s="4">
        <v>0.30555555555555552</v>
      </c>
      <c r="BU657" s="2" t="s">
        <v>455</v>
      </c>
      <c r="BV657" s="2" t="s">
        <v>87</v>
      </c>
      <c r="BY657" s="2">
        <v>1200</v>
      </c>
      <c r="CA657" s="2" t="s">
        <v>279</v>
      </c>
      <c r="CC657" s="2" t="s">
        <v>225</v>
      </c>
      <c r="CD657" s="2">
        <v>3610</v>
      </c>
      <c r="CE657" s="2" t="s">
        <v>99</v>
      </c>
      <c r="CF657" s="3">
        <v>42864</v>
      </c>
      <c r="CI657" s="2">
        <v>1</v>
      </c>
      <c r="CJ657" s="2">
        <v>3</v>
      </c>
      <c r="CK657" s="2">
        <v>21</v>
      </c>
      <c r="CL657" s="2" t="s">
        <v>87</v>
      </c>
    </row>
    <row r="658" spans="1:90">
      <c r="A658" s="2" t="s">
        <v>71</v>
      </c>
      <c r="B658" s="2" t="s">
        <v>72</v>
      </c>
      <c r="C658" s="2" t="s">
        <v>73</v>
      </c>
      <c r="E658" s="2" t="str">
        <f>"FES1162547241"</f>
        <v>FES1162547241</v>
      </c>
      <c r="F658" s="3">
        <v>42860</v>
      </c>
      <c r="G658" s="2">
        <v>201711</v>
      </c>
      <c r="H658" s="2" t="s">
        <v>74</v>
      </c>
      <c r="I658" s="2" t="s">
        <v>75</v>
      </c>
      <c r="J658" s="2" t="s">
        <v>76</v>
      </c>
      <c r="K658" s="2" t="s">
        <v>77</v>
      </c>
      <c r="L658" s="2" t="s">
        <v>94</v>
      </c>
      <c r="M658" s="2" t="s">
        <v>94</v>
      </c>
      <c r="N658" s="2" t="s">
        <v>984</v>
      </c>
      <c r="O658" s="2" t="s">
        <v>81</v>
      </c>
      <c r="P658" s="2" t="str">
        <f>"2170563004                    "</f>
        <v xml:space="preserve">2170563004                    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>
        <v>0</v>
      </c>
      <c r="AK658" s="2">
        <v>0</v>
      </c>
      <c r="AL658" s="2">
        <v>0</v>
      </c>
      <c r="AM658" s="2">
        <v>4.66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1</v>
      </c>
      <c r="BI658" s="2">
        <v>1</v>
      </c>
      <c r="BJ658" s="2">
        <v>0.2</v>
      </c>
      <c r="BK658" s="2">
        <v>1</v>
      </c>
      <c r="BL658" s="2">
        <v>42.1</v>
      </c>
      <c r="BM658" s="2">
        <v>5.89</v>
      </c>
      <c r="BN658" s="2">
        <v>47.99</v>
      </c>
      <c r="BO658" s="2">
        <v>47.99</v>
      </c>
      <c r="BQ658" s="2" t="s">
        <v>286</v>
      </c>
      <c r="BR658" s="2" t="s">
        <v>83</v>
      </c>
      <c r="BS658" s="3">
        <v>42863</v>
      </c>
      <c r="BT658" s="4">
        <v>0.53125</v>
      </c>
      <c r="BU658" s="2" t="s">
        <v>1227</v>
      </c>
      <c r="BV658" s="2" t="s">
        <v>98</v>
      </c>
      <c r="BY658" s="2">
        <v>1200</v>
      </c>
      <c r="CC658" s="2" t="s">
        <v>94</v>
      </c>
      <c r="CD658" s="2">
        <v>7646</v>
      </c>
      <c r="CE658" s="2" t="s">
        <v>99</v>
      </c>
      <c r="CF658" s="3">
        <v>42864</v>
      </c>
      <c r="CI658" s="2">
        <v>1</v>
      </c>
      <c r="CJ658" s="2">
        <v>1</v>
      </c>
      <c r="CK658" s="2">
        <v>21</v>
      </c>
      <c r="CL658" s="2" t="s">
        <v>87</v>
      </c>
    </row>
    <row r="659" spans="1:90">
      <c r="A659" s="2" t="s">
        <v>71</v>
      </c>
      <c r="B659" s="2" t="s">
        <v>72</v>
      </c>
      <c r="C659" s="2" t="s">
        <v>73</v>
      </c>
      <c r="E659" s="2" t="str">
        <f>"FES1162547186"</f>
        <v>FES1162547186</v>
      </c>
      <c r="F659" s="3">
        <v>42860</v>
      </c>
      <c r="G659" s="2">
        <v>201711</v>
      </c>
      <c r="H659" s="2" t="s">
        <v>74</v>
      </c>
      <c r="I659" s="2" t="s">
        <v>75</v>
      </c>
      <c r="J659" s="2" t="s">
        <v>76</v>
      </c>
      <c r="K659" s="2" t="s">
        <v>77</v>
      </c>
      <c r="L659" s="2" t="s">
        <v>94</v>
      </c>
      <c r="M659" s="2" t="s">
        <v>94</v>
      </c>
      <c r="N659" s="2" t="s">
        <v>146</v>
      </c>
      <c r="O659" s="2" t="s">
        <v>81</v>
      </c>
      <c r="P659" s="2" t="str">
        <f>"2170565475                    "</f>
        <v xml:space="preserve">2170565475                    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>
        <v>0</v>
      </c>
      <c r="AK659" s="2">
        <v>0</v>
      </c>
      <c r="AL659" s="2">
        <v>0</v>
      </c>
      <c r="AM659" s="2">
        <v>4.66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1</v>
      </c>
      <c r="BI659" s="2">
        <v>1</v>
      </c>
      <c r="BJ659" s="2">
        <v>0.2</v>
      </c>
      <c r="BK659" s="2">
        <v>1</v>
      </c>
      <c r="BL659" s="2">
        <v>42.1</v>
      </c>
      <c r="BM659" s="2">
        <v>5.89</v>
      </c>
      <c r="BN659" s="2">
        <v>47.99</v>
      </c>
      <c r="BO659" s="2">
        <v>47.99</v>
      </c>
      <c r="BQ659" s="2" t="s">
        <v>148</v>
      </c>
      <c r="BR659" s="2" t="s">
        <v>83</v>
      </c>
      <c r="BS659" s="3">
        <v>42863</v>
      </c>
      <c r="BT659" s="4">
        <v>0.51388888888888895</v>
      </c>
      <c r="BU659" s="2" t="s">
        <v>596</v>
      </c>
      <c r="BV659" s="2" t="s">
        <v>98</v>
      </c>
      <c r="BY659" s="2">
        <v>1200</v>
      </c>
      <c r="CC659" s="2" t="s">
        <v>94</v>
      </c>
      <c r="CD659" s="2">
        <v>7646</v>
      </c>
      <c r="CE659" s="2" t="s">
        <v>99</v>
      </c>
      <c r="CF659" s="3">
        <v>42864</v>
      </c>
      <c r="CI659" s="2">
        <v>1</v>
      </c>
      <c r="CJ659" s="2">
        <v>1</v>
      </c>
      <c r="CK659" s="2">
        <v>21</v>
      </c>
      <c r="CL659" s="2" t="s">
        <v>87</v>
      </c>
    </row>
    <row r="660" spans="1:90">
      <c r="A660" s="2" t="s">
        <v>71</v>
      </c>
      <c r="B660" s="2" t="s">
        <v>72</v>
      </c>
      <c r="C660" s="2" t="s">
        <v>73</v>
      </c>
      <c r="E660" s="2" t="str">
        <f>"FES1162547292"</f>
        <v>FES1162547292</v>
      </c>
      <c r="F660" s="3">
        <v>42860</v>
      </c>
      <c r="G660" s="2">
        <v>201711</v>
      </c>
      <c r="H660" s="2" t="s">
        <v>74</v>
      </c>
      <c r="I660" s="2" t="s">
        <v>75</v>
      </c>
      <c r="J660" s="2" t="s">
        <v>76</v>
      </c>
      <c r="K660" s="2" t="s">
        <v>77</v>
      </c>
      <c r="L660" s="2" t="s">
        <v>116</v>
      </c>
      <c r="M660" s="2" t="s">
        <v>117</v>
      </c>
      <c r="N660" s="2" t="s">
        <v>118</v>
      </c>
      <c r="O660" s="2" t="s">
        <v>81</v>
      </c>
      <c r="P660" s="2" t="str">
        <f>"2170565542                    "</f>
        <v xml:space="preserve">2170565542                    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v>0</v>
      </c>
      <c r="AJ660" s="2">
        <v>0</v>
      </c>
      <c r="AK660" s="2">
        <v>0</v>
      </c>
      <c r="AL660" s="2">
        <v>0</v>
      </c>
      <c r="AM660" s="2">
        <v>3.64</v>
      </c>
      <c r="AN660" s="2"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1</v>
      </c>
      <c r="BI660" s="2">
        <v>1</v>
      </c>
      <c r="BJ660" s="2">
        <v>0.2</v>
      </c>
      <c r="BK660" s="2">
        <v>1</v>
      </c>
      <c r="BL660" s="2">
        <v>32.89</v>
      </c>
      <c r="BM660" s="2">
        <v>4.5999999999999996</v>
      </c>
      <c r="BN660" s="2">
        <v>37.49</v>
      </c>
      <c r="BO660" s="2">
        <v>37.49</v>
      </c>
      <c r="BR660" s="2" t="s">
        <v>83</v>
      </c>
      <c r="BS660" s="3">
        <v>42863</v>
      </c>
      <c r="BT660" s="4">
        <v>0.40208333333333335</v>
      </c>
      <c r="BU660" s="2" t="s">
        <v>1228</v>
      </c>
      <c r="BV660" s="2" t="s">
        <v>98</v>
      </c>
      <c r="BY660" s="2">
        <v>1200</v>
      </c>
      <c r="CA660" s="2" t="s">
        <v>1229</v>
      </c>
      <c r="CC660" s="2" t="s">
        <v>117</v>
      </c>
      <c r="CD660" s="2">
        <v>1451</v>
      </c>
      <c r="CE660" s="2" t="s">
        <v>99</v>
      </c>
      <c r="CF660" s="3">
        <v>42864</v>
      </c>
      <c r="CI660" s="2">
        <v>1</v>
      </c>
      <c r="CJ660" s="2">
        <v>1</v>
      </c>
      <c r="CK660" s="2">
        <v>22</v>
      </c>
      <c r="CL660" s="2" t="s">
        <v>87</v>
      </c>
    </row>
    <row r="661" spans="1:90">
      <c r="A661" s="2" t="s">
        <v>71</v>
      </c>
      <c r="B661" s="2" t="s">
        <v>72</v>
      </c>
      <c r="C661" s="2" t="s">
        <v>73</v>
      </c>
      <c r="E661" s="2" t="str">
        <f>"FES1162547300"</f>
        <v>FES1162547300</v>
      </c>
      <c r="F661" s="3">
        <v>42860</v>
      </c>
      <c r="G661" s="2">
        <v>201711</v>
      </c>
      <c r="H661" s="2" t="s">
        <v>74</v>
      </c>
      <c r="I661" s="2" t="s">
        <v>75</v>
      </c>
      <c r="J661" s="2" t="s">
        <v>76</v>
      </c>
      <c r="K661" s="2" t="s">
        <v>77</v>
      </c>
      <c r="L661" s="2" t="s">
        <v>163</v>
      </c>
      <c r="M661" s="2" t="s">
        <v>164</v>
      </c>
      <c r="N661" s="2" t="s">
        <v>276</v>
      </c>
      <c r="O661" s="2" t="s">
        <v>81</v>
      </c>
      <c r="P661" s="2" t="str">
        <f>"2170565560                    "</f>
        <v xml:space="preserve">2170565560                    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>
        <v>0</v>
      </c>
      <c r="AK661" s="2">
        <v>0</v>
      </c>
      <c r="AL661" s="2">
        <v>0</v>
      </c>
      <c r="AM661" s="2">
        <v>3.64</v>
      </c>
      <c r="AN661" s="2">
        <v>0</v>
      </c>
      <c r="AO661" s="2">
        <v>0</v>
      </c>
      <c r="AP661" s="2">
        <v>0</v>
      </c>
      <c r="AQ661" s="2">
        <v>0</v>
      </c>
      <c r="AR661" s="2">
        <v>0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1</v>
      </c>
      <c r="BI661" s="2">
        <v>1</v>
      </c>
      <c r="BJ661" s="2">
        <v>0.2</v>
      </c>
      <c r="BK661" s="2">
        <v>1</v>
      </c>
      <c r="BL661" s="2">
        <v>32.89</v>
      </c>
      <c r="BM661" s="2">
        <v>4.5999999999999996</v>
      </c>
      <c r="BN661" s="2">
        <v>37.49</v>
      </c>
      <c r="BO661" s="2">
        <v>37.49</v>
      </c>
      <c r="BQ661" s="2" t="s">
        <v>277</v>
      </c>
      <c r="BR661" s="2" t="s">
        <v>83</v>
      </c>
      <c r="BS661" s="3">
        <v>42863</v>
      </c>
      <c r="BT661" s="4">
        <v>0.30555555555555552</v>
      </c>
      <c r="BU661" s="2" t="s">
        <v>278</v>
      </c>
      <c r="BV661" s="2" t="s">
        <v>98</v>
      </c>
      <c r="BY661" s="2">
        <v>1200</v>
      </c>
      <c r="CC661" s="2" t="s">
        <v>164</v>
      </c>
      <c r="CD661" s="2">
        <v>2094</v>
      </c>
      <c r="CE661" s="2" t="s">
        <v>99</v>
      </c>
      <c r="CF661" s="3">
        <v>42864</v>
      </c>
      <c r="CI661" s="2">
        <v>1</v>
      </c>
      <c r="CJ661" s="2">
        <v>1</v>
      </c>
      <c r="CK661" s="2">
        <v>22</v>
      </c>
      <c r="CL661" s="2" t="s">
        <v>87</v>
      </c>
    </row>
    <row r="662" spans="1:90">
      <c r="A662" s="2" t="s">
        <v>71</v>
      </c>
      <c r="B662" s="2" t="s">
        <v>72</v>
      </c>
      <c r="C662" s="2" t="s">
        <v>73</v>
      </c>
      <c r="E662" s="2" t="str">
        <f>"FES1162547261"</f>
        <v>FES1162547261</v>
      </c>
      <c r="F662" s="3">
        <v>42860</v>
      </c>
      <c r="G662" s="2">
        <v>201711</v>
      </c>
      <c r="H662" s="2" t="s">
        <v>74</v>
      </c>
      <c r="I662" s="2" t="s">
        <v>75</v>
      </c>
      <c r="J662" s="2" t="s">
        <v>76</v>
      </c>
      <c r="K662" s="2" t="s">
        <v>77</v>
      </c>
      <c r="L662" s="2" t="s">
        <v>296</v>
      </c>
      <c r="M662" s="2" t="s">
        <v>297</v>
      </c>
      <c r="N662" s="2" t="s">
        <v>696</v>
      </c>
      <c r="O662" s="2" t="s">
        <v>81</v>
      </c>
      <c r="P662" s="2" t="str">
        <f>"2170565515                    "</f>
        <v xml:space="preserve">2170565515                    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3.64</v>
      </c>
      <c r="AN662" s="2">
        <v>0</v>
      </c>
      <c r="AO662" s="2">
        <v>0</v>
      </c>
      <c r="AP662" s="2">
        <v>0</v>
      </c>
      <c r="AQ662" s="2">
        <v>0</v>
      </c>
      <c r="AR662" s="2">
        <v>0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1</v>
      </c>
      <c r="BI662" s="2">
        <v>1</v>
      </c>
      <c r="BJ662" s="2">
        <v>0.2</v>
      </c>
      <c r="BK662" s="2">
        <v>1</v>
      </c>
      <c r="BL662" s="2">
        <v>32.89</v>
      </c>
      <c r="BM662" s="2">
        <v>4.5999999999999996</v>
      </c>
      <c r="BN662" s="2">
        <v>37.49</v>
      </c>
      <c r="BO662" s="2">
        <v>37.49</v>
      </c>
      <c r="BQ662" s="2" t="s">
        <v>286</v>
      </c>
      <c r="BR662" s="2" t="s">
        <v>83</v>
      </c>
      <c r="BS662" s="3">
        <v>42863</v>
      </c>
      <c r="BT662" s="4">
        <v>0.41666666666666669</v>
      </c>
      <c r="BU662" s="2" t="s">
        <v>1230</v>
      </c>
      <c r="BV662" s="2" t="s">
        <v>98</v>
      </c>
      <c r="BY662" s="2">
        <v>1200</v>
      </c>
      <c r="CC662" s="2" t="s">
        <v>297</v>
      </c>
      <c r="CD662" s="2">
        <v>1449</v>
      </c>
      <c r="CE662" s="2" t="s">
        <v>99</v>
      </c>
      <c r="CF662" s="3">
        <v>42864</v>
      </c>
      <c r="CI662" s="2">
        <v>1</v>
      </c>
      <c r="CJ662" s="2">
        <v>1</v>
      </c>
      <c r="CK662" s="2">
        <v>22</v>
      </c>
      <c r="CL662" s="2" t="s">
        <v>87</v>
      </c>
    </row>
    <row r="663" spans="1:90">
      <c r="A663" s="2" t="s">
        <v>71</v>
      </c>
      <c r="B663" s="2" t="s">
        <v>72</v>
      </c>
      <c r="C663" s="2" t="s">
        <v>73</v>
      </c>
      <c r="E663" s="2" t="str">
        <f>"FES1162547158"</f>
        <v>FES1162547158</v>
      </c>
      <c r="F663" s="3">
        <v>42860</v>
      </c>
      <c r="G663" s="2">
        <v>201711</v>
      </c>
      <c r="H663" s="2" t="s">
        <v>74</v>
      </c>
      <c r="I663" s="2" t="s">
        <v>75</v>
      </c>
      <c r="J663" s="2" t="s">
        <v>76</v>
      </c>
      <c r="K663" s="2" t="s">
        <v>77</v>
      </c>
      <c r="L663" s="2" t="s">
        <v>88</v>
      </c>
      <c r="M663" s="2" t="s">
        <v>89</v>
      </c>
      <c r="N663" s="2" t="s">
        <v>270</v>
      </c>
      <c r="O663" s="2" t="s">
        <v>81</v>
      </c>
      <c r="P663" s="2" t="str">
        <f>"2170564204                    "</f>
        <v xml:space="preserve">2170564204                    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>
        <v>0</v>
      </c>
      <c r="AK663" s="2">
        <v>0</v>
      </c>
      <c r="AL663" s="2">
        <v>0</v>
      </c>
      <c r="AM663" s="2">
        <v>4.66</v>
      </c>
      <c r="AN663" s="2">
        <v>0</v>
      </c>
      <c r="AO663" s="2">
        <v>0</v>
      </c>
      <c r="AP663" s="2">
        <v>0</v>
      </c>
      <c r="AQ663" s="2">
        <v>0</v>
      </c>
      <c r="AR663" s="2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1</v>
      </c>
      <c r="BI663" s="2">
        <v>1</v>
      </c>
      <c r="BJ663" s="2">
        <v>0.2</v>
      </c>
      <c r="BK663" s="2">
        <v>1</v>
      </c>
      <c r="BL663" s="2">
        <v>42.1</v>
      </c>
      <c r="BM663" s="2">
        <v>5.89</v>
      </c>
      <c r="BN663" s="2">
        <v>47.99</v>
      </c>
      <c r="BO663" s="2">
        <v>47.99</v>
      </c>
      <c r="BQ663" s="2" t="s">
        <v>271</v>
      </c>
      <c r="BR663" s="2" t="s">
        <v>83</v>
      </c>
      <c r="BS663" s="3">
        <v>42863</v>
      </c>
      <c r="BT663" s="4">
        <v>0.41666666666666669</v>
      </c>
      <c r="BU663" s="2" t="s">
        <v>1186</v>
      </c>
      <c r="BV663" s="2" t="s">
        <v>98</v>
      </c>
      <c r="BY663" s="2">
        <v>1200</v>
      </c>
      <c r="CC663" s="2" t="s">
        <v>89</v>
      </c>
      <c r="CD663" s="2">
        <v>7405</v>
      </c>
      <c r="CE663" s="2" t="s">
        <v>99</v>
      </c>
      <c r="CF663" s="3">
        <v>42864</v>
      </c>
      <c r="CI663" s="2">
        <v>1</v>
      </c>
      <c r="CJ663" s="2">
        <v>1</v>
      </c>
      <c r="CK663" s="2">
        <v>21</v>
      </c>
      <c r="CL663" s="2" t="s">
        <v>87</v>
      </c>
    </row>
    <row r="664" spans="1:90">
      <c r="A664" s="2" t="s">
        <v>71</v>
      </c>
      <c r="B664" s="2" t="s">
        <v>72</v>
      </c>
      <c r="C664" s="2" t="s">
        <v>73</v>
      </c>
      <c r="E664" s="2" t="str">
        <f>"FES1162547096"</f>
        <v>FES1162547096</v>
      </c>
      <c r="F664" s="3">
        <v>42860</v>
      </c>
      <c r="G664" s="2">
        <v>201711</v>
      </c>
      <c r="H664" s="2" t="s">
        <v>74</v>
      </c>
      <c r="I664" s="2" t="s">
        <v>75</v>
      </c>
      <c r="J664" s="2" t="s">
        <v>76</v>
      </c>
      <c r="K664" s="2" t="s">
        <v>77</v>
      </c>
      <c r="L664" s="2" t="s">
        <v>242</v>
      </c>
      <c r="M664" s="2" t="s">
        <v>243</v>
      </c>
      <c r="N664" s="2" t="s">
        <v>571</v>
      </c>
      <c r="O664" s="2" t="s">
        <v>81</v>
      </c>
      <c r="P664" s="2" t="str">
        <f>"2170565402                    "</f>
        <v xml:space="preserve">2170565402                    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>
        <v>0</v>
      </c>
      <c r="AK664" s="2">
        <v>0</v>
      </c>
      <c r="AL664" s="2">
        <v>0</v>
      </c>
      <c r="AM664" s="2">
        <v>3.64</v>
      </c>
      <c r="AN664" s="2">
        <v>0</v>
      </c>
      <c r="AO664" s="2">
        <v>0</v>
      </c>
      <c r="AP664" s="2">
        <v>0</v>
      </c>
      <c r="AQ664" s="2">
        <v>0</v>
      </c>
      <c r="AR664" s="2">
        <v>0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1</v>
      </c>
      <c r="BI664" s="2">
        <v>1</v>
      </c>
      <c r="BJ664" s="2">
        <v>0.2</v>
      </c>
      <c r="BK664" s="2">
        <v>1</v>
      </c>
      <c r="BL664" s="2">
        <v>32.89</v>
      </c>
      <c r="BM664" s="2">
        <v>4.5999999999999996</v>
      </c>
      <c r="BN664" s="2">
        <v>37.49</v>
      </c>
      <c r="BO664" s="2">
        <v>37.49</v>
      </c>
      <c r="BQ664" s="2" t="s">
        <v>286</v>
      </c>
      <c r="BR664" s="2" t="s">
        <v>83</v>
      </c>
      <c r="BS664" s="3">
        <v>42863</v>
      </c>
      <c r="BT664" s="4">
        <v>0.39166666666666666</v>
      </c>
      <c r="BU664" s="2" t="s">
        <v>1231</v>
      </c>
      <c r="BV664" s="2" t="s">
        <v>98</v>
      </c>
      <c r="BY664" s="2">
        <v>1200</v>
      </c>
      <c r="CC664" s="2" t="s">
        <v>243</v>
      </c>
      <c r="CD664" s="2">
        <v>1459</v>
      </c>
      <c r="CE664" s="2" t="s">
        <v>99</v>
      </c>
      <c r="CF664" s="3">
        <v>42864</v>
      </c>
      <c r="CI664" s="2">
        <v>1</v>
      </c>
      <c r="CJ664" s="2">
        <v>1</v>
      </c>
      <c r="CK664" s="2">
        <v>22</v>
      </c>
      <c r="CL664" s="2" t="s">
        <v>87</v>
      </c>
    </row>
    <row r="665" spans="1:90">
      <c r="A665" s="2" t="s">
        <v>71</v>
      </c>
      <c r="B665" s="2" t="s">
        <v>72</v>
      </c>
      <c r="C665" s="2" t="s">
        <v>73</v>
      </c>
      <c r="E665" s="2" t="str">
        <f>"FES1162547201"</f>
        <v>FES1162547201</v>
      </c>
      <c r="F665" s="3">
        <v>42860</v>
      </c>
      <c r="G665" s="2">
        <v>201711</v>
      </c>
      <c r="H665" s="2" t="s">
        <v>74</v>
      </c>
      <c r="I665" s="2" t="s">
        <v>75</v>
      </c>
      <c r="J665" s="2" t="s">
        <v>76</v>
      </c>
      <c r="K665" s="2" t="s">
        <v>77</v>
      </c>
      <c r="L665" s="2" t="s">
        <v>181</v>
      </c>
      <c r="M665" s="2" t="s">
        <v>182</v>
      </c>
      <c r="N665" s="2" t="s">
        <v>319</v>
      </c>
      <c r="O665" s="2" t="s">
        <v>81</v>
      </c>
      <c r="P665" s="2" t="str">
        <f>"2170563761                    "</f>
        <v xml:space="preserve">2170563761                    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3.64</v>
      </c>
      <c r="AN665" s="2">
        <v>0</v>
      </c>
      <c r="AO665" s="2">
        <v>0</v>
      </c>
      <c r="AP665" s="2">
        <v>0</v>
      </c>
      <c r="AQ665" s="2">
        <v>0</v>
      </c>
      <c r="AR665" s="2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1</v>
      </c>
      <c r="BI665" s="2">
        <v>1</v>
      </c>
      <c r="BJ665" s="2">
        <v>0.2</v>
      </c>
      <c r="BK665" s="2">
        <v>1</v>
      </c>
      <c r="BL665" s="2">
        <v>32.89</v>
      </c>
      <c r="BM665" s="2">
        <v>4.5999999999999996</v>
      </c>
      <c r="BN665" s="2">
        <v>37.49</v>
      </c>
      <c r="BO665" s="2">
        <v>37.49</v>
      </c>
      <c r="BQ665" s="2" t="s">
        <v>286</v>
      </c>
      <c r="BR665" s="2" t="s">
        <v>83</v>
      </c>
      <c r="BS665" s="3">
        <v>42863</v>
      </c>
      <c r="BT665" s="4">
        <v>0.33333333333333331</v>
      </c>
      <c r="BU665" s="2" t="s">
        <v>895</v>
      </c>
      <c r="BV665" s="2" t="s">
        <v>98</v>
      </c>
      <c r="BY665" s="2">
        <v>1200</v>
      </c>
      <c r="CC665" s="2" t="s">
        <v>182</v>
      </c>
      <c r="CD665" s="2">
        <v>1559</v>
      </c>
      <c r="CE665" s="2" t="s">
        <v>99</v>
      </c>
      <c r="CF665" s="3">
        <v>42864</v>
      </c>
      <c r="CI665" s="2">
        <v>1</v>
      </c>
      <c r="CJ665" s="2">
        <v>1</v>
      </c>
      <c r="CK665" s="2">
        <v>22</v>
      </c>
      <c r="CL665" s="2" t="s">
        <v>87</v>
      </c>
    </row>
    <row r="666" spans="1:90">
      <c r="A666" s="2" t="s">
        <v>71</v>
      </c>
      <c r="B666" s="2" t="s">
        <v>72</v>
      </c>
      <c r="C666" s="2" t="s">
        <v>73</v>
      </c>
      <c r="E666" s="2" t="str">
        <f>"FES1162547104"</f>
        <v>FES1162547104</v>
      </c>
      <c r="F666" s="3">
        <v>42860</v>
      </c>
      <c r="G666" s="2">
        <v>201711</v>
      </c>
      <c r="H666" s="2" t="s">
        <v>74</v>
      </c>
      <c r="I666" s="2" t="s">
        <v>75</v>
      </c>
      <c r="J666" s="2" t="s">
        <v>76</v>
      </c>
      <c r="K666" s="2" t="s">
        <v>77</v>
      </c>
      <c r="L666" s="2" t="s">
        <v>358</v>
      </c>
      <c r="M666" s="2" t="s">
        <v>359</v>
      </c>
      <c r="N666" s="2" t="s">
        <v>1232</v>
      </c>
      <c r="O666" s="2" t="s">
        <v>81</v>
      </c>
      <c r="P666" s="2" t="str">
        <f>"2170562643                    "</f>
        <v xml:space="preserve">2170562643                    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>
        <v>0</v>
      </c>
      <c r="AK666" s="2">
        <v>0</v>
      </c>
      <c r="AL666" s="2">
        <v>0</v>
      </c>
      <c r="AM666" s="2">
        <v>3.64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1</v>
      </c>
      <c r="BI666" s="2">
        <v>1</v>
      </c>
      <c r="BJ666" s="2">
        <v>0.2</v>
      </c>
      <c r="BK666" s="2">
        <v>1</v>
      </c>
      <c r="BL666" s="2">
        <v>32.89</v>
      </c>
      <c r="BM666" s="2">
        <v>4.5999999999999996</v>
      </c>
      <c r="BN666" s="2">
        <v>37.49</v>
      </c>
      <c r="BO666" s="2">
        <v>37.49</v>
      </c>
      <c r="BQ666" s="2" t="s">
        <v>286</v>
      </c>
      <c r="BR666" s="2" t="s">
        <v>83</v>
      </c>
      <c r="BS666" s="3">
        <v>42863</v>
      </c>
      <c r="BT666" s="4">
        <v>0.41666666666666669</v>
      </c>
      <c r="BU666" s="2" t="s">
        <v>295</v>
      </c>
      <c r="BV666" s="2" t="s">
        <v>98</v>
      </c>
      <c r="BY666" s="2">
        <v>1200</v>
      </c>
      <c r="CC666" s="2" t="s">
        <v>359</v>
      </c>
      <c r="CD666" s="2">
        <v>1406</v>
      </c>
      <c r="CE666" s="2" t="s">
        <v>99</v>
      </c>
      <c r="CF666" s="3">
        <v>42864</v>
      </c>
      <c r="CI666" s="2">
        <v>1</v>
      </c>
      <c r="CJ666" s="2">
        <v>1</v>
      </c>
      <c r="CK666" s="2">
        <v>22</v>
      </c>
      <c r="CL666" s="2" t="s">
        <v>87</v>
      </c>
    </row>
    <row r="667" spans="1:90">
      <c r="A667" s="2" t="s">
        <v>71</v>
      </c>
      <c r="B667" s="2" t="s">
        <v>72</v>
      </c>
      <c r="C667" s="2" t="s">
        <v>73</v>
      </c>
      <c r="E667" s="2" t="str">
        <f>"FES1162547258"</f>
        <v>FES1162547258</v>
      </c>
      <c r="F667" s="3">
        <v>42860</v>
      </c>
      <c r="G667" s="2">
        <v>201711</v>
      </c>
      <c r="H667" s="2" t="s">
        <v>74</v>
      </c>
      <c r="I667" s="2" t="s">
        <v>75</v>
      </c>
      <c r="J667" s="2" t="s">
        <v>76</v>
      </c>
      <c r="K667" s="2" t="s">
        <v>77</v>
      </c>
      <c r="L667" s="2" t="s">
        <v>163</v>
      </c>
      <c r="M667" s="2" t="s">
        <v>164</v>
      </c>
      <c r="N667" s="2" t="s">
        <v>1233</v>
      </c>
      <c r="O667" s="2" t="s">
        <v>81</v>
      </c>
      <c r="P667" s="2" t="str">
        <f>"2170565508                    "</f>
        <v xml:space="preserve">2170565508                    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  <c r="AI667" s="2">
        <v>0</v>
      </c>
      <c r="AJ667" s="2">
        <v>0</v>
      </c>
      <c r="AK667" s="2">
        <v>0</v>
      </c>
      <c r="AL667" s="2">
        <v>0</v>
      </c>
      <c r="AM667" s="2">
        <v>3.64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1</v>
      </c>
      <c r="BI667" s="2">
        <v>1</v>
      </c>
      <c r="BJ667" s="2">
        <v>0.2</v>
      </c>
      <c r="BK667" s="2">
        <v>1</v>
      </c>
      <c r="BL667" s="2">
        <v>32.89</v>
      </c>
      <c r="BM667" s="2">
        <v>4.5999999999999996</v>
      </c>
      <c r="BN667" s="2">
        <v>37.49</v>
      </c>
      <c r="BO667" s="2">
        <v>37.49</v>
      </c>
      <c r="BQ667" s="2" t="s">
        <v>1234</v>
      </c>
      <c r="BR667" s="2" t="s">
        <v>83</v>
      </c>
      <c r="BS667" s="3">
        <v>42863</v>
      </c>
      <c r="BT667" s="4">
        <v>0.41666666666666669</v>
      </c>
      <c r="BU667" s="2" t="s">
        <v>1235</v>
      </c>
      <c r="BV667" s="2" t="s">
        <v>98</v>
      </c>
      <c r="BY667" s="2">
        <v>1200</v>
      </c>
      <c r="CA667" s="2" t="s">
        <v>114</v>
      </c>
      <c r="CC667" s="2" t="s">
        <v>164</v>
      </c>
      <c r="CD667" s="2">
        <v>2093</v>
      </c>
      <c r="CE667" s="2" t="s">
        <v>99</v>
      </c>
      <c r="CF667" s="3">
        <v>42864</v>
      </c>
      <c r="CI667" s="2">
        <v>1</v>
      </c>
      <c r="CJ667" s="2">
        <v>1</v>
      </c>
      <c r="CK667" s="2">
        <v>22</v>
      </c>
      <c r="CL667" s="2" t="s">
        <v>87</v>
      </c>
    </row>
    <row r="668" spans="1:90">
      <c r="A668" s="2" t="s">
        <v>71</v>
      </c>
      <c r="B668" s="2" t="s">
        <v>72</v>
      </c>
      <c r="C668" s="2" t="s">
        <v>73</v>
      </c>
      <c r="E668" s="2" t="str">
        <f>"FES1162547137"</f>
        <v>FES1162547137</v>
      </c>
      <c r="F668" s="3">
        <v>42860</v>
      </c>
      <c r="G668" s="2">
        <v>201711</v>
      </c>
      <c r="H668" s="2" t="s">
        <v>74</v>
      </c>
      <c r="I668" s="2" t="s">
        <v>75</v>
      </c>
      <c r="J668" s="2" t="s">
        <v>76</v>
      </c>
      <c r="K668" s="2" t="s">
        <v>77</v>
      </c>
      <c r="L668" s="2" t="s">
        <v>74</v>
      </c>
      <c r="M668" s="2" t="s">
        <v>75</v>
      </c>
      <c r="N668" s="2" t="s">
        <v>214</v>
      </c>
      <c r="O668" s="2" t="s">
        <v>81</v>
      </c>
      <c r="P668" s="2" t="str">
        <f>"2170562664                    "</f>
        <v xml:space="preserve">2170562664                    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  <c r="AI668" s="2">
        <v>0</v>
      </c>
      <c r="AJ668" s="2">
        <v>0</v>
      </c>
      <c r="AK668" s="2">
        <v>0</v>
      </c>
      <c r="AL668" s="2">
        <v>0</v>
      </c>
      <c r="AM668" s="2">
        <v>3.64</v>
      </c>
      <c r="AN668" s="2">
        <v>0</v>
      </c>
      <c r="AO668" s="2">
        <v>0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1</v>
      </c>
      <c r="BI668" s="2">
        <v>1</v>
      </c>
      <c r="BJ668" s="2">
        <v>0.2</v>
      </c>
      <c r="BK668" s="2">
        <v>1</v>
      </c>
      <c r="BL668" s="2">
        <v>32.89</v>
      </c>
      <c r="BM668" s="2">
        <v>4.5999999999999996</v>
      </c>
      <c r="BN668" s="2">
        <v>37.49</v>
      </c>
      <c r="BO668" s="2">
        <v>37.49</v>
      </c>
      <c r="BQ668" s="2" t="s">
        <v>215</v>
      </c>
      <c r="BR668" s="2" t="s">
        <v>83</v>
      </c>
      <c r="BS668" s="3">
        <v>42863</v>
      </c>
      <c r="BT668" s="4">
        <v>0.4375</v>
      </c>
      <c r="BU668" s="2" t="s">
        <v>860</v>
      </c>
      <c r="BV668" s="2" t="s">
        <v>98</v>
      </c>
      <c r="BY668" s="2">
        <v>1200</v>
      </c>
      <c r="CC668" s="2" t="s">
        <v>75</v>
      </c>
      <c r="CD668" s="2">
        <v>1666</v>
      </c>
      <c r="CE668" s="2" t="s">
        <v>99</v>
      </c>
      <c r="CF668" s="3">
        <v>42864</v>
      </c>
      <c r="CI668" s="2">
        <v>1</v>
      </c>
      <c r="CJ668" s="2">
        <v>1</v>
      </c>
      <c r="CK668" s="2">
        <v>22</v>
      </c>
      <c r="CL668" s="2" t="s">
        <v>87</v>
      </c>
    </row>
    <row r="669" spans="1:90">
      <c r="A669" s="2" t="s">
        <v>71</v>
      </c>
      <c r="B669" s="2" t="s">
        <v>72</v>
      </c>
      <c r="C669" s="2" t="s">
        <v>73</v>
      </c>
      <c r="E669" s="2" t="str">
        <f>"FES1162547367"</f>
        <v>FES1162547367</v>
      </c>
      <c r="F669" s="3">
        <v>42860</v>
      </c>
      <c r="G669" s="2">
        <v>201711</v>
      </c>
      <c r="H669" s="2" t="s">
        <v>74</v>
      </c>
      <c r="I669" s="2" t="s">
        <v>75</v>
      </c>
      <c r="J669" s="2" t="s">
        <v>76</v>
      </c>
      <c r="K669" s="2" t="s">
        <v>77</v>
      </c>
      <c r="L669" s="2" t="s">
        <v>175</v>
      </c>
      <c r="M669" s="2" t="s">
        <v>176</v>
      </c>
      <c r="N669" s="2" t="s">
        <v>1236</v>
      </c>
      <c r="O669" s="2" t="s">
        <v>81</v>
      </c>
      <c r="P669" s="2" t="str">
        <f>"2170565626                    "</f>
        <v xml:space="preserve">2170565626                    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>
        <v>0</v>
      </c>
      <c r="AK669" s="2">
        <v>0</v>
      </c>
      <c r="AL669" s="2">
        <v>0</v>
      </c>
      <c r="AM669" s="2">
        <v>4.66</v>
      </c>
      <c r="AN669" s="2">
        <v>0</v>
      </c>
      <c r="AO669" s="2">
        <v>0</v>
      </c>
      <c r="AP669" s="2">
        <v>0</v>
      </c>
      <c r="AQ669" s="2">
        <v>0</v>
      </c>
      <c r="AR669" s="2">
        <v>0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1</v>
      </c>
      <c r="BI669" s="2">
        <v>1</v>
      </c>
      <c r="BJ669" s="2">
        <v>0.2</v>
      </c>
      <c r="BK669" s="2">
        <v>1</v>
      </c>
      <c r="BL669" s="2">
        <v>42.1</v>
      </c>
      <c r="BM669" s="2">
        <v>5.89</v>
      </c>
      <c r="BN669" s="2">
        <v>47.99</v>
      </c>
      <c r="BO669" s="2">
        <v>47.99</v>
      </c>
      <c r="BQ669" s="2" t="s">
        <v>307</v>
      </c>
      <c r="BR669" s="2" t="s">
        <v>83</v>
      </c>
      <c r="BS669" s="3">
        <v>42863</v>
      </c>
      <c r="BT669" s="4">
        <v>0.33333333333333331</v>
      </c>
      <c r="BU669" s="2" t="s">
        <v>1237</v>
      </c>
      <c r="BV669" s="2" t="s">
        <v>98</v>
      </c>
      <c r="BY669" s="2">
        <v>1200</v>
      </c>
      <c r="CC669" s="2" t="s">
        <v>176</v>
      </c>
      <c r="CD669" s="2">
        <v>6001</v>
      </c>
      <c r="CE669" s="2" t="s">
        <v>99</v>
      </c>
      <c r="CF669" s="3">
        <v>42864</v>
      </c>
      <c r="CI669" s="2">
        <v>1</v>
      </c>
      <c r="CJ669" s="2">
        <v>1</v>
      </c>
      <c r="CK669" s="2">
        <v>21</v>
      </c>
      <c r="CL669" s="2" t="s">
        <v>87</v>
      </c>
    </row>
    <row r="670" spans="1:90">
      <c r="A670" s="2" t="s">
        <v>71</v>
      </c>
      <c r="B670" s="2" t="s">
        <v>72</v>
      </c>
      <c r="C670" s="2" t="s">
        <v>73</v>
      </c>
      <c r="E670" s="2" t="str">
        <f>"FES1162547213"</f>
        <v>FES1162547213</v>
      </c>
      <c r="F670" s="3">
        <v>42860</v>
      </c>
      <c r="G670" s="2">
        <v>201711</v>
      </c>
      <c r="H670" s="2" t="s">
        <v>74</v>
      </c>
      <c r="I670" s="2" t="s">
        <v>75</v>
      </c>
      <c r="J670" s="2" t="s">
        <v>76</v>
      </c>
      <c r="K670" s="2" t="s">
        <v>77</v>
      </c>
      <c r="L670" s="2" t="s">
        <v>181</v>
      </c>
      <c r="M670" s="2" t="s">
        <v>182</v>
      </c>
      <c r="N670" s="2" t="s">
        <v>1238</v>
      </c>
      <c r="O670" s="2" t="s">
        <v>81</v>
      </c>
      <c r="P670" s="2" t="str">
        <f>"2170557118                    "</f>
        <v xml:space="preserve">2170557118                    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>
        <v>0</v>
      </c>
      <c r="AK670" s="2">
        <v>0</v>
      </c>
      <c r="AL670" s="2">
        <v>0</v>
      </c>
      <c r="AM670" s="2">
        <v>3.64</v>
      </c>
      <c r="AN670" s="2">
        <v>0</v>
      </c>
      <c r="AO670" s="2">
        <v>0</v>
      </c>
      <c r="AP670" s="2">
        <v>0</v>
      </c>
      <c r="AQ670" s="2">
        <v>0</v>
      </c>
      <c r="AR670" s="2">
        <v>0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0</v>
      </c>
      <c r="AZ670" s="2">
        <v>0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1</v>
      </c>
      <c r="BI670" s="2">
        <v>1</v>
      </c>
      <c r="BJ670" s="2">
        <v>0.2</v>
      </c>
      <c r="BK670" s="2">
        <v>1</v>
      </c>
      <c r="BL670" s="2">
        <v>32.89</v>
      </c>
      <c r="BM670" s="2">
        <v>4.5999999999999996</v>
      </c>
      <c r="BN670" s="2">
        <v>37.49</v>
      </c>
      <c r="BO670" s="2">
        <v>37.49</v>
      </c>
      <c r="BQ670" s="2" t="s">
        <v>1239</v>
      </c>
      <c r="BR670" s="2" t="s">
        <v>83</v>
      </c>
      <c r="BS670" s="3">
        <v>42863</v>
      </c>
      <c r="BT670" s="4">
        <v>0.32291666666666669</v>
      </c>
      <c r="BU670" s="2" t="s">
        <v>1240</v>
      </c>
      <c r="BV670" s="2" t="s">
        <v>98</v>
      </c>
      <c r="BY670" s="2">
        <v>1200</v>
      </c>
      <c r="CC670" s="2" t="s">
        <v>182</v>
      </c>
      <c r="CD670" s="2">
        <v>1559</v>
      </c>
      <c r="CE670" s="2" t="s">
        <v>99</v>
      </c>
      <c r="CF670" s="3">
        <v>42864</v>
      </c>
      <c r="CI670" s="2">
        <v>1</v>
      </c>
      <c r="CJ670" s="2">
        <v>1</v>
      </c>
      <c r="CK670" s="2">
        <v>22</v>
      </c>
      <c r="CL670" s="2" t="s">
        <v>87</v>
      </c>
    </row>
    <row r="671" spans="1:90">
      <c r="A671" s="2" t="s">
        <v>71</v>
      </c>
      <c r="B671" s="2" t="s">
        <v>72</v>
      </c>
      <c r="C671" s="2" t="s">
        <v>73</v>
      </c>
      <c r="E671" s="2" t="str">
        <f>"FES1162547221"</f>
        <v>FES1162547221</v>
      </c>
      <c r="F671" s="3">
        <v>42860</v>
      </c>
      <c r="G671" s="2">
        <v>201711</v>
      </c>
      <c r="H671" s="2" t="s">
        <v>74</v>
      </c>
      <c r="I671" s="2" t="s">
        <v>75</v>
      </c>
      <c r="J671" s="2" t="s">
        <v>76</v>
      </c>
      <c r="K671" s="2" t="s">
        <v>77</v>
      </c>
      <c r="L671" s="2" t="s">
        <v>74</v>
      </c>
      <c r="M671" s="2" t="s">
        <v>75</v>
      </c>
      <c r="N671" s="2" t="s">
        <v>1241</v>
      </c>
      <c r="O671" s="2" t="s">
        <v>81</v>
      </c>
      <c r="P671" s="2" t="str">
        <f>"2170562127                    "</f>
        <v xml:space="preserve">2170562127                    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>
        <v>0</v>
      </c>
      <c r="AK671" s="2">
        <v>0</v>
      </c>
      <c r="AL671" s="2">
        <v>0</v>
      </c>
      <c r="AM671" s="2">
        <v>3.64</v>
      </c>
      <c r="AN671" s="2">
        <v>0</v>
      </c>
      <c r="AO671" s="2">
        <v>0</v>
      </c>
      <c r="AP671" s="2">
        <v>0</v>
      </c>
      <c r="AQ671" s="2">
        <v>0</v>
      </c>
      <c r="AR671" s="2">
        <v>0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1</v>
      </c>
      <c r="BI671" s="2">
        <v>1</v>
      </c>
      <c r="BJ671" s="2">
        <v>0.2</v>
      </c>
      <c r="BK671" s="2">
        <v>1</v>
      </c>
      <c r="BL671" s="2">
        <v>32.89</v>
      </c>
      <c r="BM671" s="2">
        <v>4.5999999999999996</v>
      </c>
      <c r="BN671" s="2">
        <v>37.49</v>
      </c>
      <c r="BO671" s="2">
        <v>37.49</v>
      </c>
      <c r="BQ671" s="2" t="s">
        <v>1242</v>
      </c>
      <c r="BR671" s="2" t="s">
        <v>83</v>
      </c>
      <c r="BS671" s="3">
        <v>42863</v>
      </c>
      <c r="BT671" s="4">
        <v>0.4375</v>
      </c>
      <c r="BU671" s="2" t="s">
        <v>1243</v>
      </c>
      <c r="BV671" s="2" t="s">
        <v>98</v>
      </c>
      <c r="BY671" s="2">
        <v>1200</v>
      </c>
      <c r="CC671" s="2" t="s">
        <v>75</v>
      </c>
      <c r="CD671" s="2">
        <v>1666</v>
      </c>
      <c r="CE671" s="2" t="s">
        <v>99</v>
      </c>
      <c r="CF671" s="3">
        <v>42864</v>
      </c>
      <c r="CI671" s="2">
        <v>1</v>
      </c>
      <c r="CJ671" s="2">
        <v>1</v>
      </c>
      <c r="CK671" s="2">
        <v>22</v>
      </c>
      <c r="CL671" s="2" t="s">
        <v>87</v>
      </c>
    </row>
    <row r="672" spans="1:90">
      <c r="A672" s="2" t="s">
        <v>71</v>
      </c>
      <c r="B672" s="2" t="s">
        <v>72</v>
      </c>
      <c r="C672" s="2" t="s">
        <v>73</v>
      </c>
      <c r="E672" s="2" t="str">
        <f>"FES1162547172"</f>
        <v>FES1162547172</v>
      </c>
      <c r="F672" s="3">
        <v>42860</v>
      </c>
      <c r="G672" s="2">
        <v>201711</v>
      </c>
      <c r="H672" s="2" t="s">
        <v>74</v>
      </c>
      <c r="I672" s="2" t="s">
        <v>75</v>
      </c>
      <c r="J672" s="2" t="s">
        <v>76</v>
      </c>
      <c r="K672" s="2" t="s">
        <v>77</v>
      </c>
      <c r="L672" s="2" t="s">
        <v>296</v>
      </c>
      <c r="M672" s="2" t="s">
        <v>297</v>
      </c>
      <c r="N672" s="2" t="s">
        <v>696</v>
      </c>
      <c r="O672" s="2" t="s">
        <v>81</v>
      </c>
      <c r="P672" s="2" t="str">
        <f>"2170565461                    "</f>
        <v xml:space="preserve">2170565461                    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>
        <v>0</v>
      </c>
      <c r="AK672" s="2">
        <v>0</v>
      </c>
      <c r="AL672" s="2">
        <v>0</v>
      </c>
      <c r="AM672" s="2">
        <v>3.64</v>
      </c>
      <c r="AN672" s="2">
        <v>0</v>
      </c>
      <c r="AO672" s="2">
        <v>0</v>
      </c>
      <c r="AP672" s="2">
        <v>0</v>
      </c>
      <c r="AQ672" s="2">
        <v>0</v>
      </c>
      <c r="AR672" s="2">
        <v>0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1</v>
      </c>
      <c r="BI672" s="2">
        <v>1</v>
      </c>
      <c r="BJ672" s="2">
        <v>0.2</v>
      </c>
      <c r="BK672" s="2">
        <v>1</v>
      </c>
      <c r="BL672" s="2">
        <v>32.89</v>
      </c>
      <c r="BM672" s="2">
        <v>4.5999999999999996</v>
      </c>
      <c r="BN672" s="2">
        <v>37.49</v>
      </c>
      <c r="BO672" s="2">
        <v>37.49</v>
      </c>
      <c r="BQ672" s="2" t="s">
        <v>286</v>
      </c>
      <c r="BR672" s="2" t="s">
        <v>83</v>
      </c>
      <c r="BS672" s="3">
        <v>42863</v>
      </c>
      <c r="BT672" s="4">
        <v>0.41666666666666669</v>
      </c>
      <c r="BU672" s="2" t="s">
        <v>1230</v>
      </c>
      <c r="BV672" s="2" t="s">
        <v>98</v>
      </c>
      <c r="BY672" s="2">
        <v>1200</v>
      </c>
      <c r="CC672" s="2" t="s">
        <v>297</v>
      </c>
      <c r="CD672" s="2">
        <v>1449</v>
      </c>
      <c r="CE672" s="2" t="s">
        <v>99</v>
      </c>
      <c r="CF672" s="3">
        <v>42864</v>
      </c>
      <c r="CI672" s="2">
        <v>1</v>
      </c>
      <c r="CJ672" s="2">
        <v>1</v>
      </c>
      <c r="CK672" s="2">
        <v>22</v>
      </c>
      <c r="CL672" s="2" t="s">
        <v>87</v>
      </c>
    </row>
    <row r="673" spans="1:90">
      <c r="A673" s="2" t="s">
        <v>71</v>
      </c>
      <c r="B673" s="2" t="s">
        <v>72</v>
      </c>
      <c r="C673" s="2" t="s">
        <v>73</v>
      </c>
      <c r="E673" s="2" t="str">
        <f>"FES1162547248"</f>
        <v>FES1162547248</v>
      </c>
      <c r="F673" s="3">
        <v>42860</v>
      </c>
      <c r="G673" s="2">
        <v>201711</v>
      </c>
      <c r="H673" s="2" t="s">
        <v>74</v>
      </c>
      <c r="I673" s="2" t="s">
        <v>75</v>
      </c>
      <c r="J673" s="2" t="s">
        <v>76</v>
      </c>
      <c r="K673" s="2" t="s">
        <v>77</v>
      </c>
      <c r="L673" s="2" t="s">
        <v>74</v>
      </c>
      <c r="M673" s="2" t="s">
        <v>75</v>
      </c>
      <c r="N673" s="2" t="s">
        <v>152</v>
      </c>
      <c r="O673" s="2" t="s">
        <v>81</v>
      </c>
      <c r="P673" s="2" t="str">
        <f>"2170564230                    "</f>
        <v xml:space="preserve">2170564230                    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>
        <v>0</v>
      </c>
      <c r="AK673" s="2">
        <v>0</v>
      </c>
      <c r="AL673" s="2">
        <v>0</v>
      </c>
      <c r="AM673" s="2">
        <v>3.64</v>
      </c>
      <c r="AN673" s="2">
        <v>0</v>
      </c>
      <c r="AO673" s="2">
        <v>0</v>
      </c>
      <c r="AP673" s="2">
        <v>0</v>
      </c>
      <c r="AQ673" s="2">
        <v>0</v>
      </c>
      <c r="AR673" s="2">
        <v>0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1</v>
      </c>
      <c r="BI673" s="2">
        <v>1</v>
      </c>
      <c r="BJ673" s="2">
        <v>0.2</v>
      </c>
      <c r="BK673" s="2">
        <v>1</v>
      </c>
      <c r="BL673" s="2">
        <v>32.89</v>
      </c>
      <c r="BM673" s="2">
        <v>4.5999999999999996</v>
      </c>
      <c r="BN673" s="2">
        <v>37.49</v>
      </c>
      <c r="BO673" s="2">
        <v>37.49</v>
      </c>
      <c r="BQ673" s="2" t="s">
        <v>153</v>
      </c>
      <c r="BR673" s="2" t="s">
        <v>83</v>
      </c>
      <c r="BS673" s="3">
        <v>42863</v>
      </c>
      <c r="BT673" s="4">
        <v>0.4375</v>
      </c>
      <c r="BU673" s="2" t="s">
        <v>1244</v>
      </c>
      <c r="BV673" s="2" t="s">
        <v>98</v>
      </c>
      <c r="BY673" s="2">
        <v>1200</v>
      </c>
      <c r="CC673" s="2" t="s">
        <v>75</v>
      </c>
      <c r="CD673" s="2">
        <v>1645</v>
      </c>
      <c r="CE673" s="2" t="s">
        <v>99</v>
      </c>
      <c r="CF673" s="3">
        <v>42864</v>
      </c>
      <c r="CI673" s="2">
        <v>1</v>
      </c>
      <c r="CJ673" s="2">
        <v>1</v>
      </c>
      <c r="CK673" s="2">
        <v>22</v>
      </c>
      <c r="CL673" s="2" t="s">
        <v>87</v>
      </c>
    </row>
    <row r="674" spans="1:90">
      <c r="A674" s="2" t="s">
        <v>71</v>
      </c>
      <c r="B674" s="2" t="s">
        <v>72</v>
      </c>
      <c r="C674" s="2" t="s">
        <v>73</v>
      </c>
      <c r="E674" s="2" t="str">
        <f>"FES1162547175"</f>
        <v>FES1162547175</v>
      </c>
      <c r="F674" s="3">
        <v>42860</v>
      </c>
      <c r="G674" s="2">
        <v>201711</v>
      </c>
      <c r="H674" s="2" t="s">
        <v>74</v>
      </c>
      <c r="I674" s="2" t="s">
        <v>75</v>
      </c>
      <c r="J674" s="2" t="s">
        <v>76</v>
      </c>
      <c r="K674" s="2" t="s">
        <v>77</v>
      </c>
      <c r="L674" s="2" t="s">
        <v>242</v>
      </c>
      <c r="M674" s="2" t="s">
        <v>243</v>
      </c>
      <c r="N674" s="2" t="s">
        <v>366</v>
      </c>
      <c r="O674" s="2" t="s">
        <v>81</v>
      </c>
      <c r="P674" s="2" t="str">
        <f>"2170565462                    "</f>
        <v xml:space="preserve">2170565462                    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>
        <v>0</v>
      </c>
      <c r="AK674" s="2">
        <v>0</v>
      </c>
      <c r="AL674" s="2">
        <v>0</v>
      </c>
      <c r="AM674" s="2">
        <v>3.64</v>
      </c>
      <c r="AN674" s="2">
        <v>0</v>
      </c>
      <c r="AO674" s="2">
        <v>0</v>
      </c>
      <c r="AP674" s="2">
        <v>0</v>
      </c>
      <c r="AQ674" s="2">
        <v>0</v>
      </c>
      <c r="AR674" s="2">
        <v>0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1</v>
      </c>
      <c r="BI674" s="2">
        <v>1</v>
      </c>
      <c r="BJ674" s="2">
        <v>0.2</v>
      </c>
      <c r="BK674" s="2">
        <v>1</v>
      </c>
      <c r="BL674" s="2">
        <v>32.89</v>
      </c>
      <c r="BM674" s="2">
        <v>4.5999999999999996</v>
      </c>
      <c r="BN674" s="2">
        <v>37.49</v>
      </c>
      <c r="BO674" s="2">
        <v>37.49</v>
      </c>
      <c r="BQ674" s="2" t="s">
        <v>286</v>
      </c>
      <c r="BR674" s="2" t="s">
        <v>83</v>
      </c>
      <c r="BS674" s="3">
        <v>42863</v>
      </c>
      <c r="BT674" s="4">
        <v>0.34027777777777773</v>
      </c>
      <c r="BU674" s="2" t="s">
        <v>1245</v>
      </c>
      <c r="BV674" s="2" t="s">
        <v>98</v>
      </c>
      <c r="BY674" s="2">
        <v>1200</v>
      </c>
      <c r="CA674" s="2" t="s">
        <v>1246</v>
      </c>
      <c r="CC674" s="2" t="s">
        <v>243</v>
      </c>
      <c r="CD674" s="2">
        <v>1459</v>
      </c>
      <c r="CE674" s="2" t="s">
        <v>99</v>
      </c>
      <c r="CF674" s="3">
        <v>42863</v>
      </c>
      <c r="CI674" s="2">
        <v>1</v>
      </c>
      <c r="CJ674" s="2">
        <v>1</v>
      </c>
      <c r="CK674" s="2">
        <v>22</v>
      </c>
      <c r="CL674" s="2" t="s">
        <v>87</v>
      </c>
    </row>
    <row r="675" spans="1:90">
      <c r="A675" s="2" t="s">
        <v>71</v>
      </c>
      <c r="B675" s="2" t="s">
        <v>72</v>
      </c>
      <c r="C675" s="2" t="s">
        <v>73</v>
      </c>
      <c r="E675" s="2" t="str">
        <f>"FES1162547125"</f>
        <v>FES1162547125</v>
      </c>
      <c r="F675" s="3">
        <v>42860</v>
      </c>
      <c r="G675" s="2">
        <v>201711</v>
      </c>
      <c r="H675" s="2" t="s">
        <v>74</v>
      </c>
      <c r="I675" s="2" t="s">
        <v>75</v>
      </c>
      <c r="J675" s="2" t="s">
        <v>76</v>
      </c>
      <c r="K675" s="2" t="s">
        <v>77</v>
      </c>
      <c r="L675" s="2" t="s">
        <v>163</v>
      </c>
      <c r="M675" s="2" t="s">
        <v>164</v>
      </c>
      <c r="N675" s="2" t="s">
        <v>499</v>
      </c>
      <c r="O675" s="2" t="s">
        <v>81</v>
      </c>
      <c r="P675" s="2" t="str">
        <f>"2170565437                    "</f>
        <v xml:space="preserve">2170565437                    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0</v>
      </c>
      <c r="AJ675" s="2">
        <v>0</v>
      </c>
      <c r="AK675" s="2">
        <v>0</v>
      </c>
      <c r="AL675" s="2">
        <v>0</v>
      </c>
      <c r="AM675" s="2">
        <v>3.64</v>
      </c>
      <c r="AN675" s="2">
        <v>0</v>
      </c>
      <c r="AO675" s="2">
        <v>0</v>
      </c>
      <c r="AP675" s="2">
        <v>0</v>
      </c>
      <c r="AQ675" s="2">
        <v>0</v>
      </c>
      <c r="AR675" s="2">
        <v>0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1</v>
      </c>
      <c r="BI675" s="2">
        <v>1</v>
      </c>
      <c r="BJ675" s="2">
        <v>0.2</v>
      </c>
      <c r="BK675" s="2">
        <v>1</v>
      </c>
      <c r="BL675" s="2">
        <v>32.89</v>
      </c>
      <c r="BM675" s="2">
        <v>4.5999999999999996</v>
      </c>
      <c r="BN675" s="2">
        <v>37.49</v>
      </c>
      <c r="BO675" s="2">
        <v>37.49</v>
      </c>
      <c r="BQ675" s="2" t="s">
        <v>500</v>
      </c>
      <c r="BR675" s="2" t="s">
        <v>83</v>
      </c>
      <c r="BS675" s="3">
        <v>42863</v>
      </c>
      <c r="BT675" s="4">
        <v>0.42222222222222222</v>
      </c>
      <c r="BU675" s="2" t="s">
        <v>372</v>
      </c>
      <c r="BV675" s="2" t="s">
        <v>98</v>
      </c>
      <c r="BY675" s="2">
        <v>1200</v>
      </c>
      <c r="CC675" s="2" t="s">
        <v>164</v>
      </c>
      <c r="CD675" s="2">
        <v>2094</v>
      </c>
      <c r="CE675" s="2" t="s">
        <v>99</v>
      </c>
      <c r="CF675" s="3">
        <v>42864</v>
      </c>
      <c r="CI675" s="2">
        <v>1</v>
      </c>
      <c r="CJ675" s="2">
        <v>1</v>
      </c>
      <c r="CK675" s="2">
        <v>22</v>
      </c>
      <c r="CL675" s="2" t="s">
        <v>87</v>
      </c>
    </row>
    <row r="676" spans="1:90">
      <c r="A676" s="2" t="s">
        <v>71</v>
      </c>
      <c r="B676" s="2" t="s">
        <v>72</v>
      </c>
      <c r="C676" s="2" t="s">
        <v>73</v>
      </c>
      <c r="E676" s="2" t="str">
        <f>"FES1162547268"</f>
        <v>FES1162547268</v>
      </c>
      <c r="F676" s="3">
        <v>42860</v>
      </c>
      <c r="G676" s="2">
        <v>201711</v>
      </c>
      <c r="H676" s="2" t="s">
        <v>74</v>
      </c>
      <c r="I676" s="2" t="s">
        <v>75</v>
      </c>
      <c r="J676" s="2" t="s">
        <v>76</v>
      </c>
      <c r="K676" s="2" t="s">
        <v>77</v>
      </c>
      <c r="L676" s="2" t="s">
        <v>163</v>
      </c>
      <c r="M676" s="2" t="s">
        <v>164</v>
      </c>
      <c r="N676" s="2" t="s">
        <v>1247</v>
      </c>
      <c r="O676" s="2" t="s">
        <v>81</v>
      </c>
      <c r="P676" s="2" t="str">
        <f>"2170565522                    "</f>
        <v xml:space="preserve">2170565522                    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  <c r="AI676" s="2">
        <v>0</v>
      </c>
      <c r="AJ676" s="2">
        <v>0</v>
      </c>
      <c r="AK676" s="2">
        <v>0</v>
      </c>
      <c r="AL676" s="2">
        <v>0</v>
      </c>
      <c r="AM676" s="2">
        <v>3.64</v>
      </c>
      <c r="AN676" s="2">
        <v>0</v>
      </c>
      <c r="AO676" s="2">
        <v>0</v>
      </c>
      <c r="AP676" s="2">
        <v>0</v>
      </c>
      <c r="AQ676" s="2">
        <v>0</v>
      </c>
      <c r="AR676" s="2">
        <v>0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1</v>
      </c>
      <c r="BI676" s="2">
        <v>1</v>
      </c>
      <c r="BJ676" s="2">
        <v>0.2</v>
      </c>
      <c r="BK676" s="2">
        <v>1</v>
      </c>
      <c r="BL676" s="2">
        <v>32.89</v>
      </c>
      <c r="BM676" s="2">
        <v>4.5999999999999996</v>
      </c>
      <c r="BN676" s="2">
        <v>37.49</v>
      </c>
      <c r="BO676" s="2">
        <v>37.49</v>
      </c>
      <c r="BQ676" s="2" t="s">
        <v>1248</v>
      </c>
      <c r="BR676" s="2" t="s">
        <v>83</v>
      </c>
      <c r="BS676" s="3">
        <v>42863</v>
      </c>
      <c r="BT676" s="4">
        <v>0.4375</v>
      </c>
      <c r="BU676" s="2" t="s">
        <v>1249</v>
      </c>
      <c r="BV676" s="2" t="s">
        <v>98</v>
      </c>
      <c r="BY676" s="2">
        <v>1200</v>
      </c>
      <c r="CC676" s="2" t="s">
        <v>164</v>
      </c>
      <c r="CD676" s="2">
        <v>2091</v>
      </c>
      <c r="CE676" s="2" t="s">
        <v>99</v>
      </c>
      <c r="CF676" s="3">
        <v>42864</v>
      </c>
      <c r="CI676" s="2">
        <v>1</v>
      </c>
      <c r="CJ676" s="2">
        <v>1</v>
      </c>
      <c r="CK676" s="2">
        <v>22</v>
      </c>
      <c r="CL676" s="2" t="s">
        <v>87</v>
      </c>
    </row>
    <row r="677" spans="1:90">
      <c r="A677" s="2" t="s">
        <v>71</v>
      </c>
      <c r="B677" s="2" t="s">
        <v>72</v>
      </c>
      <c r="C677" s="2" t="s">
        <v>73</v>
      </c>
      <c r="E677" s="2" t="str">
        <f>"FES1162547227"</f>
        <v>FES1162547227</v>
      </c>
      <c r="F677" s="3">
        <v>42860</v>
      </c>
      <c r="G677" s="2">
        <v>201711</v>
      </c>
      <c r="H677" s="2" t="s">
        <v>74</v>
      </c>
      <c r="I677" s="2" t="s">
        <v>75</v>
      </c>
      <c r="J677" s="2" t="s">
        <v>76</v>
      </c>
      <c r="K677" s="2" t="s">
        <v>77</v>
      </c>
      <c r="L677" s="2" t="s">
        <v>163</v>
      </c>
      <c r="M677" s="2" t="s">
        <v>164</v>
      </c>
      <c r="N677" s="2" t="s">
        <v>910</v>
      </c>
      <c r="O677" s="2" t="s">
        <v>81</v>
      </c>
      <c r="P677" s="2" t="str">
        <f>"2170562687                    "</f>
        <v xml:space="preserve">2170562687                    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2">
        <v>0</v>
      </c>
      <c r="AK677" s="2">
        <v>0</v>
      </c>
      <c r="AL677" s="2">
        <v>0</v>
      </c>
      <c r="AM677" s="2">
        <v>3.64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1</v>
      </c>
      <c r="BI677" s="2">
        <v>1</v>
      </c>
      <c r="BJ677" s="2">
        <v>0.2</v>
      </c>
      <c r="BK677" s="2">
        <v>1</v>
      </c>
      <c r="BL677" s="2">
        <v>32.89</v>
      </c>
      <c r="BM677" s="2">
        <v>4.5999999999999996</v>
      </c>
      <c r="BN677" s="2">
        <v>37.49</v>
      </c>
      <c r="BO677" s="2">
        <v>37.49</v>
      </c>
      <c r="BQ677" s="2" t="s">
        <v>911</v>
      </c>
      <c r="BR677" s="2" t="s">
        <v>83</v>
      </c>
      <c r="BS677" s="3">
        <v>42863</v>
      </c>
      <c r="BT677" s="4">
        <v>0.375</v>
      </c>
      <c r="BU677" s="2" t="s">
        <v>1250</v>
      </c>
      <c r="BV677" s="2" t="s">
        <v>98</v>
      </c>
      <c r="BY677" s="2">
        <v>1200</v>
      </c>
      <c r="CC677" s="2" t="s">
        <v>164</v>
      </c>
      <c r="CD677" s="2">
        <v>2090</v>
      </c>
      <c r="CE677" s="2" t="s">
        <v>99</v>
      </c>
      <c r="CF677" s="3">
        <v>42864</v>
      </c>
      <c r="CI677" s="2">
        <v>1</v>
      </c>
      <c r="CJ677" s="2">
        <v>1</v>
      </c>
      <c r="CK677" s="2">
        <v>22</v>
      </c>
      <c r="CL677" s="2" t="s">
        <v>87</v>
      </c>
    </row>
    <row r="678" spans="1:90">
      <c r="A678" s="2" t="s">
        <v>71</v>
      </c>
      <c r="B678" s="2" t="s">
        <v>72</v>
      </c>
      <c r="C678" s="2" t="s">
        <v>73</v>
      </c>
      <c r="E678" s="2" t="str">
        <f>"FES1162547233"</f>
        <v>FES1162547233</v>
      </c>
      <c r="F678" s="3">
        <v>42860</v>
      </c>
      <c r="G678" s="2">
        <v>201711</v>
      </c>
      <c r="H678" s="2" t="s">
        <v>74</v>
      </c>
      <c r="I678" s="2" t="s">
        <v>75</v>
      </c>
      <c r="J678" s="2" t="s">
        <v>76</v>
      </c>
      <c r="K678" s="2" t="s">
        <v>77</v>
      </c>
      <c r="L678" s="2" t="s">
        <v>88</v>
      </c>
      <c r="M678" s="2" t="s">
        <v>89</v>
      </c>
      <c r="N678" s="2" t="s">
        <v>1251</v>
      </c>
      <c r="O678" s="2" t="s">
        <v>81</v>
      </c>
      <c r="P678" s="2" t="str">
        <f>"2170562809                    "</f>
        <v xml:space="preserve">2170562809                    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0</v>
      </c>
      <c r="AJ678" s="2">
        <v>0</v>
      </c>
      <c r="AK678" s="2">
        <v>0</v>
      </c>
      <c r="AL678" s="2">
        <v>0</v>
      </c>
      <c r="AM678" s="2">
        <v>4.66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1</v>
      </c>
      <c r="BI678" s="2">
        <v>1</v>
      </c>
      <c r="BJ678" s="2">
        <v>0.2</v>
      </c>
      <c r="BK678" s="2">
        <v>1</v>
      </c>
      <c r="BL678" s="2">
        <v>42.1</v>
      </c>
      <c r="BM678" s="2">
        <v>5.89</v>
      </c>
      <c r="BN678" s="2">
        <v>47.99</v>
      </c>
      <c r="BO678" s="2">
        <v>47.99</v>
      </c>
      <c r="BQ678" s="2" t="s">
        <v>1252</v>
      </c>
      <c r="BR678" s="2" t="s">
        <v>83</v>
      </c>
      <c r="BS678" s="3">
        <v>42863</v>
      </c>
      <c r="BT678" s="4">
        <v>0.41666666666666669</v>
      </c>
      <c r="BU678" s="2" t="s">
        <v>1253</v>
      </c>
      <c r="BV678" s="2" t="s">
        <v>98</v>
      </c>
      <c r="BY678" s="2">
        <v>1200</v>
      </c>
      <c r="CC678" s="2" t="s">
        <v>89</v>
      </c>
      <c r="CD678" s="2">
        <v>7441</v>
      </c>
      <c r="CE678" s="2" t="s">
        <v>99</v>
      </c>
      <c r="CF678" s="3">
        <v>42864</v>
      </c>
      <c r="CI678" s="2">
        <v>1</v>
      </c>
      <c r="CJ678" s="2">
        <v>1</v>
      </c>
      <c r="CK678" s="2">
        <v>21</v>
      </c>
      <c r="CL678" s="2" t="s">
        <v>87</v>
      </c>
    </row>
    <row r="679" spans="1:90">
      <c r="A679" s="2" t="s">
        <v>71</v>
      </c>
      <c r="B679" s="2" t="s">
        <v>72</v>
      </c>
      <c r="C679" s="2" t="s">
        <v>73</v>
      </c>
      <c r="E679" s="2" t="str">
        <f>"FES1162547188"</f>
        <v>FES1162547188</v>
      </c>
      <c r="F679" s="3">
        <v>42860</v>
      </c>
      <c r="G679" s="2">
        <v>201711</v>
      </c>
      <c r="H679" s="2" t="s">
        <v>74</v>
      </c>
      <c r="I679" s="2" t="s">
        <v>75</v>
      </c>
      <c r="J679" s="2" t="s">
        <v>76</v>
      </c>
      <c r="K679" s="2" t="s">
        <v>77</v>
      </c>
      <c r="L679" s="2" t="s">
        <v>1254</v>
      </c>
      <c r="M679" s="2" t="s">
        <v>1255</v>
      </c>
      <c r="N679" s="2" t="s">
        <v>1256</v>
      </c>
      <c r="O679" s="2" t="s">
        <v>81</v>
      </c>
      <c r="P679" s="2" t="str">
        <f>"2170565477                    "</f>
        <v xml:space="preserve">2170565477                    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>
        <v>0</v>
      </c>
      <c r="AK679" s="2">
        <v>0</v>
      </c>
      <c r="AL679" s="2">
        <v>0</v>
      </c>
      <c r="AM679" s="2">
        <v>4.66</v>
      </c>
      <c r="AN679" s="2">
        <v>0</v>
      </c>
      <c r="AO679" s="2">
        <v>0</v>
      </c>
      <c r="AP679" s="2">
        <v>0</v>
      </c>
      <c r="AQ679" s="2">
        <v>0</v>
      </c>
      <c r="AR679" s="2">
        <v>0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1</v>
      </c>
      <c r="BI679" s="2">
        <v>1</v>
      </c>
      <c r="BJ679" s="2">
        <v>0.2</v>
      </c>
      <c r="BK679" s="2">
        <v>1</v>
      </c>
      <c r="BL679" s="2">
        <v>42.1</v>
      </c>
      <c r="BM679" s="2">
        <v>5.89</v>
      </c>
      <c r="BN679" s="2">
        <v>47.99</v>
      </c>
      <c r="BO679" s="2">
        <v>47.99</v>
      </c>
      <c r="BQ679" s="2" t="s">
        <v>286</v>
      </c>
      <c r="BR679" s="2" t="s">
        <v>83</v>
      </c>
      <c r="BS679" s="3">
        <v>42863</v>
      </c>
      <c r="BT679" s="4">
        <v>0.54166666666666663</v>
      </c>
      <c r="BU679" s="2" t="s">
        <v>1257</v>
      </c>
      <c r="BV679" s="2" t="s">
        <v>98</v>
      </c>
      <c r="BY679" s="2">
        <v>1200</v>
      </c>
      <c r="CC679" s="2" t="s">
        <v>1255</v>
      </c>
      <c r="CD679" s="2">
        <v>3770</v>
      </c>
      <c r="CE679" s="2" t="s">
        <v>99</v>
      </c>
      <c r="CF679" s="3">
        <v>42864</v>
      </c>
      <c r="CI679" s="2">
        <v>1</v>
      </c>
      <c r="CJ679" s="2">
        <v>1</v>
      </c>
      <c r="CK679" s="2">
        <v>21</v>
      </c>
      <c r="CL679" s="2" t="s">
        <v>87</v>
      </c>
    </row>
    <row r="680" spans="1:90">
      <c r="A680" s="2" t="s">
        <v>71</v>
      </c>
      <c r="B680" s="2" t="s">
        <v>72</v>
      </c>
      <c r="C680" s="2" t="s">
        <v>73</v>
      </c>
      <c r="E680" s="2" t="str">
        <f>"FES1162547088"</f>
        <v>FES1162547088</v>
      </c>
      <c r="F680" s="3">
        <v>42860</v>
      </c>
      <c r="G680" s="2">
        <v>201711</v>
      </c>
      <c r="H680" s="2" t="s">
        <v>74</v>
      </c>
      <c r="I680" s="2" t="s">
        <v>75</v>
      </c>
      <c r="J680" s="2" t="s">
        <v>76</v>
      </c>
      <c r="K680" s="2" t="s">
        <v>77</v>
      </c>
      <c r="L680" s="2" t="s">
        <v>74</v>
      </c>
      <c r="M680" s="2" t="s">
        <v>75</v>
      </c>
      <c r="N680" s="2" t="s">
        <v>1258</v>
      </c>
      <c r="O680" s="2" t="s">
        <v>81</v>
      </c>
      <c r="P680" s="2" t="str">
        <f>"2170565391                    "</f>
        <v xml:space="preserve">2170565391                    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>
        <v>0</v>
      </c>
      <c r="AK680" s="2">
        <v>0</v>
      </c>
      <c r="AL680" s="2">
        <v>0</v>
      </c>
      <c r="AM680" s="2">
        <v>3.64</v>
      </c>
      <c r="AN680" s="2">
        <v>0</v>
      </c>
      <c r="AO680" s="2">
        <v>0</v>
      </c>
      <c r="AP680" s="2">
        <v>0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1</v>
      </c>
      <c r="BI680" s="2">
        <v>1</v>
      </c>
      <c r="BJ680" s="2">
        <v>0.2</v>
      </c>
      <c r="BK680" s="2">
        <v>1</v>
      </c>
      <c r="BL680" s="2">
        <v>32.89</v>
      </c>
      <c r="BM680" s="2">
        <v>4.5999999999999996</v>
      </c>
      <c r="BN680" s="2">
        <v>37.49</v>
      </c>
      <c r="BO680" s="2">
        <v>37.49</v>
      </c>
      <c r="BR680" s="2" t="s">
        <v>83</v>
      </c>
      <c r="BS680" s="3">
        <v>42863</v>
      </c>
      <c r="BT680" s="4">
        <v>0.41666666666666669</v>
      </c>
      <c r="BU680" s="2" t="s">
        <v>295</v>
      </c>
      <c r="BV680" s="2" t="s">
        <v>98</v>
      </c>
      <c r="BY680" s="2">
        <v>1200</v>
      </c>
      <c r="CC680" s="2" t="s">
        <v>75</v>
      </c>
      <c r="CD680" s="2">
        <v>1600</v>
      </c>
      <c r="CE680" s="2" t="s">
        <v>99</v>
      </c>
      <c r="CF680" s="3">
        <v>42864</v>
      </c>
      <c r="CI680" s="2">
        <v>1</v>
      </c>
      <c r="CJ680" s="2">
        <v>1</v>
      </c>
      <c r="CK680" s="2">
        <v>22</v>
      </c>
      <c r="CL680" s="2" t="s">
        <v>87</v>
      </c>
    </row>
    <row r="681" spans="1:90">
      <c r="A681" s="2" t="s">
        <v>71</v>
      </c>
      <c r="B681" s="2" t="s">
        <v>72</v>
      </c>
      <c r="C681" s="2" t="s">
        <v>73</v>
      </c>
      <c r="E681" s="2" t="str">
        <f>"FES1162547301"</f>
        <v>FES1162547301</v>
      </c>
      <c r="F681" s="3">
        <v>42860</v>
      </c>
      <c r="G681" s="2">
        <v>201711</v>
      </c>
      <c r="H681" s="2" t="s">
        <v>74</v>
      </c>
      <c r="I681" s="2" t="s">
        <v>75</v>
      </c>
      <c r="J681" s="2" t="s">
        <v>76</v>
      </c>
      <c r="K681" s="2" t="s">
        <v>77</v>
      </c>
      <c r="L681" s="2" t="s">
        <v>200</v>
      </c>
      <c r="M681" s="2" t="s">
        <v>201</v>
      </c>
      <c r="N681" s="2" t="s">
        <v>1259</v>
      </c>
      <c r="O681" s="2" t="s">
        <v>81</v>
      </c>
      <c r="P681" s="2" t="str">
        <f>"2170565495                    "</f>
        <v xml:space="preserve">2170565495                    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>
        <v>0</v>
      </c>
      <c r="AK681" s="2">
        <v>0</v>
      </c>
      <c r="AL681" s="2">
        <v>0</v>
      </c>
      <c r="AM681" s="2">
        <v>9.02</v>
      </c>
      <c r="AN681" s="2">
        <v>0</v>
      </c>
      <c r="AO681" s="2">
        <v>0</v>
      </c>
      <c r="AP681" s="2">
        <v>0</v>
      </c>
      <c r="AQ681" s="2">
        <v>0</v>
      </c>
      <c r="AR681" s="2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1</v>
      </c>
      <c r="BI681" s="2">
        <v>1</v>
      </c>
      <c r="BJ681" s="2">
        <v>0.2</v>
      </c>
      <c r="BK681" s="2">
        <v>1</v>
      </c>
      <c r="BL681" s="2">
        <v>81.56</v>
      </c>
      <c r="BM681" s="2">
        <v>11.42</v>
      </c>
      <c r="BN681" s="2">
        <v>92.98</v>
      </c>
      <c r="BO681" s="2">
        <v>92.98</v>
      </c>
      <c r="BQ681" s="2" t="s">
        <v>286</v>
      </c>
      <c r="BR681" s="2" t="s">
        <v>83</v>
      </c>
      <c r="BS681" s="3">
        <v>42863</v>
      </c>
      <c r="BT681" s="4">
        <v>0.54166666666666663</v>
      </c>
      <c r="BU681" s="2" t="s">
        <v>1260</v>
      </c>
      <c r="BV681" s="2" t="s">
        <v>98</v>
      </c>
      <c r="BY681" s="2">
        <v>1200</v>
      </c>
      <c r="CC681" s="2" t="s">
        <v>201</v>
      </c>
      <c r="CD681" s="2">
        <v>4450</v>
      </c>
      <c r="CE681" s="2" t="s">
        <v>99</v>
      </c>
      <c r="CI681" s="2">
        <v>1</v>
      </c>
      <c r="CJ681" s="2">
        <v>1</v>
      </c>
      <c r="CK681" s="2">
        <v>23</v>
      </c>
      <c r="CL681" s="2" t="s">
        <v>87</v>
      </c>
    </row>
    <row r="682" spans="1:90">
      <c r="A682" s="2" t="s">
        <v>71</v>
      </c>
      <c r="B682" s="2" t="s">
        <v>72</v>
      </c>
      <c r="C682" s="2" t="s">
        <v>73</v>
      </c>
      <c r="E682" s="2" t="str">
        <f>"FES1162547295"</f>
        <v>FES1162547295</v>
      </c>
      <c r="F682" s="3">
        <v>42860</v>
      </c>
      <c r="G682" s="2">
        <v>201711</v>
      </c>
      <c r="H682" s="2" t="s">
        <v>74</v>
      </c>
      <c r="I682" s="2" t="s">
        <v>75</v>
      </c>
      <c r="J682" s="2" t="s">
        <v>76</v>
      </c>
      <c r="K682" s="2" t="s">
        <v>77</v>
      </c>
      <c r="L682" s="2" t="s">
        <v>805</v>
      </c>
      <c r="M682" s="2" t="s">
        <v>806</v>
      </c>
      <c r="N682" s="2" t="s">
        <v>118</v>
      </c>
      <c r="O682" s="2" t="s">
        <v>81</v>
      </c>
      <c r="P682" s="2" t="str">
        <f>"2170565545                    "</f>
        <v xml:space="preserve">2170565545                    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>
        <v>0</v>
      </c>
      <c r="AK682" s="2">
        <v>0</v>
      </c>
      <c r="AL682" s="2">
        <v>0</v>
      </c>
      <c r="AM682" s="2">
        <v>4.66</v>
      </c>
      <c r="AN682" s="2">
        <v>0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1</v>
      </c>
      <c r="BI682" s="2">
        <v>1</v>
      </c>
      <c r="BJ682" s="2">
        <v>0.2</v>
      </c>
      <c r="BK682" s="2">
        <v>1</v>
      </c>
      <c r="BL682" s="2">
        <v>42.1</v>
      </c>
      <c r="BM682" s="2">
        <v>5.89</v>
      </c>
      <c r="BN682" s="2">
        <v>47.99</v>
      </c>
      <c r="BO682" s="2">
        <v>47.99</v>
      </c>
      <c r="BQ682" s="2" t="s">
        <v>956</v>
      </c>
      <c r="BR682" s="2" t="s">
        <v>83</v>
      </c>
      <c r="BS682" s="3">
        <v>42863</v>
      </c>
      <c r="BT682" s="4">
        <v>0.4375</v>
      </c>
      <c r="BU682" s="2" t="s">
        <v>1175</v>
      </c>
      <c r="BV682" s="2" t="s">
        <v>98</v>
      </c>
      <c r="BY682" s="2">
        <v>1200</v>
      </c>
      <c r="CA682" s="2" t="s">
        <v>114</v>
      </c>
      <c r="CC682" s="2" t="s">
        <v>806</v>
      </c>
      <c r="CD682" s="2">
        <v>4133</v>
      </c>
      <c r="CE682" s="2" t="s">
        <v>99</v>
      </c>
      <c r="CF682" s="3">
        <v>42864</v>
      </c>
      <c r="CI682" s="2">
        <v>1</v>
      </c>
      <c r="CJ682" s="2">
        <v>1</v>
      </c>
      <c r="CK682" s="2">
        <v>21</v>
      </c>
      <c r="CL682" s="2" t="s">
        <v>87</v>
      </c>
    </row>
    <row r="683" spans="1:90">
      <c r="A683" s="2" t="s">
        <v>71</v>
      </c>
      <c r="B683" s="2" t="s">
        <v>72</v>
      </c>
      <c r="C683" s="2" t="s">
        <v>73</v>
      </c>
      <c r="E683" s="2" t="str">
        <f>"FES1162547189"</f>
        <v>FES1162547189</v>
      </c>
      <c r="F683" s="3">
        <v>42860</v>
      </c>
      <c r="G683" s="2">
        <v>201711</v>
      </c>
      <c r="H683" s="2" t="s">
        <v>74</v>
      </c>
      <c r="I683" s="2" t="s">
        <v>75</v>
      </c>
      <c r="J683" s="2" t="s">
        <v>76</v>
      </c>
      <c r="K683" s="2" t="s">
        <v>77</v>
      </c>
      <c r="L683" s="2" t="s">
        <v>224</v>
      </c>
      <c r="M683" s="2" t="s">
        <v>225</v>
      </c>
      <c r="N683" s="2" t="s">
        <v>1222</v>
      </c>
      <c r="O683" s="2" t="s">
        <v>81</v>
      </c>
      <c r="P683" s="2" t="str">
        <f>"2170565480                    "</f>
        <v xml:space="preserve">2170565480                    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>
        <v>0</v>
      </c>
      <c r="AK683" s="2">
        <v>0</v>
      </c>
      <c r="AL683" s="2">
        <v>0</v>
      </c>
      <c r="AM683" s="2">
        <v>4.66</v>
      </c>
      <c r="AN683" s="2">
        <v>0</v>
      </c>
      <c r="AO683" s="2">
        <v>0</v>
      </c>
      <c r="AP683" s="2">
        <v>0</v>
      </c>
      <c r="AQ683" s="2">
        <v>0</v>
      </c>
      <c r="AR683" s="2">
        <v>0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1</v>
      </c>
      <c r="BI683" s="2">
        <v>1</v>
      </c>
      <c r="BJ683" s="2">
        <v>0.2</v>
      </c>
      <c r="BK683" s="2">
        <v>1</v>
      </c>
      <c r="BL683" s="2">
        <v>42.1</v>
      </c>
      <c r="BM683" s="2">
        <v>5.89</v>
      </c>
      <c r="BN683" s="2">
        <v>47.99</v>
      </c>
      <c r="BO683" s="2">
        <v>47.99</v>
      </c>
      <c r="BQ683" s="2" t="s">
        <v>307</v>
      </c>
      <c r="BR683" s="2" t="s">
        <v>83</v>
      </c>
      <c r="BS683" s="3">
        <v>42863</v>
      </c>
      <c r="BT683" s="4">
        <v>0.42708333333333331</v>
      </c>
      <c r="BU683" s="2" t="s">
        <v>1223</v>
      </c>
      <c r="BV683" s="2" t="s">
        <v>98</v>
      </c>
      <c r="BY683" s="2">
        <v>1200</v>
      </c>
      <c r="CC683" s="2" t="s">
        <v>225</v>
      </c>
      <c r="CD683" s="2">
        <v>3610</v>
      </c>
      <c r="CE683" s="2" t="s">
        <v>99</v>
      </c>
      <c r="CF683" s="3">
        <v>42864</v>
      </c>
      <c r="CI683" s="2">
        <v>1</v>
      </c>
      <c r="CJ683" s="2">
        <v>1</v>
      </c>
      <c r="CK683" s="2">
        <v>21</v>
      </c>
      <c r="CL683" s="2" t="s">
        <v>87</v>
      </c>
    </row>
    <row r="684" spans="1:90">
      <c r="A684" s="2" t="s">
        <v>71</v>
      </c>
      <c r="B684" s="2" t="s">
        <v>72</v>
      </c>
      <c r="C684" s="2" t="s">
        <v>73</v>
      </c>
      <c r="E684" s="2" t="str">
        <f>"FES1162547352"</f>
        <v>FES1162547352</v>
      </c>
      <c r="F684" s="3">
        <v>42860</v>
      </c>
      <c r="G684" s="2">
        <v>201711</v>
      </c>
      <c r="H684" s="2" t="s">
        <v>74</v>
      </c>
      <c r="I684" s="2" t="s">
        <v>75</v>
      </c>
      <c r="J684" s="2" t="s">
        <v>76</v>
      </c>
      <c r="K684" s="2" t="s">
        <v>77</v>
      </c>
      <c r="L684" s="2" t="s">
        <v>390</v>
      </c>
      <c r="M684" s="2" t="s">
        <v>391</v>
      </c>
      <c r="N684" s="2" t="s">
        <v>1192</v>
      </c>
      <c r="O684" s="2" t="s">
        <v>81</v>
      </c>
      <c r="P684" s="2" t="str">
        <f>"2170565615                    "</f>
        <v xml:space="preserve">2170565615                    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>
        <v>0</v>
      </c>
      <c r="AK684" s="2">
        <v>0</v>
      </c>
      <c r="AL684" s="2">
        <v>0</v>
      </c>
      <c r="AM684" s="2">
        <v>4.66</v>
      </c>
      <c r="AN684" s="2">
        <v>0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1</v>
      </c>
      <c r="BI684" s="2">
        <v>1</v>
      </c>
      <c r="BJ684" s="2">
        <v>0.2</v>
      </c>
      <c r="BK684" s="2">
        <v>1</v>
      </c>
      <c r="BL684" s="2">
        <v>42.1</v>
      </c>
      <c r="BM684" s="2">
        <v>5.89</v>
      </c>
      <c r="BN684" s="2">
        <v>47.99</v>
      </c>
      <c r="BO684" s="2">
        <v>47.99</v>
      </c>
      <c r="BQ684" s="2" t="s">
        <v>286</v>
      </c>
      <c r="BR684" s="2" t="s">
        <v>83</v>
      </c>
      <c r="BS684" s="3">
        <v>42863</v>
      </c>
      <c r="BT684" s="4">
        <v>0.41666666666666669</v>
      </c>
      <c r="BU684" s="2" t="s">
        <v>1193</v>
      </c>
      <c r="BV684" s="2" t="s">
        <v>98</v>
      </c>
      <c r="BY684" s="2">
        <v>1200</v>
      </c>
      <c r="CC684" s="2" t="s">
        <v>391</v>
      </c>
      <c r="CD684" s="2">
        <v>5201</v>
      </c>
      <c r="CE684" s="2" t="s">
        <v>99</v>
      </c>
      <c r="CF684" s="3">
        <v>42864</v>
      </c>
      <c r="CI684" s="2">
        <v>1</v>
      </c>
      <c r="CJ684" s="2">
        <v>1</v>
      </c>
      <c r="CK684" s="2">
        <v>21</v>
      </c>
      <c r="CL684" s="2" t="s">
        <v>87</v>
      </c>
    </row>
    <row r="685" spans="1:90">
      <c r="A685" s="2" t="s">
        <v>71</v>
      </c>
      <c r="B685" s="2" t="s">
        <v>72</v>
      </c>
      <c r="C685" s="2" t="s">
        <v>73</v>
      </c>
      <c r="E685" s="2" t="str">
        <f>"FES1162547303"</f>
        <v>FES1162547303</v>
      </c>
      <c r="F685" s="3">
        <v>42860</v>
      </c>
      <c r="G685" s="2">
        <v>201711</v>
      </c>
      <c r="H685" s="2" t="s">
        <v>74</v>
      </c>
      <c r="I685" s="2" t="s">
        <v>75</v>
      </c>
      <c r="J685" s="2" t="s">
        <v>76</v>
      </c>
      <c r="K685" s="2" t="s">
        <v>77</v>
      </c>
      <c r="L685" s="2" t="s">
        <v>104</v>
      </c>
      <c r="M685" s="2" t="s">
        <v>105</v>
      </c>
      <c r="N685" s="2" t="s">
        <v>875</v>
      </c>
      <c r="O685" s="2" t="s">
        <v>81</v>
      </c>
      <c r="P685" s="2" t="str">
        <f>"2170565524                    "</f>
        <v xml:space="preserve">2170565524                    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  <c r="AI685" s="2">
        <v>0</v>
      </c>
      <c r="AJ685" s="2">
        <v>0</v>
      </c>
      <c r="AK685" s="2">
        <v>0</v>
      </c>
      <c r="AL685" s="2">
        <v>0</v>
      </c>
      <c r="AM685" s="2">
        <v>4.66</v>
      </c>
      <c r="AN685" s="2">
        <v>0</v>
      </c>
      <c r="AO685" s="2">
        <v>0</v>
      </c>
      <c r="AP685" s="2">
        <v>0</v>
      </c>
      <c r="AQ685" s="2">
        <v>0</v>
      </c>
      <c r="AR685" s="2">
        <v>0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1</v>
      </c>
      <c r="BI685" s="2">
        <v>1</v>
      </c>
      <c r="BJ685" s="2">
        <v>0.2</v>
      </c>
      <c r="BK685" s="2">
        <v>1</v>
      </c>
      <c r="BL685" s="2">
        <v>42.1</v>
      </c>
      <c r="BM685" s="2">
        <v>5.89</v>
      </c>
      <c r="BN685" s="2">
        <v>47.99</v>
      </c>
      <c r="BO685" s="2">
        <v>47.99</v>
      </c>
      <c r="BQ685" s="2" t="s">
        <v>876</v>
      </c>
      <c r="BR685" s="2" t="s">
        <v>83</v>
      </c>
      <c r="BS685" s="3">
        <v>42863</v>
      </c>
      <c r="BT685" s="4">
        <v>0.4201388888888889</v>
      </c>
      <c r="BU685" s="2" t="s">
        <v>877</v>
      </c>
      <c r="BV685" s="2" t="s">
        <v>98</v>
      </c>
      <c r="BY685" s="2">
        <v>1200</v>
      </c>
      <c r="CC685" s="2" t="s">
        <v>105</v>
      </c>
      <c r="CD685" s="2">
        <v>4052</v>
      </c>
      <c r="CE685" s="2" t="s">
        <v>99</v>
      </c>
      <c r="CF685" s="3">
        <v>42864</v>
      </c>
      <c r="CI685" s="2">
        <v>1</v>
      </c>
      <c r="CJ685" s="2">
        <v>1</v>
      </c>
      <c r="CK685" s="2">
        <v>21</v>
      </c>
      <c r="CL685" s="2" t="s">
        <v>87</v>
      </c>
    </row>
    <row r="686" spans="1:90">
      <c r="A686" s="2" t="s">
        <v>71</v>
      </c>
      <c r="B686" s="2" t="s">
        <v>72</v>
      </c>
      <c r="C686" s="2" t="s">
        <v>73</v>
      </c>
      <c r="E686" s="2" t="str">
        <f>"FES1162547275"</f>
        <v>FES1162547275</v>
      </c>
      <c r="F686" s="3">
        <v>42860</v>
      </c>
      <c r="G686" s="2">
        <v>201711</v>
      </c>
      <c r="H686" s="2" t="s">
        <v>74</v>
      </c>
      <c r="I686" s="2" t="s">
        <v>75</v>
      </c>
      <c r="J686" s="2" t="s">
        <v>76</v>
      </c>
      <c r="K686" s="2" t="s">
        <v>77</v>
      </c>
      <c r="L686" s="2" t="s">
        <v>109</v>
      </c>
      <c r="M686" s="2" t="s">
        <v>110</v>
      </c>
      <c r="N686" s="2" t="s">
        <v>1261</v>
      </c>
      <c r="O686" s="2" t="s">
        <v>81</v>
      </c>
      <c r="P686" s="2" t="str">
        <f>"2170565518                    "</f>
        <v xml:space="preserve">2170565518                    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4.66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1</v>
      </c>
      <c r="BI686" s="2">
        <v>1</v>
      </c>
      <c r="BJ686" s="2">
        <v>0.2</v>
      </c>
      <c r="BK686" s="2">
        <v>1</v>
      </c>
      <c r="BL686" s="2">
        <v>42.1</v>
      </c>
      <c r="BM686" s="2">
        <v>5.89</v>
      </c>
      <c r="BN686" s="2">
        <v>47.99</v>
      </c>
      <c r="BO686" s="2">
        <v>47.99</v>
      </c>
      <c r="BR686" s="2" t="s">
        <v>83</v>
      </c>
      <c r="BS686" s="3">
        <v>42863</v>
      </c>
      <c r="BT686" s="4">
        <v>0.38541666666666669</v>
      </c>
      <c r="BU686" s="2" t="s">
        <v>1262</v>
      </c>
      <c r="BV686" s="2" t="s">
        <v>98</v>
      </c>
      <c r="BY686" s="2">
        <v>1200</v>
      </c>
      <c r="CA686" s="2" t="s">
        <v>114</v>
      </c>
      <c r="CC686" s="2" t="s">
        <v>110</v>
      </c>
      <c r="CD686" s="2">
        <v>3201</v>
      </c>
      <c r="CE686" s="2" t="s">
        <v>99</v>
      </c>
      <c r="CF686" s="3">
        <v>42864</v>
      </c>
      <c r="CI686" s="2">
        <v>1</v>
      </c>
      <c r="CJ686" s="2">
        <v>1</v>
      </c>
      <c r="CK686" s="2">
        <v>21</v>
      </c>
      <c r="CL686" s="2" t="s">
        <v>87</v>
      </c>
    </row>
    <row r="687" spans="1:90">
      <c r="A687" s="2" t="s">
        <v>71</v>
      </c>
      <c r="B687" s="2" t="s">
        <v>72</v>
      </c>
      <c r="C687" s="2" t="s">
        <v>73</v>
      </c>
      <c r="E687" s="2" t="str">
        <f>"FES1162547278"</f>
        <v>FES1162547278</v>
      </c>
      <c r="F687" s="3">
        <v>42860</v>
      </c>
      <c r="G687" s="2">
        <v>201711</v>
      </c>
      <c r="H687" s="2" t="s">
        <v>74</v>
      </c>
      <c r="I687" s="2" t="s">
        <v>75</v>
      </c>
      <c r="J687" s="2" t="s">
        <v>76</v>
      </c>
      <c r="K687" s="2" t="s">
        <v>77</v>
      </c>
      <c r="L687" s="2" t="s">
        <v>342</v>
      </c>
      <c r="M687" s="2" t="s">
        <v>343</v>
      </c>
      <c r="N687" s="2" t="s">
        <v>395</v>
      </c>
      <c r="O687" s="2" t="s">
        <v>81</v>
      </c>
      <c r="P687" s="2" t="str">
        <f>"2170565531                    "</f>
        <v xml:space="preserve">2170565531                    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>
        <v>0</v>
      </c>
      <c r="AK687" s="2">
        <v>0</v>
      </c>
      <c r="AL687" s="2">
        <v>0</v>
      </c>
      <c r="AM687" s="2">
        <v>4.66</v>
      </c>
      <c r="AN687" s="2">
        <v>0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1</v>
      </c>
      <c r="BI687" s="2">
        <v>1</v>
      </c>
      <c r="BJ687" s="2">
        <v>0.2</v>
      </c>
      <c r="BK687" s="2">
        <v>1</v>
      </c>
      <c r="BL687" s="2">
        <v>42.1</v>
      </c>
      <c r="BM687" s="2">
        <v>5.89</v>
      </c>
      <c r="BN687" s="2">
        <v>47.99</v>
      </c>
      <c r="BO687" s="2">
        <v>47.99</v>
      </c>
      <c r="BQ687" s="2" t="s">
        <v>396</v>
      </c>
      <c r="BR687" s="2" t="s">
        <v>83</v>
      </c>
      <c r="BS687" s="3">
        <v>42863</v>
      </c>
      <c r="BT687" s="4">
        <v>0.39583333333333331</v>
      </c>
      <c r="BU687" s="2" t="s">
        <v>1263</v>
      </c>
      <c r="BV687" s="2" t="s">
        <v>98</v>
      </c>
      <c r="BY687" s="2">
        <v>1200</v>
      </c>
      <c r="CC687" s="2" t="s">
        <v>343</v>
      </c>
      <c r="CD687" s="2">
        <v>4300</v>
      </c>
      <c r="CE687" s="2" t="s">
        <v>99</v>
      </c>
      <c r="CF687" s="3">
        <v>42864</v>
      </c>
      <c r="CI687" s="2">
        <v>1</v>
      </c>
      <c r="CJ687" s="2">
        <v>1</v>
      </c>
      <c r="CK687" s="2">
        <v>21</v>
      </c>
      <c r="CL687" s="2" t="s">
        <v>87</v>
      </c>
    </row>
    <row r="688" spans="1:90">
      <c r="A688" s="2" t="s">
        <v>71</v>
      </c>
      <c r="B688" s="2" t="s">
        <v>72</v>
      </c>
      <c r="C688" s="2" t="s">
        <v>73</v>
      </c>
      <c r="E688" s="2" t="str">
        <f>"FES1162547322"</f>
        <v>FES1162547322</v>
      </c>
      <c r="F688" s="3">
        <v>42860</v>
      </c>
      <c r="G688" s="2">
        <v>201711</v>
      </c>
      <c r="H688" s="2" t="s">
        <v>74</v>
      </c>
      <c r="I688" s="2" t="s">
        <v>75</v>
      </c>
      <c r="J688" s="2" t="s">
        <v>76</v>
      </c>
      <c r="K688" s="2" t="s">
        <v>77</v>
      </c>
      <c r="L688" s="2" t="s">
        <v>88</v>
      </c>
      <c r="M688" s="2" t="s">
        <v>89</v>
      </c>
      <c r="N688" s="2" t="s">
        <v>270</v>
      </c>
      <c r="O688" s="2" t="s">
        <v>81</v>
      </c>
      <c r="P688" s="2" t="str">
        <f>"2170565573                    "</f>
        <v xml:space="preserve">2170565573                    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2">
        <v>0</v>
      </c>
      <c r="AK688" s="2">
        <v>0</v>
      </c>
      <c r="AL688" s="2">
        <v>0</v>
      </c>
      <c r="AM688" s="2">
        <v>4.66</v>
      </c>
      <c r="AN688" s="2">
        <v>0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1</v>
      </c>
      <c r="BI688" s="2">
        <v>1</v>
      </c>
      <c r="BJ688" s="2">
        <v>0.2</v>
      </c>
      <c r="BK688" s="2">
        <v>1</v>
      </c>
      <c r="BL688" s="2">
        <v>42.1</v>
      </c>
      <c r="BM688" s="2">
        <v>5.89</v>
      </c>
      <c r="BN688" s="2">
        <v>47.99</v>
      </c>
      <c r="BO688" s="2">
        <v>47.99</v>
      </c>
      <c r="BQ688" s="2" t="s">
        <v>271</v>
      </c>
      <c r="BR688" s="2" t="s">
        <v>83</v>
      </c>
      <c r="BS688" s="3">
        <v>42863</v>
      </c>
      <c r="BT688" s="4">
        <v>0.41666666666666669</v>
      </c>
      <c r="BU688" s="2" t="s">
        <v>1186</v>
      </c>
      <c r="BV688" s="2" t="s">
        <v>98</v>
      </c>
      <c r="BY688" s="2">
        <v>1200</v>
      </c>
      <c r="CC688" s="2" t="s">
        <v>89</v>
      </c>
      <c r="CD688" s="2">
        <v>7405</v>
      </c>
      <c r="CE688" s="2" t="s">
        <v>99</v>
      </c>
      <c r="CF688" s="3">
        <v>42864</v>
      </c>
      <c r="CI688" s="2">
        <v>1</v>
      </c>
      <c r="CJ688" s="2">
        <v>1</v>
      </c>
      <c r="CK688" s="2">
        <v>21</v>
      </c>
      <c r="CL688" s="2" t="s">
        <v>87</v>
      </c>
    </row>
    <row r="689" spans="1:90">
      <c r="A689" s="2" t="s">
        <v>71</v>
      </c>
      <c r="B689" s="2" t="s">
        <v>72</v>
      </c>
      <c r="C689" s="2" t="s">
        <v>73</v>
      </c>
      <c r="E689" s="2" t="str">
        <f>"FES1162547334"</f>
        <v>FES1162547334</v>
      </c>
      <c r="F689" s="3">
        <v>42860</v>
      </c>
      <c r="G689" s="2">
        <v>201711</v>
      </c>
      <c r="H689" s="2" t="s">
        <v>74</v>
      </c>
      <c r="I689" s="2" t="s">
        <v>75</v>
      </c>
      <c r="J689" s="2" t="s">
        <v>76</v>
      </c>
      <c r="K689" s="2" t="s">
        <v>77</v>
      </c>
      <c r="L689" s="2" t="s">
        <v>422</v>
      </c>
      <c r="M689" s="2" t="s">
        <v>423</v>
      </c>
      <c r="N689" s="2" t="s">
        <v>1264</v>
      </c>
      <c r="O689" s="2" t="s">
        <v>81</v>
      </c>
      <c r="P689" s="2" t="str">
        <f>"2170565583                    "</f>
        <v xml:space="preserve">2170565583                    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>
        <v>0</v>
      </c>
      <c r="AK689" s="2">
        <v>0</v>
      </c>
      <c r="AL689" s="2">
        <v>0</v>
      </c>
      <c r="AM689" s="2">
        <v>4.66</v>
      </c>
      <c r="AN689" s="2">
        <v>0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1</v>
      </c>
      <c r="BI689" s="2">
        <v>2</v>
      </c>
      <c r="BJ689" s="2">
        <v>0.7</v>
      </c>
      <c r="BK689" s="2">
        <v>2</v>
      </c>
      <c r="BL689" s="2">
        <v>42.1</v>
      </c>
      <c r="BM689" s="2">
        <v>5.89</v>
      </c>
      <c r="BN689" s="2">
        <v>47.99</v>
      </c>
      <c r="BO689" s="2">
        <v>47.99</v>
      </c>
      <c r="BQ689" s="2" t="s">
        <v>1265</v>
      </c>
      <c r="BR689" s="2" t="s">
        <v>83</v>
      </c>
      <c r="BS689" s="3">
        <v>42863</v>
      </c>
      <c r="BT689" s="4">
        <v>0.40902777777777777</v>
      </c>
      <c r="BU689" s="2" t="s">
        <v>1266</v>
      </c>
      <c r="BV689" s="2" t="s">
        <v>98</v>
      </c>
      <c r="BY689" s="2">
        <v>3600</v>
      </c>
      <c r="CA689" s="2" t="s">
        <v>939</v>
      </c>
      <c r="CC689" s="2" t="s">
        <v>423</v>
      </c>
      <c r="CD689" s="2">
        <v>6230</v>
      </c>
      <c r="CE689" s="2" t="s">
        <v>472</v>
      </c>
      <c r="CF689" s="3">
        <v>42864</v>
      </c>
      <c r="CI689" s="2">
        <v>1</v>
      </c>
      <c r="CJ689" s="2">
        <v>1</v>
      </c>
      <c r="CK689" s="2">
        <v>21</v>
      </c>
      <c r="CL689" s="2" t="s">
        <v>87</v>
      </c>
    </row>
    <row r="690" spans="1:90">
      <c r="A690" s="2" t="s">
        <v>71</v>
      </c>
      <c r="B690" s="2" t="s">
        <v>72</v>
      </c>
      <c r="C690" s="2" t="s">
        <v>73</v>
      </c>
      <c r="E690" s="2" t="str">
        <f>"FES1162547260"</f>
        <v>FES1162547260</v>
      </c>
      <c r="F690" s="3">
        <v>42860</v>
      </c>
      <c r="G690" s="2">
        <v>201711</v>
      </c>
      <c r="H690" s="2" t="s">
        <v>74</v>
      </c>
      <c r="I690" s="2" t="s">
        <v>75</v>
      </c>
      <c r="J690" s="2" t="s">
        <v>76</v>
      </c>
      <c r="K690" s="2" t="s">
        <v>77</v>
      </c>
      <c r="L690" s="2" t="s">
        <v>673</v>
      </c>
      <c r="M690" s="2" t="s">
        <v>674</v>
      </c>
      <c r="N690" s="2" t="s">
        <v>1267</v>
      </c>
      <c r="O690" s="2" t="s">
        <v>81</v>
      </c>
      <c r="P690" s="2" t="str">
        <f>"2170565510                    "</f>
        <v xml:space="preserve">2170565510                    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>
        <v>0</v>
      </c>
      <c r="AK690" s="2">
        <v>0</v>
      </c>
      <c r="AL690" s="2">
        <v>0</v>
      </c>
      <c r="AM690" s="2">
        <v>4.66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1</v>
      </c>
      <c r="BI690" s="2">
        <v>1</v>
      </c>
      <c r="BJ690" s="2">
        <v>0.2</v>
      </c>
      <c r="BK690" s="2">
        <v>1</v>
      </c>
      <c r="BL690" s="2">
        <v>42.1</v>
      </c>
      <c r="BM690" s="2">
        <v>5.89</v>
      </c>
      <c r="BN690" s="2">
        <v>47.99</v>
      </c>
      <c r="BO690" s="2">
        <v>47.99</v>
      </c>
      <c r="BQ690" s="2" t="s">
        <v>1102</v>
      </c>
      <c r="BR690" s="2" t="s">
        <v>83</v>
      </c>
      <c r="BS690" s="3">
        <v>42863</v>
      </c>
      <c r="BT690" s="4">
        <v>0.41666666666666669</v>
      </c>
      <c r="BU690" s="2" t="s">
        <v>1268</v>
      </c>
      <c r="BV690" s="2" t="s">
        <v>98</v>
      </c>
      <c r="BY690" s="2">
        <v>1200</v>
      </c>
      <c r="CA690" s="2" t="s">
        <v>114</v>
      </c>
      <c r="CC690" s="2" t="s">
        <v>674</v>
      </c>
      <c r="CD690" s="2">
        <v>7130</v>
      </c>
      <c r="CE690" s="2" t="s">
        <v>99</v>
      </c>
      <c r="CF690" s="3">
        <v>42864</v>
      </c>
      <c r="CI690" s="2">
        <v>1</v>
      </c>
      <c r="CJ690" s="2">
        <v>1</v>
      </c>
      <c r="CK690" s="2">
        <v>21</v>
      </c>
      <c r="CL690" s="2" t="s">
        <v>87</v>
      </c>
    </row>
    <row r="691" spans="1:90">
      <c r="A691" s="2" t="s">
        <v>71</v>
      </c>
      <c r="B691" s="2" t="s">
        <v>72</v>
      </c>
      <c r="C691" s="2" t="s">
        <v>73</v>
      </c>
      <c r="E691" s="2" t="str">
        <f>"FES1162547220"</f>
        <v>FES1162547220</v>
      </c>
      <c r="F691" s="3">
        <v>42860</v>
      </c>
      <c r="G691" s="2">
        <v>201711</v>
      </c>
      <c r="H691" s="2" t="s">
        <v>74</v>
      </c>
      <c r="I691" s="2" t="s">
        <v>75</v>
      </c>
      <c r="J691" s="2" t="s">
        <v>76</v>
      </c>
      <c r="K691" s="2" t="s">
        <v>77</v>
      </c>
      <c r="L691" s="2" t="s">
        <v>109</v>
      </c>
      <c r="M691" s="2" t="s">
        <v>110</v>
      </c>
      <c r="N691" s="2" t="s">
        <v>533</v>
      </c>
      <c r="O691" s="2" t="s">
        <v>81</v>
      </c>
      <c r="P691" s="2" t="str">
        <f>"2170561763                    "</f>
        <v xml:space="preserve">2170561763                    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2">
        <v>0</v>
      </c>
      <c r="AK691" s="2">
        <v>0</v>
      </c>
      <c r="AL691" s="2">
        <v>0</v>
      </c>
      <c r="AM691" s="2">
        <v>4.66</v>
      </c>
      <c r="AN691" s="2">
        <v>0</v>
      </c>
      <c r="AO691" s="2">
        <v>0</v>
      </c>
      <c r="AP691" s="2">
        <v>0</v>
      </c>
      <c r="AQ691" s="2">
        <v>0</v>
      </c>
      <c r="AR691" s="2">
        <v>0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1</v>
      </c>
      <c r="BI691" s="2">
        <v>1</v>
      </c>
      <c r="BJ691" s="2">
        <v>0.2</v>
      </c>
      <c r="BK691" s="2">
        <v>1</v>
      </c>
      <c r="BL691" s="2">
        <v>42.1</v>
      </c>
      <c r="BM691" s="2">
        <v>5.89</v>
      </c>
      <c r="BN691" s="2">
        <v>47.99</v>
      </c>
      <c r="BO691" s="2">
        <v>47.99</v>
      </c>
      <c r="BQ691" s="2" t="s">
        <v>203</v>
      </c>
      <c r="BR691" s="2" t="s">
        <v>83</v>
      </c>
      <c r="BS691" s="3">
        <v>42863</v>
      </c>
      <c r="BT691" s="4">
        <v>0.39583333333333331</v>
      </c>
      <c r="BU691" s="2" t="s">
        <v>1269</v>
      </c>
      <c r="BV691" s="2" t="s">
        <v>98</v>
      </c>
      <c r="BY691" s="2">
        <v>1200</v>
      </c>
      <c r="CC691" s="2" t="s">
        <v>110</v>
      </c>
      <c r="CD691" s="2">
        <v>3201</v>
      </c>
      <c r="CE691" s="2" t="s">
        <v>99</v>
      </c>
      <c r="CF691" s="3">
        <v>42864</v>
      </c>
      <c r="CI691" s="2">
        <v>1</v>
      </c>
      <c r="CJ691" s="2">
        <v>1</v>
      </c>
      <c r="CK691" s="2">
        <v>21</v>
      </c>
      <c r="CL691" s="2" t="s">
        <v>87</v>
      </c>
    </row>
    <row r="692" spans="1:90">
      <c r="A692" s="2" t="s">
        <v>71</v>
      </c>
      <c r="B692" s="2" t="s">
        <v>72</v>
      </c>
      <c r="C692" s="2" t="s">
        <v>73</v>
      </c>
      <c r="E692" s="2" t="str">
        <f>"FES1162547267"</f>
        <v>FES1162547267</v>
      </c>
      <c r="F692" s="3">
        <v>42860</v>
      </c>
      <c r="G692" s="2">
        <v>201711</v>
      </c>
      <c r="H692" s="2" t="s">
        <v>74</v>
      </c>
      <c r="I692" s="2" t="s">
        <v>75</v>
      </c>
      <c r="J692" s="2" t="s">
        <v>76</v>
      </c>
      <c r="K692" s="2" t="s">
        <v>77</v>
      </c>
      <c r="L692" s="2" t="s">
        <v>339</v>
      </c>
      <c r="M692" s="2" t="s">
        <v>216</v>
      </c>
      <c r="N692" s="2" t="s">
        <v>340</v>
      </c>
      <c r="O692" s="2" t="s">
        <v>81</v>
      </c>
      <c r="P692" s="2" t="str">
        <f>"2170565521                    "</f>
        <v xml:space="preserve">2170565521                    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>
        <v>0</v>
      </c>
      <c r="AK692" s="2">
        <v>0</v>
      </c>
      <c r="AL692" s="2">
        <v>0</v>
      </c>
      <c r="AM692" s="2">
        <v>4.66</v>
      </c>
      <c r="AN692" s="2">
        <v>0</v>
      </c>
      <c r="AO692" s="2">
        <v>0</v>
      </c>
      <c r="AP692" s="2">
        <v>0</v>
      </c>
      <c r="AQ692" s="2">
        <v>0</v>
      </c>
      <c r="AR692" s="2">
        <v>0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1</v>
      </c>
      <c r="BI692" s="2">
        <v>1</v>
      </c>
      <c r="BJ692" s="2">
        <v>0.2</v>
      </c>
      <c r="BK692" s="2">
        <v>1</v>
      </c>
      <c r="BL692" s="2">
        <v>42.1</v>
      </c>
      <c r="BM692" s="2">
        <v>5.89</v>
      </c>
      <c r="BN692" s="2">
        <v>47.99</v>
      </c>
      <c r="BO692" s="2">
        <v>47.99</v>
      </c>
      <c r="BQ692" s="2" t="s">
        <v>341</v>
      </c>
      <c r="BR692" s="2" t="s">
        <v>83</v>
      </c>
      <c r="BS692" s="3">
        <v>42863</v>
      </c>
      <c r="BT692" s="4">
        <v>0.375</v>
      </c>
      <c r="BU692" s="2" t="s">
        <v>442</v>
      </c>
      <c r="BV692" s="2" t="s">
        <v>98</v>
      </c>
      <c r="BY692" s="2">
        <v>1200</v>
      </c>
      <c r="CC692" s="2" t="s">
        <v>216</v>
      </c>
      <c r="CD692" s="2">
        <v>6536</v>
      </c>
      <c r="CE692" s="2" t="s">
        <v>99</v>
      </c>
      <c r="CF692" s="3">
        <v>42864</v>
      </c>
      <c r="CI692" s="2">
        <v>1</v>
      </c>
      <c r="CJ692" s="2">
        <v>1</v>
      </c>
      <c r="CK692" s="2">
        <v>21</v>
      </c>
      <c r="CL692" s="2" t="s">
        <v>87</v>
      </c>
    </row>
    <row r="693" spans="1:90">
      <c r="A693" s="2" t="s">
        <v>71</v>
      </c>
      <c r="B693" s="2" t="s">
        <v>72</v>
      </c>
      <c r="C693" s="2" t="s">
        <v>73</v>
      </c>
      <c r="E693" s="2" t="str">
        <f>"FES1162547348"</f>
        <v>FES1162547348</v>
      </c>
      <c r="F693" s="3">
        <v>42860</v>
      </c>
      <c r="G693" s="2">
        <v>201711</v>
      </c>
      <c r="H693" s="2" t="s">
        <v>74</v>
      </c>
      <c r="I693" s="2" t="s">
        <v>75</v>
      </c>
      <c r="J693" s="2" t="s">
        <v>76</v>
      </c>
      <c r="K693" s="2" t="s">
        <v>77</v>
      </c>
      <c r="L693" s="2" t="s">
        <v>181</v>
      </c>
      <c r="M693" s="2" t="s">
        <v>182</v>
      </c>
      <c r="N693" s="2" t="s">
        <v>1270</v>
      </c>
      <c r="O693" s="2" t="s">
        <v>81</v>
      </c>
      <c r="P693" s="2" t="str">
        <f>"2170565603                    "</f>
        <v xml:space="preserve">2170565603                    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>
        <v>0</v>
      </c>
      <c r="AK693" s="2">
        <v>0</v>
      </c>
      <c r="AL693" s="2">
        <v>0</v>
      </c>
      <c r="AM693" s="2">
        <v>3.64</v>
      </c>
      <c r="AN693" s="2">
        <v>0</v>
      </c>
      <c r="AO693" s="2">
        <v>0</v>
      </c>
      <c r="AP693" s="2">
        <v>0</v>
      </c>
      <c r="AQ693" s="2">
        <v>0</v>
      </c>
      <c r="AR693" s="2">
        <v>0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1</v>
      </c>
      <c r="BI693" s="2">
        <v>1</v>
      </c>
      <c r="BJ693" s="2">
        <v>0.2</v>
      </c>
      <c r="BK693" s="2">
        <v>1</v>
      </c>
      <c r="BL693" s="2">
        <v>32.89</v>
      </c>
      <c r="BM693" s="2">
        <v>4.5999999999999996</v>
      </c>
      <c r="BN693" s="2">
        <v>37.49</v>
      </c>
      <c r="BO693" s="2">
        <v>37.49</v>
      </c>
      <c r="BR693" s="2" t="s">
        <v>83</v>
      </c>
      <c r="BS693" s="3">
        <v>42863</v>
      </c>
      <c r="BT693" s="4">
        <v>0.375</v>
      </c>
      <c r="BU693" s="2" t="s">
        <v>357</v>
      </c>
      <c r="BV693" s="2" t="s">
        <v>98</v>
      </c>
      <c r="BY693" s="2">
        <v>1200</v>
      </c>
      <c r="CC693" s="2" t="s">
        <v>182</v>
      </c>
      <c r="CD693" s="2">
        <v>1559</v>
      </c>
      <c r="CE693" s="2" t="s">
        <v>99</v>
      </c>
      <c r="CF693" s="3">
        <v>42864</v>
      </c>
      <c r="CI693" s="2">
        <v>1</v>
      </c>
      <c r="CJ693" s="2">
        <v>1</v>
      </c>
      <c r="CK693" s="2">
        <v>22</v>
      </c>
      <c r="CL693" s="2" t="s">
        <v>87</v>
      </c>
    </row>
    <row r="694" spans="1:90">
      <c r="A694" s="2" t="s">
        <v>71</v>
      </c>
      <c r="B694" s="2" t="s">
        <v>72</v>
      </c>
      <c r="C694" s="2" t="s">
        <v>73</v>
      </c>
      <c r="E694" s="2" t="str">
        <f>"FES1162547304"</f>
        <v>FES1162547304</v>
      </c>
      <c r="F694" s="3">
        <v>42860</v>
      </c>
      <c r="G694" s="2">
        <v>201711</v>
      </c>
      <c r="H694" s="2" t="s">
        <v>74</v>
      </c>
      <c r="I694" s="2" t="s">
        <v>75</v>
      </c>
      <c r="J694" s="2" t="s">
        <v>76</v>
      </c>
      <c r="K694" s="2" t="s">
        <v>77</v>
      </c>
      <c r="L694" s="2" t="s">
        <v>104</v>
      </c>
      <c r="M694" s="2" t="s">
        <v>105</v>
      </c>
      <c r="N694" s="2" t="s">
        <v>810</v>
      </c>
      <c r="O694" s="2" t="s">
        <v>81</v>
      </c>
      <c r="P694" s="2" t="str">
        <f>"2170565541                    "</f>
        <v xml:space="preserve">2170565541                    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>
        <v>0</v>
      </c>
      <c r="AK694" s="2">
        <v>0</v>
      </c>
      <c r="AL694" s="2">
        <v>0</v>
      </c>
      <c r="AM694" s="2">
        <v>4.66</v>
      </c>
      <c r="AN694" s="2">
        <v>0</v>
      </c>
      <c r="AO694" s="2">
        <v>0</v>
      </c>
      <c r="AP694" s="2">
        <v>0</v>
      </c>
      <c r="AQ694" s="2">
        <v>0</v>
      </c>
      <c r="AR694" s="2">
        <v>0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1</v>
      </c>
      <c r="BI694" s="2">
        <v>1</v>
      </c>
      <c r="BJ694" s="2">
        <v>0.2</v>
      </c>
      <c r="BK694" s="2">
        <v>1</v>
      </c>
      <c r="BL694" s="2">
        <v>42.1</v>
      </c>
      <c r="BM694" s="2">
        <v>5.89</v>
      </c>
      <c r="BN694" s="2">
        <v>47.99</v>
      </c>
      <c r="BO694" s="2">
        <v>47.99</v>
      </c>
      <c r="BQ694" s="2" t="s">
        <v>238</v>
      </c>
      <c r="BR694" s="2" t="s">
        <v>83</v>
      </c>
      <c r="BS694" s="3">
        <v>42863</v>
      </c>
      <c r="BT694" s="4">
        <v>0.35416666666666669</v>
      </c>
      <c r="BU694" s="2" t="s">
        <v>1221</v>
      </c>
      <c r="BV694" s="2" t="s">
        <v>98</v>
      </c>
      <c r="BY694" s="2">
        <v>1200</v>
      </c>
      <c r="CC694" s="2" t="s">
        <v>105</v>
      </c>
      <c r="CD694" s="2">
        <v>4094</v>
      </c>
      <c r="CE694" s="2" t="s">
        <v>99</v>
      </c>
      <c r="CF694" s="3">
        <v>42864</v>
      </c>
      <c r="CI694" s="2">
        <v>1</v>
      </c>
      <c r="CJ694" s="2">
        <v>1</v>
      </c>
      <c r="CK694" s="2">
        <v>21</v>
      </c>
      <c r="CL694" s="2" t="s">
        <v>87</v>
      </c>
    </row>
    <row r="695" spans="1:90">
      <c r="A695" s="2" t="s">
        <v>71</v>
      </c>
      <c r="B695" s="2" t="s">
        <v>72</v>
      </c>
      <c r="C695" s="2" t="s">
        <v>73</v>
      </c>
      <c r="E695" s="2" t="str">
        <f>"FES1162547228"</f>
        <v>FES1162547228</v>
      </c>
      <c r="F695" s="3">
        <v>42860</v>
      </c>
      <c r="G695" s="2">
        <v>201711</v>
      </c>
      <c r="H695" s="2" t="s">
        <v>74</v>
      </c>
      <c r="I695" s="2" t="s">
        <v>75</v>
      </c>
      <c r="J695" s="2" t="s">
        <v>76</v>
      </c>
      <c r="K695" s="2" t="s">
        <v>77</v>
      </c>
      <c r="L695" s="2" t="s">
        <v>109</v>
      </c>
      <c r="M695" s="2" t="s">
        <v>110</v>
      </c>
      <c r="N695" s="2" t="s">
        <v>835</v>
      </c>
      <c r="O695" s="2" t="s">
        <v>81</v>
      </c>
      <c r="P695" s="2" t="str">
        <f>"2170562713                    "</f>
        <v xml:space="preserve">2170562713                    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0</v>
      </c>
      <c r="AJ695" s="2">
        <v>0</v>
      </c>
      <c r="AK695" s="2">
        <v>0</v>
      </c>
      <c r="AL695" s="2">
        <v>0</v>
      </c>
      <c r="AM695" s="2">
        <v>4.66</v>
      </c>
      <c r="AN695" s="2">
        <v>0</v>
      </c>
      <c r="AO695" s="2">
        <v>0</v>
      </c>
      <c r="AP695" s="2">
        <v>0</v>
      </c>
      <c r="AQ695" s="2">
        <v>0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1</v>
      </c>
      <c r="BI695" s="2">
        <v>1</v>
      </c>
      <c r="BJ695" s="2">
        <v>0.2</v>
      </c>
      <c r="BK695" s="2">
        <v>1</v>
      </c>
      <c r="BL695" s="2">
        <v>42.1</v>
      </c>
      <c r="BM695" s="2">
        <v>5.89</v>
      </c>
      <c r="BN695" s="2">
        <v>47.99</v>
      </c>
      <c r="BO695" s="2">
        <v>47.99</v>
      </c>
      <c r="BQ695" s="2" t="s">
        <v>836</v>
      </c>
      <c r="BR695" s="2" t="s">
        <v>83</v>
      </c>
      <c r="BS695" s="3">
        <v>42863</v>
      </c>
      <c r="BT695" s="4">
        <v>0.38194444444444442</v>
      </c>
      <c r="BU695" s="2" t="s">
        <v>1271</v>
      </c>
      <c r="BV695" s="2" t="s">
        <v>98</v>
      </c>
      <c r="BY695" s="2">
        <v>1200</v>
      </c>
      <c r="CA695" s="2" t="s">
        <v>114</v>
      </c>
      <c r="CC695" s="2" t="s">
        <v>110</v>
      </c>
      <c r="CD695" s="2">
        <v>3201</v>
      </c>
      <c r="CE695" s="2" t="s">
        <v>99</v>
      </c>
      <c r="CF695" s="3">
        <v>42864</v>
      </c>
      <c r="CI695" s="2">
        <v>1</v>
      </c>
      <c r="CJ695" s="2">
        <v>1</v>
      </c>
      <c r="CK695" s="2">
        <v>21</v>
      </c>
      <c r="CL695" s="2" t="s">
        <v>87</v>
      </c>
    </row>
    <row r="696" spans="1:90">
      <c r="A696" s="2" t="s">
        <v>71</v>
      </c>
      <c r="B696" s="2" t="s">
        <v>72</v>
      </c>
      <c r="C696" s="2" t="s">
        <v>73</v>
      </c>
      <c r="E696" s="2" t="str">
        <f>"FES1162547336"</f>
        <v>FES1162547336</v>
      </c>
      <c r="F696" s="3">
        <v>42860</v>
      </c>
      <c r="G696" s="2">
        <v>201711</v>
      </c>
      <c r="H696" s="2" t="s">
        <v>74</v>
      </c>
      <c r="I696" s="2" t="s">
        <v>75</v>
      </c>
      <c r="J696" s="2" t="s">
        <v>76</v>
      </c>
      <c r="K696" s="2" t="s">
        <v>77</v>
      </c>
      <c r="L696" s="2" t="s">
        <v>181</v>
      </c>
      <c r="M696" s="2" t="s">
        <v>182</v>
      </c>
      <c r="N696" s="2" t="s">
        <v>661</v>
      </c>
      <c r="O696" s="2" t="s">
        <v>81</v>
      </c>
      <c r="P696" s="2" t="str">
        <f>"2170565585                    "</f>
        <v xml:space="preserve">2170565585                    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>
        <v>0</v>
      </c>
      <c r="AK696" s="2">
        <v>0</v>
      </c>
      <c r="AL696" s="2">
        <v>0</v>
      </c>
      <c r="AM696" s="2">
        <v>3.64</v>
      </c>
      <c r="AN696" s="2">
        <v>0</v>
      </c>
      <c r="AO696" s="2">
        <v>0</v>
      </c>
      <c r="AP696" s="2">
        <v>0</v>
      </c>
      <c r="AQ696" s="2">
        <v>0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1</v>
      </c>
      <c r="BI696" s="2">
        <v>1</v>
      </c>
      <c r="BJ696" s="2">
        <v>0.2</v>
      </c>
      <c r="BK696" s="2">
        <v>1</v>
      </c>
      <c r="BL696" s="2">
        <v>32.89</v>
      </c>
      <c r="BM696" s="2">
        <v>4.5999999999999996</v>
      </c>
      <c r="BN696" s="2">
        <v>37.49</v>
      </c>
      <c r="BO696" s="2">
        <v>37.49</v>
      </c>
      <c r="BQ696" s="2" t="s">
        <v>662</v>
      </c>
      <c r="BR696" s="2" t="s">
        <v>83</v>
      </c>
      <c r="BS696" s="3">
        <v>42863</v>
      </c>
      <c r="BT696" s="4">
        <v>0.33333333333333331</v>
      </c>
      <c r="BU696" s="2" t="s">
        <v>895</v>
      </c>
      <c r="BV696" s="2" t="s">
        <v>98</v>
      </c>
      <c r="BY696" s="2">
        <v>1200</v>
      </c>
      <c r="CC696" s="2" t="s">
        <v>182</v>
      </c>
      <c r="CD696" s="2">
        <v>1559</v>
      </c>
      <c r="CE696" s="2" t="s">
        <v>99</v>
      </c>
      <c r="CF696" s="3">
        <v>42864</v>
      </c>
      <c r="CI696" s="2">
        <v>1</v>
      </c>
      <c r="CJ696" s="2">
        <v>1</v>
      </c>
      <c r="CK696" s="2">
        <v>22</v>
      </c>
      <c r="CL696" s="2" t="s">
        <v>87</v>
      </c>
    </row>
    <row r="697" spans="1:90">
      <c r="A697" s="2" t="s">
        <v>71</v>
      </c>
      <c r="B697" s="2" t="s">
        <v>72</v>
      </c>
      <c r="C697" s="2" t="s">
        <v>73</v>
      </c>
      <c r="E697" s="2" t="str">
        <f>"FES1162547145"</f>
        <v>FES1162547145</v>
      </c>
      <c r="F697" s="3">
        <v>42860</v>
      </c>
      <c r="G697" s="2">
        <v>201711</v>
      </c>
      <c r="H697" s="2" t="s">
        <v>74</v>
      </c>
      <c r="I697" s="2" t="s">
        <v>75</v>
      </c>
      <c r="J697" s="2" t="s">
        <v>76</v>
      </c>
      <c r="K697" s="2" t="s">
        <v>77</v>
      </c>
      <c r="L697" s="2" t="s">
        <v>163</v>
      </c>
      <c r="M697" s="2" t="s">
        <v>164</v>
      </c>
      <c r="N697" s="2" t="s">
        <v>499</v>
      </c>
      <c r="O697" s="2" t="s">
        <v>81</v>
      </c>
      <c r="P697" s="2" t="str">
        <f>"2170563404                    "</f>
        <v xml:space="preserve">2170563404                    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0</v>
      </c>
      <c r="AH697" s="2">
        <v>0</v>
      </c>
      <c r="AI697" s="2">
        <v>0</v>
      </c>
      <c r="AJ697" s="2">
        <v>0</v>
      </c>
      <c r="AK697" s="2">
        <v>0</v>
      </c>
      <c r="AL697" s="2">
        <v>0</v>
      </c>
      <c r="AM697" s="2">
        <v>3.64</v>
      </c>
      <c r="AN697" s="2">
        <v>0</v>
      </c>
      <c r="AO697" s="2">
        <v>0</v>
      </c>
      <c r="AP697" s="2">
        <v>0</v>
      </c>
      <c r="AQ697" s="2">
        <v>0</v>
      </c>
      <c r="AR697" s="2">
        <v>0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1</v>
      </c>
      <c r="BI697" s="2">
        <v>1</v>
      </c>
      <c r="BJ697" s="2">
        <v>0.2</v>
      </c>
      <c r="BK697" s="2">
        <v>1</v>
      </c>
      <c r="BL697" s="2">
        <v>32.89</v>
      </c>
      <c r="BM697" s="2">
        <v>4.5999999999999996</v>
      </c>
      <c r="BN697" s="2">
        <v>37.49</v>
      </c>
      <c r="BO697" s="2">
        <v>37.49</v>
      </c>
      <c r="BQ697" s="2" t="s">
        <v>500</v>
      </c>
      <c r="BR697" s="2" t="s">
        <v>83</v>
      </c>
      <c r="BS697" s="3">
        <v>42863</v>
      </c>
      <c r="BT697" s="4">
        <v>0.42222222222222222</v>
      </c>
      <c r="BU697" s="2" t="s">
        <v>372</v>
      </c>
      <c r="BV697" s="2" t="s">
        <v>98</v>
      </c>
      <c r="BY697" s="2">
        <v>1200</v>
      </c>
      <c r="CC697" s="2" t="s">
        <v>164</v>
      </c>
      <c r="CD697" s="2">
        <v>2094</v>
      </c>
      <c r="CE697" s="2" t="s">
        <v>99</v>
      </c>
      <c r="CF697" s="3">
        <v>42864</v>
      </c>
      <c r="CI697" s="2">
        <v>1</v>
      </c>
      <c r="CJ697" s="2">
        <v>1</v>
      </c>
      <c r="CK697" s="2">
        <v>22</v>
      </c>
      <c r="CL697" s="2" t="s">
        <v>87</v>
      </c>
    </row>
    <row r="698" spans="1:90">
      <c r="A698" s="2" t="s">
        <v>71</v>
      </c>
      <c r="B698" s="2" t="s">
        <v>72</v>
      </c>
      <c r="C698" s="2" t="s">
        <v>73</v>
      </c>
      <c r="E698" s="2" t="str">
        <f>"FES1162547177"</f>
        <v>FES1162547177</v>
      </c>
      <c r="F698" s="3">
        <v>42860</v>
      </c>
      <c r="G698" s="2">
        <v>201711</v>
      </c>
      <c r="H698" s="2" t="s">
        <v>74</v>
      </c>
      <c r="I698" s="2" t="s">
        <v>75</v>
      </c>
      <c r="J698" s="2" t="s">
        <v>76</v>
      </c>
      <c r="K698" s="2" t="s">
        <v>77</v>
      </c>
      <c r="L698" s="2" t="s">
        <v>334</v>
      </c>
      <c r="M698" s="2" t="s">
        <v>335</v>
      </c>
      <c r="N698" s="2" t="s">
        <v>118</v>
      </c>
      <c r="O698" s="2" t="s">
        <v>81</v>
      </c>
      <c r="P698" s="2" t="str">
        <f>"2170565464                    "</f>
        <v xml:space="preserve">2170565464                    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  <c r="AI698" s="2">
        <v>0</v>
      </c>
      <c r="AJ698" s="2">
        <v>0</v>
      </c>
      <c r="AK698" s="2">
        <v>0</v>
      </c>
      <c r="AL698" s="2">
        <v>0</v>
      </c>
      <c r="AM698" s="2">
        <v>6.55</v>
      </c>
      <c r="AN698" s="2">
        <v>0</v>
      </c>
      <c r="AO698" s="2">
        <v>0</v>
      </c>
      <c r="AP698" s="2">
        <v>0</v>
      </c>
      <c r="AQ698" s="2">
        <v>0</v>
      </c>
      <c r="AR698" s="2">
        <v>0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1</v>
      </c>
      <c r="BI698" s="2">
        <v>1</v>
      </c>
      <c r="BJ698" s="2">
        <v>0.2</v>
      </c>
      <c r="BK698" s="2">
        <v>1</v>
      </c>
      <c r="BL698" s="2">
        <v>59.2</v>
      </c>
      <c r="BM698" s="2">
        <v>8.2899999999999991</v>
      </c>
      <c r="BN698" s="2">
        <v>67.489999999999995</v>
      </c>
      <c r="BO698" s="2">
        <v>67.489999999999995</v>
      </c>
      <c r="BR698" s="2" t="s">
        <v>83</v>
      </c>
      <c r="BS698" s="3">
        <v>42863</v>
      </c>
      <c r="BT698" s="4">
        <v>0.35416666666666669</v>
      </c>
      <c r="BU698" s="2" t="s">
        <v>1272</v>
      </c>
      <c r="BV698" s="2" t="s">
        <v>98</v>
      </c>
      <c r="BY698" s="2">
        <v>1200</v>
      </c>
      <c r="CC698" s="2" t="s">
        <v>335</v>
      </c>
      <c r="CD698" s="2">
        <v>1754</v>
      </c>
      <c r="CE698" s="2" t="s">
        <v>99</v>
      </c>
      <c r="CF698" s="3">
        <v>42864</v>
      </c>
      <c r="CI698" s="2">
        <v>1</v>
      </c>
      <c r="CJ698" s="2">
        <v>1</v>
      </c>
      <c r="CK698" s="2">
        <v>24</v>
      </c>
      <c r="CL698" s="2" t="s">
        <v>87</v>
      </c>
    </row>
    <row r="699" spans="1:90">
      <c r="A699" s="2" t="s">
        <v>71</v>
      </c>
      <c r="B699" s="2" t="s">
        <v>72</v>
      </c>
      <c r="C699" s="2" t="s">
        <v>73</v>
      </c>
      <c r="E699" s="2" t="str">
        <f>"FES1162547339"</f>
        <v>FES1162547339</v>
      </c>
      <c r="F699" s="3">
        <v>42860</v>
      </c>
      <c r="G699" s="2">
        <v>201711</v>
      </c>
      <c r="H699" s="2" t="s">
        <v>74</v>
      </c>
      <c r="I699" s="2" t="s">
        <v>75</v>
      </c>
      <c r="J699" s="2" t="s">
        <v>76</v>
      </c>
      <c r="K699" s="2" t="s">
        <v>77</v>
      </c>
      <c r="L699" s="2" t="s">
        <v>1273</v>
      </c>
      <c r="M699" s="2" t="s">
        <v>1274</v>
      </c>
      <c r="N699" s="2" t="s">
        <v>1275</v>
      </c>
      <c r="O699" s="2" t="s">
        <v>81</v>
      </c>
      <c r="P699" s="2" t="str">
        <f>"2170565590                    "</f>
        <v xml:space="preserve">2170565590                    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  <c r="AI699" s="2">
        <v>0</v>
      </c>
      <c r="AJ699" s="2">
        <v>0</v>
      </c>
      <c r="AK699" s="2">
        <v>0</v>
      </c>
      <c r="AL699" s="2">
        <v>0</v>
      </c>
      <c r="AM699" s="2">
        <v>6.55</v>
      </c>
      <c r="AN699" s="2">
        <v>0</v>
      </c>
      <c r="AO699" s="2">
        <v>0</v>
      </c>
      <c r="AP699" s="2">
        <v>0</v>
      </c>
      <c r="AQ699" s="2">
        <v>0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1</v>
      </c>
      <c r="BI699" s="2">
        <v>1</v>
      </c>
      <c r="BJ699" s="2">
        <v>0.2</v>
      </c>
      <c r="BK699" s="2">
        <v>1</v>
      </c>
      <c r="BL699" s="2">
        <v>59.2</v>
      </c>
      <c r="BM699" s="2">
        <v>8.2899999999999991</v>
      </c>
      <c r="BN699" s="2">
        <v>67.489999999999995</v>
      </c>
      <c r="BO699" s="2">
        <v>67.489999999999995</v>
      </c>
      <c r="BQ699" s="2" t="s">
        <v>1276</v>
      </c>
      <c r="BR699" s="2" t="s">
        <v>83</v>
      </c>
      <c r="BS699" s="3">
        <v>42863</v>
      </c>
      <c r="BT699" s="4">
        <v>0.47638888888888892</v>
      </c>
      <c r="BU699" s="2" t="s">
        <v>1277</v>
      </c>
      <c r="BV699" s="2" t="s">
        <v>98</v>
      </c>
      <c r="BY699" s="2">
        <v>1200</v>
      </c>
      <c r="CC699" s="2" t="s">
        <v>1274</v>
      </c>
      <c r="CD699" s="2">
        <v>1000</v>
      </c>
      <c r="CE699" s="2" t="s">
        <v>99</v>
      </c>
      <c r="CF699" s="3">
        <v>42865</v>
      </c>
      <c r="CI699" s="2">
        <v>1</v>
      </c>
      <c r="CJ699" s="2">
        <v>1</v>
      </c>
      <c r="CK699" s="2">
        <v>24</v>
      </c>
      <c r="CL699" s="2" t="s">
        <v>87</v>
      </c>
    </row>
    <row r="700" spans="1:90">
      <c r="A700" s="2" t="s">
        <v>71</v>
      </c>
      <c r="B700" s="2" t="s">
        <v>72</v>
      </c>
      <c r="C700" s="2" t="s">
        <v>73</v>
      </c>
      <c r="E700" s="2" t="str">
        <f>"FES1162547288"</f>
        <v>FES1162547288</v>
      </c>
      <c r="F700" s="3">
        <v>42860</v>
      </c>
      <c r="G700" s="2">
        <v>201711</v>
      </c>
      <c r="H700" s="2" t="s">
        <v>74</v>
      </c>
      <c r="I700" s="2" t="s">
        <v>75</v>
      </c>
      <c r="J700" s="2" t="s">
        <v>76</v>
      </c>
      <c r="K700" s="2" t="s">
        <v>77</v>
      </c>
      <c r="L700" s="2" t="s">
        <v>74</v>
      </c>
      <c r="M700" s="2" t="s">
        <v>75</v>
      </c>
      <c r="N700" s="2" t="s">
        <v>1278</v>
      </c>
      <c r="O700" s="2" t="s">
        <v>81</v>
      </c>
      <c r="P700" s="2" t="str">
        <f>"2170565528                    "</f>
        <v xml:space="preserve">2170565528                    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>
        <v>0</v>
      </c>
      <c r="AK700" s="2">
        <v>0</v>
      </c>
      <c r="AL700" s="2">
        <v>0</v>
      </c>
      <c r="AM700" s="2">
        <v>3.64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1</v>
      </c>
      <c r="BI700" s="2">
        <v>1</v>
      </c>
      <c r="BJ700" s="2">
        <v>0.2</v>
      </c>
      <c r="BK700" s="2">
        <v>1</v>
      </c>
      <c r="BL700" s="2">
        <v>32.89</v>
      </c>
      <c r="BM700" s="2">
        <v>4.5999999999999996</v>
      </c>
      <c r="BN700" s="2">
        <v>37.49</v>
      </c>
      <c r="BO700" s="2">
        <v>37.49</v>
      </c>
      <c r="BQ700" s="2" t="s">
        <v>1279</v>
      </c>
      <c r="BR700" s="2" t="s">
        <v>83</v>
      </c>
      <c r="BS700" s="3">
        <v>42863</v>
      </c>
      <c r="BT700" s="4">
        <v>0.41666666666666669</v>
      </c>
      <c r="BU700" s="2" t="s">
        <v>406</v>
      </c>
      <c r="BV700" s="2" t="s">
        <v>98</v>
      </c>
      <c r="BY700" s="2">
        <v>1200</v>
      </c>
      <c r="CA700" s="2" t="s">
        <v>506</v>
      </c>
      <c r="CC700" s="2" t="s">
        <v>75</v>
      </c>
      <c r="CD700" s="2">
        <v>1645</v>
      </c>
      <c r="CE700" s="2" t="s">
        <v>99</v>
      </c>
      <c r="CF700" s="3">
        <v>42864</v>
      </c>
      <c r="CI700" s="2">
        <v>1</v>
      </c>
      <c r="CJ700" s="2">
        <v>1</v>
      </c>
      <c r="CK700" s="2">
        <v>22</v>
      </c>
      <c r="CL700" s="2" t="s">
        <v>87</v>
      </c>
    </row>
    <row r="701" spans="1:90">
      <c r="A701" s="2" t="s">
        <v>71</v>
      </c>
      <c r="B701" s="2" t="s">
        <v>72</v>
      </c>
      <c r="C701" s="2" t="s">
        <v>73</v>
      </c>
      <c r="E701" s="2" t="str">
        <f>"FES1162547291"</f>
        <v>FES1162547291</v>
      </c>
      <c r="F701" s="3">
        <v>42860</v>
      </c>
      <c r="G701" s="2">
        <v>201711</v>
      </c>
      <c r="H701" s="2" t="s">
        <v>74</v>
      </c>
      <c r="I701" s="2" t="s">
        <v>75</v>
      </c>
      <c r="J701" s="2" t="s">
        <v>76</v>
      </c>
      <c r="K701" s="2" t="s">
        <v>77</v>
      </c>
      <c r="L701" s="2" t="s">
        <v>566</v>
      </c>
      <c r="M701" s="2" t="s">
        <v>567</v>
      </c>
      <c r="N701" s="2" t="s">
        <v>382</v>
      </c>
      <c r="O701" s="2" t="s">
        <v>81</v>
      </c>
      <c r="P701" s="2" t="str">
        <f>"2170565540                    "</f>
        <v xml:space="preserve">2170565540                    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>
        <v>0</v>
      </c>
      <c r="AK701" s="2">
        <v>0</v>
      </c>
      <c r="AL701" s="2">
        <v>0</v>
      </c>
      <c r="AM701" s="2">
        <v>4.66</v>
      </c>
      <c r="AN701" s="2">
        <v>0</v>
      </c>
      <c r="AO701" s="2">
        <v>0</v>
      </c>
      <c r="AP701" s="2">
        <v>0</v>
      </c>
      <c r="AQ701" s="2">
        <v>0</v>
      </c>
      <c r="AR701" s="2">
        <v>0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1</v>
      </c>
      <c r="BI701" s="2">
        <v>1</v>
      </c>
      <c r="BJ701" s="2">
        <v>0.2</v>
      </c>
      <c r="BK701" s="2">
        <v>1</v>
      </c>
      <c r="BL701" s="2">
        <v>42.1</v>
      </c>
      <c r="BM701" s="2">
        <v>5.89</v>
      </c>
      <c r="BN701" s="2">
        <v>47.99</v>
      </c>
      <c r="BO701" s="2">
        <v>47.99</v>
      </c>
      <c r="BQ701" s="2" t="s">
        <v>1280</v>
      </c>
      <c r="BR701" s="2" t="s">
        <v>83</v>
      </c>
      <c r="BS701" s="3">
        <v>42863</v>
      </c>
      <c r="BT701" s="4">
        <v>0.41666666666666669</v>
      </c>
      <c r="BU701" s="2" t="s">
        <v>1281</v>
      </c>
      <c r="BV701" s="2" t="s">
        <v>98</v>
      </c>
      <c r="BY701" s="2">
        <v>1200</v>
      </c>
      <c r="CC701" s="2" t="s">
        <v>567</v>
      </c>
      <c r="CD701" s="2">
        <v>1947</v>
      </c>
      <c r="CE701" s="2" t="s">
        <v>99</v>
      </c>
      <c r="CF701" s="3">
        <v>42865</v>
      </c>
      <c r="CI701" s="2">
        <v>1</v>
      </c>
      <c r="CJ701" s="2">
        <v>1</v>
      </c>
      <c r="CK701" s="2">
        <v>21</v>
      </c>
      <c r="CL701" s="2" t="s">
        <v>87</v>
      </c>
    </row>
    <row r="702" spans="1:90">
      <c r="A702" s="2" t="s">
        <v>71</v>
      </c>
      <c r="B702" s="2" t="s">
        <v>72</v>
      </c>
      <c r="C702" s="2" t="s">
        <v>73</v>
      </c>
      <c r="E702" s="2" t="str">
        <f>"FES1162547277"</f>
        <v>FES1162547277</v>
      </c>
      <c r="F702" s="3">
        <v>42860</v>
      </c>
      <c r="G702" s="2">
        <v>201711</v>
      </c>
      <c r="H702" s="2" t="s">
        <v>74</v>
      </c>
      <c r="I702" s="2" t="s">
        <v>75</v>
      </c>
      <c r="J702" s="2" t="s">
        <v>76</v>
      </c>
      <c r="K702" s="2" t="s">
        <v>77</v>
      </c>
      <c r="L702" s="2" t="s">
        <v>641</v>
      </c>
      <c r="M702" s="2" t="s">
        <v>642</v>
      </c>
      <c r="N702" s="2" t="s">
        <v>643</v>
      </c>
      <c r="O702" s="2" t="s">
        <v>81</v>
      </c>
      <c r="P702" s="2" t="str">
        <f>"2170565529                    "</f>
        <v xml:space="preserve">2170565529                    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>
        <v>0</v>
      </c>
      <c r="AK702" s="2">
        <v>0</v>
      </c>
      <c r="AL702" s="2">
        <v>0</v>
      </c>
      <c r="AM702" s="2">
        <v>6.55</v>
      </c>
      <c r="AN702" s="2"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1</v>
      </c>
      <c r="BI702" s="2">
        <v>1</v>
      </c>
      <c r="BJ702" s="2">
        <v>0.2</v>
      </c>
      <c r="BK702" s="2">
        <v>1</v>
      </c>
      <c r="BL702" s="2">
        <v>59.2</v>
      </c>
      <c r="BM702" s="2">
        <v>8.2899999999999991</v>
      </c>
      <c r="BN702" s="2">
        <v>67.489999999999995</v>
      </c>
      <c r="BO702" s="2">
        <v>67.489999999999995</v>
      </c>
      <c r="BQ702" s="2" t="s">
        <v>644</v>
      </c>
      <c r="BR702" s="2" t="s">
        <v>83</v>
      </c>
      <c r="BS702" s="3">
        <v>42863</v>
      </c>
      <c r="BT702" s="4">
        <v>0.52430555555555558</v>
      </c>
      <c r="BU702" s="2" t="s">
        <v>1282</v>
      </c>
      <c r="BV702" s="2" t="s">
        <v>98</v>
      </c>
      <c r="BY702" s="2">
        <v>1200</v>
      </c>
      <c r="CA702" s="2" t="s">
        <v>114</v>
      </c>
      <c r="CC702" s="2" t="s">
        <v>642</v>
      </c>
      <c r="CD702" s="2">
        <v>1759</v>
      </c>
      <c r="CE702" s="2" t="s">
        <v>99</v>
      </c>
      <c r="CF702" s="3">
        <v>42865</v>
      </c>
      <c r="CI702" s="2">
        <v>1</v>
      </c>
      <c r="CJ702" s="2">
        <v>1</v>
      </c>
      <c r="CK702" s="2">
        <v>24</v>
      </c>
      <c r="CL702" s="2" t="s">
        <v>87</v>
      </c>
    </row>
    <row r="703" spans="1:90">
      <c r="A703" s="2" t="s">
        <v>71</v>
      </c>
      <c r="B703" s="2" t="s">
        <v>72</v>
      </c>
      <c r="C703" s="2" t="s">
        <v>73</v>
      </c>
      <c r="E703" s="2" t="str">
        <f>"FES1162547274"</f>
        <v>FES1162547274</v>
      </c>
      <c r="F703" s="3">
        <v>42860</v>
      </c>
      <c r="G703" s="2">
        <v>201711</v>
      </c>
      <c r="H703" s="2" t="s">
        <v>74</v>
      </c>
      <c r="I703" s="2" t="s">
        <v>75</v>
      </c>
      <c r="J703" s="2" t="s">
        <v>76</v>
      </c>
      <c r="K703" s="2" t="s">
        <v>77</v>
      </c>
      <c r="L703" s="2" t="s">
        <v>123</v>
      </c>
      <c r="M703" s="2" t="s">
        <v>124</v>
      </c>
      <c r="N703" s="2" t="s">
        <v>1283</v>
      </c>
      <c r="O703" s="2" t="s">
        <v>81</v>
      </c>
      <c r="P703" s="2" t="str">
        <f>"2170564201                    "</f>
        <v xml:space="preserve">2170564201                    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>
        <v>0</v>
      </c>
      <c r="AK703" s="2">
        <v>0</v>
      </c>
      <c r="AL703" s="2">
        <v>0</v>
      </c>
      <c r="AM703" s="2">
        <v>4.66</v>
      </c>
      <c r="AN703" s="2"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1</v>
      </c>
      <c r="BI703" s="2">
        <v>1</v>
      </c>
      <c r="BJ703" s="2">
        <v>0.2</v>
      </c>
      <c r="BK703" s="2">
        <v>1</v>
      </c>
      <c r="BL703" s="2">
        <v>42.1</v>
      </c>
      <c r="BM703" s="2">
        <v>5.89</v>
      </c>
      <c r="BN703" s="2">
        <v>47.99</v>
      </c>
      <c r="BO703" s="2">
        <v>47.99</v>
      </c>
      <c r="BQ703" s="2" t="s">
        <v>1284</v>
      </c>
      <c r="BR703" s="2" t="s">
        <v>83</v>
      </c>
      <c r="BS703" s="3">
        <v>42863</v>
      </c>
      <c r="BT703" s="4">
        <v>0.40972222222222227</v>
      </c>
      <c r="BU703" s="2" t="s">
        <v>239</v>
      </c>
      <c r="BV703" s="2" t="s">
        <v>98</v>
      </c>
      <c r="BY703" s="2">
        <v>1200</v>
      </c>
      <c r="CC703" s="2" t="s">
        <v>124</v>
      </c>
      <c r="CD703" s="2">
        <v>157</v>
      </c>
      <c r="CE703" s="2" t="s">
        <v>99</v>
      </c>
      <c r="CF703" s="3">
        <v>42865</v>
      </c>
      <c r="CI703" s="2">
        <v>1</v>
      </c>
      <c r="CJ703" s="2">
        <v>1</v>
      </c>
      <c r="CK703" s="2">
        <v>21</v>
      </c>
      <c r="CL703" s="2" t="s">
        <v>87</v>
      </c>
    </row>
    <row r="704" spans="1:90">
      <c r="A704" s="2" t="s">
        <v>71</v>
      </c>
      <c r="B704" s="2" t="s">
        <v>72</v>
      </c>
      <c r="C704" s="2" t="s">
        <v>73</v>
      </c>
      <c r="E704" s="2" t="str">
        <f>"FES1162547203"</f>
        <v>FES1162547203</v>
      </c>
      <c r="F704" s="3">
        <v>42860</v>
      </c>
      <c r="G704" s="2">
        <v>201711</v>
      </c>
      <c r="H704" s="2" t="s">
        <v>74</v>
      </c>
      <c r="I704" s="2" t="s">
        <v>75</v>
      </c>
      <c r="J704" s="2" t="s">
        <v>76</v>
      </c>
      <c r="K704" s="2" t="s">
        <v>77</v>
      </c>
      <c r="L704" s="2" t="s">
        <v>109</v>
      </c>
      <c r="M704" s="2" t="s">
        <v>110</v>
      </c>
      <c r="N704" s="2" t="s">
        <v>285</v>
      </c>
      <c r="O704" s="2" t="s">
        <v>81</v>
      </c>
      <c r="P704" s="2" t="str">
        <f>"2170564950                    "</f>
        <v xml:space="preserve">2170564950                    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0</v>
      </c>
      <c r="AL704" s="2">
        <v>0</v>
      </c>
      <c r="AM704" s="2">
        <v>4.66</v>
      </c>
      <c r="AN704" s="2"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1</v>
      </c>
      <c r="BI704" s="2">
        <v>1</v>
      </c>
      <c r="BJ704" s="2">
        <v>0.2</v>
      </c>
      <c r="BK704" s="2">
        <v>1</v>
      </c>
      <c r="BL704" s="2">
        <v>42.1</v>
      </c>
      <c r="BM704" s="2">
        <v>5.89</v>
      </c>
      <c r="BN704" s="2">
        <v>47.99</v>
      </c>
      <c r="BO704" s="2">
        <v>47.99</v>
      </c>
      <c r="BQ704" s="2" t="s">
        <v>286</v>
      </c>
      <c r="BR704" s="2" t="s">
        <v>83</v>
      </c>
      <c r="BS704" s="3">
        <v>42863</v>
      </c>
      <c r="BT704" s="4">
        <v>0.39583333333333331</v>
      </c>
      <c r="BU704" s="2" t="s">
        <v>441</v>
      </c>
      <c r="BV704" s="2" t="s">
        <v>98</v>
      </c>
      <c r="BY704" s="2">
        <v>1200</v>
      </c>
      <c r="CC704" s="2" t="s">
        <v>110</v>
      </c>
      <c r="CD704" s="2">
        <v>3200</v>
      </c>
      <c r="CE704" s="2" t="s">
        <v>99</v>
      </c>
      <c r="CF704" s="3">
        <v>42864</v>
      </c>
      <c r="CI704" s="2">
        <v>1</v>
      </c>
      <c r="CJ704" s="2">
        <v>1</v>
      </c>
      <c r="CK704" s="2">
        <v>21</v>
      </c>
      <c r="CL704" s="2" t="s">
        <v>87</v>
      </c>
    </row>
    <row r="705" spans="1:90">
      <c r="A705" s="2" t="s">
        <v>71</v>
      </c>
      <c r="B705" s="2" t="s">
        <v>72</v>
      </c>
      <c r="C705" s="2" t="s">
        <v>73</v>
      </c>
      <c r="E705" s="2" t="str">
        <f>"FES1162547179"</f>
        <v>FES1162547179</v>
      </c>
      <c r="F705" s="3">
        <v>42860</v>
      </c>
      <c r="G705" s="2">
        <v>201711</v>
      </c>
      <c r="H705" s="2" t="s">
        <v>74</v>
      </c>
      <c r="I705" s="2" t="s">
        <v>75</v>
      </c>
      <c r="J705" s="2" t="s">
        <v>76</v>
      </c>
      <c r="K705" s="2" t="s">
        <v>77</v>
      </c>
      <c r="L705" s="2" t="s">
        <v>342</v>
      </c>
      <c r="M705" s="2" t="s">
        <v>343</v>
      </c>
      <c r="N705" s="2" t="s">
        <v>395</v>
      </c>
      <c r="O705" s="2" t="s">
        <v>81</v>
      </c>
      <c r="P705" s="2" t="str">
        <f>"2170565467                    "</f>
        <v xml:space="preserve">2170565467                    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>
        <v>0</v>
      </c>
      <c r="AK705" s="2">
        <v>0</v>
      </c>
      <c r="AL705" s="2">
        <v>0</v>
      </c>
      <c r="AM705" s="2">
        <v>4.66</v>
      </c>
      <c r="AN705" s="2">
        <v>0</v>
      </c>
      <c r="AO705" s="2">
        <v>0</v>
      </c>
      <c r="AP705" s="2">
        <v>0</v>
      </c>
      <c r="AQ705" s="2">
        <v>0</v>
      </c>
      <c r="AR705" s="2">
        <v>0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1</v>
      </c>
      <c r="BI705" s="2">
        <v>1</v>
      </c>
      <c r="BJ705" s="2">
        <v>0.2</v>
      </c>
      <c r="BK705" s="2">
        <v>1</v>
      </c>
      <c r="BL705" s="2">
        <v>42.1</v>
      </c>
      <c r="BM705" s="2">
        <v>5.89</v>
      </c>
      <c r="BN705" s="2">
        <v>47.99</v>
      </c>
      <c r="BO705" s="2">
        <v>47.99</v>
      </c>
      <c r="BQ705" s="2" t="s">
        <v>396</v>
      </c>
      <c r="BR705" s="2" t="s">
        <v>83</v>
      </c>
      <c r="BS705" s="3">
        <v>42863</v>
      </c>
      <c r="BT705" s="4">
        <v>0.39583333333333331</v>
      </c>
      <c r="BU705" s="2" t="s">
        <v>1263</v>
      </c>
      <c r="BV705" s="2" t="s">
        <v>98</v>
      </c>
      <c r="BY705" s="2">
        <v>1200</v>
      </c>
      <c r="CC705" s="2" t="s">
        <v>343</v>
      </c>
      <c r="CD705" s="2">
        <v>4300</v>
      </c>
      <c r="CE705" s="2" t="s">
        <v>99</v>
      </c>
      <c r="CF705" s="3">
        <v>42864</v>
      </c>
      <c r="CI705" s="2">
        <v>1</v>
      </c>
      <c r="CJ705" s="2">
        <v>1</v>
      </c>
      <c r="CK705" s="2">
        <v>21</v>
      </c>
      <c r="CL705" s="2" t="s">
        <v>87</v>
      </c>
    </row>
    <row r="706" spans="1:90">
      <c r="A706" s="2" t="s">
        <v>71</v>
      </c>
      <c r="B706" s="2" t="s">
        <v>72</v>
      </c>
      <c r="C706" s="2" t="s">
        <v>73</v>
      </c>
      <c r="E706" s="2" t="str">
        <f>"FES1162547276"</f>
        <v>FES1162547276</v>
      </c>
      <c r="F706" s="3">
        <v>42860</v>
      </c>
      <c r="G706" s="2">
        <v>201711</v>
      </c>
      <c r="H706" s="2" t="s">
        <v>74</v>
      </c>
      <c r="I706" s="2" t="s">
        <v>75</v>
      </c>
      <c r="J706" s="2" t="s">
        <v>76</v>
      </c>
      <c r="K706" s="2" t="s">
        <v>77</v>
      </c>
      <c r="L706" s="2" t="s">
        <v>224</v>
      </c>
      <c r="M706" s="2" t="s">
        <v>225</v>
      </c>
      <c r="N706" s="2" t="s">
        <v>257</v>
      </c>
      <c r="O706" s="2" t="s">
        <v>81</v>
      </c>
      <c r="P706" s="2" t="str">
        <f>"2170565527                    "</f>
        <v xml:space="preserve">2170565527                    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  <c r="AI706" s="2">
        <v>0</v>
      </c>
      <c r="AJ706" s="2">
        <v>0</v>
      </c>
      <c r="AK706" s="2">
        <v>0</v>
      </c>
      <c r="AL706" s="2">
        <v>0</v>
      </c>
      <c r="AM706" s="2">
        <v>4.66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1</v>
      </c>
      <c r="BI706" s="2">
        <v>1</v>
      </c>
      <c r="BJ706" s="2">
        <v>0.2</v>
      </c>
      <c r="BK706" s="2">
        <v>1</v>
      </c>
      <c r="BL706" s="2">
        <v>42.1</v>
      </c>
      <c r="BM706" s="2">
        <v>5.89</v>
      </c>
      <c r="BN706" s="2">
        <v>47.99</v>
      </c>
      <c r="BO706" s="2">
        <v>47.99</v>
      </c>
      <c r="BQ706" s="2" t="s">
        <v>238</v>
      </c>
      <c r="BR706" s="2" t="s">
        <v>83</v>
      </c>
      <c r="BS706" s="3">
        <v>42863</v>
      </c>
      <c r="BT706" s="4">
        <v>0.41666666666666669</v>
      </c>
      <c r="BU706" s="2" t="s">
        <v>1285</v>
      </c>
      <c r="BV706" s="2" t="s">
        <v>98</v>
      </c>
      <c r="BY706" s="2">
        <v>1200</v>
      </c>
      <c r="CC706" s="2" t="s">
        <v>225</v>
      </c>
      <c r="CD706" s="2">
        <v>3610</v>
      </c>
      <c r="CE706" s="2" t="s">
        <v>99</v>
      </c>
      <c r="CF706" s="3">
        <v>42864</v>
      </c>
      <c r="CI706" s="2">
        <v>1</v>
      </c>
      <c r="CJ706" s="2">
        <v>1</v>
      </c>
      <c r="CK706" s="2">
        <v>21</v>
      </c>
      <c r="CL706" s="2" t="s">
        <v>87</v>
      </c>
    </row>
    <row r="707" spans="1:90">
      <c r="A707" s="2" t="s">
        <v>71</v>
      </c>
      <c r="B707" s="2" t="s">
        <v>72</v>
      </c>
      <c r="C707" s="2" t="s">
        <v>73</v>
      </c>
      <c r="E707" s="2" t="str">
        <f>"FES1162547246"</f>
        <v>FES1162547246</v>
      </c>
      <c r="F707" s="3">
        <v>42860</v>
      </c>
      <c r="G707" s="2">
        <v>201711</v>
      </c>
      <c r="H707" s="2" t="s">
        <v>74</v>
      </c>
      <c r="I707" s="2" t="s">
        <v>75</v>
      </c>
      <c r="J707" s="2" t="s">
        <v>76</v>
      </c>
      <c r="K707" s="2" t="s">
        <v>77</v>
      </c>
      <c r="L707" s="2" t="s">
        <v>1010</v>
      </c>
      <c r="M707" s="2" t="s">
        <v>1011</v>
      </c>
      <c r="N707" s="2" t="s">
        <v>687</v>
      </c>
      <c r="O707" s="2" t="s">
        <v>81</v>
      </c>
      <c r="P707" s="2" t="str">
        <f>"2170563551                    "</f>
        <v xml:space="preserve">2170563551                    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>
        <v>0</v>
      </c>
      <c r="AK707" s="2">
        <v>0</v>
      </c>
      <c r="AL707" s="2">
        <v>0</v>
      </c>
      <c r="AM707" s="2">
        <v>6.55</v>
      </c>
      <c r="AN707" s="2">
        <v>0</v>
      </c>
      <c r="AO707" s="2">
        <v>0</v>
      </c>
      <c r="AP707" s="2">
        <v>0</v>
      </c>
      <c r="AQ707" s="2">
        <v>0</v>
      </c>
      <c r="AR707" s="2">
        <v>0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1</v>
      </c>
      <c r="BI707" s="2">
        <v>1</v>
      </c>
      <c r="BJ707" s="2">
        <v>0.2</v>
      </c>
      <c r="BK707" s="2">
        <v>1</v>
      </c>
      <c r="BL707" s="2">
        <v>59.2</v>
      </c>
      <c r="BM707" s="2">
        <v>8.2899999999999991</v>
      </c>
      <c r="BN707" s="2">
        <v>67.489999999999995</v>
      </c>
      <c r="BO707" s="2">
        <v>67.489999999999995</v>
      </c>
      <c r="BQ707" s="2" t="s">
        <v>286</v>
      </c>
      <c r="BR707" s="2" t="s">
        <v>83</v>
      </c>
      <c r="BS707" s="3">
        <v>42863</v>
      </c>
      <c r="BT707" s="4">
        <v>0.65833333333333333</v>
      </c>
      <c r="BU707" s="2" t="s">
        <v>1130</v>
      </c>
      <c r="BV707" s="2" t="s">
        <v>98</v>
      </c>
      <c r="BY707" s="2">
        <v>1200</v>
      </c>
      <c r="CC707" s="2" t="s">
        <v>1011</v>
      </c>
      <c r="CD707" s="2">
        <v>407</v>
      </c>
      <c r="CE707" s="2" t="s">
        <v>99</v>
      </c>
      <c r="CF707" s="3">
        <v>42865</v>
      </c>
      <c r="CI707" s="2">
        <v>1</v>
      </c>
      <c r="CJ707" s="2">
        <v>1</v>
      </c>
      <c r="CK707" s="2">
        <v>24</v>
      </c>
      <c r="CL707" s="2" t="s">
        <v>87</v>
      </c>
    </row>
    <row r="708" spans="1:90">
      <c r="A708" s="2" t="s">
        <v>71</v>
      </c>
      <c r="B708" s="2" t="s">
        <v>72</v>
      </c>
      <c r="C708" s="2" t="s">
        <v>73</v>
      </c>
      <c r="E708" s="2" t="str">
        <f>"FES1162547243"</f>
        <v>FES1162547243</v>
      </c>
      <c r="F708" s="3">
        <v>42860</v>
      </c>
      <c r="G708" s="2">
        <v>201711</v>
      </c>
      <c r="H708" s="2" t="s">
        <v>74</v>
      </c>
      <c r="I708" s="2" t="s">
        <v>75</v>
      </c>
      <c r="J708" s="2" t="s">
        <v>76</v>
      </c>
      <c r="K708" s="2" t="s">
        <v>77</v>
      </c>
      <c r="L708" s="2" t="s">
        <v>1010</v>
      </c>
      <c r="M708" s="2" t="s">
        <v>1011</v>
      </c>
      <c r="N708" s="2" t="s">
        <v>687</v>
      </c>
      <c r="O708" s="2" t="s">
        <v>81</v>
      </c>
      <c r="P708" s="2" t="str">
        <f>"2170563361                    "</f>
        <v xml:space="preserve">2170563361                    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2">
        <v>0</v>
      </c>
      <c r="AK708" s="2">
        <v>0</v>
      </c>
      <c r="AL708" s="2">
        <v>0</v>
      </c>
      <c r="AM708" s="2">
        <v>6.55</v>
      </c>
      <c r="AN708" s="2">
        <v>0</v>
      </c>
      <c r="AO708" s="2">
        <v>0</v>
      </c>
      <c r="AP708" s="2">
        <v>0</v>
      </c>
      <c r="AQ708" s="2">
        <v>0</v>
      </c>
      <c r="AR708" s="2">
        <v>0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1</v>
      </c>
      <c r="BI708" s="2">
        <v>1</v>
      </c>
      <c r="BJ708" s="2">
        <v>0.2</v>
      </c>
      <c r="BK708" s="2">
        <v>1</v>
      </c>
      <c r="BL708" s="2">
        <v>59.2</v>
      </c>
      <c r="BM708" s="2">
        <v>8.2899999999999991</v>
      </c>
      <c r="BN708" s="2">
        <v>67.489999999999995</v>
      </c>
      <c r="BO708" s="2">
        <v>67.489999999999995</v>
      </c>
      <c r="BQ708" s="2" t="s">
        <v>286</v>
      </c>
      <c r="BR708" s="2" t="s">
        <v>83</v>
      </c>
      <c r="BS708" s="3">
        <v>42863</v>
      </c>
      <c r="BT708" s="4">
        <v>0.65833333333333333</v>
      </c>
      <c r="BU708" s="2" t="s">
        <v>1286</v>
      </c>
      <c r="BV708" s="2" t="s">
        <v>98</v>
      </c>
      <c r="BY708" s="2">
        <v>1200</v>
      </c>
      <c r="CC708" s="2" t="s">
        <v>1011</v>
      </c>
      <c r="CD708" s="2">
        <v>407</v>
      </c>
      <c r="CE708" s="2" t="s">
        <v>99</v>
      </c>
      <c r="CF708" s="3">
        <v>42865</v>
      </c>
      <c r="CI708" s="2">
        <v>1</v>
      </c>
      <c r="CJ708" s="2">
        <v>1</v>
      </c>
      <c r="CK708" s="2">
        <v>24</v>
      </c>
      <c r="CL708" s="2" t="s">
        <v>87</v>
      </c>
    </row>
    <row r="709" spans="1:90">
      <c r="A709" s="2" t="s">
        <v>71</v>
      </c>
      <c r="B709" s="2" t="s">
        <v>72</v>
      </c>
      <c r="C709" s="2" t="s">
        <v>73</v>
      </c>
      <c r="E709" s="2" t="str">
        <f>"FES1162547157"</f>
        <v>FES1162547157</v>
      </c>
      <c r="F709" s="3">
        <v>42860</v>
      </c>
      <c r="G709" s="2">
        <v>201711</v>
      </c>
      <c r="H709" s="2" t="s">
        <v>74</v>
      </c>
      <c r="I709" s="2" t="s">
        <v>75</v>
      </c>
      <c r="J709" s="2" t="s">
        <v>76</v>
      </c>
      <c r="K709" s="2" t="s">
        <v>77</v>
      </c>
      <c r="L709" s="2" t="s">
        <v>163</v>
      </c>
      <c r="M709" s="2" t="s">
        <v>164</v>
      </c>
      <c r="N709" s="2" t="s">
        <v>499</v>
      </c>
      <c r="O709" s="2" t="s">
        <v>81</v>
      </c>
      <c r="P709" s="2" t="str">
        <f>"2170563624                    "</f>
        <v xml:space="preserve">2170563624                    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>
        <v>0</v>
      </c>
      <c r="AK709" s="2">
        <v>0</v>
      </c>
      <c r="AL709" s="2">
        <v>0</v>
      </c>
      <c r="AM709" s="2">
        <v>3.64</v>
      </c>
      <c r="AN709" s="2">
        <v>0</v>
      </c>
      <c r="AO709" s="2">
        <v>0</v>
      </c>
      <c r="AP709" s="2">
        <v>0</v>
      </c>
      <c r="AQ709" s="2">
        <v>0</v>
      </c>
      <c r="AR709" s="2">
        <v>0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0</v>
      </c>
      <c r="BH709" s="2">
        <v>1</v>
      </c>
      <c r="BI709" s="2">
        <v>1</v>
      </c>
      <c r="BJ709" s="2">
        <v>0.2</v>
      </c>
      <c r="BK709" s="2">
        <v>1</v>
      </c>
      <c r="BL709" s="2">
        <v>32.89</v>
      </c>
      <c r="BM709" s="2">
        <v>4.5999999999999996</v>
      </c>
      <c r="BN709" s="2">
        <v>37.49</v>
      </c>
      <c r="BO709" s="2">
        <v>37.49</v>
      </c>
      <c r="BQ709" s="2" t="s">
        <v>500</v>
      </c>
      <c r="BR709" s="2" t="s">
        <v>83</v>
      </c>
      <c r="BS709" s="3">
        <v>42863</v>
      </c>
      <c r="BT709" s="4">
        <v>0.42222222222222222</v>
      </c>
      <c r="BU709" s="2" t="s">
        <v>909</v>
      </c>
      <c r="BV709" s="2" t="s">
        <v>98</v>
      </c>
      <c r="BY709" s="2">
        <v>1200</v>
      </c>
      <c r="CA709" s="2" t="s">
        <v>114</v>
      </c>
      <c r="CC709" s="2" t="s">
        <v>164</v>
      </c>
      <c r="CD709" s="2">
        <v>2094</v>
      </c>
      <c r="CE709" s="2" t="s">
        <v>99</v>
      </c>
      <c r="CF709" s="3">
        <v>42864</v>
      </c>
      <c r="CI709" s="2">
        <v>1</v>
      </c>
      <c r="CJ709" s="2">
        <v>1</v>
      </c>
      <c r="CK709" s="2">
        <v>22</v>
      </c>
      <c r="CL709" s="2" t="s">
        <v>87</v>
      </c>
    </row>
    <row r="710" spans="1:90">
      <c r="A710" s="2" t="s">
        <v>71</v>
      </c>
      <c r="B710" s="2" t="s">
        <v>72</v>
      </c>
      <c r="C710" s="2" t="s">
        <v>73</v>
      </c>
      <c r="E710" s="2" t="str">
        <f>"FES1162547128"</f>
        <v>FES1162547128</v>
      </c>
      <c r="F710" s="3">
        <v>42860</v>
      </c>
      <c r="G710" s="2">
        <v>201711</v>
      </c>
      <c r="H710" s="2" t="s">
        <v>74</v>
      </c>
      <c r="I710" s="2" t="s">
        <v>75</v>
      </c>
      <c r="J710" s="2" t="s">
        <v>76</v>
      </c>
      <c r="K710" s="2" t="s">
        <v>77</v>
      </c>
      <c r="L710" s="2" t="s">
        <v>88</v>
      </c>
      <c r="M710" s="2" t="s">
        <v>89</v>
      </c>
      <c r="N710" s="2" t="s">
        <v>270</v>
      </c>
      <c r="O710" s="2" t="s">
        <v>81</v>
      </c>
      <c r="P710" s="2" t="str">
        <f>"2170565440                    "</f>
        <v xml:space="preserve">2170565440                    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>
        <v>0</v>
      </c>
      <c r="AK710" s="2">
        <v>0</v>
      </c>
      <c r="AL710" s="2">
        <v>0</v>
      </c>
      <c r="AM710" s="2">
        <v>4.66</v>
      </c>
      <c r="AN710" s="2">
        <v>0</v>
      </c>
      <c r="AO710" s="2">
        <v>0</v>
      </c>
      <c r="AP710" s="2">
        <v>0</v>
      </c>
      <c r="AQ710" s="2">
        <v>0</v>
      </c>
      <c r="AR710" s="2">
        <v>0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0</v>
      </c>
      <c r="BB710" s="2">
        <v>0</v>
      </c>
      <c r="BC710" s="2">
        <v>0</v>
      </c>
      <c r="BD710" s="2">
        <v>0</v>
      </c>
      <c r="BE710" s="2">
        <v>0</v>
      </c>
      <c r="BF710" s="2">
        <v>0</v>
      </c>
      <c r="BG710" s="2">
        <v>0</v>
      </c>
      <c r="BH710" s="2">
        <v>1</v>
      </c>
      <c r="BI710" s="2">
        <v>1</v>
      </c>
      <c r="BJ710" s="2">
        <v>1.3</v>
      </c>
      <c r="BK710" s="2">
        <v>1.5</v>
      </c>
      <c r="BL710" s="2">
        <v>42.1</v>
      </c>
      <c r="BM710" s="2">
        <v>5.89</v>
      </c>
      <c r="BN710" s="2">
        <v>47.99</v>
      </c>
      <c r="BO710" s="2">
        <v>47.99</v>
      </c>
      <c r="BQ710" s="2" t="s">
        <v>271</v>
      </c>
      <c r="BR710" s="2" t="s">
        <v>83</v>
      </c>
      <c r="BS710" s="3">
        <v>42863</v>
      </c>
      <c r="BT710" s="4">
        <v>0.41666666666666669</v>
      </c>
      <c r="BU710" s="2" t="s">
        <v>1186</v>
      </c>
      <c r="BV710" s="2" t="s">
        <v>98</v>
      </c>
      <c r="BY710" s="2">
        <v>6496</v>
      </c>
      <c r="CC710" s="2" t="s">
        <v>89</v>
      </c>
      <c r="CD710" s="2">
        <v>7405</v>
      </c>
      <c r="CE710" s="2" t="s">
        <v>86</v>
      </c>
      <c r="CF710" s="3">
        <v>42864</v>
      </c>
      <c r="CI710" s="2">
        <v>1</v>
      </c>
      <c r="CJ710" s="2">
        <v>1</v>
      </c>
      <c r="CK710" s="2">
        <v>21</v>
      </c>
      <c r="CL710" s="2" t="s">
        <v>87</v>
      </c>
    </row>
    <row r="711" spans="1:90">
      <c r="A711" s="2" t="s">
        <v>71</v>
      </c>
      <c r="B711" s="2" t="s">
        <v>72</v>
      </c>
      <c r="C711" s="2" t="s">
        <v>73</v>
      </c>
      <c r="E711" s="2" t="str">
        <f>"FES1162547323"</f>
        <v>FES1162547323</v>
      </c>
      <c r="F711" s="3">
        <v>42860</v>
      </c>
      <c r="G711" s="2">
        <v>201711</v>
      </c>
      <c r="H711" s="2" t="s">
        <v>74</v>
      </c>
      <c r="I711" s="2" t="s">
        <v>75</v>
      </c>
      <c r="J711" s="2" t="s">
        <v>76</v>
      </c>
      <c r="K711" s="2" t="s">
        <v>77</v>
      </c>
      <c r="L711" s="2" t="s">
        <v>74</v>
      </c>
      <c r="M711" s="2" t="s">
        <v>75</v>
      </c>
      <c r="N711" s="2" t="s">
        <v>152</v>
      </c>
      <c r="O711" s="2" t="s">
        <v>81</v>
      </c>
      <c r="P711" s="2" t="str">
        <f>"2170565487                    "</f>
        <v xml:space="preserve">2170565487                    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>
        <v>0</v>
      </c>
      <c r="AK711" s="2">
        <v>0</v>
      </c>
      <c r="AL711" s="2">
        <v>0</v>
      </c>
      <c r="AM711" s="2">
        <v>3.64</v>
      </c>
      <c r="AN711" s="2">
        <v>0</v>
      </c>
      <c r="AO711" s="2">
        <v>0</v>
      </c>
      <c r="AP711" s="2">
        <v>0</v>
      </c>
      <c r="AQ711" s="2">
        <v>0</v>
      </c>
      <c r="AR711" s="2">
        <v>0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1</v>
      </c>
      <c r="BI711" s="2">
        <v>1</v>
      </c>
      <c r="BJ711" s="2">
        <v>0.2</v>
      </c>
      <c r="BK711" s="2">
        <v>1</v>
      </c>
      <c r="BL711" s="2">
        <v>32.89</v>
      </c>
      <c r="BM711" s="2">
        <v>4.5999999999999996</v>
      </c>
      <c r="BN711" s="2">
        <v>37.49</v>
      </c>
      <c r="BO711" s="2">
        <v>37.49</v>
      </c>
      <c r="BQ711" s="2" t="s">
        <v>153</v>
      </c>
      <c r="BR711" s="2" t="s">
        <v>83</v>
      </c>
      <c r="BS711" s="3">
        <v>42863</v>
      </c>
      <c r="BT711" s="4">
        <v>0.4375</v>
      </c>
      <c r="BU711" s="2" t="s">
        <v>1244</v>
      </c>
      <c r="BV711" s="2" t="s">
        <v>98</v>
      </c>
      <c r="BY711" s="2">
        <v>1200</v>
      </c>
      <c r="CC711" s="2" t="s">
        <v>75</v>
      </c>
      <c r="CD711" s="2">
        <v>1645</v>
      </c>
      <c r="CE711" s="2" t="s">
        <v>99</v>
      </c>
      <c r="CF711" s="3">
        <v>42864</v>
      </c>
      <c r="CI711" s="2">
        <v>1</v>
      </c>
      <c r="CJ711" s="2">
        <v>1</v>
      </c>
      <c r="CK711" s="2">
        <v>22</v>
      </c>
      <c r="CL711" s="2" t="s">
        <v>87</v>
      </c>
    </row>
    <row r="712" spans="1:90">
      <c r="A712" s="2" t="s">
        <v>71</v>
      </c>
      <c r="B712" s="2" t="s">
        <v>72</v>
      </c>
      <c r="C712" s="2" t="s">
        <v>73</v>
      </c>
      <c r="E712" s="2" t="str">
        <f>"FES1162547259"</f>
        <v>FES1162547259</v>
      </c>
      <c r="F712" s="3">
        <v>42860</v>
      </c>
      <c r="G712" s="2">
        <v>201711</v>
      </c>
      <c r="H712" s="2" t="s">
        <v>74</v>
      </c>
      <c r="I712" s="2" t="s">
        <v>75</v>
      </c>
      <c r="J712" s="2" t="s">
        <v>76</v>
      </c>
      <c r="K712" s="2" t="s">
        <v>77</v>
      </c>
      <c r="L712" s="2" t="s">
        <v>488</v>
      </c>
      <c r="M712" s="2" t="s">
        <v>489</v>
      </c>
      <c r="N712" s="2" t="s">
        <v>1083</v>
      </c>
      <c r="O712" s="2" t="s">
        <v>81</v>
      </c>
      <c r="P712" s="2" t="str">
        <f>"2170565509                    "</f>
        <v xml:space="preserve">2170565509                    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>
        <v>0</v>
      </c>
      <c r="AK712" s="2">
        <v>0</v>
      </c>
      <c r="AL712" s="2">
        <v>0</v>
      </c>
      <c r="AM712" s="2">
        <v>4.66</v>
      </c>
      <c r="AN712" s="2">
        <v>0</v>
      </c>
      <c r="AO712" s="2">
        <v>0</v>
      </c>
      <c r="AP712" s="2">
        <v>0</v>
      </c>
      <c r="AQ712" s="2">
        <v>0</v>
      </c>
      <c r="AR712" s="2">
        <v>0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1</v>
      </c>
      <c r="BI712" s="2">
        <v>1</v>
      </c>
      <c r="BJ712" s="2">
        <v>0.2</v>
      </c>
      <c r="BK712" s="2">
        <v>1</v>
      </c>
      <c r="BL712" s="2">
        <v>42.1</v>
      </c>
      <c r="BM712" s="2">
        <v>5.89</v>
      </c>
      <c r="BN712" s="2">
        <v>47.99</v>
      </c>
      <c r="BO712" s="2">
        <v>47.99</v>
      </c>
      <c r="BQ712" s="2" t="s">
        <v>1084</v>
      </c>
      <c r="BR712" s="2" t="s">
        <v>83</v>
      </c>
      <c r="BS712" s="3">
        <v>42863</v>
      </c>
      <c r="BT712" s="4">
        <v>0.51111111111111118</v>
      </c>
      <c r="BU712" s="2" t="s">
        <v>1287</v>
      </c>
      <c r="BV712" s="2" t="s">
        <v>98</v>
      </c>
      <c r="BY712" s="2">
        <v>1200</v>
      </c>
      <c r="CC712" s="2" t="s">
        <v>489</v>
      </c>
      <c r="CD712" s="2">
        <v>3290</v>
      </c>
      <c r="CE712" s="2" t="s">
        <v>99</v>
      </c>
      <c r="CF712" s="3">
        <v>42865</v>
      </c>
      <c r="CI712" s="2">
        <v>1</v>
      </c>
      <c r="CJ712" s="2">
        <v>1</v>
      </c>
      <c r="CK712" s="2">
        <v>21</v>
      </c>
      <c r="CL712" s="2" t="s">
        <v>87</v>
      </c>
    </row>
    <row r="713" spans="1:90">
      <c r="A713" s="2" t="s">
        <v>71</v>
      </c>
      <c r="B713" s="2" t="s">
        <v>72</v>
      </c>
      <c r="C713" s="2" t="s">
        <v>73</v>
      </c>
      <c r="E713" s="2" t="str">
        <f>"FES1162547206"</f>
        <v>FES1162547206</v>
      </c>
      <c r="F713" s="3">
        <v>42860</v>
      </c>
      <c r="G713" s="2">
        <v>201711</v>
      </c>
      <c r="H713" s="2" t="s">
        <v>74</v>
      </c>
      <c r="I713" s="2" t="s">
        <v>75</v>
      </c>
      <c r="J713" s="2" t="s">
        <v>76</v>
      </c>
      <c r="K713" s="2" t="s">
        <v>77</v>
      </c>
      <c r="L713" s="2" t="s">
        <v>74</v>
      </c>
      <c r="M713" s="2" t="s">
        <v>75</v>
      </c>
      <c r="N713" s="2" t="s">
        <v>928</v>
      </c>
      <c r="O713" s="2" t="s">
        <v>81</v>
      </c>
      <c r="P713" s="2" t="str">
        <f>"2170565494                    "</f>
        <v xml:space="preserve">2170565494                    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>
        <v>0</v>
      </c>
      <c r="AK713" s="2">
        <v>0</v>
      </c>
      <c r="AL713" s="2">
        <v>0</v>
      </c>
      <c r="AM713" s="2">
        <v>3.64</v>
      </c>
      <c r="AN713" s="2"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1</v>
      </c>
      <c r="BI713" s="2">
        <v>1</v>
      </c>
      <c r="BJ713" s="2">
        <v>0.2</v>
      </c>
      <c r="BK713" s="2">
        <v>1</v>
      </c>
      <c r="BL713" s="2">
        <v>32.89</v>
      </c>
      <c r="BM713" s="2">
        <v>4.5999999999999996</v>
      </c>
      <c r="BN713" s="2">
        <v>37.49</v>
      </c>
      <c r="BO713" s="2">
        <v>37.49</v>
      </c>
      <c r="BQ713" s="2" t="s">
        <v>929</v>
      </c>
      <c r="BR713" s="2" t="s">
        <v>83</v>
      </c>
      <c r="BS713" s="3">
        <v>42863</v>
      </c>
      <c r="BT713" s="4">
        <v>0.3263888888888889</v>
      </c>
      <c r="BU713" s="2" t="s">
        <v>930</v>
      </c>
      <c r="BV713" s="2" t="s">
        <v>98</v>
      </c>
      <c r="BY713" s="2">
        <v>1200</v>
      </c>
      <c r="CC713" s="2" t="s">
        <v>75</v>
      </c>
      <c r="CD713" s="2">
        <v>1601</v>
      </c>
      <c r="CE713" s="2" t="s">
        <v>99</v>
      </c>
      <c r="CF713" s="3">
        <v>42864</v>
      </c>
      <c r="CI713" s="2">
        <v>1</v>
      </c>
      <c r="CJ713" s="2">
        <v>1</v>
      </c>
      <c r="CK713" s="2">
        <v>22</v>
      </c>
      <c r="CL713" s="2" t="s">
        <v>87</v>
      </c>
    </row>
    <row r="714" spans="1:90">
      <c r="A714" s="2" t="s">
        <v>71</v>
      </c>
      <c r="B714" s="2" t="s">
        <v>72</v>
      </c>
      <c r="C714" s="2" t="s">
        <v>73</v>
      </c>
      <c r="E714" s="2" t="str">
        <f>"FES1162547263"</f>
        <v>FES1162547263</v>
      </c>
      <c r="F714" s="3">
        <v>42860</v>
      </c>
      <c r="G714" s="2">
        <v>201711</v>
      </c>
      <c r="H714" s="2" t="s">
        <v>74</v>
      </c>
      <c r="I714" s="2" t="s">
        <v>75</v>
      </c>
      <c r="J714" s="2" t="s">
        <v>76</v>
      </c>
      <c r="K714" s="2" t="s">
        <v>77</v>
      </c>
      <c r="L714" s="2" t="s">
        <v>358</v>
      </c>
      <c r="M714" s="2" t="s">
        <v>359</v>
      </c>
      <c r="N714" s="2" t="s">
        <v>1288</v>
      </c>
      <c r="O714" s="2" t="s">
        <v>81</v>
      </c>
      <c r="P714" s="2" t="str">
        <f>"2170565512                    "</f>
        <v xml:space="preserve">2170565512                    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3.64</v>
      </c>
      <c r="AN714" s="2">
        <v>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1</v>
      </c>
      <c r="BI714" s="2">
        <v>1</v>
      </c>
      <c r="BJ714" s="2">
        <v>0.2</v>
      </c>
      <c r="BK714" s="2">
        <v>1</v>
      </c>
      <c r="BL714" s="2">
        <v>32.89</v>
      </c>
      <c r="BM714" s="2">
        <v>4.5999999999999996</v>
      </c>
      <c r="BN714" s="2">
        <v>37.49</v>
      </c>
      <c r="BO714" s="2">
        <v>37.49</v>
      </c>
      <c r="BQ714" s="2" t="s">
        <v>286</v>
      </c>
      <c r="BR714" s="2" t="s">
        <v>83</v>
      </c>
      <c r="BS714" s="3">
        <v>42863</v>
      </c>
      <c r="BT714" s="4">
        <v>0.41666666666666669</v>
      </c>
      <c r="BU714" s="2" t="s">
        <v>295</v>
      </c>
      <c r="BV714" s="2" t="s">
        <v>98</v>
      </c>
      <c r="BY714" s="2">
        <v>1200</v>
      </c>
      <c r="CC714" s="2" t="s">
        <v>359</v>
      </c>
      <c r="CD714" s="2">
        <v>1422</v>
      </c>
      <c r="CE714" s="2" t="s">
        <v>99</v>
      </c>
      <c r="CF714" s="3">
        <v>42864</v>
      </c>
      <c r="CI714" s="2">
        <v>1</v>
      </c>
      <c r="CJ714" s="2">
        <v>1</v>
      </c>
      <c r="CK714" s="2">
        <v>22</v>
      </c>
      <c r="CL714" s="2" t="s">
        <v>87</v>
      </c>
    </row>
    <row r="715" spans="1:90">
      <c r="A715" s="2" t="s">
        <v>71</v>
      </c>
      <c r="B715" s="2" t="s">
        <v>72</v>
      </c>
      <c r="C715" s="2" t="s">
        <v>73</v>
      </c>
      <c r="E715" s="2" t="str">
        <f>"FES1162547174"</f>
        <v>FES1162547174</v>
      </c>
      <c r="F715" s="3">
        <v>42860</v>
      </c>
      <c r="G715" s="2">
        <v>201711</v>
      </c>
      <c r="H715" s="2" t="s">
        <v>74</v>
      </c>
      <c r="I715" s="2" t="s">
        <v>75</v>
      </c>
      <c r="J715" s="2" t="s">
        <v>76</v>
      </c>
      <c r="K715" s="2" t="s">
        <v>77</v>
      </c>
      <c r="L715" s="2" t="s">
        <v>88</v>
      </c>
      <c r="M715" s="2" t="s">
        <v>89</v>
      </c>
      <c r="N715" s="2" t="s">
        <v>1289</v>
      </c>
      <c r="O715" s="2" t="s">
        <v>81</v>
      </c>
      <c r="P715" s="2" t="str">
        <f>"2170565353                    "</f>
        <v xml:space="preserve">2170565353                    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4.66</v>
      </c>
      <c r="AN715" s="2">
        <v>0</v>
      </c>
      <c r="AO715" s="2">
        <v>0</v>
      </c>
      <c r="AP715" s="2">
        <v>0</v>
      </c>
      <c r="AQ715" s="2">
        <v>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1</v>
      </c>
      <c r="BI715" s="2">
        <v>2</v>
      </c>
      <c r="BJ715" s="2">
        <v>0.6</v>
      </c>
      <c r="BK715" s="2">
        <v>2</v>
      </c>
      <c r="BL715" s="2">
        <v>42.1</v>
      </c>
      <c r="BM715" s="2">
        <v>5.89</v>
      </c>
      <c r="BN715" s="2">
        <v>47.99</v>
      </c>
      <c r="BO715" s="2">
        <v>47.99</v>
      </c>
      <c r="BQ715" s="2" t="s">
        <v>1290</v>
      </c>
      <c r="BR715" s="2" t="s">
        <v>83</v>
      </c>
      <c r="BS715" s="3">
        <v>42863</v>
      </c>
      <c r="BT715" s="4">
        <v>0.41666666666666669</v>
      </c>
      <c r="BU715" s="2" t="s">
        <v>1291</v>
      </c>
      <c r="BV715" s="2" t="s">
        <v>98</v>
      </c>
      <c r="BY715" s="2">
        <v>2880</v>
      </c>
      <c r="CC715" s="2" t="s">
        <v>89</v>
      </c>
      <c r="CD715" s="2">
        <v>7925</v>
      </c>
      <c r="CE715" s="2" t="s">
        <v>86</v>
      </c>
      <c r="CF715" s="3">
        <v>42864</v>
      </c>
      <c r="CI715" s="2">
        <v>1</v>
      </c>
      <c r="CJ715" s="2">
        <v>1</v>
      </c>
      <c r="CK715" s="2">
        <v>21</v>
      </c>
      <c r="CL715" s="2" t="s">
        <v>87</v>
      </c>
    </row>
    <row r="716" spans="1:90">
      <c r="A716" s="2" t="s">
        <v>71</v>
      </c>
      <c r="B716" s="2" t="s">
        <v>72</v>
      </c>
      <c r="C716" s="2" t="s">
        <v>73</v>
      </c>
      <c r="E716" s="2" t="str">
        <f>"FES1162547219"</f>
        <v>FES1162547219</v>
      </c>
      <c r="F716" s="3">
        <v>42860</v>
      </c>
      <c r="G716" s="2">
        <v>201711</v>
      </c>
      <c r="H716" s="2" t="s">
        <v>74</v>
      </c>
      <c r="I716" s="2" t="s">
        <v>75</v>
      </c>
      <c r="J716" s="2" t="s">
        <v>76</v>
      </c>
      <c r="K716" s="2" t="s">
        <v>77</v>
      </c>
      <c r="L716" s="2" t="s">
        <v>74</v>
      </c>
      <c r="M716" s="2" t="s">
        <v>75</v>
      </c>
      <c r="N716" s="2" t="s">
        <v>1292</v>
      </c>
      <c r="O716" s="2" t="s">
        <v>81</v>
      </c>
      <c r="P716" s="2" t="str">
        <f>"2170561744                    "</f>
        <v xml:space="preserve">2170561744                    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3.64</v>
      </c>
      <c r="AN716" s="2">
        <v>0</v>
      </c>
      <c r="AO716" s="2">
        <v>0</v>
      </c>
      <c r="AP716" s="2">
        <v>0</v>
      </c>
      <c r="AQ716" s="2">
        <v>0</v>
      </c>
      <c r="AR716" s="2">
        <v>0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1</v>
      </c>
      <c r="BI716" s="2">
        <v>1</v>
      </c>
      <c r="BJ716" s="2">
        <v>0.2</v>
      </c>
      <c r="BK716" s="2">
        <v>1</v>
      </c>
      <c r="BL716" s="2">
        <v>32.89</v>
      </c>
      <c r="BM716" s="2">
        <v>4.5999999999999996</v>
      </c>
      <c r="BN716" s="2">
        <v>37.49</v>
      </c>
      <c r="BO716" s="2">
        <v>37.49</v>
      </c>
      <c r="BQ716" s="2" t="s">
        <v>286</v>
      </c>
      <c r="BR716" s="2" t="s">
        <v>83</v>
      </c>
      <c r="BS716" s="3">
        <v>42863</v>
      </c>
      <c r="BT716" s="4">
        <v>0.32847222222222222</v>
      </c>
      <c r="BU716" s="2" t="s">
        <v>617</v>
      </c>
      <c r="BV716" s="2" t="s">
        <v>98</v>
      </c>
      <c r="BY716" s="2">
        <v>1200</v>
      </c>
      <c r="CC716" s="2" t="s">
        <v>75</v>
      </c>
      <c r="CD716" s="2">
        <v>1614</v>
      </c>
      <c r="CE716" s="2" t="s">
        <v>99</v>
      </c>
      <c r="CF716" s="3">
        <v>42864</v>
      </c>
      <c r="CI716" s="2">
        <v>1</v>
      </c>
      <c r="CJ716" s="2">
        <v>1</v>
      </c>
      <c r="CK716" s="2">
        <v>22</v>
      </c>
      <c r="CL716" s="2" t="s">
        <v>87</v>
      </c>
    </row>
    <row r="717" spans="1:90">
      <c r="A717" s="2" t="s">
        <v>71</v>
      </c>
      <c r="B717" s="2" t="s">
        <v>72</v>
      </c>
      <c r="C717" s="2" t="s">
        <v>73</v>
      </c>
      <c r="E717" s="2" t="str">
        <f>"FES1162547270"</f>
        <v>FES1162547270</v>
      </c>
      <c r="F717" s="3">
        <v>42860</v>
      </c>
      <c r="G717" s="2">
        <v>201711</v>
      </c>
      <c r="H717" s="2" t="s">
        <v>74</v>
      </c>
      <c r="I717" s="2" t="s">
        <v>75</v>
      </c>
      <c r="J717" s="2" t="s">
        <v>76</v>
      </c>
      <c r="K717" s="2" t="s">
        <v>77</v>
      </c>
      <c r="L717" s="2" t="s">
        <v>224</v>
      </c>
      <c r="M717" s="2" t="s">
        <v>225</v>
      </c>
      <c r="N717" s="2" t="s">
        <v>407</v>
      </c>
      <c r="O717" s="2" t="s">
        <v>81</v>
      </c>
      <c r="P717" s="2" t="str">
        <f>"2170565525                    "</f>
        <v xml:space="preserve">2170565525                    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4.66</v>
      </c>
      <c r="AN717" s="2">
        <v>0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1</v>
      </c>
      <c r="BI717" s="2">
        <v>1</v>
      </c>
      <c r="BJ717" s="2">
        <v>0.2</v>
      </c>
      <c r="BK717" s="2">
        <v>1</v>
      </c>
      <c r="BL717" s="2">
        <v>42.1</v>
      </c>
      <c r="BM717" s="2">
        <v>5.89</v>
      </c>
      <c r="BN717" s="2">
        <v>47.99</v>
      </c>
      <c r="BO717" s="2">
        <v>47.99</v>
      </c>
      <c r="BQ717" s="2" t="s">
        <v>408</v>
      </c>
      <c r="BR717" s="2" t="s">
        <v>83</v>
      </c>
      <c r="BS717" s="3">
        <v>42863</v>
      </c>
      <c r="BT717" s="4">
        <v>0.4236111111111111</v>
      </c>
      <c r="BU717" s="2" t="s">
        <v>907</v>
      </c>
      <c r="BV717" s="2" t="s">
        <v>98</v>
      </c>
      <c r="BY717" s="2">
        <v>1200</v>
      </c>
      <c r="CC717" s="2" t="s">
        <v>225</v>
      </c>
      <c r="CD717" s="2">
        <v>3620</v>
      </c>
      <c r="CE717" s="2" t="s">
        <v>99</v>
      </c>
      <c r="CF717" s="3">
        <v>42864</v>
      </c>
      <c r="CI717" s="2">
        <v>1</v>
      </c>
      <c r="CJ717" s="2">
        <v>1</v>
      </c>
      <c r="CK717" s="2">
        <v>21</v>
      </c>
      <c r="CL717" s="2" t="s">
        <v>87</v>
      </c>
    </row>
    <row r="718" spans="1:90">
      <c r="A718" s="2" t="s">
        <v>71</v>
      </c>
      <c r="B718" s="2" t="s">
        <v>72</v>
      </c>
      <c r="C718" s="2" t="s">
        <v>73</v>
      </c>
      <c r="E718" s="2" t="str">
        <f>"FES1162547159"</f>
        <v>FES1162547159</v>
      </c>
      <c r="F718" s="3">
        <v>42860</v>
      </c>
      <c r="G718" s="2">
        <v>201711</v>
      </c>
      <c r="H718" s="2" t="s">
        <v>74</v>
      </c>
      <c r="I718" s="2" t="s">
        <v>75</v>
      </c>
      <c r="J718" s="2" t="s">
        <v>76</v>
      </c>
      <c r="K718" s="2" t="s">
        <v>77</v>
      </c>
      <c r="L718" s="2" t="s">
        <v>109</v>
      </c>
      <c r="M718" s="2" t="s">
        <v>110</v>
      </c>
      <c r="N718" s="2" t="s">
        <v>700</v>
      </c>
      <c r="O718" s="2" t="s">
        <v>81</v>
      </c>
      <c r="P718" s="2" t="str">
        <f>"2170564384                    "</f>
        <v xml:space="preserve">2170564384                    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4.66</v>
      </c>
      <c r="AN718" s="2">
        <v>0</v>
      </c>
      <c r="AO718" s="2">
        <v>0</v>
      </c>
      <c r="AP718" s="2">
        <v>0</v>
      </c>
      <c r="AQ718" s="2">
        <v>0</v>
      </c>
      <c r="AR718" s="2">
        <v>0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1</v>
      </c>
      <c r="BI718" s="2">
        <v>1</v>
      </c>
      <c r="BJ718" s="2">
        <v>0.2</v>
      </c>
      <c r="BK718" s="2">
        <v>1</v>
      </c>
      <c r="BL718" s="2">
        <v>42.1</v>
      </c>
      <c r="BM718" s="2">
        <v>5.89</v>
      </c>
      <c r="BN718" s="2">
        <v>47.99</v>
      </c>
      <c r="BO718" s="2">
        <v>47.99</v>
      </c>
      <c r="BQ718" s="2" t="s">
        <v>286</v>
      </c>
      <c r="BR718" s="2" t="s">
        <v>83</v>
      </c>
      <c r="BS718" s="3">
        <v>42863</v>
      </c>
      <c r="BT718" s="4">
        <v>0.39583333333333331</v>
      </c>
      <c r="BU718" s="2" t="s">
        <v>1293</v>
      </c>
      <c r="BV718" s="2" t="s">
        <v>98</v>
      </c>
      <c r="BY718" s="2">
        <v>1200</v>
      </c>
      <c r="CC718" s="2" t="s">
        <v>110</v>
      </c>
      <c r="CD718" s="2">
        <v>3212</v>
      </c>
      <c r="CE718" s="2" t="s">
        <v>99</v>
      </c>
      <c r="CF718" s="3">
        <v>42864</v>
      </c>
      <c r="CI718" s="2">
        <v>1</v>
      </c>
      <c r="CJ718" s="2">
        <v>1</v>
      </c>
      <c r="CK718" s="2">
        <v>21</v>
      </c>
      <c r="CL718" s="2" t="s">
        <v>87</v>
      </c>
    </row>
    <row r="719" spans="1:90">
      <c r="A719" s="2" t="s">
        <v>71</v>
      </c>
      <c r="B719" s="2" t="s">
        <v>72</v>
      </c>
      <c r="C719" s="2" t="s">
        <v>73</v>
      </c>
      <c r="E719" s="2" t="str">
        <f>"FES1162547332"</f>
        <v>FES1162547332</v>
      </c>
      <c r="F719" s="3">
        <v>42860</v>
      </c>
      <c r="G719" s="2">
        <v>201711</v>
      </c>
      <c r="H719" s="2" t="s">
        <v>74</v>
      </c>
      <c r="I719" s="2" t="s">
        <v>75</v>
      </c>
      <c r="J719" s="2" t="s">
        <v>76</v>
      </c>
      <c r="K719" s="2" t="s">
        <v>77</v>
      </c>
      <c r="L719" s="2" t="s">
        <v>175</v>
      </c>
      <c r="M719" s="2" t="s">
        <v>176</v>
      </c>
      <c r="N719" s="2" t="s">
        <v>573</v>
      </c>
      <c r="O719" s="2" t="s">
        <v>81</v>
      </c>
      <c r="P719" s="2" t="str">
        <f>"2170565580                    "</f>
        <v xml:space="preserve">2170565580                    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>
        <v>0</v>
      </c>
      <c r="AK719" s="2">
        <v>0</v>
      </c>
      <c r="AL719" s="2">
        <v>0</v>
      </c>
      <c r="AM719" s="2">
        <v>4.66</v>
      </c>
      <c r="AN719" s="2">
        <v>0</v>
      </c>
      <c r="AO719" s="2">
        <v>0</v>
      </c>
      <c r="AP719" s="2">
        <v>0</v>
      </c>
      <c r="AQ719" s="2">
        <v>0</v>
      </c>
      <c r="AR719" s="2">
        <v>0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1</v>
      </c>
      <c r="BI719" s="2">
        <v>1</v>
      </c>
      <c r="BJ719" s="2">
        <v>0.2</v>
      </c>
      <c r="BK719" s="2">
        <v>1</v>
      </c>
      <c r="BL719" s="2">
        <v>42.1</v>
      </c>
      <c r="BM719" s="2">
        <v>5.89</v>
      </c>
      <c r="BN719" s="2">
        <v>47.99</v>
      </c>
      <c r="BO719" s="2">
        <v>47.99</v>
      </c>
      <c r="BQ719" s="2" t="s">
        <v>574</v>
      </c>
      <c r="BR719" s="2" t="s">
        <v>83</v>
      </c>
      <c r="BS719" s="3">
        <v>42863</v>
      </c>
      <c r="BT719" s="4">
        <v>0.3263888888888889</v>
      </c>
      <c r="BU719" s="2" t="s">
        <v>575</v>
      </c>
      <c r="BV719" s="2" t="s">
        <v>98</v>
      </c>
      <c r="BY719" s="2">
        <v>1200</v>
      </c>
      <c r="CA719" s="2" t="s">
        <v>180</v>
      </c>
      <c r="CC719" s="2" t="s">
        <v>176</v>
      </c>
      <c r="CD719" s="2">
        <v>6001</v>
      </c>
      <c r="CE719" s="2" t="s">
        <v>99</v>
      </c>
      <c r="CF719" s="3">
        <v>42863</v>
      </c>
      <c r="CI719" s="2">
        <v>1</v>
      </c>
      <c r="CJ719" s="2">
        <v>1</v>
      </c>
      <c r="CK719" s="2">
        <v>21</v>
      </c>
      <c r="CL719" s="2" t="s">
        <v>87</v>
      </c>
    </row>
    <row r="720" spans="1:90">
      <c r="A720" s="2" t="s">
        <v>71</v>
      </c>
      <c r="B720" s="2" t="s">
        <v>72</v>
      </c>
      <c r="C720" s="2" t="s">
        <v>73</v>
      </c>
      <c r="E720" s="2" t="str">
        <f>"FES1162547108"</f>
        <v>FES1162547108</v>
      </c>
      <c r="F720" s="3">
        <v>42860</v>
      </c>
      <c r="G720" s="2">
        <v>201711</v>
      </c>
      <c r="H720" s="2" t="s">
        <v>74</v>
      </c>
      <c r="I720" s="2" t="s">
        <v>75</v>
      </c>
      <c r="J720" s="2" t="s">
        <v>76</v>
      </c>
      <c r="K720" s="2" t="s">
        <v>77</v>
      </c>
      <c r="L720" s="2" t="s">
        <v>88</v>
      </c>
      <c r="M720" s="2" t="s">
        <v>89</v>
      </c>
      <c r="N720" s="2" t="s">
        <v>1294</v>
      </c>
      <c r="O720" s="2" t="s">
        <v>81</v>
      </c>
      <c r="P720" s="2" t="str">
        <f>"2170565416                    "</f>
        <v xml:space="preserve">2170565416                    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0</v>
      </c>
      <c r="AH720" s="2">
        <v>0</v>
      </c>
      <c r="AI720" s="2">
        <v>0</v>
      </c>
      <c r="AJ720" s="2">
        <v>0</v>
      </c>
      <c r="AK720" s="2">
        <v>0</v>
      </c>
      <c r="AL720" s="2">
        <v>0</v>
      </c>
      <c r="AM720" s="2">
        <v>4.66</v>
      </c>
      <c r="AN720" s="2">
        <v>0</v>
      </c>
      <c r="AO720" s="2">
        <v>0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1</v>
      </c>
      <c r="BI720" s="2">
        <v>1</v>
      </c>
      <c r="BJ720" s="2">
        <v>0.2</v>
      </c>
      <c r="BK720" s="2">
        <v>1</v>
      </c>
      <c r="BL720" s="2">
        <v>42.1</v>
      </c>
      <c r="BM720" s="2">
        <v>5.89</v>
      </c>
      <c r="BN720" s="2">
        <v>47.99</v>
      </c>
      <c r="BO720" s="2">
        <v>47.99</v>
      </c>
      <c r="BQ720" s="2" t="s">
        <v>1295</v>
      </c>
      <c r="BR720" s="2" t="s">
        <v>83</v>
      </c>
      <c r="BS720" s="3">
        <v>42863</v>
      </c>
      <c r="BT720" s="4">
        <v>0.36805555555555558</v>
      </c>
      <c r="BU720" s="2" t="s">
        <v>1231</v>
      </c>
      <c r="BV720" s="2" t="s">
        <v>98</v>
      </c>
      <c r="BY720" s="2">
        <v>1200</v>
      </c>
      <c r="CC720" s="2" t="s">
        <v>89</v>
      </c>
      <c r="CD720" s="2">
        <v>7530</v>
      </c>
      <c r="CE720" s="2" t="s">
        <v>99</v>
      </c>
      <c r="CF720" s="3">
        <v>42864</v>
      </c>
      <c r="CI720" s="2">
        <v>1</v>
      </c>
      <c r="CJ720" s="2">
        <v>1</v>
      </c>
      <c r="CK720" s="2">
        <v>21</v>
      </c>
      <c r="CL720" s="2" t="s">
        <v>87</v>
      </c>
    </row>
    <row r="721" spans="1:90">
      <c r="A721" s="2" t="s">
        <v>71</v>
      </c>
      <c r="B721" s="2" t="s">
        <v>72</v>
      </c>
      <c r="C721" s="2" t="s">
        <v>73</v>
      </c>
      <c r="E721" s="2" t="str">
        <f>"FES1162547181"</f>
        <v>FES1162547181</v>
      </c>
      <c r="F721" s="3">
        <v>42860</v>
      </c>
      <c r="G721" s="2">
        <v>201711</v>
      </c>
      <c r="H721" s="2" t="s">
        <v>74</v>
      </c>
      <c r="I721" s="2" t="s">
        <v>75</v>
      </c>
      <c r="J721" s="2" t="s">
        <v>76</v>
      </c>
      <c r="K721" s="2" t="s">
        <v>77</v>
      </c>
      <c r="L721" s="2" t="s">
        <v>163</v>
      </c>
      <c r="M721" s="2" t="s">
        <v>164</v>
      </c>
      <c r="N721" s="2" t="s">
        <v>1296</v>
      </c>
      <c r="O721" s="2" t="s">
        <v>81</v>
      </c>
      <c r="P721" s="2" t="str">
        <f>"2170565470                    "</f>
        <v xml:space="preserve">2170565470                    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>
        <v>0</v>
      </c>
      <c r="AK721" s="2">
        <v>0</v>
      </c>
      <c r="AL721" s="2">
        <v>0</v>
      </c>
      <c r="AM721" s="2">
        <v>3.64</v>
      </c>
      <c r="AN721" s="2">
        <v>0</v>
      </c>
      <c r="AO721" s="2">
        <v>0</v>
      </c>
      <c r="AP721" s="2">
        <v>0</v>
      </c>
      <c r="AQ721" s="2">
        <v>0</v>
      </c>
      <c r="AR721" s="2">
        <v>0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1</v>
      </c>
      <c r="BI721" s="2">
        <v>1</v>
      </c>
      <c r="BJ721" s="2">
        <v>0.2</v>
      </c>
      <c r="BK721" s="2">
        <v>1</v>
      </c>
      <c r="BL721" s="2">
        <v>32.89</v>
      </c>
      <c r="BM721" s="2">
        <v>4.5999999999999996</v>
      </c>
      <c r="BN721" s="2">
        <v>37.49</v>
      </c>
      <c r="BO721" s="2">
        <v>37.49</v>
      </c>
      <c r="BR721" s="2" t="s">
        <v>83</v>
      </c>
      <c r="BS721" s="3">
        <v>42863</v>
      </c>
      <c r="BT721" s="4">
        <v>0.4236111111111111</v>
      </c>
      <c r="BU721" s="2" t="s">
        <v>623</v>
      </c>
      <c r="BV721" s="2" t="s">
        <v>98</v>
      </c>
      <c r="BY721" s="2">
        <v>1200</v>
      </c>
      <c r="CC721" s="2" t="s">
        <v>164</v>
      </c>
      <c r="CD721" s="2">
        <v>2090</v>
      </c>
      <c r="CE721" s="2" t="s">
        <v>99</v>
      </c>
      <c r="CF721" s="3">
        <v>42864</v>
      </c>
      <c r="CI721" s="2">
        <v>1</v>
      </c>
      <c r="CJ721" s="2">
        <v>1</v>
      </c>
      <c r="CK721" s="2">
        <v>22</v>
      </c>
      <c r="CL721" s="2" t="s">
        <v>87</v>
      </c>
    </row>
    <row r="722" spans="1:90">
      <c r="A722" s="2" t="s">
        <v>71</v>
      </c>
      <c r="B722" s="2" t="s">
        <v>72</v>
      </c>
      <c r="C722" s="2" t="s">
        <v>73</v>
      </c>
      <c r="E722" s="2" t="str">
        <f>"FES1162547327"</f>
        <v>FES1162547327</v>
      </c>
      <c r="F722" s="3">
        <v>42860</v>
      </c>
      <c r="G722" s="2">
        <v>201711</v>
      </c>
      <c r="H722" s="2" t="s">
        <v>74</v>
      </c>
      <c r="I722" s="2" t="s">
        <v>75</v>
      </c>
      <c r="J722" s="2" t="s">
        <v>76</v>
      </c>
      <c r="K722" s="2" t="s">
        <v>77</v>
      </c>
      <c r="L722" s="2" t="s">
        <v>175</v>
      </c>
      <c r="M722" s="2" t="s">
        <v>176</v>
      </c>
      <c r="N722" s="2" t="s">
        <v>704</v>
      </c>
      <c r="O722" s="2" t="s">
        <v>81</v>
      </c>
      <c r="P722" s="2" t="str">
        <f>"2170565578                    "</f>
        <v xml:space="preserve">2170565578                    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>
        <v>0</v>
      </c>
      <c r="AK722" s="2">
        <v>0</v>
      </c>
      <c r="AL722" s="2">
        <v>0</v>
      </c>
      <c r="AM722" s="2">
        <v>4.66</v>
      </c>
      <c r="AN722" s="2">
        <v>0</v>
      </c>
      <c r="AO722" s="2">
        <v>0</v>
      </c>
      <c r="AP722" s="2">
        <v>0</v>
      </c>
      <c r="AQ722" s="2">
        <v>0</v>
      </c>
      <c r="AR722" s="2">
        <v>0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1</v>
      </c>
      <c r="BI722" s="2">
        <v>1</v>
      </c>
      <c r="BJ722" s="2">
        <v>0.2</v>
      </c>
      <c r="BK722" s="2">
        <v>1</v>
      </c>
      <c r="BL722" s="2">
        <v>42.1</v>
      </c>
      <c r="BM722" s="2">
        <v>5.89</v>
      </c>
      <c r="BN722" s="2">
        <v>47.99</v>
      </c>
      <c r="BO722" s="2">
        <v>47.99</v>
      </c>
      <c r="BQ722" s="2" t="s">
        <v>238</v>
      </c>
      <c r="BR722" s="2" t="s">
        <v>83</v>
      </c>
      <c r="BS722" s="3">
        <v>42863</v>
      </c>
      <c r="BT722" s="4">
        <v>0.30555555555555552</v>
      </c>
      <c r="BU722" s="2" t="s">
        <v>239</v>
      </c>
      <c r="BV722" s="2" t="s">
        <v>98</v>
      </c>
      <c r="BY722" s="2">
        <v>1200</v>
      </c>
      <c r="CC722" s="2" t="s">
        <v>176</v>
      </c>
      <c r="CD722" s="2">
        <v>6020</v>
      </c>
      <c r="CE722" s="2" t="s">
        <v>99</v>
      </c>
      <c r="CF722" s="3">
        <v>42864</v>
      </c>
      <c r="CI722" s="2">
        <v>1</v>
      </c>
      <c r="CJ722" s="2">
        <v>1</v>
      </c>
      <c r="CK722" s="2">
        <v>21</v>
      </c>
      <c r="CL722" s="2" t="s">
        <v>87</v>
      </c>
    </row>
    <row r="723" spans="1:90">
      <c r="A723" s="2" t="s">
        <v>71</v>
      </c>
      <c r="B723" s="2" t="s">
        <v>72</v>
      </c>
      <c r="C723" s="2" t="s">
        <v>73</v>
      </c>
      <c r="E723" s="2" t="str">
        <f>"FES1162547099"</f>
        <v>FES1162547099</v>
      </c>
      <c r="F723" s="3">
        <v>42860</v>
      </c>
      <c r="G723" s="2">
        <v>201711</v>
      </c>
      <c r="H723" s="2" t="s">
        <v>74</v>
      </c>
      <c r="I723" s="2" t="s">
        <v>75</v>
      </c>
      <c r="J723" s="2" t="s">
        <v>76</v>
      </c>
      <c r="K723" s="2" t="s">
        <v>77</v>
      </c>
      <c r="L723" s="2" t="s">
        <v>88</v>
      </c>
      <c r="M723" s="2" t="s">
        <v>89</v>
      </c>
      <c r="N723" s="2" t="s">
        <v>290</v>
      </c>
      <c r="O723" s="2" t="s">
        <v>81</v>
      </c>
      <c r="P723" s="2" t="str">
        <f>"2170565405                    "</f>
        <v xml:space="preserve">2170565405                    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>
        <v>0</v>
      </c>
      <c r="AK723" s="2">
        <v>0</v>
      </c>
      <c r="AL723" s="2">
        <v>0</v>
      </c>
      <c r="AM723" s="2">
        <v>4.66</v>
      </c>
      <c r="AN723" s="2">
        <v>0</v>
      </c>
      <c r="AO723" s="2">
        <v>0</v>
      </c>
      <c r="AP723" s="2">
        <v>0</v>
      </c>
      <c r="AQ723" s="2">
        <v>0</v>
      </c>
      <c r="AR723" s="2">
        <v>0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1</v>
      </c>
      <c r="BI723" s="2">
        <v>1</v>
      </c>
      <c r="BJ723" s="2">
        <v>0.2</v>
      </c>
      <c r="BK723" s="2">
        <v>1</v>
      </c>
      <c r="BL723" s="2">
        <v>42.1</v>
      </c>
      <c r="BM723" s="2">
        <v>5.89</v>
      </c>
      <c r="BN723" s="2">
        <v>47.99</v>
      </c>
      <c r="BO723" s="2">
        <v>47.99</v>
      </c>
      <c r="BQ723" s="2" t="s">
        <v>291</v>
      </c>
      <c r="BR723" s="2" t="s">
        <v>83</v>
      </c>
      <c r="BS723" s="3">
        <v>42863</v>
      </c>
      <c r="BT723" s="4">
        <v>0.41666666666666669</v>
      </c>
      <c r="BU723" s="2" t="s">
        <v>1297</v>
      </c>
      <c r="BV723" s="2" t="s">
        <v>98</v>
      </c>
      <c r="BY723" s="2">
        <v>1200</v>
      </c>
      <c r="CC723" s="2" t="s">
        <v>89</v>
      </c>
      <c r="CD723" s="2">
        <v>7441</v>
      </c>
      <c r="CE723" s="2" t="s">
        <v>99</v>
      </c>
      <c r="CF723" s="3">
        <v>42864</v>
      </c>
      <c r="CI723" s="2">
        <v>1</v>
      </c>
      <c r="CJ723" s="2">
        <v>1</v>
      </c>
      <c r="CK723" s="2">
        <v>21</v>
      </c>
      <c r="CL723" s="2" t="s">
        <v>87</v>
      </c>
    </row>
    <row r="724" spans="1:90">
      <c r="A724" s="2" t="s">
        <v>71</v>
      </c>
      <c r="B724" s="2" t="s">
        <v>72</v>
      </c>
      <c r="C724" s="2" t="s">
        <v>73</v>
      </c>
      <c r="E724" s="2" t="str">
        <f>"FES1162547324"</f>
        <v>FES1162547324</v>
      </c>
      <c r="F724" s="3">
        <v>42860</v>
      </c>
      <c r="G724" s="2">
        <v>201711</v>
      </c>
      <c r="H724" s="2" t="s">
        <v>74</v>
      </c>
      <c r="I724" s="2" t="s">
        <v>75</v>
      </c>
      <c r="J724" s="2" t="s">
        <v>76</v>
      </c>
      <c r="K724" s="2" t="s">
        <v>77</v>
      </c>
      <c r="L724" s="2" t="s">
        <v>175</v>
      </c>
      <c r="M724" s="2" t="s">
        <v>176</v>
      </c>
      <c r="N724" s="2" t="s">
        <v>446</v>
      </c>
      <c r="O724" s="2" t="s">
        <v>81</v>
      </c>
      <c r="P724" s="2" t="str">
        <f>"2170565575                    "</f>
        <v xml:space="preserve">2170565575                    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>
        <v>0</v>
      </c>
      <c r="AK724" s="2">
        <v>0</v>
      </c>
      <c r="AL724" s="2">
        <v>0</v>
      </c>
      <c r="AM724" s="2">
        <v>4.66</v>
      </c>
      <c r="AN724" s="2">
        <v>0</v>
      </c>
      <c r="AO724" s="2">
        <v>0</v>
      </c>
      <c r="AP724" s="2">
        <v>0</v>
      </c>
      <c r="AQ724" s="2">
        <v>0</v>
      </c>
      <c r="AR724" s="2">
        <v>0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1</v>
      </c>
      <c r="BI724" s="2">
        <v>1</v>
      </c>
      <c r="BJ724" s="2">
        <v>0.2</v>
      </c>
      <c r="BK724" s="2">
        <v>1</v>
      </c>
      <c r="BL724" s="2">
        <v>42.1</v>
      </c>
      <c r="BM724" s="2">
        <v>5.89</v>
      </c>
      <c r="BN724" s="2">
        <v>47.99</v>
      </c>
      <c r="BO724" s="2">
        <v>47.99</v>
      </c>
      <c r="BQ724" s="2" t="s">
        <v>447</v>
      </c>
      <c r="BR724" s="2" t="s">
        <v>83</v>
      </c>
      <c r="BS724" s="3">
        <v>42863</v>
      </c>
      <c r="BT724" s="4">
        <v>0.31944444444444448</v>
      </c>
      <c r="BU724" s="2" t="s">
        <v>239</v>
      </c>
      <c r="BV724" s="2" t="s">
        <v>98</v>
      </c>
      <c r="BY724" s="2">
        <v>1200</v>
      </c>
      <c r="CC724" s="2" t="s">
        <v>176</v>
      </c>
      <c r="CD724" s="2">
        <v>6001</v>
      </c>
      <c r="CE724" s="2" t="s">
        <v>99</v>
      </c>
      <c r="CF724" s="3">
        <v>42864</v>
      </c>
      <c r="CI724" s="2">
        <v>1</v>
      </c>
      <c r="CJ724" s="2">
        <v>1</v>
      </c>
      <c r="CK724" s="2">
        <v>21</v>
      </c>
      <c r="CL724" s="2" t="s">
        <v>87</v>
      </c>
    </row>
    <row r="725" spans="1:90">
      <c r="A725" s="2" t="s">
        <v>71</v>
      </c>
      <c r="B725" s="2" t="s">
        <v>72</v>
      </c>
      <c r="C725" s="2" t="s">
        <v>73</v>
      </c>
      <c r="E725" s="2" t="str">
        <f>"FES1162547132"</f>
        <v>FES1162547132</v>
      </c>
      <c r="F725" s="3">
        <v>42860</v>
      </c>
      <c r="G725" s="2">
        <v>201711</v>
      </c>
      <c r="H725" s="2" t="s">
        <v>74</v>
      </c>
      <c r="I725" s="2" t="s">
        <v>75</v>
      </c>
      <c r="J725" s="2" t="s">
        <v>76</v>
      </c>
      <c r="K725" s="2" t="s">
        <v>77</v>
      </c>
      <c r="L725" s="2" t="s">
        <v>163</v>
      </c>
      <c r="M725" s="2" t="s">
        <v>164</v>
      </c>
      <c r="N725" s="2" t="s">
        <v>1298</v>
      </c>
      <c r="O725" s="2" t="s">
        <v>81</v>
      </c>
      <c r="P725" s="2" t="str">
        <f>"2170565444                    "</f>
        <v xml:space="preserve">2170565444                    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3.64</v>
      </c>
      <c r="AN725" s="2">
        <v>0</v>
      </c>
      <c r="AO725" s="2">
        <v>0</v>
      </c>
      <c r="AP725" s="2">
        <v>0</v>
      </c>
      <c r="AQ725" s="2">
        <v>0</v>
      </c>
      <c r="AR725" s="2">
        <v>0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1</v>
      </c>
      <c r="BI725" s="2">
        <v>1</v>
      </c>
      <c r="BJ725" s="2">
        <v>0.2</v>
      </c>
      <c r="BK725" s="2">
        <v>1</v>
      </c>
      <c r="BL725" s="2">
        <v>32.89</v>
      </c>
      <c r="BM725" s="2">
        <v>4.5999999999999996</v>
      </c>
      <c r="BN725" s="2">
        <v>37.49</v>
      </c>
      <c r="BO725" s="2">
        <v>37.49</v>
      </c>
      <c r="BR725" s="2" t="s">
        <v>83</v>
      </c>
      <c r="BS725" s="3">
        <v>42864</v>
      </c>
      <c r="BT725" s="4">
        <v>0.41666666666666669</v>
      </c>
      <c r="BU725" s="2" t="s">
        <v>1299</v>
      </c>
      <c r="BV725" s="2" t="s">
        <v>87</v>
      </c>
      <c r="BY725" s="2">
        <v>1200</v>
      </c>
      <c r="CC725" s="2" t="s">
        <v>164</v>
      </c>
      <c r="CD725" s="2">
        <v>2157</v>
      </c>
      <c r="CE725" s="2" t="s">
        <v>99</v>
      </c>
      <c r="CF725" s="3">
        <v>42865</v>
      </c>
      <c r="CI725" s="2">
        <v>1</v>
      </c>
      <c r="CJ725" s="2">
        <v>2</v>
      </c>
      <c r="CK725" s="2">
        <v>22</v>
      </c>
      <c r="CL725" s="2" t="s">
        <v>87</v>
      </c>
    </row>
    <row r="726" spans="1:90">
      <c r="A726" s="2" t="s">
        <v>71</v>
      </c>
      <c r="B726" s="2" t="s">
        <v>72</v>
      </c>
      <c r="C726" s="2" t="s">
        <v>73</v>
      </c>
      <c r="E726" s="2" t="str">
        <f>"FES1162547156"</f>
        <v>FES1162547156</v>
      </c>
      <c r="F726" s="3">
        <v>42860</v>
      </c>
      <c r="G726" s="2">
        <v>201711</v>
      </c>
      <c r="H726" s="2" t="s">
        <v>74</v>
      </c>
      <c r="I726" s="2" t="s">
        <v>75</v>
      </c>
      <c r="J726" s="2" t="s">
        <v>76</v>
      </c>
      <c r="K726" s="2" t="s">
        <v>77</v>
      </c>
      <c r="L726" s="2" t="s">
        <v>123</v>
      </c>
      <c r="M726" s="2" t="s">
        <v>124</v>
      </c>
      <c r="N726" s="2" t="s">
        <v>1300</v>
      </c>
      <c r="O726" s="2" t="s">
        <v>81</v>
      </c>
      <c r="P726" s="2" t="str">
        <f>"2170563609                    "</f>
        <v xml:space="preserve">2170563609                    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>
        <v>0</v>
      </c>
      <c r="AK726" s="2">
        <v>0</v>
      </c>
      <c r="AL726" s="2">
        <v>0</v>
      </c>
      <c r="AM726" s="2">
        <v>8.15</v>
      </c>
      <c r="AN726" s="2">
        <v>0</v>
      </c>
      <c r="AO726" s="2">
        <v>0</v>
      </c>
      <c r="AP726" s="2">
        <v>0</v>
      </c>
      <c r="AQ726" s="2">
        <v>0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1</v>
      </c>
      <c r="BI726" s="2">
        <v>3</v>
      </c>
      <c r="BJ726" s="2">
        <v>3.5</v>
      </c>
      <c r="BK726" s="2">
        <v>3.5</v>
      </c>
      <c r="BL726" s="2">
        <v>73.67</v>
      </c>
      <c r="BM726" s="2">
        <v>10.31</v>
      </c>
      <c r="BN726" s="2">
        <v>83.98</v>
      </c>
      <c r="BO726" s="2">
        <v>83.98</v>
      </c>
      <c r="BQ726" s="2" t="s">
        <v>1301</v>
      </c>
      <c r="BR726" s="2" t="s">
        <v>83</v>
      </c>
      <c r="BS726" s="3">
        <v>42865</v>
      </c>
      <c r="BT726" s="4">
        <v>0.41666666666666669</v>
      </c>
      <c r="BU726" s="2" t="s">
        <v>1302</v>
      </c>
      <c r="BV726" s="2" t="s">
        <v>87</v>
      </c>
      <c r="BW726" s="2" t="s">
        <v>632</v>
      </c>
      <c r="BX726" s="2" t="s">
        <v>925</v>
      </c>
      <c r="BY726" s="2">
        <v>17340</v>
      </c>
      <c r="CA726" s="2" t="s">
        <v>167</v>
      </c>
      <c r="CC726" s="2" t="s">
        <v>124</v>
      </c>
      <c r="CD726" s="2">
        <v>200</v>
      </c>
      <c r="CE726" s="2" t="s">
        <v>103</v>
      </c>
      <c r="CF726" s="3">
        <v>42867</v>
      </c>
      <c r="CI726" s="2">
        <v>1</v>
      </c>
      <c r="CJ726" s="2">
        <v>3</v>
      </c>
      <c r="CK726" s="2">
        <v>21</v>
      </c>
      <c r="CL726" s="2" t="s">
        <v>87</v>
      </c>
    </row>
    <row r="727" spans="1:90">
      <c r="A727" s="2" t="s">
        <v>71</v>
      </c>
      <c r="B727" s="2" t="s">
        <v>72</v>
      </c>
      <c r="C727" s="2" t="s">
        <v>73</v>
      </c>
      <c r="E727" s="2" t="str">
        <f>"FES1162547178"</f>
        <v>FES1162547178</v>
      </c>
      <c r="F727" s="3">
        <v>42860</v>
      </c>
      <c r="G727" s="2">
        <v>201711</v>
      </c>
      <c r="H727" s="2" t="s">
        <v>74</v>
      </c>
      <c r="I727" s="2" t="s">
        <v>75</v>
      </c>
      <c r="J727" s="2" t="s">
        <v>76</v>
      </c>
      <c r="K727" s="2" t="s">
        <v>77</v>
      </c>
      <c r="L727" s="2" t="s">
        <v>280</v>
      </c>
      <c r="M727" s="2" t="s">
        <v>281</v>
      </c>
      <c r="N727" s="2" t="s">
        <v>282</v>
      </c>
      <c r="O727" s="2" t="s">
        <v>81</v>
      </c>
      <c r="P727" s="2" t="str">
        <f>"2170565465                    "</f>
        <v xml:space="preserve">2170565465                    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v>0</v>
      </c>
      <c r="AJ727" s="2">
        <v>0</v>
      </c>
      <c r="AK727" s="2">
        <v>0</v>
      </c>
      <c r="AL727" s="2">
        <v>0</v>
      </c>
      <c r="AM727" s="2">
        <v>4.66</v>
      </c>
      <c r="AN727" s="2"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1</v>
      </c>
      <c r="BI727" s="2">
        <v>1</v>
      </c>
      <c r="BJ727" s="2">
        <v>0.2</v>
      </c>
      <c r="BK727" s="2">
        <v>1</v>
      </c>
      <c r="BL727" s="2">
        <v>42.1</v>
      </c>
      <c r="BM727" s="2">
        <v>5.89</v>
      </c>
      <c r="BN727" s="2">
        <v>47.99</v>
      </c>
      <c r="BO727" s="2">
        <v>47.99</v>
      </c>
      <c r="BQ727" s="2" t="s">
        <v>283</v>
      </c>
      <c r="BR727" s="2" t="s">
        <v>83</v>
      </c>
      <c r="BS727" s="3">
        <v>42863</v>
      </c>
      <c r="BT727" s="4">
        <v>0.33402777777777781</v>
      </c>
      <c r="BU727" s="2" t="s">
        <v>1303</v>
      </c>
      <c r="BV727" s="2" t="s">
        <v>98</v>
      </c>
      <c r="BY727" s="2">
        <v>1200</v>
      </c>
      <c r="CA727" s="2" t="s">
        <v>114</v>
      </c>
      <c r="CC727" s="2" t="s">
        <v>281</v>
      </c>
      <c r="CD727" s="2">
        <v>4126</v>
      </c>
      <c r="CE727" s="2" t="s">
        <v>99</v>
      </c>
      <c r="CF727" s="3">
        <v>42864</v>
      </c>
      <c r="CI727" s="2">
        <v>1</v>
      </c>
      <c r="CJ727" s="2">
        <v>1</v>
      </c>
      <c r="CK727" s="2">
        <v>21</v>
      </c>
      <c r="CL727" s="2" t="s">
        <v>87</v>
      </c>
    </row>
    <row r="728" spans="1:90">
      <c r="A728" s="2" t="s">
        <v>71</v>
      </c>
      <c r="B728" s="2" t="s">
        <v>72</v>
      </c>
      <c r="C728" s="2" t="s">
        <v>73</v>
      </c>
      <c r="E728" s="2" t="str">
        <f>"FES1162547171"</f>
        <v>FES1162547171</v>
      </c>
      <c r="F728" s="3">
        <v>42860</v>
      </c>
      <c r="G728" s="2">
        <v>201711</v>
      </c>
      <c r="H728" s="2" t="s">
        <v>74</v>
      </c>
      <c r="I728" s="2" t="s">
        <v>75</v>
      </c>
      <c r="J728" s="2" t="s">
        <v>76</v>
      </c>
      <c r="K728" s="2" t="s">
        <v>77</v>
      </c>
      <c r="L728" s="2" t="s">
        <v>805</v>
      </c>
      <c r="M728" s="2" t="s">
        <v>806</v>
      </c>
      <c r="N728" s="2" t="s">
        <v>1304</v>
      </c>
      <c r="O728" s="2" t="s">
        <v>81</v>
      </c>
      <c r="P728" s="2" t="str">
        <f>"2170565455                    "</f>
        <v xml:space="preserve">2170565455                    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4.66</v>
      </c>
      <c r="AN728" s="2"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1</v>
      </c>
      <c r="BI728" s="2">
        <v>1</v>
      </c>
      <c r="BJ728" s="2">
        <v>0.2</v>
      </c>
      <c r="BK728" s="2">
        <v>1</v>
      </c>
      <c r="BL728" s="2">
        <v>42.1</v>
      </c>
      <c r="BM728" s="2">
        <v>5.89</v>
      </c>
      <c r="BN728" s="2">
        <v>47.99</v>
      </c>
      <c r="BO728" s="2">
        <v>47.99</v>
      </c>
      <c r="BQ728" s="2" t="s">
        <v>286</v>
      </c>
      <c r="BR728" s="2" t="s">
        <v>83</v>
      </c>
      <c r="BS728" s="3">
        <v>42863</v>
      </c>
      <c r="BT728" s="4">
        <v>0.4375</v>
      </c>
      <c r="BU728" s="2" t="s">
        <v>1305</v>
      </c>
      <c r="BV728" s="2" t="s">
        <v>98</v>
      </c>
      <c r="BY728" s="2">
        <v>1200</v>
      </c>
      <c r="CA728" s="2" t="s">
        <v>114</v>
      </c>
      <c r="CC728" s="2" t="s">
        <v>806</v>
      </c>
      <c r="CD728" s="2">
        <v>4113</v>
      </c>
      <c r="CE728" s="2" t="s">
        <v>99</v>
      </c>
      <c r="CF728" s="3">
        <v>42864</v>
      </c>
      <c r="CI728" s="2">
        <v>1</v>
      </c>
      <c r="CJ728" s="2">
        <v>1</v>
      </c>
      <c r="CK728" s="2">
        <v>21</v>
      </c>
      <c r="CL728" s="2" t="s">
        <v>87</v>
      </c>
    </row>
    <row r="729" spans="1:90">
      <c r="A729" s="2" t="s">
        <v>71</v>
      </c>
      <c r="B729" s="2" t="s">
        <v>72</v>
      </c>
      <c r="C729" s="2" t="s">
        <v>73</v>
      </c>
      <c r="E729" s="2" t="str">
        <f>"FES1162547170"</f>
        <v>FES1162547170</v>
      </c>
      <c r="F729" s="3">
        <v>42860</v>
      </c>
      <c r="G729" s="2">
        <v>201711</v>
      </c>
      <c r="H729" s="2" t="s">
        <v>74</v>
      </c>
      <c r="I729" s="2" t="s">
        <v>75</v>
      </c>
      <c r="J729" s="2" t="s">
        <v>76</v>
      </c>
      <c r="K729" s="2" t="s">
        <v>77</v>
      </c>
      <c r="L729" s="2" t="s">
        <v>812</v>
      </c>
      <c r="M729" s="2" t="s">
        <v>813</v>
      </c>
      <c r="N729" s="2" t="s">
        <v>814</v>
      </c>
      <c r="O729" s="2" t="s">
        <v>81</v>
      </c>
      <c r="P729" s="2" t="str">
        <f>"2170565454                    "</f>
        <v xml:space="preserve">2170565454                    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>
        <v>0</v>
      </c>
      <c r="AK729" s="2">
        <v>0</v>
      </c>
      <c r="AL729" s="2">
        <v>0</v>
      </c>
      <c r="AM729" s="2">
        <v>9.02</v>
      </c>
      <c r="AN729" s="2">
        <v>0</v>
      </c>
      <c r="AO729" s="2">
        <v>0</v>
      </c>
      <c r="AP729" s="2">
        <v>0</v>
      </c>
      <c r="AQ729" s="2">
        <v>0</v>
      </c>
      <c r="AR729" s="2">
        <v>0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0</v>
      </c>
      <c r="BF729" s="2">
        <v>0</v>
      </c>
      <c r="BG729" s="2">
        <v>0</v>
      </c>
      <c r="BH729" s="2">
        <v>1</v>
      </c>
      <c r="BI729" s="2">
        <v>1</v>
      </c>
      <c r="BJ729" s="2">
        <v>0.2</v>
      </c>
      <c r="BK729" s="2">
        <v>1</v>
      </c>
      <c r="BL729" s="2">
        <v>81.56</v>
      </c>
      <c r="BM729" s="2">
        <v>11.42</v>
      </c>
      <c r="BN729" s="2">
        <v>92.98</v>
      </c>
      <c r="BO729" s="2">
        <v>92.98</v>
      </c>
      <c r="BQ729" s="2" t="s">
        <v>815</v>
      </c>
      <c r="BR729" s="2" t="s">
        <v>83</v>
      </c>
      <c r="BS729" s="3">
        <v>42863</v>
      </c>
      <c r="BT729" s="4">
        <v>0.59861111111111109</v>
      </c>
      <c r="BU729" s="2" t="s">
        <v>815</v>
      </c>
      <c r="BV729" s="2" t="s">
        <v>98</v>
      </c>
      <c r="BY729" s="2">
        <v>1200</v>
      </c>
      <c r="CC729" s="2" t="s">
        <v>813</v>
      </c>
      <c r="CD729" s="2">
        <v>3370</v>
      </c>
      <c r="CE729" s="2" t="s">
        <v>99</v>
      </c>
      <c r="CF729" s="3">
        <v>42866</v>
      </c>
      <c r="CI729" s="2">
        <v>3</v>
      </c>
      <c r="CJ729" s="2">
        <v>1</v>
      </c>
      <c r="CK729" s="2">
        <v>23</v>
      </c>
      <c r="CL729" s="2" t="s">
        <v>87</v>
      </c>
    </row>
    <row r="730" spans="1:90">
      <c r="A730" s="2" t="s">
        <v>71</v>
      </c>
      <c r="B730" s="2" t="s">
        <v>72</v>
      </c>
      <c r="C730" s="2" t="s">
        <v>73</v>
      </c>
      <c r="E730" s="2" t="str">
        <f>"FES1162547089"</f>
        <v>FES1162547089</v>
      </c>
      <c r="F730" s="3">
        <v>42860</v>
      </c>
      <c r="G730" s="2">
        <v>201711</v>
      </c>
      <c r="H730" s="2" t="s">
        <v>74</v>
      </c>
      <c r="I730" s="2" t="s">
        <v>75</v>
      </c>
      <c r="J730" s="2" t="s">
        <v>76</v>
      </c>
      <c r="K730" s="2" t="s">
        <v>77</v>
      </c>
      <c r="L730" s="2" t="s">
        <v>104</v>
      </c>
      <c r="M730" s="2" t="s">
        <v>105</v>
      </c>
      <c r="N730" s="2" t="s">
        <v>1306</v>
      </c>
      <c r="O730" s="2" t="s">
        <v>81</v>
      </c>
      <c r="P730" s="2" t="str">
        <f>"2170565392                    "</f>
        <v xml:space="preserve">2170565392                    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4.66</v>
      </c>
      <c r="AN730" s="2"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1</v>
      </c>
      <c r="BI730" s="2">
        <v>1</v>
      </c>
      <c r="BJ730" s="2">
        <v>0.2</v>
      </c>
      <c r="BK730" s="2">
        <v>1</v>
      </c>
      <c r="BL730" s="2">
        <v>42.1</v>
      </c>
      <c r="BM730" s="2">
        <v>5.89</v>
      </c>
      <c r="BN730" s="2">
        <v>47.99</v>
      </c>
      <c r="BO730" s="2">
        <v>47.99</v>
      </c>
      <c r="BQ730" s="2" t="s">
        <v>238</v>
      </c>
      <c r="BR730" s="2" t="s">
        <v>83</v>
      </c>
      <c r="BS730" s="3">
        <v>42863</v>
      </c>
      <c r="BT730" s="4">
        <v>0.4375</v>
      </c>
      <c r="BU730" s="2" t="s">
        <v>942</v>
      </c>
      <c r="BV730" s="2" t="s">
        <v>98</v>
      </c>
      <c r="BY730" s="2">
        <v>1200</v>
      </c>
      <c r="CA730" s="2" t="s">
        <v>114</v>
      </c>
      <c r="CC730" s="2" t="s">
        <v>105</v>
      </c>
      <c r="CD730" s="2">
        <v>4052</v>
      </c>
      <c r="CE730" s="2" t="s">
        <v>99</v>
      </c>
      <c r="CF730" s="3">
        <v>42864</v>
      </c>
      <c r="CI730" s="2">
        <v>1</v>
      </c>
      <c r="CJ730" s="2">
        <v>1</v>
      </c>
      <c r="CK730" s="2">
        <v>21</v>
      </c>
      <c r="CL730" s="2" t="s">
        <v>87</v>
      </c>
    </row>
    <row r="731" spans="1:90">
      <c r="A731" s="2" t="s">
        <v>71</v>
      </c>
      <c r="B731" s="2" t="s">
        <v>72</v>
      </c>
      <c r="C731" s="2" t="s">
        <v>73</v>
      </c>
      <c r="E731" s="2" t="str">
        <f>"FES1162547224"</f>
        <v>FES1162547224</v>
      </c>
      <c r="F731" s="3">
        <v>42860</v>
      </c>
      <c r="G731" s="2">
        <v>201711</v>
      </c>
      <c r="H731" s="2" t="s">
        <v>74</v>
      </c>
      <c r="I731" s="2" t="s">
        <v>75</v>
      </c>
      <c r="J731" s="2" t="s">
        <v>76</v>
      </c>
      <c r="K731" s="2" t="s">
        <v>77</v>
      </c>
      <c r="L731" s="2" t="s">
        <v>224</v>
      </c>
      <c r="M731" s="2" t="s">
        <v>225</v>
      </c>
      <c r="N731" s="2" t="s">
        <v>1064</v>
      </c>
      <c r="O731" s="2" t="s">
        <v>81</v>
      </c>
      <c r="P731" s="2" t="str">
        <f>"2170562457                    "</f>
        <v xml:space="preserve">2170562457                    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>
        <v>0</v>
      </c>
      <c r="AK731" s="2">
        <v>0</v>
      </c>
      <c r="AL731" s="2">
        <v>0</v>
      </c>
      <c r="AM731" s="2">
        <v>4.66</v>
      </c>
      <c r="AN731" s="2"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1</v>
      </c>
      <c r="BI731" s="2">
        <v>1</v>
      </c>
      <c r="BJ731" s="2">
        <v>0.2</v>
      </c>
      <c r="BK731" s="2">
        <v>1</v>
      </c>
      <c r="BL731" s="2">
        <v>42.1</v>
      </c>
      <c r="BM731" s="2">
        <v>5.89</v>
      </c>
      <c r="BN731" s="2">
        <v>47.99</v>
      </c>
      <c r="BO731" s="2">
        <v>47.99</v>
      </c>
      <c r="BQ731" s="2" t="s">
        <v>1065</v>
      </c>
      <c r="BR731" s="2" t="s">
        <v>83</v>
      </c>
      <c r="BS731" s="3">
        <v>42863</v>
      </c>
      <c r="BT731" s="4">
        <v>0.43541666666666662</v>
      </c>
      <c r="BU731" s="2" t="s">
        <v>1307</v>
      </c>
      <c r="BV731" s="2" t="s">
        <v>98</v>
      </c>
      <c r="BY731" s="2">
        <v>1200</v>
      </c>
      <c r="CC731" s="2" t="s">
        <v>225</v>
      </c>
      <c r="CD731" s="2">
        <v>3610</v>
      </c>
      <c r="CE731" s="2" t="s">
        <v>99</v>
      </c>
      <c r="CF731" s="3">
        <v>42864</v>
      </c>
      <c r="CI731" s="2">
        <v>1</v>
      </c>
      <c r="CJ731" s="2">
        <v>1</v>
      </c>
      <c r="CK731" s="2">
        <v>21</v>
      </c>
      <c r="CL731" s="2" t="s">
        <v>87</v>
      </c>
    </row>
    <row r="732" spans="1:90">
      <c r="A732" s="2" t="s">
        <v>71</v>
      </c>
      <c r="B732" s="2" t="s">
        <v>72</v>
      </c>
      <c r="C732" s="2" t="s">
        <v>73</v>
      </c>
      <c r="E732" s="2" t="str">
        <f>"FES1162547150"</f>
        <v>FES1162547150</v>
      </c>
      <c r="F732" s="3">
        <v>42860</v>
      </c>
      <c r="G732" s="2">
        <v>201711</v>
      </c>
      <c r="H732" s="2" t="s">
        <v>74</v>
      </c>
      <c r="I732" s="2" t="s">
        <v>75</v>
      </c>
      <c r="J732" s="2" t="s">
        <v>76</v>
      </c>
      <c r="K732" s="2" t="s">
        <v>77</v>
      </c>
      <c r="L732" s="2" t="s">
        <v>820</v>
      </c>
      <c r="M732" s="2" t="s">
        <v>821</v>
      </c>
      <c r="N732" s="2" t="s">
        <v>1308</v>
      </c>
      <c r="O732" s="2" t="s">
        <v>81</v>
      </c>
      <c r="P732" s="2" t="str">
        <f>"2170563500                    "</f>
        <v xml:space="preserve">2170563500                    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>
        <v>0</v>
      </c>
      <c r="AK732" s="2">
        <v>0</v>
      </c>
      <c r="AL732" s="2">
        <v>0</v>
      </c>
      <c r="AM732" s="2">
        <v>4.66</v>
      </c>
      <c r="AN732" s="2"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1</v>
      </c>
      <c r="BI732" s="2">
        <v>1</v>
      </c>
      <c r="BJ732" s="2">
        <v>0.2</v>
      </c>
      <c r="BK732" s="2">
        <v>1</v>
      </c>
      <c r="BL732" s="2">
        <v>42.1</v>
      </c>
      <c r="BM732" s="2">
        <v>5.89</v>
      </c>
      <c r="BN732" s="2">
        <v>47.99</v>
      </c>
      <c r="BO732" s="2">
        <v>47.99</v>
      </c>
      <c r="BQ732" s="2" t="s">
        <v>307</v>
      </c>
      <c r="BR732" s="2" t="s">
        <v>83</v>
      </c>
      <c r="BS732" s="3">
        <v>42864</v>
      </c>
      <c r="BT732" s="4">
        <v>0.58333333333333337</v>
      </c>
      <c r="BU732" s="2" t="s">
        <v>1309</v>
      </c>
      <c r="BV732" s="2" t="s">
        <v>87</v>
      </c>
      <c r="BY732" s="2">
        <v>1200</v>
      </c>
      <c r="CC732" s="2" t="s">
        <v>821</v>
      </c>
      <c r="CD732" s="2">
        <v>1929</v>
      </c>
      <c r="CE732" s="2" t="s">
        <v>99</v>
      </c>
      <c r="CF732" s="3">
        <v>42865</v>
      </c>
      <c r="CI732" s="2">
        <v>1</v>
      </c>
      <c r="CJ732" s="2">
        <v>2</v>
      </c>
      <c r="CK732" s="2">
        <v>21</v>
      </c>
      <c r="CL732" s="2" t="s">
        <v>87</v>
      </c>
    </row>
    <row r="733" spans="1:90">
      <c r="A733" s="2" t="s">
        <v>71</v>
      </c>
      <c r="B733" s="2" t="s">
        <v>72</v>
      </c>
      <c r="C733" s="2" t="s">
        <v>73</v>
      </c>
      <c r="E733" s="2" t="str">
        <f>"FES1162547133"</f>
        <v>FES1162547133</v>
      </c>
      <c r="F733" s="3">
        <v>42860</v>
      </c>
      <c r="G733" s="2">
        <v>201711</v>
      </c>
      <c r="H733" s="2" t="s">
        <v>74</v>
      </c>
      <c r="I733" s="2" t="s">
        <v>75</v>
      </c>
      <c r="J733" s="2" t="s">
        <v>76</v>
      </c>
      <c r="K733" s="2" t="s">
        <v>77</v>
      </c>
      <c r="L733" s="2" t="s">
        <v>123</v>
      </c>
      <c r="M733" s="2" t="s">
        <v>124</v>
      </c>
      <c r="N733" s="2" t="s">
        <v>541</v>
      </c>
      <c r="O733" s="2" t="s">
        <v>81</v>
      </c>
      <c r="P733" s="2" t="str">
        <f>"2170552392                    "</f>
        <v xml:space="preserve">2170552392                    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>
        <v>0</v>
      </c>
      <c r="AK733" s="2">
        <v>0</v>
      </c>
      <c r="AL733" s="2">
        <v>0</v>
      </c>
      <c r="AM733" s="2">
        <v>4.66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1</v>
      </c>
      <c r="BI733" s="2">
        <v>1</v>
      </c>
      <c r="BJ733" s="2">
        <v>0.2</v>
      </c>
      <c r="BK733" s="2">
        <v>1</v>
      </c>
      <c r="BL733" s="2">
        <v>42.1</v>
      </c>
      <c r="BM733" s="2">
        <v>5.89</v>
      </c>
      <c r="BN733" s="2">
        <v>47.99</v>
      </c>
      <c r="BO733" s="2">
        <v>47.99</v>
      </c>
      <c r="BQ733" s="2" t="s">
        <v>203</v>
      </c>
      <c r="BR733" s="2" t="s">
        <v>83</v>
      </c>
      <c r="BS733" s="3">
        <v>42863</v>
      </c>
      <c r="BT733" s="4">
        <v>0.43055555555555558</v>
      </c>
      <c r="BU733" s="2" t="s">
        <v>1310</v>
      </c>
      <c r="BV733" s="2" t="s">
        <v>98</v>
      </c>
      <c r="BY733" s="2">
        <v>1200</v>
      </c>
      <c r="CC733" s="2" t="s">
        <v>124</v>
      </c>
      <c r="CD733" s="2">
        <v>159</v>
      </c>
      <c r="CE733" s="2" t="s">
        <v>99</v>
      </c>
      <c r="CF733" s="3">
        <v>42865</v>
      </c>
      <c r="CI733" s="2">
        <v>1</v>
      </c>
      <c r="CJ733" s="2">
        <v>1</v>
      </c>
      <c r="CK733" s="2">
        <v>21</v>
      </c>
      <c r="CL733" s="2" t="s">
        <v>87</v>
      </c>
    </row>
    <row r="734" spans="1:90">
      <c r="A734" s="2" t="s">
        <v>71</v>
      </c>
      <c r="B734" s="2" t="s">
        <v>72</v>
      </c>
      <c r="C734" s="2" t="s">
        <v>73</v>
      </c>
      <c r="E734" s="2" t="str">
        <f>"FES1162547129"</f>
        <v>FES1162547129</v>
      </c>
      <c r="F734" s="3">
        <v>42860</v>
      </c>
      <c r="G734" s="2">
        <v>201711</v>
      </c>
      <c r="H734" s="2" t="s">
        <v>74</v>
      </c>
      <c r="I734" s="2" t="s">
        <v>75</v>
      </c>
      <c r="J734" s="2" t="s">
        <v>76</v>
      </c>
      <c r="K734" s="2" t="s">
        <v>77</v>
      </c>
      <c r="L734" s="2" t="s">
        <v>88</v>
      </c>
      <c r="M734" s="2" t="s">
        <v>89</v>
      </c>
      <c r="N734" s="2" t="s">
        <v>270</v>
      </c>
      <c r="O734" s="2" t="s">
        <v>81</v>
      </c>
      <c r="P734" s="2" t="str">
        <f>"2170565441                    "</f>
        <v xml:space="preserve">2170565441                    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4.66</v>
      </c>
      <c r="AN734" s="2"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1</v>
      </c>
      <c r="BI734" s="2">
        <v>1</v>
      </c>
      <c r="BJ734" s="2">
        <v>0.2</v>
      </c>
      <c r="BK734" s="2">
        <v>1</v>
      </c>
      <c r="BL734" s="2">
        <v>42.1</v>
      </c>
      <c r="BM734" s="2">
        <v>5.89</v>
      </c>
      <c r="BN734" s="2">
        <v>47.99</v>
      </c>
      <c r="BO734" s="2">
        <v>47.99</v>
      </c>
      <c r="BQ734" s="2" t="s">
        <v>271</v>
      </c>
      <c r="BR734" s="2" t="s">
        <v>83</v>
      </c>
      <c r="BS734" s="3">
        <v>42863</v>
      </c>
      <c r="BT734" s="4">
        <v>0.41666666666666669</v>
      </c>
      <c r="BU734" s="2" t="s">
        <v>1186</v>
      </c>
      <c r="BV734" s="2" t="s">
        <v>98</v>
      </c>
      <c r="BY734" s="2">
        <v>1200</v>
      </c>
      <c r="CC734" s="2" t="s">
        <v>89</v>
      </c>
      <c r="CD734" s="2">
        <v>7405</v>
      </c>
      <c r="CE734" s="2" t="s">
        <v>99</v>
      </c>
      <c r="CF734" s="3">
        <v>42864</v>
      </c>
      <c r="CI734" s="2">
        <v>1</v>
      </c>
      <c r="CJ734" s="2">
        <v>1</v>
      </c>
      <c r="CK734" s="2">
        <v>21</v>
      </c>
      <c r="CL734" s="2" t="s">
        <v>87</v>
      </c>
    </row>
    <row r="735" spans="1:90">
      <c r="A735" s="2" t="s">
        <v>71</v>
      </c>
      <c r="B735" s="2" t="s">
        <v>72</v>
      </c>
      <c r="C735" s="2" t="s">
        <v>73</v>
      </c>
      <c r="E735" s="2" t="str">
        <f>"FES1162547211"</f>
        <v>FES1162547211</v>
      </c>
      <c r="F735" s="3">
        <v>42860</v>
      </c>
      <c r="G735" s="2">
        <v>201711</v>
      </c>
      <c r="H735" s="2" t="s">
        <v>74</v>
      </c>
      <c r="I735" s="2" t="s">
        <v>75</v>
      </c>
      <c r="J735" s="2" t="s">
        <v>76</v>
      </c>
      <c r="K735" s="2" t="s">
        <v>77</v>
      </c>
      <c r="L735" s="2" t="s">
        <v>88</v>
      </c>
      <c r="M735" s="2" t="s">
        <v>89</v>
      </c>
      <c r="N735" s="2" t="s">
        <v>740</v>
      </c>
      <c r="O735" s="2" t="s">
        <v>81</v>
      </c>
      <c r="P735" s="2" t="str">
        <f>"2170565319                    "</f>
        <v xml:space="preserve">2170565319                    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4.66</v>
      </c>
      <c r="AN735" s="2">
        <v>0</v>
      </c>
      <c r="AO735" s="2">
        <v>0</v>
      </c>
      <c r="AP735" s="2">
        <v>0</v>
      </c>
      <c r="AQ735" s="2">
        <v>0</v>
      </c>
      <c r="AR735" s="2">
        <v>0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1</v>
      </c>
      <c r="BI735" s="2">
        <v>1</v>
      </c>
      <c r="BJ735" s="2">
        <v>0.2</v>
      </c>
      <c r="BK735" s="2">
        <v>1</v>
      </c>
      <c r="BL735" s="2">
        <v>42.1</v>
      </c>
      <c r="BM735" s="2">
        <v>5.89</v>
      </c>
      <c r="BN735" s="2">
        <v>47.99</v>
      </c>
      <c r="BO735" s="2">
        <v>47.99</v>
      </c>
      <c r="BR735" s="2" t="s">
        <v>83</v>
      </c>
      <c r="BS735" s="3">
        <v>42863</v>
      </c>
      <c r="BT735" s="4">
        <v>0.41666666666666669</v>
      </c>
      <c r="BU735" s="2" t="s">
        <v>1311</v>
      </c>
      <c r="BV735" s="2" t="s">
        <v>98</v>
      </c>
      <c r="BY735" s="2">
        <v>1200</v>
      </c>
      <c r="CC735" s="2" t="s">
        <v>89</v>
      </c>
      <c r="CD735" s="2">
        <v>7550</v>
      </c>
      <c r="CE735" s="2" t="s">
        <v>99</v>
      </c>
      <c r="CF735" s="3">
        <v>42864</v>
      </c>
      <c r="CI735" s="2">
        <v>1</v>
      </c>
      <c r="CJ735" s="2">
        <v>1</v>
      </c>
      <c r="CK735" s="2">
        <v>21</v>
      </c>
      <c r="CL735" s="2" t="s">
        <v>87</v>
      </c>
    </row>
    <row r="736" spans="1:90">
      <c r="A736" s="2" t="s">
        <v>71</v>
      </c>
      <c r="B736" s="2" t="s">
        <v>72</v>
      </c>
      <c r="C736" s="2" t="s">
        <v>73</v>
      </c>
      <c r="E736" s="2" t="str">
        <f>"FES1162547143"</f>
        <v>FES1162547143</v>
      </c>
      <c r="F736" s="3">
        <v>42860</v>
      </c>
      <c r="G736" s="2">
        <v>201711</v>
      </c>
      <c r="H736" s="2" t="s">
        <v>74</v>
      </c>
      <c r="I736" s="2" t="s">
        <v>75</v>
      </c>
      <c r="J736" s="2" t="s">
        <v>76</v>
      </c>
      <c r="K736" s="2" t="s">
        <v>77</v>
      </c>
      <c r="L736" s="2" t="s">
        <v>342</v>
      </c>
      <c r="M736" s="2" t="s">
        <v>343</v>
      </c>
      <c r="N736" s="2" t="s">
        <v>581</v>
      </c>
      <c r="O736" s="2" t="s">
        <v>81</v>
      </c>
      <c r="P736" s="2" t="str">
        <f>"2170563381                    "</f>
        <v xml:space="preserve">2170563381                    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>
        <v>0</v>
      </c>
      <c r="AK736" s="2">
        <v>0</v>
      </c>
      <c r="AL736" s="2">
        <v>0</v>
      </c>
      <c r="AM736" s="2">
        <v>4.66</v>
      </c>
      <c r="AN736" s="2"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v>0</v>
      </c>
      <c r="AT736" s="2">
        <v>0</v>
      </c>
      <c r="AU736" s="2">
        <v>0</v>
      </c>
      <c r="AV736" s="2">
        <v>0</v>
      </c>
      <c r="AW736" s="2">
        <v>0</v>
      </c>
      <c r="AX736" s="2"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1</v>
      </c>
      <c r="BI736" s="2">
        <v>1</v>
      </c>
      <c r="BJ736" s="2">
        <v>0.2</v>
      </c>
      <c r="BK736" s="2">
        <v>1</v>
      </c>
      <c r="BL736" s="2">
        <v>42.1</v>
      </c>
      <c r="BM736" s="2">
        <v>5.89</v>
      </c>
      <c r="BN736" s="2">
        <v>47.99</v>
      </c>
      <c r="BO736" s="2">
        <v>47.99</v>
      </c>
      <c r="BQ736" s="2" t="s">
        <v>582</v>
      </c>
      <c r="BR736" s="2" t="s">
        <v>83</v>
      </c>
      <c r="BS736" s="3">
        <v>42863</v>
      </c>
      <c r="BT736" s="4">
        <v>0.4375</v>
      </c>
      <c r="BU736" s="2" t="s">
        <v>1312</v>
      </c>
      <c r="BV736" s="2" t="s">
        <v>98</v>
      </c>
      <c r="BY736" s="2">
        <v>1200</v>
      </c>
      <c r="CA736" s="2" t="s">
        <v>114</v>
      </c>
      <c r="CC736" s="2" t="s">
        <v>343</v>
      </c>
      <c r="CD736" s="2">
        <v>4302</v>
      </c>
      <c r="CE736" s="2" t="s">
        <v>99</v>
      </c>
      <c r="CF736" s="3">
        <v>42864</v>
      </c>
      <c r="CI736" s="2">
        <v>1</v>
      </c>
      <c r="CJ736" s="2">
        <v>1</v>
      </c>
      <c r="CK736" s="2">
        <v>21</v>
      </c>
      <c r="CL736" s="2" t="s">
        <v>87</v>
      </c>
    </row>
    <row r="737" spans="1:90">
      <c r="A737" s="2" t="s">
        <v>71</v>
      </c>
      <c r="B737" s="2" t="s">
        <v>72</v>
      </c>
      <c r="C737" s="2" t="s">
        <v>73</v>
      </c>
      <c r="E737" s="2" t="str">
        <f>"FES1162547141"</f>
        <v>FES1162547141</v>
      </c>
      <c r="F737" s="3">
        <v>42860</v>
      </c>
      <c r="G737" s="2">
        <v>201711</v>
      </c>
      <c r="H737" s="2" t="s">
        <v>74</v>
      </c>
      <c r="I737" s="2" t="s">
        <v>75</v>
      </c>
      <c r="J737" s="2" t="s">
        <v>76</v>
      </c>
      <c r="K737" s="2" t="s">
        <v>77</v>
      </c>
      <c r="L737" s="2" t="s">
        <v>342</v>
      </c>
      <c r="M737" s="2" t="s">
        <v>343</v>
      </c>
      <c r="N737" s="2" t="s">
        <v>581</v>
      </c>
      <c r="O737" s="2" t="s">
        <v>81</v>
      </c>
      <c r="P737" s="2" t="str">
        <f>"2150563379                    "</f>
        <v xml:space="preserve">2150563379                    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>
        <v>0</v>
      </c>
      <c r="AK737" s="2">
        <v>0</v>
      </c>
      <c r="AL737" s="2">
        <v>0</v>
      </c>
      <c r="AM737" s="2">
        <v>4.66</v>
      </c>
      <c r="AN737" s="2"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1</v>
      </c>
      <c r="BI737" s="2">
        <v>1</v>
      </c>
      <c r="BJ737" s="2">
        <v>0.2</v>
      </c>
      <c r="BK737" s="2">
        <v>1</v>
      </c>
      <c r="BL737" s="2">
        <v>42.1</v>
      </c>
      <c r="BM737" s="2">
        <v>5.89</v>
      </c>
      <c r="BN737" s="2">
        <v>47.99</v>
      </c>
      <c r="BO737" s="2">
        <v>47.99</v>
      </c>
      <c r="BQ737" s="2" t="s">
        <v>582</v>
      </c>
      <c r="BR737" s="2" t="s">
        <v>83</v>
      </c>
      <c r="BS737" s="3">
        <v>42863</v>
      </c>
      <c r="BT737" s="4">
        <v>0.4375</v>
      </c>
      <c r="BU737" s="2" t="s">
        <v>1312</v>
      </c>
      <c r="BV737" s="2" t="s">
        <v>98</v>
      </c>
      <c r="BY737" s="2">
        <v>1200</v>
      </c>
      <c r="CA737" s="2" t="s">
        <v>114</v>
      </c>
      <c r="CC737" s="2" t="s">
        <v>343</v>
      </c>
      <c r="CD737" s="2">
        <v>4302</v>
      </c>
      <c r="CE737" s="2" t="s">
        <v>99</v>
      </c>
      <c r="CI737" s="2">
        <v>1</v>
      </c>
      <c r="CJ737" s="2">
        <v>1</v>
      </c>
      <c r="CK737" s="2">
        <v>21</v>
      </c>
      <c r="CL737" s="2" t="s">
        <v>87</v>
      </c>
    </row>
    <row r="738" spans="1:90">
      <c r="A738" s="2" t="s">
        <v>71</v>
      </c>
      <c r="B738" s="2" t="s">
        <v>72</v>
      </c>
      <c r="C738" s="2" t="s">
        <v>73</v>
      </c>
      <c r="E738" s="2" t="str">
        <f>"FES1162547193"</f>
        <v>FES1162547193</v>
      </c>
      <c r="F738" s="3">
        <v>42860</v>
      </c>
      <c r="G738" s="2">
        <v>201711</v>
      </c>
      <c r="H738" s="2" t="s">
        <v>74</v>
      </c>
      <c r="I738" s="2" t="s">
        <v>75</v>
      </c>
      <c r="J738" s="2" t="s">
        <v>76</v>
      </c>
      <c r="K738" s="2" t="s">
        <v>77</v>
      </c>
      <c r="L738" s="2" t="s">
        <v>94</v>
      </c>
      <c r="M738" s="2" t="s">
        <v>94</v>
      </c>
      <c r="N738" s="2" t="s">
        <v>146</v>
      </c>
      <c r="O738" s="2" t="s">
        <v>81</v>
      </c>
      <c r="P738" s="2" t="str">
        <f>"2170565483                    "</f>
        <v xml:space="preserve">2170565483                    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4.66</v>
      </c>
      <c r="AN738" s="2"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1</v>
      </c>
      <c r="BI738" s="2">
        <v>1</v>
      </c>
      <c r="BJ738" s="2">
        <v>0.2</v>
      </c>
      <c r="BK738" s="2">
        <v>1</v>
      </c>
      <c r="BL738" s="2">
        <v>42.1</v>
      </c>
      <c r="BM738" s="2">
        <v>5.89</v>
      </c>
      <c r="BN738" s="2">
        <v>47.99</v>
      </c>
      <c r="BO738" s="2">
        <v>47.99</v>
      </c>
      <c r="BQ738" s="2" t="s">
        <v>148</v>
      </c>
      <c r="BR738" s="2" t="s">
        <v>83</v>
      </c>
      <c r="BS738" s="3">
        <v>42863</v>
      </c>
      <c r="BT738" s="4">
        <v>0.51388888888888895</v>
      </c>
      <c r="BU738" s="2" t="s">
        <v>596</v>
      </c>
      <c r="BV738" s="2" t="s">
        <v>98</v>
      </c>
      <c r="BY738" s="2">
        <v>1200</v>
      </c>
      <c r="CC738" s="2" t="s">
        <v>94</v>
      </c>
      <c r="CD738" s="2">
        <v>7646</v>
      </c>
      <c r="CE738" s="2" t="s">
        <v>99</v>
      </c>
      <c r="CF738" s="3">
        <v>42864</v>
      </c>
      <c r="CI738" s="2">
        <v>1</v>
      </c>
      <c r="CJ738" s="2">
        <v>1</v>
      </c>
      <c r="CK738" s="2">
        <v>21</v>
      </c>
      <c r="CL738" s="2" t="s">
        <v>87</v>
      </c>
    </row>
    <row r="739" spans="1:90">
      <c r="A739" s="2" t="s">
        <v>71</v>
      </c>
      <c r="B739" s="2" t="s">
        <v>72</v>
      </c>
      <c r="C739" s="2" t="s">
        <v>73</v>
      </c>
      <c r="E739" s="2" t="str">
        <f>"FES1162547085"</f>
        <v>FES1162547085</v>
      </c>
      <c r="F739" s="3">
        <v>42860</v>
      </c>
      <c r="G739" s="2">
        <v>201711</v>
      </c>
      <c r="H739" s="2" t="s">
        <v>74</v>
      </c>
      <c r="I739" s="2" t="s">
        <v>75</v>
      </c>
      <c r="J739" s="2" t="s">
        <v>76</v>
      </c>
      <c r="K739" s="2" t="s">
        <v>77</v>
      </c>
      <c r="L739" s="2" t="s">
        <v>88</v>
      </c>
      <c r="M739" s="2" t="s">
        <v>89</v>
      </c>
      <c r="N739" s="2" t="s">
        <v>1313</v>
      </c>
      <c r="O739" s="2" t="s">
        <v>81</v>
      </c>
      <c r="P739" s="2" t="str">
        <f>"2170562156                    "</f>
        <v xml:space="preserve">2170562156                    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>
        <v>0</v>
      </c>
      <c r="AK739" s="2">
        <v>0</v>
      </c>
      <c r="AL739" s="2">
        <v>0</v>
      </c>
      <c r="AM739" s="2">
        <v>4.66</v>
      </c>
      <c r="AN739" s="2"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1</v>
      </c>
      <c r="BI739" s="2">
        <v>1</v>
      </c>
      <c r="BJ739" s="2">
        <v>0.2</v>
      </c>
      <c r="BK739" s="2">
        <v>1</v>
      </c>
      <c r="BL739" s="2">
        <v>42.1</v>
      </c>
      <c r="BM739" s="2">
        <v>5.89</v>
      </c>
      <c r="BN739" s="2">
        <v>47.99</v>
      </c>
      <c r="BO739" s="2">
        <v>47.99</v>
      </c>
      <c r="BQ739" s="2" t="s">
        <v>238</v>
      </c>
      <c r="BR739" s="2" t="s">
        <v>83</v>
      </c>
      <c r="BS739" s="3">
        <v>42863</v>
      </c>
      <c r="BT739" s="4">
        <v>0.4201388888888889</v>
      </c>
      <c r="BU739" s="2" t="s">
        <v>1314</v>
      </c>
      <c r="BV739" s="2" t="s">
        <v>98</v>
      </c>
      <c r="BY739" s="2">
        <v>1200</v>
      </c>
      <c r="CC739" s="2" t="s">
        <v>89</v>
      </c>
      <c r="CD739" s="2">
        <v>7405</v>
      </c>
      <c r="CE739" s="2" t="s">
        <v>99</v>
      </c>
      <c r="CF739" s="3">
        <v>42864</v>
      </c>
      <c r="CI739" s="2">
        <v>1</v>
      </c>
      <c r="CJ739" s="2">
        <v>1</v>
      </c>
      <c r="CK739" s="2">
        <v>21</v>
      </c>
      <c r="CL739" s="2" t="s">
        <v>87</v>
      </c>
    </row>
    <row r="740" spans="1:90">
      <c r="A740" s="2" t="s">
        <v>71</v>
      </c>
      <c r="B740" s="2" t="s">
        <v>72</v>
      </c>
      <c r="C740" s="2" t="s">
        <v>73</v>
      </c>
      <c r="E740" s="2" t="str">
        <f>"FES1162547255"</f>
        <v>FES1162547255</v>
      </c>
      <c r="F740" s="3">
        <v>42860</v>
      </c>
      <c r="G740" s="2">
        <v>201711</v>
      </c>
      <c r="H740" s="2" t="s">
        <v>74</v>
      </c>
      <c r="I740" s="2" t="s">
        <v>75</v>
      </c>
      <c r="J740" s="2" t="s">
        <v>76</v>
      </c>
      <c r="K740" s="2" t="s">
        <v>77</v>
      </c>
      <c r="L740" s="2" t="s">
        <v>88</v>
      </c>
      <c r="M740" s="2" t="s">
        <v>89</v>
      </c>
      <c r="N740" s="2" t="s">
        <v>1194</v>
      </c>
      <c r="O740" s="2" t="s">
        <v>81</v>
      </c>
      <c r="P740" s="2" t="str">
        <f>"2170565505                    "</f>
        <v xml:space="preserve">2170565505                    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0</v>
      </c>
      <c r="AJ740" s="2">
        <v>0</v>
      </c>
      <c r="AK740" s="2">
        <v>0</v>
      </c>
      <c r="AL740" s="2">
        <v>0</v>
      </c>
      <c r="AM740" s="2">
        <v>4.66</v>
      </c>
      <c r="AN740" s="2">
        <v>0</v>
      </c>
      <c r="AO740" s="2">
        <v>0</v>
      </c>
      <c r="AP740" s="2">
        <v>0</v>
      </c>
      <c r="AQ740" s="2">
        <v>0</v>
      </c>
      <c r="AR740" s="2">
        <v>0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1</v>
      </c>
      <c r="BI740" s="2">
        <v>1</v>
      </c>
      <c r="BJ740" s="2">
        <v>0.2</v>
      </c>
      <c r="BK740" s="2">
        <v>1</v>
      </c>
      <c r="BL740" s="2">
        <v>42.1</v>
      </c>
      <c r="BM740" s="2">
        <v>5.89</v>
      </c>
      <c r="BN740" s="2">
        <v>47.99</v>
      </c>
      <c r="BO740" s="2">
        <v>47.99</v>
      </c>
      <c r="BQ740" s="2" t="s">
        <v>238</v>
      </c>
      <c r="BR740" s="2" t="s">
        <v>83</v>
      </c>
      <c r="BS740" s="3">
        <v>42863</v>
      </c>
      <c r="BT740" s="4">
        <v>0.4236111111111111</v>
      </c>
      <c r="BU740" s="2" t="s">
        <v>1195</v>
      </c>
      <c r="BV740" s="2" t="s">
        <v>98</v>
      </c>
      <c r="BY740" s="2">
        <v>1200</v>
      </c>
      <c r="CC740" s="2" t="s">
        <v>89</v>
      </c>
      <c r="CD740" s="2">
        <v>7800</v>
      </c>
      <c r="CE740" s="2" t="s">
        <v>99</v>
      </c>
      <c r="CF740" s="3">
        <v>42864</v>
      </c>
      <c r="CI740" s="2">
        <v>1</v>
      </c>
      <c r="CJ740" s="2">
        <v>1</v>
      </c>
      <c r="CK740" s="2">
        <v>21</v>
      </c>
      <c r="CL740" s="2" t="s">
        <v>87</v>
      </c>
    </row>
    <row r="741" spans="1:90">
      <c r="A741" s="2" t="s">
        <v>71</v>
      </c>
      <c r="B741" s="2" t="s">
        <v>72</v>
      </c>
      <c r="C741" s="2" t="s">
        <v>73</v>
      </c>
      <c r="E741" s="2" t="str">
        <f>"FES1162547254"</f>
        <v>FES1162547254</v>
      </c>
      <c r="F741" s="3">
        <v>42860</v>
      </c>
      <c r="G741" s="2">
        <v>201711</v>
      </c>
      <c r="H741" s="2" t="s">
        <v>74</v>
      </c>
      <c r="I741" s="2" t="s">
        <v>75</v>
      </c>
      <c r="J741" s="2" t="s">
        <v>76</v>
      </c>
      <c r="K741" s="2" t="s">
        <v>77</v>
      </c>
      <c r="L741" s="2" t="s">
        <v>163</v>
      </c>
      <c r="M741" s="2" t="s">
        <v>164</v>
      </c>
      <c r="N741" s="2" t="s">
        <v>499</v>
      </c>
      <c r="O741" s="2" t="s">
        <v>81</v>
      </c>
      <c r="P741" s="2" t="str">
        <f>"2170565504                    "</f>
        <v xml:space="preserve">2170565504                    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0</v>
      </c>
      <c r="AJ741" s="2">
        <v>0</v>
      </c>
      <c r="AK741" s="2">
        <v>0</v>
      </c>
      <c r="AL741" s="2">
        <v>0</v>
      </c>
      <c r="AM741" s="2">
        <v>3.64</v>
      </c>
      <c r="AN741" s="2"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1</v>
      </c>
      <c r="BI741" s="2">
        <v>1</v>
      </c>
      <c r="BJ741" s="2">
        <v>0.2</v>
      </c>
      <c r="BK741" s="2">
        <v>1</v>
      </c>
      <c r="BL741" s="2">
        <v>32.89</v>
      </c>
      <c r="BM741" s="2">
        <v>4.5999999999999996</v>
      </c>
      <c r="BN741" s="2">
        <v>37.49</v>
      </c>
      <c r="BO741" s="2">
        <v>37.49</v>
      </c>
      <c r="BQ741" s="2" t="s">
        <v>500</v>
      </c>
      <c r="BR741" s="2" t="s">
        <v>83</v>
      </c>
      <c r="BS741" s="3">
        <v>42863</v>
      </c>
      <c r="BT741" s="4">
        <v>0.42222222222222222</v>
      </c>
      <c r="BU741" s="2" t="s">
        <v>909</v>
      </c>
      <c r="BV741" s="2" t="s">
        <v>98</v>
      </c>
      <c r="BY741" s="2">
        <v>1200</v>
      </c>
      <c r="CA741" s="2" t="s">
        <v>114</v>
      </c>
      <c r="CC741" s="2" t="s">
        <v>164</v>
      </c>
      <c r="CD741" s="2">
        <v>2094</v>
      </c>
      <c r="CE741" s="2" t="s">
        <v>99</v>
      </c>
      <c r="CF741" s="3">
        <v>42864</v>
      </c>
      <c r="CI741" s="2">
        <v>1</v>
      </c>
      <c r="CJ741" s="2">
        <v>1</v>
      </c>
      <c r="CK741" s="2">
        <v>22</v>
      </c>
      <c r="CL741" s="2" t="s">
        <v>87</v>
      </c>
    </row>
    <row r="742" spans="1:90">
      <c r="A742" s="2" t="s">
        <v>71</v>
      </c>
      <c r="B742" s="2" t="s">
        <v>72</v>
      </c>
      <c r="C742" s="2" t="s">
        <v>73</v>
      </c>
      <c r="E742" s="2" t="str">
        <f>"FES1162547109"</f>
        <v>FES1162547109</v>
      </c>
      <c r="F742" s="3">
        <v>42860</v>
      </c>
      <c r="G742" s="2">
        <v>201711</v>
      </c>
      <c r="H742" s="2" t="s">
        <v>74</v>
      </c>
      <c r="I742" s="2" t="s">
        <v>75</v>
      </c>
      <c r="J742" s="2" t="s">
        <v>76</v>
      </c>
      <c r="K742" s="2" t="s">
        <v>77</v>
      </c>
      <c r="L742" s="2" t="s">
        <v>88</v>
      </c>
      <c r="M742" s="2" t="s">
        <v>89</v>
      </c>
      <c r="N742" s="2" t="s">
        <v>270</v>
      </c>
      <c r="O742" s="2" t="s">
        <v>81</v>
      </c>
      <c r="P742" s="2" t="str">
        <f>"2170565418                    "</f>
        <v xml:space="preserve">2170565418                    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>
        <v>0</v>
      </c>
      <c r="AK742" s="2">
        <v>0</v>
      </c>
      <c r="AL742" s="2">
        <v>0</v>
      </c>
      <c r="AM742" s="2">
        <v>4.66</v>
      </c>
      <c r="AN742" s="2">
        <v>0</v>
      </c>
      <c r="AO742" s="2">
        <v>0</v>
      </c>
      <c r="AP742" s="2">
        <v>0</v>
      </c>
      <c r="AQ742" s="2">
        <v>0</v>
      </c>
      <c r="AR742" s="2">
        <v>0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2">
        <v>1</v>
      </c>
      <c r="BI742" s="2">
        <v>1</v>
      </c>
      <c r="BJ742" s="2">
        <v>0.2</v>
      </c>
      <c r="BK742" s="2">
        <v>1</v>
      </c>
      <c r="BL742" s="2">
        <v>42.1</v>
      </c>
      <c r="BM742" s="2">
        <v>5.89</v>
      </c>
      <c r="BN742" s="2">
        <v>47.99</v>
      </c>
      <c r="BO742" s="2">
        <v>47.99</v>
      </c>
      <c r="BQ742" s="2" t="s">
        <v>271</v>
      </c>
      <c r="BR742" s="2" t="s">
        <v>83</v>
      </c>
      <c r="BS742" s="3">
        <v>42863</v>
      </c>
      <c r="BT742" s="4">
        <v>0.41666666666666669</v>
      </c>
      <c r="BU742" s="2" t="s">
        <v>1186</v>
      </c>
      <c r="BV742" s="2" t="s">
        <v>98</v>
      </c>
      <c r="BY742" s="2">
        <v>1200</v>
      </c>
      <c r="CC742" s="2" t="s">
        <v>89</v>
      </c>
      <c r="CD742" s="2">
        <v>7405</v>
      </c>
      <c r="CE742" s="2" t="s">
        <v>99</v>
      </c>
      <c r="CF742" s="3">
        <v>42864</v>
      </c>
      <c r="CI742" s="2">
        <v>1</v>
      </c>
      <c r="CJ742" s="2">
        <v>1</v>
      </c>
      <c r="CK742" s="2">
        <v>21</v>
      </c>
      <c r="CL742" s="2" t="s">
        <v>87</v>
      </c>
    </row>
    <row r="743" spans="1:90">
      <c r="A743" s="2" t="s">
        <v>71</v>
      </c>
      <c r="B743" s="2" t="s">
        <v>72</v>
      </c>
      <c r="C743" s="2" t="s">
        <v>73</v>
      </c>
      <c r="E743" s="2" t="str">
        <f>"FES1162547168"</f>
        <v>FES1162547168</v>
      </c>
      <c r="F743" s="3">
        <v>42860</v>
      </c>
      <c r="G743" s="2">
        <v>201711</v>
      </c>
      <c r="H743" s="2" t="s">
        <v>74</v>
      </c>
      <c r="I743" s="2" t="s">
        <v>75</v>
      </c>
      <c r="J743" s="2" t="s">
        <v>76</v>
      </c>
      <c r="K743" s="2" t="s">
        <v>77</v>
      </c>
      <c r="L743" s="2" t="s">
        <v>209</v>
      </c>
      <c r="M743" s="2" t="s">
        <v>210</v>
      </c>
      <c r="N743" s="2" t="s">
        <v>1315</v>
      </c>
      <c r="O743" s="2" t="s">
        <v>81</v>
      </c>
      <c r="P743" s="2" t="str">
        <f>"217056528                     "</f>
        <v xml:space="preserve">217056528                     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>
        <v>0</v>
      </c>
      <c r="AK743" s="2">
        <v>0</v>
      </c>
      <c r="AL743" s="2">
        <v>0</v>
      </c>
      <c r="AM743" s="2">
        <v>3.64</v>
      </c>
      <c r="AN743" s="2">
        <v>0</v>
      </c>
      <c r="AO743" s="2">
        <v>0</v>
      </c>
      <c r="AP743" s="2">
        <v>0</v>
      </c>
      <c r="AQ743" s="2">
        <v>0</v>
      </c>
      <c r="AR743" s="2">
        <v>0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1</v>
      </c>
      <c r="BI743" s="2">
        <v>3</v>
      </c>
      <c r="BJ743" s="2">
        <v>0.8</v>
      </c>
      <c r="BK743" s="2">
        <v>3</v>
      </c>
      <c r="BL743" s="2">
        <v>32.89</v>
      </c>
      <c r="BM743" s="2">
        <v>4.5999999999999996</v>
      </c>
      <c r="BN743" s="2">
        <v>37.49</v>
      </c>
      <c r="BO743" s="2">
        <v>37.49</v>
      </c>
      <c r="BQ743" s="2" t="s">
        <v>286</v>
      </c>
      <c r="BR743" s="2" t="s">
        <v>83</v>
      </c>
      <c r="BS743" s="3">
        <v>42863</v>
      </c>
      <c r="BT743" s="4">
        <v>0.41666666666666669</v>
      </c>
      <c r="BU743" s="2" t="s">
        <v>1316</v>
      </c>
      <c r="BV743" s="2" t="s">
        <v>98</v>
      </c>
      <c r="BY743" s="2">
        <v>3800</v>
      </c>
      <c r="CA743" s="2" t="s">
        <v>114</v>
      </c>
      <c r="CC743" s="2" t="s">
        <v>210</v>
      </c>
      <c r="CD743" s="2">
        <v>1725</v>
      </c>
      <c r="CE743" s="2" t="s">
        <v>190</v>
      </c>
      <c r="CF743" s="3">
        <v>42864</v>
      </c>
      <c r="CI743" s="2">
        <v>1</v>
      </c>
      <c r="CJ743" s="2">
        <v>1</v>
      </c>
      <c r="CK743" s="2">
        <v>22</v>
      </c>
      <c r="CL743" s="2" t="s">
        <v>87</v>
      </c>
    </row>
    <row r="744" spans="1:90">
      <c r="A744" s="2" t="s">
        <v>71</v>
      </c>
      <c r="B744" s="2" t="s">
        <v>72</v>
      </c>
      <c r="C744" s="2" t="s">
        <v>73</v>
      </c>
      <c r="E744" s="2" t="str">
        <f>"FES1162547244"</f>
        <v>FES1162547244</v>
      </c>
      <c r="F744" s="3">
        <v>42860</v>
      </c>
      <c r="G744" s="2">
        <v>201711</v>
      </c>
      <c r="H744" s="2" t="s">
        <v>74</v>
      </c>
      <c r="I744" s="2" t="s">
        <v>75</v>
      </c>
      <c r="J744" s="2" t="s">
        <v>76</v>
      </c>
      <c r="K744" s="2" t="s">
        <v>77</v>
      </c>
      <c r="L744" s="2" t="s">
        <v>358</v>
      </c>
      <c r="M744" s="2" t="s">
        <v>359</v>
      </c>
      <c r="N744" s="2" t="s">
        <v>1317</v>
      </c>
      <c r="O744" s="2" t="s">
        <v>81</v>
      </c>
      <c r="P744" s="2" t="str">
        <f>"                              "</f>
        <v xml:space="preserve">                              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>
        <v>0</v>
      </c>
      <c r="AK744" s="2">
        <v>0</v>
      </c>
      <c r="AL744" s="2">
        <v>0</v>
      </c>
      <c r="AM744" s="2">
        <v>3.64</v>
      </c>
      <c r="AN744" s="2">
        <v>0</v>
      </c>
      <c r="AO744" s="2">
        <v>0</v>
      </c>
      <c r="AP744" s="2">
        <v>0</v>
      </c>
      <c r="AQ744" s="2">
        <v>0</v>
      </c>
      <c r="AR744" s="2">
        <v>0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1</v>
      </c>
      <c r="BI744" s="2">
        <v>1</v>
      </c>
      <c r="BJ744" s="2">
        <v>0.2</v>
      </c>
      <c r="BK744" s="2">
        <v>1</v>
      </c>
      <c r="BL744" s="2">
        <v>32.89</v>
      </c>
      <c r="BM744" s="2">
        <v>4.5999999999999996</v>
      </c>
      <c r="BN744" s="2">
        <v>37.49</v>
      </c>
      <c r="BO744" s="2">
        <v>37.49</v>
      </c>
      <c r="BQ744" s="2" t="s">
        <v>1318</v>
      </c>
      <c r="BR744" s="2" t="s">
        <v>83</v>
      </c>
      <c r="BS744" s="3">
        <v>42863</v>
      </c>
      <c r="BT744" s="4">
        <v>0.38680555555555557</v>
      </c>
      <c r="BU744" s="2" t="s">
        <v>1319</v>
      </c>
      <c r="BV744" s="2" t="s">
        <v>98</v>
      </c>
      <c r="BY744" s="2">
        <v>1200</v>
      </c>
      <c r="CC744" s="2" t="s">
        <v>359</v>
      </c>
      <c r="CD744" s="2">
        <v>1406</v>
      </c>
      <c r="CE744" s="2" t="s">
        <v>99</v>
      </c>
      <c r="CF744" s="3">
        <v>42864</v>
      </c>
      <c r="CI744" s="2">
        <v>1</v>
      </c>
      <c r="CJ744" s="2">
        <v>1</v>
      </c>
      <c r="CK744" s="2">
        <v>22</v>
      </c>
      <c r="CL744" s="2" t="s">
        <v>87</v>
      </c>
    </row>
    <row r="745" spans="1:90">
      <c r="A745" s="2" t="s">
        <v>71</v>
      </c>
      <c r="B745" s="2" t="s">
        <v>72</v>
      </c>
      <c r="C745" s="2" t="s">
        <v>73</v>
      </c>
      <c r="E745" s="2" t="str">
        <f>"FES1162547226"</f>
        <v>FES1162547226</v>
      </c>
      <c r="F745" s="3">
        <v>42860</v>
      </c>
      <c r="G745" s="2">
        <v>201711</v>
      </c>
      <c r="H745" s="2" t="s">
        <v>74</v>
      </c>
      <c r="I745" s="2" t="s">
        <v>75</v>
      </c>
      <c r="J745" s="2" t="s">
        <v>76</v>
      </c>
      <c r="K745" s="2" t="s">
        <v>77</v>
      </c>
      <c r="L745" s="2" t="s">
        <v>358</v>
      </c>
      <c r="M745" s="2" t="s">
        <v>359</v>
      </c>
      <c r="N745" s="2" t="s">
        <v>1232</v>
      </c>
      <c r="O745" s="2" t="s">
        <v>81</v>
      </c>
      <c r="P745" s="2" t="str">
        <f>"2170562643                    "</f>
        <v xml:space="preserve">2170562643                    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  <c r="AI745" s="2">
        <v>0</v>
      </c>
      <c r="AJ745" s="2">
        <v>0</v>
      </c>
      <c r="AK745" s="2">
        <v>0</v>
      </c>
      <c r="AL745" s="2">
        <v>0</v>
      </c>
      <c r="AM745" s="2">
        <v>3.64</v>
      </c>
      <c r="AN745" s="2">
        <v>0</v>
      </c>
      <c r="AO745" s="2">
        <v>0</v>
      </c>
      <c r="AP745" s="2">
        <v>0</v>
      </c>
      <c r="AQ745" s="2">
        <v>0</v>
      </c>
      <c r="AR745" s="2">
        <v>0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1</v>
      </c>
      <c r="BI745" s="2">
        <v>1</v>
      </c>
      <c r="BJ745" s="2">
        <v>0.2</v>
      </c>
      <c r="BK745" s="2">
        <v>1</v>
      </c>
      <c r="BL745" s="2">
        <v>32.89</v>
      </c>
      <c r="BM745" s="2">
        <v>4.5999999999999996</v>
      </c>
      <c r="BN745" s="2">
        <v>37.49</v>
      </c>
      <c r="BO745" s="2">
        <v>37.49</v>
      </c>
      <c r="BQ745" s="2" t="s">
        <v>286</v>
      </c>
      <c r="BR745" s="2" t="s">
        <v>83</v>
      </c>
      <c r="BS745" s="3">
        <v>42863</v>
      </c>
      <c r="BT745" s="4">
        <v>0.41666666666666669</v>
      </c>
      <c r="BU745" s="2" t="s">
        <v>295</v>
      </c>
      <c r="BV745" s="2" t="s">
        <v>98</v>
      </c>
      <c r="BY745" s="2">
        <v>1200</v>
      </c>
      <c r="CC745" s="2" t="s">
        <v>359</v>
      </c>
      <c r="CD745" s="2">
        <v>1406</v>
      </c>
      <c r="CE745" s="2" t="s">
        <v>99</v>
      </c>
      <c r="CF745" s="3">
        <v>42864</v>
      </c>
      <c r="CI745" s="2">
        <v>1</v>
      </c>
      <c r="CJ745" s="2">
        <v>1</v>
      </c>
      <c r="CK745" s="2">
        <v>22</v>
      </c>
      <c r="CL745" s="2" t="s">
        <v>87</v>
      </c>
    </row>
    <row r="746" spans="1:90">
      <c r="A746" s="2" t="s">
        <v>71</v>
      </c>
      <c r="B746" s="2" t="s">
        <v>72</v>
      </c>
      <c r="C746" s="2" t="s">
        <v>73</v>
      </c>
      <c r="E746" s="2" t="str">
        <f>"FES1162547160"</f>
        <v>FES1162547160</v>
      </c>
      <c r="F746" s="3">
        <v>42860</v>
      </c>
      <c r="G746" s="2">
        <v>201711</v>
      </c>
      <c r="H746" s="2" t="s">
        <v>74</v>
      </c>
      <c r="I746" s="2" t="s">
        <v>75</v>
      </c>
      <c r="J746" s="2" t="s">
        <v>76</v>
      </c>
      <c r="K746" s="2" t="s">
        <v>77</v>
      </c>
      <c r="L746" s="2" t="s">
        <v>88</v>
      </c>
      <c r="M746" s="2" t="s">
        <v>89</v>
      </c>
      <c r="N746" s="2" t="s">
        <v>1320</v>
      </c>
      <c r="O746" s="2" t="s">
        <v>81</v>
      </c>
      <c r="P746" s="2" t="str">
        <f>"2170564569                    "</f>
        <v xml:space="preserve">2170564569                    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>
        <v>0</v>
      </c>
      <c r="AK746" s="2">
        <v>0</v>
      </c>
      <c r="AL746" s="2">
        <v>0</v>
      </c>
      <c r="AM746" s="2">
        <v>4.66</v>
      </c>
      <c r="AN746" s="2">
        <v>0</v>
      </c>
      <c r="AO746" s="2">
        <v>0</v>
      </c>
      <c r="AP746" s="2">
        <v>0</v>
      </c>
      <c r="AQ746" s="2">
        <v>0</v>
      </c>
      <c r="AR746" s="2">
        <v>0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1</v>
      </c>
      <c r="BI746" s="2">
        <v>1</v>
      </c>
      <c r="BJ746" s="2">
        <v>0.2</v>
      </c>
      <c r="BK746" s="2">
        <v>1</v>
      </c>
      <c r="BL746" s="2">
        <v>42.1</v>
      </c>
      <c r="BM746" s="2">
        <v>5.89</v>
      </c>
      <c r="BN746" s="2">
        <v>47.99</v>
      </c>
      <c r="BO746" s="2">
        <v>47.99</v>
      </c>
      <c r="BQ746" s="2" t="s">
        <v>238</v>
      </c>
      <c r="BR746" s="2" t="s">
        <v>83</v>
      </c>
      <c r="BS746" s="3">
        <v>42863</v>
      </c>
      <c r="BT746" s="4">
        <v>0.35069444444444442</v>
      </c>
      <c r="BU746" s="2" t="s">
        <v>239</v>
      </c>
      <c r="BV746" s="2" t="s">
        <v>98</v>
      </c>
      <c r="BY746" s="2">
        <v>1200</v>
      </c>
      <c r="CC746" s="2" t="s">
        <v>89</v>
      </c>
      <c r="CD746" s="2">
        <v>7493</v>
      </c>
      <c r="CE746" s="2" t="s">
        <v>99</v>
      </c>
      <c r="CF746" s="3">
        <v>42864</v>
      </c>
      <c r="CI746" s="2">
        <v>1</v>
      </c>
      <c r="CJ746" s="2">
        <v>1</v>
      </c>
      <c r="CK746" s="2">
        <v>21</v>
      </c>
      <c r="CL746" s="2" t="s">
        <v>87</v>
      </c>
    </row>
    <row r="747" spans="1:90">
      <c r="A747" s="2" t="s">
        <v>71</v>
      </c>
      <c r="B747" s="2" t="s">
        <v>72</v>
      </c>
      <c r="C747" s="2" t="s">
        <v>73</v>
      </c>
      <c r="E747" s="2" t="str">
        <f>"FES1162547202"</f>
        <v>FES1162547202</v>
      </c>
      <c r="F747" s="3">
        <v>42860</v>
      </c>
      <c r="G747" s="2">
        <v>201711</v>
      </c>
      <c r="H747" s="2" t="s">
        <v>74</v>
      </c>
      <c r="I747" s="2" t="s">
        <v>75</v>
      </c>
      <c r="J747" s="2" t="s">
        <v>76</v>
      </c>
      <c r="K747" s="2" t="s">
        <v>77</v>
      </c>
      <c r="L747" s="2" t="s">
        <v>116</v>
      </c>
      <c r="M747" s="2" t="s">
        <v>117</v>
      </c>
      <c r="N747" s="2" t="s">
        <v>118</v>
      </c>
      <c r="O747" s="2" t="s">
        <v>81</v>
      </c>
      <c r="P747" s="2" t="str">
        <f>"2170563885                    "</f>
        <v xml:space="preserve">2170563885                    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>
        <v>0</v>
      </c>
      <c r="AK747" s="2">
        <v>0</v>
      </c>
      <c r="AL747" s="2">
        <v>0</v>
      </c>
      <c r="AM747" s="2">
        <v>3.64</v>
      </c>
      <c r="AN747" s="2">
        <v>0</v>
      </c>
      <c r="AO747" s="2">
        <v>0</v>
      </c>
      <c r="AP747" s="2">
        <v>0</v>
      </c>
      <c r="AQ747" s="2">
        <v>0</v>
      </c>
      <c r="AR747" s="2">
        <v>0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1</v>
      </c>
      <c r="BI747" s="2">
        <v>1</v>
      </c>
      <c r="BJ747" s="2">
        <v>0.2</v>
      </c>
      <c r="BK747" s="2">
        <v>1</v>
      </c>
      <c r="BL747" s="2">
        <v>32.89</v>
      </c>
      <c r="BM747" s="2">
        <v>4.5999999999999996</v>
      </c>
      <c r="BN747" s="2">
        <v>37.49</v>
      </c>
      <c r="BO747" s="2">
        <v>37.49</v>
      </c>
      <c r="BR747" s="2" t="s">
        <v>83</v>
      </c>
      <c r="BS747" s="3">
        <v>42863</v>
      </c>
      <c r="BT747" s="4">
        <v>0.40277777777777773</v>
      </c>
      <c r="BU747" s="2" t="s">
        <v>1228</v>
      </c>
      <c r="BV747" s="2" t="s">
        <v>98</v>
      </c>
      <c r="BY747" s="2">
        <v>1200</v>
      </c>
      <c r="CA747" s="2" t="s">
        <v>1229</v>
      </c>
      <c r="CC747" s="2" t="s">
        <v>117</v>
      </c>
      <c r="CD747" s="2">
        <v>1451</v>
      </c>
      <c r="CE747" s="2" t="s">
        <v>99</v>
      </c>
      <c r="CF747" s="3">
        <v>42864</v>
      </c>
      <c r="CI747" s="2">
        <v>1</v>
      </c>
      <c r="CJ747" s="2">
        <v>1</v>
      </c>
      <c r="CK747" s="2">
        <v>22</v>
      </c>
      <c r="CL747" s="2" t="s">
        <v>87</v>
      </c>
    </row>
    <row r="748" spans="1:90">
      <c r="A748" s="2" t="s">
        <v>71</v>
      </c>
      <c r="B748" s="2" t="s">
        <v>72</v>
      </c>
      <c r="C748" s="2" t="s">
        <v>73</v>
      </c>
      <c r="E748" s="2" t="str">
        <f>"FES1162547250"</f>
        <v>FES1162547250</v>
      </c>
      <c r="F748" s="3">
        <v>42860</v>
      </c>
      <c r="G748" s="2">
        <v>201711</v>
      </c>
      <c r="H748" s="2" t="s">
        <v>74</v>
      </c>
      <c r="I748" s="2" t="s">
        <v>75</v>
      </c>
      <c r="J748" s="2" t="s">
        <v>76</v>
      </c>
      <c r="K748" s="2" t="s">
        <v>77</v>
      </c>
      <c r="L748" s="2" t="s">
        <v>358</v>
      </c>
      <c r="M748" s="2" t="s">
        <v>359</v>
      </c>
      <c r="N748" s="2" t="s">
        <v>496</v>
      </c>
      <c r="O748" s="2" t="s">
        <v>81</v>
      </c>
      <c r="P748" s="2" t="str">
        <f>"2170565034                    "</f>
        <v xml:space="preserve">2170565034                    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>
        <v>0</v>
      </c>
      <c r="AK748" s="2">
        <v>0</v>
      </c>
      <c r="AL748" s="2">
        <v>0</v>
      </c>
      <c r="AM748" s="2">
        <v>3.64</v>
      </c>
      <c r="AN748" s="2">
        <v>0</v>
      </c>
      <c r="AO748" s="2">
        <v>0</v>
      </c>
      <c r="AP748" s="2">
        <v>0</v>
      </c>
      <c r="AQ748" s="2">
        <v>0</v>
      </c>
      <c r="AR748" s="2">
        <v>0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1</v>
      </c>
      <c r="BI748" s="2">
        <v>1</v>
      </c>
      <c r="BJ748" s="2">
        <v>0.2</v>
      </c>
      <c r="BK748" s="2">
        <v>1</v>
      </c>
      <c r="BL748" s="2">
        <v>32.89</v>
      </c>
      <c r="BM748" s="2">
        <v>4.5999999999999996</v>
      </c>
      <c r="BN748" s="2">
        <v>37.49</v>
      </c>
      <c r="BO748" s="2">
        <v>37.49</v>
      </c>
      <c r="BQ748" s="2" t="s">
        <v>497</v>
      </c>
      <c r="BR748" s="2" t="s">
        <v>83</v>
      </c>
      <c r="BS748" s="3">
        <v>42863</v>
      </c>
      <c r="BT748" s="4">
        <v>0.41666666666666669</v>
      </c>
      <c r="BU748" s="2" t="s">
        <v>295</v>
      </c>
      <c r="BV748" s="2" t="s">
        <v>98</v>
      </c>
      <c r="BY748" s="2">
        <v>1200</v>
      </c>
      <c r="CC748" s="2" t="s">
        <v>359</v>
      </c>
      <c r="CD748" s="2">
        <v>1422</v>
      </c>
      <c r="CE748" s="2" t="s">
        <v>99</v>
      </c>
      <c r="CF748" s="3">
        <v>42864</v>
      </c>
      <c r="CI748" s="2">
        <v>1</v>
      </c>
      <c r="CJ748" s="2">
        <v>1</v>
      </c>
      <c r="CK748" s="2">
        <v>22</v>
      </c>
      <c r="CL748" s="2" t="s">
        <v>87</v>
      </c>
    </row>
    <row r="749" spans="1:90">
      <c r="A749" s="2" t="s">
        <v>71</v>
      </c>
      <c r="B749" s="2" t="s">
        <v>72</v>
      </c>
      <c r="C749" s="2" t="s">
        <v>73</v>
      </c>
      <c r="E749" s="2" t="str">
        <f>"FES1162547223"</f>
        <v>FES1162547223</v>
      </c>
      <c r="F749" s="3">
        <v>42860</v>
      </c>
      <c r="G749" s="2">
        <v>201711</v>
      </c>
      <c r="H749" s="2" t="s">
        <v>74</v>
      </c>
      <c r="I749" s="2" t="s">
        <v>75</v>
      </c>
      <c r="J749" s="2" t="s">
        <v>76</v>
      </c>
      <c r="K749" s="2" t="s">
        <v>77</v>
      </c>
      <c r="L749" s="2" t="s">
        <v>1321</v>
      </c>
      <c r="M749" s="2" t="s">
        <v>1321</v>
      </c>
      <c r="N749" s="2" t="s">
        <v>1322</v>
      </c>
      <c r="O749" s="2" t="s">
        <v>81</v>
      </c>
      <c r="P749" s="2" t="str">
        <f>"2170562369                    "</f>
        <v xml:space="preserve">2170562369                    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v>0</v>
      </c>
      <c r="AJ749" s="2">
        <v>0</v>
      </c>
      <c r="AK749" s="2">
        <v>0</v>
      </c>
      <c r="AL749" s="2">
        <v>0</v>
      </c>
      <c r="AM749" s="2">
        <v>6.55</v>
      </c>
      <c r="AN749" s="2"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1</v>
      </c>
      <c r="BI749" s="2">
        <v>1</v>
      </c>
      <c r="BJ749" s="2">
        <v>0.2</v>
      </c>
      <c r="BK749" s="2">
        <v>1</v>
      </c>
      <c r="BL749" s="2">
        <v>59.2</v>
      </c>
      <c r="BM749" s="2">
        <v>8.2899999999999991</v>
      </c>
      <c r="BN749" s="2">
        <v>67.489999999999995</v>
      </c>
      <c r="BO749" s="2">
        <v>67.489999999999995</v>
      </c>
      <c r="BQ749" s="2" t="s">
        <v>1323</v>
      </c>
      <c r="BR749" s="2" t="s">
        <v>83</v>
      </c>
      <c r="BS749" s="3">
        <v>42863</v>
      </c>
      <c r="BT749" s="4">
        <v>0.41666666666666669</v>
      </c>
      <c r="BU749" s="2" t="s">
        <v>1324</v>
      </c>
      <c r="BV749" s="2" t="s">
        <v>98</v>
      </c>
      <c r="BY749" s="2">
        <v>1200</v>
      </c>
      <c r="CC749" s="2" t="s">
        <v>1321</v>
      </c>
      <c r="CD749" s="2">
        <v>1490</v>
      </c>
      <c r="CE749" s="2" t="s">
        <v>99</v>
      </c>
      <c r="CF749" s="3">
        <v>42864</v>
      </c>
      <c r="CI749" s="2">
        <v>1</v>
      </c>
      <c r="CJ749" s="2">
        <v>1</v>
      </c>
      <c r="CK749" s="2">
        <v>24</v>
      </c>
      <c r="CL749" s="2" t="s">
        <v>87</v>
      </c>
    </row>
    <row r="750" spans="1:90">
      <c r="A750" s="2" t="s">
        <v>71</v>
      </c>
      <c r="B750" s="2" t="s">
        <v>72</v>
      </c>
      <c r="C750" s="2" t="s">
        <v>73</v>
      </c>
      <c r="E750" s="2" t="str">
        <f>"FES1162547120"</f>
        <v>FES1162547120</v>
      </c>
      <c r="F750" s="3">
        <v>42860</v>
      </c>
      <c r="G750" s="2">
        <v>201711</v>
      </c>
      <c r="H750" s="2" t="s">
        <v>74</v>
      </c>
      <c r="I750" s="2" t="s">
        <v>75</v>
      </c>
      <c r="J750" s="2" t="s">
        <v>76</v>
      </c>
      <c r="K750" s="2" t="s">
        <v>77</v>
      </c>
      <c r="L750" s="2" t="s">
        <v>104</v>
      </c>
      <c r="M750" s="2" t="s">
        <v>105</v>
      </c>
      <c r="N750" s="2" t="s">
        <v>730</v>
      </c>
      <c r="O750" s="2" t="s">
        <v>81</v>
      </c>
      <c r="P750" s="2" t="str">
        <f>"2170565398                    "</f>
        <v xml:space="preserve">2170565398                    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>
        <v>0</v>
      </c>
      <c r="AK750" s="2">
        <v>0</v>
      </c>
      <c r="AL750" s="2">
        <v>0</v>
      </c>
      <c r="AM750" s="2">
        <v>4.66</v>
      </c>
      <c r="AN750" s="2">
        <v>0</v>
      </c>
      <c r="AO750" s="2">
        <v>0</v>
      </c>
      <c r="AP750" s="2">
        <v>0</v>
      </c>
      <c r="AQ750" s="2">
        <v>0</v>
      </c>
      <c r="AR750" s="2">
        <v>0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1</v>
      </c>
      <c r="BI750" s="2">
        <v>1</v>
      </c>
      <c r="BJ750" s="2">
        <v>0.2</v>
      </c>
      <c r="BK750" s="2">
        <v>1</v>
      </c>
      <c r="BL750" s="2">
        <v>42.1</v>
      </c>
      <c r="BM750" s="2">
        <v>5.89</v>
      </c>
      <c r="BN750" s="2">
        <v>47.99</v>
      </c>
      <c r="BO750" s="2">
        <v>47.99</v>
      </c>
      <c r="BQ750" s="2" t="s">
        <v>238</v>
      </c>
      <c r="BR750" s="2" t="s">
        <v>83</v>
      </c>
      <c r="BS750" s="3">
        <v>42863</v>
      </c>
      <c r="BT750" s="4">
        <v>0.4236111111111111</v>
      </c>
      <c r="BU750" s="2" t="s">
        <v>1325</v>
      </c>
      <c r="BV750" s="2" t="s">
        <v>98</v>
      </c>
      <c r="BY750" s="2">
        <v>1200</v>
      </c>
      <c r="CA750" s="2" t="s">
        <v>114</v>
      </c>
      <c r="CC750" s="2" t="s">
        <v>105</v>
      </c>
      <c r="CD750" s="2">
        <v>4051</v>
      </c>
      <c r="CE750" s="2" t="s">
        <v>99</v>
      </c>
      <c r="CF750" s="3">
        <v>42864</v>
      </c>
      <c r="CI750" s="2">
        <v>1</v>
      </c>
      <c r="CJ750" s="2">
        <v>1</v>
      </c>
      <c r="CK750" s="2">
        <v>21</v>
      </c>
      <c r="CL750" s="2" t="s">
        <v>87</v>
      </c>
    </row>
    <row r="751" spans="1:90">
      <c r="A751" s="2" t="s">
        <v>71</v>
      </c>
      <c r="B751" s="2" t="s">
        <v>72</v>
      </c>
      <c r="C751" s="2" t="s">
        <v>73</v>
      </c>
      <c r="E751" s="2" t="str">
        <f>"FES1162547093"</f>
        <v>FES1162547093</v>
      </c>
      <c r="F751" s="3">
        <v>42860</v>
      </c>
      <c r="G751" s="2">
        <v>201711</v>
      </c>
      <c r="H751" s="2" t="s">
        <v>74</v>
      </c>
      <c r="I751" s="2" t="s">
        <v>75</v>
      </c>
      <c r="J751" s="2" t="s">
        <v>76</v>
      </c>
      <c r="K751" s="2" t="s">
        <v>77</v>
      </c>
      <c r="L751" s="2" t="s">
        <v>280</v>
      </c>
      <c r="M751" s="2" t="s">
        <v>281</v>
      </c>
      <c r="N751" s="2" t="s">
        <v>926</v>
      </c>
      <c r="O751" s="2" t="s">
        <v>81</v>
      </c>
      <c r="P751" s="2" t="str">
        <f>"2170565399                    "</f>
        <v xml:space="preserve">2170565399                    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v>0</v>
      </c>
      <c r="AJ751" s="2">
        <v>0</v>
      </c>
      <c r="AK751" s="2">
        <v>0</v>
      </c>
      <c r="AL751" s="2">
        <v>0</v>
      </c>
      <c r="AM751" s="2">
        <v>4.66</v>
      </c>
      <c r="AN751" s="2">
        <v>0</v>
      </c>
      <c r="AO751" s="2">
        <v>0</v>
      </c>
      <c r="AP751" s="2">
        <v>0</v>
      </c>
      <c r="AQ751" s="2">
        <v>0</v>
      </c>
      <c r="AR751" s="2">
        <v>0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1</v>
      </c>
      <c r="BI751" s="2">
        <v>1</v>
      </c>
      <c r="BJ751" s="2">
        <v>0.2</v>
      </c>
      <c r="BK751" s="2">
        <v>1</v>
      </c>
      <c r="BL751" s="2">
        <v>42.1</v>
      </c>
      <c r="BM751" s="2">
        <v>5.89</v>
      </c>
      <c r="BN751" s="2">
        <v>47.99</v>
      </c>
      <c r="BO751" s="2">
        <v>47.99</v>
      </c>
      <c r="BQ751" s="2" t="s">
        <v>283</v>
      </c>
      <c r="BR751" s="2" t="s">
        <v>83</v>
      </c>
      <c r="BS751" s="3">
        <v>42863</v>
      </c>
      <c r="BT751" s="4">
        <v>0.33402777777777781</v>
      </c>
      <c r="BU751" s="2" t="s">
        <v>1303</v>
      </c>
      <c r="BV751" s="2" t="s">
        <v>98</v>
      </c>
      <c r="BY751" s="2">
        <v>1200</v>
      </c>
      <c r="CA751" s="2" t="s">
        <v>114</v>
      </c>
      <c r="CC751" s="2" t="s">
        <v>281</v>
      </c>
      <c r="CD751" s="2">
        <v>4126</v>
      </c>
      <c r="CE751" s="2" t="s">
        <v>99</v>
      </c>
      <c r="CF751" s="3">
        <v>42864</v>
      </c>
      <c r="CI751" s="2">
        <v>1</v>
      </c>
      <c r="CJ751" s="2">
        <v>1</v>
      </c>
      <c r="CK751" s="2">
        <v>21</v>
      </c>
      <c r="CL751" s="2" t="s">
        <v>87</v>
      </c>
    </row>
    <row r="752" spans="1:90">
      <c r="A752" s="2" t="s">
        <v>71</v>
      </c>
      <c r="B752" s="2" t="s">
        <v>72</v>
      </c>
      <c r="C752" s="2" t="s">
        <v>73</v>
      </c>
      <c r="E752" s="2" t="str">
        <f>"FES1162547081"</f>
        <v>FES1162547081</v>
      </c>
      <c r="F752" s="3">
        <v>42860</v>
      </c>
      <c r="G752" s="2">
        <v>201711</v>
      </c>
      <c r="H752" s="2" t="s">
        <v>74</v>
      </c>
      <c r="I752" s="2" t="s">
        <v>75</v>
      </c>
      <c r="J752" s="2" t="s">
        <v>76</v>
      </c>
      <c r="K752" s="2" t="s">
        <v>77</v>
      </c>
      <c r="L752" s="2" t="s">
        <v>104</v>
      </c>
      <c r="M752" s="2" t="s">
        <v>105</v>
      </c>
      <c r="N752" s="2" t="s">
        <v>1326</v>
      </c>
      <c r="O752" s="2" t="s">
        <v>81</v>
      </c>
      <c r="P752" s="2" t="str">
        <f>"2170565383                    "</f>
        <v xml:space="preserve">2170565383                    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>
        <v>0</v>
      </c>
      <c r="AK752" s="2">
        <v>0</v>
      </c>
      <c r="AL752" s="2">
        <v>0</v>
      </c>
      <c r="AM752" s="2">
        <v>4.66</v>
      </c>
      <c r="AN752" s="2">
        <v>0</v>
      </c>
      <c r="AO752" s="2">
        <v>0</v>
      </c>
      <c r="AP752" s="2">
        <v>0</v>
      </c>
      <c r="AQ752" s="2">
        <v>0</v>
      </c>
      <c r="AR752" s="2">
        <v>0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1</v>
      </c>
      <c r="BI752" s="2">
        <v>1</v>
      </c>
      <c r="BJ752" s="2">
        <v>0.2</v>
      </c>
      <c r="BK752" s="2">
        <v>1</v>
      </c>
      <c r="BL752" s="2">
        <v>42.1</v>
      </c>
      <c r="BM752" s="2">
        <v>5.89</v>
      </c>
      <c r="BN752" s="2">
        <v>47.99</v>
      </c>
      <c r="BO752" s="2">
        <v>47.99</v>
      </c>
      <c r="BQ752" s="2" t="s">
        <v>1327</v>
      </c>
      <c r="BR752" s="2" t="s">
        <v>83</v>
      </c>
      <c r="BS752" s="3">
        <v>42863</v>
      </c>
      <c r="BT752" s="4">
        <v>0.33124999999999999</v>
      </c>
      <c r="BU752" s="2" t="s">
        <v>1328</v>
      </c>
      <c r="BV752" s="2" t="s">
        <v>98</v>
      </c>
      <c r="BY752" s="2">
        <v>1200</v>
      </c>
      <c r="CC752" s="2" t="s">
        <v>105</v>
      </c>
      <c r="CD752" s="2">
        <v>4001</v>
      </c>
      <c r="CE752" s="2" t="s">
        <v>99</v>
      </c>
      <c r="CF752" s="3">
        <v>42864</v>
      </c>
      <c r="CI752" s="2">
        <v>1</v>
      </c>
      <c r="CJ752" s="2">
        <v>1</v>
      </c>
      <c r="CK752" s="2">
        <v>21</v>
      </c>
      <c r="CL752" s="2" t="s">
        <v>87</v>
      </c>
    </row>
    <row r="753" spans="1:90">
      <c r="A753" s="2" t="s">
        <v>71</v>
      </c>
      <c r="B753" s="2" t="s">
        <v>72</v>
      </c>
      <c r="C753" s="2" t="s">
        <v>73</v>
      </c>
      <c r="E753" s="2" t="str">
        <f>"FES1162547101"</f>
        <v>FES1162547101</v>
      </c>
      <c r="F753" s="3">
        <v>42860</v>
      </c>
      <c r="G753" s="2">
        <v>201711</v>
      </c>
      <c r="H753" s="2" t="s">
        <v>74</v>
      </c>
      <c r="I753" s="2" t="s">
        <v>75</v>
      </c>
      <c r="J753" s="2" t="s">
        <v>76</v>
      </c>
      <c r="K753" s="2" t="s">
        <v>77</v>
      </c>
      <c r="L753" s="2" t="s">
        <v>104</v>
      </c>
      <c r="M753" s="2" t="s">
        <v>105</v>
      </c>
      <c r="N753" s="2" t="s">
        <v>730</v>
      </c>
      <c r="O753" s="2" t="s">
        <v>81</v>
      </c>
      <c r="P753" s="2" t="str">
        <f>"2170565410                    "</f>
        <v xml:space="preserve">2170565410                    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>
        <v>0</v>
      </c>
      <c r="AK753" s="2">
        <v>0</v>
      </c>
      <c r="AL753" s="2">
        <v>0</v>
      </c>
      <c r="AM753" s="2">
        <v>4.66</v>
      </c>
      <c r="AN753" s="2">
        <v>0</v>
      </c>
      <c r="AO753" s="2">
        <v>0</v>
      </c>
      <c r="AP753" s="2">
        <v>0</v>
      </c>
      <c r="AQ753" s="2">
        <v>0</v>
      </c>
      <c r="AR753" s="2">
        <v>0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1</v>
      </c>
      <c r="BI753" s="2">
        <v>1</v>
      </c>
      <c r="BJ753" s="2">
        <v>0.2</v>
      </c>
      <c r="BK753" s="2">
        <v>1</v>
      </c>
      <c r="BL753" s="2">
        <v>42.1</v>
      </c>
      <c r="BM753" s="2">
        <v>5.89</v>
      </c>
      <c r="BN753" s="2">
        <v>47.99</v>
      </c>
      <c r="BO753" s="2">
        <v>47.99</v>
      </c>
      <c r="BQ753" s="2" t="s">
        <v>238</v>
      </c>
      <c r="BR753" s="2" t="s">
        <v>83</v>
      </c>
      <c r="BS753" s="3">
        <v>42863</v>
      </c>
      <c r="BT753" s="4">
        <v>0.4236111111111111</v>
      </c>
      <c r="BU753" s="2" t="s">
        <v>1325</v>
      </c>
      <c r="BV753" s="2" t="s">
        <v>98</v>
      </c>
      <c r="BY753" s="2">
        <v>1200</v>
      </c>
      <c r="CA753" s="2" t="s">
        <v>114</v>
      </c>
      <c r="CC753" s="2" t="s">
        <v>105</v>
      </c>
      <c r="CD753" s="2">
        <v>4051</v>
      </c>
      <c r="CE753" s="2" t="s">
        <v>99</v>
      </c>
      <c r="CF753" s="3">
        <v>42864</v>
      </c>
      <c r="CI753" s="2">
        <v>1</v>
      </c>
      <c r="CJ753" s="2">
        <v>1</v>
      </c>
      <c r="CK753" s="2">
        <v>21</v>
      </c>
      <c r="CL753" s="2" t="s">
        <v>87</v>
      </c>
    </row>
    <row r="754" spans="1:90">
      <c r="A754" s="2" t="s">
        <v>71</v>
      </c>
      <c r="B754" s="2" t="s">
        <v>72</v>
      </c>
      <c r="C754" s="2" t="s">
        <v>73</v>
      </c>
      <c r="E754" s="2" t="str">
        <f>"FES1162547209"</f>
        <v>FES1162547209</v>
      </c>
      <c r="F754" s="3">
        <v>42860</v>
      </c>
      <c r="G754" s="2">
        <v>201711</v>
      </c>
      <c r="H754" s="2" t="s">
        <v>74</v>
      </c>
      <c r="I754" s="2" t="s">
        <v>75</v>
      </c>
      <c r="J754" s="2" t="s">
        <v>76</v>
      </c>
      <c r="K754" s="2" t="s">
        <v>77</v>
      </c>
      <c r="L754" s="2" t="s">
        <v>422</v>
      </c>
      <c r="M754" s="2" t="s">
        <v>423</v>
      </c>
      <c r="N754" s="2" t="s">
        <v>1329</v>
      </c>
      <c r="O754" s="2" t="s">
        <v>81</v>
      </c>
      <c r="P754" s="2" t="str">
        <f>"2170563214                    "</f>
        <v xml:space="preserve">2170563214                    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>
        <v>0</v>
      </c>
      <c r="AK754" s="2">
        <v>0</v>
      </c>
      <c r="AL754" s="2">
        <v>0</v>
      </c>
      <c r="AM754" s="2">
        <v>4.66</v>
      </c>
      <c r="AN754" s="2">
        <v>0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1</v>
      </c>
      <c r="BI754" s="2">
        <v>1</v>
      </c>
      <c r="BJ754" s="2">
        <v>0.2</v>
      </c>
      <c r="BK754" s="2">
        <v>1</v>
      </c>
      <c r="BL754" s="2">
        <v>42.1</v>
      </c>
      <c r="BM754" s="2">
        <v>5.89</v>
      </c>
      <c r="BN754" s="2">
        <v>47.99</v>
      </c>
      <c r="BO754" s="2">
        <v>47.99</v>
      </c>
      <c r="BQ754" s="2" t="s">
        <v>1330</v>
      </c>
      <c r="BR754" s="2" t="s">
        <v>83</v>
      </c>
      <c r="BS754" s="3">
        <v>42863</v>
      </c>
      <c r="BT754" s="4">
        <v>0.41041666666666665</v>
      </c>
      <c r="BU754" s="2" t="s">
        <v>1331</v>
      </c>
      <c r="BV754" s="2" t="s">
        <v>98</v>
      </c>
      <c r="BY754" s="2">
        <v>1200</v>
      </c>
      <c r="CA754" s="2" t="s">
        <v>939</v>
      </c>
      <c r="CC754" s="2" t="s">
        <v>423</v>
      </c>
      <c r="CD754" s="2">
        <v>6230</v>
      </c>
      <c r="CE754" s="2" t="s">
        <v>99</v>
      </c>
      <c r="CF754" s="3">
        <v>42864</v>
      </c>
      <c r="CI754" s="2">
        <v>1</v>
      </c>
      <c r="CJ754" s="2">
        <v>1</v>
      </c>
      <c r="CK754" s="2">
        <v>21</v>
      </c>
      <c r="CL754" s="2" t="s">
        <v>87</v>
      </c>
    </row>
    <row r="755" spans="1:90">
      <c r="A755" s="2" t="s">
        <v>71</v>
      </c>
      <c r="B755" s="2" t="s">
        <v>72</v>
      </c>
      <c r="C755" s="2" t="s">
        <v>73</v>
      </c>
      <c r="E755" s="2" t="str">
        <f>"FES1162547010"</f>
        <v>FES1162547010</v>
      </c>
      <c r="F755" s="3">
        <v>42860</v>
      </c>
      <c r="G755" s="2">
        <v>201711</v>
      </c>
      <c r="H755" s="2" t="s">
        <v>74</v>
      </c>
      <c r="I755" s="2" t="s">
        <v>75</v>
      </c>
      <c r="J755" s="2" t="s">
        <v>76</v>
      </c>
      <c r="K755" s="2" t="s">
        <v>77</v>
      </c>
      <c r="L755" s="2" t="s">
        <v>123</v>
      </c>
      <c r="M755" s="2" t="s">
        <v>124</v>
      </c>
      <c r="N755" s="2" t="s">
        <v>1332</v>
      </c>
      <c r="O755" s="2" t="s">
        <v>81</v>
      </c>
      <c r="P755" s="2" t="str">
        <f>"2170565301                    "</f>
        <v xml:space="preserve">2170565301                    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>
        <v>0</v>
      </c>
      <c r="AK755" s="2">
        <v>0</v>
      </c>
      <c r="AL755" s="2">
        <v>0</v>
      </c>
      <c r="AM755" s="2">
        <v>4.66</v>
      </c>
      <c r="AN755" s="2"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1</v>
      </c>
      <c r="BI755" s="2">
        <v>1</v>
      </c>
      <c r="BJ755" s="2">
        <v>0.2</v>
      </c>
      <c r="BK755" s="2">
        <v>1</v>
      </c>
      <c r="BL755" s="2">
        <v>42.1</v>
      </c>
      <c r="BM755" s="2">
        <v>5.89</v>
      </c>
      <c r="BN755" s="2">
        <v>47.99</v>
      </c>
      <c r="BO755" s="2">
        <v>47.99</v>
      </c>
      <c r="BQ755" s="2" t="s">
        <v>1333</v>
      </c>
      <c r="BR755" s="2" t="s">
        <v>83</v>
      </c>
      <c r="BS755" s="3">
        <v>42864</v>
      </c>
      <c r="BT755" s="4">
        <v>0.40277777777777773</v>
      </c>
      <c r="BU755" s="2" t="s">
        <v>272</v>
      </c>
      <c r="BV755" s="2" t="s">
        <v>87</v>
      </c>
      <c r="BY755" s="2">
        <v>1200</v>
      </c>
      <c r="CC755" s="2" t="s">
        <v>124</v>
      </c>
      <c r="CD755" s="2">
        <v>117</v>
      </c>
      <c r="CE755" s="2" t="s">
        <v>99</v>
      </c>
      <c r="CF755" s="3">
        <v>42866</v>
      </c>
      <c r="CI755" s="2">
        <v>1</v>
      </c>
      <c r="CJ755" s="2">
        <v>2</v>
      </c>
      <c r="CK755" s="2">
        <v>21</v>
      </c>
      <c r="CL755" s="2" t="s">
        <v>87</v>
      </c>
    </row>
    <row r="756" spans="1:90">
      <c r="A756" s="2" t="s">
        <v>71</v>
      </c>
      <c r="B756" s="2" t="s">
        <v>72</v>
      </c>
      <c r="C756" s="2" t="s">
        <v>73</v>
      </c>
      <c r="E756" s="2" t="str">
        <f>"FES1162547052"</f>
        <v>FES1162547052</v>
      </c>
      <c r="F756" s="3">
        <v>42860</v>
      </c>
      <c r="G756" s="2">
        <v>201711</v>
      </c>
      <c r="H756" s="2" t="s">
        <v>74</v>
      </c>
      <c r="I756" s="2" t="s">
        <v>75</v>
      </c>
      <c r="J756" s="2" t="s">
        <v>76</v>
      </c>
      <c r="K756" s="2" t="s">
        <v>77</v>
      </c>
      <c r="L756" s="2" t="s">
        <v>820</v>
      </c>
      <c r="M756" s="2" t="s">
        <v>821</v>
      </c>
      <c r="N756" s="2" t="s">
        <v>822</v>
      </c>
      <c r="O756" s="2" t="s">
        <v>81</v>
      </c>
      <c r="P756" s="2" t="str">
        <f>"2170565341                    "</f>
        <v xml:space="preserve">2170565341                    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>
        <v>0</v>
      </c>
      <c r="AK756" s="2">
        <v>0</v>
      </c>
      <c r="AL756" s="2">
        <v>0</v>
      </c>
      <c r="AM756" s="2">
        <v>4.66</v>
      </c>
      <c r="AN756" s="2">
        <v>0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1</v>
      </c>
      <c r="BI756" s="2">
        <v>1</v>
      </c>
      <c r="BJ756" s="2">
        <v>0.2</v>
      </c>
      <c r="BK756" s="2">
        <v>1</v>
      </c>
      <c r="BL756" s="2">
        <v>42.1</v>
      </c>
      <c r="BM756" s="2">
        <v>5.89</v>
      </c>
      <c r="BN756" s="2">
        <v>47.99</v>
      </c>
      <c r="BO756" s="2">
        <v>47.99</v>
      </c>
      <c r="BQ756" s="2" t="s">
        <v>238</v>
      </c>
      <c r="BR756" s="2" t="s">
        <v>83</v>
      </c>
      <c r="BS756" s="3">
        <v>42863</v>
      </c>
      <c r="BT756" s="4">
        <v>0.41666666666666669</v>
      </c>
      <c r="BU756" s="2" t="s">
        <v>823</v>
      </c>
      <c r="BV756" s="2" t="s">
        <v>98</v>
      </c>
      <c r="BY756" s="2">
        <v>1200</v>
      </c>
      <c r="CC756" s="2" t="s">
        <v>821</v>
      </c>
      <c r="CD756" s="2">
        <v>1939</v>
      </c>
      <c r="CE756" s="2" t="s">
        <v>99</v>
      </c>
      <c r="CF756" s="3">
        <v>42865</v>
      </c>
      <c r="CI756" s="2">
        <v>1</v>
      </c>
      <c r="CJ756" s="2">
        <v>1</v>
      </c>
      <c r="CK756" s="2">
        <v>21</v>
      </c>
      <c r="CL756" s="2" t="s">
        <v>87</v>
      </c>
    </row>
    <row r="757" spans="1:90">
      <c r="A757" s="2" t="s">
        <v>71</v>
      </c>
      <c r="B757" s="2" t="s">
        <v>72</v>
      </c>
      <c r="C757" s="2" t="s">
        <v>73</v>
      </c>
      <c r="E757" s="2" t="str">
        <f>"FES1162546988"</f>
        <v>FES1162546988</v>
      </c>
      <c r="F757" s="3">
        <v>42860</v>
      </c>
      <c r="G757" s="2">
        <v>201711</v>
      </c>
      <c r="H757" s="2" t="s">
        <v>74</v>
      </c>
      <c r="I757" s="2" t="s">
        <v>75</v>
      </c>
      <c r="J757" s="2" t="s">
        <v>76</v>
      </c>
      <c r="K757" s="2" t="s">
        <v>77</v>
      </c>
      <c r="L757" s="2" t="s">
        <v>104</v>
      </c>
      <c r="M757" s="2" t="s">
        <v>105</v>
      </c>
      <c r="N757" s="2" t="s">
        <v>524</v>
      </c>
      <c r="O757" s="2" t="s">
        <v>81</v>
      </c>
      <c r="P757" s="2" t="str">
        <f>"2170565265                    "</f>
        <v xml:space="preserve">2170565265                    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>
        <v>0</v>
      </c>
      <c r="AK757" s="2">
        <v>0</v>
      </c>
      <c r="AL757" s="2">
        <v>0</v>
      </c>
      <c r="AM757" s="2">
        <v>4.66</v>
      </c>
      <c r="AN757" s="2">
        <v>0</v>
      </c>
      <c r="AO757" s="2">
        <v>0</v>
      </c>
      <c r="AP757" s="2">
        <v>0</v>
      </c>
      <c r="AQ757" s="2">
        <v>0</v>
      </c>
      <c r="AR757" s="2">
        <v>0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1</v>
      </c>
      <c r="BI757" s="2">
        <v>1</v>
      </c>
      <c r="BJ757" s="2">
        <v>0.2</v>
      </c>
      <c r="BK757" s="2">
        <v>1</v>
      </c>
      <c r="BL757" s="2">
        <v>42.1</v>
      </c>
      <c r="BM757" s="2">
        <v>5.89</v>
      </c>
      <c r="BN757" s="2">
        <v>47.99</v>
      </c>
      <c r="BO757" s="2">
        <v>47.99</v>
      </c>
      <c r="BQ757" s="2" t="s">
        <v>525</v>
      </c>
      <c r="BR757" s="2" t="s">
        <v>83</v>
      </c>
      <c r="BS757" s="3">
        <v>42863</v>
      </c>
      <c r="BT757" s="4">
        <v>0.41666666666666669</v>
      </c>
      <c r="BU757" s="2" t="s">
        <v>1334</v>
      </c>
      <c r="BV757" s="2" t="s">
        <v>98</v>
      </c>
      <c r="BY757" s="2">
        <v>1200</v>
      </c>
      <c r="CC757" s="2" t="s">
        <v>105</v>
      </c>
      <c r="CD757" s="2">
        <v>4001</v>
      </c>
      <c r="CE757" s="2" t="s">
        <v>99</v>
      </c>
      <c r="CF757" s="3">
        <v>42864</v>
      </c>
      <c r="CI757" s="2">
        <v>1</v>
      </c>
      <c r="CJ757" s="2">
        <v>1</v>
      </c>
      <c r="CK757" s="2">
        <v>21</v>
      </c>
      <c r="CL757" s="2" t="s">
        <v>87</v>
      </c>
    </row>
    <row r="758" spans="1:90">
      <c r="A758" s="2" t="s">
        <v>71</v>
      </c>
      <c r="B758" s="2" t="s">
        <v>72</v>
      </c>
      <c r="C758" s="2" t="s">
        <v>73</v>
      </c>
      <c r="E758" s="2" t="str">
        <f>"FES1162547011"</f>
        <v>FES1162547011</v>
      </c>
      <c r="F758" s="3">
        <v>42860</v>
      </c>
      <c r="G758" s="2">
        <v>201711</v>
      </c>
      <c r="H758" s="2" t="s">
        <v>74</v>
      </c>
      <c r="I758" s="2" t="s">
        <v>75</v>
      </c>
      <c r="J758" s="2" t="s">
        <v>76</v>
      </c>
      <c r="K758" s="2" t="s">
        <v>77</v>
      </c>
      <c r="L758" s="2" t="s">
        <v>109</v>
      </c>
      <c r="M758" s="2" t="s">
        <v>110</v>
      </c>
      <c r="N758" s="2" t="s">
        <v>285</v>
      </c>
      <c r="O758" s="2" t="s">
        <v>81</v>
      </c>
      <c r="P758" s="2" t="str">
        <f>"2170565302                    "</f>
        <v xml:space="preserve">2170565302                    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>
        <v>0</v>
      </c>
      <c r="AK758" s="2">
        <v>0</v>
      </c>
      <c r="AL758" s="2">
        <v>0</v>
      </c>
      <c r="AM758" s="2">
        <v>4.66</v>
      </c>
      <c r="AN758" s="2">
        <v>0</v>
      </c>
      <c r="AO758" s="2">
        <v>0</v>
      </c>
      <c r="AP758" s="2">
        <v>0</v>
      </c>
      <c r="AQ758" s="2">
        <v>0</v>
      </c>
      <c r="AR758" s="2">
        <v>0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1</v>
      </c>
      <c r="BI758" s="2">
        <v>1</v>
      </c>
      <c r="BJ758" s="2">
        <v>0.2</v>
      </c>
      <c r="BK758" s="2">
        <v>1</v>
      </c>
      <c r="BL758" s="2">
        <v>42.1</v>
      </c>
      <c r="BM758" s="2">
        <v>5.89</v>
      </c>
      <c r="BN758" s="2">
        <v>47.99</v>
      </c>
      <c r="BO758" s="2">
        <v>47.99</v>
      </c>
      <c r="BQ758" s="2" t="s">
        <v>286</v>
      </c>
      <c r="BR758" s="2" t="s">
        <v>83</v>
      </c>
      <c r="BS758" s="3">
        <v>42863</v>
      </c>
      <c r="BT758" s="4">
        <v>0.39583333333333331</v>
      </c>
      <c r="BU758" s="2" t="s">
        <v>441</v>
      </c>
      <c r="BV758" s="2" t="s">
        <v>98</v>
      </c>
      <c r="BY758" s="2">
        <v>1200</v>
      </c>
      <c r="CC758" s="2" t="s">
        <v>110</v>
      </c>
      <c r="CD758" s="2">
        <v>3200</v>
      </c>
      <c r="CE758" s="2" t="s">
        <v>99</v>
      </c>
      <c r="CF758" s="3">
        <v>42864</v>
      </c>
      <c r="CI758" s="2">
        <v>1</v>
      </c>
      <c r="CJ758" s="2">
        <v>1</v>
      </c>
      <c r="CK758" s="2">
        <v>21</v>
      </c>
      <c r="CL758" s="2" t="s">
        <v>87</v>
      </c>
    </row>
    <row r="759" spans="1:90">
      <c r="A759" s="2" t="s">
        <v>71</v>
      </c>
      <c r="B759" s="2" t="s">
        <v>72</v>
      </c>
      <c r="C759" s="2" t="s">
        <v>73</v>
      </c>
      <c r="E759" s="2" t="str">
        <f>"FES1162547041"</f>
        <v>FES1162547041</v>
      </c>
      <c r="F759" s="3">
        <v>42860</v>
      </c>
      <c r="G759" s="2">
        <v>201711</v>
      </c>
      <c r="H759" s="2" t="s">
        <v>74</v>
      </c>
      <c r="I759" s="2" t="s">
        <v>75</v>
      </c>
      <c r="J759" s="2" t="s">
        <v>76</v>
      </c>
      <c r="K759" s="2" t="s">
        <v>77</v>
      </c>
      <c r="L759" s="2" t="s">
        <v>417</v>
      </c>
      <c r="M759" s="2" t="s">
        <v>418</v>
      </c>
      <c r="N759" s="2" t="s">
        <v>419</v>
      </c>
      <c r="O759" s="2" t="s">
        <v>81</v>
      </c>
      <c r="P759" s="2" t="str">
        <f>"2170565314                    "</f>
        <v xml:space="preserve">2170565314                    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>
        <v>0</v>
      </c>
      <c r="AK759" s="2">
        <v>0</v>
      </c>
      <c r="AL759" s="2">
        <v>0</v>
      </c>
      <c r="AM759" s="2">
        <v>4.66</v>
      </c>
      <c r="AN759" s="2"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1</v>
      </c>
      <c r="BI759" s="2">
        <v>1</v>
      </c>
      <c r="BJ759" s="2">
        <v>0.2</v>
      </c>
      <c r="BK759" s="2">
        <v>1</v>
      </c>
      <c r="BL759" s="2">
        <v>42.1</v>
      </c>
      <c r="BM759" s="2">
        <v>5.89</v>
      </c>
      <c r="BN759" s="2">
        <v>47.99</v>
      </c>
      <c r="BO759" s="2">
        <v>47.99</v>
      </c>
      <c r="BQ759" s="2" t="s">
        <v>420</v>
      </c>
      <c r="BR759" s="2" t="s">
        <v>83</v>
      </c>
      <c r="BS759" s="3">
        <v>42863</v>
      </c>
      <c r="BT759" s="4">
        <v>0.35416666666666669</v>
      </c>
      <c r="BU759" s="2" t="s">
        <v>1335</v>
      </c>
      <c r="BV759" s="2" t="s">
        <v>98</v>
      </c>
      <c r="BY759" s="2">
        <v>1200</v>
      </c>
      <c r="CC759" s="2" t="s">
        <v>418</v>
      </c>
      <c r="CD759" s="2">
        <v>4026</v>
      </c>
      <c r="CE759" s="2" t="s">
        <v>99</v>
      </c>
      <c r="CF759" s="3">
        <v>42864</v>
      </c>
      <c r="CI759" s="2">
        <v>1</v>
      </c>
      <c r="CJ759" s="2">
        <v>1</v>
      </c>
      <c r="CK759" s="2">
        <v>21</v>
      </c>
      <c r="CL759" s="2" t="s">
        <v>87</v>
      </c>
    </row>
    <row r="760" spans="1:90">
      <c r="A760" s="2" t="s">
        <v>71</v>
      </c>
      <c r="B760" s="2" t="s">
        <v>72</v>
      </c>
      <c r="C760" s="2" t="s">
        <v>73</v>
      </c>
      <c r="E760" s="2" t="str">
        <f>"FES1162546981"</f>
        <v>FES1162546981</v>
      </c>
      <c r="F760" s="3">
        <v>42860</v>
      </c>
      <c r="G760" s="2">
        <v>201711</v>
      </c>
      <c r="H760" s="2" t="s">
        <v>74</v>
      </c>
      <c r="I760" s="2" t="s">
        <v>75</v>
      </c>
      <c r="J760" s="2" t="s">
        <v>76</v>
      </c>
      <c r="K760" s="2" t="s">
        <v>77</v>
      </c>
      <c r="L760" s="2" t="s">
        <v>109</v>
      </c>
      <c r="M760" s="2" t="s">
        <v>110</v>
      </c>
      <c r="N760" s="2" t="s">
        <v>878</v>
      </c>
      <c r="O760" s="2" t="s">
        <v>81</v>
      </c>
      <c r="P760" s="2" t="str">
        <f>"2170565269                    "</f>
        <v xml:space="preserve">2170565269                    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v>0</v>
      </c>
      <c r="AJ760" s="2">
        <v>0</v>
      </c>
      <c r="AK760" s="2">
        <v>0</v>
      </c>
      <c r="AL760" s="2">
        <v>0</v>
      </c>
      <c r="AM760" s="2">
        <v>16.3</v>
      </c>
      <c r="AN760" s="2">
        <v>0</v>
      </c>
      <c r="AO760" s="2">
        <v>0</v>
      </c>
      <c r="AP760" s="2">
        <v>0</v>
      </c>
      <c r="AQ760" s="2">
        <v>0</v>
      </c>
      <c r="AR760" s="2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1</v>
      </c>
      <c r="BI760" s="2">
        <v>7</v>
      </c>
      <c r="BJ760" s="2">
        <v>3</v>
      </c>
      <c r="BK760" s="2">
        <v>7</v>
      </c>
      <c r="BL760" s="2">
        <v>147.34</v>
      </c>
      <c r="BM760" s="2">
        <v>20.63</v>
      </c>
      <c r="BN760" s="2">
        <v>167.97</v>
      </c>
      <c r="BO760" s="2">
        <v>167.97</v>
      </c>
      <c r="BQ760" s="2" t="s">
        <v>286</v>
      </c>
      <c r="BR760" s="2" t="s">
        <v>83</v>
      </c>
      <c r="BS760" s="3">
        <v>42863</v>
      </c>
      <c r="BT760" s="4">
        <v>0.3923611111111111</v>
      </c>
      <c r="BU760" s="2" t="s">
        <v>1336</v>
      </c>
      <c r="BV760" s="2" t="s">
        <v>98</v>
      </c>
      <c r="BY760" s="2">
        <v>15147</v>
      </c>
      <c r="CA760" s="2" t="s">
        <v>114</v>
      </c>
      <c r="CC760" s="2" t="s">
        <v>110</v>
      </c>
      <c r="CD760" s="2">
        <v>3201</v>
      </c>
      <c r="CE760" s="2" t="s">
        <v>103</v>
      </c>
      <c r="CF760" s="3">
        <v>42864</v>
      </c>
      <c r="CI760" s="2">
        <v>1</v>
      </c>
      <c r="CJ760" s="2">
        <v>1</v>
      </c>
      <c r="CK760" s="2">
        <v>21</v>
      </c>
      <c r="CL760" s="2" t="s">
        <v>87</v>
      </c>
    </row>
    <row r="761" spans="1:90">
      <c r="A761" s="2" t="s">
        <v>71</v>
      </c>
      <c r="B761" s="2" t="s">
        <v>72</v>
      </c>
      <c r="C761" s="2" t="s">
        <v>73</v>
      </c>
      <c r="E761" s="2" t="str">
        <f>"FES1162546945"</f>
        <v>FES1162546945</v>
      </c>
      <c r="F761" s="3">
        <v>42860</v>
      </c>
      <c r="G761" s="2">
        <v>201711</v>
      </c>
      <c r="H761" s="2" t="s">
        <v>74</v>
      </c>
      <c r="I761" s="2" t="s">
        <v>75</v>
      </c>
      <c r="J761" s="2" t="s">
        <v>76</v>
      </c>
      <c r="K761" s="2" t="s">
        <v>77</v>
      </c>
      <c r="L761" s="2" t="s">
        <v>123</v>
      </c>
      <c r="M761" s="2" t="s">
        <v>124</v>
      </c>
      <c r="N761" s="2" t="s">
        <v>263</v>
      </c>
      <c r="O761" s="2" t="s">
        <v>81</v>
      </c>
      <c r="P761" s="2" t="str">
        <f>"2170565228                    "</f>
        <v xml:space="preserve">2170565228                    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2">
        <v>0</v>
      </c>
      <c r="AK761" s="2">
        <v>0</v>
      </c>
      <c r="AL761" s="2">
        <v>0</v>
      </c>
      <c r="AM761" s="2">
        <v>4.66</v>
      </c>
      <c r="AN761" s="2">
        <v>0</v>
      </c>
      <c r="AO761" s="2">
        <v>0</v>
      </c>
      <c r="AP761" s="2">
        <v>0</v>
      </c>
      <c r="AQ761" s="2">
        <v>0</v>
      </c>
      <c r="AR761" s="2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1</v>
      </c>
      <c r="BI761" s="2">
        <v>1</v>
      </c>
      <c r="BJ761" s="2">
        <v>0.2</v>
      </c>
      <c r="BK761" s="2">
        <v>1</v>
      </c>
      <c r="BL761" s="2">
        <v>42.1</v>
      </c>
      <c r="BM761" s="2">
        <v>5.89</v>
      </c>
      <c r="BN761" s="2">
        <v>47.99</v>
      </c>
      <c r="BO761" s="2">
        <v>47.99</v>
      </c>
      <c r="BQ761" s="2" t="s">
        <v>264</v>
      </c>
      <c r="BR761" s="2" t="s">
        <v>83</v>
      </c>
      <c r="BS761" s="3">
        <v>42863</v>
      </c>
      <c r="BT761" s="4">
        <v>0.3611111111111111</v>
      </c>
      <c r="BU761" s="2" t="s">
        <v>976</v>
      </c>
      <c r="BV761" s="2" t="s">
        <v>98</v>
      </c>
      <c r="BY761" s="2">
        <v>1200</v>
      </c>
      <c r="CC761" s="2" t="s">
        <v>124</v>
      </c>
      <c r="CD761" s="2">
        <v>157</v>
      </c>
      <c r="CE761" s="2" t="s">
        <v>99</v>
      </c>
      <c r="CF761" s="3">
        <v>42865</v>
      </c>
      <c r="CI761" s="2">
        <v>1</v>
      </c>
      <c r="CJ761" s="2">
        <v>1</v>
      </c>
      <c r="CK761" s="2">
        <v>21</v>
      </c>
      <c r="CL761" s="2" t="s">
        <v>87</v>
      </c>
    </row>
    <row r="762" spans="1:90">
      <c r="A762" s="2" t="s">
        <v>71</v>
      </c>
      <c r="B762" s="2" t="s">
        <v>72</v>
      </c>
      <c r="C762" s="2" t="s">
        <v>73</v>
      </c>
      <c r="E762" s="2" t="str">
        <f>"FES1162547061"</f>
        <v>FES1162547061</v>
      </c>
      <c r="F762" s="3">
        <v>42860</v>
      </c>
      <c r="G762" s="2">
        <v>201711</v>
      </c>
      <c r="H762" s="2" t="s">
        <v>74</v>
      </c>
      <c r="I762" s="2" t="s">
        <v>75</v>
      </c>
      <c r="J762" s="2" t="s">
        <v>76</v>
      </c>
      <c r="K762" s="2" t="s">
        <v>77</v>
      </c>
      <c r="L762" s="2" t="s">
        <v>224</v>
      </c>
      <c r="M762" s="2" t="s">
        <v>225</v>
      </c>
      <c r="N762" s="2" t="s">
        <v>267</v>
      </c>
      <c r="O762" s="2" t="s">
        <v>81</v>
      </c>
      <c r="P762" s="2" t="str">
        <f>"2170565355                    "</f>
        <v xml:space="preserve">2170565355                    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4.66</v>
      </c>
      <c r="AN762" s="2">
        <v>0</v>
      </c>
      <c r="AO762" s="2">
        <v>0</v>
      </c>
      <c r="AP762" s="2">
        <v>0</v>
      </c>
      <c r="AQ762" s="2">
        <v>0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1</v>
      </c>
      <c r="BI762" s="2">
        <v>1</v>
      </c>
      <c r="BJ762" s="2">
        <v>0.2</v>
      </c>
      <c r="BK762" s="2">
        <v>1</v>
      </c>
      <c r="BL762" s="2">
        <v>42.1</v>
      </c>
      <c r="BM762" s="2">
        <v>5.89</v>
      </c>
      <c r="BN762" s="2">
        <v>47.99</v>
      </c>
      <c r="BO762" s="2">
        <v>47.99</v>
      </c>
      <c r="BQ762" s="2" t="s">
        <v>268</v>
      </c>
      <c r="BR762" s="2" t="s">
        <v>83</v>
      </c>
      <c r="BS762" s="3">
        <v>42863</v>
      </c>
      <c r="BT762" s="4">
        <v>0.41666666666666669</v>
      </c>
      <c r="BU762" s="2" t="s">
        <v>1337</v>
      </c>
      <c r="BV762" s="2" t="s">
        <v>98</v>
      </c>
      <c r="BY762" s="2">
        <v>1200</v>
      </c>
      <c r="CC762" s="2" t="s">
        <v>225</v>
      </c>
      <c r="CD762" s="2">
        <v>3610</v>
      </c>
      <c r="CE762" s="2" t="s">
        <v>99</v>
      </c>
      <c r="CF762" s="3">
        <v>42864</v>
      </c>
      <c r="CI762" s="2">
        <v>1</v>
      </c>
      <c r="CJ762" s="2">
        <v>1</v>
      </c>
      <c r="CK762" s="2">
        <v>21</v>
      </c>
      <c r="CL762" s="2" t="s">
        <v>87</v>
      </c>
    </row>
    <row r="763" spans="1:90">
      <c r="A763" s="2" t="s">
        <v>71</v>
      </c>
      <c r="B763" s="2" t="s">
        <v>72</v>
      </c>
      <c r="C763" s="2" t="s">
        <v>73</v>
      </c>
      <c r="E763" s="2" t="str">
        <f>"FES1162547020"</f>
        <v>FES1162547020</v>
      </c>
      <c r="F763" s="3">
        <v>42860</v>
      </c>
      <c r="G763" s="2">
        <v>201711</v>
      </c>
      <c r="H763" s="2" t="s">
        <v>74</v>
      </c>
      <c r="I763" s="2" t="s">
        <v>75</v>
      </c>
      <c r="J763" s="2" t="s">
        <v>76</v>
      </c>
      <c r="K763" s="2" t="s">
        <v>77</v>
      </c>
      <c r="L763" s="2" t="s">
        <v>224</v>
      </c>
      <c r="M763" s="2" t="s">
        <v>225</v>
      </c>
      <c r="N763" s="2" t="s">
        <v>1338</v>
      </c>
      <c r="O763" s="2" t="s">
        <v>81</v>
      </c>
      <c r="P763" s="2" t="str">
        <f>"2170565305                    "</f>
        <v xml:space="preserve">2170565305                    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>
        <v>0</v>
      </c>
      <c r="AK763" s="2">
        <v>0</v>
      </c>
      <c r="AL763" s="2">
        <v>0</v>
      </c>
      <c r="AM763" s="2">
        <v>4.66</v>
      </c>
      <c r="AN763" s="2">
        <v>0</v>
      </c>
      <c r="AO763" s="2">
        <v>0</v>
      </c>
      <c r="AP763" s="2">
        <v>0</v>
      </c>
      <c r="AQ763" s="2">
        <v>0</v>
      </c>
      <c r="AR763" s="2">
        <v>0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1</v>
      </c>
      <c r="BI763" s="2">
        <v>1</v>
      </c>
      <c r="BJ763" s="2">
        <v>0.2</v>
      </c>
      <c r="BK763" s="2">
        <v>1</v>
      </c>
      <c r="BL763" s="2">
        <v>42.1</v>
      </c>
      <c r="BM763" s="2">
        <v>5.89</v>
      </c>
      <c r="BN763" s="2">
        <v>47.99</v>
      </c>
      <c r="BO763" s="2">
        <v>47.99</v>
      </c>
      <c r="BQ763" s="2" t="s">
        <v>238</v>
      </c>
      <c r="BR763" s="2" t="s">
        <v>83</v>
      </c>
      <c r="BS763" s="3">
        <v>42863</v>
      </c>
      <c r="BT763" s="4">
        <v>0.42986111111111108</v>
      </c>
      <c r="BU763" s="2" t="s">
        <v>1339</v>
      </c>
      <c r="BV763" s="2" t="s">
        <v>98</v>
      </c>
      <c r="BY763" s="2">
        <v>1200</v>
      </c>
      <c r="CC763" s="2" t="s">
        <v>225</v>
      </c>
      <c r="CD763" s="2">
        <v>3610</v>
      </c>
      <c r="CE763" s="2" t="s">
        <v>99</v>
      </c>
      <c r="CF763" s="3">
        <v>42864</v>
      </c>
      <c r="CI763" s="2">
        <v>1</v>
      </c>
      <c r="CJ763" s="2">
        <v>1</v>
      </c>
      <c r="CK763" s="2">
        <v>21</v>
      </c>
      <c r="CL763" s="2" t="s">
        <v>87</v>
      </c>
    </row>
    <row r="764" spans="1:90">
      <c r="A764" s="2" t="s">
        <v>71</v>
      </c>
      <c r="B764" s="2" t="s">
        <v>72</v>
      </c>
      <c r="C764" s="2" t="s">
        <v>73</v>
      </c>
      <c r="E764" s="2" t="str">
        <f>"FES1162546959"</f>
        <v>FES1162546959</v>
      </c>
      <c r="F764" s="3">
        <v>42860</v>
      </c>
      <c r="G764" s="2">
        <v>201711</v>
      </c>
      <c r="H764" s="2" t="s">
        <v>74</v>
      </c>
      <c r="I764" s="2" t="s">
        <v>75</v>
      </c>
      <c r="J764" s="2" t="s">
        <v>76</v>
      </c>
      <c r="K764" s="2" t="s">
        <v>77</v>
      </c>
      <c r="L764" s="2" t="s">
        <v>224</v>
      </c>
      <c r="M764" s="2" t="s">
        <v>225</v>
      </c>
      <c r="N764" s="2" t="s">
        <v>352</v>
      </c>
      <c r="O764" s="2" t="s">
        <v>81</v>
      </c>
      <c r="P764" s="2" t="str">
        <f>"2170564619                    "</f>
        <v xml:space="preserve">2170564619                    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>
        <v>0</v>
      </c>
      <c r="AK764" s="2">
        <v>0</v>
      </c>
      <c r="AL764" s="2">
        <v>0</v>
      </c>
      <c r="AM764" s="2">
        <v>4.66</v>
      </c>
      <c r="AN764" s="2">
        <v>0</v>
      </c>
      <c r="AO764" s="2">
        <v>0</v>
      </c>
      <c r="AP764" s="2">
        <v>0</v>
      </c>
      <c r="AQ764" s="2">
        <v>0</v>
      </c>
      <c r="AR764" s="2">
        <v>0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1</v>
      </c>
      <c r="BI764" s="2">
        <v>1</v>
      </c>
      <c r="BJ764" s="2">
        <v>0.2</v>
      </c>
      <c r="BK764" s="2">
        <v>1</v>
      </c>
      <c r="BL764" s="2">
        <v>42.1</v>
      </c>
      <c r="BM764" s="2">
        <v>5.89</v>
      </c>
      <c r="BN764" s="2">
        <v>47.99</v>
      </c>
      <c r="BO764" s="2">
        <v>47.99</v>
      </c>
      <c r="BR764" s="2" t="s">
        <v>83</v>
      </c>
      <c r="BS764" s="3">
        <v>42863</v>
      </c>
      <c r="BT764" s="4">
        <v>0.34097222222222223</v>
      </c>
      <c r="BU764" s="2" t="s">
        <v>393</v>
      </c>
      <c r="BV764" s="2" t="s">
        <v>98</v>
      </c>
      <c r="BY764" s="2">
        <v>1200</v>
      </c>
      <c r="CC764" s="2" t="s">
        <v>225</v>
      </c>
      <c r="CD764" s="2">
        <v>3610</v>
      </c>
      <c r="CE764" s="2" t="s">
        <v>99</v>
      </c>
      <c r="CF764" s="3">
        <v>42864</v>
      </c>
      <c r="CI764" s="2">
        <v>1</v>
      </c>
      <c r="CJ764" s="2">
        <v>1</v>
      </c>
      <c r="CK764" s="2">
        <v>21</v>
      </c>
      <c r="CL764" s="2" t="s">
        <v>87</v>
      </c>
    </row>
    <row r="765" spans="1:90">
      <c r="A765" s="2" t="s">
        <v>71</v>
      </c>
      <c r="B765" s="2" t="s">
        <v>72</v>
      </c>
      <c r="C765" s="2" t="s">
        <v>73</v>
      </c>
      <c r="E765" s="2" t="str">
        <f>"FES1162547007"</f>
        <v>FES1162547007</v>
      </c>
      <c r="F765" s="3">
        <v>42860</v>
      </c>
      <c r="G765" s="2">
        <v>201711</v>
      </c>
      <c r="H765" s="2" t="s">
        <v>74</v>
      </c>
      <c r="I765" s="2" t="s">
        <v>75</v>
      </c>
      <c r="J765" s="2" t="s">
        <v>76</v>
      </c>
      <c r="K765" s="2" t="s">
        <v>77</v>
      </c>
      <c r="L765" s="2" t="s">
        <v>1340</v>
      </c>
      <c r="M765" s="2" t="s">
        <v>1341</v>
      </c>
      <c r="N765" s="2" t="s">
        <v>1342</v>
      </c>
      <c r="O765" s="2" t="s">
        <v>81</v>
      </c>
      <c r="P765" s="2" t="str">
        <f>"2170565287                    "</f>
        <v xml:space="preserve">2170565287                    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0</v>
      </c>
      <c r="AJ765" s="2">
        <v>0</v>
      </c>
      <c r="AK765" s="2">
        <v>0</v>
      </c>
      <c r="AL765" s="2">
        <v>0</v>
      </c>
      <c r="AM765" s="2">
        <v>9.02</v>
      </c>
      <c r="AN765" s="2">
        <v>0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1</v>
      </c>
      <c r="BI765" s="2">
        <v>1</v>
      </c>
      <c r="BJ765" s="2">
        <v>0.2</v>
      </c>
      <c r="BK765" s="2">
        <v>1</v>
      </c>
      <c r="BL765" s="2">
        <v>81.56</v>
      </c>
      <c r="BM765" s="2">
        <v>11.42</v>
      </c>
      <c r="BN765" s="2">
        <v>92.98</v>
      </c>
      <c r="BO765" s="2">
        <v>92.98</v>
      </c>
      <c r="BQ765" s="2" t="s">
        <v>804</v>
      </c>
      <c r="BR765" s="2" t="s">
        <v>83</v>
      </c>
      <c r="BS765" s="3">
        <v>42863</v>
      </c>
      <c r="BT765" s="4">
        <v>0.54166666666666663</v>
      </c>
      <c r="BU765" s="2" t="s">
        <v>1343</v>
      </c>
      <c r="BV765" s="2" t="s">
        <v>98</v>
      </c>
      <c r="BY765" s="2">
        <v>1200</v>
      </c>
      <c r="CC765" s="2" t="s">
        <v>1341</v>
      </c>
      <c r="CD765" s="2">
        <v>4339</v>
      </c>
      <c r="CE765" s="2" t="s">
        <v>99</v>
      </c>
      <c r="CF765" s="3">
        <v>42864</v>
      </c>
      <c r="CI765" s="2">
        <v>1</v>
      </c>
      <c r="CJ765" s="2">
        <v>1</v>
      </c>
      <c r="CK765" s="2">
        <v>23</v>
      </c>
      <c r="CL765" s="2" t="s">
        <v>87</v>
      </c>
    </row>
    <row r="766" spans="1:90">
      <c r="A766" s="2" t="s">
        <v>71</v>
      </c>
      <c r="B766" s="2" t="s">
        <v>72</v>
      </c>
      <c r="C766" s="2" t="s">
        <v>73</v>
      </c>
      <c r="E766" s="2" t="str">
        <f>"FES1162546844"</f>
        <v>FES1162546844</v>
      </c>
      <c r="F766" s="3">
        <v>42860</v>
      </c>
      <c r="G766" s="2">
        <v>201711</v>
      </c>
      <c r="H766" s="2" t="s">
        <v>74</v>
      </c>
      <c r="I766" s="2" t="s">
        <v>75</v>
      </c>
      <c r="J766" s="2" t="s">
        <v>76</v>
      </c>
      <c r="K766" s="2" t="s">
        <v>77</v>
      </c>
      <c r="L766" s="2" t="s">
        <v>123</v>
      </c>
      <c r="M766" s="2" t="s">
        <v>124</v>
      </c>
      <c r="N766" s="2" t="s">
        <v>234</v>
      </c>
      <c r="O766" s="2" t="s">
        <v>81</v>
      </c>
      <c r="P766" s="2" t="str">
        <f>"2170558730                    "</f>
        <v xml:space="preserve">2170558730                    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>
        <v>0</v>
      </c>
      <c r="AK766" s="2">
        <v>0</v>
      </c>
      <c r="AL766" s="2">
        <v>0</v>
      </c>
      <c r="AM766" s="2">
        <v>4.66</v>
      </c>
      <c r="AN766" s="2">
        <v>0</v>
      </c>
      <c r="AO766" s="2">
        <v>0</v>
      </c>
      <c r="AP766" s="2">
        <v>0</v>
      </c>
      <c r="AQ766" s="2">
        <v>0</v>
      </c>
      <c r="AR766" s="2">
        <v>0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1</v>
      </c>
      <c r="BI766" s="2">
        <v>1</v>
      </c>
      <c r="BJ766" s="2">
        <v>0.2</v>
      </c>
      <c r="BK766" s="2">
        <v>1</v>
      </c>
      <c r="BL766" s="2">
        <v>42.1</v>
      </c>
      <c r="BM766" s="2">
        <v>5.89</v>
      </c>
      <c r="BN766" s="2">
        <v>47.99</v>
      </c>
      <c r="BO766" s="2">
        <v>47.99</v>
      </c>
      <c r="BQ766" s="2" t="s">
        <v>235</v>
      </c>
      <c r="BR766" s="2" t="s">
        <v>83</v>
      </c>
      <c r="BS766" s="3">
        <v>42863</v>
      </c>
      <c r="BT766" s="4">
        <v>0.36249999999999999</v>
      </c>
      <c r="BU766" s="2" t="s">
        <v>272</v>
      </c>
      <c r="BV766" s="2" t="s">
        <v>98</v>
      </c>
      <c r="BY766" s="2">
        <v>1200</v>
      </c>
      <c r="CC766" s="2" t="s">
        <v>124</v>
      </c>
      <c r="CD766" s="2">
        <v>1</v>
      </c>
      <c r="CE766" s="2" t="s">
        <v>99</v>
      </c>
      <c r="CF766" s="3">
        <v>42865</v>
      </c>
      <c r="CI766" s="2">
        <v>1</v>
      </c>
      <c r="CJ766" s="2">
        <v>1</v>
      </c>
      <c r="CK766" s="2">
        <v>21</v>
      </c>
      <c r="CL766" s="2" t="s">
        <v>87</v>
      </c>
    </row>
    <row r="767" spans="1:90">
      <c r="A767" s="2" t="s">
        <v>71</v>
      </c>
      <c r="B767" s="2" t="s">
        <v>72</v>
      </c>
      <c r="C767" s="2" t="s">
        <v>73</v>
      </c>
      <c r="E767" s="2" t="str">
        <f>"FES1162546997"</f>
        <v>FES1162546997</v>
      </c>
      <c r="F767" s="3">
        <v>42860</v>
      </c>
      <c r="G767" s="2">
        <v>201711</v>
      </c>
      <c r="H767" s="2" t="s">
        <v>74</v>
      </c>
      <c r="I767" s="2" t="s">
        <v>75</v>
      </c>
      <c r="J767" s="2" t="s">
        <v>76</v>
      </c>
      <c r="K767" s="2" t="s">
        <v>77</v>
      </c>
      <c r="L767" s="2" t="s">
        <v>123</v>
      </c>
      <c r="M767" s="2" t="s">
        <v>124</v>
      </c>
      <c r="N767" s="2" t="s">
        <v>125</v>
      </c>
      <c r="O767" s="2" t="s">
        <v>81</v>
      </c>
      <c r="P767" s="2" t="str">
        <f>"2170565279                    "</f>
        <v xml:space="preserve">2170565279                    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4.66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1</v>
      </c>
      <c r="BI767" s="2">
        <v>1</v>
      </c>
      <c r="BJ767" s="2">
        <v>0.2</v>
      </c>
      <c r="BK767" s="2">
        <v>1</v>
      </c>
      <c r="BL767" s="2">
        <v>42.1</v>
      </c>
      <c r="BM767" s="2">
        <v>5.89</v>
      </c>
      <c r="BN767" s="2">
        <v>47.99</v>
      </c>
      <c r="BO767" s="2">
        <v>47.99</v>
      </c>
      <c r="BQ767" s="2" t="s">
        <v>126</v>
      </c>
      <c r="BR767" s="2" t="s">
        <v>83</v>
      </c>
      <c r="BS767" s="3">
        <v>42863</v>
      </c>
      <c r="BT767" s="4">
        <v>0.40972222222222227</v>
      </c>
      <c r="BU767" s="2" t="s">
        <v>127</v>
      </c>
      <c r="BV767" s="2" t="s">
        <v>98</v>
      </c>
      <c r="BY767" s="2">
        <v>1200</v>
      </c>
      <c r="CC767" s="2" t="s">
        <v>124</v>
      </c>
      <c r="CD767" s="2">
        <v>200</v>
      </c>
      <c r="CE767" s="2" t="s">
        <v>99</v>
      </c>
      <c r="CF767" s="3">
        <v>42865</v>
      </c>
      <c r="CI767" s="2">
        <v>1</v>
      </c>
      <c r="CJ767" s="2">
        <v>1</v>
      </c>
      <c r="CK767" s="2">
        <v>21</v>
      </c>
      <c r="CL767" s="2" t="s">
        <v>87</v>
      </c>
    </row>
    <row r="768" spans="1:90">
      <c r="A768" s="2" t="s">
        <v>71</v>
      </c>
      <c r="B768" s="2" t="s">
        <v>72</v>
      </c>
      <c r="C768" s="2" t="s">
        <v>73</v>
      </c>
      <c r="E768" s="2" t="str">
        <f>"FES1162547045"</f>
        <v>FES1162547045</v>
      </c>
      <c r="F768" s="3">
        <v>42860</v>
      </c>
      <c r="G768" s="2">
        <v>201711</v>
      </c>
      <c r="H768" s="2" t="s">
        <v>74</v>
      </c>
      <c r="I768" s="2" t="s">
        <v>75</v>
      </c>
      <c r="J768" s="2" t="s">
        <v>76</v>
      </c>
      <c r="K768" s="2" t="s">
        <v>77</v>
      </c>
      <c r="L768" s="2" t="s">
        <v>74</v>
      </c>
      <c r="M768" s="2" t="s">
        <v>75</v>
      </c>
      <c r="N768" s="2" t="s">
        <v>606</v>
      </c>
      <c r="O768" s="2" t="s">
        <v>81</v>
      </c>
      <c r="P768" s="2" t="str">
        <f>"2170565332                    "</f>
        <v xml:space="preserve">2170565332                    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>
        <v>0</v>
      </c>
      <c r="AK768" s="2">
        <v>0</v>
      </c>
      <c r="AL768" s="2">
        <v>0</v>
      </c>
      <c r="AM768" s="2">
        <v>3.64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1</v>
      </c>
      <c r="BI768" s="2">
        <v>1</v>
      </c>
      <c r="BJ768" s="2">
        <v>0.2</v>
      </c>
      <c r="BK768" s="2">
        <v>1</v>
      </c>
      <c r="BL768" s="2">
        <v>32.89</v>
      </c>
      <c r="BM768" s="2">
        <v>4.5999999999999996</v>
      </c>
      <c r="BN768" s="2">
        <v>37.49</v>
      </c>
      <c r="BO768" s="2">
        <v>37.49</v>
      </c>
      <c r="BQ768" s="2" t="s">
        <v>607</v>
      </c>
      <c r="BR768" s="2" t="s">
        <v>83</v>
      </c>
      <c r="BS768" s="3">
        <v>42863</v>
      </c>
      <c r="BT768" s="4">
        <v>0.41666666666666669</v>
      </c>
      <c r="BU768" s="2" t="s">
        <v>1344</v>
      </c>
      <c r="BV768" s="2" t="s">
        <v>98</v>
      </c>
      <c r="BY768" s="2">
        <v>1200</v>
      </c>
      <c r="CC768" s="2" t="s">
        <v>75</v>
      </c>
      <c r="CD768" s="2">
        <v>1609</v>
      </c>
      <c r="CE768" s="2" t="s">
        <v>99</v>
      </c>
      <c r="CF768" s="3">
        <v>42864</v>
      </c>
      <c r="CI768" s="2">
        <v>1</v>
      </c>
      <c r="CJ768" s="2">
        <v>1</v>
      </c>
      <c r="CK768" s="2">
        <v>22</v>
      </c>
      <c r="CL768" s="2" t="s">
        <v>87</v>
      </c>
    </row>
    <row r="769" spans="1:90">
      <c r="A769" s="2" t="s">
        <v>71</v>
      </c>
      <c r="B769" s="2" t="s">
        <v>72</v>
      </c>
      <c r="C769" s="2" t="s">
        <v>73</v>
      </c>
      <c r="E769" s="2" t="str">
        <f>"FES1162547006"</f>
        <v>FES1162547006</v>
      </c>
      <c r="F769" s="3">
        <v>42860</v>
      </c>
      <c r="G769" s="2">
        <v>201711</v>
      </c>
      <c r="H769" s="2" t="s">
        <v>74</v>
      </c>
      <c r="I769" s="2" t="s">
        <v>75</v>
      </c>
      <c r="J769" s="2" t="s">
        <v>76</v>
      </c>
      <c r="K769" s="2" t="s">
        <v>77</v>
      </c>
      <c r="L769" s="2" t="s">
        <v>224</v>
      </c>
      <c r="M769" s="2" t="s">
        <v>225</v>
      </c>
      <c r="N769" s="2" t="s">
        <v>257</v>
      </c>
      <c r="O769" s="2" t="s">
        <v>81</v>
      </c>
      <c r="P769" s="2" t="str">
        <f>"2170565296                    "</f>
        <v xml:space="preserve">2170565296                    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4.66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1</v>
      </c>
      <c r="BI769" s="2">
        <v>1</v>
      </c>
      <c r="BJ769" s="2">
        <v>0.2</v>
      </c>
      <c r="BK769" s="2">
        <v>1</v>
      </c>
      <c r="BL769" s="2">
        <v>42.1</v>
      </c>
      <c r="BM769" s="2">
        <v>5.89</v>
      </c>
      <c r="BN769" s="2">
        <v>47.99</v>
      </c>
      <c r="BO769" s="2">
        <v>47.99</v>
      </c>
      <c r="BQ769" s="2" t="s">
        <v>238</v>
      </c>
      <c r="BR769" s="2" t="s">
        <v>83</v>
      </c>
      <c r="BS769" s="3">
        <v>42863</v>
      </c>
      <c r="BT769" s="4">
        <v>0.41666666666666669</v>
      </c>
      <c r="BU769" s="2" t="s">
        <v>1285</v>
      </c>
      <c r="BV769" s="2" t="s">
        <v>98</v>
      </c>
      <c r="BY769" s="2">
        <v>1200</v>
      </c>
      <c r="CC769" s="2" t="s">
        <v>225</v>
      </c>
      <c r="CD769" s="2">
        <v>3610</v>
      </c>
      <c r="CE769" s="2" t="s">
        <v>99</v>
      </c>
      <c r="CF769" s="3">
        <v>42864</v>
      </c>
      <c r="CI769" s="2">
        <v>1</v>
      </c>
      <c r="CJ769" s="2">
        <v>1</v>
      </c>
      <c r="CK769" s="2">
        <v>21</v>
      </c>
      <c r="CL769" s="2" t="s">
        <v>87</v>
      </c>
    </row>
    <row r="770" spans="1:90">
      <c r="A770" s="2" t="s">
        <v>71</v>
      </c>
      <c r="B770" s="2" t="s">
        <v>72</v>
      </c>
      <c r="C770" s="2" t="s">
        <v>73</v>
      </c>
      <c r="E770" s="2" t="str">
        <f>"FES1162546968"</f>
        <v>FES1162546968</v>
      </c>
      <c r="F770" s="3">
        <v>42860</v>
      </c>
      <c r="G770" s="2">
        <v>201711</v>
      </c>
      <c r="H770" s="2" t="s">
        <v>74</v>
      </c>
      <c r="I770" s="2" t="s">
        <v>75</v>
      </c>
      <c r="J770" s="2" t="s">
        <v>76</v>
      </c>
      <c r="K770" s="2" t="s">
        <v>77</v>
      </c>
      <c r="L770" s="2" t="s">
        <v>1345</v>
      </c>
      <c r="M770" s="2" t="s">
        <v>1346</v>
      </c>
      <c r="N770" s="2" t="s">
        <v>1347</v>
      </c>
      <c r="O770" s="2" t="s">
        <v>81</v>
      </c>
      <c r="P770" s="2" t="str">
        <f>"2170565212                    "</f>
        <v xml:space="preserve">2170565212                    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9.02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1</v>
      </c>
      <c r="BI770" s="2">
        <v>1</v>
      </c>
      <c r="BJ770" s="2">
        <v>0.2</v>
      </c>
      <c r="BK770" s="2">
        <v>1</v>
      </c>
      <c r="BL770" s="2">
        <v>81.56</v>
      </c>
      <c r="BM770" s="2">
        <v>11.42</v>
      </c>
      <c r="BN770" s="2">
        <v>92.98</v>
      </c>
      <c r="BO770" s="2">
        <v>92.98</v>
      </c>
      <c r="BQ770" s="2" t="s">
        <v>1348</v>
      </c>
      <c r="BR770" s="2" t="s">
        <v>83</v>
      </c>
      <c r="BS770" s="3">
        <v>42863</v>
      </c>
      <c r="BT770" s="4">
        <v>0.10902777777777778</v>
      </c>
      <c r="BU770" s="2" t="s">
        <v>1349</v>
      </c>
      <c r="BV770" s="2" t="s">
        <v>98</v>
      </c>
      <c r="BY770" s="2">
        <v>1200</v>
      </c>
      <c r="CC770" s="2" t="s">
        <v>1346</v>
      </c>
      <c r="CD770" s="2">
        <v>9650</v>
      </c>
      <c r="CE770" s="2" t="s">
        <v>99</v>
      </c>
      <c r="CF770" s="3">
        <v>42866</v>
      </c>
      <c r="CI770" s="2">
        <v>1</v>
      </c>
      <c r="CJ770" s="2">
        <v>1</v>
      </c>
      <c r="CK770" s="2">
        <v>23</v>
      </c>
      <c r="CL770" s="2" t="s">
        <v>87</v>
      </c>
    </row>
    <row r="771" spans="1:90">
      <c r="A771" s="2" t="s">
        <v>71</v>
      </c>
      <c r="B771" s="2" t="s">
        <v>72</v>
      </c>
      <c r="C771" s="2" t="s">
        <v>73</v>
      </c>
      <c r="E771" s="2" t="str">
        <f>"FES1162546982"</f>
        <v>FES1162546982</v>
      </c>
      <c r="F771" s="3">
        <v>42860</v>
      </c>
      <c r="G771" s="2">
        <v>201711</v>
      </c>
      <c r="H771" s="2" t="s">
        <v>74</v>
      </c>
      <c r="I771" s="2" t="s">
        <v>75</v>
      </c>
      <c r="J771" s="2" t="s">
        <v>76</v>
      </c>
      <c r="K771" s="2" t="s">
        <v>77</v>
      </c>
      <c r="L771" s="2" t="s">
        <v>224</v>
      </c>
      <c r="M771" s="2" t="s">
        <v>225</v>
      </c>
      <c r="N771" s="2" t="s">
        <v>257</v>
      </c>
      <c r="O771" s="2" t="s">
        <v>81</v>
      </c>
      <c r="P771" s="2" t="str">
        <f>"2170565270                    "</f>
        <v xml:space="preserve">2170565270                    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0</v>
      </c>
      <c r="AL771" s="2">
        <v>0</v>
      </c>
      <c r="AM771" s="2">
        <v>4.66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1</v>
      </c>
      <c r="BI771" s="2">
        <v>1</v>
      </c>
      <c r="BJ771" s="2">
        <v>0.2</v>
      </c>
      <c r="BK771" s="2">
        <v>1</v>
      </c>
      <c r="BL771" s="2">
        <v>42.1</v>
      </c>
      <c r="BM771" s="2">
        <v>5.89</v>
      </c>
      <c r="BN771" s="2">
        <v>47.99</v>
      </c>
      <c r="BO771" s="2">
        <v>47.99</v>
      </c>
      <c r="BQ771" s="2" t="s">
        <v>238</v>
      </c>
      <c r="BR771" s="2" t="s">
        <v>83</v>
      </c>
      <c r="BS771" s="3">
        <v>42863</v>
      </c>
      <c r="BT771" s="4">
        <v>0.41666666666666669</v>
      </c>
      <c r="BU771" s="2" t="s">
        <v>1285</v>
      </c>
      <c r="BV771" s="2" t="s">
        <v>98</v>
      </c>
      <c r="BY771" s="2">
        <v>1200</v>
      </c>
      <c r="CC771" s="2" t="s">
        <v>225</v>
      </c>
      <c r="CD771" s="2">
        <v>3610</v>
      </c>
      <c r="CE771" s="2" t="s">
        <v>99</v>
      </c>
      <c r="CF771" s="3">
        <v>42864</v>
      </c>
      <c r="CI771" s="2">
        <v>1</v>
      </c>
      <c r="CJ771" s="2">
        <v>1</v>
      </c>
      <c r="CK771" s="2">
        <v>21</v>
      </c>
      <c r="CL771" s="2" t="s">
        <v>87</v>
      </c>
    </row>
    <row r="772" spans="1:90">
      <c r="A772" s="2" t="s">
        <v>71</v>
      </c>
      <c r="B772" s="2" t="s">
        <v>72</v>
      </c>
      <c r="C772" s="2" t="s">
        <v>73</v>
      </c>
      <c r="E772" s="2" t="str">
        <f>"FES1162546859"</f>
        <v>FES1162546859</v>
      </c>
      <c r="F772" s="3">
        <v>42860</v>
      </c>
      <c r="G772" s="2">
        <v>201711</v>
      </c>
      <c r="H772" s="2" t="s">
        <v>74</v>
      </c>
      <c r="I772" s="2" t="s">
        <v>75</v>
      </c>
      <c r="J772" s="2" t="s">
        <v>76</v>
      </c>
      <c r="K772" s="2" t="s">
        <v>77</v>
      </c>
      <c r="L772" s="2" t="s">
        <v>163</v>
      </c>
      <c r="M772" s="2" t="s">
        <v>164</v>
      </c>
      <c r="N772" s="2" t="s">
        <v>1350</v>
      </c>
      <c r="O772" s="2" t="s">
        <v>81</v>
      </c>
      <c r="P772" s="2" t="str">
        <f>"2170562660                    "</f>
        <v xml:space="preserve">2170562660                    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3.64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1</v>
      </c>
      <c r="BI772" s="2">
        <v>1</v>
      </c>
      <c r="BJ772" s="2">
        <v>0.2</v>
      </c>
      <c r="BK772" s="2">
        <v>1</v>
      </c>
      <c r="BL772" s="2">
        <v>32.89</v>
      </c>
      <c r="BM772" s="2">
        <v>4.5999999999999996</v>
      </c>
      <c r="BN772" s="2">
        <v>37.49</v>
      </c>
      <c r="BO772" s="2">
        <v>37.49</v>
      </c>
      <c r="BQ772" s="2" t="s">
        <v>487</v>
      </c>
      <c r="BR772" s="2" t="s">
        <v>83</v>
      </c>
      <c r="BS772" s="3">
        <v>42863</v>
      </c>
      <c r="BT772" s="4">
        <v>0.34861111111111115</v>
      </c>
      <c r="BU772" s="2" t="s">
        <v>1351</v>
      </c>
      <c r="BV772" s="2" t="s">
        <v>98</v>
      </c>
      <c r="BY772" s="2">
        <v>1200</v>
      </c>
      <c r="CA772" s="2" t="s">
        <v>655</v>
      </c>
      <c r="CC772" s="2" t="s">
        <v>164</v>
      </c>
      <c r="CD772" s="2">
        <v>1832</v>
      </c>
      <c r="CE772" s="2" t="s">
        <v>99</v>
      </c>
      <c r="CF772" s="3">
        <v>42863</v>
      </c>
      <c r="CI772" s="2">
        <v>1</v>
      </c>
      <c r="CJ772" s="2">
        <v>1</v>
      </c>
      <c r="CK772" s="2">
        <v>22</v>
      </c>
      <c r="CL772" s="2" t="s">
        <v>87</v>
      </c>
    </row>
    <row r="773" spans="1:90">
      <c r="A773" s="2" t="s">
        <v>71</v>
      </c>
      <c r="B773" s="2" t="s">
        <v>72</v>
      </c>
      <c r="C773" s="2" t="s">
        <v>73</v>
      </c>
      <c r="E773" s="2" t="str">
        <f>"FES1162546824"</f>
        <v>FES1162546824</v>
      </c>
      <c r="F773" s="3">
        <v>42860</v>
      </c>
      <c r="G773" s="2">
        <v>201711</v>
      </c>
      <c r="H773" s="2" t="s">
        <v>74</v>
      </c>
      <c r="I773" s="2" t="s">
        <v>75</v>
      </c>
      <c r="J773" s="2" t="s">
        <v>76</v>
      </c>
      <c r="K773" s="2" t="s">
        <v>77</v>
      </c>
      <c r="L773" s="2" t="s">
        <v>181</v>
      </c>
      <c r="M773" s="2" t="s">
        <v>182</v>
      </c>
      <c r="N773" s="2" t="s">
        <v>301</v>
      </c>
      <c r="O773" s="2" t="s">
        <v>81</v>
      </c>
      <c r="P773" s="2" t="str">
        <f>"2170562717                    "</f>
        <v xml:space="preserve">2170562717                    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0</v>
      </c>
      <c r="AL773" s="2">
        <v>0</v>
      </c>
      <c r="AM773" s="2">
        <v>3.64</v>
      </c>
      <c r="AN773" s="2">
        <v>0</v>
      </c>
      <c r="AO773" s="2">
        <v>0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1</v>
      </c>
      <c r="BI773" s="2">
        <v>1</v>
      </c>
      <c r="BJ773" s="2">
        <v>0.2</v>
      </c>
      <c r="BK773" s="2">
        <v>1</v>
      </c>
      <c r="BL773" s="2">
        <v>32.89</v>
      </c>
      <c r="BM773" s="2">
        <v>4.5999999999999996</v>
      </c>
      <c r="BN773" s="2">
        <v>37.49</v>
      </c>
      <c r="BO773" s="2">
        <v>37.49</v>
      </c>
      <c r="BQ773" s="2" t="s">
        <v>302</v>
      </c>
      <c r="BR773" s="2" t="s">
        <v>83</v>
      </c>
      <c r="BS773" s="3">
        <v>42863</v>
      </c>
      <c r="BT773" s="4">
        <v>0.40972222222222227</v>
      </c>
      <c r="BU773" s="2" t="s">
        <v>1352</v>
      </c>
      <c r="BV773" s="2" t="s">
        <v>98</v>
      </c>
      <c r="BY773" s="2">
        <v>1200</v>
      </c>
      <c r="CC773" s="2" t="s">
        <v>182</v>
      </c>
      <c r="CD773" s="2">
        <v>1559</v>
      </c>
      <c r="CE773" s="2" t="s">
        <v>99</v>
      </c>
      <c r="CF773" s="3">
        <v>42864</v>
      </c>
      <c r="CI773" s="2">
        <v>1</v>
      </c>
      <c r="CJ773" s="2">
        <v>1</v>
      </c>
      <c r="CK773" s="2">
        <v>22</v>
      </c>
      <c r="CL773" s="2" t="s">
        <v>87</v>
      </c>
    </row>
    <row r="774" spans="1:90">
      <c r="A774" s="2" t="s">
        <v>71</v>
      </c>
      <c r="B774" s="2" t="s">
        <v>72</v>
      </c>
      <c r="C774" s="2" t="s">
        <v>73</v>
      </c>
      <c r="E774" s="2" t="str">
        <f>"FES1162546858"</f>
        <v>FES1162546858</v>
      </c>
      <c r="F774" s="3">
        <v>42860</v>
      </c>
      <c r="G774" s="2">
        <v>201711</v>
      </c>
      <c r="H774" s="2" t="s">
        <v>74</v>
      </c>
      <c r="I774" s="2" t="s">
        <v>75</v>
      </c>
      <c r="J774" s="2" t="s">
        <v>76</v>
      </c>
      <c r="K774" s="2" t="s">
        <v>77</v>
      </c>
      <c r="L774" s="2" t="s">
        <v>358</v>
      </c>
      <c r="M774" s="2" t="s">
        <v>359</v>
      </c>
      <c r="N774" s="2" t="s">
        <v>1232</v>
      </c>
      <c r="O774" s="2" t="s">
        <v>81</v>
      </c>
      <c r="P774" s="2" t="str">
        <f>"217562643                     "</f>
        <v xml:space="preserve">217562643                     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>
        <v>0</v>
      </c>
      <c r="AK774" s="2">
        <v>0</v>
      </c>
      <c r="AL774" s="2">
        <v>0</v>
      </c>
      <c r="AM774" s="2">
        <v>3.64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1</v>
      </c>
      <c r="BI774" s="2">
        <v>1</v>
      </c>
      <c r="BJ774" s="2">
        <v>0.2</v>
      </c>
      <c r="BK774" s="2">
        <v>1</v>
      </c>
      <c r="BL774" s="2">
        <v>32.89</v>
      </c>
      <c r="BM774" s="2">
        <v>4.5999999999999996</v>
      </c>
      <c r="BN774" s="2">
        <v>37.49</v>
      </c>
      <c r="BO774" s="2">
        <v>37.49</v>
      </c>
      <c r="BQ774" s="2" t="s">
        <v>286</v>
      </c>
      <c r="BR774" s="2" t="s">
        <v>83</v>
      </c>
      <c r="BS774" s="3">
        <v>42863</v>
      </c>
      <c r="BT774" s="4">
        <v>0.41666666666666669</v>
      </c>
      <c r="BU774" s="2" t="s">
        <v>295</v>
      </c>
      <c r="BV774" s="2" t="s">
        <v>98</v>
      </c>
      <c r="BY774" s="2">
        <v>1200</v>
      </c>
      <c r="CC774" s="2" t="s">
        <v>359</v>
      </c>
      <c r="CD774" s="2">
        <v>1406</v>
      </c>
      <c r="CE774" s="2" t="s">
        <v>99</v>
      </c>
      <c r="CF774" s="3">
        <v>42864</v>
      </c>
      <c r="CI774" s="2">
        <v>1</v>
      </c>
      <c r="CJ774" s="2">
        <v>1</v>
      </c>
      <c r="CK774" s="2">
        <v>22</v>
      </c>
      <c r="CL774" s="2" t="s">
        <v>87</v>
      </c>
    </row>
    <row r="775" spans="1:90">
      <c r="A775" s="2" t="s">
        <v>71</v>
      </c>
      <c r="B775" s="2" t="s">
        <v>72</v>
      </c>
      <c r="C775" s="2" t="s">
        <v>73</v>
      </c>
      <c r="E775" s="2" t="str">
        <f>"FES1162547084"</f>
        <v>FES1162547084</v>
      </c>
      <c r="F775" s="3">
        <v>42860</v>
      </c>
      <c r="G775" s="2">
        <v>201711</v>
      </c>
      <c r="H775" s="2" t="s">
        <v>74</v>
      </c>
      <c r="I775" s="2" t="s">
        <v>75</v>
      </c>
      <c r="J775" s="2" t="s">
        <v>76</v>
      </c>
      <c r="K775" s="2" t="s">
        <v>77</v>
      </c>
      <c r="L775" s="2" t="s">
        <v>74</v>
      </c>
      <c r="M775" s="2" t="s">
        <v>75</v>
      </c>
      <c r="N775" s="2" t="s">
        <v>650</v>
      </c>
      <c r="O775" s="2" t="s">
        <v>81</v>
      </c>
      <c r="P775" s="2" t="str">
        <f>"2170565388                    "</f>
        <v xml:space="preserve">2170565388                    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0</v>
      </c>
      <c r="AL775" s="2">
        <v>0</v>
      </c>
      <c r="AM775" s="2">
        <v>3.64</v>
      </c>
      <c r="AN775" s="2">
        <v>0</v>
      </c>
      <c r="AO775" s="2">
        <v>0</v>
      </c>
      <c r="AP775" s="2">
        <v>0</v>
      </c>
      <c r="AQ775" s="2">
        <v>0</v>
      </c>
      <c r="AR775" s="2">
        <v>0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1</v>
      </c>
      <c r="BI775" s="2">
        <v>1</v>
      </c>
      <c r="BJ775" s="2">
        <v>0.2</v>
      </c>
      <c r="BK775" s="2">
        <v>1</v>
      </c>
      <c r="BL775" s="2">
        <v>32.89</v>
      </c>
      <c r="BM775" s="2">
        <v>4.5999999999999996</v>
      </c>
      <c r="BN775" s="2">
        <v>37.49</v>
      </c>
      <c r="BO775" s="2">
        <v>37.49</v>
      </c>
      <c r="BQ775" s="2" t="s">
        <v>651</v>
      </c>
      <c r="BR775" s="2" t="s">
        <v>83</v>
      </c>
      <c r="BS775" s="3">
        <v>42863</v>
      </c>
      <c r="BT775" s="4">
        <v>0.36249999999999999</v>
      </c>
      <c r="BU775" s="2" t="s">
        <v>1178</v>
      </c>
      <c r="BV775" s="2" t="s">
        <v>98</v>
      </c>
      <c r="BY775" s="2">
        <v>1200</v>
      </c>
      <c r="CC775" s="2" t="s">
        <v>75</v>
      </c>
      <c r="CD775" s="2">
        <v>1600</v>
      </c>
      <c r="CE775" s="2" t="s">
        <v>99</v>
      </c>
      <c r="CF775" s="3">
        <v>42864</v>
      </c>
      <c r="CI775" s="2">
        <v>1</v>
      </c>
      <c r="CJ775" s="2">
        <v>1</v>
      </c>
      <c r="CK775" s="2">
        <v>22</v>
      </c>
      <c r="CL775" s="2" t="s">
        <v>87</v>
      </c>
    </row>
    <row r="776" spans="1:90">
      <c r="A776" s="2" t="s">
        <v>71</v>
      </c>
      <c r="B776" s="2" t="s">
        <v>72</v>
      </c>
      <c r="C776" s="2" t="s">
        <v>73</v>
      </c>
      <c r="E776" s="2" t="str">
        <f>"FES1162547032"</f>
        <v>FES1162547032</v>
      </c>
      <c r="F776" s="3">
        <v>42860</v>
      </c>
      <c r="G776" s="2">
        <v>201711</v>
      </c>
      <c r="H776" s="2" t="s">
        <v>74</v>
      </c>
      <c r="I776" s="2" t="s">
        <v>75</v>
      </c>
      <c r="J776" s="2" t="s">
        <v>76</v>
      </c>
      <c r="K776" s="2" t="s">
        <v>77</v>
      </c>
      <c r="L776" s="2" t="s">
        <v>481</v>
      </c>
      <c r="M776" s="2" t="s">
        <v>482</v>
      </c>
      <c r="N776" s="2" t="s">
        <v>683</v>
      </c>
      <c r="O776" s="2" t="s">
        <v>81</v>
      </c>
      <c r="P776" s="2" t="str">
        <f>"2170565042                    "</f>
        <v xml:space="preserve">2170565042                    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>
        <v>0</v>
      </c>
      <c r="AK776" s="2">
        <v>0</v>
      </c>
      <c r="AL776" s="2">
        <v>0</v>
      </c>
      <c r="AM776" s="2">
        <v>3.64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1</v>
      </c>
      <c r="BI776" s="2">
        <v>1</v>
      </c>
      <c r="BJ776" s="2">
        <v>0.2</v>
      </c>
      <c r="BK776" s="2">
        <v>1</v>
      </c>
      <c r="BL776" s="2">
        <v>32.89</v>
      </c>
      <c r="BM776" s="2">
        <v>4.5999999999999996</v>
      </c>
      <c r="BN776" s="2">
        <v>37.49</v>
      </c>
      <c r="BO776" s="2">
        <v>37.49</v>
      </c>
      <c r="BQ776" s="2" t="s">
        <v>286</v>
      </c>
      <c r="BR776" s="2" t="s">
        <v>83</v>
      </c>
      <c r="BS776" s="3">
        <v>42863</v>
      </c>
      <c r="BT776" s="4">
        <v>0.45833333333333331</v>
      </c>
      <c r="BU776" s="2" t="s">
        <v>455</v>
      </c>
      <c r="BV776" s="2" t="s">
        <v>98</v>
      </c>
      <c r="BY776" s="2">
        <v>1200</v>
      </c>
      <c r="CA776" s="2" t="s">
        <v>684</v>
      </c>
      <c r="CC776" s="2" t="s">
        <v>482</v>
      </c>
      <c r="CD776" s="2">
        <v>2163</v>
      </c>
      <c r="CE776" s="2" t="s">
        <v>99</v>
      </c>
      <c r="CF776" s="3">
        <v>42863</v>
      </c>
      <c r="CI776" s="2">
        <v>1</v>
      </c>
      <c r="CJ776" s="2">
        <v>1</v>
      </c>
      <c r="CK776" s="2">
        <v>22</v>
      </c>
      <c r="CL776" s="2" t="s">
        <v>87</v>
      </c>
    </row>
    <row r="777" spans="1:90">
      <c r="A777" s="2" t="s">
        <v>71</v>
      </c>
      <c r="B777" s="2" t="s">
        <v>72</v>
      </c>
      <c r="C777" s="2" t="s">
        <v>73</v>
      </c>
      <c r="E777" s="2" t="str">
        <f>"FES1162546932"</f>
        <v>FES1162546932</v>
      </c>
      <c r="F777" s="3">
        <v>42860</v>
      </c>
      <c r="G777" s="2">
        <v>201711</v>
      </c>
      <c r="H777" s="2" t="s">
        <v>74</v>
      </c>
      <c r="I777" s="2" t="s">
        <v>75</v>
      </c>
      <c r="J777" s="2" t="s">
        <v>76</v>
      </c>
      <c r="K777" s="2" t="s">
        <v>77</v>
      </c>
      <c r="L777" s="2" t="s">
        <v>1345</v>
      </c>
      <c r="M777" s="2" t="s">
        <v>1346</v>
      </c>
      <c r="N777" s="2" t="s">
        <v>1347</v>
      </c>
      <c r="O777" s="2" t="s">
        <v>81</v>
      </c>
      <c r="P777" s="2" t="str">
        <f>"2170565210                    "</f>
        <v xml:space="preserve">2170565210                    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>
        <v>0</v>
      </c>
      <c r="AK777" s="2">
        <v>0</v>
      </c>
      <c r="AL777" s="2">
        <v>0</v>
      </c>
      <c r="AM777" s="2">
        <v>9.02</v>
      </c>
      <c r="AN777" s="2">
        <v>0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1</v>
      </c>
      <c r="BI777" s="2">
        <v>1</v>
      </c>
      <c r="BJ777" s="2">
        <v>0.2</v>
      </c>
      <c r="BK777" s="2">
        <v>1</v>
      </c>
      <c r="BL777" s="2">
        <v>81.56</v>
      </c>
      <c r="BM777" s="2">
        <v>11.42</v>
      </c>
      <c r="BN777" s="2">
        <v>92.98</v>
      </c>
      <c r="BO777" s="2">
        <v>92.98</v>
      </c>
      <c r="BQ777" s="2" t="s">
        <v>1348</v>
      </c>
      <c r="BR777" s="2" t="s">
        <v>83</v>
      </c>
      <c r="BS777" s="3">
        <v>42863</v>
      </c>
      <c r="BT777" s="4">
        <v>0.10902777777777778</v>
      </c>
      <c r="BU777" s="2" t="s">
        <v>1349</v>
      </c>
      <c r="BV777" s="2" t="s">
        <v>98</v>
      </c>
      <c r="BY777" s="2">
        <v>1200</v>
      </c>
      <c r="CC777" s="2" t="s">
        <v>1346</v>
      </c>
      <c r="CD777" s="2">
        <v>9650</v>
      </c>
      <c r="CE777" s="2" t="s">
        <v>99</v>
      </c>
      <c r="CF777" s="3">
        <v>42866</v>
      </c>
      <c r="CI777" s="2">
        <v>1</v>
      </c>
      <c r="CJ777" s="2">
        <v>1</v>
      </c>
      <c r="CK777" s="2">
        <v>23</v>
      </c>
      <c r="CL777" s="2" t="s">
        <v>87</v>
      </c>
    </row>
    <row r="778" spans="1:90">
      <c r="A778" s="2" t="s">
        <v>71</v>
      </c>
      <c r="B778" s="2" t="s">
        <v>72</v>
      </c>
      <c r="C778" s="2" t="s">
        <v>73</v>
      </c>
      <c r="E778" s="2" t="str">
        <f>"FES1162547134"</f>
        <v>FES1162547134</v>
      </c>
      <c r="F778" s="3">
        <v>42860</v>
      </c>
      <c r="G778" s="2">
        <v>201711</v>
      </c>
      <c r="H778" s="2" t="s">
        <v>74</v>
      </c>
      <c r="I778" s="2" t="s">
        <v>75</v>
      </c>
      <c r="J778" s="2" t="s">
        <v>76</v>
      </c>
      <c r="K778" s="2" t="s">
        <v>77</v>
      </c>
      <c r="L778" s="2" t="s">
        <v>175</v>
      </c>
      <c r="M778" s="2" t="s">
        <v>176</v>
      </c>
      <c r="N778" s="2" t="s">
        <v>196</v>
      </c>
      <c r="O778" s="2" t="s">
        <v>81</v>
      </c>
      <c r="P778" s="2" t="str">
        <f>"2170560397                    "</f>
        <v xml:space="preserve">2170560397                    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>
        <v>0</v>
      </c>
      <c r="AK778" s="2">
        <v>0</v>
      </c>
      <c r="AL778" s="2">
        <v>0</v>
      </c>
      <c r="AM778" s="2">
        <v>4.66</v>
      </c>
      <c r="AN778" s="2">
        <v>0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1</v>
      </c>
      <c r="BI778" s="2">
        <v>1</v>
      </c>
      <c r="BJ778" s="2">
        <v>0.2</v>
      </c>
      <c r="BK778" s="2">
        <v>1</v>
      </c>
      <c r="BL778" s="2">
        <v>42.1</v>
      </c>
      <c r="BM778" s="2">
        <v>5.89</v>
      </c>
      <c r="BN778" s="2">
        <v>47.99</v>
      </c>
      <c r="BO778" s="2">
        <v>47.99</v>
      </c>
      <c r="BQ778" s="2" t="s">
        <v>197</v>
      </c>
      <c r="BR778" s="2" t="s">
        <v>83</v>
      </c>
      <c r="BS778" s="3">
        <v>42863</v>
      </c>
      <c r="BT778" s="4">
        <v>0.34722222222222227</v>
      </c>
      <c r="BU778" s="2" t="s">
        <v>229</v>
      </c>
      <c r="BV778" s="2" t="s">
        <v>98</v>
      </c>
      <c r="BY778" s="2">
        <v>1200</v>
      </c>
      <c r="CA778" s="2" t="s">
        <v>180</v>
      </c>
      <c r="CC778" s="2" t="s">
        <v>176</v>
      </c>
      <c r="CD778" s="2">
        <v>6001</v>
      </c>
      <c r="CE778" s="2" t="s">
        <v>99</v>
      </c>
      <c r="CF778" s="3">
        <v>42863</v>
      </c>
      <c r="CI778" s="2">
        <v>1</v>
      </c>
      <c r="CJ778" s="2">
        <v>1</v>
      </c>
      <c r="CK778" s="2">
        <v>21</v>
      </c>
      <c r="CL778" s="2" t="s">
        <v>87</v>
      </c>
    </row>
    <row r="779" spans="1:90">
      <c r="A779" s="2" t="s">
        <v>71</v>
      </c>
      <c r="B779" s="2" t="s">
        <v>72</v>
      </c>
      <c r="C779" s="2" t="s">
        <v>73</v>
      </c>
      <c r="E779" s="2" t="str">
        <f>"FES1162547136"</f>
        <v>FES1162547136</v>
      </c>
      <c r="F779" s="3">
        <v>42860</v>
      </c>
      <c r="G779" s="2">
        <v>201711</v>
      </c>
      <c r="H779" s="2" t="s">
        <v>74</v>
      </c>
      <c r="I779" s="2" t="s">
        <v>75</v>
      </c>
      <c r="J779" s="2" t="s">
        <v>76</v>
      </c>
      <c r="K779" s="2" t="s">
        <v>77</v>
      </c>
      <c r="L779" s="2" t="s">
        <v>175</v>
      </c>
      <c r="M779" s="2" t="s">
        <v>176</v>
      </c>
      <c r="N779" s="2" t="s">
        <v>196</v>
      </c>
      <c r="O779" s="2" t="s">
        <v>81</v>
      </c>
      <c r="P779" s="2" t="str">
        <f>"2170560831                    "</f>
        <v xml:space="preserve">2170560831                    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>
        <v>0</v>
      </c>
      <c r="AK779" s="2">
        <v>0</v>
      </c>
      <c r="AL779" s="2">
        <v>0</v>
      </c>
      <c r="AM779" s="2">
        <v>4.66</v>
      </c>
      <c r="AN779" s="2">
        <v>0</v>
      </c>
      <c r="AO779" s="2">
        <v>0</v>
      </c>
      <c r="AP779" s="2">
        <v>0</v>
      </c>
      <c r="AQ779" s="2">
        <v>0</v>
      </c>
      <c r="AR779" s="2">
        <v>0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1</v>
      </c>
      <c r="BI779" s="2">
        <v>1</v>
      </c>
      <c r="BJ779" s="2">
        <v>0.2</v>
      </c>
      <c r="BK779" s="2">
        <v>1</v>
      </c>
      <c r="BL779" s="2">
        <v>42.1</v>
      </c>
      <c r="BM779" s="2">
        <v>5.89</v>
      </c>
      <c r="BN779" s="2">
        <v>47.99</v>
      </c>
      <c r="BO779" s="2">
        <v>47.99</v>
      </c>
      <c r="BQ779" s="2" t="s">
        <v>197</v>
      </c>
      <c r="BR779" s="2" t="s">
        <v>83</v>
      </c>
      <c r="BS779" s="3">
        <v>42863</v>
      </c>
      <c r="BT779" s="4">
        <v>0.34722222222222227</v>
      </c>
      <c r="BU779" s="2" t="s">
        <v>229</v>
      </c>
      <c r="BV779" s="2" t="s">
        <v>98</v>
      </c>
      <c r="BY779" s="2">
        <v>1200</v>
      </c>
      <c r="CA779" s="2" t="s">
        <v>180</v>
      </c>
      <c r="CC779" s="2" t="s">
        <v>176</v>
      </c>
      <c r="CD779" s="2">
        <v>6001</v>
      </c>
      <c r="CE779" s="2" t="s">
        <v>99</v>
      </c>
      <c r="CF779" s="3">
        <v>42863</v>
      </c>
      <c r="CI779" s="2">
        <v>1</v>
      </c>
      <c r="CJ779" s="2">
        <v>1</v>
      </c>
      <c r="CK779" s="2">
        <v>21</v>
      </c>
      <c r="CL779" s="2" t="s">
        <v>87</v>
      </c>
    </row>
    <row r="780" spans="1:90">
      <c r="A780" s="2" t="s">
        <v>71</v>
      </c>
      <c r="B780" s="2" t="s">
        <v>72</v>
      </c>
      <c r="C780" s="2" t="s">
        <v>73</v>
      </c>
      <c r="E780" s="2" t="str">
        <f>"FES1162547139"</f>
        <v>FES1162547139</v>
      </c>
      <c r="F780" s="3">
        <v>42860</v>
      </c>
      <c r="G780" s="2">
        <v>201711</v>
      </c>
      <c r="H780" s="2" t="s">
        <v>74</v>
      </c>
      <c r="I780" s="2" t="s">
        <v>75</v>
      </c>
      <c r="J780" s="2" t="s">
        <v>76</v>
      </c>
      <c r="K780" s="2" t="s">
        <v>77</v>
      </c>
      <c r="L780" s="2" t="s">
        <v>476</v>
      </c>
      <c r="M780" s="2" t="s">
        <v>477</v>
      </c>
      <c r="N780" s="2" t="s">
        <v>1353</v>
      </c>
      <c r="O780" s="2" t="s">
        <v>81</v>
      </c>
      <c r="P780" s="2" t="str">
        <f>"2170562992                    "</f>
        <v xml:space="preserve">2170562992                    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  <c r="AI780" s="2">
        <v>0</v>
      </c>
      <c r="AJ780" s="2">
        <v>0</v>
      </c>
      <c r="AK780" s="2">
        <v>0</v>
      </c>
      <c r="AL780" s="2">
        <v>0</v>
      </c>
      <c r="AM780" s="2">
        <v>4.66</v>
      </c>
      <c r="AN780" s="2">
        <v>0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1</v>
      </c>
      <c r="BI780" s="2">
        <v>1</v>
      </c>
      <c r="BJ780" s="2">
        <v>0.2</v>
      </c>
      <c r="BK780" s="2">
        <v>1</v>
      </c>
      <c r="BL780" s="2">
        <v>42.1</v>
      </c>
      <c r="BM780" s="2">
        <v>5.89</v>
      </c>
      <c r="BN780" s="2">
        <v>47.99</v>
      </c>
      <c r="BO780" s="2">
        <v>47.99</v>
      </c>
      <c r="BQ780" s="2" t="s">
        <v>1354</v>
      </c>
      <c r="BR780" s="2" t="s">
        <v>83</v>
      </c>
      <c r="BS780" s="3">
        <v>42863</v>
      </c>
      <c r="BT780" s="4">
        <v>0.34027777777777773</v>
      </c>
      <c r="BU780" s="2" t="s">
        <v>480</v>
      </c>
      <c r="BV780" s="2" t="s">
        <v>98</v>
      </c>
      <c r="BY780" s="2">
        <v>1200</v>
      </c>
      <c r="CC780" s="2" t="s">
        <v>477</v>
      </c>
      <c r="CD780" s="2">
        <v>6220</v>
      </c>
      <c r="CE780" s="2" t="s">
        <v>99</v>
      </c>
      <c r="CF780" s="3">
        <v>42864</v>
      </c>
      <c r="CI780" s="2">
        <v>1</v>
      </c>
      <c r="CJ780" s="2">
        <v>1</v>
      </c>
      <c r="CK780" s="2">
        <v>21</v>
      </c>
      <c r="CL780" s="2" t="s">
        <v>87</v>
      </c>
    </row>
    <row r="781" spans="1:90">
      <c r="A781" s="2" t="s">
        <v>71</v>
      </c>
      <c r="B781" s="2" t="s">
        <v>72</v>
      </c>
      <c r="C781" s="2" t="s">
        <v>73</v>
      </c>
      <c r="E781" s="2" t="str">
        <f>"FES1162547122"</f>
        <v>FES1162547122</v>
      </c>
      <c r="F781" s="3">
        <v>42860</v>
      </c>
      <c r="G781" s="2">
        <v>201711</v>
      </c>
      <c r="H781" s="2" t="s">
        <v>74</v>
      </c>
      <c r="I781" s="2" t="s">
        <v>75</v>
      </c>
      <c r="J781" s="2" t="s">
        <v>76</v>
      </c>
      <c r="K781" s="2" t="s">
        <v>77</v>
      </c>
      <c r="L781" s="2" t="s">
        <v>175</v>
      </c>
      <c r="M781" s="2" t="s">
        <v>176</v>
      </c>
      <c r="N781" s="2" t="s">
        <v>704</v>
      </c>
      <c r="O781" s="2" t="s">
        <v>81</v>
      </c>
      <c r="P781" s="2" t="str">
        <f>"2170565430                    "</f>
        <v xml:space="preserve">2170565430                    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>
        <v>0</v>
      </c>
      <c r="AK781" s="2">
        <v>0</v>
      </c>
      <c r="AL781" s="2">
        <v>0</v>
      </c>
      <c r="AM781" s="2">
        <v>4.66</v>
      </c>
      <c r="AN781" s="2">
        <v>0</v>
      </c>
      <c r="AO781" s="2">
        <v>0</v>
      </c>
      <c r="AP781" s="2">
        <v>0</v>
      </c>
      <c r="AQ781" s="2">
        <v>0</v>
      </c>
      <c r="AR781" s="2">
        <v>0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1</v>
      </c>
      <c r="BI781" s="2">
        <v>1</v>
      </c>
      <c r="BJ781" s="2">
        <v>0.2</v>
      </c>
      <c r="BK781" s="2">
        <v>1</v>
      </c>
      <c r="BL781" s="2">
        <v>42.1</v>
      </c>
      <c r="BM781" s="2">
        <v>5.89</v>
      </c>
      <c r="BN781" s="2">
        <v>47.99</v>
      </c>
      <c r="BO781" s="2">
        <v>47.99</v>
      </c>
      <c r="BQ781" s="2" t="s">
        <v>238</v>
      </c>
      <c r="BR781" s="2" t="s">
        <v>83</v>
      </c>
      <c r="BS781" s="3">
        <v>42863</v>
      </c>
      <c r="BT781" s="4">
        <v>0.30555555555555552</v>
      </c>
      <c r="BU781" s="2" t="s">
        <v>239</v>
      </c>
      <c r="BV781" s="2" t="s">
        <v>98</v>
      </c>
      <c r="BY781" s="2">
        <v>1200</v>
      </c>
      <c r="CC781" s="2" t="s">
        <v>176</v>
      </c>
      <c r="CD781" s="2">
        <v>6020</v>
      </c>
      <c r="CE781" s="2" t="s">
        <v>99</v>
      </c>
      <c r="CF781" s="3">
        <v>42864</v>
      </c>
      <c r="CI781" s="2">
        <v>1</v>
      </c>
      <c r="CJ781" s="2">
        <v>1</v>
      </c>
      <c r="CK781" s="2">
        <v>21</v>
      </c>
      <c r="CL781" s="2" t="s">
        <v>87</v>
      </c>
    </row>
    <row r="782" spans="1:90">
      <c r="A782" s="2" t="s">
        <v>71</v>
      </c>
      <c r="B782" s="2" t="s">
        <v>72</v>
      </c>
      <c r="C782" s="2" t="s">
        <v>73</v>
      </c>
      <c r="E782" s="2" t="str">
        <f>"FES1162547087"</f>
        <v>FES1162547087</v>
      </c>
      <c r="F782" s="3">
        <v>42860</v>
      </c>
      <c r="G782" s="2">
        <v>201711</v>
      </c>
      <c r="H782" s="2" t="s">
        <v>74</v>
      </c>
      <c r="I782" s="2" t="s">
        <v>75</v>
      </c>
      <c r="J782" s="2" t="s">
        <v>76</v>
      </c>
      <c r="K782" s="2" t="s">
        <v>77</v>
      </c>
      <c r="L782" s="2" t="s">
        <v>224</v>
      </c>
      <c r="M782" s="2" t="s">
        <v>225</v>
      </c>
      <c r="N782" s="2" t="s">
        <v>578</v>
      </c>
      <c r="O782" s="2" t="s">
        <v>81</v>
      </c>
      <c r="P782" s="2" t="str">
        <f>"2170565242                    "</f>
        <v xml:space="preserve">2170565242                    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4.66</v>
      </c>
      <c r="AN782" s="2">
        <v>0</v>
      </c>
      <c r="AO782" s="2">
        <v>0</v>
      </c>
      <c r="AP782" s="2">
        <v>0</v>
      </c>
      <c r="AQ782" s="2">
        <v>0</v>
      </c>
      <c r="AR782" s="2">
        <v>0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1</v>
      </c>
      <c r="BI782" s="2">
        <v>1.7</v>
      </c>
      <c r="BJ782" s="2">
        <v>0.2</v>
      </c>
      <c r="BK782" s="2">
        <v>2</v>
      </c>
      <c r="BL782" s="2">
        <v>42.1</v>
      </c>
      <c r="BM782" s="2">
        <v>5.89</v>
      </c>
      <c r="BN782" s="2">
        <v>47.99</v>
      </c>
      <c r="BO782" s="2">
        <v>47.99</v>
      </c>
      <c r="BQ782" s="2" t="s">
        <v>579</v>
      </c>
      <c r="BR782" s="2" t="s">
        <v>83</v>
      </c>
      <c r="BS782" s="3">
        <v>42863</v>
      </c>
      <c r="BT782" s="4">
        <v>0.41666666666666669</v>
      </c>
      <c r="BU782" s="2" t="s">
        <v>1355</v>
      </c>
      <c r="BV782" s="2" t="s">
        <v>98</v>
      </c>
      <c r="BY782" s="2">
        <v>1200</v>
      </c>
      <c r="CC782" s="2" t="s">
        <v>225</v>
      </c>
      <c r="CD782" s="2">
        <v>3610</v>
      </c>
      <c r="CE782" s="2" t="s">
        <v>99</v>
      </c>
      <c r="CF782" s="3">
        <v>42864</v>
      </c>
      <c r="CI782" s="2">
        <v>1</v>
      </c>
      <c r="CJ782" s="2">
        <v>1</v>
      </c>
      <c r="CK782" s="2">
        <v>21</v>
      </c>
      <c r="CL782" s="2" t="s">
        <v>87</v>
      </c>
    </row>
    <row r="783" spans="1:90">
      <c r="A783" s="2" t="s">
        <v>71</v>
      </c>
      <c r="B783" s="2" t="s">
        <v>72</v>
      </c>
      <c r="C783" s="2" t="s">
        <v>73</v>
      </c>
      <c r="E783" s="2" t="str">
        <f>"FES1162547071"</f>
        <v>FES1162547071</v>
      </c>
      <c r="F783" s="3">
        <v>42860</v>
      </c>
      <c r="G783" s="2">
        <v>201711</v>
      </c>
      <c r="H783" s="2" t="s">
        <v>74</v>
      </c>
      <c r="I783" s="2" t="s">
        <v>75</v>
      </c>
      <c r="J783" s="2" t="s">
        <v>76</v>
      </c>
      <c r="K783" s="2" t="s">
        <v>77</v>
      </c>
      <c r="L783" s="2" t="s">
        <v>342</v>
      </c>
      <c r="M783" s="2" t="s">
        <v>343</v>
      </c>
      <c r="N783" s="2" t="s">
        <v>395</v>
      </c>
      <c r="O783" s="2" t="s">
        <v>81</v>
      </c>
      <c r="P783" s="2" t="str">
        <f>"2170565373                    "</f>
        <v xml:space="preserve">2170565373                    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>
        <v>0</v>
      </c>
      <c r="AK783" s="2">
        <v>0</v>
      </c>
      <c r="AL783" s="2">
        <v>0</v>
      </c>
      <c r="AM783" s="2">
        <v>4.66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1</v>
      </c>
      <c r="BI783" s="2">
        <v>1</v>
      </c>
      <c r="BJ783" s="2">
        <v>0.2</v>
      </c>
      <c r="BK783" s="2">
        <v>1</v>
      </c>
      <c r="BL783" s="2">
        <v>42.1</v>
      </c>
      <c r="BM783" s="2">
        <v>5.89</v>
      </c>
      <c r="BN783" s="2">
        <v>47.99</v>
      </c>
      <c r="BO783" s="2">
        <v>47.99</v>
      </c>
      <c r="BQ783" s="2" t="s">
        <v>396</v>
      </c>
      <c r="BR783" s="2" t="s">
        <v>83</v>
      </c>
      <c r="BS783" s="3">
        <v>42863</v>
      </c>
      <c r="BT783" s="4">
        <v>0.39583333333333331</v>
      </c>
      <c r="BU783" s="2" t="s">
        <v>1162</v>
      </c>
      <c r="BV783" s="2" t="s">
        <v>98</v>
      </c>
      <c r="BY783" s="2">
        <v>1200</v>
      </c>
      <c r="CC783" s="2" t="s">
        <v>343</v>
      </c>
      <c r="CD783" s="2">
        <v>4300</v>
      </c>
      <c r="CE783" s="2" t="s">
        <v>99</v>
      </c>
      <c r="CF783" s="3">
        <v>42864</v>
      </c>
      <c r="CI783" s="2">
        <v>1</v>
      </c>
      <c r="CJ783" s="2">
        <v>1</v>
      </c>
      <c r="CK783" s="2">
        <v>21</v>
      </c>
      <c r="CL783" s="2" t="s">
        <v>87</v>
      </c>
    </row>
    <row r="784" spans="1:90">
      <c r="A784" s="2" t="s">
        <v>71</v>
      </c>
      <c r="B784" s="2" t="s">
        <v>72</v>
      </c>
      <c r="C784" s="2" t="s">
        <v>73</v>
      </c>
      <c r="E784" s="2" t="str">
        <f>"FES1162547217"</f>
        <v>FES1162547217</v>
      </c>
      <c r="F784" s="3">
        <v>42860</v>
      </c>
      <c r="G784" s="2">
        <v>201711</v>
      </c>
      <c r="H784" s="2" t="s">
        <v>74</v>
      </c>
      <c r="I784" s="2" t="s">
        <v>75</v>
      </c>
      <c r="J784" s="2" t="s">
        <v>76</v>
      </c>
      <c r="K784" s="2" t="s">
        <v>77</v>
      </c>
      <c r="L784" s="2" t="s">
        <v>175</v>
      </c>
      <c r="M784" s="2" t="s">
        <v>176</v>
      </c>
      <c r="N784" s="2" t="s">
        <v>196</v>
      </c>
      <c r="O784" s="2" t="s">
        <v>81</v>
      </c>
      <c r="P784" s="2" t="str">
        <f>"2170560213                    "</f>
        <v xml:space="preserve">2170560213                    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0</v>
      </c>
      <c r="AJ784" s="2">
        <v>0</v>
      </c>
      <c r="AK784" s="2">
        <v>0</v>
      </c>
      <c r="AL784" s="2">
        <v>0</v>
      </c>
      <c r="AM784" s="2">
        <v>4.66</v>
      </c>
      <c r="AN784" s="2"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1</v>
      </c>
      <c r="BI784" s="2">
        <v>1</v>
      </c>
      <c r="BJ784" s="2">
        <v>0.2</v>
      </c>
      <c r="BK784" s="2">
        <v>1</v>
      </c>
      <c r="BL784" s="2">
        <v>42.1</v>
      </c>
      <c r="BM784" s="2">
        <v>5.89</v>
      </c>
      <c r="BN784" s="2">
        <v>47.99</v>
      </c>
      <c r="BO784" s="2">
        <v>47.99</v>
      </c>
      <c r="BQ784" s="2" t="s">
        <v>197</v>
      </c>
      <c r="BR784" s="2" t="s">
        <v>83</v>
      </c>
      <c r="BS784" s="3">
        <v>42863</v>
      </c>
      <c r="BT784" s="4">
        <v>0.34722222222222227</v>
      </c>
      <c r="BU784" s="2" t="s">
        <v>229</v>
      </c>
      <c r="BV784" s="2" t="s">
        <v>98</v>
      </c>
      <c r="BY784" s="2">
        <v>1200</v>
      </c>
      <c r="CA784" s="2" t="s">
        <v>180</v>
      </c>
      <c r="CC784" s="2" t="s">
        <v>176</v>
      </c>
      <c r="CD784" s="2">
        <v>6001</v>
      </c>
      <c r="CE784" s="2" t="s">
        <v>99</v>
      </c>
      <c r="CF784" s="3">
        <v>42863</v>
      </c>
      <c r="CI784" s="2">
        <v>1</v>
      </c>
      <c r="CJ784" s="2">
        <v>1</v>
      </c>
      <c r="CK784" s="2">
        <v>21</v>
      </c>
      <c r="CL784" s="2" t="s">
        <v>87</v>
      </c>
    </row>
    <row r="785" spans="1:90">
      <c r="A785" s="2" t="s">
        <v>71</v>
      </c>
      <c r="B785" s="2" t="s">
        <v>72</v>
      </c>
      <c r="C785" s="2" t="s">
        <v>73</v>
      </c>
      <c r="E785" s="2" t="str">
        <f>"FES1162547242"</f>
        <v>FES1162547242</v>
      </c>
      <c r="F785" s="3">
        <v>42860</v>
      </c>
      <c r="G785" s="2">
        <v>201711</v>
      </c>
      <c r="H785" s="2" t="s">
        <v>74</v>
      </c>
      <c r="I785" s="2" t="s">
        <v>75</v>
      </c>
      <c r="J785" s="2" t="s">
        <v>76</v>
      </c>
      <c r="K785" s="2" t="s">
        <v>77</v>
      </c>
      <c r="L785" s="2" t="s">
        <v>175</v>
      </c>
      <c r="M785" s="2" t="s">
        <v>176</v>
      </c>
      <c r="N785" s="2" t="s">
        <v>573</v>
      </c>
      <c r="O785" s="2" t="s">
        <v>81</v>
      </c>
      <c r="P785" s="2" t="str">
        <f>"2170563220                    "</f>
        <v xml:space="preserve">2170563220                    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>
        <v>0</v>
      </c>
      <c r="AK785" s="2">
        <v>0</v>
      </c>
      <c r="AL785" s="2">
        <v>0</v>
      </c>
      <c r="AM785" s="2">
        <v>4.66</v>
      </c>
      <c r="AN785" s="2">
        <v>0</v>
      </c>
      <c r="AO785" s="2">
        <v>0</v>
      </c>
      <c r="AP785" s="2">
        <v>0</v>
      </c>
      <c r="AQ785" s="2">
        <v>0</v>
      </c>
      <c r="AR785" s="2">
        <v>0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1</v>
      </c>
      <c r="BI785" s="2">
        <v>1</v>
      </c>
      <c r="BJ785" s="2">
        <v>0.2</v>
      </c>
      <c r="BK785" s="2">
        <v>1</v>
      </c>
      <c r="BL785" s="2">
        <v>42.1</v>
      </c>
      <c r="BM785" s="2">
        <v>5.89</v>
      </c>
      <c r="BN785" s="2">
        <v>47.99</v>
      </c>
      <c r="BO785" s="2">
        <v>47.99</v>
      </c>
      <c r="BQ785" s="2" t="s">
        <v>574</v>
      </c>
      <c r="BR785" s="2" t="s">
        <v>83</v>
      </c>
      <c r="BS785" s="3">
        <v>42863</v>
      </c>
      <c r="BT785" s="4">
        <v>0.3263888888888889</v>
      </c>
      <c r="BU785" s="2" t="s">
        <v>575</v>
      </c>
      <c r="BV785" s="2" t="s">
        <v>98</v>
      </c>
      <c r="BY785" s="2">
        <v>1200</v>
      </c>
      <c r="CA785" s="2" t="s">
        <v>180</v>
      </c>
      <c r="CC785" s="2" t="s">
        <v>176</v>
      </c>
      <c r="CD785" s="2">
        <v>6001</v>
      </c>
      <c r="CE785" s="2" t="s">
        <v>99</v>
      </c>
      <c r="CF785" s="3">
        <v>42863</v>
      </c>
      <c r="CI785" s="2">
        <v>1</v>
      </c>
      <c r="CJ785" s="2">
        <v>1</v>
      </c>
      <c r="CK785" s="2">
        <v>21</v>
      </c>
      <c r="CL785" s="2" t="s">
        <v>87</v>
      </c>
    </row>
    <row r="786" spans="1:90">
      <c r="A786" s="2" t="s">
        <v>71</v>
      </c>
      <c r="B786" s="2" t="s">
        <v>72</v>
      </c>
      <c r="C786" s="2" t="s">
        <v>73</v>
      </c>
      <c r="E786" s="2" t="str">
        <f>"FES1162547078"</f>
        <v>FES1162547078</v>
      </c>
      <c r="F786" s="3">
        <v>42860</v>
      </c>
      <c r="G786" s="2">
        <v>201711</v>
      </c>
      <c r="H786" s="2" t="s">
        <v>74</v>
      </c>
      <c r="I786" s="2" t="s">
        <v>75</v>
      </c>
      <c r="J786" s="2" t="s">
        <v>76</v>
      </c>
      <c r="K786" s="2" t="s">
        <v>77</v>
      </c>
      <c r="L786" s="2" t="s">
        <v>342</v>
      </c>
      <c r="M786" s="2" t="s">
        <v>343</v>
      </c>
      <c r="N786" s="2" t="s">
        <v>395</v>
      </c>
      <c r="O786" s="2" t="s">
        <v>81</v>
      </c>
      <c r="P786" s="2" t="str">
        <f>"2170563334                    "</f>
        <v xml:space="preserve">2170563334                    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>
        <v>0</v>
      </c>
      <c r="AK786" s="2">
        <v>0</v>
      </c>
      <c r="AL786" s="2">
        <v>0</v>
      </c>
      <c r="AM786" s="2">
        <v>4.66</v>
      </c>
      <c r="AN786" s="2">
        <v>0</v>
      </c>
      <c r="AO786" s="2">
        <v>0</v>
      </c>
      <c r="AP786" s="2">
        <v>0</v>
      </c>
      <c r="AQ786" s="2">
        <v>0</v>
      </c>
      <c r="AR786" s="2">
        <v>0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1</v>
      </c>
      <c r="BI786" s="2">
        <v>1</v>
      </c>
      <c r="BJ786" s="2">
        <v>0.2</v>
      </c>
      <c r="BK786" s="2">
        <v>1</v>
      </c>
      <c r="BL786" s="2">
        <v>42.1</v>
      </c>
      <c r="BM786" s="2">
        <v>5.89</v>
      </c>
      <c r="BN786" s="2">
        <v>47.99</v>
      </c>
      <c r="BO786" s="2">
        <v>47.99</v>
      </c>
      <c r="BQ786" s="2" t="s">
        <v>396</v>
      </c>
      <c r="BR786" s="2" t="s">
        <v>83</v>
      </c>
      <c r="BS786" s="3">
        <v>42863</v>
      </c>
      <c r="BT786" s="4">
        <v>0.39583333333333331</v>
      </c>
      <c r="BU786" s="2" t="s">
        <v>1263</v>
      </c>
      <c r="BV786" s="2" t="s">
        <v>98</v>
      </c>
      <c r="BY786" s="2">
        <v>1200</v>
      </c>
      <c r="CC786" s="2" t="s">
        <v>343</v>
      </c>
      <c r="CD786" s="2">
        <v>4300</v>
      </c>
      <c r="CE786" s="2" t="s">
        <v>99</v>
      </c>
      <c r="CF786" s="3">
        <v>42864</v>
      </c>
      <c r="CI786" s="2">
        <v>1</v>
      </c>
      <c r="CJ786" s="2">
        <v>1</v>
      </c>
      <c r="CK786" s="2">
        <v>21</v>
      </c>
      <c r="CL786" s="2" t="s">
        <v>87</v>
      </c>
    </row>
    <row r="787" spans="1:90">
      <c r="A787" s="2" t="s">
        <v>71</v>
      </c>
      <c r="B787" s="2" t="s">
        <v>72</v>
      </c>
      <c r="C787" s="2" t="s">
        <v>73</v>
      </c>
      <c r="E787" s="2" t="str">
        <f>"FES1162547100"</f>
        <v>FES1162547100</v>
      </c>
      <c r="F787" s="3">
        <v>42860</v>
      </c>
      <c r="G787" s="2">
        <v>201711</v>
      </c>
      <c r="H787" s="2" t="s">
        <v>74</v>
      </c>
      <c r="I787" s="2" t="s">
        <v>75</v>
      </c>
      <c r="J787" s="2" t="s">
        <v>76</v>
      </c>
      <c r="K787" s="2" t="s">
        <v>77</v>
      </c>
      <c r="L787" s="2" t="s">
        <v>104</v>
      </c>
      <c r="M787" s="2" t="s">
        <v>105</v>
      </c>
      <c r="N787" s="2" t="s">
        <v>730</v>
      </c>
      <c r="O787" s="2" t="s">
        <v>81</v>
      </c>
      <c r="P787" s="2" t="str">
        <f>"2170565407                    "</f>
        <v xml:space="preserve">2170565407                    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0</v>
      </c>
      <c r="AG787" s="2">
        <v>0</v>
      </c>
      <c r="AH787" s="2">
        <v>0</v>
      </c>
      <c r="AI787" s="2">
        <v>0</v>
      </c>
      <c r="AJ787" s="2">
        <v>0</v>
      </c>
      <c r="AK787" s="2">
        <v>0</v>
      </c>
      <c r="AL787" s="2">
        <v>0</v>
      </c>
      <c r="AM787" s="2">
        <v>4.66</v>
      </c>
      <c r="AN787" s="2">
        <v>0</v>
      </c>
      <c r="AO787" s="2">
        <v>0</v>
      </c>
      <c r="AP787" s="2">
        <v>0</v>
      </c>
      <c r="AQ787" s="2">
        <v>0</v>
      </c>
      <c r="AR787" s="2">
        <v>0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1</v>
      </c>
      <c r="BI787" s="2">
        <v>1</v>
      </c>
      <c r="BJ787" s="2">
        <v>0.2</v>
      </c>
      <c r="BK787" s="2">
        <v>1</v>
      </c>
      <c r="BL787" s="2">
        <v>42.1</v>
      </c>
      <c r="BM787" s="2">
        <v>5.89</v>
      </c>
      <c r="BN787" s="2">
        <v>47.99</v>
      </c>
      <c r="BO787" s="2">
        <v>47.99</v>
      </c>
      <c r="BQ787" s="2" t="s">
        <v>238</v>
      </c>
      <c r="BR787" s="2" t="s">
        <v>83</v>
      </c>
      <c r="BS787" s="3">
        <v>42863</v>
      </c>
      <c r="BT787" s="4">
        <v>0.4236111111111111</v>
      </c>
      <c r="BU787" s="2" t="s">
        <v>1325</v>
      </c>
      <c r="BV787" s="2" t="s">
        <v>98</v>
      </c>
      <c r="BY787" s="2">
        <v>1200</v>
      </c>
      <c r="CA787" s="2" t="s">
        <v>114</v>
      </c>
      <c r="CC787" s="2" t="s">
        <v>105</v>
      </c>
      <c r="CD787" s="2">
        <v>4051</v>
      </c>
      <c r="CE787" s="2" t="s">
        <v>99</v>
      </c>
      <c r="CF787" s="3">
        <v>42864</v>
      </c>
      <c r="CI787" s="2">
        <v>1</v>
      </c>
      <c r="CJ787" s="2">
        <v>1</v>
      </c>
      <c r="CK787" s="2">
        <v>21</v>
      </c>
      <c r="CL787" s="2" t="s">
        <v>87</v>
      </c>
    </row>
    <row r="788" spans="1:90">
      <c r="A788" s="2" t="s">
        <v>71</v>
      </c>
      <c r="B788" s="2" t="s">
        <v>72</v>
      </c>
      <c r="C788" s="2" t="s">
        <v>73</v>
      </c>
      <c r="E788" s="2" t="str">
        <f>"FES1162547204"</f>
        <v>FES1162547204</v>
      </c>
      <c r="F788" s="3">
        <v>42860</v>
      </c>
      <c r="G788" s="2">
        <v>201711</v>
      </c>
      <c r="H788" s="2" t="s">
        <v>74</v>
      </c>
      <c r="I788" s="2" t="s">
        <v>75</v>
      </c>
      <c r="J788" s="2" t="s">
        <v>76</v>
      </c>
      <c r="K788" s="2" t="s">
        <v>77</v>
      </c>
      <c r="L788" s="2" t="s">
        <v>422</v>
      </c>
      <c r="M788" s="2" t="s">
        <v>423</v>
      </c>
      <c r="N788" s="2" t="s">
        <v>936</v>
      </c>
      <c r="O788" s="2" t="s">
        <v>81</v>
      </c>
      <c r="P788" s="2" t="str">
        <f>"217056491                     "</f>
        <v xml:space="preserve">217056491                     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>
        <v>0</v>
      </c>
      <c r="AK788" s="2">
        <v>0</v>
      </c>
      <c r="AL788" s="2">
        <v>0</v>
      </c>
      <c r="AM788" s="2">
        <v>4.66</v>
      </c>
      <c r="AN788" s="2">
        <v>0</v>
      </c>
      <c r="AO788" s="2">
        <v>0</v>
      </c>
      <c r="AP788" s="2">
        <v>0</v>
      </c>
      <c r="AQ788" s="2">
        <v>0</v>
      </c>
      <c r="AR788" s="2">
        <v>0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1</v>
      </c>
      <c r="BI788" s="2">
        <v>1</v>
      </c>
      <c r="BJ788" s="2">
        <v>0.2</v>
      </c>
      <c r="BK788" s="2">
        <v>1</v>
      </c>
      <c r="BL788" s="2">
        <v>42.1</v>
      </c>
      <c r="BM788" s="2">
        <v>5.89</v>
      </c>
      <c r="BN788" s="2">
        <v>47.99</v>
      </c>
      <c r="BO788" s="2">
        <v>47.99</v>
      </c>
      <c r="BQ788" s="2" t="s">
        <v>937</v>
      </c>
      <c r="BR788" s="2" t="s">
        <v>83</v>
      </c>
      <c r="BS788" s="3">
        <v>42863</v>
      </c>
      <c r="BT788" s="4">
        <v>0.32569444444444445</v>
      </c>
      <c r="BU788" s="2" t="s">
        <v>938</v>
      </c>
      <c r="BV788" s="2" t="s">
        <v>98</v>
      </c>
      <c r="BY788" s="2">
        <v>1200</v>
      </c>
      <c r="CC788" s="2" t="s">
        <v>423</v>
      </c>
      <c r="CD788" s="2">
        <v>6229</v>
      </c>
      <c r="CE788" s="2" t="s">
        <v>99</v>
      </c>
      <c r="CF788" s="3">
        <v>42864</v>
      </c>
      <c r="CI788" s="2">
        <v>1</v>
      </c>
      <c r="CJ788" s="2">
        <v>1</v>
      </c>
      <c r="CK788" s="2">
        <v>21</v>
      </c>
      <c r="CL788" s="2" t="s">
        <v>87</v>
      </c>
    </row>
    <row r="789" spans="1:90">
      <c r="A789" s="2" t="s">
        <v>71</v>
      </c>
      <c r="B789" s="2" t="s">
        <v>72</v>
      </c>
      <c r="C789" s="2" t="s">
        <v>73</v>
      </c>
      <c r="E789" s="2" t="str">
        <f>"FES1162547074"</f>
        <v>FES1162547074</v>
      </c>
      <c r="F789" s="3">
        <v>42860</v>
      </c>
      <c r="G789" s="2">
        <v>201711</v>
      </c>
      <c r="H789" s="2" t="s">
        <v>74</v>
      </c>
      <c r="I789" s="2" t="s">
        <v>75</v>
      </c>
      <c r="J789" s="2" t="s">
        <v>76</v>
      </c>
      <c r="K789" s="2" t="s">
        <v>77</v>
      </c>
      <c r="L789" s="2" t="s">
        <v>358</v>
      </c>
      <c r="M789" s="2" t="s">
        <v>359</v>
      </c>
      <c r="N789" s="2" t="s">
        <v>1356</v>
      </c>
      <c r="O789" s="2" t="s">
        <v>81</v>
      </c>
      <c r="P789" s="2" t="str">
        <f>"2170565378                    "</f>
        <v xml:space="preserve">2170565378                    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>
        <v>0</v>
      </c>
      <c r="AK789" s="2">
        <v>0</v>
      </c>
      <c r="AL789" s="2">
        <v>0</v>
      </c>
      <c r="AM789" s="2">
        <v>3.64</v>
      </c>
      <c r="AN789" s="2">
        <v>0</v>
      </c>
      <c r="AO789" s="2">
        <v>0</v>
      </c>
      <c r="AP789" s="2">
        <v>0</v>
      </c>
      <c r="AQ789" s="2">
        <v>0</v>
      </c>
      <c r="AR789" s="2">
        <v>0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1</v>
      </c>
      <c r="BI789" s="2">
        <v>3</v>
      </c>
      <c r="BJ789" s="2">
        <v>0.2</v>
      </c>
      <c r="BK789" s="2">
        <v>3</v>
      </c>
      <c r="BL789" s="2">
        <v>32.89</v>
      </c>
      <c r="BM789" s="2">
        <v>4.5999999999999996</v>
      </c>
      <c r="BN789" s="2">
        <v>37.49</v>
      </c>
      <c r="BO789" s="2">
        <v>37.49</v>
      </c>
      <c r="BQ789" s="2" t="s">
        <v>1357</v>
      </c>
      <c r="BR789" s="2" t="s">
        <v>83</v>
      </c>
      <c r="BS789" s="3">
        <v>42863</v>
      </c>
      <c r="BT789" s="4">
        <v>0.41666666666666669</v>
      </c>
      <c r="BU789" s="2" t="s">
        <v>1358</v>
      </c>
      <c r="BV789" s="2" t="s">
        <v>98</v>
      </c>
      <c r="BY789" s="2">
        <v>1200</v>
      </c>
      <c r="CC789" s="2" t="s">
        <v>359</v>
      </c>
      <c r="CD789" s="2">
        <v>1428</v>
      </c>
      <c r="CE789" s="2" t="s">
        <v>99</v>
      </c>
      <c r="CF789" s="3">
        <v>42864</v>
      </c>
      <c r="CI789" s="2">
        <v>1</v>
      </c>
      <c r="CJ789" s="2">
        <v>1</v>
      </c>
      <c r="CK789" s="2">
        <v>22</v>
      </c>
      <c r="CL789" s="2" t="s">
        <v>87</v>
      </c>
    </row>
    <row r="790" spans="1:90">
      <c r="A790" s="2" t="s">
        <v>71</v>
      </c>
      <c r="B790" s="2" t="s">
        <v>72</v>
      </c>
      <c r="C790" s="2" t="s">
        <v>73</v>
      </c>
      <c r="E790" s="2" t="str">
        <f>"FES1162547036"</f>
        <v>FES1162547036</v>
      </c>
      <c r="F790" s="3">
        <v>42860</v>
      </c>
      <c r="G790" s="2">
        <v>201711</v>
      </c>
      <c r="H790" s="2" t="s">
        <v>74</v>
      </c>
      <c r="I790" s="2" t="s">
        <v>75</v>
      </c>
      <c r="J790" s="2" t="s">
        <v>76</v>
      </c>
      <c r="K790" s="2" t="s">
        <v>77</v>
      </c>
      <c r="L790" s="2" t="s">
        <v>116</v>
      </c>
      <c r="M790" s="2" t="s">
        <v>117</v>
      </c>
      <c r="N790" s="2" t="s">
        <v>118</v>
      </c>
      <c r="O790" s="2" t="s">
        <v>81</v>
      </c>
      <c r="P790" s="2" t="str">
        <f>"2170565323                    "</f>
        <v xml:space="preserve">2170565323                    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>
        <v>0</v>
      </c>
      <c r="AK790" s="2">
        <v>0</v>
      </c>
      <c r="AL790" s="2">
        <v>0</v>
      </c>
      <c r="AM790" s="2">
        <v>3.64</v>
      </c>
      <c r="AN790" s="2"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1</v>
      </c>
      <c r="BI790" s="2">
        <v>1</v>
      </c>
      <c r="BJ790" s="2">
        <v>0.2</v>
      </c>
      <c r="BK790" s="2">
        <v>1</v>
      </c>
      <c r="BL790" s="2">
        <v>32.89</v>
      </c>
      <c r="BM790" s="2">
        <v>4.5999999999999996</v>
      </c>
      <c r="BN790" s="2">
        <v>37.49</v>
      </c>
      <c r="BO790" s="2">
        <v>37.49</v>
      </c>
      <c r="BR790" s="2" t="s">
        <v>83</v>
      </c>
      <c r="BS790" s="3">
        <v>42863</v>
      </c>
      <c r="BT790" s="4">
        <v>0.40208333333333335</v>
      </c>
      <c r="BU790" s="2" t="s">
        <v>318</v>
      </c>
      <c r="BV790" s="2" t="s">
        <v>98</v>
      </c>
      <c r="BY790" s="2">
        <v>1200</v>
      </c>
      <c r="CA790" s="2" t="s">
        <v>1229</v>
      </c>
      <c r="CC790" s="2" t="s">
        <v>117</v>
      </c>
      <c r="CD790" s="2">
        <v>1451</v>
      </c>
      <c r="CE790" s="2" t="s">
        <v>99</v>
      </c>
      <c r="CF790" s="3">
        <v>42864</v>
      </c>
      <c r="CI790" s="2">
        <v>1</v>
      </c>
      <c r="CJ790" s="2">
        <v>1</v>
      </c>
      <c r="CK790" s="2">
        <v>22</v>
      </c>
      <c r="CL790" s="2" t="s">
        <v>87</v>
      </c>
    </row>
    <row r="791" spans="1:90">
      <c r="A791" s="2" t="s">
        <v>71</v>
      </c>
      <c r="B791" s="2" t="s">
        <v>72</v>
      </c>
      <c r="C791" s="2" t="s">
        <v>73</v>
      </c>
      <c r="E791" s="2" t="str">
        <f>"FES1162547249"</f>
        <v>FES1162547249</v>
      </c>
      <c r="F791" s="3">
        <v>42860</v>
      </c>
      <c r="G791" s="2">
        <v>201711</v>
      </c>
      <c r="H791" s="2" t="s">
        <v>74</v>
      </c>
      <c r="I791" s="2" t="s">
        <v>75</v>
      </c>
      <c r="J791" s="2" t="s">
        <v>76</v>
      </c>
      <c r="K791" s="2" t="s">
        <v>77</v>
      </c>
      <c r="L791" s="2" t="s">
        <v>422</v>
      </c>
      <c r="M791" s="2" t="s">
        <v>423</v>
      </c>
      <c r="N791" s="2" t="s">
        <v>424</v>
      </c>
      <c r="O791" s="2" t="s">
        <v>81</v>
      </c>
      <c r="P791" s="2" t="str">
        <f>"2170564738                    "</f>
        <v xml:space="preserve">2170564738                    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>
        <v>0</v>
      </c>
      <c r="AK791" s="2">
        <v>0</v>
      </c>
      <c r="AL791" s="2">
        <v>0</v>
      </c>
      <c r="AM791" s="2">
        <v>4.66</v>
      </c>
      <c r="AN791" s="2">
        <v>0</v>
      </c>
      <c r="AO791" s="2">
        <v>0</v>
      </c>
      <c r="AP791" s="2">
        <v>0</v>
      </c>
      <c r="AQ791" s="2">
        <v>0</v>
      </c>
      <c r="AR791" s="2">
        <v>0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1</v>
      </c>
      <c r="BI791" s="2">
        <v>1</v>
      </c>
      <c r="BJ791" s="2">
        <v>0.2</v>
      </c>
      <c r="BK791" s="2">
        <v>1</v>
      </c>
      <c r="BL791" s="2">
        <v>42.1</v>
      </c>
      <c r="BM791" s="2">
        <v>5.89</v>
      </c>
      <c r="BN791" s="2">
        <v>47.99</v>
      </c>
      <c r="BO791" s="2">
        <v>47.99</v>
      </c>
      <c r="BQ791" s="2" t="s">
        <v>425</v>
      </c>
      <c r="BR791" s="2" t="s">
        <v>83</v>
      </c>
      <c r="BS791" s="3">
        <v>42863</v>
      </c>
      <c r="BT791" s="4">
        <v>0.31041666666666667</v>
      </c>
      <c r="BU791" s="2" t="s">
        <v>1359</v>
      </c>
      <c r="BV791" s="2" t="s">
        <v>98</v>
      </c>
      <c r="BY791" s="2">
        <v>1200</v>
      </c>
      <c r="CA791" s="2" t="s">
        <v>939</v>
      </c>
      <c r="CC791" s="2" t="s">
        <v>423</v>
      </c>
      <c r="CD791" s="2">
        <v>6230</v>
      </c>
      <c r="CE791" s="2" t="s">
        <v>99</v>
      </c>
      <c r="CF791" s="3">
        <v>42864</v>
      </c>
      <c r="CI791" s="2">
        <v>1</v>
      </c>
      <c r="CJ791" s="2">
        <v>1</v>
      </c>
      <c r="CK791" s="2">
        <v>21</v>
      </c>
      <c r="CL791" s="2" t="s">
        <v>87</v>
      </c>
    </row>
    <row r="792" spans="1:90">
      <c r="A792" s="2" t="s">
        <v>71</v>
      </c>
      <c r="B792" s="2" t="s">
        <v>72</v>
      </c>
      <c r="C792" s="2" t="s">
        <v>73</v>
      </c>
      <c r="E792" s="2" t="str">
        <f>"FES1162547187"</f>
        <v>FES1162547187</v>
      </c>
      <c r="F792" s="3">
        <v>42860</v>
      </c>
      <c r="G792" s="2">
        <v>201711</v>
      </c>
      <c r="H792" s="2" t="s">
        <v>74</v>
      </c>
      <c r="I792" s="2" t="s">
        <v>75</v>
      </c>
      <c r="J792" s="2" t="s">
        <v>76</v>
      </c>
      <c r="K792" s="2" t="s">
        <v>77</v>
      </c>
      <c r="L792" s="2" t="s">
        <v>175</v>
      </c>
      <c r="M792" s="2" t="s">
        <v>176</v>
      </c>
      <c r="N792" s="2" t="s">
        <v>872</v>
      </c>
      <c r="O792" s="2" t="s">
        <v>81</v>
      </c>
      <c r="P792" s="2" t="str">
        <f>"2170565476                    "</f>
        <v xml:space="preserve">2170565476                    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>
        <v>0</v>
      </c>
      <c r="AK792" s="2">
        <v>0</v>
      </c>
      <c r="AL792" s="2">
        <v>0</v>
      </c>
      <c r="AM792" s="2">
        <v>4.66</v>
      </c>
      <c r="AN792" s="2">
        <v>0</v>
      </c>
      <c r="AO792" s="2">
        <v>0</v>
      </c>
      <c r="AP792" s="2">
        <v>0</v>
      </c>
      <c r="AQ792" s="2">
        <v>0</v>
      </c>
      <c r="AR792" s="2">
        <v>0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1</v>
      </c>
      <c r="BI792" s="2">
        <v>1</v>
      </c>
      <c r="BJ792" s="2">
        <v>0.2</v>
      </c>
      <c r="BK792" s="2">
        <v>1</v>
      </c>
      <c r="BL792" s="2">
        <v>42.1</v>
      </c>
      <c r="BM792" s="2">
        <v>5.89</v>
      </c>
      <c r="BN792" s="2">
        <v>47.99</v>
      </c>
      <c r="BO792" s="2">
        <v>47.99</v>
      </c>
      <c r="BQ792" s="2" t="s">
        <v>873</v>
      </c>
      <c r="BR792" s="2" t="s">
        <v>83</v>
      </c>
      <c r="BS792" s="3">
        <v>42863</v>
      </c>
      <c r="BT792" s="4">
        <v>0.35416666666666669</v>
      </c>
      <c r="BU792" s="2" t="s">
        <v>874</v>
      </c>
      <c r="BV792" s="2" t="s">
        <v>98</v>
      </c>
      <c r="BY792" s="2">
        <v>1200</v>
      </c>
      <c r="CA792" s="2" t="s">
        <v>180</v>
      </c>
      <c r="CC792" s="2" t="s">
        <v>176</v>
      </c>
      <c r="CD792" s="2">
        <v>6001</v>
      </c>
      <c r="CE792" s="2" t="s">
        <v>99</v>
      </c>
      <c r="CF792" s="3">
        <v>42863</v>
      </c>
      <c r="CI792" s="2">
        <v>1</v>
      </c>
      <c r="CJ792" s="2">
        <v>1</v>
      </c>
      <c r="CK792" s="2">
        <v>21</v>
      </c>
      <c r="CL792" s="2" t="s">
        <v>87</v>
      </c>
    </row>
    <row r="793" spans="1:90">
      <c r="A793" s="2" t="s">
        <v>71</v>
      </c>
      <c r="B793" s="2" t="s">
        <v>72</v>
      </c>
      <c r="C793" s="2" t="s">
        <v>73</v>
      </c>
      <c r="E793" s="2" t="str">
        <f>"FES1162547197"</f>
        <v>FES1162547197</v>
      </c>
      <c r="F793" s="3">
        <v>42860</v>
      </c>
      <c r="G793" s="2">
        <v>201711</v>
      </c>
      <c r="H793" s="2" t="s">
        <v>74</v>
      </c>
      <c r="I793" s="2" t="s">
        <v>75</v>
      </c>
      <c r="J793" s="2" t="s">
        <v>76</v>
      </c>
      <c r="K793" s="2" t="s">
        <v>77</v>
      </c>
      <c r="L793" s="2" t="s">
        <v>422</v>
      </c>
      <c r="M793" s="2" t="s">
        <v>423</v>
      </c>
      <c r="N793" s="2" t="s">
        <v>936</v>
      </c>
      <c r="O793" s="2" t="s">
        <v>81</v>
      </c>
      <c r="P793" s="2" t="str">
        <f>"2170565490                    "</f>
        <v xml:space="preserve">2170565490                    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>
        <v>0</v>
      </c>
      <c r="AK793" s="2">
        <v>0</v>
      </c>
      <c r="AL793" s="2">
        <v>0</v>
      </c>
      <c r="AM793" s="2">
        <v>4.66</v>
      </c>
      <c r="AN793" s="2"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1</v>
      </c>
      <c r="BI793" s="2">
        <v>1</v>
      </c>
      <c r="BJ793" s="2">
        <v>0.2</v>
      </c>
      <c r="BK793" s="2">
        <v>1</v>
      </c>
      <c r="BL793" s="2">
        <v>42.1</v>
      </c>
      <c r="BM793" s="2">
        <v>5.89</v>
      </c>
      <c r="BN793" s="2">
        <v>47.99</v>
      </c>
      <c r="BO793" s="2">
        <v>47.99</v>
      </c>
      <c r="BQ793" s="2" t="s">
        <v>937</v>
      </c>
      <c r="BR793" s="2" t="s">
        <v>83</v>
      </c>
      <c r="BS793" s="3">
        <v>42863</v>
      </c>
      <c r="BT793" s="4">
        <v>0.32569444444444445</v>
      </c>
      <c r="BU793" s="2" t="s">
        <v>938</v>
      </c>
      <c r="BV793" s="2" t="s">
        <v>98</v>
      </c>
      <c r="BY793" s="2">
        <v>1200</v>
      </c>
      <c r="CA793" s="2" t="s">
        <v>939</v>
      </c>
      <c r="CC793" s="2" t="s">
        <v>423</v>
      </c>
      <c r="CD793" s="2">
        <v>6229</v>
      </c>
      <c r="CE793" s="2" t="s">
        <v>99</v>
      </c>
      <c r="CF793" s="3">
        <v>42864</v>
      </c>
      <c r="CI793" s="2">
        <v>1</v>
      </c>
      <c r="CJ793" s="2">
        <v>1</v>
      </c>
      <c r="CK793" s="2">
        <v>21</v>
      </c>
      <c r="CL793" s="2" t="s">
        <v>87</v>
      </c>
    </row>
    <row r="794" spans="1:90">
      <c r="A794" s="2" t="s">
        <v>71</v>
      </c>
      <c r="B794" s="2" t="s">
        <v>72</v>
      </c>
      <c r="C794" s="2" t="s">
        <v>73</v>
      </c>
      <c r="E794" s="2" t="str">
        <f>"FES1162547218"</f>
        <v>FES1162547218</v>
      </c>
      <c r="F794" s="3">
        <v>42860</v>
      </c>
      <c r="G794" s="2">
        <v>201711</v>
      </c>
      <c r="H794" s="2" t="s">
        <v>74</v>
      </c>
      <c r="I794" s="2" t="s">
        <v>75</v>
      </c>
      <c r="J794" s="2" t="s">
        <v>76</v>
      </c>
      <c r="K794" s="2" t="s">
        <v>77</v>
      </c>
      <c r="L794" s="2" t="s">
        <v>175</v>
      </c>
      <c r="M794" s="2" t="s">
        <v>176</v>
      </c>
      <c r="N794" s="2" t="s">
        <v>1360</v>
      </c>
      <c r="O794" s="2" t="s">
        <v>81</v>
      </c>
      <c r="P794" s="2" t="str">
        <f>"2170561700                    "</f>
        <v xml:space="preserve">2170561700                    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>
        <v>0</v>
      </c>
      <c r="AK794" s="2">
        <v>0</v>
      </c>
      <c r="AL794" s="2">
        <v>0</v>
      </c>
      <c r="AM794" s="2">
        <v>4.66</v>
      </c>
      <c r="AN794" s="2">
        <v>0</v>
      </c>
      <c r="AO794" s="2">
        <v>0</v>
      </c>
      <c r="AP794" s="2">
        <v>0</v>
      </c>
      <c r="AQ794" s="2">
        <v>0</v>
      </c>
      <c r="AR794" s="2">
        <v>0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1</v>
      </c>
      <c r="BI794" s="2">
        <v>1</v>
      </c>
      <c r="BJ794" s="2">
        <v>0.2</v>
      </c>
      <c r="BK794" s="2">
        <v>1</v>
      </c>
      <c r="BL794" s="2">
        <v>42.1</v>
      </c>
      <c r="BM794" s="2">
        <v>5.89</v>
      </c>
      <c r="BN794" s="2">
        <v>47.99</v>
      </c>
      <c r="BO794" s="2">
        <v>47.99</v>
      </c>
      <c r="BQ794" s="2" t="s">
        <v>1361</v>
      </c>
      <c r="BR794" s="2" t="s">
        <v>83</v>
      </c>
      <c r="BS794" s="3">
        <v>42863</v>
      </c>
      <c r="BT794" s="4">
        <v>0.3576388888888889</v>
      </c>
      <c r="BU794" s="2" t="s">
        <v>1293</v>
      </c>
      <c r="BV794" s="2" t="s">
        <v>98</v>
      </c>
      <c r="BY794" s="2">
        <v>1200</v>
      </c>
      <c r="CA794" s="2" t="s">
        <v>1362</v>
      </c>
      <c r="CC794" s="2" t="s">
        <v>176</v>
      </c>
      <c r="CD794" s="2">
        <v>6001</v>
      </c>
      <c r="CE794" s="2" t="s">
        <v>99</v>
      </c>
      <c r="CF794" s="3">
        <v>42863</v>
      </c>
      <c r="CI794" s="2">
        <v>1</v>
      </c>
      <c r="CJ794" s="2">
        <v>1</v>
      </c>
      <c r="CK794" s="2">
        <v>21</v>
      </c>
      <c r="CL794" s="2" t="s">
        <v>87</v>
      </c>
    </row>
    <row r="795" spans="1:90">
      <c r="A795" s="2" t="s">
        <v>71</v>
      </c>
      <c r="B795" s="2" t="s">
        <v>72</v>
      </c>
      <c r="C795" s="2" t="s">
        <v>73</v>
      </c>
      <c r="E795" s="2" t="str">
        <f>"FES1162547269"</f>
        <v>FES1162547269</v>
      </c>
      <c r="F795" s="3">
        <v>42860</v>
      </c>
      <c r="G795" s="2">
        <v>201711</v>
      </c>
      <c r="H795" s="2" t="s">
        <v>74</v>
      </c>
      <c r="I795" s="2" t="s">
        <v>75</v>
      </c>
      <c r="J795" s="2" t="s">
        <v>76</v>
      </c>
      <c r="K795" s="2" t="s">
        <v>77</v>
      </c>
      <c r="L795" s="2" t="s">
        <v>175</v>
      </c>
      <c r="M795" s="2" t="s">
        <v>176</v>
      </c>
      <c r="N795" s="2" t="s">
        <v>1363</v>
      </c>
      <c r="O795" s="2" t="s">
        <v>81</v>
      </c>
      <c r="P795" s="2" t="str">
        <f>"2170565523                    "</f>
        <v xml:space="preserve">2170565523                    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4.66</v>
      </c>
      <c r="AN795" s="2">
        <v>0</v>
      </c>
      <c r="AO795" s="2">
        <v>0</v>
      </c>
      <c r="AP795" s="2">
        <v>0</v>
      </c>
      <c r="AQ795" s="2">
        <v>0</v>
      </c>
      <c r="AR795" s="2">
        <v>0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1</v>
      </c>
      <c r="BI795" s="2">
        <v>1</v>
      </c>
      <c r="BJ795" s="2">
        <v>0.2</v>
      </c>
      <c r="BK795" s="2">
        <v>1</v>
      </c>
      <c r="BL795" s="2">
        <v>42.1</v>
      </c>
      <c r="BM795" s="2">
        <v>5.89</v>
      </c>
      <c r="BN795" s="2">
        <v>47.99</v>
      </c>
      <c r="BO795" s="2">
        <v>47.99</v>
      </c>
      <c r="BQ795" s="2" t="s">
        <v>1364</v>
      </c>
      <c r="BR795" s="2" t="s">
        <v>83</v>
      </c>
      <c r="BS795" s="3">
        <v>42863</v>
      </c>
      <c r="BT795" s="4">
        <v>0.36805555555555558</v>
      </c>
      <c r="BU795" s="2" t="s">
        <v>480</v>
      </c>
      <c r="BV795" s="2" t="s">
        <v>98</v>
      </c>
      <c r="BY795" s="2">
        <v>1200</v>
      </c>
      <c r="CC795" s="2" t="s">
        <v>176</v>
      </c>
      <c r="CD795" s="2">
        <v>6001</v>
      </c>
      <c r="CE795" s="2" t="s">
        <v>99</v>
      </c>
      <c r="CF795" s="3">
        <v>42864</v>
      </c>
      <c r="CI795" s="2">
        <v>1</v>
      </c>
      <c r="CJ795" s="2">
        <v>1</v>
      </c>
      <c r="CK795" s="2">
        <v>21</v>
      </c>
      <c r="CL795" s="2" t="s">
        <v>87</v>
      </c>
    </row>
    <row r="796" spans="1:90">
      <c r="A796" s="2" t="s">
        <v>71</v>
      </c>
      <c r="B796" s="2" t="s">
        <v>72</v>
      </c>
      <c r="C796" s="2" t="s">
        <v>73</v>
      </c>
      <c r="E796" s="2" t="str">
        <f>"FES1162547234"</f>
        <v>FES1162547234</v>
      </c>
      <c r="F796" s="3">
        <v>42860</v>
      </c>
      <c r="G796" s="2">
        <v>201711</v>
      </c>
      <c r="H796" s="2" t="s">
        <v>74</v>
      </c>
      <c r="I796" s="2" t="s">
        <v>75</v>
      </c>
      <c r="J796" s="2" t="s">
        <v>76</v>
      </c>
      <c r="K796" s="2" t="s">
        <v>77</v>
      </c>
      <c r="L796" s="2" t="s">
        <v>175</v>
      </c>
      <c r="M796" s="2" t="s">
        <v>176</v>
      </c>
      <c r="N796" s="2" t="s">
        <v>573</v>
      </c>
      <c r="O796" s="2" t="s">
        <v>81</v>
      </c>
      <c r="P796" s="2" t="str">
        <f>"2170562812                    "</f>
        <v xml:space="preserve">2170562812                    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4.66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1</v>
      </c>
      <c r="BI796" s="2">
        <v>1</v>
      </c>
      <c r="BJ796" s="2">
        <v>0.2</v>
      </c>
      <c r="BK796" s="2">
        <v>1</v>
      </c>
      <c r="BL796" s="2">
        <v>42.1</v>
      </c>
      <c r="BM796" s="2">
        <v>5.89</v>
      </c>
      <c r="BN796" s="2">
        <v>47.99</v>
      </c>
      <c r="BO796" s="2">
        <v>47.99</v>
      </c>
      <c r="BQ796" s="2" t="s">
        <v>574</v>
      </c>
      <c r="BR796" s="2" t="s">
        <v>83</v>
      </c>
      <c r="BS796" s="3">
        <v>42863</v>
      </c>
      <c r="BT796" s="4">
        <v>0.3263888888888889</v>
      </c>
      <c r="BU796" s="2" t="s">
        <v>575</v>
      </c>
      <c r="BV796" s="2" t="s">
        <v>98</v>
      </c>
      <c r="BY796" s="2">
        <v>1200</v>
      </c>
      <c r="CA796" s="2" t="s">
        <v>180</v>
      </c>
      <c r="CC796" s="2" t="s">
        <v>176</v>
      </c>
      <c r="CD796" s="2">
        <v>6001</v>
      </c>
      <c r="CE796" s="2" t="s">
        <v>99</v>
      </c>
      <c r="CF796" s="3">
        <v>42863</v>
      </c>
      <c r="CI796" s="2">
        <v>1</v>
      </c>
      <c r="CJ796" s="2">
        <v>1</v>
      </c>
      <c r="CK796" s="2">
        <v>21</v>
      </c>
      <c r="CL796" s="2" t="s">
        <v>87</v>
      </c>
    </row>
    <row r="797" spans="1:90">
      <c r="A797" s="2" t="s">
        <v>71</v>
      </c>
      <c r="B797" s="2" t="s">
        <v>72</v>
      </c>
      <c r="C797" s="2" t="s">
        <v>73</v>
      </c>
      <c r="E797" s="2" t="str">
        <f>"FES1162547196"</f>
        <v>FES1162547196</v>
      </c>
      <c r="F797" s="3">
        <v>42860</v>
      </c>
      <c r="G797" s="2">
        <v>201711</v>
      </c>
      <c r="H797" s="2" t="s">
        <v>74</v>
      </c>
      <c r="I797" s="2" t="s">
        <v>75</v>
      </c>
      <c r="J797" s="2" t="s">
        <v>76</v>
      </c>
      <c r="K797" s="2" t="s">
        <v>77</v>
      </c>
      <c r="L797" s="2" t="s">
        <v>74</v>
      </c>
      <c r="M797" s="2" t="s">
        <v>75</v>
      </c>
      <c r="N797" s="2" t="s">
        <v>1365</v>
      </c>
      <c r="O797" s="2" t="s">
        <v>81</v>
      </c>
      <c r="P797" s="2" t="str">
        <f>"2170565489                    "</f>
        <v xml:space="preserve">2170565489                    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>
        <v>0</v>
      </c>
      <c r="AK797" s="2">
        <v>0</v>
      </c>
      <c r="AL797" s="2">
        <v>0</v>
      </c>
      <c r="AM797" s="2">
        <v>3.64</v>
      </c>
      <c r="AN797" s="2">
        <v>0</v>
      </c>
      <c r="AO797" s="2">
        <v>0</v>
      </c>
      <c r="AP797" s="2">
        <v>0</v>
      </c>
      <c r="AQ797" s="2">
        <v>0</v>
      </c>
      <c r="AR797" s="2">
        <v>0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1</v>
      </c>
      <c r="BI797" s="2">
        <v>1</v>
      </c>
      <c r="BJ797" s="2">
        <v>0.2</v>
      </c>
      <c r="BK797" s="2">
        <v>1</v>
      </c>
      <c r="BL797" s="2">
        <v>32.89</v>
      </c>
      <c r="BM797" s="2">
        <v>4.5999999999999996</v>
      </c>
      <c r="BN797" s="2">
        <v>37.49</v>
      </c>
      <c r="BO797" s="2">
        <v>37.49</v>
      </c>
      <c r="BR797" s="2" t="s">
        <v>83</v>
      </c>
      <c r="BS797" s="3">
        <v>42863</v>
      </c>
      <c r="BT797" s="4">
        <v>0.41666666666666669</v>
      </c>
      <c r="BU797" s="2" t="s">
        <v>1366</v>
      </c>
      <c r="BV797" s="2" t="s">
        <v>98</v>
      </c>
      <c r="BY797" s="2">
        <v>1200</v>
      </c>
      <c r="CC797" s="2" t="s">
        <v>75</v>
      </c>
      <c r="CD797" s="2">
        <v>1619</v>
      </c>
      <c r="CE797" s="2" t="s">
        <v>99</v>
      </c>
      <c r="CF797" s="3">
        <v>42864</v>
      </c>
      <c r="CI797" s="2">
        <v>1</v>
      </c>
      <c r="CJ797" s="2">
        <v>1</v>
      </c>
      <c r="CK797" s="2">
        <v>22</v>
      </c>
      <c r="CL797" s="2" t="s">
        <v>87</v>
      </c>
    </row>
    <row r="798" spans="1:90">
      <c r="A798" s="2" t="s">
        <v>71</v>
      </c>
      <c r="B798" s="2" t="s">
        <v>72</v>
      </c>
      <c r="C798" s="2" t="s">
        <v>73</v>
      </c>
      <c r="E798" s="2" t="str">
        <f>"FES1162547284"</f>
        <v>FES1162547284</v>
      </c>
      <c r="F798" s="3">
        <v>42860</v>
      </c>
      <c r="G798" s="2">
        <v>201711</v>
      </c>
      <c r="H798" s="2" t="s">
        <v>74</v>
      </c>
      <c r="I798" s="2" t="s">
        <v>75</v>
      </c>
      <c r="J798" s="2" t="s">
        <v>76</v>
      </c>
      <c r="K798" s="2" t="s">
        <v>77</v>
      </c>
      <c r="L798" s="2" t="s">
        <v>104</v>
      </c>
      <c r="M798" s="2" t="s">
        <v>105</v>
      </c>
      <c r="N798" s="2" t="s">
        <v>376</v>
      </c>
      <c r="O798" s="2" t="s">
        <v>1367</v>
      </c>
      <c r="P798" s="2" t="str">
        <f>"2170565537                    "</f>
        <v xml:space="preserve">2170565537                    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351</v>
      </c>
      <c r="AF798" s="2">
        <v>0</v>
      </c>
      <c r="AG798" s="2">
        <v>0</v>
      </c>
      <c r="AH798" s="2">
        <v>0</v>
      </c>
      <c r="AI798" s="2">
        <v>0</v>
      </c>
      <c r="AJ798" s="2">
        <v>0</v>
      </c>
      <c r="AK798" s="2">
        <v>0</v>
      </c>
      <c r="AL798" s="2">
        <v>0</v>
      </c>
      <c r="AM798" s="2">
        <v>50.65</v>
      </c>
      <c r="AN798" s="2">
        <v>0</v>
      </c>
      <c r="AO798" s="2">
        <v>0</v>
      </c>
      <c r="AP798" s="2">
        <v>0</v>
      </c>
      <c r="AQ798" s="2">
        <v>0</v>
      </c>
      <c r="AR798" s="2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1</v>
      </c>
      <c r="BI798" s="2">
        <v>3</v>
      </c>
      <c r="BJ798" s="2">
        <v>2</v>
      </c>
      <c r="BK798" s="2">
        <v>3</v>
      </c>
      <c r="BL798" s="2">
        <v>457.81</v>
      </c>
      <c r="BM798" s="2">
        <v>64.09</v>
      </c>
      <c r="BN798" s="2">
        <v>521.9</v>
      </c>
      <c r="BO798" s="2">
        <v>521.9</v>
      </c>
      <c r="BP798" s="2" t="s">
        <v>1368</v>
      </c>
      <c r="BQ798" s="2" t="s">
        <v>1369</v>
      </c>
      <c r="BR798" s="2" t="s">
        <v>83</v>
      </c>
      <c r="BS798" s="3">
        <v>42860</v>
      </c>
      <c r="BT798" s="4">
        <v>0.80902777777777779</v>
      </c>
      <c r="BU798" s="2" t="s">
        <v>1370</v>
      </c>
      <c r="BV798" s="2" t="s">
        <v>98</v>
      </c>
      <c r="BY798" s="2">
        <v>9918</v>
      </c>
      <c r="BZ798" s="2" t="s">
        <v>24</v>
      </c>
      <c r="CC798" s="2" t="s">
        <v>105</v>
      </c>
      <c r="CD798" s="2">
        <v>4052</v>
      </c>
      <c r="CE798" s="2" t="s">
        <v>86</v>
      </c>
      <c r="CF798" s="3">
        <v>42864</v>
      </c>
      <c r="CI798" s="2">
        <v>0</v>
      </c>
      <c r="CJ798" s="2">
        <v>0</v>
      </c>
      <c r="CK798" s="2">
        <v>21</v>
      </c>
      <c r="CL798" s="2" t="s">
        <v>87</v>
      </c>
    </row>
    <row r="799" spans="1:90">
      <c r="A799" s="2" t="s">
        <v>71</v>
      </c>
      <c r="B799" s="2" t="s">
        <v>72</v>
      </c>
      <c r="C799" s="2" t="s">
        <v>73</v>
      </c>
      <c r="E799" s="2" t="str">
        <f>"FES1162547148"</f>
        <v>FES1162547148</v>
      </c>
      <c r="F799" s="3">
        <v>42860</v>
      </c>
      <c r="G799" s="2">
        <v>201711</v>
      </c>
      <c r="H799" s="2" t="s">
        <v>74</v>
      </c>
      <c r="I799" s="2" t="s">
        <v>75</v>
      </c>
      <c r="J799" s="2" t="s">
        <v>76</v>
      </c>
      <c r="K799" s="2" t="s">
        <v>77</v>
      </c>
      <c r="L799" s="2" t="s">
        <v>163</v>
      </c>
      <c r="M799" s="2" t="s">
        <v>164</v>
      </c>
      <c r="N799" s="2" t="s">
        <v>1371</v>
      </c>
      <c r="O799" s="2" t="s">
        <v>81</v>
      </c>
      <c r="P799" s="2" t="str">
        <f>"2170563474                    "</f>
        <v xml:space="preserve">2170563474                    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>
        <v>0</v>
      </c>
      <c r="AK799" s="2">
        <v>0</v>
      </c>
      <c r="AL799" s="2">
        <v>0</v>
      </c>
      <c r="AM799" s="2">
        <v>3.64</v>
      </c>
      <c r="AN799" s="2">
        <v>0</v>
      </c>
      <c r="AO799" s="2">
        <v>0</v>
      </c>
      <c r="AP799" s="2">
        <v>0</v>
      </c>
      <c r="AQ799" s="2">
        <v>0</v>
      </c>
      <c r="AR799" s="2">
        <v>0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1</v>
      </c>
      <c r="BI799" s="2">
        <v>1</v>
      </c>
      <c r="BJ799" s="2">
        <v>0.2</v>
      </c>
      <c r="BK799" s="2">
        <v>1</v>
      </c>
      <c r="BL799" s="2">
        <v>32.89</v>
      </c>
      <c r="BM799" s="2">
        <v>4.5999999999999996</v>
      </c>
      <c r="BN799" s="2">
        <v>37.49</v>
      </c>
      <c r="BO799" s="2">
        <v>37.49</v>
      </c>
      <c r="BR799" s="2" t="s">
        <v>83</v>
      </c>
      <c r="BS799" s="3">
        <v>42863</v>
      </c>
      <c r="BT799" s="4">
        <v>0.40625</v>
      </c>
      <c r="BU799" s="2" t="s">
        <v>671</v>
      </c>
      <c r="BV799" s="2" t="s">
        <v>98</v>
      </c>
      <c r="BY799" s="2">
        <v>1200</v>
      </c>
      <c r="CC799" s="2" t="s">
        <v>164</v>
      </c>
      <c r="CD799" s="2">
        <v>2121</v>
      </c>
      <c r="CE799" s="2" t="s">
        <v>99</v>
      </c>
      <c r="CF799" s="3">
        <v>42864</v>
      </c>
      <c r="CI799" s="2">
        <v>1</v>
      </c>
      <c r="CJ799" s="2">
        <v>1</v>
      </c>
      <c r="CK799" s="2">
        <v>22</v>
      </c>
      <c r="CL799" s="2" t="s">
        <v>87</v>
      </c>
    </row>
    <row r="800" spans="1:90">
      <c r="A800" s="2" t="s">
        <v>71</v>
      </c>
      <c r="B800" s="2" t="s">
        <v>72</v>
      </c>
      <c r="C800" s="2" t="s">
        <v>73</v>
      </c>
      <c r="E800" s="2" t="str">
        <f>"FES1162547083"</f>
        <v>FES1162547083</v>
      </c>
      <c r="F800" s="3">
        <v>42860</v>
      </c>
      <c r="G800" s="2">
        <v>201711</v>
      </c>
      <c r="H800" s="2" t="s">
        <v>74</v>
      </c>
      <c r="I800" s="2" t="s">
        <v>75</v>
      </c>
      <c r="J800" s="2" t="s">
        <v>76</v>
      </c>
      <c r="K800" s="2" t="s">
        <v>77</v>
      </c>
      <c r="L800" s="2" t="s">
        <v>123</v>
      </c>
      <c r="M800" s="2" t="s">
        <v>124</v>
      </c>
      <c r="N800" s="2" t="s">
        <v>125</v>
      </c>
      <c r="O800" s="2" t="s">
        <v>81</v>
      </c>
      <c r="P800" s="2" t="str">
        <f>"2170565387                    "</f>
        <v xml:space="preserve">2170565387                    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>
        <v>0</v>
      </c>
      <c r="AK800" s="2">
        <v>0</v>
      </c>
      <c r="AL800" s="2">
        <v>0</v>
      </c>
      <c r="AM800" s="2">
        <v>4.66</v>
      </c>
      <c r="AN800" s="2">
        <v>0</v>
      </c>
      <c r="AO800" s="2">
        <v>0</v>
      </c>
      <c r="AP800" s="2">
        <v>0</v>
      </c>
      <c r="AQ800" s="2">
        <v>0</v>
      </c>
      <c r="AR800" s="2">
        <v>0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1</v>
      </c>
      <c r="BI800" s="2">
        <v>1</v>
      </c>
      <c r="BJ800" s="2">
        <v>0.2</v>
      </c>
      <c r="BK800" s="2">
        <v>1</v>
      </c>
      <c r="BL800" s="2">
        <v>42.1</v>
      </c>
      <c r="BM800" s="2">
        <v>5.89</v>
      </c>
      <c r="BN800" s="2">
        <v>47.99</v>
      </c>
      <c r="BO800" s="2">
        <v>47.99</v>
      </c>
      <c r="BQ800" s="2" t="s">
        <v>126</v>
      </c>
      <c r="BR800" s="2" t="s">
        <v>83</v>
      </c>
      <c r="BS800" s="3">
        <v>42863</v>
      </c>
      <c r="BT800" s="4">
        <v>0.40972222222222227</v>
      </c>
      <c r="BU800" s="2" t="s">
        <v>127</v>
      </c>
      <c r="BV800" s="2" t="s">
        <v>98</v>
      </c>
      <c r="BY800" s="2">
        <v>1200</v>
      </c>
      <c r="CC800" s="2" t="s">
        <v>124</v>
      </c>
      <c r="CD800" s="2">
        <v>200</v>
      </c>
      <c r="CE800" s="2" t="s">
        <v>99</v>
      </c>
      <c r="CF800" s="3">
        <v>42865</v>
      </c>
      <c r="CI800" s="2">
        <v>1</v>
      </c>
      <c r="CJ800" s="2">
        <v>1</v>
      </c>
      <c r="CK800" s="2">
        <v>21</v>
      </c>
      <c r="CL800" s="2" t="s">
        <v>87</v>
      </c>
    </row>
    <row r="801" spans="1:90">
      <c r="A801" s="2" t="s">
        <v>71</v>
      </c>
      <c r="B801" s="2" t="s">
        <v>72</v>
      </c>
      <c r="C801" s="2" t="s">
        <v>73</v>
      </c>
      <c r="E801" s="2" t="str">
        <f>"FES1162547144"</f>
        <v>FES1162547144</v>
      </c>
      <c r="F801" s="3">
        <v>42860</v>
      </c>
      <c r="G801" s="2">
        <v>201711</v>
      </c>
      <c r="H801" s="2" t="s">
        <v>74</v>
      </c>
      <c r="I801" s="2" t="s">
        <v>75</v>
      </c>
      <c r="J801" s="2" t="s">
        <v>76</v>
      </c>
      <c r="K801" s="2" t="s">
        <v>77</v>
      </c>
      <c r="L801" s="2" t="s">
        <v>74</v>
      </c>
      <c r="M801" s="2" t="s">
        <v>75</v>
      </c>
      <c r="N801" s="2" t="s">
        <v>543</v>
      </c>
      <c r="O801" s="2" t="s">
        <v>81</v>
      </c>
      <c r="P801" s="2" t="str">
        <f>"2170563393                    "</f>
        <v xml:space="preserve">2170563393                    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>
        <v>0</v>
      </c>
      <c r="AK801" s="2">
        <v>0</v>
      </c>
      <c r="AL801" s="2">
        <v>0</v>
      </c>
      <c r="AM801" s="2">
        <v>3.64</v>
      </c>
      <c r="AN801" s="2">
        <v>0</v>
      </c>
      <c r="AO801" s="2">
        <v>0</v>
      </c>
      <c r="AP801" s="2">
        <v>0</v>
      </c>
      <c r="AQ801" s="2">
        <v>0</v>
      </c>
      <c r="AR801" s="2">
        <v>0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1</v>
      </c>
      <c r="BI801" s="2">
        <v>1</v>
      </c>
      <c r="BJ801" s="2">
        <v>0.2</v>
      </c>
      <c r="BK801" s="2">
        <v>1</v>
      </c>
      <c r="BL801" s="2">
        <v>32.89</v>
      </c>
      <c r="BM801" s="2">
        <v>4.5999999999999996</v>
      </c>
      <c r="BN801" s="2">
        <v>37.49</v>
      </c>
      <c r="BO801" s="2">
        <v>37.49</v>
      </c>
      <c r="BQ801" s="2" t="s">
        <v>544</v>
      </c>
      <c r="BR801" s="2" t="s">
        <v>83</v>
      </c>
      <c r="BS801" s="3">
        <v>42863</v>
      </c>
      <c r="BT801" s="4">
        <v>0.375</v>
      </c>
      <c r="BU801" s="2" t="s">
        <v>1372</v>
      </c>
      <c r="BV801" s="2" t="s">
        <v>98</v>
      </c>
      <c r="BY801" s="2">
        <v>1200</v>
      </c>
      <c r="CC801" s="2" t="s">
        <v>75</v>
      </c>
      <c r="CD801" s="2">
        <v>1600</v>
      </c>
      <c r="CE801" s="2" t="s">
        <v>99</v>
      </c>
      <c r="CF801" s="3">
        <v>42864</v>
      </c>
      <c r="CI801" s="2">
        <v>1</v>
      </c>
      <c r="CJ801" s="2">
        <v>1</v>
      </c>
      <c r="CK801" s="2">
        <v>22</v>
      </c>
      <c r="CL801" s="2" t="s">
        <v>87</v>
      </c>
    </row>
    <row r="802" spans="1:90">
      <c r="A802" s="2" t="s">
        <v>71</v>
      </c>
      <c r="B802" s="2" t="s">
        <v>72</v>
      </c>
      <c r="C802" s="2" t="s">
        <v>73</v>
      </c>
      <c r="E802" s="2" t="str">
        <f>"FES1162547062"</f>
        <v>FES1162547062</v>
      </c>
      <c r="F802" s="3">
        <v>42860</v>
      </c>
      <c r="G802" s="2">
        <v>201711</v>
      </c>
      <c r="H802" s="2" t="s">
        <v>74</v>
      </c>
      <c r="I802" s="2" t="s">
        <v>75</v>
      </c>
      <c r="J802" s="2" t="s">
        <v>76</v>
      </c>
      <c r="K802" s="2" t="s">
        <v>77</v>
      </c>
      <c r="L802" s="2" t="s">
        <v>104</v>
      </c>
      <c r="M802" s="2" t="s">
        <v>105</v>
      </c>
      <c r="N802" s="2" t="s">
        <v>428</v>
      </c>
      <c r="O802" s="2" t="s">
        <v>81</v>
      </c>
      <c r="P802" s="2" t="str">
        <f>"2170565367                    "</f>
        <v xml:space="preserve">2170565367                    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0</v>
      </c>
      <c r="AK802" s="2">
        <v>0</v>
      </c>
      <c r="AL802" s="2">
        <v>0</v>
      </c>
      <c r="AM802" s="2">
        <v>4.66</v>
      </c>
      <c r="AN802" s="2">
        <v>0</v>
      </c>
      <c r="AO802" s="2">
        <v>0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1</v>
      </c>
      <c r="BI802" s="2">
        <v>1</v>
      </c>
      <c r="BJ802" s="2">
        <v>0.2</v>
      </c>
      <c r="BK802" s="2">
        <v>1</v>
      </c>
      <c r="BL802" s="2">
        <v>42.1</v>
      </c>
      <c r="BM802" s="2">
        <v>5.89</v>
      </c>
      <c r="BN802" s="2">
        <v>47.99</v>
      </c>
      <c r="BO802" s="2">
        <v>47.99</v>
      </c>
      <c r="BQ802" s="2" t="s">
        <v>286</v>
      </c>
      <c r="BR802" s="2" t="s">
        <v>83</v>
      </c>
      <c r="BS802" s="3">
        <v>42863</v>
      </c>
      <c r="BT802" s="4">
        <v>0.30555555555555552</v>
      </c>
      <c r="BU802" s="2" t="s">
        <v>1373</v>
      </c>
      <c r="BV802" s="2" t="s">
        <v>98</v>
      </c>
      <c r="BY802" s="2">
        <v>1200</v>
      </c>
      <c r="CC802" s="2" t="s">
        <v>105</v>
      </c>
      <c r="CD802" s="2">
        <v>4093</v>
      </c>
      <c r="CE802" s="2" t="s">
        <v>99</v>
      </c>
      <c r="CF802" s="3">
        <v>42864</v>
      </c>
      <c r="CI802" s="2">
        <v>1</v>
      </c>
      <c r="CJ802" s="2">
        <v>1</v>
      </c>
      <c r="CK802" s="2">
        <v>21</v>
      </c>
      <c r="CL802" s="2" t="s">
        <v>87</v>
      </c>
    </row>
    <row r="803" spans="1:90">
      <c r="A803" s="2" t="s">
        <v>71</v>
      </c>
      <c r="B803" s="2" t="s">
        <v>72</v>
      </c>
      <c r="C803" s="2" t="s">
        <v>73</v>
      </c>
      <c r="E803" s="2" t="str">
        <f>"FES1162547114"</f>
        <v>FES1162547114</v>
      </c>
      <c r="F803" s="3">
        <v>42860</v>
      </c>
      <c r="G803" s="2">
        <v>201711</v>
      </c>
      <c r="H803" s="2" t="s">
        <v>74</v>
      </c>
      <c r="I803" s="2" t="s">
        <v>75</v>
      </c>
      <c r="J803" s="2" t="s">
        <v>76</v>
      </c>
      <c r="K803" s="2" t="s">
        <v>77</v>
      </c>
      <c r="L803" s="2" t="s">
        <v>169</v>
      </c>
      <c r="M803" s="2" t="s">
        <v>170</v>
      </c>
      <c r="N803" s="2" t="s">
        <v>1210</v>
      </c>
      <c r="O803" s="2" t="s">
        <v>81</v>
      </c>
      <c r="P803" s="2" t="str">
        <f>"2170565425                    "</f>
        <v xml:space="preserve">2170565425                    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4.66</v>
      </c>
      <c r="AN803" s="2">
        <v>0</v>
      </c>
      <c r="AO803" s="2">
        <v>0</v>
      </c>
      <c r="AP803" s="2">
        <v>0</v>
      </c>
      <c r="AQ803" s="2">
        <v>0</v>
      </c>
      <c r="AR803" s="2">
        <v>0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1</v>
      </c>
      <c r="BI803" s="2">
        <v>1</v>
      </c>
      <c r="BJ803" s="2">
        <v>0.2</v>
      </c>
      <c r="BK803" s="2">
        <v>1</v>
      </c>
      <c r="BL803" s="2">
        <v>42.1</v>
      </c>
      <c r="BM803" s="2">
        <v>5.89</v>
      </c>
      <c r="BN803" s="2">
        <v>47.99</v>
      </c>
      <c r="BO803" s="2">
        <v>47.99</v>
      </c>
      <c r="BQ803" s="2" t="s">
        <v>238</v>
      </c>
      <c r="BR803" s="2" t="s">
        <v>83</v>
      </c>
      <c r="BS803" s="3">
        <v>42863</v>
      </c>
      <c r="BT803" s="4">
        <v>0.41666666666666669</v>
      </c>
      <c r="BU803" s="2" t="s">
        <v>1374</v>
      </c>
      <c r="BV803" s="2" t="s">
        <v>98</v>
      </c>
      <c r="BY803" s="2">
        <v>1200</v>
      </c>
      <c r="CC803" s="2" t="s">
        <v>170</v>
      </c>
      <c r="CD803" s="2">
        <v>1900</v>
      </c>
      <c r="CE803" s="2" t="s">
        <v>99</v>
      </c>
      <c r="CF803" s="3">
        <v>42865</v>
      </c>
      <c r="CI803" s="2">
        <v>1</v>
      </c>
      <c r="CJ803" s="2">
        <v>1</v>
      </c>
      <c r="CK803" s="2">
        <v>21</v>
      </c>
      <c r="CL803" s="2" t="s">
        <v>87</v>
      </c>
    </row>
    <row r="804" spans="1:90">
      <c r="A804" s="2" t="s">
        <v>71</v>
      </c>
      <c r="B804" s="2" t="s">
        <v>72</v>
      </c>
      <c r="C804" s="2" t="s">
        <v>73</v>
      </c>
      <c r="E804" s="2" t="str">
        <f>"FES1162547237"</f>
        <v>FES1162547237</v>
      </c>
      <c r="F804" s="3">
        <v>42860</v>
      </c>
      <c r="G804" s="2">
        <v>201711</v>
      </c>
      <c r="H804" s="2" t="s">
        <v>74</v>
      </c>
      <c r="I804" s="2" t="s">
        <v>75</v>
      </c>
      <c r="J804" s="2" t="s">
        <v>76</v>
      </c>
      <c r="K804" s="2" t="s">
        <v>77</v>
      </c>
      <c r="L804" s="2" t="s">
        <v>242</v>
      </c>
      <c r="M804" s="2" t="s">
        <v>243</v>
      </c>
      <c r="N804" s="2" t="s">
        <v>1034</v>
      </c>
      <c r="O804" s="2" t="s">
        <v>81</v>
      </c>
      <c r="P804" s="2" t="str">
        <f>"2170562909                    "</f>
        <v xml:space="preserve">2170562909                    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>
        <v>0</v>
      </c>
      <c r="AK804" s="2">
        <v>0</v>
      </c>
      <c r="AL804" s="2">
        <v>0</v>
      </c>
      <c r="AM804" s="2">
        <v>3.64</v>
      </c>
      <c r="AN804" s="2">
        <v>0</v>
      </c>
      <c r="AO804" s="2">
        <v>0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1</v>
      </c>
      <c r="BI804" s="2">
        <v>1</v>
      </c>
      <c r="BJ804" s="2">
        <v>0.2</v>
      </c>
      <c r="BK804" s="2">
        <v>1</v>
      </c>
      <c r="BL804" s="2">
        <v>32.89</v>
      </c>
      <c r="BM804" s="2">
        <v>4.5999999999999996</v>
      </c>
      <c r="BN804" s="2">
        <v>37.49</v>
      </c>
      <c r="BO804" s="2">
        <v>37.49</v>
      </c>
      <c r="BQ804" s="2" t="s">
        <v>1035</v>
      </c>
      <c r="BR804" s="2" t="s">
        <v>83</v>
      </c>
      <c r="BS804" s="3">
        <v>42863</v>
      </c>
      <c r="BT804" s="4">
        <v>0.32361111111111113</v>
      </c>
      <c r="BU804" s="2" t="s">
        <v>357</v>
      </c>
      <c r="BV804" s="2" t="s">
        <v>98</v>
      </c>
      <c r="BY804" s="2">
        <v>1200</v>
      </c>
      <c r="CC804" s="2" t="s">
        <v>243</v>
      </c>
      <c r="CD804" s="2">
        <v>1459</v>
      </c>
      <c r="CE804" s="2" t="s">
        <v>99</v>
      </c>
      <c r="CF804" s="3">
        <v>42864</v>
      </c>
      <c r="CI804" s="2">
        <v>1</v>
      </c>
      <c r="CJ804" s="2">
        <v>1</v>
      </c>
      <c r="CK804" s="2">
        <v>22</v>
      </c>
      <c r="CL804" s="2" t="s">
        <v>87</v>
      </c>
    </row>
    <row r="805" spans="1:90">
      <c r="A805" s="2" t="s">
        <v>71</v>
      </c>
      <c r="B805" s="2" t="s">
        <v>72</v>
      </c>
      <c r="C805" s="2" t="s">
        <v>73</v>
      </c>
      <c r="E805" s="2" t="str">
        <f>"FES1162547176"</f>
        <v>FES1162547176</v>
      </c>
      <c r="F805" s="3">
        <v>42860</v>
      </c>
      <c r="G805" s="2">
        <v>201711</v>
      </c>
      <c r="H805" s="2" t="s">
        <v>74</v>
      </c>
      <c r="I805" s="2" t="s">
        <v>75</v>
      </c>
      <c r="J805" s="2" t="s">
        <v>76</v>
      </c>
      <c r="K805" s="2" t="s">
        <v>77</v>
      </c>
      <c r="L805" s="2" t="s">
        <v>74</v>
      </c>
      <c r="M805" s="2" t="s">
        <v>75</v>
      </c>
      <c r="N805" s="2" t="s">
        <v>152</v>
      </c>
      <c r="O805" s="2" t="s">
        <v>81</v>
      </c>
      <c r="P805" s="2" t="str">
        <f>"2170565463                    "</f>
        <v xml:space="preserve">2170565463                    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>
        <v>0</v>
      </c>
      <c r="AK805" s="2">
        <v>0</v>
      </c>
      <c r="AL805" s="2">
        <v>0</v>
      </c>
      <c r="AM805" s="2">
        <v>3.64</v>
      </c>
      <c r="AN805" s="2">
        <v>0</v>
      </c>
      <c r="AO805" s="2">
        <v>0</v>
      </c>
      <c r="AP805" s="2">
        <v>0</v>
      </c>
      <c r="AQ805" s="2">
        <v>0</v>
      </c>
      <c r="AR805" s="2">
        <v>0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1</v>
      </c>
      <c r="BI805" s="2">
        <v>1</v>
      </c>
      <c r="BJ805" s="2">
        <v>0.2</v>
      </c>
      <c r="BK805" s="2">
        <v>1</v>
      </c>
      <c r="BL805" s="2">
        <v>32.89</v>
      </c>
      <c r="BM805" s="2">
        <v>4.5999999999999996</v>
      </c>
      <c r="BN805" s="2">
        <v>37.49</v>
      </c>
      <c r="BO805" s="2">
        <v>37.49</v>
      </c>
      <c r="BQ805" s="2" t="s">
        <v>153</v>
      </c>
      <c r="BR805" s="2" t="s">
        <v>83</v>
      </c>
      <c r="BS805" s="3">
        <v>42863</v>
      </c>
      <c r="BT805" s="4">
        <v>0.4375</v>
      </c>
      <c r="BU805" s="2" t="s">
        <v>1244</v>
      </c>
      <c r="BV805" s="2" t="s">
        <v>98</v>
      </c>
      <c r="BY805" s="2">
        <v>1200</v>
      </c>
      <c r="CC805" s="2" t="s">
        <v>75</v>
      </c>
      <c r="CD805" s="2">
        <v>1645</v>
      </c>
      <c r="CE805" s="2" t="s">
        <v>99</v>
      </c>
      <c r="CF805" s="3">
        <v>42864</v>
      </c>
      <c r="CI805" s="2">
        <v>1</v>
      </c>
      <c r="CJ805" s="2">
        <v>1</v>
      </c>
      <c r="CK805" s="2">
        <v>22</v>
      </c>
      <c r="CL805" s="2" t="s">
        <v>87</v>
      </c>
    </row>
    <row r="806" spans="1:90">
      <c r="A806" s="2" t="s">
        <v>71</v>
      </c>
      <c r="B806" s="2" t="s">
        <v>72</v>
      </c>
      <c r="C806" s="2" t="s">
        <v>73</v>
      </c>
      <c r="E806" s="2" t="str">
        <f>"FES1162547112"</f>
        <v>FES1162547112</v>
      </c>
      <c r="F806" s="3">
        <v>42860</v>
      </c>
      <c r="G806" s="2">
        <v>201711</v>
      </c>
      <c r="H806" s="2" t="s">
        <v>74</v>
      </c>
      <c r="I806" s="2" t="s">
        <v>75</v>
      </c>
      <c r="J806" s="2" t="s">
        <v>76</v>
      </c>
      <c r="K806" s="2" t="s">
        <v>77</v>
      </c>
      <c r="L806" s="2" t="s">
        <v>88</v>
      </c>
      <c r="M806" s="2" t="s">
        <v>89</v>
      </c>
      <c r="N806" s="2" t="s">
        <v>1375</v>
      </c>
      <c r="O806" s="2" t="s">
        <v>81</v>
      </c>
      <c r="P806" s="2" t="str">
        <f>"2170564721                    "</f>
        <v xml:space="preserve">2170564721                    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4.66</v>
      </c>
      <c r="AN806" s="2"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1</v>
      </c>
      <c r="BI806" s="2">
        <v>1</v>
      </c>
      <c r="BJ806" s="2">
        <v>0.2</v>
      </c>
      <c r="BK806" s="2">
        <v>1</v>
      </c>
      <c r="BL806" s="2">
        <v>42.1</v>
      </c>
      <c r="BM806" s="2">
        <v>5.89</v>
      </c>
      <c r="BN806" s="2">
        <v>47.99</v>
      </c>
      <c r="BO806" s="2">
        <v>47.99</v>
      </c>
      <c r="BQ806" s="2" t="s">
        <v>1376</v>
      </c>
      <c r="BR806" s="2" t="s">
        <v>83</v>
      </c>
      <c r="BS806" s="3">
        <v>42863</v>
      </c>
      <c r="BT806" s="4">
        <v>0.42708333333333331</v>
      </c>
      <c r="BU806" s="2" t="s">
        <v>1377</v>
      </c>
      <c r="BV806" s="2" t="s">
        <v>98</v>
      </c>
      <c r="BY806" s="2">
        <v>1200</v>
      </c>
      <c r="CC806" s="2" t="s">
        <v>89</v>
      </c>
      <c r="CD806" s="2">
        <v>7800</v>
      </c>
      <c r="CE806" s="2" t="s">
        <v>99</v>
      </c>
      <c r="CF806" s="3">
        <v>42864</v>
      </c>
      <c r="CI806" s="2">
        <v>1</v>
      </c>
      <c r="CJ806" s="2">
        <v>1</v>
      </c>
      <c r="CK806" s="2">
        <v>21</v>
      </c>
      <c r="CL806" s="2" t="s">
        <v>87</v>
      </c>
    </row>
    <row r="807" spans="1:90">
      <c r="A807" s="2" t="s">
        <v>71</v>
      </c>
      <c r="B807" s="2" t="s">
        <v>72</v>
      </c>
      <c r="C807" s="2" t="s">
        <v>73</v>
      </c>
      <c r="E807" s="2" t="str">
        <f>"FES1162547121"</f>
        <v>FES1162547121</v>
      </c>
      <c r="F807" s="3">
        <v>42860</v>
      </c>
      <c r="G807" s="2">
        <v>201711</v>
      </c>
      <c r="H807" s="2" t="s">
        <v>74</v>
      </c>
      <c r="I807" s="2" t="s">
        <v>75</v>
      </c>
      <c r="J807" s="2" t="s">
        <v>76</v>
      </c>
      <c r="K807" s="2" t="s">
        <v>77</v>
      </c>
      <c r="L807" s="2" t="s">
        <v>390</v>
      </c>
      <c r="M807" s="2" t="s">
        <v>391</v>
      </c>
      <c r="N807" s="2" t="s">
        <v>1378</v>
      </c>
      <c r="O807" s="2" t="s">
        <v>81</v>
      </c>
      <c r="P807" s="2" t="str">
        <f>"2170565412                    "</f>
        <v xml:space="preserve">2170565412                    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4.66</v>
      </c>
      <c r="AN807" s="2"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1</v>
      </c>
      <c r="BI807" s="2">
        <v>1</v>
      </c>
      <c r="BJ807" s="2">
        <v>0.2</v>
      </c>
      <c r="BK807" s="2">
        <v>1</v>
      </c>
      <c r="BL807" s="2">
        <v>42.1</v>
      </c>
      <c r="BM807" s="2">
        <v>5.89</v>
      </c>
      <c r="BN807" s="2">
        <v>47.99</v>
      </c>
      <c r="BO807" s="2">
        <v>47.99</v>
      </c>
      <c r="BR807" s="2" t="s">
        <v>83</v>
      </c>
      <c r="BS807" s="3">
        <v>42863</v>
      </c>
      <c r="BT807" s="4">
        <v>0.41666666666666669</v>
      </c>
      <c r="BU807" s="2" t="s">
        <v>1379</v>
      </c>
      <c r="BV807" s="2" t="s">
        <v>98</v>
      </c>
      <c r="BY807" s="2">
        <v>1200</v>
      </c>
      <c r="CC807" s="2" t="s">
        <v>391</v>
      </c>
      <c r="CD807" s="2">
        <v>5201</v>
      </c>
      <c r="CE807" s="2" t="s">
        <v>99</v>
      </c>
      <c r="CF807" s="3">
        <v>42864</v>
      </c>
      <c r="CI807" s="2">
        <v>1</v>
      </c>
      <c r="CJ807" s="2">
        <v>1</v>
      </c>
      <c r="CK807" s="2">
        <v>21</v>
      </c>
      <c r="CL807" s="2" t="s">
        <v>87</v>
      </c>
    </row>
    <row r="808" spans="1:90">
      <c r="A808" s="2" t="s">
        <v>71</v>
      </c>
      <c r="B808" s="2" t="s">
        <v>72</v>
      </c>
      <c r="C808" s="2" t="s">
        <v>73</v>
      </c>
      <c r="E808" s="2" t="str">
        <f>"FES1162547307"</f>
        <v>FES1162547307</v>
      </c>
      <c r="F808" s="3">
        <v>42860</v>
      </c>
      <c r="G808" s="2">
        <v>201711</v>
      </c>
      <c r="H808" s="2" t="s">
        <v>74</v>
      </c>
      <c r="I808" s="2" t="s">
        <v>75</v>
      </c>
      <c r="J808" s="2" t="s">
        <v>76</v>
      </c>
      <c r="K808" s="2" t="s">
        <v>77</v>
      </c>
      <c r="L808" s="2" t="s">
        <v>1122</v>
      </c>
      <c r="M808" s="2" t="s">
        <v>1122</v>
      </c>
      <c r="N808" s="2" t="s">
        <v>1123</v>
      </c>
      <c r="O808" s="2" t="s">
        <v>81</v>
      </c>
      <c r="P808" s="2" t="str">
        <f>"2170565555                    "</f>
        <v xml:space="preserve">2170565555                    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>
        <v>0</v>
      </c>
      <c r="AK808" s="2">
        <v>0</v>
      </c>
      <c r="AL808" s="2">
        <v>0</v>
      </c>
      <c r="AM808" s="2">
        <v>9.02</v>
      </c>
      <c r="AN808" s="2">
        <v>0</v>
      </c>
      <c r="AO808" s="2">
        <v>0</v>
      </c>
      <c r="AP808" s="2">
        <v>0</v>
      </c>
      <c r="AQ808" s="2">
        <v>0</v>
      </c>
      <c r="AR808" s="2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1</v>
      </c>
      <c r="BI808" s="2">
        <v>1</v>
      </c>
      <c r="BJ808" s="2">
        <v>0.2</v>
      </c>
      <c r="BK808" s="2">
        <v>1</v>
      </c>
      <c r="BL808" s="2">
        <v>81.56</v>
      </c>
      <c r="BM808" s="2">
        <v>11.42</v>
      </c>
      <c r="BN808" s="2">
        <v>92.98</v>
      </c>
      <c r="BO808" s="2">
        <v>92.98</v>
      </c>
      <c r="BQ808" s="2" t="s">
        <v>203</v>
      </c>
      <c r="BR808" s="2" t="s">
        <v>83</v>
      </c>
      <c r="BS808" s="3">
        <v>42864</v>
      </c>
      <c r="BT808" s="4">
        <v>0.58333333333333337</v>
      </c>
      <c r="BU808" s="2" t="s">
        <v>1380</v>
      </c>
      <c r="BV808" s="2" t="s">
        <v>98</v>
      </c>
      <c r="BY808" s="2">
        <v>1200</v>
      </c>
      <c r="CC808" s="2" t="s">
        <v>1122</v>
      </c>
      <c r="CD808" s="2">
        <v>5470</v>
      </c>
      <c r="CE808" s="2" t="s">
        <v>99</v>
      </c>
      <c r="CF808" s="3">
        <v>42870</v>
      </c>
      <c r="CI808" s="2">
        <v>4</v>
      </c>
      <c r="CJ808" s="2">
        <v>2</v>
      </c>
      <c r="CK808" s="2">
        <v>23</v>
      </c>
      <c r="CL808" s="2" t="s">
        <v>87</v>
      </c>
    </row>
    <row r="809" spans="1:90">
      <c r="A809" s="2" t="s">
        <v>71</v>
      </c>
      <c r="B809" s="2" t="s">
        <v>72</v>
      </c>
      <c r="C809" s="2" t="s">
        <v>73</v>
      </c>
      <c r="E809" s="2" t="str">
        <f>"FES1162547264"</f>
        <v>FES1162547264</v>
      </c>
      <c r="F809" s="3">
        <v>42860</v>
      </c>
      <c r="G809" s="2">
        <v>201711</v>
      </c>
      <c r="H809" s="2" t="s">
        <v>74</v>
      </c>
      <c r="I809" s="2" t="s">
        <v>75</v>
      </c>
      <c r="J809" s="2" t="s">
        <v>76</v>
      </c>
      <c r="K809" s="2" t="s">
        <v>77</v>
      </c>
      <c r="L809" s="2" t="s">
        <v>175</v>
      </c>
      <c r="M809" s="2" t="s">
        <v>176</v>
      </c>
      <c r="N809" s="2" t="s">
        <v>1381</v>
      </c>
      <c r="O809" s="2" t="s">
        <v>81</v>
      </c>
      <c r="P809" s="2" t="str">
        <f>"2170565513                    "</f>
        <v xml:space="preserve">2170565513                    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>
        <v>0</v>
      </c>
      <c r="AK809" s="2">
        <v>0</v>
      </c>
      <c r="AL809" s="2">
        <v>0</v>
      </c>
      <c r="AM809" s="2">
        <v>4.66</v>
      </c>
      <c r="AN809" s="2">
        <v>0</v>
      </c>
      <c r="AO809" s="2">
        <v>0</v>
      </c>
      <c r="AP809" s="2">
        <v>0</v>
      </c>
      <c r="AQ809" s="2">
        <v>0</v>
      </c>
      <c r="AR809" s="2">
        <v>0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1</v>
      </c>
      <c r="BI809" s="2">
        <v>1</v>
      </c>
      <c r="BJ809" s="2">
        <v>0.2</v>
      </c>
      <c r="BK809" s="2">
        <v>1</v>
      </c>
      <c r="BL809" s="2">
        <v>42.1</v>
      </c>
      <c r="BM809" s="2">
        <v>5.89</v>
      </c>
      <c r="BN809" s="2">
        <v>47.99</v>
      </c>
      <c r="BO809" s="2">
        <v>47.99</v>
      </c>
      <c r="BQ809" s="2" t="s">
        <v>1382</v>
      </c>
      <c r="BR809" s="2" t="s">
        <v>83</v>
      </c>
      <c r="BS809" s="3">
        <v>42863</v>
      </c>
      <c r="BT809" s="4">
        <v>0.35416666666666669</v>
      </c>
      <c r="BU809" s="2" t="s">
        <v>1383</v>
      </c>
      <c r="BV809" s="2" t="s">
        <v>98</v>
      </c>
      <c r="BY809" s="2">
        <v>1200</v>
      </c>
      <c r="CC809" s="2" t="s">
        <v>176</v>
      </c>
      <c r="CD809" s="2">
        <v>6001</v>
      </c>
      <c r="CE809" s="2" t="s">
        <v>99</v>
      </c>
      <c r="CF809" s="3">
        <v>42864</v>
      </c>
      <c r="CI809" s="2">
        <v>1</v>
      </c>
      <c r="CJ809" s="2">
        <v>1</v>
      </c>
      <c r="CK809" s="2">
        <v>21</v>
      </c>
      <c r="CL809" s="2" t="s">
        <v>87</v>
      </c>
    </row>
    <row r="810" spans="1:90">
      <c r="A810" s="2" t="s">
        <v>71</v>
      </c>
      <c r="B810" s="2" t="s">
        <v>72</v>
      </c>
      <c r="C810" s="2" t="s">
        <v>73</v>
      </c>
      <c r="E810" s="2" t="str">
        <f>"FES1162547232"</f>
        <v>FES1162547232</v>
      </c>
      <c r="F810" s="3">
        <v>42860</v>
      </c>
      <c r="G810" s="2">
        <v>201711</v>
      </c>
      <c r="H810" s="2" t="s">
        <v>74</v>
      </c>
      <c r="I810" s="2" t="s">
        <v>75</v>
      </c>
      <c r="J810" s="2" t="s">
        <v>76</v>
      </c>
      <c r="K810" s="2" t="s">
        <v>77</v>
      </c>
      <c r="L810" s="2" t="s">
        <v>175</v>
      </c>
      <c r="M810" s="2" t="s">
        <v>176</v>
      </c>
      <c r="N810" s="2" t="s">
        <v>573</v>
      </c>
      <c r="O810" s="2" t="s">
        <v>81</v>
      </c>
      <c r="P810" s="2" t="str">
        <f>"2170562808                    "</f>
        <v xml:space="preserve">2170562808                    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0</v>
      </c>
      <c r="AK810" s="2">
        <v>0</v>
      </c>
      <c r="AL810" s="2">
        <v>0</v>
      </c>
      <c r="AM810" s="2">
        <v>4.66</v>
      </c>
      <c r="AN810" s="2">
        <v>0</v>
      </c>
      <c r="AO810" s="2">
        <v>0</v>
      </c>
      <c r="AP810" s="2">
        <v>0</v>
      </c>
      <c r="AQ810" s="2">
        <v>0</v>
      </c>
      <c r="AR810" s="2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1</v>
      </c>
      <c r="BI810" s="2">
        <v>1</v>
      </c>
      <c r="BJ810" s="2">
        <v>0.2</v>
      </c>
      <c r="BK810" s="2">
        <v>1</v>
      </c>
      <c r="BL810" s="2">
        <v>42.1</v>
      </c>
      <c r="BM810" s="2">
        <v>5.89</v>
      </c>
      <c r="BN810" s="2">
        <v>47.99</v>
      </c>
      <c r="BO810" s="2">
        <v>47.99</v>
      </c>
      <c r="BQ810" s="2" t="s">
        <v>574</v>
      </c>
      <c r="BR810" s="2" t="s">
        <v>83</v>
      </c>
      <c r="BS810" s="3">
        <v>42863</v>
      </c>
      <c r="BT810" s="4">
        <v>0.3263888888888889</v>
      </c>
      <c r="BU810" s="2" t="s">
        <v>575</v>
      </c>
      <c r="BV810" s="2" t="s">
        <v>98</v>
      </c>
      <c r="BY810" s="2">
        <v>1200</v>
      </c>
      <c r="CA810" s="2" t="s">
        <v>180</v>
      </c>
      <c r="CC810" s="2" t="s">
        <v>176</v>
      </c>
      <c r="CD810" s="2">
        <v>6001</v>
      </c>
      <c r="CE810" s="2" t="s">
        <v>99</v>
      </c>
      <c r="CF810" s="3">
        <v>42863</v>
      </c>
      <c r="CI810" s="2">
        <v>1</v>
      </c>
      <c r="CJ810" s="2">
        <v>1</v>
      </c>
      <c r="CK810" s="2">
        <v>21</v>
      </c>
      <c r="CL810" s="2" t="s">
        <v>87</v>
      </c>
    </row>
    <row r="811" spans="1:90">
      <c r="A811" s="2" t="s">
        <v>71</v>
      </c>
      <c r="B811" s="2" t="s">
        <v>72</v>
      </c>
      <c r="C811" s="2" t="s">
        <v>73</v>
      </c>
      <c r="E811" s="2" t="str">
        <f>"FES1162547252"</f>
        <v>FES1162547252</v>
      </c>
      <c r="F811" s="3">
        <v>42860</v>
      </c>
      <c r="G811" s="2">
        <v>201711</v>
      </c>
      <c r="H811" s="2" t="s">
        <v>74</v>
      </c>
      <c r="I811" s="2" t="s">
        <v>75</v>
      </c>
      <c r="J811" s="2" t="s">
        <v>76</v>
      </c>
      <c r="K811" s="2" t="s">
        <v>77</v>
      </c>
      <c r="L811" s="2" t="s">
        <v>88</v>
      </c>
      <c r="M811" s="2" t="s">
        <v>89</v>
      </c>
      <c r="N811" s="2" t="s">
        <v>371</v>
      </c>
      <c r="O811" s="2" t="s">
        <v>81</v>
      </c>
      <c r="P811" s="2" t="str">
        <f>"2170565502                    "</f>
        <v xml:space="preserve">2170565502                    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>
        <v>0</v>
      </c>
      <c r="AK811" s="2">
        <v>0</v>
      </c>
      <c r="AL811" s="2">
        <v>0</v>
      </c>
      <c r="AM811" s="2">
        <v>4.66</v>
      </c>
      <c r="AN811" s="2">
        <v>0</v>
      </c>
      <c r="AO811" s="2">
        <v>0</v>
      </c>
      <c r="AP811" s="2">
        <v>0</v>
      </c>
      <c r="AQ811" s="2">
        <v>0</v>
      </c>
      <c r="AR811" s="2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1</v>
      </c>
      <c r="BI811" s="2">
        <v>1</v>
      </c>
      <c r="BJ811" s="2">
        <v>0.2</v>
      </c>
      <c r="BK811" s="2">
        <v>1</v>
      </c>
      <c r="BL811" s="2">
        <v>42.1</v>
      </c>
      <c r="BM811" s="2">
        <v>5.89</v>
      </c>
      <c r="BN811" s="2">
        <v>47.99</v>
      </c>
      <c r="BO811" s="2">
        <v>47.99</v>
      </c>
      <c r="BQ811" s="2" t="s">
        <v>372</v>
      </c>
      <c r="BR811" s="2" t="s">
        <v>83</v>
      </c>
      <c r="BS811" s="3">
        <v>42863</v>
      </c>
      <c r="BT811" s="4">
        <v>0.41666666666666669</v>
      </c>
      <c r="BU811" s="2" t="s">
        <v>1384</v>
      </c>
      <c r="BV811" s="2" t="s">
        <v>98</v>
      </c>
      <c r="BY811" s="2">
        <v>1200</v>
      </c>
      <c r="CC811" s="2" t="s">
        <v>89</v>
      </c>
      <c r="CD811" s="2">
        <v>7441</v>
      </c>
      <c r="CE811" s="2" t="s">
        <v>99</v>
      </c>
      <c r="CF811" s="3">
        <v>42864</v>
      </c>
      <c r="CI811" s="2">
        <v>1</v>
      </c>
      <c r="CJ811" s="2">
        <v>1</v>
      </c>
      <c r="CK811" s="2">
        <v>21</v>
      </c>
      <c r="CL811" s="2" t="s">
        <v>87</v>
      </c>
    </row>
    <row r="812" spans="1:90">
      <c r="A812" s="2" t="s">
        <v>71</v>
      </c>
      <c r="B812" s="2" t="s">
        <v>72</v>
      </c>
      <c r="C812" s="2" t="s">
        <v>73</v>
      </c>
      <c r="E812" s="2" t="str">
        <f>"FES1162547094"</f>
        <v>FES1162547094</v>
      </c>
      <c r="F812" s="3">
        <v>42860</v>
      </c>
      <c r="G812" s="2">
        <v>201711</v>
      </c>
      <c r="H812" s="2" t="s">
        <v>74</v>
      </c>
      <c r="I812" s="2" t="s">
        <v>75</v>
      </c>
      <c r="J812" s="2" t="s">
        <v>76</v>
      </c>
      <c r="K812" s="2" t="s">
        <v>77</v>
      </c>
      <c r="L812" s="2" t="s">
        <v>88</v>
      </c>
      <c r="M812" s="2" t="s">
        <v>89</v>
      </c>
      <c r="N812" s="2" t="s">
        <v>290</v>
      </c>
      <c r="O812" s="2" t="s">
        <v>81</v>
      </c>
      <c r="P812" s="2" t="str">
        <f>"2170565400                    "</f>
        <v xml:space="preserve">2170565400                    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4.66</v>
      </c>
      <c r="AN812" s="2">
        <v>0</v>
      </c>
      <c r="AO812" s="2">
        <v>0</v>
      </c>
      <c r="AP812" s="2">
        <v>0</v>
      </c>
      <c r="AQ812" s="2">
        <v>0</v>
      </c>
      <c r="AR812" s="2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1</v>
      </c>
      <c r="BI812" s="2">
        <v>1</v>
      </c>
      <c r="BJ812" s="2">
        <v>0.2</v>
      </c>
      <c r="BK812" s="2">
        <v>1</v>
      </c>
      <c r="BL812" s="2">
        <v>42.1</v>
      </c>
      <c r="BM812" s="2">
        <v>5.89</v>
      </c>
      <c r="BN812" s="2">
        <v>47.99</v>
      </c>
      <c r="BO812" s="2">
        <v>47.99</v>
      </c>
      <c r="BQ812" s="2" t="s">
        <v>291</v>
      </c>
      <c r="BR812" s="2" t="s">
        <v>83</v>
      </c>
      <c r="BS812" s="3">
        <v>42863</v>
      </c>
      <c r="BT812" s="4">
        <v>0.41666666666666669</v>
      </c>
      <c r="BU812" s="2" t="s">
        <v>1297</v>
      </c>
      <c r="BV812" s="2" t="s">
        <v>98</v>
      </c>
      <c r="BY812" s="2">
        <v>1200</v>
      </c>
      <c r="CC812" s="2" t="s">
        <v>89</v>
      </c>
      <c r="CD812" s="2">
        <v>7441</v>
      </c>
      <c r="CE812" s="2" t="s">
        <v>99</v>
      </c>
      <c r="CF812" s="3">
        <v>42864</v>
      </c>
      <c r="CI812" s="2">
        <v>1</v>
      </c>
      <c r="CJ812" s="2">
        <v>1</v>
      </c>
      <c r="CK812" s="2">
        <v>21</v>
      </c>
      <c r="CL812" s="2" t="s">
        <v>87</v>
      </c>
    </row>
    <row r="813" spans="1:90">
      <c r="A813" s="2" t="s">
        <v>71</v>
      </c>
      <c r="B813" s="2" t="s">
        <v>72</v>
      </c>
      <c r="C813" s="2" t="s">
        <v>73</v>
      </c>
      <c r="E813" s="2" t="str">
        <f>"FES1162547127"</f>
        <v>FES1162547127</v>
      </c>
      <c r="F813" s="3">
        <v>42860</v>
      </c>
      <c r="G813" s="2">
        <v>201711</v>
      </c>
      <c r="H813" s="2" t="s">
        <v>74</v>
      </c>
      <c r="I813" s="2" t="s">
        <v>75</v>
      </c>
      <c r="J813" s="2" t="s">
        <v>76</v>
      </c>
      <c r="K813" s="2" t="s">
        <v>77</v>
      </c>
      <c r="L813" s="2" t="s">
        <v>358</v>
      </c>
      <c r="M813" s="2" t="s">
        <v>359</v>
      </c>
      <c r="N813" s="2" t="s">
        <v>1356</v>
      </c>
      <c r="O813" s="2" t="s">
        <v>81</v>
      </c>
      <c r="P813" s="2" t="str">
        <f>"2170565439                    "</f>
        <v xml:space="preserve">2170565439                    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>
        <v>0</v>
      </c>
      <c r="AK813" s="2">
        <v>0</v>
      </c>
      <c r="AL813" s="2">
        <v>0</v>
      </c>
      <c r="AM813" s="2">
        <v>3.64</v>
      </c>
      <c r="AN813" s="2">
        <v>0</v>
      </c>
      <c r="AO813" s="2">
        <v>0</v>
      </c>
      <c r="AP813" s="2">
        <v>0</v>
      </c>
      <c r="AQ813" s="2">
        <v>0</v>
      </c>
      <c r="AR813" s="2">
        <v>0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1</v>
      </c>
      <c r="BI813" s="2">
        <v>1</v>
      </c>
      <c r="BJ813" s="2">
        <v>0.2</v>
      </c>
      <c r="BK813" s="2">
        <v>1</v>
      </c>
      <c r="BL813" s="2">
        <v>32.89</v>
      </c>
      <c r="BM813" s="2">
        <v>4.5999999999999996</v>
      </c>
      <c r="BN813" s="2">
        <v>37.49</v>
      </c>
      <c r="BO813" s="2">
        <v>37.49</v>
      </c>
      <c r="BQ813" s="2" t="s">
        <v>1357</v>
      </c>
      <c r="BR813" s="2" t="s">
        <v>83</v>
      </c>
      <c r="BS813" s="3">
        <v>42863</v>
      </c>
      <c r="BT813" s="4">
        <v>0.41666666666666669</v>
      </c>
      <c r="BU813" s="2" t="s">
        <v>1358</v>
      </c>
      <c r="BV813" s="2" t="s">
        <v>98</v>
      </c>
      <c r="BY813" s="2">
        <v>1200</v>
      </c>
      <c r="CC813" s="2" t="s">
        <v>359</v>
      </c>
      <c r="CD813" s="2">
        <v>1428</v>
      </c>
      <c r="CE813" s="2" t="s">
        <v>99</v>
      </c>
      <c r="CF813" s="3">
        <v>42864</v>
      </c>
      <c r="CI813" s="2">
        <v>1</v>
      </c>
      <c r="CJ813" s="2">
        <v>1</v>
      </c>
      <c r="CK813" s="2">
        <v>22</v>
      </c>
      <c r="CL813" s="2" t="s">
        <v>87</v>
      </c>
    </row>
    <row r="814" spans="1:90">
      <c r="A814" s="2" t="s">
        <v>71</v>
      </c>
      <c r="B814" s="2" t="s">
        <v>72</v>
      </c>
      <c r="C814" s="2" t="s">
        <v>73</v>
      </c>
      <c r="E814" s="2" t="str">
        <f>"FES1162547147"</f>
        <v>FES1162547147</v>
      </c>
      <c r="F814" s="3">
        <v>42860</v>
      </c>
      <c r="G814" s="2">
        <v>201711</v>
      </c>
      <c r="H814" s="2" t="s">
        <v>74</v>
      </c>
      <c r="I814" s="2" t="s">
        <v>75</v>
      </c>
      <c r="J814" s="2" t="s">
        <v>76</v>
      </c>
      <c r="K814" s="2" t="s">
        <v>77</v>
      </c>
      <c r="L814" s="2" t="s">
        <v>74</v>
      </c>
      <c r="M814" s="2" t="s">
        <v>75</v>
      </c>
      <c r="N814" s="2" t="s">
        <v>152</v>
      </c>
      <c r="O814" s="2" t="s">
        <v>81</v>
      </c>
      <c r="P814" s="2" t="str">
        <f>"2170563470                    "</f>
        <v xml:space="preserve">2170563470                    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>
        <v>0</v>
      </c>
      <c r="AK814" s="2">
        <v>0</v>
      </c>
      <c r="AL814" s="2">
        <v>0</v>
      </c>
      <c r="AM814" s="2">
        <v>3.64</v>
      </c>
      <c r="AN814" s="2">
        <v>0</v>
      </c>
      <c r="AO814" s="2">
        <v>0</v>
      </c>
      <c r="AP814" s="2">
        <v>0</v>
      </c>
      <c r="AQ814" s="2">
        <v>0</v>
      </c>
      <c r="AR814" s="2">
        <v>0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1</v>
      </c>
      <c r="BI814" s="2">
        <v>1</v>
      </c>
      <c r="BJ814" s="2">
        <v>0.2</v>
      </c>
      <c r="BK814" s="2">
        <v>1</v>
      </c>
      <c r="BL814" s="2">
        <v>32.89</v>
      </c>
      <c r="BM814" s="2">
        <v>4.5999999999999996</v>
      </c>
      <c r="BN814" s="2">
        <v>37.49</v>
      </c>
      <c r="BO814" s="2">
        <v>37.49</v>
      </c>
      <c r="BQ814" s="2" t="s">
        <v>153</v>
      </c>
      <c r="BR814" s="2" t="s">
        <v>83</v>
      </c>
      <c r="BS814" s="3">
        <v>42863</v>
      </c>
      <c r="BT814" s="4">
        <v>0.4375</v>
      </c>
      <c r="BU814" s="2" t="s">
        <v>1244</v>
      </c>
      <c r="BV814" s="2" t="s">
        <v>98</v>
      </c>
      <c r="BY814" s="2">
        <v>1200</v>
      </c>
      <c r="CC814" s="2" t="s">
        <v>75</v>
      </c>
      <c r="CD814" s="2">
        <v>1645</v>
      </c>
      <c r="CE814" s="2" t="s">
        <v>99</v>
      </c>
      <c r="CF814" s="3">
        <v>42864</v>
      </c>
      <c r="CI814" s="2">
        <v>1</v>
      </c>
      <c r="CJ814" s="2">
        <v>1</v>
      </c>
      <c r="CK814" s="2">
        <v>22</v>
      </c>
      <c r="CL814" s="2" t="s">
        <v>87</v>
      </c>
    </row>
    <row r="815" spans="1:90">
      <c r="A815" s="2" t="s">
        <v>71</v>
      </c>
      <c r="B815" s="2" t="s">
        <v>72</v>
      </c>
      <c r="C815" s="2" t="s">
        <v>73</v>
      </c>
      <c r="E815" s="2" t="str">
        <f>"FES1162547140"</f>
        <v>FES1162547140</v>
      </c>
      <c r="F815" s="3">
        <v>42860</v>
      </c>
      <c r="G815" s="2">
        <v>201711</v>
      </c>
      <c r="H815" s="2" t="s">
        <v>74</v>
      </c>
      <c r="I815" s="2" t="s">
        <v>75</v>
      </c>
      <c r="J815" s="2" t="s">
        <v>76</v>
      </c>
      <c r="K815" s="2" t="s">
        <v>77</v>
      </c>
      <c r="L815" s="2" t="s">
        <v>358</v>
      </c>
      <c r="M815" s="2" t="s">
        <v>359</v>
      </c>
      <c r="N815" s="2" t="s">
        <v>1385</v>
      </c>
      <c r="O815" s="2" t="s">
        <v>81</v>
      </c>
      <c r="P815" s="2" t="str">
        <f>"2170563357                    "</f>
        <v xml:space="preserve">2170563357                    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3.64</v>
      </c>
      <c r="AN815" s="2">
        <v>0</v>
      </c>
      <c r="AO815" s="2">
        <v>0</v>
      </c>
      <c r="AP815" s="2">
        <v>0</v>
      </c>
      <c r="AQ815" s="2">
        <v>0</v>
      </c>
      <c r="AR815" s="2">
        <v>0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1</v>
      </c>
      <c r="BI815" s="2">
        <v>1</v>
      </c>
      <c r="BJ815" s="2">
        <v>0.2</v>
      </c>
      <c r="BK815" s="2">
        <v>1</v>
      </c>
      <c r="BL815" s="2">
        <v>32.89</v>
      </c>
      <c r="BM815" s="2">
        <v>4.5999999999999996</v>
      </c>
      <c r="BN815" s="2">
        <v>37.49</v>
      </c>
      <c r="BO815" s="2">
        <v>37.49</v>
      </c>
      <c r="BQ815" s="2" t="s">
        <v>1386</v>
      </c>
      <c r="BR815" s="2" t="s">
        <v>83</v>
      </c>
      <c r="BS815" s="3">
        <v>42863</v>
      </c>
      <c r="BT815" s="4">
        <v>0.41666666666666669</v>
      </c>
      <c r="BU815" s="2" t="s">
        <v>1387</v>
      </c>
      <c r="BV815" s="2" t="s">
        <v>98</v>
      </c>
      <c r="BY815" s="2">
        <v>1200</v>
      </c>
      <c r="CC815" s="2" t="s">
        <v>359</v>
      </c>
      <c r="CD815" s="2">
        <v>1428</v>
      </c>
      <c r="CE815" s="2" t="s">
        <v>99</v>
      </c>
      <c r="CF815" s="3">
        <v>42864</v>
      </c>
      <c r="CI815" s="2">
        <v>1</v>
      </c>
      <c r="CJ815" s="2">
        <v>1</v>
      </c>
      <c r="CK815" s="2">
        <v>22</v>
      </c>
      <c r="CL815" s="2" t="s">
        <v>87</v>
      </c>
    </row>
    <row r="816" spans="1:90">
      <c r="A816" s="2" t="s">
        <v>71</v>
      </c>
      <c r="B816" s="2" t="s">
        <v>72</v>
      </c>
      <c r="C816" s="2" t="s">
        <v>73</v>
      </c>
      <c r="E816" s="2" t="str">
        <f>"FES1162547262"</f>
        <v>FES1162547262</v>
      </c>
      <c r="F816" s="3">
        <v>42860</v>
      </c>
      <c r="G816" s="2">
        <v>201711</v>
      </c>
      <c r="H816" s="2" t="s">
        <v>74</v>
      </c>
      <c r="I816" s="2" t="s">
        <v>75</v>
      </c>
      <c r="J816" s="2" t="s">
        <v>76</v>
      </c>
      <c r="K816" s="2" t="s">
        <v>77</v>
      </c>
      <c r="L816" s="2" t="s">
        <v>209</v>
      </c>
      <c r="M816" s="2" t="s">
        <v>210</v>
      </c>
      <c r="N816" s="2" t="s">
        <v>211</v>
      </c>
      <c r="O816" s="2" t="s">
        <v>81</v>
      </c>
      <c r="P816" s="2" t="str">
        <f>"2170565511                    "</f>
        <v xml:space="preserve">2170565511                    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3.64</v>
      </c>
      <c r="AN816" s="2">
        <v>0</v>
      </c>
      <c r="AO816" s="2">
        <v>0</v>
      </c>
      <c r="AP816" s="2">
        <v>0</v>
      </c>
      <c r="AQ816" s="2">
        <v>0</v>
      </c>
      <c r="AR816" s="2">
        <v>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1</v>
      </c>
      <c r="BI816" s="2">
        <v>5.3</v>
      </c>
      <c r="BJ816" s="2">
        <v>3.5</v>
      </c>
      <c r="BK816" s="2">
        <v>6</v>
      </c>
      <c r="BL816" s="2">
        <v>32.89</v>
      </c>
      <c r="BM816" s="2">
        <v>4.5999999999999996</v>
      </c>
      <c r="BN816" s="2">
        <v>37.49</v>
      </c>
      <c r="BO816" s="2">
        <v>37.49</v>
      </c>
      <c r="BQ816" s="2" t="s">
        <v>212</v>
      </c>
      <c r="BR816" s="2" t="s">
        <v>83</v>
      </c>
      <c r="BS816" s="3">
        <v>42863</v>
      </c>
      <c r="BT816" s="4">
        <v>0.41666666666666669</v>
      </c>
      <c r="BU816" s="2" t="s">
        <v>1021</v>
      </c>
      <c r="BV816" s="2" t="s">
        <v>98</v>
      </c>
      <c r="BY816" s="2">
        <v>17307</v>
      </c>
      <c r="CC816" s="2" t="s">
        <v>210</v>
      </c>
      <c r="CD816" s="2">
        <v>1724</v>
      </c>
      <c r="CE816" s="2" t="s">
        <v>86</v>
      </c>
      <c r="CF816" s="3">
        <v>42864</v>
      </c>
      <c r="CI816" s="2">
        <v>1</v>
      </c>
      <c r="CJ816" s="2">
        <v>1</v>
      </c>
      <c r="CK816" s="2">
        <v>22</v>
      </c>
      <c r="CL816" s="2" t="s">
        <v>87</v>
      </c>
    </row>
    <row r="817" spans="1:90">
      <c r="A817" s="2" t="s">
        <v>71</v>
      </c>
      <c r="B817" s="2" t="s">
        <v>72</v>
      </c>
      <c r="C817" s="2" t="s">
        <v>73</v>
      </c>
      <c r="E817" s="2" t="str">
        <f>"FES1162547214"</f>
        <v>FES1162547214</v>
      </c>
      <c r="F817" s="3">
        <v>42860</v>
      </c>
      <c r="G817" s="2">
        <v>201711</v>
      </c>
      <c r="H817" s="2" t="s">
        <v>74</v>
      </c>
      <c r="I817" s="2" t="s">
        <v>75</v>
      </c>
      <c r="J817" s="2" t="s">
        <v>76</v>
      </c>
      <c r="K817" s="2" t="s">
        <v>77</v>
      </c>
      <c r="L817" s="2" t="s">
        <v>465</v>
      </c>
      <c r="M817" s="2" t="s">
        <v>466</v>
      </c>
      <c r="N817" s="2" t="s">
        <v>467</v>
      </c>
      <c r="O817" s="2" t="s">
        <v>81</v>
      </c>
      <c r="P817" s="2" t="str">
        <f>"2170559692                    "</f>
        <v xml:space="preserve">2170559692                    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>
        <v>0</v>
      </c>
      <c r="AK817" s="2">
        <v>0</v>
      </c>
      <c r="AL817" s="2">
        <v>0</v>
      </c>
      <c r="AM817" s="2">
        <v>15.14</v>
      </c>
      <c r="AN817" s="2">
        <v>0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1</v>
      </c>
      <c r="BI817" s="2">
        <v>3.5</v>
      </c>
      <c r="BJ817" s="2">
        <v>1.7</v>
      </c>
      <c r="BK817" s="2">
        <v>3.5</v>
      </c>
      <c r="BL817" s="2">
        <v>136.82</v>
      </c>
      <c r="BM817" s="2">
        <v>19.149999999999999</v>
      </c>
      <c r="BN817" s="2">
        <v>155.97</v>
      </c>
      <c r="BO817" s="2">
        <v>155.97</v>
      </c>
      <c r="BQ817" s="2" t="s">
        <v>203</v>
      </c>
      <c r="BR817" s="2" t="s">
        <v>83</v>
      </c>
      <c r="BS817" s="3">
        <v>42863</v>
      </c>
      <c r="BT817" s="4">
        <v>0.13194444444444445</v>
      </c>
      <c r="BU817" s="2" t="s">
        <v>468</v>
      </c>
      <c r="BV817" s="2" t="s">
        <v>98</v>
      </c>
      <c r="BY817" s="2">
        <v>8448.2999999999993</v>
      </c>
      <c r="CC817" s="2" t="s">
        <v>466</v>
      </c>
      <c r="CD817" s="2">
        <v>5850</v>
      </c>
      <c r="CE817" s="2" t="s">
        <v>86</v>
      </c>
      <c r="CF817" s="3">
        <v>42865</v>
      </c>
      <c r="CI817" s="2">
        <v>3</v>
      </c>
      <c r="CJ817" s="2">
        <v>1</v>
      </c>
      <c r="CK817" s="2">
        <v>23</v>
      </c>
      <c r="CL817" s="2" t="s">
        <v>87</v>
      </c>
    </row>
    <row r="818" spans="1:90">
      <c r="A818" s="2" t="s">
        <v>71</v>
      </c>
      <c r="B818" s="2" t="s">
        <v>72</v>
      </c>
      <c r="C818" s="2" t="s">
        <v>73</v>
      </c>
      <c r="E818" s="2" t="str">
        <f>"FES1162547072"</f>
        <v>FES1162547072</v>
      </c>
      <c r="F818" s="3">
        <v>42860</v>
      </c>
      <c r="G818" s="2">
        <v>201711</v>
      </c>
      <c r="H818" s="2" t="s">
        <v>74</v>
      </c>
      <c r="I818" s="2" t="s">
        <v>75</v>
      </c>
      <c r="J818" s="2" t="s">
        <v>76</v>
      </c>
      <c r="K818" s="2" t="s">
        <v>77</v>
      </c>
      <c r="L818" s="2" t="s">
        <v>163</v>
      </c>
      <c r="M818" s="2" t="s">
        <v>164</v>
      </c>
      <c r="N818" s="2" t="s">
        <v>1247</v>
      </c>
      <c r="O818" s="2" t="s">
        <v>81</v>
      </c>
      <c r="P818" s="2" t="str">
        <f>"2170565374                    "</f>
        <v xml:space="preserve">2170565374                    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3.64</v>
      </c>
      <c r="AN818" s="2">
        <v>0</v>
      </c>
      <c r="AO818" s="2">
        <v>0</v>
      </c>
      <c r="AP818" s="2">
        <v>0</v>
      </c>
      <c r="AQ818" s="2">
        <v>0</v>
      </c>
      <c r="AR818" s="2">
        <v>0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1</v>
      </c>
      <c r="BI818" s="2">
        <v>3.1</v>
      </c>
      <c r="BJ818" s="2">
        <v>1.7</v>
      </c>
      <c r="BK818" s="2">
        <v>4</v>
      </c>
      <c r="BL818" s="2">
        <v>32.89</v>
      </c>
      <c r="BM818" s="2">
        <v>4.5999999999999996</v>
      </c>
      <c r="BN818" s="2">
        <v>37.49</v>
      </c>
      <c r="BO818" s="2">
        <v>37.49</v>
      </c>
      <c r="BQ818" s="2" t="s">
        <v>1248</v>
      </c>
      <c r="BR818" s="2" t="s">
        <v>83</v>
      </c>
      <c r="BS818" s="3">
        <v>42863</v>
      </c>
      <c r="BT818" s="4">
        <v>0.4375</v>
      </c>
      <c r="BU818" s="2" t="s">
        <v>1249</v>
      </c>
      <c r="BV818" s="2" t="s">
        <v>98</v>
      </c>
      <c r="BY818" s="2">
        <v>8594.59</v>
      </c>
      <c r="CC818" s="2" t="s">
        <v>164</v>
      </c>
      <c r="CD818" s="2">
        <v>2091</v>
      </c>
      <c r="CE818" s="2" t="s">
        <v>86</v>
      </c>
      <c r="CF818" s="3">
        <v>42864</v>
      </c>
      <c r="CI818" s="2">
        <v>1</v>
      </c>
      <c r="CJ818" s="2">
        <v>1</v>
      </c>
      <c r="CK818" s="2">
        <v>22</v>
      </c>
      <c r="CL818" s="2" t="s">
        <v>87</v>
      </c>
    </row>
    <row r="819" spans="1:90">
      <c r="A819" s="2" t="s">
        <v>71</v>
      </c>
      <c r="B819" s="2" t="s">
        <v>72</v>
      </c>
      <c r="C819" s="2" t="s">
        <v>73</v>
      </c>
      <c r="E819" s="2" t="str">
        <f>"FES1162547049"</f>
        <v>FES1162547049</v>
      </c>
      <c r="F819" s="3">
        <v>42860</v>
      </c>
      <c r="G819" s="2">
        <v>201711</v>
      </c>
      <c r="H819" s="2" t="s">
        <v>74</v>
      </c>
      <c r="I819" s="2" t="s">
        <v>75</v>
      </c>
      <c r="J819" s="2" t="s">
        <v>76</v>
      </c>
      <c r="K819" s="2" t="s">
        <v>77</v>
      </c>
      <c r="L819" s="2" t="s">
        <v>181</v>
      </c>
      <c r="M819" s="2" t="s">
        <v>182</v>
      </c>
      <c r="N819" s="2" t="s">
        <v>301</v>
      </c>
      <c r="O819" s="2" t="s">
        <v>81</v>
      </c>
      <c r="P819" s="2" t="str">
        <f>"2170561600                    "</f>
        <v xml:space="preserve">2170561600                    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3.64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1</v>
      </c>
      <c r="BI819" s="2">
        <v>2.5</v>
      </c>
      <c r="BJ819" s="2">
        <v>1.6</v>
      </c>
      <c r="BK819" s="2">
        <v>3</v>
      </c>
      <c r="BL819" s="2">
        <v>32.89</v>
      </c>
      <c r="BM819" s="2">
        <v>4.5999999999999996</v>
      </c>
      <c r="BN819" s="2">
        <v>37.49</v>
      </c>
      <c r="BO819" s="2">
        <v>37.49</v>
      </c>
      <c r="BQ819" s="2" t="s">
        <v>302</v>
      </c>
      <c r="BR819" s="2" t="s">
        <v>83</v>
      </c>
      <c r="BS819" s="3">
        <v>42863</v>
      </c>
      <c r="BT819" s="4">
        <v>0.40972222222222227</v>
      </c>
      <c r="BU819" s="2" t="s">
        <v>1352</v>
      </c>
      <c r="BV819" s="2" t="s">
        <v>98</v>
      </c>
      <c r="BY819" s="2">
        <v>8209.0499999999993</v>
      </c>
      <c r="CC819" s="2" t="s">
        <v>182</v>
      </c>
      <c r="CD819" s="2">
        <v>1559</v>
      </c>
      <c r="CE819" s="2" t="s">
        <v>86</v>
      </c>
      <c r="CF819" s="3">
        <v>42864</v>
      </c>
      <c r="CI819" s="2">
        <v>1</v>
      </c>
      <c r="CJ819" s="2">
        <v>0</v>
      </c>
      <c r="CK819" s="2">
        <v>22</v>
      </c>
      <c r="CL819" s="2" t="s">
        <v>87</v>
      </c>
    </row>
    <row r="820" spans="1:90">
      <c r="A820" s="2" t="s">
        <v>71</v>
      </c>
      <c r="B820" s="2" t="s">
        <v>72</v>
      </c>
      <c r="C820" s="2" t="s">
        <v>73</v>
      </c>
      <c r="E820" s="2" t="str">
        <f>"FES1162547021"</f>
        <v>FES1162547021</v>
      </c>
      <c r="F820" s="3">
        <v>42860</v>
      </c>
      <c r="G820" s="2">
        <v>201711</v>
      </c>
      <c r="H820" s="2" t="s">
        <v>74</v>
      </c>
      <c r="I820" s="2" t="s">
        <v>75</v>
      </c>
      <c r="J820" s="2" t="s">
        <v>76</v>
      </c>
      <c r="K820" s="2" t="s">
        <v>77</v>
      </c>
      <c r="L820" s="2" t="s">
        <v>163</v>
      </c>
      <c r="M820" s="2" t="s">
        <v>164</v>
      </c>
      <c r="N820" s="2" t="s">
        <v>276</v>
      </c>
      <c r="O820" s="2" t="s">
        <v>81</v>
      </c>
      <c r="P820" s="2" t="str">
        <f>"2170565311                    "</f>
        <v xml:space="preserve">2170565311                    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  <c r="AI820" s="2">
        <v>0</v>
      </c>
      <c r="AJ820" s="2">
        <v>0</v>
      </c>
      <c r="AK820" s="2">
        <v>0</v>
      </c>
      <c r="AL820" s="2">
        <v>0</v>
      </c>
      <c r="AM820" s="2">
        <v>3.64</v>
      </c>
      <c r="AN820" s="2">
        <v>0</v>
      </c>
      <c r="AO820" s="2">
        <v>0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1</v>
      </c>
      <c r="BI820" s="2">
        <v>4.7</v>
      </c>
      <c r="BJ820" s="2">
        <v>3.3</v>
      </c>
      <c r="BK820" s="2">
        <v>5</v>
      </c>
      <c r="BL820" s="2">
        <v>32.89</v>
      </c>
      <c r="BM820" s="2">
        <v>4.5999999999999996</v>
      </c>
      <c r="BN820" s="2">
        <v>37.49</v>
      </c>
      <c r="BO820" s="2">
        <v>37.49</v>
      </c>
      <c r="BQ820" s="2" t="s">
        <v>277</v>
      </c>
      <c r="BR820" s="2" t="s">
        <v>83</v>
      </c>
      <c r="BS820" s="3">
        <v>42863</v>
      </c>
      <c r="BT820" s="4">
        <v>0.30555555555555552</v>
      </c>
      <c r="BU820" s="2" t="s">
        <v>278</v>
      </c>
      <c r="BV820" s="2" t="s">
        <v>98</v>
      </c>
      <c r="BY820" s="2">
        <v>16470.259999999998</v>
      </c>
      <c r="CC820" s="2" t="s">
        <v>164</v>
      </c>
      <c r="CD820" s="2">
        <v>2094</v>
      </c>
      <c r="CE820" s="2" t="s">
        <v>86</v>
      </c>
      <c r="CF820" s="3">
        <v>42864</v>
      </c>
      <c r="CI820" s="2">
        <v>1</v>
      </c>
      <c r="CJ820" s="2">
        <v>1</v>
      </c>
      <c r="CK820" s="2">
        <v>22</v>
      </c>
      <c r="CL820" s="2" t="s">
        <v>87</v>
      </c>
    </row>
    <row r="821" spans="1:90">
      <c r="A821" s="2" t="s">
        <v>71</v>
      </c>
      <c r="B821" s="2" t="s">
        <v>72</v>
      </c>
      <c r="C821" s="2" t="s">
        <v>73</v>
      </c>
      <c r="E821" s="2" t="str">
        <f>"FES1162547131"</f>
        <v>FES1162547131</v>
      </c>
      <c r="F821" s="3">
        <v>42860</v>
      </c>
      <c r="G821" s="2">
        <v>201711</v>
      </c>
      <c r="H821" s="2" t="s">
        <v>74</v>
      </c>
      <c r="I821" s="2" t="s">
        <v>75</v>
      </c>
      <c r="J821" s="2" t="s">
        <v>76</v>
      </c>
      <c r="K821" s="2" t="s">
        <v>77</v>
      </c>
      <c r="L821" s="2" t="s">
        <v>175</v>
      </c>
      <c r="M821" s="2" t="s">
        <v>176</v>
      </c>
      <c r="N821" s="2" t="s">
        <v>462</v>
      </c>
      <c r="O821" s="2" t="s">
        <v>81</v>
      </c>
      <c r="P821" s="2" t="str">
        <f>"2170565443                    "</f>
        <v xml:space="preserve">2170565443                    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>
        <v>0</v>
      </c>
      <c r="AK821" s="2">
        <v>0</v>
      </c>
      <c r="AL821" s="2">
        <v>0</v>
      </c>
      <c r="AM821" s="2">
        <v>15.14</v>
      </c>
      <c r="AN821" s="2">
        <v>0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1</v>
      </c>
      <c r="BI821" s="2">
        <v>6.5</v>
      </c>
      <c r="BJ821" s="2">
        <v>3.5</v>
      </c>
      <c r="BK821" s="2">
        <v>6.5</v>
      </c>
      <c r="BL821" s="2">
        <v>136.82</v>
      </c>
      <c r="BM821" s="2">
        <v>19.149999999999999</v>
      </c>
      <c r="BN821" s="2">
        <v>155.97</v>
      </c>
      <c r="BO821" s="2">
        <v>155.97</v>
      </c>
      <c r="BQ821" s="2" t="s">
        <v>463</v>
      </c>
      <c r="BR821" s="2" t="s">
        <v>83</v>
      </c>
      <c r="BS821" s="3">
        <v>42863</v>
      </c>
      <c r="BT821" s="4">
        <v>0.32291666666666669</v>
      </c>
      <c r="BU821" s="2" t="s">
        <v>239</v>
      </c>
      <c r="BV821" s="2" t="s">
        <v>98</v>
      </c>
      <c r="BY821" s="2">
        <v>17463.599999999999</v>
      </c>
      <c r="CC821" s="2" t="s">
        <v>176</v>
      </c>
      <c r="CD821" s="2">
        <v>6001</v>
      </c>
      <c r="CE821" s="2" t="s">
        <v>86</v>
      </c>
      <c r="CF821" s="3">
        <v>42864</v>
      </c>
      <c r="CI821" s="2">
        <v>1</v>
      </c>
      <c r="CJ821" s="2">
        <v>1</v>
      </c>
      <c r="CK821" s="2">
        <v>21</v>
      </c>
      <c r="CL821" s="2" t="s">
        <v>87</v>
      </c>
    </row>
    <row r="822" spans="1:90">
      <c r="A822" s="2" t="s">
        <v>71</v>
      </c>
      <c r="B822" s="2" t="s">
        <v>72</v>
      </c>
      <c r="C822" s="2" t="s">
        <v>73</v>
      </c>
      <c r="E822" s="2" t="str">
        <f>"FES1162547142"</f>
        <v>FES1162547142</v>
      </c>
      <c r="F822" s="3">
        <v>42860</v>
      </c>
      <c r="G822" s="2">
        <v>201711</v>
      </c>
      <c r="H822" s="2" t="s">
        <v>74</v>
      </c>
      <c r="I822" s="2" t="s">
        <v>75</v>
      </c>
      <c r="J822" s="2" t="s">
        <v>76</v>
      </c>
      <c r="K822" s="2" t="s">
        <v>77</v>
      </c>
      <c r="L822" s="2" t="s">
        <v>88</v>
      </c>
      <c r="M822" s="2" t="s">
        <v>89</v>
      </c>
      <c r="N822" s="2" t="s">
        <v>1388</v>
      </c>
      <c r="O822" s="2" t="s">
        <v>81</v>
      </c>
      <c r="P822" s="2" t="str">
        <f>"2170563380                    "</f>
        <v xml:space="preserve">2170563380                    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>
        <v>0</v>
      </c>
      <c r="AK822" s="2">
        <v>0</v>
      </c>
      <c r="AL822" s="2">
        <v>0</v>
      </c>
      <c r="AM822" s="2">
        <v>32.6</v>
      </c>
      <c r="AN822" s="2">
        <v>0</v>
      </c>
      <c r="AO822" s="2">
        <v>0</v>
      </c>
      <c r="AP822" s="2">
        <v>0</v>
      </c>
      <c r="AQ822" s="2">
        <v>0</v>
      </c>
      <c r="AR822" s="2">
        <v>0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1</v>
      </c>
      <c r="BI822" s="2">
        <v>10</v>
      </c>
      <c r="BJ822" s="2">
        <v>13.9</v>
      </c>
      <c r="BK822" s="2">
        <v>14</v>
      </c>
      <c r="BL822" s="2">
        <v>294.68</v>
      </c>
      <c r="BM822" s="2">
        <v>41.26</v>
      </c>
      <c r="BN822" s="2">
        <v>335.94</v>
      </c>
      <c r="BO822" s="2">
        <v>335.94</v>
      </c>
      <c r="BQ822" s="2" t="s">
        <v>1389</v>
      </c>
      <c r="BR822" s="2" t="s">
        <v>83</v>
      </c>
      <c r="BS822" s="3">
        <v>42863</v>
      </c>
      <c r="BT822" s="4">
        <v>0.39583333333333331</v>
      </c>
      <c r="BU822" s="2" t="s">
        <v>1390</v>
      </c>
      <c r="BV822" s="2" t="s">
        <v>98</v>
      </c>
      <c r="BY822" s="2">
        <v>69339.06</v>
      </c>
      <c r="CA822" s="2" t="s">
        <v>1391</v>
      </c>
      <c r="CC822" s="2" t="s">
        <v>89</v>
      </c>
      <c r="CD822" s="2">
        <v>7975</v>
      </c>
      <c r="CE822" s="2" t="s">
        <v>86</v>
      </c>
      <c r="CF822" s="3">
        <v>42863</v>
      </c>
      <c r="CI822" s="2">
        <v>1</v>
      </c>
      <c r="CJ822" s="2">
        <v>1</v>
      </c>
      <c r="CK822" s="2">
        <v>21</v>
      </c>
      <c r="CL822" s="2" t="s">
        <v>87</v>
      </c>
    </row>
    <row r="823" spans="1:90">
      <c r="A823" s="2" t="s">
        <v>71</v>
      </c>
      <c r="B823" s="2" t="s">
        <v>72</v>
      </c>
      <c r="C823" s="2" t="s">
        <v>73</v>
      </c>
      <c r="E823" s="2" t="str">
        <f>"FES1162547318"</f>
        <v>FES1162547318</v>
      </c>
      <c r="F823" s="3">
        <v>42860</v>
      </c>
      <c r="G823" s="2">
        <v>201711</v>
      </c>
      <c r="H823" s="2" t="s">
        <v>74</v>
      </c>
      <c r="I823" s="2" t="s">
        <v>75</v>
      </c>
      <c r="J823" s="2" t="s">
        <v>76</v>
      </c>
      <c r="K823" s="2" t="s">
        <v>77</v>
      </c>
      <c r="L823" s="2" t="s">
        <v>88</v>
      </c>
      <c r="M823" s="2" t="s">
        <v>89</v>
      </c>
      <c r="N823" s="2" t="s">
        <v>452</v>
      </c>
      <c r="O823" s="2" t="s">
        <v>81</v>
      </c>
      <c r="P823" s="2" t="str">
        <f>"2170565567                    "</f>
        <v xml:space="preserve">2170565567                    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>
        <v>0</v>
      </c>
      <c r="AK823" s="2">
        <v>0</v>
      </c>
      <c r="AL823" s="2">
        <v>0</v>
      </c>
      <c r="AM823" s="2">
        <v>11.64</v>
      </c>
      <c r="AN823" s="2">
        <v>0</v>
      </c>
      <c r="AO823" s="2">
        <v>0</v>
      </c>
      <c r="AP823" s="2">
        <v>0</v>
      </c>
      <c r="AQ823" s="2">
        <v>0</v>
      </c>
      <c r="AR823" s="2">
        <v>0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1</v>
      </c>
      <c r="BI823" s="2">
        <v>4.9000000000000004</v>
      </c>
      <c r="BJ823" s="2">
        <v>1.6</v>
      </c>
      <c r="BK823" s="2">
        <v>5</v>
      </c>
      <c r="BL823" s="2">
        <v>105.24</v>
      </c>
      <c r="BM823" s="2">
        <v>14.73</v>
      </c>
      <c r="BN823" s="2">
        <v>119.97</v>
      </c>
      <c r="BO823" s="2">
        <v>119.97</v>
      </c>
      <c r="BQ823" s="2" t="s">
        <v>453</v>
      </c>
      <c r="BR823" s="2" t="s">
        <v>83</v>
      </c>
      <c r="BS823" s="3">
        <v>42863</v>
      </c>
      <c r="BT823" s="4">
        <v>0.41666666666666669</v>
      </c>
      <c r="BU823" s="2" t="s">
        <v>406</v>
      </c>
      <c r="BV823" s="2" t="s">
        <v>98</v>
      </c>
      <c r="BY823" s="2">
        <v>8190.69</v>
      </c>
      <c r="CC823" s="2" t="s">
        <v>89</v>
      </c>
      <c r="CD823" s="2">
        <v>7405</v>
      </c>
      <c r="CE823" s="2" t="s">
        <v>86</v>
      </c>
      <c r="CF823" s="3">
        <v>42864</v>
      </c>
      <c r="CI823" s="2">
        <v>1</v>
      </c>
      <c r="CJ823" s="2">
        <v>1</v>
      </c>
      <c r="CK823" s="2">
        <v>21</v>
      </c>
      <c r="CL823" s="2" t="s">
        <v>87</v>
      </c>
    </row>
    <row r="824" spans="1:90">
      <c r="A824" s="2" t="s">
        <v>71</v>
      </c>
      <c r="B824" s="2" t="s">
        <v>72</v>
      </c>
      <c r="C824" s="2" t="s">
        <v>73</v>
      </c>
      <c r="E824" s="2" t="str">
        <f>"FES1162547205"</f>
        <v>FES1162547205</v>
      </c>
      <c r="F824" s="3">
        <v>42860</v>
      </c>
      <c r="G824" s="2">
        <v>201711</v>
      </c>
      <c r="H824" s="2" t="s">
        <v>74</v>
      </c>
      <c r="I824" s="2" t="s">
        <v>75</v>
      </c>
      <c r="J824" s="2" t="s">
        <v>76</v>
      </c>
      <c r="K824" s="2" t="s">
        <v>77</v>
      </c>
      <c r="L824" s="2" t="s">
        <v>481</v>
      </c>
      <c r="M824" s="2" t="s">
        <v>482</v>
      </c>
      <c r="N824" s="2" t="s">
        <v>1392</v>
      </c>
      <c r="O824" s="2" t="s">
        <v>81</v>
      </c>
      <c r="P824" s="2" t="str">
        <f>"2170565493                    "</f>
        <v xml:space="preserve">2170565493                    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>
        <v>0</v>
      </c>
      <c r="AK824" s="2">
        <v>0</v>
      </c>
      <c r="AL824" s="2">
        <v>0</v>
      </c>
      <c r="AM824" s="2">
        <v>3.64</v>
      </c>
      <c r="AN824" s="2">
        <v>0</v>
      </c>
      <c r="AO824" s="2">
        <v>0</v>
      </c>
      <c r="AP824" s="2">
        <v>0</v>
      </c>
      <c r="AQ824" s="2">
        <v>0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1</v>
      </c>
      <c r="BI824" s="2">
        <v>2.9</v>
      </c>
      <c r="BJ824" s="2">
        <v>3.9</v>
      </c>
      <c r="BK824" s="2">
        <v>4</v>
      </c>
      <c r="BL824" s="2">
        <v>32.89</v>
      </c>
      <c r="BM824" s="2">
        <v>4.5999999999999996</v>
      </c>
      <c r="BN824" s="2">
        <v>37.49</v>
      </c>
      <c r="BO824" s="2">
        <v>37.49</v>
      </c>
      <c r="BR824" s="2" t="s">
        <v>83</v>
      </c>
      <c r="BS824" s="3">
        <v>42863</v>
      </c>
      <c r="BT824" s="4">
        <v>0.38194444444444442</v>
      </c>
      <c r="BU824" s="2" t="s">
        <v>271</v>
      </c>
      <c r="BV824" s="2" t="s">
        <v>98</v>
      </c>
      <c r="BY824" s="2">
        <v>19424.88</v>
      </c>
      <c r="CA824" s="2" t="s">
        <v>684</v>
      </c>
      <c r="CC824" s="2" t="s">
        <v>482</v>
      </c>
      <c r="CD824" s="2">
        <v>2158</v>
      </c>
      <c r="CE824" s="2" t="s">
        <v>190</v>
      </c>
      <c r="CF824" s="3">
        <v>42864</v>
      </c>
      <c r="CI824" s="2">
        <v>1</v>
      </c>
      <c r="CJ824" s="2">
        <v>1</v>
      </c>
      <c r="CK824" s="2">
        <v>22</v>
      </c>
      <c r="CL824" s="2" t="s">
        <v>87</v>
      </c>
    </row>
    <row r="825" spans="1:90">
      <c r="A825" s="2" t="s">
        <v>71</v>
      </c>
      <c r="B825" s="2" t="s">
        <v>72</v>
      </c>
      <c r="C825" s="2" t="s">
        <v>73</v>
      </c>
      <c r="E825" s="2" t="str">
        <f>"FES1162547115"</f>
        <v>FES1162547115</v>
      </c>
      <c r="F825" s="3">
        <v>42860</v>
      </c>
      <c r="G825" s="2">
        <v>201711</v>
      </c>
      <c r="H825" s="2" t="s">
        <v>74</v>
      </c>
      <c r="I825" s="2" t="s">
        <v>75</v>
      </c>
      <c r="J825" s="2" t="s">
        <v>76</v>
      </c>
      <c r="K825" s="2" t="s">
        <v>77</v>
      </c>
      <c r="L825" s="2" t="s">
        <v>481</v>
      </c>
      <c r="M825" s="2" t="s">
        <v>482</v>
      </c>
      <c r="N825" s="2" t="s">
        <v>1393</v>
      </c>
      <c r="O825" s="2" t="s">
        <v>81</v>
      </c>
      <c r="P825" s="2" t="str">
        <f>"2170565426                    "</f>
        <v xml:space="preserve">2170565426                    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>
        <v>0</v>
      </c>
      <c r="AK825" s="2">
        <v>0</v>
      </c>
      <c r="AL825" s="2">
        <v>0</v>
      </c>
      <c r="AM825" s="2">
        <v>3.64</v>
      </c>
      <c r="AN825" s="2">
        <v>0</v>
      </c>
      <c r="AO825" s="2">
        <v>0</v>
      </c>
      <c r="AP825" s="2">
        <v>0</v>
      </c>
      <c r="AQ825" s="2">
        <v>0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1</v>
      </c>
      <c r="BI825" s="2">
        <v>3.4</v>
      </c>
      <c r="BJ825" s="2">
        <v>1.6</v>
      </c>
      <c r="BK825" s="2">
        <v>4</v>
      </c>
      <c r="BL825" s="2">
        <v>32.89</v>
      </c>
      <c r="BM825" s="2">
        <v>4.5999999999999996</v>
      </c>
      <c r="BN825" s="2">
        <v>37.49</v>
      </c>
      <c r="BO825" s="2">
        <v>37.49</v>
      </c>
      <c r="BQ825" s="2" t="s">
        <v>1394</v>
      </c>
      <c r="BR825" s="2" t="s">
        <v>83</v>
      </c>
      <c r="BS825" s="3">
        <v>42863</v>
      </c>
      <c r="BT825" s="4">
        <v>0.49305555555555558</v>
      </c>
      <c r="BU825" s="2" t="s">
        <v>1395</v>
      </c>
      <c r="BV825" s="2" t="s">
        <v>87</v>
      </c>
      <c r="BY825" s="2">
        <v>7856.19</v>
      </c>
      <c r="CA825" s="2" t="s">
        <v>684</v>
      </c>
      <c r="CC825" s="2" t="s">
        <v>482</v>
      </c>
      <c r="CD825" s="2">
        <v>2170</v>
      </c>
      <c r="CE825" s="2" t="s">
        <v>86</v>
      </c>
      <c r="CF825" s="3">
        <v>42863</v>
      </c>
      <c r="CI825" s="2">
        <v>1</v>
      </c>
      <c r="CJ825" s="2">
        <v>1</v>
      </c>
      <c r="CK825" s="2">
        <v>22</v>
      </c>
      <c r="CL825" s="2" t="s">
        <v>87</v>
      </c>
    </row>
    <row r="826" spans="1:90">
      <c r="A826" s="2" t="s">
        <v>71</v>
      </c>
      <c r="B826" s="2" t="s">
        <v>72</v>
      </c>
      <c r="C826" s="2" t="s">
        <v>73</v>
      </c>
      <c r="E826" s="2" t="str">
        <f>"FES1162547321"</f>
        <v>FES1162547321</v>
      </c>
      <c r="F826" s="3">
        <v>42860</v>
      </c>
      <c r="G826" s="2">
        <v>201711</v>
      </c>
      <c r="H826" s="2" t="s">
        <v>74</v>
      </c>
      <c r="I826" s="2" t="s">
        <v>75</v>
      </c>
      <c r="J826" s="2" t="s">
        <v>76</v>
      </c>
      <c r="K826" s="2" t="s">
        <v>77</v>
      </c>
      <c r="L826" s="2" t="s">
        <v>175</v>
      </c>
      <c r="M826" s="2" t="s">
        <v>176</v>
      </c>
      <c r="N826" s="2" t="s">
        <v>1396</v>
      </c>
      <c r="O826" s="2" t="s">
        <v>81</v>
      </c>
      <c r="P826" s="2" t="str">
        <f>"2170565572                    "</f>
        <v xml:space="preserve">2170565572                    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>
        <v>0</v>
      </c>
      <c r="AK826" s="2">
        <v>0</v>
      </c>
      <c r="AL826" s="2">
        <v>0</v>
      </c>
      <c r="AM826" s="2">
        <v>10.48</v>
      </c>
      <c r="AN826" s="2">
        <v>0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1</v>
      </c>
      <c r="BI826" s="2">
        <v>4.0999999999999996</v>
      </c>
      <c r="BJ826" s="2">
        <v>3.3</v>
      </c>
      <c r="BK826" s="2">
        <v>4.5</v>
      </c>
      <c r="BL826" s="2">
        <v>94.72</v>
      </c>
      <c r="BM826" s="2">
        <v>13.26</v>
      </c>
      <c r="BN826" s="2">
        <v>107.98</v>
      </c>
      <c r="BO826" s="2">
        <v>107.98</v>
      </c>
      <c r="BQ826" s="2" t="s">
        <v>1397</v>
      </c>
      <c r="BR826" s="2" t="s">
        <v>83</v>
      </c>
      <c r="BS826" s="3">
        <v>42863</v>
      </c>
      <c r="BT826" s="4">
        <v>0.3263888888888889</v>
      </c>
      <c r="BU826" s="2" t="s">
        <v>480</v>
      </c>
      <c r="BV826" s="2" t="s">
        <v>98</v>
      </c>
      <c r="BY826" s="2">
        <v>16471.84</v>
      </c>
      <c r="CC826" s="2" t="s">
        <v>176</v>
      </c>
      <c r="CD826" s="2">
        <v>6001</v>
      </c>
      <c r="CE826" s="2" t="s">
        <v>86</v>
      </c>
      <c r="CF826" s="3">
        <v>42864</v>
      </c>
      <c r="CI826" s="2">
        <v>1</v>
      </c>
      <c r="CJ826" s="2">
        <v>1</v>
      </c>
      <c r="CK826" s="2">
        <v>21</v>
      </c>
      <c r="CL826" s="2" t="s">
        <v>87</v>
      </c>
    </row>
    <row r="827" spans="1:90">
      <c r="A827" s="2" t="s">
        <v>71</v>
      </c>
      <c r="B827" s="2" t="s">
        <v>72</v>
      </c>
      <c r="C827" s="2" t="s">
        <v>73</v>
      </c>
      <c r="E827" s="2" t="str">
        <f>"FES1162547247"</f>
        <v>FES1162547247</v>
      </c>
      <c r="F827" s="3">
        <v>42860</v>
      </c>
      <c r="G827" s="2">
        <v>201711</v>
      </c>
      <c r="H827" s="2" t="s">
        <v>74</v>
      </c>
      <c r="I827" s="2" t="s">
        <v>75</v>
      </c>
      <c r="J827" s="2" t="s">
        <v>76</v>
      </c>
      <c r="K827" s="2" t="s">
        <v>77</v>
      </c>
      <c r="L827" s="2" t="s">
        <v>481</v>
      </c>
      <c r="M827" s="2" t="s">
        <v>482</v>
      </c>
      <c r="N827" s="2" t="s">
        <v>1398</v>
      </c>
      <c r="O827" s="2" t="s">
        <v>81</v>
      </c>
      <c r="P827" s="2" t="str">
        <f>"2170564044                    "</f>
        <v xml:space="preserve">2170564044                    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>
        <v>0</v>
      </c>
      <c r="AK827" s="2">
        <v>0</v>
      </c>
      <c r="AL827" s="2">
        <v>0</v>
      </c>
      <c r="AM827" s="2">
        <v>3.64</v>
      </c>
      <c r="AN827" s="2">
        <v>0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1</v>
      </c>
      <c r="BI827" s="2">
        <v>1.8</v>
      </c>
      <c r="BJ827" s="2">
        <v>3.2</v>
      </c>
      <c r="BK827" s="2">
        <v>4</v>
      </c>
      <c r="BL827" s="2">
        <v>32.89</v>
      </c>
      <c r="BM827" s="2">
        <v>4.5999999999999996</v>
      </c>
      <c r="BN827" s="2">
        <v>37.49</v>
      </c>
      <c r="BO827" s="2">
        <v>37.49</v>
      </c>
      <c r="BQ827" s="2" t="s">
        <v>1399</v>
      </c>
      <c r="BR827" s="2" t="s">
        <v>83</v>
      </c>
      <c r="BS827" s="3">
        <v>42863</v>
      </c>
      <c r="BT827" s="4">
        <v>0.45833333333333331</v>
      </c>
      <c r="BU827" s="2" t="s">
        <v>1400</v>
      </c>
      <c r="BV827" s="2" t="s">
        <v>98</v>
      </c>
      <c r="BY827" s="2">
        <v>16239.74</v>
      </c>
      <c r="CA827" s="2" t="s">
        <v>684</v>
      </c>
      <c r="CC827" s="2" t="s">
        <v>482</v>
      </c>
      <c r="CD827" s="2">
        <v>2163</v>
      </c>
      <c r="CE827" s="2" t="s">
        <v>86</v>
      </c>
      <c r="CF827" s="3">
        <v>42863</v>
      </c>
      <c r="CI827" s="2">
        <v>1</v>
      </c>
      <c r="CJ827" s="2">
        <v>1</v>
      </c>
      <c r="CK827" s="2">
        <v>22</v>
      </c>
      <c r="CL827" s="2" t="s">
        <v>87</v>
      </c>
    </row>
    <row r="828" spans="1:90">
      <c r="A828" s="2" t="s">
        <v>71</v>
      </c>
      <c r="B828" s="2" t="s">
        <v>72</v>
      </c>
      <c r="C828" s="2" t="s">
        <v>73</v>
      </c>
      <c r="E828" s="2" t="str">
        <f>"FES1162547063"</f>
        <v>FES1162547063</v>
      </c>
      <c r="F828" s="3">
        <v>42860</v>
      </c>
      <c r="G828" s="2">
        <v>201711</v>
      </c>
      <c r="H828" s="2" t="s">
        <v>74</v>
      </c>
      <c r="I828" s="2" t="s">
        <v>75</v>
      </c>
      <c r="J828" s="2" t="s">
        <v>76</v>
      </c>
      <c r="K828" s="2" t="s">
        <v>77</v>
      </c>
      <c r="L828" s="2" t="s">
        <v>88</v>
      </c>
      <c r="M828" s="2" t="s">
        <v>89</v>
      </c>
      <c r="N828" s="2" t="s">
        <v>270</v>
      </c>
      <c r="O828" s="2" t="s">
        <v>81</v>
      </c>
      <c r="P828" s="2" t="str">
        <f>"2170565358                    "</f>
        <v xml:space="preserve">2170565358                    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>
        <v>0</v>
      </c>
      <c r="AK828" s="2">
        <v>0</v>
      </c>
      <c r="AL828" s="2">
        <v>0</v>
      </c>
      <c r="AM828" s="2">
        <v>43.08</v>
      </c>
      <c r="AN828" s="2">
        <v>0</v>
      </c>
      <c r="AO828" s="2">
        <v>0</v>
      </c>
      <c r="AP828" s="2">
        <v>0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1</v>
      </c>
      <c r="BI828" s="2">
        <v>13.3</v>
      </c>
      <c r="BJ828" s="2">
        <v>18.399999999999999</v>
      </c>
      <c r="BK828" s="2">
        <v>18.5</v>
      </c>
      <c r="BL828" s="2">
        <v>389.4</v>
      </c>
      <c r="BM828" s="2">
        <v>54.52</v>
      </c>
      <c r="BN828" s="2">
        <v>443.92</v>
      </c>
      <c r="BO828" s="2">
        <v>443.92</v>
      </c>
      <c r="BQ828" s="2" t="s">
        <v>271</v>
      </c>
      <c r="BR828" s="2" t="s">
        <v>83</v>
      </c>
      <c r="BS828" s="3">
        <v>42863</v>
      </c>
      <c r="BT828" s="4">
        <v>0.41666666666666669</v>
      </c>
      <c r="BU828" s="2" t="s">
        <v>1186</v>
      </c>
      <c r="BV828" s="2" t="s">
        <v>98</v>
      </c>
      <c r="BY828" s="2">
        <v>91944.74</v>
      </c>
      <c r="CC828" s="2" t="s">
        <v>89</v>
      </c>
      <c r="CD828" s="2">
        <v>7405</v>
      </c>
      <c r="CE828" s="2" t="s">
        <v>86</v>
      </c>
      <c r="CF828" s="3">
        <v>42864</v>
      </c>
      <c r="CI828" s="2">
        <v>1</v>
      </c>
      <c r="CJ828" s="2">
        <v>1</v>
      </c>
      <c r="CK828" s="2">
        <v>21</v>
      </c>
      <c r="CL828" s="2" t="s">
        <v>87</v>
      </c>
    </row>
    <row r="829" spans="1:90">
      <c r="A829" s="2" t="s">
        <v>71</v>
      </c>
      <c r="B829" s="2" t="s">
        <v>72</v>
      </c>
      <c r="C829" s="2" t="s">
        <v>73</v>
      </c>
      <c r="E829" s="2" t="str">
        <f>"FES1162547098"</f>
        <v>FES1162547098</v>
      </c>
      <c r="F829" s="3">
        <v>42860</v>
      </c>
      <c r="G829" s="2">
        <v>201711</v>
      </c>
      <c r="H829" s="2" t="s">
        <v>74</v>
      </c>
      <c r="I829" s="2" t="s">
        <v>75</v>
      </c>
      <c r="J829" s="2" t="s">
        <v>76</v>
      </c>
      <c r="K829" s="2" t="s">
        <v>77</v>
      </c>
      <c r="L829" s="2" t="s">
        <v>104</v>
      </c>
      <c r="M829" s="2" t="s">
        <v>105</v>
      </c>
      <c r="N829" s="2" t="s">
        <v>730</v>
      </c>
      <c r="O829" s="2" t="s">
        <v>81</v>
      </c>
      <c r="P829" s="2" t="str">
        <f>"2170565404                    "</f>
        <v xml:space="preserve">2170565404                    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>
        <v>0</v>
      </c>
      <c r="AK829" s="2">
        <v>0</v>
      </c>
      <c r="AL829" s="2">
        <v>0</v>
      </c>
      <c r="AM829" s="2">
        <v>9.32</v>
      </c>
      <c r="AN829" s="2">
        <v>0</v>
      </c>
      <c r="AO829" s="2">
        <v>0</v>
      </c>
      <c r="AP829" s="2">
        <v>0</v>
      </c>
      <c r="AQ829" s="2">
        <v>0</v>
      </c>
      <c r="AR829" s="2">
        <v>0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1</v>
      </c>
      <c r="BI829" s="2">
        <v>2.2999999999999998</v>
      </c>
      <c r="BJ829" s="2">
        <v>3.7</v>
      </c>
      <c r="BK829" s="2">
        <v>4</v>
      </c>
      <c r="BL829" s="2">
        <v>84.2</v>
      </c>
      <c r="BM829" s="2">
        <v>11.79</v>
      </c>
      <c r="BN829" s="2">
        <v>95.99</v>
      </c>
      <c r="BO829" s="2">
        <v>95.99</v>
      </c>
      <c r="BQ829" s="2" t="s">
        <v>238</v>
      </c>
      <c r="BR829" s="2" t="s">
        <v>83</v>
      </c>
      <c r="BS829" s="3">
        <v>42863</v>
      </c>
      <c r="BT829" s="4">
        <v>0.4236111111111111</v>
      </c>
      <c r="BU829" s="2" t="s">
        <v>1325</v>
      </c>
      <c r="BV829" s="2" t="s">
        <v>98</v>
      </c>
      <c r="BY829" s="2">
        <v>18654.3</v>
      </c>
      <c r="CA829" s="2" t="s">
        <v>114</v>
      </c>
      <c r="CC829" s="2" t="s">
        <v>105</v>
      </c>
      <c r="CD829" s="2">
        <v>4051</v>
      </c>
      <c r="CE829" s="2" t="s">
        <v>103</v>
      </c>
      <c r="CF829" s="3">
        <v>42864</v>
      </c>
      <c r="CI829" s="2">
        <v>1</v>
      </c>
      <c r="CJ829" s="2">
        <v>1</v>
      </c>
      <c r="CK829" s="2">
        <v>21</v>
      </c>
      <c r="CL829" s="2" t="s">
        <v>87</v>
      </c>
    </row>
    <row r="830" spans="1:90">
      <c r="A830" s="2" t="s">
        <v>71</v>
      </c>
      <c r="B830" s="2" t="s">
        <v>72</v>
      </c>
      <c r="C830" s="2" t="s">
        <v>73</v>
      </c>
      <c r="E830" s="2" t="str">
        <f>"FES1162547340"</f>
        <v>FES1162547340</v>
      </c>
      <c r="F830" s="3">
        <v>42860</v>
      </c>
      <c r="G830" s="2">
        <v>201711</v>
      </c>
      <c r="H830" s="2" t="s">
        <v>74</v>
      </c>
      <c r="I830" s="2" t="s">
        <v>75</v>
      </c>
      <c r="J830" s="2" t="s">
        <v>76</v>
      </c>
      <c r="K830" s="2" t="s">
        <v>77</v>
      </c>
      <c r="L830" s="2" t="s">
        <v>175</v>
      </c>
      <c r="M830" s="2" t="s">
        <v>176</v>
      </c>
      <c r="N830" s="2" t="s">
        <v>831</v>
      </c>
      <c r="O830" s="2" t="s">
        <v>81</v>
      </c>
      <c r="P830" s="2" t="str">
        <f>"2170565591                    "</f>
        <v xml:space="preserve">2170565591                    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>
        <v>0</v>
      </c>
      <c r="AK830" s="2">
        <v>0</v>
      </c>
      <c r="AL830" s="2">
        <v>0</v>
      </c>
      <c r="AM830" s="2">
        <v>9.32</v>
      </c>
      <c r="AN830" s="2">
        <v>0</v>
      </c>
      <c r="AO830" s="2">
        <v>0</v>
      </c>
      <c r="AP830" s="2">
        <v>0</v>
      </c>
      <c r="AQ830" s="2">
        <v>0</v>
      </c>
      <c r="AR830" s="2">
        <v>0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1</v>
      </c>
      <c r="BI830" s="2">
        <v>4</v>
      </c>
      <c r="BJ830" s="2">
        <v>3.2</v>
      </c>
      <c r="BK830" s="2">
        <v>4</v>
      </c>
      <c r="BL830" s="2">
        <v>84.2</v>
      </c>
      <c r="BM830" s="2">
        <v>11.79</v>
      </c>
      <c r="BN830" s="2">
        <v>95.99</v>
      </c>
      <c r="BO830" s="2">
        <v>95.99</v>
      </c>
      <c r="BQ830" s="2" t="s">
        <v>832</v>
      </c>
      <c r="BR830" s="2" t="s">
        <v>83</v>
      </c>
      <c r="BS830" s="3">
        <v>42863</v>
      </c>
      <c r="BT830" s="4">
        <v>0.29236111111111113</v>
      </c>
      <c r="BU830" s="2" t="s">
        <v>1401</v>
      </c>
      <c r="BV830" s="2" t="s">
        <v>98</v>
      </c>
      <c r="BY830" s="2">
        <v>15905.99</v>
      </c>
      <c r="CA830" s="2" t="s">
        <v>180</v>
      </c>
      <c r="CC830" s="2" t="s">
        <v>176</v>
      </c>
      <c r="CD830" s="2">
        <v>6012</v>
      </c>
      <c r="CE830" s="2" t="s">
        <v>86</v>
      </c>
      <c r="CF830" s="3">
        <v>42863</v>
      </c>
      <c r="CI830" s="2">
        <v>1</v>
      </c>
      <c r="CJ830" s="2">
        <v>1</v>
      </c>
      <c r="CK830" s="2">
        <v>21</v>
      </c>
      <c r="CL830" s="2" t="s">
        <v>87</v>
      </c>
    </row>
    <row r="831" spans="1:90">
      <c r="A831" s="2" t="s">
        <v>71</v>
      </c>
      <c r="B831" s="2" t="s">
        <v>72</v>
      </c>
      <c r="C831" s="2" t="s">
        <v>73</v>
      </c>
      <c r="E831" s="2" t="str">
        <f>"FES1162547325"</f>
        <v>FES1162547325</v>
      </c>
      <c r="F831" s="3">
        <v>42860</v>
      </c>
      <c r="G831" s="2">
        <v>201711</v>
      </c>
      <c r="H831" s="2" t="s">
        <v>74</v>
      </c>
      <c r="I831" s="2" t="s">
        <v>75</v>
      </c>
      <c r="J831" s="2" t="s">
        <v>76</v>
      </c>
      <c r="K831" s="2" t="s">
        <v>77</v>
      </c>
      <c r="L831" s="2" t="s">
        <v>175</v>
      </c>
      <c r="M831" s="2" t="s">
        <v>176</v>
      </c>
      <c r="N831" s="2" t="s">
        <v>1396</v>
      </c>
      <c r="O831" s="2" t="s">
        <v>81</v>
      </c>
      <c r="P831" s="2" t="str">
        <f>"2170565576                    "</f>
        <v xml:space="preserve">2170565576                    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>
        <v>0</v>
      </c>
      <c r="AK831" s="2">
        <v>0</v>
      </c>
      <c r="AL831" s="2">
        <v>0</v>
      </c>
      <c r="AM831" s="2">
        <v>10.48</v>
      </c>
      <c r="AN831" s="2">
        <v>0</v>
      </c>
      <c r="AO831" s="2">
        <v>0</v>
      </c>
      <c r="AP831" s="2">
        <v>0</v>
      </c>
      <c r="AQ831" s="2">
        <v>0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1</v>
      </c>
      <c r="BI831" s="2">
        <v>4.3</v>
      </c>
      <c r="BJ831" s="2">
        <v>1.7</v>
      </c>
      <c r="BK831" s="2">
        <v>4.5</v>
      </c>
      <c r="BL831" s="2">
        <v>94.72</v>
      </c>
      <c r="BM831" s="2">
        <v>13.26</v>
      </c>
      <c r="BN831" s="2">
        <v>107.98</v>
      </c>
      <c r="BO831" s="2">
        <v>107.98</v>
      </c>
      <c r="BQ831" s="2" t="s">
        <v>1397</v>
      </c>
      <c r="BR831" s="2" t="s">
        <v>83</v>
      </c>
      <c r="BS831" s="3">
        <v>42863</v>
      </c>
      <c r="BT831" s="4">
        <v>0.3263888888888889</v>
      </c>
      <c r="BU831" s="2" t="s">
        <v>480</v>
      </c>
      <c r="BV831" s="2" t="s">
        <v>98</v>
      </c>
      <c r="BY831" s="2">
        <v>8586.86</v>
      </c>
      <c r="CC831" s="2" t="s">
        <v>176</v>
      </c>
      <c r="CD831" s="2">
        <v>6001</v>
      </c>
      <c r="CE831" s="2" t="s">
        <v>86</v>
      </c>
      <c r="CF831" s="3">
        <v>42864</v>
      </c>
      <c r="CI831" s="2">
        <v>1</v>
      </c>
      <c r="CJ831" s="2">
        <v>1</v>
      </c>
      <c r="CK831" s="2">
        <v>21</v>
      </c>
      <c r="CL831" s="2" t="s">
        <v>87</v>
      </c>
    </row>
    <row r="832" spans="1:90">
      <c r="A832" s="2" t="s">
        <v>71</v>
      </c>
      <c r="B832" s="2" t="s">
        <v>72</v>
      </c>
      <c r="C832" s="2" t="s">
        <v>73</v>
      </c>
      <c r="E832" s="2" t="str">
        <f>"FES1162547344"</f>
        <v>FES1162547344</v>
      </c>
      <c r="F832" s="3">
        <v>42860</v>
      </c>
      <c r="G832" s="2">
        <v>201711</v>
      </c>
      <c r="H832" s="2" t="s">
        <v>74</v>
      </c>
      <c r="I832" s="2" t="s">
        <v>75</v>
      </c>
      <c r="J832" s="2" t="s">
        <v>76</v>
      </c>
      <c r="K832" s="2" t="s">
        <v>77</v>
      </c>
      <c r="L832" s="2" t="s">
        <v>175</v>
      </c>
      <c r="M832" s="2" t="s">
        <v>176</v>
      </c>
      <c r="N832" s="2" t="s">
        <v>1402</v>
      </c>
      <c r="O832" s="2" t="s">
        <v>81</v>
      </c>
      <c r="P832" s="2" t="str">
        <f>"2170565595                    "</f>
        <v xml:space="preserve">2170565595                    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48.9</v>
      </c>
      <c r="AN832" s="2">
        <v>0</v>
      </c>
      <c r="AO832" s="2">
        <v>0</v>
      </c>
      <c r="AP832" s="2">
        <v>0</v>
      </c>
      <c r="AQ832" s="2">
        <v>0</v>
      </c>
      <c r="AR832" s="2">
        <v>0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1</v>
      </c>
      <c r="BI832" s="2">
        <v>10.3</v>
      </c>
      <c r="BJ832" s="2">
        <v>20.9</v>
      </c>
      <c r="BK832" s="2">
        <v>21</v>
      </c>
      <c r="BL832" s="2">
        <v>442.02</v>
      </c>
      <c r="BM832" s="2">
        <v>61.88</v>
      </c>
      <c r="BN832" s="2">
        <v>503.9</v>
      </c>
      <c r="BO832" s="2">
        <v>503.9</v>
      </c>
      <c r="BQ832" s="2" t="s">
        <v>1403</v>
      </c>
      <c r="BR832" s="2" t="s">
        <v>83</v>
      </c>
      <c r="BS832" s="3">
        <v>42863</v>
      </c>
      <c r="BT832" s="4">
        <v>0.38194444444444442</v>
      </c>
      <c r="BU832" s="2" t="s">
        <v>1404</v>
      </c>
      <c r="BV832" s="2" t="s">
        <v>98</v>
      </c>
      <c r="BY832" s="2">
        <v>104390.23</v>
      </c>
      <c r="CA832" s="2" t="s">
        <v>180</v>
      </c>
      <c r="CC832" s="2" t="s">
        <v>176</v>
      </c>
      <c r="CD832" s="2">
        <v>6012</v>
      </c>
      <c r="CE832" s="2" t="s">
        <v>86</v>
      </c>
      <c r="CF832" s="3">
        <v>42863</v>
      </c>
      <c r="CI832" s="2">
        <v>1</v>
      </c>
      <c r="CJ832" s="2">
        <v>1</v>
      </c>
      <c r="CK832" s="2">
        <v>21</v>
      </c>
      <c r="CL832" s="2" t="s">
        <v>87</v>
      </c>
    </row>
    <row r="833" spans="1:90">
      <c r="A833" s="2" t="s">
        <v>71</v>
      </c>
      <c r="B833" s="2" t="s">
        <v>72</v>
      </c>
      <c r="C833" s="2" t="s">
        <v>73</v>
      </c>
      <c r="E833" s="2" t="str">
        <f>"FES1162547225"</f>
        <v>FES1162547225</v>
      </c>
      <c r="F833" s="3">
        <v>42860</v>
      </c>
      <c r="G833" s="2">
        <v>201711</v>
      </c>
      <c r="H833" s="2" t="s">
        <v>74</v>
      </c>
      <c r="I833" s="2" t="s">
        <v>75</v>
      </c>
      <c r="J833" s="2" t="s">
        <v>76</v>
      </c>
      <c r="K833" s="2" t="s">
        <v>77</v>
      </c>
      <c r="L833" s="2" t="s">
        <v>104</v>
      </c>
      <c r="M833" s="2" t="s">
        <v>105</v>
      </c>
      <c r="N833" s="2" t="s">
        <v>1405</v>
      </c>
      <c r="O833" s="2" t="s">
        <v>81</v>
      </c>
      <c r="P833" s="2" t="str">
        <f>"2170562487                    "</f>
        <v xml:space="preserve">2170562487                    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9.32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1</v>
      </c>
      <c r="BI833" s="2">
        <v>1.9</v>
      </c>
      <c r="BJ833" s="2">
        <v>3.6</v>
      </c>
      <c r="BK833" s="2">
        <v>4</v>
      </c>
      <c r="BL833" s="2">
        <v>84.2</v>
      </c>
      <c r="BM833" s="2">
        <v>11.79</v>
      </c>
      <c r="BN833" s="2">
        <v>95.99</v>
      </c>
      <c r="BO833" s="2">
        <v>95.99</v>
      </c>
      <c r="BQ833" s="2" t="s">
        <v>203</v>
      </c>
      <c r="BR833" s="2" t="s">
        <v>83</v>
      </c>
      <c r="BS833" s="3">
        <v>42863</v>
      </c>
      <c r="BT833" s="4">
        <v>0.30555555555555552</v>
      </c>
      <c r="BU833" s="2" t="s">
        <v>1406</v>
      </c>
      <c r="BV833" s="2" t="s">
        <v>98</v>
      </c>
      <c r="BY833" s="2">
        <v>18235.439999999999</v>
      </c>
      <c r="CA833" s="2" t="s">
        <v>114</v>
      </c>
      <c r="CC833" s="2" t="s">
        <v>105</v>
      </c>
      <c r="CD833" s="2">
        <v>4070</v>
      </c>
      <c r="CE833" s="2" t="s">
        <v>86</v>
      </c>
      <c r="CF833" s="3">
        <v>42864</v>
      </c>
      <c r="CI833" s="2">
        <v>1</v>
      </c>
      <c r="CJ833" s="2">
        <v>1</v>
      </c>
      <c r="CK833" s="2">
        <v>21</v>
      </c>
      <c r="CL833" s="2" t="s">
        <v>87</v>
      </c>
    </row>
    <row r="834" spans="1:90">
      <c r="A834" s="2" t="s">
        <v>71</v>
      </c>
      <c r="B834" s="2" t="s">
        <v>72</v>
      </c>
      <c r="C834" s="2" t="s">
        <v>73</v>
      </c>
      <c r="E834" s="2" t="str">
        <f>"FES1162547330"</f>
        <v>FES1162547330</v>
      </c>
      <c r="F834" s="3">
        <v>42860</v>
      </c>
      <c r="G834" s="2">
        <v>201711</v>
      </c>
      <c r="H834" s="2" t="s">
        <v>74</v>
      </c>
      <c r="I834" s="2" t="s">
        <v>75</v>
      </c>
      <c r="J834" s="2" t="s">
        <v>76</v>
      </c>
      <c r="K834" s="2" t="s">
        <v>77</v>
      </c>
      <c r="L834" s="2" t="s">
        <v>685</v>
      </c>
      <c r="M834" s="2" t="s">
        <v>686</v>
      </c>
      <c r="N834" s="2" t="s">
        <v>687</v>
      </c>
      <c r="O834" s="2" t="s">
        <v>81</v>
      </c>
      <c r="P834" s="2" t="str">
        <f>"2170564394                    "</f>
        <v xml:space="preserve">2170564394                    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>
        <v>0</v>
      </c>
      <c r="AK834" s="2">
        <v>0</v>
      </c>
      <c r="AL834" s="2">
        <v>0</v>
      </c>
      <c r="AM834" s="2">
        <v>13.1</v>
      </c>
      <c r="AN834" s="2">
        <v>0</v>
      </c>
      <c r="AO834" s="2">
        <v>0</v>
      </c>
      <c r="AP834" s="2">
        <v>0</v>
      </c>
      <c r="AQ834" s="2">
        <v>0</v>
      </c>
      <c r="AR834" s="2">
        <v>0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1</v>
      </c>
      <c r="BI834" s="2">
        <v>2.8</v>
      </c>
      <c r="BJ834" s="2">
        <v>1.7</v>
      </c>
      <c r="BK834" s="2">
        <v>3</v>
      </c>
      <c r="BL834" s="2">
        <v>118.4</v>
      </c>
      <c r="BM834" s="2">
        <v>16.579999999999998</v>
      </c>
      <c r="BN834" s="2">
        <v>134.97999999999999</v>
      </c>
      <c r="BO834" s="2">
        <v>134.97999999999999</v>
      </c>
      <c r="BQ834" s="2" t="s">
        <v>688</v>
      </c>
      <c r="BR834" s="2" t="s">
        <v>83</v>
      </c>
      <c r="BS834" s="3">
        <v>42863</v>
      </c>
      <c r="BT834" s="4">
        <v>0.39583333333333331</v>
      </c>
      <c r="BU834" s="2" t="s">
        <v>409</v>
      </c>
      <c r="BV834" s="2" t="s">
        <v>98</v>
      </c>
      <c r="BY834" s="2">
        <v>8317.44</v>
      </c>
      <c r="CC834" s="2" t="s">
        <v>686</v>
      </c>
      <c r="CD834" s="2">
        <v>9880</v>
      </c>
      <c r="CE834" s="2" t="s">
        <v>86</v>
      </c>
      <c r="CF834" s="3">
        <v>42865</v>
      </c>
      <c r="CI834" s="2">
        <v>1</v>
      </c>
      <c r="CJ834" s="2">
        <v>1</v>
      </c>
      <c r="CK834" s="2">
        <v>23</v>
      </c>
      <c r="CL834" s="2" t="s">
        <v>87</v>
      </c>
    </row>
    <row r="835" spans="1:90">
      <c r="A835" s="2" t="s">
        <v>71</v>
      </c>
      <c r="B835" s="2" t="s">
        <v>72</v>
      </c>
      <c r="C835" s="2" t="s">
        <v>73</v>
      </c>
      <c r="E835" s="2" t="str">
        <f>"FES1162547111"</f>
        <v>FES1162547111</v>
      </c>
      <c r="F835" s="3">
        <v>42860</v>
      </c>
      <c r="G835" s="2">
        <v>201711</v>
      </c>
      <c r="H835" s="2" t="s">
        <v>74</v>
      </c>
      <c r="I835" s="2" t="s">
        <v>75</v>
      </c>
      <c r="J835" s="2" t="s">
        <v>76</v>
      </c>
      <c r="K835" s="2" t="s">
        <v>77</v>
      </c>
      <c r="L835" s="2" t="s">
        <v>88</v>
      </c>
      <c r="M835" s="2" t="s">
        <v>89</v>
      </c>
      <c r="N835" s="2" t="s">
        <v>1407</v>
      </c>
      <c r="O835" s="2" t="s">
        <v>81</v>
      </c>
      <c r="P835" s="2" t="str">
        <f>"2170565417                    "</f>
        <v xml:space="preserve">2170565417                    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>
        <v>0</v>
      </c>
      <c r="AK835" s="2">
        <v>0</v>
      </c>
      <c r="AL835" s="2">
        <v>0</v>
      </c>
      <c r="AM835" s="2">
        <v>73.36</v>
      </c>
      <c r="AN835" s="2">
        <v>0</v>
      </c>
      <c r="AO835" s="2">
        <v>0</v>
      </c>
      <c r="AP835" s="2">
        <v>0</v>
      </c>
      <c r="AQ835" s="2">
        <v>0</v>
      </c>
      <c r="AR835" s="2">
        <v>0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1</v>
      </c>
      <c r="BI835" s="2">
        <v>13.2</v>
      </c>
      <c r="BJ835" s="2">
        <v>31.5</v>
      </c>
      <c r="BK835" s="2">
        <v>31.5</v>
      </c>
      <c r="BL835" s="2">
        <v>663.04</v>
      </c>
      <c r="BM835" s="2">
        <v>92.83</v>
      </c>
      <c r="BN835" s="2">
        <v>755.87</v>
      </c>
      <c r="BO835" s="2">
        <v>755.87</v>
      </c>
      <c r="BQ835" s="2" t="s">
        <v>203</v>
      </c>
      <c r="BR835" s="2" t="s">
        <v>83</v>
      </c>
      <c r="BS835" s="3">
        <v>42863</v>
      </c>
      <c r="BT835" s="4">
        <v>0.33333333333333331</v>
      </c>
      <c r="BU835" s="2" t="s">
        <v>1408</v>
      </c>
      <c r="BV835" s="2" t="s">
        <v>98</v>
      </c>
      <c r="BY835" s="2">
        <v>157684.84</v>
      </c>
      <c r="CC835" s="2" t="s">
        <v>89</v>
      </c>
      <c r="CD835" s="2">
        <v>7530</v>
      </c>
      <c r="CE835" s="2" t="s">
        <v>86</v>
      </c>
      <c r="CF835" s="3">
        <v>42864</v>
      </c>
      <c r="CI835" s="2">
        <v>1</v>
      </c>
      <c r="CJ835" s="2">
        <v>1</v>
      </c>
      <c r="CK835" s="2">
        <v>21</v>
      </c>
      <c r="CL835" s="2" t="s">
        <v>87</v>
      </c>
    </row>
    <row r="836" spans="1:90">
      <c r="A836" s="2" t="s">
        <v>71</v>
      </c>
      <c r="B836" s="2" t="s">
        <v>72</v>
      </c>
      <c r="C836" s="2" t="s">
        <v>73</v>
      </c>
      <c r="E836" s="2" t="str">
        <f>"FES1162547163"</f>
        <v>FES1162547163</v>
      </c>
      <c r="F836" s="3">
        <v>42860</v>
      </c>
      <c r="G836" s="2">
        <v>201711</v>
      </c>
      <c r="H836" s="2" t="s">
        <v>74</v>
      </c>
      <c r="I836" s="2" t="s">
        <v>75</v>
      </c>
      <c r="J836" s="2" t="s">
        <v>76</v>
      </c>
      <c r="K836" s="2" t="s">
        <v>77</v>
      </c>
      <c r="L836" s="2" t="s">
        <v>88</v>
      </c>
      <c r="M836" s="2" t="s">
        <v>89</v>
      </c>
      <c r="N836" s="2" t="s">
        <v>735</v>
      </c>
      <c r="O836" s="2" t="s">
        <v>81</v>
      </c>
      <c r="P836" s="2" t="str">
        <f>"2170565022                    "</f>
        <v xml:space="preserve">2170565022                    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4.66</v>
      </c>
      <c r="AN836" s="2">
        <v>0</v>
      </c>
      <c r="AO836" s="2">
        <v>0</v>
      </c>
      <c r="AP836" s="2">
        <v>0</v>
      </c>
      <c r="AQ836" s="2">
        <v>0</v>
      </c>
      <c r="AR836" s="2">
        <v>0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1</v>
      </c>
      <c r="BI836" s="2">
        <v>1.9</v>
      </c>
      <c r="BJ836" s="2">
        <v>1.4</v>
      </c>
      <c r="BK836" s="2">
        <v>2</v>
      </c>
      <c r="BL836" s="2">
        <v>42.1</v>
      </c>
      <c r="BM836" s="2">
        <v>5.89</v>
      </c>
      <c r="BN836" s="2">
        <v>47.99</v>
      </c>
      <c r="BO836" s="2">
        <v>47.99</v>
      </c>
      <c r="BQ836" s="2" t="s">
        <v>286</v>
      </c>
      <c r="BR836" s="2" t="s">
        <v>83</v>
      </c>
      <c r="BS836" s="3">
        <v>42864</v>
      </c>
      <c r="BT836" s="4">
        <v>0.41666666666666669</v>
      </c>
      <c r="BU836" s="2" t="s">
        <v>1409</v>
      </c>
      <c r="BV836" s="2" t="s">
        <v>87</v>
      </c>
      <c r="BY836" s="2">
        <v>6991.42</v>
      </c>
      <c r="CC836" s="2" t="s">
        <v>89</v>
      </c>
      <c r="CD836" s="2">
        <v>7441</v>
      </c>
      <c r="CE836" s="2" t="s">
        <v>86</v>
      </c>
      <c r="CF836" s="3">
        <v>42865</v>
      </c>
      <c r="CI836" s="2">
        <v>1</v>
      </c>
      <c r="CJ836" s="2">
        <v>2</v>
      </c>
      <c r="CK836" s="2">
        <v>21</v>
      </c>
      <c r="CL836" s="2" t="s">
        <v>87</v>
      </c>
    </row>
    <row r="837" spans="1:90">
      <c r="A837" s="2" t="s">
        <v>71</v>
      </c>
      <c r="B837" s="2" t="s">
        <v>72</v>
      </c>
      <c r="C837" s="2" t="s">
        <v>73</v>
      </c>
      <c r="E837" s="2" t="str">
        <f>"FES1162547183"</f>
        <v>FES1162547183</v>
      </c>
      <c r="F837" s="3">
        <v>42860</v>
      </c>
      <c r="G837" s="2">
        <v>201711</v>
      </c>
      <c r="H837" s="2" t="s">
        <v>74</v>
      </c>
      <c r="I837" s="2" t="s">
        <v>75</v>
      </c>
      <c r="J837" s="2" t="s">
        <v>76</v>
      </c>
      <c r="K837" s="2" t="s">
        <v>77</v>
      </c>
      <c r="L837" s="2" t="s">
        <v>1321</v>
      </c>
      <c r="M837" s="2" t="s">
        <v>1321</v>
      </c>
      <c r="N837" s="2" t="s">
        <v>1410</v>
      </c>
      <c r="O837" s="2" t="s">
        <v>81</v>
      </c>
      <c r="P837" s="2" t="str">
        <f>"217056573                     "</f>
        <v xml:space="preserve">217056573                     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19.309999999999999</v>
      </c>
      <c r="AN837" s="2">
        <v>0</v>
      </c>
      <c r="AO837" s="2">
        <v>0</v>
      </c>
      <c r="AP837" s="2">
        <v>0</v>
      </c>
      <c r="AQ837" s="2">
        <v>0</v>
      </c>
      <c r="AR837" s="2">
        <v>0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1</v>
      </c>
      <c r="BI837" s="2">
        <v>5.9</v>
      </c>
      <c r="BJ837" s="2">
        <v>2.8</v>
      </c>
      <c r="BK837" s="2">
        <v>6</v>
      </c>
      <c r="BL837" s="2">
        <v>174.52</v>
      </c>
      <c r="BM837" s="2">
        <v>24.43</v>
      </c>
      <c r="BN837" s="2">
        <v>198.95</v>
      </c>
      <c r="BO837" s="2">
        <v>198.95</v>
      </c>
      <c r="BP837" s="2" t="s">
        <v>1411</v>
      </c>
      <c r="BR837" s="2" t="s">
        <v>83</v>
      </c>
      <c r="BS837" s="3">
        <v>42863</v>
      </c>
      <c r="BT837" s="4">
        <v>0.37847222222222227</v>
      </c>
      <c r="BU837" s="2" t="s">
        <v>1412</v>
      </c>
      <c r="BV837" s="2" t="s">
        <v>98</v>
      </c>
      <c r="BY837" s="2">
        <v>13773.73</v>
      </c>
      <c r="CC837" s="2" t="s">
        <v>1321</v>
      </c>
      <c r="CD837" s="2">
        <v>1491</v>
      </c>
      <c r="CE837" s="2" t="s">
        <v>190</v>
      </c>
      <c r="CF837" s="3">
        <v>42864</v>
      </c>
      <c r="CI837" s="2">
        <v>1</v>
      </c>
      <c r="CJ837" s="2">
        <v>1</v>
      </c>
      <c r="CK837" s="2">
        <v>24</v>
      </c>
      <c r="CL837" s="2" t="s">
        <v>87</v>
      </c>
    </row>
    <row r="838" spans="1:90">
      <c r="A838" s="2" t="s">
        <v>71</v>
      </c>
      <c r="B838" s="2" t="s">
        <v>72</v>
      </c>
      <c r="C838" s="2" t="s">
        <v>73</v>
      </c>
      <c r="E838" s="2" t="str">
        <f>"FES1162547080"</f>
        <v>FES1162547080</v>
      </c>
      <c r="F838" s="3">
        <v>42860</v>
      </c>
      <c r="G838" s="2">
        <v>201711</v>
      </c>
      <c r="H838" s="2" t="s">
        <v>74</v>
      </c>
      <c r="I838" s="2" t="s">
        <v>75</v>
      </c>
      <c r="J838" s="2" t="s">
        <v>76</v>
      </c>
      <c r="K838" s="2" t="s">
        <v>77</v>
      </c>
      <c r="L838" s="2" t="s">
        <v>339</v>
      </c>
      <c r="M838" s="2" t="s">
        <v>216</v>
      </c>
      <c r="N838" s="2" t="s">
        <v>340</v>
      </c>
      <c r="O838" s="2" t="s">
        <v>81</v>
      </c>
      <c r="P838" s="2" t="str">
        <f>"2170565382                    "</f>
        <v xml:space="preserve">2170565382                    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5.82</v>
      </c>
      <c r="AN838" s="2">
        <v>0</v>
      </c>
      <c r="AO838" s="2">
        <v>0</v>
      </c>
      <c r="AP838" s="2">
        <v>0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1</v>
      </c>
      <c r="BI838" s="2">
        <v>1.4</v>
      </c>
      <c r="BJ838" s="2">
        <v>2.4</v>
      </c>
      <c r="BK838" s="2">
        <v>2.5</v>
      </c>
      <c r="BL838" s="2">
        <v>52.62</v>
      </c>
      <c r="BM838" s="2">
        <v>7.37</v>
      </c>
      <c r="BN838" s="2">
        <v>59.99</v>
      </c>
      <c r="BO838" s="2">
        <v>59.99</v>
      </c>
      <c r="BQ838" s="2" t="s">
        <v>341</v>
      </c>
      <c r="BR838" s="2" t="s">
        <v>83</v>
      </c>
      <c r="BS838" s="3">
        <v>42863</v>
      </c>
      <c r="BT838" s="4">
        <v>0.375</v>
      </c>
      <c r="BU838" s="2" t="s">
        <v>442</v>
      </c>
      <c r="BV838" s="2" t="s">
        <v>98</v>
      </c>
      <c r="BY838" s="2">
        <v>12054</v>
      </c>
      <c r="CC838" s="2" t="s">
        <v>216</v>
      </c>
      <c r="CD838" s="2">
        <v>6536</v>
      </c>
      <c r="CE838" s="2" t="s">
        <v>86</v>
      </c>
      <c r="CF838" s="3">
        <v>42864</v>
      </c>
      <c r="CI838" s="2">
        <v>1</v>
      </c>
      <c r="CJ838" s="2">
        <v>1</v>
      </c>
      <c r="CK838" s="2">
        <v>21</v>
      </c>
      <c r="CL838" s="2" t="s">
        <v>87</v>
      </c>
    </row>
    <row r="839" spans="1:90">
      <c r="A839" s="2" t="s">
        <v>71</v>
      </c>
      <c r="B839" s="2" t="s">
        <v>72</v>
      </c>
      <c r="C839" s="2" t="s">
        <v>73</v>
      </c>
      <c r="E839" s="2" t="str">
        <f>"FES1162547317"</f>
        <v>FES1162547317</v>
      </c>
      <c r="F839" s="3">
        <v>42860</v>
      </c>
      <c r="G839" s="2">
        <v>201711</v>
      </c>
      <c r="H839" s="2" t="s">
        <v>74</v>
      </c>
      <c r="I839" s="2" t="s">
        <v>75</v>
      </c>
      <c r="J839" s="2" t="s">
        <v>76</v>
      </c>
      <c r="K839" s="2" t="s">
        <v>77</v>
      </c>
      <c r="L839" s="2" t="s">
        <v>123</v>
      </c>
      <c r="M839" s="2" t="s">
        <v>124</v>
      </c>
      <c r="N839" s="2" t="s">
        <v>263</v>
      </c>
      <c r="O839" s="2" t="s">
        <v>81</v>
      </c>
      <c r="P839" s="2" t="str">
        <f>"2170565566                    "</f>
        <v xml:space="preserve">2170565566                    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  <c r="AI839" s="2">
        <v>0</v>
      </c>
      <c r="AJ839" s="2">
        <v>0</v>
      </c>
      <c r="AK839" s="2">
        <v>0</v>
      </c>
      <c r="AL839" s="2">
        <v>0</v>
      </c>
      <c r="AM839" s="2">
        <v>5.82</v>
      </c>
      <c r="AN839" s="2">
        <v>0</v>
      </c>
      <c r="AO839" s="2">
        <v>0</v>
      </c>
      <c r="AP839" s="2">
        <v>0</v>
      </c>
      <c r="AQ839" s="2">
        <v>0</v>
      </c>
      <c r="AR839" s="2">
        <v>0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1</v>
      </c>
      <c r="BI839" s="2">
        <v>1.9</v>
      </c>
      <c r="BJ839" s="2">
        <v>2.2999999999999998</v>
      </c>
      <c r="BK839" s="2">
        <v>2.5</v>
      </c>
      <c r="BL839" s="2">
        <v>52.62</v>
      </c>
      <c r="BM839" s="2">
        <v>7.37</v>
      </c>
      <c r="BN839" s="2">
        <v>59.99</v>
      </c>
      <c r="BO839" s="2">
        <v>59.99</v>
      </c>
      <c r="BQ839" s="2" t="s">
        <v>264</v>
      </c>
      <c r="BR839" s="2" t="s">
        <v>83</v>
      </c>
      <c r="BS839" s="3">
        <v>42863</v>
      </c>
      <c r="BT839" s="4">
        <v>0.3611111111111111</v>
      </c>
      <c r="BU839" s="2" t="s">
        <v>976</v>
      </c>
      <c r="BV839" s="2" t="s">
        <v>98</v>
      </c>
      <c r="BY839" s="2">
        <v>11749.56</v>
      </c>
      <c r="CC839" s="2" t="s">
        <v>124</v>
      </c>
      <c r="CD839" s="2">
        <v>157</v>
      </c>
      <c r="CE839" s="2" t="s">
        <v>86</v>
      </c>
      <c r="CF839" s="3">
        <v>42865</v>
      </c>
      <c r="CI839" s="2">
        <v>1</v>
      </c>
      <c r="CJ839" s="2">
        <v>1</v>
      </c>
      <c r="CK839" s="2">
        <v>21</v>
      </c>
      <c r="CL839" s="2" t="s">
        <v>87</v>
      </c>
    </row>
    <row r="840" spans="1:90">
      <c r="A840" s="2" t="s">
        <v>71</v>
      </c>
      <c r="B840" s="2" t="s">
        <v>72</v>
      </c>
      <c r="C840" s="2" t="s">
        <v>73</v>
      </c>
      <c r="E840" s="2" t="str">
        <f>"FES1162547192"</f>
        <v>FES1162547192</v>
      </c>
      <c r="F840" s="3">
        <v>42860</v>
      </c>
      <c r="G840" s="2">
        <v>201711</v>
      </c>
      <c r="H840" s="2" t="s">
        <v>74</v>
      </c>
      <c r="I840" s="2" t="s">
        <v>75</v>
      </c>
      <c r="J840" s="2" t="s">
        <v>76</v>
      </c>
      <c r="K840" s="2" t="s">
        <v>77</v>
      </c>
      <c r="L840" s="2" t="s">
        <v>163</v>
      </c>
      <c r="M840" s="2" t="s">
        <v>164</v>
      </c>
      <c r="N840" s="2" t="s">
        <v>1413</v>
      </c>
      <c r="O840" s="2" t="s">
        <v>81</v>
      </c>
      <c r="P840" s="2" t="str">
        <f>"2170565481                    "</f>
        <v xml:space="preserve">2170565481                    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  <c r="AI840" s="2">
        <v>0</v>
      </c>
      <c r="AJ840" s="2">
        <v>0</v>
      </c>
      <c r="AK840" s="2">
        <v>0</v>
      </c>
      <c r="AL840" s="2">
        <v>0</v>
      </c>
      <c r="AM840" s="2">
        <v>3.64</v>
      </c>
      <c r="AN840" s="2">
        <v>0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1</v>
      </c>
      <c r="BI840" s="2">
        <v>4.3</v>
      </c>
      <c r="BJ840" s="2">
        <v>1.7</v>
      </c>
      <c r="BK840" s="2">
        <v>5</v>
      </c>
      <c r="BL840" s="2">
        <v>32.89</v>
      </c>
      <c r="BM840" s="2">
        <v>4.5999999999999996</v>
      </c>
      <c r="BN840" s="2">
        <v>37.49</v>
      </c>
      <c r="BO840" s="2">
        <v>37.49</v>
      </c>
      <c r="BR840" s="2" t="s">
        <v>83</v>
      </c>
      <c r="BS840" s="3">
        <v>42863</v>
      </c>
      <c r="BT840" s="4">
        <v>0.4375</v>
      </c>
      <c r="BU840" s="2" t="s">
        <v>1414</v>
      </c>
      <c r="BV840" s="2" t="s">
        <v>98</v>
      </c>
      <c r="BY840" s="2">
        <v>8391.68</v>
      </c>
      <c r="CC840" s="2" t="s">
        <v>164</v>
      </c>
      <c r="CD840" s="2">
        <v>2000</v>
      </c>
      <c r="CE840" s="2" t="s">
        <v>86</v>
      </c>
      <c r="CF840" s="3">
        <v>42864</v>
      </c>
      <c r="CI840" s="2">
        <v>1</v>
      </c>
      <c r="CJ840" s="2">
        <v>1</v>
      </c>
      <c r="CK840" s="2">
        <v>22</v>
      </c>
      <c r="CL840" s="2" t="s">
        <v>87</v>
      </c>
    </row>
    <row r="841" spans="1:90">
      <c r="A841" s="2" t="s">
        <v>71</v>
      </c>
      <c r="B841" s="2" t="s">
        <v>72</v>
      </c>
      <c r="C841" s="2" t="s">
        <v>73</v>
      </c>
      <c r="E841" s="2" t="str">
        <f>"FES1162547365"</f>
        <v>FES1162547365</v>
      </c>
      <c r="F841" s="3">
        <v>42860</v>
      </c>
      <c r="G841" s="2">
        <v>201711</v>
      </c>
      <c r="H841" s="2" t="s">
        <v>74</v>
      </c>
      <c r="I841" s="2" t="s">
        <v>75</v>
      </c>
      <c r="J841" s="2" t="s">
        <v>76</v>
      </c>
      <c r="K841" s="2" t="s">
        <v>77</v>
      </c>
      <c r="L841" s="2" t="s">
        <v>175</v>
      </c>
      <c r="M841" s="2" t="s">
        <v>176</v>
      </c>
      <c r="N841" s="2" t="s">
        <v>1131</v>
      </c>
      <c r="O841" s="2" t="s">
        <v>81</v>
      </c>
      <c r="P841" s="2" t="str">
        <f>"2170565632                    "</f>
        <v xml:space="preserve">2170565632                    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5.82</v>
      </c>
      <c r="AN841" s="2">
        <v>0</v>
      </c>
      <c r="AO841" s="2">
        <v>0</v>
      </c>
      <c r="AP841" s="2">
        <v>0</v>
      </c>
      <c r="AQ841" s="2">
        <v>0</v>
      </c>
      <c r="AR841" s="2">
        <v>0</v>
      </c>
      <c r="AS841" s="2">
        <v>0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1</v>
      </c>
      <c r="BI841" s="2">
        <v>2.2000000000000002</v>
      </c>
      <c r="BJ841" s="2">
        <v>1.7</v>
      </c>
      <c r="BK841" s="2">
        <v>2.5</v>
      </c>
      <c r="BL841" s="2">
        <v>52.62</v>
      </c>
      <c r="BM841" s="2">
        <v>7.37</v>
      </c>
      <c r="BN841" s="2">
        <v>59.99</v>
      </c>
      <c r="BO841" s="2">
        <v>59.99</v>
      </c>
      <c r="BQ841" s="2" t="s">
        <v>1132</v>
      </c>
      <c r="BR841" s="2" t="s">
        <v>83</v>
      </c>
      <c r="BS841" s="3">
        <v>42863</v>
      </c>
      <c r="BT841" s="4">
        <v>0.35416666666666669</v>
      </c>
      <c r="BU841" s="2" t="s">
        <v>1133</v>
      </c>
      <c r="BV841" s="2" t="s">
        <v>98</v>
      </c>
      <c r="BY841" s="2">
        <v>8626.18</v>
      </c>
      <c r="CA841" s="2" t="s">
        <v>180</v>
      </c>
      <c r="CC841" s="2" t="s">
        <v>176</v>
      </c>
      <c r="CD841" s="2">
        <v>6001</v>
      </c>
      <c r="CE841" s="2" t="s">
        <v>86</v>
      </c>
      <c r="CF841" s="3">
        <v>42863</v>
      </c>
      <c r="CI841" s="2">
        <v>1</v>
      </c>
      <c r="CJ841" s="2">
        <v>1</v>
      </c>
      <c r="CK841" s="2">
        <v>21</v>
      </c>
      <c r="CL841" s="2" t="s">
        <v>87</v>
      </c>
    </row>
    <row r="842" spans="1:90">
      <c r="A842" s="2" t="s">
        <v>71</v>
      </c>
      <c r="B842" s="2" t="s">
        <v>72</v>
      </c>
      <c r="C842" s="2" t="s">
        <v>73</v>
      </c>
      <c r="E842" s="2" t="str">
        <f>"FES1162547229"</f>
        <v>FES1162547229</v>
      </c>
      <c r="F842" s="3">
        <v>42860</v>
      </c>
      <c r="G842" s="2">
        <v>201711</v>
      </c>
      <c r="H842" s="2" t="s">
        <v>74</v>
      </c>
      <c r="I842" s="2" t="s">
        <v>75</v>
      </c>
      <c r="J842" s="2" t="s">
        <v>76</v>
      </c>
      <c r="K842" s="2" t="s">
        <v>77</v>
      </c>
      <c r="L842" s="2" t="s">
        <v>422</v>
      </c>
      <c r="M842" s="2" t="s">
        <v>423</v>
      </c>
      <c r="N842" s="2" t="s">
        <v>424</v>
      </c>
      <c r="O842" s="2" t="s">
        <v>81</v>
      </c>
      <c r="P842" s="2" t="str">
        <f>"2170562714                    "</f>
        <v xml:space="preserve">2170562714                    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>
        <v>0</v>
      </c>
      <c r="AK842" s="2">
        <v>0</v>
      </c>
      <c r="AL842" s="2">
        <v>0</v>
      </c>
      <c r="AM842" s="2">
        <v>8.15</v>
      </c>
      <c r="AN842" s="2">
        <v>0</v>
      </c>
      <c r="AO842" s="2">
        <v>0</v>
      </c>
      <c r="AP842" s="2">
        <v>0</v>
      </c>
      <c r="AQ842" s="2">
        <v>0</v>
      </c>
      <c r="AR842" s="2">
        <v>0</v>
      </c>
      <c r="AS842" s="2">
        <v>0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1</v>
      </c>
      <c r="BI842" s="2">
        <v>3.3</v>
      </c>
      <c r="BJ842" s="2">
        <v>3.5</v>
      </c>
      <c r="BK842" s="2">
        <v>3.5</v>
      </c>
      <c r="BL842" s="2">
        <v>73.67</v>
      </c>
      <c r="BM842" s="2">
        <v>10.31</v>
      </c>
      <c r="BN842" s="2">
        <v>83.98</v>
      </c>
      <c r="BO842" s="2">
        <v>83.98</v>
      </c>
      <c r="BQ842" s="2" t="s">
        <v>425</v>
      </c>
      <c r="BR842" s="2" t="s">
        <v>83</v>
      </c>
      <c r="BS842" s="3">
        <v>42863</v>
      </c>
      <c r="BT842" s="4">
        <v>0.31041666666666667</v>
      </c>
      <c r="BU842" s="2" t="s">
        <v>1359</v>
      </c>
      <c r="BV842" s="2" t="s">
        <v>98</v>
      </c>
      <c r="BY842" s="2">
        <v>17542.55</v>
      </c>
      <c r="CC842" s="2" t="s">
        <v>423</v>
      </c>
      <c r="CD842" s="2">
        <v>6230</v>
      </c>
      <c r="CE842" s="2" t="s">
        <v>86</v>
      </c>
      <c r="CF842" s="3">
        <v>42864</v>
      </c>
      <c r="CI842" s="2">
        <v>1</v>
      </c>
      <c r="CJ842" s="2">
        <v>1</v>
      </c>
      <c r="CK842" s="2">
        <v>21</v>
      </c>
      <c r="CL842" s="2" t="s">
        <v>87</v>
      </c>
    </row>
    <row r="843" spans="1:90">
      <c r="A843" s="2" t="s">
        <v>71</v>
      </c>
      <c r="B843" s="2" t="s">
        <v>72</v>
      </c>
      <c r="C843" s="2" t="s">
        <v>73</v>
      </c>
      <c r="E843" s="2" t="str">
        <f>"FES1162547310"</f>
        <v>FES1162547310</v>
      </c>
      <c r="F843" s="3">
        <v>42860</v>
      </c>
      <c r="G843" s="2">
        <v>201711</v>
      </c>
      <c r="H843" s="2" t="s">
        <v>74</v>
      </c>
      <c r="I843" s="2" t="s">
        <v>75</v>
      </c>
      <c r="J843" s="2" t="s">
        <v>76</v>
      </c>
      <c r="K843" s="2" t="s">
        <v>77</v>
      </c>
      <c r="L843" s="2" t="s">
        <v>1415</v>
      </c>
      <c r="M843" s="2" t="s">
        <v>1416</v>
      </c>
      <c r="N843" s="2" t="s">
        <v>784</v>
      </c>
      <c r="O843" s="2" t="s">
        <v>81</v>
      </c>
      <c r="P843" s="2" t="str">
        <f>"2170565562                    "</f>
        <v xml:space="preserve">2170565562                    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>
        <v>0</v>
      </c>
      <c r="AK843" s="2">
        <v>0</v>
      </c>
      <c r="AL843" s="2">
        <v>0</v>
      </c>
      <c r="AM843" s="2">
        <v>21.25</v>
      </c>
      <c r="AN843" s="2">
        <v>0</v>
      </c>
      <c r="AO843" s="2">
        <v>0</v>
      </c>
      <c r="AP843" s="2">
        <v>0</v>
      </c>
      <c r="AQ843" s="2">
        <v>0</v>
      </c>
      <c r="AR843" s="2">
        <v>0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1</v>
      </c>
      <c r="BI843" s="2">
        <v>4.7</v>
      </c>
      <c r="BJ843" s="2">
        <v>3.3</v>
      </c>
      <c r="BK843" s="2">
        <v>5</v>
      </c>
      <c r="BL843" s="2">
        <v>192.07</v>
      </c>
      <c r="BM843" s="2">
        <v>26.89</v>
      </c>
      <c r="BN843" s="2">
        <v>218.96</v>
      </c>
      <c r="BO843" s="2">
        <v>218.96</v>
      </c>
      <c r="BQ843" s="2" t="s">
        <v>286</v>
      </c>
      <c r="BR843" s="2" t="s">
        <v>83</v>
      </c>
      <c r="BS843" s="3">
        <v>42865</v>
      </c>
      <c r="BT843" s="4">
        <v>0.41666666666666669</v>
      </c>
      <c r="BU843" s="2" t="s">
        <v>1417</v>
      </c>
      <c r="BV843" s="2" t="s">
        <v>98</v>
      </c>
      <c r="BY843" s="2">
        <v>16573.5</v>
      </c>
      <c r="CC843" s="2" t="s">
        <v>1416</v>
      </c>
      <c r="CD843" s="2">
        <v>7380</v>
      </c>
      <c r="CE843" s="2" t="s">
        <v>86</v>
      </c>
      <c r="CF843" s="3">
        <v>42870</v>
      </c>
      <c r="CI843" s="2">
        <v>3</v>
      </c>
      <c r="CJ843" s="2">
        <v>3</v>
      </c>
      <c r="CK843" s="2">
        <v>23</v>
      </c>
      <c r="CL843" s="2" t="s">
        <v>87</v>
      </c>
    </row>
    <row r="844" spans="1:90">
      <c r="A844" s="2" t="s">
        <v>71</v>
      </c>
      <c r="B844" s="2" t="s">
        <v>72</v>
      </c>
      <c r="C844" s="2" t="s">
        <v>73</v>
      </c>
      <c r="E844" s="2" t="str">
        <f>"FES1162547265"</f>
        <v>FES1162547265</v>
      </c>
      <c r="F844" s="3">
        <v>42860</v>
      </c>
      <c r="G844" s="2">
        <v>201711</v>
      </c>
      <c r="H844" s="2" t="s">
        <v>74</v>
      </c>
      <c r="I844" s="2" t="s">
        <v>75</v>
      </c>
      <c r="J844" s="2" t="s">
        <v>76</v>
      </c>
      <c r="K844" s="2" t="s">
        <v>77</v>
      </c>
      <c r="L844" s="2" t="s">
        <v>390</v>
      </c>
      <c r="M844" s="2" t="s">
        <v>391</v>
      </c>
      <c r="N844" s="2" t="s">
        <v>744</v>
      </c>
      <c r="O844" s="2" t="s">
        <v>81</v>
      </c>
      <c r="P844" s="2" t="str">
        <f>"2170565507                    "</f>
        <v xml:space="preserve">2170565507                    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>
        <v>0</v>
      </c>
      <c r="AK844" s="2">
        <v>0</v>
      </c>
      <c r="AL844" s="2">
        <v>0</v>
      </c>
      <c r="AM844" s="2">
        <v>53.56</v>
      </c>
      <c r="AN844" s="2">
        <v>0</v>
      </c>
      <c r="AO844" s="2">
        <v>0</v>
      </c>
      <c r="AP844" s="2">
        <v>0</v>
      </c>
      <c r="AQ844" s="2">
        <v>0</v>
      </c>
      <c r="AR844" s="2">
        <v>0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1</v>
      </c>
      <c r="BI844" s="2">
        <v>23</v>
      </c>
      <c r="BJ844" s="2">
        <v>17.8</v>
      </c>
      <c r="BK844" s="2">
        <v>23</v>
      </c>
      <c r="BL844" s="2">
        <v>484.12</v>
      </c>
      <c r="BM844" s="2">
        <v>67.78</v>
      </c>
      <c r="BN844" s="2">
        <v>551.9</v>
      </c>
      <c r="BO844" s="2">
        <v>551.9</v>
      </c>
      <c r="BQ844" s="2" t="s">
        <v>745</v>
      </c>
      <c r="BR844" s="2" t="s">
        <v>83</v>
      </c>
      <c r="BS844" s="3">
        <v>42863</v>
      </c>
      <c r="BT844" s="4">
        <v>0.41666666666666669</v>
      </c>
      <c r="BU844" s="2" t="s">
        <v>1418</v>
      </c>
      <c r="BV844" s="2" t="s">
        <v>98</v>
      </c>
      <c r="BY844" s="2">
        <v>88814.66</v>
      </c>
      <c r="CC844" s="2" t="s">
        <v>391</v>
      </c>
      <c r="CD844" s="2">
        <v>5201</v>
      </c>
      <c r="CE844" s="2" t="s">
        <v>86</v>
      </c>
      <c r="CF844" s="3">
        <v>42865</v>
      </c>
      <c r="CI844" s="2">
        <v>1</v>
      </c>
      <c r="CJ844" s="2">
        <v>1</v>
      </c>
      <c r="CK844" s="2">
        <v>21</v>
      </c>
      <c r="CL844" s="2" t="s">
        <v>87</v>
      </c>
    </row>
    <row r="845" spans="1:90">
      <c r="A845" s="2" t="s">
        <v>71</v>
      </c>
      <c r="B845" s="2" t="s">
        <v>72</v>
      </c>
      <c r="C845" s="2" t="s">
        <v>73</v>
      </c>
      <c r="E845" s="2" t="str">
        <f>"FES1162547222"</f>
        <v>FES1162547222</v>
      </c>
      <c r="F845" s="3">
        <v>42860</v>
      </c>
      <c r="G845" s="2">
        <v>201711</v>
      </c>
      <c r="H845" s="2" t="s">
        <v>74</v>
      </c>
      <c r="I845" s="2" t="s">
        <v>75</v>
      </c>
      <c r="J845" s="2" t="s">
        <v>76</v>
      </c>
      <c r="K845" s="2" t="s">
        <v>77</v>
      </c>
      <c r="L845" s="2" t="s">
        <v>422</v>
      </c>
      <c r="M845" s="2" t="s">
        <v>423</v>
      </c>
      <c r="N845" s="2" t="s">
        <v>424</v>
      </c>
      <c r="O845" s="2" t="s">
        <v>81</v>
      </c>
      <c r="P845" s="2" t="str">
        <f>"2170562226                    "</f>
        <v xml:space="preserve">2170562226                    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  <c r="AI845" s="2">
        <v>0</v>
      </c>
      <c r="AJ845" s="2">
        <v>0</v>
      </c>
      <c r="AK845" s="2">
        <v>0</v>
      </c>
      <c r="AL845" s="2">
        <v>0</v>
      </c>
      <c r="AM845" s="2">
        <v>20.96</v>
      </c>
      <c r="AN845" s="2">
        <v>0</v>
      </c>
      <c r="AO845" s="2">
        <v>0</v>
      </c>
      <c r="AP845" s="2">
        <v>0</v>
      </c>
      <c r="AQ845" s="2">
        <v>0</v>
      </c>
      <c r="AR845" s="2">
        <v>0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1</v>
      </c>
      <c r="BI845" s="2">
        <v>7.2</v>
      </c>
      <c r="BJ845" s="2">
        <v>9</v>
      </c>
      <c r="BK845" s="2">
        <v>9</v>
      </c>
      <c r="BL845" s="2">
        <v>189.44</v>
      </c>
      <c r="BM845" s="2">
        <v>26.52</v>
      </c>
      <c r="BN845" s="2">
        <v>215.96</v>
      </c>
      <c r="BO845" s="2">
        <v>215.96</v>
      </c>
      <c r="BQ845" s="2" t="s">
        <v>425</v>
      </c>
      <c r="BR845" s="2" t="s">
        <v>83</v>
      </c>
      <c r="BS845" s="3">
        <v>42863</v>
      </c>
      <c r="BT845" s="4">
        <v>0.31041666666666667</v>
      </c>
      <c r="BU845" s="2" t="s">
        <v>1359</v>
      </c>
      <c r="BV845" s="2" t="s">
        <v>98</v>
      </c>
      <c r="BY845" s="2">
        <v>44849.7</v>
      </c>
      <c r="CA845" s="2" t="s">
        <v>939</v>
      </c>
      <c r="CC845" s="2" t="s">
        <v>423</v>
      </c>
      <c r="CD845" s="2">
        <v>6230</v>
      </c>
      <c r="CE845" s="2" t="s">
        <v>190</v>
      </c>
      <c r="CF845" s="3">
        <v>42864</v>
      </c>
      <c r="CI845" s="2">
        <v>1</v>
      </c>
      <c r="CJ845" s="2">
        <v>1</v>
      </c>
      <c r="CK845" s="2">
        <v>21</v>
      </c>
      <c r="CL845" s="2" t="s">
        <v>87</v>
      </c>
    </row>
    <row r="846" spans="1:90">
      <c r="A846" s="2" t="s">
        <v>71</v>
      </c>
      <c r="B846" s="2" t="s">
        <v>72</v>
      </c>
      <c r="C846" s="2" t="s">
        <v>73</v>
      </c>
      <c r="E846" s="2" t="str">
        <f>"FES1162547105"</f>
        <v>FES1162547105</v>
      </c>
      <c r="F846" s="3">
        <v>42860</v>
      </c>
      <c r="G846" s="2">
        <v>201711</v>
      </c>
      <c r="H846" s="2" t="s">
        <v>74</v>
      </c>
      <c r="I846" s="2" t="s">
        <v>75</v>
      </c>
      <c r="J846" s="2" t="s">
        <v>76</v>
      </c>
      <c r="K846" s="2" t="s">
        <v>77</v>
      </c>
      <c r="L846" s="2" t="s">
        <v>88</v>
      </c>
      <c r="M846" s="2" t="s">
        <v>89</v>
      </c>
      <c r="N846" s="2" t="s">
        <v>290</v>
      </c>
      <c r="O846" s="2" t="s">
        <v>81</v>
      </c>
      <c r="P846" s="2" t="str">
        <f>"2170565411                    "</f>
        <v xml:space="preserve">2170565411                    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  <c r="AI846" s="2">
        <v>0</v>
      </c>
      <c r="AJ846" s="2">
        <v>0</v>
      </c>
      <c r="AK846" s="2">
        <v>0</v>
      </c>
      <c r="AL846" s="2">
        <v>0</v>
      </c>
      <c r="AM846" s="2">
        <v>8.15</v>
      </c>
      <c r="AN846" s="2">
        <v>0</v>
      </c>
      <c r="AO846" s="2">
        <v>0</v>
      </c>
      <c r="AP846" s="2">
        <v>0</v>
      </c>
      <c r="AQ846" s="2">
        <v>0</v>
      </c>
      <c r="AR846" s="2">
        <v>0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1</v>
      </c>
      <c r="BI846" s="2">
        <v>3.5</v>
      </c>
      <c r="BJ846" s="2">
        <v>1.7</v>
      </c>
      <c r="BK846" s="2">
        <v>3.5</v>
      </c>
      <c r="BL846" s="2">
        <v>73.67</v>
      </c>
      <c r="BM846" s="2">
        <v>10.31</v>
      </c>
      <c r="BN846" s="2">
        <v>83.98</v>
      </c>
      <c r="BO846" s="2">
        <v>83.98</v>
      </c>
      <c r="BQ846" s="2" t="s">
        <v>291</v>
      </c>
      <c r="BR846" s="2" t="s">
        <v>83</v>
      </c>
      <c r="BS846" s="3">
        <v>42863</v>
      </c>
      <c r="BT846" s="4">
        <v>0.41666666666666669</v>
      </c>
      <c r="BU846" s="2" t="s">
        <v>1419</v>
      </c>
      <c r="BV846" s="2" t="s">
        <v>98</v>
      </c>
      <c r="BY846" s="2">
        <v>8432.1299999999992</v>
      </c>
      <c r="CC846" s="2" t="s">
        <v>89</v>
      </c>
      <c r="CD846" s="2">
        <v>7441</v>
      </c>
      <c r="CE846" s="2" t="s">
        <v>86</v>
      </c>
      <c r="CF846" s="3">
        <v>42864</v>
      </c>
      <c r="CI846" s="2">
        <v>1</v>
      </c>
      <c r="CJ846" s="2">
        <v>1</v>
      </c>
      <c r="CK846" s="2">
        <v>21</v>
      </c>
      <c r="CL846" s="2" t="s">
        <v>87</v>
      </c>
    </row>
    <row r="847" spans="1:90">
      <c r="A847" s="2" t="s">
        <v>71</v>
      </c>
      <c r="B847" s="2" t="s">
        <v>72</v>
      </c>
      <c r="C847" s="2" t="s">
        <v>73</v>
      </c>
      <c r="E847" s="2" t="str">
        <f>"FES1162547119"</f>
        <v>FES1162547119</v>
      </c>
      <c r="F847" s="3">
        <v>42860</v>
      </c>
      <c r="G847" s="2">
        <v>201711</v>
      </c>
      <c r="H847" s="2" t="s">
        <v>74</v>
      </c>
      <c r="I847" s="2" t="s">
        <v>75</v>
      </c>
      <c r="J847" s="2" t="s">
        <v>76</v>
      </c>
      <c r="K847" s="2" t="s">
        <v>77</v>
      </c>
      <c r="L847" s="2" t="s">
        <v>94</v>
      </c>
      <c r="M847" s="2" t="s">
        <v>94</v>
      </c>
      <c r="N847" s="2" t="s">
        <v>1420</v>
      </c>
      <c r="O847" s="2" t="s">
        <v>81</v>
      </c>
      <c r="P847" s="2" t="str">
        <f>"2170565133                    "</f>
        <v xml:space="preserve">2170565133                    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>
        <v>0</v>
      </c>
      <c r="AK847" s="2">
        <v>0</v>
      </c>
      <c r="AL847" s="2">
        <v>0</v>
      </c>
      <c r="AM847" s="2">
        <v>8.15</v>
      </c>
      <c r="AN847" s="2">
        <v>0</v>
      </c>
      <c r="AO847" s="2">
        <v>0</v>
      </c>
      <c r="AP847" s="2">
        <v>0</v>
      </c>
      <c r="AQ847" s="2">
        <v>0</v>
      </c>
      <c r="AR847" s="2">
        <v>0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1</v>
      </c>
      <c r="BI847" s="2">
        <v>2.1</v>
      </c>
      <c r="BJ847" s="2">
        <v>3.3</v>
      </c>
      <c r="BK847" s="2">
        <v>3.5</v>
      </c>
      <c r="BL847" s="2">
        <v>73.67</v>
      </c>
      <c r="BM847" s="2">
        <v>10.31</v>
      </c>
      <c r="BN847" s="2">
        <v>83.98</v>
      </c>
      <c r="BO847" s="2">
        <v>83.98</v>
      </c>
      <c r="BQ847" s="2" t="s">
        <v>1421</v>
      </c>
      <c r="BR847" s="2" t="s">
        <v>83</v>
      </c>
      <c r="BS847" s="3">
        <v>42863</v>
      </c>
      <c r="BT847" s="4">
        <v>0.49652777777777773</v>
      </c>
      <c r="BU847" s="2" t="s">
        <v>1422</v>
      </c>
      <c r="BV847" s="2" t="s">
        <v>98</v>
      </c>
      <c r="BY847" s="2">
        <v>16699.39</v>
      </c>
      <c r="CC847" s="2" t="s">
        <v>94</v>
      </c>
      <c r="CD847" s="2">
        <v>7646</v>
      </c>
      <c r="CE847" s="2" t="s">
        <v>86</v>
      </c>
      <c r="CF847" s="3">
        <v>42864</v>
      </c>
      <c r="CI847" s="2">
        <v>1</v>
      </c>
      <c r="CJ847" s="2">
        <v>1</v>
      </c>
      <c r="CK847" s="2">
        <v>21</v>
      </c>
      <c r="CL847" s="2" t="s">
        <v>87</v>
      </c>
    </row>
    <row r="848" spans="1:90">
      <c r="A848" s="2" t="s">
        <v>71</v>
      </c>
      <c r="B848" s="2" t="s">
        <v>72</v>
      </c>
      <c r="C848" s="2" t="s">
        <v>73</v>
      </c>
      <c r="E848" s="2" t="str">
        <f>"FES1162547298"</f>
        <v>FES1162547298</v>
      </c>
      <c r="F848" s="3">
        <v>42860</v>
      </c>
      <c r="G848" s="2">
        <v>201711</v>
      </c>
      <c r="H848" s="2" t="s">
        <v>74</v>
      </c>
      <c r="I848" s="2" t="s">
        <v>75</v>
      </c>
      <c r="J848" s="2" t="s">
        <v>76</v>
      </c>
      <c r="K848" s="2" t="s">
        <v>77</v>
      </c>
      <c r="L848" s="2" t="s">
        <v>770</v>
      </c>
      <c r="M848" s="2" t="s">
        <v>771</v>
      </c>
      <c r="N848" s="2" t="s">
        <v>772</v>
      </c>
      <c r="O848" s="2" t="s">
        <v>81</v>
      </c>
      <c r="P848" s="2" t="str">
        <f>"2170565553                    "</f>
        <v xml:space="preserve">2170565553                    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8.15</v>
      </c>
      <c r="AN848" s="2">
        <v>0</v>
      </c>
      <c r="AO848" s="2">
        <v>0</v>
      </c>
      <c r="AP848" s="2">
        <v>0</v>
      </c>
      <c r="AQ848" s="2">
        <v>0</v>
      </c>
      <c r="AR848" s="2">
        <v>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1</v>
      </c>
      <c r="BI848" s="2">
        <v>3.1</v>
      </c>
      <c r="BJ848" s="2">
        <v>1.1000000000000001</v>
      </c>
      <c r="BK848" s="2">
        <v>3.5</v>
      </c>
      <c r="BL848" s="2">
        <v>73.67</v>
      </c>
      <c r="BM848" s="2">
        <v>10.31</v>
      </c>
      <c r="BN848" s="2">
        <v>83.98</v>
      </c>
      <c r="BO848" s="2">
        <v>83.98</v>
      </c>
      <c r="BQ848" s="2" t="s">
        <v>238</v>
      </c>
      <c r="BR848" s="2" t="s">
        <v>83</v>
      </c>
      <c r="BS848" s="3">
        <v>42863</v>
      </c>
      <c r="BT848" s="4">
        <v>0.41666666666666669</v>
      </c>
      <c r="BU848" s="2" t="s">
        <v>1100</v>
      </c>
      <c r="BV848" s="2" t="s">
        <v>98</v>
      </c>
      <c r="BY848" s="2">
        <v>5612.17</v>
      </c>
      <c r="CC848" s="2" t="s">
        <v>771</v>
      </c>
      <c r="CD848" s="2">
        <v>7600</v>
      </c>
      <c r="CE848" s="2" t="s">
        <v>190</v>
      </c>
      <c r="CF848" s="3">
        <v>42864</v>
      </c>
      <c r="CI848" s="2">
        <v>1</v>
      </c>
      <c r="CJ848" s="2">
        <v>1</v>
      </c>
      <c r="CK848" s="2">
        <v>21</v>
      </c>
      <c r="CL848" s="2" t="s">
        <v>87</v>
      </c>
    </row>
    <row r="849" spans="1:90">
      <c r="A849" s="2" t="s">
        <v>71</v>
      </c>
      <c r="B849" s="2" t="s">
        <v>72</v>
      </c>
      <c r="C849" s="2" t="s">
        <v>73</v>
      </c>
      <c r="E849" s="2" t="str">
        <f>"FES1162547305"</f>
        <v>FES1162547305</v>
      </c>
      <c r="F849" s="3">
        <v>42860</v>
      </c>
      <c r="G849" s="2">
        <v>201711</v>
      </c>
      <c r="H849" s="2" t="s">
        <v>74</v>
      </c>
      <c r="I849" s="2" t="s">
        <v>75</v>
      </c>
      <c r="J849" s="2" t="s">
        <v>76</v>
      </c>
      <c r="K849" s="2" t="s">
        <v>77</v>
      </c>
      <c r="L849" s="2" t="s">
        <v>104</v>
      </c>
      <c r="M849" s="2" t="s">
        <v>105</v>
      </c>
      <c r="N849" s="2" t="s">
        <v>810</v>
      </c>
      <c r="O849" s="2" t="s">
        <v>81</v>
      </c>
      <c r="P849" s="2" t="str">
        <f>"2170565547                    "</f>
        <v xml:space="preserve">2170565547                    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>
        <v>0</v>
      </c>
      <c r="AK849" s="2">
        <v>0</v>
      </c>
      <c r="AL849" s="2">
        <v>0</v>
      </c>
      <c r="AM849" s="2">
        <v>11.64</v>
      </c>
      <c r="AN849" s="2">
        <v>0</v>
      </c>
      <c r="AO849" s="2">
        <v>0</v>
      </c>
      <c r="AP849" s="2">
        <v>0</v>
      </c>
      <c r="AQ849" s="2">
        <v>0</v>
      </c>
      <c r="AR849" s="2">
        <v>0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1</v>
      </c>
      <c r="BI849" s="2">
        <v>4.7</v>
      </c>
      <c r="BJ849" s="2">
        <v>1.9</v>
      </c>
      <c r="BK849" s="2">
        <v>5</v>
      </c>
      <c r="BL849" s="2">
        <v>105.24</v>
      </c>
      <c r="BM849" s="2">
        <v>14.73</v>
      </c>
      <c r="BN849" s="2">
        <v>119.97</v>
      </c>
      <c r="BO849" s="2">
        <v>119.97</v>
      </c>
      <c r="BQ849" s="2" t="s">
        <v>238</v>
      </c>
      <c r="BR849" s="2" t="s">
        <v>83</v>
      </c>
      <c r="BS849" s="3">
        <v>42863</v>
      </c>
      <c r="BT849" s="4">
        <v>0.35416666666666669</v>
      </c>
      <c r="BU849" s="2" t="s">
        <v>1221</v>
      </c>
      <c r="BV849" s="2" t="s">
        <v>98</v>
      </c>
      <c r="BY849" s="2">
        <v>9334.32</v>
      </c>
      <c r="CC849" s="2" t="s">
        <v>105</v>
      </c>
      <c r="CD849" s="2">
        <v>4094</v>
      </c>
      <c r="CE849" s="2" t="s">
        <v>86</v>
      </c>
      <c r="CF849" s="3">
        <v>42864</v>
      </c>
      <c r="CI849" s="2">
        <v>1</v>
      </c>
      <c r="CJ849" s="2">
        <v>1</v>
      </c>
      <c r="CK849" s="2">
        <v>21</v>
      </c>
      <c r="CL849" s="2" t="s">
        <v>87</v>
      </c>
    </row>
    <row r="850" spans="1:90">
      <c r="A850" s="2" t="s">
        <v>71</v>
      </c>
      <c r="B850" s="2" t="s">
        <v>72</v>
      </c>
      <c r="C850" s="2" t="s">
        <v>73</v>
      </c>
      <c r="E850" s="2" t="str">
        <f>"FES1162547309"</f>
        <v>FES1162547309</v>
      </c>
      <c r="F850" s="3">
        <v>42860</v>
      </c>
      <c r="G850" s="2">
        <v>201711</v>
      </c>
      <c r="H850" s="2" t="s">
        <v>74</v>
      </c>
      <c r="I850" s="2" t="s">
        <v>75</v>
      </c>
      <c r="J850" s="2" t="s">
        <v>76</v>
      </c>
      <c r="K850" s="2" t="s">
        <v>77</v>
      </c>
      <c r="L850" s="2" t="s">
        <v>1415</v>
      </c>
      <c r="M850" s="2" t="s">
        <v>1416</v>
      </c>
      <c r="N850" s="2" t="s">
        <v>784</v>
      </c>
      <c r="O850" s="2" t="s">
        <v>81</v>
      </c>
      <c r="P850" s="2" t="str">
        <f>"2170565558                    "</f>
        <v xml:space="preserve">2170565558                    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>
        <v>0</v>
      </c>
      <c r="AK850" s="2">
        <v>0</v>
      </c>
      <c r="AL850" s="2">
        <v>0</v>
      </c>
      <c r="AM850" s="2">
        <v>64.040000000000006</v>
      </c>
      <c r="AN850" s="2">
        <v>0</v>
      </c>
      <c r="AO850" s="2">
        <v>0</v>
      </c>
      <c r="AP850" s="2">
        <v>0</v>
      </c>
      <c r="AQ850" s="2">
        <v>0</v>
      </c>
      <c r="AR850" s="2">
        <v>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1</v>
      </c>
      <c r="BI850" s="2">
        <v>15.4</v>
      </c>
      <c r="BJ850" s="2">
        <v>6.7</v>
      </c>
      <c r="BK850" s="2">
        <v>15.5</v>
      </c>
      <c r="BL850" s="2">
        <v>578.84</v>
      </c>
      <c r="BM850" s="2">
        <v>81.040000000000006</v>
      </c>
      <c r="BN850" s="2">
        <v>659.88</v>
      </c>
      <c r="BO850" s="2">
        <v>659.88</v>
      </c>
      <c r="BQ850" s="2" t="s">
        <v>286</v>
      </c>
      <c r="BR850" s="2" t="s">
        <v>83</v>
      </c>
      <c r="BS850" s="3">
        <v>42865</v>
      </c>
      <c r="BT850" s="4">
        <v>0.41666666666666669</v>
      </c>
      <c r="BU850" s="2" t="s">
        <v>1417</v>
      </c>
      <c r="BV850" s="2" t="s">
        <v>98</v>
      </c>
      <c r="BY850" s="2">
        <v>33717.22</v>
      </c>
      <c r="CC850" s="2" t="s">
        <v>1416</v>
      </c>
      <c r="CD850" s="2">
        <v>7380</v>
      </c>
      <c r="CE850" s="2" t="s">
        <v>86</v>
      </c>
      <c r="CF850" s="3">
        <v>42870</v>
      </c>
      <c r="CI850" s="2">
        <v>3</v>
      </c>
      <c r="CJ850" s="2">
        <v>3</v>
      </c>
      <c r="CK850" s="2">
        <v>23</v>
      </c>
      <c r="CL850" s="2" t="s">
        <v>87</v>
      </c>
    </row>
    <row r="851" spans="1:90">
      <c r="A851" s="2" t="s">
        <v>71</v>
      </c>
      <c r="B851" s="2" t="s">
        <v>72</v>
      </c>
      <c r="C851" s="2" t="s">
        <v>73</v>
      </c>
      <c r="E851" s="2" t="str">
        <f>"FES1162547240"</f>
        <v>FES1162547240</v>
      </c>
      <c r="F851" s="3">
        <v>42860</v>
      </c>
      <c r="G851" s="2">
        <v>201711</v>
      </c>
      <c r="H851" s="2" t="s">
        <v>74</v>
      </c>
      <c r="I851" s="2" t="s">
        <v>75</v>
      </c>
      <c r="J851" s="2" t="s">
        <v>76</v>
      </c>
      <c r="K851" s="2" t="s">
        <v>77</v>
      </c>
      <c r="L851" s="2" t="s">
        <v>673</v>
      </c>
      <c r="M851" s="2" t="s">
        <v>674</v>
      </c>
      <c r="N851" s="2" t="s">
        <v>1267</v>
      </c>
      <c r="O851" s="2" t="s">
        <v>81</v>
      </c>
      <c r="P851" s="2" t="str">
        <f>"2170562967                    "</f>
        <v xml:space="preserve">2170562967                    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  <c r="AI851" s="2">
        <v>0</v>
      </c>
      <c r="AJ851" s="2">
        <v>0</v>
      </c>
      <c r="AK851" s="2">
        <v>0</v>
      </c>
      <c r="AL851" s="2">
        <v>0</v>
      </c>
      <c r="AM851" s="2">
        <v>34.93</v>
      </c>
      <c r="AN851" s="2">
        <v>0</v>
      </c>
      <c r="AO851" s="2">
        <v>0</v>
      </c>
      <c r="AP851" s="2">
        <v>0</v>
      </c>
      <c r="AQ851" s="2">
        <v>0</v>
      </c>
      <c r="AR851" s="2">
        <v>0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1</v>
      </c>
      <c r="BI851" s="2">
        <v>14.7</v>
      </c>
      <c r="BJ851" s="2">
        <v>4.0999999999999996</v>
      </c>
      <c r="BK851" s="2">
        <v>15</v>
      </c>
      <c r="BL851" s="2">
        <v>315.73</v>
      </c>
      <c r="BM851" s="2">
        <v>44.2</v>
      </c>
      <c r="BN851" s="2">
        <v>359.93</v>
      </c>
      <c r="BO851" s="2">
        <v>359.93</v>
      </c>
      <c r="BQ851" s="2" t="s">
        <v>1102</v>
      </c>
      <c r="BR851" s="2" t="s">
        <v>83</v>
      </c>
      <c r="BS851" s="3">
        <v>42863</v>
      </c>
      <c r="BT851" s="4">
        <v>0.41666666666666669</v>
      </c>
      <c r="BU851" s="2" t="s">
        <v>1268</v>
      </c>
      <c r="BV851" s="2" t="s">
        <v>98</v>
      </c>
      <c r="BY851" s="2">
        <v>20410.2</v>
      </c>
      <c r="CA851" s="2" t="s">
        <v>114</v>
      </c>
      <c r="CC851" s="2" t="s">
        <v>674</v>
      </c>
      <c r="CD851" s="2">
        <v>7130</v>
      </c>
      <c r="CE851" s="2" t="s">
        <v>86</v>
      </c>
      <c r="CF851" s="3">
        <v>42864</v>
      </c>
      <c r="CI851" s="2">
        <v>1</v>
      </c>
      <c r="CJ851" s="2">
        <v>1</v>
      </c>
      <c r="CK851" s="2">
        <v>21</v>
      </c>
      <c r="CL851" s="2" t="s">
        <v>87</v>
      </c>
    </row>
    <row r="852" spans="1:90">
      <c r="A852" s="2" t="s">
        <v>71</v>
      </c>
      <c r="B852" s="2" t="s">
        <v>72</v>
      </c>
      <c r="C852" s="2" t="s">
        <v>73</v>
      </c>
      <c r="E852" s="2" t="str">
        <f>"FES1162547392"</f>
        <v>FES1162547392</v>
      </c>
      <c r="F852" s="3">
        <v>42860</v>
      </c>
      <c r="G852" s="2">
        <v>201711</v>
      </c>
      <c r="H852" s="2" t="s">
        <v>74</v>
      </c>
      <c r="I852" s="2" t="s">
        <v>75</v>
      </c>
      <c r="J852" s="2" t="s">
        <v>76</v>
      </c>
      <c r="K852" s="2" t="s">
        <v>77</v>
      </c>
      <c r="L852" s="2" t="s">
        <v>175</v>
      </c>
      <c r="M852" s="2" t="s">
        <v>176</v>
      </c>
      <c r="N852" s="2" t="s">
        <v>196</v>
      </c>
      <c r="O852" s="2" t="s">
        <v>81</v>
      </c>
      <c r="P852" s="2" t="str">
        <f>"2170565137                    "</f>
        <v xml:space="preserve">2170565137                    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  <c r="AJ852" s="2">
        <v>0</v>
      </c>
      <c r="AK852" s="2">
        <v>0</v>
      </c>
      <c r="AL852" s="2">
        <v>0</v>
      </c>
      <c r="AM852" s="2">
        <v>9.32</v>
      </c>
      <c r="AN852" s="2">
        <v>0</v>
      </c>
      <c r="AO852" s="2">
        <v>0</v>
      </c>
      <c r="AP852" s="2">
        <v>0</v>
      </c>
      <c r="AQ852" s="2">
        <v>0</v>
      </c>
      <c r="AR852" s="2">
        <v>0</v>
      </c>
      <c r="AS852" s="2">
        <v>0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1</v>
      </c>
      <c r="BI852" s="2">
        <v>3.6</v>
      </c>
      <c r="BJ852" s="2">
        <v>1.4</v>
      </c>
      <c r="BK852" s="2">
        <v>4</v>
      </c>
      <c r="BL852" s="2">
        <v>84.2</v>
      </c>
      <c r="BM852" s="2">
        <v>11.79</v>
      </c>
      <c r="BN852" s="2">
        <v>95.99</v>
      </c>
      <c r="BO852" s="2">
        <v>95.99</v>
      </c>
      <c r="BQ852" s="2" t="s">
        <v>197</v>
      </c>
      <c r="BR852" s="2" t="s">
        <v>83</v>
      </c>
      <c r="BS852" s="3">
        <v>42863</v>
      </c>
      <c r="BT852" s="4">
        <v>0.34722222222222227</v>
      </c>
      <c r="BU852" s="2" t="s">
        <v>229</v>
      </c>
      <c r="BV852" s="2" t="s">
        <v>98</v>
      </c>
      <c r="BY852" s="2">
        <v>6849.9</v>
      </c>
      <c r="CA852" s="2" t="s">
        <v>180</v>
      </c>
      <c r="CC852" s="2" t="s">
        <v>176</v>
      </c>
      <c r="CD852" s="2">
        <v>6001</v>
      </c>
      <c r="CE852" s="2" t="s">
        <v>86</v>
      </c>
      <c r="CF852" s="3">
        <v>42863</v>
      </c>
      <c r="CI852" s="2">
        <v>1</v>
      </c>
      <c r="CJ852" s="2">
        <v>1</v>
      </c>
      <c r="CK852" s="2">
        <v>21</v>
      </c>
      <c r="CL852" s="2" t="s">
        <v>87</v>
      </c>
    </row>
    <row r="853" spans="1:90">
      <c r="A853" s="2" t="s">
        <v>71</v>
      </c>
      <c r="B853" s="2" t="s">
        <v>72</v>
      </c>
      <c r="C853" s="2" t="s">
        <v>73</v>
      </c>
      <c r="E853" s="2" t="str">
        <f>"FES1162547378"</f>
        <v>FES1162547378</v>
      </c>
      <c r="F853" s="3">
        <v>42860</v>
      </c>
      <c r="G853" s="2">
        <v>201711</v>
      </c>
      <c r="H853" s="2" t="s">
        <v>74</v>
      </c>
      <c r="I853" s="2" t="s">
        <v>75</v>
      </c>
      <c r="J853" s="2" t="s">
        <v>76</v>
      </c>
      <c r="K853" s="2" t="s">
        <v>77</v>
      </c>
      <c r="L853" s="2" t="s">
        <v>88</v>
      </c>
      <c r="M853" s="2" t="s">
        <v>89</v>
      </c>
      <c r="N853" s="2" t="s">
        <v>270</v>
      </c>
      <c r="O853" s="2" t="s">
        <v>81</v>
      </c>
      <c r="P853" s="2" t="str">
        <f>"2170565636                    "</f>
        <v xml:space="preserve">2170565636                    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  <c r="AI853" s="2">
        <v>0</v>
      </c>
      <c r="AJ853" s="2">
        <v>0</v>
      </c>
      <c r="AK853" s="2">
        <v>0</v>
      </c>
      <c r="AL853" s="2">
        <v>0</v>
      </c>
      <c r="AM853" s="2">
        <v>29.11</v>
      </c>
      <c r="AN853" s="2">
        <v>0</v>
      </c>
      <c r="AO853" s="2">
        <v>0</v>
      </c>
      <c r="AP853" s="2">
        <v>0</v>
      </c>
      <c r="AQ853" s="2">
        <v>0</v>
      </c>
      <c r="AR853" s="2">
        <v>0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1</v>
      </c>
      <c r="BI853" s="2">
        <v>12.2</v>
      </c>
      <c r="BJ853" s="2">
        <v>3.5</v>
      </c>
      <c r="BK853" s="2">
        <v>12.5</v>
      </c>
      <c r="BL853" s="2">
        <v>263.11</v>
      </c>
      <c r="BM853" s="2">
        <v>36.840000000000003</v>
      </c>
      <c r="BN853" s="2">
        <v>299.95</v>
      </c>
      <c r="BO853" s="2">
        <v>299.95</v>
      </c>
      <c r="BQ853" s="2" t="s">
        <v>271</v>
      </c>
      <c r="BR853" s="2" t="s">
        <v>83</v>
      </c>
      <c r="BS853" s="3">
        <v>42863</v>
      </c>
      <c r="BT853" s="4">
        <v>0.41666666666666669</v>
      </c>
      <c r="BU853" s="2" t="s">
        <v>1186</v>
      </c>
      <c r="BV853" s="2" t="s">
        <v>98</v>
      </c>
      <c r="BY853" s="2">
        <v>17288.62</v>
      </c>
      <c r="CC853" s="2" t="s">
        <v>89</v>
      </c>
      <c r="CD853" s="2">
        <v>7405</v>
      </c>
      <c r="CE853" s="2" t="s">
        <v>86</v>
      </c>
      <c r="CF853" s="3">
        <v>42864</v>
      </c>
      <c r="CI853" s="2">
        <v>1</v>
      </c>
      <c r="CJ853" s="2">
        <v>1</v>
      </c>
      <c r="CK853" s="2">
        <v>21</v>
      </c>
      <c r="CL853" s="2" t="s">
        <v>87</v>
      </c>
    </row>
    <row r="854" spans="1:90">
      <c r="A854" s="2" t="s">
        <v>71</v>
      </c>
      <c r="B854" s="2" t="s">
        <v>72</v>
      </c>
      <c r="C854" s="2" t="s">
        <v>73</v>
      </c>
      <c r="E854" s="2" t="str">
        <f>"FES1162547311"</f>
        <v>FES1162547311</v>
      </c>
      <c r="F854" s="3">
        <v>42860</v>
      </c>
      <c r="G854" s="2">
        <v>201711</v>
      </c>
      <c r="H854" s="2" t="s">
        <v>74</v>
      </c>
      <c r="I854" s="2" t="s">
        <v>75</v>
      </c>
      <c r="J854" s="2" t="s">
        <v>76</v>
      </c>
      <c r="K854" s="2" t="s">
        <v>77</v>
      </c>
      <c r="L854" s="2" t="s">
        <v>1122</v>
      </c>
      <c r="M854" s="2" t="s">
        <v>1122</v>
      </c>
      <c r="N854" s="2" t="s">
        <v>1123</v>
      </c>
      <c r="O854" s="2" t="s">
        <v>81</v>
      </c>
      <c r="P854" s="2" t="str">
        <f>"2170565563                    "</f>
        <v xml:space="preserve">2170565563                    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>
        <v>0</v>
      </c>
      <c r="AK854" s="2">
        <v>0</v>
      </c>
      <c r="AL854" s="2">
        <v>0</v>
      </c>
      <c r="AM854" s="2">
        <v>9.02</v>
      </c>
      <c r="AN854" s="2">
        <v>0</v>
      </c>
      <c r="AO854" s="2">
        <v>0</v>
      </c>
      <c r="AP854" s="2">
        <v>0</v>
      </c>
      <c r="AQ854" s="2">
        <v>0</v>
      </c>
      <c r="AR854" s="2">
        <v>0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1</v>
      </c>
      <c r="BI854" s="2">
        <v>0.7</v>
      </c>
      <c r="BJ854" s="2">
        <v>1</v>
      </c>
      <c r="BK854" s="2">
        <v>1</v>
      </c>
      <c r="BL854" s="2">
        <v>81.56</v>
      </c>
      <c r="BM854" s="2">
        <v>11.42</v>
      </c>
      <c r="BN854" s="2">
        <v>92.98</v>
      </c>
      <c r="BO854" s="2">
        <v>92.98</v>
      </c>
      <c r="BQ854" s="2" t="s">
        <v>203</v>
      </c>
      <c r="BR854" s="2" t="s">
        <v>83</v>
      </c>
      <c r="BS854" s="3">
        <v>42864</v>
      </c>
      <c r="BT854" s="4">
        <v>0.58333333333333337</v>
      </c>
      <c r="BU854" s="2" t="s">
        <v>1380</v>
      </c>
      <c r="BV854" s="2" t="s">
        <v>98</v>
      </c>
      <c r="BY854" s="2">
        <v>4901.72</v>
      </c>
      <c r="CC854" s="2" t="s">
        <v>1122</v>
      </c>
      <c r="CD854" s="2">
        <v>5470</v>
      </c>
      <c r="CE854" s="2" t="s">
        <v>86</v>
      </c>
      <c r="CF854" s="3">
        <v>42870</v>
      </c>
      <c r="CI854" s="2">
        <v>4</v>
      </c>
      <c r="CJ854" s="2">
        <v>2</v>
      </c>
      <c r="CK854" s="2">
        <v>23</v>
      </c>
      <c r="CL854" s="2" t="s">
        <v>87</v>
      </c>
    </row>
    <row r="855" spans="1:90">
      <c r="A855" s="2" t="s">
        <v>71</v>
      </c>
      <c r="B855" s="2" t="s">
        <v>72</v>
      </c>
      <c r="C855" s="2" t="s">
        <v>73</v>
      </c>
      <c r="E855" s="2" t="str">
        <f>"FES1162546364"</f>
        <v>FES1162546364</v>
      </c>
      <c r="F855" s="3">
        <v>42857</v>
      </c>
      <c r="G855" s="2">
        <v>201711</v>
      </c>
      <c r="H855" s="2" t="s">
        <v>74</v>
      </c>
      <c r="I855" s="2" t="s">
        <v>75</v>
      </c>
      <c r="J855" s="2" t="s">
        <v>115</v>
      </c>
      <c r="K855" s="2" t="s">
        <v>77</v>
      </c>
      <c r="L855" s="2" t="s">
        <v>422</v>
      </c>
      <c r="M855" s="2" t="s">
        <v>423</v>
      </c>
      <c r="N855" s="2" t="s">
        <v>424</v>
      </c>
      <c r="O855" s="2" t="s">
        <v>1367</v>
      </c>
      <c r="P855" s="2" t="str">
        <f>"2170564731                    "</f>
        <v xml:space="preserve">2170564731                    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351</v>
      </c>
      <c r="AF855" s="2">
        <v>0</v>
      </c>
      <c r="AG855" s="2">
        <v>0</v>
      </c>
      <c r="AH855" s="2">
        <v>0</v>
      </c>
      <c r="AI855" s="2">
        <v>0</v>
      </c>
      <c r="AJ855" s="2">
        <v>0</v>
      </c>
      <c r="AK855" s="2">
        <v>0</v>
      </c>
      <c r="AL855" s="2">
        <v>0</v>
      </c>
      <c r="AM855" s="2">
        <v>44.48</v>
      </c>
      <c r="AN855" s="2">
        <v>0</v>
      </c>
      <c r="AO855" s="2">
        <v>0</v>
      </c>
      <c r="AP855" s="2">
        <v>0</v>
      </c>
      <c r="AQ855" s="2">
        <v>0</v>
      </c>
      <c r="AR855" s="2">
        <v>0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1</v>
      </c>
      <c r="BI855" s="2">
        <v>1</v>
      </c>
      <c r="BJ855" s="2">
        <v>0.2</v>
      </c>
      <c r="BK855" s="2">
        <v>1</v>
      </c>
      <c r="BL855" s="2">
        <v>432.92</v>
      </c>
      <c r="BM855" s="2">
        <v>60.61</v>
      </c>
      <c r="BN855" s="2">
        <v>493.53</v>
      </c>
      <c r="BO855" s="2">
        <v>493.53</v>
      </c>
      <c r="BP855" s="2" t="s">
        <v>1423</v>
      </c>
      <c r="BQ855" s="2" t="s">
        <v>1424</v>
      </c>
      <c r="BR855" s="2" t="s">
        <v>120</v>
      </c>
      <c r="BS855" s="3">
        <v>42857</v>
      </c>
      <c r="BT855" s="4">
        <v>0.875</v>
      </c>
      <c r="BU855" s="2" t="s">
        <v>1425</v>
      </c>
      <c r="BV855" s="2" t="s">
        <v>98</v>
      </c>
      <c r="BY855" s="2">
        <v>1200</v>
      </c>
      <c r="BZ855" s="2" t="s">
        <v>1426</v>
      </c>
      <c r="CA855" s="2" t="s">
        <v>114</v>
      </c>
      <c r="CC855" s="2" t="s">
        <v>423</v>
      </c>
      <c r="CD855" s="2">
        <v>6230</v>
      </c>
      <c r="CE855" s="2" t="s">
        <v>256</v>
      </c>
      <c r="CF855" s="3">
        <v>42859</v>
      </c>
      <c r="CI855" s="2">
        <v>0</v>
      </c>
      <c r="CJ855" s="2">
        <v>0</v>
      </c>
      <c r="CK855" s="2">
        <v>21</v>
      </c>
      <c r="CL855" s="2" t="s">
        <v>87</v>
      </c>
    </row>
    <row r="856" spans="1:90">
      <c r="A856" s="2" t="s">
        <v>71</v>
      </c>
      <c r="B856" s="2" t="s">
        <v>72</v>
      </c>
      <c r="C856" s="2" t="s">
        <v>73</v>
      </c>
      <c r="E856" s="2" t="str">
        <f>"009935791502"</f>
        <v>009935791502</v>
      </c>
      <c r="F856" s="3">
        <v>42861</v>
      </c>
      <c r="G856" s="2">
        <v>201711</v>
      </c>
      <c r="H856" s="2" t="s">
        <v>74</v>
      </c>
      <c r="I856" s="2" t="s">
        <v>75</v>
      </c>
      <c r="J856" s="2" t="s">
        <v>115</v>
      </c>
      <c r="K856" s="2" t="s">
        <v>77</v>
      </c>
      <c r="L856" s="2" t="s">
        <v>175</v>
      </c>
      <c r="M856" s="2" t="s">
        <v>176</v>
      </c>
      <c r="N856" s="2" t="s">
        <v>1427</v>
      </c>
      <c r="O856" s="2" t="s">
        <v>1367</v>
      </c>
      <c r="P856" s="2" t="str">
        <f>"PAP1956725                    "</f>
        <v xml:space="preserve">PAP1956725                    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351</v>
      </c>
      <c r="AF856" s="2">
        <v>0</v>
      </c>
      <c r="AG856" s="2">
        <v>0</v>
      </c>
      <c r="AH856" s="2">
        <v>0</v>
      </c>
      <c r="AI856" s="2">
        <v>0</v>
      </c>
      <c r="AJ856" s="2">
        <v>0</v>
      </c>
      <c r="AK856" s="2">
        <v>0</v>
      </c>
      <c r="AL856" s="2">
        <v>0</v>
      </c>
      <c r="AM856" s="2">
        <v>48.32</v>
      </c>
      <c r="AN856" s="2">
        <v>0</v>
      </c>
      <c r="AO856" s="2">
        <v>0</v>
      </c>
      <c r="AP856" s="2">
        <v>0</v>
      </c>
      <c r="AQ856" s="2">
        <v>0</v>
      </c>
      <c r="AR856" s="2">
        <v>0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1</v>
      </c>
      <c r="BI856" s="2">
        <v>1</v>
      </c>
      <c r="BJ856" s="2">
        <v>0.2</v>
      </c>
      <c r="BK856" s="2">
        <v>1</v>
      </c>
      <c r="BL856" s="2">
        <v>436.76</v>
      </c>
      <c r="BM856" s="2">
        <v>61.15</v>
      </c>
      <c r="BN856" s="2">
        <v>497.91</v>
      </c>
      <c r="BO856" s="2">
        <v>497.91</v>
      </c>
      <c r="BP856" s="2" t="s">
        <v>1367</v>
      </c>
      <c r="BR856" s="2" t="s">
        <v>1428</v>
      </c>
      <c r="BS856" s="3">
        <v>42862</v>
      </c>
      <c r="BT856" s="4">
        <v>0.3263888888888889</v>
      </c>
      <c r="BU856" s="2" t="s">
        <v>1429</v>
      </c>
      <c r="BV856" s="2" t="s">
        <v>98</v>
      </c>
      <c r="BY856" s="2">
        <v>1200</v>
      </c>
      <c r="BZ856" s="2" t="s">
        <v>1430</v>
      </c>
      <c r="CC856" s="2" t="s">
        <v>176</v>
      </c>
      <c r="CD856" s="2">
        <v>6000</v>
      </c>
      <c r="CE856" s="2" t="s">
        <v>86</v>
      </c>
      <c r="CF856" s="3">
        <v>42864</v>
      </c>
      <c r="CI856" s="2">
        <v>0</v>
      </c>
      <c r="CJ856" s="2">
        <v>0</v>
      </c>
      <c r="CK856" s="2">
        <v>21</v>
      </c>
      <c r="CL856" s="2" t="s">
        <v>87</v>
      </c>
    </row>
    <row r="857" spans="1:90">
      <c r="A857" s="2" t="s">
        <v>71</v>
      </c>
      <c r="B857" s="2" t="s">
        <v>72</v>
      </c>
      <c r="C857" s="2" t="s">
        <v>73</v>
      </c>
      <c r="E857" s="2" t="str">
        <f>"009935791501"</f>
        <v>009935791501</v>
      </c>
      <c r="F857" s="3">
        <v>42860</v>
      </c>
      <c r="G857" s="2">
        <v>201711</v>
      </c>
      <c r="H857" s="2" t="s">
        <v>74</v>
      </c>
      <c r="I857" s="2" t="s">
        <v>75</v>
      </c>
      <c r="J857" s="2" t="s">
        <v>115</v>
      </c>
      <c r="K857" s="2" t="s">
        <v>77</v>
      </c>
      <c r="L857" s="2" t="s">
        <v>104</v>
      </c>
      <c r="M857" s="2" t="s">
        <v>105</v>
      </c>
      <c r="N857" s="2" t="s">
        <v>1431</v>
      </c>
      <c r="O857" s="2" t="s">
        <v>1367</v>
      </c>
      <c r="P857" s="2" t="str">
        <f>"PAP1956722                    "</f>
        <v xml:space="preserve">PAP1956722                    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351</v>
      </c>
      <c r="AF857" s="2">
        <v>0</v>
      </c>
      <c r="AG857" s="2">
        <v>0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48.32</v>
      </c>
      <c r="AN857" s="2">
        <v>0</v>
      </c>
      <c r="AO857" s="2">
        <v>0</v>
      </c>
      <c r="AP857" s="2">
        <v>0</v>
      </c>
      <c r="AQ857" s="2">
        <v>0</v>
      </c>
      <c r="AR857" s="2">
        <v>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1</v>
      </c>
      <c r="BI857" s="2">
        <v>1</v>
      </c>
      <c r="BJ857" s="2">
        <v>0.2</v>
      </c>
      <c r="BK857" s="2">
        <v>1</v>
      </c>
      <c r="BL857" s="2">
        <v>436.76</v>
      </c>
      <c r="BM857" s="2">
        <v>61.15</v>
      </c>
      <c r="BN857" s="2">
        <v>497.91</v>
      </c>
      <c r="BO857" s="2">
        <v>497.91</v>
      </c>
      <c r="BR857" s="2" t="s">
        <v>1432</v>
      </c>
      <c r="BS857" s="3">
        <v>42863</v>
      </c>
      <c r="BT857" s="4">
        <v>0.40972222222222227</v>
      </c>
      <c r="BU857" s="2" t="s">
        <v>1433</v>
      </c>
      <c r="BV857" s="2" t="s">
        <v>87</v>
      </c>
      <c r="BY857" s="2">
        <v>1200</v>
      </c>
      <c r="BZ857" s="2" t="s">
        <v>1430</v>
      </c>
      <c r="CC857" s="2" t="s">
        <v>105</v>
      </c>
      <c r="CD857" s="2">
        <v>4000</v>
      </c>
      <c r="CE857" s="2" t="s">
        <v>86</v>
      </c>
      <c r="CF857" s="3">
        <v>42864</v>
      </c>
      <c r="CI857" s="2">
        <v>0</v>
      </c>
      <c r="CJ857" s="2">
        <v>3</v>
      </c>
      <c r="CK857" s="2">
        <v>21</v>
      </c>
      <c r="CL857" s="2" t="s">
        <v>87</v>
      </c>
    </row>
    <row r="858" spans="1:90">
      <c r="A858" s="2" t="s">
        <v>71</v>
      </c>
      <c r="B858" s="2" t="s">
        <v>72</v>
      </c>
      <c r="C858" s="2" t="s">
        <v>73</v>
      </c>
      <c r="E858" s="2" t="str">
        <f>"FES1162551640"</f>
        <v>FES1162551640</v>
      </c>
      <c r="F858" s="3">
        <v>42880</v>
      </c>
      <c r="G858" s="2">
        <v>201711</v>
      </c>
      <c r="H858" s="2" t="s">
        <v>74</v>
      </c>
      <c r="I858" s="2" t="s">
        <v>75</v>
      </c>
      <c r="J858" s="2" t="s">
        <v>76</v>
      </c>
      <c r="K858" s="2" t="s">
        <v>77</v>
      </c>
      <c r="L858" s="2" t="s">
        <v>481</v>
      </c>
      <c r="M858" s="2" t="s">
        <v>482</v>
      </c>
      <c r="N858" s="2" t="s">
        <v>1434</v>
      </c>
      <c r="O858" s="2" t="s">
        <v>81</v>
      </c>
      <c r="P858" s="2" t="str">
        <f>"2170569473                    "</f>
        <v xml:space="preserve">2170569473                    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  <c r="AI858" s="2">
        <v>0</v>
      </c>
      <c r="AJ858" s="2">
        <v>0</v>
      </c>
      <c r="AK858" s="2">
        <v>0</v>
      </c>
      <c r="AL858" s="2">
        <v>0</v>
      </c>
      <c r="AM858" s="2">
        <v>3.64</v>
      </c>
      <c r="AN858" s="2">
        <v>0</v>
      </c>
      <c r="AO858" s="2">
        <v>0</v>
      </c>
      <c r="AP858" s="2">
        <v>0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1</v>
      </c>
      <c r="BI858" s="2">
        <v>2.1</v>
      </c>
      <c r="BJ858" s="2">
        <v>3.3</v>
      </c>
      <c r="BK858" s="2">
        <v>4</v>
      </c>
      <c r="BL858" s="2">
        <v>32.89</v>
      </c>
      <c r="BM858" s="2">
        <v>4.5999999999999996</v>
      </c>
      <c r="BN858" s="2">
        <v>37.49</v>
      </c>
      <c r="BO858" s="2">
        <v>37.49</v>
      </c>
      <c r="BQ858" s="2" t="s">
        <v>1435</v>
      </c>
      <c r="BR858" s="2" t="s">
        <v>83</v>
      </c>
      <c r="BS858" s="3">
        <v>42881</v>
      </c>
      <c r="BT858" s="4">
        <v>0.36805555555555558</v>
      </c>
      <c r="BU858" s="2" t="s">
        <v>1436</v>
      </c>
      <c r="BV858" s="2" t="s">
        <v>98</v>
      </c>
      <c r="BY858" s="2">
        <v>16327.14</v>
      </c>
      <c r="BZ858" s="2" t="s">
        <v>27</v>
      </c>
      <c r="CA858" s="2" t="s">
        <v>684</v>
      </c>
      <c r="CC858" s="2" t="s">
        <v>482</v>
      </c>
      <c r="CD858" s="2">
        <v>2162</v>
      </c>
      <c r="CE858" s="2" t="s">
        <v>86</v>
      </c>
      <c r="CF858" s="3">
        <v>42881</v>
      </c>
      <c r="CI858" s="2">
        <v>1</v>
      </c>
      <c r="CJ858" s="2">
        <v>1</v>
      </c>
      <c r="CK858" s="2">
        <v>22</v>
      </c>
      <c r="CL858" s="2" t="s">
        <v>87</v>
      </c>
    </row>
    <row r="859" spans="1:90">
      <c r="A859" s="2" t="s">
        <v>71</v>
      </c>
      <c r="B859" s="2" t="s">
        <v>72</v>
      </c>
      <c r="C859" s="2" t="s">
        <v>73</v>
      </c>
      <c r="E859" s="2" t="str">
        <f>"080001622027"</f>
        <v>080001622027</v>
      </c>
      <c r="F859" s="3">
        <v>42859</v>
      </c>
      <c r="G859" s="2">
        <v>201711</v>
      </c>
      <c r="H859" s="2" t="s">
        <v>88</v>
      </c>
      <c r="I859" s="2" t="s">
        <v>89</v>
      </c>
      <c r="J859" s="2" t="s">
        <v>452</v>
      </c>
      <c r="K859" s="2" t="s">
        <v>77</v>
      </c>
      <c r="L859" s="2" t="s">
        <v>74</v>
      </c>
      <c r="M859" s="2" t="s">
        <v>75</v>
      </c>
      <c r="N859" s="2" t="s">
        <v>115</v>
      </c>
      <c r="O859" s="2" t="s">
        <v>81</v>
      </c>
      <c r="P859" s="2" t="str">
        <f>"1162544316                    "</f>
        <v xml:space="preserve">1162544316                    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v>0</v>
      </c>
      <c r="AJ859" s="2">
        <v>0</v>
      </c>
      <c r="AK859" s="2">
        <v>0</v>
      </c>
      <c r="AL859" s="2">
        <v>0</v>
      </c>
      <c r="AM859" s="2">
        <v>102.47</v>
      </c>
      <c r="AN859" s="2"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4</v>
      </c>
      <c r="BI859" s="2">
        <v>43.8</v>
      </c>
      <c r="BJ859" s="2">
        <v>33.200000000000003</v>
      </c>
      <c r="BK859" s="2">
        <v>44</v>
      </c>
      <c r="BL859" s="2">
        <v>926.15</v>
      </c>
      <c r="BM859" s="2">
        <v>129.66</v>
      </c>
      <c r="BN859" s="2">
        <v>1055.81</v>
      </c>
      <c r="BO859" s="2">
        <v>1055.81</v>
      </c>
      <c r="BP859" s="2" t="s">
        <v>978</v>
      </c>
      <c r="BQ859" s="2" t="s">
        <v>168</v>
      </c>
      <c r="BR859" s="2" t="s">
        <v>1437</v>
      </c>
      <c r="BS859" s="3">
        <v>42860</v>
      </c>
      <c r="BT859" s="4">
        <v>0.34027777777777773</v>
      </c>
      <c r="BU859" s="2" t="s">
        <v>168</v>
      </c>
      <c r="BV859" s="2" t="s">
        <v>98</v>
      </c>
      <c r="BY859" s="2">
        <v>165896.06</v>
      </c>
      <c r="BZ859" s="2" t="s">
        <v>27</v>
      </c>
      <c r="CC859" s="2" t="s">
        <v>75</v>
      </c>
      <c r="CD859" s="2">
        <v>1601</v>
      </c>
      <c r="CE859" s="2" t="s">
        <v>86</v>
      </c>
      <c r="CF859" s="3">
        <v>42863</v>
      </c>
      <c r="CI859" s="2">
        <v>1</v>
      </c>
      <c r="CJ859" s="2">
        <v>1</v>
      </c>
      <c r="CK859" s="2">
        <v>21</v>
      </c>
      <c r="CL859" s="2" t="s">
        <v>87</v>
      </c>
    </row>
    <row r="860" spans="1:90">
      <c r="A860" s="2" t="s">
        <v>861</v>
      </c>
      <c r="B860" s="2" t="s">
        <v>72</v>
      </c>
      <c r="C860" s="2" t="s">
        <v>73</v>
      </c>
      <c r="E860" s="2" t="str">
        <f>"039902648826"</f>
        <v>039902648826</v>
      </c>
      <c r="F860" s="3">
        <v>42860</v>
      </c>
      <c r="G860" s="2">
        <v>201711</v>
      </c>
      <c r="H860" s="2" t="s">
        <v>782</v>
      </c>
      <c r="I860" s="2" t="s">
        <v>783</v>
      </c>
      <c r="J860" s="2" t="s">
        <v>1438</v>
      </c>
      <c r="K860" s="2" t="s">
        <v>77</v>
      </c>
      <c r="L860" s="2" t="s">
        <v>143</v>
      </c>
      <c r="M860" s="2" t="s">
        <v>124</v>
      </c>
      <c r="N860" s="2" t="s">
        <v>1439</v>
      </c>
      <c r="O860" s="2" t="s">
        <v>138</v>
      </c>
      <c r="P860" s="2" t="str">
        <f>"                              "</f>
        <v xml:space="preserve">                              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  <c r="AI860" s="2">
        <v>0</v>
      </c>
      <c r="AJ860" s="2">
        <v>0</v>
      </c>
      <c r="AK860" s="2">
        <v>0</v>
      </c>
      <c r="AL860" s="2">
        <v>0</v>
      </c>
      <c r="AM860" s="2">
        <v>8.73</v>
      </c>
      <c r="AN860" s="2">
        <v>0</v>
      </c>
      <c r="AO860" s="2">
        <v>0</v>
      </c>
      <c r="AP860" s="2">
        <v>0</v>
      </c>
      <c r="AQ860" s="2">
        <v>0</v>
      </c>
      <c r="AR860" s="2">
        <v>0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1</v>
      </c>
      <c r="BI860" s="2">
        <v>0.9</v>
      </c>
      <c r="BJ860" s="2">
        <v>1.7</v>
      </c>
      <c r="BK860" s="2">
        <v>2</v>
      </c>
      <c r="BL860" s="2">
        <v>83.93</v>
      </c>
      <c r="BM860" s="2">
        <v>11.75</v>
      </c>
      <c r="BN860" s="2">
        <v>95.68</v>
      </c>
      <c r="BO860" s="2">
        <v>95.68</v>
      </c>
      <c r="BS860" s="3">
        <v>42878</v>
      </c>
      <c r="BT860" s="4">
        <v>0.4375</v>
      </c>
      <c r="BU860" s="2" t="s">
        <v>1440</v>
      </c>
      <c r="BW860" s="2" t="s">
        <v>161</v>
      </c>
      <c r="BX860" s="2" t="s">
        <v>1441</v>
      </c>
      <c r="BY860" s="2">
        <v>8637.91</v>
      </c>
      <c r="CA860" s="2" t="s">
        <v>114</v>
      </c>
      <c r="CC860" s="2" t="s">
        <v>124</v>
      </c>
      <c r="CD860" s="2">
        <v>1</v>
      </c>
      <c r="CE860" s="2" t="s">
        <v>86</v>
      </c>
      <c r="CI860" s="2">
        <v>0</v>
      </c>
      <c r="CJ860" s="2">
        <v>0</v>
      </c>
      <c r="CK860" s="2" t="s">
        <v>1442</v>
      </c>
      <c r="CL860" s="2" t="s">
        <v>87</v>
      </c>
    </row>
    <row r="861" spans="1:90">
      <c r="A861" s="2" t="s">
        <v>71</v>
      </c>
      <c r="B861" s="2" t="s">
        <v>72</v>
      </c>
      <c r="C861" s="2" t="s">
        <v>73</v>
      </c>
      <c r="E861" s="2" t="str">
        <f>"FES1162546168"</f>
        <v>FES1162546168</v>
      </c>
      <c r="F861" s="3">
        <v>42857</v>
      </c>
      <c r="G861" s="2">
        <v>201711</v>
      </c>
      <c r="H861" s="2" t="s">
        <v>74</v>
      </c>
      <c r="I861" s="2" t="s">
        <v>75</v>
      </c>
      <c r="J861" s="2" t="s">
        <v>115</v>
      </c>
      <c r="K861" s="2" t="s">
        <v>77</v>
      </c>
      <c r="L861" s="2" t="s">
        <v>1443</v>
      </c>
      <c r="M861" s="2" t="s">
        <v>1444</v>
      </c>
      <c r="N861" s="2" t="s">
        <v>1445</v>
      </c>
      <c r="O861" s="2" t="s">
        <v>138</v>
      </c>
      <c r="P861" s="2" t="str">
        <f>"2170553198                    "</f>
        <v xml:space="preserve">2170553198                    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13.92</v>
      </c>
      <c r="AN861" s="2">
        <v>0</v>
      </c>
      <c r="AO861" s="2">
        <v>0</v>
      </c>
      <c r="AP861" s="2">
        <v>0</v>
      </c>
      <c r="AQ861" s="2">
        <v>0</v>
      </c>
      <c r="AR861" s="2">
        <v>0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1</v>
      </c>
      <c r="BI861" s="2">
        <v>25.2</v>
      </c>
      <c r="BJ861" s="2">
        <v>34.5</v>
      </c>
      <c r="BK861" s="2">
        <v>35</v>
      </c>
      <c r="BL861" s="2">
        <v>140.52000000000001</v>
      </c>
      <c r="BM861" s="2">
        <v>19.670000000000002</v>
      </c>
      <c r="BN861" s="2">
        <v>160.19</v>
      </c>
      <c r="BO861" s="2">
        <v>160.19</v>
      </c>
      <c r="BQ861" s="2" t="s">
        <v>1446</v>
      </c>
      <c r="BR861" s="2" t="s">
        <v>120</v>
      </c>
      <c r="BS861" s="3">
        <v>42858</v>
      </c>
      <c r="BT861" s="4">
        <v>0.41666666666666669</v>
      </c>
      <c r="BU861" s="2" t="s">
        <v>1447</v>
      </c>
      <c r="BV861" s="2" t="s">
        <v>98</v>
      </c>
      <c r="BY861" s="2">
        <v>172672.5</v>
      </c>
      <c r="CC861" s="2" t="s">
        <v>1444</v>
      </c>
      <c r="CD861" s="2">
        <v>1779</v>
      </c>
      <c r="CE861" s="2" t="s">
        <v>128</v>
      </c>
      <c r="CF861" s="3">
        <v>42860</v>
      </c>
      <c r="CI861" s="2">
        <v>1</v>
      </c>
      <c r="CJ861" s="2">
        <v>1</v>
      </c>
      <c r="CK861" s="2" t="s">
        <v>1442</v>
      </c>
      <c r="CL861" s="2" t="s">
        <v>87</v>
      </c>
    </row>
    <row r="862" spans="1:90">
      <c r="A862" s="2" t="s">
        <v>71</v>
      </c>
      <c r="B862" s="2" t="s">
        <v>72</v>
      </c>
      <c r="C862" s="2" t="s">
        <v>73</v>
      </c>
      <c r="E862" s="2" t="str">
        <f>"FES1162547116"</f>
        <v>FES1162547116</v>
      </c>
      <c r="F862" s="3">
        <v>42860</v>
      </c>
      <c r="G862" s="2">
        <v>201711</v>
      </c>
      <c r="H862" s="2" t="s">
        <v>74</v>
      </c>
      <c r="I862" s="2" t="s">
        <v>75</v>
      </c>
      <c r="J862" s="2" t="s">
        <v>76</v>
      </c>
      <c r="K862" s="2" t="s">
        <v>77</v>
      </c>
      <c r="L862" s="2" t="s">
        <v>417</v>
      </c>
      <c r="M862" s="2" t="s">
        <v>418</v>
      </c>
      <c r="N862" s="2" t="s">
        <v>419</v>
      </c>
      <c r="O862" s="2" t="s">
        <v>1367</v>
      </c>
      <c r="P862" s="2" t="str">
        <f>"2170565314                    "</f>
        <v xml:space="preserve">2170565314                    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351</v>
      </c>
      <c r="AF862" s="2">
        <v>0</v>
      </c>
      <c r="AG862" s="2">
        <v>0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50.65</v>
      </c>
      <c r="AN862" s="2">
        <v>0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3</v>
      </c>
      <c r="BI862" s="2">
        <v>3</v>
      </c>
      <c r="BJ862" s="2">
        <v>0.7</v>
      </c>
      <c r="BK862" s="2">
        <v>3</v>
      </c>
      <c r="BL862" s="2">
        <v>457.81</v>
      </c>
      <c r="BM862" s="2">
        <v>64.09</v>
      </c>
      <c r="BN862" s="2">
        <v>521.9</v>
      </c>
      <c r="BO862" s="2">
        <v>521.9</v>
      </c>
      <c r="BP862" s="2" t="s">
        <v>1448</v>
      </c>
      <c r="BQ862" s="2" t="s">
        <v>420</v>
      </c>
      <c r="BR862" s="2" t="s">
        <v>83</v>
      </c>
      <c r="BS862" s="3">
        <v>42860</v>
      </c>
      <c r="BT862" s="4">
        <v>0.83333333333333337</v>
      </c>
      <c r="BU862" s="2" t="s">
        <v>420</v>
      </c>
      <c r="BV862" s="2" t="s">
        <v>98</v>
      </c>
      <c r="BY862" s="2">
        <v>2400</v>
      </c>
      <c r="BZ862" s="2" t="s">
        <v>24</v>
      </c>
      <c r="CC862" s="2" t="s">
        <v>418</v>
      </c>
      <c r="CD862" s="2">
        <v>4026</v>
      </c>
      <c r="CE862" s="2" t="s">
        <v>99</v>
      </c>
      <c r="CF862" s="3">
        <v>42864</v>
      </c>
      <c r="CI862" s="2">
        <v>0</v>
      </c>
      <c r="CJ862" s="2">
        <v>0</v>
      </c>
      <c r="CK862" s="2">
        <v>21</v>
      </c>
      <c r="CL862" s="2" t="s">
        <v>87</v>
      </c>
    </row>
    <row r="863" spans="1:90">
      <c r="A863" s="2" t="s">
        <v>71</v>
      </c>
      <c r="B863" s="2" t="s">
        <v>72</v>
      </c>
      <c r="C863" s="2" t="s">
        <v>73</v>
      </c>
      <c r="E863" s="2" t="str">
        <f>"FES1162547429"</f>
        <v>FES1162547429</v>
      </c>
      <c r="F863" s="3">
        <v>42863</v>
      </c>
      <c r="G863" s="2">
        <v>201711</v>
      </c>
      <c r="H863" s="2" t="s">
        <v>74</v>
      </c>
      <c r="I863" s="2" t="s">
        <v>75</v>
      </c>
      <c r="J863" s="2" t="s">
        <v>76</v>
      </c>
      <c r="K863" s="2" t="s">
        <v>77</v>
      </c>
      <c r="L863" s="2" t="s">
        <v>224</v>
      </c>
      <c r="M863" s="2" t="s">
        <v>225</v>
      </c>
      <c r="N863" s="2" t="s">
        <v>407</v>
      </c>
      <c r="O863" s="2" t="s">
        <v>81</v>
      </c>
      <c r="P863" s="2" t="str">
        <f>"2170563661                    "</f>
        <v xml:space="preserve">2170563661                    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>
        <v>0</v>
      </c>
      <c r="AK863" s="2">
        <v>0</v>
      </c>
      <c r="AL863" s="2">
        <v>0</v>
      </c>
      <c r="AM863" s="2">
        <v>4.66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1</v>
      </c>
      <c r="BI863" s="2">
        <v>1</v>
      </c>
      <c r="BJ863" s="2">
        <v>0.2</v>
      </c>
      <c r="BK863" s="2">
        <v>1</v>
      </c>
      <c r="BL863" s="2">
        <v>42.1</v>
      </c>
      <c r="BM863" s="2">
        <v>5.89</v>
      </c>
      <c r="BN863" s="2">
        <v>47.99</v>
      </c>
      <c r="BO863" s="2">
        <v>47.99</v>
      </c>
      <c r="BQ863" s="2" t="s">
        <v>408</v>
      </c>
      <c r="BR863" s="2" t="s">
        <v>83</v>
      </c>
      <c r="BS863" s="3">
        <v>42864</v>
      </c>
      <c r="BT863" s="4">
        <v>0.39097222222222222</v>
      </c>
      <c r="BU863" s="2" t="s">
        <v>409</v>
      </c>
      <c r="BV863" s="2" t="s">
        <v>98</v>
      </c>
      <c r="BY863" s="2">
        <v>1200</v>
      </c>
      <c r="CC863" s="2" t="s">
        <v>225</v>
      </c>
      <c r="CD863" s="2">
        <v>3620</v>
      </c>
      <c r="CE863" s="2" t="s">
        <v>99</v>
      </c>
      <c r="CF863" s="3">
        <v>42865</v>
      </c>
      <c r="CI863" s="2">
        <v>1</v>
      </c>
      <c r="CJ863" s="2">
        <v>1</v>
      </c>
      <c r="CK863" s="2">
        <v>21</v>
      </c>
      <c r="CL863" s="2" t="s">
        <v>87</v>
      </c>
    </row>
    <row r="864" spans="1:90">
      <c r="A864" s="2" t="s">
        <v>71</v>
      </c>
      <c r="B864" s="2" t="s">
        <v>72</v>
      </c>
      <c r="C864" s="2" t="s">
        <v>73</v>
      </c>
      <c r="E864" s="2" t="str">
        <f>"FES1162547536"</f>
        <v>FES1162547536</v>
      </c>
      <c r="F864" s="3">
        <v>42863</v>
      </c>
      <c r="G864" s="2">
        <v>201711</v>
      </c>
      <c r="H864" s="2" t="s">
        <v>74</v>
      </c>
      <c r="I864" s="2" t="s">
        <v>75</v>
      </c>
      <c r="J864" s="2" t="s">
        <v>76</v>
      </c>
      <c r="K864" s="2" t="s">
        <v>77</v>
      </c>
      <c r="L864" s="2" t="s">
        <v>88</v>
      </c>
      <c r="M864" s="2" t="s">
        <v>89</v>
      </c>
      <c r="N864" s="2" t="s">
        <v>1449</v>
      </c>
      <c r="O864" s="2" t="s">
        <v>81</v>
      </c>
      <c r="P864" s="2" t="str">
        <f>"2170565758                    "</f>
        <v xml:space="preserve">2170565758                    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4.66</v>
      </c>
      <c r="AN864" s="2">
        <v>0</v>
      </c>
      <c r="AO864" s="2">
        <v>0</v>
      </c>
      <c r="AP864" s="2">
        <v>0</v>
      </c>
      <c r="AQ864" s="2">
        <v>0</v>
      </c>
      <c r="AR864" s="2">
        <v>0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1</v>
      </c>
      <c r="BI864" s="2">
        <v>1</v>
      </c>
      <c r="BJ864" s="2">
        <v>0.2</v>
      </c>
      <c r="BK864" s="2">
        <v>1</v>
      </c>
      <c r="BL864" s="2">
        <v>42.1</v>
      </c>
      <c r="BM864" s="2">
        <v>5.89</v>
      </c>
      <c r="BN864" s="2">
        <v>47.99</v>
      </c>
      <c r="BO864" s="2">
        <v>47.99</v>
      </c>
      <c r="BQ864" s="2" t="s">
        <v>238</v>
      </c>
      <c r="BR864" s="2" t="s">
        <v>83</v>
      </c>
      <c r="BS864" s="3">
        <v>42864</v>
      </c>
      <c r="BT864" s="4">
        <v>0.41666666666666669</v>
      </c>
      <c r="BU864" s="2" t="s">
        <v>1450</v>
      </c>
      <c r="BV864" s="2" t="s">
        <v>98</v>
      </c>
      <c r="BY864" s="2">
        <v>1200</v>
      </c>
      <c r="CC864" s="2" t="s">
        <v>89</v>
      </c>
      <c r="CD864" s="2">
        <v>7925</v>
      </c>
      <c r="CE864" s="2" t="s">
        <v>99</v>
      </c>
      <c r="CF864" s="3">
        <v>42865</v>
      </c>
      <c r="CI864" s="2">
        <v>1</v>
      </c>
      <c r="CJ864" s="2">
        <v>1</v>
      </c>
      <c r="CK864" s="2">
        <v>21</v>
      </c>
      <c r="CL864" s="2" t="s">
        <v>87</v>
      </c>
    </row>
    <row r="865" spans="1:90">
      <c r="A865" s="2" t="s">
        <v>71</v>
      </c>
      <c r="B865" s="2" t="s">
        <v>72</v>
      </c>
      <c r="C865" s="2" t="s">
        <v>73</v>
      </c>
      <c r="E865" s="2" t="str">
        <f>"080001624991"</f>
        <v>080001624991</v>
      </c>
      <c r="F865" s="3">
        <v>42863</v>
      </c>
      <c r="G865" s="2">
        <v>201711</v>
      </c>
      <c r="H865" s="2" t="s">
        <v>88</v>
      </c>
      <c r="I865" s="2" t="s">
        <v>89</v>
      </c>
      <c r="J865" s="2" t="s">
        <v>538</v>
      </c>
      <c r="K865" s="2" t="s">
        <v>77</v>
      </c>
      <c r="L865" s="2" t="s">
        <v>74</v>
      </c>
      <c r="M865" s="2" t="s">
        <v>75</v>
      </c>
      <c r="N865" s="2" t="s">
        <v>115</v>
      </c>
      <c r="O865" s="2" t="s">
        <v>81</v>
      </c>
      <c r="P865" s="2" t="str">
        <f>"za1000639484                  "</f>
        <v xml:space="preserve">za1000639484                  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4.66</v>
      </c>
      <c r="AN865" s="2">
        <v>0</v>
      </c>
      <c r="AO865" s="2">
        <v>0</v>
      </c>
      <c r="AP865" s="2">
        <v>0</v>
      </c>
      <c r="AQ865" s="2">
        <v>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1</v>
      </c>
      <c r="BI865" s="2">
        <v>1</v>
      </c>
      <c r="BJ865" s="2">
        <v>0.2</v>
      </c>
      <c r="BK865" s="2">
        <v>1</v>
      </c>
      <c r="BL865" s="2">
        <v>42.1</v>
      </c>
      <c r="BM865" s="2">
        <v>5.89</v>
      </c>
      <c r="BN865" s="2">
        <v>47.99</v>
      </c>
      <c r="BO865" s="2">
        <v>47.99</v>
      </c>
      <c r="BP865" s="2" t="s">
        <v>978</v>
      </c>
      <c r="BQ865" s="2" t="s">
        <v>168</v>
      </c>
      <c r="BR865" s="2" t="s">
        <v>1451</v>
      </c>
      <c r="BS865" s="3">
        <v>42864</v>
      </c>
      <c r="BT865" s="4">
        <v>0.43263888888888885</v>
      </c>
      <c r="BU865" s="2" t="s">
        <v>1452</v>
      </c>
      <c r="BV865" s="2" t="s">
        <v>98</v>
      </c>
      <c r="BY865" s="2">
        <v>1200</v>
      </c>
      <c r="CA865" s="2" t="s">
        <v>275</v>
      </c>
      <c r="CC865" s="2" t="s">
        <v>75</v>
      </c>
      <c r="CD865" s="2">
        <v>1601</v>
      </c>
      <c r="CE865" s="2" t="s">
        <v>86</v>
      </c>
      <c r="CF865" s="3">
        <v>42864</v>
      </c>
      <c r="CI865" s="2">
        <v>1</v>
      </c>
      <c r="CJ865" s="2">
        <v>1</v>
      </c>
      <c r="CK865" s="2">
        <v>21</v>
      </c>
      <c r="CL865" s="2" t="s">
        <v>87</v>
      </c>
    </row>
    <row r="866" spans="1:90">
      <c r="A866" s="2" t="s">
        <v>71</v>
      </c>
      <c r="B866" s="2" t="s">
        <v>72</v>
      </c>
      <c r="C866" s="2" t="s">
        <v>73</v>
      </c>
      <c r="E866" s="2" t="str">
        <f>"FES1162547528"</f>
        <v>FES1162547528</v>
      </c>
      <c r="F866" s="3">
        <v>42863</v>
      </c>
      <c r="G866" s="2">
        <v>201711</v>
      </c>
      <c r="H866" s="2" t="s">
        <v>74</v>
      </c>
      <c r="I866" s="2" t="s">
        <v>75</v>
      </c>
      <c r="J866" s="2" t="s">
        <v>76</v>
      </c>
      <c r="K866" s="2" t="s">
        <v>77</v>
      </c>
      <c r="L866" s="2" t="s">
        <v>94</v>
      </c>
      <c r="M866" s="2" t="s">
        <v>94</v>
      </c>
      <c r="N866" s="2" t="s">
        <v>231</v>
      </c>
      <c r="O866" s="2" t="s">
        <v>81</v>
      </c>
      <c r="P866" s="2" t="str">
        <f>"2170565743                    "</f>
        <v xml:space="preserve">2170565743                    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>
        <v>0</v>
      </c>
      <c r="AK866" s="2">
        <v>0</v>
      </c>
      <c r="AL866" s="2">
        <v>0</v>
      </c>
      <c r="AM866" s="2">
        <v>4.66</v>
      </c>
      <c r="AN866" s="2">
        <v>0</v>
      </c>
      <c r="AO866" s="2">
        <v>0</v>
      </c>
      <c r="AP866" s="2">
        <v>0</v>
      </c>
      <c r="AQ866" s="2">
        <v>0</v>
      </c>
      <c r="AR866" s="2">
        <v>0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1</v>
      </c>
      <c r="BI866" s="2">
        <v>1</v>
      </c>
      <c r="BJ866" s="2">
        <v>0.2</v>
      </c>
      <c r="BK866" s="2">
        <v>1</v>
      </c>
      <c r="BL866" s="2">
        <v>42.1</v>
      </c>
      <c r="BM866" s="2">
        <v>5.89</v>
      </c>
      <c r="BN866" s="2">
        <v>47.99</v>
      </c>
      <c r="BO866" s="2">
        <v>47.99</v>
      </c>
      <c r="BQ866" s="2" t="s">
        <v>232</v>
      </c>
      <c r="BR866" s="2" t="s">
        <v>83</v>
      </c>
      <c r="BS866" s="3">
        <v>42864</v>
      </c>
      <c r="BT866" s="4">
        <v>0.52083333333333337</v>
      </c>
      <c r="BU866" s="2" t="s">
        <v>233</v>
      </c>
      <c r="BV866" s="2" t="s">
        <v>98</v>
      </c>
      <c r="BY866" s="2">
        <v>1200</v>
      </c>
      <c r="CC866" s="2" t="s">
        <v>94</v>
      </c>
      <c r="CD866" s="2">
        <v>7646</v>
      </c>
      <c r="CE866" s="2" t="s">
        <v>99</v>
      </c>
      <c r="CF866" s="3">
        <v>42865</v>
      </c>
      <c r="CI866" s="2">
        <v>1</v>
      </c>
      <c r="CJ866" s="2">
        <v>1</v>
      </c>
      <c r="CK866" s="2">
        <v>21</v>
      </c>
      <c r="CL866" s="2" t="s">
        <v>87</v>
      </c>
    </row>
    <row r="867" spans="1:90">
      <c r="A867" s="2" t="s">
        <v>71</v>
      </c>
      <c r="B867" s="2" t="s">
        <v>72</v>
      </c>
      <c r="C867" s="2" t="s">
        <v>73</v>
      </c>
      <c r="E867" s="2" t="str">
        <f>"FES1162541850"</f>
        <v>FES1162541850</v>
      </c>
      <c r="F867" s="3">
        <v>42863</v>
      </c>
      <c r="G867" s="2">
        <v>201711</v>
      </c>
      <c r="H867" s="2" t="s">
        <v>74</v>
      </c>
      <c r="I867" s="2" t="s">
        <v>75</v>
      </c>
      <c r="J867" s="2" t="s">
        <v>76</v>
      </c>
      <c r="K867" s="2" t="s">
        <v>77</v>
      </c>
      <c r="L867" s="2" t="s">
        <v>123</v>
      </c>
      <c r="M867" s="2" t="s">
        <v>124</v>
      </c>
      <c r="N867" s="2" t="s">
        <v>1453</v>
      </c>
      <c r="O867" s="2" t="s">
        <v>81</v>
      </c>
      <c r="P867" s="2" t="str">
        <f>"2170560695                    "</f>
        <v xml:space="preserve">2170560695                    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4.66</v>
      </c>
      <c r="AN867" s="2">
        <v>0</v>
      </c>
      <c r="AO867" s="2">
        <v>0</v>
      </c>
      <c r="AP867" s="2">
        <v>0</v>
      </c>
      <c r="AQ867" s="2">
        <v>0</v>
      </c>
      <c r="AR867" s="2">
        <v>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1</v>
      </c>
      <c r="BI867" s="2">
        <v>1</v>
      </c>
      <c r="BJ867" s="2">
        <v>0.2</v>
      </c>
      <c r="BK867" s="2">
        <v>1</v>
      </c>
      <c r="BL867" s="2">
        <v>42.1</v>
      </c>
      <c r="BM867" s="2">
        <v>5.89</v>
      </c>
      <c r="BN867" s="2">
        <v>47.99</v>
      </c>
      <c r="BO867" s="2">
        <v>47.99</v>
      </c>
      <c r="BR867" s="2" t="s">
        <v>83</v>
      </c>
      <c r="BS867" s="3">
        <v>42864</v>
      </c>
      <c r="BT867" s="4">
        <v>0.34027777777777773</v>
      </c>
      <c r="BU867" s="2" t="s">
        <v>1454</v>
      </c>
      <c r="BV867" s="2" t="s">
        <v>98</v>
      </c>
      <c r="BY867" s="2">
        <v>1200</v>
      </c>
      <c r="CC867" s="2" t="s">
        <v>124</v>
      </c>
      <c r="CD867" s="2">
        <v>157</v>
      </c>
      <c r="CE867" s="2" t="s">
        <v>99</v>
      </c>
      <c r="CF867" s="3">
        <v>42866</v>
      </c>
      <c r="CI867" s="2">
        <v>1</v>
      </c>
      <c r="CJ867" s="2">
        <v>1</v>
      </c>
      <c r="CK867" s="2">
        <v>21</v>
      </c>
      <c r="CL867" s="2" t="s">
        <v>87</v>
      </c>
    </row>
    <row r="868" spans="1:90">
      <c r="A868" s="2" t="s">
        <v>71</v>
      </c>
      <c r="B868" s="2" t="s">
        <v>72</v>
      </c>
      <c r="C868" s="2" t="s">
        <v>73</v>
      </c>
      <c r="E868" s="2" t="str">
        <f>"FES1162547478"</f>
        <v>FES1162547478</v>
      </c>
      <c r="F868" s="3">
        <v>42863</v>
      </c>
      <c r="G868" s="2">
        <v>201711</v>
      </c>
      <c r="H868" s="2" t="s">
        <v>74</v>
      </c>
      <c r="I868" s="2" t="s">
        <v>75</v>
      </c>
      <c r="J868" s="2" t="s">
        <v>76</v>
      </c>
      <c r="K868" s="2" t="s">
        <v>77</v>
      </c>
      <c r="L868" s="2" t="s">
        <v>342</v>
      </c>
      <c r="M868" s="2" t="s">
        <v>343</v>
      </c>
      <c r="N868" s="2" t="s">
        <v>395</v>
      </c>
      <c r="O868" s="2" t="s">
        <v>81</v>
      </c>
      <c r="P868" s="2" t="str">
        <f>"2170565130                    "</f>
        <v xml:space="preserve">2170565130                    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4.66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1</v>
      </c>
      <c r="BI868" s="2">
        <v>1</v>
      </c>
      <c r="BJ868" s="2">
        <v>0.2</v>
      </c>
      <c r="BK868" s="2">
        <v>1</v>
      </c>
      <c r="BL868" s="2">
        <v>42.1</v>
      </c>
      <c r="BM868" s="2">
        <v>5.89</v>
      </c>
      <c r="BN868" s="2">
        <v>47.99</v>
      </c>
      <c r="BO868" s="2">
        <v>47.99</v>
      </c>
      <c r="BQ868" s="2" t="s">
        <v>396</v>
      </c>
      <c r="BR868" s="2" t="s">
        <v>83</v>
      </c>
      <c r="BS868" s="3">
        <v>42864</v>
      </c>
      <c r="BT868" s="4">
        <v>0.4375</v>
      </c>
      <c r="BU868" s="2" t="s">
        <v>397</v>
      </c>
      <c r="BV868" s="2" t="s">
        <v>98</v>
      </c>
      <c r="BY868" s="2">
        <v>1200</v>
      </c>
      <c r="CC868" s="2" t="s">
        <v>343</v>
      </c>
      <c r="CD868" s="2">
        <v>4300</v>
      </c>
      <c r="CE868" s="2" t="s">
        <v>99</v>
      </c>
      <c r="CF868" s="3">
        <v>42865</v>
      </c>
      <c r="CI868" s="2">
        <v>1</v>
      </c>
      <c r="CJ868" s="2">
        <v>1</v>
      </c>
      <c r="CK868" s="2">
        <v>21</v>
      </c>
      <c r="CL868" s="2" t="s">
        <v>87</v>
      </c>
    </row>
    <row r="869" spans="1:90">
      <c r="A869" s="2" t="s">
        <v>71</v>
      </c>
      <c r="B869" s="2" t="s">
        <v>72</v>
      </c>
      <c r="C869" s="2" t="s">
        <v>73</v>
      </c>
      <c r="E869" s="2" t="str">
        <f>"FES1162547505"</f>
        <v>FES1162547505</v>
      </c>
      <c r="F869" s="3">
        <v>42863</v>
      </c>
      <c r="G869" s="2">
        <v>201711</v>
      </c>
      <c r="H869" s="2" t="s">
        <v>74</v>
      </c>
      <c r="I869" s="2" t="s">
        <v>75</v>
      </c>
      <c r="J869" s="2" t="s">
        <v>76</v>
      </c>
      <c r="K869" s="2" t="s">
        <v>77</v>
      </c>
      <c r="L869" s="2" t="s">
        <v>209</v>
      </c>
      <c r="M869" s="2" t="s">
        <v>210</v>
      </c>
      <c r="N869" s="2" t="s">
        <v>1455</v>
      </c>
      <c r="O869" s="2" t="s">
        <v>81</v>
      </c>
      <c r="P869" s="2" t="str">
        <f>"2170565711 .                  "</f>
        <v xml:space="preserve">2170565711 .                  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>
        <v>0</v>
      </c>
      <c r="AK869" s="2">
        <v>0</v>
      </c>
      <c r="AL869" s="2">
        <v>0</v>
      </c>
      <c r="AM869" s="2">
        <v>3.64</v>
      </c>
      <c r="AN869" s="2">
        <v>0</v>
      </c>
      <c r="AO869" s="2">
        <v>0</v>
      </c>
      <c r="AP869" s="2">
        <v>0</v>
      </c>
      <c r="AQ869" s="2">
        <v>0</v>
      </c>
      <c r="AR869" s="2">
        <v>0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1</v>
      </c>
      <c r="BI869" s="2">
        <v>1</v>
      </c>
      <c r="BJ869" s="2">
        <v>0.2</v>
      </c>
      <c r="BK869" s="2">
        <v>1</v>
      </c>
      <c r="BL869" s="2">
        <v>32.89</v>
      </c>
      <c r="BM869" s="2">
        <v>4.5999999999999996</v>
      </c>
      <c r="BN869" s="2">
        <v>37.49</v>
      </c>
      <c r="BO869" s="2">
        <v>37.49</v>
      </c>
      <c r="BQ869" s="2" t="s">
        <v>286</v>
      </c>
      <c r="BR869" s="2" t="s">
        <v>83</v>
      </c>
      <c r="BS869" s="3">
        <v>42864</v>
      </c>
      <c r="BT869" s="4">
        <v>0.41666666666666669</v>
      </c>
      <c r="BU869" s="2" t="s">
        <v>295</v>
      </c>
      <c r="BV869" s="2" t="s">
        <v>98</v>
      </c>
      <c r="BY869" s="2">
        <v>1200</v>
      </c>
      <c r="CC869" s="2" t="s">
        <v>210</v>
      </c>
      <c r="CD869" s="2">
        <v>1709</v>
      </c>
      <c r="CE869" s="2" t="s">
        <v>99</v>
      </c>
      <c r="CF869" s="3">
        <v>42865</v>
      </c>
      <c r="CI869" s="2">
        <v>1</v>
      </c>
      <c r="CJ869" s="2">
        <v>1</v>
      </c>
      <c r="CK869" s="2">
        <v>22</v>
      </c>
      <c r="CL869" s="2" t="s">
        <v>87</v>
      </c>
    </row>
    <row r="870" spans="1:90">
      <c r="A870" s="2" t="s">
        <v>71</v>
      </c>
      <c r="B870" s="2" t="s">
        <v>72</v>
      </c>
      <c r="C870" s="2" t="s">
        <v>73</v>
      </c>
      <c r="E870" s="2" t="str">
        <f>"FES1162547483"</f>
        <v>FES1162547483</v>
      </c>
      <c r="F870" s="3">
        <v>42863</v>
      </c>
      <c r="G870" s="2">
        <v>201711</v>
      </c>
      <c r="H870" s="2" t="s">
        <v>74</v>
      </c>
      <c r="I870" s="2" t="s">
        <v>75</v>
      </c>
      <c r="J870" s="2" t="s">
        <v>76</v>
      </c>
      <c r="K870" s="2" t="s">
        <v>77</v>
      </c>
      <c r="L870" s="2" t="s">
        <v>812</v>
      </c>
      <c r="M870" s="2" t="s">
        <v>813</v>
      </c>
      <c r="N870" s="2" t="s">
        <v>814</v>
      </c>
      <c r="O870" s="2" t="s">
        <v>81</v>
      </c>
      <c r="P870" s="2" t="str">
        <f>"2170565683                    "</f>
        <v xml:space="preserve">2170565683                    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9.02</v>
      </c>
      <c r="AN870" s="2">
        <v>0</v>
      </c>
      <c r="AO870" s="2">
        <v>0</v>
      </c>
      <c r="AP870" s="2">
        <v>0</v>
      </c>
      <c r="AQ870" s="2">
        <v>0</v>
      </c>
      <c r="AR870" s="2">
        <v>0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1</v>
      </c>
      <c r="BI870" s="2">
        <v>1</v>
      </c>
      <c r="BJ870" s="2">
        <v>0.2</v>
      </c>
      <c r="BK870" s="2">
        <v>1</v>
      </c>
      <c r="BL870" s="2">
        <v>81.56</v>
      </c>
      <c r="BM870" s="2">
        <v>11.42</v>
      </c>
      <c r="BN870" s="2">
        <v>92.98</v>
      </c>
      <c r="BO870" s="2">
        <v>92.98</v>
      </c>
      <c r="BQ870" s="2" t="s">
        <v>815</v>
      </c>
      <c r="BR870" s="2" t="s">
        <v>83</v>
      </c>
      <c r="BS870" s="3">
        <v>42864</v>
      </c>
      <c r="BT870" s="4">
        <v>0.59930555555555554</v>
      </c>
      <c r="BU870" s="2" t="s">
        <v>816</v>
      </c>
      <c r="BV870" s="2" t="s">
        <v>98</v>
      </c>
      <c r="BY870" s="2">
        <v>1200</v>
      </c>
      <c r="CC870" s="2" t="s">
        <v>813</v>
      </c>
      <c r="CD870" s="2">
        <v>3370</v>
      </c>
      <c r="CE870" s="2" t="s">
        <v>99</v>
      </c>
      <c r="CF870" s="3">
        <v>42866</v>
      </c>
      <c r="CI870" s="2">
        <v>3</v>
      </c>
      <c r="CJ870" s="2">
        <v>1</v>
      </c>
      <c r="CK870" s="2">
        <v>23</v>
      </c>
      <c r="CL870" s="2" t="s">
        <v>87</v>
      </c>
    </row>
    <row r="871" spans="1:90">
      <c r="A871" s="2" t="s">
        <v>71</v>
      </c>
      <c r="B871" s="2" t="s">
        <v>72</v>
      </c>
      <c r="C871" s="2" t="s">
        <v>73</v>
      </c>
      <c r="E871" s="2" t="str">
        <f>"FES1162547535"</f>
        <v>FES1162547535</v>
      </c>
      <c r="F871" s="3">
        <v>42863</v>
      </c>
      <c r="G871" s="2">
        <v>201711</v>
      </c>
      <c r="H871" s="2" t="s">
        <v>74</v>
      </c>
      <c r="I871" s="2" t="s">
        <v>75</v>
      </c>
      <c r="J871" s="2" t="s">
        <v>76</v>
      </c>
      <c r="K871" s="2" t="s">
        <v>77</v>
      </c>
      <c r="L871" s="2" t="s">
        <v>242</v>
      </c>
      <c r="M871" s="2" t="s">
        <v>243</v>
      </c>
      <c r="N871" s="2" t="s">
        <v>1456</v>
      </c>
      <c r="O871" s="2" t="s">
        <v>81</v>
      </c>
      <c r="P871" s="2" t="str">
        <f>"2170565757                    "</f>
        <v xml:space="preserve">2170565757                    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3.64</v>
      </c>
      <c r="AN871" s="2">
        <v>0</v>
      </c>
      <c r="AO871" s="2">
        <v>0</v>
      </c>
      <c r="AP871" s="2">
        <v>0</v>
      </c>
      <c r="AQ871" s="2">
        <v>0</v>
      </c>
      <c r="AR871" s="2">
        <v>0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1</v>
      </c>
      <c r="BI871" s="2">
        <v>1</v>
      </c>
      <c r="BJ871" s="2">
        <v>0.2</v>
      </c>
      <c r="BK871" s="2">
        <v>1</v>
      </c>
      <c r="BL871" s="2">
        <v>32.89</v>
      </c>
      <c r="BM871" s="2">
        <v>4.5999999999999996</v>
      </c>
      <c r="BN871" s="2">
        <v>37.49</v>
      </c>
      <c r="BO871" s="2">
        <v>37.49</v>
      </c>
      <c r="BQ871" s="2" t="s">
        <v>1457</v>
      </c>
      <c r="BR871" s="2" t="s">
        <v>83</v>
      </c>
      <c r="BS871" s="3">
        <v>42864</v>
      </c>
      <c r="BT871" s="4">
        <v>0.48125000000000001</v>
      </c>
      <c r="BU871" s="2" t="s">
        <v>458</v>
      </c>
      <c r="BV871" s="2" t="s">
        <v>87</v>
      </c>
      <c r="BW871" s="2" t="s">
        <v>92</v>
      </c>
      <c r="BX871" s="2" t="s">
        <v>1048</v>
      </c>
      <c r="BY871" s="2">
        <v>1200</v>
      </c>
      <c r="CA871" s="2" t="s">
        <v>114</v>
      </c>
      <c r="CC871" s="2" t="s">
        <v>243</v>
      </c>
      <c r="CD871" s="2">
        <v>1459</v>
      </c>
      <c r="CE871" s="2" t="s">
        <v>99</v>
      </c>
      <c r="CF871" s="3">
        <v>42865</v>
      </c>
      <c r="CI871" s="2">
        <v>1</v>
      </c>
      <c r="CJ871" s="2">
        <v>1</v>
      </c>
      <c r="CK871" s="2">
        <v>22</v>
      </c>
      <c r="CL871" s="2" t="s">
        <v>87</v>
      </c>
    </row>
    <row r="872" spans="1:90">
      <c r="A872" s="2" t="s">
        <v>71</v>
      </c>
      <c r="B872" s="2" t="s">
        <v>72</v>
      </c>
      <c r="C872" s="2" t="s">
        <v>73</v>
      </c>
      <c r="E872" s="2" t="str">
        <f>"FES1162547547"</f>
        <v>FES1162547547</v>
      </c>
      <c r="F872" s="3">
        <v>42863</v>
      </c>
      <c r="G872" s="2">
        <v>201711</v>
      </c>
      <c r="H872" s="2" t="s">
        <v>74</v>
      </c>
      <c r="I872" s="2" t="s">
        <v>75</v>
      </c>
      <c r="J872" s="2" t="s">
        <v>76</v>
      </c>
      <c r="K872" s="2" t="s">
        <v>77</v>
      </c>
      <c r="L872" s="2" t="s">
        <v>74</v>
      </c>
      <c r="M872" s="2" t="s">
        <v>75</v>
      </c>
      <c r="N872" s="2" t="s">
        <v>152</v>
      </c>
      <c r="O872" s="2" t="s">
        <v>81</v>
      </c>
      <c r="P872" s="2" t="str">
        <f>"2170565783                    "</f>
        <v xml:space="preserve">2170565783                    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3.64</v>
      </c>
      <c r="AN872" s="2">
        <v>0</v>
      </c>
      <c r="AO872" s="2">
        <v>0</v>
      </c>
      <c r="AP872" s="2">
        <v>0</v>
      </c>
      <c r="AQ872" s="2">
        <v>0</v>
      </c>
      <c r="AR872" s="2">
        <v>0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1</v>
      </c>
      <c r="BI872" s="2">
        <v>1</v>
      </c>
      <c r="BJ872" s="2">
        <v>0.2</v>
      </c>
      <c r="BK872" s="2">
        <v>1</v>
      </c>
      <c r="BL872" s="2">
        <v>32.89</v>
      </c>
      <c r="BM872" s="2">
        <v>4.5999999999999996</v>
      </c>
      <c r="BN872" s="2">
        <v>37.49</v>
      </c>
      <c r="BO872" s="2">
        <v>37.49</v>
      </c>
      <c r="BQ872" s="2" t="s">
        <v>153</v>
      </c>
      <c r="BR872" s="2" t="s">
        <v>83</v>
      </c>
      <c r="BS872" s="3">
        <v>42864</v>
      </c>
      <c r="BT872" s="4">
        <v>0.41666666666666669</v>
      </c>
      <c r="BU872" s="2" t="s">
        <v>1458</v>
      </c>
      <c r="BV872" s="2" t="s">
        <v>98</v>
      </c>
      <c r="BY872" s="2">
        <v>1200</v>
      </c>
      <c r="CC872" s="2" t="s">
        <v>75</v>
      </c>
      <c r="CD872" s="2">
        <v>1645</v>
      </c>
      <c r="CE872" s="2" t="s">
        <v>99</v>
      </c>
      <c r="CF872" s="3">
        <v>42865</v>
      </c>
      <c r="CI872" s="2">
        <v>1</v>
      </c>
      <c r="CJ872" s="2">
        <v>1</v>
      </c>
      <c r="CK872" s="2">
        <v>22</v>
      </c>
      <c r="CL872" s="2" t="s">
        <v>87</v>
      </c>
    </row>
    <row r="873" spans="1:90">
      <c r="A873" s="2" t="s">
        <v>71</v>
      </c>
      <c r="B873" s="2" t="s">
        <v>72</v>
      </c>
      <c r="C873" s="2" t="s">
        <v>73</v>
      </c>
      <c r="E873" s="2" t="str">
        <f>"FES1162542387"</f>
        <v>FES1162542387</v>
      </c>
      <c r="F873" s="3">
        <v>42863</v>
      </c>
      <c r="G873" s="2">
        <v>201711</v>
      </c>
      <c r="H873" s="2" t="s">
        <v>74</v>
      </c>
      <c r="I873" s="2" t="s">
        <v>75</v>
      </c>
      <c r="J873" s="2" t="s">
        <v>76</v>
      </c>
      <c r="K873" s="2" t="s">
        <v>77</v>
      </c>
      <c r="L873" s="2" t="s">
        <v>242</v>
      </c>
      <c r="M873" s="2" t="s">
        <v>243</v>
      </c>
      <c r="N873" s="2" t="s">
        <v>1459</v>
      </c>
      <c r="O873" s="2" t="s">
        <v>81</v>
      </c>
      <c r="P873" s="2" t="str">
        <f>"2170561285                    "</f>
        <v xml:space="preserve">2170561285                    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3.64</v>
      </c>
      <c r="AN873" s="2">
        <v>0</v>
      </c>
      <c r="AO873" s="2">
        <v>0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1</v>
      </c>
      <c r="BI873" s="2">
        <v>1</v>
      </c>
      <c r="BJ873" s="2">
        <v>0.2</v>
      </c>
      <c r="BK873" s="2">
        <v>1</v>
      </c>
      <c r="BL873" s="2">
        <v>32.89</v>
      </c>
      <c r="BM873" s="2">
        <v>4.5999999999999996</v>
      </c>
      <c r="BN873" s="2">
        <v>37.49</v>
      </c>
      <c r="BO873" s="2">
        <v>37.49</v>
      </c>
      <c r="BQ873" s="2" t="s">
        <v>1460</v>
      </c>
      <c r="BR873" s="2" t="s">
        <v>83</v>
      </c>
      <c r="BS873" s="3">
        <v>42864</v>
      </c>
      <c r="BT873" s="4">
        <v>0.36388888888888887</v>
      </c>
      <c r="BU873" s="2" t="s">
        <v>458</v>
      </c>
      <c r="BV873" s="2" t="s">
        <v>98</v>
      </c>
      <c r="BY873" s="2">
        <v>1200</v>
      </c>
      <c r="CA873" s="2" t="s">
        <v>1461</v>
      </c>
      <c r="CC873" s="2" t="s">
        <v>243</v>
      </c>
      <c r="CD873" s="2">
        <v>1459</v>
      </c>
      <c r="CE873" s="2" t="s">
        <v>99</v>
      </c>
      <c r="CF873" s="3">
        <v>42864</v>
      </c>
      <c r="CI873" s="2">
        <v>1</v>
      </c>
      <c r="CJ873" s="2">
        <v>1</v>
      </c>
      <c r="CK873" s="2">
        <v>22</v>
      </c>
      <c r="CL873" s="2" t="s">
        <v>87</v>
      </c>
    </row>
    <row r="874" spans="1:90">
      <c r="A874" s="2" t="s">
        <v>71</v>
      </c>
      <c r="B874" s="2" t="s">
        <v>72</v>
      </c>
      <c r="C874" s="2" t="s">
        <v>73</v>
      </c>
      <c r="E874" s="2" t="str">
        <f>"FES1162547512"</f>
        <v>FES1162547512</v>
      </c>
      <c r="F874" s="3">
        <v>42863</v>
      </c>
      <c r="G874" s="2">
        <v>201711</v>
      </c>
      <c r="H874" s="2" t="s">
        <v>74</v>
      </c>
      <c r="I874" s="2" t="s">
        <v>75</v>
      </c>
      <c r="J874" s="2" t="s">
        <v>76</v>
      </c>
      <c r="K874" s="2" t="s">
        <v>77</v>
      </c>
      <c r="L874" s="2" t="s">
        <v>88</v>
      </c>
      <c r="M874" s="2" t="s">
        <v>89</v>
      </c>
      <c r="N874" s="2" t="s">
        <v>132</v>
      </c>
      <c r="O874" s="2" t="s">
        <v>81</v>
      </c>
      <c r="P874" s="2" t="str">
        <f>"2170565722                    "</f>
        <v xml:space="preserve">2170565722                    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  <c r="AJ874" s="2">
        <v>0</v>
      </c>
      <c r="AK874" s="2">
        <v>0</v>
      </c>
      <c r="AL874" s="2">
        <v>0</v>
      </c>
      <c r="AM874" s="2">
        <v>4.66</v>
      </c>
      <c r="AN874" s="2">
        <v>0</v>
      </c>
      <c r="AO874" s="2">
        <v>0</v>
      </c>
      <c r="AP874" s="2">
        <v>0</v>
      </c>
      <c r="AQ874" s="2">
        <v>0</v>
      </c>
      <c r="AR874" s="2">
        <v>0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1</v>
      </c>
      <c r="BI874" s="2">
        <v>1</v>
      </c>
      <c r="BJ874" s="2">
        <v>0.2</v>
      </c>
      <c r="BK874" s="2">
        <v>1</v>
      </c>
      <c r="BL874" s="2">
        <v>42.1</v>
      </c>
      <c r="BM874" s="2">
        <v>5.89</v>
      </c>
      <c r="BN874" s="2">
        <v>47.99</v>
      </c>
      <c r="BO874" s="2">
        <v>47.99</v>
      </c>
      <c r="BQ874" s="2" t="s">
        <v>133</v>
      </c>
      <c r="BR874" s="2" t="s">
        <v>83</v>
      </c>
      <c r="BS874" s="3">
        <v>42864</v>
      </c>
      <c r="BT874" s="4">
        <v>0.38541666666666669</v>
      </c>
      <c r="BU874" s="2" t="s">
        <v>134</v>
      </c>
      <c r="BV874" s="2" t="s">
        <v>98</v>
      </c>
      <c r="BY874" s="2">
        <v>1200</v>
      </c>
      <c r="CC874" s="2" t="s">
        <v>89</v>
      </c>
      <c r="CD874" s="2">
        <v>7800</v>
      </c>
      <c r="CE874" s="2" t="s">
        <v>99</v>
      </c>
      <c r="CF874" s="3">
        <v>42865</v>
      </c>
      <c r="CI874" s="2">
        <v>1</v>
      </c>
      <c r="CJ874" s="2">
        <v>1</v>
      </c>
      <c r="CK874" s="2">
        <v>21</v>
      </c>
      <c r="CL874" s="2" t="s">
        <v>87</v>
      </c>
    </row>
    <row r="875" spans="1:90">
      <c r="A875" s="2" t="s">
        <v>71</v>
      </c>
      <c r="B875" s="2" t="s">
        <v>72</v>
      </c>
      <c r="C875" s="2" t="s">
        <v>73</v>
      </c>
      <c r="E875" s="2" t="str">
        <f>"FES1162547427"</f>
        <v>FES1162547427</v>
      </c>
      <c r="F875" s="3">
        <v>42863</v>
      </c>
      <c r="G875" s="2">
        <v>201711</v>
      </c>
      <c r="H875" s="2" t="s">
        <v>74</v>
      </c>
      <c r="I875" s="2" t="s">
        <v>75</v>
      </c>
      <c r="J875" s="2" t="s">
        <v>76</v>
      </c>
      <c r="K875" s="2" t="s">
        <v>77</v>
      </c>
      <c r="L875" s="2" t="s">
        <v>224</v>
      </c>
      <c r="M875" s="2" t="s">
        <v>225</v>
      </c>
      <c r="N875" s="2" t="s">
        <v>578</v>
      </c>
      <c r="O875" s="2" t="s">
        <v>81</v>
      </c>
      <c r="P875" s="2" t="str">
        <f>"2170563635                    "</f>
        <v xml:space="preserve">2170563635                    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>
        <v>0</v>
      </c>
      <c r="AK875" s="2">
        <v>0</v>
      </c>
      <c r="AL875" s="2">
        <v>0</v>
      </c>
      <c r="AM875" s="2">
        <v>4.66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1</v>
      </c>
      <c r="BI875" s="2">
        <v>1</v>
      </c>
      <c r="BJ875" s="2">
        <v>0.2</v>
      </c>
      <c r="BK875" s="2">
        <v>1</v>
      </c>
      <c r="BL875" s="2">
        <v>42.1</v>
      </c>
      <c r="BM875" s="2">
        <v>5.89</v>
      </c>
      <c r="BN875" s="2">
        <v>47.99</v>
      </c>
      <c r="BO875" s="2">
        <v>47.99</v>
      </c>
      <c r="BQ875" s="2" t="s">
        <v>579</v>
      </c>
      <c r="BR875" s="2" t="s">
        <v>83</v>
      </c>
      <c r="BS875" s="3">
        <v>42864</v>
      </c>
      <c r="BT875" s="4">
        <v>0.4375</v>
      </c>
      <c r="BU875" s="2" t="s">
        <v>1462</v>
      </c>
      <c r="BV875" s="2" t="s">
        <v>98</v>
      </c>
      <c r="BY875" s="2">
        <v>1200</v>
      </c>
      <c r="CC875" s="2" t="s">
        <v>225</v>
      </c>
      <c r="CD875" s="2">
        <v>3610</v>
      </c>
      <c r="CE875" s="2" t="s">
        <v>99</v>
      </c>
      <c r="CF875" s="3">
        <v>42865</v>
      </c>
      <c r="CI875" s="2">
        <v>1</v>
      </c>
      <c r="CJ875" s="2">
        <v>1</v>
      </c>
      <c r="CK875" s="2">
        <v>21</v>
      </c>
      <c r="CL875" s="2" t="s">
        <v>87</v>
      </c>
    </row>
    <row r="876" spans="1:90">
      <c r="A876" s="2" t="s">
        <v>71</v>
      </c>
      <c r="B876" s="2" t="s">
        <v>72</v>
      </c>
      <c r="C876" s="2" t="s">
        <v>73</v>
      </c>
      <c r="E876" s="2" t="str">
        <f>"009932187232"</f>
        <v>009932187232</v>
      </c>
      <c r="F876" s="3">
        <v>42863</v>
      </c>
      <c r="G876" s="2">
        <v>201711</v>
      </c>
      <c r="H876" s="2" t="s">
        <v>74</v>
      </c>
      <c r="I876" s="2" t="s">
        <v>75</v>
      </c>
      <c r="J876" s="2" t="s">
        <v>76</v>
      </c>
      <c r="K876" s="2" t="s">
        <v>77</v>
      </c>
      <c r="L876" s="2" t="s">
        <v>224</v>
      </c>
      <c r="M876" s="2" t="s">
        <v>225</v>
      </c>
      <c r="N876" s="2" t="s">
        <v>1020</v>
      </c>
      <c r="O876" s="2" t="s">
        <v>81</v>
      </c>
      <c r="P876" s="2" t="str">
        <f>"2170565715 1162547507         "</f>
        <v xml:space="preserve">2170565715 1162547507         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v>0</v>
      </c>
      <c r="AJ876" s="2">
        <v>0</v>
      </c>
      <c r="AK876" s="2">
        <v>0</v>
      </c>
      <c r="AL876" s="2">
        <v>0</v>
      </c>
      <c r="AM876" s="2">
        <v>4.66</v>
      </c>
      <c r="AN876" s="2"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1</v>
      </c>
      <c r="BI876" s="2">
        <v>1</v>
      </c>
      <c r="BJ876" s="2">
        <v>0.2</v>
      </c>
      <c r="BK876" s="2">
        <v>1</v>
      </c>
      <c r="BL876" s="2">
        <v>42.1</v>
      </c>
      <c r="BM876" s="2">
        <v>5.89</v>
      </c>
      <c r="BN876" s="2">
        <v>47.99</v>
      </c>
      <c r="BO876" s="2">
        <v>47.99</v>
      </c>
      <c r="BQ876" s="2" t="s">
        <v>238</v>
      </c>
      <c r="BR876" s="2" t="s">
        <v>83</v>
      </c>
      <c r="BS876" s="3">
        <v>42864</v>
      </c>
      <c r="BT876" s="4">
        <v>0.4375</v>
      </c>
      <c r="BU876" s="2" t="s">
        <v>1463</v>
      </c>
      <c r="BV876" s="2" t="s">
        <v>98</v>
      </c>
      <c r="BY876" s="2">
        <v>1200</v>
      </c>
      <c r="CC876" s="2" t="s">
        <v>225</v>
      </c>
      <c r="CD876" s="2">
        <v>3610</v>
      </c>
      <c r="CE876" s="2" t="s">
        <v>99</v>
      </c>
      <c r="CI876" s="2">
        <v>1</v>
      </c>
      <c r="CJ876" s="2">
        <v>1</v>
      </c>
      <c r="CK876" s="2">
        <v>21</v>
      </c>
      <c r="CL876" s="2" t="s">
        <v>87</v>
      </c>
    </row>
    <row r="877" spans="1:90">
      <c r="A877" s="2" t="s">
        <v>71</v>
      </c>
      <c r="B877" s="2" t="s">
        <v>72</v>
      </c>
      <c r="C877" s="2" t="s">
        <v>73</v>
      </c>
      <c r="E877" s="2" t="str">
        <f>"FES1162547555"</f>
        <v>FES1162547555</v>
      </c>
      <c r="F877" s="3">
        <v>42863</v>
      </c>
      <c r="G877" s="2">
        <v>201711</v>
      </c>
      <c r="H877" s="2" t="s">
        <v>74</v>
      </c>
      <c r="I877" s="2" t="s">
        <v>75</v>
      </c>
      <c r="J877" s="2" t="s">
        <v>76</v>
      </c>
      <c r="K877" s="2" t="s">
        <v>77</v>
      </c>
      <c r="L877" s="2" t="s">
        <v>123</v>
      </c>
      <c r="M877" s="2" t="s">
        <v>124</v>
      </c>
      <c r="N877" s="2" t="s">
        <v>1464</v>
      </c>
      <c r="O877" s="2" t="s">
        <v>81</v>
      </c>
      <c r="P877" s="2" t="str">
        <f>"2170565693                    "</f>
        <v xml:space="preserve">2170565693                    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>
        <v>0</v>
      </c>
      <c r="AK877" s="2">
        <v>0</v>
      </c>
      <c r="AL877" s="2">
        <v>0</v>
      </c>
      <c r="AM877" s="2">
        <v>4.66</v>
      </c>
      <c r="AN877" s="2">
        <v>0</v>
      </c>
      <c r="AO877" s="2">
        <v>0</v>
      </c>
      <c r="AP877" s="2">
        <v>0</v>
      </c>
      <c r="AQ877" s="2">
        <v>0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1</v>
      </c>
      <c r="BI877" s="2">
        <v>1</v>
      </c>
      <c r="BJ877" s="2">
        <v>0.2</v>
      </c>
      <c r="BK877" s="2">
        <v>1</v>
      </c>
      <c r="BL877" s="2">
        <v>42.1</v>
      </c>
      <c r="BM877" s="2">
        <v>5.89</v>
      </c>
      <c r="BN877" s="2">
        <v>47.99</v>
      </c>
      <c r="BO877" s="2">
        <v>47.99</v>
      </c>
      <c r="BQ877" s="2" t="s">
        <v>1465</v>
      </c>
      <c r="BR877" s="2" t="s">
        <v>83</v>
      </c>
      <c r="BS877" s="3">
        <v>42864</v>
      </c>
      <c r="BT877" s="4">
        <v>0.52083333333333337</v>
      </c>
      <c r="BU877" s="2" t="s">
        <v>1466</v>
      </c>
      <c r="BV877" s="2" t="s">
        <v>87</v>
      </c>
      <c r="BY877" s="2">
        <v>1200</v>
      </c>
      <c r="CC877" s="2" t="s">
        <v>124</v>
      </c>
      <c r="CD877" s="2">
        <v>184</v>
      </c>
      <c r="CE877" s="2" t="s">
        <v>99</v>
      </c>
      <c r="CF877" s="3">
        <v>42866</v>
      </c>
      <c r="CI877" s="2">
        <v>1</v>
      </c>
      <c r="CJ877" s="2">
        <v>1</v>
      </c>
      <c r="CK877" s="2">
        <v>21</v>
      </c>
      <c r="CL877" s="2" t="s">
        <v>87</v>
      </c>
    </row>
    <row r="878" spans="1:90">
      <c r="A878" s="2" t="s">
        <v>71</v>
      </c>
      <c r="B878" s="2" t="s">
        <v>72</v>
      </c>
      <c r="C878" s="2" t="s">
        <v>73</v>
      </c>
      <c r="E878" s="2" t="str">
        <f>"FES1162547490"</f>
        <v>FES1162547490</v>
      </c>
      <c r="F878" s="3">
        <v>42863</v>
      </c>
      <c r="G878" s="2">
        <v>201711</v>
      </c>
      <c r="H878" s="2" t="s">
        <v>74</v>
      </c>
      <c r="I878" s="2" t="s">
        <v>75</v>
      </c>
      <c r="J878" s="2" t="s">
        <v>76</v>
      </c>
      <c r="K878" s="2" t="s">
        <v>77</v>
      </c>
      <c r="L878" s="2" t="s">
        <v>104</v>
      </c>
      <c r="M878" s="2" t="s">
        <v>105</v>
      </c>
      <c r="N878" s="2" t="s">
        <v>1467</v>
      </c>
      <c r="O878" s="2" t="s">
        <v>81</v>
      </c>
      <c r="P878" s="2" t="str">
        <f>"2170565693                    "</f>
        <v xml:space="preserve">2170565693                    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>
        <v>0</v>
      </c>
      <c r="AK878" s="2">
        <v>0</v>
      </c>
      <c r="AL878" s="2">
        <v>0</v>
      </c>
      <c r="AM878" s="2">
        <v>4.66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1</v>
      </c>
      <c r="BI878" s="2">
        <v>1</v>
      </c>
      <c r="BJ878" s="2">
        <v>0.2</v>
      </c>
      <c r="BK878" s="2">
        <v>1</v>
      </c>
      <c r="BL878" s="2">
        <v>42.1</v>
      </c>
      <c r="BM878" s="2">
        <v>5.89</v>
      </c>
      <c r="BN878" s="2">
        <v>47.99</v>
      </c>
      <c r="BO878" s="2">
        <v>47.99</v>
      </c>
      <c r="BQ878" s="2" t="s">
        <v>1468</v>
      </c>
      <c r="BR878" s="2" t="s">
        <v>83</v>
      </c>
      <c r="BS878" s="3">
        <v>42864</v>
      </c>
      <c r="BT878" s="4">
        <v>0.4236111111111111</v>
      </c>
      <c r="BU878" s="2" t="s">
        <v>1469</v>
      </c>
      <c r="BV878" s="2" t="s">
        <v>98</v>
      </c>
      <c r="BY878" s="2">
        <v>1200</v>
      </c>
      <c r="CC878" s="2" t="s">
        <v>105</v>
      </c>
      <c r="CD878" s="2">
        <v>4052</v>
      </c>
      <c r="CE878" s="2" t="s">
        <v>99</v>
      </c>
      <c r="CF878" s="3">
        <v>42865</v>
      </c>
      <c r="CI878" s="2">
        <v>1</v>
      </c>
      <c r="CJ878" s="2">
        <v>1</v>
      </c>
      <c r="CK878" s="2">
        <v>21</v>
      </c>
      <c r="CL878" s="2" t="s">
        <v>87</v>
      </c>
    </row>
    <row r="879" spans="1:90">
      <c r="A879" s="2" t="s">
        <v>71</v>
      </c>
      <c r="B879" s="2" t="s">
        <v>72</v>
      </c>
      <c r="C879" s="2" t="s">
        <v>73</v>
      </c>
      <c r="E879" s="2" t="str">
        <f>"FES1162547393"</f>
        <v>FES1162547393</v>
      </c>
      <c r="F879" s="3">
        <v>42863</v>
      </c>
      <c r="G879" s="2">
        <v>201711</v>
      </c>
      <c r="H879" s="2" t="s">
        <v>74</v>
      </c>
      <c r="I879" s="2" t="s">
        <v>75</v>
      </c>
      <c r="J879" s="2" t="s">
        <v>76</v>
      </c>
      <c r="K879" s="2" t="s">
        <v>77</v>
      </c>
      <c r="L879" s="2" t="s">
        <v>224</v>
      </c>
      <c r="M879" s="2" t="s">
        <v>225</v>
      </c>
      <c r="N879" s="2" t="s">
        <v>578</v>
      </c>
      <c r="O879" s="2" t="s">
        <v>81</v>
      </c>
      <c r="P879" s="2" t="str">
        <f>"2170565655                    "</f>
        <v xml:space="preserve">2170565655                    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2">
        <v>0</v>
      </c>
      <c r="AK879" s="2">
        <v>0</v>
      </c>
      <c r="AL879" s="2">
        <v>0</v>
      </c>
      <c r="AM879" s="2">
        <v>4.66</v>
      </c>
      <c r="AN879" s="2">
        <v>0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1</v>
      </c>
      <c r="BI879" s="2">
        <v>1</v>
      </c>
      <c r="BJ879" s="2">
        <v>0.2</v>
      </c>
      <c r="BK879" s="2">
        <v>1</v>
      </c>
      <c r="BL879" s="2">
        <v>42.1</v>
      </c>
      <c r="BM879" s="2">
        <v>5.89</v>
      </c>
      <c r="BN879" s="2">
        <v>47.99</v>
      </c>
      <c r="BO879" s="2">
        <v>47.99</v>
      </c>
      <c r="BQ879" s="2" t="s">
        <v>579</v>
      </c>
      <c r="BR879" s="2" t="s">
        <v>83</v>
      </c>
      <c r="BS879" s="3">
        <v>42864</v>
      </c>
      <c r="BT879" s="4">
        <v>0.4375</v>
      </c>
      <c r="BU879" s="2" t="s">
        <v>1462</v>
      </c>
      <c r="BV879" s="2" t="s">
        <v>98</v>
      </c>
      <c r="BY879" s="2">
        <v>1200</v>
      </c>
      <c r="CC879" s="2" t="s">
        <v>225</v>
      </c>
      <c r="CD879" s="2">
        <v>3610</v>
      </c>
      <c r="CE879" s="2" t="s">
        <v>99</v>
      </c>
      <c r="CF879" s="3">
        <v>42865</v>
      </c>
      <c r="CI879" s="2">
        <v>1</v>
      </c>
      <c r="CJ879" s="2">
        <v>1</v>
      </c>
      <c r="CK879" s="2">
        <v>21</v>
      </c>
      <c r="CL879" s="2" t="s">
        <v>87</v>
      </c>
    </row>
    <row r="880" spans="1:90">
      <c r="A880" s="2" t="s">
        <v>71</v>
      </c>
      <c r="B880" s="2" t="s">
        <v>72</v>
      </c>
      <c r="C880" s="2" t="s">
        <v>73</v>
      </c>
      <c r="E880" s="2" t="str">
        <f>"FES1162547389"</f>
        <v>FES1162547389</v>
      </c>
      <c r="F880" s="3">
        <v>42863</v>
      </c>
      <c r="G880" s="2">
        <v>201711</v>
      </c>
      <c r="H880" s="2" t="s">
        <v>74</v>
      </c>
      <c r="I880" s="2" t="s">
        <v>75</v>
      </c>
      <c r="J880" s="2" t="s">
        <v>76</v>
      </c>
      <c r="K880" s="2" t="s">
        <v>77</v>
      </c>
      <c r="L880" s="2" t="s">
        <v>104</v>
      </c>
      <c r="M880" s="2" t="s">
        <v>105</v>
      </c>
      <c r="N880" s="2" t="s">
        <v>1306</v>
      </c>
      <c r="O880" s="2" t="s">
        <v>81</v>
      </c>
      <c r="P880" s="2" t="str">
        <f>"2170565419                    "</f>
        <v xml:space="preserve">2170565419                    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  <c r="AI880" s="2">
        <v>0</v>
      </c>
      <c r="AJ880" s="2">
        <v>0</v>
      </c>
      <c r="AK880" s="2">
        <v>0</v>
      </c>
      <c r="AL880" s="2">
        <v>0</v>
      </c>
      <c r="AM880" s="2">
        <v>4.66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1</v>
      </c>
      <c r="BI880" s="2">
        <v>1</v>
      </c>
      <c r="BJ880" s="2">
        <v>0.2</v>
      </c>
      <c r="BK880" s="2">
        <v>1</v>
      </c>
      <c r="BL880" s="2">
        <v>42.1</v>
      </c>
      <c r="BM880" s="2">
        <v>5.89</v>
      </c>
      <c r="BN880" s="2">
        <v>47.99</v>
      </c>
      <c r="BO880" s="2">
        <v>47.99</v>
      </c>
      <c r="BQ880" s="2" t="s">
        <v>238</v>
      </c>
      <c r="BR880" s="2" t="s">
        <v>83</v>
      </c>
      <c r="BS880" s="3">
        <v>42864</v>
      </c>
      <c r="BT880" s="4">
        <v>0.41666666666666669</v>
      </c>
      <c r="BU880" s="2" t="s">
        <v>1470</v>
      </c>
      <c r="BV880" s="2" t="s">
        <v>98</v>
      </c>
      <c r="BY880" s="2">
        <v>1200</v>
      </c>
      <c r="CC880" s="2" t="s">
        <v>105</v>
      </c>
      <c r="CD880" s="2">
        <v>4052</v>
      </c>
      <c r="CE880" s="2" t="s">
        <v>99</v>
      </c>
      <c r="CF880" s="3">
        <v>42865</v>
      </c>
      <c r="CI880" s="2">
        <v>1</v>
      </c>
      <c r="CJ880" s="2">
        <v>1</v>
      </c>
      <c r="CK880" s="2">
        <v>21</v>
      </c>
      <c r="CL880" s="2" t="s">
        <v>87</v>
      </c>
    </row>
    <row r="881" spans="1:90">
      <c r="A881" s="2" t="s">
        <v>71</v>
      </c>
      <c r="B881" s="2" t="s">
        <v>72</v>
      </c>
      <c r="C881" s="2" t="s">
        <v>73</v>
      </c>
      <c r="E881" s="2" t="str">
        <f>"FES1162547459"</f>
        <v>FES1162547459</v>
      </c>
      <c r="F881" s="3">
        <v>42863</v>
      </c>
      <c r="G881" s="2">
        <v>201711</v>
      </c>
      <c r="H881" s="2" t="s">
        <v>74</v>
      </c>
      <c r="I881" s="2" t="s">
        <v>75</v>
      </c>
      <c r="J881" s="2" t="s">
        <v>76</v>
      </c>
      <c r="K881" s="2" t="s">
        <v>77</v>
      </c>
      <c r="L881" s="2" t="s">
        <v>175</v>
      </c>
      <c r="M881" s="2" t="s">
        <v>176</v>
      </c>
      <c r="N881" s="2" t="s">
        <v>573</v>
      </c>
      <c r="O881" s="2" t="s">
        <v>1367</v>
      </c>
      <c r="P881" s="2" t="str">
        <f>"2170565685                    "</f>
        <v xml:space="preserve">2170565685                    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351</v>
      </c>
      <c r="AF881" s="2">
        <v>0</v>
      </c>
      <c r="AG881" s="2">
        <v>0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48.32</v>
      </c>
      <c r="AN881" s="2">
        <v>0</v>
      </c>
      <c r="AO881" s="2">
        <v>0</v>
      </c>
      <c r="AP881" s="2">
        <v>0</v>
      </c>
      <c r="AQ881" s="2">
        <v>0</v>
      </c>
      <c r="AR881" s="2">
        <v>0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1</v>
      </c>
      <c r="BI881" s="2">
        <v>1</v>
      </c>
      <c r="BJ881" s="2">
        <v>0.2</v>
      </c>
      <c r="BK881" s="2">
        <v>1</v>
      </c>
      <c r="BL881" s="2">
        <v>436.76</v>
      </c>
      <c r="BM881" s="2">
        <v>61.15</v>
      </c>
      <c r="BN881" s="2">
        <v>497.91</v>
      </c>
      <c r="BO881" s="2">
        <v>497.91</v>
      </c>
      <c r="BP881" s="2" t="s">
        <v>1471</v>
      </c>
      <c r="BQ881" s="2" t="s">
        <v>574</v>
      </c>
      <c r="BR881" s="2" t="s">
        <v>83</v>
      </c>
      <c r="BS881" s="3">
        <v>42863</v>
      </c>
      <c r="BT881" s="4">
        <v>0.5625</v>
      </c>
      <c r="BU881" s="2" t="s">
        <v>1472</v>
      </c>
      <c r="BV881" s="2" t="s">
        <v>98</v>
      </c>
      <c r="BY881" s="2">
        <v>1200</v>
      </c>
      <c r="BZ881" s="2" t="s">
        <v>24</v>
      </c>
      <c r="CA881" s="2" t="s">
        <v>114</v>
      </c>
      <c r="CC881" s="2" t="s">
        <v>176</v>
      </c>
      <c r="CD881" s="2">
        <v>6001</v>
      </c>
      <c r="CE881" s="2" t="s">
        <v>99</v>
      </c>
      <c r="CF881" s="3">
        <v>42865</v>
      </c>
      <c r="CI881" s="2">
        <v>0</v>
      </c>
      <c r="CJ881" s="2">
        <v>0</v>
      </c>
      <c r="CK881" s="2">
        <v>21</v>
      </c>
      <c r="CL881" s="2" t="s">
        <v>87</v>
      </c>
    </row>
    <row r="882" spans="1:90">
      <c r="A882" s="2" t="s">
        <v>71</v>
      </c>
      <c r="B882" s="2" t="s">
        <v>72</v>
      </c>
      <c r="C882" s="2" t="s">
        <v>73</v>
      </c>
      <c r="E882" s="2" t="str">
        <f>"FES1162547331"</f>
        <v>FES1162547331</v>
      </c>
      <c r="F882" s="3">
        <v>42863</v>
      </c>
      <c r="G882" s="2">
        <v>201711</v>
      </c>
      <c r="H882" s="2" t="s">
        <v>74</v>
      </c>
      <c r="I882" s="2" t="s">
        <v>75</v>
      </c>
      <c r="J882" s="2" t="s">
        <v>76</v>
      </c>
      <c r="K882" s="2" t="s">
        <v>77</v>
      </c>
      <c r="L882" s="2" t="s">
        <v>104</v>
      </c>
      <c r="M882" s="2" t="s">
        <v>105</v>
      </c>
      <c r="N882" s="2" t="s">
        <v>847</v>
      </c>
      <c r="O882" s="2" t="s">
        <v>81</v>
      </c>
      <c r="P882" s="2" t="str">
        <f>"2170565556                    "</f>
        <v xml:space="preserve">2170565556                    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13.97</v>
      </c>
      <c r="AN882" s="2">
        <v>0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1</v>
      </c>
      <c r="BI882" s="2">
        <v>5.6</v>
      </c>
      <c r="BJ882" s="2">
        <v>3.3</v>
      </c>
      <c r="BK882" s="2">
        <v>6</v>
      </c>
      <c r="BL882" s="2">
        <v>126.29</v>
      </c>
      <c r="BM882" s="2">
        <v>17.68</v>
      </c>
      <c r="BN882" s="2">
        <v>143.97</v>
      </c>
      <c r="BO882" s="2">
        <v>143.97</v>
      </c>
      <c r="BQ882" s="2" t="s">
        <v>307</v>
      </c>
      <c r="BR882" s="2" t="s">
        <v>83</v>
      </c>
      <c r="BS882" s="3">
        <v>42864</v>
      </c>
      <c r="BT882" s="4">
        <v>0.41666666666666669</v>
      </c>
      <c r="BU882" s="2" t="s">
        <v>272</v>
      </c>
      <c r="BV882" s="2" t="s">
        <v>98</v>
      </c>
      <c r="BY882" s="2">
        <v>16478.21</v>
      </c>
      <c r="CC882" s="2" t="s">
        <v>105</v>
      </c>
      <c r="CD882" s="2">
        <v>4052</v>
      </c>
      <c r="CE882" s="2" t="s">
        <v>86</v>
      </c>
      <c r="CF882" s="3">
        <v>42865</v>
      </c>
      <c r="CI882" s="2">
        <v>1</v>
      </c>
      <c r="CJ882" s="2">
        <v>1</v>
      </c>
      <c r="CK882" s="2">
        <v>21</v>
      </c>
      <c r="CL882" s="2" t="s">
        <v>87</v>
      </c>
    </row>
    <row r="883" spans="1:90">
      <c r="A883" s="2" t="s">
        <v>71</v>
      </c>
      <c r="B883" s="2" t="s">
        <v>72</v>
      </c>
      <c r="C883" s="2" t="s">
        <v>73</v>
      </c>
      <c r="E883" s="2" t="str">
        <f>"FES1162547480"</f>
        <v>FES1162547480</v>
      </c>
      <c r="F883" s="3">
        <v>42863</v>
      </c>
      <c r="G883" s="2">
        <v>201711</v>
      </c>
      <c r="H883" s="2" t="s">
        <v>74</v>
      </c>
      <c r="I883" s="2" t="s">
        <v>75</v>
      </c>
      <c r="J883" s="2" t="s">
        <v>76</v>
      </c>
      <c r="K883" s="2" t="s">
        <v>77</v>
      </c>
      <c r="L883" s="2" t="s">
        <v>175</v>
      </c>
      <c r="M883" s="2" t="s">
        <v>176</v>
      </c>
      <c r="N883" s="2" t="s">
        <v>1219</v>
      </c>
      <c r="O883" s="2" t="s">
        <v>81</v>
      </c>
      <c r="P883" s="2" t="str">
        <f>"2170565686                    "</f>
        <v xml:space="preserve">2170565686                    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>
        <v>0</v>
      </c>
      <c r="AK883" s="2">
        <v>0</v>
      </c>
      <c r="AL883" s="2">
        <v>0</v>
      </c>
      <c r="AM883" s="2">
        <v>11.64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1</v>
      </c>
      <c r="BI883" s="2">
        <v>2.4</v>
      </c>
      <c r="BJ883" s="2">
        <v>4.5999999999999996</v>
      </c>
      <c r="BK883" s="2">
        <v>5</v>
      </c>
      <c r="BL883" s="2">
        <v>105.24</v>
      </c>
      <c r="BM883" s="2">
        <v>14.73</v>
      </c>
      <c r="BN883" s="2">
        <v>119.97</v>
      </c>
      <c r="BO883" s="2">
        <v>119.97</v>
      </c>
      <c r="BQ883" s="2" t="s">
        <v>245</v>
      </c>
      <c r="BR883" s="2" t="s">
        <v>83</v>
      </c>
      <c r="BS883" s="3">
        <v>42864</v>
      </c>
      <c r="BT883" s="4">
        <v>0.375</v>
      </c>
      <c r="BU883" s="2" t="s">
        <v>1473</v>
      </c>
      <c r="BV883" s="2" t="s">
        <v>98</v>
      </c>
      <c r="BY883" s="2">
        <v>22968</v>
      </c>
      <c r="CC883" s="2" t="s">
        <v>176</v>
      </c>
      <c r="CD883" s="2">
        <v>6001</v>
      </c>
      <c r="CE883" s="2" t="s">
        <v>190</v>
      </c>
      <c r="CF883" s="3">
        <v>42865</v>
      </c>
      <c r="CI883" s="2">
        <v>1</v>
      </c>
      <c r="CJ883" s="2">
        <v>1</v>
      </c>
      <c r="CK883" s="2">
        <v>21</v>
      </c>
      <c r="CL883" s="2" t="s">
        <v>87</v>
      </c>
    </row>
    <row r="884" spans="1:90">
      <c r="A884" s="2" t="s">
        <v>71</v>
      </c>
      <c r="B884" s="2" t="s">
        <v>72</v>
      </c>
      <c r="C884" s="2" t="s">
        <v>73</v>
      </c>
      <c r="E884" s="2" t="str">
        <f>"FES1162547409"</f>
        <v>FES1162547409</v>
      </c>
      <c r="F884" s="3">
        <v>42863</v>
      </c>
      <c r="G884" s="2">
        <v>201711</v>
      </c>
      <c r="H884" s="2" t="s">
        <v>74</v>
      </c>
      <c r="I884" s="2" t="s">
        <v>75</v>
      </c>
      <c r="J884" s="2" t="s">
        <v>76</v>
      </c>
      <c r="K884" s="2" t="s">
        <v>77</v>
      </c>
      <c r="L884" s="2" t="s">
        <v>175</v>
      </c>
      <c r="M884" s="2" t="s">
        <v>176</v>
      </c>
      <c r="N884" s="2" t="s">
        <v>670</v>
      </c>
      <c r="O884" s="2" t="s">
        <v>81</v>
      </c>
      <c r="P884" s="2" t="str">
        <f>"2170565671                    "</f>
        <v xml:space="preserve">2170565671                    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  <c r="AJ884" s="2">
        <v>0</v>
      </c>
      <c r="AK884" s="2">
        <v>0</v>
      </c>
      <c r="AL884" s="2">
        <v>0</v>
      </c>
      <c r="AM884" s="2">
        <v>4.66</v>
      </c>
      <c r="AN884" s="2">
        <v>0</v>
      </c>
      <c r="AO884" s="2">
        <v>0</v>
      </c>
      <c r="AP884" s="2">
        <v>0</v>
      </c>
      <c r="AQ884" s="2">
        <v>0</v>
      </c>
      <c r="AR884" s="2">
        <v>0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1</v>
      </c>
      <c r="BI884" s="2">
        <v>1</v>
      </c>
      <c r="BJ884" s="2">
        <v>1</v>
      </c>
      <c r="BK884" s="2">
        <v>1</v>
      </c>
      <c r="BL884" s="2">
        <v>42.1</v>
      </c>
      <c r="BM884" s="2">
        <v>5.89</v>
      </c>
      <c r="BN884" s="2">
        <v>47.99</v>
      </c>
      <c r="BO884" s="2">
        <v>47.99</v>
      </c>
      <c r="BQ884" s="2" t="s">
        <v>671</v>
      </c>
      <c r="BR884" s="2" t="s">
        <v>83</v>
      </c>
      <c r="BS884" s="3">
        <v>42864</v>
      </c>
      <c r="BT884" s="4">
        <v>0.31736111111111115</v>
      </c>
      <c r="BU884" s="2" t="s">
        <v>672</v>
      </c>
      <c r="BV884" s="2" t="s">
        <v>98</v>
      </c>
      <c r="BY884" s="2">
        <v>5040</v>
      </c>
      <c r="CA884" s="2" t="s">
        <v>223</v>
      </c>
      <c r="CC884" s="2" t="s">
        <v>176</v>
      </c>
      <c r="CD884" s="2">
        <v>6001</v>
      </c>
      <c r="CE884" s="2" t="s">
        <v>190</v>
      </c>
      <c r="CF884" s="3">
        <v>42864</v>
      </c>
      <c r="CI884" s="2">
        <v>1</v>
      </c>
      <c r="CJ884" s="2">
        <v>1</v>
      </c>
      <c r="CK884" s="2">
        <v>21</v>
      </c>
      <c r="CL884" s="2" t="s">
        <v>87</v>
      </c>
    </row>
    <row r="885" spans="1:90">
      <c r="A885" s="2" t="s">
        <v>71</v>
      </c>
      <c r="B885" s="2" t="s">
        <v>72</v>
      </c>
      <c r="C885" s="2" t="s">
        <v>73</v>
      </c>
      <c r="E885" s="2" t="str">
        <f>"FES1162547420"</f>
        <v>FES1162547420</v>
      </c>
      <c r="F885" s="3">
        <v>42863</v>
      </c>
      <c r="G885" s="2">
        <v>201711</v>
      </c>
      <c r="H885" s="2" t="s">
        <v>74</v>
      </c>
      <c r="I885" s="2" t="s">
        <v>75</v>
      </c>
      <c r="J885" s="2" t="s">
        <v>76</v>
      </c>
      <c r="K885" s="2" t="s">
        <v>77</v>
      </c>
      <c r="L885" s="2" t="s">
        <v>390</v>
      </c>
      <c r="M885" s="2" t="s">
        <v>391</v>
      </c>
      <c r="N885" s="2" t="s">
        <v>744</v>
      </c>
      <c r="O885" s="2" t="s">
        <v>81</v>
      </c>
      <c r="P885" s="2" t="str">
        <f>"2170559585                    "</f>
        <v xml:space="preserve">2170559585                    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  <c r="AJ885" s="2">
        <v>0</v>
      </c>
      <c r="AK885" s="2">
        <v>0</v>
      </c>
      <c r="AL885" s="2">
        <v>0</v>
      </c>
      <c r="AM885" s="2">
        <v>6.99</v>
      </c>
      <c r="AN885" s="2">
        <v>0</v>
      </c>
      <c r="AO885" s="2">
        <v>0</v>
      </c>
      <c r="AP885" s="2">
        <v>0</v>
      </c>
      <c r="AQ885" s="2">
        <v>0</v>
      </c>
      <c r="AR885" s="2">
        <v>0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1</v>
      </c>
      <c r="BI885" s="2">
        <v>2.6</v>
      </c>
      <c r="BJ885" s="2">
        <v>1.8</v>
      </c>
      <c r="BK885" s="2">
        <v>3</v>
      </c>
      <c r="BL885" s="2">
        <v>63.15</v>
      </c>
      <c r="BM885" s="2">
        <v>8.84</v>
      </c>
      <c r="BN885" s="2">
        <v>71.989999999999995</v>
      </c>
      <c r="BO885" s="2">
        <v>71.989999999999995</v>
      </c>
      <c r="BQ885" s="2" t="s">
        <v>745</v>
      </c>
      <c r="BR885" s="2" t="s">
        <v>83</v>
      </c>
      <c r="BS885" s="3">
        <v>42864</v>
      </c>
      <c r="BT885" s="4">
        <v>0.41666666666666669</v>
      </c>
      <c r="BU885" s="2" t="s">
        <v>989</v>
      </c>
      <c r="BV885" s="2" t="s">
        <v>98</v>
      </c>
      <c r="BY885" s="2">
        <v>9017.69</v>
      </c>
      <c r="CC885" s="2" t="s">
        <v>391</v>
      </c>
      <c r="CD885" s="2">
        <v>5201</v>
      </c>
      <c r="CE885" s="2" t="s">
        <v>86</v>
      </c>
      <c r="CF885" s="3">
        <v>42866</v>
      </c>
      <c r="CI885" s="2">
        <v>1</v>
      </c>
      <c r="CJ885" s="2">
        <v>1</v>
      </c>
      <c r="CK885" s="2">
        <v>21</v>
      </c>
      <c r="CL885" s="2" t="s">
        <v>87</v>
      </c>
    </row>
    <row r="886" spans="1:90">
      <c r="A886" s="2" t="s">
        <v>71</v>
      </c>
      <c r="B886" s="2" t="s">
        <v>72</v>
      </c>
      <c r="C886" s="2" t="s">
        <v>73</v>
      </c>
      <c r="E886" s="2" t="str">
        <f>"FES1162547460"</f>
        <v>FES1162547460</v>
      </c>
      <c r="F886" s="3">
        <v>42863</v>
      </c>
      <c r="G886" s="2">
        <v>201711</v>
      </c>
      <c r="H886" s="2" t="s">
        <v>74</v>
      </c>
      <c r="I886" s="2" t="s">
        <v>75</v>
      </c>
      <c r="J886" s="2" t="s">
        <v>76</v>
      </c>
      <c r="K886" s="2" t="s">
        <v>77</v>
      </c>
      <c r="L886" s="2" t="s">
        <v>175</v>
      </c>
      <c r="M886" s="2" t="s">
        <v>176</v>
      </c>
      <c r="N886" s="2" t="s">
        <v>446</v>
      </c>
      <c r="O886" s="2" t="s">
        <v>81</v>
      </c>
      <c r="P886" s="2" t="str">
        <f>"217055820                     "</f>
        <v xml:space="preserve">217055820                     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>
        <v>0</v>
      </c>
      <c r="AK886" s="2">
        <v>0</v>
      </c>
      <c r="AL886" s="2">
        <v>0</v>
      </c>
      <c r="AM886" s="2">
        <v>4.66</v>
      </c>
      <c r="AN886" s="2"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1</v>
      </c>
      <c r="BI886" s="2">
        <v>1</v>
      </c>
      <c r="BJ886" s="2">
        <v>0.2</v>
      </c>
      <c r="BK886" s="2">
        <v>1</v>
      </c>
      <c r="BL886" s="2">
        <v>42.1</v>
      </c>
      <c r="BM886" s="2">
        <v>5.89</v>
      </c>
      <c r="BN886" s="2">
        <v>47.99</v>
      </c>
      <c r="BO886" s="2">
        <v>47.99</v>
      </c>
      <c r="BQ886" s="2" t="s">
        <v>447</v>
      </c>
      <c r="BR886" s="2" t="s">
        <v>83</v>
      </c>
      <c r="BS886" s="3">
        <v>42864</v>
      </c>
      <c r="BT886" s="4">
        <v>0.30694444444444441</v>
      </c>
      <c r="BU886" s="2" t="s">
        <v>1474</v>
      </c>
      <c r="BV886" s="2" t="s">
        <v>98</v>
      </c>
      <c r="BY886" s="2">
        <v>1200</v>
      </c>
      <c r="CA886" s="2" t="s">
        <v>223</v>
      </c>
      <c r="CC886" s="2" t="s">
        <v>176</v>
      </c>
      <c r="CD886" s="2">
        <v>6001</v>
      </c>
      <c r="CE886" s="2" t="s">
        <v>99</v>
      </c>
      <c r="CF886" s="3">
        <v>42864</v>
      </c>
      <c r="CI886" s="2">
        <v>1</v>
      </c>
      <c r="CJ886" s="2">
        <v>1</v>
      </c>
      <c r="CK886" s="2">
        <v>21</v>
      </c>
      <c r="CL886" s="2" t="s">
        <v>87</v>
      </c>
    </row>
    <row r="887" spans="1:90">
      <c r="A887" s="2" t="s">
        <v>71</v>
      </c>
      <c r="B887" s="2" t="s">
        <v>72</v>
      </c>
      <c r="C887" s="2" t="s">
        <v>73</v>
      </c>
      <c r="E887" s="2" t="str">
        <f>"FES1162547471"</f>
        <v>FES1162547471</v>
      </c>
      <c r="F887" s="3">
        <v>42863</v>
      </c>
      <c r="G887" s="2">
        <v>201711</v>
      </c>
      <c r="H887" s="2" t="s">
        <v>74</v>
      </c>
      <c r="I887" s="2" t="s">
        <v>75</v>
      </c>
      <c r="J887" s="2" t="s">
        <v>76</v>
      </c>
      <c r="K887" s="2" t="s">
        <v>77</v>
      </c>
      <c r="L887" s="2" t="s">
        <v>390</v>
      </c>
      <c r="M887" s="2" t="s">
        <v>391</v>
      </c>
      <c r="N887" s="2" t="s">
        <v>1475</v>
      </c>
      <c r="O887" s="2" t="s">
        <v>81</v>
      </c>
      <c r="P887" s="2" t="str">
        <f>"2170564031                    "</f>
        <v xml:space="preserve">2170564031                    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  <c r="AJ887" s="2">
        <v>0</v>
      </c>
      <c r="AK887" s="2">
        <v>0</v>
      </c>
      <c r="AL887" s="2">
        <v>0</v>
      </c>
      <c r="AM887" s="2">
        <v>4.66</v>
      </c>
      <c r="AN887" s="2">
        <v>0</v>
      </c>
      <c r="AO887" s="2">
        <v>0</v>
      </c>
      <c r="AP887" s="2">
        <v>0</v>
      </c>
      <c r="AQ887" s="2">
        <v>0</v>
      </c>
      <c r="AR887" s="2">
        <v>0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1</v>
      </c>
      <c r="BI887" s="2">
        <v>1</v>
      </c>
      <c r="BJ887" s="2">
        <v>0.2</v>
      </c>
      <c r="BK887" s="2">
        <v>1</v>
      </c>
      <c r="BL887" s="2">
        <v>42.1</v>
      </c>
      <c r="BM887" s="2">
        <v>5.89</v>
      </c>
      <c r="BN887" s="2">
        <v>47.99</v>
      </c>
      <c r="BO887" s="2">
        <v>47.99</v>
      </c>
      <c r="BR887" s="2" t="s">
        <v>83</v>
      </c>
      <c r="BS887" s="3">
        <v>42864</v>
      </c>
      <c r="BT887" s="4">
        <v>0.47569444444444442</v>
      </c>
      <c r="BU887" s="2" t="s">
        <v>1476</v>
      </c>
      <c r="BV887" s="2" t="s">
        <v>87</v>
      </c>
      <c r="BW887" s="2" t="s">
        <v>92</v>
      </c>
      <c r="BX887" s="2" t="s">
        <v>640</v>
      </c>
      <c r="BY887" s="2">
        <v>1200</v>
      </c>
      <c r="CA887" s="2" t="s">
        <v>1477</v>
      </c>
      <c r="CC887" s="2" t="s">
        <v>391</v>
      </c>
      <c r="CD887" s="2">
        <v>5201</v>
      </c>
      <c r="CE887" s="2" t="s">
        <v>99</v>
      </c>
      <c r="CF887" s="3">
        <v>42864</v>
      </c>
      <c r="CI887" s="2">
        <v>1</v>
      </c>
      <c r="CJ887" s="2">
        <v>1</v>
      </c>
      <c r="CK887" s="2">
        <v>21</v>
      </c>
      <c r="CL887" s="2" t="s">
        <v>87</v>
      </c>
    </row>
    <row r="888" spans="1:90">
      <c r="A888" s="2" t="s">
        <v>71</v>
      </c>
      <c r="B888" s="2" t="s">
        <v>72</v>
      </c>
      <c r="C888" s="2" t="s">
        <v>73</v>
      </c>
      <c r="E888" s="2" t="str">
        <f>"FES1162547461"</f>
        <v>FES1162547461</v>
      </c>
      <c r="F888" s="3">
        <v>42863</v>
      </c>
      <c r="G888" s="2">
        <v>201711</v>
      </c>
      <c r="H888" s="2" t="s">
        <v>74</v>
      </c>
      <c r="I888" s="2" t="s">
        <v>75</v>
      </c>
      <c r="J888" s="2" t="s">
        <v>76</v>
      </c>
      <c r="K888" s="2" t="s">
        <v>77</v>
      </c>
      <c r="L888" s="2" t="s">
        <v>422</v>
      </c>
      <c r="M888" s="2" t="s">
        <v>423</v>
      </c>
      <c r="N888" s="2" t="s">
        <v>936</v>
      </c>
      <c r="O888" s="2" t="s">
        <v>81</v>
      </c>
      <c r="P888" s="2" t="str">
        <f>"2170560249                    "</f>
        <v xml:space="preserve">2170560249                    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  <c r="AJ888" s="2">
        <v>0</v>
      </c>
      <c r="AK888" s="2">
        <v>0</v>
      </c>
      <c r="AL888" s="2">
        <v>0</v>
      </c>
      <c r="AM888" s="2">
        <v>4.66</v>
      </c>
      <c r="AN888" s="2">
        <v>0</v>
      </c>
      <c r="AO888" s="2">
        <v>0</v>
      </c>
      <c r="AP888" s="2">
        <v>0</v>
      </c>
      <c r="AQ888" s="2">
        <v>0</v>
      </c>
      <c r="AR888" s="2">
        <v>0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1</v>
      </c>
      <c r="BI888" s="2">
        <v>1</v>
      </c>
      <c r="BJ888" s="2">
        <v>0.2</v>
      </c>
      <c r="BK888" s="2">
        <v>1</v>
      </c>
      <c r="BL888" s="2">
        <v>42.1</v>
      </c>
      <c r="BM888" s="2">
        <v>5.89</v>
      </c>
      <c r="BN888" s="2">
        <v>47.99</v>
      </c>
      <c r="BO888" s="2">
        <v>47.99</v>
      </c>
      <c r="BQ888" s="2" t="s">
        <v>937</v>
      </c>
      <c r="BR888" s="2" t="s">
        <v>83</v>
      </c>
      <c r="BS888" s="3">
        <v>42864</v>
      </c>
      <c r="BT888" s="4">
        <v>0.31319444444444444</v>
      </c>
      <c r="BU888" s="2" t="s">
        <v>1478</v>
      </c>
      <c r="BV888" s="2" t="s">
        <v>98</v>
      </c>
      <c r="BY888" s="2">
        <v>1200</v>
      </c>
      <c r="CA888" s="2" t="s">
        <v>752</v>
      </c>
      <c r="CC888" s="2" t="s">
        <v>423</v>
      </c>
      <c r="CD888" s="2">
        <v>6229</v>
      </c>
      <c r="CE888" s="2" t="s">
        <v>99</v>
      </c>
      <c r="CF888" s="3">
        <v>42865</v>
      </c>
      <c r="CI888" s="2">
        <v>1</v>
      </c>
      <c r="CJ888" s="2">
        <v>1</v>
      </c>
      <c r="CK888" s="2">
        <v>21</v>
      </c>
      <c r="CL888" s="2" t="s">
        <v>87</v>
      </c>
    </row>
    <row r="889" spans="1:90">
      <c r="A889" s="2" t="s">
        <v>71</v>
      </c>
      <c r="B889" s="2" t="s">
        <v>72</v>
      </c>
      <c r="C889" s="2" t="s">
        <v>73</v>
      </c>
      <c r="E889" s="2" t="str">
        <f>"FES1162547425"</f>
        <v>FES1162547425</v>
      </c>
      <c r="F889" s="3">
        <v>42863</v>
      </c>
      <c r="G889" s="2">
        <v>201711</v>
      </c>
      <c r="H889" s="2" t="s">
        <v>74</v>
      </c>
      <c r="I889" s="2" t="s">
        <v>75</v>
      </c>
      <c r="J889" s="2" t="s">
        <v>76</v>
      </c>
      <c r="K889" s="2" t="s">
        <v>77</v>
      </c>
      <c r="L889" s="2" t="s">
        <v>390</v>
      </c>
      <c r="M889" s="2" t="s">
        <v>391</v>
      </c>
      <c r="N889" s="2" t="s">
        <v>1479</v>
      </c>
      <c r="O889" s="2" t="s">
        <v>81</v>
      </c>
      <c r="P889" s="2" t="str">
        <f>"2170563532                    "</f>
        <v xml:space="preserve">2170563532                    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>
        <v>0</v>
      </c>
      <c r="AK889" s="2">
        <v>0</v>
      </c>
      <c r="AL889" s="2">
        <v>0</v>
      </c>
      <c r="AM889" s="2">
        <v>4.66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1</v>
      </c>
      <c r="BI889" s="2">
        <v>1</v>
      </c>
      <c r="BJ889" s="2">
        <v>0.2</v>
      </c>
      <c r="BK889" s="2">
        <v>1</v>
      </c>
      <c r="BL889" s="2">
        <v>42.1</v>
      </c>
      <c r="BM889" s="2">
        <v>5.89</v>
      </c>
      <c r="BN889" s="2">
        <v>47.99</v>
      </c>
      <c r="BO889" s="2">
        <v>47.99</v>
      </c>
      <c r="BQ889" s="2" t="s">
        <v>1480</v>
      </c>
      <c r="BR889" s="2" t="s">
        <v>83</v>
      </c>
      <c r="BS889" s="3">
        <v>42864</v>
      </c>
      <c r="BT889" s="4">
        <v>0.40972222222222227</v>
      </c>
      <c r="BU889" s="2" t="s">
        <v>1481</v>
      </c>
      <c r="BV889" s="2" t="s">
        <v>98</v>
      </c>
      <c r="BY889" s="2">
        <v>1200</v>
      </c>
      <c r="CC889" s="2" t="s">
        <v>391</v>
      </c>
      <c r="CD889" s="2">
        <v>5201</v>
      </c>
      <c r="CE889" s="2" t="s">
        <v>99</v>
      </c>
      <c r="CF889" s="3">
        <v>42866</v>
      </c>
      <c r="CI889" s="2">
        <v>1</v>
      </c>
      <c r="CJ889" s="2">
        <v>1</v>
      </c>
      <c r="CK889" s="2">
        <v>21</v>
      </c>
      <c r="CL889" s="2" t="s">
        <v>87</v>
      </c>
    </row>
    <row r="890" spans="1:90">
      <c r="A890" s="2" t="s">
        <v>71</v>
      </c>
      <c r="B890" s="2" t="s">
        <v>72</v>
      </c>
      <c r="C890" s="2" t="s">
        <v>73</v>
      </c>
      <c r="E890" s="2" t="str">
        <f>"FES1162547421"</f>
        <v>FES1162547421</v>
      </c>
      <c r="F890" s="3">
        <v>42863</v>
      </c>
      <c r="G890" s="2">
        <v>201711</v>
      </c>
      <c r="H890" s="2" t="s">
        <v>74</v>
      </c>
      <c r="I890" s="2" t="s">
        <v>75</v>
      </c>
      <c r="J890" s="2" t="s">
        <v>76</v>
      </c>
      <c r="K890" s="2" t="s">
        <v>77</v>
      </c>
      <c r="L890" s="2" t="s">
        <v>175</v>
      </c>
      <c r="M890" s="2" t="s">
        <v>176</v>
      </c>
      <c r="N890" s="2" t="s">
        <v>196</v>
      </c>
      <c r="O890" s="2" t="s">
        <v>81</v>
      </c>
      <c r="P890" s="2" t="str">
        <f>"2170562590                    "</f>
        <v xml:space="preserve">2170562590                    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>
        <v>0</v>
      </c>
      <c r="AK890" s="2">
        <v>0</v>
      </c>
      <c r="AL890" s="2">
        <v>0</v>
      </c>
      <c r="AM890" s="2">
        <v>4.66</v>
      </c>
      <c r="AN890" s="2">
        <v>0</v>
      </c>
      <c r="AO890" s="2">
        <v>0</v>
      </c>
      <c r="AP890" s="2">
        <v>0</v>
      </c>
      <c r="AQ890" s="2">
        <v>0</v>
      </c>
      <c r="AR890" s="2">
        <v>0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1</v>
      </c>
      <c r="BI890" s="2">
        <v>1</v>
      </c>
      <c r="BJ890" s="2">
        <v>0.2</v>
      </c>
      <c r="BK890" s="2">
        <v>1</v>
      </c>
      <c r="BL890" s="2">
        <v>42.1</v>
      </c>
      <c r="BM890" s="2">
        <v>5.89</v>
      </c>
      <c r="BN890" s="2">
        <v>47.99</v>
      </c>
      <c r="BO890" s="2">
        <v>47.99</v>
      </c>
      <c r="BQ890" s="2" t="s">
        <v>197</v>
      </c>
      <c r="BR890" s="2" t="s">
        <v>83</v>
      </c>
      <c r="BS890" s="3">
        <v>42864</v>
      </c>
      <c r="BT890" s="4">
        <v>0.33680555555555558</v>
      </c>
      <c r="BU890" s="2" t="s">
        <v>229</v>
      </c>
      <c r="BV890" s="2" t="s">
        <v>98</v>
      </c>
      <c r="BY890" s="2">
        <v>1200</v>
      </c>
      <c r="CA890" s="2" t="s">
        <v>180</v>
      </c>
      <c r="CC890" s="2" t="s">
        <v>176</v>
      </c>
      <c r="CD890" s="2">
        <v>6001</v>
      </c>
      <c r="CE890" s="2" t="s">
        <v>99</v>
      </c>
      <c r="CF890" s="3">
        <v>42864</v>
      </c>
      <c r="CI890" s="2">
        <v>1</v>
      </c>
      <c r="CJ890" s="2">
        <v>1</v>
      </c>
      <c r="CK890" s="2">
        <v>21</v>
      </c>
      <c r="CL890" s="2" t="s">
        <v>87</v>
      </c>
    </row>
    <row r="891" spans="1:90">
      <c r="A891" s="2" t="s">
        <v>71</v>
      </c>
      <c r="B891" s="2" t="s">
        <v>72</v>
      </c>
      <c r="C891" s="2" t="s">
        <v>73</v>
      </c>
      <c r="E891" s="2" t="str">
        <f>"FES1162547493"</f>
        <v>FES1162547493</v>
      </c>
      <c r="F891" s="3">
        <v>42863</v>
      </c>
      <c r="G891" s="2">
        <v>201711</v>
      </c>
      <c r="H891" s="2" t="s">
        <v>74</v>
      </c>
      <c r="I891" s="2" t="s">
        <v>75</v>
      </c>
      <c r="J891" s="2" t="s">
        <v>76</v>
      </c>
      <c r="K891" s="2" t="s">
        <v>77</v>
      </c>
      <c r="L891" s="2" t="s">
        <v>175</v>
      </c>
      <c r="M891" s="2" t="s">
        <v>176</v>
      </c>
      <c r="N891" s="2" t="s">
        <v>1482</v>
      </c>
      <c r="O891" s="2" t="s">
        <v>81</v>
      </c>
      <c r="P891" s="2" t="str">
        <f>"2170565699                    "</f>
        <v xml:space="preserve">2170565699                    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>
        <v>0</v>
      </c>
      <c r="AK891" s="2">
        <v>0</v>
      </c>
      <c r="AL891" s="2">
        <v>0</v>
      </c>
      <c r="AM891" s="2">
        <v>4.66</v>
      </c>
      <c r="AN891" s="2">
        <v>0</v>
      </c>
      <c r="AO891" s="2">
        <v>0</v>
      </c>
      <c r="AP891" s="2">
        <v>0</v>
      </c>
      <c r="AQ891" s="2">
        <v>0</v>
      </c>
      <c r="AR891" s="2">
        <v>0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1</v>
      </c>
      <c r="BI891" s="2">
        <v>1</v>
      </c>
      <c r="BJ891" s="2">
        <v>0.2</v>
      </c>
      <c r="BK891" s="2">
        <v>1</v>
      </c>
      <c r="BL891" s="2">
        <v>42.1</v>
      </c>
      <c r="BM891" s="2">
        <v>5.89</v>
      </c>
      <c r="BN891" s="2">
        <v>47.99</v>
      </c>
      <c r="BO891" s="2">
        <v>47.99</v>
      </c>
      <c r="BQ891" s="2" t="s">
        <v>203</v>
      </c>
      <c r="BR891" s="2" t="s">
        <v>83</v>
      </c>
      <c r="BS891" s="3">
        <v>42864</v>
      </c>
      <c r="BT891" s="4">
        <v>0.39374999999999999</v>
      </c>
      <c r="BU891" s="2" t="s">
        <v>1483</v>
      </c>
      <c r="BV891" s="2" t="s">
        <v>98</v>
      </c>
      <c r="BY891" s="2">
        <v>1200</v>
      </c>
      <c r="CA891" s="2" t="s">
        <v>223</v>
      </c>
      <c r="CC891" s="2" t="s">
        <v>176</v>
      </c>
      <c r="CD891" s="2">
        <v>6000</v>
      </c>
      <c r="CE891" s="2" t="s">
        <v>99</v>
      </c>
      <c r="CF891" s="3">
        <v>42864</v>
      </c>
      <c r="CI891" s="2">
        <v>1</v>
      </c>
      <c r="CJ891" s="2">
        <v>1</v>
      </c>
      <c r="CK891" s="2">
        <v>21</v>
      </c>
      <c r="CL891" s="2" t="s">
        <v>87</v>
      </c>
    </row>
    <row r="892" spans="1:90">
      <c r="A892" s="2" t="s">
        <v>71</v>
      </c>
      <c r="B892" s="2" t="s">
        <v>72</v>
      </c>
      <c r="C892" s="2" t="s">
        <v>73</v>
      </c>
      <c r="E892" s="2" t="str">
        <f>"FES1162547525"</f>
        <v>FES1162547525</v>
      </c>
      <c r="F892" s="3">
        <v>42863</v>
      </c>
      <c r="G892" s="2">
        <v>201711</v>
      </c>
      <c r="H892" s="2" t="s">
        <v>74</v>
      </c>
      <c r="I892" s="2" t="s">
        <v>75</v>
      </c>
      <c r="J892" s="2" t="s">
        <v>76</v>
      </c>
      <c r="K892" s="2" t="s">
        <v>77</v>
      </c>
      <c r="L892" s="2" t="s">
        <v>390</v>
      </c>
      <c r="M892" s="2" t="s">
        <v>391</v>
      </c>
      <c r="N892" s="2" t="s">
        <v>1479</v>
      </c>
      <c r="O892" s="2" t="s">
        <v>81</v>
      </c>
      <c r="P892" s="2" t="str">
        <f>"2170565738                    "</f>
        <v xml:space="preserve">2170565738                    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4.66</v>
      </c>
      <c r="AN892" s="2">
        <v>0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1</v>
      </c>
      <c r="BI892" s="2">
        <v>1</v>
      </c>
      <c r="BJ892" s="2">
        <v>0.2</v>
      </c>
      <c r="BK892" s="2">
        <v>1</v>
      </c>
      <c r="BL892" s="2">
        <v>42.1</v>
      </c>
      <c r="BM892" s="2">
        <v>5.89</v>
      </c>
      <c r="BN892" s="2">
        <v>47.99</v>
      </c>
      <c r="BO892" s="2">
        <v>47.99</v>
      </c>
      <c r="BQ892" s="2" t="s">
        <v>1480</v>
      </c>
      <c r="BR892" s="2" t="s">
        <v>83</v>
      </c>
      <c r="BS892" s="3">
        <v>42865</v>
      </c>
      <c r="BT892" s="4">
        <v>0.41666666666666669</v>
      </c>
      <c r="BU892" s="2" t="s">
        <v>1484</v>
      </c>
      <c r="BV892" s="2" t="s">
        <v>87</v>
      </c>
      <c r="BW892" s="2" t="s">
        <v>92</v>
      </c>
      <c r="BX892" s="2" t="s">
        <v>640</v>
      </c>
      <c r="BY892" s="2">
        <v>1200</v>
      </c>
      <c r="CC892" s="2" t="s">
        <v>391</v>
      </c>
      <c r="CD892" s="2">
        <v>5201</v>
      </c>
      <c r="CE892" s="2" t="s">
        <v>99</v>
      </c>
      <c r="CF892" s="3">
        <v>42866</v>
      </c>
      <c r="CI892" s="2">
        <v>1</v>
      </c>
      <c r="CJ892" s="2">
        <v>2</v>
      </c>
      <c r="CK892" s="2">
        <v>21</v>
      </c>
      <c r="CL892" s="2" t="s">
        <v>87</v>
      </c>
    </row>
    <row r="893" spans="1:90">
      <c r="A893" s="2" t="s">
        <v>71</v>
      </c>
      <c r="B893" s="2" t="s">
        <v>72</v>
      </c>
      <c r="C893" s="2" t="s">
        <v>73</v>
      </c>
      <c r="E893" s="2" t="str">
        <f>"FES1162547486"</f>
        <v>FES1162547486</v>
      </c>
      <c r="F893" s="3">
        <v>42863</v>
      </c>
      <c r="G893" s="2">
        <v>201711</v>
      </c>
      <c r="H893" s="2" t="s">
        <v>74</v>
      </c>
      <c r="I893" s="2" t="s">
        <v>75</v>
      </c>
      <c r="J893" s="2" t="s">
        <v>76</v>
      </c>
      <c r="K893" s="2" t="s">
        <v>77</v>
      </c>
      <c r="L893" s="2" t="s">
        <v>163</v>
      </c>
      <c r="M893" s="2" t="s">
        <v>164</v>
      </c>
      <c r="N893" s="2" t="s">
        <v>1247</v>
      </c>
      <c r="O893" s="2" t="s">
        <v>81</v>
      </c>
      <c r="P893" s="2" t="str">
        <f>"2170565374                    "</f>
        <v xml:space="preserve">2170565374                    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  <c r="AJ893" s="2">
        <v>0</v>
      </c>
      <c r="AK893" s="2">
        <v>0</v>
      </c>
      <c r="AL893" s="2">
        <v>0</v>
      </c>
      <c r="AM893" s="2">
        <v>3.64</v>
      </c>
      <c r="AN893" s="2">
        <v>0</v>
      </c>
      <c r="AO893" s="2">
        <v>0</v>
      </c>
      <c r="AP893" s="2">
        <v>0</v>
      </c>
      <c r="AQ893" s="2">
        <v>0</v>
      </c>
      <c r="AR893" s="2">
        <v>0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1</v>
      </c>
      <c r="BI893" s="2">
        <v>1</v>
      </c>
      <c r="BJ893" s="2">
        <v>0.2</v>
      </c>
      <c r="BK893" s="2">
        <v>1</v>
      </c>
      <c r="BL893" s="2">
        <v>32.89</v>
      </c>
      <c r="BM893" s="2">
        <v>4.5999999999999996</v>
      </c>
      <c r="BN893" s="2">
        <v>37.49</v>
      </c>
      <c r="BO893" s="2">
        <v>37.49</v>
      </c>
      <c r="BQ893" s="2" t="s">
        <v>1248</v>
      </c>
      <c r="BR893" s="2" t="s">
        <v>83</v>
      </c>
      <c r="BS893" s="3">
        <v>42864</v>
      </c>
      <c r="BT893" s="4">
        <v>0.41666666666666669</v>
      </c>
      <c r="BU893" s="2" t="s">
        <v>1249</v>
      </c>
      <c r="BV893" s="2" t="s">
        <v>98</v>
      </c>
      <c r="BY893" s="2">
        <v>1200</v>
      </c>
      <c r="CC893" s="2" t="s">
        <v>164</v>
      </c>
      <c r="CD893" s="2">
        <v>2091</v>
      </c>
      <c r="CE893" s="2" t="s">
        <v>99</v>
      </c>
      <c r="CF893" s="3">
        <v>42865</v>
      </c>
      <c r="CI893" s="2">
        <v>1</v>
      </c>
      <c r="CJ893" s="2">
        <v>1</v>
      </c>
      <c r="CK893" s="2">
        <v>22</v>
      </c>
      <c r="CL893" s="2" t="s">
        <v>87</v>
      </c>
    </row>
    <row r="894" spans="1:90">
      <c r="A894" s="2" t="s">
        <v>71</v>
      </c>
      <c r="B894" s="2" t="s">
        <v>72</v>
      </c>
      <c r="C894" s="2" t="s">
        <v>73</v>
      </c>
      <c r="E894" s="2" t="str">
        <f>"FES1162547394"</f>
        <v>FES1162547394</v>
      </c>
      <c r="F894" s="3">
        <v>42863</v>
      </c>
      <c r="G894" s="2">
        <v>201711</v>
      </c>
      <c r="H894" s="2" t="s">
        <v>74</v>
      </c>
      <c r="I894" s="2" t="s">
        <v>75</v>
      </c>
      <c r="J894" s="2" t="s">
        <v>76</v>
      </c>
      <c r="K894" s="2" t="s">
        <v>77</v>
      </c>
      <c r="L894" s="2" t="s">
        <v>74</v>
      </c>
      <c r="M894" s="2" t="s">
        <v>75</v>
      </c>
      <c r="N894" s="2" t="s">
        <v>928</v>
      </c>
      <c r="O894" s="2" t="s">
        <v>81</v>
      </c>
      <c r="P894" s="2" t="str">
        <f>"2170565657                    "</f>
        <v xml:space="preserve">2170565657                    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>
        <v>0</v>
      </c>
      <c r="AK894" s="2">
        <v>0</v>
      </c>
      <c r="AL894" s="2">
        <v>0</v>
      </c>
      <c r="AM894" s="2">
        <v>3.64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1</v>
      </c>
      <c r="BI894" s="2">
        <v>1</v>
      </c>
      <c r="BJ894" s="2">
        <v>0.2</v>
      </c>
      <c r="BK894" s="2">
        <v>1</v>
      </c>
      <c r="BL894" s="2">
        <v>32.89</v>
      </c>
      <c r="BM894" s="2">
        <v>4.5999999999999996</v>
      </c>
      <c r="BN894" s="2">
        <v>37.49</v>
      </c>
      <c r="BO894" s="2">
        <v>37.49</v>
      </c>
      <c r="BQ894" s="2" t="s">
        <v>929</v>
      </c>
      <c r="BR894" s="2" t="s">
        <v>83</v>
      </c>
      <c r="BS894" s="3">
        <v>42864</v>
      </c>
      <c r="BT894" s="4">
        <v>0.3263888888888889</v>
      </c>
      <c r="BU894" s="2" t="s">
        <v>1485</v>
      </c>
      <c r="BV894" s="2" t="s">
        <v>98</v>
      </c>
      <c r="BY894" s="2">
        <v>1200</v>
      </c>
      <c r="CA894" s="2" t="s">
        <v>275</v>
      </c>
      <c r="CC894" s="2" t="s">
        <v>75</v>
      </c>
      <c r="CD894" s="2">
        <v>1601</v>
      </c>
      <c r="CE894" s="2" t="s">
        <v>99</v>
      </c>
      <c r="CF894" s="3">
        <v>42864</v>
      </c>
      <c r="CI894" s="2">
        <v>1</v>
      </c>
      <c r="CJ894" s="2">
        <v>1</v>
      </c>
      <c r="CK894" s="2">
        <v>22</v>
      </c>
      <c r="CL894" s="2" t="s">
        <v>87</v>
      </c>
    </row>
    <row r="895" spans="1:90">
      <c r="A895" s="2" t="s">
        <v>71</v>
      </c>
      <c r="B895" s="2" t="s">
        <v>72</v>
      </c>
      <c r="C895" s="2" t="s">
        <v>73</v>
      </c>
      <c r="E895" s="2" t="str">
        <f>"FES1162547467"</f>
        <v>FES1162547467</v>
      </c>
      <c r="F895" s="3">
        <v>42863</v>
      </c>
      <c r="G895" s="2">
        <v>201711</v>
      </c>
      <c r="H895" s="2" t="s">
        <v>74</v>
      </c>
      <c r="I895" s="2" t="s">
        <v>75</v>
      </c>
      <c r="J895" s="2" t="s">
        <v>76</v>
      </c>
      <c r="K895" s="2" t="s">
        <v>77</v>
      </c>
      <c r="L895" s="2" t="s">
        <v>390</v>
      </c>
      <c r="M895" s="2" t="s">
        <v>391</v>
      </c>
      <c r="N895" s="2" t="s">
        <v>648</v>
      </c>
      <c r="O895" s="2" t="s">
        <v>81</v>
      </c>
      <c r="P895" s="2" t="str">
        <f>"2170563627                    "</f>
        <v xml:space="preserve">2170563627                    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>
        <v>0</v>
      </c>
      <c r="AK895" s="2">
        <v>0</v>
      </c>
      <c r="AL895" s="2">
        <v>0</v>
      </c>
      <c r="AM895" s="2">
        <v>4.66</v>
      </c>
      <c r="AN895" s="2">
        <v>0</v>
      </c>
      <c r="AO895" s="2">
        <v>0</v>
      </c>
      <c r="AP895" s="2">
        <v>0</v>
      </c>
      <c r="AQ895" s="2">
        <v>0</v>
      </c>
      <c r="AR895" s="2">
        <v>0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1</v>
      </c>
      <c r="BI895" s="2">
        <v>1</v>
      </c>
      <c r="BJ895" s="2">
        <v>0.2</v>
      </c>
      <c r="BK895" s="2">
        <v>1</v>
      </c>
      <c r="BL895" s="2">
        <v>42.1</v>
      </c>
      <c r="BM895" s="2">
        <v>5.89</v>
      </c>
      <c r="BN895" s="2">
        <v>47.99</v>
      </c>
      <c r="BO895" s="2">
        <v>47.99</v>
      </c>
      <c r="BQ895" s="2" t="s">
        <v>238</v>
      </c>
      <c r="BR895" s="2" t="s">
        <v>83</v>
      </c>
      <c r="BS895" s="3">
        <v>42864</v>
      </c>
      <c r="BT895" s="4">
        <v>0.41666666666666669</v>
      </c>
      <c r="BU895" s="2" t="s">
        <v>649</v>
      </c>
      <c r="BV895" s="2" t="s">
        <v>98</v>
      </c>
      <c r="BY895" s="2">
        <v>1200</v>
      </c>
      <c r="CC895" s="2" t="s">
        <v>391</v>
      </c>
      <c r="CD895" s="2">
        <v>5201</v>
      </c>
      <c r="CE895" s="2" t="s">
        <v>99</v>
      </c>
      <c r="CF895" s="3">
        <v>42866</v>
      </c>
      <c r="CI895" s="2">
        <v>1</v>
      </c>
      <c r="CJ895" s="2">
        <v>1</v>
      </c>
      <c r="CK895" s="2">
        <v>21</v>
      </c>
      <c r="CL895" s="2" t="s">
        <v>87</v>
      </c>
    </row>
    <row r="896" spans="1:90">
      <c r="A896" s="2" t="s">
        <v>71</v>
      </c>
      <c r="B896" s="2" t="s">
        <v>72</v>
      </c>
      <c r="C896" s="2" t="s">
        <v>73</v>
      </c>
      <c r="E896" s="2" t="str">
        <f>"FES1162547447"</f>
        <v>FES1162547447</v>
      </c>
      <c r="F896" s="3">
        <v>42863</v>
      </c>
      <c r="G896" s="2">
        <v>201711</v>
      </c>
      <c r="H896" s="2" t="s">
        <v>74</v>
      </c>
      <c r="I896" s="2" t="s">
        <v>75</v>
      </c>
      <c r="J896" s="2" t="s">
        <v>76</v>
      </c>
      <c r="K896" s="2" t="s">
        <v>77</v>
      </c>
      <c r="L896" s="2" t="s">
        <v>175</v>
      </c>
      <c r="M896" s="2" t="s">
        <v>176</v>
      </c>
      <c r="N896" s="2" t="s">
        <v>664</v>
      </c>
      <c r="O896" s="2" t="s">
        <v>81</v>
      </c>
      <c r="P896" s="2" t="str">
        <f>"2170564170                    "</f>
        <v xml:space="preserve">2170564170                    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4.66</v>
      </c>
      <c r="AN896" s="2">
        <v>0</v>
      </c>
      <c r="AO896" s="2">
        <v>0</v>
      </c>
      <c r="AP896" s="2">
        <v>0</v>
      </c>
      <c r="AQ896" s="2">
        <v>0</v>
      </c>
      <c r="AR896" s="2">
        <v>0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1</v>
      </c>
      <c r="BI896" s="2">
        <v>1</v>
      </c>
      <c r="BJ896" s="2">
        <v>0.2</v>
      </c>
      <c r="BK896" s="2">
        <v>1</v>
      </c>
      <c r="BL896" s="2">
        <v>42.1</v>
      </c>
      <c r="BM896" s="2">
        <v>5.89</v>
      </c>
      <c r="BN896" s="2">
        <v>47.99</v>
      </c>
      <c r="BO896" s="2">
        <v>47.99</v>
      </c>
      <c r="BQ896" s="2" t="s">
        <v>665</v>
      </c>
      <c r="BR896" s="2" t="s">
        <v>83</v>
      </c>
      <c r="BS896" s="3">
        <v>42864</v>
      </c>
      <c r="BT896" s="4">
        <v>0.32361111111111113</v>
      </c>
      <c r="BU896" s="2" t="s">
        <v>672</v>
      </c>
      <c r="BV896" s="2" t="s">
        <v>98</v>
      </c>
      <c r="BY896" s="2">
        <v>1200</v>
      </c>
      <c r="CA896" s="2" t="s">
        <v>223</v>
      </c>
      <c r="CC896" s="2" t="s">
        <v>176</v>
      </c>
      <c r="CD896" s="2">
        <v>6001</v>
      </c>
      <c r="CE896" s="2" t="s">
        <v>99</v>
      </c>
      <c r="CF896" s="3">
        <v>42864</v>
      </c>
      <c r="CI896" s="2">
        <v>1</v>
      </c>
      <c r="CJ896" s="2">
        <v>1</v>
      </c>
      <c r="CK896" s="2">
        <v>21</v>
      </c>
      <c r="CL896" s="2" t="s">
        <v>87</v>
      </c>
    </row>
    <row r="897" spans="1:90">
      <c r="A897" s="2" t="s">
        <v>71</v>
      </c>
      <c r="B897" s="2" t="s">
        <v>72</v>
      </c>
      <c r="C897" s="2" t="s">
        <v>73</v>
      </c>
      <c r="E897" s="2" t="str">
        <f>"FES1162547383"</f>
        <v>FES1162547383</v>
      </c>
      <c r="F897" s="3">
        <v>42863</v>
      </c>
      <c r="G897" s="2">
        <v>201711</v>
      </c>
      <c r="H897" s="2" t="s">
        <v>74</v>
      </c>
      <c r="I897" s="2" t="s">
        <v>75</v>
      </c>
      <c r="J897" s="2" t="s">
        <v>76</v>
      </c>
      <c r="K897" s="2" t="s">
        <v>77</v>
      </c>
      <c r="L897" s="2" t="s">
        <v>163</v>
      </c>
      <c r="M897" s="2" t="s">
        <v>164</v>
      </c>
      <c r="N897" s="2" t="s">
        <v>1247</v>
      </c>
      <c r="O897" s="2" t="s">
        <v>81</v>
      </c>
      <c r="P897" s="2" t="str">
        <f>"2170565645                    "</f>
        <v xml:space="preserve">2170565645                    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>
        <v>0</v>
      </c>
      <c r="AK897" s="2">
        <v>0</v>
      </c>
      <c r="AL897" s="2">
        <v>0</v>
      </c>
      <c r="AM897" s="2">
        <v>3.64</v>
      </c>
      <c r="AN897" s="2">
        <v>0</v>
      </c>
      <c r="AO897" s="2">
        <v>0</v>
      </c>
      <c r="AP897" s="2">
        <v>0</v>
      </c>
      <c r="AQ897" s="2">
        <v>0</v>
      </c>
      <c r="AR897" s="2">
        <v>0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1</v>
      </c>
      <c r="BI897" s="2">
        <v>1</v>
      </c>
      <c r="BJ897" s="2">
        <v>0.2</v>
      </c>
      <c r="BK897" s="2">
        <v>1</v>
      </c>
      <c r="BL897" s="2">
        <v>32.89</v>
      </c>
      <c r="BM897" s="2">
        <v>4.5999999999999996</v>
      </c>
      <c r="BN897" s="2">
        <v>37.49</v>
      </c>
      <c r="BO897" s="2">
        <v>37.49</v>
      </c>
      <c r="BQ897" s="2" t="s">
        <v>1248</v>
      </c>
      <c r="BR897" s="2" t="s">
        <v>83</v>
      </c>
      <c r="BS897" s="3">
        <v>42864</v>
      </c>
      <c r="BT897" s="4">
        <v>0.41666666666666669</v>
      </c>
      <c r="BU897" s="2" t="s">
        <v>1249</v>
      </c>
      <c r="BV897" s="2" t="s">
        <v>98</v>
      </c>
      <c r="BY897" s="2">
        <v>1200</v>
      </c>
      <c r="CC897" s="2" t="s">
        <v>164</v>
      </c>
      <c r="CD897" s="2">
        <v>2091</v>
      </c>
      <c r="CE897" s="2" t="s">
        <v>99</v>
      </c>
      <c r="CF897" s="3">
        <v>42865</v>
      </c>
      <c r="CI897" s="2">
        <v>1</v>
      </c>
      <c r="CJ897" s="2">
        <v>1</v>
      </c>
      <c r="CK897" s="2">
        <v>22</v>
      </c>
      <c r="CL897" s="2" t="s">
        <v>87</v>
      </c>
    </row>
    <row r="898" spans="1:90">
      <c r="A898" s="2" t="s">
        <v>71</v>
      </c>
      <c r="B898" s="2" t="s">
        <v>72</v>
      </c>
      <c r="C898" s="2" t="s">
        <v>73</v>
      </c>
      <c r="E898" s="2" t="str">
        <f>"FES1162547445"</f>
        <v>FES1162547445</v>
      </c>
      <c r="F898" s="3">
        <v>42863</v>
      </c>
      <c r="G898" s="2">
        <v>201711</v>
      </c>
      <c r="H898" s="2" t="s">
        <v>74</v>
      </c>
      <c r="I898" s="2" t="s">
        <v>75</v>
      </c>
      <c r="J898" s="2" t="s">
        <v>76</v>
      </c>
      <c r="K898" s="2" t="s">
        <v>77</v>
      </c>
      <c r="L898" s="2" t="s">
        <v>390</v>
      </c>
      <c r="M898" s="2" t="s">
        <v>391</v>
      </c>
      <c r="N898" s="2" t="s">
        <v>1475</v>
      </c>
      <c r="O898" s="2" t="s">
        <v>81</v>
      </c>
      <c r="P898" s="2" t="str">
        <f>"2170564031                    "</f>
        <v xml:space="preserve">2170564031                    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>
        <v>0</v>
      </c>
      <c r="AK898" s="2">
        <v>0</v>
      </c>
      <c r="AL898" s="2">
        <v>0</v>
      </c>
      <c r="AM898" s="2">
        <v>4.66</v>
      </c>
      <c r="AN898" s="2">
        <v>0</v>
      </c>
      <c r="AO898" s="2">
        <v>0</v>
      </c>
      <c r="AP898" s="2">
        <v>0</v>
      </c>
      <c r="AQ898" s="2">
        <v>0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1</v>
      </c>
      <c r="BI898" s="2">
        <v>1</v>
      </c>
      <c r="BJ898" s="2">
        <v>0.2</v>
      </c>
      <c r="BK898" s="2">
        <v>1</v>
      </c>
      <c r="BL898" s="2">
        <v>42.1</v>
      </c>
      <c r="BM898" s="2">
        <v>5.89</v>
      </c>
      <c r="BN898" s="2">
        <v>47.99</v>
      </c>
      <c r="BO898" s="2">
        <v>47.99</v>
      </c>
      <c r="BR898" s="2" t="s">
        <v>83</v>
      </c>
      <c r="BS898" s="3">
        <v>42864</v>
      </c>
      <c r="BT898" s="4">
        <v>0.47638888888888892</v>
      </c>
      <c r="BU898" s="2" t="s">
        <v>1476</v>
      </c>
      <c r="BV898" s="2" t="s">
        <v>87</v>
      </c>
      <c r="BW898" s="2" t="s">
        <v>92</v>
      </c>
      <c r="BX898" s="2" t="s">
        <v>640</v>
      </c>
      <c r="BY898" s="2">
        <v>1200</v>
      </c>
      <c r="CA898" s="2" t="s">
        <v>1477</v>
      </c>
      <c r="CC898" s="2" t="s">
        <v>391</v>
      </c>
      <c r="CD898" s="2">
        <v>5201</v>
      </c>
      <c r="CE898" s="2" t="s">
        <v>99</v>
      </c>
      <c r="CF898" s="3">
        <v>42864</v>
      </c>
      <c r="CI898" s="2">
        <v>1</v>
      </c>
      <c r="CJ898" s="2">
        <v>1</v>
      </c>
      <c r="CK898" s="2">
        <v>21</v>
      </c>
      <c r="CL898" s="2" t="s">
        <v>87</v>
      </c>
    </row>
    <row r="899" spans="1:90">
      <c r="A899" s="2" t="s">
        <v>71</v>
      </c>
      <c r="B899" s="2" t="s">
        <v>72</v>
      </c>
      <c r="C899" s="2" t="s">
        <v>73</v>
      </c>
      <c r="E899" s="2" t="str">
        <f>"FES1162547488"</f>
        <v>FES1162547488</v>
      </c>
      <c r="F899" s="3">
        <v>42863</v>
      </c>
      <c r="G899" s="2">
        <v>201711</v>
      </c>
      <c r="H899" s="2" t="s">
        <v>74</v>
      </c>
      <c r="I899" s="2" t="s">
        <v>75</v>
      </c>
      <c r="J899" s="2" t="s">
        <v>76</v>
      </c>
      <c r="K899" s="2" t="s">
        <v>77</v>
      </c>
      <c r="L899" s="2" t="s">
        <v>422</v>
      </c>
      <c r="M899" s="2" t="s">
        <v>423</v>
      </c>
      <c r="N899" s="2" t="s">
        <v>424</v>
      </c>
      <c r="O899" s="2" t="s">
        <v>81</v>
      </c>
      <c r="P899" s="2" t="str">
        <f>"2170565960                    "</f>
        <v xml:space="preserve">2170565960                    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>
        <v>0</v>
      </c>
      <c r="AK899" s="2">
        <v>0</v>
      </c>
      <c r="AL899" s="2">
        <v>0</v>
      </c>
      <c r="AM899" s="2">
        <v>4.66</v>
      </c>
      <c r="AN899" s="2">
        <v>0</v>
      </c>
      <c r="AO899" s="2">
        <v>0</v>
      </c>
      <c r="AP899" s="2">
        <v>0</v>
      </c>
      <c r="AQ899" s="2">
        <v>0</v>
      </c>
      <c r="AR899" s="2">
        <v>0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1</v>
      </c>
      <c r="BI899" s="2">
        <v>1</v>
      </c>
      <c r="BJ899" s="2">
        <v>0.2</v>
      </c>
      <c r="BK899" s="2">
        <v>1</v>
      </c>
      <c r="BL899" s="2">
        <v>42.1</v>
      </c>
      <c r="BM899" s="2">
        <v>5.89</v>
      </c>
      <c r="BN899" s="2">
        <v>47.99</v>
      </c>
      <c r="BO899" s="2">
        <v>47.99</v>
      </c>
      <c r="BQ899" s="2" t="s">
        <v>425</v>
      </c>
      <c r="BR899" s="2" t="s">
        <v>83</v>
      </c>
      <c r="BS899" s="3">
        <v>42864</v>
      </c>
      <c r="BT899" s="4">
        <v>0.31041666666666667</v>
      </c>
      <c r="BU899" s="2" t="s">
        <v>1425</v>
      </c>
      <c r="BV899" s="2" t="s">
        <v>98</v>
      </c>
      <c r="BY899" s="2">
        <v>1200</v>
      </c>
      <c r="CA899" s="2" t="s">
        <v>752</v>
      </c>
      <c r="CC899" s="2" t="s">
        <v>423</v>
      </c>
      <c r="CD899" s="2">
        <v>6230</v>
      </c>
      <c r="CE899" s="2" t="s">
        <v>99</v>
      </c>
      <c r="CF899" s="3">
        <v>42865</v>
      </c>
      <c r="CI899" s="2">
        <v>1</v>
      </c>
      <c r="CJ899" s="2">
        <v>1</v>
      </c>
      <c r="CK899" s="2">
        <v>21</v>
      </c>
      <c r="CL899" s="2" t="s">
        <v>87</v>
      </c>
    </row>
    <row r="900" spans="1:90">
      <c r="A900" s="2" t="s">
        <v>71</v>
      </c>
      <c r="B900" s="2" t="s">
        <v>72</v>
      </c>
      <c r="C900" s="2" t="s">
        <v>73</v>
      </c>
      <c r="E900" s="2" t="str">
        <f>"FES1162547441"</f>
        <v>FES1162547441</v>
      </c>
      <c r="F900" s="3">
        <v>42863</v>
      </c>
      <c r="G900" s="2">
        <v>201711</v>
      </c>
      <c r="H900" s="2" t="s">
        <v>74</v>
      </c>
      <c r="I900" s="2" t="s">
        <v>75</v>
      </c>
      <c r="J900" s="2" t="s">
        <v>76</v>
      </c>
      <c r="K900" s="2" t="s">
        <v>77</v>
      </c>
      <c r="L900" s="2" t="s">
        <v>175</v>
      </c>
      <c r="M900" s="2" t="s">
        <v>176</v>
      </c>
      <c r="N900" s="2" t="s">
        <v>789</v>
      </c>
      <c r="O900" s="2" t="s">
        <v>81</v>
      </c>
      <c r="P900" s="2" t="str">
        <f>"2170563833                    "</f>
        <v xml:space="preserve">2170563833                    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2">
        <v>0</v>
      </c>
      <c r="AK900" s="2">
        <v>0</v>
      </c>
      <c r="AL900" s="2">
        <v>0</v>
      </c>
      <c r="AM900" s="2">
        <v>4.66</v>
      </c>
      <c r="AN900" s="2">
        <v>0</v>
      </c>
      <c r="AO900" s="2">
        <v>0</v>
      </c>
      <c r="AP900" s="2">
        <v>0</v>
      </c>
      <c r="AQ900" s="2">
        <v>0</v>
      </c>
      <c r="AR900" s="2">
        <v>0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1</v>
      </c>
      <c r="BI900" s="2">
        <v>1</v>
      </c>
      <c r="BJ900" s="2">
        <v>0.2</v>
      </c>
      <c r="BK900" s="2">
        <v>1</v>
      </c>
      <c r="BL900" s="2">
        <v>42.1</v>
      </c>
      <c r="BM900" s="2">
        <v>5.89</v>
      </c>
      <c r="BN900" s="2">
        <v>47.99</v>
      </c>
      <c r="BO900" s="2">
        <v>47.99</v>
      </c>
      <c r="BQ900" s="2" t="s">
        <v>790</v>
      </c>
      <c r="BR900" s="2" t="s">
        <v>83</v>
      </c>
      <c r="BS900" s="3">
        <v>42864</v>
      </c>
      <c r="BT900" s="4">
        <v>0.27083333333333331</v>
      </c>
      <c r="BU900" s="2" t="s">
        <v>1486</v>
      </c>
      <c r="BV900" s="2" t="s">
        <v>98</v>
      </c>
      <c r="BY900" s="2">
        <v>1200</v>
      </c>
      <c r="CA900" s="2" t="s">
        <v>180</v>
      </c>
      <c r="CC900" s="2" t="s">
        <v>176</v>
      </c>
      <c r="CD900" s="2">
        <v>6012</v>
      </c>
      <c r="CE900" s="2" t="s">
        <v>99</v>
      </c>
      <c r="CF900" s="3">
        <v>42864</v>
      </c>
      <c r="CI900" s="2">
        <v>1</v>
      </c>
      <c r="CJ900" s="2">
        <v>1</v>
      </c>
      <c r="CK900" s="2">
        <v>21</v>
      </c>
      <c r="CL900" s="2" t="s">
        <v>87</v>
      </c>
    </row>
    <row r="901" spans="1:90">
      <c r="A901" s="2" t="s">
        <v>71</v>
      </c>
      <c r="B901" s="2" t="s">
        <v>72</v>
      </c>
      <c r="C901" s="2" t="s">
        <v>73</v>
      </c>
      <c r="E901" s="2" t="str">
        <f>"FES1162547430"</f>
        <v>FES1162547430</v>
      </c>
      <c r="F901" s="3">
        <v>42863</v>
      </c>
      <c r="G901" s="2">
        <v>201711</v>
      </c>
      <c r="H901" s="2" t="s">
        <v>74</v>
      </c>
      <c r="I901" s="2" t="s">
        <v>75</v>
      </c>
      <c r="J901" s="2" t="s">
        <v>76</v>
      </c>
      <c r="K901" s="2" t="s">
        <v>77</v>
      </c>
      <c r="L901" s="2" t="s">
        <v>163</v>
      </c>
      <c r="M901" s="2" t="s">
        <v>164</v>
      </c>
      <c r="N901" s="2" t="s">
        <v>1487</v>
      </c>
      <c r="O901" s="2" t="s">
        <v>81</v>
      </c>
      <c r="P901" s="2" t="str">
        <f>"2170563680                    "</f>
        <v xml:space="preserve">2170563680                    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>
        <v>0</v>
      </c>
      <c r="AK901" s="2">
        <v>0</v>
      </c>
      <c r="AL901" s="2">
        <v>0</v>
      </c>
      <c r="AM901" s="2">
        <v>3.64</v>
      </c>
      <c r="AN901" s="2">
        <v>0</v>
      </c>
      <c r="AO901" s="2">
        <v>0</v>
      </c>
      <c r="AP901" s="2">
        <v>0</v>
      </c>
      <c r="AQ901" s="2">
        <v>0</v>
      </c>
      <c r="AR901" s="2">
        <v>0</v>
      </c>
      <c r="AS901" s="2">
        <v>0</v>
      </c>
      <c r="AT901" s="2">
        <v>0</v>
      </c>
      <c r="AU901" s="2">
        <v>0</v>
      </c>
      <c r="AV901" s="2">
        <v>0</v>
      </c>
      <c r="AW901" s="2">
        <v>0</v>
      </c>
      <c r="AX901" s="2">
        <v>0</v>
      </c>
      <c r="AY901" s="2">
        <v>0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1</v>
      </c>
      <c r="BI901" s="2">
        <v>1</v>
      </c>
      <c r="BJ901" s="2">
        <v>0.2</v>
      </c>
      <c r="BK901" s="2">
        <v>1</v>
      </c>
      <c r="BL901" s="2">
        <v>32.89</v>
      </c>
      <c r="BM901" s="2">
        <v>4.5999999999999996</v>
      </c>
      <c r="BN901" s="2">
        <v>37.49</v>
      </c>
      <c r="BO901" s="2">
        <v>37.49</v>
      </c>
      <c r="BQ901" s="2" t="s">
        <v>286</v>
      </c>
      <c r="BR901" s="2" t="s">
        <v>83</v>
      </c>
      <c r="BS901" s="3">
        <v>42865</v>
      </c>
      <c r="BT901" s="4">
        <v>0.41666666666666669</v>
      </c>
      <c r="BU901" s="2" t="s">
        <v>1488</v>
      </c>
      <c r="BV901" s="2" t="s">
        <v>87</v>
      </c>
      <c r="BW901" s="2" t="s">
        <v>1489</v>
      </c>
      <c r="BX901" s="2" t="s">
        <v>1048</v>
      </c>
      <c r="BY901" s="2">
        <v>1200</v>
      </c>
      <c r="CC901" s="2" t="s">
        <v>164</v>
      </c>
      <c r="CD901" s="2">
        <v>2094</v>
      </c>
      <c r="CE901" s="2" t="s">
        <v>99</v>
      </c>
      <c r="CF901" s="3">
        <v>42866</v>
      </c>
      <c r="CI901" s="2">
        <v>1</v>
      </c>
      <c r="CJ901" s="2">
        <v>2</v>
      </c>
      <c r="CK901" s="2">
        <v>22</v>
      </c>
      <c r="CL901" s="2" t="s">
        <v>87</v>
      </c>
    </row>
    <row r="902" spans="1:90">
      <c r="A902" s="2" t="s">
        <v>71</v>
      </c>
      <c r="B902" s="2" t="s">
        <v>72</v>
      </c>
      <c r="C902" s="2" t="s">
        <v>73</v>
      </c>
      <c r="E902" s="2" t="str">
        <f>"FES1162547498"</f>
        <v>FES1162547498</v>
      </c>
      <c r="F902" s="3">
        <v>42863</v>
      </c>
      <c r="G902" s="2">
        <v>201711</v>
      </c>
      <c r="H902" s="2" t="s">
        <v>74</v>
      </c>
      <c r="I902" s="2" t="s">
        <v>75</v>
      </c>
      <c r="J902" s="2" t="s">
        <v>76</v>
      </c>
      <c r="K902" s="2" t="s">
        <v>77</v>
      </c>
      <c r="L902" s="2" t="s">
        <v>74</v>
      </c>
      <c r="M902" s="2" t="s">
        <v>75</v>
      </c>
      <c r="N902" s="2" t="s">
        <v>606</v>
      </c>
      <c r="O902" s="2" t="s">
        <v>81</v>
      </c>
      <c r="P902" s="2" t="str">
        <f>"2170565704                    "</f>
        <v xml:space="preserve">2170565704                    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  <c r="AI902" s="2">
        <v>0</v>
      </c>
      <c r="AJ902" s="2">
        <v>0</v>
      </c>
      <c r="AK902" s="2">
        <v>0</v>
      </c>
      <c r="AL902" s="2">
        <v>0</v>
      </c>
      <c r="AM902" s="2">
        <v>3.64</v>
      </c>
      <c r="AN902" s="2">
        <v>0</v>
      </c>
      <c r="AO902" s="2">
        <v>0</v>
      </c>
      <c r="AP902" s="2">
        <v>0</v>
      </c>
      <c r="AQ902" s="2">
        <v>0</v>
      </c>
      <c r="AR902" s="2">
        <v>0</v>
      </c>
      <c r="AS902" s="2">
        <v>0</v>
      </c>
      <c r="AT902" s="2">
        <v>0</v>
      </c>
      <c r="AU902" s="2">
        <v>0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1</v>
      </c>
      <c r="BI902" s="2">
        <v>1</v>
      </c>
      <c r="BJ902" s="2">
        <v>0.2</v>
      </c>
      <c r="BK902" s="2">
        <v>1</v>
      </c>
      <c r="BL902" s="2">
        <v>32.89</v>
      </c>
      <c r="BM902" s="2">
        <v>4.5999999999999996</v>
      </c>
      <c r="BN902" s="2">
        <v>37.49</v>
      </c>
      <c r="BO902" s="2">
        <v>37.49</v>
      </c>
      <c r="BQ902" s="2" t="s">
        <v>607</v>
      </c>
      <c r="BR902" s="2" t="s">
        <v>83</v>
      </c>
      <c r="BS902" s="3">
        <v>42864</v>
      </c>
      <c r="BT902" s="4">
        <v>0.41666666666666669</v>
      </c>
      <c r="BU902" s="2" t="s">
        <v>1490</v>
      </c>
      <c r="BV902" s="2" t="s">
        <v>98</v>
      </c>
      <c r="BY902" s="2">
        <v>1200</v>
      </c>
      <c r="CC902" s="2" t="s">
        <v>75</v>
      </c>
      <c r="CD902" s="2">
        <v>1609</v>
      </c>
      <c r="CE902" s="2" t="s">
        <v>99</v>
      </c>
      <c r="CF902" s="3">
        <v>42865</v>
      </c>
      <c r="CI902" s="2">
        <v>1</v>
      </c>
      <c r="CJ902" s="2">
        <v>1</v>
      </c>
      <c r="CK902" s="2">
        <v>22</v>
      </c>
      <c r="CL902" s="2" t="s">
        <v>87</v>
      </c>
    </row>
    <row r="903" spans="1:90">
      <c r="A903" s="2" t="s">
        <v>71</v>
      </c>
      <c r="B903" s="2" t="s">
        <v>72</v>
      </c>
      <c r="C903" s="2" t="s">
        <v>73</v>
      </c>
      <c r="E903" s="2" t="str">
        <f>"FES1162547466"</f>
        <v>FES1162547466</v>
      </c>
      <c r="F903" s="3">
        <v>42863</v>
      </c>
      <c r="G903" s="2">
        <v>201711</v>
      </c>
      <c r="H903" s="2" t="s">
        <v>74</v>
      </c>
      <c r="I903" s="2" t="s">
        <v>75</v>
      </c>
      <c r="J903" s="2" t="s">
        <v>76</v>
      </c>
      <c r="K903" s="2" t="s">
        <v>77</v>
      </c>
      <c r="L903" s="2" t="s">
        <v>634</v>
      </c>
      <c r="M903" s="2" t="s">
        <v>635</v>
      </c>
      <c r="N903" s="2" t="s">
        <v>636</v>
      </c>
      <c r="O903" s="2" t="s">
        <v>81</v>
      </c>
      <c r="P903" s="2" t="str">
        <f>"2170563612                    "</f>
        <v xml:space="preserve">2170563612                    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9.02</v>
      </c>
      <c r="AN903" s="2">
        <v>0</v>
      </c>
      <c r="AO903" s="2">
        <v>0</v>
      </c>
      <c r="AP903" s="2">
        <v>0</v>
      </c>
      <c r="AQ903" s="2">
        <v>0</v>
      </c>
      <c r="AR903" s="2">
        <v>0</v>
      </c>
      <c r="AS903" s="2">
        <v>0</v>
      </c>
      <c r="AT903" s="2">
        <v>0</v>
      </c>
      <c r="AU903" s="2">
        <v>0</v>
      </c>
      <c r="AV903" s="2">
        <v>0</v>
      </c>
      <c r="AW903" s="2">
        <v>0</v>
      </c>
      <c r="AX903" s="2">
        <v>0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1</v>
      </c>
      <c r="BI903" s="2">
        <v>1</v>
      </c>
      <c r="BJ903" s="2">
        <v>0.2</v>
      </c>
      <c r="BK903" s="2">
        <v>1</v>
      </c>
      <c r="BL903" s="2">
        <v>81.56</v>
      </c>
      <c r="BM903" s="2">
        <v>11.42</v>
      </c>
      <c r="BN903" s="2">
        <v>92.98</v>
      </c>
      <c r="BO903" s="2">
        <v>92.98</v>
      </c>
      <c r="BQ903" s="2" t="s">
        <v>307</v>
      </c>
      <c r="BR903" s="2" t="s">
        <v>83</v>
      </c>
      <c r="BS903" s="3">
        <v>42864</v>
      </c>
      <c r="BT903" s="4">
        <v>0.5625</v>
      </c>
      <c r="BU903" s="2" t="s">
        <v>1491</v>
      </c>
      <c r="BV903" s="2" t="s">
        <v>98</v>
      </c>
      <c r="BY903" s="2">
        <v>1200</v>
      </c>
      <c r="CC903" s="2" t="s">
        <v>635</v>
      </c>
      <c r="CD903" s="2">
        <v>6300</v>
      </c>
      <c r="CE903" s="2" t="s">
        <v>99</v>
      </c>
      <c r="CF903" s="3">
        <v>42865</v>
      </c>
      <c r="CI903" s="2">
        <v>3</v>
      </c>
      <c r="CJ903" s="2">
        <v>1</v>
      </c>
      <c r="CK903" s="2">
        <v>23</v>
      </c>
      <c r="CL903" s="2" t="s">
        <v>87</v>
      </c>
    </row>
    <row r="904" spans="1:90">
      <c r="A904" s="2" t="s">
        <v>71</v>
      </c>
      <c r="B904" s="2" t="s">
        <v>72</v>
      </c>
      <c r="C904" s="2" t="s">
        <v>73</v>
      </c>
      <c r="E904" s="2" t="str">
        <f>"FES1162547446"</f>
        <v>FES1162547446</v>
      </c>
      <c r="F904" s="3">
        <v>42863</v>
      </c>
      <c r="G904" s="2">
        <v>201711</v>
      </c>
      <c r="H904" s="2" t="s">
        <v>74</v>
      </c>
      <c r="I904" s="2" t="s">
        <v>75</v>
      </c>
      <c r="J904" s="2" t="s">
        <v>76</v>
      </c>
      <c r="K904" s="2" t="s">
        <v>77</v>
      </c>
      <c r="L904" s="2" t="s">
        <v>175</v>
      </c>
      <c r="M904" s="2" t="s">
        <v>176</v>
      </c>
      <c r="N904" s="2" t="s">
        <v>446</v>
      </c>
      <c r="O904" s="2" t="s">
        <v>81</v>
      </c>
      <c r="P904" s="2" t="str">
        <f>"2170564140                    "</f>
        <v xml:space="preserve">2170564140                    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>
        <v>0</v>
      </c>
      <c r="AK904" s="2">
        <v>0</v>
      </c>
      <c r="AL904" s="2">
        <v>0</v>
      </c>
      <c r="AM904" s="2">
        <v>9.32</v>
      </c>
      <c r="AN904" s="2">
        <v>0</v>
      </c>
      <c r="AO904" s="2">
        <v>0</v>
      </c>
      <c r="AP904" s="2">
        <v>0</v>
      </c>
      <c r="AQ904" s="2">
        <v>0</v>
      </c>
      <c r="AR904" s="2">
        <v>0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1</v>
      </c>
      <c r="BI904" s="2">
        <v>4</v>
      </c>
      <c r="BJ904" s="2">
        <v>0.2</v>
      </c>
      <c r="BK904" s="2">
        <v>4</v>
      </c>
      <c r="BL904" s="2">
        <v>84.2</v>
      </c>
      <c r="BM904" s="2">
        <v>11.79</v>
      </c>
      <c r="BN904" s="2">
        <v>95.99</v>
      </c>
      <c r="BO904" s="2">
        <v>95.99</v>
      </c>
      <c r="BQ904" s="2" t="s">
        <v>447</v>
      </c>
      <c r="BR904" s="2" t="s">
        <v>83</v>
      </c>
      <c r="BS904" s="3">
        <v>42864</v>
      </c>
      <c r="BT904" s="4">
        <v>0.30694444444444441</v>
      </c>
      <c r="BU904" s="2" t="s">
        <v>1492</v>
      </c>
      <c r="BV904" s="2" t="s">
        <v>98</v>
      </c>
      <c r="BY904" s="2">
        <v>1200</v>
      </c>
      <c r="CA904" s="2" t="s">
        <v>223</v>
      </c>
      <c r="CC904" s="2" t="s">
        <v>176</v>
      </c>
      <c r="CD904" s="2">
        <v>6001</v>
      </c>
      <c r="CE904" s="2" t="s">
        <v>99</v>
      </c>
      <c r="CF904" s="3">
        <v>42864</v>
      </c>
      <c r="CI904" s="2">
        <v>1</v>
      </c>
      <c r="CJ904" s="2">
        <v>1</v>
      </c>
      <c r="CK904" s="2">
        <v>21</v>
      </c>
      <c r="CL904" s="2" t="s">
        <v>87</v>
      </c>
    </row>
    <row r="905" spans="1:90">
      <c r="A905" s="2" t="s">
        <v>71</v>
      </c>
      <c r="B905" s="2" t="s">
        <v>72</v>
      </c>
      <c r="C905" s="2" t="s">
        <v>73</v>
      </c>
      <c r="E905" s="2" t="str">
        <f>"FES1162547361"</f>
        <v>FES1162547361</v>
      </c>
      <c r="F905" s="3">
        <v>42863</v>
      </c>
      <c r="G905" s="2">
        <v>201711</v>
      </c>
      <c r="H905" s="2" t="s">
        <v>74</v>
      </c>
      <c r="I905" s="2" t="s">
        <v>75</v>
      </c>
      <c r="J905" s="2" t="s">
        <v>76</v>
      </c>
      <c r="K905" s="2" t="s">
        <v>77</v>
      </c>
      <c r="L905" s="2" t="s">
        <v>224</v>
      </c>
      <c r="M905" s="2" t="s">
        <v>225</v>
      </c>
      <c r="N905" s="2" t="s">
        <v>677</v>
      </c>
      <c r="O905" s="2" t="s">
        <v>81</v>
      </c>
      <c r="P905" s="2" t="str">
        <f>"2170565620                    "</f>
        <v xml:space="preserve">2170565620                    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  <c r="AI905" s="2">
        <v>0</v>
      </c>
      <c r="AJ905" s="2">
        <v>0</v>
      </c>
      <c r="AK905" s="2">
        <v>0</v>
      </c>
      <c r="AL905" s="2">
        <v>0</v>
      </c>
      <c r="AM905" s="2">
        <v>4.66</v>
      </c>
      <c r="AN905" s="2">
        <v>0</v>
      </c>
      <c r="AO905" s="2">
        <v>0</v>
      </c>
      <c r="AP905" s="2">
        <v>0</v>
      </c>
      <c r="AQ905" s="2">
        <v>0</v>
      </c>
      <c r="AR905" s="2">
        <v>0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1</v>
      </c>
      <c r="BI905" s="2">
        <v>1</v>
      </c>
      <c r="BJ905" s="2">
        <v>0.2</v>
      </c>
      <c r="BK905" s="2">
        <v>1</v>
      </c>
      <c r="BL905" s="2">
        <v>42.1</v>
      </c>
      <c r="BM905" s="2">
        <v>5.89</v>
      </c>
      <c r="BN905" s="2">
        <v>47.99</v>
      </c>
      <c r="BO905" s="2">
        <v>47.99</v>
      </c>
      <c r="BQ905" s="2" t="s">
        <v>678</v>
      </c>
      <c r="BR905" s="2" t="s">
        <v>83</v>
      </c>
      <c r="BS905" s="3">
        <v>42864</v>
      </c>
      <c r="BT905" s="4">
        <v>0.35416666666666669</v>
      </c>
      <c r="BU905" s="2" t="s">
        <v>679</v>
      </c>
      <c r="BV905" s="2" t="s">
        <v>98</v>
      </c>
      <c r="BY905" s="2">
        <v>1200</v>
      </c>
      <c r="CC905" s="2" t="s">
        <v>225</v>
      </c>
      <c r="CD905" s="2">
        <v>4037</v>
      </c>
      <c r="CE905" s="2" t="s">
        <v>99</v>
      </c>
      <c r="CF905" s="3">
        <v>42865</v>
      </c>
      <c r="CI905" s="2">
        <v>1</v>
      </c>
      <c r="CJ905" s="2">
        <v>1</v>
      </c>
      <c r="CK905" s="2">
        <v>21</v>
      </c>
      <c r="CL905" s="2" t="s">
        <v>87</v>
      </c>
    </row>
    <row r="906" spans="1:90">
      <c r="A906" s="2" t="s">
        <v>71</v>
      </c>
      <c r="B906" s="2" t="s">
        <v>72</v>
      </c>
      <c r="C906" s="2" t="s">
        <v>73</v>
      </c>
      <c r="E906" s="2" t="str">
        <f>"FES1162547385"</f>
        <v>FES1162547385</v>
      </c>
      <c r="F906" s="3">
        <v>42863</v>
      </c>
      <c r="G906" s="2">
        <v>201711</v>
      </c>
      <c r="H906" s="2" t="s">
        <v>74</v>
      </c>
      <c r="I906" s="2" t="s">
        <v>75</v>
      </c>
      <c r="J906" s="2" t="s">
        <v>76</v>
      </c>
      <c r="K906" s="2" t="s">
        <v>77</v>
      </c>
      <c r="L906" s="2" t="s">
        <v>224</v>
      </c>
      <c r="M906" s="2" t="s">
        <v>225</v>
      </c>
      <c r="N906" s="2" t="s">
        <v>1222</v>
      </c>
      <c r="O906" s="2" t="s">
        <v>81</v>
      </c>
      <c r="P906" s="2" t="str">
        <f>"2170565649                    "</f>
        <v xml:space="preserve">2170565649                    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  <c r="AJ906" s="2">
        <v>0</v>
      </c>
      <c r="AK906" s="2">
        <v>0</v>
      </c>
      <c r="AL906" s="2">
        <v>0</v>
      </c>
      <c r="AM906" s="2">
        <v>4.66</v>
      </c>
      <c r="AN906" s="2">
        <v>0</v>
      </c>
      <c r="AO906" s="2">
        <v>0</v>
      </c>
      <c r="AP906" s="2">
        <v>0</v>
      </c>
      <c r="AQ906" s="2">
        <v>0</v>
      </c>
      <c r="AR906" s="2">
        <v>0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1</v>
      </c>
      <c r="BI906" s="2">
        <v>1</v>
      </c>
      <c r="BJ906" s="2">
        <v>0.2</v>
      </c>
      <c r="BK906" s="2">
        <v>1</v>
      </c>
      <c r="BL906" s="2">
        <v>42.1</v>
      </c>
      <c r="BM906" s="2">
        <v>5.89</v>
      </c>
      <c r="BN906" s="2">
        <v>47.99</v>
      </c>
      <c r="BO906" s="2">
        <v>47.99</v>
      </c>
      <c r="BQ906" s="2" t="s">
        <v>307</v>
      </c>
      <c r="BR906" s="2" t="s">
        <v>83</v>
      </c>
      <c r="BS906" s="3">
        <v>42864</v>
      </c>
      <c r="BT906" s="4">
        <v>0.38680555555555557</v>
      </c>
      <c r="BU906" s="2" t="s">
        <v>1493</v>
      </c>
      <c r="BV906" s="2" t="s">
        <v>98</v>
      </c>
      <c r="BY906" s="2">
        <v>1200</v>
      </c>
      <c r="CC906" s="2" t="s">
        <v>225</v>
      </c>
      <c r="CD906" s="2">
        <v>3610</v>
      </c>
      <c r="CE906" s="2" t="s">
        <v>99</v>
      </c>
      <c r="CF906" s="3">
        <v>42865</v>
      </c>
      <c r="CI906" s="2">
        <v>1</v>
      </c>
      <c r="CJ906" s="2">
        <v>1</v>
      </c>
      <c r="CK906" s="2">
        <v>21</v>
      </c>
      <c r="CL906" s="2" t="s">
        <v>87</v>
      </c>
    </row>
    <row r="907" spans="1:90">
      <c r="A907" s="2" t="s">
        <v>71</v>
      </c>
      <c r="B907" s="2" t="s">
        <v>72</v>
      </c>
      <c r="C907" s="2" t="s">
        <v>73</v>
      </c>
      <c r="E907" s="2" t="str">
        <f>"FES1162543668"</f>
        <v>FES1162543668</v>
      </c>
      <c r="F907" s="3">
        <v>42863</v>
      </c>
      <c r="G907" s="2">
        <v>201711</v>
      </c>
      <c r="H907" s="2" t="s">
        <v>74</v>
      </c>
      <c r="I907" s="2" t="s">
        <v>75</v>
      </c>
      <c r="J907" s="2" t="s">
        <v>76</v>
      </c>
      <c r="K907" s="2" t="s">
        <v>77</v>
      </c>
      <c r="L907" s="2" t="s">
        <v>74</v>
      </c>
      <c r="M907" s="2" t="s">
        <v>75</v>
      </c>
      <c r="N907" s="2" t="s">
        <v>1494</v>
      </c>
      <c r="O907" s="2" t="s">
        <v>81</v>
      </c>
      <c r="P907" s="2" t="str">
        <f>"2170559483                    "</f>
        <v xml:space="preserve">2170559483                    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  <c r="AI907" s="2">
        <v>0</v>
      </c>
      <c r="AJ907" s="2">
        <v>0</v>
      </c>
      <c r="AK907" s="2">
        <v>0</v>
      </c>
      <c r="AL907" s="2">
        <v>0</v>
      </c>
      <c r="AM907" s="2">
        <v>3.64</v>
      </c>
      <c r="AN907" s="2">
        <v>0</v>
      </c>
      <c r="AO907" s="2">
        <v>0</v>
      </c>
      <c r="AP907" s="2">
        <v>0</v>
      </c>
      <c r="AQ907" s="2">
        <v>0</v>
      </c>
      <c r="AR907" s="2">
        <v>0</v>
      </c>
      <c r="AS907" s="2">
        <v>0</v>
      </c>
      <c r="AT907" s="2">
        <v>0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1</v>
      </c>
      <c r="BI907" s="2">
        <v>1</v>
      </c>
      <c r="BJ907" s="2">
        <v>0.2</v>
      </c>
      <c r="BK907" s="2">
        <v>1</v>
      </c>
      <c r="BL907" s="2">
        <v>32.89</v>
      </c>
      <c r="BM907" s="2">
        <v>4.5999999999999996</v>
      </c>
      <c r="BN907" s="2">
        <v>37.49</v>
      </c>
      <c r="BO907" s="2">
        <v>37.49</v>
      </c>
      <c r="BQ907" s="2" t="s">
        <v>1495</v>
      </c>
      <c r="BR907" s="2" t="s">
        <v>83</v>
      </c>
      <c r="BS907" s="3">
        <v>42864</v>
      </c>
      <c r="BT907" s="4">
        <v>0.3430555555555555</v>
      </c>
      <c r="BU907" s="2" t="s">
        <v>1496</v>
      </c>
      <c r="BV907" s="2" t="s">
        <v>98</v>
      </c>
      <c r="BY907" s="2">
        <v>1200</v>
      </c>
      <c r="CA907" s="2" t="s">
        <v>275</v>
      </c>
      <c r="CC907" s="2" t="s">
        <v>75</v>
      </c>
      <c r="CD907" s="2">
        <v>1601</v>
      </c>
      <c r="CE907" s="2" t="s">
        <v>99</v>
      </c>
      <c r="CF907" s="3">
        <v>42864</v>
      </c>
      <c r="CI907" s="2">
        <v>1</v>
      </c>
      <c r="CJ907" s="2">
        <v>1</v>
      </c>
      <c r="CK907" s="2">
        <v>22</v>
      </c>
      <c r="CL907" s="2" t="s">
        <v>87</v>
      </c>
    </row>
    <row r="908" spans="1:90">
      <c r="A908" s="2" t="s">
        <v>71</v>
      </c>
      <c r="B908" s="2" t="s">
        <v>72</v>
      </c>
      <c r="C908" s="2" t="s">
        <v>73</v>
      </c>
      <c r="E908" s="2" t="str">
        <f>"FES1162546831"</f>
        <v>FES1162546831</v>
      </c>
      <c r="F908" s="3">
        <v>42863</v>
      </c>
      <c r="G908" s="2">
        <v>201711</v>
      </c>
      <c r="H908" s="2" t="s">
        <v>74</v>
      </c>
      <c r="I908" s="2" t="s">
        <v>75</v>
      </c>
      <c r="J908" s="2" t="s">
        <v>76</v>
      </c>
      <c r="K908" s="2" t="s">
        <v>77</v>
      </c>
      <c r="L908" s="2" t="s">
        <v>74</v>
      </c>
      <c r="M908" s="2" t="s">
        <v>75</v>
      </c>
      <c r="N908" s="2" t="s">
        <v>1494</v>
      </c>
      <c r="O908" s="2" t="s">
        <v>81</v>
      </c>
      <c r="P908" s="2" t="str">
        <f>"2170564671                    "</f>
        <v xml:space="preserve">2170564671                    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  <c r="AI908" s="2">
        <v>0</v>
      </c>
      <c r="AJ908" s="2">
        <v>0</v>
      </c>
      <c r="AK908" s="2">
        <v>0</v>
      </c>
      <c r="AL908" s="2">
        <v>0</v>
      </c>
      <c r="AM908" s="2">
        <v>3.64</v>
      </c>
      <c r="AN908" s="2">
        <v>0</v>
      </c>
      <c r="AO908" s="2">
        <v>0</v>
      </c>
      <c r="AP908" s="2">
        <v>0</v>
      </c>
      <c r="AQ908" s="2">
        <v>0</v>
      </c>
      <c r="AR908" s="2">
        <v>0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0</v>
      </c>
      <c r="AZ908" s="2">
        <v>0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1</v>
      </c>
      <c r="BI908" s="2">
        <v>1</v>
      </c>
      <c r="BJ908" s="2">
        <v>0.2</v>
      </c>
      <c r="BK908" s="2">
        <v>1</v>
      </c>
      <c r="BL908" s="2">
        <v>32.89</v>
      </c>
      <c r="BM908" s="2">
        <v>4.5999999999999996</v>
      </c>
      <c r="BN908" s="2">
        <v>37.49</v>
      </c>
      <c r="BO908" s="2">
        <v>37.49</v>
      </c>
      <c r="BQ908" s="2" t="s">
        <v>1495</v>
      </c>
      <c r="BR908" s="2" t="s">
        <v>83</v>
      </c>
      <c r="BS908" s="3">
        <v>42864</v>
      </c>
      <c r="BT908" s="4">
        <v>0.34375</v>
      </c>
      <c r="BU908" s="2" t="s">
        <v>1496</v>
      </c>
      <c r="BV908" s="2" t="s">
        <v>98</v>
      </c>
      <c r="BY908" s="2">
        <v>1200</v>
      </c>
      <c r="CA908" s="2" t="s">
        <v>275</v>
      </c>
      <c r="CC908" s="2" t="s">
        <v>75</v>
      </c>
      <c r="CD908" s="2">
        <v>1601</v>
      </c>
      <c r="CE908" s="2" t="s">
        <v>99</v>
      </c>
      <c r="CF908" s="3">
        <v>42864</v>
      </c>
      <c r="CI908" s="2">
        <v>1</v>
      </c>
      <c r="CJ908" s="2">
        <v>1</v>
      </c>
      <c r="CK908" s="2">
        <v>22</v>
      </c>
      <c r="CL908" s="2" t="s">
        <v>87</v>
      </c>
    </row>
    <row r="909" spans="1:90">
      <c r="A909" s="2" t="s">
        <v>71</v>
      </c>
      <c r="B909" s="2" t="s">
        <v>72</v>
      </c>
      <c r="C909" s="2" t="s">
        <v>73</v>
      </c>
      <c r="E909" s="2" t="str">
        <f>"FES1162547473"</f>
        <v>FES1162547473</v>
      </c>
      <c r="F909" s="3">
        <v>42863</v>
      </c>
      <c r="G909" s="2">
        <v>201711</v>
      </c>
      <c r="H909" s="2" t="s">
        <v>74</v>
      </c>
      <c r="I909" s="2" t="s">
        <v>75</v>
      </c>
      <c r="J909" s="2" t="s">
        <v>76</v>
      </c>
      <c r="K909" s="2" t="s">
        <v>77</v>
      </c>
      <c r="L909" s="2" t="s">
        <v>74</v>
      </c>
      <c r="M909" s="2" t="s">
        <v>75</v>
      </c>
      <c r="N909" s="2" t="s">
        <v>1497</v>
      </c>
      <c r="O909" s="2" t="s">
        <v>81</v>
      </c>
      <c r="P909" s="2" t="str">
        <f>"2170564778                    "</f>
        <v xml:space="preserve">2170564778                    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>
        <v>0</v>
      </c>
      <c r="AK909" s="2">
        <v>0</v>
      </c>
      <c r="AL909" s="2">
        <v>0</v>
      </c>
      <c r="AM909" s="2">
        <v>3.64</v>
      </c>
      <c r="AN909" s="2">
        <v>0</v>
      </c>
      <c r="AO909" s="2">
        <v>0</v>
      </c>
      <c r="AP909" s="2">
        <v>0</v>
      </c>
      <c r="AQ909" s="2">
        <v>0</v>
      </c>
      <c r="AR909" s="2">
        <v>0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1</v>
      </c>
      <c r="BI909" s="2">
        <v>1</v>
      </c>
      <c r="BJ909" s="2">
        <v>0.2</v>
      </c>
      <c r="BK909" s="2">
        <v>1</v>
      </c>
      <c r="BL909" s="2">
        <v>32.89</v>
      </c>
      <c r="BM909" s="2">
        <v>4.5999999999999996</v>
      </c>
      <c r="BN909" s="2">
        <v>37.49</v>
      </c>
      <c r="BO909" s="2">
        <v>37.49</v>
      </c>
      <c r="BR909" s="2" t="s">
        <v>83</v>
      </c>
      <c r="BS909" s="3">
        <v>42864</v>
      </c>
      <c r="BT909" s="4">
        <v>0.41666666666666669</v>
      </c>
      <c r="BU909" s="2" t="s">
        <v>1498</v>
      </c>
      <c r="BV909" s="2" t="s">
        <v>98</v>
      </c>
      <c r="BY909" s="2">
        <v>1200</v>
      </c>
      <c r="CC909" s="2" t="s">
        <v>75</v>
      </c>
      <c r="CD909" s="2">
        <v>1619</v>
      </c>
      <c r="CE909" s="2" t="s">
        <v>99</v>
      </c>
      <c r="CF909" s="3">
        <v>42865</v>
      </c>
      <c r="CI909" s="2">
        <v>1</v>
      </c>
      <c r="CJ909" s="2">
        <v>1</v>
      </c>
      <c r="CK909" s="2">
        <v>22</v>
      </c>
      <c r="CL909" s="2" t="s">
        <v>87</v>
      </c>
    </row>
    <row r="910" spans="1:90">
      <c r="A910" s="2" t="s">
        <v>71</v>
      </c>
      <c r="B910" s="2" t="s">
        <v>72</v>
      </c>
      <c r="C910" s="2" t="s">
        <v>73</v>
      </c>
      <c r="E910" s="2" t="str">
        <f>"FES1162547395"</f>
        <v>FES1162547395</v>
      </c>
      <c r="F910" s="3">
        <v>42863</v>
      </c>
      <c r="G910" s="2">
        <v>201711</v>
      </c>
      <c r="H910" s="2" t="s">
        <v>74</v>
      </c>
      <c r="I910" s="2" t="s">
        <v>75</v>
      </c>
      <c r="J910" s="2" t="s">
        <v>76</v>
      </c>
      <c r="K910" s="2" t="s">
        <v>77</v>
      </c>
      <c r="L910" s="2" t="s">
        <v>358</v>
      </c>
      <c r="M910" s="2" t="s">
        <v>359</v>
      </c>
      <c r="N910" s="2" t="s">
        <v>1499</v>
      </c>
      <c r="O910" s="2" t="s">
        <v>81</v>
      </c>
      <c r="P910" s="2" t="str">
        <f>"2170565658                    "</f>
        <v xml:space="preserve">2170565658                    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2">
        <v>0</v>
      </c>
      <c r="AK910" s="2">
        <v>0</v>
      </c>
      <c r="AL910" s="2">
        <v>0</v>
      </c>
      <c r="AM910" s="2">
        <v>3.64</v>
      </c>
      <c r="AN910" s="2">
        <v>0</v>
      </c>
      <c r="AO910" s="2">
        <v>0</v>
      </c>
      <c r="AP910" s="2">
        <v>0</v>
      </c>
      <c r="AQ910" s="2">
        <v>0</v>
      </c>
      <c r="AR910" s="2">
        <v>0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1</v>
      </c>
      <c r="BI910" s="2">
        <v>1</v>
      </c>
      <c r="BJ910" s="2">
        <v>0.2</v>
      </c>
      <c r="BK910" s="2">
        <v>1</v>
      </c>
      <c r="BL910" s="2">
        <v>32.89</v>
      </c>
      <c r="BM910" s="2">
        <v>4.5999999999999996</v>
      </c>
      <c r="BN910" s="2">
        <v>37.49</v>
      </c>
      <c r="BO910" s="2">
        <v>37.49</v>
      </c>
      <c r="BQ910" s="2" t="s">
        <v>286</v>
      </c>
      <c r="BR910" s="2" t="s">
        <v>83</v>
      </c>
      <c r="BS910" s="3">
        <v>42864</v>
      </c>
      <c r="BT910" s="4">
        <v>0.4375</v>
      </c>
      <c r="BU910" s="2" t="s">
        <v>1500</v>
      </c>
      <c r="BV910" s="2" t="s">
        <v>98</v>
      </c>
      <c r="BY910" s="2">
        <v>1200</v>
      </c>
      <c r="CC910" s="2" t="s">
        <v>359</v>
      </c>
      <c r="CD910" s="2">
        <v>1428</v>
      </c>
      <c r="CE910" s="2" t="s">
        <v>99</v>
      </c>
      <c r="CF910" s="3">
        <v>42865</v>
      </c>
      <c r="CI910" s="2">
        <v>1</v>
      </c>
      <c r="CJ910" s="2">
        <v>1</v>
      </c>
      <c r="CK910" s="2">
        <v>22</v>
      </c>
      <c r="CL910" s="2" t="s">
        <v>87</v>
      </c>
    </row>
    <row r="911" spans="1:90">
      <c r="A911" s="2" t="s">
        <v>71</v>
      </c>
      <c r="B911" s="2" t="s">
        <v>72</v>
      </c>
      <c r="C911" s="2" t="s">
        <v>73</v>
      </c>
      <c r="E911" s="2" t="str">
        <f>"FES1162547439"</f>
        <v>FES1162547439</v>
      </c>
      <c r="F911" s="3">
        <v>42863</v>
      </c>
      <c r="G911" s="2">
        <v>201711</v>
      </c>
      <c r="H911" s="2" t="s">
        <v>74</v>
      </c>
      <c r="I911" s="2" t="s">
        <v>75</v>
      </c>
      <c r="J911" s="2" t="s">
        <v>76</v>
      </c>
      <c r="K911" s="2" t="s">
        <v>77</v>
      </c>
      <c r="L911" s="2" t="s">
        <v>358</v>
      </c>
      <c r="M911" s="2" t="s">
        <v>359</v>
      </c>
      <c r="N911" s="2" t="s">
        <v>1232</v>
      </c>
      <c r="O911" s="2" t="s">
        <v>81</v>
      </c>
      <c r="P911" s="2" t="str">
        <f>"2170563793                    "</f>
        <v xml:space="preserve">2170563793                    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  <c r="AJ911" s="2">
        <v>0</v>
      </c>
      <c r="AK911" s="2">
        <v>0</v>
      </c>
      <c r="AL911" s="2">
        <v>0</v>
      </c>
      <c r="AM911" s="2">
        <v>3.64</v>
      </c>
      <c r="AN911" s="2">
        <v>0</v>
      </c>
      <c r="AO911" s="2">
        <v>0</v>
      </c>
      <c r="AP911" s="2">
        <v>0</v>
      </c>
      <c r="AQ911" s="2">
        <v>0</v>
      </c>
      <c r="AR911" s="2">
        <v>0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1</v>
      </c>
      <c r="BI911" s="2">
        <v>1</v>
      </c>
      <c r="BJ911" s="2">
        <v>0.2</v>
      </c>
      <c r="BK911" s="2">
        <v>1</v>
      </c>
      <c r="BL911" s="2">
        <v>32.89</v>
      </c>
      <c r="BM911" s="2">
        <v>4.5999999999999996</v>
      </c>
      <c r="BN911" s="2">
        <v>37.49</v>
      </c>
      <c r="BO911" s="2">
        <v>37.49</v>
      </c>
      <c r="BQ911" s="2" t="s">
        <v>286</v>
      </c>
      <c r="BR911" s="2" t="s">
        <v>83</v>
      </c>
      <c r="BS911" s="3">
        <v>42864</v>
      </c>
      <c r="BT911" s="4">
        <v>0.4375</v>
      </c>
      <c r="BU911" s="2" t="s">
        <v>1501</v>
      </c>
      <c r="BV911" s="2" t="s">
        <v>98</v>
      </c>
      <c r="BY911" s="2">
        <v>1200</v>
      </c>
      <c r="CA911" s="2" t="s">
        <v>114</v>
      </c>
      <c r="CC911" s="2" t="s">
        <v>359</v>
      </c>
      <c r="CD911" s="2">
        <v>1406</v>
      </c>
      <c r="CE911" s="2" t="s">
        <v>99</v>
      </c>
      <c r="CF911" s="3">
        <v>42865</v>
      </c>
      <c r="CI911" s="2">
        <v>1</v>
      </c>
      <c r="CJ911" s="2">
        <v>1</v>
      </c>
      <c r="CK911" s="2">
        <v>22</v>
      </c>
      <c r="CL911" s="2" t="s">
        <v>87</v>
      </c>
    </row>
    <row r="912" spans="1:90">
      <c r="A912" s="2" t="s">
        <v>71</v>
      </c>
      <c r="B912" s="2" t="s">
        <v>72</v>
      </c>
      <c r="C912" s="2" t="s">
        <v>73</v>
      </c>
      <c r="E912" s="2" t="str">
        <f>"FES1162547359"</f>
        <v>FES1162547359</v>
      </c>
      <c r="F912" s="3">
        <v>42863</v>
      </c>
      <c r="G912" s="2">
        <v>201711</v>
      </c>
      <c r="H912" s="2" t="s">
        <v>74</v>
      </c>
      <c r="I912" s="2" t="s">
        <v>75</v>
      </c>
      <c r="J912" s="2" t="s">
        <v>76</v>
      </c>
      <c r="K912" s="2" t="s">
        <v>77</v>
      </c>
      <c r="L912" s="2" t="s">
        <v>242</v>
      </c>
      <c r="M912" s="2" t="s">
        <v>243</v>
      </c>
      <c r="N912" s="2" t="s">
        <v>1057</v>
      </c>
      <c r="O912" s="2" t="s">
        <v>81</v>
      </c>
      <c r="P912" s="2" t="str">
        <f>"2170565207                    "</f>
        <v xml:space="preserve">2170565207                    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>
        <v>0</v>
      </c>
      <c r="AK912" s="2">
        <v>0</v>
      </c>
      <c r="AL912" s="2">
        <v>0</v>
      </c>
      <c r="AM912" s="2">
        <v>3.64</v>
      </c>
      <c r="AN912" s="2">
        <v>0</v>
      </c>
      <c r="AO912" s="2">
        <v>0</v>
      </c>
      <c r="AP912" s="2">
        <v>0</v>
      </c>
      <c r="AQ912" s="2">
        <v>0</v>
      </c>
      <c r="AR912" s="2">
        <v>0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1</v>
      </c>
      <c r="BI912" s="2">
        <v>3.9</v>
      </c>
      <c r="BJ912" s="2">
        <v>1.6</v>
      </c>
      <c r="BK912" s="2">
        <v>4</v>
      </c>
      <c r="BL912" s="2">
        <v>32.89</v>
      </c>
      <c r="BM912" s="2">
        <v>4.5999999999999996</v>
      </c>
      <c r="BN912" s="2">
        <v>37.49</v>
      </c>
      <c r="BO912" s="2">
        <v>37.49</v>
      </c>
      <c r="BQ912" s="2" t="s">
        <v>1058</v>
      </c>
      <c r="BR912" s="2" t="s">
        <v>83</v>
      </c>
      <c r="BS912" s="3">
        <v>42864</v>
      </c>
      <c r="BT912" s="4">
        <v>0.50694444444444442</v>
      </c>
      <c r="BU912" s="2" t="s">
        <v>458</v>
      </c>
      <c r="BV912" s="2" t="s">
        <v>87</v>
      </c>
      <c r="BW912" s="2" t="s">
        <v>92</v>
      </c>
      <c r="BX912" s="2" t="s">
        <v>1048</v>
      </c>
      <c r="BY912" s="2">
        <v>7796.25</v>
      </c>
      <c r="CA912" s="2" t="s">
        <v>114</v>
      </c>
      <c r="CC912" s="2" t="s">
        <v>243</v>
      </c>
      <c r="CD912" s="2">
        <v>1459</v>
      </c>
      <c r="CE912" s="2" t="s">
        <v>103</v>
      </c>
      <c r="CF912" s="3">
        <v>42865</v>
      </c>
      <c r="CI912" s="2">
        <v>1</v>
      </c>
      <c r="CJ912" s="2">
        <v>1</v>
      </c>
      <c r="CK912" s="2">
        <v>22</v>
      </c>
      <c r="CL912" s="2" t="s">
        <v>87</v>
      </c>
    </row>
    <row r="913" spans="1:90">
      <c r="A913" s="2" t="s">
        <v>71</v>
      </c>
      <c r="B913" s="2" t="s">
        <v>72</v>
      </c>
      <c r="C913" s="2" t="s">
        <v>73</v>
      </c>
      <c r="E913" s="2" t="str">
        <f>"FES1162547343"</f>
        <v>FES1162547343</v>
      </c>
      <c r="F913" s="3">
        <v>42863</v>
      </c>
      <c r="G913" s="2">
        <v>201711</v>
      </c>
      <c r="H913" s="2" t="s">
        <v>74</v>
      </c>
      <c r="I913" s="2" t="s">
        <v>75</v>
      </c>
      <c r="J913" s="2" t="s">
        <v>76</v>
      </c>
      <c r="K913" s="2" t="s">
        <v>77</v>
      </c>
      <c r="L913" s="2" t="s">
        <v>1502</v>
      </c>
      <c r="M913" s="2" t="s">
        <v>1503</v>
      </c>
      <c r="N913" s="2" t="s">
        <v>1504</v>
      </c>
      <c r="O913" s="2" t="s">
        <v>81</v>
      </c>
      <c r="P913" s="2" t="str">
        <f>"2170565594                    "</f>
        <v xml:space="preserve">2170565594                    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  <c r="AJ913" s="2">
        <v>0</v>
      </c>
      <c r="AK913" s="2">
        <v>0</v>
      </c>
      <c r="AL913" s="2">
        <v>0</v>
      </c>
      <c r="AM913" s="2">
        <v>9.02</v>
      </c>
      <c r="AN913" s="2">
        <v>0</v>
      </c>
      <c r="AO913" s="2">
        <v>0</v>
      </c>
      <c r="AP913" s="2">
        <v>0</v>
      </c>
      <c r="AQ913" s="2">
        <v>0</v>
      </c>
      <c r="AR913" s="2">
        <v>0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1</v>
      </c>
      <c r="BI913" s="2">
        <v>1</v>
      </c>
      <c r="BJ913" s="2">
        <v>0.2</v>
      </c>
      <c r="BK913" s="2">
        <v>1</v>
      </c>
      <c r="BL913" s="2">
        <v>81.56</v>
      </c>
      <c r="BM913" s="2">
        <v>11.42</v>
      </c>
      <c r="BN913" s="2">
        <v>92.98</v>
      </c>
      <c r="BO913" s="2">
        <v>92.98</v>
      </c>
      <c r="BQ913" s="2" t="s">
        <v>307</v>
      </c>
      <c r="BR913" s="2" t="s">
        <v>83</v>
      </c>
      <c r="BS913" s="3">
        <v>42864</v>
      </c>
      <c r="BT913" s="4">
        <v>0.54166666666666663</v>
      </c>
      <c r="BU913" s="2" t="s">
        <v>1505</v>
      </c>
      <c r="BV913" s="2" t="s">
        <v>98</v>
      </c>
      <c r="BY913" s="2">
        <v>1200</v>
      </c>
      <c r="CC913" s="2" t="s">
        <v>1503</v>
      </c>
      <c r="CD913" s="2">
        <v>4170</v>
      </c>
      <c r="CE913" s="2" t="s">
        <v>99</v>
      </c>
      <c r="CF913" s="3">
        <v>42866</v>
      </c>
      <c r="CI913" s="2">
        <v>1</v>
      </c>
      <c r="CJ913" s="2">
        <v>1</v>
      </c>
      <c r="CK913" s="2">
        <v>23</v>
      </c>
      <c r="CL913" s="2" t="s">
        <v>87</v>
      </c>
    </row>
    <row r="914" spans="1:90">
      <c r="A914" s="2" t="s">
        <v>71</v>
      </c>
      <c r="B914" s="2" t="s">
        <v>72</v>
      </c>
      <c r="C914" s="2" t="s">
        <v>73</v>
      </c>
      <c r="E914" s="2" t="str">
        <f>"FES1162547569"</f>
        <v>FES1162547569</v>
      </c>
      <c r="F914" s="3">
        <v>42863</v>
      </c>
      <c r="G914" s="2">
        <v>201711</v>
      </c>
      <c r="H914" s="2" t="s">
        <v>74</v>
      </c>
      <c r="I914" s="2" t="s">
        <v>75</v>
      </c>
      <c r="J914" s="2" t="s">
        <v>76</v>
      </c>
      <c r="K914" s="2" t="s">
        <v>77</v>
      </c>
      <c r="L914" s="2" t="s">
        <v>123</v>
      </c>
      <c r="M914" s="2" t="s">
        <v>124</v>
      </c>
      <c r="N914" s="2" t="s">
        <v>1215</v>
      </c>
      <c r="O914" s="2" t="s">
        <v>81</v>
      </c>
      <c r="P914" s="2" t="str">
        <f>"2170563753                    "</f>
        <v xml:space="preserve">2170563753                    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>
        <v>0</v>
      </c>
      <c r="AK914" s="2">
        <v>0</v>
      </c>
      <c r="AL914" s="2">
        <v>0</v>
      </c>
      <c r="AM914" s="2">
        <v>4.66</v>
      </c>
      <c r="AN914" s="2">
        <v>0</v>
      </c>
      <c r="AO914" s="2">
        <v>0</v>
      </c>
      <c r="AP914" s="2">
        <v>0</v>
      </c>
      <c r="AQ914" s="2">
        <v>0</v>
      </c>
      <c r="AR914" s="2">
        <v>0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1</v>
      </c>
      <c r="BI914" s="2">
        <v>1</v>
      </c>
      <c r="BJ914" s="2">
        <v>0.2</v>
      </c>
      <c r="BK914" s="2">
        <v>1</v>
      </c>
      <c r="BL914" s="2">
        <v>42.1</v>
      </c>
      <c r="BM914" s="2">
        <v>5.89</v>
      </c>
      <c r="BN914" s="2">
        <v>47.99</v>
      </c>
      <c r="BO914" s="2">
        <v>47.99</v>
      </c>
      <c r="BQ914" s="2" t="s">
        <v>1126</v>
      </c>
      <c r="BR914" s="2" t="s">
        <v>83</v>
      </c>
      <c r="BS914" s="3">
        <v>42864</v>
      </c>
      <c r="BT914" s="4">
        <v>0.54861111111111105</v>
      </c>
      <c r="BU914" s="2" t="s">
        <v>1216</v>
      </c>
      <c r="BV914" s="2" t="s">
        <v>87</v>
      </c>
      <c r="BW914" s="2" t="s">
        <v>161</v>
      </c>
      <c r="BX914" s="2" t="s">
        <v>925</v>
      </c>
      <c r="BY914" s="2">
        <v>1200</v>
      </c>
      <c r="CC914" s="2" t="s">
        <v>124</v>
      </c>
      <c r="CD914" s="2">
        <v>200</v>
      </c>
      <c r="CE914" s="2" t="s">
        <v>99</v>
      </c>
      <c r="CF914" s="3">
        <v>42877</v>
      </c>
      <c r="CI914" s="2">
        <v>1</v>
      </c>
      <c r="CJ914" s="2">
        <v>1</v>
      </c>
      <c r="CK914" s="2">
        <v>21</v>
      </c>
      <c r="CL914" s="2" t="s">
        <v>87</v>
      </c>
    </row>
    <row r="915" spans="1:90">
      <c r="A915" s="2" t="s">
        <v>71</v>
      </c>
      <c r="B915" s="2" t="s">
        <v>72</v>
      </c>
      <c r="C915" s="2" t="s">
        <v>73</v>
      </c>
      <c r="E915" s="2" t="str">
        <f>"FES1162547507"</f>
        <v>FES1162547507</v>
      </c>
      <c r="F915" s="3">
        <v>42863</v>
      </c>
      <c r="G915" s="2">
        <v>201711</v>
      </c>
      <c r="H915" s="2" t="s">
        <v>74</v>
      </c>
      <c r="I915" s="2" t="s">
        <v>75</v>
      </c>
      <c r="J915" s="2" t="s">
        <v>76</v>
      </c>
      <c r="K915" s="2" t="s">
        <v>77</v>
      </c>
      <c r="L915" s="2" t="s">
        <v>169</v>
      </c>
      <c r="M915" s="2" t="s">
        <v>170</v>
      </c>
      <c r="N915" s="2" t="s">
        <v>401</v>
      </c>
      <c r="O915" s="2" t="s">
        <v>81</v>
      </c>
      <c r="P915" s="2" t="str">
        <f>"2170565608                    "</f>
        <v xml:space="preserve">2170565608                    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0</v>
      </c>
      <c r="AJ915" s="2">
        <v>0</v>
      </c>
      <c r="AK915" s="2">
        <v>0</v>
      </c>
      <c r="AL915" s="2">
        <v>0</v>
      </c>
      <c r="AM915" s="2">
        <v>4.66</v>
      </c>
      <c r="AN915" s="2">
        <v>0</v>
      </c>
      <c r="AO915" s="2">
        <v>0</v>
      </c>
      <c r="AP915" s="2">
        <v>0</v>
      </c>
      <c r="AQ915" s="2">
        <v>0</v>
      </c>
      <c r="AR915" s="2">
        <v>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2">
        <v>1</v>
      </c>
      <c r="BI915" s="2">
        <v>1</v>
      </c>
      <c r="BJ915" s="2">
        <v>0.2</v>
      </c>
      <c r="BK915" s="2">
        <v>1</v>
      </c>
      <c r="BL915" s="2">
        <v>42.1</v>
      </c>
      <c r="BM915" s="2">
        <v>5.89</v>
      </c>
      <c r="BN915" s="2">
        <v>47.99</v>
      </c>
      <c r="BO915" s="2">
        <v>47.99</v>
      </c>
      <c r="BQ915" s="2" t="s">
        <v>238</v>
      </c>
      <c r="BR915" s="2" t="s">
        <v>83</v>
      </c>
      <c r="BS915" s="3">
        <v>42864</v>
      </c>
      <c r="BT915" s="4">
        <v>0.52430555555555558</v>
      </c>
      <c r="BU915" s="2" t="s">
        <v>173</v>
      </c>
      <c r="BV915" s="2" t="s">
        <v>87</v>
      </c>
      <c r="BY915" s="2">
        <v>1200</v>
      </c>
      <c r="CC915" s="2" t="s">
        <v>170</v>
      </c>
      <c r="CD915" s="2">
        <v>1911</v>
      </c>
      <c r="CE915" s="2" t="s">
        <v>99</v>
      </c>
      <c r="CF915" s="3">
        <v>42865</v>
      </c>
      <c r="CI915" s="2">
        <v>1</v>
      </c>
      <c r="CJ915" s="2">
        <v>1</v>
      </c>
      <c r="CK915" s="2">
        <v>21</v>
      </c>
      <c r="CL915" s="2" t="s">
        <v>87</v>
      </c>
    </row>
    <row r="916" spans="1:90">
      <c r="A916" s="2" t="s">
        <v>71</v>
      </c>
      <c r="B916" s="2" t="s">
        <v>72</v>
      </c>
      <c r="C916" s="2" t="s">
        <v>73</v>
      </c>
      <c r="E916" s="2" t="str">
        <f>"FES1162547436"</f>
        <v>FES1162547436</v>
      </c>
      <c r="F916" s="3">
        <v>42863</v>
      </c>
      <c r="G916" s="2">
        <v>201711</v>
      </c>
      <c r="H916" s="2" t="s">
        <v>74</v>
      </c>
      <c r="I916" s="2" t="s">
        <v>75</v>
      </c>
      <c r="J916" s="2" t="s">
        <v>76</v>
      </c>
      <c r="K916" s="2" t="s">
        <v>77</v>
      </c>
      <c r="L916" s="2" t="s">
        <v>123</v>
      </c>
      <c r="M916" s="2" t="s">
        <v>124</v>
      </c>
      <c r="N916" s="2" t="s">
        <v>1004</v>
      </c>
      <c r="O916" s="2" t="s">
        <v>81</v>
      </c>
      <c r="P916" s="2" t="str">
        <f>"2170563764                    "</f>
        <v xml:space="preserve">2170563764                    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  <c r="AI916" s="2">
        <v>0</v>
      </c>
      <c r="AJ916" s="2">
        <v>0</v>
      </c>
      <c r="AK916" s="2">
        <v>0</v>
      </c>
      <c r="AL916" s="2">
        <v>0</v>
      </c>
      <c r="AM916" s="2">
        <v>6.99</v>
      </c>
      <c r="AN916" s="2">
        <v>0</v>
      </c>
      <c r="AO916" s="2">
        <v>0</v>
      </c>
      <c r="AP916" s="2">
        <v>0</v>
      </c>
      <c r="AQ916" s="2">
        <v>0</v>
      </c>
      <c r="AR916" s="2">
        <v>0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1</v>
      </c>
      <c r="BI916" s="2">
        <v>3</v>
      </c>
      <c r="BJ916" s="2">
        <v>0.2</v>
      </c>
      <c r="BK916" s="2">
        <v>3</v>
      </c>
      <c r="BL916" s="2">
        <v>63.15</v>
      </c>
      <c r="BM916" s="2">
        <v>8.84</v>
      </c>
      <c r="BN916" s="2">
        <v>71.989999999999995</v>
      </c>
      <c r="BO916" s="2">
        <v>71.989999999999995</v>
      </c>
      <c r="BQ916" s="2" t="s">
        <v>1005</v>
      </c>
      <c r="BR916" s="2" t="s">
        <v>83</v>
      </c>
      <c r="BS916" s="3">
        <v>42864</v>
      </c>
      <c r="BT916" s="4">
        <v>0.57638888888888895</v>
      </c>
      <c r="BU916" s="2" t="s">
        <v>239</v>
      </c>
      <c r="BV916" s="2" t="s">
        <v>87</v>
      </c>
      <c r="BW916" s="2" t="s">
        <v>161</v>
      </c>
      <c r="BX916" s="2" t="s">
        <v>925</v>
      </c>
      <c r="BY916" s="2">
        <v>1200</v>
      </c>
      <c r="CC916" s="2" t="s">
        <v>124</v>
      </c>
      <c r="CD916" s="2">
        <v>200</v>
      </c>
      <c r="CE916" s="2" t="s">
        <v>99</v>
      </c>
      <c r="CF916" s="3">
        <v>42866</v>
      </c>
      <c r="CI916" s="2">
        <v>1</v>
      </c>
      <c r="CJ916" s="2">
        <v>1</v>
      </c>
      <c r="CK916" s="2">
        <v>21</v>
      </c>
      <c r="CL916" s="2" t="s">
        <v>87</v>
      </c>
    </row>
    <row r="917" spans="1:90">
      <c r="A917" s="2" t="s">
        <v>71</v>
      </c>
      <c r="B917" s="2" t="s">
        <v>72</v>
      </c>
      <c r="C917" s="2" t="s">
        <v>73</v>
      </c>
      <c r="E917" s="2" t="str">
        <f>"FES1162547373"</f>
        <v>FES1162547373</v>
      </c>
      <c r="F917" s="3">
        <v>42863</v>
      </c>
      <c r="G917" s="2">
        <v>201711</v>
      </c>
      <c r="H917" s="2" t="s">
        <v>74</v>
      </c>
      <c r="I917" s="2" t="s">
        <v>75</v>
      </c>
      <c r="J917" s="2" t="s">
        <v>76</v>
      </c>
      <c r="K917" s="2" t="s">
        <v>77</v>
      </c>
      <c r="L917" s="2" t="s">
        <v>104</v>
      </c>
      <c r="M917" s="2" t="s">
        <v>105</v>
      </c>
      <c r="N917" s="2" t="s">
        <v>1506</v>
      </c>
      <c r="O917" s="2" t="s">
        <v>81</v>
      </c>
      <c r="P917" s="2" t="str">
        <f>"2170565231                    "</f>
        <v xml:space="preserve">2170565231                    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30.27</v>
      </c>
      <c r="AN917" s="2">
        <v>0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1</v>
      </c>
      <c r="BI917" s="2">
        <v>13</v>
      </c>
      <c r="BJ917" s="2">
        <v>2</v>
      </c>
      <c r="BK917" s="2">
        <v>13</v>
      </c>
      <c r="BL917" s="2">
        <v>273.63</v>
      </c>
      <c r="BM917" s="2">
        <v>38.31</v>
      </c>
      <c r="BN917" s="2">
        <v>311.94</v>
      </c>
      <c r="BO917" s="2">
        <v>311.94</v>
      </c>
      <c r="BQ917" s="2" t="s">
        <v>1507</v>
      </c>
      <c r="BR917" s="2" t="s">
        <v>83</v>
      </c>
      <c r="BS917" s="3">
        <v>42864</v>
      </c>
      <c r="BT917" s="4">
        <v>0.42152777777777778</v>
      </c>
      <c r="BU917" s="2" t="s">
        <v>1508</v>
      </c>
      <c r="BV917" s="2" t="s">
        <v>98</v>
      </c>
      <c r="BY917" s="2">
        <v>10050</v>
      </c>
      <c r="CC917" s="2" t="s">
        <v>105</v>
      </c>
      <c r="CD917" s="2">
        <v>4001</v>
      </c>
      <c r="CE917" s="2" t="s">
        <v>86</v>
      </c>
      <c r="CF917" s="3">
        <v>42865</v>
      </c>
      <c r="CI917" s="2">
        <v>1</v>
      </c>
      <c r="CJ917" s="2">
        <v>1</v>
      </c>
      <c r="CK917" s="2">
        <v>21</v>
      </c>
      <c r="CL917" s="2" t="s">
        <v>87</v>
      </c>
    </row>
    <row r="918" spans="1:90">
      <c r="A918" s="2" t="s">
        <v>71</v>
      </c>
      <c r="B918" s="2" t="s">
        <v>72</v>
      </c>
      <c r="C918" s="2" t="s">
        <v>73</v>
      </c>
      <c r="E918" s="2" t="str">
        <f>"FES1162547117"</f>
        <v>FES1162547117</v>
      </c>
      <c r="F918" s="3">
        <v>42863</v>
      </c>
      <c r="G918" s="2">
        <v>201711</v>
      </c>
      <c r="H918" s="2" t="s">
        <v>74</v>
      </c>
      <c r="I918" s="2" t="s">
        <v>75</v>
      </c>
      <c r="J918" s="2" t="s">
        <v>76</v>
      </c>
      <c r="K918" s="2" t="s">
        <v>77</v>
      </c>
      <c r="L918" s="2" t="s">
        <v>181</v>
      </c>
      <c r="M918" s="2" t="s">
        <v>182</v>
      </c>
      <c r="N918" s="2" t="s">
        <v>319</v>
      </c>
      <c r="O918" s="2" t="s">
        <v>81</v>
      </c>
      <c r="P918" s="2" t="str">
        <f>"2170565097                    "</f>
        <v xml:space="preserve">2170565097                    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>
        <v>0</v>
      </c>
      <c r="AK918" s="2">
        <v>0</v>
      </c>
      <c r="AL918" s="2">
        <v>0</v>
      </c>
      <c r="AM918" s="2">
        <v>3.64</v>
      </c>
      <c r="AN918" s="2">
        <v>0</v>
      </c>
      <c r="AO918" s="2">
        <v>0</v>
      </c>
      <c r="AP918" s="2">
        <v>0</v>
      </c>
      <c r="AQ918" s="2">
        <v>0</v>
      </c>
      <c r="AR918" s="2">
        <v>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1</v>
      </c>
      <c r="BI918" s="2">
        <v>2</v>
      </c>
      <c r="BJ918" s="2">
        <v>1.1000000000000001</v>
      </c>
      <c r="BK918" s="2">
        <v>2</v>
      </c>
      <c r="BL918" s="2">
        <v>32.89</v>
      </c>
      <c r="BM918" s="2">
        <v>4.5999999999999996</v>
      </c>
      <c r="BN918" s="2">
        <v>37.49</v>
      </c>
      <c r="BO918" s="2">
        <v>37.49</v>
      </c>
      <c r="BQ918" s="2" t="s">
        <v>286</v>
      </c>
      <c r="BR918" s="2" t="s">
        <v>83</v>
      </c>
      <c r="BS918" s="3">
        <v>42864</v>
      </c>
      <c r="BT918" s="4">
        <v>0.3347222222222222</v>
      </c>
      <c r="BU918" s="2" t="s">
        <v>895</v>
      </c>
      <c r="BV918" s="2" t="s">
        <v>98</v>
      </c>
      <c r="BY918" s="2">
        <v>5311.14</v>
      </c>
      <c r="CC918" s="2" t="s">
        <v>182</v>
      </c>
      <c r="CD918" s="2">
        <v>1559</v>
      </c>
      <c r="CE918" s="2" t="s">
        <v>86</v>
      </c>
      <c r="CF918" s="3">
        <v>42865</v>
      </c>
      <c r="CI918" s="2">
        <v>1</v>
      </c>
      <c r="CJ918" s="2">
        <v>1</v>
      </c>
      <c r="CK918" s="2">
        <v>22</v>
      </c>
      <c r="CL918" s="2" t="s">
        <v>87</v>
      </c>
    </row>
    <row r="919" spans="1:90">
      <c r="A919" s="2" t="s">
        <v>71</v>
      </c>
      <c r="B919" s="2" t="s">
        <v>72</v>
      </c>
      <c r="C919" s="2" t="s">
        <v>73</v>
      </c>
      <c r="E919" s="2" t="str">
        <f>"FES1162547449"</f>
        <v>FES1162547449</v>
      </c>
      <c r="F919" s="3">
        <v>42863</v>
      </c>
      <c r="G919" s="2">
        <v>201711</v>
      </c>
      <c r="H919" s="2" t="s">
        <v>74</v>
      </c>
      <c r="I919" s="2" t="s">
        <v>75</v>
      </c>
      <c r="J919" s="2" t="s">
        <v>76</v>
      </c>
      <c r="K919" s="2" t="s">
        <v>77</v>
      </c>
      <c r="L919" s="2" t="s">
        <v>358</v>
      </c>
      <c r="M919" s="2" t="s">
        <v>359</v>
      </c>
      <c r="N919" s="2" t="s">
        <v>715</v>
      </c>
      <c r="O919" s="2" t="s">
        <v>81</v>
      </c>
      <c r="P919" s="2" t="str">
        <f>"2170564263                    "</f>
        <v xml:space="preserve">2170564263                    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  <c r="AI919" s="2">
        <v>0</v>
      </c>
      <c r="AJ919" s="2">
        <v>0</v>
      </c>
      <c r="AK919" s="2">
        <v>0</v>
      </c>
      <c r="AL919" s="2">
        <v>0</v>
      </c>
      <c r="AM919" s="2">
        <v>3.64</v>
      </c>
      <c r="AN919" s="2">
        <v>0</v>
      </c>
      <c r="AO919" s="2">
        <v>0</v>
      </c>
      <c r="AP919" s="2">
        <v>0</v>
      </c>
      <c r="AQ919" s="2">
        <v>0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1</v>
      </c>
      <c r="BI919" s="2">
        <v>1</v>
      </c>
      <c r="BJ919" s="2">
        <v>0.2</v>
      </c>
      <c r="BK919" s="2">
        <v>1</v>
      </c>
      <c r="BL919" s="2">
        <v>32.89</v>
      </c>
      <c r="BM919" s="2">
        <v>4.5999999999999996</v>
      </c>
      <c r="BN919" s="2">
        <v>37.49</v>
      </c>
      <c r="BO919" s="2">
        <v>37.49</v>
      </c>
      <c r="BQ919" s="2" t="s">
        <v>716</v>
      </c>
      <c r="BR919" s="2" t="s">
        <v>83</v>
      </c>
      <c r="BS919" s="3">
        <v>42864</v>
      </c>
      <c r="BT919" s="4">
        <v>0.4375</v>
      </c>
      <c r="BU919" s="2" t="s">
        <v>1509</v>
      </c>
      <c r="BV919" s="2" t="s">
        <v>98</v>
      </c>
      <c r="BY919" s="2">
        <v>1200</v>
      </c>
      <c r="CA919" s="2" t="s">
        <v>114</v>
      </c>
      <c r="CC919" s="2" t="s">
        <v>359</v>
      </c>
      <c r="CD919" s="2">
        <v>1406</v>
      </c>
      <c r="CE919" s="2" t="s">
        <v>99</v>
      </c>
      <c r="CF919" s="3">
        <v>42865</v>
      </c>
      <c r="CI919" s="2">
        <v>1</v>
      </c>
      <c r="CJ919" s="2">
        <v>1</v>
      </c>
      <c r="CK919" s="2">
        <v>22</v>
      </c>
      <c r="CL919" s="2" t="s">
        <v>87</v>
      </c>
    </row>
    <row r="920" spans="1:90">
      <c r="A920" s="2" t="s">
        <v>71</v>
      </c>
      <c r="B920" s="2" t="s">
        <v>72</v>
      </c>
      <c r="C920" s="2" t="s">
        <v>73</v>
      </c>
      <c r="E920" s="2" t="str">
        <f>"FES1162547400"</f>
        <v>FES1162547400</v>
      </c>
      <c r="F920" s="3">
        <v>42863</v>
      </c>
      <c r="G920" s="2">
        <v>201711</v>
      </c>
      <c r="H920" s="2" t="s">
        <v>74</v>
      </c>
      <c r="I920" s="2" t="s">
        <v>75</v>
      </c>
      <c r="J920" s="2" t="s">
        <v>76</v>
      </c>
      <c r="K920" s="2" t="s">
        <v>77</v>
      </c>
      <c r="L920" s="2" t="s">
        <v>74</v>
      </c>
      <c r="M920" s="2" t="s">
        <v>75</v>
      </c>
      <c r="N920" s="2" t="s">
        <v>152</v>
      </c>
      <c r="O920" s="2" t="s">
        <v>81</v>
      </c>
      <c r="P920" s="2" t="str">
        <f>"2170564564                    "</f>
        <v xml:space="preserve">2170564564                    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>
        <v>0</v>
      </c>
      <c r="AK920" s="2">
        <v>0</v>
      </c>
      <c r="AL920" s="2">
        <v>0</v>
      </c>
      <c r="AM920" s="2">
        <v>3.64</v>
      </c>
      <c r="AN920" s="2">
        <v>0</v>
      </c>
      <c r="AO920" s="2">
        <v>0</v>
      </c>
      <c r="AP920" s="2">
        <v>0</v>
      </c>
      <c r="AQ920" s="2">
        <v>0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1</v>
      </c>
      <c r="BI920" s="2">
        <v>1</v>
      </c>
      <c r="BJ920" s="2">
        <v>0.2</v>
      </c>
      <c r="BK920" s="2">
        <v>1</v>
      </c>
      <c r="BL920" s="2">
        <v>32.89</v>
      </c>
      <c r="BM920" s="2">
        <v>4.5999999999999996</v>
      </c>
      <c r="BN920" s="2">
        <v>37.49</v>
      </c>
      <c r="BO920" s="2">
        <v>37.49</v>
      </c>
      <c r="BQ920" s="2" t="s">
        <v>153</v>
      </c>
      <c r="BR920" s="2" t="s">
        <v>83</v>
      </c>
      <c r="BS920" s="3">
        <v>42864</v>
      </c>
      <c r="BT920" s="4">
        <v>0.41666666666666669</v>
      </c>
      <c r="BU920" s="2" t="s">
        <v>1458</v>
      </c>
      <c r="BV920" s="2" t="s">
        <v>98</v>
      </c>
      <c r="BY920" s="2">
        <v>1200</v>
      </c>
      <c r="CC920" s="2" t="s">
        <v>75</v>
      </c>
      <c r="CD920" s="2">
        <v>1645</v>
      </c>
      <c r="CE920" s="2" t="s">
        <v>99</v>
      </c>
      <c r="CF920" s="3">
        <v>42865</v>
      </c>
      <c r="CI920" s="2">
        <v>1</v>
      </c>
      <c r="CJ920" s="2">
        <v>1</v>
      </c>
      <c r="CK920" s="2">
        <v>22</v>
      </c>
      <c r="CL920" s="2" t="s">
        <v>87</v>
      </c>
    </row>
    <row r="921" spans="1:90">
      <c r="A921" s="2" t="s">
        <v>71</v>
      </c>
      <c r="B921" s="2" t="s">
        <v>72</v>
      </c>
      <c r="C921" s="2" t="s">
        <v>73</v>
      </c>
      <c r="E921" s="2" t="str">
        <f>"FES1162547464"</f>
        <v>FES1162547464</v>
      </c>
      <c r="F921" s="3">
        <v>42863</v>
      </c>
      <c r="G921" s="2">
        <v>201711</v>
      </c>
      <c r="H921" s="2" t="s">
        <v>74</v>
      </c>
      <c r="I921" s="2" t="s">
        <v>75</v>
      </c>
      <c r="J921" s="2" t="s">
        <v>76</v>
      </c>
      <c r="K921" s="2" t="s">
        <v>77</v>
      </c>
      <c r="L921" s="2" t="s">
        <v>242</v>
      </c>
      <c r="M921" s="2" t="s">
        <v>243</v>
      </c>
      <c r="N921" s="2" t="s">
        <v>850</v>
      </c>
      <c r="O921" s="2" t="s">
        <v>81</v>
      </c>
      <c r="P921" s="2" t="str">
        <f>"2170563511                    "</f>
        <v xml:space="preserve">2170563511                    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>
        <v>0</v>
      </c>
      <c r="AK921" s="2">
        <v>0</v>
      </c>
      <c r="AL921" s="2">
        <v>0</v>
      </c>
      <c r="AM921" s="2">
        <v>3.64</v>
      </c>
      <c r="AN921" s="2">
        <v>0</v>
      </c>
      <c r="AO921" s="2">
        <v>0</v>
      </c>
      <c r="AP921" s="2">
        <v>0</v>
      </c>
      <c r="AQ921" s="2">
        <v>0</v>
      </c>
      <c r="AR921" s="2">
        <v>0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1</v>
      </c>
      <c r="BI921" s="2">
        <v>1</v>
      </c>
      <c r="BJ921" s="2">
        <v>0.2</v>
      </c>
      <c r="BK921" s="2">
        <v>1</v>
      </c>
      <c r="BL921" s="2">
        <v>32.89</v>
      </c>
      <c r="BM921" s="2">
        <v>4.5999999999999996</v>
      </c>
      <c r="BN921" s="2">
        <v>37.49</v>
      </c>
      <c r="BO921" s="2">
        <v>37.49</v>
      </c>
      <c r="BQ921" s="2" t="s">
        <v>286</v>
      </c>
      <c r="BR921" s="2" t="s">
        <v>83</v>
      </c>
      <c r="BS921" s="3">
        <v>42864</v>
      </c>
      <c r="BT921" s="4">
        <v>0.48125000000000001</v>
      </c>
      <c r="BU921" s="2" t="s">
        <v>1510</v>
      </c>
      <c r="BV921" s="2" t="s">
        <v>87</v>
      </c>
      <c r="BW921" s="2" t="s">
        <v>92</v>
      </c>
      <c r="BX921" s="2" t="s">
        <v>1048</v>
      </c>
      <c r="BY921" s="2">
        <v>1200</v>
      </c>
      <c r="CA921" s="2" t="s">
        <v>114</v>
      </c>
      <c r="CC921" s="2" t="s">
        <v>243</v>
      </c>
      <c r="CD921" s="2">
        <v>1459</v>
      </c>
      <c r="CE921" s="2" t="s">
        <v>99</v>
      </c>
      <c r="CF921" s="3">
        <v>42865</v>
      </c>
      <c r="CI921" s="2">
        <v>1</v>
      </c>
      <c r="CJ921" s="2">
        <v>1</v>
      </c>
      <c r="CK921" s="2">
        <v>22</v>
      </c>
      <c r="CL921" s="2" t="s">
        <v>87</v>
      </c>
    </row>
    <row r="922" spans="1:90">
      <c r="A922" s="2" t="s">
        <v>71</v>
      </c>
      <c r="B922" s="2" t="s">
        <v>72</v>
      </c>
      <c r="C922" s="2" t="s">
        <v>73</v>
      </c>
      <c r="E922" s="2" t="str">
        <f>"FES1162547370"</f>
        <v>FES1162547370</v>
      </c>
      <c r="F922" s="3">
        <v>42863</v>
      </c>
      <c r="G922" s="2">
        <v>201711</v>
      </c>
      <c r="H922" s="2" t="s">
        <v>74</v>
      </c>
      <c r="I922" s="2" t="s">
        <v>75</v>
      </c>
      <c r="J922" s="2" t="s">
        <v>76</v>
      </c>
      <c r="K922" s="2" t="s">
        <v>77</v>
      </c>
      <c r="L922" s="2" t="s">
        <v>88</v>
      </c>
      <c r="M922" s="2" t="s">
        <v>89</v>
      </c>
      <c r="N922" s="2" t="s">
        <v>1511</v>
      </c>
      <c r="O922" s="2" t="s">
        <v>81</v>
      </c>
      <c r="P922" s="2" t="str">
        <f>"2170565629                    "</f>
        <v xml:space="preserve">2170565629                    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  <c r="AI922" s="2">
        <v>0</v>
      </c>
      <c r="AJ922" s="2">
        <v>0</v>
      </c>
      <c r="AK922" s="2">
        <v>0</v>
      </c>
      <c r="AL922" s="2">
        <v>0</v>
      </c>
      <c r="AM922" s="2">
        <v>4.66</v>
      </c>
      <c r="AN922" s="2">
        <v>0</v>
      </c>
      <c r="AO922" s="2">
        <v>0</v>
      </c>
      <c r="AP922" s="2">
        <v>0</v>
      </c>
      <c r="AQ922" s="2">
        <v>0</v>
      </c>
      <c r="AR922" s="2">
        <v>0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1</v>
      </c>
      <c r="BI922" s="2">
        <v>1</v>
      </c>
      <c r="BJ922" s="2">
        <v>0.2</v>
      </c>
      <c r="BK922" s="2">
        <v>1</v>
      </c>
      <c r="BL922" s="2">
        <v>42.1</v>
      </c>
      <c r="BM922" s="2">
        <v>5.89</v>
      </c>
      <c r="BN922" s="2">
        <v>47.99</v>
      </c>
      <c r="BO922" s="2">
        <v>47.99</v>
      </c>
      <c r="BQ922" s="2" t="s">
        <v>238</v>
      </c>
      <c r="BR922" s="2" t="s">
        <v>83</v>
      </c>
      <c r="BS922" s="3">
        <v>42864</v>
      </c>
      <c r="BT922" s="4">
        <v>0.42499999999999999</v>
      </c>
      <c r="BU922" s="2" t="s">
        <v>1512</v>
      </c>
      <c r="BV922" s="2" t="s">
        <v>98</v>
      </c>
      <c r="BY922" s="2">
        <v>1200</v>
      </c>
      <c r="CC922" s="2" t="s">
        <v>89</v>
      </c>
      <c r="CD922" s="2">
        <v>7570</v>
      </c>
      <c r="CE922" s="2" t="s">
        <v>99</v>
      </c>
      <c r="CF922" s="3">
        <v>42865</v>
      </c>
      <c r="CI922" s="2">
        <v>1</v>
      </c>
      <c r="CJ922" s="2">
        <v>1</v>
      </c>
      <c r="CK922" s="2">
        <v>21</v>
      </c>
      <c r="CL922" s="2" t="s">
        <v>87</v>
      </c>
    </row>
    <row r="923" spans="1:90">
      <c r="A923" s="2" t="s">
        <v>71</v>
      </c>
      <c r="B923" s="2" t="s">
        <v>72</v>
      </c>
      <c r="C923" s="2" t="s">
        <v>73</v>
      </c>
      <c r="E923" s="2" t="str">
        <f>"FES1162547350"</f>
        <v>FES1162547350</v>
      </c>
      <c r="F923" s="3">
        <v>42863</v>
      </c>
      <c r="G923" s="2">
        <v>201711</v>
      </c>
      <c r="H923" s="2" t="s">
        <v>74</v>
      </c>
      <c r="I923" s="2" t="s">
        <v>75</v>
      </c>
      <c r="J923" s="2" t="s">
        <v>76</v>
      </c>
      <c r="K923" s="2" t="s">
        <v>77</v>
      </c>
      <c r="L923" s="2" t="s">
        <v>88</v>
      </c>
      <c r="M923" s="2" t="s">
        <v>89</v>
      </c>
      <c r="N923" s="2" t="s">
        <v>1513</v>
      </c>
      <c r="O923" s="2" t="s">
        <v>81</v>
      </c>
      <c r="P923" s="2" t="str">
        <f>"2170565609                    "</f>
        <v xml:space="preserve">2170565609                    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  <c r="AI923" s="2">
        <v>0</v>
      </c>
      <c r="AJ923" s="2">
        <v>0</v>
      </c>
      <c r="AK923" s="2">
        <v>0</v>
      </c>
      <c r="AL923" s="2">
        <v>0</v>
      </c>
      <c r="AM923" s="2">
        <v>4.66</v>
      </c>
      <c r="AN923" s="2">
        <v>0</v>
      </c>
      <c r="AO923" s="2">
        <v>0</v>
      </c>
      <c r="AP923" s="2">
        <v>0</v>
      </c>
      <c r="AQ923" s="2">
        <v>0</v>
      </c>
      <c r="AR923" s="2">
        <v>0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1</v>
      </c>
      <c r="BI923" s="2">
        <v>1</v>
      </c>
      <c r="BJ923" s="2">
        <v>0.2</v>
      </c>
      <c r="BK923" s="2">
        <v>1</v>
      </c>
      <c r="BL923" s="2">
        <v>42.1</v>
      </c>
      <c r="BM923" s="2">
        <v>5.89</v>
      </c>
      <c r="BN923" s="2">
        <v>47.99</v>
      </c>
      <c r="BO923" s="2">
        <v>47.99</v>
      </c>
      <c r="BQ923" s="2" t="s">
        <v>1514</v>
      </c>
      <c r="BR923" s="2" t="s">
        <v>83</v>
      </c>
      <c r="BS923" s="3">
        <v>42864</v>
      </c>
      <c r="BT923" s="4">
        <v>0.4145833333333333</v>
      </c>
      <c r="BU923" s="2" t="s">
        <v>1515</v>
      </c>
      <c r="BV923" s="2" t="s">
        <v>98</v>
      </c>
      <c r="BY923" s="2">
        <v>1200</v>
      </c>
      <c r="CC923" s="2" t="s">
        <v>89</v>
      </c>
      <c r="CD923" s="2">
        <v>7405</v>
      </c>
      <c r="CE923" s="2" t="s">
        <v>99</v>
      </c>
      <c r="CF923" s="3">
        <v>42865</v>
      </c>
      <c r="CI923" s="2">
        <v>1</v>
      </c>
      <c r="CJ923" s="2">
        <v>1</v>
      </c>
      <c r="CK923" s="2">
        <v>21</v>
      </c>
      <c r="CL923" s="2" t="s">
        <v>87</v>
      </c>
    </row>
    <row r="924" spans="1:90">
      <c r="A924" s="2" t="s">
        <v>71</v>
      </c>
      <c r="B924" s="2" t="s">
        <v>72</v>
      </c>
      <c r="C924" s="2" t="s">
        <v>73</v>
      </c>
      <c r="E924" s="2" t="str">
        <f>"FES1162547476"</f>
        <v>FES1162547476</v>
      </c>
      <c r="F924" s="3">
        <v>42863</v>
      </c>
      <c r="G924" s="2">
        <v>201711</v>
      </c>
      <c r="H924" s="2" t="s">
        <v>74</v>
      </c>
      <c r="I924" s="2" t="s">
        <v>75</v>
      </c>
      <c r="J924" s="2" t="s">
        <v>76</v>
      </c>
      <c r="K924" s="2" t="s">
        <v>77</v>
      </c>
      <c r="L924" s="2" t="s">
        <v>88</v>
      </c>
      <c r="M924" s="2" t="s">
        <v>89</v>
      </c>
      <c r="N924" s="2" t="s">
        <v>507</v>
      </c>
      <c r="O924" s="2" t="s">
        <v>81</v>
      </c>
      <c r="P924" s="2" t="str">
        <f>"2170564988                    "</f>
        <v xml:space="preserve">2170564988                    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>
        <v>0</v>
      </c>
      <c r="AK924" s="2">
        <v>0</v>
      </c>
      <c r="AL924" s="2">
        <v>0</v>
      </c>
      <c r="AM924" s="2">
        <v>4.66</v>
      </c>
      <c r="AN924" s="2">
        <v>0</v>
      </c>
      <c r="AO924" s="2">
        <v>0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1</v>
      </c>
      <c r="BI924" s="2">
        <v>1</v>
      </c>
      <c r="BJ924" s="2">
        <v>0.2</v>
      </c>
      <c r="BK924" s="2">
        <v>1</v>
      </c>
      <c r="BL924" s="2">
        <v>42.1</v>
      </c>
      <c r="BM924" s="2">
        <v>5.89</v>
      </c>
      <c r="BN924" s="2">
        <v>47.99</v>
      </c>
      <c r="BO924" s="2">
        <v>47.99</v>
      </c>
      <c r="BQ924" s="2" t="s">
        <v>508</v>
      </c>
      <c r="BR924" s="2" t="s">
        <v>83</v>
      </c>
      <c r="BS924" s="3">
        <v>42864</v>
      </c>
      <c r="BT924" s="4">
        <v>0.40069444444444446</v>
      </c>
      <c r="BU924" s="2" t="s">
        <v>509</v>
      </c>
      <c r="BV924" s="2" t="s">
        <v>98</v>
      </c>
      <c r="BY924" s="2">
        <v>1200</v>
      </c>
      <c r="CC924" s="2" t="s">
        <v>89</v>
      </c>
      <c r="CD924" s="2">
        <v>7925</v>
      </c>
      <c r="CE924" s="2" t="s">
        <v>99</v>
      </c>
      <c r="CF924" s="3">
        <v>42865</v>
      </c>
      <c r="CI924" s="2">
        <v>1</v>
      </c>
      <c r="CJ924" s="2">
        <v>1</v>
      </c>
      <c r="CK924" s="2">
        <v>21</v>
      </c>
      <c r="CL924" s="2" t="s">
        <v>87</v>
      </c>
    </row>
    <row r="925" spans="1:90">
      <c r="A925" s="2" t="s">
        <v>71</v>
      </c>
      <c r="B925" s="2" t="s">
        <v>72</v>
      </c>
      <c r="C925" s="2" t="s">
        <v>73</v>
      </c>
      <c r="E925" s="2" t="str">
        <f>"FES1162547416"</f>
        <v>FES1162547416</v>
      </c>
      <c r="F925" s="3">
        <v>42863</v>
      </c>
      <c r="G925" s="2">
        <v>201711</v>
      </c>
      <c r="H925" s="2" t="s">
        <v>74</v>
      </c>
      <c r="I925" s="2" t="s">
        <v>75</v>
      </c>
      <c r="J925" s="2" t="s">
        <v>76</v>
      </c>
      <c r="K925" s="2" t="s">
        <v>77</v>
      </c>
      <c r="L925" s="2" t="s">
        <v>74</v>
      </c>
      <c r="M925" s="2" t="s">
        <v>75</v>
      </c>
      <c r="N925" s="2" t="s">
        <v>1516</v>
      </c>
      <c r="O925" s="2" t="s">
        <v>81</v>
      </c>
      <c r="P925" s="2" t="str">
        <f>"2170565681                    "</f>
        <v xml:space="preserve">2170565681                    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>
        <v>0</v>
      </c>
      <c r="AK925" s="2">
        <v>0</v>
      </c>
      <c r="AL925" s="2">
        <v>0</v>
      </c>
      <c r="AM925" s="2">
        <v>3.64</v>
      </c>
      <c r="AN925" s="2">
        <v>0</v>
      </c>
      <c r="AO925" s="2">
        <v>0</v>
      </c>
      <c r="AP925" s="2">
        <v>0</v>
      </c>
      <c r="AQ925" s="2">
        <v>0</v>
      </c>
      <c r="AR925" s="2">
        <v>0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1</v>
      </c>
      <c r="BI925" s="2">
        <v>1</v>
      </c>
      <c r="BJ925" s="2">
        <v>0.2</v>
      </c>
      <c r="BK925" s="2">
        <v>1</v>
      </c>
      <c r="BL925" s="2">
        <v>32.89</v>
      </c>
      <c r="BM925" s="2">
        <v>4.5999999999999996</v>
      </c>
      <c r="BN925" s="2">
        <v>37.49</v>
      </c>
      <c r="BO925" s="2">
        <v>37.49</v>
      </c>
      <c r="BQ925" s="2" t="s">
        <v>1517</v>
      </c>
      <c r="BR925" s="2" t="s">
        <v>83</v>
      </c>
      <c r="BS925" s="3">
        <v>42864</v>
      </c>
      <c r="BT925" s="4">
        <v>0.3923611111111111</v>
      </c>
      <c r="BU925" s="2" t="s">
        <v>1518</v>
      </c>
      <c r="BV925" s="2" t="s">
        <v>98</v>
      </c>
      <c r="BY925" s="2">
        <v>1200</v>
      </c>
      <c r="CA925" s="2" t="s">
        <v>275</v>
      </c>
      <c r="CC925" s="2" t="s">
        <v>75</v>
      </c>
      <c r="CD925" s="2">
        <v>1601</v>
      </c>
      <c r="CE925" s="2" t="s">
        <v>99</v>
      </c>
      <c r="CF925" s="3">
        <v>42864</v>
      </c>
      <c r="CI925" s="2">
        <v>1</v>
      </c>
      <c r="CJ925" s="2">
        <v>1</v>
      </c>
      <c r="CK925" s="2">
        <v>22</v>
      </c>
      <c r="CL925" s="2" t="s">
        <v>87</v>
      </c>
    </row>
    <row r="926" spans="1:90">
      <c r="A926" s="2" t="s">
        <v>71</v>
      </c>
      <c r="B926" s="2" t="s">
        <v>72</v>
      </c>
      <c r="C926" s="2" t="s">
        <v>73</v>
      </c>
      <c r="E926" s="2" t="str">
        <f>"FES1162547423"</f>
        <v>FES1162547423</v>
      </c>
      <c r="F926" s="3">
        <v>42863</v>
      </c>
      <c r="G926" s="2">
        <v>201711</v>
      </c>
      <c r="H926" s="2" t="s">
        <v>74</v>
      </c>
      <c r="I926" s="2" t="s">
        <v>75</v>
      </c>
      <c r="J926" s="2" t="s">
        <v>76</v>
      </c>
      <c r="K926" s="2" t="s">
        <v>77</v>
      </c>
      <c r="L926" s="2" t="s">
        <v>358</v>
      </c>
      <c r="M926" s="2" t="s">
        <v>359</v>
      </c>
      <c r="N926" s="2" t="s">
        <v>1519</v>
      </c>
      <c r="O926" s="2" t="s">
        <v>81</v>
      </c>
      <c r="P926" s="2" t="str">
        <f>"2170563415                    "</f>
        <v xml:space="preserve">2170563415                    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  <c r="AI926" s="2">
        <v>0</v>
      </c>
      <c r="AJ926" s="2">
        <v>0</v>
      </c>
      <c r="AK926" s="2">
        <v>0</v>
      </c>
      <c r="AL926" s="2">
        <v>0</v>
      </c>
      <c r="AM926" s="2">
        <v>3.64</v>
      </c>
      <c r="AN926" s="2">
        <v>0</v>
      </c>
      <c r="AO926" s="2">
        <v>0</v>
      </c>
      <c r="AP926" s="2">
        <v>0</v>
      </c>
      <c r="AQ926" s="2">
        <v>0</v>
      </c>
      <c r="AR926" s="2">
        <v>0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1</v>
      </c>
      <c r="BI926" s="2">
        <v>1</v>
      </c>
      <c r="BJ926" s="2">
        <v>0.2</v>
      </c>
      <c r="BK926" s="2">
        <v>1</v>
      </c>
      <c r="BL926" s="2">
        <v>32.89</v>
      </c>
      <c r="BM926" s="2">
        <v>4.5999999999999996</v>
      </c>
      <c r="BN926" s="2">
        <v>37.49</v>
      </c>
      <c r="BO926" s="2">
        <v>37.49</v>
      </c>
      <c r="BQ926" s="2" t="s">
        <v>1520</v>
      </c>
      <c r="BR926" s="2" t="s">
        <v>83</v>
      </c>
      <c r="BS926" s="3">
        <v>42864</v>
      </c>
      <c r="BT926" s="4">
        <v>0.4375</v>
      </c>
      <c r="BU926" s="2" t="s">
        <v>1521</v>
      </c>
      <c r="BV926" s="2" t="s">
        <v>98</v>
      </c>
      <c r="BY926" s="2">
        <v>1200</v>
      </c>
      <c r="CC926" s="2" t="s">
        <v>359</v>
      </c>
      <c r="CD926" s="2">
        <v>1401</v>
      </c>
      <c r="CE926" s="2" t="s">
        <v>99</v>
      </c>
      <c r="CF926" s="3">
        <v>42865</v>
      </c>
      <c r="CI926" s="2">
        <v>1</v>
      </c>
      <c r="CJ926" s="2">
        <v>1</v>
      </c>
      <c r="CK926" s="2">
        <v>22</v>
      </c>
      <c r="CL926" s="2" t="s">
        <v>87</v>
      </c>
    </row>
    <row r="927" spans="1:90">
      <c r="A927" s="2" t="s">
        <v>71</v>
      </c>
      <c r="B927" s="2" t="s">
        <v>72</v>
      </c>
      <c r="C927" s="2" t="s">
        <v>73</v>
      </c>
      <c r="E927" s="2" t="str">
        <f>"FES1162547426"</f>
        <v>FES1162547426</v>
      </c>
      <c r="F927" s="3">
        <v>42863</v>
      </c>
      <c r="G927" s="2">
        <v>201711</v>
      </c>
      <c r="H927" s="2" t="s">
        <v>74</v>
      </c>
      <c r="I927" s="2" t="s">
        <v>75</v>
      </c>
      <c r="J927" s="2" t="s">
        <v>76</v>
      </c>
      <c r="K927" s="2" t="s">
        <v>77</v>
      </c>
      <c r="L927" s="2" t="s">
        <v>242</v>
      </c>
      <c r="M927" s="2" t="s">
        <v>243</v>
      </c>
      <c r="N927" s="2" t="s">
        <v>850</v>
      </c>
      <c r="O927" s="2" t="s">
        <v>81</v>
      </c>
      <c r="P927" s="2" t="str">
        <f>"2170563599                    "</f>
        <v xml:space="preserve">2170563599                    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  <c r="AI927" s="2">
        <v>0</v>
      </c>
      <c r="AJ927" s="2">
        <v>0</v>
      </c>
      <c r="AK927" s="2">
        <v>0</v>
      </c>
      <c r="AL927" s="2">
        <v>0</v>
      </c>
      <c r="AM927" s="2">
        <v>3.64</v>
      </c>
      <c r="AN927" s="2">
        <v>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1</v>
      </c>
      <c r="BI927" s="2">
        <v>1.8</v>
      </c>
      <c r="BJ927" s="2">
        <v>0.2</v>
      </c>
      <c r="BK927" s="2">
        <v>2</v>
      </c>
      <c r="BL927" s="2">
        <v>32.89</v>
      </c>
      <c r="BM927" s="2">
        <v>4.5999999999999996</v>
      </c>
      <c r="BN927" s="2">
        <v>37.49</v>
      </c>
      <c r="BO927" s="2">
        <v>37.49</v>
      </c>
      <c r="BQ927" s="2" t="s">
        <v>286</v>
      </c>
      <c r="BR927" s="2" t="s">
        <v>83</v>
      </c>
      <c r="BS927" s="3">
        <v>42864</v>
      </c>
      <c r="BT927" s="4">
        <v>0.48125000000000001</v>
      </c>
      <c r="BU927" s="2" t="s">
        <v>458</v>
      </c>
      <c r="BV927" s="2" t="s">
        <v>87</v>
      </c>
      <c r="BW927" s="2" t="s">
        <v>92</v>
      </c>
      <c r="BX927" s="2" t="s">
        <v>1048</v>
      </c>
      <c r="BY927" s="2">
        <v>1200</v>
      </c>
      <c r="CA927" s="2" t="s">
        <v>114</v>
      </c>
      <c r="CC927" s="2" t="s">
        <v>243</v>
      </c>
      <c r="CD927" s="2">
        <v>1459</v>
      </c>
      <c r="CE927" s="2" t="s">
        <v>99</v>
      </c>
      <c r="CF927" s="3">
        <v>42865</v>
      </c>
      <c r="CI927" s="2">
        <v>1</v>
      </c>
      <c r="CJ927" s="2">
        <v>1</v>
      </c>
      <c r="CK927" s="2">
        <v>22</v>
      </c>
      <c r="CL927" s="2" t="s">
        <v>87</v>
      </c>
    </row>
    <row r="928" spans="1:90">
      <c r="A928" s="2" t="s">
        <v>71</v>
      </c>
      <c r="B928" s="2" t="s">
        <v>72</v>
      </c>
      <c r="C928" s="2" t="s">
        <v>73</v>
      </c>
      <c r="E928" s="2" t="str">
        <f>"FES1162547371"</f>
        <v>FES1162547371</v>
      </c>
      <c r="F928" s="3">
        <v>42863</v>
      </c>
      <c r="G928" s="2">
        <v>201711</v>
      </c>
      <c r="H928" s="2" t="s">
        <v>74</v>
      </c>
      <c r="I928" s="2" t="s">
        <v>75</v>
      </c>
      <c r="J928" s="2" t="s">
        <v>76</v>
      </c>
      <c r="K928" s="2" t="s">
        <v>77</v>
      </c>
      <c r="L928" s="2" t="s">
        <v>88</v>
      </c>
      <c r="M928" s="2" t="s">
        <v>89</v>
      </c>
      <c r="N928" s="2" t="s">
        <v>1522</v>
      </c>
      <c r="O928" s="2" t="s">
        <v>81</v>
      </c>
      <c r="P928" s="2" t="str">
        <f>"2170565630                    "</f>
        <v xml:space="preserve">2170565630                    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  <c r="AI928" s="2">
        <v>0</v>
      </c>
      <c r="AJ928" s="2">
        <v>0</v>
      </c>
      <c r="AK928" s="2">
        <v>0</v>
      </c>
      <c r="AL928" s="2">
        <v>0</v>
      </c>
      <c r="AM928" s="2">
        <v>4.66</v>
      </c>
      <c r="AN928" s="2">
        <v>0</v>
      </c>
      <c r="AO928" s="2">
        <v>0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1</v>
      </c>
      <c r="BI928" s="2">
        <v>1</v>
      </c>
      <c r="BJ928" s="2">
        <v>0.2</v>
      </c>
      <c r="BK928" s="2">
        <v>1</v>
      </c>
      <c r="BL928" s="2">
        <v>42.1</v>
      </c>
      <c r="BM928" s="2">
        <v>5.89</v>
      </c>
      <c r="BN928" s="2">
        <v>47.99</v>
      </c>
      <c r="BO928" s="2">
        <v>47.99</v>
      </c>
      <c r="BQ928" s="2" t="s">
        <v>1523</v>
      </c>
      <c r="BR928" s="2" t="s">
        <v>83</v>
      </c>
      <c r="BS928" s="3">
        <v>42864</v>
      </c>
      <c r="BT928" s="4">
        <v>0.40625</v>
      </c>
      <c r="BU928" s="2" t="s">
        <v>1524</v>
      </c>
      <c r="BV928" s="2" t="s">
        <v>98</v>
      </c>
      <c r="BY928" s="2">
        <v>1200</v>
      </c>
      <c r="CC928" s="2" t="s">
        <v>89</v>
      </c>
      <c r="CD928" s="2">
        <v>7560</v>
      </c>
      <c r="CE928" s="2" t="s">
        <v>99</v>
      </c>
      <c r="CF928" s="3">
        <v>42865</v>
      </c>
      <c r="CI928" s="2">
        <v>1</v>
      </c>
      <c r="CJ928" s="2">
        <v>1</v>
      </c>
      <c r="CK928" s="2">
        <v>21</v>
      </c>
      <c r="CL928" s="2" t="s">
        <v>87</v>
      </c>
    </row>
    <row r="929" spans="1:90">
      <c r="A929" s="2" t="s">
        <v>71</v>
      </c>
      <c r="B929" s="2" t="s">
        <v>72</v>
      </c>
      <c r="C929" s="2" t="s">
        <v>73</v>
      </c>
      <c r="E929" s="2" t="str">
        <f>"FES1162547363"</f>
        <v>FES1162547363</v>
      </c>
      <c r="F929" s="3">
        <v>42863</v>
      </c>
      <c r="G929" s="2">
        <v>201711</v>
      </c>
      <c r="H929" s="2" t="s">
        <v>74</v>
      </c>
      <c r="I929" s="2" t="s">
        <v>75</v>
      </c>
      <c r="J929" s="2" t="s">
        <v>76</v>
      </c>
      <c r="K929" s="2" t="s">
        <v>77</v>
      </c>
      <c r="L929" s="2" t="s">
        <v>88</v>
      </c>
      <c r="M929" s="2" t="s">
        <v>89</v>
      </c>
      <c r="N929" s="2" t="s">
        <v>1525</v>
      </c>
      <c r="O929" s="2" t="s">
        <v>81</v>
      </c>
      <c r="P929" s="2" t="str">
        <f>"2170565623                    "</f>
        <v xml:space="preserve">2170565623                    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  <c r="AI929" s="2">
        <v>0</v>
      </c>
      <c r="AJ929" s="2">
        <v>0</v>
      </c>
      <c r="AK929" s="2">
        <v>0</v>
      </c>
      <c r="AL929" s="2">
        <v>0</v>
      </c>
      <c r="AM929" s="2">
        <v>4.66</v>
      </c>
      <c r="AN929" s="2">
        <v>0</v>
      </c>
      <c r="AO929" s="2">
        <v>0</v>
      </c>
      <c r="AP929" s="2">
        <v>0</v>
      </c>
      <c r="AQ929" s="2">
        <v>0</v>
      </c>
      <c r="AR929" s="2">
        <v>0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1</v>
      </c>
      <c r="BI929" s="2">
        <v>1</v>
      </c>
      <c r="BJ929" s="2">
        <v>0.2</v>
      </c>
      <c r="BK929" s="2">
        <v>1</v>
      </c>
      <c r="BL929" s="2">
        <v>42.1</v>
      </c>
      <c r="BM929" s="2">
        <v>5.89</v>
      </c>
      <c r="BN929" s="2">
        <v>47.99</v>
      </c>
      <c r="BO929" s="2">
        <v>47.99</v>
      </c>
      <c r="BQ929" s="2" t="s">
        <v>1526</v>
      </c>
      <c r="BR929" s="2" t="s">
        <v>83</v>
      </c>
      <c r="BS929" s="3">
        <v>42864</v>
      </c>
      <c r="BT929" s="4">
        <v>0.41666666666666669</v>
      </c>
      <c r="BU929" s="2" t="s">
        <v>1527</v>
      </c>
      <c r="BV929" s="2" t="s">
        <v>98</v>
      </c>
      <c r="BY929" s="2">
        <v>1200</v>
      </c>
      <c r="CC929" s="2" t="s">
        <v>89</v>
      </c>
      <c r="CD929" s="2">
        <v>7441</v>
      </c>
      <c r="CE929" s="2" t="s">
        <v>99</v>
      </c>
      <c r="CF929" s="3">
        <v>42865</v>
      </c>
      <c r="CI929" s="2">
        <v>1</v>
      </c>
      <c r="CJ929" s="2">
        <v>1</v>
      </c>
      <c r="CK929" s="2">
        <v>21</v>
      </c>
      <c r="CL929" s="2" t="s">
        <v>87</v>
      </c>
    </row>
    <row r="930" spans="1:90">
      <c r="A930" s="2" t="s">
        <v>71</v>
      </c>
      <c r="B930" s="2" t="s">
        <v>72</v>
      </c>
      <c r="C930" s="2" t="s">
        <v>73</v>
      </c>
      <c r="E930" s="2" t="str">
        <f>"FES1162546517"</f>
        <v>FES1162546517</v>
      </c>
      <c r="F930" s="3">
        <v>42863</v>
      </c>
      <c r="G930" s="2">
        <v>201711</v>
      </c>
      <c r="H930" s="2" t="s">
        <v>74</v>
      </c>
      <c r="I930" s="2" t="s">
        <v>75</v>
      </c>
      <c r="J930" s="2" t="s">
        <v>76</v>
      </c>
      <c r="K930" s="2" t="s">
        <v>77</v>
      </c>
      <c r="L930" s="2" t="s">
        <v>116</v>
      </c>
      <c r="M930" s="2" t="s">
        <v>117</v>
      </c>
      <c r="N930" s="2" t="s">
        <v>1528</v>
      </c>
      <c r="O930" s="2" t="s">
        <v>81</v>
      </c>
      <c r="P930" s="2" t="str">
        <f>"2170560420                    "</f>
        <v xml:space="preserve">2170560420                    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  <c r="AI930" s="2">
        <v>0</v>
      </c>
      <c r="AJ930" s="2">
        <v>0</v>
      </c>
      <c r="AK930" s="2">
        <v>0</v>
      </c>
      <c r="AL930" s="2">
        <v>0</v>
      </c>
      <c r="AM930" s="2">
        <v>3.64</v>
      </c>
      <c r="AN930" s="2">
        <v>0</v>
      </c>
      <c r="AO930" s="2">
        <v>0</v>
      </c>
      <c r="AP930" s="2">
        <v>0</v>
      </c>
      <c r="AQ930" s="2">
        <v>0</v>
      </c>
      <c r="AR930" s="2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1</v>
      </c>
      <c r="BI930" s="2">
        <v>1</v>
      </c>
      <c r="BJ930" s="2">
        <v>0.2</v>
      </c>
      <c r="BK930" s="2">
        <v>1</v>
      </c>
      <c r="BL930" s="2">
        <v>32.89</v>
      </c>
      <c r="BM930" s="2">
        <v>4.5999999999999996</v>
      </c>
      <c r="BN930" s="2">
        <v>37.49</v>
      </c>
      <c r="BO930" s="2">
        <v>37.49</v>
      </c>
      <c r="BR930" s="2" t="s">
        <v>83</v>
      </c>
      <c r="BS930" s="3">
        <v>42864</v>
      </c>
      <c r="BT930" s="4">
        <v>0.36805555555555558</v>
      </c>
      <c r="BU930" s="2" t="s">
        <v>1529</v>
      </c>
      <c r="BV930" s="2" t="s">
        <v>98</v>
      </c>
      <c r="BY930" s="2">
        <v>1200</v>
      </c>
      <c r="CA930" s="2" t="s">
        <v>1229</v>
      </c>
      <c r="CC930" s="2" t="s">
        <v>117</v>
      </c>
      <c r="CD930" s="2">
        <v>1451</v>
      </c>
      <c r="CE930" s="2" t="s">
        <v>99</v>
      </c>
      <c r="CF930" s="3">
        <v>42865</v>
      </c>
      <c r="CI930" s="2">
        <v>1</v>
      </c>
      <c r="CJ930" s="2">
        <v>1</v>
      </c>
      <c r="CK930" s="2">
        <v>22</v>
      </c>
      <c r="CL930" s="2" t="s">
        <v>87</v>
      </c>
    </row>
    <row r="931" spans="1:90">
      <c r="A931" s="2" t="s">
        <v>71</v>
      </c>
      <c r="B931" s="2" t="s">
        <v>72</v>
      </c>
      <c r="C931" s="2" t="s">
        <v>73</v>
      </c>
      <c r="E931" s="2" t="str">
        <f>"FES1162544255"</f>
        <v>FES1162544255</v>
      </c>
      <c r="F931" s="3">
        <v>42863</v>
      </c>
      <c r="G931" s="2">
        <v>201711</v>
      </c>
      <c r="H931" s="2" t="s">
        <v>74</v>
      </c>
      <c r="I931" s="2" t="s">
        <v>75</v>
      </c>
      <c r="J931" s="2" t="s">
        <v>76</v>
      </c>
      <c r="K931" s="2" t="s">
        <v>77</v>
      </c>
      <c r="L931" s="2" t="s">
        <v>358</v>
      </c>
      <c r="M931" s="2" t="s">
        <v>359</v>
      </c>
      <c r="N931" s="2" t="s">
        <v>1232</v>
      </c>
      <c r="O931" s="2" t="s">
        <v>81</v>
      </c>
      <c r="P931" s="2" t="str">
        <f>"2170559694                    "</f>
        <v xml:space="preserve">2170559694                    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  <c r="AI931" s="2">
        <v>0</v>
      </c>
      <c r="AJ931" s="2">
        <v>0</v>
      </c>
      <c r="AK931" s="2">
        <v>0</v>
      </c>
      <c r="AL931" s="2">
        <v>0</v>
      </c>
      <c r="AM931" s="2">
        <v>3.64</v>
      </c>
      <c r="AN931" s="2">
        <v>0</v>
      </c>
      <c r="AO931" s="2">
        <v>0</v>
      </c>
      <c r="AP931" s="2">
        <v>0</v>
      </c>
      <c r="AQ931" s="2">
        <v>0</v>
      </c>
      <c r="AR931" s="2">
        <v>0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1</v>
      </c>
      <c r="BI931" s="2">
        <v>1</v>
      </c>
      <c r="BJ931" s="2">
        <v>0.2</v>
      </c>
      <c r="BK931" s="2">
        <v>1</v>
      </c>
      <c r="BL931" s="2">
        <v>32.89</v>
      </c>
      <c r="BM931" s="2">
        <v>4.5999999999999996</v>
      </c>
      <c r="BN931" s="2">
        <v>37.49</v>
      </c>
      <c r="BO931" s="2">
        <v>37.49</v>
      </c>
      <c r="BQ931" s="2" t="s">
        <v>286</v>
      </c>
      <c r="BR931" s="2" t="s">
        <v>83</v>
      </c>
      <c r="BS931" s="3">
        <v>42864</v>
      </c>
      <c r="BT931" s="4">
        <v>0.4375</v>
      </c>
      <c r="BU931" s="2" t="s">
        <v>160</v>
      </c>
      <c r="BV931" s="2" t="s">
        <v>98</v>
      </c>
      <c r="BY931" s="2">
        <v>1200</v>
      </c>
      <c r="CA931" s="2" t="s">
        <v>114</v>
      </c>
      <c r="CC931" s="2" t="s">
        <v>359</v>
      </c>
      <c r="CD931" s="2">
        <v>1406</v>
      </c>
      <c r="CE931" s="2" t="s">
        <v>99</v>
      </c>
      <c r="CF931" s="3">
        <v>42865</v>
      </c>
      <c r="CI931" s="2">
        <v>1</v>
      </c>
      <c r="CJ931" s="2">
        <v>1</v>
      </c>
      <c r="CK931" s="2">
        <v>22</v>
      </c>
      <c r="CL931" s="2" t="s">
        <v>87</v>
      </c>
    </row>
    <row r="932" spans="1:90">
      <c r="A932" s="2" t="s">
        <v>71</v>
      </c>
      <c r="B932" s="2" t="s">
        <v>72</v>
      </c>
      <c r="C932" s="2" t="s">
        <v>73</v>
      </c>
      <c r="E932" s="2" t="str">
        <f>"FES1162547411"</f>
        <v>FES1162547411</v>
      </c>
      <c r="F932" s="3">
        <v>42863</v>
      </c>
      <c r="G932" s="2">
        <v>201711</v>
      </c>
      <c r="H932" s="2" t="s">
        <v>74</v>
      </c>
      <c r="I932" s="2" t="s">
        <v>75</v>
      </c>
      <c r="J932" s="2" t="s">
        <v>76</v>
      </c>
      <c r="K932" s="2" t="s">
        <v>77</v>
      </c>
      <c r="L932" s="2" t="s">
        <v>88</v>
      </c>
      <c r="M932" s="2" t="s">
        <v>89</v>
      </c>
      <c r="N932" s="2" t="s">
        <v>1530</v>
      </c>
      <c r="O932" s="2" t="s">
        <v>81</v>
      </c>
      <c r="P932" s="2" t="str">
        <f>"2170565675                    "</f>
        <v xml:space="preserve">2170565675                    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2">
        <v>0</v>
      </c>
      <c r="AK932" s="2">
        <v>0</v>
      </c>
      <c r="AL932" s="2">
        <v>0</v>
      </c>
      <c r="AM932" s="2">
        <v>4.66</v>
      </c>
      <c r="AN932" s="2">
        <v>0</v>
      </c>
      <c r="AO932" s="2">
        <v>0</v>
      </c>
      <c r="AP932" s="2">
        <v>0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1</v>
      </c>
      <c r="BI932" s="2">
        <v>1</v>
      </c>
      <c r="BJ932" s="2">
        <v>0.2</v>
      </c>
      <c r="BK932" s="2">
        <v>1</v>
      </c>
      <c r="BL932" s="2">
        <v>42.1</v>
      </c>
      <c r="BM932" s="2">
        <v>5.89</v>
      </c>
      <c r="BN932" s="2">
        <v>47.99</v>
      </c>
      <c r="BO932" s="2">
        <v>47.99</v>
      </c>
      <c r="BQ932" s="2" t="s">
        <v>1531</v>
      </c>
      <c r="BR932" s="2" t="s">
        <v>83</v>
      </c>
      <c r="BS932" s="3">
        <v>42864</v>
      </c>
      <c r="BT932" s="4">
        <v>0.41666666666666669</v>
      </c>
      <c r="BU932" s="2" t="s">
        <v>1532</v>
      </c>
      <c r="BV932" s="2" t="s">
        <v>98</v>
      </c>
      <c r="BY932" s="2">
        <v>1200</v>
      </c>
      <c r="CC932" s="2" t="s">
        <v>89</v>
      </c>
      <c r="CD932" s="2">
        <v>7460</v>
      </c>
      <c r="CE932" s="2" t="s">
        <v>99</v>
      </c>
      <c r="CF932" s="3">
        <v>42865</v>
      </c>
      <c r="CI932" s="2">
        <v>1</v>
      </c>
      <c r="CJ932" s="2">
        <v>1</v>
      </c>
      <c r="CK932" s="2">
        <v>21</v>
      </c>
      <c r="CL932" s="2" t="s">
        <v>87</v>
      </c>
    </row>
    <row r="933" spans="1:90">
      <c r="A933" s="2" t="s">
        <v>71</v>
      </c>
      <c r="B933" s="2" t="s">
        <v>72</v>
      </c>
      <c r="C933" s="2" t="s">
        <v>73</v>
      </c>
      <c r="E933" s="2" t="str">
        <f>"FES1162545947"</f>
        <v>FES1162545947</v>
      </c>
      <c r="F933" s="3">
        <v>42863</v>
      </c>
      <c r="G933" s="2">
        <v>201711</v>
      </c>
      <c r="H933" s="2" t="s">
        <v>74</v>
      </c>
      <c r="I933" s="2" t="s">
        <v>75</v>
      </c>
      <c r="J933" s="2" t="s">
        <v>76</v>
      </c>
      <c r="K933" s="2" t="s">
        <v>77</v>
      </c>
      <c r="L933" s="2" t="s">
        <v>163</v>
      </c>
      <c r="M933" s="2" t="s">
        <v>164</v>
      </c>
      <c r="N933" s="2" t="s">
        <v>499</v>
      </c>
      <c r="O933" s="2" t="s">
        <v>81</v>
      </c>
      <c r="P933" s="2" t="str">
        <f>"2170562204                    "</f>
        <v xml:space="preserve">2170562204                    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3.64</v>
      </c>
      <c r="AN933" s="2">
        <v>0</v>
      </c>
      <c r="AO933" s="2">
        <v>0</v>
      </c>
      <c r="AP933" s="2">
        <v>0</v>
      </c>
      <c r="AQ933" s="2">
        <v>0</v>
      </c>
      <c r="AR933" s="2">
        <v>0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1</v>
      </c>
      <c r="BI933" s="2">
        <v>1</v>
      </c>
      <c r="BJ933" s="2">
        <v>0.2</v>
      </c>
      <c r="BK933" s="2">
        <v>1</v>
      </c>
      <c r="BL933" s="2">
        <v>32.89</v>
      </c>
      <c r="BM933" s="2">
        <v>4.5999999999999996</v>
      </c>
      <c r="BN933" s="2">
        <v>37.49</v>
      </c>
      <c r="BO933" s="2">
        <v>37.49</v>
      </c>
      <c r="BQ933" s="2" t="s">
        <v>500</v>
      </c>
      <c r="BR933" s="2" t="s">
        <v>83</v>
      </c>
      <c r="BS933" s="3">
        <v>42864</v>
      </c>
      <c r="BT933" s="4">
        <v>0.43194444444444446</v>
      </c>
      <c r="BU933" s="2" t="s">
        <v>372</v>
      </c>
      <c r="BV933" s="2" t="s">
        <v>98</v>
      </c>
      <c r="BY933" s="2">
        <v>1200</v>
      </c>
      <c r="CA933" s="2" t="s">
        <v>279</v>
      </c>
      <c r="CC933" s="2" t="s">
        <v>164</v>
      </c>
      <c r="CD933" s="2">
        <v>2094</v>
      </c>
      <c r="CE933" s="2" t="s">
        <v>99</v>
      </c>
      <c r="CF933" s="3">
        <v>42864</v>
      </c>
      <c r="CI933" s="2">
        <v>1</v>
      </c>
      <c r="CJ933" s="2">
        <v>1</v>
      </c>
      <c r="CK933" s="2">
        <v>22</v>
      </c>
      <c r="CL933" s="2" t="s">
        <v>87</v>
      </c>
    </row>
    <row r="934" spans="1:90">
      <c r="A934" s="2" t="s">
        <v>71</v>
      </c>
      <c r="B934" s="2" t="s">
        <v>72</v>
      </c>
      <c r="C934" s="2" t="s">
        <v>73</v>
      </c>
      <c r="E934" s="2" t="str">
        <f>"FES1162547410"</f>
        <v>FES1162547410</v>
      </c>
      <c r="F934" s="3">
        <v>42863</v>
      </c>
      <c r="G934" s="2">
        <v>201711</v>
      </c>
      <c r="H934" s="2" t="s">
        <v>74</v>
      </c>
      <c r="I934" s="2" t="s">
        <v>75</v>
      </c>
      <c r="J934" s="2" t="s">
        <v>76</v>
      </c>
      <c r="K934" s="2" t="s">
        <v>77</v>
      </c>
      <c r="L934" s="2" t="s">
        <v>242</v>
      </c>
      <c r="M934" s="2" t="s">
        <v>243</v>
      </c>
      <c r="N934" s="2" t="s">
        <v>1057</v>
      </c>
      <c r="O934" s="2" t="s">
        <v>81</v>
      </c>
      <c r="P934" s="2" t="str">
        <f>"2170565673                    "</f>
        <v xml:space="preserve">2170565673                    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  <c r="AI934" s="2">
        <v>0</v>
      </c>
      <c r="AJ934" s="2">
        <v>0</v>
      </c>
      <c r="AK934" s="2">
        <v>0</v>
      </c>
      <c r="AL934" s="2">
        <v>0</v>
      </c>
      <c r="AM934" s="2">
        <v>3.64</v>
      </c>
      <c r="AN934" s="2">
        <v>0</v>
      </c>
      <c r="AO934" s="2">
        <v>0</v>
      </c>
      <c r="AP934" s="2">
        <v>0</v>
      </c>
      <c r="AQ934" s="2">
        <v>0</v>
      </c>
      <c r="AR934" s="2">
        <v>0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1</v>
      </c>
      <c r="BI934" s="2">
        <v>1</v>
      </c>
      <c r="BJ934" s="2">
        <v>0.2</v>
      </c>
      <c r="BK934" s="2">
        <v>1</v>
      </c>
      <c r="BL934" s="2">
        <v>32.89</v>
      </c>
      <c r="BM934" s="2">
        <v>4.5999999999999996</v>
      </c>
      <c r="BN934" s="2">
        <v>37.49</v>
      </c>
      <c r="BO934" s="2">
        <v>37.49</v>
      </c>
      <c r="BQ934" s="2" t="s">
        <v>1058</v>
      </c>
      <c r="BR934" s="2" t="s">
        <v>83</v>
      </c>
      <c r="BS934" s="3">
        <v>42864</v>
      </c>
      <c r="BT934" s="4">
        <v>0.41666666666666669</v>
      </c>
      <c r="BU934" s="2" t="s">
        <v>458</v>
      </c>
      <c r="BV934" s="2" t="s">
        <v>98</v>
      </c>
      <c r="BY934" s="2">
        <v>1200</v>
      </c>
      <c r="CA934" s="2" t="s">
        <v>114</v>
      </c>
      <c r="CC934" s="2" t="s">
        <v>243</v>
      </c>
      <c r="CD934" s="2">
        <v>1459</v>
      </c>
      <c r="CE934" s="2" t="s">
        <v>99</v>
      </c>
      <c r="CF934" s="3">
        <v>42865</v>
      </c>
      <c r="CI934" s="2">
        <v>1</v>
      </c>
      <c r="CJ934" s="2">
        <v>1</v>
      </c>
      <c r="CK934" s="2">
        <v>22</v>
      </c>
      <c r="CL934" s="2" t="s">
        <v>87</v>
      </c>
    </row>
    <row r="935" spans="1:90">
      <c r="A935" s="2" t="s">
        <v>71</v>
      </c>
      <c r="B935" s="2" t="s">
        <v>72</v>
      </c>
      <c r="C935" s="2" t="s">
        <v>73</v>
      </c>
      <c r="E935" s="2" t="str">
        <f>"FES1162547442"</f>
        <v>FES1162547442</v>
      </c>
      <c r="F935" s="3">
        <v>42863</v>
      </c>
      <c r="G935" s="2">
        <v>201711</v>
      </c>
      <c r="H935" s="2" t="s">
        <v>74</v>
      </c>
      <c r="I935" s="2" t="s">
        <v>75</v>
      </c>
      <c r="J935" s="2" t="s">
        <v>76</v>
      </c>
      <c r="K935" s="2" t="s">
        <v>77</v>
      </c>
      <c r="L935" s="2" t="s">
        <v>88</v>
      </c>
      <c r="M935" s="2" t="s">
        <v>89</v>
      </c>
      <c r="N935" s="2" t="s">
        <v>1194</v>
      </c>
      <c r="O935" s="2" t="s">
        <v>81</v>
      </c>
      <c r="P935" s="2" t="str">
        <f>"2170563853                    "</f>
        <v xml:space="preserve">2170563853                    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2">
        <v>0</v>
      </c>
      <c r="AK935" s="2">
        <v>0</v>
      </c>
      <c r="AL935" s="2">
        <v>0</v>
      </c>
      <c r="AM935" s="2">
        <v>4.66</v>
      </c>
      <c r="AN935" s="2">
        <v>0</v>
      </c>
      <c r="AO935" s="2">
        <v>0</v>
      </c>
      <c r="AP935" s="2">
        <v>0</v>
      </c>
      <c r="AQ935" s="2">
        <v>0</v>
      </c>
      <c r="AR935" s="2">
        <v>0</v>
      </c>
      <c r="AS935" s="2">
        <v>0</v>
      </c>
      <c r="AT935" s="2">
        <v>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1</v>
      </c>
      <c r="BI935" s="2">
        <v>1</v>
      </c>
      <c r="BJ935" s="2">
        <v>0.2</v>
      </c>
      <c r="BK935" s="2">
        <v>1</v>
      </c>
      <c r="BL935" s="2">
        <v>42.1</v>
      </c>
      <c r="BM935" s="2">
        <v>5.89</v>
      </c>
      <c r="BN935" s="2">
        <v>47.99</v>
      </c>
      <c r="BO935" s="2">
        <v>47.99</v>
      </c>
      <c r="BQ935" s="2" t="s">
        <v>238</v>
      </c>
      <c r="BR935" s="2" t="s">
        <v>83</v>
      </c>
      <c r="BS935" s="3">
        <v>42864</v>
      </c>
      <c r="BT935" s="4">
        <v>0.3888888888888889</v>
      </c>
      <c r="BU935" s="2" t="s">
        <v>1195</v>
      </c>
      <c r="BV935" s="2" t="s">
        <v>98</v>
      </c>
      <c r="BY935" s="2">
        <v>1200</v>
      </c>
      <c r="CC935" s="2" t="s">
        <v>89</v>
      </c>
      <c r="CD935" s="2">
        <v>7800</v>
      </c>
      <c r="CE935" s="2" t="s">
        <v>99</v>
      </c>
      <c r="CF935" s="3">
        <v>42865</v>
      </c>
      <c r="CI935" s="2">
        <v>1</v>
      </c>
      <c r="CJ935" s="2">
        <v>1</v>
      </c>
      <c r="CK935" s="2">
        <v>21</v>
      </c>
      <c r="CL935" s="2" t="s">
        <v>87</v>
      </c>
    </row>
    <row r="936" spans="1:90">
      <c r="A936" s="2" t="s">
        <v>71</v>
      </c>
      <c r="B936" s="2" t="s">
        <v>72</v>
      </c>
      <c r="C936" s="2" t="s">
        <v>73</v>
      </c>
      <c r="E936" s="2" t="str">
        <f>"FES1162547454"</f>
        <v>FES1162547454</v>
      </c>
      <c r="F936" s="3">
        <v>42863</v>
      </c>
      <c r="G936" s="2">
        <v>201711</v>
      </c>
      <c r="H936" s="2" t="s">
        <v>74</v>
      </c>
      <c r="I936" s="2" t="s">
        <v>75</v>
      </c>
      <c r="J936" s="2" t="s">
        <v>76</v>
      </c>
      <c r="K936" s="2" t="s">
        <v>77</v>
      </c>
      <c r="L936" s="2" t="s">
        <v>488</v>
      </c>
      <c r="M936" s="2" t="s">
        <v>489</v>
      </c>
      <c r="N936" s="2" t="s">
        <v>490</v>
      </c>
      <c r="O936" s="2" t="s">
        <v>81</v>
      </c>
      <c r="P936" s="2" t="str">
        <f>"2170565025                    "</f>
        <v xml:space="preserve">2170565025                    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>
        <v>0</v>
      </c>
      <c r="AK936" s="2">
        <v>0</v>
      </c>
      <c r="AL936" s="2">
        <v>0</v>
      </c>
      <c r="AM936" s="2">
        <v>4.66</v>
      </c>
      <c r="AN936" s="2">
        <v>0</v>
      </c>
      <c r="AO936" s="2">
        <v>0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1</v>
      </c>
      <c r="BI936" s="2">
        <v>1</v>
      </c>
      <c r="BJ936" s="2">
        <v>0.2</v>
      </c>
      <c r="BK936" s="2">
        <v>1</v>
      </c>
      <c r="BL936" s="2">
        <v>42.1</v>
      </c>
      <c r="BM936" s="2">
        <v>5.89</v>
      </c>
      <c r="BN936" s="2">
        <v>47.99</v>
      </c>
      <c r="BO936" s="2">
        <v>47.99</v>
      </c>
      <c r="BQ936" s="2" t="s">
        <v>491</v>
      </c>
      <c r="BR936" s="2" t="s">
        <v>83</v>
      </c>
      <c r="BS936" s="3">
        <v>42864</v>
      </c>
      <c r="BT936" s="4">
        <v>0.38194444444444442</v>
      </c>
      <c r="BU936" s="2" t="s">
        <v>492</v>
      </c>
      <c r="BV936" s="2" t="s">
        <v>98</v>
      </c>
      <c r="BY936" s="2">
        <v>1200</v>
      </c>
      <c r="CC936" s="2" t="s">
        <v>489</v>
      </c>
      <c r="CD936" s="2">
        <v>3291</v>
      </c>
      <c r="CE936" s="2" t="s">
        <v>99</v>
      </c>
      <c r="CF936" s="3">
        <v>42866</v>
      </c>
      <c r="CI936" s="2">
        <v>1</v>
      </c>
      <c r="CJ936" s="2">
        <v>1</v>
      </c>
      <c r="CK936" s="2">
        <v>21</v>
      </c>
      <c r="CL936" s="2" t="s">
        <v>87</v>
      </c>
    </row>
    <row r="937" spans="1:90">
      <c r="A937" s="2" t="s">
        <v>71</v>
      </c>
      <c r="B937" s="2" t="s">
        <v>72</v>
      </c>
      <c r="C937" s="2" t="s">
        <v>73</v>
      </c>
      <c r="E937" s="2" t="str">
        <f>"FES1162547433"</f>
        <v>FES1162547433</v>
      </c>
      <c r="F937" s="3">
        <v>42863</v>
      </c>
      <c r="G937" s="2">
        <v>201711</v>
      </c>
      <c r="H937" s="2" t="s">
        <v>74</v>
      </c>
      <c r="I937" s="2" t="s">
        <v>75</v>
      </c>
      <c r="J937" s="2" t="s">
        <v>76</v>
      </c>
      <c r="K937" s="2" t="s">
        <v>77</v>
      </c>
      <c r="L937" s="2" t="s">
        <v>224</v>
      </c>
      <c r="M937" s="2" t="s">
        <v>225</v>
      </c>
      <c r="N937" s="2" t="s">
        <v>407</v>
      </c>
      <c r="O937" s="2" t="s">
        <v>81</v>
      </c>
      <c r="P937" s="2" t="str">
        <f>"2170563711                    "</f>
        <v xml:space="preserve">2170563711                    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  <c r="AI937" s="2">
        <v>0</v>
      </c>
      <c r="AJ937" s="2">
        <v>0</v>
      </c>
      <c r="AK937" s="2">
        <v>0</v>
      </c>
      <c r="AL937" s="2">
        <v>0</v>
      </c>
      <c r="AM937" s="2">
        <v>4.66</v>
      </c>
      <c r="AN937" s="2">
        <v>0</v>
      </c>
      <c r="AO937" s="2">
        <v>0</v>
      </c>
      <c r="AP937" s="2">
        <v>0</v>
      </c>
      <c r="AQ937" s="2">
        <v>0</v>
      </c>
      <c r="AR937" s="2">
        <v>0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1</v>
      </c>
      <c r="BI937" s="2">
        <v>1.5</v>
      </c>
      <c r="BJ937" s="2">
        <v>0.2</v>
      </c>
      <c r="BK937" s="2">
        <v>1.5</v>
      </c>
      <c r="BL937" s="2">
        <v>42.1</v>
      </c>
      <c r="BM937" s="2">
        <v>5.89</v>
      </c>
      <c r="BN937" s="2">
        <v>47.99</v>
      </c>
      <c r="BO937" s="2">
        <v>47.99</v>
      </c>
      <c r="BQ937" s="2" t="s">
        <v>408</v>
      </c>
      <c r="BR937" s="2" t="s">
        <v>83</v>
      </c>
      <c r="BS937" s="3">
        <v>42864</v>
      </c>
      <c r="BT937" s="4">
        <v>0.39097222222222222</v>
      </c>
      <c r="BU937" s="2" t="s">
        <v>409</v>
      </c>
      <c r="BV937" s="2" t="s">
        <v>98</v>
      </c>
      <c r="BY937" s="2">
        <v>1200</v>
      </c>
      <c r="CC937" s="2" t="s">
        <v>225</v>
      </c>
      <c r="CD937" s="2">
        <v>3620</v>
      </c>
      <c r="CE937" s="2" t="s">
        <v>99</v>
      </c>
      <c r="CF937" s="3">
        <v>42865</v>
      </c>
      <c r="CI937" s="2">
        <v>1</v>
      </c>
      <c r="CJ937" s="2">
        <v>1</v>
      </c>
      <c r="CK937" s="2">
        <v>21</v>
      </c>
      <c r="CL937" s="2" t="s">
        <v>87</v>
      </c>
    </row>
    <row r="938" spans="1:90">
      <c r="A938" s="2" t="s">
        <v>71</v>
      </c>
      <c r="B938" s="2" t="s">
        <v>72</v>
      </c>
      <c r="C938" s="2" t="s">
        <v>73</v>
      </c>
      <c r="E938" s="2" t="str">
        <f>"FES1162547368"</f>
        <v>FES1162547368</v>
      </c>
      <c r="F938" s="3">
        <v>42863</v>
      </c>
      <c r="G938" s="2">
        <v>201711</v>
      </c>
      <c r="H938" s="2" t="s">
        <v>74</v>
      </c>
      <c r="I938" s="2" t="s">
        <v>75</v>
      </c>
      <c r="J938" s="2" t="s">
        <v>76</v>
      </c>
      <c r="K938" s="2" t="s">
        <v>77</v>
      </c>
      <c r="L938" s="2" t="s">
        <v>88</v>
      </c>
      <c r="M938" s="2" t="s">
        <v>89</v>
      </c>
      <c r="N938" s="2" t="s">
        <v>1525</v>
      </c>
      <c r="O938" s="2" t="s">
        <v>81</v>
      </c>
      <c r="P938" s="2" t="str">
        <f>"2170565627                    "</f>
        <v xml:space="preserve">2170565627                    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>
        <v>0</v>
      </c>
      <c r="AK938" s="2">
        <v>0</v>
      </c>
      <c r="AL938" s="2">
        <v>0</v>
      </c>
      <c r="AM938" s="2">
        <v>4.66</v>
      </c>
      <c r="AN938" s="2">
        <v>0</v>
      </c>
      <c r="AO938" s="2">
        <v>0</v>
      </c>
      <c r="AP938" s="2">
        <v>0</v>
      </c>
      <c r="AQ938" s="2">
        <v>0</v>
      </c>
      <c r="AR938" s="2">
        <v>0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1</v>
      </c>
      <c r="BI938" s="2">
        <v>1</v>
      </c>
      <c r="BJ938" s="2">
        <v>0.2</v>
      </c>
      <c r="BK938" s="2">
        <v>1</v>
      </c>
      <c r="BL938" s="2">
        <v>42.1</v>
      </c>
      <c r="BM938" s="2">
        <v>5.89</v>
      </c>
      <c r="BN938" s="2">
        <v>47.99</v>
      </c>
      <c r="BO938" s="2">
        <v>47.99</v>
      </c>
      <c r="BQ938" s="2" t="s">
        <v>1526</v>
      </c>
      <c r="BR938" s="2" t="s">
        <v>83</v>
      </c>
      <c r="BS938" s="3">
        <v>42864</v>
      </c>
      <c r="BT938" s="4">
        <v>0.41666666666666669</v>
      </c>
      <c r="BU938" s="2" t="s">
        <v>1527</v>
      </c>
      <c r="BV938" s="2" t="s">
        <v>98</v>
      </c>
      <c r="BY938" s="2">
        <v>1200</v>
      </c>
      <c r="CC938" s="2" t="s">
        <v>89</v>
      </c>
      <c r="CD938" s="2">
        <v>7441</v>
      </c>
      <c r="CE938" s="2" t="s">
        <v>99</v>
      </c>
      <c r="CF938" s="3">
        <v>42865</v>
      </c>
      <c r="CI938" s="2">
        <v>1</v>
      </c>
      <c r="CJ938" s="2">
        <v>1</v>
      </c>
      <c r="CK938" s="2">
        <v>21</v>
      </c>
      <c r="CL938" s="2" t="s">
        <v>87</v>
      </c>
    </row>
    <row r="939" spans="1:90">
      <c r="A939" s="2" t="s">
        <v>71</v>
      </c>
      <c r="B939" s="2" t="s">
        <v>72</v>
      </c>
      <c r="C939" s="2" t="s">
        <v>73</v>
      </c>
      <c r="E939" s="2" t="str">
        <f>"FES1162547458"</f>
        <v>FES1162547458</v>
      </c>
      <c r="F939" s="3">
        <v>42863</v>
      </c>
      <c r="G939" s="2">
        <v>201711</v>
      </c>
      <c r="H939" s="2" t="s">
        <v>74</v>
      </c>
      <c r="I939" s="2" t="s">
        <v>75</v>
      </c>
      <c r="J939" s="2" t="s">
        <v>76</v>
      </c>
      <c r="K939" s="2" t="s">
        <v>77</v>
      </c>
      <c r="L939" s="2" t="s">
        <v>109</v>
      </c>
      <c r="M939" s="2" t="s">
        <v>110</v>
      </c>
      <c r="N939" s="2" t="s">
        <v>285</v>
      </c>
      <c r="O939" s="2" t="s">
        <v>81</v>
      </c>
      <c r="P939" s="2" t="str">
        <f>"2170562377                    "</f>
        <v xml:space="preserve">2170562377                    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>
        <v>0</v>
      </c>
      <c r="AK939" s="2">
        <v>0</v>
      </c>
      <c r="AL939" s="2">
        <v>0</v>
      </c>
      <c r="AM939" s="2">
        <v>4.66</v>
      </c>
      <c r="AN939" s="2">
        <v>0</v>
      </c>
      <c r="AO939" s="2">
        <v>0</v>
      </c>
      <c r="AP939" s="2">
        <v>0</v>
      </c>
      <c r="AQ939" s="2">
        <v>0</v>
      </c>
      <c r="AR939" s="2">
        <v>0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1</v>
      </c>
      <c r="BI939" s="2">
        <v>1</v>
      </c>
      <c r="BJ939" s="2">
        <v>0.2</v>
      </c>
      <c r="BK939" s="2">
        <v>1</v>
      </c>
      <c r="BL939" s="2">
        <v>42.1</v>
      </c>
      <c r="BM939" s="2">
        <v>5.89</v>
      </c>
      <c r="BN939" s="2">
        <v>47.99</v>
      </c>
      <c r="BO939" s="2">
        <v>47.99</v>
      </c>
      <c r="BQ939" s="2" t="s">
        <v>286</v>
      </c>
      <c r="BR939" s="2" t="s">
        <v>83</v>
      </c>
      <c r="BS939" s="3">
        <v>42864</v>
      </c>
      <c r="BT939" s="4">
        <v>0.41666666666666669</v>
      </c>
      <c r="BU939" s="2" t="s">
        <v>441</v>
      </c>
      <c r="BV939" s="2" t="s">
        <v>98</v>
      </c>
      <c r="BY939" s="2">
        <v>1200</v>
      </c>
      <c r="CC939" s="2" t="s">
        <v>110</v>
      </c>
      <c r="CD939" s="2">
        <v>3200</v>
      </c>
      <c r="CE939" s="2" t="s">
        <v>99</v>
      </c>
      <c r="CF939" s="3">
        <v>42865</v>
      </c>
      <c r="CI939" s="2">
        <v>1</v>
      </c>
      <c r="CJ939" s="2">
        <v>1</v>
      </c>
      <c r="CK939" s="2">
        <v>21</v>
      </c>
      <c r="CL939" s="2" t="s">
        <v>87</v>
      </c>
    </row>
    <row r="940" spans="1:90">
      <c r="A940" s="2" t="s">
        <v>71</v>
      </c>
      <c r="B940" s="2" t="s">
        <v>72</v>
      </c>
      <c r="C940" s="2" t="s">
        <v>73</v>
      </c>
      <c r="E940" s="2" t="str">
        <f>"FES1162547497"</f>
        <v>FES1162547497</v>
      </c>
      <c r="F940" s="3">
        <v>42863</v>
      </c>
      <c r="G940" s="2">
        <v>201711</v>
      </c>
      <c r="H940" s="2" t="s">
        <v>74</v>
      </c>
      <c r="I940" s="2" t="s">
        <v>75</v>
      </c>
      <c r="J940" s="2" t="s">
        <v>76</v>
      </c>
      <c r="K940" s="2" t="s">
        <v>77</v>
      </c>
      <c r="L940" s="2" t="s">
        <v>224</v>
      </c>
      <c r="M940" s="2" t="s">
        <v>225</v>
      </c>
      <c r="N940" s="2" t="s">
        <v>1533</v>
      </c>
      <c r="O940" s="2" t="s">
        <v>81</v>
      </c>
      <c r="P940" s="2" t="str">
        <f>"2170565703                    "</f>
        <v xml:space="preserve">2170565703                    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  <c r="AI940" s="2">
        <v>0</v>
      </c>
      <c r="AJ940" s="2">
        <v>0</v>
      </c>
      <c r="AK940" s="2">
        <v>0</v>
      </c>
      <c r="AL940" s="2">
        <v>0</v>
      </c>
      <c r="AM940" s="2">
        <v>4.66</v>
      </c>
      <c r="AN940" s="2">
        <v>0</v>
      </c>
      <c r="AO940" s="2">
        <v>0</v>
      </c>
      <c r="AP940" s="2">
        <v>0</v>
      </c>
      <c r="AQ940" s="2">
        <v>0</v>
      </c>
      <c r="AR940" s="2">
        <v>0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1</v>
      </c>
      <c r="BI940" s="2">
        <v>1</v>
      </c>
      <c r="BJ940" s="2">
        <v>0.2</v>
      </c>
      <c r="BK940" s="2">
        <v>1</v>
      </c>
      <c r="BL940" s="2">
        <v>42.1</v>
      </c>
      <c r="BM940" s="2">
        <v>5.89</v>
      </c>
      <c r="BN940" s="2">
        <v>47.99</v>
      </c>
      <c r="BO940" s="2">
        <v>47.99</v>
      </c>
      <c r="BQ940" s="2" t="s">
        <v>1534</v>
      </c>
      <c r="BR940" s="2" t="s">
        <v>83</v>
      </c>
      <c r="BS940" s="3">
        <v>42864</v>
      </c>
      <c r="BT940" s="4">
        <v>0.33958333333333335</v>
      </c>
      <c r="BU940" s="2" t="s">
        <v>1535</v>
      </c>
      <c r="BV940" s="2" t="s">
        <v>98</v>
      </c>
      <c r="BY940" s="2">
        <v>1200</v>
      </c>
      <c r="CC940" s="2" t="s">
        <v>225</v>
      </c>
      <c r="CD940" s="2">
        <v>3610</v>
      </c>
      <c r="CE940" s="2" t="s">
        <v>99</v>
      </c>
      <c r="CF940" s="3">
        <v>42865</v>
      </c>
      <c r="CI940" s="2">
        <v>1</v>
      </c>
      <c r="CJ940" s="2">
        <v>1</v>
      </c>
      <c r="CK940" s="2">
        <v>21</v>
      </c>
      <c r="CL940" s="2" t="s">
        <v>87</v>
      </c>
    </row>
    <row r="941" spans="1:90">
      <c r="A941" s="2" t="s">
        <v>71</v>
      </c>
      <c r="B941" s="2" t="s">
        <v>72</v>
      </c>
      <c r="C941" s="2" t="s">
        <v>73</v>
      </c>
      <c r="E941" s="2" t="str">
        <f>"FES1162547496"</f>
        <v>FES1162547496</v>
      </c>
      <c r="F941" s="3">
        <v>42863</v>
      </c>
      <c r="G941" s="2">
        <v>201711</v>
      </c>
      <c r="H941" s="2" t="s">
        <v>74</v>
      </c>
      <c r="I941" s="2" t="s">
        <v>75</v>
      </c>
      <c r="J941" s="2" t="s">
        <v>76</v>
      </c>
      <c r="K941" s="2" t="s">
        <v>77</v>
      </c>
      <c r="L941" s="2" t="s">
        <v>94</v>
      </c>
      <c r="M941" s="2" t="s">
        <v>94</v>
      </c>
      <c r="N941" s="2" t="s">
        <v>984</v>
      </c>
      <c r="O941" s="2" t="s">
        <v>81</v>
      </c>
      <c r="P941" s="2" t="str">
        <f>"2170565702                    "</f>
        <v xml:space="preserve">2170565702                    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  <c r="AI941" s="2">
        <v>0</v>
      </c>
      <c r="AJ941" s="2">
        <v>0</v>
      </c>
      <c r="AK941" s="2">
        <v>0</v>
      </c>
      <c r="AL941" s="2">
        <v>0</v>
      </c>
      <c r="AM941" s="2">
        <v>4.66</v>
      </c>
      <c r="AN941" s="2">
        <v>0</v>
      </c>
      <c r="AO941" s="2">
        <v>0</v>
      </c>
      <c r="AP941" s="2">
        <v>0</v>
      </c>
      <c r="AQ941" s="2">
        <v>0</v>
      </c>
      <c r="AR941" s="2">
        <v>0</v>
      </c>
      <c r="AS941" s="2">
        <v>0</v>
      </c>
      <c r="AT941" s="2">
        <v>0</v>
      </c>
      <c r="AU941" s="2">
        <v>0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1</v>
      </c>
      <c r="BI941" s="2">
        <v>1</v>
      </c>
      <c r="BJ941" s="2">
        <v>0.2</v>
      </c>
      <c r="BK941" s="2">
        <v>1</v>
      </c>
      <c r="BL941" s="2">
        <v>42.1</v>
      </c>
      <c r="BM941" s="2">
        <v>5.89</v>
      </c>
      <c r="BN941" s="2">
        <v>47.99</v>
      </c>
      <c r="BO941" s="2">
        <v>47.99</v>
      </c>
      <c r="BQ941" s="2" t="s">
        <v>286</v>
      </c>
      <c r="BR941" s="2" t="s">
        <v>83</v>
      </c>
      <c r="BS941" s="3">
        <v>42864</v>
      </c>
      <c r="BT941" s="4">
        <v>0.54999999999999993</v>
      </c>
      <c r="BU941" s="2" t="s">
        <v>1536</v>
      </c>
      <c r="BV941" s="2" t="s">
        <v>98</v>
      </c>
      <c r="BY941" s="2">
        <v>1200</v>
      </c>
      <c r="CC941" s="2" t="s">
        <v>94</v>
      </c>
      <c r="CD941" s="2">
        <v>7646</v>
      </c>
      <c r="CE941" s="2" t="s">
        <v>99</v>
      </c>
      <c r="CF941" s="3">
        <v>42865</v>
      </c>
      <c r="CI941" s="2">
        <v>1</v>
      </c>
      <c r="CJ941" s="2">
        <v>1</v>
      </c>
      <c r="CK941" s="2">
        <v>21</v>
      </c>
      <c r="CL941" s="2" t="s">
        <v>87</v>
      </c>
    </row>
    <row r="942" spans="1:90">
      <c r="A942" s="2" t="s">
        <v>71</v>
      </c>
      <c r="B942" s="2" t="s">
        <v>72</v>
      </c>
      <c r="C942" s="2" t="s">
        <v>73</v>
      </c>
      <c r="E942" s="2" t="str">
        <f>"FES1162547495"</f>
        <v>FES1162547495</v>
      </c>
      <c r="F942" s="3">
        <v>42863</v>
      </c>
      <c r="G942" s="2">
        <v>201711</v>
      </c>
      <c r="H942" s="2" t="s">
        <v>74</v>
      </c>
      <c r="I942" s="2" t="s">
        <v>75</v>
      </c>
      <c r="J942" s="2" t="s">
        <v>76</v>
      </c>
      <c r="K942" s="2" t="s">
        <v>77</v>
      </c>
      <c r="L942" s="2" t="s">
        <v>104</v>
      </c>
      <c r="M942" s="2" t="s">
        <v>105</v>
      </c>
      <c r="N942" s="2" t="s">
        <v>469</v>
      </c>
      <c r="O942" s="2" t="s">
        <v>81</v>
      </c>
      <c r="P942" s="2" t="str">
        <f>"2170565700                    "</f>
        <v xml:space="preserve">2170565700                    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>
        <v>0</v>
      </c>
      <c r="AK942" s="2">
        <v>0</v>
      </c>
      <c r="AL942" s="2">
        <v>0</v>
      </c>
      <c r="AM942" s="2">
        <v>4.66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1</v>
      </c>
      <c r="BI942" s="2">
        <v>1</v>
      </c>
      <c r="BJ942" s="2">
        <v>0.2</v>
      </c>
      <c r="BK942" s="2">
        <v>1</v>
      </c>
      <c r="BL942" s="2">
        <v>42.1</v>
      </c>
      <c r="BM942" s="2">
        <v>5.89</v>
      </c>
      <c r="BN942" s="2">
        <v>47.99</v>
      </c>
      <c r="BO942" s="2">
        <v>47.99</v>
      </c>
      <c r="BQ942" s="2" t="s">
        <v>470</v>
      </c>
      <c r="BR942" s="2" t="s">
        <v>83</v>
      </c>
      <c r="BS942" s="3">
        <v>42864</v>
      </c>
      <c r="BT942" s="4">
        <v>0.30208333333333331</v>
      </c>
      <c r="BU942" s="2" t="s">
        <v>272</v>
      </c>
      <c r="BV942" s="2" t="s">
        <v>98</v>
      </c>
      <c r="BY942" s="2">
        <v>1200</v>
      </c>
      <c r="CC942" s="2" t="s">
        <v>105</v>
      </c>
      <c r="CD942" s="2">
        <v>4001</v>
      </c>
      <c r="CE942" s="2" t="s">
        <v>99</v>
      </c>
      <c r="CF942" s="3">
        <v>42865</v>
      </c>
      <c r="CI942" s="2">
        <v>1</v>
      </c>
      <c r="CJ942" s="2">
        <v>1</v>
      </c>
      <c r="CK942" s="2">
        <v>21</v>
      </c>
      <c r="CL942" s="2" t="s">
        <v>87</v>
      </c>
    </row>
    <row r="943" spans="1:90">
      <c r="A943" s="2" t="s">
        <v>71</v>
      </c>
      <c r="B943" s="2" t="s">
        <v>72</v>
      </c>
      <c r="C943" s="2" t="s">
        <v>73</v>
      </c>
      <c r="E943" s="2" t="str">
        <f>"FES1162547472"</f>
        <v>FES1162547472</v>
      </c>
      <c r="F943" s="3">
        <v>42863</v>
      </c>
      <c r="G943" s="2">
        <v>201711</v>
      </c>
      <c r="H943" s="2" t="s">
        <v>74</v>
      </c>
      <c r="I943" s="2" t="s">
        <v>75</v>
      </c>
      <c r="J943" s="2" t="s">
        <v>76</v>
      </c>
      <c r="K943" s="2" t="s">
        <v>77</v>
      </c>
      <c r="L943" s="2" t="s">
        <v>109</v>
      </c>
      <c r="M943" s="2" t="s">
        <v>110</v>
      </c>
      <c r="N943" s="2" t="s">
        <v>700</v>
      </c>
      <c r="O943" s="2" t="s">
        <v>81</v>
      </c>
      <c r="P943" s="2" t="str">
        <f>"2170564384                    "</f>
        <v xml:space="preserve">2170564384                    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>
        <v>0</v>
      </c>
      <c r="AK943" s="2">
        <v>0</v>
      </c>
      <c r="AL943" s="2">
        <v>0</v>
      </c>
      <c r="AM943" s="2">
        <v>4.66</v>
      </c>
      <c r="AN943" s="2">
        <v>0</v>
      </c>
      <c r="AO943" s="2">
        <v>0</v>
      </c>
      <c r="AP943" s="2">
        <v>0</v>
      </c>
      <c r="AQ943" s="2">
        <v>0</v>
      </c>
      <c r="AR943" s="2">
        <v>0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1</v>
      </c>
      <c r="BI943" s="2">
        <v>1</v>
      </c>
      <c r="BJ943" s="2">
        <v>0.2</v>
      </c>
      <c r="BK943" s="2">
        <v>1</v>
      </c>
      <c r="BL943" s="2">
        <v>42.1</v>
      </c>
      <c r="BM943" s="2">
        <v>5.89</v>
      </c>
      <c r="BN943" s="2">
        <v>47.99</v>
      </c>
      <c r="BO943" s="2">
        <v>47.99</v>
      </c>
      <c r="BQ943" s="2" t="s">
        <v>286</v>
      </c>
      <c r="BR943" s="2" t="s">
        <v>83</v>
      </c>
      <c r="BS943" s="3">
        <v>42864</v>
      </c>
      <c r="BT943" s="4">
        <v>0.375</v>
      </c>
      <c r="BU943" s="2" t="s">
        <v>1537</v>
      </c>
      <c r="BV943" s="2" t="s">
        <v>98</v>
      </c>
      <c r="BY943" s="2">
        <v>1200</v>
      </c>
      <c r="CC943" s="2" t="s">
        <v>110</v>
      </c>
      <c r="CD943" s="2">
        <v>3212</v>
      </c>
      <c r="CE943" s="2" t="s">
        <v>99</v>
      </c>
      <c r="CF943" s="3">
        <v>42865</v>
      </c>
      <c r="CI943" s="2">
        <v>1</v>
      </c>
      <c r="CJ943" s="2">
        <v>1</v>
      </c>
      <c r="CK943" s="2">
        <v>21</v>
      </c>
      <c r="CL943" s="2" t="s">
        <v>87</v>
      </c>
    </row>
    <row r="944" spans="1:90">
      <c r="A944" s="2" t="s">
        <v>71</v>
      </c>
      <c r="B944" s="2" t="s">
        <v>72</v>
      </c>
      <c r="C944" s="2" t="s">
        <v>73</v>
      </c>
      <c r="E944" s="2" t="str">
        <f>"FES1162547414"</f>
        <v>FES1162547414</v>
      </c>
      <c r="F944" s="3">
        <v>42863</v>
      </c>
      <c r="G944" s="2">
        <v>201711</v>
      </c>
      <c r="H944" s="2" t="s">
        <v>74</v>
      </c>
      <c r="I944" s="2" t="s">
        <v>75</v>
      </c>
      <c r="J944" s="2" t="s">
        <v>76</v>
      </c>
      <c r="K944" s="2" t="s">
        <v>77</v>
      </c>
      <c r="L944" s="2" t="s">
        <v>123</v>
      </c>
      <c r="M944" s="2" t="s">
        <v>124</v>
      </c>
      <c r="N944" s="2" t="s">
        <v>611</v>
      </c>
      <c r="O944" s="2" t="s">
        <v>81</v>
      </c>
      <c r="P944" s="2" t="str">
        <f>"2170565676                    "</f>
        <v xml:space="preserve">2170565676                    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>
        <v>0</v>
      </c>
      <c r="AK944" s="2">
        <v>0</v>
      </c>
      <c r="AL944" s="2">
        <v>0</v>
      </c>
      <c r="AM944" s="2">
        <v>4.66</v>
      </c>
      <c r="AN944" s="2">
        <v>0</v>
      </c>
      <c r="AO944" s="2">
        <v>0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1</v>
      </c>
      <c r="BI944" s="2">
        <v>1</v>
      </c>
      <c r="BJ944" s="2">
        <v>0.2</v>
      </c>
      <c r="BK944" s="2">
        <v>1</v>
      </c>
      <c r="BL944" s="2">
        <v>42.1</v>
      </c>
      <c r="BM944" s="2">
        <v>5.89</v>
      </c>
      <c r="BN944" s="2">
        <v>47.99</v>
      </c>
      <c r="BO944" s="2">
        <v>47.99</v>
      </c>
      <c r="BQ944" s="2" t="s">
        <v>997</v>
      </c>
      <c r="BR944" s="2" t="s">
        <v>83</v>
      </c>
      <c r="BS944" s="3">
        <v>42864</v>
      </c>
      <c r="BT944" s="4">
        <v>0.47222222222222227</v>
      </c>
      <c r="BU944" s="2" t="s">
        <v>272</v>
      </c>
      <c r="BV944" s="2" t="s">
        <v>98</v>
      </c>
      <c r="BY944" s="2">
        <v>1200</v>
      </c>
      <c r="CC944" s="2" t="s">
        <v>124</v>
      </c>
      <c r="CD944" s="2">
        <v>82</v>
      </c>
      <c r="CE944" s="2" t="s">
        <v>99</v>
      </c>
      <c r="CF944" s="3">
        <v>42866</v>
      </c>
      <c r="CI944" s="2">
        <v>1</v>
      </c>
      <c r="CJ944" s="2">
        <v>1</v>
      </c>
      <c r="CK944" s="2">
        <v>21</v>
      </c>
      <c r="CL944" s="2" t="s">
        <v>87</v>
      </c>
    </row>
    <row r="945" spans="1:90">
      <c r="A945" s="2" t="s">
        <v>71</v>
      </c>
      <c r="B945" s="2" t="s">
        <v>72</v>
      </c>
      <c r="C945" s="2" t="s">
        <v>73</v>
      </c>
      <c r="E945" s="2" t="str">
        <f>"FES1162547456"</f>
        <v>FES1162547456</v>
      </c>
      <c r="F945" s="3">
        <v>42863</v>
      </c>
      <c r="G945" s="2">
        <v>201711</v>
      </c>
      <c r="H945" s="2" t="s">
        <v>74</v>
      </c>
      <c r="I945" s="2" t="s">
        <v>75</v>
      </c>
      <c r="J945" s="2" t="s">
        <v>76</v>
      </c>
      <c r="K945" s="2" t="s">
        <v>77</v>
      </c>
      <c r="L945" s="2" t="s">
        <v>551</v>
      </c>
      <c r="M945" s="2" t="s">
        <v>552</v>
      </c>
      <c r="N945" s="2" t="s">
        <v>1538</v>
      </c>
      <c r="O945" s="2" t="s">
        <v>81</v>
      </c>
      <c r="P945" s="2" t="str">
        <f>"21700565436                   "</f>
        <v xml:space="preserve">21700565436                   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v>0</v>
      </c>
      <c r="AJ945" s="2">
        <v>0</v>
      </c>
      <c r="AK945" s="2">
        <v>0</v>
      </c>
      <c r="AL945" s="2">
        <v>0</v>
      </c>
      <c r="AM945" s="2">
        <v>6.55</v>
      </c>
      <c r="AN945" s="2">
        <v>0</v>
      </c>
      <c r="AO945" s="2">
        <v>0</v>
      </c>
      <c r="AP945" s="2">
        <v>0</v>
      </c>
      <c r="AQ945" s="2">
        <v>0</v>
      </c>
      <c r="AR945" s="2">
        <v>0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1</v>
      </c>
      <c r="BI945" s="2">
        <v>1</v>
      </c>
      <c r="BJ945" s="2">
        <v>0.2</v>
      </c>
      <c r="BK945" s="2">
        <v>1</v>
      </c>
      <c r="BL945" s="2">
        <v>59.2</v>
      </c>
      <c r="BM945" s="2">
        <v>8.2899999999999991</v>
      </c>
      <c r="BN945" s="2">
        <v>67.489999999999995</v>
      </c>
      <c r="BO945" s="2">
        <v>67.489999999999995</v>
      </c>
      <c r="BR945" s="2" t="s">
        <v>83</v>
      </c>
      <c r="BS945" s="3">
        <v>42864</v>
      </c>
      <c r="BT945" s="4">
        <v>0.66666666666666663</v>
      </c>
      <c r="BU945" s="2" t="s">
        <v>1539</v>
      </c>
      <c r="BV945" s="2" t="s">
        <v>87</v>
      </c>
      <c r="BY945" s="2">
        <v>1200</v>
      </c>
      <c r="CC945" s="2" t="s">
        <v>552</v>
      </c>
      <c r="CD945" s="2">
        <v>250</v>
      </c>
      <c r="CE945" s="2" t="s">
        <v>99</v>
      </c>
      <c r="CF945" s="3">
        <v>42866</v>
      </c>
      <c r="CI945" s="2">
        <v>1</v>
      </c>
      <c r="CJ945" s="2">
        <v>1</v>
      </c>
      <c r="CK945" s="2">
        <v>24</v>
      </c>
      <c r="CL945" s="2" t="s">
        <v>87</v>
      </c>
    </row>
    <row r="946" spans="1:90">
      <c r="A946" s="2" t="s">
        <v>71</v>
      </c>
      <c r="B946" s="2" t="s">
        <v>72</v>
      </c>
      <c r="C946" s="2" t="s">
        <v>73</v>
      </c>
      <c r="E946" s="2" t="str">
        <f>"FES1162547422"</f>
        <v>FES1162547422</v>
      </c>
      <c r="F946" s="3">
        <v>42863</v>
      </c>
      <c r="G946" s="2">
        <v>201711</v>
      </c>
      <c r="H946" s="2" t="s">
        <v>74</v>
      </c>
      <c r="I946" s="2" t="s">
        <v>75</v>
      </c>
      <c r="J946" s="2" t="s">
        <v>76</v>
      </c>
      <c r="K946" s="2" t="s">
        <v>77</v>
      </c>
      <c r="L946" s="2" t="s">
        <v>123</v>
      </c>
      <c r="M946" s="2" t="s">
        <v>124</v>
      </c>
      <c r="N946" s="2" t="s">
        <v>999</v>
      </c>
      <c r="O946" s="2" t="s">
        <v>81</v>
      </c>
      <c r="P946" s="2" t="str">
        <f>"2170563100                    "</f>
        <v xml:space="preserve">2170563100                    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>
        <v>0</v>
      </c>
      <c r="AK946" s="2">
        <v>0</v>
      </c>
      <c r="AL946" s="2">
        <v>0</v>
      </c>
      <c r="AM946" s="2">
        <v>4.66</v>
      </c>
      <c r="AN946" s="2">
        <v>0</v>
      </c>
      <c r="AO946" s="2">
        <v>0</v>
      </c>
      <c r="AP946" s="2">
        <v>0</v>
      </c>
      <c r="AQ946" s="2">
        <v>0</v>
      </c>
      <c r="AR946" s="2">
        <v>0</v>
      </c>
      <c r="AS946" s="2">
        <v>0</v>
      </c>
      <c r="AT946" s="2">
        <v>0</v>
      </c>
      <c r="AU946" s="2">
        <v>0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1</v>
      </c>
      <c r="BI946" s="2">
        <v>1</v>
      </c>
      <c r="BJ946" s="2">
        <v>0.2</v>
      </c>
      <c r="BK946" s="2">
        <v>1</v>
      </c>
      <c r="BL946" s="2">
        <v>42.1</v>
      </c>
      <c r="BM946" s="2">
        <v>5.89</v>
      </c>
      <c r="BN946" s="2">
        <v>47.99</v>
      </c>
      <c r="BO946" s="2">
        <v>47.99</v>
      </c>
      <c r="BQ946" s="2" t="s">
        <v>1000</v>
      </c>
      <c r="BR946" s="2" t="s">
        <v>83</v>
      </c>
      <c r="BS946" s="3">
        <v>42864</v>
      </c>
      <c r="BT946" s="4">
        <v>0.34930555555555554</v>
      </c>
      <c r="BU946" s="2" t="s">
        <v>1540</v>
      </c>
      <c r="BV946" s="2" t="s">
        <v>98</v>
      </c>
      <c r="BY946" s="2">
        <v>1200</v>
      </c>
      <c r="CC946" s="2" t="s">
        <v>124</v>
      </c>
      <c r="CD946" s="2">
        <v>157</v>
      </c>
      <c r="CE946" s="2" t="s">
        <v>99</v>
      </c>
      <c r="CF946" s="3">
        <v>42866</v>
      </c>
      <c r="CI946" s="2">
        <v>1</v>
      </c>
      <c r="CJ946" s="2">
        <v>1</v>
      </c>
      <c r="CK946" s="2">
        <v>21</v>
      </c>
      <c r="CL946" s="2" t="s">
        <v>87</v>
      </c>
    </row>
    <row r="947" spans="1:90">
      <c r="A947" s="2" t="s">
        <v>71</v>
      </c>
      <c r="B947" s="2" t="s">
        <v>72</v>
      </c>
      <c r="C947" s="2" t="s">
        <v>73</v>
      </c>
      <c r="E947" s="2" t="str">
        <f>"FES1162547506"</f>
        <v>FES1162547506</v>
      </c>
      <c r="F947" s="3">
        <v>42863</v>
      </c>
      <c r="G947" s="2">
        <v>201711</v>
      </c>
      <c r="H947" s="2" t="s">
        <v>74</v>
      </c>
      <c r="I947" s="2" t="s">
        <v>75</v>
      </c>
      <c r="J947" s="2" t="s">
        <v>76</v>
      </c>
      <c r="K947" s="2" t="s">
        <v>77</v>
      </c>
      <c r="L947" s="2" t="s">
        <v>104</v>
      </c>
      <c r="M947" s="2" t="s">
        <v>105</v>
      </c>
      <c r="N947" s="2" t="s">
        <v>1541</v>
      </c>
      <c r="O947" s="2" t="s">
        <v>81</v>
      </c>
      <c r="P947" s="2" t="str">
        <f>"2170565714                    "</f>
        <v xml:space="preserve">2170565714                    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v>0</v>
      </c>
      <c r="AJ947" s="2">
        <v>0</v>
      </c>
      <c r="AK947" s="2">
        <v>0</v>
      </c>
      <c r="AL947" s="2">
        <v>0</v>
      </c>
      <c r="AM947" s="2">
        <v>6.99</v>
      </c>
      <c r="AN947" s="2"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1</v>
      </c>
      <c r="BI947" s="2">
        <v>1.9</v>
      </c>
      <c r="BJ947" s="2">
        <v>2.9</v>
      </c>
      <c r="BK947" s="2">
        <v>3</v>
      </c>
      <c r="BL947" s="2">
        <v>63.15</v>
      </c>
      <c r="BM947" s="2">
        <v>8.84</v>
      </c>
      <c r="BN947" s="2">
        <v>71.989999999999995</v>
      </c>
      <c r="BO947" s="2">
        <v>71.989999999999995</v>
      </c>
      <c r="BQ947" s="2" t="s">
        <v>238</v>
      </c>
      <c r="BR947" s="2" t="s">
        <v>83</v>
      </c>
      <c r="BS947" s="3">
        <v>42864</v>
      </c>
      <c r="BT947" s="4">
        <v>0.39583333333333331</v>
      </c>
      <c r="BU947" s="2" t="s">
        <v>1542</v>
      </c>
      <c r="BV947" s="2" t="s">
        <v>98</v>
      </c>
      <c r="BY947" s="2">
        <v>14473</v>
      </c>
      <c r="CC947" s="2" t="s">
        <v>105</v>
      </c>
      <c r="CD947" s="2">
        <v>4052</v>
      </c>
      <c r="CE947" s="2" t="s">
        <v>86</v>
      </c>
      <c r="CF947" s="3">
        <v>42865</v>
      </c>
      <c r="CI947" s="2">
        <v>1</v>
      </c>
      <c r="CJ947" s="2">
        <v>1</v>
      </c>
      <c r="CK947" s="2">
        <v>21</v>
      </c>
      <c r="CL947" s="2" t="s">
        <v>87</v>
      </c>
    </row>
    <row r="948" spans="1:90">
      <c r="A948" s="2" t="s">
        <v>71</v>
      </c>
      <c r="B948" s="2" t="s">
        <v>72</v>
      </c>
      <c r="C948" s="2" t="s">
        <v>73</v>
      </c>
      <c r="E948" s="2" t="str">
        <f>"FES1162547448"</f>
        <v>FES1162547448</v>
      </c>
      <c r="F948" s="3">
        <v>42863</v>
      </c>
      <c r="G948" s="2">
        <v>201711</v>
      </c>
      <c r="H948" s="2" t="s">
        <v>74</v>
      </c>
      <c r="I948" s="2" t="s">
        <v>75</v>
      </c>
      <c r="J948" s="2" t="s">
        <v>76</v>
      </c>
      <c r="K948" s="2" t="s">
        <v>77</v>
      </c>
      <c r="L948" s="2" t="s">
        <v>205</v>
      </c>
      <c r="M948" s="2" t="s">
        <v>206</v>
      </c>
      <c r="N948" s="2" t="s">
        <v>1543</v>
      </c>
      <c r="O948" s="2" t="s">
        <v>81</v>
      </c>
      <c r="P948" s="2" t="str">
        <f>"2170564177                    "</f>
        <v xml:space="preserve">2170564177                    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v>0</v>
      </c>
      <c r="AJ948" s="2">
        <v>0</v>
      </c>
      <c r="AK948" s="2">
        <v>0</v>
      </c>
      <c r="AL948" s="2">
        <v>0</v>
      </c>
      <c r="AM948" s="2">
        <v>19.21</v>
      </c>
      <c r="AN948" s="2">
        <v>0</v>
      </c>
      <c r="AO948" s="2">
        <v>0</v>
      </c>
      <c r="AP948" s="2">
        <v>0</v>
      </c>
      <c r="AQ948" s="2">
        <v>0</v>
      </c>
      <c r="AR948" s="2">
        <v>0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1</v>
      </c>
      <c r="BI948" s="2">
        <v>4.4000000000000004</v>
      </c>
      <c r="BJ948" s="2">
        <v>1.6</v>
      </c>
      <c r="BK948" s="2">
        <v>4.5</v>
      </c>
      <c r="BL948" s="2">
        <v>173.65</v>
      </c>
      <c r="BM948" s="2">
        <v>24.31</v>
      </c>
      <c r="BN948" s="2">
        <v>197.96</v>
      </c>
      <c r="BO948" s="2">
        <v>197.96</v>
      </c>
      <c r="BQ948" s="2" t="s">
        <v>286</v>
      </c>
      <c r="BR948" s="2" t="s">
        <v>83</v>
      </c>
      <c r="BS948" s="3">
        <v>42864</v>
      </c>
      <c r="BT948" s="4">
        <v>0.54166666666666663</v>
      </c>
      <c r="BU948" s="2" t="s">
        <v>1544</v>
      </c>
      <c r="BV948" s="2" t="s">
        <v>98</v>
      </c>
      <c r="BY948" s="2">
        <v>8216.5499999999993</v>
      </c>
      <c r="CA948" s="2" t="s">
        <v>114</v>
      </c>
      <c r="CC948" s="2" t="s">
        <v>206</v>
      </c>
      <c r="CD948" s="2">
        <v>4490</v>
      </c>
      <c r="CE948" s="2" t="s">
        <v>86</v>
      </c>
      <c r="CF948" s="3">
        <v>42866</v>
      </c>
      <c r="CI948" s="2">
        <v>1</v>
      </c>
      <c r="CJ948" s="2">
        <v>1</v>
      </c>
      <c r="CK948" s="2">
        <v>23</v>
      </c>
      <c r="CL948" s="2" t="s">
        <v>87</v>
      </c>
    </row>
    <row r="949" spans="1:90">
      <c r="A949" s="2" t="s">
        <v>71</v>
      </c>
      <c r="B949" s="2" t="s">
        <v>72</v>
      </c>
      <c r="C949" s="2" t="s">
        <v>73</v>
      </c>
      <c r="E949" s="2" t="str">
        <f>"FES1162542298"</f>
        <v>FES1162542298</v>
      </c>
      <c r="F949" s="3">
        <v>42863</v>
      </c>
      <c r="G949" s="2">
        <v>201711</v>
      </c>
      <c r="H949" s="2" t="s">
        <v>74</v>
      </c>
      <c r="I949" s="2" t="s">
        <v>75</v>
      </c>
      <c r="J949" s="2" t="s">
        <v>76</v>
      </c>
      <c r="K949" s="2" t="s">
        <v>77</v>
      </c>
      <c r="L949" s="2" t="s">
        <v>163</v>
      </c>
      <c r="M949" s="2" t="s">
        <v>164</v>
      </c>
      <c r="N949" s="2" t="s">
        <v>1545</v>
      </c>
      <c r="O949" s="2" t="s">
        <v>81</v>
      </c>
      <c r="P949" s="2" t="str">
        <f>"2170561185                    "</f>
        <v xml:space="preserve">2170561185                    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  <c r="AI949" s="2">
        <v>0</v>
      </c>
      <c r="AJ949" s="2">
        <v>0</v>
      </c>
      <c r="AK949" s="2">
        <v>0</v>
      </c>
      <c r="AL949" s="2">
        <v>0</v>
      </c>
      <c r="AM949" s="2">
        <v>3.64</v>
      </c>
      <c r="AN949" s="2"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1</v>
      </c>
      <c r="BI949" s="2">
        <v>2</v>
      </c>
      <c r="BJ949" s="2">
        <v>1</v>
      </c>
      <c r="BK949" s="2">
        <v>2</v>
      </c>
      <c r="BL949" s="2">
        <v>32.89</v>
      </c>
      <c r="BM949" s="2">
        <v>4.5999999999999996</v>
      </c>
      <c r="BN949" s="2">
        <v>37.49</v>
      </c>
      <c r="BO949" s="2">
        <v>37.49</v>
      </c>
      <c r="BR949" s="2" t="s">
        <v>83</v>
      </c>
      <c r="BS949" s="3">
        <v>42864</v>
      </c>
      <c r="BT949" s="4">
        <v>0.41666666666666669</v>
      </c>
      <c r="BU949" s="2" t="s">
        <v>1422</v>
      </c>
      <c r="BV949" s="2" t="s">
        <v>98</v>
      </c>
      <c r="BY949" s="2">
        <v>4961.28</v>
      </c>
      <c r="CC949" s="2" t="s">
        <v>164</v>
      </c>
      <c r="CD949" s="2">
        <v>2068</v>
      </c>
      <c r="CE949" s="2" t="s">
        <v>86</v>
      </c>
      <c r="CF949" s="3">
        <v>42865</v>
      </c>
      <c r="CI949" s="2">
        <v>1</v>
      </c>
      <c r="CJ949" s="2">
        <v>1</v>
      </c>
      <c r="CK949" s="2">
        <v>22</v>
      </c>
      <c r="CL949" s="2" t="s">
        <v>87</v>
      </c>
    </row>
    <row r="950" spans="1:90">
      <c r="A950" s="2" t="s">
        <v>71</v>
      </c>
      <c r="B950" s="2" t="s">
        <v>72</v>
      </c>
      <c r="C950" s="2" t="s">
        <v>73</v>
      </c>
      <c r="E950" s="2" t="str">
        <f>"FES1162547354"</f>
        <v>FES1162547354</v>
      </c>
      <c r="F950" s="3">
        <v>42863</v>
      </c>
      <c r="G950" s="2">
        <v>201711</v>
      </c>
      <c r="H950" s="2" t="s">
        <v>74</v>
      </c>
      <c r="I950" s="2" t="s">
        <v>75</v>
      </c>
      <c r="J950" s="2" t="s">
        <v>76</v>
      </c>
      <c r="K950" s="2" t="s">
        <v>77</v>
      </c>
      <c r="L950" s="2" t="s">
        <v>88</v>
      </c>
      <c r="M950" s="2" t="s">
        <v>89</v>
      </c>
      <c r="N950" s="2" t="s">
        <v>369</v>
      </c>
      <c r="O950" s="2" t="s">
        <v>81</v>
      </c>
      <c r="P950" s="2" t="str">
        <f>"2170565613                    "</f>
        <v xml:space="preserve">2170565613                    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>
        <v>0</v>
      </c>
      <c r="AK950" s="2">
        <v>0</v>
      </c>
      <c r="AL950" s="2">
        <v>0</v>
      </c>
      <c r="AM950" s="2">
        <v>4.66</v>
      </c>
      <c r="AN950" s="2">
        <v>0</v>
      </c>
      <c r="AO950" s="2">
        <v>0</v>
      </c>
      <c r="AP950" s="2">
        <v>0</v>
      </c>
      <c r="AQ950" s="2">
        <v>0</v>
      </c>
      <c r="AR950" s="2">
        <v>0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1</v>
      </c>
      <c r="BI950" s="2">
        <v>1.6</v>
      </c>
      <c r="BJ950" s="2">
        <v>1.9</v>
      </c>
      <c r="BK950" s="2">
        <v>2</v>
      </c>
      <c r="BL950" s="2">
        <v>42.1</v>
      </c>
      <c r="BM950" s="2">
        <v>5.89</v>
      </c>
      <c r="BN950" s="2">
        <v>47.99</v>
      </c>
      <c r="BO950" s="2">
        <v>47.99</v>
      </c>
      <c r="BQ950" s="2" t="s">
        <v>203</v>
      </c>
      <c r="BR950" s="2" t="s">
        <v>83</v>
      </c>
      <c r="BS950" s="3">
        <v>42864</v>
      </c>
      <c r="BT950" s="4">
        <v>0.41666666666666669</v>
      </c>
      <c r="BU950" s="2" t="s">
        <v>370</v>
      </c>
      <c r="BV950" s="2" t="s">
        <v>98</v>
      </c>
      <c r="BY950" s="2">
        <v>9555</v>
      </c>
      <c r="CC950" s="2" t="s">
        <v>89</v>
      </c>
      <c r="CD950" s="2">
        <v>7441</v>
      </c>
      <c r="CE950" s="2" t="s">
        <v>86</v>
      </c>
      <c r="CF950" s="3">
        <v>42865</v>
      </c>
      <c r="CI950" s="2">
        <v>1</v>
      </c>
      <c r="CJ950" s="2">
        <v>1</v>
      </c>
      <c r="CK950" s="2">
        <v>21</v>
      </c>
      <c r="CL950" s="2" t="s">
        <v>87</v>
      </c>
    </row>
    <row r="951" spans="1:90">
      <c r="A951" s="2" t="s">
        <v>71</v>
      </c>
      <c r="B951" s="2" t="s">
        <v>72</v>
      </c>
      <c r="C951" s="2" t="s">
        <v>73</v>
      </c>
      <c r="E951" s="2" t="str">
        <f>"FES1162547462"</f>
        <v>FES1162547462</v>
      </c>
      <c r="F951" s="3">
        <v>42863</v>
      </c>
      <c r="G951" s="2">
        <v>201711</v>
      </c>
      <c r="H951" s="2" t="s">
        <v>74</v>
      </c>
      <c r="I951" s="2" t="s">
        <v>75</v>
      </c>
      <c r="J951" s="2" t="s">
        <v>76</v>
      </c>
      <c r="K951" s="2" t="s">
        <v>77</v>
      </c>
      <c r="L951" s="2" t="s">
        <v>770</v>
      </c>
      <c r="M951" s="2" t="s">
        <v>771</v>
      </c>
      <c r="N951" s="2" t="s">
        <v>772</v>
      </c>
      <c r="O951" s="2" t="s">
        <v>81</v>
      </c>
      <c r="P951" s="2" t="str">
        <f>"2170561282                    "</f>
        <v xml:space="preserve">2170561282                    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0</v>
      </c>
      <c r="AJ951" s="2">
        <v>0</v>
      </c>
      <c r="AK951" s="2">
        <v>0</v>
      </c>
      <c r="AL951" s="2">
        <v>0</v>
      </c>
      <c r="AM951" s="2">
        <v>12.81</v>
      </c>
      <c r="AN951" s="2">
        <v>0</v>
      </c>
      <c r="AO951" s="2">
        <v>0</v>
      </c>
      <c r="AP951" s="2">
        <v>0</v>
      </c>
      <c r="AQ951" s="2">
        <v>0</v>
      </c>
      <c r="AR951" s="2">
        <v>0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1</v>
      </c>
      <c r="BI951" s="2">
        <v>5.2</v>
      </c>
      <c r="BJ951" s="2">
        <v>3.4</v>
      </c>
      <c r="BK951" s="2">
        <v>5.5</v>
      </c>
      <c r="BL951" s="2">
        <v>115.77</v>
      </c>
      <c r="BM951" s="2">
        <v>16.21</v>
      </c>
      <c r="BN951" s="2">
        <v>131.97999999999999</v>
      </c>
      <c r="BO951" s="2">
        <v>131.97999999999999</v>
      </c>
      <c r="BQ951" s="2" t="s">
        <v>238</v>
      </c>
      <c r="BR951" s="2" t="s">
        <v>83</v>
      </c>
      <c r="BS951" s="3">
        <v>42864</v>
      </c>
      <c r="BT951" s="4">
        <v>0.41666666666666669</v>
      </c>
      <c r="BU951" s="2" t="s">
        <v>1100</v>
      </c>
      <c r="BV951" s="2" t="s">
        <v>98</v>
      </c>
      <c r="BY951" s="2">
        <v>16791</v>
      </c>
      <c r="CC951" s="2" t="s">
        <v>771</v>
      </c>
      <c r="CD951" s="2">
        <v>7600</v>
      </c>
      <c r="CE951" s="2" t="s">
        <v>86</v>
      </c>
      <c r="CF951" s="3">
        <v>42865</v>
      </c>
      <c r="CI951" s="2">
        <v>1</v>
      </c>
      <c r="CJ951" s="2">
        <v>1</v>
      </c>
      <c r="CK951" s="2">
        <v>21</v>
      </c>
      <c r="CL951" s="2" t="s">
        <v>87</v>
      </c>
    </row>
    <row r="952" spans="1:90">
      <c r="A952" s="2" t="s">
        <v>71</v>
      </c>
      <c r="B952" s="2" t="s">
        <v>72</v>
      </c>
      <c r="C952" s="2" t="s">
        <v>73</v>
      </c>
      <c r="E952" s="2" t="str">
        <f>"FES1162542098"</f>
        <v>FES1162542098</v>
      </c>
      <c r="F952" s="3">
        <v>42863</v>
      </c>
      <c r="G952" s="2">
        <v>201711</v>
      </c>
      <c r="H952" s="2" t="s">
        <v>74</v>
      </c>
      <c r="I952" s="2" t="s">
        <v>75</v>
      </c>
      <c r="J952" s="2" t="s">
        <v>76</v>
      </c>
      <c r="K952" s="2" t="s">
        <v>77</v>
      </c>
      <c r="L952" s="2" t="s">
        <v>163</v>
      </c>
      <c r="M952" s="2" t="s">
        <v>164</v>
      </c>
      <c r="N952" s="2" t="s">
        <v>499</v>
      </c>
      <c r="O952" s="2" t="s">
        <v>81</v>
      </c>
      <c r="P952" s="2" t="str">
        <f>"2170558709                    "</f>
        <v xml:space="preserve">2170558709                    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v>0</v>
      </c>
      <c r="AJ952" s="2">
        <v>0</v>
      </c>
      <c r="AK952" s="2">
        <v>0</v>
      </c>
      <c r="AL952" s="2">
        <v>0</v>
      </c>
      <c r="AM952" s="2">
        <v>3.64</v>
      </c>
      <c r="AN952" s="2">
        <v>0</v>
      </c>
      <c r="AO952" s="2">
        <v>0</v>
      </c>
      <c r="AP952" s="2">
        <v>0</v>
      </c>
      <c r="AQ952" s="2">
        <v>0</v>
      </c>
      <c r="AR952" s="2">
        <v>0</v>
      </c>
      <c r="AS952" s="2">
        <v>0</v>
      </c>
      <c r="AT952" s="2">
        <v>0</v>
      </c>
      <c r="AU952" s="2">
        <v>0</v>
      </c>
      <c r="AV952" s="2">
        <v>0</v>
      </c>
      <c r="AW952" s="2">
        <v>0</v>
      </c>
      <c r="AX952" s="2"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1</v>
      </c>
      <c r="BI952" s="2">
        <v>1</v>
      </c>
      <c r="BJ952" s="2">
        <v>0.2</v>
      </c>
      <c r="BK952" s="2">
        <v>1</v>
      </c>
      <c r="BL952" s="2">
        <v>32.89</v>
      </c>
      <c r="BM952" s="2">
        <v>4.5999999999999996</v>
      </c>
      <c r="BN952" s="2">
        <v>37.49</v>
      </c>
      <c r="BO952" s="2">
        <v>37.49</v>
      </c>
      <c r="BQ952" s="2" t="s">
        <v>500</v>
      </c>
      <c r="BR952" s="2" t="s">
        <v>83</v>
      </c>
      <c r="BS952" s="3">
        <v>42864</v>
      </c>
      <c r="BT952" s="4">
        <v>0.43194444444444446</v>
      </c>
      <c r="BU952" s="2" t="s">
        <v>372</v>
      </c>
      <c r="BV952" s="2" t="s">
        <v>98</v>
      </c>
      <c r="BY952" s="2">
        <v>1200</v>
      </c>
      <c r="CA952" s="2" t="s">
        <v>279</v>
      </c>
      <c r="CC952" s="2" t="s">
        <v>164</v>
      </c>
      <c r="CD952" s="2">
        <v>2094</v>
      </c>
      <c r="CE952" s="2" t="s">
        <v>99</v>
      </c>
      <c r="CF952" s="3">
        <v>42864</v>
      </c>
      <c r="CI952" s="2">
        <v>1</v>
      </c>
      <c r="CJ952" s="2">
        <v>1</v>
      </c>
      <c r="CK952" s="2">
        <v>22</v>
      </c>
      <c r="CL952" s="2" t="s">
        <v>87</v>
      </c>
    </row>
    <row r="953" spans="1:90">
      <c r="A953" s="2" t="s">
        <v>71</v>
      </c>
      <c r="B953" s="2" t="s">
        <v>72</v>
      </c>
      <c r="C953" s="2" t="s">
        <v>73</v>
      </c>
      <c r="E953" s="2" t="str">
        <f>"FES1162547541"</f>
        <v>FES1162547541</v>
      </c>
      <c r="F953" s="3">
        <v>42863</v>
      </c>
      <c r="G953" s="2">
        <v>201711</v>
      </c>
      <c r="H953" s="2" t="s">
        <v>74</v>
      </c>
      <c r="I953" s="2" t="s">
        <v>75</v>
      </c>
      <c r="J953" s="2" t="s">
        <v>76</v>
      </c>
      <c r="K953" s="2" t="s">
        <v>77</v>
      </c>
      <c r="L953" s="2" t="s">
        <v>123</v>
      </c>
      <c r="M953" s="2" t="s">
        <v>124</v>
      </c>
      <c r="N953" s="2" t="s">
        <v>779</v>
      </c>
      <c r="O953" s="2" t="s">
        <v>81</v>
      </c>
      <c r="P953" s="2" t="str">
        <f>"2170565766                    "</f>
        <v xml:space="preserve">2170565766                    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>
        <v>0</v>
      </c>
      <c r="AK953" s="2">
        <v>0</v>
      </c>
      <c r="AL953" s="2">
        <v>0</v>
      </c>
      <c r="AM953" s="2">
        <v>4.66</v>
      </c>
      <c r="AN953" s="2"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1</v>
      </c>
      <c r="BI953" s="2">
        <v>1</v>
      </c>
      <c r="BJ953" s="2">
        <v>0.2</v>
      </c>
      <c r="BK953" s="2">
        <v>1</v>
      </c>
      <c r="BL953" s="2">
        <v>42.1</v>
      </c>
      <c r="BM953" s="2">
        <v>5.89</v>
      </c>
      <c r="BN953" s="2">
        <v>47.99</v>
      </c>
      <c r="BO953" s="2">
        <v>47.99</v>
      </c>
      <c r="BQ953" s="2" t="s">
        <v>780</v>
      </c>
      <c r="BR953" s="2" t="s">
        <v>83</v>
      </c>
      <c r="BS953" s="3">
        <v>42864</v>
      </c>
      <c r="BT953" s="4">
        <v>0.34027777777777773</v>
      </c>
      <c r="BU953" s="2" t="s">
        <v>1546</v>
      </c>
      <c r="BV953" s="2" t="s">
        <v>98</v>
      </c>
      <c r="BY953" s="2">
        <v>1200</v>
      </c>
      <c r="CC953" s="2" t="s">
        <v>124</v>
      </c>
      <c r="CD953" s="2">
        <v>157</v>
      </c>
      <c r="CE953" s="2" t="s">
        <v>99</v>
      </c>
      <c r="CF953" s="3">
        <v>42866</v>
      </c>
      <c r="CI953" s="2">
        <v>1</v>
      </c>
      <c r="CJ953" s="2">
        <v>1</v>
      </c>
      <c r="CK953" s="2">
        <v>21</v>
      </c>
      <c r="CL953" s="2" t="s">
        <v>87</v>
      </c>
    </row>
    <row r="954" spans="1:90">
      <c r="A954" s="2" t="s">
        <v>71</v>
      </c>
      <c r="B954" s="2" t="s">
        <v>72</v>
      </c>
      <c r="C954" s="2" t="s">
        <v>73</v>
      </c>
      <c r="E954" s="2" t="str">
        <f>"FES1162547519"</f>
        <v>FES1162547519</v>
      </c>
      <c r="F954" s="3">
        <v>42863</v>
      </c>
      <c r="G954" s="2">
        <v>201711</v>
      </c>
      <c r="H954" s="2" t="s">
        <v>74</v>
      </c>
      <c r="I954" s="2" t="s">
        <v>75</v>
      </c>
      <c r="J954" s="2" t="s">
        <v>76</v>
      </c>
      <c r="K954" s="2" t="s">
        <v>77</v>
      </c>
      <c r="L954" s="2" t="s">
        <v>74</v>
      </c>
      <c r="M954" s="2" t="s">
        <v>75</v>
      </c>
      <c r="N954" s="2" t="s">
        <v>1547</v>
      </c>
      <c r="O954" s="2" t="s">
        <v>81</v>
      </c>
      <c r="P954" s="2" t="str">
        <f>"2170565733                    "</f>
        <v xml:space="preserve">2170565733                    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  <c r="AI954" s="2">
        <v>0</v>
      </c>
      <c r="AJ954" s="2">
        <v>0</v>
      </c>
      <c r="AK954" s="2">
        <v>0</v>
      </c>
      <c r="AL954" s="2">
        <v>0</v>
      </c>
      <c r="AM954" s="2">
        <v>3.64</v>
      </c>
      <c r="AN954" s="2">
        <v>0</v>
      </c>
      <c r="AO954" s="2">
        <v>0</v>
      </c>
      <c r="AP954" s="2">
        <v>0</v>
      </c>
      <c r="AQ954" s="2">
        <v>0</v>
      </c>
      <c r="AR954" s="2">
        <v>0</v>
      </c>
      <c r="AS954" s="2">
        <v>0</v>
      </c>
      <c r="AT954" s="2">
        <v>0</v>
      </c>
      <c r="AU954" s="2">
        <v>0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1</v>
      </c>
      <c r="BI954" s="2">
        <v>1</v>
      </c>
      <c r="BJ954" s="2">
        <v>0.2</v>
      </c>
      <c r="BK954" s="2">
        <v>1</v>
      </c>
      <c r="BL954" s="2">
        <v>32.89</v>
      </c>
      <c r="BM954" s="2">
        <v>4.5999999999999996</v>
      </c>
      <c r="BN954" s="2">
        <v>37.49</v>
      </c>
      <c r="BO954" s="2">
        <v>37.49</v>
      </c>
      <c r="BQ954" s="2" t="s">
        <v>1548</v>
      </c>
      <c r="BR954" s="2" t="s">
        <v>83</v>
      </c>
      <c r="BS954" s="3">
        <v>42864</v>
      </c>
      <c r="BT954" s="4">
        <v>0.41666666666666669</v>
      </c>
      <c r="BU954" s="2" t="s">
        <v>1549</v>
      </c>
      <c r="BV954" s="2" t="s">
        <v>98</v>
      </c>
      <c r="BY954" s="2">
        <v>1200</v>
      </c>
      <c r="CC954" s="2" t="s">
        <v>75</v>
      </c>
      <c r="CD954" s="2">
        <v>1665</v>
      </c>
      <c r="CE954" s="2" t="s">
        <v>99</v>
      </c>
      <c r="CF954" s="3">
        <v>42865</v>
      </c>
      <c r="CI954" s="2">
        <v>1</v>
      </c>
      <c r="CJ954" s="2">
        <v>1</v>
      </c>
      <c r="CK954" s="2">
        <v>22</v>
      </c>
      <c r="CL954" s="2" t="s">
        <v>87</v>
      </c>
    </row>
    <row r="955" spans="1:90">
      <c r="A955" s="2" t="s">
        <v>71</v>
      </c>
      <c r="B955" s="2" t="s">
        <v>72</v>
      </c>
      <c r="C955" s="2" t="s">
        <v>73</v>
      </c>
      <c r="E955" s="2" t="str">
        <f>"FES1162547549"</f>
        <v>FES1162547549</v>
      </c>
      <c r="F955" s="3">
        <v>42863</v>
      </c>
      <c r="G955" s="2">
        <v>201711</v>
      </c>
      <c r="H955" s="2" t="s">
        <v>74</v>
      </c>
      <c r="I955" s="2" t="s">
        <v>75</v>
      </c>
      <c r="J955" s="2" t="s">
        <v>76</v>
      </c>
      <c r="K955" s="2" t="s">
        <v>77</v>
      </c>
      <c r="L955" s="2" t="s">
        <v>163</v>
      </c>
      <c r="M955" s="2" t="s">
        <v>164</v>
      </c>
      <c r="N955" s="2" t="s">
        <v>1550</v>
      </c>
      <c r="O955" s="2" t="s">
        <v>81</v>
      </c>
      <c r="P955" s="2" t="str">
        <f>"2170565788                    "</f>
        <v xml:space="preserve">2170565788                    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  <c r="AI955" s="2">
        <v>0</v>
      </c>
      <c r="AJ955" s="2">
        <v>0</v>
      </c>
      <c r="AK955" s="2">
        <v>0</v>
      </c>
      <c r="AL955" s="2">
        <v>0</v>
      </c>
      <c r="AM955" s="2">
        <v>3.64</v>
      </c>
      <c r="AN955" s="2">
        <v>0</v>
      </c>
      <c r="AO955" s="2">
        <v>0</v>
      </c>
      <c r="AP955" s="2">
        <v>0</v>
      </c>
      <c r="AQ955" s="2">
        <v>0</v>
      </c>
      <c r="AR955" s="2">
        <v>0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1</v>
      </c>
      <c r="BI955" s="2">
        <v>1</v>
      </c>
      <c r="BJ955" s="2">
        <v>0.2</v>
      </c>
      <c r="BK955" s="2">
        <v>1</v>
      </c>
      <c r="BL955" s="2">
        <v>32.89</v>
      </c>
      <c r="BM955" s="2">
        <v>4.5999999999999996</v>
      </c>
      <c r="BN955" s="2">
        <v>37.49</v>
      </c>
      <c r="BO955" s="2">
        <v>37.49</v>
      </c>
      <c r="BR955" s="2" t="s">
        <v>83</v>
      </c>
      <c r="BS955" s="3">
        <v>42864</v>
      </c>
      <c r="BT955" s="4">
        <v>0.41666666666666669</v>
      </c>
      <c r="BU955" s="2" t="s">
        <v>295</v>
      </c>
      <c r="BV955" s="2" t="s">
        <v>98</v>
      </c>
      <c r="BY955" s="2">
        <v>1200</v>
      </c>
      <c r="CC955" s="2" t="s">
        <v>164</v>
      </c>
      <c r="CD955" s="2">
        <v>2092</v>
      </c>
      <c r="CE955" s="2" t="s">
        <v>99</v>
      </c>
      <c r="CF955" s="3">
        <v>42865</v>
      </c>
      <c r="CI955" s="2">
        <v>1</v>
      </c>
      <c r="CJ955" s="2">
        <v>1</v>
      </c>
      <c r="CK955" s="2">
        <v>22</v>
      </c>
      <c r="CL955" s="2" t="s">
        <v>87</v>
      </c>
    </row>
    <row r="956" spans="1:90">
      <c r="A956" s="2" t="s">
        <v>71</v>
      </c>
      <c r="B956" s="2" t="s">
        <v>72</v>
      </c>
      <c r="C956" s="2" t="s">
        <v>73</v>
      </c>
      <c r="E956" s="2" t="str">
        <f>"FES1162547589"</f>
        <v>FES1162547589</v>
      </c>
      <c r="F956" s="3">
        <v>42863</v>
      </c>
      <c r="G956" s="2">
        <v>201711</v>
      </c>
      <c r="H956" s="2" t="s">
        <v>74</v>
      </c>
      <c r="I956" s="2" t="s">
        <v>75</v>
      </c>
      <c r="J956" s="2" t="s">
        <v>76</v>
      </c>
      <c r="K956" s="2" t="s">
        <v>77</v>
      </c>
      <c r="L956" s="2" t="s">
        <v>163</v>
      </c>
      <c r="M956" s="2" t="s">
        <v>164</v>
      </c>
      <c r="N956" s="2" t="s">
        <v>1551</v>
      </c>
      <c r="O956" s="2" t="s">
        <v>81</v>
      </c>
      <c r="P956" s="2" t="str">
        <f>"2170565837                    "</f>
        <v xml:space="preserve">2170565837                    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  <c r="AI956" s="2">
        <v>0</v>
      </c>
      <c r="AJ956" s="2">
        <v>0</v>
      </c>
      <c r="AK956" s="2">
        <v>0</v>
      </c>
      <c r="AL956" s="2">
        <v>0</v>
      </c>
      <c r="AM956" s="2">
        <v>3.64</v>
      </c>
      <c r="AN956" s="2">
        <v>0</v>
      </c>
      <c r="AO956" s="2">
        <v>0</v>
      </c>
      <c r="AP956" s="2">
        <v>0</v>
      </c>
      <c r="AQ956" s="2">
        <v>0</v>
      </c>
      <c r="AR956" s="2">
        <v>0</v>
      </c>
      <c r="AS956" s="2">
        <v>0</v>
      </c>
      <c r="AT956" s="2">
        <v>0</v>
      </c>
      <c r="AU956" s="2">
        <v>0</v>
      </c>
      <c r="AV956" s="2">
        <v>0</v>
      </c>
      <c r="AW956" s="2">
        <v>0</v>
      </c>
      <c r="AX956" s="2">
        <v>0</v>
      </c>
      <c r="AY956" s="2">
        <v>0</v>
      </c>
      <c r="AZ956" s="2">
        <v>0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1</v>
      </c>
      <c r="BI956" s="2">
        <v>1</v>
      </c>
      <c r="BJ956" s="2">
        <v>0.2</v>
      </c>
      <c r="BK956" s="2">
        <v>1</v>
      </c>
      <c r="BL956" s="2">
        <v>32.89</v>
      </c>
      <c r="BM956" s="2">
        <v>4.5999999999999996</v>
      </c>
      <c r="BN956" s="2">
        <v>37.49</v>
      </c>
      <c r="BO956" s="2">
        <v>37.49</v>
      </c>
      <c r="BR956" s="2" t="s">
        <v>83</v>
      </c>
      <c r="BS956" s="3">
        <v>42864</v>
      </c>
      <c r="BT956" s="4">
        <v>0.37361111111111112</v>
      </c>
      <c r="BU956" s="2" t="s">
        <v>271</v>
      </c>
      <c r="BV956" s="2" t="s">
        <v>98</v>
      </c>
      <c r="BY956" s="2">
        <v>1200</v>
      </c>
      <c r="CA956" s="2" t="s">
        <v>279</v>
      </c>
      <c r="CC956" s="2" t="s">
        <v>164</v>
      </c>
      <c r="CD956" s="2">
        <v>2094</v>
      </c>
      <c r="CE956" s="2" t="s">
        <v>99</v>
      </c>
      <c r="CF956" s="3">
        <v>42864</v>
      </c>
      <c r="CI956" s="2">
        <v>1</v>
      </c>
      <c r="CJ956" s="2">
        <v>1</v>
      </c>
      <c r="CK956" s="2">
        <v>22</v>
      </c>
      <c r="CL956" s="2" t="s">
        <v>87</v>
      </c>
    </row>
    <row r="957" spans="1:90">
      <c r="A957" s="2" t="s">
        <v>71</v>
      </c>
      <c r="B957" s="2" t="s">
        <v>72</v>
      </c>
      <c r="C957" s="2" t="s">
        <v>73</v>
      </c>
      <c r="E957" s="2" t="str">
        <f>"FES1162547527"</f>
        <v>FES1162547527</v>
      </c>
      <c r="F957" s="3">
        <v>42863</v>
      </c>
      <c r="G957" s="2">
        <v>201711</v>
      </c>
      <c r="H957" s="2" t="s">
        <v>74</v>
      </c>
      <c r="I957" s="2" t="s">
        <v>75</v>
      </c>
      <c r="J957" s="2" t="s">
        <v>76</v>
      </c>
      <c r="K957" s="2" t="s">
        <v>77</v>
      </c>
      <c r="L957" s="2" t="s">
        <v>155</v>
      </c>
      <c r="M957" s="2" t="s">
        <v>156</v>
      </c>
      <c r="N957" s="2" t="s">
        <v>622</v>
      </c>
      <c r="O957" s="2" t="s">
        <v>81</v>
      </c>
      <c r="P957" s="2" t="str">
        <f>"2170565742                    "</f>
        <v xml:space="preserve">2170565742                    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>
        <v>0</v>
      </c>
      <c r="AK957" s="2">
        <v>0</v>
      </c>
      <c r="AL957" s="2">
        <v>0</v>
      </c>
      <c r="AM957" s="2">
        <v>3.64</v>
      </c>
      <c r="AN957" s="2">
        <v>0</v>
      </c>
      <c r="AO957" s="2">
        <v>0</v>
      </c>
      <c r="AP957" s="2">
        <v>0</v>
      </c>
      <c r="AQ957" s="2">
        <v>0</v>
      </c>
      <c r="AR957" s="2">
        <v>0</v>
      </c>
      <c r="AS957" s="2">
        <v>0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1</v>
      </c>
      <c r="BI957" s="2">
        <v>1</v>
      </c>
      <c r="BJ957" s="2">
        <v>0.2</v>
      </c>
      <c r="BK957" s="2">
        <v>1</v>
      </c>
      <c r="BL957" s="2">
        <v>32.89</v>
      </c>
      <c r="BM957" s="2">
        <v>4.5999999999999996</v>
      </c>
      <c r="BN957" s="2">
        <v>37.49</v>
      </c>
      <c r="BO957" s="2">
        <v>37.49</v>
      </c>
      <c r="BR957" s="2" t="s">
        <v>83</v>
      </c>
      <c r="BS957" s="3">
        <v>42864</v>
      </c>
      <c r="BT957" s="4">
        <v>0.42638888888888887</v>
      </c>
      <c r="BU957" s="2" t="s">
        <v>1226</v>
      </c>
      <c r="BV957" s="2" t="s">
        <v>98</v>
      </c>
      <c r="BY957" s="2">
        <v>1200</v>
      </c>
      <c r="CA957" s="2" t="s">
        <v>1552</v>
      </c>
      <c r="CC957" s="2" t="s">
        <v>156</v>
      </c>
      <c r="CD957" s="2">
        <v>1682</v>
      </c>
      <c r="CE957" s="2" t="s">
        <v>99</v>
      </c>
      <c r="CF957" s="3">
        <v>42865</v>
      </c>
      <c r="CI957" s="2">
        <v>1</v>
      </c>
      <c r="CJ957" s="2">
        <v>1</v>
      </c>
      <c r="CK957" s="2">
        <v>22</v>
      </c>
      <c r="CL957" s="2" t="s">
        <v>87</v>
      </c>
    </row>
    <row r="958" spans="1:90">
      <c r="A958" s="2" t="s">
        <v>71</v>
      </c>
      <c r="B958" s="2" t="s">
        <v>72</v>
      </c>
      <c r="C958" s="2" t="s">
        <v>73</v>
      </c>
      <c r="E958" s="2" t="str">
        <f>"FES1162547516"</f>
        <v>FES1162547516</v>
      </c>
      <c r="F958" s="3">
        <v>42863</v>
      </c>
      <c r="G958" s="2">
        <v>201711</v>
      </c>
      <c r="H958" s="2" t="s">
        <v>74</v>
      </c>
      <c r="I958" s="2" t="s">
        <v>75</v>
      </c>
      <c r="J958" s="2" t="s">
        <v>76</v>
      </c>
      <c r="K958" s="2" t="s">
        <v>77</v>
      </c>
      <c r="L958" s="2" t="s">
        <v>358</v>
      </c>
      <c r="M958" s="2" t="s">
        <v>359</v>
      </c>
      <c r="N958" s="2" t="s">
        <v>1356</v>
      </c>
      <c r="O958" s="2" t="s">
        <v>81</v>
      </c>
      <c r="P958" s="2" t="str">
        <f>"2170565727                    "</f>
        <v xml:space="preserve">2170565727                    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  <c r="AI958" s="2">
        <v>0</v>
      </c>
      <c r="AJ958" s="2">
        <v>0</v>
      </c>
      <c r="AK958" s="2">
        <v>0</v>
      </c>
      <c r="AL958" s="2">
        <v>0</v>
      </c>
      <c r="AM958" s="2">
        <v>3.64</v>
      </c>
      <c r="AN958" s="2">
        <v>0</v>
      </c>
      <c r="AO958" s="2">
        <v>0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1</v>
      </c>
      <c r="BI958" s="2">
        <v>1</v>
      </c>
      <c r="BJ958" s="2">
        <v>0.2</v>
      </c>
      <c r="BK958" s="2">
        <v>1</v>
      </c>
      <c r="BL958" s="2">
        <v>32.89</v>
      </c>
      <c r="BM958" s="2">
        <v>4.5999999999999996</v>
      </c>
      <c r="BN958" s="2">
        <v>37.49</v>
      </c>
      <c r="BO958" s="2">
        <v>37.49</v>
      </c>
      <c r="BQ958" s="2" t="s">
        <v>1357</v>
      </c>
      <c r="BR958" s="2" t="s">
        <v>83</v>
      </c>
      <c r="BS958" s="3">
        <v>42864</v>
      </c>
      <c r="BT958" s="4">
        <v>0.4375</v>
      </c>
      <c r="BU958" s="2" t="s">
        <v>1553</v>
      </c>
      <c r="BV958" s="2" t="s">
        <v>98</v>
      </c>
      <c r="BY958" s="2">
        <v>1200</v>
      </c>
      <c r="CC958" s="2" t="s">
        <v>359</v>
      </c>
      <c r="CD958" s="2">
        <v>1428</v>
      </c>
      <c r="CE958" s="2" t="s">
        <v>99</v>
      </c>
      <c r="CF958" s="3">
        <v>42865</v>
      </c>
      <c r="CI958" s="2">
        <v>1</v>
      </c>
      <c r="CJ958" s="2">
        <v>1</v>
      </c>
      <c r="CK958" s="2">
        <v>22</v>
      </c>
      <c r="CL958" s="2" t="s">
        <v>87</v>
      </c>
    </row>
    <row r="959" spans="1:90">
      <c r="A959" s="2" t="s">
        <v>71</v>
      </c>
      <c r="B959" s="2" t="s">
        <v>72</v>
      </c>
      <c r="C959" s="2" t="s">
        <v>73</v>
      </c>
      <c r="E959" s="2" t="str">
        <f>"FES1162547513"</f>
        <v>FES1162547513</v>
      </c>
      <c r="F959" s="3">
        <v>42863</v>
      </c>
      <c r="G959" s="2">
        <v>201711</v>
      </c>
      <c r="H959" s="2" t="s">
        <v>74</v>
      </c>
      <c r="I959" s="2" t="s">
        <v>75</v>
      </c>
      <c r="J959" s="2" t="s">
        <v>76</v>
      </c>
      <c r="K959" s="2" t="s">
        <v>77</v>
      </c>
      <c r="L959" s="2" t="s">
        <v>209</v>
      </c>
      <c r="M959" s="2" t="s">
        <v>210</v>
      </c>
      <c r="N959" s="2" t="s">
        <v>1554</v>
      </c>
      <c r="O959" s="2" t="s">
        <v>81</v>
      </c>
      <c r="P959" s="2" t="str">
        <f>"2170565723                    "</f>
        <v xml:space="preserve">2170565723                    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>
        <v>0</v>
      </c>
      <c r="AK959" s="2">
        <v>0</v>
      </c>
      <c r="AL959" s="2">
        <v>0</v>
      </c>
      <c r="AM959" s="2">
        <v>3.64</v>
      </c>
      <c r="AN959" s="2">
        <v>0</v>
      </c>
      <c r="AO959" s="2">
        <v>0</v>
      </c>
      <c r="AP959" s="2">
        <v>0</v>
      </c>
      <c r="AQ959" s="2">
        <v>0</v>
      </c>
      <c r="AR959" s="2">
        <v>0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1</v>
      </c>
      <c r="BI959" s="2">
        <v>1</v>
      </c>
      <c r="BJ959" s="2">
        <v>0.2</v>
      </c>
      <c r="BK959" s="2">
        <v>1</v>
      </c>
      <c r="BL959" s="2">
        <v>32.89</v>
      </c>
      <c r="BM959" s="2">
        <v>4.5999999999999996</v>
      </c>
      <c r="BN959" s="2">
        <v>37.49</v>
      </c>
      <c r="BO959" s="2">
        <v>37.49</v>
      </c>
      <c r="BR959" s="2" t="s">
        <v>83</v>
      </c>
      <c r="BS959" s="3">
        <v>42864</v>
      </c>
      <c r="BT959" s="4">
        <v>0.41666666666666669</v>
      </c>
      <c r="BU959" s="2" t="s">
        <v>1555</v>
      </c>
      <c r="BV959" s="2" t="s">
        <v>98</v>
      </c>
      <c r="BY959" s="2">
        <v>1200</v>
      </c>
      <c r="CC959" s="2" t="s">
        <v>210</v>
      </c>
      <c r="CD959" s="2">
        <v>1709</v>
      </c>
      <c r="CE959" s="2" t="s">
        <v>99</v>
      </c>
      <c r="CF959" s="3">
        <v>42865</v>
      </c>
      <c r="CI959" s="2">
        <v>1</v>
      </c>
      <c r="CJ959" s="2">
        <v>1</v>
      </c>
      <c r="CK959" s="2">
        <v>22</v>
      </c>
      <c r="CL959" s="2" t="s">
        <v>87</v>
      </c>
    </row>
    <row r="960" spans="1:90">
      <c r="A960" s="2" t="s">
        <v>71</v>
      </c>
      <c r="B960" s="2" t="s">
        <v>72</v>
      </c>
      <c r="C960" s="2" t="s">
        <v>73</v>
      </c>
      <c r="E960" s="2" t="str">
        <f>"FES1162538308"</f>
        <v>FES1162538308</v>
      </c>
      <c r="F960" s="3">
        <v>42863</v>
      </c>
      <c r="G960" s="2">
        <v>201711</v>
      </c>
      <c r="H960" s="2" t="s">
        <v>74</v>
      </c>
      <c r="I960" s="2" t="s">
        <v>75</v>
      </c>
      <c r="J960" s="2" t="s">
        <v>76</v>
      </c>
      <c r="K960" s="2" t="s">
        <v>77</v>
      </c>
      <c r="L960" s="2" t="s">
        <v>358</v>
      </c>
      <c r="M960" s="2" t="s">
        <v>359</v>
      </c>
      <c r="N960" s="2" t="s">
        <v>1556</v>
      </c>
      <c r="O960" s="2" t="s">
        <v>81</v>
      </c>
      <c r="P960" s="2" t="str">
        <f>"2170551880                    "</f>
        <v xml:space="preserve">2170551880                    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>
        <v>0</v>
      </c>
      <c r="AK960" s="2">
        <v>0</v>
      </c>
      <c r="AL960" s="2">
        <v>0</v>
      </c>
      <c r="AM960" s="2">
        <v>3.64</v>
      </c>
      <c r="AN960" s="2">
        <v>0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1</v>
      </c>
      <c r="BI960" s="2">
        <v>1.1000000000000001</v>
      </c>
      <c r="BJ960" s="2">
        <v>2.8</v>
      </c>
      <c r="BK960" s="2">
        <v>3</v>
      </c>
      <c r="BL960" s="2">
        <v>32.89</v>
      </c>
      <c r="BM960" s="2">
        <v>4.5999999999999996</v>
      </c>
      <c r="BN960" s="2">
        <v>37.49</v>
      </c>
      <c r="BO960" s="2">
        <v>37.49</v>
      </c>
      <c r="BQ960" s="2" t="s">
        <v>1557</v>
      </c>
      <c r="BR960" s="2" t="s">
        <v>83</v>
      </c>
      <c r="BS960" s="3">
        <v>42864</v>
      </c>
      <c r="BT960" s="4">
        <v>0.4375</v>
      </c>
      <c r="BU960" s="2" t="s">
        <v>1558</v>
      </c>
      <c r="BV960" s="2" t="s">
        <v>98</v>
      </c>
      <c r="BY960" s="2">
        <v>14184.06</v>
      </c>
      <c r="CC960" s="2" t="s">
        <v>359</v>
      </c>
      <c r="CD960" s="2">
        <v>1422</v>
      </c>
      <c r="CE960" s="2" t="s">
        <v>669</v>
      </c>
      <c r="CF960" s="3">
        <v>42865</v>
      </c>
      <c r="CI960" s="2">
        <v>1</v>
      </c>
      <c r="CJ960" s="2">
        <v>1</v>
      </c>
      <c r="CK960" s="2">
        <v>22</v>
      </c>
      <c r="CL960" s="2" t="s">
        <v>87</v>
      </c>
    </row>
    <row r="961" spans="1:90">
      <c r="A961" s="2" t="s">
        <v>71</v>
      </c>
      <c r="B961" s="2" t="s">
        <v>72</v>
      </c>
      <c r="C961" s="2" t="s">
        <v>73</v>
      </c>
      <c r="E961" s="2" t="str">
        <f>"FES1162547539"</f>
        <v>FES1162547539</v>
      </c>
      <c r="F961" s="3">
        <v>42863</v>
      </c>
      <c r="G961" s="2">
        <v>201711</v>
      </c>
      <c r="H961" s="2" t="s">
        <v>74</v>
      </c>
      <c r="I961" s="2" t="s">
        <v>75</v>
      </c>
      <c r="J961" s="2" t="s">
        <v>76</v>
      </c>
      <c r="K961" s="2" t="s">
        <v>77</v>
      </c>
      <c r="L961" s="2" t="s">
        <v>1045</v>
      </c>
      <c r="M961" s="2" t="s">
        <v>1046</v>
      </c>
      <c r="N961" s="2" t="s">
        <v>1559</v>
      </c>
      <c r="O961" s="2" t="s">
        <v>81</v>
      </c>
      <c r="P961" s="2" t="str">
        <f>"2170565761                    "</f>
        <v xml:space="preserve">2170565761                    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  <c r="AI961" s="2">
        <v>0</v>
      </c>
      <c r="AJ961" s="2">
        <v>0</v>
      </c>
      <c r="AK961" s="2">
        <v>0</v>
      </c>
      <c r="AL961" s="2">
        <v>0</v>
      </c>
      <c r="AM961" s="2">
        <v>3.64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1</v>
      </c>
      <c r="BI961" s="2">
        <v>1.5</v>
      </c>
      <c r="BJ961" s="2">
        <v>1</v>
      </c>
      <c r="BK961" s="2">
        <v>2</v>
      </c>
      <c r="BL961" s="2">
        <v>32.89</v>
      </c>
      <c r="BM961" s="2">
        <v>4.5999999999999996</v>
      </c>
      <c r="BN961" s="2">
        <v>37.49</v>
      </c>
      <c r="BO961" s="2">
        <v>37.49</v>
      </c>
      <c r="BQ961" s="2" t="s">
        <v>1560</v>
      </c>
      <c r="BR961" s="2" t="s">
        <v>83</v>
      </c>
      <c r="BS961" s="3">
        <v>42864</v>
      </c>
      <c r="BT961" s="4">
        <v>0.40486111111111112</v>
      </c>
      <c r="BU961" s="2" t="s">
        <v>295</v>
      </c>
      <c r="BV961" s="2" t="s">
        <v>98</v>
      </c>
      <c r="BY961" s="2">
        <v>4874.6899999999996</v>
      </c>
      <c r="CC961" s="2" t="s">
        <v>1046</v>
      </c>
      <c r="CD961" s="2">
        <v>1501</v>
      </c>
      <c r="CE961" s="2" t="s">
        <v>86</v>
      </c>
      <c r="CF961" s="3">
        <v>42865</v>
      </c>
      <c r="CI961" s="2">
        <v>1</v>
      </c>
      <c r="CJ961" s="2">
        <v>1</v>
      </c>
      <c r="CK961" s="2">
        <v>22</v>
      </c>
      <c r="CL961" s="2" t="s">
        <v>87</v>
      </c>
    </row>
    <row r="962" spans="1:90">
      <c r="A962" s="2" t="s">
        <v>71</v>
      </c>
      <c r="B962" s="2" t="s">
        <v>72</v>
      </c>
      <c r="C962" s="2" t="s">
        <v>73</v>
      </c>
      <c r="E962" s="2" t="str">
        <f>"FES1162547501"</f>
        <v>FES1162547501</v>
      </c>
      <c r="F962" s="3">
        <v>42863</v>
      </c>
      <c r="G962" s="2">
        <v>201711</v>
      </c>
      <c r="H962" s="2" t="s">
        <v>74</v>
      </c>
      <c r="I962" s="2" t="s">
        <v>75</v>
      </c>
      <c r="J962" s="2" t="s">
        <v>76</v>
      </c>
      <c r="K962" s="2" t="s">
        <v>77</v>
      </c>
      <c r="L962" s="2" t="s">
        <v>123</v>
      </c>
      <c r="M962" s="2" t="s">
        <v>124</v>
      </c>
      <c r="N962" s="2" t="s">
        <v>779</v>
      </c>
      <c r="O962" s="2" t="s">
        <v>81</v>
      </c>
      <c r="P962" s="2" t="str">
        <f>"2170562422                    "</f>
        <v xml:space="preserve">2170562422                    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4.66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1</v>
      </c>
      <c r="BI962" s="2">
        <v>1</v>
      </c>
      <c r="BJ962" s="2">
        <v>0.2</v>
      </c>
      <c r="BK962" s="2">
        <v>1</v>
      </c>
      <c r="BL962" s="2">
        <v>42.1</v>
      </c>
      <c r="BM962" s="2">
        <v>5.89</v>
      </c>
      <c r="BN962" s="2">
        <v>47.99</v>
      </c>
      <c r="BO962" s="2">
        <v>47.99</v>
      </c>
      <c r="BQ962" s="2" t="s">
        <v>780</v>
      </c>
      <c r="BR962" s="2" t="s">
        <v>83</v>
      </c>
      <c r="BS962" s="3">
        <v>42864</v>
      </c>
      <c r="BT962" s="4">
        <v>0.34027777777777773</v>
      </c>
      <c r="BU962" s="2" t="s">
        <v>1546</v>
      </c>
      <c r="BV962" s="2" t="s">
        <v>98</v>
      </c>
      <c r="BY962" s="2">
        <v>1200</v>
      </c>
      <c r="CC962" s="2" t="s">
        <v>124</v>
      </c>
      <c r="CD962" s="2">
        <v>157</v>
      </c>
      <c r="CE962" s="2" t="s">
        <v>99</v>
      </c>
      <c r="CF962" s="3">
        <v>42866</v>
      </c>
      <c r="CI962" s="2">
        <v>1</v>
      </c>
      <c r="CJ962" s="2">
        <v>1</v>
      </c>
      <c r="CK962" s="2">
        <v>21</v>
      </c>
      <c r="CL962" s="2" t="s">
        <v>87</v>
      </c>
    </row>
    <row r="963" spans="1:90">
      <c r="A963" s="2" t="s">
        <v>71</v>
      </c>
      <c r="B963" s="2" t="s">
        <v>72</v>
      </c>
      <c r="C963" s="2" t="s">
        <v>73</v>
      </c>
      <c r="E963" s="2" t="str">
        <f>"FES1162547511"</f>
        <v>FES1162547511</v>
      </c>
      <c r="F963" s="3">
        <v>42863</v>
      </c>
      <c r="G963" s="2">
        <v>201711</v>
      </c>
      <c r="H963" s="2" t="s">
        <v>74</v>
      </c>
      <c r="I963" s="2" t="s">
        <v>75</v>
      </c>
      <c r="J963" s="2" t="s">
        <v>76</v>
      </c>
      <c r="K963" s="2" t="s">
        <v>77</v>
      </c>
      <c r="L963" s="2" t="s">
        <v>163</v>
      </c>
      <c r="M963" s="2" t="s">
        <v>164</v>
      </c>
      <c r="N963" s="2" t="s">
        <v>1561</v>
      </c>
      <c r="O963" s="2" t="s">
        <v>81</v>
      </c>
      <c r="P963" s="2" t="str">
        <f>"2170565719                    "</f>
        <v xml:space="preserve">2170565719                    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>
        <v>0</v>
      </c>
      <c r="AK963" s="2">
        <v>0</v>
      </c>
      <c r="AL963" s="2">
        <v>0</v>
      </c>
      <c r="AM963" s="2">
        <v>3.64</v>
      </c>
      <c r="AN963" s="2">
        <v>0</v>
      </c>
      <c r="AO963" s="2">
        <v>0</v>
      </c>
      <c r="AP963" s="2">
        <v>0</v>
      </c>
      <c r="AQ963" s="2">
        <v>0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1</v>
      </c>
      <c r="BI963" s="2">
        <v>2.7</v>
      </c>
      <c r="BJ963" s="2">
        <v>1.4</v>
      </c>
      <c r="BK963" s="2">
        <v>3</v>
      </c>
      <c r="BL963" s="2">
        <v>32.89</v>
      </c>
      <c r="BM963" s="2">
        <v>4.5999999999999996</v>
      </c>
      <c r="BN963" s="2">
        <v>37.49</v>
      </c>
      <c r="BO963" s="2">
        <v>37.49</v>
      </c>
      <c r="BQ963" s="2" t="s">
        <v>1562</v>
      </c>
      <c r="BR963" s="2" t="s">
        <v>83</v>
      </c>
      <c r="BS963" s="3">
        <v>42864</v>
      </c>
      <c r="BT963" s="4">
        <v>0.41666666666666669</v>
      </c>
      <c r="BU963" s="2" t="s">
        <v>1563</v>
      </c>
      <c r="BV963" s="2" t="s">
        <v>98</v>
      </c>
      <c r="BY963" s="2">
        <v>6994.25</v>
      </c>
      <c r="CC963" s="2" t="s">
        <v>164</v>
      </c>
      <c r="CD963" s="2">
        <v>2042</v>
      </c>
      <c r="CE963" s="2" t="s">
        <v>86</v>
      </c>
      <c r="CF963" s="3">
        <v>42865</v>
      </c>
      <c r="CI963" s="2">
        <v>1</v>
      </c>
      <c r="CJ963" s="2">
        <v>1</v>
      </c>
      <c r="CK963" s="2">
        <v>22</v>
      </c>
      <c r="CL963" s="2" t="s">
        <v>87</v>
      </c>
    </row>
    <row r="964" spans="1:90">
      <c r="A964" s="2" t="s">
        <v>71</v>
      </c>
      <c r="B964" s="2" t="s">
        <v>72</v>
      </c>
      <c r="C964" s="2" t="s">
        <v>73</v>
      </c>
      <c r="E964" s="2" t="str">
        <f>"FES1162547552"</f>
        <v>FES1162547552</v>
      </c>
      <c r="F964" s="3">
        <v>42863</v>
      </c>
      <c r="G964" s="2">
        <v>201711</v>
      </c>
      <c r="H964" s="2" t="s">
        <v>74</v>
      </c>
      <c r="I964" s="2" t="s">
        <v>75</v>
      </c>
      <c r="J964" s="2" t="s">
        <v>76</v>
      </c>
      <c r="K964" s="2" t="s">
        <v>77</v>
      </c>
      <c r="L964" s="2" t="s">
        <v>123</v>
      </c>
      <c r="M964" s="2" t="s">
        <v>124</v>
      </c>
      <c r="N964" s="2" t="s">
        <v>1464</v>
      </c>
      <c r="O964" s="2" t="s">
        <v>81</v>
      </c>
      <c r="P964" s="2" t="str">
        <f>"2170565794                    "</f>
        <v xml:space="preserve">2170565794                    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  <c r="AI964" s="2">
        <v>0</v>
      </c>
      <c r="AJ964" s="2">
        <v>0</v>
      </c>
      <c r="AK964" s="2">
        <v>0</v>
      </c>
      <c r="AL964" s="2">
        <v>0</v>
      </c>
      <c r="AM964" s="2">
        <v>4.66</v>
      </c>
      <c r="AN964" s="2">
        <v>0</v>
      </c>
      <c r="AO964" s="2">
        <v>0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1</v>
      </c>
      <c r="BI964" s="2">
        <v>1</v>
      </c>
      <c r="BJ964" s="2">
        <v>0.2</v>
      </c>
      <c r="BK964" s="2">
        <v>1</v>
      </c>
      <c r="BL964" s="2">
        <v>42.1</v>
      </c>
      <c r="BM964" s="2">
        <v>5.89</v>
      </c>
      <c r="BN964" s="2">
        <v>47.99</v>
      </c>
      <c r="BO964" s="2">
        <v>47.99</v>
      </c>
      <c r="BQ964" s="2" t="s">
        <v>1465</v>
      </c>
      <c r="BR964" s="2" t="s">
        <v>83</v>
      </c>
      <c r="BS964" s="3">
        <v>42864</v>
      </c>
      <c r="BT964" s="4">
        <v>0.52083333333333337</v>
      </c>
      <c r="BU964" s="2" t="s">
        <v>1466</v>
      </c>
      <c r="BV964" s="2" t="s">
        <v>87</v>
      </c>
      <c r="BY964" s="2">
        <v>1200</v>
      </c>
      <c r="CC964" s="2" t="s">
        <v>124</v>
      </c>
      <c r="CD964" s="2">
        <v>184</v>
      </c>
      <c r="CE964" s="2" t="s">
        <v>99</v>
      </c>
      <c r="CF964" s="3">
        <v>42866</v>
      </c>
      <c r="CI964" s="2">
        <v>1</v>
      </c>
      <c r="CJ964" s="2">
        <v>1</v>
      </c>
      <c r="CK964" s="2">
        <v>21</v>
      </c>
      <c r="CL964" s="2" t="s">
        <v>87</v>
      </c>
    </row>
    <row r="965" spans="1:90">
      <c r="A965" s="2" t="s">
        <v>71</v>
      </c>
      <c r="B965" s="2" t="s">
        <v>72</v>
      </c>
      <c r="C965" s="2" t="s">
        <v>73</v>
      </c>
      <c r="E965" s="2" t="str">
        <f>"FES1162547485"</f>
        <v>FES1162547485</v>
      </c>
      <c r="F965" s="3">
        <v>42863</v>
      </c>
      <c r="G965" s="2">
        <v>201711</v>
      </c>
      <c r="H965" s="2" t="s">
        <v>74</v>
      </c>
      <c r="I965" s="2" t="s">
        <v>75</v>
      </c>
      <c r="J965" s="2" t="s">
        <v>76</v>
      </c>
      <c r="K965" s="2" t="s">
        <v>77</v>
      </c>
      <c r="L965" s="2" t="s">
        <v>280</v>
      </c>
      <c r="M965" s="2" t="s">
        <v>281</v>
      </c>
      <c r="N965" s="2" t="s">
        <v>282</v>
      </c>
      <c r="O965" s="2" t="s">
        <v>81</v>
      </c>
      <c r="P965" s="2" t="str">
        <f>"2170565689                    "</f>
        <v xml:space="preserve">2170565689                    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>
        <v>0</v>
      </c>
      <c r="AK965" s="2">
        <v>0</v>
      </c>
      <c r="AL965" s="2">
        <v>0</v>
      </c>
      <c r="AM965" s="2">
        <v>4.66</v>
      </c>
      <c r="AN965" s="2">
        <v>0</v>
      </c>
      <c r="AO965" s="2">
        <v>0</v>
      </c>
      <c r="AP965" s="2">
        <v>0</v>
      </c>
      <c r="AQ965" s="2">
        <v>0</v>
      </c>
      <c r="AR965" s="2">
        <v>0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1</v>
      </c>
      <c r="BI965" s="2">
        <v>1</v>
      </c>
      <c r="BJ965" s="2">
        <v>0.2</v>
      </c>
      <c r="BK965" s="2">
        <v>1</v>
      </c>
      <c r="BL965" s="2">
        <v>42.1</v>
      </c>
      <c r="BM965" s="2">
        <v>5.89</v>
      </c>
      <c r="BN965" s="2">
        <v>47.99</v>
      </c>
      <c r="BO965" s="2">
        <v>47.99</v>
      </c>
      <c r="BQ965" s="2" t="s">
        <v>283</v>
      </c>
      <c r="BR965" s="2" t="s">
        <v>83</v>
      </c>
      <c r="BS965" s="3">
        <v>42864</v>
      </c>
      <c r="BT965" s="4">
        <v>0.34513888888888888</v>
      </c>
      <c r="BU965" s="2" t="s">
        <v>1564</v>
      </c>
      <c r="BV965" s="2" t="s">
        <v>98</v>
      </c>
      <c r="BY965" s="2">
        <v>1200</v>
      </c>
      <c r="CC965" s="2" t="s">
        <v>281</v>
      </c>
      <c r="CD965" s="2">
        <v>4126</v>
      </c>
      <c r="CE965" s="2" t="s">
        <v>99</v>
      </c>
      <c r="CF965" s="3">
        <v>42865</v>
      </c>
      <c r="CI965" s="2">
        <v>1</v>
      </c>
      <c r="CJ965" s="2">
        <v>1</v>
      </c>
      <c r="CK965" s="2">
        <v>21</v>
      </c>
      <c r="CL965" s="2" t="s">
        <v>87</v>
      </c>
    </row>
    <row r="966" spans="1:90">
      <c r="A966" s="2" t="s">
        <v>71</v>
      </c>
      <c r="B966" s="2" t="s">
        <v>72</v>
      </c>
      <c r="C966" s="2" t="s">
        <v>73</v>
      </c>
      <c r="E966" s="2" t="str">
        <f>"FES1162547413"</f>
        <v>FES1162547413</v>
      </c>
      <c r="F966" s="3">
        <v>42863</v>
      </c>
      <c r="G966" s="2">
        <v>201711</v>
      </c>
      <c r="H966" s="2" t="s">
        <v>74</v>
      </c>
      <c r="I966" s="2" t="s">
        <v>75</v>
      </c>
      <c r="J966" s="2" t="s">
        <v>76</v>
      </c>
      <c r="K966" s="2" t="s">
        <v>77</v>
      </c>
      <c r="L966" s="2" t="s">
        <v>104</v>
      </c>
      <c r="M966" s="2" t="s">
        <v>105</v>
      </c>
      <c r="N966" s="2" t="s">
        <v>810</v>
      </c>
      <c r="O966" s="2" t="s">
        <v>81</v>
      </c>
      <c r="P966" s="2" t="str">
        <f>"1162547412                    "</f>
        <v xml:space="preserve">1162547412                    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>
        <v>0</v>
      </c>
      <c r="AK966" s="2">
        <v>0</v>
      </c>
      <c r="AL966" s="2">
        <v>0</v>
      </c>
      <c r="AM966" s="2">
        <v>25.62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1</v>
      </c>
      <c r="BI966" s="2">
        <v>10.6</v>
      </c>
      <c r="BJ966" s="2">
        <v>4.5999999999999996</v>
      </c>
      <c r="BK966" s="2">
        <v>11</v>
      </c>
      <c r="BL966" s="2">
        <v>231.54</v>
      </c>
      <c r="BM966" s="2">
        <v>32.42</v>
      </c>
      <c r="BN966" s="2">
        <v>263.95999999999998</v>
      </c>
      <c r="BO966" s="2">
        <v>263.95999999999998</v>
      </c>
      <c r="BQ966" s="2" t="s">
        <v>238</v>
      </c>
      <c r="BR966" s="2" t="s">
        <v>83</v>
      </c>
      <c r="BS966" s="3">
        <v>42864</v>
      </c>
      <c r="BT966" s="4">
        <v>0.34722222222222227</v>
      </c>
      <c r="BU966" s="2" t="s">
        <v>1221</v>
      </c>
      <c r="BV966" s="2" t="s">
        <v>98</v>
      </c>
      <c r="BY966" s="2">
        <v>23184</v>
      </c>
      <c r="CC966" s="2" t="s">
        <v>105</v>
      </c>
      <c r="CD966" s="2">
        <v>4094</v>
      </c>
      <c r="CE966" s="2" t="s">
        <v>86</v>
      </c>
      <c r="CF966" s="3">
        <v>42865</v>
      </c>
      <c r="CI966" s="2">
        <v>1</v>
      </c>
      <c r="CJ966" s="2">
        <v>1</v>
      </c>
      <c r="CK966" s="2">
        <v>21</v>
      </c>
      <c r="CL966" s="2" t="s">
        <v>87</v>
      </c>
    </row>
    <row r="967" spans="1:90">
      <c r="A967" s="2" t="s">
        <v>71</v>
      </c>
      <c r="B967" s="2" t="s">
        <v>72</v>
      </c>
      <c r="C967" s="2" t="s">
        <v>73</v>
      </c>
      <c r="E967" s="2" t="str">
        <f>"FES1162547542"</f>
        <v>FES1162547542</v>
      </c>
      <c r="F967" s="3">
        <v>42863</v>
      </c>
      <c r="G967" s="2">
        <v>201711</v>
      </c>
      <c r="H967" s="2" t="s">
        <v>74</v>
      </c>
      <c r="I967" s="2" t="s">
        <v>75</v>
      </c>
      <c r="J967" s="2" t="s">
        <v>76</v>
      </c>
      <c r="K967" s="2" t="s">
        <v>77</v>
      </c>
      <c r="L967" s="2" t="s">
        <v>94</v>
      </c>
      <c r="M967" s="2" t="s">
        <v>94</v>
      </c>
      <c r="N967" s="2" t="s">
        <v>95</v>
      </c>
      <c r="O967" s="2" t="s">
        <v>81</v>
      </c>
      <c r="P967" s="2" t="str">
        <f>"2170564897                    "</f>
        <v xml:space="preserve">2170564897                    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  <c r="AI967" s="2">
        <v>0</v>
      </c>
      <c r="AJ967" s="2">
        <v>0</v>
      </c>
      <c r="AK967" s="2">
        <v>0</v>
      </c>
      <c r="AL967" s="2">
        <v>0</v>
      </c>
      <c r="AM967" s="2">
        <v>9.32</v>
      </c>
      <c r="AN967" s="2">
        <v>0</v>
      </c>
      <c r="AO967" s="2">
        <v>0</v>
      </c>
      <c r="AP967" s="2">
        <v>0</v>
      </c>
      <c r="AQ967" s="2">
        <v>0</v>
      </c>
      <c r="AR967" s="2">
        <v>0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1</v>
      </c>
      <c r="BI967" s="2">
        <v>3.7</v>
      </c>
      <c r="BJ967" s="2">
        <v>2.9</v>
      </c>
      <c r="BK967" s="2">
        <v>4</v>
      </c>
      <c r="BL967" s="2">
        <v>84.2</v>
      </c>
      <c r="BM967" s="2">
        <v>11.79</v>
      </c>
      <c r="BN967" s="2">
        <v>95.99</v>
      </c>
      <c r="BO967" s="2">
        <v>95.99</v>
      </c>
      <c r="BQ967" s="2" t="s">
        <v>96</v>
      </c>
      <c r="BR967" s="2" t="s">
        <v>83</v>
      </c>
      <c r="BS967" s="3">
        <v>42864</v>
      </c>
      <c r="BT967" s="4">
        <v>0.53819444444444442</v>
      </c>
      <c r="BU967" s="2" t="s">
        <v>97</v>
      </c>
      <c r="BV967" s="2" t="s">
        <v>98</v>
      </c>
      <c r="BY967" s="2">
        <v>14361.3</v>
      </c>
      <c r="CC967" s="2" t="s">
        <v>94</v>
      </c>
      <c r="CD967" s="2">
        <v>7646</v>
      </c>
      <c r="CE967" s="2" t="s">
        <v>190</v>
      </c>
      <c r="CF967" s="3">
        <v>42865</v>
      </c>
      <c r="CI967" s="2">
        <v>1</v>
      </c>
      <c r="CJ967" s="2">
        <v>1</v>
      </c>
      <c r="CK967" s="2">
        <v>21</v>
      </c>
      <c r="CL967" s="2" t="s">
        <v>87</v>
      </c>
    </row>
    <row r="968" spans="1:90">
      <c r="A968" s="2" t="s">
        <v>71</v>
      </c>
      <c r="B968" s="2" t="s">
        <v>72</v>
      </c>
      <c r="C968" s="2" t="s">
        <v>73</v>
      </c>
      <c r="E968" s="2" t="str">
        <f>"FES1162547534"</f>
        <v>FES1162547534</v>
      </c>
      <c r="F968" s="3">
        <v>42863</v>
      </c>
      <c r="G968" s="2">
        <v>201711</v>
      </c>
      <c r="H968" s="2" t="s">
        <v>74</v>
      </c>
      <c r="I968" s="2" t="s">
        <v>75</v>
      </c>
      <c r="J968" s="2" t="s">
        <v>76</v>
      </c>
      <c r="K968" s="2" t="s">
        <v>77</v>
      </c>
      <c r="L968" s="2" t="s">
        <v>123</v>
      </c>
      <c r="M968" s="2" t="s">
        <v>124</v>
      </c>
      <c r="N968" s="2" t="s">
        <v>1215</v>
      </c>
      <c r="O968" s="2" t="s">
        <v>81</v>
      </c>
      <c r="P968" s="2" t="str">
        <f>"2170565750                    "</f>
        <v xml:space="preserve">2170565750                    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  <c r="AI968" s="2">
        <v>0</v>
      </c>
      <c r="AJ968" s="2">
        <v>0</v>
      </c>
      <c r="AK968" s="2">
        <v>0</v>
      </c>
      <c r="AL968" s="2">
        <v>0</v>
      </c>
      <c r="AM968" s="2">
        <v>4.66</v>
      </c>
      <c r="AN968" s="2">
        <v>0</v>
      </c>
      <c r="AO968" s="2">
        <v>0</v>
      </c>
      <c r="AP968" s="2">
        <v>0</v>
      </c>
      <c r="AQ968" s="2">
        <v>0</v>
      </c>
      <c r="AR968" s="2">
        <v>0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1</v>
      </c>
      <c r="BI968" s="2">
        <v>1</v>
      </c>
      <c r="BJ968" s="2">
        <v>0.2</v>
      </c>
      <c r="BK968" s="2">
        <v>1</v>
      </c>
      <c r="BL968" s="2">
        <v>42.1</v>
      </c>
      <c r="BM968" s="2">
        <v>5.89</v>
      </c>
      <c r="BN968" s="2">
        <v>47.99</v>
      </c>
      <c r="BO968" s="2">
        <v>47.99</v>
      </c>
      <c r="BQ968" s="2" t="s">
        <v>1126</v>
      </c>
      <c r="BR968" s="2" t="s">
        <v>83</v>
      </c>
      <c r="BS968" s="3">
        <v>42864</v>
      </c>
      <c r="BT968" s="4">
        <v>0.54861111111111105</v>
      </c>
      <c r="BU968" s="2" t="s">
        <v>1216</v>
      </c>
      <c r="BV968" s="2" t="s">
        <v>87</v>
      </c>
      <c r="BW968" s="2" t="s">
        <v>161</v>
      </c>
      <c r="BX968" s="2" t="s">
        <v>925</v>
      </c>
      <c r="BY968" s="2">
        <v>1200</v>
      </c>
      <c r="CC968" s="2" t="s">
        <v>124</v>
      </c>
      <c r="CD968" s="2">
        <v>200</v>
      </c>
      <c r="CE968" s="2" t="s">
        <v>99</v>
      </c>
      <c r="CF968" s="3">
        <v>42866</v>
      </c>
      <c r="CI968" s="2">
        <v>1</v>
      </c>
      <c r="CJ968" s="2">
        <v>1</v>
      </c>
      <c r="CK968" s="2">
        <v>21</v>
      </c>
      <c r="CL968" s="2" t="s">
        <v>87</v>
      </c>
    </row>
    <row r="969" spans="1:90">
      <c r="A969" s="2" t="s">
        <v>71</v>
      </c>
      <c r="B969" s="2" t="s">
        <v>72</v>
      </c>
      <c r="C969" s="2" t="s">
        <v>73</v>
      </c>
      <c r="E969" s="2" t="str">
        <f>"FES1162547587"</f>
        <v>FES1162547587</v>
      </c>
      <c r="F969" s="3">
        <v>42863</v>
      </c>
      <c r="G969" s="2">
        <v>201711</v>
      </c>
      <c r="H969" s="2" t="s">
        <v>74</v>
      </c>
      <c r="I969" s="2" t="s">
        <v>75</v>
      </c>
      <c r="J969" s="2" t="s">
        <v>76</v>
      </c>
      <c r="K969" s="2" t="s">
        <v>77</v>
      </c>
      <c r="L969" s="2" t="s">
        <v>1565</v>
      </c>
      <c r="M969" s="2" t="s">
        <v>1566</v>
      </c>
      <c r="N969" s="2" t="s">
        <v>1567</v>
      </c>
      <c r="O969" s="2" t="s">
        <v>81</v>
      </c>
      <c r="P969" s="2" t="str">
        <f>"2170563988                    "</f>
        <v xml:space="preserve">2170563988                    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>
        <v>0</v>
      </c>
      <c r="AK969" s="2">
        <v>0</v>
      </c>
      <c r="AL969" s="2">
        <v>0</v>
      </c>
      <c r="AM969" s="2">
        <v>9.02</v>
      </c>
      <c r="AN969" s="2">
        <v>0</v>
      </c>
      <c r="AO969" s="2">
        <v>0</v>
      </c>
      <c r="AP969" s="2">
        <v>0</v>
      </c>
      <c r="AQ969" s="2">
        <v>0</v>
      </c>
      <c r="AR969" s="2">
        <v>0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1</v>
      </c>
      <c r="BI969" s="2">
        <v>1</v>
      </c>
      <c r="BJ969" s="2">
        <v>0.2</v>
      </c>
      <c r="BK969" s="2">
        <v>1</v>
      </c>
      <c r="BL969" s="2">
        <v>81.56</v>
      </c>
      <c r="BM969" s="2">
        <v>11.42</v>
      </c>
      <c r="BN969" s="2">
        <v>92.98</v>
      </c>
      <c r="BO969" s="2">
        <v>92.98</v>
      </c>
      <c r="BR969" s="2" t="s">
        <v>83</v>
      </c>
      <c r="BS969" s="3">
        <v>42864</v>
      </c>
      <c r="BT969" s="4">
        <v>0.5</v>
      </c>
      <c r="BU969" s="2" t="s">
        <v>1568</v>
      </c>
      <c r="BV969" s="2" t="s">
        <v>98</v>
      </c>
      <c r="BY969" s="2">
        <v>1200</v>
      </c>
      <c r="CC969" s="2" t="s">
        <v>1566</v>
      </c>
      <c r="CD969" s="2">
        <v>1390</v>
      </c>
      <c r="CE969" s="2" t="s">
        <v>99</v>
      </c>
      <c r="CF969" s="3">
        <v>42866</v>
      </c>
      <c r="CI969" s="2">
        <v>3</v>
      </c>
      <c r="CJ969" s="2">
        <v>1</v>
      </c>
      <c r="CK969" s="2">
        <v>23</v>
      </c>
      <c r="CL969" s="2" t="s">
        <v>87</v>
      </c>
    </row>
    <row r="970" spans="1:90">
      <c r="A970" s="2" t="s">
        <v>71</v>
      </c>
      <c r="B970" s="2" t="s">
        <v>72</v>
      </c>
      <c r="C970" s="2" t="s">
        <v>73</v>
      </c>
      <c r="E970" s="2" t="str">
        <f>"FES1162547533"</f>
        <v>FES1162547533</v>
      </c>
      <c r="F970" s="3">
        <v>42863</v>
      </c>
      <c r="G970" s="2">
        <v>201711</v>
      </c>
      <c r="H970" s="2" t="s">
        <v>74</v>
      </c>
      <c r="I970" s="2" t="s">
        <v>75</v>
      </c>
      <c r="J970" s="2" t="s">
        <v>76</v>
      </c>
      <c r="K970" s="2" t="s">
        <v>77</v>
      </c>
      <c r="L970" s="2" t="s">
        <v>123</v>
      </c>
      <c r="M970" s="2" t="s">
        <v>124</v>
      </c>
      <c r="N970" s="2" t="s">
        <v>263</v>
      </c>
      <c r="O970" s="2" t="s">
        <v>81</v>
      </c>
      <c r="P970" s="2" t="str">
        <f>"2170565749                    "</f>
        <v xml:space="preserve">2170565749                    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  <c r="AI970" s="2">
        <v>0</v>
      </c>
      <c r="AJ970" s="2">
        <v>0</v>
      </c>
      <c r="AK970" s="2">
        <v>0</v>
      </c>
      <c r="AL970" s="2">
        <v>0</v>
      </c>
      <c r="AM970" s="2">
        <v>4.66</v>
      </c>
      <c r="AN970" s="2">
        <v>0</v>
      </c>
      <c r="AO970" s="2">
        <v>0</v>
      </c>
      <c r="AP970" s="2">
        <v>0</v>
      </c>
      <c r="AQ970" s="2">
        <v>0</v>
      </c>
      <c r="AR970" s="2">
        <v>0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1</v>
      </c>
      <c r="BI970" s="2">
        <v>1</v>
      </c>
      <c r="BJ970" s="2">
        <v>0.2</v>
      </c>
      <c r="BK970" s="2">
        <v>1</v>
      </c>
      <c r="BL970" s="2">
        <v>42.1</v>
      </c>
      <c r="BM970" s="2">
        <v>5.89</v>
      </c>
      <c r="BN970" s="2">
        <v>47.99</v>
      </c>
      <c r="BO970" s="2">
        <v>47.99</v>
      </c>
      <c r="BQ970" s="2" t="s">
        <v>264</v>
      </c>
      <c r="BR970" s="2" t="s">
        <v>83</v>
      </c>
      <c r="BS970" s="3">
        <v>42864</v>
      </c>
      <c r="BT970" s="4">
        <v>0.33819444444444446</v>
      </c>
      <c r="BU970" s="2" t="s">
        <v>1569</v>
      </c>
      <c r="BV970" s="2" t="s">
        <v>98</v>
      </c>
      <c r="BY970" s="2">
        <v>1200</v>
      </c>
      <c r="CC970" s="2" t="s">
        <v>124</v>
      </c>
      <c r="CD970" s="2">
        <v>157</v>
      </c>
      <c r="CE970" s="2" t="s">
        <v>99</v>
      </c>
      <c r="CF970" s="3">
        <v>42866</v>
      </c>
      <c r="CI970" s="2">
        <v>1</v>
      </c>
      <c r="CJ970" s="2">
        <v>1</v>
      </c>
      <c r="CK970" s="2">
        <v>21</v>
      </c>
      <c r="CL970" s="2" t="s">
        <v>87</v>
      </c>
    </row>
    <row r="971" spans="1:90">
      <c r="A971" s="2" t="s">
        <v>71</v>
      </c>
      <c r="B971" s="2" t="s">
        <v>72</v>
      </c>
      <c r="C971" s="2" t="s">
        <v>73</v>
      </c>
      <c r="E971" s="2" t="str">
        <f>"FES1162547482"</f>
        <v>FES1162547482</v>
      </c>
      <c r="F971" s="3">
        <v>42863</v>
      </c>
      <c r="G971" s="2">
        <v>201711</v>
      </c>
      <c r="H971" s="2" t="s">
        <v>74</v>
      </c>
      <c r="I971" s="2" t="s">
        <v>75</v>
      </c>
      <c r="J971" s="2" t="s">
        <v>76</v>
      </c>
      <c r="K971" s="2" t="s">
        <v>77</v>
      </c>
      <c r="L971" s="2" t="s">
        <v>104</v>
      </c>
      <c r="M971" s="2" t="s">
        <v>105</v>
      </c>
      <c r="N971" s="2" t="s">
        <v>693</v>
      </c>
      <c r="O971" s="2" t="s">
        <v>81</v>
      </c>
      <c r="P971" s="2" t="str">
        <f>"2170565678                    "</f>
        <v xml:space="preserve">2170565678                    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v>0</v>
      </c>
      <c r="AJ971" s="2">
        <v>0</v>
      </c>
      <c r="AK971" s="2">
        <v>0</v>
      </c>
      <c r="AL971" s="2">
        <v>0</v>
      </c>
      <c r="AM971" s="2">
        <v>4.66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1</v>
      </c>
      <c r="BI971" s="2">
        <v>1</v>
      </c>
      <c r="BJ971" s="2">
        <v>0.2</v>
      </c>
      <c r="BK971" s="2">
        <v>1</v>
      </c>
      <c r="BL971" s="2">
        <v>42.1</v>
      </c>
      <c r="BM971" s="2">
        <v>5.89</v>
      </c>
      <c r="BN971" s="2">
        <v>47.99</v>
      </c>
      <c r="BO971" s="2">
        <v>47.99</v>
      </c>
      <c r="BQ971" s="2" t="s">
        <v>694</v>
      </c>
      <c r="BR971" s="2" t="s">
        <v>83</v>
      </c>
      <c r="BS971" s="3">
        <v>42864</v>
      </c>
      <c r="BT971" s="4">
        <v>0.4375</v>
      </c>
      <c r="BU971" s="2" t="s">
        <v>1570</v>
      </c>
      <c r="BV971" s="2" t="s">
        <v>98</v>
      </c>
      <c r="BY971" s="2">
        <v>1200</v>
      </c>
      <c r="CA971" s="2" t="s">
        <v>114</v>
      </c>
      <c r="CC971" s="2" t="s">
        <v>105</v>
      </c>
      <c r="CD971" s="2">
        <v>4001</v>
      </c>
      <c r="CE971" s="2" t="s">
        <v>99</v>
      </c>
      <c r="CF971" s="3">
        <v>42865</v>
      </c>
      <c r="CI971" s="2">
        <v>1</v>
      </c>
      <c r="CJ971" s="2">
        <v>1</v>
      </c>
      <c r="CK971" s="2">
        <v>21</v>
      </c>
      <c r="CL971" s="2" t="s">
        <v>87</v>
      </c>
    </row>
    <row r="972" spans="1:90">
      <c r="A972" s="2" t="s">
        <v>71</v>
      </c>
      <c r="B972" s="2" t="s">
        <v>72</v>
      </c>
      <c r="C972" s="2" t="s">
        <v>73</v>
      </c>
      <c r="E972" s="2" t="str">
        <f>"FES1162547455"</f>
        <v>FES1162547455</v>
      </c>
      <c r="F972" s="3">
        <v>42863</v>
      </c>
      <c r="G972" s="2">
        <v>201711</v>
      </c>
      <c r="H972" s="2" t="s">
        <v>74</v>
      </c>
      <c r="I972" s="2" t="s">
        <v>75</v>
      </c>
      <c r="J972" s="2" t="s">
        <v>76</v>
      </c>
      <c r="K972" s="2" t="s">
        <v>77</v>
      </c>
      <c r="L972" s="2" t="s">
        <v>104</v>
      </c>
      <c r="M972" s="2" t="s">
        <v>105</v>
      </c>
      <c r="N972" s="2" t="s">
        <v>401</v>
      </c>
      <c r="O972" s="2" t="s">
        <v>81</v>
      </c>
      <c r="P972" s="2" t="str">
        <f>"2170565193                    "</f>
        <v xml:space="preserve">2170565193                    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v>0</v>
      </c>
      <c r="AJ972" s="2">
        <v>0</v>
      </c>
      <c r="AK972" s="2">
        <v>0</v>
      </c>
      <c r="AL972" s="2">
        <v>0</v>
      </c>
      <c r="AM972" s="2">
        <v>4.66</v>
      </c>
      <c r="AN972" s="2"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1</v>
      </c>
      <c r="BI972" s="2">
        <v>1</v>
      </c>
      <c r="BJ972" s="2">
        <v>0.2</v>
      </c>
      <c r="BK972" s="2">
        <v>1</v>
      </c>
      <c r="BL972" s="2">
        <v>42.1</v>
      </c>
      <c r="BM972" s="2">
        <v>5.89</v>
      </c>
      <c r="BN972" s="2">
        <v>47.99</v>
      </c>
      <c r="BO972" s="2">
        <v>47.99</v>
      </c>
      <c r="BQ972" s="2" t="s">
        <v>402</v>
      </c>
      <c r="BR972" s="2" t="s">
        <v>83</v>
      </c>
      <c r="BS972" s="3">
        <v>42864</v>
      </c>
      <c r="BT972" s="4">
        <v>0.35902777777777778</v>
      </c>
      <c r="BU972" s="2" t="s">
        <v>239</v>
      </c>
      <c r="BV972" s="2" t="s">
        <v>98</v>
      </c>
      <c r="BY972" s="2">
        <v>1200</v>
      </c>
      <c r="CC972" s="2" t="s">
        <v>105</v>
      </c>
      <c r="CD972" s="2">
        <v>4052</v>
      </c>
      <c r="CE972" s="2" t="s">
        <v>99</v>
      </c>
      <c r="CF972" s="3">
        <v>42866</v>
      </c>
      <c r="CI972" s="2">
        <v>1</v>
      </c>
      <c r="CJ972" s="2">
        <v>1</v>
      </c>
      <c r="CK972" s="2">
        <v>21</v>
      </c>
      <c r="CL972" s="2" t="s">
        <v>87</v>
      </c>
    </row>
    <row r="973" spans="1:90">
      <c r="A973" s="2" t="s">
        <v>71</v>
      </c>
      <c r="B973" s="2" t="s">
        <v>72</v>
      </c>
      <c r="C973" s="2" t="s">
        <v>73</v>
      </c>
      <c r="E973" s="2" t="str">
        <f>"FES1162547474"</f>
        <v>FES1162547474</v>
      </c>
      <c r="F973" s="3">
        <v>42863</v>
      </c>
      <c r="G973" s="2">
        <v>201711</v>
      </c>
      <c r="H973" s="2" t="s">
        <v>74</v>
      </c>
      <c r="I973" s="2" t="s">
        <v>75</v>
      </c>
      <c r="J973" s="2" t="s">
        <v>76</v>
      </c>
      <c r="K973" s="2" t="s">
        <v>77</v>
      </c>
      <c r="L973" s="2" t="s">
        <v>342</v>
      </c>
      <c r="M973" s="2" t="s">
        <v>343</v>
      </c>
      <c r="N973" s="2" t="s">
        <v>581</v>
      </c>
      <c r="O973" s="2" t="s">
        <v>81</v>
      </c>
      <c r="P973" s="2" t="str">
        <f>"2170564867                    "</f>
        <v xml:space="preserve">2170564867                    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v>0</v>
      </c>
      <c r="AJ973" s="2">
        <v>0</v>
      </c>
      <c r="AK973" s="2">
        <v>0</v>
      </c>
      <c r="AL973" s="2">
        <v>0</v>
      </c>
      <c r="AM973" s="2">
        <v>4.66</v>
      </c>
      <c r="AN973" s="2"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1</v>
      </c>
      <c r="BI973" s="2">
        <v>1</v>
      </c>
      <c r="BJ973" s="2">
        <v>0.2</v>
      </c>
      <c r="BK973" s="2">
        <v>1</v>
      </c>
      <c r="BL973" s="2">
        <v>42.1</v>
      </c>
      <c r="BM973" s="2">
        <v>5.89</v>
      </c>
      <c r="BN973" s="2">
        <v>47.99</v>
      </c>
      <c r="BO973" s="2">
        <v>47.99</v>
      </c>
      <c r="BQ973" s="2" t="s">
        <v>582</v>
      </c>
      <c r="BR973" s="2" t="s">
        <v>83</v>
      </c>
      <c r="BS973" s="3">
        <v>42864</v>
      </c>
      <c r="BT973" s="4">
        <v>0.41666666666666669</v>
      </c>
      <c r="BU973" s="2" t="s">
        <v>1571</v>
      </c>
      <c r="BV973" s="2" t="s">
        <v>98</v>
      </c>
      <c r="BY973" s="2">
        <v>1200</v>
      </c>
      <c r="CC973" s="2" t="s">
        <v>343</v>
      </c>
      <c r="CD973" s="2">
        <v>4302</v>
      </c>
      <c r="CE973" s="2" t="s">
        <v>99</v>
      </c>
      <c r="CF973" s="3">
        <v>42865</v>
      </c>
      <c r="CI973" s="2">
        <v>1</v>
      </c>
      <c r="CJ973" s="2">
        <v>1</v>
      </c>
      <c r="CK973" s="2">
        <v>21</v>
      </c>
      <c r="CL973" s="2" t="s">
        <v>87</v>
      </c>
    </row>
    <row r="974" spans="1:90">
      <c r="A974" s="2" t="s">
        <v>71</v>
      </c>
      <c r="B974" s="2" t="s">
        <v>72</v>
      </c>
      <c r="C974" s="2" t="s">
        <v>73</v>
      </c>
      <c r="E974" s="2" t="str">
        <f>"FES1162547562"</f>
        <v>FES1162547562</v>
      </c>
      <c r="F974" s="3">
        <v>42863</v>
      </c>
      <c r="G974" s="2">
        <v>201711</v>
      </c>
      <c r="H974" s="2" t="s">
        <v>74</v>
      </c>
      <c r="I974" s="2" t="s">
        <v>75</v>
      </c>
      <c r="J974" s="2" t="s">
        <v>76</v>
      </c>
      <c r="K974" s="2" t="s">
        <v>77</v>
      </c>
      <c r="L974" s="2" t="s">
        <v>123</v>
      </c>
      <c r="M974" s="2" t="s">
        <v>124</v>
      </c>
      <c r="N974" s="2" t="s">
        <v>1464</v>
      </c>
      <c r="O974" s="2" t="s">
        <v>81</v>
      </c>
      <c r="P974" s="2" t="str">
        <f>"2170565808                    "</f>
        <v xml:space="preserve">2170565808                    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v>0</v>
      </c>
      <c r="AJ974" s="2">
        <v>0</v>
      </c>
      <c r="AK974" s="2">
        <v>0</v>
      </c>
      <c r="AL974" s="2">
        <v>0</v>
      </c>
      <c r="AM974" s="2">
        <v>4.66</v>
      </c>
      <c r="AN974" s="2">
        <v>0</v>
      </c>
      <c r="AO974" s="2">
        <v>0</v>
      </c>
      <c r="AP974" s="2">
        <v>0</v>
      </c>
      <c r="AQ974" s="2">
        <v>0</v>
      </c>
      <c r="AR974" s="2">
        <v>0</v>
      </c>
      <c r="AS974" s="2">
        <v>0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1</v>
      </c>
      <c r="BI974" s="2">
        <v>1</v>
      </c>
      <c r="BJ974" s="2">
        <v>0.2</v>
      </c>
      <c r="BK974" s="2">
        <v>1</v>
      </c>
      <c r="BL974" s="2">
        <v>42.1</v>
      </c>
      <c r="BM974" s="2">
        <v>5.89</v>
      </c>
      <c r="BN974" s="2">
        <v>47.99</v>
      </c>
      <c r="BO974" s="2">
        <v>47.99</v>
      </c>
      <c r="BQ974" s="2" t="s">
        <v>1572</v>
      </c>
      <c r="BR974" s="2" t="s">
        <v>83</v>
      </c>
      <c r="BS974" s="3">
        <v>42864</v>
      </c>
      <c r="BT974" s="4">
        <v>0.52083333333333337</v>
      </c>
      <c r="BU974" s="2" t="s">
        <v>1466</v>
      </c>
      <c r="BV974" s="2" t="s">
        <v>87</v>
      </c>
      <c r="BY974" s="2">
        <v>1200</v>
      </c>
      <c r="CC974" s="2" t="s">
        <v>124</v>
      </c>
      <c r="CD974" s="2">
        <v>184</v>
      </c>
      <c r="CE974" s="2" t="s">
        <v>99</v>
      </c>
      <c r="CF974" s="3">
        <v>42866</v>
      </c>
      <c r="CI974" s="2">
        <v>1</v>
      </c>
      <c r="CJ974" s="2">
        <v>1</v>
      </c>
      <c r="CK974" s="2">
        <v>21</v>
      </c>
      <c r="CL974" s="2" t="s">
        <v>87</v>
      </c>
    </row>
    <row r="975" spans="1:90">
      <c r="A975" s="2" t="s">
        <v>71</v>
      </c>
      <c r="B975" s="2" t="s">
        <v>72</v>
      </c>
      <c r="C975" s="2" t="s">
        <v>73</v>
      </c>
      <c r="E975" s="2" t="str">
        <f>"FES1162547560"</f>
        <v>FES1162547560</v>
      </c>
      <c r="F975" s="3">
        <v>42863</v>
      </c>
      <c r="G975" s="2">
        <v>201711</v>
      </c>
      <c r="H975" s="2" t="s">
        <v>74</v>
      </c>
      <c r="I975" s="2" t="s">
        <v>75</v>
      </c>
      <c r="J975" s="2" t="s">
        <v>76</v>
      </c>
      <c r="K975" s="2" t="s">
        <v>77</v>
      </c>
      <c r="L975" s="2" t="s">
        <v>123</v>
      </c>
      <c r="M975" s="2" t="s">
        <v>124</v>
      </c>
      <c r="N975" s="2" t="s">
        <v>1464</v>
      </c>
      <c r="O975" s="2" t="s">
        <v>81</v>
      </c>
      <c r="P975" s="2" t="str">
        <f>"2170565804                    "</f>
        <v xml:space="preserve">2170565804                    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>
        <v>0</v>
      </c>
      <c r="AK975" s="2">
        <v>0</v>
      </c>
      <c r="AL975" s="2">
        <v>0</v>
      </c>
      <c r="AM975" s="2">
        <v>4.66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1</v>
      </c>
      <c r="BI975" s="2">
        <v>1</v>
      </c>
      <c r="BJ975" s="2">
        <v>0.2</v>
      </c>
      <c r="BK975" s="2">
        <v>1</v>
      </c>
      <c r="BL975" s="2">
        <v>42.1</v>
      </c>
      <c r="BM975" s="2">
        <v>5.89</v>
      </c>
      <c r="BN975" s="2">
        <v>47.99</v>
      </c>
      <c r="BO975" s="2">
        <v>47.99</v>
      </c>
      <c r="BQ975" s="2">
        <v>1162547560</v>
      </c>
      <c r="BR975" s="2" t="s">
        <v>83</v>
      </c>
      <c r="BS975" s="3">
        <v>42864</v>
      </c>
      <c r="BT975" s="4">
        <v>0.52083333333333337</v>
      </c>
      <c r="BU975" s="2" t="s">
        <v>1466</v>
      </c>
      <c r="BV975" s="2" t="s">
        <v>87</v>
      </c>
      <c r="BY975" s="2">
        <v>1200</v>
      </c>
      <c r="CC975" s="2" t="s">
        <v>124</v>
      </c>
      <c r="CD975" s="2">
        <v>184</v>
      </c>
      <c r="CE975" s="2" t="s">
        <v>99</v>
      </c>
      <c r="CF975" s="3">
        <v>42866</v>
      </c>
      <c r="CI975" s="2">
        <v>1</v>
      </c>
      <c r="CJ975" s="2">
        <v>1</v>
      </c>
      <c r="CK975" s="2">
        <v>21</v>
      </c>
      <c r="CL975" s="2" t="s">
        <v>87</v>
      </c>
    </row>
    <row r="976" spans="1:90">
      <c r="A976" s="2" t="s">
        <v>71</v>
      </c>
      <c r="B976" s="2" t="s">
        <v>72</v>
      </c>
      <c r="C976" s="2" t="s">
        <v>73</v>
      </c>
      <c r="E976" s="2" t="str">
        <f>"FES1162547432"</f>
        <v>FES1162547432</v>
      </c>
      <c r="F976" s="3">
        <v>42863</v>
      </c>
      <c r="G976" s="2">
        <v>201711</v>
      </c>
      <c r="H976" s="2" t="s">
        <v>74</v>
      </c>
      <c r="I976" s="2" t="s">
        <v>75</v>
      </c>
      <c r="J976" s="2" t="s">
        <v>76</v>
      </c>
      <c r="K976" s="2" t="s">
        <v>77</v>
      </c>
      <c r="L976" s="2" t="s">
        <v>280</v>
      </c>
      <c r="M976" s="2" t="s">
        <v>281</v>
      </c>
      <c r="N976" s="2" t="s">
        <v>926</v>
      </c>
      <c r="O976" s="2" t="s">
        <v>81</v>
      </c>
      <c r="P976" s="2" t="str">
        <f>"2170563703                    "</f>
        <v xml:space="preserve">2170563703                    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v>0</v>
      </c>
      <c r="AJ976" s="2">
        <v>0</v>
      </c>
      <c r="AK976" s="2">
        <v>0</v>
      </c>
      <c r="AL976" s="2">
        <v>0</v>
      </c>
      <c r="AM976" s="2">
        <v>4.66</v>
      </c>
      <c r="AN976" s="2">
        <v>0</v>
      </c>
      <c r="AO976" s="2">
        <v>0</v>
      </c>
      <c r="AP976" s="2">
        <v>0</v>
      </c>
      <c r="AQ976" s="2">
        <v>0</v>
      </c>
      <c r="AR976" s="2">
        <v>0</v>
      </c>
      <c r="AS976" s="2">
        <v>0</v>
      </c>
      <c r="AT976" s="2">
        <v>0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1</v>
      </c>
      <c r="BI976" s="2">
        <v>1</v>
      </c>
      <c r="BJ976" s="2">
        <v>0.2</v>
      </c>
      <c r="BK976" s="2">
        <v>1</v>
      </c>
      <c r="BL976" s="2">
        <v>42.1</v>
      </c>
      <c r="BM976" s="2">
        <v>5.89</v>
      </c>
      <c r="BN976" s="2">
        <v>47.99</v>
      </c>
      <c r="BO976" s="2">
        <v>47.99</v>
      </c>
      <c r="BQ976" s="2" t="s">
        <v>283</v>
      </c>
      <c r="BR976" s="2" t="s">
        <v>83</v>
      </c>
      <c r="BS976" s="3">
        <v>42864</v>
      </c>
      <c r="BT976" s="4">
        <v>0.34513888888888888</v>
      </c>
      <c r="BU976" s="2" t="s">
        <v>1573</v>
      </c>
      <c r="BV976" s="2" t="s">
        <v>98</v>
      </c>
      <c r="BY976" s="2">
        <v>1200</v>
      </c>
      <c r="CC976" s="2" t="s">
        <v>281</v>
      </c>
      <c r="CD976" s="2">
        <v>4126</v>
      </c>
      <c r="CE976" s="2" t="s">
        <v>99</v>
      </c>
      <c r="CF976" s="3">
        <v>42865</v>
      </c>
      <c r="CI976" s="2">
        <v>1</v>
      </c>
      <c r="CJ976" s="2">
        <v>1</v>
      </c>
      <c r="CK976" s="2">
        <v>21</v>
      </c>
      <c r="CL976" s="2" t="s">
        <v>87</v>
      </c>
    </row>
    <row r="977" spans="1:90">
      <c r="A977" s="2" t="s">
        <v>71</v>
      </c>
      <c r="B977" s="2" t="s">
        <v>72</v>
      </c>
      <c r="C977" s="2" t="s">
        <v>73</v>
      </c>
      <c r="E977" s="2" t="str">
        <f>"FES1162547551"</f>
        <v>FES1162547551</v>
      </c>
      <c r="F977" s="3">
        <v>42863</v>
      </c>
      <c r="G977" s="2">
        <v>201711</v>
      </c>
      <c r="H977" s="2" t="s">
        <v>74</v>
      </c>
      <c r="I977" s="2" t="s">
        <v>75</v>
      </c>
      <c r="J977" s="2" t="s">
        <v>76</v>
      </c>
      <c r="K977" s="2" t="s">
        <v>77</v>
      </c>
      <c r="L977" s="2" t="s">
        <v>123</v>
      </c>
      <c r="M977" s="2" t="s">
        <v>124</v>
      </c>
      <c r="N977" s="2" t="s">
        <v>1464</v>
      </c>
      <c r="O977" s="2" t="s">
        <v>81</v>
      </c>
      <c r="P977" s="2" t="str">
        <f>"2170565792                    "</f>
        <v xml:space="preserve">2170565792                    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  <c r="AI977" s="2">
        <v>0</v>
      </c>
      <c r="AJ977" s="2">
        <v>0</v>
      </c>
      <c r="AK977" s="2">
        <v>0</v>
      </c>
      <c r="AL977" s="2">
        <v>0</v>
      </c>
      <c r="AM977" s="2">
        <v>4.66</v>
      </c>
      <c r="AN977" s="2">
        <v>0</v>
      </c>
      <c r="AO977" s="2">
        <v>0</v>
      </c>
      <c r="AP977" s="2">
        <v>0</v>
      </c>
      <c r="AQ977" s="2">
        <v>0</v>
      </c>
      <c r="AR977" s="2">
        <v>0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1</v>
      </c>
      <c r="BI977" s="2">
        <v>1</v>
      </c>
      <c r="BJ977" s="2">
        <v>0.2</v>
      </c>
      <c r="BK977" s="2">
        <v>1</v>
      </c>
      <c r="BL977" s="2">
        <v>42.1</v>
      </c>
      <c r="BM977" s="2">
        <v>5.89</v>
      </c>
      <c r="BN977" s="2">
        <v>47.99</v>
      </c>
      <c r="BO977" s="2">
        <v>47.99</v>
      </c>
      <c r="BQ977" s="2" t="s">
        <v>1465</v>
      </c>
      <c r="BR977" s="2" t="s">
        <v>83</v>
      </c>
      <c r="BS977" s="3">
        <v>42864</v>
      </c>
      <c r="BT977" s="4">
        <v>0.52083333333333337</v>
      </c>
      <c r="BU977" s="2" t="s">
        <v>1466</v>
      </c>
      <c r="BV977" s="2" t="s">
        <v>87</v>
      </c>
      <c r="BY977" s="2">
        <v>1200</v>
      </c>
      <c r="CC977" s="2" t="s">
        <v>124</v>
      </c>
      <c r="CD977" s="2">
        <v>184</v>
      </c>
      <c r="CE977" s="2" t="s">
        <v>99</v>
      </c>
      <c r="CF977" s="3">
        <v>42866</v>
      </c>
      <c r="CI977" s="2">
        <v>1</v>
      </c>
      <c r="CJ977" s="2">
        <v>1</v>
      </c>
      <c r="CK977" s="2">
        <v>21</v>
      </c>
      <c r="CL977" s="2" t="s">
        <v>87</v>
      </c>
    </row>
    <row r="978" spans="1:90">
      <c r="A978" s="2" t="s">
        <v>71</v>
      </c>
      <c r="B978" s="2" t="s">
        <v>72</v>
      </c>
      <c r="C978" s="2" t="s">
        <v>73</v>
      </c>
      <c r="E978" s="2" t="str">
        <f>"FES1162547657"</f>
        <v>FES1162547657</v>
      </c>
      <c r="F978" s="3">
        <v>42863</v>
      </c>
      <c r="G978" s="2">
        <v>201711</v>
      </c>
      <c r="H978" s="2" t="s">
        <v>74</v>
      </c>
      <c r="I978" s="2" t="s">
        <v>75</v>
      </c>
      <c r="J978" s="2" t="s">
        <v>76</v>
      </c>
      <c r="K978" s="2" t="s">
        <v>77</v>
      </c>
      <c r="L978" s="2" t="s">
        <v>74</v>
      </c>
      <c r="M978" s="2" t="s">
        <v>75</v>
      </c>
      <c r="N978" s="2" t="s">
        <v>1574</v>
      </c>
      <c r="O978" s="2" t="s">
        <v>81</v>
      </c>
      <c r="P978" s="2" t="str">
        <f>"2170565918                    "</f>
        <v xml:space="preserve">2170565918                    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>
        <v>0</v>
      </c>
      <c r="AK978" s="2">
        <v>0</v>
      </c>
      <c r="AL978" s="2">
        <v>0</v>
      </c>
      <c r="AM978" s="2">
        <v>3.64</v>
      </c>
      <c r="AN978" s="2">
        <v>0</v>
      </c>
      <c r="AO978" s="2">
        <v>0</v>
      </c>
      <c r="AP978" s="2">
        <v>0</v>
      </c>
      <c r="AQ978" s="2">
        <v>0</v>
      </c>
      <c r="AR978" s="2">
        <v>0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0</v>
      </c>
      <c r="AY978" s="2">
        <v>0</v>
      </c>
      <c r="AZ978" s="2">
        <v>0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1</v>
      </c>
      <c r="BI978" s="2">
        <v>1</v>
      </c>
      <c r="BJ978" s="2">
        <v>0.2</v>
      </c>
      <c r="BK978" s="2">
        <v>1</v>
      </c>
      <c r="BL978" s="2">
        <v>32.89</v>
      </c>
      <c r="BM978" s="2">
        <v>4.5999999999999996</v>
      </c>
      <c r="BN978" s="2">
        <v>37.49</v>
      </c>
      <c r="BO978" s="2">
        <v>37.49</v>
      </c>
      <c r="BQ978" s="2" t="s">
        <v>1575</v>
      </c>
      <c r="BR978" s="2" t="s">
        <v>83</v>
      </c>
      <c r="BS978" s="3">
        <v>42864</v>
      </c>
      <c r="BT978" s="4">
        <v>0.42708333333333331</v>
      </c>
      <c r="BU978" s="2" t="s">
        <v>1576</v>
      </c>
      <c r="BV978" s="2" t="s">
        <v>98</v>
      </c>
      <c r="BY978" s="2">
        <v>1200</v>
      </c>
      <c r="CA978" s="2" t="s">
        <v>275</v>
      </c>
      <c r="CC978" s="2" t="s">
        <v>75</v>
      </c>
      <c r="CD978" s="2">
        <v>1600</v>
      </c>
      <c r="CE978" s="2" t="s">
        <v>99</v>
      </c>
      <c r="CF978" s="3">
        <v>42864</v>
      </c>
      <c r="CI978" s="2">
        <v>1</v>
      </c>
      <c r="CJ978" s="2">
        <v>1</v>
      </c>
      <c r="CK978" s="2">
        <v>22</v>
      </c>
      <c r="CL978" s="2" t="s">
        <v>87</v>
      </c>
    </row>
    <row r="979" spans="1:90">
      <c r="A979" s="2" t="s">
        <v>71</v>
      </c>
      <c r="B979" s="2" t="s">
        <v>72</v>
      </c>
      <c r="C979" s="2" t="s">
        <v>73</v>
      </c>
      <c r="E979" s="2" t="str">
        <f>"FES1162547597"</f>
        <v>FES1162547597</v>
      </c>
      <c r="F979" s="3">
        <v>42863</v>
      </c>
      <c r="G979" s="2">
        <v>201711</v>
      </c>
      <c r="H979" s="2" t="s">
        <v>74</v>
      </c>
      <c r="I979" s="2" t="s">
        <v>75</v>
      </c>
      <c r="J979" s="2" t="s">
        <v>76</v>
      </c>
      <c r="K979" s="2" t="s">
        <v>77</v>
      </c>
      <c r="L979" s="2" t="s">
        <v>123</v>
      </c>
      <c r="M979" s="2" t="s">
        <v>124</v>
      </c>
      <c r="N979" s="2" t="s">
        <v>1577</v>
      </c>
      <c r="O979" s="2" t="s">
        <v>81</v>
      </c>
      <c r="P979" s="2" t="str">
        <f>"2170565854                    "</f>
        <v xml:space="preserve">2170565854                    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>
        <v>0</v>
      </c>
      <c r="AK979" s="2">
        <v>0</v>
      </c>
      <c r="AL979" s="2">
        <v>0</v>
      </c>
      <c r="AM979" s="2">
        <v>8.15</v>
      </c>
      <c r="AN979" s="2">
        <v>0</v>
      </c>
      <c r="AO979" s="2">
        <v>0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1</v>
      </c>
      <c r="BI979" s="2">
        <v>1</v>
      </c>
      <c r="BJ979" s="2">
        <v>3.1</v>
      </c>
      <c r="BK979" s="2">
        <v>3.5</v>
      </c>
      <c r="BL979" s="2">
        <v>73.67</v>
      </c>
      <c r="BM979" s="2">
        <v>10.31</v>
      </c>
      <c r="BN979" s="2">
        <v>83.98</v>
      </c>
      <c r="BO979" s="2">
        <v>83.98</v>
      </c>
      <c r="BR979" s="2" t="s">
        <v>83</v>
      </c>
      <c r="BS979" s="3">
        <v>42864</v>
      </c>
      <c r="BT979" s="4">
        <v>0.37847222222222227</v>
      </c>
      <c r="BU979" s="2" t="s">
        <v>1578</v>
      </c>
      <c r="BV979" s="2" t="s">
        <v>98</v>
      </c>
      <c r="BY979" s="2">
        <v>15403.84</v>
      </c>
      <c r="CC979" s="2" t="s">
        <v>124</v>
      </c>
      <c r="CD979" s="2">
        <v>157</v>
      </c>
      <c r="CE979" s="2" t="s">
        <v>86</v>
      </c>
      <c r="CF979" s="3">
        <v>42866</v>
      </c>
      <c r="CI979" s="2">
        <v>1</v>
      </c>
      <c r="CJ979" s="2">
        <v>1</v>
      </c>
      <c r="CK979" s="2">
        <v>21</v>
      </c>
      <c r="CL979" s="2" t="s">
        <v>87</v>
      </c>
    </row>
    <row r="980" spans="1:90">
      <c r="A980" s="2" t="s">
        <v>71</v>
      </c>
      <c r="B980" s="2" t="s">
        <v>72</v>
      </c>
      <c r="C980" s="2" t="s">
        <v>73</v>
      </c>
      <c r="E980" s="2" t="str">
        <f>"FES1162547401"</f>
        <v>FES1162547401</v>
      </c>
      <c r="F980" s="3">
        <v>42863</v>
      </c>
      <c r="G980" s="2">
        <v>201711</v>
      </c>
      <c r="H980" s="2" t="s">
        <v>74</v>
      </c>
      <c r="I980" s="2" t="s">
        <v>75</v>
      </c>
      <c r="J980" s="2" t="s">
        <v>76</v>
      </c>
      <c r="K980" s="2" t="s">
        <v>77</v>
      </c>
      <c r="L980" s="2" t="s">
        <v>358</v>
      </c>
      <c r="M980" s="2" t="s">
        <v>359</v>
      </c>
      <c r="N980" s="2" t="s">
        <v>557</v>
      </c>
      <c r="O980" s="2" t="s">
        <v>81</v>
      </c>
      <c r="P980" s="2" t="str">
        <f>"2170565275                    "</f>
        <v xml:space="preserve">2170565275                    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>
        <v>0</v>
      </c>
      <c r="AK980" s="2">
        <v>0</v>
      </c>
      <c r="AL980" s="2">
        <v>0</v>
      </c>
      <c r="AM980" s="2">
        <v>3.64</v>
      </c>
      <c r="AN980" s="2">
        <v>0</v>
      </c>
      <c r="AO980" s="2">
        <v>0</v>
      </c>
      <c r="AP980" s="2">
        <v>0</v>
      </c>
      <c r="AQ980" s="2">
        <v>0</v>
      </c>
      <c r="AR980" s="2">
        <v>0</v>
      </c>
      <c r="AS980" s="2">
        <v>0</v>
      </c>
      <c r="AT980" s="2">
        <v>0</v>
      </c>
      <c r="AU980" s="2">
        <v>0</v>
      </c>
      <c r="AV980" s="2">
        <v>0</v>
      </c>
      <c r="AW980" s="2">
        <v>0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1</v>
      </c>
      <c r="BI980" s="2">
        <v>1.6</v>
      </c>
      <c r="BJ980" s="2">
        <v>1.2</v>
      </c>
      <c r="BK980" s="2">
        <v>2</v>
      </c>
      <c r="BL980" s="2">
        <v>32.89</v>
      </c>
      <c r="BM980" s="2">
        <v>4.5999999999999996</v>
      </c>
      <c r="BN980" s="2">
        <v>37.49</v>
      </c>
      <c r="BO980" s="2">
        <v>37.49</v>
      </c>
      <c r="BQ980" s="2" t="s">
        <v>286</v>
      </c>
      <c r="BR980" s="2" t="s">
        <v>83</v>
      </c>
      <c r="BS980" s="3">
        <v>42864</v>
      </c>
      <c r="BT980" s="4">
        <v>0.4375</v>
      </c>
      <c r="BU980" s="2" t="s">
        <v>1579</v>
      </c>
      <c r="BV980" s="2" t="s">
        <v>98</v>
      </c>
      <c r="BY980" s="2">
        <v>5968.96</v>
      </c>
      <c r="CC980" s="2" t="s">
        <v>359</v>
      </c>
      <c r="CD980" s="2">
        <v>1422</v>
      </c>
      <c r="CE980" s="2" t="s">
        <v>86</v>
      </c>
      <c r="CF980" s="3">
        <v>42865</v>
      </c>
      <c r="CI980" s="2">
        <v>1</v>
      </c>
      <c r="CJ980" s="2">
        <v>1</v>
      </c>
      <c r="CK980" s="2">
        <v>22</v>
      </c>
      <c r="CL980" s="2" t="s">
        <v>87</v>
      </c>
    </row>
    <row r="981" spans="1:90">
      <c r="A981" s="2" t="s">
        <v>71</v>
      </c>
      <c r="B981" s="2" t="s">
        <v>72</v>
      </c>
      <c r="C981" s="2" t="s">
        <v>73</v>
      </c>
      <c r="E981" s="2" t="str">
        <f>"FES1162547680"</f>
        <v>FES1162547680</v>
      </c>
      <c r="F981" s="3">
        <v>42863</v>
      </c>
      <c r="G981" s="2">
        <v>201711</v>
      </c>
      <c r="H981" s="2" t="s">
        <v>74</v>
      </c>
      <c r="I981" s="2" t="s">
        <v>75</v>
      </c>
      <c r="J981" s="2" t="s">
        <v>76</v>
      </c>
      <c r="K981" s="2" t="s">
        <v>77</v>
      </c>
      <c r="L981" s="2" t="s">
        <v>88</v>
      </c>
      <c r="M981" s="2" t="s">
        <v>89</v>
      </c>
      <c r="N981" s="2" t="s">
        <v>270</v>
      </c>
      <c r="O981" s="2" t="s">
        <v>81</v>
      </c>
      <c r="P981" s="2" t="str">
        <f>"2170564208                    "</f>
        <v xml:space="preserve">2170564208                    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>
        <v>0</v>
      </c>
      <c r="AK981" s="2">
        <v>0</v>
      </c>
      <c r="AL981" s="2">
        <v>0</v>
      </c>
      <c r="AM981" s="2">
        <v>4.66</v>
      </c>
      <c r="AN981" s="2">
        <v>0</v>
      </c>
      <c r="AO981" s="2">
        <v>0</v>
      </c>
      <c r="AP981" s="2">
        <v>0</v>
      </c>
      <c r="AQ981" s="2">
        <v>0</v>
      </c>
      <c r="AR981" s="2">
        <v>0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1</v>
      </c>
      <c r="BI981" s="2">
        <v>1</v>
      </c>
      <c r="BJ981" s="2">
        <v>0.2</v>
      </c>
      <c r="BK981" s="2">
        <v>1</v>
      </c>
      <c r="BL981" s="2">
        <v>42.1</v>
      </c>
      <c r="BM981" s="2">
        <v>5.89</v>
      </c>
      <c r="BN981" s="2">
        <v>47.99</v>
      </c>
      <c r="BO981" s="2">
        <v>47.99</v>
      </c>
      <c r="BQ981" s="2" t="s">
        <v>271</v>
      </c>
      <c r="BR981" s="2" t="s">
        <v>83</v>
      </c>
      <c r="BS981" s="3">
        <v>42864</v>
      </c>
      <c r="BT981" s="4">
        <v>0.41666666666666669</v>
      </c>
      <c r="BU981" s="2" t="s">
        <v>1580</v>
      </c>
      <c r="BV981" s="2" t="s">
        <v>98</v>
      </c>
      <c r="BY981" s="2">
        <v>1200</v>
      </c>
      <c r="CA981" s="2" t="s">
        <v>114</v>
      </c>
      <c r="CC981" s="2" t="s">
        <v>89</v>
      </c>
      <c r="CD981" s="2">
        <v>7405</v>
      </c>
      <c r="CE981" s="2" t="s">
        <v>99</v>
      </c>
      <c r="CF981" s="3">
        <v>42865</v>
      </c>
      <c r="CI981" s="2">
        <v>1</v>
      </c>
      <c r="CJ981" s="2">
        <v>1</v>
      </c>
      <c r="CK981" s="2">
        <v>21</v>
      </c>
      <c r="CL981" s="2" t="s">
        <v>87</v>
      </c>
    </row>
    <row r="982" spans="1:90">
      <c r="A982" s="2" t="s">
        <v>71</v>
      </c>
      <c r="B982" s="2" t="s">
        <v>72</v>
      </c>
      <c r="C982" s="2" t="s">
        <v>73</v>
      </c>
      <c r="E982" s="2" t="str">
        <f>"FES1162547538"</f>
        <v>FES1162547538</v>
      </c>
      <c r="F982" s="3">
        <v>42863</v>
      </c>
      <c r="G982" s="2">
        <v>201711</v>
      </c>
      <c r="H982" s="2" t="s">
        <v>74</v>
      </c>
      <c r="I982" s="2" t="s">
        <v>75</v>
      </c>
      <c r="J982" s="2" t="s">
        <v>76</v>
      </c>
      <c r="K982" s="2" t="s">
        <v>77</v>
      </c>
      <c r="L982" s="2" t="s">
        <v>88</v>
      </c>
      <c r="M982" s="2" t="s">
        <v>89</v>
      </c>
      <c r="N982" s="2" t="s">
        <v>290</v>
      </c>
      <c r="O982" s="2" t="s">
        <v>81</v>
      </c>
      <c r="P982" s="2" t="str">
        <f>"2170565770                    "</f>
        <v xml:space="preserve">2170565770                    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  <c r="AI982" s="2">
        <v>0</v>
      </c>
      <c r="AJ982" s="2">
        <v>0</v>
      </c>
      <c r="AK982" s="2">
        <v>0</v>
      </c>
      <c r="AL982" s="2">
        <v>0</v>
      </c>
      <c r="AM982" s="2">
        <v>4.66</v>
      </c>
      <c r="AN982" s="2">
        <v>0</v>
      </c>
      <c r="AO982" s="2">
        <v>0</v>
      </c>
      <c r="AP982" s="2">
        <v>0</v>
      </c>
      <c r="AQ982" s="2">
        <v>0</v>
      </c>
      <c r="AR982" s="2">
        <v>0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1</v>
      </c>
      <c r="BI982" s="2">
        <v>1</v>
      </c>
      <c r="BJ982" s="2">
        <v>0.2</v>
      </c>
      <c r="BK982" s="2">
        <v>1</v>
      </c>
      <c r="BL982" s="2">
        <v>42.1</v>
      </c>
      <c r="BM982" s="2">
        <v>5.89</v>
      </c>
      <c r="BN982" s="2">
        <v>47.99</v>
      </c>
      <c r="BO982" s="2">
        <v>47.99</v>
      </c>
      <c r="BQ982" s="2" t="s">
        <v>291</v>
      </c>
      <c r="BR982" s="2" t="s">
        <v>83</v>
      </c>
      <c r="BS982" s="3">
        <v>42864</v>
      </c>
      <c r="BT982" s="4">
        <v>0.41666666666666669</v>
      </c>
      <c r="BU982" s="2" t="s">
        <v>843</v>
      </c>
      <c r="BV982" s="2" t="s">
        <v>98</v>
      </c>
      <c r="BY982" s="2">
        <v>1200</v>
      </c>
      <c r="CC982" s="2" t="s">
        <v>89</v>
      </c>
      <c r="CD982" s="2">
        <v>7441</v>
      </c>
      <c r="CE982" s="2" t="s">
        <v>99</v>
      </c>
      <c r="CF982" s="3">
        <v>42865</v>
      </c>
      <c r="CI982" s="2">
        <v>1</v>
      </c>
      <c r="CJ982" s="2">
        <v>1</v>
      </c>
      <c r="CK982" s="2">
        <v>21</v>
      </c>
      <c r="CL982" s="2" t="s">
        <v>87</v>
      </c>
    </row>
    <row r="983" spans="1:90">
      <c r="A983" s="2" t="s">
        <v>71</v>
      </c>
      <c r="B983" s="2" t="s">
        <v>72</v>
      </c>
      <c r="C983" s="2" t="s">
        <v>73</v>
      </c>
      <c r="E983" s="2" t="str">
        <f>"FES1162547537"</f>
        <v>FES1162547537</v>
      </c>
      <c r="F983" s="3">
        <v>42863</v>
      </c>
      <c r="G983" s="2">
        <v>201711</v>
      </c>
      <c r="H983" s="2" t="s">
        <v>74</v>
      </c>
      <c r="I983" s="2" t="s">
        <v>75</v>
      </c>
      <c r="J983" s="2" t="s">
        <v>76</v>
      </c>
      <c r="K983" s="2" t="s">
        <v>77</v>
      </c>
      <c r="L983" s="2" t="s">
        <v>88</v>
      </c>
      <c r="M983" s="2" t="s">
        <v>89</v>
      </c>
      <c r="N983" s="2" t="s">
        <v>1581</v>
      </c>
      <c r="O983" s="2" t="s">
        <v>81</v>
      </c>
      <c r="P983" s="2" t="str">
        <f>"2170565759                    "</f>
        <v xml:space="preserve">2170565759                    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0</v>
      </c>
      <c r="AH983" s="2">
        <v>0</v>
      </c>
      <c r="AI983" s="2">
        <v>0</v>
      </c>
      <c r="AJ983" s="2">
        <v>0</v>
      </c>
      <c r="AK983" s="2">
        <v>0</v>
      </c>
      <c r="AL983" s="2">
        <v>0</v>
      </c>
      <c r="AM983" s="2">
        <v>4.66</v>
      </c>
      <c r="AN983" s="2">
        <v>0</v>
      </c>
      <c r="AO983" s="2">
        <v>0</v>
      </c>
      <c r="AP983" s="2">
        <v>0</v>
      </c>
      <c r="AQ983" s="2">
        <v>0</v>
      </c>
      <c r="AR983" s="2">
        <v>0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1</v>
      </c>
      <c r="BI983" s="2">
        <v>0.8</v>
      </c>
      <c r="BJ983" s="2">
        <v>1.9</v>
      </c>
      <c r="BK983" s="2">
        <v>2</v>
      </c>
      <c r="BL983" s="2">
        <v>42.1</v>
      </c>
      <c r="BM983" s="2">
        <v>5.89</v>
      </c>
      <c r="BN983" s="2">
        <v>47.99</v>
      </c>
      <c r="BO983" s="2">
        <v>47.99</v>
      </c>
      <c r="BR983" s="2" t="s">
        <v>83</v>
      </c>
      <c r="BS983" s="3">
        <v>42864</v>
      </c>
      <c r="BT983" s="4">
        <v>0.4368055555555555</v>
      </c>
      <c r="BU983" s="2" t="s">
        <v>1582</v>
      </c>
      <c r="BV983" s="2" t="s">
        <v>98</v>
      </c>
      <c r="BY983" s="2">
        <v>9562.2800000000007</v>
      </c>
      <c r="CA983" s="2" t="s">
        <v>1583</v>
      </c>
      <c r="CC983" s="2" t="s">
        <v>89</v>
      </c>
      <c r="CD983" s="2">
        <v>7764</v>
      </c>
      <c r="CE983" s="2" t="s">
        <v>99</v>
      </c>
      <c r="CF983" s="3">
        <v>42864</v>
      </c>
      <c r="CI983" s="2">
        <v>1</v>
      </c>
      <c r="CJ983" s="2">
        <v>1</v>
      </c>
      <c r="CK983" s="2">
        <v>21</v>
      </c>
      <c r="CL983" s="2" t="s">
        <v>87</v>
      </c>
    </row>
    <row r="984" spans="1:90">
      <c r="A984" s="2" t="s">
        <v>71</v>
      </c>
      <c r="B984" s="2" t="s">
        <v>72</v>
      </c>
      <c r="C984" s="2" t="s">
        <v>73</v>
      </c>
      <c r="E984" s="2" t="str">
        <f>"FES1162547586"</f>
        <v>FES1162547586</v>
      </c>
      <c r="F984" s="3">
        <v>42863</v>
      </c>
      <c r="G984" s="2">
        <v>201711</v>
      </c>
      <c r="H984" s="2" t="s">
        <v>74</v>
      </c>
      <c r="I984" s="2" t="s">
        <v>75</v>
      </c>
      <c r="J984" s="2" t="s">
        <v>76</v>
      </c>
      <c r="K984" s="2" t="s">
        <v>77</v>
      </c>
      <c r="L984" s="2" t="s">
        <v>88</v>
      </c>
      <c r="M984" s="2" t="s">
        <v>89</v>
      </c>
      <c r="N984" s="2" t="s">
        <v>1584</v>
      </c>
      <c r="O984" s="2" t="s">
        <v>81</v>
      </c>
      <c r="P984" s="2" t="str">
        <f>"2170563486                    "</f>
        <v xml:space="preserve">2170563486                    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  <c r="AI984" s="2">
        <v>0</v>
      </c>
      <c r="AJ984" s="2">
        <v>0</v>
      </c>
      <c r="AK984" s="2">
        <v>0</v>
      </c>
      <c r="AL984" s="2">
        <v>0</v>
      </c>
      <c r="AM984" s="2">
        <v>4.66</v>
      </c>
      <c r="AN984" s="2">
        <v>0</v>
      </c>
      <c r="AO984" s="2">
        <v>0</v>
      </c>
      <c r="AP984" s="2">
        <v>0</v>
      </c>
      <c r="AQ984" s="2">
        <v>0</v>
      </c>
      <c r="AR984" s="2">
        <v>0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1</v>
      </c>
      <c r="BI984" s="2">
        <v>1.8</v>
      </c>
      <c r="BJ984" s="2">
        <v>1.1000000000000001</v>
      </c>
      <c r="BK984" s="2">
        <v>2</v>
      </c>
      <c r="BL984" s="2">
        <v>42.1</v>
      </c>
      <c r="BM984" s="2">
        <v>5.89</v>
      </c>
      <c r="BN984" s="2">
        <v>47.99</v>
      </c>
      <c r="BO984" s="2">
        <v>47.99</v>
      </c>
      <c r="BQ984" s="2" t="s">
        <v>238</v>
      </c>
      <c r="BR984" s="2" t="s">
        <v>83</v>
      </c>
      <c r="BS984" s="3">
        <v>42864</v>
      </c>
      <c r="BT984" s="4">
        <v>0.41666666666666669</v>
      </c>
      <c r="BU984" s="2" t="s">
        <v>1585</v>
      </c>
      <c r="BV984" s="2" t="s">
        <v>98</v>
      </c>
      <c r="BY984" s="2">
        <v>5354.56</v>
      </c>
      <c r="CC984" s="2" t="s">
        <v>89</v>
      </c>
      <c r="CD984" s="2">
        <v>7441</v>
      </c>
      <c r="CE984" s="2" t="s">
        <v>86</v>
      </c>
      <c r="CF984" s="3">
        <v>42865</v>
      </c>
      <c r="CI984" s="2">
        <v>1</v>
      </c>
      <c r="CJ984" s="2">
        <v>1</v>
      </c>
      <c r="CK984" s="2">
        <v>21</v>
      </c>
      <c r="CL984" s="2" t="s">
        <v>87</v>
      </c>
    </row>
    <row r="985" spans="1:90">
      <c r="A985" s="2" t="s">
        <v>71</v>
      </c>
      <c r="B985" s="2" t="s">
        <v>72</v>
      </c>
      <c r="C985" s="2" t="s">
        <v>73</v>
      </c>
      <c r="E985" s="2" t="str">
        <f>"FES1162547509"</f>
        <v>FES1162547509</v>
      </c>
      <c r="F985" s="3">
        <v>42863</v>
      </c>
      <c r="G985" s="2">
        <v>201711</v>
      </c>
      <c r="H985" s="2" t="s">
        <v>74</v>
      </c>
      <c r="I985" s="2" t="s">
        <v>75</v>
      </c>
      <c r="J985" s="2" t="s">
        <v>76</v>
      </c>
      <c r="K985" s="2" t="s">
        <v>77</v>
      </c>
      <c r="L985" s="2" t="s">
        <v>88</v>
      </c>
      <c r="M985" s="2" t="s">
        <v>89</v>
      </c>
      <c r="N985" s="2" t="s">
        <v>658</v>
      </c>
      <c r="O985" s="2" t="s">
        <v>81</v>
      </c>
      <c r="P985" s="2" t="str">
        <f>"2170565716                    "</f>
        <v xml:space="preserve">2170565716                    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v>0</v>
      </c>
      <c r="AJ985" s="2">
        <v>0</v>
      </c>
      <c r="AK985" s="2">
        <v>0</v>
      </c>
      <c r="AL985" s="2">
        <v>0</v>
      </c>
      <c r="AM985" s="2">
        <v>4.66</v>
      </c>
      <c r="AN985" s="2">
        <v>0</v>
      </c>
      <c r="AO985" s="2">
        <v>0</v>
      </c>
      <c r="AP985" s="2">
        <v>0</v>
      </c>
      <c r="AQ985" s="2">
        <v>0</v>
      </c>
      <c r="AR985" s="2">
        <v>0</v>
      </c>
      <c r="AS985" s="2">
        <v>0</v>
      </c>
      <c r="AT985" s="2">
        <v>0</v>
      </c>
      <c r="AU985" s="2">
        <v>0</v>
      </c>
      <c r="AV985" s="2">
        <v>0</v>
      </c>
      <c r="AW985" s="2">
        <v>0</v>
      </c>
      <c r="AX985" s="2">
        <v>0</v>
      </c>
      <c r="AY985" s="2">
        <v>0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1</v>
      </c>
      <c r="BI985" s="2">
        <v>1.1000000000000001</v>
      </c>
      <c r="BJ985" s="2">
        <v>1.1000000000000001</v>
      </c>
      <c r="BK985" s="2">
        <v>1.5</v>
      </c>
      <c r="BL985" s="2">
        <v>42.1</v>
      </c>
      <c r="BM985" s="2">
        <v>5.89</v>
      </c>
      <c r="BN985" s="2">
        <v>47.99</v>
      </c>
      <c r="BO985" s="2">
        <v>47.99</v>
      </c>
      <c r="BQ985" s="2" t="s">
        <v>659</v>
      </c>
      <c r="BR985" s="2" t="s">
        <v>83</v>
      </c>
      <c r="BS985" s="3">
        <v>42864</v>
      </c>
      <c r="BT985" s="4">
        <v>0.41666666666666669</v>
      </c>
      <c r="BU985" s="2" t="s">
        <v>660</v>
      </c>
      <c r="BV985" s="2" t="s">
        <v>98</v>
      </c>
      <c r="BY985" s="2">
        <v>5531.51</v>
      </c>
      <c r="CC985" s="2" t="s">
        <v>89</v>
      </c>
      <c r="CD985" s="2">
        <v>7441</v>
      </c>
      <c r="CE985" s="2" t="s">
        <v>86</v>
      </c>
      <c r="CF985" s="3">
        <v>42865</v>
      </c>
      <c r="CI985" s="2">
        <v>1</v>
      </c>
      <c r="CJ985" s="2">
        <v>1</v>
      </c>
      <c r="CK985" s="2">
        <v>21</v>
      </c>
      <c r="CL985" s="2" t="s">
        <v>87</v>
      </c>
    </row>
    <row r="986" spans="1:90">
      <c r="A986" s="2" t="s">
        <v>71</v>
      </c>
      <c r="B986" s="2" t="s">
        <v>72</v>
      </c>
      <c r="C986" s="2" t="s">
        <v>73</v>
      </c>
      <c r="E986" s="2" t="str">
        <f>"FES1162547620"</f>
        <v>FES1162547620</v>
      </c>
      <c r="F986" s="3">
        <v>42863</v>
      </c>
      <c r="G986" s="2">
        <v>201711</v>
      </c>
      <c r="H986" s="2" t="s">
        <v>74</v>
      </c>
      <c r="I986" s="2" t="s">
        <v>75</v>
      </c>
      <c r="J986" s="2" t="s">
        <v>76</v>
      </c>
      <c r="K986" s="2" t="s">
        <v>77</v>
      </c>
      <c r="L986" s="2" t="s">
        <v>123</v>
      </c>
      <c r="M986" s="2" t="s">
        <v>124</v>
      </c>
      <c r="N986" s="2" t="s">
        <v>1586</v>
      </c>
      <c r="O986" s="2" t="s">
        <v>81</v>
      </c>
      <c r="P986" s="2" t="str">
        <f>"2170565877                    "</f>
        <v xml:space="preserve">2170565877                    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2">
        <v>0</v>
      </c>
      <c r="AK986" s="2">
        <v>0</v>
      </c>
      <c r="AL986" s="2">
        <v>0</v>
      </c>
      <c r="AM986" s="2">
        <v>5.82</v>
      </c>
      <c r="AN986" s="2">
        <v>0</v>
      </c>
      <c r="AO986" s="2">
        <v>0</v>
      </c>
      <c r="AP986" s="2">
        <v>0</v>
      </c>
      <c r="AQ986" s="2">
        <v>0</v>
      </c>
      <c r="AR986" s="2">
        <v>0</v>
      </c>
      <c r="AS986" s="2">
        <v>0</v>
      </c>
      <c r="AT986" s="2">
        <v>0</v>
      </c>
      <c r="AU986" s="2">
        <v>0</v>
      </c>
      <c r="AV986" s="2">
        <v>0</v>
      </c>
      <c r="AW986" s="2">
        <v>0</v>
      </c>
      <c r="AX986" s="2">
        <v>0</v>
      </c>
      <c r="AY986" s="2">
        <v>0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1</v>
      </c>
      <c r="BI986" s="2">
        <v>1.4</v>
      </c>
      <c r="BJ986" s="2">
        <v>2.2000000000000002</v>
      </c>
      <c r="BK986" s="2">
        <v>2.5</v>
      </c>
      <c r="BL986" s="2">
        <v>52.62</v>
      </c>
      <c r="BM986" s="2">
        <v>7.37</v>
      </c>
      <c r="BN986" s="2">
        <v>59.99</v>
      </c>
      <c r="BO986" s="2">
        <v>59.99</v>
      </c>
      <c r="BQ986" s="2" t="s">
        <v>286</v>
      </c>
      <c r="BR986" s="2" t="s">
        <v>83</v>
      </c>
      <c r="BS986" s="3">
        <v>42878</v>
      </c>
      <c r="BT986" s="4">
        <v>0.3611111111111111</v>
      </c>
      <c r="BU986" s="2" t="s">
        <v>1587</v>
      </c>
      <c r="BV986" s="2" t="s">
        <v>87</v>
      </c>
      <c r="BW986" s="2" t="s">
        <v>161</v>
      </c>
      <c r="BX986" s="2" t="s">
        <v>628</v>
      </c>
      <c r="BY986" s="2">
        <v>11166.37</v>
      </c>
      <c r="CC986" s="2" t="s">
        <v>124</v>
      </c>
      <c r="CD986" s="2">
        <v>181</v>
      </c>
      <c r="CE986" s="2" t="s">
        <v>99</v>
      </c>
      <c r="CF986" s="3">
        <v>42866</v>
      </c>
      <c r="CI986" s="2">
        <v>1</v>
      </c>
      <c r="CJ986" s="2">
        <v>11</v>
      </c>
      <c r="CK986" s="2">
        <v>21</v>
      </c>
      <c r="CL986" s="2" t="s">
        <v>87</v>
      </c>
    </row>
    <row r="987" spans="1:90">
      <c r="A987" s="2" t="s">
        <v>71</v>
      </c>
      <c r="B987" s="2" t="s">
        <v>72</v>
      </c>
      <c r="C987" s="2" t="s">
        <v>73</v>
      </c>
      <c r="E987" s="2" t="str">
        <f>"FES1162547607"</f>
        <v>FES1162547607</v>
      </c>
      <c r="F987" s="3">
        <v>42863</v>
      </c>
      <c r="G987" s="2">
        <v>201711</v>
      </c>
      <c r="H987" s="2" t="s">
        <v>74</v>
      </c>
      <c r="I987" s="2" t="s">
        <v>75</v>
      </c>
      <c r="J987" s="2" t="s">
        <v>76</v>
      </c>
      <c r="K987" s="2" t="s">
        <v>77</v>
      </c>
      <c r="L987" s="2" t="s">
        <v>242</v>
      </c>
      <c r="M987" s="2" t="s">
        <v>243</v>
      </c>
      <c r="N987" s="2" t="s">
        <v>366</v>
      </c>
      <c r="O987" s="2" t="s">
        <v>81</v>
      </c>
      <c r="P987" s="2" t="str">
        <f>"2170565861                    "</f>
        <v xml:space="preserve">2170565861                    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>
        <v>0</v>
      </c>
      <c r="AK987" s="2">
        <v>0</v>
      </c>
      <c r="AL987" s="2">
        <v>0</v>
      </c>
      <c r="AM987" s="2">
        <v>3.64</v>
      </c>
      <c r="AN987" s="2">
        <v>0</v>
      </c>
      <c r="AO987" s="2">
        <v>0</v>
      </c>
      <c r="AP987" s="2">
        <v>0</v>
      </c>
      <c r="AQ987" s="2">
        <v>0</v>
      </c>
      <c r="AR987" s="2">
        <v>0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1</v>
      </c>
      <c r="BI987" s="2">
        <v>1.1000000000000001</v>
      </c>
      <c r="BJ987" s="2">
        <v>1.9</v>
      </c>
      <c r="BK987" s="2">
        <v>2</v>
      </c>
      <c r="BL987" s="2">
        <v>32.89</v>
      </c>
      <c r="BM987" s="2">
        <v>4.5999999999999996</v>
      </c>
      <c r="BN987" s="2">
        <v>37.49</v>
      </c>
      <c r="BO987" s="2">
        <v>37.49</v>
      </c>
      <c r="BQ987" s="2" t="s">
        <v>286</v>
      </c>
      <c r="BR987" s="2" t="s">
        <v>83</v>
      </c>
      <c r="BS987" s="3">
        <v>42864</v>
      </c>
      <c r="BT987" s="4">
        <v>0.32777777777777778</v>
      </c>
      <c r="BU987" s="2" t="s">
        <v>1588</v>
      </c>
      <c r="BV987" s="2" t="s">
        <v>98</v>
      </c>
      <c r="BY987" s="2">
        <v>9704.18</v>
      </c>
      <c r="CA987" s="2" t="s">
        <v>1246</v>
      </c>
      <c r="CC987" s="2" t="s">
        <v>243</v>
      </c>
      <c r="CD987" s="2">
        <v>1459</v>
      </c>
      <c r="CE987" s="2" t="s">
        <v>99</v>
      </c>
      <c r="CF987" s="3">
        <v>42864</v>
      </c>
      <c r="CI987" s="2">
        <v>1</v>
      </c>
      <c r="CJ987" s="2">
        <v>1</v>
      </c>
      <c r="CK987" s="2">
        <v>22</v>
      </c>
      <c r="CL987" s="2" t="s">
        <v>87</v>
      </c>
    </row>
    <row r="988" spans="1:90">
      <c r="A988" s="2" t="s">
        <v>71</v>
      </c>
      <c r="B988" s="2" t="s">
        <v>72</v>
      </c>
      <c r="C988" s="2" t="s">
        <v>73</v>
      </c>
      <c r="E988" s="2" t="str">
        <f>"FES1162547619"</f>
        <v>FES1162547619</v>
      </c>
      <c r="F988" s="3">
        <v>42863</v>
      </c>
      <c r="G988" s="2">
        <v>201711</v>
      </c>
      <c r="H988" s="2" t="s">
        <v>74</v>
      </c>
      <c r="I988" s="2" t="s">
        <v>75</v>
      </c>
      <c r="J988" s="2" t="s">
        <v>76</v>
      </c>
      <c r="K988" s="2" t="s">
        <v>77</v>
      </c>
      <c r="L988" s="2" t="s">
        <v>116</v>
      </c>
      <c r="M988" s="2" t="s">
        <v>117</v>
      </c>
      <c r="N988" s="2" t="s">
        <v>118</v>
      </c>
      <c r="O988" s="2" t="s">
        <v>81</v>
      </c>
      <c r="P988" s="2" t="str">
        <f>"2170565874                    "</f>
        <v xml:space="preserve">2170565874                    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>
        <v>0</v>
      </c>
      <c r="AK988" s="2">
        <v>0</v>
      </c>
      <c r="AL988" s="2">
        <v>0</v>
      </c>
      <c r="AM988" s="2">
        <v>3.64</v>
      </c>
      <c r="AN988" s="2">
        <v>0</v>
      </c>
      <c r="AO988" s="2">
        <v>0</v>
      </c>
      <c r="AP988" s="2">
        <v>0</v>
      </c>
      <c r="AQ988" s="2">
        <v>0</v>
      </c>
      <c r="AR988" s="2">
        <v>0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0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1</v>
      </c>
      <c r="BI988" s="2">
        <v>0.8</v>
      </c>
      <c r="BJ988" s="2">
        <v>1.4</v>
      </c>
      <c r="BK988" s="2">
        <v>2</v>
      </c>
      <c r="BL988" s="2">
        <v>32.89</v>
      </c>
      <c r="BM988" s="2">
        <v>4.5999999999999996</v>
      </c>
      <c r="BN988" s="2">
        <v>37.49</v>
      </c>
      <c r="BO988" s="2">
        <v>37.49</v>
      </c>
      <c r="BR988" s="2" t="s">
        <v>83</v>
      </c>
      <c r="BS988" s="3">
        <v>42864</v>
      </c>
      <c r="BT988" s="4">
        <v>0.35416666666666669</v>
      </c>
      <c r="BU988" s="2" t="s">
        <v>1589</v>
      </c>
      <c r="BV988" s="2" t="s">
        <v>98</v>
      </c>
      <c r="BY988" s="2">
        <v>7138.4</v>
      </c>
      <c r="CA988" s="2" t="s">
        <v>1229</v>
      </c>
      <c r="CC988" s="2" t="s">
        <v>117</v>
      </c>
      <c r="CD988" s="2">
        <v>1451</v>
      </c>
      <c r="CE988" s="2" t="s">
        <v>99</v>
      </c>
      <c r="CF988" s="3">
        <v>42865</v>
      </c>
      <c r="CI988" s="2">
        <v>1</v>
      </c>
      <c r="CJ988" s="2">
        <v>1</v>
      </c>
      <c r="CK988" s="2">
        <v>22</v>
      </c>
      <c r="CL988" s="2" t="s">
        <v>87</v>
      </c>
    </row>
    <row r="989" spans="1:90">
      <c r="A989" s="2" t="s">
        <v>71</v>
      </c>
      <c r="B989" s="2" t="s">
        <v>72</v>
      </c>
      <c r="C989" s="2" t="s">
        <v>73</v>
      </c>
      <c r="E989" s="2" t="str">
        <f>"FES1162547621"</f>
        <v>FES1162547621</v>
      </c>
      <c r="F989" s="3">
        <v>42863</v>
      </c>
      <c r="G989" s="2">
        <v>201711</v>
      </c>
      <c r="H989" s="2" t="s">
        <v>74</v>
      </c>
      <c r="I989" s="2" t="s">
        <v>75</v>
      </c>
      <c r="J989" s="2" t="s">
        <v>76</v>
      </c>
      <c r="K989" s="2" t="s">
        <v>77</v>
      </c>
      <c r="L989" s="2" t="s">
        <v>88</v>
      </c>
      <c r="M989" s="2" t="s">
        <v>89</v>
      </c>
      <c r="N989" s="2" t="s">
        <v>371</v>
      </c>
      <c r="O989" s="2" t="s">
        <v>81</v>
      </c>
      <c r="P989" s="2" t="str">
        <f>"2170565878                    "</f>
        <v xml:space="preserve">2170565878                    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2">
        <v>0</v>
      </c>
      <c r="AK989" s="2">
        <v>0</v>
      </c>
      <c r="AL989" s="2">
        <v>0</v>
      </c>
      <c r="AM989" s="2">
        <v>13.97</v>
      </c>
      <c r="AN989" s="2">
        <v>0</v>
      </c>
      <c r="AO989" s="2">
        <v>0</v>
      </c>
      <c r="AP989" s="2">
        <v>0</v>
      </c>
      <c r="AQ989" s="2">
        <v>0</v>
      </c>
      <c r="AR989" s="2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1</v>
      </c>
      <c r="BI989" s="2">
        <v>5.6</v>
      </c>
      <c r="BJ989" s="2">
        <v>1.7</v>
      </c>
      <c r="BK989" s="2">
        <v>6</v>
      </c>
      <c r="BL989" s="2">
        <v>126.29</v>
      </c>
      <c r="BM989" s="2">
        <v>17.68</v>
      </c>
      <c r="BN989" s="2">
        <v>143.97</v>
      </c>
      <c r="BO989" s="2">
        <v>143.97</v>
      </c>
      <c r="BQ989" s="2" t="s">
        <v>372</v>
      </c>
      <c r="BR989" s="2" t="s">
        <v>83</v>
      </c>
      <c r="BS989" s="3">
        <v>42864</v>
      </c>
      <c r="BT989" s="4">
        <v>0.41666666666666669</v>
      </c>
      <c r="BU989" s="2" t="s">
        <v>1107</v>
      </c>
      <c r="BV989" s="2" t="s">
        <v>98</v>
      </c>
      <c r="BY989" s="2">
        <v>8432.27</v>
      </c>
      <c r="CC989" s="2" t="s">
        <v>89</v>
      </c>
      <c r="CD989" s="2">
        <v>7441</v>
      </c>
      <c r="CE989" s="2" t="s">
        <v>86</v>
      </c>
      <c r="CF989" s="3">
        <v>42865</v>
      </c>
      <c r="CI989" s="2">
        <v>1</v>
      </c>
      <c r="CJ989" s="2">
        <v>1</v>
      </c>
      <c r="CK989" s="2">
        <v>21</v>
      </c>
      <c r="CL989" s="2" t="s">
        <v>87</v>
      </c>
    </row>
    <row r="990" spans="1:90">
      <c r="A990" s="2" t="s">
        <v>71</v>
      </c>
      <c r="B990" s="2" t="s">
        <v>72</v>
      </c>
      <c r="C990" s="2" t="s">
        <v>73</v>
      </c>
      <c r="E990" s="2" t="str">
        <f>"FES1162547592"</f>
        <v>FES1162547592</v>
      </c>
      <c r="F990" s="3">
        <v>42863</v>
      </c>
      <c r="G990" s="2">
        <v>201711</v>
      </c>
      <c r="H990" s="2" t="s">
        <v>74</v>
      </c>
      <c r="I990" s="2" t="s">
        <v>75</v>
      </c>
      <c r="J990" s="2" t="s">
        <v>76</v>
      </c>
      <c r="K990" s="2" t="s">
        <v>77</v>
      </c>
      <c r="L990" s="2" t="s">
        <v>88</v>
      </c>
      <c r="M990" s="2" t="s">
        <v>89</v>
      </c>
      <c r="N990" s="2" t="s">
        <v>1087</v>
      </c>
      <c r="O990" s="2" t="s">
        <v>81</v>
      </c>
      <c r="P990" s="2" t="str">
        <f>"2170565843                    "</f>
        <v xml:space="preserve">2170565843                    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>
        <v>0</v>
      </c>
      <c r="AK990" s="2">
        <v>0</v>
      </c>
      <c r="AL990" s="2">
        <v>0</v>
      </c>
      <c r="AM990" s="2">
        <v>6.99</v>
      </c>
      <c r="AN990" s="2">
        <v>0</v>
      </c>
      <c r="AO990" s="2">
        <v>0</v>
      </c>
      <c r="AP990" s="2">
        <v>0</v>
      </c>
      <c r="AQ990" s="2">
        <v>0</v>
      </c>
      <c r="AR990" s="2">
        <v>0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0</v>
      </c>
      <c r="AY990" s="2">
        <v>0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1</v>
      </c>
      <c r="BI990" s="2">
        <v>3</v>
      </c>
      <c r="BJ990" s="2">
        <v>1.6</v>
      </c>
      <c r="BK990" s="2">
        <v>3</v>
      </c>
      <c r="BL990" s="2">
        <v>63.15</v>
      </c>
      <c r="BM990" s="2">
        <v>8.84</v>
      </c>
      <c r="BN990" s="2">
        <v>71.989999999999995</v>
      </c>
      <c r="BO990" s="2">
        <v>71.989999999999995</v>
      </c>
      <c r="BQ990" s="2" t="s">
        <v>238</v>
      </c>
      <c r="BR990" s="2" t="s">
        <v>83</v>
      </c>
      <c r="BS990" s="3">
        <v>42864</v>
      </c>
      <c r="BT990" s="4">
        <v>0.47222222222222227</v>
      </c>
      <c r="BU990" s="2" t="s">
        <v>1088</v>
      </c>
      <c r="BV990" s="2" t="s">
        <v>87</v>
      </c>
      <c r="BW990" s="2" t="s">
        <v>92</v>
      </c>
      <c r="BX990" s="2" t="s">
        <v>93</v>
      </c>
      <c r="BY990" s="2">
        <v>8060.05</v>
      </c>
      <c r="CC990" s="2" t="s">
        <v>89</v>
      </c>
      <c r="CD990" s="2">
        <v>7580</v>
      </c>
      <c r="CE990" s="2" t="s">
        <v>86</v>
      </c>
      <c r="CF990" s="3">
        <v>42865</v>
      </c>
      <c r="CI990" s="2">
        <v>1</v>
      </c>
      <c r="CJ990" s="2">
        <v>1</v>
      </c>
      <c r="CK990" s="2">
        <v>21</v>
      </c>
      <c r="CL990" s="2" t="s">
        <v>87</v>
      </c>
    </row>
    <row r="991" spans="1:90">
      <c r="A991" s="2" t="s">
        <v>71</v>
      </c>
      <c r="B991" s="2" t="s">
        <v>72</v>
      </c>
      <c r="C991" s="2" t="s">
        <v>73</v>
      </c>
      <c r="E991" s="2" t="str">
        <f>"FES1162547585"</f>
        <v>FES1162547585</v>
      </c>
      <c r="F991" s="3">
        <v>42863</v>
      </c>
      <c r="G991" s="2">
        <v>201711</v>
      </c>
      <c r="H991" s="2" t="s">
        <v>74</v>
      </c>
      <c r="I991" s="2" t="s">
        <v>75</v>
      </c>
      <c r="J991" s="2" t="s">
        <v>76</v>
      </c>
      <c r="K991" s="2" t="s">
        <v>77</v>
      </c>
      <c r="L991" s="2" t="s">
        <v>224</v>
      </c>
      <c r="M991" s="2" t="s">
        <v>225</v>
      </c>
      <c r="N991" s="2" t="s">
        <v>267</v>
      </c>
      <c r="O991" s="2" t="s">
        <v>81</v>
      </c>
      <c r="P991" s="2" t="str">
        <f>"2170565834                    "</f>
        <v xml:space="preserve">2170565834                    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v>0</v>
      </c>
      <c r="AJ991" s="2">
        <v>0</v>
      </c>
      <c r="AK991" s="2">
        <v>0</v>
      </c>
      <c r="AL991" s="2">
        <v>0</v>
      </c>
      <c r="AM991" s="2">
        <v>11.64</v>
      </c>
      <c r="AN991" s="2">
        <v>0</v>
      </c>
      <c r="AO991" s="2">
        <v>0</v>
      </c>
      <c r="AP991" s="2">
        <v>0</v>
      </c>
      <c r="AQ991" s="2">
        <v>0</v>
      </c>
      <c r="AR991" s="2">
        <v>0</v>
      </c>
      <c r="AS991" s="2">
        <v>0</v>
      </c>
      <c r="AT991" s="2">
        <v>0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1</v>
      </c>
      <c r="BI991" s="2">
        <v>5</v>
      </c>
      <c r="BJ991" s="2">
        <v>1.9</v>
      </c>
      <c r="BK991" s="2">
        <v>5</v>
      </c>
      <c r="BL991" s="2">
        <v>105.24</v>
      </c>
      <c r="BM991" s="2">
        <v>14.73</v>
      </c>
      <c r="BN991" s="2">
        <v>119.97</v>
      </c>
      <c r="BO991" s="2">
        <v>119.97</v>
      </c>
      <c r="BQ991" s="2" t="s">
        <v>268</v>
      </c>
      <c r="BR991" s="2" t="s">
        <v>83</v>
      </c>
      <c r="BS991" s="3">
        <v>42864</v>
      </c>
      <c r="BT991" s="4">
        <v>0.4375</v>
      </c>
      <c r="BU991" s="2" t="s">
        <v>1590</v>
      </c>
      <c r="BV991" s="2" t="s">
        <v>98</v>
      </c>
      <c r="BY991" s="2">
        <v>9417.41</v>
      </c>
      <c r="CC991" s="2" t="s">
        <v>225</v>
      </c>
      <c r="CD991" s="2">
        <v>3610</v>
      </c>
      <c r="CE991" s="2" t="s">
        <v>86</v>
      </c>
      <c r="CF991" s="3">
        <v>42865</v>
      </c>
      <c r="CI991" s="2">
        <v>1</v>
      </c>
      <c r="CJ991" s="2">
        <v>1</v>
      </c>
      <c r="CK991" s="2">
        <v>21</v>
      </c>
      <c r="CL991" s="2" t="s">
        <v>87</v>
      </c>
    </row>
    <row r="992" spans="1:90">
      <c r="A992" s="2" t="s">
        <v>71</v>
      </c>
      <c r="B992" s="2" t="s">
        <v>72</v>
      </c>
      <c r="C992" s="2" t="s">
        <v>73</v>
      </c>
      <c r="E992" s="2" t="str">
        <f>"FES1162547591"</f>
        <v>FES1162547591</v>
      </c>
      <c r="F992" s="3">
        <v>42863</v>
      </c>
      <c r="G992" s="2">
        <v>201711</v>
      </c>
      <c r="H992" s="2" t="s">
        <v>74</v>
      </c>
      <c r="I992" s="2" t="s">
        <v>75</v>
      </c>
      <c r="J992" s="2" t="s">
        <v>76</v>
      </c>
      <c r="K992" s="2" t="s">
        <v>77</v>
      </c>
      <c r="L992" s="2" t="s">
        <v>224</v>
      </c>
      <c r="M992" s="2" t="s">
        <v>225</v>
      </c>
      <c r="N992" s="2" t="s">
        <v>257</v>
      </c>
      <c r="O992" s="2" t="s">
        <v>81</v>
      </c>
      <c r="P992" s="2" t="str">
        <f>"2170565842                    "</f>
        <v xml:space="preserve">2170565842                    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  <c r="AJ992" s="2">
        <v>0</v>
      </c>
      <c r="AK992" s="2">
        <v>0</v>
      </c>
      <c r="AL992" s="2">
        <v>0</v>
      </c>
      <c r="AM992" s="2">
        <v>8.15</v>
      </c>
      <c r="AN992" s="2">
        <v>0</v>
      </c>
      <c r="AO992" s="2">
        <v>0</v>
      </c>
      <c r="AP992" s="2">
        <v>0</v>
      </c>
      <c r="AQ992" s="2">
        <v>0</v>
      </c>
      <c r="AR992" s="2">
        <v>0</v>
      </c>
      <c r="AS992" s="2">
        <v>0</v>
      </c>
      <c r="AT992" s="2">
        <v>0</v>
      </c>
      <c r="AU992" s="2">
        <v>0</v>
      </c>
      <c r="AV992" s="2">
        <v>0</v>
      </c>
      <c r="AW992" s="2">
        <v>0</v>
      </c>
      <c r="AX992" s="2">
        <v>0</v>
      </c>
      <c r="AY992" s="2">
        <v>0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</v>
      </c>
      <c r="BH992" s="2">
        <v>1</v>
      </c>
      <c r="BI992" s="2">
        <v>2.1</v>
      </c>
      <c r="BJ992" s="2">
        <v>3.3</v>
      </c>
      <c r="BK992" s="2">
        <v>3.5</v>
      </c>
      <c r="BL992" s="2">
        <v>73.67</v>
      </c>
      <c r="BM992" s="2">
        <v>10.31</v>
      </c>
      <c r="BN992" s="2">
        <v>83.98</v>
      </c>
      <c r="BO992" s="2">
        <v>83.98</v>
      </c>
      <c r="BQ992" s="2" t="s">
        <v>238</v>
      </c>
      <c r="BR992" s="2" t="s">
        <v>83</v>
      </c>
      <c r="BS992" s="3">
        <v>42864</v>
      </c>
      <c r="BT992" s="4">
        <v>0.4375</v>
      </c>
      <c r="BU992" s="2" t="s">
        <v>258</v>
      </c>
      <c r="BV992" s="2" t="s">
        <v>98</v>
      </c>
      <c r="BY992" s="2">
        <v>16583.419999999998</v>
      </c>
      <c r="CC992" s="2" t="s">
        <v>225</v>
      </c>
      <c r="CD992" s="2">
        <v>3610</v>
      </c>
      <c r="CE992" s="2" t="s">
        <v>86</v>
      </c>
      <c r="CF992" s="3">
        <v>42865</v>
      </c>
      <c r="CI992" s="2">
        <v>1</v>
      </c>
      <c r="CJ992" s="2">
        <v>1</v>
      </c>
      <c r="CK992" s="2">
        <v>21</v>
      </c>
      <c r="CL992" s="2" t="s">
        <v>87</v>
      </c>
    </row>
    <row r="993" spans="1:90">
      <c r="A993" s="2" t="s">
        <v>71</v>
      </c>
      <c r="B993" s="2" t="s">
        <v>72</v>
      </c>
      <c r="C993" s="2" t="s">
        <v>73</v>
      </c>
      <c r="E993" s="2" t="str">
        <f>"FES1162547603"</f>
        <v>FES1162547603</v>
      </c>
      <c r="F993" s="3">
        <v>42863</v>
      </c>
      <c r="G993" s="2">
        <v>201711</v>
      </c>
      <c r="H993" s="2" t="s">
        <v>74</v>
      </c>
      <c r="I993" s="2" t="s">
        <v>75</v>
      </c>
      <c r="J993" s="2" t="s">
        <v>76</v>
      </c>
      <c r="K993" s="2" t="s">
        <v>77</v>
      </c>
      <c r="L993" s="2" t="s">
        <v>481</v>
      </c>
      <c r="M993" s="2" t="s">
        <v>482</v>
      </c>
      <c r="N993" s="2" t="s">
        <v>1591</v>
      </c>
      <c r="O993" s="2" t="s">
        <v>81</v>
      </c>
      <c r="P993" s="2" t="str">
        <f>"2170565111                    "</f>
        <v xml:space="preserve">2170565111                    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v>0</v>
      </c>
      <c r="AJ993" s="2">
        <v>0</v>
      </c>
      <c r="AK993" s="2">
        <v>0</v>
      </c>
      <c r="AL993" s="2">
        <v>0</v>
      </c>
      <c r="AM993" s="2">
        <v>3.64</v>
      </c>
      <c r="AN993" s="2">
        <v>0</v>
      </c>
      <c r="AO993" s="2">
        <v>0</v>
      </c>
      <c r="AP993" s="2">
        <v>0</v>
      </c>
      <c r="AQ993" s="2">
        <v>0</v>
      </c>
      <c r="AR993" s="2">
        <v>0</v>
      </c>
      <c r="AS993" s="2">
        <v>0</v>
      </c>
      <c r="AT993" s="2">
        <v>0</v>
      </c>
      <c r="AU993" s="2">
        <v>0</v>
      </c>
      <c r="AV993" s="2">
        <v>0</v>
      </c>
      <c r="AW993" s="2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1</v>
      </c>
      <c r="BI993" s="2">
        <v>0.2</v>
      </c>
      <c r="BJ993" s="2">
        <v>2.6</v>
      </c>
      <c r="BK993" s="2">
        <v>3</v>
      </c>
      <c r="BL993" s="2">
        <v>32.89</v>
      </c>
      <c r="BM993" s="2">
        <v>4.5999999999999996</v>
      </c>
      <c r="BN993" s="2">
        <v>37.49</v>
      </c>
      <c r="BO993" s="2">
        <v>37.49</v>
      </c>
      <c r="BR993" s="2" t="s">
        <v>83</v>
      </c>
      <c r="BS993" s="3">
        <v>42864</v>
      </c>
      <c r="BT993" s="4">
        <v>0.41805555555555557</v>
      </c>
      <c r="BU993" s="2" t="s">
        <v>1056</v>
      </c>
      <c r="BV993" s="2" t="s">
        <v>98</v>
      </c>
      <c r="BY993" s="2">
        <v>12998.39</v>
      </c>
      <c r="CA993" s="2" t="s">
        <v>114</v>
      </c>
      <c r="CC993" s="2" t="s">
        <v>482</v>
      </c>
      <c r="CD993" s="2">
        <v>2163</v>
      </c>
      <c r="CE993" s="2" t="s">
        <v>99</v>
      </c>
      <c r="CF993" s="3">
        <v>42865</v>
      </c>
      <c r="CI993" s="2">
        <v>1</v>
      </c>
      <c r="CJ993" s="2">
        <v>1</v>
      </c>
      <c r="CK993" s="2">
        <v>22</v>
      </c>
      <c r="CL993" s="2" t="s">
        <v>87</v>
      </c>
    </row>
    <row r="994" spans="1:90">
      <c r="A994" s="2" t="s">
        <v>71</v>
      </c>
      <c r="B994" s="2" t="s">
        <v>72</v>
      </c>
      <c r="C994" s="2" t="s">
        <v>73</v>
      </c>
      <c r="E994" s="2" t="str">
        <f>"FES1162547570"</f>
        <v>FES1162547570</v>
      </c>
      <c r="F994" s="3">
        <v>42863</v>
      </c>
      <c r="G994" s="2">
        <v>201711</v>
      </c>
      <c r="H994" s="2" t="s">
        <v>74</v>
      </c>
      <c r="I994" s="2" t="s">
        <v>75</v>
      </c>
      <c r="J994" s="2" t="s">
        <v>76</v>
      </c>
      <c r="K994" s="2" t="s">
        <v>77</v>
      </c>
      <c r="L994" s="2" t="s">
        <v>296</v>
      </c>
      <c r="M994" s="2" t="s">
        <v>297</v>
      </c>
      <c r="N994" s="2" t="s">
        <v>1592</v>
      </c>
      <c r="O994" s="2" t="s">
        <v>81</v>
      </c>
      <c r="P994" s="2" t="str">
        <f>"2170565820                    "</f>
        <v xml:space="preserve">2170565820                    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0</v>
      </c>
      <c r="AI994" s="2">
        <v>0</v>
      </c>
      <c r="AJ994" s="2">
        <v>0</v>
      </c>
      <c r="AK994" s="2">
        <v>0</v>
      </c>
      <c r="AL994" s="2">
        <v>0</v>
      </c>
      <c r="AM994" s="2">
        <v>3.64</v>
      </c>
      <c r="AN994" s="2">
        <v>0</v>
      </c>
      <c r="AO994" s="2">
        <v>0</v>
      </c>
      <c r="AP994" s="2">
        <v>0</v>
      </c>
      <c r="AQ994" s="2">
        <v>0</v>
      </c>
      <c r="AR994" s="2">
        <v>0</v>
      </c>
      <c r="AS994" s="2">
        <v>0</v>
      </c>
      <c r="AT994" s="2">
        <v>0</v>
      </c>
      <c r="AU994" s="2">
        <v>0</v>
      </c>
      <c r="AV994" s="2">
        <v>0</v>
      </c>
      <c r="AW994" s="2">
        <v>0</v>
      </c>
      <c r="AX994" s="2">
        <v>0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1</v>
      </c>
      <c r="BI994" s="2">
        <v>2.2000000000000002</v>
      </c>
      <c r="BJ994" s="2">
        <v>1.8</v>
      </c>
      <c r="BK994" s="2">
        <v>3</v>
      </c>
      <c r="BL994" s="2">
        <v>32.89</v>
      </c>
      <c r="BM994" s="2">
        <v>4.5999999999999996</v>
      </c>
      <c r="BN994" s="2">
        <v>37.49</v>
      </c>
      <c r="BO994" s="2">
        <v>37.49</v>
      </c>
      <c r="BR994" s="2" t="s">
        <v>83</v>
      </c>
      <c r="BS994" s="3">
        <v>42864</v>
      </c>
      <c r="BT994" s="4">
        <v>0.33333333333333331</v>
      </c>
      <c r="BU994" s="2" t="s">
        <v>1593</v>
      </c>
      <c r="BV994" s="2" t="s">
        <v>98</v>
      </c>
      <c r="BY994" s="2">
        <v>8789.93</v>
      </c>
      <c r="CA994" s="2" t="s">
        <v>1229</v>
      </c>
      <c r="CC994" s="2" t="s">
        <v>297</v>
      </c>
      <c r="CD994" s="2">
        <v>1450</v>
      </c>
      <c r="CE994" s="2" t="s">
        <v>99</v>
      </c>
      <c r="CF994" s="3">
        <v>42865</v>
      </c>
      <c r="CI994" s="2">
        <v>1</v>
      </c>
      <c r="CJ994" s="2">
        <v>1</v>
      </c>
      <c r="CK994" s="2">
        <v>22</v>
      </c>
      <c r="CL994" s="2" t="s">
        <v>87</v>
      </c>
    </row>
    <row r="995" spans="1:90">
      <c r="A995" s="2" t="s">
        <v>71</v>
      </c>
      <c r="B995" s="2" t="s">
        <v>72</v>
      </c>
      <c r="C995" s="2" t="s">
        <v>73</v>
      </c>
      <c r="E995" s="2" t="str">
        <f>"FES1162547568"</f>
        <v>FES1162547568</v>
      </c>
      <c r="F995" s="3">
        <v>42863</v>
      </c>
      <c r="G995" s="2">
        <v>201711</v>
      </c>
      <c r="H995" s="2" t="s">
        <v>74</v>
      </c>
      <c r="I995" s="2" t="s">
        <v>75</v>
      </c>
      <c r="J995" s="2" t="s">
        <v>76</v>
      </c>
      <c r="K995" s="2" t="s">
        <v>77</v>
      </c>
      <c r="L995" s="2" t="s">
        <v>104</v>
      </c>
      <c r="M995" s="2" t="s">
        <v>105</v>
      </c>
      <c r="N995" s="2" t="s">
        <v>810</v>
      </c>
      <c r="O995" s="2" t="s">
        <v>81</v>
      </c>
      <c r="P995" s="2" t="str">
        <f>"2170565547                    "</f>
        <v xml:space="preserve">2170565547                    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v>0</v>
      </c>
      <c r="AJ995" s="2">
        <v>0</v>
      </c>
      <c r="AK995" s="2">
        <v>0</v>
      </c>
      <c r="AL995" s="2">
        <v>0</v>
      </c>
      <c r="AM995" s="2">
        <v>23.29</v>
      </c>
      <c r="AN995" s="2">
        <v>0</v>
      </c>
      <c r="AO995" s="2">
        <v>0</v>
      </c>
      <c r="AP995" s="2">
        <v>0</v>
      </c>
      <c r="AQ995" s="2">
        <v>0</v>
      </c>
      <c r="AR995" s="2">
        <v>0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1</v>
      </c>
      <c r="BI995" s="2">
        <v>9.9</v>
      </c>
      <c r="BJ995" s="2">
        <v>3.3</v>
      </c>
      <c r="BK995" s="2">
        <v>10</v>
      </c>
      <c r="BL995" s="2">
        <v>210.49</v>
      </c>
      <c r="BM995" s="2">
        <v>29.47</v>
      </c>
      <c r="BN995" s="2">
        <v>239.96</v>
      </c>
      <c r="BO995" s="2">
        <v>239.96</v>
      </c>
      <c r="BQ995" s="2" t="s">
        <v>238</v>
      </c>
      <c r="BR995" s="2" t="s">
        <v>83</v>
      </c>
      <c r="BS995" s="3">
        <v>42864</v>
      </c>
      <c r="BT995" s="4">
        <v>0.34722222222222227</v>
      </c>
      <c r="BU995" s="2" t="s">
        <v>1594</v>
      </c>
      <c r="BV995" s="2" t="s">
        <v>98</v>
      </c>
      <c r="BY995" s="2">
        <v>16406.39</v>
      </c>
      <c r="CC995" s="2" t="s">
        <v>105</v>
      </c>
      <c r="CD995" s="2">
        <v>4094</v>
      </c>
      <c r="CE995" s="2" t="s">
        <v>86</v>
      </c>
      <c r="CF995" s="3">
        <v>42865</v>
      </c>
      <c r="CI995" s="2">
        <v>1</v>
      </c>
      <c r="CJ995" s="2">
        <v>1</v>
      </c>
      <c r="CK995" s="2">
        <v>21</v>
      </c>
      <c r="CL995" s="2" t="s">
        <v>87</v>
      </c>
    </row>
    <row r="996" spans="1:90">
      <c r="A996" s="2" t="s">
        <v>71</v>
      </c>
      <c r="B996" s="2" t="s">
        <v>72</v>
      </c>
      <c r="C996" s="2" t="s">
        <v>73</v>
      </c>
      <c r="E996" s="2" t="str">
        <f>"FES1162547604"</f>
        <v>FES1162547604</v>
      </c>
      <c r="F996" s="3">
        <v>42863</v>
      </c>
      <c r="G996" s="2">
        <v>201711</v>
      </c>
      <c r="H996" s="2" t="s">
        <v>74</v>
      </c>
      <c r="I996" s="2" t="s">
        <v>75</v>
      </c>
      <c r="J996" s="2" t="s">
        <v>76</v>
      </c>
      <c r="K996" s="2" t="s">
        <v>77</v>
      </c>
      <c r="L996" s="2" t="s">
        <v>175</v>
      </c>
      <c r="M996" s="2" t="s">
        <v>176</v>
      </c>
      <c r="N996" s="2" t="s">
        <v>852</v>
      </c>
      <c r="O996" s="2" t="s">
        <v>81</v>
      </c>
      <c r="P996" s="2" t="str">
        <f>"2170563399                    "</f>
        <v xml:space="preserve">2170563399                    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>
        <v>0</v>
      </c>
      <c r="AK996" s="2">
        <v>0</v>
      </c>
      <c r="AL996" s="2">
        <v>0</v>
      </c>
      <c r="AM996" s="2">
        <v>20.96</v>
      </c>
      <c r="AN996" s="2">
        <v>0</v>
      </c>
      <c r="AO996" s="2">
        <v>0</v>
      </c>
      <c r="AP996" s="2">
        <v>0</v>
      </c>
      <c r="AQ996" s="2">
        <v>0</v>
      </c>
      <c r="AR996" s="2">
        <v>0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1</v>
      </c>
      <c r="BI996" s="2">
        <v>8.6999999999999993</v>
      </c>
      <c r="BJ996" s="2">
        <v>7.2</v>
      </c>
      <c r="BK996" s="2">
        <v>9</v>
      </c>
      <c r="BL996" s="2">
        <v>189.44</v>
      </c>
      <c r="BM996" s="2">
        <v>26.52</v>
      </c>
      <c r="BN996" s="2">
        <v>215.96</v>
      </c>
      <c r="BO996" s="2">
        <v>215.96</v>
      </c>
      <c r="BQ996" s="2" t="s">
        <v>853</v>
      </c>
      <c r="BR996" s="2" t="s">
        <v>83</v>
      </c>
      <c r="BS996" s="3">
        <v>42864</v>
      </c>
      <c r="BT996" s="4">
        <v>0.32083333333333336</v>
      </c>
      <c r="BU996" s="2" t="s">
        <v>1595</v>
      </c>
      <c r="BV996" s="2" t="s">
        <v>98</v>
      </c>
      <c r="BY996" s="2">
        <v>36064.75</v>
      </c>
      <c r="CA996" s="2" t="s">
        <v>223</v>
      </c>
      <c r="CC996" s="2" t="s">
        <v>176</v>
      </c>
      <c r="CD996" s="2">
        <v>6001</v>
      </c>
      <c r="CE996" s="2" t="s">
        <v>190</v>
      </c>
      <c r="CF996" s="3">
        <v>42864</v>
      </c>
      <c r="CI996" s="2">
        <v>1</v>
      </c>
      <c r="CJ996" s="2">
        <v>1</v>
      </c>
      <c r="CK996" s="2">
        <v>21</v>
      </c>
      <c r="CL996" s="2" t="s">
        <v>87</v>
      </c>
    </row>
    <row r="997" spans="1:90">
      <c r="A997" s="2" t="s">
        <v>71</v>
      </c>
      <c r="B997" s="2" t="s">
        <v>72</v>
      </c>
      <c r="C997" s="2" t="s">
        <v>73</v>
      </c>
      <c r="E997" s="2" t="str">
        <f>"FES1162547611"</f>
        <v>FES1162547611</v>
      </c>
      <c r="F997" s="3">
        <v>42863</v>
      </c>
      <c r="G997" s="2">
        <v>201711</v>
      </c>
      <c r="H997" s="2" t="s">
        <v>74</v>
      </c>
      <c r="I997" s="2" t="s">
        <v>75</v>
      </c>
      <c r="J997" s="2" t="s">
        <v>76</v>
      </c>
      <c r="K997" s="2" t="s">
        <v>77</v>
      </c>
      <c r="L997" s="2" t="s">
        <v>422</v>
      </c>
      <c r="M997" s="2" t="s">
        <v>423</v>
      </c>
      <c r="N997" s="2" t="s">
        <v>1264</v>
      </c>
      <c r="O997" s="2" t="s">
        <v>81</v>
      </c>
      <c r="P997" s="2" t="str">
        <f>"2170564485                    "</f>
        <v xml:space="preserve">2170564485                    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>
        <v>0</v>
      </c>
      <c r="AK997" s="2">
        <v>0</v>
      </c>
      <c r="AL997" s="2">
        <v>0</v>
      </c>
      <c r="AM997" s="2">
        <v>4.66</v>
      </c>
      <c r="AN997" s="2">
        <v>0</v>
      </c>
      <c r="AO997" s="2">
        <v>0</v>
      </c>
      <c r="AP997" s="2">
        <v>0</v>
      </c>
      <c r="AQ997" s="2">
        <v>0</v>
      </c>
      <c r="AR997" s="2">
        <v>0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1</v>
      </c>
      <c r="BI997" s="2">
        <v>1</v>
      </c>
      <c r="BJ997" s="2">
        <v>0.2</v>
      </c>
      <c r="BK997" s="2">
        <v>1</v>
      </c>
      <c r="BL997" s="2">
        <v>42.1</v>
      </c>
      <c r="BM997" s="2">
        <v>5.89</v>
      </c>
      <c r="BN997" s="2">
        <v>47.99</v>
      </c>
      <c r="BO997" s="2">
        <v>47.99</v>
      </c>
      <c r="BR997" s="2" t="s">
        <v>83</v>
      </c>
      <c r="BS997" s="3">
        <v>42864</v>
      </c>
      <c r="BT997" s="4">
        <v>0.39583333333333331</v>
      </c>
      <c r="BU997" s="2" t="s">
        <v>1266</v>
      </c>
      <c r="BV997" s="2" t="s">
        <v>98</v>
      </c>
      <c r="BY997" s="2">
        <v>1200</v>
      </c>
      <c r="CA997" s="2" t="s">
        <v>939</v>
      </c>
      <c r="CC997" s="2" t="s">
        <v>423</v>
      </c>
      <c r="CD997" s="2">
        <v>6229</v>
      </c>
      <c r="CE997" s="2" t="s">
        <v>99</v>
      </c>
      <c r="CF997" s="3">
        <v>42865</v>
      </c>
      <c r="CI997" s="2">
        <v>1</v>
      </c>
      <c r="CJ997" s="2">
        <v>1</v>
      </c>
      <c r="CK997" s="2">
        <v>21</v>
      </c>
      <c r="CL997" s="2" t="s">
        <v>87</v>
      </c>
    </row>
    <row r="998" spans="1:90">
      <c r="A998" s="2" t="s">
        <v>71</v>
      </c>
      <c r="B998" s="2" t="s">
        <v>72</v>
      </c>
      <c r="C998" s="2" t="s">
        <v>73</v>
      </c>
      <c r="E998" s="2" t="str">
        <f>"FES1162547596"</f>
        <v>FES1162547596</v>
      </c>
      <c r="F998" s="3">
        <v>42863</v>
      </c>
      <c r="G998" s="2">
        <v>201711</v>
      </c>
      <c r="H998" s="2" t="s">
        <v>74</v>
      </c>
      <c r="I998" s="2" t="s">
        <v>75</v>
      </c>
      <c r="J998" s="2" t="s">
        <v>76</v>
      </c>
      <c r="K998" s="2" t="s">
        <v>77</v>
      </c>
      <c r="L998" s="2" t="s">
        <v>476</v>
      </c>
      <c r="M998" s="2" t="s">
        <v>477</v>
      </c>
      <c r="N998" s="2" t="s">
        <v>478</v>
      </c>
      <c r="O998" s="2" t="s">
        <v>81</v>
      </c>
      <c r="P998" s="2" t="str">
        <f>"2170565853                    "</f>
        <v xml:space="preserve">2170565853                    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>
        <v>0</v>
      </c>
      <c r="AK998" s="2">
        <v>0</v>
      </c>
      <c r="AL998" s="2">
        <v>0</v>
      </c>
      <c r="AM998" s="2">
        <v>5.82</v>
      </c>
      <c r="AN998" s="2">
        <v>0</v>
      </c>
      <c r="AO998" s="2">
        <v>0</v>
      </c>
      <c r="AP998" s="2">
        <v>0</v>
      </c>
      <c r="AQ998" s="2">
        <v>0</v>
      </c>
      <c r="AR998" s="2">
        <v>0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1</v>
      </c>
      <c r="BI998" s="2">
        <v>1.1000000000000001</v>
      </c>
      <c r="BJ998" s="2">
        <v>2.5</v>
      </c>
      <c r="BK998" s="2">
        <v>2.5</v>
      </c>
      <c r="BL998" s="2">
        <v>52.62</v>
      </c>
      <c r="BM998" s="2">
        <v>7.37</v>
      </c>
      <c r="BN998" s="2">
        <v>59.99</v>
      </c>
      <c r="BO998" s="2">
        <v>59.99</v>
      </c>
      <c r="BQ998" s="2" t="s">
        <v>479</v>
      </c>
      <c r="BR998" s="2" t="s">
        <v>83</v>
      </c>
      <c r="BS998" s="3">
        <v>42864</v>
      </c>
      <c r="BT998" s="4">
        <v>0.36805555555555558</v>
      </c>
      <c r="BU998" s="2" t="s">
        <v>272</v>
      </c>
      <c r="BV998" s="2" t="s">
        <v>98</v>
      </c>
      <c r="BY998" s="2">
        <v>12443.35</v>
      </c>
      <c r="CC998" s="2" t="s">
        <v>477</v>
      </c>
      <c r="CD998" s="2">
        <v>6220</v>
      </c>
      <c r="CE998" s="2" t="s">
        <v>99</v>
      </c>
      <c r="CF998" s="3">
        <v>42865</v>
      </c>
      <c r="CI998" s="2">
        <v>1</v>
      </c>
      <c r="CJ998" s="2">
        <v>1</v>
      </c>
      <c r="CK998" s="2">
        <v>21</v>
      </c>
      <c r="CL998" s="2" t="s">
        <v>87</v>
      </c>
    </row>
    <row r="999" spans="1:90">
      <c r="A999" s="2" t="s">
        <v>71</v>
      </c>
      <c r="B999" s="2" t="s">
        <v>72</v>
      </c>
      <c r="C999" s="2" t="s">
        <v>73</v>
      </c>
      <c r="E999" s="2" t="str">
        <f>"FES1162547632"</f>
        <v>FES1162547632</v>
      </c>
      <c r="F999" s="3">
        <v>42863</v>
      </c>
      <c r="G999" s="2">
        <v>201711</v>
      </c>
      <c r="H999" s="2" t="s">
        <v>74</v>
      </c>
      <c r="I999" s="2" t="s">
        <v>75</v>
      </c>
      <c r="J999" s="2" t="s">
        <v>76</v>
      </c>
      <c r="K999" s="2" t="s">
        <v>77</v>
      </c>
      <c r="L999" s="2" t="s">
        <v>390</v>
      </c>
      <c r="M999" s="2" t="s">
        <v>391</v>
      </c>
      <c r="N999" s="2" t="s">
        <v>220</v>
      </c>
      <c r="O999" s="2" t="s">
        <v>81</v>
      </c>
      <c r="P999" s="2" t="str">
        <f>"2170565892                    "</f>
        <v xml:space="preserve">2170565892                    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>
        <v>0</v>
      </c>
      <c r="AK999" s="2">
        <v>0</v>
      </c>
      <c r="AL999" s="2">
        <v>0</v>
      </c>
      <c r="AM999" s="2">
        <v>4.66</v>
      </c>
      <c r="AN999" s="2">
        <v>0</v>
      </c>
      <c r="AO999" s="2">
        <v>0</v>
      </c>
      <c r="AP999" s="2">
        <v>0</v>
      </c>
      <c r="AQ999" s="2">
        <v>0</v>
      </c>
      <c r="AR999" s="2">
        <v>0</v>
      </c>
      <c r="AS999" s="2">
        <v>0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0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1</v>
      </c>
      <c r="BI999" s="2">
        <v>1.6</v>
      </c>
      <c r="BJ999" s="2">
        <v>1.3</v>
      </c>
      <c r="BK999" s="2">
        <v>2</v>
      </c>
      <c r="BL999" s="2">
        <v>42.1</v>
      </c>
      <c r="BM999" s="2">
        <v>5.89</v>
      </c>
      <c r="BN999" s="2">
        <v>47.99</v>
      </c>
      <c r="BO999" s="2">
        <v>47.99</v>
      </c>
      <c r="BQ999" s="2" t="s">
        <v>286</v>
      </c>
      <c r="BR999" s="2" t="s">
        <v>83</v>
      </c>
      <c r="BS999" s="3">
        <v>42864</v>
      </c>
      <c r="BT999" s="4">
        <v>0.41666666666666669</v>
      </c>
      <c r="BU999" s="2" t="s">
        <v>1596</v>
      </c>
      <c r="BV999" s="2" t="s">
        <v>98</v>
      </c>
      <c r="BY999" s="2">
        <v>6663.76</v>
      </c>
      <c r="CC999" s="2" t="s">
        <v>391</v>
      </c>
      <c r="CD999" s="2">
        <v>5201</v>
      </c>
      <c r="CE999" s="2" t="s">
        <v>99</v>
      </c>
      <c r="CF999" s="3">
        <v>42866</v>
      </c>
      <c r="CI999" s="2">
        <v>1</v>
      </c>
      <c r="CJ999" s="2">
        <v>1</v>
      </c>
      <c r="CK999" s="2">
        <v>21</v>
      </c>
      <c r="CL999" s="2" t="s">
        <v>87</v>
      </c>
    </row>
    <row r="1000" spans="1:90">
      <c r="A1000" s="2" t="s">
        <v>71</v>
      </c>
      <c r="B1000" s="2" t="s">
        <v>72</v>
      </c>
      <c r="C1000" s="2" t="s">
        <v>73</v>
      </c>
      <c r="E1000" s="2" t="str">
        <f>"FES1162547608"</f>
        <v>FES1162547608</v>
      </c>
      <c r="F1000" s="3">
        <v>42863</v>
      </c>
      <c r="G1000" s="2">
        <v>201711</v>
      </c>
      <c r="H1000" s="2" t="s">
        <v>74</v>
      </c>
      <c r="I1000" s="2" t="s">
        <v>75</v>
      </c>
      <c r="J1000" s="2" t="s">
        <v>76</v>
      </c>
      <c r="K1000" s="2" t="s">
        <v>77</v>
      </c>
      <c r="L1000" s="2" t="s">
        <v>175</v>
      </c>
      <c r="M1000" s="2" t="s">
        <v>176</v>
      </c>
      <c r="N1000" s="2" t="s">
        <v>945</v>
      </c>
      <c r="O1000" s="2" t="s">
        <v>81</v>
      </c>
      <c r="P1000" s="2" t="str">
        <f>"2170565863                    "</f>
        <v xml:space="preserve">2170565863                    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>
        <v>0</v>
      </c>
      <c r="AK1000" s="2">
        <v>0</v>
      </c>
      <c r="AL1000" s="2">
        <v>0</v>
      </c>
      <c r="AM1000" s="2">
        <v>4.66</v>
      </c>
      <c r="AN1000" s="2">
        <v>0</v>
      </c>
      <c r="AO1000" s="2">
        <v>0</v>
      </c>
      <c r="AP1000" s="2">
        <v>0</v>
      </c>
      <c r="AQ1000" s="2">
        <v>0</v>
      </c>
      <c r="AR1000" s="2">
        <v>0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1</v>
      </c>
      <c r="BI1000" s="2">
        <v>1</v>
      </c>
      <c r="BJ1000" s="2">
        <v>0.2</v>
      </c>
      <c r="BK1000" s="2">
        <v>1</v>
      </c>
      <c r="BL1000" s="2">
        <v>42.1</v>
      </c>
      <c r="BM1000" s="2">
        <v>5.89</v>
      </c>
      <c r="BN1000" s="2">
        <v>47.99</v>
      </c>
      <c r="BO1000" s="2">
        <v>47.99</v>
      </c>
      <c r="BQ1000" s="2" t="s">
        <v>946</v>
      </c>
      <c r="BR1000" s="2" t="s">
        <v>83</v>
      </c>
      <c r="BS1000" s="3">
        <v>42864</v>
      </c>
      <c r="BT1000" s="4">
        <v>0.29166666666666669</v>
      </c>
      <c r="BU1000" s="2" t="s">
        <v>1597</v>
      </c>
      <c r="BV1000" s="2" t="s">
        <v>98</v>
      </c>
      <c r="BY1000" s="2">
        <v>1200</v>
      </c>
      <c r="CA1000" s="2" t="s">
        <v>180</v>
      </c>
      <c r="CC1000" s="2" t="s">
        <v>176</v>
      </c>
      <c r="CD1000" s="2">
        <v>6012</v>
      </c>
      <c r="CE1000" s="2" t="s">
        <v>99</v>
      </c>
      <c r="CF1000" s="3">
        <v>42864</v>
      </c>
      <c r="CI1000" s="2">
        <v>1</v>
      </c>
      <c r="CJ1000" s="2">
        <v>1</v>
      </c>
      <c r="CK1000" s="2">
        <v>21</v>
      </c>
      <c r="CL1000" s="2" t="s">
        <v>87</v>
      </c>
    </row>
    <row r="1001" spans="1:90">
      <c r="A1001" s="2" t="s">
        <v>71</v>
      </c>
      <c r="B1001" s="2" t="s">
        <v>72</v>
      </c>
      <c r="C1001" s="2" t="s">
        <v>73</v>
      </c>
      <c r="E1001" s="2" t="str">
        <f>"FES1162547631"</f>
        <v>FES1162547631</v>
      </c>
      <c r="F1001" s="3">
        <v>42863</v>
      </c>
      <c r="G1001" s="2">
        <v>201711</v>
      </c>
      <c r="H1001" s="2" t="s">
        <v>74</v>
      </c>
      <c r="I1001" s="2" t="s">
        <v>75</v>
      </c>
      <c r="J1001" s="2" t="s">
        <v>76</v>
      </c>
      <c r="K1001" s="2" t="s">
        <v>77</v>
      </c>
      <c r="L1001" s="2" t="s">
        <v>390</v>
      </c>
      <c r="M1001" s="2" t="s">
        <v>391</v>
      </c>
      <c r="N1001" s="2" t="s">
        <v>969</v>
      </c>
      <c r="O1001" s="2" t="s">
        <v>81</v>
      </c>
      <c r="P1001" s="2" t="str">
        <f>"2170565890                    "</f>
        <v xml:space="preserve">2170565890                    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>
        <v>0</v>
      </c>
      <c r="AK1001" s="2">
        <v>0</v>
      </c>
      <c r="AL1001" s="2">
        <v>0</v>
      </c>
      <c r="AM1001" s="2">
        <v>4.66</v>
      </c>
      <c r="AN1001" s="2">
        <v>0</v>
      </c>
      <c r="AO1001" s="2">
        <v>0</v>
      </c>
      <c r="AP1001" s="2">
        <v>0</v>
      </c>
      <c r="AQ1001" s="2">
        <v>0</v>
      </c>
      <c r="AR1001" s="2">
        <v>0</v>
      </c>
      <c r="AS1001" s="2">
        <v>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1</v>
      </c>
      <c r="BI1001" s="2">
        <v>2</v>
      </c>
      <c r="BJ1001" s="2">
        <v>1.1000000000000001</v>
      </c>
      <c r="BK1001" s="2">
        <v>2</v>
      </c>
      <c r="BL1001" s="2">
        <v>42.1</v>
      </c>
      <c r="BM1001" s="2">
        <v>5.89</v>
      </c>
      <c r="BN1001" s="2">
        <v>47.99</v>
      </c>
      <c r="BO1001" s="2">
        <v>47.99</v>
      </c>
      <c r="BQ1001" s="2" t="s">
        <v>238</v>
      </c>
      <c r="BR1001" s="2" t="s">
        <v>83</v>
      </c>
      <c r="BS1001" s="3">
        <v>42864</v>
      </c>
      <c r="BT1001" s="4">
        <v>0.47430555555555554</v>
      </c>
      <c r="BU1001" s="2" t="s">
        <v>1598</v>
      </c>
      <c r="BV1001" s="2" t="s">
        <v>87</v>
      </c>
      <c r="BW1001" s="2" t="s">
        <v>92</v>
      </c>
      <c r="BX1001" s="2" t="s">
        <v>640</v>
      </c>
      <c r="BY1001" s="2">
        <v>5442.15</v>
      </c>
      <c r="CA1001" s="2" t="s">
        <v>1477</v>
      </c>
      <c r="CC1001" s="2" t="s">
        <v>391</v>
      </c>
      <c r="CD1001" s="2">
        <v>5201</v>
      </c>
      <c r="CE1001" s="2" t="s">
        <v>99</v>
      </c>
      <c r="CF1001" s="3">
        <v>42864</v>
      </c>
      <c r="CI1001" s="2">
        <v>1</v>
      </c>
      <c r="CJ1001" s="2">
        <v>1</v>
      </c>
      <c r="CK1001" s="2">
        <v>21</v>
      </c>
      <c r="CL1001" s="2" t="s">
        <v>87</v>
      </c>
    </row>
    <row r="1002" spans="1:90">
      <c r="A1002" s="2" t="s">
        <v>71</v>
      </c>
      <c r="B1002" s="2" t="s">
        <v>72</v>
      </c>
      <c r="C1002" s="2" t="s">
        <v>73</v>
      </c>
      <c r="E1002" s="2" t="str">
        <f>"FES1162547617"</f>
        <v>FES1162547617</v>
      </c>
      <c r="F1002" s="3">
        <v>42863</v>
      </c>
      <c r="G1002" s="2">
        <v>201711</v>
      </c>
      <c r="H1002" s="2" t="s">
        <v>74</v>
      </c>
      <c r="I1002" s="2" t="s">
        <v>75</v>
      </c>
      <c r="J1002" s="2" t="s">
        <v>76</v>
      </c>
      <c r="K1002" s="2" t="s">
        <v>77</v>
      </c>
      <c r="L1002" s="2" t="s">
        <v>175</v>
      </c>
      <c r="M1002" s="2" t="s">
        <v>176</v>
      </c>
      <c r="N1002" s="2" t="s">
        <v>1599</v>
      </c>
      <c r="O1002" s="2" t="s">
        <v>81</v>
      </c>
      <c r="P1002" s="2" t="str">
        <f>"2170565870                    "</f>
        <v xml:space="preserve">2170565870                    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>
        <v>0</v>
      </c>
      <c r="AK1002" s="2">
        <v>0</v>
      </c>
      <c r="AL1002" s="2">
        <v>0</v>
      </c>
      <c r="AM1002" s="2">
        <v>4.66</v>
      </c>
      <c r="AN1002" s="2">
        <v>0</v>
      </c>
      <c r="AO1002" s="2">
        <v>0</v>
      </c>
      <c r="AP1002" s="2">
        <v>0</v>
      </c>
      <c r="AQ1002" s="2">
        <v>0</v>
      </c>
      <c r="AR1002" s="2">
        <v>0</v>
      </c>
      <c r="AS1002" s="2">
        <v>0</v>
      </c>
      <c r="AT1002" s="2">
        <v>0</v>
      </c>
      <c r="AU1002" s="2">
        <v>0</v>
      </c>
      <c r="AV1002" s="2">
        <v>0</v>
      </c>
      <c r="AW1002" s="2">
        <v>0</v>
      </c>
      <c r="AX1002" s="2">
        <v>0</v>
      </c>
      <c r="AY1002" s="2">
        <v>0</v>
      </c>
      <c r="AZ1002" s="2">
        <v>0</v>
      </c>
      <c r="BA1002" s="2">
        <v>0</v>
      </c>
      <c r="BB1002" s="2">
        <v>0</v>
      </c>
      <c r="BC1002" s="2">
        <v>0</v>
      </c>
      <c r="BD1002" s="2">
        <v>0</v>
      </c>
      <c r="BE1002" s="2">
        <v>0</v>
      </c>
      <c r="BF1002" s="2">
        <v>0</v>
      </c>
      <c r="BG1002" s="2">
        <v>0</v>
      </c>
      <c r="BH1002" s="2">
        <v>1</v>
      </c>
      <c r="BI1002" s="2">
        <v>1.3</v>
      </c>
      <c r="BJ1002" s="2">
        <v>1.4</v>
      </c>
      <c r="BK1002" s="2">
        <v>1.5</v>
      </c>
      <c r="BL1002" s="2">
        <v>42.1</v>
      </c>
      <c r="BM1002" s="2">
        <v>5.89</v>
      </c>
      <c r="BN1002" s="2">
        <v>47.99</v>
      </c>
      <c r="BO1002" s="2">
        <v>47.99</v>
      </c>
      <c r="BR1002" s="2" t="s">
        <v>83</v>
      </c>
      <c r="BS1002" s="3">
        <v>42864</v>
      </c>
      <c r="BT1002" s="4">
        <v>0.39861111111111108</v>
      </c>
      <c r="BU1002" s="2" t="s">
        <v>1600</v>
      </c>
      <c r="BV1002" s="2" t="s">
        <v>98</v>
      </c>
      <c r="BY1002" s="2">
        <v>7095.2</v>
      </c>
      <c r="CA1002" s="2" t="s">
        <v>1362</v>
      </c>
      <c r="CC1002" s="2" t="s">
        <v>176</v>
      </c>
      <c r="CD1002" s="2">
        <v>6001</v>
      </c>
      <c r="CE1002" s="2" t="s">
        <v>99</v>
      </c>
      <c r="CF1002" s="3">
        <v>42864</v>
      </c>
      <c r="CI1002" s="2">
        <v>1</v>
      </c>
      <c r="CJ1002" s="2">
        <v>1</v>
      </c>
      <c r="CK1002" s="2">
        <v>21</v>
      </c>
      <c r="CL1002" s="2" t="s">
        <v>87</v>
      </c>
    </row>
    <row r="1003" spans="1:90">
      <c r="A1003" s="2" t="s">
        <v>71</v>
      </c>
      <c r="B1003" s="2" t="s">
        <v>72</v>
      </c>
      <c r="C1003" s="2" t="s">
        <v>73</v>
      </c>
      <c r="E1003" s="2" t="str">
        <f>"FES1162547599"</f>
        <v>FES1162547599</v>
      </c>
      <c r="F1003" s="3">
        <v>42863</v>
      </c>
      <c r="G1003" s="2">
        <v>201711</v>
      </c>
      <c r="H1003" s="2" t="s">
        <v>74</v>
      </c>
      <c r="I1003" s="2" t="s">
        <v>75</v>
      </c>
      <c r="J1003" s="2" t="s">
        <v>76</v>
      </c>
      <c r="K1003" s="2" t="s">
        <v>77</v>
      </c>
      <c r="L1003" s="2" t="s">
        <v>422</v>
      </c>
      <c r="M1003" s="2" t="s">
        <v>423</v>
      </c>
      <c r="N1003" s="2" t="s">
        <v>1264</v>
      </c>
      <c r="O1003" s="2" t="s">
        <v>81</v>
      </c>
      <c r="P1003" s="2" t="str">
        <f>"2170565858                    "</f>
        <v xml:space="preserve">2170565858                    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0</v>
      </c>
      <c r="AL1003" s="2">
        <v>0</v>
      </c>
      <c r="AM1003" s="2">
        <v>20.96</v>
      </c>
      <c r="AN1003" s="2">
        <v>0</v>
      </c>
      <c r="AO1003" s="2">
        <v>0</v>
      </c>
      <c r="AP1003" s="2">
        <v>0</v>
      </c>
      <c r="AQ1003" s="2">
        <v>0</v>
      </c>
      <c r="AR1003" s="2">
        <v>0</v>
      </c>
      <c r="AS1003" s="2">
        <v>0</v>
      </c>
      <c r="AT1003" s="2">
        <v>0</v>
      </c>
      <c r="AU1003" s="2">
        <v>0</v>
      </c>
      <c r="AV1003" s="2">
        <v>0</v>
      </c>
      <c r="AW1003" s="2">
        <v>0</v>
      </c>
      <c r="AX1003" s="2">
        <v>0</v>
      </c>
      <c r="AY1003" s="2">
        <v>0</v>
      </c>
      <c r="AZ1003" s="2">
        <v>0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1</v>
      </c>
      <c r="BI1003" s="2">
        <v>8.9</v>
      </c>
      <c r="BJ1003" s="2">
        <v>3.7</v>
      </c>
      <c r="BK1003" s="2">
        <v>9</v>
      </c>
      <c r="BL1003" s="2">
        <v>189.44</v>
      </c>
      <c r="BM1003" s="2">
        <v>26.52</v>
      </c>
      <c r="BN1003" s="2">
        <v>215.96</v>
      </c>
      <c r="BO1003" s="2">
        <v>215.96</v>
      </c>
      <c r="BR1003" s="2" t="s">
        <v>83</v>
      </c>
      <c r="BS1003" s="3">
        <v>42864</v>
      </c>
      <c r="BT1003" s="4">
        <v>0.39583333333333331</v>
      </c>
      <c r="BU1003" s="2" t="s">
        <v>1266</v>
      </c>
      <c r="BV1003" s="2" t="s">
        <v>98</v>
      </c>
      <c r="BY1003" s="2">
        <v>18373.740000000002</v>
      </c>
      <c r="CA1003" s="2" t="s">
        <v>939</v>
      </c>
      <c r="CC1003" s="2" t="s">
        <v>423</v>
      </c>
      <c r="CD1003" s="2">
        <v>6229</v>
      </c>
      <c r="CE1003" s="2" t="s">
        <v>86</v>
      </c>
      <c r="CF1003" s="3">
        <v>42865</v>
      </c>
      <c r="CI1003" s="2">
        <v>1</v>
      </c>
      <c r="CJ1003" s="2">
        <v>1</v>
      </c>
      <c r="CK1003" s="2">
        <v>21</v>
      </c>
      <c r="CL1003" s="2" t="s">
        <v>87</v>
      </c>
    </row>
    <row r="1004" spans="1:90">
      <c r="A1004" s="2" t="s">
        <v>71</v>
      </c>
      <c r="B1004" s="2" t="s">
        <v>72</v>
      </c>
      <c r="C1004" s="2" t="s">
        <v>73</v>
      </c>
      <c r="E1004" s="2" t="str">
        <f>"FES1162547543"</f>
        <v>FES1162547543</v>
      </c>
      <c r="F1004" s="3">
        <v>42863</v>
      </c>
      <c r="G1004" s="2">
        <v>201711</v>
      </c>
      <c r="H1004" s="2" t="s">
        <v>74</v>
      </c>
      <c r="I1004" s="2" t="s">
        <v>75</v>
      </c>
      <c r="J1004" s="2" t="s">
        <v>76</v>
      </c>
      <c r="K1004" s="2" t="s">
        <v>77</v>
      </c>
      <c r="L1004" s="2" t="s">
        <v>224</v>
      </c>
      <c r="M1004" s="2" t="s">
        <v>225</v>
      </c>
      <c r="N1004" s="2" t="s">
        <v>1601</v>
      </c>
      <c r="O1004" s="2" t="s">
        <v>81</v>
      </c>
      <c r="P1004" s="2" t="str">
        <f>"2170565748                    "</f>
        <v xml:space="preserve">2170565748                    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v>0</v>
      </c>
      <c r="AJ1004" s="2">
        <v>0</v>
      </c>
      <c r="AK1004" s="2">
        <v>0</v>
      </c>
      <c r="AL1004" s="2">
        <v>0</v>
      </c>
      <c r="AM1004" s="2">
        <v>4.66</v>
      </c>
      <c r="AN1004" s="2"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1</v>
      </c>
      <c r="BI1004" s="2">
        <v>1.3</v>
      </c>
      <c r="BJ1004" s="2">
        <v>1.7</v>
      </c>
      <c r="BK1004" s="2">
        <v>2</v>
      </c>
      <c r="BL1004" s="2">
        <v>42.1</v>
      </c>
      <c r="BM1004" s="2">
        <v>5.89</v>
      </c>
      <c r="BN1004" s="2">
        <v>47.99</v>
      </c>
      <c r="BO1004" s="2">
        <v>47.99</v>
      </c>
      <c r="BQ1004" s="2" t="s">
        <v>238</v>
      </c>
      <c r="BR1004" s="2" t="s">
        <v>83</v>
      </c>
      <c r="BS1004" s="3">
        <v>42864</v>
      </c>
      <c r="BT1004" s="4">
        <v>0.4375</v>
      </c>
      <c r="BU1004" s="2" t="s">
        <v>1602</v>
      </c>
      <c r="BV1004" s="2" t="s">
        <v>98</v>
      </c>
      <c r="BY1004" s="2">
        <v>8494.93</v>
      </c>
      <c r="CC1004" s="2" t="s">
        <v>225</v>
      </c>
      <c r="CD1004" s="2">
        <v>3610</v>
      </c>
      <c r="CE1004" s="2" t="s">
        <v>99</v>
      </c>
      <c r="CF1004" s="3">
        <v>42865</v>
      </c>
      <c r="CI1004" s="2">
        <v>1</v>
      </c>
      <c r="CJ1004" s="2">
        <v>1</v>
      </c>
      <c r="CK1004" s="2">
        <v>21</v>
      </c>
      <c r="CL1004" s="2" t="s">
        <v>87</v>
      </c>
    </row>
    <row r="1005" spans="1:90">
      <c r="A1005" s="2" t="s">
        <v>71</v>
      </c>
      <c r="B1005" s="2" t="s">
        <v>72</v>
      </c>
      <c r="C1005" s="2" t="s">
        <v>73</v>
      </c>
      <c r="E1005" s="2" t="str">
        <f>"FES1162547602"</f>
        <v>FES1162547602</v>
      </c>
      <c r="F1005" s="3">
        <v>42863</v>
      </c>
      <c r="G1005" s="2">
        <v>201711</v>
      </c>
      <c r="H1005" s="2" t="s">
        <v>74</v>
      </c>
      <c r="I1005" s="2" t="s">
        <v>75</v>
      </c>
      <c r="J1005" s="2" t="s">
        <v>76</v>
      </c>
      <c r="K1005" s="2" t="s">
        <v>77</v>
      </c>
      <c r="L1005" s="2" t="s">
        <v>109</v>
      </c>
      <c r="M1005" s="2" t="s">
        <v>110</v>
      </c>
      <c r="N1005" s="2" t="s">
        <v>285</v>
      </c>
      <c r="O1005" s="2" t="s">
        <v>81</v>
      </c>
      <c r="P1005" s="2" t="str">
        <f>"2170565302                    "</f>
        <v xml:space="preserve">2170565302                    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v>0</v>
      </c>
      <c r="AJ1005" s="2">
        <v>0</v>
      </c>
      <c r="AK1005" s="2">
        <v>0</v>
      </c>
      <c r="AL1005" s="2">
        <v>0</v>
      </c>
      <c r="AM1005" s="2">
        <v>4.66</v>
      </c>
      <c r="AN1005" s="2">
        <v>0</v>
      </c>
      <c r="AO1005" s="2">
        <v>0</v>
      </c>
      <c r="AP1005" s="2">
        <v>0</v>
      </c>
      <c r="AQ1005" s="2">
        <v>0</v>
      </c>
      <c r="AR1005" s="2">
        <v>0</v>
      </c>
      <c r="AS1005" s="2">
        <v>0</v>
      </c>
      <c r="AT1005" s="2">
        <v>0</v>
      </c>
      <c r="AU1005" s="2">
        <v>0</v>
      </c>
      <c r="AV1005" s="2">
        <v>0</v>
      </c>
      <c r="AW1005" s="2">
        <v>0</v>
      </c>
      <c r="AX1005" s="2">
        <v>0</v>
      </c>
      <c r="AY1005" s="2">
        <v>0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0</v>
      </c>
      <c r="BG1005" s="2">
        <v>0</v>
      </c>
      <c r="BH1005" s="2">
        <v>1</v>
      </c>
      <c r="BI1005" s="2">
        <v>1</v>
      </c>
      <c r="BJ1005" s="2">
        <v>0.2</v>
      </c>
      <c r="BK1005" s="2">
        <v>1</v>
      </c>
      <c r="BL1005" s="2">
        <v>42.1</v>
      </c>
      <c r="BM1005" s="2">
        <v>5.89</v>
      </c>
      <c r="BN1005" s="2">
        <v>47.99</v>
      </c>
      <c r="BO1005" s="2">
        <v>47.99</v>
      </c>
      <c r="BQ1005" s="2" t="s">
        <v>286</v>
      </c>
      <c r="BR1005" s="2" t="s">
        <v>83</v>
      </c>
      <c r="BS1005" s="3">
        <v>42864</v>
      </c>
      <c r="BT1005" s="4">
        <v>0.41666666666666669</v>
      </c>
      <c r="BU1005" s="2" t="s">
        <v>441</v>
      </c>
      <c r="BV1005" s="2" t="s">
        <v>98</v>
      </c>
      <c r="BY1005" s="2">
        <v>1200</v>
      </c>
      <c r="CC1005" s="2" t="s">
        <v>110</v>
      </c>
      <c r="CD1005" s="2">
        <v>3200</v>
      </c>
      <c r="CE1005" s="2" t="s">
        <v>99</v>
      </c>
      <c r="CF1005" s="3">
        <v>42865</v>
      </c>
      <c r="CI1005" s="2">
        <v>1</v>
      </c>
      <c r="CJ1005" s="2">
        <v>1</v>
      </c>
      <c r="CK1005" s="2">
        <v>21</v>
      </c>
      <c r="CL1005" s="2" t="s">
        <v>87</v>
      </c>
    </row>
    <row r="1006" spans="1:90">
      <c r="A1006" s="2" t="s">
        <v>71</v>
      </c>
      <c r="B1006" s="2" t="s">
        <v>72</v>
      </c>
      <c r="C1006" s="2" t="s">
        <v>73</v>
      </c>
      <c r="E1006" s="2" t="str">
        <f>"FES1162547633"</f>
        <v>FES1162547633</v>
      </c>
      <c r="F1006" s="3">
        <v>42863</v>
      </c>
      <c r="G1006" s="2">
        <v>201711</v>
      </c>
      <c r="H1006" s="2" t="s">
        <v>74</v>
      </c>
      <c r="I1006" s="2" t="s">
        <v>75</v>
      </c>
      <c r="J1006" s="2" t="s">
        <v>76</v>
      </c>
      <c r="K1006" s="2" t="s">
        <v>77</v>
      </c>
      <c r="L1006" s="2" t="s">
        <v>224</v>
      </c>
      <c r="M1006" s="2" t="s">
        <v>225</v>
      </c>
      <c r="N1006" s="2" t="s">
        <v>1603</v>
      </c>
      <c r="O1006" s="2" t="s">
        <v>81</v>
      </c>
      <c r="P1006" s="2" t="str">
        <f>"2170565893                    "</f>
        <v xml:space="preserve">2170565893                    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v>0</v>
      </c>
      <c r="AJ1006" s="2">
        <v>0</v>
      </c>
      <c r="AK1006" s="2">
        <v>0</v>
      </c>
      <c r="AL1006" s="2">
        <v>0</v>
      </c>
      <c r="AM1006" s="2">
        <v>4.66</v>
      </c>
      <c r="AN1006" s="2">
        <v>0</v>
      </c>
      <c r="AO1006" s="2">
        <v>0</v>
      </c>
      <c r="AP1006" s="2">
        <v>0</v>
      </c>
      <c r="AQ1006" s="2">
        <v>0</v>
      </c>
      <c r="AR1006" s="2">
        <v>0</v>
      </c>
      <c r="AS1006" s="2">
        <v>0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0</v>
      </c>
      <c r="AZ1006" s="2">
        <v>0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0</v>
      </c>
      <c r="BG1006" s="2">
        <v>0</v>
      </c>
      <c r="BH1006" s="2">
        <v>1</v>
      </c>
      <c r="BI1006" s="2">
        <v>0.6</v>
      </c>
      <c r="BJ1006" s="2">
        <v>1.2</v>
      </c>
      <c r="BK1006" s="2">
        <v>1.5</v>
      </c>
      <c r="BL1006" s="2">
        <v>42.1</v>
      </c>
      <c r="BM1006" s="2">
        <v>5.89</v>
      </c>
      <c r="BN1006" s="2">
        <v>47.99</v>
      </c>
      <c r="BO1006" s="2">
        <v>47.99</v>
      </c>
      <c r="BQ1006" s="2" t="s">
        <v>286</v>
      </c>
      <c r="BR1006" s="2" t="s">
        <v>83</v>
      </c>
      <c r="BS1006" s="3">
        <v>42864</v>
      </c>
      <c r="BT1006" s="4">
        <v>0.4375</v>
      </c>
      <c r="BU1006" s="2" t="s">
        <v>1604</v>
      </c>
      <c r="BV1006" s="2" t="s">
        <v>98</v>
      </c>
      <c r="BY1006" s="2">
        <v>6013.98</v>
      </c>
      <c r="CC1006" s="2" t="s">
        <v>225</v>
      </c>
      <c r="CD1006" s="2">
        <v>3610</v>
      </c>
      <c r="CE1006" s="2" t="s">
        <v>99</v>
      </c>
      <c r="CF1006" s="3">
        <v>42865</v>
      </c>
      <c r="CI1006" s="2">
        <v>1</v>
      </c>
      <c r="CJ1006" s="2">
        <v>1</v>
      </c>
      <c r="CK1006" s="2">
        <v>21</v>
      </c>
      <c r="CL1006" s="2" t="s">
        <v>87</v>
      </c>
    </row>
    <row r="1007" spans="1:90">
      <c r="A1007" s="2" t="s">
        <v>71</v>
      </c>
      <c r="B1007" s="2" t="s">
        <v>72</v>
      </c>
      <c r="C1007" s="2" t="s">
        <v>73</v>
      </c>
      <c r="E1007" s="2" t="str">
        <f>"FES1162547548"</f>
        <v>FES1162547548</v>
      </c>
      <c r="F1007" s="3">
        <v>42863</v>
      </c>
      <c r="G1007" s="2">
        <v>201711</v>
      </c>
      <c r="H1007" s="2" t="s">
        <v>74</v>
      </c>
      <c r="I1007" s="2" t="s">
        <v>75</v>
      </c>
      <c r="J1007" s="2" t="s">
        <v>76</v>
      </c>
      <c r="K1007" s="2" t="s">
        <v>77</v>
      </c>
      <c r="L1007" s="2" t="s">
        <v>330</v>
      </c>
      <c r="M1007" s="2" t="s">
        <v>331</v>
      </c>
      <c r="N1007" s="2" t="s">
        <v>332</v>
      </c>
      <c r="O1007" s="2" t="s">
        <v>81</v>
      </c>
      <c r="P1007" s="2" t="str">
        <f>"2170565785                    "</f>
        <v xml:space="preserve">2170565785                    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  <c r="AI1007" s="2">
        <v>0</v>
      </c>
      <c r="AJ1007" s="2">
        <v>0</v>
      </c>
      <c r="AK1007" s="2">
        <v>0</v>
      </c>
      <c r="AL1007" s="2">
        <v>0</v>
      </c>
      <c r="AM1007" s="2">
        <v>4.66</v>
      </c>
      <c r="AN1007" s="2">
        <v>0</v>
      </c>
      <c r="AO1007" s="2">
        <v>0</v>
      </c>
      <c r="AP1007" s="2">
        <v>0</v>
      </c>
      <c r="AQ1007" s="2">
        <v>0</v>
      </c>
      <c r="AR1007" s="2">
        <v>0</v>
      </c>
      <c r="AS1007" s="2">
        <v>0</v>
      </c>
      <c r="AT1007" s="2">
        <v>0</v>
      </c>
      <c r="AU1007" s="2">
        <v>0</v>
      </c>
      <c r="AV1007" s="2">
        <v>0</v>
      </c>
      <c r="AW1007" s="2">
        <v>0</v>
      </c>
      <c r="AX1007" s="2">
        <v>0</v>
      </c>
      <c r="AY1007" s="2">
        <v>0</v>
      </c>
      <c r="AZ1007" s="2">
        <v>0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0</v>
      </c>
      <c r="BG1007" s="2">
        <v>0</v>
      </c>
      <c r="BH1007" s="2">
        <v>1</v>
      </c>
      <c r="BI1007" s="2">
        <v>1</v>
      </c>
      <c r="BJ1007" s="2">
        <v>0.2</v>
      </c>
      <c r="BK1007" s="2">
        <v>1</v>
      </c>
      <c r="BL1007" s="2">
        <v>42.1</v>
      </c>
      <c r="BM1007" s="2">
        <v>5.89</v>
      </c>
      <c r="BN1007" s="2">
        <v>47.99</v>
      </c>
      <c r="BO1007" s="2">
        <v>47.99</v>
      </c>
      <c r="BR1007" s="2" t="s">
        <v>83</v>
      </c>
      <c r="BS1007" s="3">
        <v>42865</v>
      </c>
      <c r="BT1007" s="4">
        <v>0.40625</v>
      </c>
      <c r="BU1007" s="2" t="s">
        <v>1605</v>
      </c>
      <c r="BV1007" s="2" t="s">
        <v>87</v>
      </c>
      <c r="BW1007" s="2" t="s">
        <v>632</v>
      </c>
      <c r="BX1007" s="2" t="s">
        <v>1606</v>
      </c>
      <c r="BY1007" s="2">
        <v>1200</v>
      </c>
      <c r="CA1007" s="2" t="s">
        <v>167</v>
      </c>
      <c r="CC1007" s="2" t="s">
        <v>331</v>
      </c>
      <c r="CD1007" s="2">
        <v>3699</v>
      </c>
      <c r="CE1007" s="2" t="s">
        <v>99</v>
      </c>
      <c r="CF1007" s="3">
        <v>42870</v>
      </c>
      <c r="CI1007" s="2">
        <v>1</v>
      </c>
      <c r="CJ1007" s="2">
        <v>2</v>
      </c>
      <c r="CK1007" s="2">
        <v>21</v>
      </c>
      <c r="CL1007" s="2" t="s">
        <v>87</v>
      </c>
    </row>
    <row r="1008" spans="1:90">
      <c r="A1008" s="2" t="s">
        <v>71</v>
      </c>
      <c r="B1008" s="2" t="s">
        <v>72</v>
      </c>
      <c r="C1008" s="2" t="s">
        <v>73</v>
      </c>
      <c r="E1008" s="2" t="str">
        <f>"FES1162547594"</f>
        <v>FES1162547594</v>
      </c>
      <c r="F1008" s="3">
        <v>42863</v>
      </c>
      <c r="G1008" s="2">
        <v>201711</v>
      </c>
      <c r="H1008" s="2" t="s">
        <v>74</v>
      </c>
      <c r="I1008" s="2" t="s">
        <v>75</v>
      </c>
      <c r="J1008" s="2" t="s">
        <v>76</v>
      </c>
      <c r="K1008" s="2" t="s">
        <v>77</v>
      </c>
      <c r="L1008" s="2" t="s">
        <v>342</v>
      </c>
      <c r="M1008" s="2" t="s">
        <v>343</v>
      </c>
      <c r="N1008" s="2" t="s">
        <v>581</v>
      </c>
      <c r="O1008" s="2" t="s">
        <v>81</v>
      </c>
      <c r="P1008" s="2" t="str">
        <f>"2170565848                    "</f>
        <v xml:space="preserve">2170565848                    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>
        <v>0</v>
      </c>
      <c r="AK1008" s="2">
        <v>0</v>
      </c>
      <c r="AL1008" s="2">
        <v>0</v>
      </c>
      <c r="AM1008" s="2">
        <v>4.66</v>
      </c>
      <c r="AN1008" s="2">
        <v>0</v>
      </c>
      <c r="AO1008" s="2">
        <v>0</v>
      </c>
      <c r="AP1008" s="2">
        <v>0</v>
      </c>
      <c r="AQ1008" s="2">
        <v>0</v>
      </c>
      <c r="AR1008" s="2">
        <v>0</v>
      </c>
      <c r="AS1008" s="2">
        <v>0</v>
      </c>
      <c r="AT1008" s="2">
        <v>0</v>
      </c>
      <c r="AU1008" s="2">
        <v>0</v>
      </c>
      <c r="AV1008" s="2">
        <v>0</v>
      </c>
      <c r="AW1008" s="2">
        <v>0</v>
      </c>
      <c r="AX1008" s="2">
        <v>0</v>
      </c>
      <c r="AY1008" s="2">
        <v>0</v>
      </c>
      <c r="AZ1008" s="2">
        <v>0</v>
      </c>
      <c r="BA1008" s="2">
        <v>0</v>
      </c>
      <c r="BB1008" s="2">
        <v>0</v>
      </c>
      <c r="BC1008" s="2">
        <v>0</v>
      </c>
      <c r="BD1008" s="2">
        <v>0</v>
      </c>
      <c r="BE1008" s="2">
        <v>0</v>
      </c>
      <c r="BF1008" s="2">
        <v>0</v>
      </c>
      <c r="BG1008" s="2">
        <v>0</v>
      </c>
      <c r="BH1008" s="2">
        <v>1</v>
      </c>
      <c r="BI1008" s="2">
        <v>1</v>
      </c>
      <c r="BJ1008" s="2">
        <v>0.2</v>
      </c>
      <c r="BK1008" s="2">
        <v>1</v>
      </c>
      <c r="BL1008" s="2">
        <v>42.1</v>
      </c>
      <c r="BM1008" s="2">
        <v>5.89</v>
      </c>
      <c r="BN1008" s="2">
        <v>47.99</v>
      </c>
      <c r="BO1008" s="2">
        <v>47.99</v>
      </c>
      <c r="BQ1008" s="2" t="s">
        <v>582</v>
      </c>
      <c r="BR1008" s="2" t="s">
        <v>83</v>
      </c>
      <c r="BS1008" s="3">
        <v>42864</v>
      </c>
      <c r="BT1008" s="4">
        <v>0.41666666666666669</v>
      </c>
      <c r="BU1008" s="2" t="s">
        <v>583</v>
      </c>
      <c r="BV1008" s="2" t="s">
        <v>98</v>
      </c>
      <c r="BY1008" s="2">
        <v>1200</v>
      </c>
      <c r="CC1008" s="2" t="s">
        <v>343</v>
      </c>
      <c r="CD1008" s="2">
        <v>4302</v>
      </c>
      <c r="CE1008" s="2" t="s">
        <v>99</v>
      </c>
      <c r="CF1008" s="3">
        <v>42865</v>
      </c>
      <c r="CI1008" s="2">
        <v>1</v>
      </c>
      <c r="CJ1008" s="2">
        <v>1</v>
      </c>
      <c r="CK1008" s="2">
        <v>21</v>
      </c>
      <c r="CL1008" s="2" t="s">
        <v>87</v>
      </c>
    </row>
    <row r="1009" spans="1:90">
      <c r="A1009" s="2" t="s">
        <v>71</v>
      </c>
      <c r="B1009" s="2" t="s">
        <v>72</v>
      </c>
      <c r="C1009" s="2" t="s">
        <v>73</v>
      </c>
      <c r="E1009" s="2" t="str">
        <f>"FES1162547564"</f>
        <v>FES1162547564</v>
      </c>
      <c r="F1009" s="3">
        <v>42863</v>
      </c>
      <c r="G1009" s="2">
        <v>201711</v>
      </c>
      <c r="H1009" s="2" t="s">
        <v>74</v>
      </c>
      <c r="I1009" s="2" t="s">
        <v>75</v>
      </c>
      <c r="J1009" s="2" t="s">
        <v>76</v>
      </c>
      <c r="K1009" s="2" t="s">
        <v>77</v>
      </c>
      <c r="L1009" s="2" t="s">
        <v>342</v>
      </c>
      <c r="M1009" s="2" t="s">
        <v>343</v>
      </c>
      <c r="N1009" s="2" t="s">
        <v>395</v>
      </c>
      <c r="O1009" s="2" t="s">
        <v>81</v>
      </c>
      <c r="P1009" s="2" t="str">
        <f>"2170565813                    "</f>
        <v xml:space="preserve">2170565813                    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>
        <v>0</v>
      </c>
      <c r="AK1009" s="2">
        <v>0</v>
      </c>
      <c r="AL1009" s="2">
        <v>0</v>
      </c>
      <c r="AM1009" s="2">
        <v>5.82</v>
      </c>
      <c r="AN1009" s="2">
        <v>0</v>
      </c>
      <c r="AO1009" s="2">
        <v>0</v>
      </c>
      <c r="AP1009" s="2">
        <v>0</v>
      </c>
      <c r="AQ1009" s="2">
        <v>0</v>
      </c>
      <c r="AR1009" s="2">
        <v>0</v>
      </c>
      <c r="AS1009" s="2">
        <v>0</v>
      </c>
      <c r="AT1009" s="2">
        <v>0</v>
      </c>
      <c r="AU1009" s="2">
        <v>0</v>
      </c>
      <c r="AV1009" s="2">
        <v>0</v>
      </c>
      <c r="AW1009" s="2">
        <v>0</v>
      </c>
      <c r="AX1009" s="2">
        <v>0</v>
      </c>
      <c r="AY1009" s="2">
        <v>0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1</v>
      </c>
      <c r="BI1009" s="2">
        <v>1.9</v>
      </c>
      <c r="BJ1009" s="2">
        <v>2.1</v>
      </c>
      <c r="BK1009" s="2">
        <v>2.5</v>
      </c>
      <c r="BL1009" s="2">
        <v>52.62</v>
      </c>
      <c r="BM1009" s="2">
        <v>7.37</v>
      </c>
      <c r="BN1009" s="2">
        <v>59.99</v>
      </c>
      <c r="BO1009" s="2">
        <v>59.99</v>
      </c>
      <c r="BQ1009" s="2" t="s">
        <v>396</v>
      </c>
      <c r="BR1009" s="2" t="s">
        <v>83</v>
      </c>
      <c r="BS1009" s="3">
        <v>42864</v>
      </c>
      <c r="BT1009" s="4">
        <v>4.3750000000000004E-2</v>
      </c>
      <c r="BU1009" s="2" t="s">
        <v>1263</v>
      </c>
      <c r="BV1009" s="2" t="s">
        <v>98</v>
      </c>
      <c r="BY1009" s="2">
        <v>10636.39</v>
      </c>
      <c r="CC1009" s="2" t="s">
        <v>343</v>
      </c>
      <c r="CD1009" s="2">
        <v>4300</v>
      </c>
      <c r="CE1009" s="2" t="s">
        <v>99</v>
      </c>
      <c r="CF1009" s="3">
        <v>42865</v>
      </c>
      <c r="CI1009" s="2">
        <v>1</v>
      </c>
      <c r="CJ1009" s="2">
        <v>1</v>
      </c>
      <c r="CK1009" s="2">
        <v>21</v>
      </c>
      <c r="CL1009" s="2" t="s">
        <v>87</v>
      </c>
    </row>
    <row r="1010" spans="1:90">
      <c r="A1010" s="2" t="s">
        <v>71</v>
      </c>
      <c r="B1010" s="2" t="s">
        <v>72</v>
      </c>
      <c r="C1010" s="2" t="s">
        <v>73</v>
      </c>
      <c r="E1010" s="2" t="str">
        <f>"FES1162547630"</f>
        <v>FES1162547630</v>
      </c>
      <c r="F1010" s="3">
        <v>42863</v>
      </c>
      <c r="G1010" s="2">
        <v>201711</v>
      </c>
      <c r="H1010" s="2" t="s">
        <v>74</v>
      </c>
      <c r="I1010" s="2" t="s">
        <v>75</v>
      </c>
      <c r="J1010" s="2" t="s">
        <v>76</v>
      </c>
      <c r="K1010" s="2" t="s">
        <v>77</v>
      </c>
      <c r="L1010" s="2" t="s">
        <v>109</v>
      </c>
      <c r="M1010" s="2" t="s">
        <v>110</v>
      </c>
      <c r="N1010" s="2" t="s">
        <v>1607</v>
      </c>
      <c r="O1010" s="2" t="s">
        <v>81</v>
      </c>
      <c r="P1010" s="2" t="str">
        <f>"2170565889                    "</f>
        <v xml:space="preserve">2170565889                    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>
        <v>0</v>
      </c>
      <c r="AK1010" s="2">
        <v>0</v>
      </c>
      <c r="AL1010" s="2">
        <v>0</v>
      </c>
      <c r="AM1010" s="2">
        <v>4.66</v>
      </c>
      <c r="AN1010" s="2">
        <v>0</v>
      </c>
      <c r="AO1010" s="2">
        <v>0</v>
      </c>
      <c r="AP1010" s="2">
        <v>0</v>
      </c>
      <c r="AQ1010" s="2">
        <v>0</v>
      </c>
      <c r="AR1010" s="2">
        <v>0</v>
      </c>
      <c r="AS1010" s="2">
        <v>0</v>
      </c>
      <c r="AT1010" s="2">
        <v>0</v>
      </c>
      <c r="AU1010" s="2">
        <v>0</v>
      </c>
      <c r="AV1010" s="2">
        <v>0</v>
      </c>
      <c r="AW1010" s="2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1</v>
      </c>
      <c r="BI1010" s="2">
        <v>1.7</v>
      </c>
      <c r="BJ1010" s="2">
        <v>1.5</v>
      </c>
      <c r="BK1010" s="2">
        <v>2</v>
      </c>
      <c r="BL1010" s="2">
        <v>42.1</v>
      </c>
      <c r="BM1010" s="2">
        <v>5.89</v>
      </c>
      <c r="BN1010" s="2">
        <v>47.99</v>
      </c>
      <c r="BO1010" s="2">
        <v>47.99</v>
      </c>
      <c r="BQ1010" s="2" t="s">
        <v>203</v>
      </c>
      <c r="BR1010" s="2" t="s">
        <v>83</v>
      </c>
      <c r="BS1010" s="3">
        <v>42864</v>
      </c>
      <c r="BT1010" s="4">
        <v>0.41666666666666669</v>
      </c>
      <c r="BU1010" s="2" t="s">
        <v>534</v>
      </c>
      <c r="BV1010" s="2" t="s">
        <v>98</v>
      </c>
      <c r="BY1010" s="2">
        <v>7268.56</v>
      </c>
      <c r="CC1010" s="2" t="s">
        <v>110</v>
      </c>
      <c r="CD1010" s="2">
        <v>3680</v>
      </c>
      <c r="CE1010" s="2" t="s">
        <v>99</v>
      </c>
      <c r="CF1010" s="3">
        <v>42865</v>
      </c>
      <c r="CI1010" s="2">
        <v>1</v>
      </c>
      <c r="CJ1010" s="2">
        <v>1</v>
      </c>
      <c r="CK1010" s="2">
        <v>21</v>
      </c>
      <c r="CL1010" s="2" t="s">
        <v>87</v>
      </c>
    </row>
    <row r="1011" spans="1:90">
      <c r="A1011" s="2" t="s">
        <v>71</v>
      </c>
      <c r="B1011" s="2" t="s">
        <v>72</v>
      </c>
      <c r="C1011" s="2" t="s">
        <v>73</v>
      </c>
      <c r="E1011" s="2" t="str">
        <f>"FES1162547625"</f>
        <v>FES1162547625</v>
      </c>
      <c r="F1011" s="3">
        <v>42863</v>
      </c>
      <c r="G1011" s="2">
        <v>201711</v>
      </c>
      <c r="H1011" s="2" t="s">
        <v>74</v>
      </c>
      <c r="I1011" s="2" t="s">
        <v>75</v>
      </c>
      <c r="J1011" s="2" t="s">
        <v>76</v>
      </c>
      <c r="K1011" s="2" t="s">
        <v>77</v>
      </c>
      <c r="L1011" s="2" t="s">
        <v>88</v>
      </c>
      <c r="M1011" s="2" t="s">
        <v>89</v>
      </c>
      <c r="N1011" s="2" t="s">
        <v>1608</v>
      </c>
      <c r="O1011" s="2" t="s">
        <v>81</v>
      </c>
      <c r="P1011" s="2" t="str">
        <f>"2170565882                    "</f>
        <v xml:space="preserve">2170565882                    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0</v>
      </c>
      <c r="AI1011" s="2">
        <v>0</v>
      </c>
      <c r="AJ1011" s="2">
        <v>0</v>
      </c>
      <c r="AK1011" s="2">
        <v>0</v>
      </c>
      <c r="AL1011" s="2">
        <v>0</v>
      </c>
      <c r="AM1011" s="2">
        <v>4.66</v>
      </c>
      <c r="AN1011" s="2">
        <v>0</v>
      </c>
      <c r="AO1011" s="2">
        <v>0</v>
      </c>
      <c r="AP1011" s="2">
        <v>0</v>
      </c>
      <c r="AQ1011" s="2">
        <v>0</v>
      </c>
      <c r="AR1011" s="2">
        <v>0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1</v>
      </c>
      <c r="BI1011" s="2">
        <v>1</v>
      </c>
      <c r="BJ1011" s="2">
        <v>0.2</v>
      </c>
      <c r="BK1011" s="2">
        <v>1</v>
      </c>
      <c r="BL1011" s="2">
        <v>42.1</v>
      </c>
      <c r="BM1011" s="2">
        <v>5.89</v>
      </c>
      <c r="BN1011" s="2">
        <v>47.99</v>
      </c>
      <c r="BO1011" s="2">
        <v>47.99</v>
      </c>
      <c r="BQ1011" s="2" t="s">
        <v>1609</v>
      </c>
      <c r="BR1011" s="2" t="s">
        <v>83</v>
      </c>
      <c r="BS1011" s="3">
        <v>42864</v>
      </c>
      <c r="BT1011" s="4">
        <v>0.40972222222222227</v>
      </c>
      <c r="BU1011" s="2" t="s">
        <v>1610</v>
      </c>
      <c r="BV1011" s="2" t="s">
        <v>98</v>
      </c>
      <c r="BY1011" s="2">
        <v>1200</v>
      </c>
      <c r="CC1011" s="2" t="s">
        <v>89</v>
      </c>
      <c r="CD1011" s="2">
        <v>7560</v>
      </c>
      <c r="CE1011" s="2" t="s">
        <v>99</v>
      </c>
      <c r="CF1011" s="3">
        <v>42865</v>
      </c>
      <c r="CI1011" s="2">
        <v>1</v>
      </c>
      <c r="CJ1011" s="2">
        <v>1</v>
      </c>
      <c r="CK1011" s="2">
        <v>21</v>
      </c>
      <c r="CL1011" s="2" t="s">
        <v>87</v>
      </c>
    </row>
    <row r="1012" spans="1:90">
      <c r="A1012" s="2" t="s">
        <v>71</v>
      </c>
      <c r="B1012" s="2" t="s">
        <v>72</v>
      </c>
      <c r="C1012" s="2" t="s">
        <v>73</v>
      </c>
      <c r="E1012" s="2" t="str">
        <f>"FES1162547588"</f>
        <v>FES1162547588</v>
      </c>
      <c r="F1012" s="3">
        <v>42863</v>
      </c>
      <c r="G1012" s="2">
        <v>201711</v>
      </c>
      <c r="H1012" s="2" t="s">
        <v>74</v>
      </c>
      <c r="I1012" s="2" t="s">
        <v>75</v>
      </c>
      <c r="J1012" s="2" t="s">
        <v>76</v>
      </c>
      <c r="K1012" s="2" t="s">
        <v>77</v>
      </c>
      <c r="L1012" s="2" t="s">
        <v>88</v>
      </c>
      <c r="M1012" s="2" t="s">
        <v>89</v>
      </c>
      <c r="N1012" s="2" t="s">
        <v>452</v>
      </c>
      <c r="O1012" s="2" t="s">
        <v>81</v>
      </c>
      <c r="P1012" s="2" t="str">
        <f>"2170565836                    "</f>
        <v xml:space="preserve">2170565836                    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>
        <v>0</v>
      </c>
      <c r="AK1012" s="2">
        <v>0</v>
      </c>
      <c r="AL1012" s="2">
        <v>0</v>
      </c>
      <c r="AM1012" s="2">
        <v>4.66</v>
      </c>
      <c r="AN1012" s="2">
        <v>0</v>
      </c>
      <c r="AO1012" s="2">
        <v>0</v>
      </c>
      <c r="AP1012" s="2">
        <v>0</v>
      </c>
      <c r="AQ1012" s="2">
        <v>0</v>
      </c>
      <c r="AR1012" s="2">
        <v>0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1</v>
      </c>
      <c r="BI1012" s="2">
        <v>1</v>
      </c>
      <c r="BJ1012" s="2">
        <v>0.2</v>
      </c>
      <c r="BK1012" s="2">
        <v>1</v>
      </c>
      <c r="BL1012" s="2">
        <v>42.1</v>
      </c>
      <c r="BM1012" s="2">
        <v>5.89</v>
      </c>
      <c r="BN1012" s="2">
        <v>47.99</v>
      </c>
      <c r="BO1012" s="2">
        <v>47.99</v>
      </c>
      <c r="BQ1012" s="2" t="s">
        <v>453</v>
      </c>
      <c r="BR1012" s="2" t="s">
        <v>83</v>
      </c>
      <c r="BS1012" s="3">
        <v>42864</v>
      </c>
      <c r="BT1012" s="4">
        <v>0.41666666666666669</v>
      </c>
      <c r="BU1012" s="2" t="s">
        <v>1611</v>
      </c>
      <c r="BV1012" s="2" t="s">
        <v>98</v>
      </c>
      <c r="BY1012" s="2">
        <v>1200</v>
      </c>
      <c r="CA1012" s="2" t="s">
        <v>114</v>
      </c>
      <c r="CC1012" s="2" t="s">
        <v>89</v>
      </c>
      <c r="CD1012" s="2">
        <v>7405</v>
      </c>
      <c r="CE1012" s="2" t="s">
        <v>99</v>
      </c>
      <c r="CF1012" s="3">
        <v>42865</v>
      </c>
      <c r="CI1012" s="2">
        <v>1</v>
      </c>
      <c r="CJ1012" s="2">
        <v>1</v>
      </c>
      <c r="CK1012" s="2">
        <v>21</v>
      </c>
      <c r="CL1012" s="2" t="s">
        <v>87</v>
      </c>
    </row>
    <row r="1013" spans="1:90">
      <c r="A1013" s="2" t="s">
        <v>71</v>
      </c>
      <c r="B1013" s="2" t="s">
        <v>72</v>
      </c>
      <c r="C1013" s="2" t="s">
        <v>73</v>
      </c>
      <c r="E1013" s="2" t="str">
        <f>"FES1162547590"</f>
        <v>FES1162547590</v>
      </c>
      <c r="F1013" s="3">
        <v>42863</v>
      </c>
      <c r="G1013" s="2">
        <v>201711</v>
      </c>
      <c r="H1013" s="2" t="s">
        <v>74</v>
      </c>
      <c r="I1013" s="2" t="s">
        <v>75</v>
      </c>
      <c r="J1013" s="2" t="s">
        <v>76</v>
      </c>
      <c r="K1013" s="2" t="s">
        <v>77</v>
      </c>
      <c r="L1013" s="2" t="s">
        <v>123</v>
      </c>
      <c r="M1013" s="2" t="s">
        <v>124</v>
      </c>
      <c r="N1013" s="2" t="s">
        <v>1612</v>
      </c>
      <c r="O1013" s="2" t="s">
        <v>81</v>
      </c>
      <c r="P1013" s="2" t="str">
        <f>"2170565839                    "</f>
        <v xml:space="preserve">2170565839                    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v>0</v>
      </c>
      <c r="AJ1013" s="2">
        <v>0</v>
      </c>
      <c r="AK1013" s="2">
        <v>0</v>
      </c>
      <c r="AL1013" s="2">
        <v>0</v>
      </c>
      <c r="AM1013" s="2">
        <v>4.66</v>
      </c>
      <c r="AN1013" s="2">
        <v>0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0</v>
      </c>
      <c r="AZ1013" s="2">
        <v>0</v>
      </c>
      <c r="BA1013" s="2">
        <v>0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1</v>
      </c>
      <c r="BI1013" s="2">
        <v>1</v>
      </c>
      <c r="BJ1013" s="2">
        <v>0.2</v>
      </c>
      <c r="BK1013" s="2">
        <v>1</v>
      </c>
      <c r="BL1013" s="2">
        <v>42.1</v>
      </c>
      <c r="BM1013" s="2">
        <v>5.89</v>
      </c>
      <c r="BN1013" s="2">
        <v>47.99</v>
      </c>
      <c r="BO1013" s="2">
        <v>47.99</v>
      </c>
      <c r="BQ1013" s="2" t="s">
        <v>1613</v>
      </c>
      <c r="BR1013" s="2" t="s">
        <v>83</v>
      </c>
      <c r="BS1013" s="3">
        <v>42864</v>
      </c>
      <c r="BT1013" s="4">
        <v>0.33333333333333331</v>
      </c>
      <c r="BU1013" s="2" t="s">
        <v>1614</v>
      </c>
      <c r="BV1013" s="2" t="s">
        <v>98</v>
      </c>
      <c r="BY1013" s="2">
        <v>1200</v>
      </c>
      <c r="CC1013" s="2" t="s">
        <v>124</v>
      </c>
      <c r="CD1013" s="2">
        <v>140</v>
      </c>
      <c r="CE1013" s="2" t="s">
        <v>99</v>
      </c>
      <c r="CF1013" s="3">
        <v>42866</v>
      </c>
      <c r="CI1013" s="2">
        <v>1</v>
      </c>
      <c r="CJ1013" s="2">
        <v>1</v>
      </c>
      <c r="CK1013" s="2">
        <v>21</v>
      </c>
      <c r="CL1013" s="2" t="s">
        <v>87</v>
      </c>
    </row>
    <row r="1014" spans="1:90">
      <c r="A1014" s="2" t="s">
        <v>71</v>
      </c>
      <c r="B1014" s="2" t="s">
        <v>72</v>
      </c>
      <c r="C1014" s="2" t="s">
        <v>73</v>
      </c>
      <c r="E1014" s="2" t="str">
        <f>"FES1162547558"</f>
        <v>FES1162547558</v>
      </c>
      <c r="F1014" s="3">
        <v>42863</v>
      </c>
      <c r="G1014" s="2">
        <v>201711</v>
      </c>
      <c r="H1014" s="2" t="s">
        <v>74</v>
      </c>
      <c r="I1014" s="2" t="s">
        <v>75</v>
      </c>
      <c r="J1014" s="2" t="s">
        <v>76</v>
      </c>
      <c r="K1014" s="2" t="s">
        <v>77</v>
      </c>
      <c r="L1014" s="2" t="s">
        <v>123</v>
      </c>
      <c r="M1014" s="2" t="s">
        <v>124</v>
      </c>
      <c r="N1014" s="2" t="s">
        <v>1464</v>
      </c>
      <c r="O1014" s="2" t="s">
        <v>81</v>
      </c>
      <c r="P1014" s="2" t="str">
        <f>"2170565802                    "</f>
        <v xml:space="preserve">2170565802                    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0</v>
      </c>
      <c r="AJ1014" s="2">
        <v>0</v>
      </c>
      <c r="AK1014" s="2">
        <v>0</v>
      </c>
      <c r="AL1014" s="2">
        <v>0</v>
      </c>
      <c r="AM1014" s="2">
        <v>4.66</v>
      </c>
      <c r="AN1014" s="2">
        <v>0</v>
      </c>
      <c r="AO1014" s="2">
        <v>0</v>
      </c>
      <c r="AP1014" s="2">
        <v>0</v>
      </c>
      <c r="AQ1014" s="2">
        <v>0</v>
      </c>
      <c r="AR1014" s="2">
        <v>0</v>
      </c>
      <c r="AS1014" s="2">
        <v>0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1</v>
      </c>
      <c r="BI1014" s="2">
        <v>1</v>
      </c>
      <c r="BJ1014" s="2">
        <v>0.2</v>
      </c>
      <c r="BK1014" s="2">
        <v>1</v>
      </c>
      <c r="BL1014" s="2">
        <v>42.1</v>
      </c>
      <c r="BM1014" s="2">
        <v>5.89</v>
      </c>
      <c r="BN1014" s="2">
        <v>47.99</v>
      </c>
      <c r="BO1014" s="2">
        <v>47.99</v>
      </c>
      <c r="BQ1014" s="2" t="s">
        <v>1465</v>
      </c>
      <c r="BR1014" s="2" t="s">
        <v>83</v>
      </c>
      <c r="BS1014" s="3">
        <v>42864</v>
      </c>
      <c r="BT1014" s="4">
        <v>0.52083333333333337</v>
      </c>
      <c r="BU1014" s="2" t="s">
        <v>1466</v>
      </c>
      <c r="BV1014" s="2" t="s">
        <v>87</v>
      </c>
      <c r="BY1014" s="2">
        <v>1200</v>
      </c>
      <c r="CC1014" s="2" t="s">
        <v>124</v>
      </c>
      <c r="CD1014" s="2">
        <v>184</v>
      </c>
      <c r="CE1014" s="2" t="s">
        <v>99</v>
      </c>
      <c r="CF1014" s="3">
        <v>42866</v>
      </c>
      <c r="CI1014" s="2">
        <v>1</v>
      </c>
      <c r="CJ1014" s="2">
        <v>1</v>
      </c>
      <c r="CK1014" s="2">
        <v>21</v>
      </c>
      <c r="CL1014" s="2" t="s">
        <v>87</v>
      </c>
    </row>
    <row r="1015" spans="1:90">
      <c r="A1015" s="2" t="s">
        <v>71</v>
      </c>
      <c r="B1015" s="2" t="s">
        <v>72</v>
      </c>
      <c r="C1015" s="2" t="s">
        <v>73</v>
      </c>
      <c r="E1015" s="2" t="str">
        <f>"FES1162547557"</f>
        <v>FES1162547557</v>
      </c>
      <c r="F1015" s="3">
        <v>42863</v>
      </c>
      <c r="G1015" s="2">
        <v>201711</v>
      </c>
      <c r="H1015" s="2" t="s">
        <v>74</v>
      </c>
      <c r="I1015" s="2" t="s">
        <v>75</v>
      </c>
      <c r="J1015" s="2" t="s">
        <v>76</v>
      </c>
      <c r="K1015" s="2" t="s">
        <v>77</v>
      </c>
      <c r="L1015" s="2" t="s">
        <v>123</v>
      </c>
      <c r="M1015" s="2" t="s">
        <v>124</v>
      </c>
      <c r="N1015" s="2" t="s">
        <v>1464</v>
      </c>
      <c r="O1015" s="2" t="s">
        <v>81</v>
      </c>
      <c r="P1015" s="2" t="str">
        <f>"2170565798                    "</f>
        <v xml:space="preserve">2170565798                    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0</v>
      </c>
      <c r="AG1015" s="2">
        <v>0</v>
      </c>
      <c r="AH1015" s="2">
        <v>0</v>
      </c>
      <c r="AI1015" s="2">
        <v>0</v>
      </c>
      <c r="AJ1015" s="2">
        <v>0</v>
      </c>
      <c r="AK1015" s="2">
        <v>0</v>
      </c>
      <c r="AL1015" s="2">
        <v>0</v>
      </c>
      <c r="AM1015" s="2">
        <v>4.66</v>
      </c>
      <c r="AN1015" s="2">
        <v>0</v>
      </c>
      <c r="AO1015" s="2">
        <v>0</v>
      </c>
      <c r="AP1015" s="2">
        <v>0</v>
      </c>
      <c r="AQ1015" s="2">
        <v>0</v>
      </c>
      <c r="AR1015" s="2">
        <v>0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0</v>
      </c>
      <c r="AY1015" s="2">
        <v>0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0</v>
      </c>
      <c r="BF1015" s="2">
        <v>0</v>
      </c>
      <c r="BG1015" s="2">
        <v>0</v>
      </c>
      <c r="BH1015" s="2">
        <v>1</v>
      </c>
      <c r="BI1015" s="2">
        <v>1</v>
      </c>
      <c r="BJ1015" s="2">
        <v>0.2</v>
      </c>
      <c r="BK1015" s="2">
        <v>1</v>
      </c>
      <c r="BL1015" s="2">
        <v>42.1</v>
      </c>
      <c r="BM1015" s="2">
        <v>5.89</v>
      </c>
      <c r="BN1015" s="2">
        <v>47.99</v>
      </c>
      <c r="BO1015" s="2">
        <v>47.99</v>
      </c>
      <c r="BQ1015" s="2" t="s">
        <v>1465</v>
      </c>
      <c r="BR1015" s="2" t="s">
        <v>83</v>
      </c>
      <c r="BS1015" s="3">
        <v>42864</v>
      </c>
      <c r="BT1015" s="4">
        <v>0.52083333333333337</v>
      </c>
      <c r="BU1015" s="2" t="s">
        <v>1466</v>
      </c>
      <c r="BV1015" s="2" t="s">
        <v>87</v>
      </c>
      <c r="BY1015" s="2">
        <v>1200</v>
      </c>
      <c r="CC1015" s="2" t="s">
        <v>124</v>
      </c>
      <c r="CD1015" s="2">
        <v>184</v>
      </c>
      <c r="CE1015" s="2" t="s">
        <v>99</v>
      </c>
      <c r="CF1015" s="3">
        <v>42866</v>
      </c>
      <c r="CI1015" s="2">
        <v>1</v>
      </c>
      <c r="CJ1015" s="2">
        <v>1</v>
      </c>
      <c r="CK1015" s="2">
        <v>21</v>
      </c>
      <c r="CL1015" s="2" t="s">
        <v>87</v>
      </c>
    </row>
    <row r="1016" spans="1:90">
      <c r="A1016" s="2" t="s">
        <v>71</v>
      </c>
      <c r="B1016" s="2" t="s">
        <v>72</v>
      </c>
      <c r="C1016" s="2" t="s">
        <v>73</v>
      </c>
      <c r="E1016" s="2" t="str">
        <f>"FES1162547671"</f>
        <v>FES1162547671</v>
      </c>
      <c r="F1016" s="3">
        <v>42863</v>
      </c>
      <c r="G1016" s="2">
        <v>201711</v>
      </c>
      <c r="H1016" s="2" t="s">
        <v>74</v>
      </c>
      <c r="I1016" s="2" t="s">
        <v>75</v>
      </c>
      <c r="J1016" s="2" t="s">
        <v>76</v>
      </c>
      <c r="K1016" s="2" t="s">
        <v>77</v>
      </c>
      <c r="L1016" s="2" t="s">
        <v>74</v>
      </c>
      <c r="M1016" s="2" t="s">
        <v>75</v>
      </c>
      <c r="N1016" s="2" t="s">
        <v>543</v>
      </c>
      <c r="O1016" s="2" t="s">
        <v>81</v>
      </c>
      <c r="P1016" s="2" t="str">
        <f>"2170565936                    "</f>
        <v xml:space="preserve">2170565936                    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  <c r="AI1016" s="2">
        <v>0</v>
      </c>
      <c r="AJ1016" s="2">
        <v>0</v>
      </c>
      <c r="AK1016" s="2">
        <v>0</v>
      </c>
      <c r="AL1016" s="2">
        <v>0</v>
      </c>
      <c r="AM1016" s="2">
        <v>3.64</v>
      </c>
      <c r="AN1016" s="2">
        <v>0</v>
      </c>
      <c r="AO1016" s="2">
        <v>0</v>
      </c>
      <c r="AP1016" s="2">
        <v>0</v>
      </c>
      <c r="AQ1016" s="2">
        <v>0</v>
      </c>
      <c r="AR1016" s="2">
        <v>0</v>
      </c>
      <c r="AS1016" s="2">
        <v>0</v>
      </c>
      <c r="AT1016" s="2">
        <v>0</v>
      </c>
      <c r="AU1016" s="2">
        <v>0</v>
      </c>
      <c r="AV1016" s="2">
        <v>0</v>
      </c>
      <c r="AW1016" s="2">
        <v>0</v>
      </c>
      <c r="AX1016" s="2">
        <v>0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0</v>
      </c>
      <c r="BG1016" s="2">
        <v>0</v>
      </c>
      <c r="BH1016" s="2">
        <v>1</v>
      </c>
      <c r="BI1016" s="2">
        <v>1.8</v>
      </c>
      <c r="BJ1016" s="2">
        <v>0.5</v>
      </c>
      <c r="BK1016" s="2">
        <v>2</v>
      </c>
      <c r="BL1016" s="2">
        <v>32.89</v>
      </c>
      <c r="BM1016" s="2">
        <v>4.5999999999999996</v>
      </c>
      <c r="BN1016" s="2">
        <v>37.49</v>
      </c>
      <c r="BO1016" s="2">
        <v>37.49</v>
      </c>
      <c r="BQ1016" s="2" t="s">
        <v>544</v>
      </c>
      <c r="BR1016" s="2" t="s">
        <v>83</v>
      </c>
      <c r="BS1016" s="3">
        <v>42864</v>
      </c>
      <c r="BT1016" s="4">
        <v>0.41666666666666669</v>
      </c>
      <c r="BU1016" s="2" t="s">
        <v>295</v>
      </c>
      <c r="BV1016" s="2" t="s">
        <v>98</v>
      </c>
      <c r="BY1016" s="2">
        <v>2652</v>
      </c>
      <c r="CC1016" s="2" t="s">
        <v>75</v>
      </c>
      <c r="CD1016" s="2">
        <v>1600</v>
      </c>
      <c r="CE1016" s="2" t="s">
        <v>99</v>
      </c>
      <c r="CF1016" s="3">
        <v>42865</v>
      </c>
      <c r="CI1016" s="2">
        <v>1</v>
      </c>
      <c r="CJ1016" s="2">
        <v>1</v>
      </c>
      <c r="CK1016" s="2">
        <v>22</v>
      </c>
      <c r="CL1016" s="2" t="s">
        <v>87</v>
      </c>
    </row>
    <row r="1017" spans="1:90">
      <c r="A1017" s="2" t="s">
        <v>71</v>
      </c>
      <c r="B1017" s="2" t="s">
        <v>72</v>
      </c>
      <c r="C1017" s="2" t="s">
        <v>73</v>
      </c>
      <c r="E1017" s="2" t="str">
        <f>"FES1162547563"</f>
        <v>FES1162547563</v>
      </c>
      <c r="F1017" s="3">
        <v>42863</v>
      </c>
      <c r="G1017" s="2">
        <v>201711</v>
      </c>
      <c r="H1017" s="2" t="s">
        <v>74</v>
      </c>
      <c r="I1017" s="2" t="s">
        <v>75</v>
      </c>
      <c r="J1017" s="2" t="s">
        <v>76</v>
      </c>
      <c r="K1017" s="2" t="s">
        <v>77</v>
      </c>
      <c r="L1017" s="2" t="s">
        <v>123</v>
      </c>
      <c r="M1017" s="2" t="s">
        <v>124</v>
      </c>
      <c r="N1017" s="2" t="s">
        <v>1464</v>
      </c>
      <c r="O1017" s="2" t="s">
        <v>81</v>
      </c>
      <c r="P1017" s="2" t="str">
        <f>"2170565810                    "</f>
        <v xml:space="preserve">2170565810                    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  <c r="AG1017" s="2">
        <v>0</v>
      </c>
      <c r="AH1017" s="2">
        <v>0</v>
      </c>
      <c r="AI1017" s="2">
        <v>0</v>
      </c>
      <c r="AJ1017" s="2">
        <v>0</v>
      </c>
      <c r="AK1017" s="2">
        <v>0</v>
      </c>
      <c r="AL1017" s="2">
        <v>0</v>
      </c>
      <c r="AM1017" s="2">
        <v>4.66</v>
      </c>
      <c r="AN1017" s="2">
        <v>0</v>
      </c>
      <c r="AO1017" s="2">
        <v>0</v>
      </c>
      <c r="AP1017" s="2">
        <v>0</v>
      </c>
      <c r="AQ1017" s="2">
        <v>0</v>
      </c>
      <c r="AR1017" s="2">
        <v>0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0</v>
      </c>
      <c r="AY1017" s="2">
        <v>0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1</v>
      </c>
      <c r="BI1017" s="2">
        <v>1</v>
      </c>
      <c r="BJ1017" s="2">
        <v>0.2</v>
      </c>
      <c r="BK1017" s="2">
        <v>1</v>
      </c>
      <c r="BL1017" s="2">
        <v>42.1</v>
      </c>
      <c r="BM1017" s="2">
        <v>5.89</v>
      </c>
      <c r="BN1017" s="2">
        <v>47.99</v>
      </c>
      <c r="BO1017" s="2">
        <v>47.99</v>
      </c>
      <c r="BQ1017" s="2" t="s">
        <v>1572</v>
      </c>
      <c r="BR1017" s="2" t="s">
        <v>83</v>
      </c>
      <c r="BS1017" s="3">
        <v>42864</v>
      </c>
      <c r="BT1017" s="4">
        <v>0.52083333333333337</v>
      </c>
      <c r="BU1017" s="2" t="s">
        <v>1466</v>
      </c>
      <c r="BV1017" s="2" t="s">
        <v>87</v>
      </c>
      <c r="BY1017" s="2">
        <v>1200</v>
      </c>
      <c r="CC1017" s="2" t="s">
        <v>124</v>
      </c>
      <c r="CD1017" s="2">
        <v>184</v>
      </c>
      <c r="CE1017" s="2" t="s">
        <v>99</v>
      </c>
      <c r="CF1017" s="3">
        <v>42866</v>
      </c>
      <c r="CI1017" s="2">
        <v>1</v>
      </c>
      <c r="CJ1017" s="2">
        <v>1</v>
      </c>
      <c r="CK1017" s="2">
        <v>21</v>
      </c>
      <c r="CL1017" s="2" t="s">
        <v>87</v>
      </c>
    </row>
    <row r="1018" spans="1:90">
      <c r="A1018" s="2" t="s">
        <v>71</v>
      </c>
      <c r="B1018" s="2" t="s">
        <v>72</v>
      </c>
      <c r="C1018" s="2" t="s">
        <v>73</v>
      </c>
      <c r="E1018" s="2" t="str">
        <f>"FES1162547612"</f>
        <v>FES1162547612</v>
      </c>
      <c r="F1018" s="3">
        <v>42863</v>
      </c>
      <c r="G1018" s="2">
        <v>201711</v>
      </c>
      <c r="H1018" s="2" t="s">
        <v>74</v>
      </c>
      <c r="I1018" s="2" t="s">
        <v>75</v>
      </c>
      <c r="J1018" s="2" t="s">
        <v>76</v>
      </c>
      <c r="K1018" s="2" t="s">
        <v>77</v>
      </c>
      <c r="L1018" s="2" t="s">
        <v>88</v>
      </c>
      <c r="M1018" s="2" t="s">
        <v>89</v>
      </c>
      <c r="N1018" s="2" t="s">
        <v>1608</v>
      </c>
      <c r="O1018" s="2" t="s">
        <v>81</v>
      </c>
      <c r="P1018" s="2" t="str">
        <f>"2170563977                    "</f>
        <v xml:space="preserve">2170563977                    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  <c r="AI1018" s="2">
        <v>0</v>
      </c>
      <c r="AJ1018" s="2">
        <v>0</v>
      </c>
      <c r="AK1018" s="2">
        <v>0</v>
      </c>
      <c r="AL1018" s="2">
        <v>0</v>
      </c>
      <c r="AM1018" s="2">
        <v>4.66</v>
      </c>
      <c r="AN1018" s="2">
        <v>0</v>
      </c>
      <c r="AO1018" s="2">
        <v>0</v>
      </c>
      <c r="AP1018" s="2">
        <v>0</v>
      </c>
      <c r="AQ1018" s="2">
        <v>0</v>
      </c>
      <c r="AR1018" s="2">
        <v>0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1</v>
      </c>
      <c r="BI1018" s="2">
        <v>1</v>
      </c>
      <c r="BJ1018" s="2">
        <v>0.2</v>
      </c>
      <c r="BK1018" s="2">
        <v>1</v>
      </c>
      <c r="BL1018" s="2">
        <v>42.1</v>
      </c>
      <c r="BM1018" s="2">
        <v>5.89</v>
      </c>
      <c r="BN1018" s="2">
        <v>47.99</v>
      </c>
      <c r="BO1018" s="2">
        <v>47.99</v>
      </c>
      <c r="BQ1018" s="2" t="s">
        <v>1609</v>
      </c>
      <c r="BR1018" s="2" t="s">
        <v>83</v>
      </c>
      <c r="BS1018" s="3">
        <v>42864</v>
      </c>
      <c r="BT1018" s="4">
        <v>0.40972222222222227</v>
      </c>
      <c r="BU1018" s="2" t="s">
        <v>1610</v>
      </c>
      <c r="BV1018" s="2" t="s">
        <v>98</v>
      </c>
      <c r="BY1018" s="2">
        <v>1200</v>
      </c>
      <c r="CC1018" s="2" t="s">
        <v>89</v>
      </c>
      <c r="CD1018" s="2">
        <v>7560</v>
      </c>
      <c r="CE1018" s="2" t="s">
        <v>99</v>
      </c>
      <c r="CF1018" s="3">
        <v>42865</v>
      </c>
      <c r="CI1018" s="2">
        <v>1</v>
      </c>
      <c r="CJ1018" s="2">
        <v>1</v>
      </c>
      <c r="CK1018" s="2">
        <v>21</v>
      </c>
      <c r="CL1018" s="2" t="s">
        <v>87</v>
      </c>
    </row>
    <row r="1019" spans="1:90">
      <c r="A1019" s="2" t="s">
        <v>71</v>
      </c>
      <c r="B1019" s="2" t="s">
        <v>72</v>
      </c>
      <c r="C1019" s="2" t="s">
        <v>73</v>
      </c>
      <c r="E1019" s="2" t="str">
        <f>"FES1162547584"</f>
        <v>FES1162547584</v>
      </c>
      <c r="F1019" s="3">
        <v>42863</v>
      </c>
      <c r="G1019" s="2">
        <v>201711</v>
      </c>
      <c r="H1019" s="2" t="s">
        <v>74</v>
      </c>
      <c r="I1019" s="2" t="s">
        <v>75</v>
      </c>
      <c r="J1019" s="2" t="s">
        <v>76</v>
      </c>
      <c r="K1019" s="2" t="s">
        <v>77</v>
      </c>
      <c r="L1019" s="2" t="s">
        <v>94</v>
      </c>
      <c r="M1019" s="2" t="s">
        <v>94</v>
      </c>
      <c r="N1019" s="2" t="s">
        <v>95</v>
      </c>
      <c r="O1019" s="2" t="s">
        <v>81</v>
      </c>
      <c r="P1019" s="2" t="str">
        <f>"2170565833                    "</f>
        <v xml:space="preserve">2170565833                    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  <c r="AJ1019" s="2">
        <v>0</v>
      </c>
      <c r="AK1019" s="2">
        <v>0</v>
      </c>
      <c r="AL1019" s="2">
        <v>0</v>
      </c>
      <c r="AM1019" s="2">
        <v>4.66</v>
      </c>
      <c r="AN1019" s="2">
        <v>0</v>
      </c>
      <c r="AO1019" s="2">
        <v>0</v>
      </c>
      <c r="AP1019" s="2">
        <v>0</v>
      </c>
      <c r="AQ1019" s="2">
        <v>0</v>
      </c>
      <c r="AR1019" s="2">
        <v>0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0</v>
      </c>
      <c r="BG1019" s="2">
        <v>0</v>
      </c>
      <c r="BH1019" s="2">
        <v>1</v>
      </c>
      <c r="BI1019" s="2">
        <v>1</v>
      </c>
      <c r="BJ1019" s="2">
        <v>0.2</v>
      </c>
      <c r="BK1019" s="2">
        <v>1</v>
      </c>
      <c r="BL1019" s="2">
        <v>42.1</v>
      </c>
      <c r="BM1019" s="2">
        <v>5.89</v>
      </c>
      <c r="BN1019" s="2">
        <v>47.99</v>
      </c>
      <c r="BO1019" s="2">
        <v>47.99</v>
      </c>
      <c r="BQ1019" s="2" t="s">
        <v>96</v>
      </c>
      <c r="BR1019" s="2" t="s">
        <v>83</v>
      </c>
      <c r="BS1019" s="3">
        <v>42864</v>
      </c>
      <c r="BT1019" s="4">
        <v>0.53819444444444442</v>
      </c>
      <c r="BU1019" s="2" t="s">
        <v>97</v>
      </c>
      <c r="BV1019" s="2" t="s">
        <v>98</v>
      </c>
      <c r="BY1019" s="2">
        <v>1200</v>
      </c>
      <c r="CC1019" s="2" t="s">
        <v>94</v>
      </c>
      <c r="CD1019" s="2">
        <v>7646</v>
      </c>
      <c r="CE1019" s="2" t="s">
        <v>99</v>
      </c>
      <c r="CF1019" s="3">
        <v>42865</v>
      </c>
      <c r="CI1019" s="2">
        <v>1</v>
      </c>
      <c r="CJ1019" s="2">
        <v>1</v>
      </c>
      <c r="CK1019" s="2">
        <v>21</v>
      </c>
      <c r="CL1019" s="2" t="s">
        <v>87</v>
      </c>
    </row>
    <row r="1020" spans="1:90">
      <c r="A1020" s="2" t="s">
        <v>71</v>
      </c>
      <c r="B1020" s="2" t="s">
        <v>72</v>
      </c>
      <c r="C1020" s="2" t="s">
        <v>73</v>
      </c>
      <c r="E1020" s="2" t="str">
        <f>"FES1162547593"</f>
        <v>FES1162547593</v>
      </c>
      <c r="F1020" s="3">
        <v>42863</v>
      </c>
      <c r="G1020" s="2">
        <v>201711</v>
      </c>
      <c r="H1020" s="2" t="s">
        <v>74</v>
      </c>
      <c r="I1020" s="2" t="s">
        <v>75</v>
      </c>
      <c r="J1020" s="2" t="s">
        <v>76</v>
      </c>
      <c r="K1020" s="2" t="s">
        <v>77</v>
      </c>
      <c r="L1020" s="2" t="s">
        <v>1615</v>
      </c>
      <c r="M1020" s="2" t="s">
        <v>1616</v>
      </c>
      <c r="N1020" s="2" t="s">
        <v>1617</v>
      </c>
      <c r="O1020" s="2" t="s">
        <v>81</v>
      </c>
      <c r="P1020" s="2" t="str">
        <f>"2170565845                    "</f>
        <v xml:space="preserve">2170565845                    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  <c r="AI1020" s="2">
        <v>0</v>
      </c>
      <c r="AJ1020" s="2">
        <v>0</v>
      </c>
      <c r="AK1020" s="2">
        <v>0</v>
      </c>
      <c r="AL1020" s="2">
        <v>0</v>
      </c>
      <c r="AM1020" s="2">
        <v>4.66</v>
      </c>
      <c r="AN1020" s="2">
        <v>0</v>
      </c>
      <c r="AO1020" s="2">
        <v>0</v>
      </c>
      <c r="AP1020" s="2">
        <v>0</v>
      </c>
      <c r="AQ1020" s="2">
        <v>0</v>
      </c>
      <c r="AR1020" s="2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1</v>
      </c>
      <c r="BI1020" s="2">
        <v>0.6</v>
      </c>
      <c r="BJ1020" s="2">
        <v>1.2</v>
      </c>
      <c r="BK1020" s="2">
        <v>1.5</v>
      </c>
      <c r="BL1020" s="2">
        <v>42.1</v>
      </c>
      <c r="BM1020" s="2">
        <v>5.89</v>
      </c>
      <c r="BN1020" s="2">
        <v>47.99</v>
      </c>
      <c r="BO1020" s="2">
        <v>47.99</v>
      </c>
      <c r="BQ1020" s="2" t="s">
        <v>1618</v>
      </c>
      <c r="BR1020" s="2" t="s">
        <v>83</v>
      </c>
      <c r="BS1020" s="3">
        <v>42865</v>
      </c>
      <c r="BT1020" s="4">
        <v>0.57847222222222217</v>
      </c>
      <c r="BU1020" s="2" t="s">
        <v>1619</v>
      </c>
      <c r="BV1020" s="2" t="s">
        <v>98</v>
      </c>
      <c r="BY1020" s="2">
        <v>6118.73</v>
      </c>
      <c r="CA1020" s="2" t="s">
        <v>1620</v>
      </c>
      <c r="CC1020" s="2" t="s">
        <v>1616</v>
      </c>
      <c r="CD1020" s="2">
        <v>7220</v>
      </c>
      <c r="CE1020" s="2" t="s">
        <v>99</v>
      </c>
      <c r="CF1020" s="3">
        <v>42865</v>
      </c>
      <c r="CI1020" s="2">
        <v>3</v>
      </c>
      <c r="CJ1020" s="2">
        <v>2</v>
      </c>
      <c r="CK1020" s="2">
        <v>21</v>
      </c>
      <c r="CL1020" s="2" t="s">
        <v>87</v>
      </c>
    </row>
    <row r="1021" spans="1:90">
      <c r="A1021" s="2" t="s">
        <v>71</v>
      </c>
      <c r="B1021" s="2" t="s">
        <v>72</v>
      </c>
      <c r="C1021" s="2" t="s">
        <v>73</v>
      </c>
      <c r="E1021" s="2" t="str">
        <f>"FES1162547616"</f>
        <v>FES1162547616</v>
      </c>
      <c r="F1021" s="3">
        <v>42863</v>
      </c>
      <c r="G1021" s="2">
        <v>201711</v>
      </c>
      <c r="H1021" s="2" t="s">
        <v>74</v>
      </c>
      <c r="I1021" s="2" t="s">
        <v>75</v>
      </c>
      <c r="J1021" s="2" t="s">
        <v>76</v>
      </c>
      <c r="K1021" s="2" t="s">
        <v>77</v>
      </c>
      <c r="L1021" s="2" t="s">
        <v>88</v>
      </c>
      <c r="M1021" s="2" t="s">
        <v>89</v>
      </c>
      <c r="N1021" s="2" t="s">
        <v>658</v>
      </c>
      <c r="O1021" s="2" t="s">
        <v>81</v>
      </c>
      <c r="P1021" s="2" t="str">
        <f>"2170565868                    "</f>
        <v xml:space="preserve">2170565868                    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  <c r="AI1021" s="2">
        <v>0</v>
      </c>
      <c r="AJ1021" s="2">
        <v>0</v>
      </c>
      <c r="AK1021" s="2">
        <v>0</v>
      </c>
      <c r="AL1021" s="2">
        <v>0</v>
      </c>
      <c r="AM1021" s="2">
        <v>4.66</v>
      </c>
      <c r="AN1021" s="2">
        <v>0</v>
      </c>
      <c r="AO1021" s="2">
        <v>0</v>
      </c>
      <c r="AP1021" s="2">
        <v>0</v>
      </c>
      <c r="AQ1021" s="2">
        <v>0</v>
      </c>
      <c r="AR1021" s="2">
        <v>0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1</v>
      </c>
      <c r="BI1021" s="2">
        <v>1</v>
      </c>
      <c r="BJ1021" s="2">
        <v>0.2</v>
      </c>
      <c r="BK1021" s="2">
        <v>1</v>
      </c>
      <c r="BL1021" s="2">
        <v>42.1</v>
      </c>
      <c r="BM1021" s="2">
        <v>5.89</v>
      </c>
      <c r="BN1021" s="2">
        <v>47.99</v>
      </c>
      <c r="BO1021" s="2">
        <v>47.99</v>
      </c>
      <c r="BQ1021" s="2" t="s">
        <v>659</v>
      </c>
      <c r="BR1021" s="2" t="s">
        <v>83</v>
      </c>
      <c r="BS1021" s="3">
        <v>42864</v>
      </c>
      <c r="BT1021" s="4">
        <v>0.41666666666666669</v>
      </c>
      <c r="BU1021" s="2" t="s">
        <v>660</v>
      </c>
      <c r="BV1021" s="2" t="s">
        <v>98</v>
      </c>
      <c r="BY1021" s="2">
        <v>1200</v>
      </c>
      <c r="CC1021" s="2" t="s">
        <v>89</v>
      </c>
      <c r="CD1021" s="2">
        <v>7441</v>
      </c>
      <c r="CE1021" s="2" t="s">
        <v>99</v>
      </c>
      <c r="CF1021" s="3">
        <v>42865</v>
      </c>
      <c r="CI1021" s="2">
        <v>1</v>
      </c>
      <c r="CJ1021" s="2">
        <v>1</v>
      </c>
      <c r="CK1021" s="2">
        <v>21</v>
      </c>
      <c r="CL1021" s="2" t="s">
        <v>87</v>
      </c>
    </row>
    <row r="1022" spans="1:90">
      <c r="A1022" s="2" t="s">
        <v>71</v>
      </c>
      <c r="B1022" s="2" t="s">
        <v>72</v>
      </c>
      <c r="C1022" s="2" t="s">
        <v>73</v>
      </c>
      <c r="E1022" s="2" t="str">
        <f>"FES1162547606"</f>
        <v>FES1162547606</v>
      </c>
      <c r="F1022" s="3">
        <v>42863</v>
      </c>
      <c r="G1022" s="2">
        <v>201711</v>
      </c>
      <c r="H1022" s="2" t="s">
        <v>74</v>
      </c>
      <c r="I1022" s="2" t="s">
        <v>75</v>
      </c>
      <c r="J1022" s="2" t="s">
        <v>76</v>
      </c>
      <c r="K1022" s="2" t="s">
        <v>77</v>
      </c>
      <c r="L1022" s="2" t="s">
        <v>88</v>
      </c>
      <c r="M1022" s="2" t="s">
        <v>89</v>
      </c>
      <c r="N1022" s="2" t="s">
        <v>1608</v>
      </c>
      <c r="O1022" s="2" t="s">
        <v>81</v>
      </c>
      <c r="P1022" s="2" t="str">
        <f>"2170564323                    "</f>
        <v xml:space="preserve">2170564323                    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  <c r="AI1022" s="2">
        <v>0</v>
      </c>
      <c r="AJ1022" s="2">
        <v>0</v>
      </c>
      <c r="AK1022" s="2">
        <v>0</v>
      </c>
      <c r="AL1022" s="2">
        <v>0</v>
      </c>
      <c r="AM1022" s="2">
        <v>4.66</v>
      </c>
      <c r="AN1022" s="2">
        <v>0</v>
      </c>
      <c r="AO1022" s="2">
        <v>0</v>
      </c>
      <c r="AP1022" s="2">
        <v>0</v>
      </c>
      <c r="AQ1022" s="2">
        <v>0</v>
      </c>
      <c r="AR1022" s="2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1</v>
      </c>
      <c r="BI1022" s="2">
        <v>1</v>
      </c>
      <c r="BJ1022" s="2">
        <v>0.2</v>
      </c>
      <c r="BK1022" s="2">
        <v>1</v>
      </c>
      <c r="BL1022" s="2">
        <v>42.1</v>
      </c>
      <c r="BM1022" s="2">
        <v>5.89</v>
      </c>
      <c r="BN1022" s="2">
        <v>47.99</v>
      </c>
      <c r="BO1022" s="2">
        <v>47.99</v>
      </c>
      <c r="BQ1022" s="2" t="s">
        <v>1609</v>
      </c>
      <c r="BR1022" s="2" t="s">
        <v>83</v>
      </c>
      <c r="BS1022" s="3">
        <v>42864</v>
      </c>
      <c r="BT1022" s="4">
        <v>0.40972222222222227</v>
      </c>
      <c r="BU1022" s="2" t="s">
        <v>1610</v>
      </c>
      <c r="BV1022" s="2" t="s">
        <v>98</v>
      </c>
      <c r="BY1022" s="2">
        <v>1200</v>
      </c>
      <c r="CC1022" s="2" t="s">
        <v>89</v>
      </c>
      <c r="CD1022" s="2">
        <v>7560</v>
      </c>
      <c r="CE1022" s="2" t="s">
        <v>99</v>
      </c>
      <c r="CF1022" s="3">
        <v>42865</v>
      </c>
      <c r="CI1022" s="2">
        <v>1</v>
      </c>
      <c r="CJ1022" s="2">
        <v>1</v>
      </c>
      <c r="CK1022" s="2">
        <v>21</v>
      </c>
      <c r="CL1022" s="2" t="s">
        <v>87</v>
      </c>
    </row>
    <row r="1023" spans="1:90">
      <c r="A1023" s="2" t="s">
        <v>71</v>
      </c>
      <c r="B1023" s="2" t="s">
        <v>72</v>
      </c>
      <c r="C1023" s="2" t="s">
        <v>73</v>
      </c>
      <c r="E1023" s="2" t="str">
        <f>"FES1162547649"</f>
        <v>FES1162547649</v>
      </c>
      <c r="F1023" s="3">
        <v>42863</v>
      </c>
      <c r="G1023" s="2">
        <v>201711</v>
      </c>
      <c r="H1023" s="2" t="s">
        <v>74</v>
      </c>
      <c r="I1023" s="2" t="s">
        <v>75</v>
      </c>
      <c r="J1023" s="2" t="s">
        <v>76</v>
      </c>
      <c r="K1023" s="2" t="s">
        <v>77</v>
      </c>
      <c r="L1023" s="2" t="s">
        <v>175</v>
      </c>
      <c r="M1023" s="2" t="s">
        <v>176</v>
      </c>
      <c r="N1023" s="2" t="s">
        <v>573</v>
      </c>
      <c r="O1023" s="2" t="s">
        <v>81</v>
      </c>
      <c r="P1023" s="2" t="str">
        <f>"2170565079                    "</f>
        <v xml:space="preserve">2170565079                    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2">
        <v>0</v>
      </c>
      <c r="AK1023" s="2">
        <v>0</v>
      </c>
      <c r="AL1023" s="2">
        <v>0</v>
      </c>
      <c r="AM1023" s="2">
        <v>4.66</v>
      </c>
      <c r="AN1023" s="2">
        <v>0</v>
      </c>
      <c r="AO1023" s="2">
        <v>0</v>
      </c>
      <c r="AP1023" s="2">
        <v>0</v>
      </c>
      <c r="AQ1023" s="2">
        <v>0</v>
      </c>
      <c r="AR1023" s="2">
        <v>0</v>
      </c>
      <c r="AS1023" s="2">
        <v>0</v>
      </c>
      <c r="AT1023" s="2">
        <v>0</v>
      </c>
      <c r="AU1023" s="2">
        <v>0</v>
      </c>
      <c r="AV1023" s="2">
        <v>0</v>
      </c>
      <c r="AW1023" s="2">
        <v>0</v>
      </c>
      <c r="AX1023" s="2">
        <v>0</v>
      </c>
      <c r="AY1023" s="2">
        <v>0</v>
      </c>
      <c r="AZ1023" s="2">
        <v>0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1</v>
      </c>
      <c r="BI1023" s="2">
        <v>1</v>
      </c>
      <c r="BJ1023" s="2">
        <v>0.2</v>
      </c>
      <c r="BK1023" s="2">
        <v>1</v>
      </c>
      <c r="BL1023" s="2">
        <v>42.1</v>
      </c>
      <c r="BM1023" s="2">
        <v>5.89</v>
      </c>
      <c r="BN1023" s="2">
        <v>47.99</v>
      </c>
      <c r="BO1023" s="2">
        <v>47.99</v>
      </c>
      <c r="BQ1023" s="2" t="s">
        <v>574</v>
      </c>
      <c r="BR1023" s="2" t="s">
        <v>83</v>
      </c>
      <c r="BS1023" s="3">
        <v>42864</v>
      </c>
      <c r="BT1023" s="4">
        <v>0.36458333333333331</v>
      </c>
      <c r="BU1023" s="2" t="s">
        <v>575</v>
      </c>
      <c r="BV1023" s="2" t="s">
        <v>98</v>
      </c>
      <c r="BY1023" s="2">
        <v>1200</v>
      </c>
      <c r="CA1023" s="2" t="s">
        <v>180</v>
      </c>
      <c r="CC1023" s="2" t="s">
        <v>176</v>
      </c>
      <c r="CD1023" s="2">
        <v>6001</v>
      </c>
      <c r="CE1023" s="2" t="s">
        <v>99</v>
      </c>
      <c r="CF1023" s="3">
        <v>42864</v>
      </c>
      <c r="CI1023" s="2">
        <v>1</v>
      </c>
      <c r="CJ1023" s="2">
        <v>1</v>
      </c>
      <c r="CK1023" s="2">
        <v>21</v>
      </c>
      <c r="CL1023" s="2" t="s">
        <v>87</v>
      </c>
    </row>
    <row r="1024" spans="1:90">
      <c r="A1024" s="2" t="s">
        <v>71</v>
      </c>
      <c r="B1024" s="2" t="s">
        <v>72</v>
      </c>
      <c r="C1024" s="2" t="s">
        <v>73</v>
      </c>
      <c r="E1024" s="2" t="str">
        <f>"FES1162547626"</f>
        <v>FES1162547626</v>
      </c>
      <c r="F1024" s="3">
        <v>42863</v>
      </c>
      <c r="G1024" s="2">
        <v>201711</v>
      </c>
      <c r="H1024" s="2" t="s">
        <v>74</v>
      </c>
      <c r="I1024" s="2" t="s">
        <v>75</v>
      </c>
      <c r="J1024" s="2" t="s">
        <v>76</v>
      </c>
      <c r="K1024" s="2" t="s">
        <v>77</v>
      </c>
      <c r="L1024" s="2" t="s">
        <v>209</v>
      </c>
      <c r="M1024" s="2" t="s">
        <v>210</v>
      </c>
      <c r="N1024" s="2" t="s">
        <v>1554</v>
      </c>
      <c r="O1024" s="2" t="s">
        <v>81</v>
      </c>
      <c r="P1024" s="2" t="str">
        <f>"2170565883                    "</f>
        <v xml:space="preserve">2170565883                    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  <c r="AI1024" s="2">
        <v>0</v>
      </c>
      <c r="AJ1024" s="2">
        <v>0</v>
      </c>
      <c r="AK1024" s="2">
        <v>0</v>
      </c>
      <c r="AL1024" s="2">
        <v>0</v>
      </c>
      <c r="AM1024" s="2">
        <v>3.64</v>
      </c>
      <c r="AN1024" s="2">
        <v>0</v>
      </c>
      <c r="AO1024" s="2">
        <v>0</v>
      </c>
      <c r="AP1024" s="2">
        <v>0</v>
      </c>
      <c r="AQ1024" s="2">
        <v>0</v>
      </c>
      <c r="AR1024" s="2">
        <v>0</v>
      </c>
      <c r="AS1024" s="2">
        <v>0</v>
      </c>
      <c r="AT1024" s="2">
        <v>0</v>
      </c>
      <c r="AU1024" s="2">
        <v>0</v>
      </c>
      <c r="AV1024" s="2">
        <v>0</v>
      </c>
      <c r="AW1024" s="2">
        <v>0</v>
      </c>
      <c r="AX1024" s="2">
        <v>0</v>
      </c>
      <c r="AY1024" s="2">
        <v>0</v>
      </c>
      <c r="AZ1024" s="2">
        <v>0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1</v>
      </c>
      <c r="BI1024" s="2">
        <v>1</v>
      </c>
      <c r="BJ1024" s="2">
        <v>0.2</v>
      </c>
      <c r="BK1024" s="2">
        <v>1</v>
      </c>
      <c r="BL1024" s="2">
        <v>32.89</v>
      </c>
      <c r="BM1024" s="2">
        <v>4.5999999999999996</v>
      </c>
      <c r="BN1024" s="2">
        <v>37.49</v>
      </c>
      <c r="BO1024" s="2">
        <v>37.49</v>
      </c>
      <c r="BR1024" s="2" t="s">
        <v>83</v>
      </c>
      <c r="BS1024" s="3">
        <v>42864</v>
      </c>
      <c r="BT1024" s="4">
        <v>0.41666666666666669</v>
      </c>
      <c r="BU1024" s="2" t="s">
        <v>1555</v>
      </c>
      <c r="BV1024" s="2" t="s">
        <v>98</v>
      </c>
      <c r="BY1024" s="2">
        <v>1200</v>
      </c>
      <c r="CC1024" s="2" t="s">
        <v>210</v>
      </c>
      <c r="CD1024" s="2">
        <v>1709</v>
      </c>
      <c r="CE1024" s="2" t="s">
        <v>99</v>
      </c>
      <c r="CF1024" s="3">
        <v>42865</v>
      </c>
      <c r="CI1024" s="2">
        <v>1</v>
      </c>
      <c r="CJ1024" s="2">
        <v>1</v>
      </c>
      <c r="CK1024" s="2">
        <v>22</v>
      </c>
      <c r="CL1024" s="2" t="s">
        <v>87</v>
      </c>
    </row>
    <row r="1025" spans="1:90">
      <c r="A1025" s="2" t="s">
        <v>71</v>
      </c>
      <c r="B1025" s="2" t="s">
        <v>72</v>
      </c>
      <c r="C1025" s="2" t="s">
        <v>73</v>
      </c>
      <c r="E1025" s="2" t="str">
        <f>"FES1162547650"</f>
        <v>FES1162547650</v>
      </c>
      <c r="F1025" s="3">
        <v>42863</v>
      </c>
      <c r="G1025" s="2">
        <v>201711</v>
      </c>
      <c r="H1025" s="2" t="s">
        <v>74</v>
      </c>
      <c r="I1025" s="2" t="s">
        <v>75</v>
      </c>
      <c r="J1025" s="2" t="s">
        <v>76</v>
      </c>
      <c r="K1025" s="2" t="s">
        <v>77</v>
      </c>
      <c r="L1025" s="2" t="s">
        <v>175</v>
      </c>
      <c r="M1025" s="2" t="s">
        <v>176</v>
      </c>
      <c r="N1025" s="2" t="s">
        <v>704</v>
      </c>
      <c r="O1025" s="2" t="s">
        <v>81</v>
      </c>
      <c r="P1025" s="2" t="str">
        <f>"2170565243                    "</f>
        <v xml:space="preserve">2170565243                    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  <c r="AI1025" s="2">
        <v>0</v>
      </c>
      <c r="AJ1025" s="2">
        <v>0</v>
      </c>
      <c r="AK1025" s="2">
        <v>0</v>
      </c>
      <c r="AL1025" s="2">
        <v>0</v>
      </c>
      <c r="AM1025" s="2">
        <v>4.66</v>
      </c>
      <c r="AN1025" s="2">
        <v>0</v>
      </c>
      <c r="AO1025" s="2">
        <v>0</v>
      </c>
      <c r="AP1025" s="2">
        <v>0</v>
      </c>
      <c r="AQ1025" s="2">
        <v>0</v>
      </c>
      <c r="AR1025" s="2">
        <v>0</v>
      </c>
      <c r="AS1025" s="2">
        <v>0</v>
      </c>
      <c r="AT1025" s="2">
        <v>0</v>
      </c>
      <c r="AU1025" s="2">
        <v>0</v>
      </c>
      <c r="AV1025" s="2">
        <v>0</v>
      </c>
      <c r="AW1025" s="2">
        <v>0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1</v>
      </c>
      <c r="BI1025" s="2">
        <v>1</v>
      </c>
      <c r="BJ1025" s="2">
        <v>0.2</v>
      </c>
      <c r="BK1025" s="2">
        <v>1</v>
      </c>
      <c r="BL1025" s="2">
        <v>42.1</v>
      </c>
      <c r="BM1025" s="2">
        <v>5.89</v>
      </c>
      <c r="BN1025" s="2">
        <v>47.99</v>
      </c>
      <c r="BO1025" s="2">
        <v>47.99</v>
      </c>
      <c r="BQ1025" s="2" t="s">
        <v>238</v>
      </c>
      <c r="BR1025" s="2" t="s">
        <v>83</v>
      </c>
      <c r="BS1025" s="3">
        <v>42864</v>
      </c>
      <c r="BT1025" s="4">
        <v>0.3</v>
      </c>
      <c r="BU1025" s="2" t="s">
        <v>1621</v>
      </c>
      <c r="BV1025" s="2" t="s">
        <v>98</v>
      </c>
      <c r="BY1025" s="2">
        <v>1200</v>
      </c>
      <c r="CA1025" s="2" t="s">
        <v>223</v>
      </c>
      <c r="CC1025" s="2" t="s">
        <v>176</v>
      </c>
      <c r="CD1025" s="2">
        <v>6020</v>
      </c>
      <c r="CE1025" s="2" t="s">
        <v>99</v>
      </c>
      <c r="CF1025" s="3">
        <v>42864</v>
      </c>
      <c r="CI1025" s="2">
        <v>1</v>
      </c>
      <c r="CJ1025" s="2">
        <v>1</v>
      </c>
      <c r="CK1025" s="2">
        <v>21</v>
      </c>
      <c r="CL1025" s="2" t="s">
        <v>87</v>
      </c>
    </row>
    <row r="1026" spans="1:90">
      <c r="A1026" s="2" t="s">
        <v>71</v>
      </c>
      <c r="B1026" s="2" t="s">
        <v>72</v>
      </c>
      <c r="C1026" s="2" t="s">
        <v>73</v>
      </c>
      <c r="E1026" s="2" t="str">
        <f>"FES1162547636"</f>
        <v>FES1162547636</v>
      </c>
      <c r="F1026" s="3">
        <v>42863</v>
      </c>
      <c r="G1026" s="2">
        <v>201711</v>
      </c>
      <c r="H1026" s="2" t="s">
        <v>74</v>
      </c>
      <c r="I1026" s="2" t="s">
        <v>75</v>
      </c>
      <c r="J1026" s="2" t="s">
        <v>76</v>
      </c>
      <c r="K1026" s="2" t="s">
        <v>77</v>
      </c>
      <c r="L1026" s="2" t="s">
        <v>88</v>
      </c>
      <c r="M1026" s="2" t="s">
        <v>89</v>
      </c>
      <c r="N1026" s="2" t="s">
        <v>369</v>
      </c>
      <c r="O1026" s="2" t="s">
        <v>81</v>
      </c>
      <c r="P1026" s="2" t="str">
        <f>"2170565896                    "</f>
        <v xml:space="preserve">2170565896                    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  <c r="AI1026" s="2">
        <v>0</v>
      </c>
      <c r="AJ1026" s="2">
        <v>0</v>
      </c>
      <c r="AK1026" s="2">
        <v>0</v>
      </c>
      <c r="AL1026" s="2">
        <v>0</v>
      </c>
      <c r="AM1026" s="2">
        <v>4.66</v>
      </c>
      <c r="AN1026" s="2">
        <v>0</v>
      </c>
      <c r="AO1026" s="2">
        <v>0</v>
      </c>
      <c r="AP1026" s="2">
        <v>0</v>
      </c>
      <c r="AQ1026" s="2">
        <v>0</v>
      </c>
      <c r="AR1026" s="2">
        <v>0</v>
      </c>
      <c r="AS1026" s="2">
        <v>0</v>
      </c>
      <c r="AT1026" s="2">
        <v>0</v>
      </c>
      <c r="AU1026" s="2">
        <v>0</v>
      </c>
      <c r="AV1026" s="2">
        <v>0</v>
      </c>
      <c r="AW1026" s="2">
        <v>0</v>
      </c>
      <c r="AX1026" s="2">
        <v>0</v>
      </c>
      <c r="AY1026" s="2">
        <v>0</v>
      </c>
      <c r="AZ1026" s="2">
        <v>0</v>
      </c>
      <c r="BA1026" s="2">
        <v>0</v>
      </c>
      <c r="BB1026" s="2">
        <v>0</v>
      </c>
      <c r="BC1026" s="2">
        <v>0</v>
      </c>
      <c r="BD1026" s="2">
        <v>0</v>
      </c>
      <c r="BE1026" s="2">
        <v>0</v>
      </c>
      <c r="BF1026" s="2">
        <v>0</v>
      </c>
      <c r="BG1026" s="2">
        <v>0</v>
      </c>
      <c r="BH1026" s="2">
        <v>1</v>
      </c>
      <c r="BI1026" s="2">
        <v>1</v>
      </c>
      <c r="BJ1026" s="2">
        <v>0.2</v>
      </c>
      <c r="BK1026" s="2">
        <v>1</v>
      </c>
      <c r="BL1026" s="2">
        <v>42.1</v>
      </c>
      <c r="BM1026" s="2">
        <v>5.89</v>
      </c>
      <c r="BN1026" s="2">
        <v>47.99</v>
      </c>
      <c r="BO1026" s="2">
        <v>47.99</v>
      </c>
      <c r="BQ1026" s="2" t="s">
        <v>203</v>
      </c>
      <c r="BR1026" s="2" t="s">
        <v>83</v>
      </c>
      <c r="BS1026" s="3">
        <v>42864</v>
      </c>
      <c r="BT1026" s="4">
        <v>0.41666666666666669</v>
      </c>
      <c r="BU1026" s="2" t="s">
        <v>370</v>
      </c>
      <c r="BV1026" s="2" t="s">
        <v>98</v>
      </c>
      <c r="BY1026" s="2">
        <v>1200</v>
      </c>
      <c r="CC1026" s="2" t="s">
        <v>89</v>
      </c>
      <c r="CD1026" s="2">
        <v>7441</v>
      </c>
      <c r="CE1026" s="2" t="s">
        <v>99</v>
      </c>
      <c r="CF1026" s="3">
        <v>42865</v>
      </c>
      <c r="CI1026" s="2">
        <v>1</v>
      </c>
      <c r="CJ1026" s="2">
        <v>1</v>
      </c>
      <c r="CK1026" s="2">
        <v>21</v>
      </c>
      <c r="CL1026" s="2" t="s">
        <v>87</v>
      </c>
    </row>
    <row r="1027" spans="1:90">
      <c r="A1027" s="2" t="s">
        <v>71</v>
      </c>
      <c r="B1027" s="2" t="s">
        <v>72</v>
      </c>
      <c r="C1027" s="2" t="s">
        <v>73</v>
      </c>
      <c r="E1027" s="2" t="str">
        <f>"FES1162547656"</f>
        <v>FES1162547656</v>
      </c>
      <c r="F1027" s="3">
        <v>42863</v>
      </c>
      <c r="G1027" s="2">
        <v>201711</v>
      </c>
      <c r="H1027" s="2" t="s">
        <v>74</v>
      </c>
      <c r="I1027" s="2" t="s">
        <v>75</v>
      </c>
      <c r="J1027" s="2" t="s">
        <v>76</v>
      </c>
      <c r="K1027" s="2" t="s">
        <v>77</v>
      </c>
      <c r="L1027" s="2" t="s">
        <v>109</v>
      </c>
      <c r="M1027" s="2" t="s">
        <v>110</v>
      </c>
      <c r="N1027" s="2" t="s">
        <v>1622</v>
      </c>
      <c r="O1027" s="2" t="s">
        <v>81</v>
      </c>
      <c r="P1027" s="2" t="str">
        <f>"2170565916                    "</f>
        <v xml:space="preserve">2170565916                    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  <c r="AI1027" s="2">
        <v>0</v>
      </c>
      <c r="AJ1027" s="2">
        <v>0</v>
      </c>
      <c r="AK1027" s="2">
        <v>0</v>
      </c>
      <c r="AL1027" s="2">
        <v>0</v>
      </c>
      <c r="AM1027" s="2">
        <v>5.82</v>
      </c>
      <c r="AN1027" s="2">
        <v>0</v>
      </c>
      <c r="AO1027" s="2">
        <v>0</v>
      </c>
      <c r="AP1027" s="2">
        <v>0</v>
      </c>
      <c r="AQ1027" s="2">
        <v>0</v>
      </c>
      <c r="AR1027" s="2">
        <v>0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0</v>
      </c>
      <c r="AY1027" s="2">
        <v>0</v>
      </c>
      <c r="AZ1027" s="2">
        <v>0</v>
      </c>
      <c r="BA1027" s="2">
        <v>0</v>
      </c>
      <c r="BB1027" s="2">
        <v>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1</v>
      </c>
      <c r="BI1027" s="2">
        <v>1.2</v>
      </c>
      <c r="BJ1027" s="2">
        <v>2.1</v>
      </c>
      <c r="BK1027" s="2">
        <v>2.5</v>
      </c>
      <c r="BL1027" s="2">
        <v>52.62</v>
      </c>
      <c r="BM1027" s="2">
        <v>7.37</v>
      </c>
      <c r="BN1027" s="2">
        <v>59.99</v>
      </c>
      <c r="BO1027" s="2">
        <v>59.99</v>
      </c>
      <c r="BQ1027" s="2" t="s">
        <v>1623</v>
      </c>
      <c r="BR1027" s="2" t="s">
        <v>83</v>
      </c>
      <c r="BS1027" s="3">
        <v>42864</v>
      </c>
      <c r="BT1027" s="4">
        <v>0.34027777777777773</v>
      </c>
      <c r="BU1027" s="2" t="s">
        <v>1624</v>
      </c>
      <c r="BV1027" s="2" t="s">
        <v>98</v>
      </c>
      <c r="BY1027" s="2">
        <v>10692.06</v>
      </c>
      <c r="CC1027" s="2" t="s">
        <v>110</v>
      </c>
      <c r="CD1027" s="2">
        <v>3201</v>
      </c>
      <c r="CE1027" s="2" t="s">
        <v>99</v>
      </c>
      <c r="CF1027" s="3">
        <v>42865</v>
      </c>
      <c r="CI1027" s="2">
        <v>1</v>
      </c>
      <c r="CJ1027" s="2">
        <v>1</v>
      </c>
      <c r="CK1027" s="2">
        <v>21</v>
      </c>
      <c r="CL1027" s="2" t="s">
        <v>87</v>
      </c>
    </row>
    <row r="1028" spans="1:90">
      <c r="A1028" s="2" t="s">
        <v>71</v>
      </c>
      <c r="B1028" s="2" t="s">
        <v>72</v>
      </c>
      <c r="C1028" s="2" t="s">
        <v>73</v>
      </c>
      <c r="E1028" s="2" t="str">
        <f>"FES1162547647"</f>
        <v>FES1162547647</v>
      </c>
      <c r="F1028" s="3">
        <v>42863</v>
      </c>
      <c r="G1028" s="2">
        <v>201711</v>
      </c>
      <c r="H1028" s="2" t="s">
        <v>74</v>
      </c>
      <c r="I1028" s="2" t="s">
        <v>75</v>
      </c>
      <c r="J1028" s="2" t="s">
        <v>76</v>
      </c>
      <c r="K1028" s="2" t="s">
        <v>77</v>
      </c>
      <c r="L1028" s="2" t="s">
        <v>94</v>
      </c>
      <c r="M1028" s="2" t="s">
        <v>94</v>
      </c>
      <c r="N1028" s="2" t="s">
        <v>231</v>
      </c>
      <c r="O1028" s="2" t="s">
        <v>81</v>
      </c>
      <c r="P1028" s="2" t="str">
        <f>"2170565406                    "</f>
        <v xml:space="preserve">2170565406                    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  <c r="AI1028" s="2">
        <v>0</v>
      </c>
      <c r="AJ1028" s="2">
        <v>0</v>
      </c>
      <c r="AK1028" s="2">
        <v>0</v>
      </c>
      <c r="AL1028" s="2">
        <v>0</v>
      </c>
      <c r="AM1028" s="2">
        <v>6.99</v>
      </c>
      <c r="AN1028" s="2">
        <v>0</v>
      </c>
      <c r="AO1028" s="2">
        <v>0</v>
      </c>
      <c r="AP1028" s="2">
        <v>0</v>
      </c>
      <c r="AQ1028" s="2">
        <v>0</v>
      </c>
      <c r="AR1028" s="2">
        <v>0</v>
      </c>
      <c r="AS1028" s="2">
        <v>0</v>
      </c>
      <c r="AT1028" s="2">
        <v>0</v>
      </c>
      <c r="AU1028" s="2">
        <v>0</v>
      </c>
      <c r="AV1028" s="2">
        <v>0</v>
      </c>
      <c r="AW1028" s="2">
        <v>0</v>
      </c>
      <c r="AX1028" s="2">
        <v>0</v>
      </c>
      <c r="AY1028" s="2">
        <v>0</v>
      </c>
      <c r="AZ1028" s="2">
        <v>0</v>
      </c>
      <c r="BA1028" s="2">
        <v>0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1</v>
      </c>
      <c r="BI1028" s="2">
        <v>2.6</v>
      </c>
      <c r="BJ1028" s="2">
        <v>1.8</v>
      </c>
      <c r="BK1028" s="2">
        <v>3</v>
      </c>
      <c r="BL1028" s="2">
        <v>63.15</v>
      </c>
      <c r="BM1028" s="2">
        <v>8.84</v>
      </c>
      <c r="BN1028" s="2">
        <v>71.989999999999995</v>
      </c>
      <c r="BO1028" s="2">
        <v>71.989999999999995</v>
      </c>
      <c r="BQ1028" s="2" t="s">
        <v>232</v>
      </c>
      <c r="BR1028" s="2" t="s">
        <v>83</v>
      </c>
      <c r="BS1028" s="3">
        <v>42864</v>
      </c>
      <c r="BT1028" s="4">
        <v>0.52083333333333337</v>
      </c>
      <c r="BU1028" s="2" t="s">
        <v>233</v>
      </c>
      <c r="BV1028" s="2" t="s">
        <v>98</v>
      </c>
      <c r="BY1028" s="2">
        <v>8825.8799999999992</v>
      </c>
      <c r="CC1028" s="2" t="s">
        <v>94</v>
      </c>
      <c r="CD1028" s="2">
        <v>7646</v>
      </c>
      <c r="CE1028" s="2" t="s">
        <v>86</v>
      </c>
      <c r="CF1028" s="3">
        <v>42865</v>
      </c>
      <c r="CI1028" s="2">
        <v>1</v>
      </c>
      <c r="CJ1028" s="2">
        <v>1</v>
      </c>
      <c r="CK1028" s="2">
        <v>21</v>
      </c>
      <c r="CL1028" s="2" t="s">
        <v>87</v>
      </c>
    </row>
    <row r="1029" spans="1:90">
      <c r="A1029" s="2" t="s">
        <v>71</v>
      </c>
      <c r="B1029" s="2" t="s">
        <v>72</v>
      </c>
      <c r="C1029" s="2" t="s">
        <v>73</v>
      </c>
      <c r="E1029" s="2" t="str">
        <f>"FES1162547627"</f>
        <v>FES1162547627</v>
      </c>
      <c r="F1029" s="3">
        <v>42863</v>
      </c>
      <c r="G1029" s="2">
        <v>201711</v>
      </c>
      <c r="H1029" s="2" t="s">
        <v>74</v>
      </c>
      <c r="I1029" s="2" t="s">
        <v>75</v>
      </c>
      <c r="J1029" s="2" t="s">
        <v>76</v>
      </c>
      <c r="K1029" s="2" t="s">
        <v>77</v>
      </c>
      <c r="L1029" s="2" t="s">
        <v>181</v>
      </c>
      <c r="M1029" s="2" t="s">
        <v>182</v>
      </c>
      <c r="N1029" s="2" t="s">
        <v>515</v>
      </c>
      <c r="O1029" s="2" t="s">
        <v>81</v>
      </c>
      <c r="P1029" s="2" t="str">
        <f>"2170565884                    "</f>
        <v xml:space="preserve">2170565884                    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0</v>
      </c>
      <c r="AI1029" s="2">
        <v>0</v>
      </c>
      <c r="AJ1029" s="2">
        <v>0</v>
      </c>
      <c r="AK1029" s="2">
        <v>0</v>
      </c>
      <c r="AL1029" s="2">
        <v>0</v>
      </c>
      <c r="AM1029" s="2">
        <v>3.64</v>
      </c>
      <c r="AN1029" s="2">
        <v>0</v>
      </c>
      <c r="AO1029" s="2">
        <v>0</v>
      </c>
      <c r="AP1029" s="2">
        <v>0</v>
      </c>
      <c r="AQ1029" s="2">
        <v>0</v>
      </c>
      <c r="AR1029" s="2">
        <v>0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0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1</v>
      </c>
      <c r="BI1029" s="2">
        <v>1</v>
      </c>
      <c r="BJ1029" s="2">
        <v>0.2</v>
      </c>
      <c r="BK1029" s="2">
        <v>1</v>
      </c>
      <c r="BL1029" s="2">
        <v>32.89</v>
      </c>
      <c r="BM1029" s="2">
        <v>4.5999999999999996</v>
      </c>
      <c r="BN1029" s="2">
        <v>37.49</v>
      </c>
      <c r="BO1029" s="2">
        <v>37.49</v>
      </c>
      <c r="BQ1029" s="2" t="s">
        <v>516</v>
      </c>
      <c r="BR1029" s="2" t="s">
        <v>83</v>
      </c>
      <c r="BS1029" s="3">
        <v>42864</v>
      </c>
      <c r="BT1029" s="4">
        <v>0.40972222222222227</v>
      </c>
      <c r="BU1029" s="2" t="s">
        <v>1625</v>
      </c>
      <c r="BV1029" s="2" t="s">
        <v>98</v>
      </c>
      <c r="BY1029" s="2">
        <v>1200</v>
      </c>
      <c r="CC1029" s="2" t="s">
        <v>182</v>
      </c>
      <c r="CD1029" s="2">
        <v>1559</v>
      </c>
      <c r="CE1029" s="2" t="s">
        <v>99</v>
      </c>
      <c r="CF1029" s="3">
        <v>42865</v>
      </c>
      <c r="CI1029" s="2">
        <v>1</v>
      </c>
      <c r="CJ1029" s="2">
        <v>1</v>
      </c>
      <c r="CK1029" s="2">
        <v>22</v>
      </c>
      <c r="CL1029" s="2" t="s">
        <v>87</v>
      </c>
    </row>
    <row r="1030" spans="1:90">
      <c r="A1030" s="2" t="s">
        <v>71</v>
      </c>
      <c r="B1030" s="2" t="s">
        <v>72</v>
      </c>
      <c r="C1030" s="2" t="s">
        <v>73</v>
      </c>
      <c r="E1030" s="2" t="str">
        <f>"FES1162547431"</f>
        <v>FES1162547431</v>
      </c>
      <c r="F1030" s="3">
        <v>42863</v>
      </c>
      <c r="G1030" s="2">
        <v>201711</v>
      </c>
      <c r="H1030" s="2" t="s">
        <v>74</v>
      </c>
      <c r="I1030" s="2" t="s">
        <v>75</v>
      </c>
      <c r="J1030" s="2" t="s">
        <v>76</v>
      </c>
      <c r="K1030" s="2" t="s">
        <v>77</v>
      </c>
      <c r="L1030" s="2" t="s">
        <v>74</v>
      </c>
      <c r="M1030" s="2" t="s">
        <v>75</v>
      </c>
      <c r="N1030" s="2" t="s">
        <v>1626</v>
      </c>
      <c r="O1030" s="2" t="s">
        <v>81</v>
      </c>
      <c r="P1030" s="2" t="str">
        <f>"2170563687                    "</f>
        <v xml:space="preserve">2170563687                    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  <c r="AI1030" s="2">
        <v>0</v>
      </c>
      <c r="AJ1030" s="2">
        <v>0</v>
      </c>
      <c r="AK1030" s="2">
        <v>0</v>
      </c>
      <c r="AL1030" s="2">
        <v>0</v>
      </c>
      <c r="AM1030" s="2">
        <v>3.64</v>
      </c>
      <c r="AN1030" s="2">
        <v>0</v>
      </c>
      <c r="AO1030" s="2">
        <v>0</v>
      </c>
      <c r="AP1030" s="2">
        <v>0</v>
      </c>
      <c r="AQ1030" s="2">
        <v>0</v>
      </c>
      <c r="AR1030" s="2">
        <v>0</v>
      </c>
      <c r="AS1030" s="2">
        <v>0</v>
      </c>
      <c r="AT1030" s="2">
        <v>0</v>
      </c>
      <c r="AU1030" s="2">
        <v>0</v>
      </c>
      <c r="AV1030" s="2">
        <v>0</v>
      </c>
      <c r="AW1030" s="2">
        <v>0</v>
      </c>
      <c r="AX1030" s="2">
        <v>0</v>
      </c>
      <c r="AY1030" s="2">
        <v>0</v>
      </c>
      <c r="AZ1030" s="2">
        <v>0</v>
      </c>
      <c r="BA1030" s="2">
        <v>0</v>
      </c>
      <c r="BB1030" s="2">
        <v>0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1</v>
      </c>
      <c r="BI1030" s="2">
        <v>1</v>
      </c>
      <c r="BJ1030" s="2">
        <v>0.2</v>
      </c>
      <c r="BK1030" s="2">
        <v>1</v>
      </c>
      <c r="BL1030" s="2">
        <v>32.89</v>
      </c>
      <c r="BM1030" s="2">
        <v>4.5999999999999996</v>
      </c>
      <c r="BN1030" s="2">
        <v>37.49</v>
      </c>
      <c r="BO1030" s="2">
        <v>37.49</v>
      </c>
      <c r="BQ1030" s="2" t="s">
        <v>286</v>
      </c>
      <c r="BR1030" s="2" t="s">
        <v>83</v>
      </c>
      <c r="BS1030" s="3">
        <v>42864</v>
      </c>
      <c r="BT1030" s="4">
        <v>0.36944444444444446</v>
      </c>
      <c r="BU1030" s="2" t="s">
        <v>1627</v>
      </c>
      <c r="BV1030" s="2" t="s">
        <v>98</v>
      </c>
      <c r="BY1030" s="2">
        <v>1200</v>
      </c>
      <c r="CA1030" s="2" t="s">
        <v>275</v>
      </c>
      <c r="CC1030" s="2" t="s">
        <v>75</v>
      </c>
      <c r="CD1030" s="2">
        <v>1600</v>
      </c>
      <c r="CE1030" s="2" t="s">
        <v>99</v>
      </c>
      <c r="CF1030" s="3">
        <v>42864</v>
      </c>
      <c r="CI1030" s="2">
        <v>1</v>
      </c>
      <c r="CJ1030" s="2">
        <v>1</v>
      </c>
      <c r="CK1030" s="2">
        <v>22</v>
      </c>
      <c r="CL1030" s="2" t="s">
        <v>87</v>
      </c>
    </row>
    <row r="1031" spans="1:90">
      <c r="A1031" s="2" t="s">
        <v>71</v>
      </c>
      <c r="B1031" s="2" t="s">
        <v>72</v>
      </c>
      <c r="C1031" s="2" t="s">
        <v>73</v>
      </c>
      <c r="E1031" s="2" t="str">
        <f>"FES1162547642"</f>
        <v>FES1162547642</v>
      </c>
      <c r="F1031" s="3">
        <v>42863</v>
      </c>
      <c r="G1031" s="2">
        <v>201711</v>
      </c>
      <c r="H1031" s="2" t="s">
        <v>74</v>
      </c>
      <c r="I1031" s="2" t="s">
        <v>75</v>
      </c>
      <c r="J1031" s="2" t="s">
        <v>76</v>
      </c>
      <c r="K1031" s="2" t="s">
        <v>77</v>
      </c>
      <c r="L1031" s="2" t="s">
        <v>74</v>
      </c>
      <c r="M1031" s="2" t="s">
        <v>75</v>
      </c>
      <c r="N1031" s="2" t="s">
        <v>1628</v>
      </c>
      <c r="O1031" s="2" t="s">
        <v>81</v>
      </c>
      <c r="P1031" s="2" t="str">
        <f>"2170565725                    "</f>
        <v xml:space="preserve">2170565725                    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  <c r="AI1031" s="2">
        <v>0</v>
      </c>
      <c r="AJ1031" s="2">
        <v>0</v>
      </c>
      <c r="AK1031" s="2">
        <v>0</v>
      </c>
      <c r="AL1031" s="2">
        <v>0</v>
      </c>
      <c r="AM1031" s="2">
        <v>3.64</v>
      </c>
      <c r="AN1031" s="2">
        <v>0</v>
      </c>
      <c r="AO1031" s="2">
        <v>0</v>
      </c>
      <c r="AP1031" s="2">
        <v>0</v>
      </c>
      <c r="AQ1031" s="2">
        <v>0</v>
      </c>
      <c r="AR1031" s="2">
        <v>0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2">
        <v>1</v>
      </c>
      <c r="BI1031" s="2">
        <v>1</v>
      </c>
      <c r="BJ1031" s="2">
        <v>0.2</v>
      </c>
      <c r="BK1031" s="2">
        <v>1</v>
      </c>
      <c r="BL1031" s="2">
        <v>32.89</v>
      </c>
      <c r="BM1031" s="2">
        <v>4.5999999999999996</v>
      </c>
      <c r="BN1031" s="2">
        <v>37.49</v>
      </c>
      <c r="BO1031" s="2">
        <v>37.49</v>
      </c>
      <c r="BQ1031" s="2" t="s">
        <v>1629</v>
      </c>
      <c r="BR1031" s="2" t="s">
        <v>83</v>
      </c>
      <c r="BS1031" s="3">
        <v>42864</v>
      </c>
      <c r="BT1031" s="4">
        <v>0.28541666666666665</v>
      </c>
      <c r="BU1031" s="2" t="s">
        <v>1630</v>
      </c>
      <c r="BV1031" s="2" t="s">
        <v>98</v>
      </c>
      <c r="BY1031" s="2">
        <v>1200</v>
      </c>
      <c r="CA1031" s="2" t="s">
        <v>1631</v>
      </c>
      <c r="CC1031" s="2" t="s">
        <v>75</v>
      </c>
      <c r="CD1031" s="2">
        <v>1600</v>
      </c>
      <c r="CE1031" s="2" t="s">
        <v>99</v>
      </c>
      <c r="CF1031" s="3">
        <v>42865</v>
      </c>
      <c r="CI1031" s="2">
        <v>1</v>
      </c>
      <c r="CJ1031" s="2">
        <v>1</v>
      </c>
      <c r="CK1031" s="2">
        <v>22</v>
      </c>
      <c r="CL1031" s="2" t="s">
        <v>87</v>
      </c>
    </row>
    <row r="1032" spans="1:90">
      <c r="A1032" s="2" t="s">
        <v>71</v>
      </c>
      <c r="B1032" s="2" t="s">
        <v>72</v>
      </c>
      <c r="C1032" s="2" t="s">
        <v>73</v>
      </c>
      <c r="E1032" s="2" t="str">
        <f>"FES1162547578"</f>
        <v>FES1162547578</v>
      </c>
      <c r="F1032" s="3">
        <v>42863</v>
      </c>
      <c r="G1032" s="2">
        <v>201711</v>
      </c>
      <c r="H1032" s="2" t="s">
        <v>74</v>
      </c>
      <c r="I1032" s="2" t="s">
        <v>75</v>
      </c>
      <c r="J1032" s="2" t="s">
        <v>76</v>
      </c>
      <c r="K1032" s="2" t="s">
        <v>77</v>
      </c>
      <c r="L1032" s="2" t="s">
        <v>1415</v>
      </c>
      <c r="M1032" s="2" t="s">
        <v>1416</v>
      </c>
      <c r="N1032" s="2" t="s">
        <v>1632</v>
      </c>
      <c r="O1032" s="2" t="s">
        <v>81</v>
      </c>
      <c r="P1032" s="2" t="str">
        <f>"217056542561                  "</f>
        <v xml:space="preserve">217056542561                  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  <c r="AI1032" s="2">
        <v>0</v>
      </c>
      <c r="AJ1032" s="2">
        <v>0</v>
      </c>
      <c r="AK1032" s="2">
        <v>0</v>
      </c>
      <c r="AL1032" s="2">
        <v>0</v>
      </c>
      <c r="AM1032" s="2">
        <v>23.29</v>
      </c>
      <c r="AN1032" s="2">
        <v>0</v>
      </c>
      <c r="AO1032" s="2">
        <v>0</v>
      </c>
      <c r="AP1032" s="2">
        <v>0</v>
      </c>
      <c r="AQ1032" s="2">
        <v>0</v>
      </c>
      <c r="AR1032" s="2">
        <v>0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0</v>
      </c>
      <c r="AZ1032" s="2">
        <v>0</v>
      </c>
      <c r="BA1032" s="2">
        <v>0</v>
      </c>
      <c r="BB1032" s="2">
        <v>0</v>
      </c>
      <c r="BC1032" s="2">
        <v>0</v>
      </c>
      <c r="BD1032" s="2">
        <v>0</v>
      </c>
      <c r="BE1032" s="2">
        <v>0</v>
      </c>
      <c r="BF1032" s="2">
        <v>0</v>
      </c>
      <c r="BG1032" s="2">
        <v>0</v>
      </c>
      <c r="BH1032" s="2">
        <v>1</v>
      </c>
      <c r="BI1032" s="2">
        <v>5.0999999999999996</v>
      </c>
      <c r="BJ1032" s="2">
        <v>1.9</v>
      </c>
      <c r="BK1032" s="2">
        <v>5.5</v>
      </c>
      <c r="BL1032" s="2">
        <v>210.49</v>
      </c>
      <c r="BM1032" s="2">
        <v>29.47</v>
      </c>
      <c r="BN1032" s="2">
        <v>239.96</v>
      </c>
      <c r="BO1032" s="2">
        <v>239.96</v>
      </c>
      <c r="BQ1032" s="2" t="s">
        <v>307</v>
      </c>
      <c r="BR1032" s="2" t="s">
        <v>83</v>
      </c>
      <c r="BS1032" s="3">
        <v>42865</v>
      </c>
      <c r="BT1032" s="4">
        <v>0.41666666666666669</v>
      </c>
      <c r="BU1032" s="2" t="s">
        <v>1633</v>
      </c>
      <c r="BV1032" s="2" t="s">
        <v>98</v>
      </c>
      <c r="BY1032" s="2">
        <v>9738.11</v>
      </c>
      <c r="CC1032" s="2" t="s">
        <v>1416</v>
      </c>
      <c r="CD1032" s="2">
        <v>7380</v>
      </c>
      <c r="CE1032" s="2" t="s">
        <v>190</v>
      </c>
      <c r="CF1032" s="3">
        <v>42870</v>
      </c>
      <c r="CI1032" s="2">
        <v>3</v>
      </c>
      <c r="CJ1032" s="2">
        <v>2</v>
      </c>
      <c r="CK1032" s="2">
        <v>23</v>
      </c>
      <c r="CL1032" s="2" t="s">
        <v>87</v>
      </c>
    </row>
    <row r="1033" spans="1:90">
      <c r="A1033" s="2" t="s">
        <v>71</v>
      </c>
      <c r="B1033" s="2" t="s">
        <v>72</v>
      </c>
      <c r="C1033" s="2" t="s">
        <v>73</v>
      </c>
      <c r="E1033" s="2" t="str">
        <f>"FES1162547645"</f>
        <v>FES1162547645</v>
      </c>
      <c r="F1033" s="3">
        <v>42863</v>
      </c>
      <c r="G1033" s="2">
        <v>201711</v>
      </c>
      <c r="H1033" s="2" t="s">
        <v>74</v>
      </c>
      <c r="I1033" s="2" t="s">
        <v>75</v>
      </c>
      <c r="J1033" s="2" t="s">
        <v>76</v>
      </c>
      <c r="K1033" s="2" t="s">
        <v>77</v>
      </c>
      <c r="L1033" s="2" t="s">
        <v>116</v>
      </c>
      <c r="M1033" s="2" t="s">
        <v>117</v>
      </c>
      <c r="N1033" s="2" t="s">
        <v>118</v>
      </c>
      <c r="O1033" s="2" t="s">
        <v>81</v>
      </c>
      <c r="P1033" s="2" t="str">
        <f>"2170565906                    "</f>
        <v xml:space="preserve">2170565906                    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  <c r="AI1033" s="2">
        <v>0</v>
      </c>
      <c r="AJ1033" s="2">
        <v>0</v>
      </c>
      <c r="AK1033" s="2">
        <v>0</v>
      </c>
      <c r="AL1033" s="2">
        <v>0</v>
      </c>
      <c r="AM1033" s="2">
        <v>3.64</v>
      </c>
      <c r="AN1033" s="2">
        <v>0</v>
      </c>
      <c r="AO1033" s="2">
        <v>0</v>
      </c>
      <c r="AP1033" s="2">
        <v>0</v>
      </c>
      <c r="AQ1033" s="2">
        <v>0</v>
      </c>
      <c r="AR1033" s="2">
        <v>0</v>
      </c>
      <c r="AS1033" s="2">
        <v>0</v>
      </c>
      <c r="AT1033" s="2">
        <v>0</v>
      </c>
      <c r="AU1033" s="2">
        <v>0</v>
      </c>
      <c r="AV1033" s="2">
        <v>0</v>
      </c>
      <c r="AW1033" s="2">
        <v>0</v>
      </c>
      <c r="AX1033" s="2">
        <v>0</v>
      </c>
      <c r="AY1033" s="2">
        <v>0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1</v>
      </c>
      <c r="BI1033" s="2">
        <v>1</v>
      </c>
      <c r="BJ1033" s="2">
        <v>0.2</v>
      </c>
      <c r="BK1033" s="2">
        <v>1</v>
      </c>
      <c r="BL1033" s="2">
        <v>32.89</v>
      </c>
      <c r="BM1033" s="2">
        <v>4.5999999999999996</v>
      </c>
      <c r="BN1033" s="2">
        <v>37.49</v>
      </c>
      <c r="BO1033" s="2">
        <v>37.49</v>
      </c>
      <c r="BR1033" s="2" t="s">
        <v>83</v>
      </c>
      <c r="BS1033" s="3">
        <v>42864</v>
      </c>
      <c r="BT1033" s="4">
        <v>0.35416666666666669</v>
      </c>
      <c r="BU1033" s="2" t="s">
        <v>1589</v>
      </c>
      <c r="BV1033" s="2" t="s">
        <v>98</v>
      </c>
      <c r="BY1033" s="2">
        <v>1200</v>
      </c>
      <c r="CA1033" s="2" t="s">
        <v>1229</v>
      </c>
      <c r="CC1033" s="2" t="s">
        <v>117</v>
      </c>
      <c r="CD1033" s="2">
        <v>1451</v>
      </c>
      <c r="CE1033" s="2" t="s">
        <v>99</v>
      </c>
      <c r="CF1033" s="3">
        <v>42865</v>
      </c>
      <c r="CI1033" s="2">
        <v>1</v>
      </c>
      <c r="CJ1033" s="2">
        <v>1</v>
      </c>
      <c r="CK1033" s="2">
        <v>22</v>
      </c>
      <c r="CL1033" s="2" t="s">
        <v>87</v>
      </c>
    </row>
    <row r="1034" spans="1:90">
      <c r="A1034" s="2" t="s">
        <v>71</v>
      </c>
      <c r="B1034" s="2" t="s">
        <v>72</v>
      </c>
      <c r="C1034" s="2" t="s">
        <v>73</v>
      </c>
      <c r="E1034" s="2" t="str">
        <f>"FES1162547618"</f>
        <v>FES1162547618</v>
      </c>
      <c r="F1034" s="3">
        <v>42863</v>
      </c>
      <c r="G1034" s="2">
        <v>201711</v>
      </c>
      <c r="H1034" s="2" t="s">
        <v>74</v>
      </c>
      <c r="I1034" s="2" t="s">
        <v>75</v>
      </c>
      <c r="J1034" s="2" t="s">
        <v>76</v>
      </c>
      <c r="K1034" s="2" t="s">
        <v>77</v>
      </c>
      <c r="L1034" s="2" t="s">
        <v>169</v>
      </c>
      <c r="M1034" s="2" t="s">
        <v>170</v>
      </c>
      <c r="N1034" s="2" t="s">
        <v>401</v>
      </c>
      <c r="O1034" s="2" t="s">
        <v>81</v>
      </c>
      <c r="P1034" s="2" t="str">
        <f>"2170565871                    "</f>
        <v xml:space="preserve">2170565871                    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0</v>
      </c>
      <c r="AG1034" s="2">
        <v>0</v>
      </c>
      <c r="AH1034" s="2">
        <v>0</v>
      </c>
      <c r="AI1034" s="2">
        <v>0</v>
      </c>
      <c r="AJ1034" s="2">
        <v>0</v>
      </c>
      <c r="AK1034" s="2">
        <v>0</v>
      </c>
      <c r="AL1034" s="2">
        <v>0</v>
      </c>
      <c r="AM1034" s="2">
        <v>4.66</v>
      </c>
      <c r="AN1034" s="2">
        <v>0</v>
      </c>
      <c r="AO1034" s="2">
        <v>0</v>
      </c>
      <c r="AP1034" s="2">
        <v>0</v>
      </c>
      <c r="AQ1034" s="2">
        <v>0</v>
      </c>
      <c r="AR1034" s="2">
        <v>0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1</v>
      </c>
      <c r="BI1034" s="2">
        <v>1</v>
      </c>
      <c r="BJ1034" s="2">
        <v>0.2</v>
      </c>
      <c r="BK1034" s="2">
        <v>1</v>
      </c>
      <c r="BL1034" s="2">
        <v>42.1</v>
      </c>
      <c r="BM1034" s="2">
        <v>5.89</v>
      </c>
      <c r="BN1034" s="2">
        <v>47.99</v>
      </c>
      <c r="BO1034" s="2">
        <v>47.99</v>
      </c>
      <c r="BQ1034" s="2" t="s">
        <v>238</v>
      </c>
      <c r="BR1034" s="2" t="s">
        <v>83</v>
      </c>
      <c r="BS1034" s="3">
        <v>42864</v>
      </c>
      <c r="BT1034" s="4">
        <v>0.52222222222222225</v>
      </c>
      <c r="BU1034" s="2" t="s">
        <v>1634</v>
      </c>
      <c r="BV1034" s="2" t="s">
        <v>87</v>
      </c>
      <c r="BY1034" s="2">
        <v>1200</v>
      </c>
      <c r="CC1034" s="2" t="s">
        <v>170</v>
      </c>
      <c r="CD1034" s="2">
        <v>1911</v>
      </c>
      <c r="CE1034" s="2" t="s">
        <v>99</v>
      </c>
      <c r="CF1034" s="3">
        <v>42865</v>
      </c>
      <c r="CI1034" s="2">
        <v>1</v>
      </c>
      <c r="CJ1034" s="2">
        <v>1</v>
      </c>
      <c r="CK1034" s="2">
        <v>21</v>
      </c>
      <c r="CL1034" s="2" t="s">
        <v>87</v>
      </c>
    </row>
    <row r="1035" spans="1:90">
      <c r="A1035" s="2" t="s">
        <v>71</v>
      </c>
      <c r="B1035" s="2" t="s">
        <v>72</v>
      </c>
      <c r="C1035" s="2" t="s">
        <v>73</v>
      </c>
      <c r="E1035" s="2" t="str">
        <f>"FES1162547638"</f>
        <v>FES1162547638</v>
      </c>
      <c r="F1035" s="3">
        <v>42863</v>
      </c>
      <c r="G1035" s="2">
        <v>201711</v>
      </c>
      <c r="H1035" s="2" t="s">
        <v>74</v>
      </c>
      <c r="I1035" s="2" t="s">
        <v>75</v>
      </c>
      <c r="J1035" s="2" t="s">
        <v>76</v>
      </c>
      <c r="K1035" s="2" t="s">
        <v>77</v>
      </c>
      <c r="L1035" s="2" t="s">
        <v>88</v>
      </c>
      <c r="M1035" s="2" t="s">
        <v>89</v>
      </c>
      <c r="N1035" s="2" t="s">
        <v>1388</v>
      </c>
      <c r="O1035" s="2" t="s">
        <v>81</v>
      </c>
      <c r="P1035" s="2" t="str">
        <f>"2170565898                    "</f>
        <v xml:space="preserve">2170565898                    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0</v>
      </c>
      <c r="AG1035" s="2">
        <v>0</v>
      </c>
      <c r="AH1035" s="2">
        <v>0</v>
      </c>
      <c r="AI1035" s="2">
        <v>0</v>
      </c>
      <c r="AJ1035" s="2">
        <v>0</v>
      </c>
      <c r="AK1035" s="2">
        <v>0</v>
      </c>
      <c r="AL1035" s="2">
        <v>0</v>
      </c>
      <c r="AM1035" s="2">
        <v>4.66</v>
      </c>
      <c r="AN1035" s="2">
        <v>0</v>
      </c>
      <c r="AO1035" s="2">
        <v>0</v>
      </c>
      <c r="AP1035" s="2">
        <v>0</v>
      </c>
      <c r="AQ1035" s="2">
        <v>0</v>
      </c>
      <c r="AR1035" s="2">
        <v>0</v>
      </c>
      <c r="AS1035" s="2">
        <v>0</v>
      </c>
      <c r="AT1035" s="2">
        <v>0</v>
      </c>
      <c r="AU1035" s="2">
        <v>0</v>
      </c>
      <c r="AV1035" s="2">
        <v>0</v>
      </c>
      <c r="AW1035" s="2">
        <v>0</v>
      </c>
      <c r="AX1035" s="2">
        <v>0</v>
      </c>
      <c r="AY1035" s="2">
        <v>0</v>
      </c>
      <c r="AZ1035" s="2">
        <v>0</v>
      </c>
      <c r="BA1035" s="2">
        <v>0</v>
      </c>
      <c r="BB1035" s="2">
        <v>0</v>
      </c>
      <c r="BC1035" s="2">
        <v>0</v>
      </c>
      <c r="BD1035" s="2">
        <v>0</v>
      </c>
      <c r="BE1035" s="2">
        <v>0</v>
      </c>
      <c r="BF1035" s="2">
        <v>0</v>
      </c>
      <c r="BG1035" s="2">
        <v>0</v>
      </c>
      <c r="BH1035" s="2">
        <v>1</v>
      </c>
      <c r="BI1035" s="2">
        <v>1</v>
      </c>
      <c r="BJ1035" s="2">
        <v>0.2</v>
      </c>
      <c r="BK1035" s="2">
        <v>1</v>
      </c>
      <c r="BL1035" s="2">
        <v>42.1</v>
      </c>
      <c r="BM1035" s="2">
        <v>5.89</v>
      </c>
      <c r="BN1035" s="2">
        <v>47.99</v>
      </c>
      <c r="BO1035" s="2">
        <v>47.99</v>
      </c>
      <c r="BQ1035" s="2" t="s">
        <v>1389</v>
      </c>
      <c r="BR1035" s="2" t="s">
        <v>83</v>
      </c>
      <c r="BS1035" s="3">
        <v>42864</v>
      </c>
      <c r="BT1035" s="4">
        <v>0.42291666666666666</v>
      </c>
      <c r="BU1035" s="2" t="s">
        <v>1635</v>
      </c>
      <c r="BV1035" s="2" t="s">
        <v>98</v>
      </c>
      <c r="BY1035" s="2">
        <v>1200</v>
      </c>
      <c r="CA1035" s="2" t="s">
        <v>1636</v>
      </c>
      <c r="CC1035" s="2" t="s">
        <v>89</v>
      </c>
      <c r="CD1035" s="2">
        <v>7975</v>
      </c>
      <c r="CE1035" s="2" t="s">
        <v>99</v>
      </c>
      <c r="CF1035" s="3">
        <v>42864</v>
      </c>
      <c r="CI1035" s="2">
        <v>1</v>
      </c>
      <c r="CJ1035" s="2">
        <v>1</v>
      </c>
      <c r="CK1035" s="2">
        <v>21</v>
      </c>
      <c r="CL1035" s="2" t="s">
        <v>87</v>
      </c>
    </row>
    <row r="1036" spans="1:90">
      <c r="A1036" s="2" t="s">
        <v>71</v>
      </c>
      <c r="B1036" s="2" t="s">
        <v>72</v>
      </c>
      <c r="C1036" s="2" t="s">
        <v>73</v>
      </c>
      <c r="E1036" s="2" t="str">
        <f>"FES1162547652"</f>
        <v>FES1162547652</v>
      </c>
      <c r="F1036" s="3">
        <v>42863</v>
      </c>
      <c r="G1036" s="2">
        <v>201711</v>
      </c>
      <c r="H1036" s="2" t="s">
        <v>74</v>
      </c>
      <c r="I1036" s="2" t="s">
        <v>75</v>
      </c>
      <c r="J1036" s="2" t="s">
        <v>76</v>
      </c>
      <c r="K1036" s="2" t="s">
        <v>77</v>
      </c>
      <c r="L1036" s="2" t="s">
        <v>88</v>
      </c>
      <c r="M1036" s="2" t="s">
        <v>89</v>
      </c>
      <c r="N1036" s="2" t="s">
        <v>373</v>
      </c>
      <c r="O1036" s="2" t="s">
        <v>81</v>
      </c>
      <c r="P1036" s="2" t="str">
        <f>"2170565913                    "</f>
        <v xml:space="preserve">2170565913                    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  <c r="AI1036" s="2">
        <v>0</v>
      </c>
      <c r="AJ1036" s="2">
        <v>0</v>
      </c>
      <c r="AK1036" s="2">
        <v>0</v>
      </c>
      <c r="AL1036" s="2">
        <v>0</v>
      </c>
      <c r="AM1036" s="2">
        <v>4.66</v>
      </c>
      <c r="AN1036" s="2">
        <v>0</v>
      </c>
      <c r="AO1036" s="2">
        <v>0</v>
      </c>
      <c r="AP1036" s="2">
        <v>0</v>
      </c>
      <c r="AQ1036" s="2">
        <v>0</v>
      </c>
      <c r="AR1036" s="2">
        <v>0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2">
        <v>1</v>
      </c>
      <c r="BI1036" s="2">
        <v>1</v>
      </c>
      <c r="BJ1036" s="2">
        <v>0.2</v>
      </c>
      <c r="BK1036" s="2">
        <v>1</v>
      </c>
      <c r="BL1036" s="2">
        <v>42.1</v>
      </c>
      <c r="BM1036" s="2">
        <v>5.89</v>
      </c>
      <c r="BN1036" s="2">
        <v>47.99</v>
      </c>
      <c r="BO1036" s="2">
        <v>47.99</v>
      </c>
      <c r="BQ1036" s="2" t="s">
        <v>374</v>
      </c>
      <c r="BR1036" s="2" t="s">
        <v>83</v>
      </c>
      <c r="BS1036" s="3">
        <v>42864</v>
      </c>
      <c r="BT1036" s="4">
        <v>0.41666666666666669</v>
      </c>
      <c r="BU1036" s="2" t="s">
        <v>1217</v>
      </c>
      <c r="BV1036" s="2" t="s">
        <v>98</v>
      </c>
      <c r="BY1036" s="2">
        <v>1200</v>
      </c>
      <c r="CC1036" s="2" t="s">
        <v>89</v>
      </c>
      <c r="CD1036" s="2">
        <v>7441</v>
      </c>
      <c r="CE1036" s="2" t="s">
        <v>99</v>
      </c>
      <c r="CF1036" s="3">
        <v>42865</v>
      </c>
      <c r="CI1036" s="2">
        <v>1</v>
      </c>
      <c r="CJ1036" s="2">
        <v>1</v>
      </c>
      <c r="CK1036" s="2">
        <v>21</v>
      </c>
      <c r="CL1036" s="2" t="s">
        <v>87</v>
      </c>
    </row>
    <row r="1037" spans="1:90">
      <c r="A1037" s="2" t="s">
        <v>71</v>
      </c>
      <c r="B1037" s="2" t="s">
        <v>72</v>
      </c>
      <c r="C1037" s="2" t="s">
        <v>73</v>
      </c>
      <c r="E1037" s="2" t="str">
        <f>"FES1162547644"</f>
        <v>FES1162547644</v>
      </c>
      <c r="F1037" s="3">
        <v>42863</v>
      </c>
      <c r="G1037" s="2">
        <v>201711</v>
      </c>
      <c r="H1037" s="2" t="s">
        <v>74</v>
      </c>
      <c r="I1037" s="2" t="s">
        <v>75</v>
      </c>
      <c r="J1037" s="2" t="s">
        <v>76</v>
      </c>
      <c r="K1037" s="2" t="s">
        <v>77</v>
      </c>
      <c r="L1037" s="2" t="s">
        <v>88</v>
      </c>
      <c r="M1037" s="2" t="s">
        <v>89</v>
      </c>
      <c r="N1037" s="2" t="s">
        <v>1637</v>
      </c>
      <c r="O1037" s="2" t="s">
        <v>81</v>
      </c>
      <c r="P1037" s="2" t="str">
        <f>"2170565904                    "</f>
        <v xml:space="preserve">2170565904                    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  <c r="AI1037" s="2">
        <v>0</v>
      </c>
      <c r="AJ1037" s="2">
        <v>0</v>
      </c>
      <c r="AK1037" s="2">
        <v>0</v>
      </c>
      <c r="AL1037" s="2">
        <v>0</v>
      </c>
      <c r="AM1037" s="2">
        <v>4.66</v>
      </c>
      <c r="AN1037" s="2">
        <v>0</v>
      </c>
      <c r="AO1037" s="2">
        <v>0</v>
      </c>
      <c r="AP1037" s="2">
        <v>0</v>
      </c>
      <c r="AQ1037" s="2">
        <v>0</v>
      </c>
      <c r="AR1037" s="2">
        <v>0</v>
      </c>
      <c r="AS1037" s="2">
        <v>0</v>
      </c>
      <c r="AT1037" s="2">
        <v>0</v>
      </c>
      <c r="AU1037" s="2">
        <v>0</v>
      </c>
      <c r="AV1037" s="2">
        <v>0</v>
      </c>
      <c r="AW1037" s="2">
        <v>0</v>
      </c>
      <c r="AX1037" s="2">
        <v>0</v>
      </c>
      <c r="AY1037" s="2">
        <v>0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0</v>
      </c>
      <c r="BG1037" s="2">
        <v>0</v>
      </c>
      <c r="BH1037" s="2">
        <v>1</v>
      </c>
      <c r="BI1037" s="2">
        <v>1</v>
      </c>
      <c r="BJ1037" s="2">
        <v>0.2</v>
      </c>
      <c r="BK1037" s="2">
        <v>1</v>
      </c>
      <c r="BL1037" s="2">
        <v>42.1</v>
      </c>
      <c r="BM1037" s="2">
        <v>5.89</v>
      </c>
      <c r="BN1037" s="2">
        <v>47.99</v>
      </c>
      <c r="BO1037" s="2">
        <v>47.99</v>
      </c>
      <c r="BQ1037" s="2" t="s">
        <v>1638</v>
      </c>
      <c r="BR1037" s="2" t="s">
        <v>83</v>
      </c>
      <c r="BS1037" s="3">
        <v>42864</v>
      </c>
      <c r="BT1037" s="4">
        <v>0.45833333333333331</v>
      </c>
      <c r="BU1037" s="2" t="s">
        <v>1639</v>
      </c>
      <c r="BV1037" s="2" t="s">
        <v>87</v>
      </c>
      <c r="BW1037" s="2" t="s">
        <v>92</v>
      </c>
      <c r="BX1037" s="2" t="s">
        <v>93</v>
      </c>
      <c r="BY1037" s="2">
        <v>1200</v>
      </c>
      <c r="CC1037" s="2" t="s">
        <v>89</v>
      </c>
      <c r="CD1037" s="2">
        <v>7530</v>
      </c>
      <c r="CE1037" s="2" t="s">
        <v>99</v>
      </c>
      <c r="CF1037" s="3">
        <v>42865</v>
      </c>
      <c r="CI1037" s="2">
        <v>1</v>
      </c>
      <c r="CJ1037" s="2">
        <v>1</v>
      </c>
      <c r="CK1037" s="2">
        <v>21</v>
      </c>
      <c r="CL1037" s="2" t="s">
        <v>87</v>
      </c>
    </row>
    <row r="1038" spans="1:90">
      <c r="A1038" s="2" t="s">
        <v>71</v>
      </c>
      <c r="B1038" s="2" t="s">
        <v>72</v>
      </c>
      <c r="C1038" s="2" t="s">
        <v>73</v>
      </c>
      <c r="E1038" s="2" t="str">
        <f>"FES1162547635"</f>
        <v>FES1162547635</v>
      </c>
      <c r="F1038" s="3">
        <v>42863</v>
      </c>
      <c r="G1038" s="2">
        <v>201711</v>
      </c>
      <c r="H1038" s="2" t="s">
        <v>74</v>
      </c>
      <c r="I1038" s="2" t="s">
        <v>75</v>
      </c>
      <c r="J1038" s="2" t="s">
        <v>76</v>
      </c>
      <c r="K1038" s="2" t="s">
        <v>77</v>
      </c>
      <c r="L1038" s="2" t="s">
        <v>88</v>
      </c>
      <c r="M1038" s="2" t="s">
        <v>89</v>
      </c>
      <c r="N1038" s="2" t="s">
        <v>371</v>
      </c>
      <c r="O1038" s="2" t="s">
        <v>81</v>
      </c>
      <c r="P1038" s="2" t="str">
        <f>"2170565502                    "</f>
        <v xml:space="preserve">2170565502                    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  <c r="AI1038" s="2">
        <v>0</v>
      </c>
      <c r="AJ1038" s="2">
        <v>0</v>
      </c>
      <c r="AK1038" s="2">
        <v>0</v>
      </c>
      <c r="AL1038" s="2">
        <v>0</v>
      </c>
      <c r="AM1038" s="2">
        <v>4.66</v>
      </c>
      <c r="AN1038" s="2">
        <v>0</v>
      </c>
      <c r="AO1038" s="2">
        <v>0</v>
      </c>
      <c r="AP1038" s="2">
        <v>0</v>
      </c>
      <c r="AQ1038" s="2">
        <v>0</v>
      </c>
      <c r="AR1038" s="2">
        <v>0</v>
      </c>
      <c r="AS1038" s="2">
        <v>0</v>
      </c>
      <c r="AT1038" s="2">
        <v>0</v>
      </c>
      <c r="AU1038" s="2">
        <v>0</v>
      </c>
      <c r="AV1038" s="2">
        <v>0</v>
      </c>
      <c r="AW1038" s="2">
        <v>0</v>
      </c>
      <c r="AX1038" s="2">
        <v>0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0</v>
      </c>
      <c r="BG1038" s="2">
        <v>0</v>
      </c>
      <c r="BH1038" s="2">
        <v>1</v>
      </c>
      <c r="BI1038" s="2">
        <v>0.5</v>
      </c>
      <c r="BJ1038" s="2">
        <v>1.1000000000000001</v>
      </c>
      <c r="BK1038" s="2">
        <v>1.5</v>
      </c>
      <c r="BL1038" s="2">
        <v>42.1</v>
      </c>
      <c r="BM1038" s="2">
        <v>5.89</v>
      </c>
      <c r="BN1038" s="2">
        <v>47.99</v>
      </c>
      <c r="BO1038" s="2">
        <v>47.99</v>
      </c>
      <c r="BQ1038" s="2" t="s">
        <v>372</v>
      </c>
      <c r="BR1038" s="2" t="s">
        <v>83</v>
      </c>
      <c r="BS1038" s="3">
        <v>42864</v>
      </c>
      <c r="BT1038" s="4">
        <v>0.41666666666666669</v>
      </c>
      <c r="BU1038" s="2" t="s">
        <v>1107</v>
      </c>
      <c r="BV1038" s="2" t="s">
        <v>98</v>
      </c>
      <c r="BY1038" s="2">
        <v>5564.16</v>
      </c>
      <c r="CC1038" s="2" t="s">
        <v>89</v>
      </c>
      <c r="CD1038" s="2">
        <v>7441</v>
      </c>
      <c r="CE1038" s="2" t="s">
        <v>99</v>
      </c>
      <c r="CF1038" s="3">
        <v>42865</v>
      </c>
      <c r="CI1038" s="2">
        <v>1</v>
      </c>
      <c r="CJ1038" s="2">
        <v>1</v>
      </c>
      <c r="CK1038" s="2">
        <v>21</v>
      </c>
      <c r="CL1038" s="2" t="s">
        <v>87</v>
      </c>
    </row>
    <row r="1039" spans="1:90">
      <c r="A1039" s="2" t="s">
        <v>71</v>
      </c>
      <c r="B1039" s="2" t="s">
        <v>72</v>
      </c>
      <c r="C1039" s="2" t="s">
        <v>73</v>
      </c>
      <c r="E1039" s="2" t="str">
        <f>"FES1162547391"</f>
        <v>FES1162547391</v>
      </c>
      <c r="F1039" s="3">
        <v>42863</v>
      </c>
      <c r="G1039" s="2">
        <v>201711</v>
      </c>
      <c r="H1039" s="2" t="s">
        <v>74</v>
      </c>
      <c r="I1039" s="2" t="s">
        <v>75</v>
      </c>
      <c r="J1039" s="2" t="s">
        <v>76</v>
      </c>
      <c r="K1039" s="2" t="s">
        <v>77</v>
      </c>
      <c r="L1039" s="2" t="s">
        <v>88</v>
      </c>
      <c r="M1039" s="2" t="s">
        <v>89</v>
      </c>
      <c r="N1039" s="2" t="s">
        <v>371</v>
      </c>
      <c r="O1039" s="2" t="s">
        <v>81</v>
      </c>
      <c r="P1039" s="2" t="str">
        <f>"2170565340                    "</f>
        <v xml:space="preserve">2170565340                    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0</v>
      </c>
      <c r="AG1039" s="2">
        <v>0</v>
      </c>
      <c r="AH1039" s="2">
        <v>0</v>
      </c>
      <c r="AI1039" s="2">
        <v>0</v>
      </c>
      <c r="AJ1039" s="2">
        <v>0</v>
      </c>
      <c r="AK1039" s="2">
        <v>0</v>
      </c>
      <c r="AL1039" s="2">
        <v>0</v>
      </c>
      <c r="AM1039" s="2">
        <v>6.99</v>
      </c>
      <c r="AN1039" s="2">
        <v>0</v>
      </c>
      <c r="AO1039" s="2">
        <v>0</v>
      </c>
      <c r="AP1039" s="2">
        <v>0</v>
      </c>
      <c r="AQ1039" s="2">
        <v>0</v>
      </c>
      <c r="AR1039" s="2">
        <v>0</v>
      </c>
      <c r="AS1039" s="2">
        <v>0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0</v>
      </c>
      <c r="BG1039" s="2">
        <v>0</v>
      </c>
      <c r="BH1039" s="2">
        <v>1</v>
      </c>
      <c r="BI1039" s="2">
        <v>2.7</v>
      </c>
      <c r="BJ1039" s="2">
        <v>1.3</v>
      </c>
      <c r="BK1039" s="2">
        <v>3</v>
      </c>
      <c r="BL1039" s="2">
        <v>63.15</v>
      </c>
      <c r="BM1039" s="2">
        <v>8.84</v>
      </c>
      <c r="BN1039" s="2">
        <v>71.989999999999995</v>
      </c>
      <c r="BO1039" s="2">
        <v>71.989999999999995</v>
      </c>
      <c r="BQ1039" s="2" t="s">
        <v>372</v>
      </c>
      <c r="BR1039" s="2" t="s">
        <v>83</v>
      </c>
      <c r="BS1039" s="3">
        <v>42864</v>
      </c>
      <c r="BT1039" s="4">
        <v>0.41666666666666669</v>
      </c>
      <c r="BU1039" s="2" t="s">
        <v>1107</v>
      </c>
      <c r="BV1039" s="2" t="s">
        <v>98</v>
      </c>
      <c r="BY1039" s="2">
        <v>6587.66</v>
      </c>
      <c r="CC1039" s="2" t="s">
        <v>89</v>
      </c>
      <c r="CD1039" s="2">
        <v>7441</v>
      </c>
      <c r="CE1039" s="2" t="s">
        <v>86</v>
      </c>
      <c r="CF1039" s="3">
        <v>42865</v>
      </c>
      <c r="CI1039" s="2">
        <v>1</v>
      </c>
      <c r="CJ1039" s="2">
        <v>1</v>
      </c>
      <c r="CK1039" s="2">
        <v>21</v>
      </c>
      <c r="CL1039" s="2" t="s">
        <v>87</v>
      </c>
    </row>
    <row r="1040" spans="1:90">
      <c r="A1040" s="2" t="s">
        <v>71</v>
      </c>
      <c r="B1040" s="2" t="s">
        <v>72</v>
      </c>
      <c r="C1040" s="2" t="s">
        <v>73</v>
      </c>
      <c r="E1040" s="2" t="str">
        <f>"FES1162547402"</f>
        <v>FES1162547402</v>
      </c>
      <c r="F1040" s="3">
        <v>42863</v>
      </c>
      <c r="G1040" s="2">
        <v>201711</v>
      </c>
      <c r="H1040" s="2" t="s">
        <v>74</v>
      </c>
      <c r="I1040" s="2" t="s">
        <v>75</v>
      </c>
      <c r="J1040" s="2" t="s">
        <v>76</v>
      </c>
      <c r="K1040" s="2" t="s">
        <v>77</v>
      </c>
      <c r="L1040" s="2" t="s">
        <v>88</v>
      </c>
      <c r="M1040" s="2" t="s">
        <v>89</v>
      </c>
      <c r="N1040" s="2" t="s">
        <v>658</v>
      </c>
      <c r="O1040" s="2" t="s">
        <v>81</v>
      </c>
      <c r="P1040" s="2" t="str">
        <f>"2170565001                    "</f>
        <v xml:space="preserve">2170565001                    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0</v>
      </c>
      <c r="AH1040" s="2">
        <v>0</v>
      </c>
      <c r="AI1040" s="2">
        <v>0</v>
      </c>
      <c r="AJ1040" s="2">
        <v>0</v>
      </c>
      <c r="AK1040" s="2">
        <v>0</v>
      </c>
      <c r="AL1040" s="2">
        <v>0</v>
      </c>
      <c r="AM1040" s="2">
        <v>23.29</v>
      </c>
      <c r="AN1040" s="2">
        <v>0</v>
      </c>
      <c r="AO1040" s="2">
        <v>0</v>
      </c>
      <c r="AP1040" s="2">
        <v>0</v>
      </c>
      <c r="AQ1040" s="2">
        <v>0</v>
      </c>
      <c r="AR1040" s="2">
        <v>0</v>
      </c>
      <c r="AS1040" s="2">
        <v>0</v>
      </c>
      <c r="AT1040" s="2">
        <v>0</v>
      </c>
      <c r="AU1040" s="2">
        <v>0</v>
      </c>
      <c r="AV1040" s="2">
        <v>0</v>
      </c>
      <c r="AW1040" s="2">
        <v>0</v>
      </c>
      <c r="AX1040" s="2">
        <v>0</v>
      </c>
      <c r="AY1040" s="2">
        <v>0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0</v>
      </c>
      <c r="BG1040" s="2">
        <v>0</v>
      </c>
      <c r="BH1040" s="2">
        <v>1</v>
      </c>
      <c r="BI1040" s="2">
        <v>10</v>
      </c>
      <c r="BJ1040" s="2">
        <v>5.4</v>
      </c>
      <c r="BK1040" s="2">
        <v>10</v>
      </c>
      <c r="BL1040" s="2">
        <v>210.49</v>
      </c>
      <c r="BM1040" s="2">
        <v>29.47</v>
      </c>
      <c r="BN1040" s="2">
        <v>239.96</v>
      </c>
      <c r="BO1040" s="2">
        <v>239.96</v>
      </c>
      <c r="BQ1040" s="2" t="s">
        <v>659</v>
      </c>
      <c r="BR1040" s="2" t="s">
        <v>83</v>
      </c>
      <c r="BS1040" s="3">
        <v>42864</v>
      </c>
      <c r="BT1040" s="4">
        <v>0.41666666666666669</v>
      </c>
      <c r="BU1040" s="2" t="s">
        <v>660</v>
      </c>
      <c r="BV1040" s="2" t="s">
        <v>98</v>
      </c>
      <c r="BY1040" s="2">
        <v>27225</v>
      </c>
      <c r="CC1040" s="2" t="s">
        <v>89</v>
      </c>
      <c r="CD1040" s="2">
        <v>7441</v>
      </c>
      <c r="CE1040" s="2" t="s">
        <v>86</v>
      </c>
      <c r="CF1040" s="3">
        <v>42865</v>
      </c>
      <c r="CI1040" s="2">
        <v>1</v>
      </c>
      <c r="CJ1040" s="2">
        <v>1</v>
      </c>
      <c r="CK1040" s="2">
        <v>21</v>
      </c>
      <c r="CL1040" s="2" t="s">
        <v>87</v>
      </c>
    </row>
    <row r="1041" spans="1:90">
      <c r="A1041" s="2" t="s">
        <v>71</v>
      </c>
      <c r="B1041" s="2" t="s">
        <v>72</v>
      </c>
      <c r="C1041" s="2" t="s">
        <v>73</v>
      </c>
      <c r="E1041" s="2" t="str">
        <f>"FES1162547622"</f>
        <v>FES1162547622</v>
      </c>
      <c r="F1041" s="3">
        <v>42863</v>
      </c>
      <c r="G1041" s="2">
        <v>201711</v>
      </c>
      <c r="H1041" s="2" t="s">
        <v>74</v>
      </c>
      <c r="I1041" s="2" t="s">
        <v>75</v>
      </c>
      <c r="J1041" s="2" t="s">
        <v>76</v>
      </c>
      <c r="K1041" s="2" t="s">
        <v>77</v>
      </c>
      <c r="L1041" s="2" t="s">
        <v>104</v>
      </c>
      <c r="M1041" s="2" t="s">
        <v>105</v>
      </c>
      <c r="N1041" s="2" t="s">
        <v>428</v>
      </c>
      <c r="O1041" s="2" t="s">
        <v>81</v>
      </c>
      <c r="P1041" s="2" t="str">
        <f>"2170565825                    "</f>
        <v xml:space="preserve">2170565825                    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0</v>
      </c>
      <c r="AI1041" s="2">
        <v>0</v>
      </c>
      <c r="AJ1041" s="2">
        <v>0</v>
      </c>
      <c r="AK1041" s="2">
        <v>0</v>
      </c>
      <c r="AL1041" s="2">
        <v>0</v>
      </c>
      <c r="AM1041" s="2">
        <v>48.9</v>
      </c>
      <c r="AN1041" s="2">
        <v>0</v>
      </c>
      <c r="AO1041" s="2">
        <v>0</v>
      </c>
      <c r="AP1041" s="2">
        <v>0</v>
      </c>
      <c r="AQ1041" s="2">
        <v>0</v>
      </c>
      <c r="AR1041" s="2">
        <v>0</v>
      </c>
      <c r="AS1041" s="2">
        <v>0</v>
      </c>
      <c r="AT1041" s="2">
        <v>0</v>
      </c>
      <c r="AU1041" s="2">
        <v>0</v>
      </c>
      <c r="AV1041" s="2">
        <v>0</v>
      </c>
      <c r="AW1041" s="2">
        <v>0</v>
      </c>
      <c r="AX1041" s="2">
        <v>0</v>
      </c>
      <c r="AY1041" s="2">
        <v>0</v>
      </c>
      <c r="AZ1041" s="2">
        <v>0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1</v>
      </c>
      <c r="BI1041" s="2">
        <v>21</v>
      </c>
      <c r="BJ1041" s="2">
        <v>9.1</v>
      </c>
      <c r="BK1041" s="2">
        <v>21</v>
      </c>
      <c r="BL1041" s="2">
        <v>442.02</v>
      </c>
      <c r="BM1041" s="2">
        <v>61.88</v>
      </c>
      <c r="BN1041" s="2">
        <v>503.9</v>
      </c>
      <c r="BO1041" s="2">
        <v>503.9</v>
      </c>
      <c r="BQ1041" s="2" t="s">
        <v>286</v>
      </c>
      <c r="BR1041" s="2" t="s">
        <v>83</v>
      </c>
      <c r="BS1041" s="3">
        <v>42864</v>
      </c>
      <c r="BT1041" s="4">
        <v>0.28819444444444448</v>
      </c>
      <c r="BU1041" s="2" t="s">
        <v>272</v>
      </c>
      <c r="BV1041" s="2" t="s">
        <v>98</v>
      </c>
      <c r="BY1041" s="2">
        <v>45632</v>
      </c>
      <c r="CC1041" s="2" t="s">
        <v>105</v>
      </c>
      <c r="CD1041" s="2">
        <v>4093</v>
      </c>
      <c r="CE1041" s="2" t="s">
        <v>86</v>
      </c>
      <c r="CF1041" s="3">
        <v>42865</v>
      </c>
      <c r="CI1041" s="2">
        <v>1</v>
      </c>
      <c r="CJ1041" s="2">
        <v>1</v>
      </c>
      <c r="CK1041" s="2">
        <v>21</v>
      </c>
      <c r="CL1041" s="2" t="s">
        <v>87</v>
      </c>
    </row>
    <row r="1042" spans="1:90">
      <c r="A1042" s="2" t="s">
        <v>71</v>
      </c>
      <c r="B1042" s="2" t="s">
        <v>72</v>
      </c>
      <c r="C1042" s="2" t="s">
        <v>73</v>
      </c>
      <c r="E1042" s="2" t="str">
        <f>"FES1162547658"</f>
        <v>FES1162547658</v>
      </c>
      <c r="F1042" s="3">
        <v>42863</v>
      </c>
      <c r="G1042" s="2">
        <v>201711</v>
      </c>
      <c r="H1042" s="2" t="s">
        <v>74</v>
      </c>
      <c r="I1042" s="2" t="s">
        <v>75</v>
      </c>
      <c r="J1042" s="2" t="s">
        <v>76</v>
      </c>
      <c r="K1042" s="2" t="s">
        <v>77</v>
      </c>
      <c r="L1042" s="2" t="s">
        <v>88</v>
      </c>
      <c r="M1042" s="2" t="s">
        <v>89</v>
      </c>
      <c r="N1042" s="2" t="s">
        <v>1089</v>
      </c>
      <c r="O1042" s="2" t="s">
        <v>81</v>
      </c>
      <c r="P1042" s="2" t="str">
        <f>"2170565423                    "</f>
        <v xml:space="preserve">2170565423                    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  <c r="AI1042" s="2">
        <v>0</v>
      </c>
      <c r="AJ1042" s="2">
        <v>0</v>
      </c>
      <c r="AK1042" s="2">
        <v>0</v>
      </c>
      <c r="AL1042" s="2">
        <v>0</v>
      </c>
      <c r="AM1042" s="2">
        <v>8.15</v>
      </c>
      <c r="AN1042" s="2">
        <v>0</v>
      </c>
      <c r="AO1042" s="2">
        <v>0</v>
      </c>
      <c r="AP1042" s="2">
        <v>0</v>
      </c>
      <c r="AQ1042" s="2">
        <v>0</v>
      </c>
      <c r="AR1042" s="2">
        <v>0</v>
      </c>
      <c r="AS1042" s="2">
        <v>0</v>
      </c>
      <c r="AT1042" s="2">
        <v>0</v>
      </c>
      <c r="AU1042" s="2">
        <v>0</v>
      </c>
      <c r="AV1042" s="2">
        <v>0</v>
      </c>
      <c r="AW1042" s="2">
        <v>0</v>
      </c>
      <c r="AX1042" s="2">
        <v>0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0</v>
      </c>
      <c r="BG1042" s="2">
        <v>0</v>
      </c>
      <c r="BH1042" s="2">
        <v>1</v>
      </c>
      <c r="BI1042" s="2">
        <v>3.5</v>
      </c>
      <c r="BJ1042" s="2">
        <v>1.1000000000000001</v>
      </c>
      <c r="BK1042" s="2">
        <v>3.5</v>
      </c>
      <c r="BL1042" s="2">
        <v>73.67</v>
      </c>
      <c r="BM1042" s="2">
        <v>10.31</v>
      </c>
      <c r="BN1042" s="2">
        <v>83.98</v>
      </c>
      <c r="BO1042" s="2">
        <v>83.98</v>
      </c>
      <c r="BQ1042" s="2" t="s">
        <v>1090</v>
      </c>
      <c r="BR1042" s="2" t="s">
        <v>83</v>
      </c>
      <c r="BS1042" s="3">
        <v>42864</v>
      </c>
      <c r="BT1042" s="4">
        <v>0.38541666666666669</v>
      </c>
      <c r="BU1042" s="2" t="s">
        <v>1640</v>
      </c>
      <c r="BV1042" s="2" t="s">
        <v>98</v>
      </c>
      <c r="BY1042" s="2">
        <v>5670</v>
      </c>
      <c r="CC1042" s="2" t="s">
        <v>89</v>
      </c>
      <c r="CD1042" s="2">
        <v>7500</v>
      </c>
      <c r="CE1042" s="2" t="s">
        <v>86</v>
      </c>
      <c r="CF1042" s="3">
        <v>42865</v>
      </c>
      <c r="CI1042" s="2">
        <v>1</v>
      </c>
      <c r="CJ1042" s="2">
        <v>1</v>
      </c>
      <c r="CK1042" s="2">
        <v>21</v>
      </c>
      <c r="CL1042" s="2" t="s">
        <v>87</v>
      </c>
    </row>
    <row r="1043" spans="1:90">
      <c r="A1043" s="2" t="s">
        <v>71</v>
      </c>
      <c r="B1043" s="2" t="s">
        <v>72</v>
      </c>
      <c r="C1043" s="2" t="s">
        <v>73</v>
      </c>
      <c r="E1043" s="2" t="str">
        <f>"FES1162547664"</f>
        <v>FES1162547664</v>
      </c>
      <c r="F1043" s="3">
        <v>42863</v>
      </c>
      <c r="G1043" s="2">
        <v>201711</v>
      </c>
      <c r="H1043" s="2" t="s">
        <v>74</v>
      </c>
      <c r="I1043" s="2" t="s">
        <v>75</v>
      </c>
      <c r="J1043" s="2" t="s">
        <v>76</v>
      </c>
      <c r="K1043" s="2" t="s">
        <v>77</v>
      </c>
      <c r="L1043" s="2" t="s">
        <v>94</v>
      </c>
      <c r="M1043" s="2" t="s">
        <v>94</v>
      </c>
      <c r="N1043" s="2" t="s">
        <v>95</v>
      </c>
      <c r="O1043" s="2" t="s">
        <v>81</v>
      </c>
      <c r="P1043" s="2" t="str">
        <f>"2170565919                    "</f>
        <v xml:space="preserve">2170565919                    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0</v>
      </c>
      <c r="AI1043" s="2">
        <v>0</v>
      </c>
      <c r="AJ1043" s="2">
        <v>0</v>
      </c>
      <c r="AK1043" s="2">
        <v>0</v>
      </c>
      <c r="AL1043" s="2">
        <v>0</v>
      </c>
      <c r="AM1043" s="2">
        <v>4.66</v>
      </c>
      <c r="AN1043" s="2">
        <v>0</v>
      </c>
      <c r="AO1043" s="2">
        <v>0</v>
      </c>
      <c r="AP1043" s="2">
        <v>0</v>
      </c>
      <c r="AQ1043" s="2">
        <v>0</v>
      </c>
      <c r="AR1043" s="2">
        <v>0</v>
      </c>
      <c r="AS1043" s="2">
        <v>0</v>
      </c>
      <c r="AT1043" s="2">
        <v>0</v>
      </c>
      <c r="AU1043" s="2">
        <v>0</v>
      </c>
      <c r="AV1043" s="2">
        <v>0</v>
      </c>
      <c r="AW1043" s="2">
        <v>0</v>
      </c>
      <c r="AX1043" s="2">
        <v>0</v>
      </c>
      <c r="AY1043" s="2">
        <v>0</v>
      </c>
      <c r="AZ1043" s="2">
        <v>0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1</v>
      </c>
      <c r="BI1043" s="2">
        <v>1.1000000000000001</v>
      </c>
      <c r="BJ1043" s="2">
        <v>1.6</v>
      </c>
      <c r="BK1043" s="2">
        <v>2</v>
      </c>
      <c r="BL1043" s="2">
        <v>42.1</v>
      </c>
      <c r="BM1043" s="2">
        <v>5.89</v>
      </c>
      <c r="BN1043" s="2">
        <v>47.99</v>
      </c>
      <c r="BO1043" s="2">
        <v>47.99</v>
      </c>
      <c r="BQ1043" s="2" t="s">
        <v>96</v>
      </c>
      <c r="BR1043" s="2" t="s">
        <v>83</v>
      </c>
      <c r="BS1043" s="3">
        <v>42864</v>
      </c>
      <c r="BT1043" s="4">
        <v>0.53819444444444442</v>
      </c>
      <c r="BU1043" s="2" t="s">
        <v>97</v>
      </c>
      <c r="BV1043" s="2" t="s">
        <v>98</v>
      </c>
      <c r="BY1043" s="2">
        <v>7801.92</v>
      </c>
      <c r="CC1043" s="2" t="s">
        <v>94</v>
      </c>
      <c r="CD1043" s="2">
        <v>7646</v>
      </c>
      <c r="CE1043" s="2" t="s">
        <v>99</v>
      </c>
      <c r="CF1043" s="3">
        <v>42865</v>
      </c>
      <c r="CI1043" s="2">
        <v>1</v>
      </c>
      <c r="CJ1043" s="2">
        <v>1</v>
      </c>
      <c r="CK1043" s="2">
        <v>21</v>
      </c>
      <c r="CL1043" s="2" t="s">
        <v>87</v>
      </c>
    </row>
    <row r="1044" spans="1:90">
      <c r="A1044" s="2" t="s">
        <v>71</v>
      </c>
      <c r="B1044" s="2" t="s">
        <v>72</v>
      </c>
      <c r="C1044" s="2" t="s">
        <v>73</v>
      </c>
      <c r="E1044" s="2" t="str">
        <f>"FES1162547668"</f>
        <v>FES1162547668</v>
      </c>
      <c r="F1044" s="3">
        <v>42863</v>
      </c>
      <c r="G1044" s="2">
        <v>201711</v>
      </c>
      <c r="H1044" s="2" t="s">
        <v>74</v>
      </c>
      <c r="I1044" s="2" t="s">
        <v>75</v>
      </c>
      <c r="J1044" s="2" t="s">
        <v>76</v>
      </c>
      <c r="K1044" s="2" t="s">
        <v>77</v>
      </c>
      <c r="L1044" s="2" t="s">
        <v>104</v>
      </c>
      <c r="M1044" s="2" t="s">
        <v>105</v>
      </c>
      <c r="N1044" s="2" t="s">
        <v>1405</v>
      </c>
      <c r="O1044" s="2" t="s">
        <v>81</v>
      </c>
      <c r="P1044" s="2" t="str">
        <f>"2170565927                    "</f>
        <v xml:space="preserve">2170565927                    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  <c r="AI1044" s="2">
        <v>0</v>
      </c>
      <c r="AJ1044" s="2">
        <v>0</v>
      </c>
      <c r="AK1044" s="2">
        <v>0</v>
      </c>
      <c r="AL1044" s="2">
        <v>0</v>
      </c>
      <c r="AM1044" s="2">
        <v>4.66</v>
      </c>
      <c r="AN1044" s="2">
        <v>0</v>
      </c>
      <c r="AO1044" s="2">
        <v>0</v>
      </c>
      <c r="AP1044" s="2">
        <v>0</v>
      </c>
      <c r="AQ1044" s="2">
        <v>0</v>
      </c>
      <c r="AR1044" s="2">
        <v>0</v>
      </c>
      <c r="AS1044" s="2">
        <v>0</v>
      </c>
      <c r="AT1044" s="2">
        <v>0</v>
      </c>
      <c r="AU1044" s="2">
        <v>0</v>
      </c>
      <c r="AV1044" s="2">
        <v>0</v>
      </c>
      <c r="AW1044" s="2">
        <v>0</v>
      </c>
      <c r="AX1044" s="2">
        <v>0</v>
      </c>
      <c r="AY1044" s="2">
        <v>0</v>
      </c>
      <c r="AZ1044" s="2">
        <v>0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1</v>
      </c>
      <c r="BI1044" s="2">
        <v>0.7</v>
      </c>
      <c r="BJ1044" s="2">
        <v>1.2</v>
      </c>
      <c r="BK1044" s="2">
        <v>1.5</v>
      </c>
      <c r="BL1044" s="2">
        <v>42.1</v>
      </c>
      <c r="BM1044" s="2">
        <v>5.89</v>
      </c>
      <c r="BN1044" s="2">
        <v>47.99</v>
      </c>
      <c r="BO1044" s="2">
        <v>47.99</v>
      </c>
      <c r="BQ1044" s="2" t="s">
        <v>203</v>
      </c>
      <c r="BR1044" s="2" t="s">
        <v>83</v>
      </c>
      <c r="BS1044" s="3">
        <v>42864</v>
      </c>
      <c r="BT1044" s="4">
        <v>0.4375</v>
      </c>
      <c r="BU1044" s="2" t="s">
        <v>1641</v>
      </c>
      <c r="BV1044" s="2" t="s">
        <v>98</v>
      </c>
      <c r="BY1044" s="2">
        <v>6084</v>
      </c>
      <c r="CC1044" s="2" t="s">
        <v>105</v>
      </c>
      <c r="CD1044" s="2">
        <v>4070</v>
      </c>
      <c r="CE1044" s="2" t="s">
        <v>99</v>
      </c>
      <c r="CF1044" s="3">
        <v>42865</v>
      </c>
      <c r="CI1044" s="2">
        <v>1</v>
      </c>
      <c r="CJ1044" s="2">
        <v>1</v>
      </c>
      <c r="CK1044" s="2">
        <v>21</v>
      </c>
      <c r="CL1044" s="2" t="s">
        <v>87</v>
      </c>
    </row>
    <row r="1045" spans="1:90">
      <c r="A1045" s="2" t="s">
        <v>71</v>
      </c>
      <c r="B1045" s="2" t="s">
        <v>72</v>
      </c>
      <c r="C1045" s="2" t="s">
        <v>73</v>
      </c>
      <c r="E1045" s="2" t="str">
        <f>"FES1162547674"</f>
        <v>FES1162547674</v>
      </c>
      <c r="F1045" s="3">
        <v>42863</v>
      </c>
      <c r="G1045" s="2">
        <v>201711</v>
      </c>
      <c r="H1045" s="2" t="s">
        <v>74</v>
      </c>
      <c r="I1045" s="2" t="s">
        <v>75</v>
      </c>
      <c r="J1045" s="2" t="s">
        <v>76</v>
      </c>
      <c r="K1045" s="2" t="s">
        <v>77</v>
      </c>
      <c r="L1045" s="2" t="s">
        <v>1642</v>
      </c>
      <c r="M1045" s="2" t="s">
        <v>1643</v>
      </c>
      <c r="N1045" s="2" t="s">
        <v>1644</v>
      </c>
      <c r="O1045" s="2" t="s">
        <v>81</v>
      </c>
      <c r="P1045" s="2" t="str">
        <f>"2170565930                    "</f>
        <v xml:space="preserve">2170565930                    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  <c r="AI1045" s="2">
        <v>0</v>
      </c>
      <c r="AJ1045" s="2">
        <v>0</v>
      </c>
      <c r="AK1045" s="2">
        <v>0</v>
      </c>
      <c r="AL1045" s="2">
        <v>0</v>
      </c>
      <c r="AM1045" s="2">
        <v>9.02</v>
      </c>
      <c r="AN1045" s="2">
        <v>0</v>
      </c>
      <c r="AO1045" s="2">
        <v>0</v>
      </c>
      <c r="AP1045" s="2">
        <v>0</v>
      </c>
      <c r="AQ1045" s="2">
        <v>0</v>
      </c>
      <c r="AR1045" s="2">
        <v>0</v>
      </c>
      <c r="AS1045" s="2">
        <v>0</v>
      </c>
      <c r="AT1045" s="2">
        <v>0</v>
      </c>
      <c r="AU1045" s="2">
        <v>0</v>
      </c>
      <c r="AV1045" s="2">
        <v>0</v>
      </c>
      <c r="AW1045" s="2">
        <v>0</v>
      </c>
      <c r="AX1045" s="2">
        <v>0</v>
      </c>
      <c r="AY1045" s="2">
        <v>0</v>
      </c>
      <c r="AZ1045" s="2">
        <v>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0</v>
      </c>
      <c r="BG1045" s="2">
        <v>0</v>
      </c>
      <c r="BH1045" s="2">
        <v>1</v>
      </c>
      <c r="BI1045" s="2">
        <v>1</v>
      </c>
      <c r="BJ1045" s="2">
        <v>0.2</v>
      </c>
      <c r="BK1045" s="2">
        <v>1</v>
      </c>
      <c r="BL1045" s="2">
        <v>81.56</v>
      </c>
      <c r="BM1045" s="2">
        <v>11.42</v>
      </c>
      <c r="BN1045" s="2">
        <v>92.98</v>
      </c>
      <c r="BO1045" s="2">
        <v>92.98</v>
      </c>
      <c r="BR1045" s="2" t="s">
        <v>83</v>
      </c>
      <c r="BS1045" s="3">
        <v>42864</v>
      </c>
      <c r="BT1045" s="4">
        <v>0.4375</v>
      </c>
      <c r="BU1045" s="2" t="s">
        <v>1645</v>
      </c>
      <c r="BV1045" s="2" t="s">
        <v>98</v>
      </c>
      <c r="BY1045" s="2">
        <v>1200</v>
      </c>
      <c r="CC1045" s="2" t="s">
        <v>1643</v>
      </c>
      <c r="CD1045" s="2">
        <v>9499</v>
      </c>
      <c r="CE1045" s="2" t="s">
        <v>99</v>
      </c>
      <c r="CF1045" s="3">
        <v>42866</v>
      </c>
      <c r="CI1045" s="2">
        <v>1</v>
      </c>
      <c r="CJ1045" s="2">
        <v>1</v>
      </c>
      <c r="CK1045" s="2">
        <v>23</v>
      </c>
      <c r="CL1045" s="2" t="s">
        <v>87</v>
      </c>
    </row>
    <row r="1046" spans="1:90">
      <c r="A1046" s="2" t="s">
        <v>71</v>
      </c>
      <c r="B1046" s="2" t="s">
        <v>72</v>
      </c>
      <c r="C1046" s="2" t="s">
        <v>73</v>
      </c>
      <c r="E1046" s="2" t="str">
        <f>"FES1162547673"</f>
        <v>FES1162547673</v>
      </c>
      <c r="F1046" s="3">
        <v>42863</v>
      </c>
      <c r="G1046" s="2">
        <v>201711</v>
      </c>
      <c r="H1046" s="2" t="s">
        <v>74</v>
      </c>
      <c r="I1046" s="2" t="s">
        <v>75</v>
      </c>
      <c r="J1046" s="2" t="s">
        <v>76</v>
      </c>
      <c r="K1046" s="2" t="s">
        <v>77</v>
      </c>
      <c r="L1046" s="2" t="s">
        <v>1642</v>
      </c>
      <c r="M1046" s="2" t="s">
        <v>1643</v>
      </c>
      <c r="N1046" s="2" t="s">
        <v>1644</v>
      </c>
      <c r="O1046" s="2" t="s">
        <v>81</v>
      </c>
      <c r="P1046" s="2" t="str">
        <f>"2170565929                    "</f>
        <v xml:space="preserve">2170565929                    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  <c r="AJ1046" s="2">
        <v>0</v>
      </c>
      <c r="AK1046" s="2">
        <v>0</v>
      </c>
      <c r="AL1046" s="2">
        <v>0</v>
      </c>
      <c r="AM1046" s="2">
        <v>13.1</v>
      </c>
      <c r="AN1046" s="2">
        <v>0</v>
      </c>
      <c r="AO1046" s="2">
        <v>0</v>
      </c>
      <c r="AP1046" s="2">
        <v>0</v>
      </c>
      <c r="AQ1046" s="2">
        <v>0</v>
      </c>
      <c r="AR1046" s="2">
        <v>0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0</v>
      </c>
      <c r="AY1046" s="2">
        <v>0</v>
      </c>
      <c r="AZ1046" s="2">
        <v>0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1</v>
      </c>
      <c r="BI1046" s="2">
        <v>2</v>
      </c>
      <c r="BJ1046" s="2">
        <v>2.6</v>
      </c>
      <c r="BK1046" s="2">
        <v>3</v>
      </c>
      <c r="BL1046" s="2">
        <v>118.4</v>
      </c>
      <c r="BM1046" s="2">
        <v>16.579999999999998</v>
      </c>
      <c r="BN1046" s="2">
        <v>134.97999999999999</v>
      </c>
      <c r="BO1046" s="2">
        <v>134.97999999999999</v>
      </c>
      <c r="BR1046" s="2" t="s">
        <v>83</v>
      </c>
      <c r="BS1046" s="3">
        <v>42864</v>
      </c>
      <c r="BT1046" s="4">
        <v>0.4375</v>
      </c>
      <c r="BU1046" s="2" t="s">
        <v>1646</v>
      </c>
      <c r="BV1046" s="2" t="s">
        <v>98</v>
      </c>
      <c r="BY1046" s="2">
        <v>13068</v>
      </c>
      <c r="CC1046" s="2" t="s">
        <v>1643</v>
      </c>
      <c r="CD1046" s="2">
        <v>9499</v>
      </c>
      <c r="CE1046" s="2" t="s">
        <v>86</v>
      </c>
      <c r="CF1046" s="3">
        <v>42866</v>
      </c>
      <c r="CI1046" s="2">
        <v>1</v>
      </c>
      <c r="CJ1046" s="2">
        <v>1</v>
      </c>
      <c r="CK1046" s="2">
        <v>23</v>
      </c>
      <c r="CL1046" s="2" t="s">
        <v>87</v>
      </c>
    </row>
    <row r="1047" spans="1:90">
      <c r="A1047" s="2" t="s">
        <v>71</v>
      </c>
      <c r="B1047" s="2" t="s">
        <v>72</v>
      </c>
      <c r="C1047" s="2" t="s">
        <v>73</v>
      </c>
      <c r="E1047" s="2" t="str">
        <f>"FES1162547676"</f>
        <v>FES1162547676</v>
      </c>
      <c r="F1047" s="3">
        <v>42863</v>
      </c>
      <c r="G1047" s="2">
        <v>201711</v>
      </c>
      <c r="H1047" s="2" t="s">
        <v>74</v>
      </c>
      <c r="I1047" s="2" t="s">
        <v>75</v>
      </c>
      <c r="J1047" s="2" t="s">
        <v>76</v>
      </c>
      <c r="K1047" s="2" t="s">
        <v>77</v>
      </c>
      <c r="L1047" s="2" t="s">
        <v>422</v>
      </c>
      <c r="M1047" s="2" t="s">
        <v>423</v>
      </c>
      <c r="N1047" s="2" t="s">
        <v>1329</v>
      </c>
      <c r="O1047" s="2" t="s">
        <v>81</v>
      </c>
      <c r="P1047" s="2" t="str">
        <f>"2170561426                    "</f>
        <v xml:space="preserve">2170561426                    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  <c r="AI1047" s="2">
        <v>0</v>
      </c>
      <c r="AJ1047" s="2">
        <v>0</v>
      </c>
      <c r="AK1047" s="2">
        <v>0</v>
      </c>
      <c r="AL1047" s="2">
        <v>0</v>
      </c>
      <c r="AM1047" s="2">
        <v>17.47</v>
      </c>
      <c r="AN1047" s="2">
        <v>0</v>
      </c>
      <c r="AO1047" s="2">
        <v>0</v>
      </c>
      <c r="AP1047" s="2">
        <v>0</v>
      </c>
      <c r="AQ1047" s="2">
        <v>0</v>
      </c>
      <c r="AR1047" s="2">
        <v>0</v>
      </c>
      <c r="AS1047" s="2">
        <v>0</v>
      </c>
      <c r="AT1047" s="2">
        <v>0</v>
      </c>
      <c r="AU1047" s="2">
        <v>0</v>
      </c>
      <c r="AV1047" s="2">
        <v>0</v>
      </c>
      <c r="AW1047" s="2">
        <v>0</v>
      </c>
      <c r="AX1047" s="2">
        <v>0</v>
      </c>
      <c r="AY1047" s="2">
        <v>0</v>
      </c>
      <c r="AZ1047" s="2">
        <v>0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0</v>
      </c>
      <c r="BG1047" s="2">
        <v>0</v>
      </c>
      <c r="BH1047" s="2">
        <v>2</v>
      </c>
      <c r="BI1047" s="2">
        <v>7.2</v>
      </c>
      <c r="BJ1047" s="2">
        <v>7</v>
      </c>
      <c r="BK1047" s="2">
        <v>7.5</v>
      </c>
      <c r="BL1047" s="2">
        <v>157.87</v>
      </c>
      <c r="BM1047" s="2">
        <v>22.1</v>
      </c>
      <c r="BN1047" s="2">
        <v>179.97</v>
      </c>
      <c r="BO1047" s="2">
        <v>179.97</v>
      </c>
      <c r="BQ1047" s="2" t="s">
        <v>1330</v>
      </c>
      <c r="BR1047" s="2" t="s">
        <v>83</v>
      </c>
      <c r="BS1047" s="3">
        <v>42864</v>
      </c>
      <c r="BT1047" s="4">
        <v>0.39444444444444443</v>
      </c>
      <c r="BU1047" s="2" t="s">
        <v>1331</v>
      </c>
      <c r="BV1047" s="2" t="s">
        <v>98</v>
      </c>
      <c r="BY1047" s="2">
        <v>34782.769999999997</v>
      </c>
      <c r="CA1047" s="2" t="s">
        <v>939</v>
      </c>
      <c r="CC1047" s="2" t="s">
        <v>423</v>
      </c>
      <c r="CD1047" s="2">
        <v>6230</v>
      </c>
      <c r="CE1047" s="2" t="s">
        <v>86</v>
      </c>
      <c r="CF1047" s="3">
        <v>42865</v>
      </c>
      <c r="CI1047" s="2">
        <v>1</v>
      </c>
      <c r="CJ1047" s="2">
        <v>1</v>
      </c>
      <c r="CK1047" s="2">
        <v>21</v>
      </c>
      <c r="CL1047" s="2" t="s">
        <v>87</v>
      </c>
    </row>
    <row r="1048" spans="1:90">
      <c r="A1048" s="2" t="s">
        <v>71</v>
      </c>
      <c r="B1048" s="2" t="s">
        <v>72</v>
      </c>
      <c r="C1048" s="2" t="s">
        <v>73</v>
      </c>
      <c r="E1048" s="2" t="str">
        <f>"FES1162547489"</f>
        <v>FES1162547489</v>
      </c>
      <c r="F1048" s="3">
        <v>42863</v>
      </c>
      <c r="G1048" s="2">
        <v>201711</v>
      </c>
      <c r="H1048" s="2" t="s">
        <v>74</v>
      </c>
      <c r="I1048" s="2" t="s">
        <v>75</v>
      </c>
      <c r="J1048" s="2" t="s">
        <v>76</v>
      </c>
      <c r="K1048" s="2" t="s">
        <v>77</v>
      </c>
      <c r="L1048" s="2" t="s">
        <v>88</v>
      </c>
      <c r="M1048" s="2" t="s">
        <v>89</v>
      </c>
      <c r="N1048" s="2" t="s">
        <v>618</v>
      </c>
      <c r="O1048" s="2" t="s">
        <v>81</v>
      </c>
      <c r="P1048" s="2" t="str">
        <f>"2170565692                    "</f>
        <v xml:space="preserve">2170565692                    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  <c r="AJ1048" s="2">
        <v>0</v>
      </c>
      <c r="AK1048" s="2">
        <v>0</v>
      </c>
      <c r="AL1048" s="2">
        <v>0</v>
      </c>
      <c r="AM1048" s="2">
        <v>9.32</v>
      </c>
      <c r="AN1048" s="2">
        <v>0</v>
      </c>
      <c r="AO1048" s="2">
        <v>0</v>
      </c>
      <c r="AP1048" s="2">
        <v>0</v>
      </c>
      <c r="AQ1048" s="2">
        <v>0</v>
      </c>
      <c r="AR1048" s="2">
        <v>0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0</v>
      </c>
      <c r="AZ1048" s="2">
        <v>0</v>
      </c>
      <c r="BA1048" s="2">
        <v>0</v>
      </c>
      <c r="BB1048" s="2">
        <v>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1</v>
      </c>
      <c r="BI1048" s="2">
        <v>3.7</v>
      </c>
      <c r="BJ1048" s="2">
        <v>1.6</v>
      </c>
      <c r="BK1048" s="2">
        <v>4</v>
      </c>
      <c r="BL1048" s="2">
        <v>84.2</v>
      </c>
      <c r="BM1048" s="2">
        <v>11.79</v>
      </c>
      <c r="BN1048" s="2">
        <v>95.99</v>
      </c>
      <c r="BO1048" s="2">
        <v>95.99</v>
      </c>
      <c r="BQ1048" s="2" t="s">
        <v>619</v>
      </c>
      <c r="BR1048" s="2" t="s">
        <v>83</v>
      </c>
      <c r="BS1048" s="3">
        <v>42864</v>
      </c>
      <c r="BT1048" s="4">
        <v>0.33749999999999997</v>
      </c>
      <c r="BU1048" s="2" t="s">
        <v>1189</v>
      </c>
      <c r="BV1048" s="2" t="s">
        <v>98</v>
      </c>
      <c r="BY1048" s="2">
        <v>8148.14</v>
      </c>
      <c r="CC1048" s="2" t="s">
        <v>89</v>
      </c>
      <c r="CD1048" s="2">
        <v>7945</v>
      </c>
      <c r="CE1048" s="2" t="s">
        <v>86</v>
      </c>
      <c r="CF1048" s="3">
        <v>42865</v>
      </c>
      <c r="CI1048" s="2">
        <v>1</v>
      </c>
      <c r="CJ1048" s="2">
        <v>1</v>
      </c>
      <c r="CK1048" s="2">
        <v>21</v>
      </c>
      <c r="CL1048" s="2" t="s">
        <v>87</v>
      </c>
    </row>
    <row r="1049" spans="1:90">
      <c r="A1049" s="2" t="s">
        <v>71</v>
      </c>
      <c r="B1049" s="2" t="s">
        <v>72</v>
      </c>
      <c r="C1049" s="2" t="s">
        <v>73</v>
      </c>
      <c r="E1049" s="2" t="str">
        <f>"FES1162547575"</f>
        <v>FES1162547575</v>
      </c>
      <c r="F1049" s="3">
        <v>42863</v>
      </c>
      <c r="G1049" s="2">
        <v>201711</v>
      </c>
      <c r="H1049" s="2" t="s">
        <v>74</v>
      </c>
      <c r="I1049" s="2" t="s">
        <v>75</v>
      </c>
      <c r="J1049" s="2" t="s">
        <v>76</v>
      </c>
      <c r="K1049" s="2" t="s">
        <v>77</v>
      </c>
      <c r="L1049" s="2" t="s">
        <v>224</v>
      </c>
      <c r="M1049" s="2" t="s">
        <v>225</v>
      </c>
      <c r="N1049" s="2" t="s">
        <v>267</v>
      </c>
      <c r="O1049" s="2" t="s">
        <v>81</v>
      </c>
      <c r="P1049" s="2" t="str">
        <f>"2170565267                    "</f>
        <v xml:space="preserve">2170565267                    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  <c r="AJ1049" s="2">
        <v>0</v>
      </c>
      <c r="AK1049" s="2">
        <v>0</v>
      </c>
      <c r="AL1049" s="2">
        <v>0</v>
      </c>
      <c r="AM1049" s="2">
        <v>8.15</v>
      </c>
      <c r="AN1049" s="2">
        <v>0</v>
      </c>
      <c r="AO1049" s="2">
        <v>0</v>
      </c>
      <c r="AP1049" s="2">
        <v>0</v>
      </c>
      <c r="AQ1049" s="2">
        <v>0</v>
      </c>
      <c r="AR1049" s="2">
        <v>0</v>
      </c>
      <c r="AS1049" s="2">
        <v>0</v>
      </c>
      <c r="AT1049" s="2">
        <v>0</v>
      </c>
      <c r="AU1049" s="2">
        <v>0</v>
      </c>
      <c r="AV1049" s="2">
        <v>0</v>
      </c>
      <c r="AW1049" s="2">
        <v>0</v>
      </c>
      <c r="AX1049" s="2">
        <v>0</v>
      </c>
      <c r="AY1049" s="2">
        <v>0</v>
      </c>
      <c r="AZ1049" s="2">
        <v>0</v>
      </c>
      <c r="BA1049" s="2">
        <v>0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1</v>
      </c>
      <c r="BI1049" s="2">
        <v>3.2</v>
      </c>
      <c r="BJ1049" s="2">
        <v>1.2</v>
      </c>
      <c r="BK1049" s="2">
        <v>3.5</v>
      </c>
      <c r="BL1049" s="2">
        <v>73.67</v>
      </c>
      <c r="BM1049" s="2">
        <v>10.31</v>
      </c>
      <c r="BN1049" s="2">
        <v>83.98</v>
      </c>
      <c r="BO1049" s="2">
        <v>83.98</v>
      </c>
      <c r="BQ1049" s="2" t="s">
        <v>268</v>
      </c>
      <c r="BR1049" s="2" t="s">
        <v>83</v>
      </c>
      <c r="BS1049" s="3">
        <v>42864</v>
      </c>
      <c r="BT1049" s="4">
        <v>0.4375</v>
      </c>
      <c r="BU1049" s="2" t="s">
        <v>1647</v>
      </c>
      <c r="BV1049" s="2" t="s">
        <v>98</v>
      </c>
      <c r="BY1049" s="2">
        <v>6203.59</v>
      </c>
      <c r="CC1049" s="2" t="s">
        <v>225</v>
      </c>
      <c r="CD1049" s="2">
        <v>3610</v>
      </c>
      <c r="CE1049" s="2" t="s">
        <v>86</v>
      </c>
      <c r="CF1049" s="3">
        <v>42865</v>
      </c>
      <c r="CI1049" s="2">
        <v>1</v>
      </c>
      <c r="CJ1049" s="2">
        <v>1</v>
      </c>
      <c r="CK1049" s="2">
        <v>21</v>
      </c>
      <c r="CL1049" s="2" t="s">
        <v>87</v>
      </c>
    </row>
    <row r="1050" spans="1:90">
      <c r="A1050" s="2" t="s">
        <v>71</v>
      </c>
      <c r="B1050" s="2" t="s">
        <v>72</v>
      </c>
      <c r="C1050" s="2" t="s">
        <v>73</v>
      </c>
      <c r="E1050" s="2" t="str">
        <f>"FES1162547574"</f>
        <v>FES1162547574</v>
      </c>
      <c r="F1050" s="3">
        <v>42863</v>
      </c>
      <c r="G1050" s="2">
        <v>201711</v>
      </c>
      <c r="H1050" s="2" t="s">
        <v>74</v>
      </c>
      <c r="I1050" s="2" t="s">
        <v>75</v>
      </c>
      <c r="J1050" s="2" t="s">
        <v>76</v>
      </c>
      <c r="K1050" s="2" t="s">
        <v>77</v>
      </c>
      <c r="L1050" s="2" t="s">
        <v>342</v>
      </c>
      <c r="M1050" s="2" t="s">
        <v>343</v>
      </c>
      <c r="N1050" s="2" t="s">
        <v>395</v>
      </c>
      <c r="O1050" s="2" t="s">
        <v>81</v>
      </c>
      <c r="P1050" s="2" t="str">
        <f>"2170565239                    "</f>
        <v xml:space="preserve">2170565239                    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  <c r="AI1050" s="2">
        <v>0</v>
      </c>
      <c r="AJ1050" s="2">
        <v>0</v>
      </c>
      <c r="AK1050" s="2">
        <v>0</v>
      </c>
      <c r="AL1050" s="2">
        <v>0</v>
      </c>
      <c r="AM1050" s="2">
        <v>12.81</v>
      </c>
      <c r="AN1050" s="2">
        <v>0</v>
      </c>
      <c r="AO1050" s="2">
        <v>0</v>
      </c>
      <c r="AP1050" s="2">
        <v>0</v>
      </c>
      <c r="AQ1050" s="2">
        <v>0</v>
      </c>
      <c r="AR1050" s="2">
        <v>0</v>
      </c>
      <c r="AS1050" s="2">
        <v>0</v>
      </c>
      <c r="AT1050" s="2">
        <v>0</v>
      </c>
      <c r="AU1050" s="2">
        <v>0</v>
      </c>
      <c r="AV1050" s="2">
        <v>0</v>
      </c>
      <c r="AW1050" s="2">
        <v>0</v>
      </c>
      <c r="AX1050" s="2">
        <v>0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1</v>
      </c>
      <c r="BI1050" s="2">
        <v>5.2</v>
      </c>
      <c r="BJ1050" s="2">
        <v>2.2000000000000002</v>
      </c>
      <c r="BK1050" s="2">
        <v>5.5</v>
      </c>
      <c r="BL1050" s="2">
        <v>115.77</v>
      </c>
      <c r="BM1050" s="2">
        <v>16.21</v>
      </c>
      <c r="BN1050" s="2">
        <v>131.97999999999999</v>
      </c>
      <c r="BO1050" s="2">
        <v>131.97999999999999</v>
      </c>
      <c r="BQ1050" s="2" t="s">
        <v>396</v>
      </c>
      <c r="BR1050" s="2" t="s">
        <v>83</v>
      </c>
      <c r="BS1050" s="3">
        <v>42864</v>
      </c>
      <c r="BT1050" s="4">
        <v>0.4375</v>
      </c>
      <c r="BU1050" s="2" t="s">
        <v>1263</v>
      </c>
      <c r="BV1050" s="2" t="s">
        <v>98</v>
      </c>
      <c r="BY1050" s="2">
        <v>11012.4</v>
      </c>
      <c r="CC1050" s="2" t="s">
        <v>343</v>
      </c>
      <c r="CD1050" s="2">
        <v>4300</v>
      </c>
      <c r="CE1050" s="2" t="s">
        <v>86</v>
      </c>
      <c r="CF1050" s="3">
        <v>42865</v>
      </c>
      <c r="CI1050" s="2">
        <v>1</v>
      </c>
      <c r="CJ1050" s="2">
        <v>1</v>
      </c>
      <c r="CK1050" s="2">
        <v>21</v>
      </c>
      <c r="CL1050" s="2" t="s">
        <v>87</v>
      </c>
    </row>
    <row r="1051" spans="1:90">
      <c r="A1051" s="2" t="s">
        <v>71</v>
      </c>
      <c r="B1051" s="2" t="s">
        <v>72</v>
      </c>
      <c r="C1051" s="2" t="s">
        <v>73</v>
      </c>
      <c r="E1051" s="2" t="str">
        <f>"FES1162547572"</f>
        <v>FES1162547572</v>
      </c>
      <c r="F1051" s="3">
        <v>42863</v>
      </c>
      <c r="G1051" s="2">
        <v>201711</v>
      </c>
      <c r="H1051" s="2" t="s">
        <v>74</v>
      </c>
      <c r="I1051" s="2" t="s">
        <v>75</v>
      </c>
      <c r="J1051" s="2" t="s">
        <v>76</v>
      </c>
      <c r="K1051" s="2" t="s">
        <v>77</v>
      </c>
      <c r="L1051" s="2" t="s">
        <v>242</v>
      </c>
      <c r="M1051" s="2" t="s">
        <v>243</v>
      </c>
      <c r="N1051" s="2" t="s">
        <v>571</v>
      </c>
      <c r="O1051" s="2" t="s">
        <v>81</v>
      </c>
      <c r="P1051" s="2" t="str">
        <f>"2170565178                    "</f>
        <v xml:space="preserve">2170565178                    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  <c r="AI1051" s="2">
        <v>0</v>
      </c>
      <c r="AJ1051" s="2">
        <v>0</v>
      </c>
      <c r="AK1051" s="2">
        <v>0</v>
      </c>
      <c r="AL1051" s="2">
        <v>0</v>
      </c>
      <c r="AM1051" s="2">
        <v>3.64</v>
      </c>
      <c r="AN1051" s="2">
        <v>0</v>
      </c>
      <c r="AO1051" s="2">
        <v>0</v>
      </c>
      <c r="AP1051" s="2">
        <v>0</v>
      </c>
      <c r="AQ1051" s="2">
        <v>0</v>
      </c>
      <c r="AR1051" s="2">
        <v>0</v>
      </c>
      <c r="AS1051" s="2">
        <v>0</v>
      </c>
      <c r="AT1051" s="2">
        <v>0</v>
      </c>
      <c r="AU1051" s="2">
        <v>0</v>
      </c>
      <c r="AV1051" s="2">
        <v>0</v>
      </c>
      <c r="AW1051" s="2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2">
        <v>1</v>
      </c>
      <c r="BI1051" s="2">
        <v>2</v>
      </c>
      <c r="BJ1051" s="2">
        <v>0.5</v>
      </c>
      <c r="BK1051" s="2">
        <v>2</v>
      </c>
      <c r="BL1051" s="2">
        <v>32.89</v>
      </c>
      <c r="BM1051" s="2">
        <v>4.5999999999999996</v>
      </c>
      <c r="BN1051" s="2">
        <v>37.49</v>
      </c>
      <c r="BO1051" s="2">
        <v>37.49</v>
      </c>
      <c r="BQ1051" s="2" t="s">
        <v>286</v>
      </c>
      <c r="BR1051" s="2" t="s">
        <v>83</v>
      </c>
      <c r="BS1051" s="3">
        <v>42864</v>
      </c>
      <c r="BT1051" s="4">
        <v>0.4604166666666667</v>
      </c>
      <c r="BU1051" s="2" t="s">
        <v>1648</v>
      </c>
      <c r="BV1051" s="2" t="s">
        <v>87</v>
      </c>
      <c r="BW1051" s="2" t="s">
        <v>92</v>
      </c>
      <c r="BX1051" s="2" t="s">
        <v>1048</v>
      </c>
      <c r="BY1051" s="2">
        <v>2730</v>
      </c>
      <c r="CA1051" s="2" t="s">
        <v>114</v>
      </c>
      <c r="CC1051" s="2" t="s">
        <v>243</v>
      </c>
      <c r="CD1051" s="2">
        <v>1459</v>
      </c>
      <c r="CE1051" s="2" t="s">
        <v>86</v>
      </c>
      <c r="CF1051" s="3">
        <v>42865</v>
      </c>
      <c r="CI1051" s="2">
        <v>1</v>
      </c>
      <c r="CJ1051" s="2">
        <v>1</v>
      </c>
      <c r="CK1051" s="2">
        <v>22</v>
      </c>
      <c r="CL1051" s="2" t="s">
        <v>87</v>
      </c>
    </row>
    <row r="1052" spans="1:90">
      <c r="A1052" s="2" t="s">
        <v>71</v>
      </c>
      <c r="B1052" s="2" t="s">
        <v>72</v>
      </c>
      <c r="C1052" s="2" t="s">
        <v>73</v>
      </c>
      <c r="E1052" s="2" t="str">
        <f>"FES1162547579"</f>
        <v>FES1162547579</v>
      </c>
      <c r="F1052" s="3">
        <v>42863</v>
      </c>
      <c r="G1052" s="2">
        <v>201711</v>
      </c>
      <c r="H1052" s="2" t="s">
        <v>74</v>
      </c>
      <c r="I1052" s="2" t="s">
        <v>75</v>
      </c>
      <c r="J1052" s="2" t="s">
        <v>76</v>
      </c>
      <c r="K1052" s="2" t="s">
        <v>77</v>
      </c>
      <c r="L1052" s="2" t="s">
        <v>163</v>
      </c>
      <c r="M1052" s="2" t="s">
        <v>164</v>
      </c>
      <c r="N1052" s="2" t="s">
        <v>1413</v>
      </c>
      <c r="O1052" s="2" t="s">
        <v>81</v>
      </c>
      <c r="P1052" s="2" t="str">
        <f>"2170565481                    "</f>
        <v xml:space="preserve">2170565481                    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>
        <v>0</v>
      </c>
      <c r="AK1052" s="2">
        <v>0</v>
      </c>
      <c r="AL1052" s="2">
        <v>0</v>
      </c>
      <c r="AM1052" s="2">
        <v>3.64</v>
      </c>
      <c r="AN1052" s="2">
        <v>0</v>
      </c>
      <c r="AO1052" s="2">
        <v>0</v>
      </c>
      <c r="AP1052" s="2">
        <v>0</v>
      </c>
      <c r="AQ1052" s="2">
        <v>0</v>
      </c>
      <c r="AR1052" s="2">
        <v>0</v>
      </c>
      <c r="AS1052" s="2">
        <v>0</v>
      </c>
      <c r="AT1052" s="2">
        <v>0</v>
      </c>
      <c r="AU1052" s="2">
        <v>0</v>
      </c>
      <c r="AV1052" s="2">
        <v>0</v>
      </c>
      <c r="AW1052" s="2">
        <v>0</v>
      </c>
      <c r="AX1052" s="2">
        <v>0</v>
      </c>
      <c r="AY1052" s="2">
        <v>0</v>
      </c>
      <c r="AZ1052" s="2">
        <v>0</v>
      </c>
      <c r="BA1052" s="2">
        <v>0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1</v>
      </c>
      <c r="BI1052" s="2">
        <v>4.2</v>
      </c>
      <c r="BJ1052" s="2">
        <v>1.1000000000000001</v>
      </c>
      <c r="BK1052" s="2">
        <v>5</v>
      </c>
      <c r="BL1052" s="2">
        <v>32.89</v>
      </c>
      <c r="BM1052" s="2">
        <v>4.5999999999999996</v>
      </c>
      <c r="BN1052" s="2">
        <v>37.49</v>
      </c>
      <c r="BO1052" s="2">
        <v>37.49</v>
      </c>
      <c r="BR1052" s="2" t="s">
        <v>83</v>
      </c>
      <c r="BS1052" s="3">
        <v>42864</v>
      </c>
      <c r="BT1052" s="4">
        <v>0.41666666666666669</v>
      </c>
      <c r="BU1052" s="2" t="s">
        <v>1649</v>
      </c>
      <c r="BV1052" s="2" t="s">
        <v>98</v>
      </c>
      <c r="BY1052" s="2">
        <v>5265.01</v>
      </c>
      <c r="CC1052" s="2" t="s">
        <v>164</v>
      </c>
      <c r="CD1052" s="2">
        <v>2000</v>
      </c>
      <c r="CE1052" s="2" t="s">
        <v>86</v>
      </c>
      <c r="CF1052" s="3">
        <v>42865</v>
      </c>
      <c r="CI1052" s="2">
        <v>1</v>
      </c>
      <c r="CJ1052" s="2">
        <v>1</v>
      </c>
      <c r="CK1052" s="2">
        <v>22</v>
      </c>
      <c r="CL1052" s="2" t="s">
        <v>87</v>
      </c>
    </row>
    <row r="1053" spans="1:90">
      <c r="A1053" s="2" t="s">
        <v>71</v>
      </c>
      <c r="B1053" s="2" t="s">
        <v>72</v>
      </c>
      <c r="C1053" s="2" t="s">
        <v>73</v>
      </c>
      <c r="E1053" s="2" t="str">
        <f>"FES1162547667"</f>
        <v>FES1162547667</v>
      </c>
      <c r="F1053" s="3">
        <v>42863</v>
      </c>
      <c r="G1053" s="2">
        <v>201711</v>
      </c>
      <c r="H1053" s="2" t="s">
        <v>74</v>
      </c>
      <c r="I1053" s="2" t="s">
        <v>75</v>
      </c>
      <c r="J1053" s="2" t="s">
        <v>76</v>
      </c>
      <c r="K1053" s="2" t="s">
        <v>77</v>
      </c>
      <c r="L1053" s="2" t="s">
        <v>123</v>
      </c>
      <c r="M1053" s="2" t="s">
        <v>124</v>
      </c>
      <c r="N1053" s="2" t="s">
        <v>125</v>
      </c>
      <c r="O1053" s="2" t="s">
        <v>81</v>
      </c>
      <c r="P1053" s="2" t="str">
        <f>"2170565926                    "</f>
        <v xml:space="preserve">2170565926                    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  <c r="AI1053" s="2">
        <v>0</v>
      </c>
      <c r="AJ1053" s="2">
        <v>0</v>
      </c>
      <c r="AK1053" s="2">
        <v>0</v>
      </c>
      <c r="AL1053" s="2">
        <v>0</v>
      </c>
      <c r="AM1053" s="2">
        <v>4.66</v>
      </c>
      <c r="AN1053" s="2">
        <v>0</v>
      </c>
      <c r="AO1053" s="2">
        <v>0</v>
      </c>
      <c r="AP1053" s="2">
        <v>0</v>
      </c>
      <c r="AQ1053" s="2">
        <v>0</v>
      </c>
      <c r="AR1053" s="2">
        <v>0</v>
      </c>
      <c r="AS1053" s="2">
        <v>0</v>
      </c>
      <c r="AT1053" s="2">
        <v>0</v>
      </c>
      <c r="AU1053" s="2">
        <v>0</v>
      </c>
      <c r="AV1053" s="2">
        <v>0</v>
      </c>
      <c r="AW1053" s="2">
        <v>0</v>
      </c>
      <c r="AX1053" s="2">
        <v>0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1</v>
      </c>
      <c r="BI1053" s="2">
        <v>1</v>
      </c>
      <c r="BJ1053" s="2">
        <v>0.2</v>
      </c>
      <c r="BK1053" s="2">
        <v>1</v>
      </c>
      <c r="BL1053" s="2">
        <v>42.1</v>
      </c>
      <c r="BM1053" s="2">
        <v>5.89</v>
      </c>
      <c r="BN1053" s="2">
        <v>47.99</v>
      </c>
      <c r="BO1053" s="2">
        <v>47.99</v>
      </c>
      <c r="BQ1053" s="2" t="s">
        <v>126</v>
      </c>
      <c r="BR1053" s="2" t="s">
        <v>83</v>
      </c>
      <c r="BS1053" s="3">
        <v>42864</v>
      </c>
      <c r="BT1053" s="4">
        <v>0.44097222222222227</v>
      </c>
      <c r="BU1053" s="2" t="s">
        <v>1650</v>
      </c>
      <c r="BV1053" s="2" t="s">
        <v>98</v>
      </c>
      <c r="BY1053" s="2">
        <v>1200</v>
      </c>
      <c r="CC1053" s="2" t="s">
        <v>124</v>
      </c>
      <c r="CD1053" s="2">
        <v>200</v>
      </c>
      <c r="CE1053" s="2" t="s">
        <v>99</v>
      </c>
      <c r="CF1053" s="3">
        <v>42866</v>
      </c>
      <c r="CI1053" s="2">
        <v>1</v>
      </c>
      <c r="CJ1053" s="2">
        <v>1</v>
      </c>
      <c r="CK1053" s="2">
        <v>21</v>
      </c>
      <c r="CL1053" s="2" t="s">
        <v>87</v>
      </c>
    </row>
    <row r="1054" spans="1:90">
      <c r="A1054" s="2" t="s">
        <v>71</v>
      </c>
      <c r="B1054" s="2" t="s">
        <v>72</v>
      </c>
      <c r="C1054" s="2" t="s">
        <v>73</v>
      </c>
      <c r="E1054" s="2" t="str">
        <f>"FES1162547669"</f>
        <v>FES1162547669</v>
      </c>
      <c r="F1054" s="3">
        <v>42863</v>
      </c>
      <c r="G1054" s="2">
        <v>201711</v>
      </c>
      <c r="H1054" s="2" t="s">
        <v>74</v>
      </c>
      <c r="I1054" s="2" t="s">
        <v>75</v>
      </c>
      <c r="J1054" s="2" t="s">
        <v>76</v>
      </c>
      <c r="K1054" s="2" t="s">
        <v>77</v>
      </c>
      <c r="L1054" s="2" t="s">
        <v>74</v>
      </c>
      <c r="M1054" s="2" t="s">
        <v>75</v>
      </c>
      <c r="N1054" s="2" t="s">
        <v>543</v>
      </c>
      <c r="O1054" s="2" t="s">
        <v>81</v>
      </c>
      <c r="P1054" s="2" t="str">
        <f>"2170565928                    "</f>
        <v xml:space="preserve">2170565928                    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  <c r="AJ1054" s="2">
        <v>0</v>
      </c>
      <c r="AK1054" s="2">
        <v>0</v>
      </c>
      <c r="AL1054" s="2">
        <v>0</v>
      </c>
      <c r="AM1054" s="2">
        <v>3.64</v>
      </c>
      <c r="AN1054" s="2">
        <v>0</v>
      </c>
      <c r="AO1054" s="2">
        <v>0</v>
      </c>
      <c r="AP1054" s="2">
        <v>0</v>
      </c>
      <c r="AQ1054" s="2">
        <v>0</v>
      </c>
      <c r="AR1054" s="2">
        <v>0</v>
      </c>
      <c r="AS1054" s="2">
        <v>0</v>
      </c>
      <c r="AT1054" s="2">
        <v>0</v>
      </c>
      <c r="AU1054" s="2">
        <v>0</v>
      </c>
      <c r="AV1054" s="2">
        <v>0</v>
      </c>
      <c r="AW1054" s="2">
        <v>0</v>
      </c>
      <c r="AX1054" s="2">
        <v>0</v>
      </c>
      <c r="AY1054" s="2">
        <v>0</v>
      </c>
      <c r="AZ1054" s="2">
        <v>0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0</v>
      </c>
      <c r="BG1054" s="2">
        <v>0</v>
      </c>
      <c r="BH1054" s="2">
        <v>1</v>
      </c>
      <c r="BI1054" s="2">
        <v>1</v>
      </c>
      <c r="BJ1054" s="2">
        <v>0.2</v>
      </c>
      <c r="BK1054" s="2">
        <v>1</v>
      </c>
      <c r="BL1054" s="2">
        <v>32.89</v>
      </c>
      <c r="BM1054" s="2">
        <v>4.5999999999999996</v>
      </c>
      <c r="BN1054" s="2">
        <v>37.49</v>
      </c>
      <c r="BO1054" s="2">
        <v>37.49</v>
      </c>
      <c r="BQ1054" s="2" t="s">
        <v>544</v>
      </c>
      <c r="BR1054" s="2" t="s">
        <v>83</v>
      </c>
      <c r="BS1054" s="3">
        <v>42864</v>
      </c>
      <c r="BT1054" s="4">
        <v>0.41666666666666669</v>
      </c>
      <c r="BU1054" s="2" t="s">
        <v>295</v>
      </c>
      <c r="BV1054" s="2" t="s">
        <v>98</v>
      </c>
      <c r="BY1054" s="2">
        <v>1200</v>
      </c>
      <c r="CC1054" s="2" t="s">
        <v>75</v>
      </c>
      <c r="CD1054" s="2">
        <v>1600</v>
      </c>
      <c r="CE1054" s="2" t="s">
        <v>99</v>
      </c>
      <c r="CF1054" s="3">
        <v>42865</v>
      </c>
      <c r="CI1054" s="2">
        <v>1</v>
      </c>
      <c r="CJ1054" s="2">
        <v>1</v>
      </c>
      <c r="CK1054" s="2">
        <v>22</v>
      </c>
      <c r="CL1054" s="2" t="s">
        <v>87</v>
      </c>
    </row>
    <row r="1055" spans="1:90">
      <c r="A1055" s="2" t="s">
        <v>71</v>
      </c>
      <c r="B1055" s="2" t="s">
        <v>72</v>
      </c>
      <c r="C1055" s="2" t="s">
        <v>73</v>
      </c>
      <c r="E1055" s="2" t="str">
        <f>"FES1162547661"</f>
        <v>FES1162547661</v>
      </c>
      <c r="F1055" s="3">
        <v>42863</v>
      </c>
      <c r="G1055" s="2">
        <v>201711</v>
      </c>
      <c r="H1055" s="2" t="s">
        <v>74</v>
      </c>
      <c r="I1055" s="2" t="s">
        <v>75</v>
      </c>
      <c r="J1055" s="2" t="s">
        <v>76</v>
      </c>
      <c r="K1055" s="2" t="s">
        <v>77</v>
      </c>
      <c r="L1055" s="2" t="s">
        <v>163</v>
      </c>
      <c r="M1055" s="2" t="s">
        <v>164</v>
      </c>
      <c r="N1055" s="2" t="s">
        <v>1651</v>
      </c>
      <c r="O1055" s="2" t="s">
        <v>81</v>
      </c>
      <c r="P1055" s="2" t="str">
        <f>"2170565285                    "</f>
        <v xml:space="preserve">2170565285                    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  <c r="AI1055" s="2">
        <v>0</v>
      </c>
      <c r="AJ1055" s="2">
        <v>0</v>
      </c>
      <c r="AK1055" s="2">
        <v>0</v>
      </c>
      <c r="AL1055" s="2">
        <v>0</v>
      </c>
      <c r="AM1055" s="2">
        <v>3.64</v>
      </c>
      <c r="AN1055" s="2">
        <v>0</v>
      </c>
      <c r="AO1055" s="2">
        <v>0</v>
      </c>
      <c r="AP1055" s="2">
        <v>0</v>
      </c>
      <c r="AQ1055" s="2">
        <v>0</v>
      </c>
      <c r="AR1055" s="2">
        <v>0</v>
      </c>
      <c r="AS1055" s="2">
        <v>0</v>
      </c>
      <c r="AT1055" s="2">
        <v>0</v>
      </c>
      <c r="AU1055" s="2">
        <v>0</v>
      </c>
      <c r="AV1055" s="2">
        <v>0</v>
      </c>
      <c r="AW1055" s="2">
        <v>0</v>
      </c>
      <c r="AX1055" s="2">
        <v>0</v>
      </c>
      <c r="AY1055" s="2">
        <v>0</v>
      </c>
      <c r="AZ1055" s="2">
        <v>0</v>
      </c>
      <c r="BA1055" s="2">
        <v>0</v>
      </c>
      <c r="BB1055" s="2">
        <v>0</v>
      </c>
      <c r="BC1055" s="2">
        <v>0</v>
      </c>
      <c r="BD1055" s="2">
        <v>0</v>
      </c>
      <c r="BE1055" s="2">
        <v>0</v>
      </c>
      <c r="BF1055" s="2">
        <v>0</v>
      </c>
      <c r="BG1055" s="2">
        <v>0</v>
      </c>
      <c r="BH1055" s="2">
        <v>1</v>
      </c>
      <c r="BI1055" s="2">
        <v>0.5</v>
      </c>
      <c r="BJ1055" s="2">
        <v>1.5</v>
      </c>
      <c r="BK1055" s="2">
        <v>2</v>
      </c>
      <c r="BL1055" s="2">
        <v>32.89</v>
      </c>
      <c r="BM1055" s="2">
        <v>4.5999999999999996</v>
      </c>
      <c r="BN1055" s="2">
        <v>37.49</v>
      </c>
      <c r="BO1055" s="2">
        <v>37.49</v>
      </c>
      <c r="BQ1055" s="2" t="s">
        <v>1652</v>
      </c>
      <c r="BR1055" s="2" t="s">
        <v>83</v>
      </c>
      <c r="BS1055" s="3">
        <v>42864</v>
      </c>
      <c r="BT1055" s="4">
        <v>0.41666666666666669</v>
      </c>
      <c r="BU1055" s="2" t="s">
        <v>1653</v>
      </c>
      <c r="BV1055" s="2" t="s">
        <v>98</v>
      </c>
      <c r="BY1055" s="2">
        <v>7642.81</v>
      </c>
      <c r="CC1055" s="2" t="s">
        <v>164</v>
      </c>
      <c r="CD1055" s="2">
        <v>2093</v>
      </c>
      <c r="CE1055" s="2" t="s">
        <v>99</v>
      </c>
      <c r="CI1055" s="2">
        <v>1</v>
      </c>
      <c r="CJ1055" s="2">
        <v>1</v>
      </c>
      <c r="CK1055" s="2">
        <v>22</v>
      </c>
      <c r="CL1055" s="2" t="s">
        <v>87</v>
      </c>
    </row>
    <row r="1056" spans="1:90">
      <c r="A1056" s="2" t="s">
        <v>71</v>
      </c>
      <c r="B1056" s="2" t="s">
        <v>72</v>
      </c>
      <c r="C1056" s="2" t="s">
        <v>73</v>
      </c>
      <c r="E1056" s="2" t="str">
        <f>"FES1162547663"</f>
        <v>FES1162547663</v>
      </c>
      <c r="F1056" s="3">
        <v>42863</v>
      </c>
      <c r="G1056" s="2">
        <v>201711</v>
      </c>
      <c r="H1056" s="2" t="s">
        <v>74</v>
      </c>
      <c r="I1056" s="2" t="s">
        <v>75</v>
      </c>
      <c r="J1056" s="2" t="s">
        <v>76</v>
      </c>
      <c r="K1056" s="2" t="s">
        <v>77</v>
      </c>
      <c r="L1056" s="2" t="s">
        <v>242</v>
      </c>
      <c r="M1056" s="2" t="s">
        <v>243</v>
      </c>
      <c r="N1056" s="2" t="s">
        <v>1057</v>
      </c>
      <c r="O1056" s="2" t="s">
        <v>81</v>
      </c>
      <c r="P1056" s="2" t="str">
        <f>"2170565673                    "</f>
        <v xml:space="preserve">2170565673                    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0</v>
      </c>
      <c r="AH1056" s="2">
        <v>0</v>
      </c>
      <c r="AI1056" s="2">
        <v>0</v>
      </c>
      <c r="AJ1056" s="2">
        <v>0</v>
      </c>
      <c r="AK1056" s="2">
        <v>0</v>
      </c>
      <c r="AL1056" s="2">
        <v>0</v>
      </c>
      <c r="AM1056" s="2">
        <v>3.64</v>
      </c>
      <c r="AN1056" s="2">
        <v>0</v>
      </c>
      <c r="AO1056" s="2">
        <v>0</v>
      </c>
      <c r="AP1056" s="2">
        <v>0</v>
      </c>
      <c r="AQ1056" s="2">
        <v>0</v>
      </c>
      <c r="AR1056" s="2">
        <v>0</v>
      </c>
      <c r="AS1056" s="2">
        <v>0</v>
      </c>
      <c r="AT1056" s="2">
        <v>0</v>
      </c>
      <c r="AU1056" s="2">
        <v>0</v>
      </c>
      <c r="AV1056" s="2">
        <v>0</v>
      </c>
      <c r="AW1056" s="2">
        <v>0</v>
      </c>
      <c r="AX1056" s="2">
        <v>0</v>
      </c>
      <c r="AY1056" s="2">
        <v>0</v>
      </c>
      <c r="AZ1056" s="2">
        <v>0</v>
      </c>
      <c r="BA1056" s="2">
        <v>0</v>
      </c>
      <c r="BB1056" s="2">
        <v>0</v>
      </c>
      <c r="BC1056" s="2">
        <v>0</v>
      </c>
      <c r="BD1056" s="2">
        <v>0</v>
      </c>
      <c r="BE1056" s="2">
        <v>0</v>
      </c>
      <c r="BF1056" s="2">
        <v>0</v>
      </c>
      <c r="BG1056" s="2">
        <v>0</v>
      </c>
      <c r="BH1056" s="2">
        <v>1</v>
      </c>
      <c r="BI1056" s="2">
        <v>1</v>
      </c>
      <c r="BJ1056" s="2">
        <v>0.2</v>
      </c>
      <c r="BK1056" s="2">
        <v>1</v>
      </c>
      <c r="BL1056" s="2">
        <v>32.89</v>
      </c>
      <c r="BM1056" s="2">
        <v>4.5999999999999996</v>
      </c>
      <c r="BN1056" s="2">
        <v>37.49</v>
      </c>
      <c r="BO1056" s="2">
        <v>37.49</v>
      </c>
      <c r="BQ1056" s="2" t="s">
        <v>1058</v>
      </c>
      <c r="BR1056" s="2" t="s">
        <v>83</v>
      </c>
      <c r="BS1056" s="3">
        <v>42864</v>
      </c>
      <c r="BT1056" s="4">
        <v>0.50694444444444442</v>
      </c>
      <c r="BU1056" s="2" t="s">
        <v>458</v>
      </c>
      <c r="BV1056" s="2" t="s">
        <v>87</v>
      </c>
      <c r="BW1056" s="2" t="s">
        <v>92</v>
      </c>
      <c r="BX1056" s="2" t="s">
        <v>1048</v>
      </c>
      <c r="BY1056" s="2">
        <v>1200</v>
      </c>
      <c r="CA1056" s="2" t="s">
        <v>114</v>
      </c>
      <c r="CC1056" s="2" t="s">
        <v>243</v>
      </c>
      <c r="CD1056" s="2">
        <v>1459</v>
      </c>
      <c r="CE1056" s="2" t="s">
        <v>99</v>
      </c>
      <c r="CF1056" s="3">
        <v>42865</v>
      </c>
      <c r="CI1056" s="2">
        <v>1</v>
      </c>
      <c r="CJ1056" s="2">
        <v>1</v>
      </c>
      <c r="CK1056" s="2">
        <v>22</v>
      </c>
      <c r="CL1056" s="2" t="s">
        <v>87</v>
      </c>
    </row>
    <row r="1057" spans="1:90">
      <c r="A1057" s="2" t="s">
        <v>71</v>
      </c>
      <c r="B1057" s="2" t="s">
        <v>72</v>
      </c>
      <c r="C1057" s="2" t="s">
        <v>73</v>
      </c>
      <c r="E1057" s="2" t="str">
        <f>"FES1162547666"</f>
        <v>FES1162547666</v>
      </c>
      <c r="F1057" s="3">
        <v>42863</v>
      </c>
      <c r="G1057" s="2">
        <v>201711</v>
      </c>
      <c r="H1057" s="2" t="s">
        <v>74</v>
      </c>
      <c r="I1057" s="2" t="s">
        <v>75</v>
      </c>
      <c r="J1057" s="2" t="s">
        <v>76</v>
      </c>
      <c r="K1057" s="2" t="s">
        <v>77</v>
      </c>
      <c r="L1057" s="2" t="s">
        <v>116</v>
      </c>
      <c r="M1057" s="2" t="s">
        <v>117</v>
      </c>
      <c r="N1057" s="2" t="s">
        <v>118</v>
      </c>
      <c r="O1057" s="2" t="s">
        <v>81</v>
      </c>
      <c r="P1057" s="2" t="str">
        <f>"2170565925                    "</f>
        <v xml:space="preserve">2170565925                    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  <c r="AI1057" s="2">
        <v>0</v>
      </c>
      <c r="AJ1057" s="2">
        <v>0</v>
      </c>
      <c r="AK1057" s="2">
        <v>0</v>
      </c>
      <c r="AL1057" s="2">
        <v>0</v>
      </c>
      <c r="AM1057" s="2">
        <v>3.64</v>
      </c>
      <c r="AN1057" s="2">
        <v>0</v>
      </c>
      <c r="AO1057" s="2">
        <v>0</v>
      </c>
      <c r="AP1057" s="2">
        <v>0</v>
      </c>
      <c r="AQ1057" s="2">
        <v>0</v>
      </c>
      <c r="AR1057" s="2">
        <v>0</v>
      </c>
      <c r="AS1057" s="2">
        <v>0</v>
      </c>
      <c r="AT1057" s="2">
        <v>0</v>
      </c>
      <c r="AU1057" s="2">
        <v>0</v>
      </c>
      <c r="AV1057" s="2">
        <v>0</v>
      </c>
      <c r="AW1057" s="2">
        <v>0</v>
      </c>
      <c r="AX1057" s="2">
        <v>0</v>
      </c>
      <c r="AY1057" s="2">
        <v>0</v>
      </c>
      <c r="AZ1057" s="2">
        <v>0</v>
      </c>
      <c r="BA1057" s="2">
        <v>0</v>
      </c>
      <c r="BB1057" s="2">
        <v>0</v>
      </c>
      <c r="BC1057" s="2">
        <v>0</v>
      </c>
      <c r="BD1057" s="2">
        <v>0</v>
      </c>
      <c r="BE1057" s="2">
        <v>0</v>
      </c>
      <c r="BF1057" s="2">
        <v>0</v>
      </c>
      <c r="BG1057" s="2">
        <v>0</v>
      </c>
      <c r="BH1057" s="2">
        <v>1</v>
      </c>
      <c r="BI1057" s="2">
        <v>1</v>
      </c>
      <c r="BJ1057" s="2">
        <v>0.2</v>
      </c>
      <c r="BK1057" s="2">
        <v>1</v>
      </c>
      <c r="BL1057" s="2">
        <v>32.89</v>
      </c>
      <c r="BM1057" s="2">
        <v>4.5999999999999996</v>
      </c>
      <c r="BN1057" s="2">
        <v>37.49</v>
      </c>
      <c r="BO1057" s="2">
        <v>37.49</v>
      </c>
      <c r="BR1057" s="2" t="s">
        <v>83</v>
      </c>
      <c r="BS1057" s="3">
        <v>42864</v>
      </c>
      <c r="BT1057" s="4">
        <v>0.35416666666666669</v>
      </c>
      <c r="BU1057" s="2" t="s">
        <v>1589</v>
      </c>
      <c r="BV1057" s="2" t="s">
        <v>98</v>
      </c>
      <c r="BY1057" s="2">
        <v>1200</v>
      </c>
      <c r="CA1057" s="2" t="s">
        <v>1229</v>
      </c>
      <c r="CC1057" s="2" t="s">
        <v>117</v>
      </c>
      <c r="CD1057" s="2">
        <v>1451</v>
      </c>
      <c r="CE1057" s="2" t="s">
        <v>99</v>
      </c>
      <c r="CF1057" s="3">
        <v>42865</v>
      </c>
      <c r="CI1057" s="2">
        <v>1</v>
      </c>
      <c r="CJ1057" s="2">
        <v>1</v>
      </c>
      <c r="CK1057" s="2">
        <v>22</v>
      </c>
      <c r="CL1057" s="2" t="s">
        <v>87</v>
      </c>
    </row>
    <row r="1058" spans="1:90">
      <c r="A1058" s="2" t="s">
        <v>71</v>
      </c>
      <c r="B1058" s="2" t="s">
        <v>72</v>
      </c>
      <c r="C1058" s="2" t="s">
        <v>73</v>
      </c>
      <c r="E1058" s="2" t="str">
        <f>"FES1162547581"</f>
        <v>FES1162547581</v>
      </c>
      <c r="F1058" s="3">
        <v>42863</v>
      </c>
      <c r="G1058" s="2">
        <v>201711</v>
      </c>
      <c r="H1058" s="2" t="s">
        <v>74</v>
      </c>
      <c r="I1058" s="2" t="s">
        <v>75</v>
      </c>
      <c r="J1058" s="2" t="s">
        <v>76</v>
      </c>
      <c r="K1058" s="2" t="s">
        <v>77</v>
      </c>
      <c r="L1058" s="2" t="s">
        <v>181</v>
      </c>
      <c r="M1058" s="2" t="s">
        <v>182</v>
      </c>
      <c r="N1058" s="2" t="s">
        <v>1270</v>
      </c>
      <c r="O1058" s="2" t="s">
        <v>81</v>
      </c>
      <c r="P1058" s="2" t="str">
        <f>"2170565603                    "</f>
        <v xml:space="preserve">2170565603                    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  <c r="AI1058" s="2">
        <v>0</v>
      </c>
      <c r="AJ1058" s="2">
        <v>0</v>
      </c>
      <c r="AK1058" s="2">
        <v>0</v>
      </c>
      <c r="AL1058" s="2">
        <v>0</v>
      </c>
      <c r="AM1058" s="2">
        <v>3.64</v>
      </c>
      <c r="AN1058" s="2">
        <v>0</v>
      </c>
      <c r="AO1058" s="2">
        <v>0</v>
      </c>
      <c r="AP1058" s="2">
        <v>0</v>
      </c>
      <c r="AQ1058" s="2">
        <v>0</v>
      </c>
      <c r="AR1058" s="2">
        <v>0</v>
      </c>
      <c r="AS1058" s="2">
        <v>0</v>
      </c>
      <c r="AT1058" s="2">
        <v>0</v>
      </c>
      <c r="AU1058" s="2">
        <v>0</v>
      </c>
      <c r="AV1058" s="2">
        <v>0</v>
      </c>
      <c r="AW1058" s="2">
        <v>0</v>
      </c>
      <c r="AX1058" s="2">
        <v>0</v>
      </c>
      <c r="AY1058" s="2">
        <v>0</v>
      </c>
      <c r="AZ1058" s="2">
        <v>0</v>
      </c>
      <c r="BA1058" s="2">
        <v>0</v>
      </c>
      <c r="BB1058" s="2">
        <v>0</v>
      </c>
      <c r="BC1058" s="2">
        <v>0</v>
      </c>
      <c r="BD1058" s="2">
        <v>0</v>
      </c>
      <c r="BE1058" s="2">
        <v>0</v>
      </c>
      <c r="BF1058" s="2">
        <v>0</v>
      </c>
      <c r="BG1058" s="2">
        <v>0</v>
      </c>
      <c r="BH1058" s="2">
        <v>1</v>
      </c>
      <c r="BI1058" s="2">
        <v>3</v>
      </c>
      <c r="BJ1058" s="2">
        <v>1.1000000000000001</v>
      </c>
      <c r="BK1058" s="2">
        <v>3</v>
      </c>
      <c r="BL1058" s="2">
        <v>32.89</v>
      </c>
      <c r="BM1058" s="2">
        <v>4.5999999999999996</v>
      </c>
      <c r="BN1058" s="2">
        <v>37.49</v>
      </c>
      <c r="BO1058" s="2">
        <v>37.49</v>
      </c>
      <c r="BR1058" s="2" t="s">
        <v>83</v>
      </c>
      <c r="BS1058" s="3">
        <v>42864</v>
      </c>
      <c r="BT1058" s="4">
        <v>0.35416666666666669</v>
      </c>
      <c r="BU1058" s="2" t="s">
        <v>295</v>
      </c>
      <c r="BV1058" s="2" t="s">
        <v>98</v>
      </c>
      <c r="BY1058" s="2">
        <v>5518.62</v>
      </c>
      <c r="CC1058" s="2" t="s">
        <v>182</v>
      </c>
      <c r="CD1058" s="2">
        <v>1559</v>
      </c>
      <c r="CE1058" s="2" t="s">
        <v>99</v>
      </c>
      <c r="CF1058" s="3">
        <v>42865</v>
      </c>
      <c r="CI1058" s="2">
        <v>1</v>
      </c>
      <c r="CJ1058" s="2">
        <v>1</v>
      </c>
      <c r="CK1058" s="2">
        <v>22</v>
      </c>
      <c r="CL1058" s="2" t="s">
        <v>87</v>
      </c>
    </row>
    <row r="1059" spans="1:90">
      <c r="A1059" s="2" t="s">
        <v>71</v>
      </c>
      <c r="B1059" s="2" t="s">
        <v>72</v>
      </c>
      <c r="C1059" s="2" t="s">
        <v>73</v>
      </c>
      <c r="E1059" s="2" t="str">
        <f>"FES1162551946"</f>
        <v>FES1162551946</v>
      </c>
      <c r="F1059" s="3">
        <v>42881</v>
      </c>
      <c r="G1059" s="2">
        <v>201711</v>
      </c>
      <c r="H1059" s="2" t="s">
        <v>74</v>
      </c>
      <c r="I1059" s="2" t="s">
        <v>75</v>
      </c>
      <c r="J1059" s="2" t="s">
        <v>115</v>
      </c>
      <c r="K1059" s="2" t="s">
        <v>77</v>
      </c>
      <c r="L1059" s="2" t="s">
        <v>481</v>
      </c>
      <c r="M1059" s="2" t="s">
        <v>482</v>
      </c>
      <c r="N1059" s="2" t="s">
        <v>483</v>
      </c>
      <c r="O1059" s="2" t="s">
        <v>119</v>
      </c>
      <c r="P1059" s="2" t="str">
        <f>"2170569730                    "</f>
        <v xml:space="preserve">2170569730                    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</v>
      </c>
      <c r="AG1059" s="2">
        <v>0</v>
      </c>
      <c r="AH1059" s="2">
        <v>0</v>
      </c>
      <c r="AI1059" s="2">
        <v>0</v>
      </c>
      <c r="AJ1059" s="2">
        <v>0</v>
      </c>
      <c r="AK1059" s="2">
        <v>0</v>
      </c>
      <c r="AL1059" s="2">
        <v>0</v>
      </c>
      <c r="AM1059" s="2">
        <v>7.72</v>
      </c>
      <c r="AN1059" s="2">
        <v>0</v>
      </c>
      <c r="AO1059" s="2">
        <v>0</v>
      </c>
      <c r="AP1059" s="2">
        <v>0</v>
      </c>
      <c r="AQ1059" s="2">
        <v>0</v>
      </c>
      <c r="AR1059" s="2">
        <v>0</v>
      </c>
      <c r="AS1059" s="2">
        <v>0</v>
      </c>
      <c r="AT1059" s="2">
        <v>0</v>
      </c>
      <c r="AU1059" s="2">
        <v>0</v>
      </c>
      <c r="AV1059" s="2">
        <v>0</v>
      </c>
      <c r="AW1059" s="2">
        <v>0</v>
      </c>
      <c r="AX1059" s="2">
        <v>0</v>
      </c>
      <c r="AY1059" s="2">
        <v>0</v>
      </c>
      <c r="AZ1059" s="2">
        <v>0</v>
      </c>
      <c r="BA1059" s="2">
        <v>0</v>
      </c>
      <c r="BB1059" s="2">
        <v>0</v>
      </c>
      <c r="BC1059" s="2">
        <v>0</v>
      </c>
      <c r="BD1059" s="2">
        <v>0</v>
      </c>
      <c r="BE1059" s="2">
        <v>0</v>
      </c>
      <c r="BF1059" s="2">
        <v>0</v>
      </c>
      <c r="BG1059" s="2">
        <v>0</v>
      </c>
      <c r="BH1059" s="2">
        <v>1</v>
      </c>
      <c r="BI1059" s="2">
        <v>8.1</v>
      </c>
      <c r="BJ1059" s="2">
        <v>18</v>
      </c>
      <c r="BK1059" s="2">
        <v>18</v>
      </c>
      <c r="BL1059" s="2">
        <v>69.77</v>
      </c>
      <c r="BM1059" s="2">
        <v>9.77</v>
      </c>
      <c r="BN1059" s="2">
        <v>79.540000000000006</v>
      </c>
      <c r="BO1059" s="2">
        <v>79.540000000000006</v>
      </c>
      <c r="BQ1059" s="2" t="s">
        <v>484</v>
      </c>
      <c r="BR1059" s="2" t="s">
        <v>120</v>
      </c>
      <c r="BS1059" s="3">
        <v>42884</v>
      </c>
      <c r="BT1059" s="4">
        <v>0.39583333333333331</v>
      </c>
      <c r="BU1059" s="2" t="s">
        <v>1654</v>
      </c>
      <c r="BV1059" s="2" t="s">
        <v>98</v>
      </c>
      <c r="BY1059" s="2">
        <v>90184.38</v>
      </c>
      <c r="BZ1059" s="2" t="s">
        <v>27</v>
      </c>
      <c r="CA1059" s="2" t="s">
        <v>684</v>
      </c>
      <c r="CC1059" s="2" t="s">
        <v>482</v>
      </c>
      <c r="CD1059" s="2">
        <v>2162</v>
      </c>
      <c r="CE1059" s="2" t="s">
        <v>86</v>
      </c>
      <c r="CF1059" s="3">
        <v>42884</v>
      </c>
      <c r="CI1059" s="2">
        <v>1</v>
      </c>
      <c r="CJ1059" s="2">
        <v>1</v>
      </c>
      <c r="CK1059" s="2">
        <v>32</v>
      </c>
      <c r="CL1059" s="2" t="s">
        <v>87</v>
      </c>
    </row>
    <row r="1060" spans="1:90">
      <c r="A1060" s="2" t="s">
        <v>71</v>
      </c>
      <c r="B1060" s="2" t="s">
        <v>72</v>
      </c>
      <c r="C1060" s="2" t="s">
        <v>73</v>
      </c>
      <c r="E1060" s="2" t="str">
        <f>"FES1162551975"</f>
        <v>FES1162551975</v>
      </c>
      <c r="F1060" s="3">
        <v>42881</v>
      </c>
      <c r="G1060" s="2">
        <v>201711</v>
      </c>
      <c r="H1060" s="2" t="s">
        <v>74</v>
      </c>
      <c r="I1060" s="2" t="s">
        <v>75</v>
      </c>
      <c r="J1060" s="2" t="s">
        <v>115</v>
      </c>
      <c r="K1060" s="2" t="s">
        <v>77</v>
      </c>
      <c r="L1060" s="2" t="s">
        <v>251</v>
      </c>
      <c r="M1060" s="2" t="s">
        <v>252</v>
      </c>
      <c r="N1060" s="2" t="s">
        <v>747</v>
      </c>
      <c r="O1060" s="2" t="s">
        <v>119</v>
      </c>
      <c r="P1060" s="2" t="str">
        <f>"2170569573                    "</f>
        <v xml:space="preserve">2170569573                    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  <c r="AI1060" s="2">
        <v>0</v>
      </c>
      <c r="AJ1060" s="2">
        <v>0</v>
      </c>
      <c r="AK1060" s="2">
        <v>0</v>
      </c>
      <c r="AL1060" s="2">
        <v>0</v>
      </c>
      <c r="AM1060" s="2">
        <v>8.52</v>
      </c>
      <c r="AN1060" s="2">
        <v>0</v>
      </c>
      <c r="AO1060" s="2">
        <v>0</v>
      </c>
      <c r="AP1060" s="2">
        <v>0</v>
      </c>
      <c r="AQ1060" s="2">
        <v>0</v>
      </c>
      <c r="AR1060" s="2">
        <v>0</v>
      </c>
      <c r="AS1060" s="2">
        <v>0</v>
      </c>
      <c r="AT1060" s="2">
        <v>0</v>
      </c>
      <c r="AU1060" s="2">
        <v>0</v>
      </c>
      <c r="AV1060" s="2">
        <v>0</v>
      </c>
      <c r="AW1060" s="2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0</v>
      </c>
      <c r="BC1060" s="2">
        <v>0</v>
      </c>
      <c r="BD1060" s="2">
        <v>0</v>
      </c>
      <c r="BE1060" s="2">
        <v>0</v>
      </c>
      <c r="BF1060" s="2">
        <v>0</v>
      </c>
      <c r="BG1060" s="2">
        <v>0</v>
      </c>
      <c r="BH1060" s="2">
        <v>1</v>
      </c>
      <c r="BI1060" s="2">
        <v>8.6999999999999993</v>
      </c>
      <c r="BJ1060" s="2">
        <v>4.2</v>
      </c>
      <c r="BK1060" s="2">
        <v>9</v>
      </c>
      <c r="BL1060" s="2">
        <v>76.97</v>
      </c>
      <c r="BM1060" s="2">
        <v>10.78</v>
      </c>
      <c r="BN1060" s="2">
        <v>87.75</v>
      </c>
      <c r="BO1060" s="2">
        <v>87.75</v>
      </c>
      <c r="BR1060" s="2" t="s">
        <v>120</v>
      </c>
      <c r="BS1060" s="3">
        <v>42885</v>
      </c>
      <c r="BT1060" s="4">
        <v>0.48333333333333334</v>
      </c>
      <c r="BU1060" s="2" t="s">
        <v>1655</v>
      </c>
      <c r="BV1060" s="2" t="s">
        <v>87</v>
      </c>
      <c r="BY1060" s="2">
        <v>21047.74</v>
      </c>
      <c r="BZ1060" s="2" t="s">
        <v>27</v>
      </c>
      <c r="CC1060" s="2" t="s">
        <v>252</v>
      </c>
      <c r="CD1060" s="2">
        <v>300</v>
      </c>
      <c r="CE1060" s="2" t="s">
        <v>86</v>
      </c>
      <c r="CF1060" s="3">
        <v>42887</v>
      </c>
      <c r="CI1060" s="2">
        <v>1</v>
      </c>
      <c r="CJ1060" s="2">
        <v>2</v>
      </c>
      <c r="CK1060" s="2">
        <v>34</v>
      </c>
      <c r="CL1060" s="2" t="s">
        <v>87</v>
      </c>
    </row>
    <row r="1061" spans="1:90">
      <c r="A1061" s="2" t="s">
        <v>71</v>
      </c>
      <c r="B1061" s="2" t="s">
        <v>72</v>
      </c>
      <c r="C1061" s="2" t="s">
        <v>73</v>
      </c>
      <c r="E1061" s="2" t="str">
        <f>"FES1162551332"</f>
        <v>FES1162551332</v>
      </c>
      <c r="F1061" s="3">
        <v>42879</v>
      </c>
      <c r="G1061" s="2">
        <v>201711</v>
      </c>
      <c r="H1061" s="2" t="s">
        <v>74</v>
      </c>
      <c r="I1061" s="2" t="s">
        <v>75</v>
      </c>
      <c r="J1061" s="2" t="s">
        <v>115</v>
      </c>
      <c r="K1061" s="2" t="s">
        <v>77</v>
      </c>
      <c r="L1061" s="2" t="s">
        <v>641</v>
      </c>
      <c r="M1061" s="2" t="s">
        <v>642</v>
      </c>
      <c r="N1061" s="2" t="s">
        <v>1656</v>
      </c>
      <c r="O1061" s="2" t="s">
        <v>119</v>
      </c>
      <c r="P1061" s="2" t="str">
        <f>"2170569158                    "</f>
        <v xml:space="preserve">2170569158                    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  <c r="AG1061" s="2">
        <v>0</v>
      </c>
      <c r="AH1061" s="2">
        <v>0</v>
      </c>
      <c r="AI1061" s="2">
        <v>0</v>
      </c>
      <c r="AJ1061" s="2">
        <v>0</v>
      </c>
      <c r="AK1061" s="2">
        <v>0</v>
      </c>
      <c r="AL1061" s="2">
        <v>0</v>
      </c>
      <c r="AM1061" s="2">
        <v>6.55</v>
      </c>
      <c r="AN1061" s="2">
        <v>0</v>
      </c>
      <c r="AO1061" s="2">
        <v>0</v>
      </c>
      <c r="AP1061" s="2">
        <v>0</v>
      </c>
      <c r="AQ1061" s="2">
        <v>0</v>
      </c>
      <c r="AR1061" s="2">
        <v>0</v>
      </c>
      <c r="AS1061" s="2">
        <v>0</v>
      </c>
      <c r="AT1061" s="2">
        <v>0</v>
      </c>
      <c r="AU1061" s="2">
        <v>0</v>
      </c>
      <c r="AV1061" s="2">
        <v>0</v>
      </c>
      <c r="AW1061" s="2">
        <v>0</v>
      </c>
      <c r="AX1061" s="2">
        <v>0</v>
      </c>
      <c r="AY1061" s="2">
        <v>0</v>
      </c>
      <c r="AZ1061" s="2">
        <v>0</v>
      </c>
      <c r="BA1061" s="2">
        <v>0</v>
      </c>
      <c r="BB1061" s="2">
        <v>0</v>
      </c>
      <c r="BC1061" s="2">
        <v>0</v>
      </c>
      <c r="BD1061" s="2">
        <v>0</v>
      </c>
      <c r="BE1061" s="2">
        <v>0</v>
      </c>
      <c r="BF1061" s="2">
        <v>0</v>
      </c>
      <c r="BG1061" s="2">
        <v>0</v>
      </c>
      <c r="BH1061" s="2">
        <v>1</v>
      </c>
      <c r="BI1061" s="2">
        <v>1.2</v>
      </c>
      <c r="BJ1061" s="2">
        <v>2.1</v>
      </c>
      <c r="BK1061" s="2">
        <v>3</v>
      </c>
      <c r="BL1061" s="2">
        <v>59.2</v>
      </c>
      <c r="BM1061" s="2">
        <v>8.2899999999999991</v>
      </c>
      <c r="BN1061" s="2">
        <v>67.489999999999995</v>
      </c>
      <c r="BO1061" s="2">
        <v>67.489999999999995</v>
      </c>
      <c r="BQ1061" s="2" t="s">
        <v>238</v>
      </c>
      <c r="BR1061" s="2" t="s">
        <v>120</v>
      </c>
      <c r="BS1061" s="3">
        <v>42880</v>
      </c>
      <c r="BT1061" s="4">
        <v>0.52430555555555558</v>
      </c>
      <c r="BU1061" s="2" t="s">
        <v>1657</v>
      </c>
      <c r="BV1061" s="2" t="s">
        <v>98</v>
      </c>
      <c r="BY1061" s="2">
        <v>10558.08</v>
      </c>
      <c r="BZ1061" s="2" t="s">
        <v>27</v>
      </c>
      <c r="CC1061" s="2" t="s">
        <v>642</v>
      </c>
      <c r="CD1061" s="2">
        <v>1759</v>
      </c>
      <c r="CE1061" s="2" t="s">
        <v>86</v>
      </c>
      <c r="CF1061" s="3">
        <v>42881</v>
      </c>
      <c r="CI1061" s="2">
        <v>1</v>
      </c>
      <c r="CJ1061" s="2">
        <v>1</v>
      </c>
      <c r="CK1061" s="2">
        <v>34</v>
      </c>
      <c r="CL1061" s="2" t="s">
        <v>87</v>
      </c>
    </row>
    <row r="1062" spans="1:90">
      <c r="A1062" s="2" t="s">
        <v>71</v>
      </c>
      <c r="B1062" s="2" t="s">
        <v>72</v>
      </c>
      <c r="C1062" s="2" t="s">
        <v>73</v>
      </c>
      <c r="E1062" s="2" t="str">
        <f>"009935712026"</f>
        <v>009935712026</v>
      </c>
      <c r="F1062" s="3">
        <v>42880</v>
      </c>
      <c r="G1062" s="2">
        <v>201711</v>
      </c>
      <c r="H1062" s="2" t="s">
        <v>74</v>
      </c>
      <c r="I1062" s="2" t="s">
        <v>75</v>
      </c>
      <c r="J1062" s="2" t="s">
        <v>115</v>
      </c>
      <c r="K1062" s="2" t="s">
        <v>77</v>
      </c>
      <c r="L1062" s="2" t="s">
        <v>1321</v>
      </c>
      <c r="M1062" s="2" t="s">
        <v>1321</v>
      </c>
      <c r="N1062" s="2" t="s">
        <v>1658</v>
      </c>
      <c r="O1062" s="2" t="s">
        <v>119</v>
      </c>
      <c r="P1062" s="2" t="str">
        <f>"2170569082 1162551194         "</f>
        <v xml:space="preserve">2170569082 1162551194         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0</v>
      </c>
      <c r="AG1062" s="2">
        <v>0</v>
      </c>
      <c r="AH1062" s="2">
        <v>0</v>
      </c>
      <c r="AI1062" s="2">
        <v>0</v>
      </c>
      <c r="AJ1062" s="2">
        <v>0</v>
      </c>
      <c r="AK1062" s="2">
        <v>0</v>
      </c>
      <c r="AL1062" s="2">
        <v>0</v>
      </c>
      <c r="AM1062" s="2">
        <v>6.55</v>
      </c>
      <c r="AN1062" s="2">
        <v>0</v>
      </c>
      <c r="AO1062" s="2">
        <v>0</v>
      </c>
      <c r="AP1062" s="2">
        <v>0</v>
      </c>
      <c r="AQ1062" s="2">
        <v>0</v>
      </c>
      <c r="AR1062" s="2">
        <v>0</v>
      </c>
      <c r="AS1062" s="2">
        <v>0</v>
      </c>
      <c r="AT1062" s="2">
        <v>0</v>
      </c>
      <c r="AU1062" s="2">
        <v>0</v>
      </c>
      <c r="AV1062" s="2">
        <v>0</v>
      </c>
      <c r="AW1062" s="2">
        <v>0</v>
      </c>
      <c r="AX1062" s="2">
        <v>0</v>
      </c>
      <c r="AY1062" s="2">
        <v>0</v>
      </c>
      <c r="AZ1062" s="2">
        <v>0</v>
      </c>
      <c r="BA1062" s="2">
        <v>0</v>
      </c>
      <c r="BB1062" s="2">
        <v>0</v>
      </c>
      <c r="BC1062" s="2">
        <v>0</v>
      </c>
      <c r="BD1062" s="2">
        <v>0</v>
      </c>
      <c r="BE1062" s="2">
        <v>0</v>
      </c>
      <c r="BF1062" s="2">
        <v>0</v>
      </c>
      <c r="BG1062" s="2">
        <v>0</v>
      </c>
      <c r="BH1062" s="2">
        <v>1</v>
      </c>
      <c r="BI1062" s="2">
        <v>3.1</v>
      </c>
      <c r="BJ1062" s="2">
        <v>4</v>
      </c>
      <c r="BK1062" s="2">
        <v>4</v>
      </c>
      <c r="BL1062" s="2">
        <v>59.2</v>
      </c>
      <c r="BM1062" s="2">
        <v>8.2899999999999991</v>
      </c>
      <c r="BN1062" s="2">
        <v>67.489999999999995</v>
      </c>
      <c r="BO1062" s="2">
        <v>67.489999999999995</v>
      </c>
      <c r="BQ1062" s="2" t="s">
        <v>1659</v>
      </c>
      <c r="BR1062" s="2" t="s">
        <v>120</v>
      </c>
      <c r="BS1062" s="3">
        <v>42881</v>
      </c>
      <c r="BT1062" s="4">
        <v>0.39583333333333331</v>
      </c>
      <c r="BU1062" s="2" t="s">
        <v>272</v>
      </c>
      <c r="BV1062" s="2" t="s">
        <v>98</v>
      </c>
      <c r="BY1062" s="2">
        <v>20121.41</v>
      </c>
      <c r="BZ1062" s="2" t="s">
        <v>27</v>
      </c>
      <c r="CC1062" s="2" t="s">
        <v>1321</v>
      </c>
      <c r="CD1062" s="2">
        <v>1490</v>
      </c>
      <c r="CE1062" s="2" t="s">
        <v>86</v>
      </c>
      <c r="CI1062" s="2">
        <v>1</v>
      </c>
      <c r="CJ1062" s="2">
        <v>1</v>
      </c>
      <c r="CK1062" s="2">
        <v>34</v>
      </c>
      <c r="CL1062" s="2" t="s">
        <v>87</v>
      </c>
    </row>
    <row r="1063" spans="1:90">
      <c r="A1063" s="2" t="s">
        <v>71</v>
      </c>
      <c r="B1063" s="2" t="s">
        <v>72</v>
      </c>
      <c r="C1063" s="2" t="s">
        <v>73</v>
      </c>
      <c r="E1063" s="2" t="str">
        <f>"FES1162549179"</f>
        <v>FES1162549179</v>
      </c>
      <c r="F1063" s="3">
        <v>42871</v>
      </c>
      <c r="G1063" s="2">
        <v>201711</v>
      </c>
      <c r="H1063" s="2" t="s">
        <v>74</v>
      </c>
      <c r="I1063" s="2" t="s">
        <v>75</v>
      </c>
      <c r="J1063" s="2" t="s">
        <v>115</v>
      </c>
      <c r="K1063" s="2" t="s">
        <v>77</v>
      </c>
      <c r="L1063" s="2" t="s">
        <v>334</v>
      </c>
      <c r="M1063" s="2" t="s">
        <v>335</v>
      </c>
      <c r="N1063" s="2" t="s">
        <v>1079</v>
      </c>
      <c r="O1063" s="2" t="s">
        <v>119</v>
      </c>
      <c r="P1063" s="2" t="str">
        <f>"2170567344                    "</f>
        <v xml:space="preserve">2170567344                    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0</v>
      </c>
      <c r="AH1063" s="2">
        <v>0</v>
      </c>
      <c r="AI1063" s="2">
        <v>0</v>
      </c>
      <c r="AJ1063" s="2">
        <v>0</v>
      </c>
      <c r="AK1063" s="2">
        <v>0</v>
      </c>
      <c r="AL1063" s="2">
        <v>0</v>
      </c>
      <c r="AM1063" s="2">
        <v>6.55</v>
      </c>
      <c r="AN1063" s="2">
        <v>0</v>
      </c>
      <c r="AO1063" s="2">
        <v>0</v>
      </c>
      <c r="AP1063" s="2">
        <v>0</v>
      </c>
      <c r="AQ1063" s="2">
        <v>0</v>
      </c>
      <c r="AR1063" s="2">
        <v>0</v>
      </c>
      <c r="AS1063" s="2">
        <v>0</v>
      </c>
      <c r="AT1063" s="2">
        <v>0</v>
      </c>
      <c r="AU1063" s="2">
        <v>0</v>
      </c>
      <c r="AV1063" s="2">
        <v>0</v>
      </c>
      <c r="AW1063" s="2">
        <v>0</v>
      </c>
      <c r="AX1063" s="2">
        <v>0</v>
      </c>
      <c r="AY1063" s="2">
        <v>0</v>
      </c>
      <c r="AZ1063" s="2">
        <v>0</v>
      </c>
      <c r="BA1063" s="2">
        <v>0</v>
      </c>
      <c r="BB1063" s="2">
        <v>0</v>
      </c>
      <c r="BC1063" s="2">
        <v>0</v>
      </c>
      <c r="BD1063" s="2">
        <v>0</v>
      </c>
      <c r="BE1063" s="2">
        <v>0</v>
      </c>
      <c r="BF1063" s="2">
        <v>0</v>
      </c>
      <c r="BG1063" s="2">
        <v>0</v>
      </c>
      <c r="BH1063" s="2">
        <v>1</v>
      </c>
      <c r="BI1063" s="2">
        <v>2.6</v>
      </c>
      <c r="BJ1063" s="2">
        <v>1.4</v>
      </c>
      <c r="BK1063" s="2">
        <v>3</v>
      </c>
      <c r="BL1063" s="2">
        <v>59.2</v>
      </c>
      <c r="BM1063" s="2">
        <v>8.2899999999999991</v>
      </c>
      <c r="BN1063" s="2">
        <v>67.489999999999995</v>
      </c>
      <c r="BO1063" s="2">
        <v>67.489999999999995</v>
      </c>
      <c r="BQ1063" s="2" t="s">
        <v>1080</v>
      </c>
      <c r="BR1063" s="2" t="s">
        <v>120</v>
      </c>
      <c r="BS1063" s="3">
        <v>42872</v>
      </c>
      <c r="BT1063" s="4">
        <v>0.33333333333333331</v>
      </c>
      <c r="BU1063" s="2" t="s">
        <v>1660</v>
      </c>
      <c r="BV1063" s="2" t="s">
        <v>98</v>
      </c>
      <c r="BY1063" s="2">
        <v>6866.6</v>
      </c>
      <c r="BZ1063" s="2" t="s">
        <v>27</v>
      </c>
      <c r="CC1063" s="2" t="s">
        <v>335</v>
      </c>
      <c r="CD1063" s="2">
        <v>1739</v>
      </c>
      <c r="CE1063" s="2" t="s">
        <v>86</v>
      </c>
      <c r="CF1063" s="3">
        <v>42873</v>
      </c>
      <c r="CI1063" s="2">
        <v>1</v>
      </c>
      <c r="CJ1063" s="2">
        <v>1</v>
      </c>
      <c r="CK1063" s="2">
        <v>34</v>
      </c>
      <c r="CL1063" s="2" t="s">
        <v>87</v>
      </c>
    </row>
    <row r="1064" spans="1:90">
      <c r="A1064" s="2" t="s">
        <v>71</v>
      </c>
      <c r="B1064" s="2" t="s">
        <v>72</v>
      </c>
      <c r="C1064" s="2" t="s">
        <v>73</v>
      </c>
      <c r="E1064" s="2" t="str">
        <f>"FES1162549207"</f>
        <v>FES1162549207</v>
      </c>
      <c r="F1064" s="3">
        <v>42871</v>
      </c>
      <c r="G1064" s="2">
        <v>201711</v>
      </c>
      <c r="H1064" s="2" t="s">
        <v>74</v>
      </c>
      <c r="I1064" s="2" t="s">
        <v>75</v>
      </c>
      <c r="J1064" s="2" t="s">
        <v>115</v>
      </c>
      <c r="K1064" s="2" t="s">
        <v>77</v>
      </c>
      <c r="L1064" s="2" t="s">
        <v>641</v>
      </c>
      <c r="M1064" s="2" t="s">
        <v>642</v>
      </c>
      <c r="N1064" s="2" t="s">
        <v>1656</v>
      </c>
      <c r="O1064" s="2" t="s">
        <v>119</v>
      </c>
      <c r="P1064" s="2" t="str">
        <f>"2170567371                    "</f>
        <v xml:space="preserve">2170567371                    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0</v>
      </c>
      <c r="AH1064" s="2">
        <v>0</v>
      </c>
      <c r="AI1064" s="2">
        <v>0</v>
      </c>
      <c r="AJ1064" s="2">
        <v>0</v>
      </c>
      <c r="AK1064" s="2">
        <v>0</v>
      </c>
      <c r="AL1064" s="2">
        <v>0</v>
      </c>
      <c r="AM1064" s="2">
        <v>6.55</v>
      </c>
      <c r="AN1064" s="2">
        <v>0</v>
      </c>
      <c r="AO1064" s="2">
        <v>0</v>
      </c>
      <c r="AP1064" s="2">
        <v>0</v>
      </c>
      <c r="AQ1064" s="2">
        <v>0</v>
      </c>
      <c r="AR1064" s="2">
        <v>0</v>
      </c>
      <c r="AS1064" s="2">
        <v>0</v>
      </c>
      <c r="AT1064" s="2">
        <v>0</v>
      </c>
      <c r="AU1064" s="2">
        <v>0</v>
      </c>
      <c r="AV1064" s="2">
        <v>0</v>
      </c>
      <c r="AW1064" s="2">
        <v>0</v>
      </c>
      <c r="AX1064" s="2">
        <v>0</v>
      </c>
      <c r="AY1064" s="2">
        <v>0</v>
      </c>
      <c r="AZ1064" s="2">
        <v>0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0</v>
      </c>
      <c r="BG1064" s="2">
        <v>0</v>
      </c>
      <c r="BH1064" s="2">
        <v>1</v>
      </c>
      <c r="BI1064" s="2">
        <v>8</v>
      </c>
      <c r="BJ1064" s="2">
        <v>2</v>
      </c>
      <c r="BK1064" s="2">
        <v>8</v>
      </c>
      <c r="BL1064" s="2">
        <v>59.2</v>
      </c>
      <c r="BM1064" s="2">
        <v>8.2899999999999991</v>
      </c>
      <c r="BN1064" s="2">
        <v>67.489999999999995</v>
      </c>
      <c r="BO1064" s="2">
        <v>67.489999999999995</v>
      </c>
      <c r="BQ1064" s="2" t="s">
        <v>238</v>
      </c>
      <c r="BR1064" s="2" t="s">
        <v>120</v>
      </c>
      <c r="BS1064" s="3">
        <v>42872</v>
      </c>
      <c r="BT1064" s="4">
        <v>0.41666666666666669</v>
      </c>
      <c r="BU1064" s="2" t="s">
        <v>1661</v>
      </c>
      <c r="BV1064" s="2" t="s">
        <v>98</v>
      </c>
      <c r="BY1064" s="2">
        <v>10192</v>
      </c>
      <c r="BZ1064" s="2" t="s">
        <v>27</v>
      </c>
      <c r="CC1064" s="2" t="s">
        <v>642</v>
      </c>
      <c r="CD1064" s="2">
        <v>1759</v>
      </c>
      <c r="CE1064" s="2" t="s">
        <v>86</v>
      </c>
      <c r="CF1064" s="3">
        <v>42873</v>
      </c>
      <c r="CI1064" s="2">
        <v>1</v>
      </c>
      <c r="CJ1064" s="2">
        <v>1</v>
      </c>
      <c r="CK1064" s="2">
        <v>34</v>
      </c>
      <c r="CL1064" s="2" t="s">
        <v>87</v>
      </c>
    </row>
    <row r="1065" spans="1:90">
      <c r="A1065" s="2" t="s">
        <v>71</v>
      </c>
      <c r="B1065" s="2" t="s">
        <v>72</v>
      </c>
      <c r="C1065" s="2" t="s">
        <v>73</v>
      </c>
      <c r="E1065" s="2" t="str">
        <f>"FES1162549339"</f>
        <v>FES1162549339</v>
      </c>
      <c r="F1065" s="3">
        <v>42871</v>
      </c>
      <c r="G1065" s="2">
        <v>201711</v>
      </c>
      <c r="H1065" s="2" t="s">
        <v>74</v>
      </c>
      <c r="I1065" s="2" t="s">
        <v>75</v>
      </c>
      <c r="J1065" s="2" t="s">
        <v>115</v>
      </c>
      <c r="K1065" s="2" t="s">
        <v>77</v>
      </c>
      <c r="L1065" s="2" t="s">
        <v>1045</v>
      </c>
      <c r="M1065" s="2" t="s">
        <v>1046</v>
      </c>
      <c r="N1065" s="2" t="s">
        <v>1559</v>
      </c>
      <c r="O1065" s="2" t="s">
        <v>119</v>
      </c>
      <c r="P1065" s="2" t="str">
        <f>"2170566140                    "</f>
        <v xml:space="preserve">2170566140                    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0</v>
      </c>
      <c r="AG1065" s="2">
        <v>0</v>
      </c>
      <c r="AH1065" s="2">
        <v>0</v>
      </c>
      <c r="AI1065" s="2">
        <v>0</v>
      </c>
      <c r="AJ1065" s="2">
        <v>0</v>
      </c>
      <c r="AK1065" s="2">
        <v>0</v>
      </c>
      <c r="AL1065" s="2">
        <v>0</v>
      </c>
      <c r="AM1065" s="2">
        <v>4.45</v>
      </c>
      <c r="AN1065" s="2">
        <v>0</v>
      </c>
      <c r="AO1065" s="2">
        <v>0</v>
      </c>
      <c r="AP1065" s="2">
        <v>0</v>
      </c>
      <c r="AQ1065" s="2">
        <v>0</v>
      </c>
      <c r="AR1065" s="2">
        <v>0</v>
      </c>
      <c r="AS1065" s="2">
        <v>0</v>
      </c>
      <c r="AT1065" s="2">
        <v>0</v>
      </c>
      <c r="AU1065" s="2">
        <v>0</v>
      </c>
      <c r="AV1065" s="2">
        <v>0</v>
      </c>
      <c r="AW1065" s="2">
        <v>0</v>
      </c>
      <c r="AX1065" s="2">
        <v>0</v>
      </c>
      <c r="AY1065" s="2">
        <v>0</v>
      </c>
      <c r="AZ1065" s="2">
        <v>0</v>
      </c>
      <c r="BA1065" s="2">
        <v>0</v>
      </c>
      <c r="BB1065" s="2">
        <v>0</v>
      </c>
      <c r="BC1065" s="2">
        <v>0</v>
      </c>
      <c r="BD1065" s="2">
        <v>0</v>
      </c>
      <c r="BE1065" s="2">
        <v>0</v>
      </c>
      <c r="BF1065" s="2">
        <v>0</v>
      </c>
      <c r="BG1065" s="2">
        <v>0</v>
      </c>
      <c r="BH1065" s="2">
        <v>1</v>
      </c>
      <c r="BI1065" s="2">
        <v>4</v>
      </c>
      <c r="BJ1065" s="2">
        <v>9.8000000000000007</v>
      </c>
      <c r="BK1065" s="2">
        <v>10</v>
      </c>
      <c r="BL1065" s="2">
        <v>40.26</v>
      </c>
      <c r="BM1065" s="2">
        <v>5.64</v>
      </c>
      <c r="BN1065" s="2">
        <v>45.9</v>
      </c>
      <c r="BO1065" s="2">
        <v>45.9</v>
      </c>
      <c r="BQ1065" s="2" t="s">
        <v>1560</v>
      </c>
      <c r="BR1065" s="2" t="s">
        <v>120</v>
      </c>
      <c r="BS1065" s="3">
        <v>42872</v>
      </c>
      <c r="BT1065" s="4">
        <v>0.42569444444444443</v>
      </c>
      <c r="BU1065" s="2" t="s">
        <v>1662</v>
      </c>
      <c r="BV1065" s="2" t="s">
        <v>98</v>
      </c>
      <c r="BY1065" s="2">
        <v>49140</v>
      </c>
      <c r="BZ1065" s="2" t="s">
        <v>27</v>
      </c>
      <c r="CC1065" s="2" t="s">
        <v>1046</v>
      </c>
      <c r="CD1065" s="2">
        <v>1501</v>
      </c>
      <c r="CE1065" s="2" t="s">
        <v>86</v>
      </c>
      <c r="CF1065" s="3">
        <v>42873</v>
      </c>
      <c r="CI1065" s="2">
        <v>1</v>
      </c>
      <c r="CJ1065" s="2">
        <v>1</v>
      </c>
      <c r="CK1065" s="2">
        <v>32</v>
      </c>
      <c r="CL1065" s="2" t="s">
        <v>87</v>
      </c>
    </row>
    <row r="1066" spans="1:90">
      <c r="A1066" s="2" t="s">
        <v>71</v>
      </c>
      <c r="B1066" s="2" t="s">
        <v>72</v>
      </c>
      <c r="C1066" s="2" t="s">
        <v>73</v>
      </c>
      <c r="E1066" s="2" t="str">
        <f>"FES1162550138"</f>
        <v>FES1162550138</v>
      </c>
      <c r="F1066" s="3">
        <v>42873</v>
      </c>
      <c r="G1066" s="2">
        <v>201711</v>
      </c>
      <c r="H1066" s="2" t="s">
        <v>74</v>
      </c>
      <c r="I1066" s="2" t="s">
        <v>75</v>
      </c>
      <c r="J1066" s="2" t="s">
        <v>115</v>
      </c>
      <c r="K1066" s="2" t="s">
        <v>77</v>
      </c>
      <c r="L1066" s="2" t="s">
        <v>163</v>
      </c>
      <c r="M1066" s="2" t="s">
        <v>164</v>
      </c>
      <c r="N1066" s="2" t="s">
        <v>326</v>
      </c>
      <c r="O1066" s="2" t="s">
        <v>119</v>
      </c>
      <c r="P1066" s="2" t="str">
        <f>"2170568158                    "</f>
        <v xml:space="preserve">2170568158                    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0</v>
      </c>
      <c r="AH1066" s="2">
        <v>0</v>
      </c>
      <c r="AI1066" s="2">
        <v>0</v>
      </c>
      <c r="AJ1066" s="2">
        <v>0</v>
      </c>
      <c r="AK1066" s="2">
        <v>0</v>
      </c>
      <c r="AL1066" s="2">
        <v>0</v>
      </c>
      <c r="AM1066" s="2">
        <v>7.31</v>
      </c>
      <c r="AN1066" s="2">
        <v>0</v>
      </c>
      <c r="AO1066" s="2">
        <v>0</v>
      </c>
      <c r="AP1066" s="2">
        <v>0</v>
      </c>
      <c r="AQ1066" s="2">
        <v>0</v>
      </c>
      <c r="AR1066" s="2">
        <v>0</v>
      </c>
      <c r="AS1066" s="2">
        <v>0</v>
      </c>
      <c r="AT1066" s="2">
        <v>0</v>
      </c>
      <c r="AU1066" s="2">
        <v>0</v>
      </c>
      <c r="AV1066" s="2">
        <v>0</v>
      </c>
      <c r="AW1066" s="2">
        <v>0</v>
      </c>
      <c r="AX1066" s="2">
        <v>0</v>
      </c>
      <c r="AY1066" s="2">
        <v>0</v>
      </c>
      <c r="AZ1066" s="2">
        <v>0</v>
      </c>
      <c r="BA1066" s="2">
        <v>0</v>
      </c>
      <c r="BB1066" s="2">
        <v>0</v>
      </c>
      <c r="BC1066" s="2">
        <v>0</v>
      </c>
      <c r="BD1066" s="2">
        <v>0</v>
      </c>
      <c r="BE1066" s="2">
        <v>0</v>
      </c>
      <c r="BF1066" s="2">
        <v>0</v>
      </c>
      <c r="BG1066" s="2">
        <v>0</v>
      </c>
      <c r="BH1066" s="2">
        <v>1</v>
      </c>
      <c r="BI1066" s="2">
        <v>10</v>
      </c>
      <c r="BJ1066" s="2">
        <v>16.100000000000001</v>
      </c>
      <c r="BK1066" s="2">
        <v>17</v>
      </c>
      <c r="BL1066" s="2">
        <v>66.08</v>
      </c>
      <c r="BM1066" s="2">
        <v>9.25</v>
      </c>
      <c r="BN1066" s="2">
        <v>75.33</v>
      </c>
      <c r="BO1066" s="2">
        <v>75.33</v>
      </c>
      <c r="BQ1066" s="2" t="s">
        <v>1663</v>
      </c>
      <c r="BR1066" s="2" t="s">
        <v>120</v>
      </c>
      <c r="BS1066" s="3">
        <v>42874</v>
      </c>
      <c r="BT1066" s="4">
        <v>0.41388888888888892</v>
      </c>
      <c r="BU1066" s="2" t="s">
        <v>458</v>
      </c>
      <c r="BV1066" s="2" t="s">
        <v>98</v>
      </c>
      <c r="BY1066" s="2">
        <v>80631</v>
      </c>
      <c r="BZ1066" s="2" t="s">
        <v>27</v>
      </c>
      <c r="CA1066" s="2" t="s">
        <v>1664</v>
      </c>
      <c r="CC1066" s="2" t="s">
        <v>164</v>
      </c>
      <c r="CD1066" s="2">
        <v>2091</v>
      </c>
      <c r="CE1066" s="2" t="s">
        <v>86</v>
      </c>
      <c r="CF1066" s="3">
        <v>42874</v>
      </c>
      <c r="CI1066" s="2">
        <v>1</v>
      </c>
      <c r="CJ1066" s="2">
        <v>1</v>
      </c>
      <c r="CK1066" s="2">
        <v>32</v>
      </c>
      <c r="CL1066" s="2" t="s">
        <v>87</v>
      </c>
    </row>
    <row r="1067" spans="1:90">
      <c r="A1067" s="2" t="s">
        <v>71</v>
      </c>
      <c r="B1067" s="2" t="s">
        <v>72</v>
      </c>
      <c r="C1067" s="2" t="s">
        <v>73</v>
      </c>
      <c r="E1067" s="2" t="str">
        <f>"FES1162550049"</f>
        <v>FES1162550049</v>
      </c>
      <c r="F1067" s="3">
        <v>42873</v>
      </c>
      <c r="G1067" s="2">
        <v>201711</v>
      </c>
      <c r="H1067" s="2" t="s">
        <v>74</v>
      </c>
      <c r="I1067" s="2" t="s">
        <v>75</v>
      </c>
      <c r="J1067" s="2" t="s">
        <v>115</v>
      </c>
      <c r="K1067" s="2" t="s">
        <v>77</v>
      </c>
      <c r="L1067" s="2" t="s">
        <v>163</v>
      </c>
      <c r="M1067" s="2" t="s">
        <v>164</v>
      </c>
      <c r="N1067" s="2" t="s">
        <v>1665</v>
      </c>
      <c r="O1067" s="2" t="s">
        <v>119</v>
      </c>
      <c r="P1067" s="2" t="str">
        <f>"2170568065                    "</f>
        <v xml:space="preserve">2170568065                    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  <c r="AI1067" s="2">
        <v>0</v>
      </c>
      <c r="AJ1067" s="2">
        <v>0</v>
      </c>
      <c r="AK1067" s="2">
        <v>0</v>
      </c>
      <c r="AL1067" s="2">
        <v>0</v>
      </c>
      <c r="AM1067" s="2">
        <v>7.72</v>
      </c>
      <c r="AN1067" s="2">
        <v>0</v>
      </c>
      <c r="AO1067" s="2">
        <v>0</v>
      </c>
      <c r="AP1067" s="2">
        <v>0</v>
      </c>
      <c r="AQ1067" s="2">
        <v>0</v>
      </c>
      <c r="AR1067" s="2">
        <v>0</v>
      </c>
      <c r="AS1067" s="2">
        <v>0</v>
      </c>
      <c r="AT1067" s="2">
        <v>0</v>
      </c>
      <c r="AU1067" s="2">
        <v>0</v>
      </c>
      <c r="AV1067" s="2">
        <v>0</v>
      </c>
      <c r="AW1067" s="2">
        <v>0</v>
      </c>
      <c r="AX1067" s="2">
        <v>0</v>
      </c>
      <c r="AY1067" s="2">
        <v>0</v>
      </c>
      <c r="AZ1067" s="2">
        <v>0</v>
      </c>
      <c r="BA1067" s="2">
        <v>0</v>
      </c>
      <c r="BB1067" s="2">
        <v>0</v>
      </c>
      <c r="BC1067" s="2">
        <v>0</v>
      </c>
      <c r="BD1067" s="2">
        <v>0</v>
      </c>
      <c r="BE1067" s="2">
        <v>0</v>
      </c>
      <c r="BF1067" s="2">
        <v>0</v>
      </c>
      <c r="BG1067" s="2">
        <v>0</v>
      </c>
      <c r="BH1067" s="2">
        <v>1</v>
      </c>
      <c r="BI1067" s="2">
        <v>7.6</v>
      </c>
      <c r="BJ1067" s="2">
        <v>17.899999999999999</v>
      </c>
      <c r="BK1067" s="2">
        <v>18</v>
      </c>
      <c r="BL1067" s="2">
        <v>69.77</v>
      </c>
      <c r="BM1067" s="2">
        <v>9.77</v>
      </c>
      <c r="BN1067" s="2">
        <v>79.540000000000006</v>
      </c>
      <c r="BO1067" s="2">
        <v>79.540000000000006</v>
      </c>
      <c r="BQ1067" s="2" t="s">
        <v>1666</v>
      </c>
      <c r="BR1067" s="2" t="s">
        <v>120</v>
      </c>
      <c r="BS1067" s="3">
        <v>42874</v>
      </c>
      <c r="BT1067" s="4">
        <v>0.43055555555555558</v>
      </c>
      <c r="BU1067" s="2" t="s">
        <v>1667</v>
      </c>
      <c r="BV1067" s="2" t="s">
        <v>98</v>
      </c>
      <c r="BY1067" s="2">
        <v>89403.82</v>
      </c>
      <c r="BZ1067" s="2" t="s">
        <v>27</v>
      </c>
      <c r="CA1067" s="2" t="s">
        <v>1668</v>
      </c>
      <c r="CC1067" s="2" t="s">
        <v>164</v>
      </c>
      <c r="CD1067" s="2">
        <v>2090</v>
      </c>
      <c r="CE1067" s="2" t="s">
        <v>86</v>
      </c>
      <c r="CF1067" s="3">
        <v>42874</v>
      </c>
      <c r="CI1067" s="2">
        <v>1</v>
      </c>
      <c r="CJ1067" s="2">
        <v>1</v>
      </c>
      <c r="CK1067" s="2">
        <v>32</v>
      </c>
      <c r="CL1067" s="2" t="s">
        <v>87</v>
      </c>
    </row>
    <row r="1068" spans="1:90">
      <c r="A1068" s="2" t="s">
        <v>71</v>
      </c>
      <c r="B1068" s="2" t="s">
        <v>72</v>
      </c>
      <c r="C1068" s="2" t="s">
        <v>73</v>
      </c>
      <c r="E1068" s="2" t="str">
        <f>"FES1162549340"</f>
        <v>FES1162549340</v>
      </c>
      <c r="F1068" s="3">
        <v>42871</v>
      </c>
      <c r="G1068" s="2">
        <v>201711</v>
      </c>
      <c r="H1068" s="2" t="s">
        <v>74</v>
      </c>
      <c r="I1068" s="2" t="s">
        <v>75</v>
      </c>
      <c r="J1068" s="2" t="s">
        <v>115</v>
      </c>
      <c r="K1068" s="2" t="s">
        <v>77</v>
      </c>
      <c r="L1068" s="2" t="s">
        <v>181</v>
      </c>
      <c r="M1068" s="2" t="s">
        <v>182</v>
      </c>
      <c r="N1068" s="2" t="s">
        <v>515</v>
      </c>
      <c r="O1068" s="2" t="s">
        <v>119</v>
      </c>
      <c r="P1068" s="2" t="str">
        <f>"2170563823                    "</f>
        <v xml:space="preserve">2170563823                    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  <c r="AI1068" s="2">
        <v>0</v>
      </c>
      <c r="AJ1068" s="2">
        <v>0</v>
      </c>
      <c r="AK1068" s="2">
        <v>0</v>
      </c>
      <c r="AL1068" s="2">
        <v>0</v>
      </c>
      <c r="AM1068" s="2">
        <v>4.05</v>
      </c>
      <c r="AN1068" s="2">
        <v>0</v>
      </c>
      <c r="AO1068" s="2">
        <v>0</v>
      </c>
      <c r="AP1068" s="2">
        <v>0</v>
      </c>
      <c r="AQ1068" s="2">
        <v>0</v>
      </c>
      <c r="AR1068" s="2">
        <v>0</v>
      </c>
      <c r="AS1068" s="2">
        <v>0</v>
      </c>
      <c r="AT1068" s="2">
        <v>0</v>
      </c>
      <c r="AU1068" s="2">
        <v>0</v>
      </c>
      <c r="AV1068" s="2">
        <v>0</v>
      </c>
      <c r="AW1068" s="2">
        <v>0</v>
      </c>
      <c r="AX1068" s="2">
        <v>0</v>
      </c>
      <c r="AY1068" s="2">
        <v>0</v>
      </c>
      <c r="AZ1068" s="2">
        <v>0</v>
      </c>
      <c r="BA1068" s="2">
        <v>0</v>
      </c>
      <c r="BB1068" s="2">
        <v>0</v>
      </c>
      <c r="BC1068" s="2">
        <v>0</v>
      </c>
      <c r="BD1068" s="2">
        <v>0</v>
      </c>
      <c r="BE1068" s="2">
        <v>0</v>
      </c>
      <c r="BF1068" s="2">
        <v>0</v>
      </c>
      <c r="BG1068" s="2">
        <v>0</v>
      </c>
      <c r="BH1068" s="2">
        <v>2</v>
      </c>
      <c r="BI1068" s="2">
        <v>8.3000000000000007</v>
      </c>
      <c r="BJ1068" s="2">
        <v>4.8</v>
      </c>
      <c r="BK1068" s="2">
        <v>9</v>
      </c>
      <c r="BL1068" s="2">
        <v>36.58</v>
      </c>
      <c r="BM1068" s="2">
        <v>5.12</v>
      </c>
      <c r="BN1068" s="2">
        <v>41.7</v>
      </c>
      <c r="BO1068" s="2">
        <v>41.7</v>
      </c>
      <c r="BQ1068" s="2" t="s">
        <v>516</v>
      </c>
      <c r="BR1068" s="2" t="s">
        <v>120</v>
      </c>
      <c r="BS1068" s="3">
        <v>42872</v>
      </c>
      <c r="BT1068" s="4">
        <v>0.41319444444444442</v>
      </c>
      <c r="BU1068" s="2" t="s">
        <v>357</v>
      </c>
      <c r="BV1068" s="2" t="s">
        <v>98</v>
      </c>
      <c r="BY1068" s="2">
        <v>24001.52</v>
      </c>
      <c r="BZ1068" s="2" t="s">
        <v>27</v>
      </c>
      <c r="CC1068" s="2" t="s">
        <v>182</v>
      </c>
      <c r="CD1068" s="2">
        <v>1559</v>
      </c>
      <c r="CE1068" s="2" t="s">
        <v>86</v>
      </c>
      <c r="CF1068" s="3">
        <v>42873</v>
      </c>
      <c r="CI1068" s="2">
        <v>1</v>
      </c>
      <c r="CJ1068" s="2">
        <v>1</v>
      </c>
      <c r="CK1068" s="2">
        <v>32</v>
      </c>
      <c r="CL1068" s="2" t="s">
        <v>87</v>
      </c>
    </row>
    <row r="1069" spans="1:90">
      <c r="A1069" s="2" t="s">
        <v>71</v>
      </c>
      <c r="B1069" s="2" t="s">
        <v>72</v>
      </c>
      <c r="C1069" s="2" t="s">
        <v>73</v>
      </c>
      <c r="E1069" s="2" t="str">
        <f>"FES1162549924"</f>
        <v>FES1162549924</v>
      </c>
      <c r="F1069" s="3">
        <v>42873</v>
      </c>
      <c r="G1069" s="2">
        <v>201711</v>
      </c>
      <c r="H1069" s="2" t="s">
        <v>74</v>
      </c>
      <c r="I1069" s="2" t="s">
        <v>75</v>
      </c>
      <c r="J1069" s="2" t="s">
        <v>115</v>
      </c>
      <c r="K1069" s="2" t="s">
        <v>77</v>
      </c>
      <c r="L1069" s="2" t="s">
        <v>917</v>
      </c>
      <c r="M1069" s="2" t="s">
        <v>918</v>
      </c>
      <c r="N1069" s="2" t="s">
        <v>919</v>
      </c>
      <c r="O1069" s="2" t="s">
        <v>119</v>
      </c>
      <c r="P1069" s="2" t="str">
        <f>"217565814                     "</f>
        <v xml:space="preserve">217565814                     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  <c r="AI1069" s="2">
        <v>0</v>
      </c>
      <c r="AJ1069" s="2">
        <v>0</v>
      </c>
      <c r="AK1069" s="2">
        <v>0</v>
      </c>
      <c r="AL1069" s="2">
        <v>0</v>
      </c>
      <c r="AM1069" s="2">
        <v>6.55</v>
      </c>
      <c r="AN1069" s="2">
        <v>0</v>
      </c>
      <c r="AO1069" s="2">
        <v>0</v>
      </c>
      <c r="AP1069" s="2">
        <v>0</v>
      </c>
      <c r="AQ1069" s="2">
        <v>0</v>
      </c>
      <c r="AR1069" s="2">
        <v>0</v>
      </c>
      <c r="AS1069" s="2">
        <v>0</v>
      </c>
      <c r="AT1069" s="2">
        <v>0</v>
      </c>
      <c r="AU1069" s="2">
        <v>0</v>
      </c>
      <c r="AV1069" s="2">
        <v>0</v>
      </c>
      <c r="AW1069" s="2">
        <v>0</v>
      </c>
      <c r="AX1069" s="2">
        <v>0</v>
      </c>
      <c r="AY1069" s="2">
        <v>0</v>
      </c>
      <c r="AZ1069" s="2">
        <v>0</v>
      </c>
      <c r="BA1069" s="2">
        <v>0</v>
      </c>
      <c r="BB1069" s="2">
        <v>0</v>
      </c>
      <c r="BC1069" s="2">
        <v>0</v>
      </c>
      <c r="BD1069" s="2">
        <v>0</v>
      </c>
      <c r="BE1069" s="2">
        <v>0</v>
      </c>
      <c r="BF1069" s="2">
        <v>0</v>
      </c>
      <c r="BG1069" s="2">
        <v>0</v>
      </c>
      <c r="BH1069" s="2">
        <v>1</v>
      </c>
      <c r="BI1069" s="2">
        <v>3.5</v>
      </c>
      <c r="BJ1069" s="2">
        <v>3.4</v>
      </c>
      <c r="BK1069" s="2">
        <v>4</v>
      </c>
      <c r="BL1069" s="2">
        <v>59.2</v>
      </c>
      <c r="BM1069" s="2">
        <v>8.2899999999999991</v>
      </c>
      <c r="BN1069" s="2">
        <v>67.489999999999995</v>
      </c>
      <c r="BO1069" s="2">
        <v>67.489999999999995</v>
      </c>
      <c r="BQ1069" s="2" t="s">
        <v>286</v>
      </c>
      <c r="BR1069" s="2" t="s">
        <v>120</v>
      </c>
      <c r="BS1069" s="3">
        <v>42874</v>
      </c>
      <c r="BT1069" s="4">
        <v>0.47222222222222227</v>
      </c>
      <c r="BU1069" s="2" t="s">
        <v>1669</v>
      </c>
      <c r="BV1069" s="2" t="s">
        <v>98</v>
      </c>
      <c r="BY1069" s="2">
        <v>17237.22</v>
      </c>
      <c r="BZ1069" s="2" t="s">
        <v>27</v>
      </c>
      <c r="CC1069" s="2" t="s">
        <v>918</v>
      </c>
      <c r="CD1069" s="2">
        <v>1028</v>
      </c>
      <c r="CE1069" s="2" t="s">
        <v>86</v>
      </c>
      <c r="CF1069" s="3">
        <v>42877</v>
      </c>
      <c r="CI1069" s="2">
        <v>2</v>
      </c>
      <c r="CJ1069" s="2">
        <v>1</v>
      </c>
      <c r="CK1069" s="2">
        <v>34</v>
      </c>
      <c r="CL1069" s="2" t="s">
        <v>87</v>
      </c>
    </row>
    <row r="1070" spans="1:90">
      <c r="A1070" s="2" t="s">
        <v>71</v>
      </c>
      <c r="B1070" s="2" t="s">
        <v>72</v>
      </c>
      <c r="C1070" s="2" t="s">
        <v>73</v>
      </c>
      <c r="E1070" s="2" t="str">
        <f>"FES1162550055"</f>
        <v>FES1162550055</v>
      </c>
      <c r="F1070" s="3">
        <v>42873</v>
      </c>
      <c r="G1070" s="2">
        <v>201711</v>
      </c>
      <c r="H1070" s="2" t="s">
        <v>74</v>
      </c>
      <c r="I1070" s="2" t="s">
        <v>75</v>
      </c>
      <c r="J1070" s="2" t="s">
        <v>115</v>
      </c>
      <c r="K1070" s="2" t="s">
        <v>77</v>
      </c>
      <c r="L1070" s="2" t="s">
        <v>820</v>
      </c>
      <c r="M1070" s="2" t="s">
        <v>821</v>
      </c>
      <c r="N1070" s="2" t="s">
        <v>1670</v>
      </c>
      <c r="O1070" s="2" t="s">
        <v>119</v>
      </c>
      <c r="P1070" s="2" t="str">
        <f>"2170567882                    "</f>
        <v xml:space="preserve">2170567882                    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  <c r="AG1070" s="2">
        <v>0</v>
      </c>
      <c r="AH1070" s="2">
        <v>0</v>
      </c>
      <c r="AI1070" s="2">
        <v>0</v>
      </c>
      <c r="AJ1070" s="2">
        <v>0</v>
      </c>
      <c r="AK1070" s="2">
        <v>0</v>
      </c>
      <c r="AL1070" s="2">
        <v>0</v>
      </c>
      <c r="AM1070" s="2">
        <v>6.55</v>
      </c>
      <c r="AN1070" s="2">
        <v>0</v>
      </c>
      <c r="AO1070" s="2">
        <v>0</v>
      </c>
      <c r="AP1070" s="2">
        <v>0</v>
      </c>
      <c r="AQ1070" s="2">
        <v>0</v>
      </c>
      <c r="AR1070" s="2">
        <v>0</v>
      </c>
      <c r="AS1070" s="2">
        <v>0</v>
      </c>
      <c r="AT1070" s="2">
        <v>0</v>
      </c>
      <c r="AU1070" s="2">
        <v>0</v>
      </c>
      <c r="AV1070" s="2">
        <v>0</v>
      </c>
      <c r="AW1070" s="2">
        <v>0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0</v>
      </c>
      <c r="BG1070" s="2">
        <v>0</v>
      </c>
      <c r="BH1070" s="2">
        <v>1</v>
      </c>
      <c r="BI1070" s="2">
        <v>1</v>
      </c>
      <c r="BJ1070" s="2">
        <v>0.2</v>
      </c>
      <c r="BK1070" s="2">
        <v>1</v>
      </c>
      <c r="BL1070" s="2">
        <v>59.2</v>
      </c>
      <c r="BM1070" s="2">
        <v>8.2899999999999991</v>
      </c>
      <c r="BN1070" s="2">
        <v>67.489999999999995</v>
      </c>
      <c r="BO1070" s="2">
        <v>67.489999999999995</v>
      </c>
      <c r="BQ1070" s="2" t="s">
        <v>238</v>
      </c>
      <c r="BR1070" s="2" t="s">
        <v>120</v>
      </c>
      <c r="BS1070" s="3">
        <v>42874</v>
      </c>
      <c r="BT1070" s="4">
        <v>0.41666666666666669</v>
      </c>
      <c r="BU1070" s="2" t="s">
        <v>1671</v>
      </c>
      <c r="BV1070" s="2" t="s">
        <v>98</v>
      </c>
      <c r="BY1070" s="2">
        <v>1200</v>
      </c>
      <c r="BZ1070" s="2" t="s">
        <v>27</v>
      </c>
      <c r="CC1070" s="2" t="s">
        <v>821</v>
      </c>
      <c r="CD1070" s="2">
        <v>1930</v>
      </c>
      <c r="CE1070" s="2" t="s">
        <v>99</v>
      </c>
      <c r="CF1070" s="3">
        <v>42877</v>
      </c>
      <c r="CI1070" s="2">
        <v>1</v>
      </c>
      <c r="CJ1070" s="2">
        <v>1</v>
      </c>
      <c r="CK1070" s="2">
        <v>34</v>
      </c>
      <c r="CL1070" s="2" t="s">
        <v>87</v>
      </c>
    </row>
    <row r="1071" spans="1:90">
      <c r="A1071" s="2" t="s">
        <v>71</v>
      </c>
      <c r="B1071" s="2" t="s">
        <v>72</v>
      </c>
      <c r="C1071" s="2" t="s">
        <v>73</v>
      </c>
      <c r="E1071" s="2" t="str">
        <f>"FES1162547637"</f>
        <v>FES1162547637</v>
      </c>
      <c r="F1071" s="3">
        <v>42863</v>
      </c>
      <c r="G1071" s="2">
        <v>201711</v>
      </c>
      <c r="H1071" s="2" t="s">
        <v>74</v>
      </c>
      <c r="I1071" s="2" t="s">
        <v>75</v>
      </c>
      <c r="J1071" s="2" t="s">
        <v>76</v>
      </c>
      <c r="K1071" s="2" t="s">
        <v>77</v>
      </c>
      <c r="L1071" s="2" t="s">
        <v>109</v>
      </c>
      <c r="M1071" s="2" t="s">
        <v>110</v>
      </c>
      <c r="N1071" s="2" t="s">
        <v>1672</v>
      </c>
      <c r="O1071" s="2" t="s">
        <v>138</v>
      </c>
      <c r="P1071" s="2" t="str">
        <f>"217056897                     "</f>
        <v xml:space="preserve">217056897                     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  <c r="AH1071" s="2">
        <v>0</v>
      </c>
      <c r="AI1071" s="2">
        <v>0</v>
      </c>
      <c r="AJ1071" s="2">
        <v>0</v>
      </c>
      <c r="AK1071" s="2">
        <v>0</v>
      </c>
      <c r="AL1071" s="2">
        <v>0</v>
      </c>
      <c r="AM1071" s="2">
        <v>9.4600000000000009</v>
      </c>
      <c r="AN1071" s="2">
        <v>0</v>
      </c>
      <c r="AO1071" s="2">
        <v>0</v>
      </c>
      <c r="AP1071" s="2">
        <v>0</v>
      </c>
      <c r="AQ1071" s="2">
        <v>0</v>
      </c>
      <c r="AR1071" s="2">
        <v>0</v>
      </c>
      <c r="AS1071" s="2">
        <v>0</v>
      </c>
      <c r="AT1071" s="2">
        <v>0</v>
      </c>
      <c r="AU1071" s="2">
        <v>0</v>
      </c>
      <c r="AV1071" s="2">
        <v>0</v>
      </c>
      <c r="AW1071" s="2">
        <v>0</v>
      </c>
      <c r="AX1071" s="2">
        <v>0</v>
      </c>
      <c r="AY1071" s="2">
        <v>0</v>
      </c>
      <c r="AZ1071" s="2">
        <v>0</v>
      </c>
      <c r="BA1071" s="2">
        <v>0</v>
      </c>
      <c r="BB1071" s="2">
        <v>0</v>
      </c>
      <c r="BC1071" s="2">
        <v>0</v>
      </c>
      <c r="BD1071" s="2">
        <v>0</v>
      </c>
      <c r="BE1071" s="2">
        <v>0</v>
      </c>
      <c r="BF1071" s="2">
        <v>0</v>
      </c>
      <c r="BG1071" s="2">
        <v>0</v>
      </c>
      <c r="BH1071" s="2">
        <v>1</v>
      </c>
      <c r="BI1071" s="2">
        <v>2</v>
      </c>
      <c r="BJ1071" s="2">
        <v>1.3</v>
      </c>
      <c r="BK1071" s="2">
        <v>2</v>
      </c>
      <c r="BL1071" s="2">
        <v>90.51</v>
      </c>
      <c r="BM1071" s="2">
        <v>12.67</v>
      </c>
      <c r="BN1071" s="2">
        <v>103.18</v>
      </c>
      <c r="BO1071" s="2">
        <v>103.18</v>
      </c>
      <c r="BQ1071" s="2" t="s">
        <v>1673</v>
      </c>
      <c r="BR1071" s="2" t="s">
        <v>83</v>
      </c>
      <c r="BS1071" s="3">
        <v>42864</v>
      </c>
      <c r="BT1071" s="4">
        <v>0.39583333333333331</v>
      </c>
      <c r="BU1071" s="2" t="s">
        <v>1674</v>
      </c>
      <c r="BV1071" s="2" t="s">
        <v>98</v>
      </c>
      <c r="BY1071" s="2">
        <v>6627.96</v>
      </c>
      <c r="CC1071" s="2" t="s">
        <v>110</v>
      </c>
      <c r="CD1071" s="2">
        <v>3212</v>
      </c>
      <c r="CE1071" s="2" t="s">
        <v>86</v>
      </c>
      <c r="CF1071" s="3">
        <v>42865</v>
      </c>
      <c r="CI1071" s="2">
        <v>1</v>
      </c>
      <c r="CJ1071" s="2">
        <v>1</v>
      </c>
      <c r="CK1071" s="2" t="s">
        <v>1675</v>
      </c>
      <c r="CL1071" s="2" t="s">
        <v>87</v>
      </c>
    </row>
    <row r="1072" spans="1:90">
      <c r="A1072" s="2" t="s">
        <v>71</v>
      </c>
      <c r="B1072" s="2" t="s">
        <v>72</v>
      </c>
      <c r="C1072" s="2" t="s">
        <v>73</v>
      </c>
      <c r="E1072" s="2" t="str">
        <f>"FES1162547576"</f>
        <v>FES1162547576</v>
      </c>
      <c r="F1072" s="3">
        <v>42863</v>
      </c>
      <c r="G1072" s="2">
        <v>201711</v>
      </c>
      <c r="H1072" s="2" t="s">
        <v>74</v>
      </c>
      <c r="I1072" s="2" t="s">
        <v>75</v>
      </c>
      <c r="J1072" s="2" t="s">
        <v>76</v>
      </c>
      <c r="K1072" s="2" t="s">
        <v>77</v>
      </c>
      <c r="L1072" s="2" t="s">
        <v>104</v>
      </c>
      <c r="M1072" s="2" t="s">
        <v>105</v>
      </c>
      <c r="N1072" s="2" t="s">
        <v>730</v>
      </c>
      <c r="O1072" s="2" t="s">
        <v>138</v>
      </c>
      <c r="P1072" s="2" t="str">
        <f>"2170565389 1162547577 21705653"</f>
        <v>2170565389 1162547577 21705653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  <c r="AI1072" s="2">
        <v>0</v>
      </c>
      <c r="AJ1072" s="2">
        <v>0</v>
      </c>
      <c r="AK1072" s="2">
        <v>0</v>
      </c>
      <c r="AL1072" s="2">
        <v>0</v>
      </c>
      <c r="AM1072" s="2">
        <v>12.63</v>
      </c>
      <c r="AN1072" s="2">
        <v>0</v>
      </c>
      <c r="AO1072" s="2">
        <v>0</v>
      </c>
      <c r="AP1072" s="2">
        <v>0</v>
      </c>
      <c r="AQ1072" s="2">
        <v>0</v>
      </c>
      <c r="AR1072" s="2">
        <v>0</v>
      </c>
      <c r="AS1072" s="2">
        <v>0</v>
      </c>
      <c r="AT1072" s="2">
        <v>0</v>
      </c>
      <c r="AU1072" s="2">
        <v>0</v>
      </c>
      <c r="AV1072" s="2">
        <v>0</v>
      </c>
      <c r="AW1072" s="2">
        <v>0</v>
      </c>
      <c r="AX1072" s="2">
        <v>0</v>
      </c>
      <c r="AY1072" s="2">
        <v>0</v>
      </c>
      <c r="AZ1072" s="2">
        <v>0</v>
      </c>
      <c r="BA1072" s="2">
        <v>0</v>
      </c>
      <c r="BB1072" s="2">
        <v>0</v>
      </c>
      <c r="BC1072" s="2">
        <v>0</v>
      </c>
      <c r="BD1072" s="2">
        <v>0</v>
      </c>
      <c r="BE1072" s="2">
        <v>0</v>
      </c>
      <c r="BF1072" s="2">
        <v>0</v>
      </c>
      <c r="BG1072" s="2">
        <v>0</v>
      </c>
      <c r="BH1072" s="2">
        <v>1</v>
      </c>
      <c r="BI1072" s="2">
        <v>31</v>
      </c>
      <c r="BJ1072" s="2">
        <v>36.1</v>
      </c>
      <c r="BK1072" s="2">
        <v>37</v>
      </c>
      <c r="BL1072" s="2">
        <v>119.12</v>
      </c>
      <c r="BM1072" s="2">
        <v>16.68</v>
      </c>
      <c r="BN1072" s="2">
        <v>135.80000000000001</v>
      </c>
      <c r="BO1072" s="2">
        <v>135.80000000000001</v>
      </c>
      <c r="BQ1072" s="2" t="s">
        <v>238</v>
      </c>
      <c r="BR1072" s="2" t="s">
        <v>83</v>
      </c>
      <c r="BS1072" s="3">
        <v>42864</v>
      </c>
      <c r="BT1072" s="4">
        <v>0.5</v>
      </c>
      <c r="BU1072" s="2" t="s">
        <v>1676</v>
      </c>
      <c r="BV1072" s="2" t="s">
        <v>98</v>
      </c>
      <c r="BY1072" s="2">
        <v>180560</v>
      </c>
      <c r="CC1072" s="2" t="s">
        <v>105</v>
      </c>
      <c r="CD1072" s="2">
        <v>4051</v>
      </c>
      <c r="CE1072" s="2" t="s">
        <v>86</v>
      </c>
      <c r="CF1072" s="3">
        <v>42865</v>
      </c>
      <c r="CI1072" s="2">
        <v>1</v>
      </c>
      <c r="CJ1072" s="2">
        <v>1</v>
      </c>
      <c r="CK1072" s="2" t="s">
        <v>1677</v>
      </c>
      <c r="CL1072" s="2" t="s">
        <v>87</v>
      </c>
    </row>
    <row r="1073" spans="1:90">
      <c r="A1073" s="2" t="s">
        <v>71</v>
      </c>
      <c r="B1073" s="2" t="s">
        <v>72</v>
      </c>
      <c r="C1073" s="2" t="s">
        <v>73</v>
      </c>
      <c r="E1073" s="2" t="str">
        <f>"FES1162547481"</f>
        <v>FES1162547481</v>
      </c>
      <c r="F1073" s="3">
        <v>42863</v>
      </c>
      <c r="G1073" s="2">
        <v>201711</v>
      </c>
      <c r="H1073" s="2" t="s">
        <v>74</v>
      </c>
      <c r="I1073" s="2" t="s">
        <v>75</v>
      </c>
      <c r="J1073" s="2" t="s">
        <v>76</v>
      </c>
      <c r="K1073" s="2" t="s">
        <v>77</v>
      </c>
      <c r="L1073" s="2" t="s">
        <v>476</v>
      </c>
      <c r="M1073" s="2" t="s">
        <v>477</v>
      </c>
      <c r="N1073" s="2" t="s">
        <v>706</v>
      </c>
      <c r="O1073" s="2" t="s">
        <v>138</v>
      </c>
      <c r="P1073" s="2" t="str">
        <f>"2170565688                    "</f>
        <v xml:space="preserve">2170565688                    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  <c r="AI1073" s="2">
        <v>0</v>
      </c>
      <c r="AJ1073" s="2">
        <v>0</v>
      </c>
      <c r="AK1073" s="2">
        <v>0</v>
      </c>
      <c r="AL1073" s="2">
        <v>0</v>
      </c>
      <c r="AM1073" s="2">
        <v>9.5299999999999994</v>
      </c>
      <c r="AN1073" s="2">
        <v>0</v>
      </c>
      <c r="AO1073" s="2">
        <v>0</v>
      </c>
      <c r="AP1073" s="2">
        <v>0</v>
      </c>
      <c r="AQ1073" s="2">
        <v>0</v>
      </c>
      <c r="AR1073" s="2">
        <v>0</v>
      </c>
      <c r="AS1073" s="2">
        <v>0</v>
      </c>
      <c r="AT1073" s="2">
        <v>0</v>
      </c>
      <c r="AU1073" s="2">
        <v>0</v>
      </c>
      <c r="AV1073" s="2">
        <v>0</v>
      </c>
      <c r="AW1073" s="2">
        <v>0</v>
      </c>
      <c r="AX1073" s="2">
        <v>0</v>
      </c>
      <c r="AY1073" s="2">
        <v>0</v>
      </c>
      <c r="AZ1073" s="2">
        <v>0</v>
      </c>
      <c r="BA1073" s="2">
        <v>0</v>
      </c>
      <c r="BB1073" s="2">
        <v>0</v>
      </c>
      <c r="BC1073" s="2">
        <v>0</v>
      </c>
      <c r="BD1073" s="2">
        <v>0</v>
      </c>
      <c r="BE1073" s="2">
        <v>0</v>
      </c>
      <c r="BF1073" s="2">
        <v>0</v>
      </c>
      <c r="BG1073" s="2">
        <v>0</v>
      </c>
      <c r="BH1073" s="2">
        <v>1</v>
      </c>
      <c r="BI1073" s="2">
        <v>2.1</v>
      </c>
      <c r="BJ1073" s="2">
        <v>1.4</v>
      </c>
      <c r="BK1073" s="2">
        <v>3</v>
      </c>
      <c r="BL1073" s="2">
        <v>91.17</v>
      </c>
      <c r="BM1073" s="2">
        <v>12.76</v>
      </c>
      <c r="BN1073" s="2">
        <v>103.93</v>
      </c>
      <c r="BO1073" s="2">
        <v>103.93</v>
      </c>
      <c r="BP1073" s="2" t="s">
        <v>1411</v>
      </c>
      <c r="BQ1073" s="2" t="s">
        <v>1678</v>
      </c>
      <c r="BR1073" s="2" t="s">
        <v>83</v>
      </c>
      <c r="BS1073" s="3">
        <v>42865</v>
      </c>
      <c r="BT1073" s="4">
        <v>0.31527777777777777</v>
      </c>
      <c r="BU1073" s="2" t="s">
        <v>1679</v>
      </c>
      <c r="BV1073" s="2" t="s">
        <v>98</v>
      </c>
      <c r="BY1073" s="2">
        <v>7058.7</v>
      </c>
      <c r="CA1073" s="2" t="s">
        <v>1680</v>
      </c>
      <c r="CC1073" s="2" t="s">
        <v>477</v>
      </c>
      <c r="CD1073" s="2">
        <v>6220</v>
      </c>
      <c r="CE1073" s="2" t="s">
        <v>86</v>
      </c>
      <c r="CF1073" s="3">
        <v>42865</v>
      </c>
      <c r="CI1073" s="2">
        <v>2</v>
      </c>
      <c r="CJ1073" s="2">
        <v>2</v>
      </c>
      <c r="CK1073" s="2" t="s">
        <v>1171</v>
      </c>
      <c r="CL1073" s="2" t="s">
        <v>87</v>
      </c>
    </row>
    <row r="1074" spans="1:90">
      <c r="A1074" s="2" t="s">
        <v>71</v>
      </c>
      <c r="B1074" s="2" t="s">
        <v>72</v>
      </c>
      <c r="C1074" s="2" t="s">
        <v>73</v>
      </c>
      <c r="E1074" s="2" t="str">
        <f>"FES1162547342"</f>
        <v>FES1162547342</v>
      </c>
      <c r="F1074" s="3">
        <v>42863</v>
      </c>
      <c r="G1074" s="2">
        <v>201711</v>
      </c>
      <c r="H1074" s="2" t="s">
        <v>74</v>
      </c>
      <c r="I1074" s="2" t="s">
        <v>75</v>
      </c>
      <c r="J1074" s="2" t="s">
        <v>76</v>
      </c>
      <c r="K1074" s="2" t="s">
        <v>77</v>
      </c>
      <c r="L1074" s="2" t="s">
        <v>104</v>
      </c>
      <c r="M1074" s="2" t="s">
        <v>105</v>
      </c>
      <c r="N1074" s="2" t="s">
        <v>1681</v>
      </c>
      <c r="O1074" s="2" t="s">
        <v>138</v>
      </c>
      <c r="P1074" s="2" t="str">
        <f>"2170562258                    "</f>
        <v xml:space="preserve">2170562258                    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  <c r="AI1074" s="2">
        <v>0</v>
      </c>
      <c r="AJ1074" s="2">
        <v>0</v>
      </c>
      <c r="AK1074" s="2">
        <v>0</v>
      </c>
      <c r="AL1074" s="2">
        <v>0</v>
      </c>
      <c r="AM1074" s="2">
        <v>11.8</v>
      </c>
      <c r="AN1074" s="2">
        <v>0</v>
      </c>
      <c r="AO1074" s="2">
        <v>0</v>
      </c>
      <c r="AP1074" s="2">
        <v>0</v>
      </c>
      <c r="AQ1074" s="2">
        <v>0</v>
      </c>
      <c r="AR1074" s="2">
        <v>0</v>
      </c>
      <c r="AS1074" s="2">
        <v>0</v>
      </c>
      <c r="AT1074" s="2">
        <v>0</v>
      </c>
      <c r="AU1074" s="2">
        <v>0</v>
      </c>
      <c r="AV1074" s="2">
        <v>0</v>
      </c>
      <c r="AW1074" s="2">
        <v>0</v>
      </c>
      <c r="AX1074" s="2">
        <v>0</v>
      </c>
      <c r="AY1074" s="2">
        <v>0</v>
      </c>
      <c r="AZ1074" s="2">
        <v>0</v>
      </c>
      <c r="BA1074" s="2">
        <v>0</v>
      </c>
      <c r="BB1074" s="2">
        <v>0</v>
      </c>
      <c r="BC1074" s="2">
        <v>0</v>
      </c>
      <c r="BD1074" s="2">
        <v>0</v>
      </c>
      <c r="BE1074" s="2">
        <v>0</v>
      </c>
      <c r="BF1074" s="2">
        <v>0</v>
      </c>
      <c r="BG1074" s="2">
        <v>0</v>
      </c>
      <c r="BH1074" s="2">
        <v>3</v>
      </c>
      <c r="BI1074" s="2">
        <v>34</v>
      </c>
      <c r="BJ1074" s="2">
        <v>17.899999999999999</v>
      </c>
      <c r="BK1074" s="2">
        <v>34</v>
      </c>
      <c r="BL1074" s="2">
        <v>111.63</v>
      </c>
      <c r="BM1074" s="2">
        <v>15.63</v>
      </c>
      <c r="BN1074" s="2">
        <v>127.26</v>
      </c>
      <c r="BO1074" s="2">
        <v>127.26</v>
      </c>
      <c r="BQ1074" s="2" t="s">
        <v>238</v>
      </c>
      <c r="BR1074" s="2" t="s">
        <v>83</v>
      </c>
      <c r="BS1074" s="3">
        <v>42864</v>
      </c>
      <c r="BT1074" s="4">
        <v>0.4375</v>
      </c>
      <c r="BU1074" s="2" t="s">
        <v>1682</v>
      </c>
      <c r="BV1074" s="2" t="s">
        <v>98</v>
      </c>
      <c r="BY1074" s="2">
        <v>89651.41</v>
      </c>
      <c r="CA1074" s="2" t="s">
        <v>114</v>
      </c>
      <c r="CC1074" s="2" t="s">
        <v>105</v>
      </c>
      <c r="CD1074" s="2">
        <v>4001</v>
      </c>
      <c r="CE1074" s="2" t="s">
        <v>86</v>
      </c>
      <c r="CF1074" s="3">
        <v>42865</v>
      </c>
      <c r="CI1074" s="2">
        <v>1</v>
      </c>
      <c r="CJ1074" s="2">
        <v>1</v>
      </c>
      <c r="CK1074" s="2" t="s">
        <v>1677</v>
      </c>
      <c r="CL1074" s="2" t="s">
        <v>87</v>
      </c>
    </row>
    <row r="1075" spans="1:90">
      <c r="A1075" s="2" t="s">
        <v>71</v>
      </c>
      <c r="B1075" s="2" t="s">
        <v>72</v>
      </c>
      <c r="C1075" s="2" t="s">
        <v>73</v>
      </c>
      <c r="E1075" s="2" t="str">
        <f>"FES1162547457"</f>
        <v>FES1162547457</v>
      </c>
      <c r="F1075" s="3">
        <v>42863</v>
      </c>
      <c r="G1075" s="2">
        <v>201711</v>
      </c>
      <c r="H1075" s="2" t="s">
        <v>74</v>
      </c>
      <c r="I1075" s="2" t="s">
        <v>75</v>
      </c>
      <c r="J1075" s="2" t="s">
        <v>76</v>
      </c>
      <c r="K1075" s="2" t="s">
        <v>77</v>
      </c>
      <c r="L1075" s="2" t="s">
        <v>143</v>
      </c>
      <c r="M1075" s="2" t="s">
        <v>124</v>
      </c>
      <c r="N1075" s="2" t="s">
        <v>1004</v>
      </c>
      <c r="O1075" s="2" t="s">
        <v>138</v>
      </c>
      <c r="P1075" s="2" t="str">
        <f>"2170565650                    "</f>
        <v xml:space="preserve">2170565650                    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  <c r="AI1075" s="2">
        <v>0</v>
      </c>
      <c r="AJ1075" s="2">
        <v>0</v>
      </c>
      <c r="AK1075" s="2">
        <v>0</v>
      </c>
      <c r="AL1075" s="2">
        <v>0</v>
      </c>
      <c r="AM1075" s="2">
        <v>40.43</v>
      </c>
      <c r="AN1075" s="2">
        <v>0</v>
      </c>
      <c r="AO1075" s="2">
        <v>0</v>
      </c>
      <c r="AP1075" s="2">
        <v>0</v>
      </c>
      <c r="AQ1075" s="2">
        <v>0</v>
      </c>
      <c r="AR1075" s="2">
        <v>0</v>
      </c>
      <c r="AS1075" s="2">
        <v>0</v>
      </c>
      <c r="AT1075" s="2">
        <v>0</v>
      </c>
      <c r="AU1075" s="2">
        <v>0</v>
      </c>
      <c r="AV1075" s="2">
        <v>0</v>
      </c>
      <c r="AW1075" s="2">
        <v>0</v>
      </c>
      <c r="AX1075" s="2">
        <v>0</v>
      </c>
      <c r="AY1075" s="2">
        <v>0</v>
      </c>
      <c r="AZ1075" s="2">
        <v>0</v>
      </c>
      <c r="BA1075" s="2">
        <v>0</v>
      </c>
      <c r="BB1075" s="2">
        <v>0</v>
      </c>
      <c r="BC1075" s="2">
        <v>0</v>
      </c>
      <c r="BD1075" s="2">
        <v>0</v>
      </c>
      <c r="BE1075" s="2">
        <v>0</v>
      </c>
      <c r="BF1075" s="2">
        <v>0</v>
      </c>
      <c r="BG1075" s="2">
        <v>0</v>
      </c>
      <c r="BH1075" s="2">
        <v>1</v>
      </c>
      <c r="BI1075" s="2">
        <v>90</v>
      </c>
      <c r="BJ1075" s="2">
        <v>145.80000000000001</v>
      </c>
      <c r="BK1075" s="2">
        <v>146</v>
      </c>
      <c r="BL1075" s="2">
        <v>370.47</v>
      </c>
      <c r="BM1075" s="2">
        <v>51.87</v>
      </c>
      <c r="BN1075" s="2">
        <v>422.34</v>
      </c>
      <c r="BO1075" s="2">
        <v>422.34</v>
      </c>
      <c r="BQ1075" s="2" t="s">
        <v>1005</v>
      </c>
      <c r="BR1075" s="2" t="s">
        <v>83</v>
      </c>
      <c r="BS1075" s="3">
        <v>42865</v>
      </c>
      <c r="BT1075" s="4">
        <v>0.51666666666666672</v>
      </c>
      <c r="BU1075" s="2" t="s">
        <v>272</v>
      </c>
      <c r="BY1075" s="2">
        <v>729120</v>
      </c>
      <c r="CC1075" s="2" t="s">
        <v>124</v>
      </c>
      <c r="CD1075" s="2">
        <v>200</v>
      </c>
      <c r="CE1075" s="2" t="s">
        <v>1683</v>
      </c>
      <c r="CF1075" s="3">
        <v>42867</v>
      </c>
      <c r="CI1075" s="2">
        <v>0</v>
      </c>
      <c r="CJ1075" s="2">
        <v>0</v>
      </c>
      <c r="CK1075" s="2" t="s">
        <v>142</v>
      </c>
      <c r="CL1075" s="2" t="s">
        <v>87</v>
      </c>
    </row>
    <row r="1076" spans="1:90">
      <c r="A1076" s="2" t="s">
        <v>71</v>
      </c>
      <c r="B1076" s="2" t="s">
        <v>72</v>
      </c>
      <c r="C1076" s="2" t="s">
        <v>73</v>
      </c>
      <c r="E1076" s="2" t="str">
        <f>"FES1162546638"</f>
        <v>FES1162546638</v>
      </c>
      <c r="F1076" s="3">
        <v>42858</v>
      </c>
      <c r="G1076" s="2">
        <v>201711</v>
      </c>
      <c r="H1076" s="2" t="s">
        <v>74</v>
      </c>
      <c r="I1076" s="2" t="s">
        <v>75</v>
      </c>
      <c r="J1076" s="2" t="s">
        <v>115</v>
      </c>
      <c r="K1076" s="2" t="s">
        <v>77</v>
      </c>
      <c r="L1076" s="2" t="s">
        <v>175</v>
      </c>
      <c r="M1076" s="2" t="s">
        <v>176</v>
      </c>
      <c r="N1076" s="2" t="s">
        <v>1599</v>
      </c>
      <c r="O1076" s="2" t="s">
        <v>138</v>
      </c>
      <c r="P1076" s="2" t="str">
        <f>"2170564812                    "</f>
        <v xml:space="preserve">2170564812                    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0</v>
      </c>
      <c r="AH1076" s="2">
        <v>0</v>
      </c>
      <c r="AI1076" s="2">
        <v>0</v>
      </c>
      <c r="AJ1076" s="2">
        <v>0</v>
      </c>
      <c r="AK1076" s="2">
        <v>0</v>
      </c>
      <c r="AL1076" s="2">
        <v>0</v>
      </c>
      <c r="AM1076" s="2">
        <v>9.5299999999999994</v>
      </c>
      <c r="AN1076" s="2">
        <v>0</v>
      </c>
      <c r="AO1076" s="2">
        <v>0</v>
      </c>
      <c r="AP1076" s="2">
        <v>0</v>
      </c>
      <c r="AQ1076" s="2">
        <v>0</v>
      </c>
      <c r="AR1076" s="2">
        <v>0</v>
      </c>
      <c r="AS1076" s="2">
        <v>0</v>
      </c>
      <c r="AT1076" s="2">
        <v>0</v>
      </c>
      <c r="AU1076" s="2">
        <v>0</v>
      </c>
      <c r="AV1076" s="2">
        <v>0</v>
      </c>
      <c r="AW1076" s="2">
        <v>0</v>
      </c>
      <c r="AX1076" s="2">
        <v>0</v>
      </c>
      <c r="AY1076" s="2">
        <v>0</v>
      </c>
      <c r="AZ1076" s="2">
        <v>0</v>
      </c>
      <c r="BA1076" s="2">
        <v>0</v>
      </c>
      <c r="BB1076" s="2">
        <v>0</v>
      </c>
      <c r="BC1076" s="2">
        <v>0</v>
      </c>
      <c r="BD1076" s="2">
        <v>0</v>
      </c>
      <c r="BE1076" s="2">
        <v>0</v>
      </c>
      <c r="BF1076" s="2">
        <v>0</v>
      </c>
      <c r="BG1076" s="2">
        <v>0</v>
      </c>
      <c r="BH1076" s="2">
        <v>2</v>
      </c>
      <c r="BI1076" s="2">
        <v>10.7</v>
      </c>
      <c r="BJ1076" s="2">
        <v>10.4</v>
      </c>
      <c r="BK1076" s="2">
        <v>11</v>
      </c>
      <c r="BL1076" s="2">
        <v>91.17</v>
      </c>
      <c r="BM1076" s="2">
        <v>12.76</v>
      </c>
      <c r="BN1076" s="2">
        <v>103.93</v>
      </c>
      <c r="BO1076" s="2">
        <v>103.93</v>
      </c>
      <c r="BR1076" s="2" t="s">
        <v>120</v>
      </c>
      <c r="BS1076" s="3">
        <v>42860</v>
      </c>
      <c r="BT1076" s="4">
        <v>0.5</v>
      </c>
      <c r="BU1076" s="2" t="s">
        <v>1684</v>
      </c>
      <c r="BV1076" s="2" t="s">
        <v>98</v>
      </c>
      <c r="BY1076" s="2">
        <v>51905.08</v>
      </c>
      <c r="CC1076" s="2" t="s">
        <v>176</v>
      </c>
      <c r="CD1076" s="2">
        <v>6001</v>
      </c>
      <c r="CE1076" s="2" t="s">
        <v>128</v>
      </c>
      <c r="CF1076" s="3">
        <v>42863</v>
      </c>
      <c r="CI1076" s="2">
        <v>2</v>
      </c>
      <c r="CJ1076" s="2">
        <v>2</v>
      </c>
      <c r="CK1076" s="2" t="s">
        <v>1171</v>
      </c>
      <c r="CL1076" s="2" t="s">
        <v>87</v>
      </c>
    </row>
    <row r="1077" spans="1:90">
      <c r="A1077" s="2" t="s">
        <v>71</v>
      </c>
      <c r="B1077" s="2" t="s">
        <v>72</v>
      </c>
      <c r="C1077" s="2" t="s">
        <v>73</v>
      </c>
      <c r="E1077" s="2" t="str">
        <f>"FES1162549357"</f>
        <v>FES1162549357</v>
      </c>
      <c r="F1077" s="3">
        <v>42871</v>
      </c>
      <c r="G1077" s="2">
        <v>201711</v>
      </c>
      <c r="H1077" s="2" t="s">
        <v>74</v>
      </c>
      <c r="I1077" s="2" t="s">
        <v>75</v>
      </c>
      <c r="J1077" s="2" t="s">
        <v>115</v>
      </c>
      <c r="K1077" s="2" t="s">
        <v>77</v>
      </c>
      <c r="L1077" s="2" t="s">
        <v>641</v>
      </c>
      <c r="M1077" s="2" t="s">
        <v>642</v>
      </c>
      <c r="N1077" s="2" t="s">
        <v>1685</v>
      </c>
      <c r="O1077" s="2" t="s">
        <v>119</v>
      </c>
      <c r="P1077" s="2" t="str">
        <f>"2170567187                    "</f>
        <v xml:space="preserve">2170567187                    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  <c r="AI1077" s="2">
        <v>0</v>
      </c>
      <c r="AJ1077" s="2">
        <v>0</v>
      </c>
      <c r="AK1077" s="2">
        <v>0</v>
      </c>
      <c r="AL1077" s="2">
        <v>0</v>
      </c>
      <c r="AM1077" s="2">
        <v>6.55</v>
      </c>
      <c r="AN1077" s="2">
        <v>0</v>
      </c>
      <c r="AO1077" s="2">
        <v>0</v>
      </c>
      <c r="AP1077" s="2">
        <v>0</v>
      </c>
      <c r="AQ1077" s="2">
        <v>0</v>
      </c>
      <c r="AR1077" s="2">
        <v>0</v>
      </c>
      <c r="AS1077" s="2">
        <v>0</v>
      </c>
      <c r="AT1077" s="2">
        <v>0</v>
      </c>
      <c r="AU1077" s="2">
        <v>0</v>
      </c>
      <c r="AV1077" s="2">
        <v>0</v>
      </c>
      <c r="AW1077" s="2">
        <v>0</v>
      </c>
      <c r="AX1077" s="2">
        <v>0</v>
      </c>
      <c r="AY1077" s="2">
        <v>0</v>
      </c>
      <c r="AZ1077" s="2">
        <v>0</v>
      </c>
      <c r="BA1077" s="2">
        <v>0</v>
      </c>
      <c r="BB1077" s="2">
        <v>0</v>
      </c>
      <c r="BC1077" s="2">
        <v>0</v>
      </c>
      <c r="BD1077" s="2">
        <v>0</v>
      </c>
      <c r="BE1077" s="2">
        <v>0</v>
      </c>
      <c r="BF1077" s="2">
        <v>0</v>
      </c>
      <c r="BG1077" s="2">
        <v>0</v>
      </c>
      <c r="BH1077" s="2">
        <v>1</v>
      </c>
      <c r="BI1077" s="2">
        <v>2.9</v>
      </c>
      <c r="BJ1077" s="2">
        <v>1.3</v>
      </c>
      <c r="BK1077" s="2">
        <v>3</v>
      </c>
      <c r="BL1077" s="2">
        <v>59.2</v>
      </c>
      <c r="BM1077" s="2">
        <v>8.2899999999999991</v>
      </c>
      <c r="BN1077" s="2">
        <v>67.489999999999995</v>
      </c>
      <c r="BO1077" s="2">
        <v>67.489999999999995</v>
      </c>
      <c r="BQ1077" s="2" t="s">
        <v>286</v>
      </c>
      <c r="BR1077" s="2" t="s">
        <v>120</v>
      </c>
      <c r="BS1077" s="3">
        <v>42872</v>
      </c>
      <c r="BT1077" s="4">
        <v>0.41666666666666669</v>
      </c>
      <c r="BU1077" s="2" t="s">
        <v>556</v>
      </c>
      <c r="BV1077" s="2" t="s">
        <v>98</v>
      </c>
      <c r="BY1077" s="2">
        <v>6715.17</v>
      </c>
      <c r="BZ1077" s="2" t="s">
        <v>27</v>
      </c>
      <c r="CC1077" s="2" t="s">
        <v>642</v>
      </c>
      <c r="CD1077" s="2">
        <v>1759</v>
      </c>
      <c r="CE1077" s="2" t="s">
        <v>190</v>
      </c>
      <c r="CF1077" s="3">
        <v>42873</v>
      </c>
      <c r="CI1077" s="2">
        <v>1</v>
      </c>
      <c r="CJ1077" s="2">
        <v>1</v>
      </c>
      <c r="CK1077" s="2">
        <v>34</v>
      </c>
      <c r="CL1077" s="2" t="s">
        <v>87</v>
      </c>
    </row>
    <row r="1078" spans="1:90">
      <c r="A1078" s="2" t="s">
        <v>71</v>
      </c>
      <c r="B1078" s="2" t="s">
        <v>72</v>
      </c>
      <c r="C1078" s="2" t="s">
        <v>73</v>
      </c>
      <c r="E1078" s="2" t="str">
        <f>"FES1162549346"</f>
        <v>FES1162549346</v>
      </c>
      <c r="F1078" s="3">
        <v>42871</v>
      </c>
      <c r="G1078" s="2">
        <v>201711</v>
      </c>
      <c r="H1078" s="2" t="s">
        <v>74</v>
      </c>
      <c r="I1078" s="2" t="s">
        <v>75</v>
      </c>
      <c r="J1078" s="2" t="s">
        <v>115</v>
      </c>
      <c r="K1078" s="2" t="s">
        <v>77</v>
      </c>
      <c r="L1078" s="2" t="s">
        <v>242</v>
      </c>
      <c r="M1078" s="2" t="s">
        <v>243</v>
      </c>
      <c r="N1078" s="2" t="s">
        <v>1686</v>
      </c>
      <c r="O1078" s="2" t="s">
        <v>119</v>
      </c>
      <c r="P1078" s="2" t="str">
        <f>"2170567461                    "</f>
        <v xml:space="preserve">2170567461                    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0</v>
      </c>
      <c r="AH1078" s="2">
        <v>0</v>
      </c>
      <c r="AI1078" s="2">
        <v>0</v>
      </c>
      <c r="AJ1078" s="2">
        <v>0</v>
      </c>
      <c r="AK1078" s="2">
        <v>0</v>
      </c>
      <c r="AL1078" s="2">
        <v>0</v>
      </c>
      <c r="AM1078" s="2">
        <v>5.68</v>
      </c>
      <c r="AN1078" s="2">
        <v>0</v>
      </c>
      <c r="AO1078" s="2">
        <v>0</v>
      </c>
      <c r="AP1078" s="2">
        <v>0</v>
      </c>
      <c r="AQ1078" s="2">
        <v>0</v>
      </c>
      <c r="AR1078" s="2">
        <v>0</v>
      </c>
      <c r="AS1078" s="2">
        <v>0</v>
      </c>
      <c r="AT1078" s="2">
        <v>0</v>
      </c>
      <c r="AU1078" s="2">
        <v>0</v>
      </c>
      <c r="AV1078" s="2">
        <v>0</v>
      </c>
      <c r="AW1078" s="2">
        <v>0</v>
      </c>
      <c r="AX1078" s="2">
        <v>0</v>
      </c>
      <c r="AY1078" s="2">
        <v>0</v>
      </c>
      <c r="AZ1078" s="2">
        <v>0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0</v>
      </c>
      <c r="BG1078" s="2">
        <v>0</v>
      </c>
      <c r="BH1078" s="2">
        <v>1</v>
      </c>
      <c r="BI1078" s="2">
        <v>12.7</v>
      </c>
      <c r="BJ1078" s="2">
        <v>8.8000000000000007</v>
      </c>
      <c r="BK1078" s="2">
        <v>13</v>
      </c>
      <c r="BL1078" s="2">
        <v>51.33</v>
      </c>
      <c r="BM1078" s="2">
        <v>7.19</v>
      </c>
      <c r="BN1078" s="2">
        <v>58.52</v>
      </c>
      <c r="BO1078" s="2">
        <v>58.52</v>
      </c>
      <c r="BQ1078" s="2" t="s">
        <v>1687</v>
      </c>
      <c r="BR1078" s="2" t="s">
        <v>120</v>
      </c>
      <c r="BS1078" s="3">
        <v>42872</v>
      </c>
      <c r="BT1078" s="4">
        <v>0.41666666666666669</v>
      </c>
      <c r="BU1078" s="2" t="s">
        <v>1688</v>
      </c>
      <c r="BV1078" s="2" t="s">
        <v>98</v>
      </c>
      <c r="BY1078" s="2">
        <v>44002.27</v>
      </c>
      <c r="BZ1078" s="2" t="s">
        <v>27</v>
      </c>
      <c r="CA1078" s="2" t="s">
        <v>1246</v>
      </c>
      <c r="CC1078" s="2" t="s">
        <v>243</v>
      </c>
      <c r="CD1078" s="2">
        <v>1459</v>
      </c>
      <c r="CE1078" s="2" t="s">
        <v>86</v>
      </c>
      <c r="CF1078" s="3">
        <v>42873</v>
      </c>
      <c r="CI1078" s="2">
        <v>1</v>
      </c>
      <c r="CJ1078" s="2">
        <v>1</v>
      </c>
      <c r="CK1078" s="2">
        <v>32</v>
      </c>
      <c r="CL1078" s="2" t="s">
        <v>87</v>
      </c>
    </row>
    <row r="1079" spans="1:90">
      <c r="A1079" s="2" t="s">
        <v>71</v>
      </c>
      <c r="B1079" s="2" t="s">
        <v>72</v>
      </c>
      <c r="C1079" s="2" t="s">
        <v>73</v>
      </c>
      <c r="E1079" s="2" t="str">
        <f>"FES1162549446"</f>
        <v>FES1162549446</v>
      </c>
      <c r="F1079" s="3">
        <v>42872</v>
      </c>
      <c r="G1079" s="2">
        <v>201711</v>
      </c>
      <c r="H1079" s="2" t="s">
        <v>74</v>
      </c>
      <c r="I1079" s="2" t="s">
        <v>75</v>
      </c>
      <c r="J1079" s="2" t="s">
        <v>115</v>
      </c>
      <c r="K1079" s="2" t="s">
        <v>77</v>
      </c>
      <c r="L1079" s="2" t="s">
        <v>242</v>
      </c>
      <c r="M1079" s="2" t="s">
        <v>243</v>
      </c>
      <c r="N1079" s="2" t="s">
        <v>571</v>
      </c>
      <c r="O1079" s="2" t="s">
        <v>119</v>
      </c>
      <c r="P1079" s="2" t="str">
        <f>"2170566281                    "</f>
        <v xml:space="preserve">2170566281                    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  <c r="AI1079" s="2">
        <v>0</v>
      </c>
      <c r="AJ1079" s="2">
        <v>0</v>
      </c>
      <c r="AK1079" s="2">
        <v>0</v>
      </c>
      <c r="AL1079" s="2">
        <v>0</v>
      </c>
      <c r="AM1079" s="2">
        <v>4.45</v>
      </c>
      <c r="AN1079" s="2">
        <v>0</v>
      </c>
      <c r="AO1079" s="2">
        <v>0</v>
      </c>
      <c r="AP1079" s="2">
        <v>0</v>
      </c>
      <c r="AQ1079" s="2">
        <v>0</v>
      </c>
      <c r="AR1079" s="2">
        <v>0</v>
      </c>
      <c r="AS1079" s="2">
        <v>0</v>
      </c>
      <c r="AT1079" s="2">
        <v>0</v>
      </c>
      <c r="AU1079" s="2">
        <v>0</v>
      </c>
      <c r="AV1079" s="2">
        <v>0</v>
      </c>
      <c r="AW1079" s="2">
        <v>0</v>
      </c>
      <c r="AX1079" s="2">
        <v>0</v>
      </c>
      <c r="AY1079" s="2">
        <v>0</v>
      </c>
      <c r="AZ1079" s="2">
        <v>0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0</v>
      </c>
      <c r="BG1079" s="2">
        <v>0</v>
      </c>
      <c r="BH1079" s="2">
        <v>1</v>
      </c>
      <c r="BI1079" s="2">
        <v>10</v>
      </c>
      <c r="BJ1079" s="2">
        <v>7.1</v>
      </c>
      <c r="BK1079" s="2">
        <v>10</v>
      </c>
      <c r="BL1079" s="2">
        <v>40.26</v>
      </c>
      <c r="BM1079" s="2">
        <v>5.64</v>
      </c>
      <c r="BN1079" s="2">
        <v>45.9</v>
      </c>
      <c r="BO1079" s="2">
        <v>45.9</v>
      </c>
      <c r="BQ1079" s="2" t="s">
        <v>286</v>
      </c>
      <c r="BR1079" s="2" t="s">
        <v>120</v>
      </c>
      <c r="BS1079" s="3">
        <v>42873</v>
      </c>
      <c r="BT1079" s="4">
        <v>0.3923611111111111</v>
      </c>
      <c r="BU1079" s="2" t="s">
        <v>1689</v>
      </c>
      <c r="BV1079" s="2" t="s">
        <v>98</v>
      </c>
      <c r="BY1079" s="2">
        <v>35490</v>
      </c>
      <c r="BZ1079" s="2" t="s">
        <v>27</v>
      </c>
      <c r="CA1079" s="2" t="s">
        <v>114</v>
      </c>
      <c r="CC1079" s="2" t="s">
        <v>243</v>
      </c>
      <c r="CD1079" s="2">
        <v>1459</v>
      </c>
      <c r="CE1079" s="2" t="s">
        <v>86</v>
      </c>
      <c r="CF1079" s="3">
        <v>42874</v>
      </c>
      <c r="CI1079" s="2">
        <v>1</v>
      </c>
      <c r="CJ1079" s="2">
        <v>1</v>
      </c>
      <c r="CK1079" s="2">
        <v>32</v>
      </c>
      <c r="CL1079" s="2" t="s">
        <v>87</v>
      </c>
    </row>
    <row r="1080" spans="1:90">
      <c r="A1080" s="2" t="s">
        <v>71</v>
      </c>
      <c r="B1080" s="2" t="s">
        <v>72</v>
      </c>
      <c r="C1080" s="2" t="s">
        <v>73</v>
      </c>
      <c r="E1080" s="2" t="str">
        <f>"FES1162549607"</f>
        <v>FES1162549607</v>
      </c>
      <c r="F1080" s="3">
        <v>42872</v>
      </c>
      <c r="G1080" s="2">
        <v>201711</v>
      </c>
      <c r="H1080" s="2" t="s">
        <v>74</v>
      </c>
      <c r="I1080" s="2" t="s">
        <v>75</v>
      </c>
      <c r="J1080" s="2" t="s">
        <v>115</v>
      </c>
      <c r="K1080" s="2" t="s">
        <v>77</v>
      </c>
      <c r="L1080" s="2" t="s">
        <v>820</v>
      </c>
      <c r="M1080" s="2" t="s">
        <v>821</v>
      </c>
      <c r="N1080" s="2" t="s">
        <v>1690</v>
      </c>
      <c r="O1080" s="2" t="s">
        <v>119</v>
      </c>
      <c r="P1080" s="2" t="str">
        <f>"2170567684                    "</f>
        <v xml:space="preserve">2170567684                    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  <c r="AI1080" s="2">
        <v>0</v>
      </c>
      <c r="AJ1080" s="2">
        <v>0</v>
      </c>
      <c r="AK1080" s="2">
        <v>0</v>
      </c>
      <c r="AL1080" s="2">
        <v>0</v>
      </c>
      <c r="AM1080" s="2">
        <v>6.55</v>
      </c>
      <c r="AN1080" s="2">
        <v>0</v>
      </c>
      <c r="AO1080" s="2">
        <v>0</v>
      </c>
      <c r="AP1080" s="2">
        <v>0</v>
      </c>
      <c r="AQ1080" s="2">
        <v>0</v>
      </c>
      <c r="AR1080" s="2">
        <v>0</v>
      </c>
      <c r="AS1080" s="2">
        <v>0</v>
      </c>
      <c r="AT1080" s="2">
        <v>0</v>
      </c>
      <c r="AU1080" s="2">
        <v>0</v>
      </c>
      <c r="AV1080" s="2">
        <v>0</v>
      </c>
      <c r="AW1080" s="2">
        <v>0</v>
      </c>
      <c r="AX1080" s="2">
        <v>0</v>
      </c>
      <c r="AY1080" s="2">
        <v>0</v>
      </c>
      <c r="AZ1080" s="2">
        <v>0</v>
      </c>
      <c r="BA1080" s="2">
        <v>0</v>
      </c>
      <c r="BB1080" s="2">
        <v>0</v>
      </c>
      <c r="BC1080" s="2">
        <v>0</v>
      </c>
      <c r="BD1080" s="2">
        <v>0</v>
      </c>
      <c r="BE1080" s="2">
        <v>0</v>
      </c>
      <c r="BF1080" s="2">
        <v>0</v>
      </c>
      <c r="BG1080" s="2">
        <v>0</v>
      </c>
      <c r="BH1080" s="2">
        <v>1</v>
      </c>
      <c r="BI1080" s="2">
        <v>5.9</v>
      </c>
      <c r="BJ1080" s="2">
        <v>3.4</v>
      </c>
      <c r="BK1080" s="2">
        <v>6</v>
      </c>
      <c r="BL1080" s="2">
        <v>59.2</v>
      </c>
      <c r="BM1080" s="2">
        <v>8.2899999999999991</v>
      </c>
      <c r="BN1080" s="2">
        <v>67.489999999999995</v>
      </c>
      <c r="BO1080" s="2">
        <v>67.489999999999995</v>
      </c>
      <c r="BQ1080" s="2" t="s">
        <v>1691</v>
      </c>
      <c r="BR1080" s="2" t="s">
        <v>120</v>
      </c>
      <c r="BS1080" s="3">
        <v>42873</v>
      </c>
      <c r="BT1080" s="4">
        <v>0.54166666666666663</v>
      </c>
      <c r="BU1080" s="2" t="s">
        <v>145</v>
      </c>
      <c r="BV1080" s="2" t="s">
        <v>87</v>
      </c>
      <c r="BY1080" s="2">
        <v>16882.64</v>
      </c>
      <c r="BZ1080" s="2" t="s">
        <v>27</v>
      </c>
      <c r="CC1080" s="2" t="s">
        <v>821</v>
      </c>
      <c r="CD1080" s="2">
        <v>1873</v>
      </c>
      <c r="CE1080" s="2" t="s">
        <v>86</v>
      </c>
      <c r="CF1080" s="3">
        <v>42874</v>
      </c>
      <c r="CI1080" s="2">
        <v>1</v>
      </c>
      <c r="CJ1080" s="2">
        <v>1</v>
      </c>
      <c r="CK1080" s="2">
        <v>34</v>
      </c>
      <c r="CL1080" s="2" t="s">
        <v>87</v>
      </c>
    </row>
    <row r="1081" spans="1:90">
      <c r="A1081" s="2" t="s">
        <v>71</v>
      </c>
      <c r="B1081" s="2" t="s">
        <v>72</v>
      </c>
      <c r="C1081" s="2" t="s">
        <v>73</v>
      </c>
      <c r="E1081" s="2" t="str">
        <f>"FES1162550014"</f>
        <v>FES1162550014</v>
      </c>
      <c r="F1081" s="3">
        <v>42873</v>
      </c>
      <c r="G1081" s="2">
        <v>201711</v>
      </c>
      <c r="H1081" s="2" t="s">
        <v>74</v>
      </c>
      <c r="I1081" s="2" t="s">
        <v>75</v>
      </c>
      <c r="J1081" s="2" t="s">
        <v>115</v>
      </c>
      <c r="K1081" s="2" t="s">
        <v>77</v>
      </c>
      <c r="L1081" s="2" t="s">
        <v>1321</v>
      </c>
      <c r="M1081" s="2" t="s">
        <v>1321</v>
      </c>
      <c r="N1081" s="2" t="s">
        <v>1322</v>
      </c>
      <c r="O1081" s="2" t="s">
        <v>119</v>
      </c>
      <c r="P1081" s="2" t="str">
        <f>"2170568027                    "</f>
        <v xml:space="preserve">2170568027                    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0</v>
      </c>
      <c r="AG1081" s="2">
        <v>0</v>
      </c>
      <c r="AH1081" s="2">
        <v>0</v>
      </c>
      <c r="AI1081" s="2">
        <v>0</v>
      </c>
      <c r="AJ1081" s="2">
        <v>0</v>
      </c>
      <c r="AK1081" s="2">
        <v>0</v>
      </c>
      <c r="AL1081" s="2">
        <v>0</v>
      </c>
      <c r="AM1081" s="2">
        <v>8.52</v>
      </c>
      <c r="AN1081" s="2">
        <v>0</v>
      </c>
      <c r="AO1081" s="2">
        <v>0</v>
      </c>
      <c r="AP1081" s="2">
        <v>0</v>
      </c>
      <c r="AQ1081" s="2">
        <v>0</v>
      </c>
      <c r="AR1081" s="2">
        <v>0</v>
      </c>
      <c r="AS1081" s="2">
        <v>0</v>
      </c>
      <c r="AT1081" s="2">
        <v>0</v>
      </c>
      <c r="AU1081" s="2">
        <v>0</v>
      </c>
      <c r="AV1081" s="2">
        <v>0</v>
      </c>
      <c r="AW1081" s="2">
        <v>0</v>
      </c>
      <c r="AX1081" s="2">
        <v>0</v>
      </c>
      <c r="AY1081" s="2">
        <v>0</v>
      </c>
      <c r="AZ1081" s="2">
        <v>0</v>
      </c>
      <c r="BA1081" s="2">
        <v>0</v>
      </c>
      <c r="BB1081" s="2">
        <v>0</v>
      </c>
      <c r="BC1081" s="2">
        <v>0</v>
      </c>
      <c r="BD1081" s="2">
        <v>0</v>
      </c>
      <c r="BE1081" s="2">
        <v>0</v>
      </c>
      <c r="BF1081" s="2">
        <v>0</v>
      </c>
      <c r="BG1081" s="2">
        <v>0</v>
      </c>
      <c r="BH1081" s="2">
        <v>1</v>
      </c>
      <c r="BI1081" s="2">
        <v>7.8</v>
      </c>
      <c r="BJ1081" s="2">
        <v>8.6999999999999993</v>
      </c>
      <c r="BK1081" s="2">
        <v>9</v>
      </c>
      <c r="BL1081" s="2">
        <v>76.97</v>
      </c>
      <c r="BM1081" s="2">
        <v>10.78</v>
      </c>
      <c r="BN1081" s="2">
        <v>87.75</v>
      </c>
      <c r="BO1081" s="2">
        <v>87.75</v>
      </c>
      <c r="BQ1081" s="2" t="s">
        <v>1323</v>
      </c>
      <c r="BR1081" s="2" t="s">
        <v>120</v>
      </c>
      <c r="BS1081" s="3">
        <v>42874</v>
      </c>
      <c r="BT1081" s="4">
        <v>0.4513888888888889</v>
      </c>
      <c r="BU1081" s="2" t="s">
        <v>1324</v>
      </c>
      <c r="BV1081" s="2" t="s">
        <v>98</v>
      </c>
      <c r="BY1081" s="2">
        <v>43660.08</v>
      </c>
      <c r="BZ1081" s="2" t="s">
        <v>27</v>
      </c>
      <c r="CC1081" s="2" t="s">
        <v>1321</v>
      </c>
      <c r="CD1081" s="2">
        <v>1490</v>
      </c>
      <c r="CE1081" s="2" t="s">
        <v>190</v>
      </c>
      <c r="CF1081" s="3">
        <v>42877</v>
      </c>
      <c r="CI1081" s="2">
        <v>1</v>
      </c>
      <c r="CJ1081" s="2">
        <v>1</v>
      </c>
      <c r="CK1081" s="2">
        <v>34</v>
      </c>
      <c r="CL1081" s="2" t="s">
        <v>87</v>
      </c>
    </row>
    <row r="1082" spans="1:90">
      <c r="A1082" s="2" t="s">
        <v>71</v>
      </c>
      <c r="B1082" s="2" t="s">
        <v>72</v>
      </c>
      <c r="C1082" s="2" t="s">
        <v>73</v>
      </c>
      <c r="E1082" s="2" t="str">
        <f>"FES1162550362"</f>
        <v>FES1162550362</v>
      </c>
      <c r="F1082" s="3">
        <v>42874</v>
      </c>
      <c r="G1082" s="2">
        <v>201711</v>
      </c>
      <c r="H1082" s="2" t="s">
        <v>74</v>
      </c>
      <c r="I1082" s="2" t="s">
        <v>75</v>
      </c>
      <c r="J1082" s="2" t="s">
        <v>115</v>
      </c>
      <c r="K1082" s="2" t="s">
        <v>77</v>
      </c>
      <c r="L1082" s="2" t="s">
        <v>334</v>
      </c>
      <c r="M1082" s="2" t="s">
        <v>335</v>
      </c>
      <c r="N1082" s="2" t="s">
        <v>1692</v>
      </c>
      <c r="O1082" s="2" t="s">
        <v>119</v>
      </c>
      <c r="P1082" s="2" t="str">
        <f>"2170568388                    "</f>
        <v xml:space="preserve">2170568388                    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0</v>
      </c>
      <c r="AG1082" s="2">
        <v>0</v>
      </c>
      <c r="AH1082" s="2">
        <v>0</v>
      </c>
      <c r="AI1082" s="2">
        <v>0</v>
      </c>
      <c r="AJ1082" s="2">
        <v>0</v>
      </c>
      <c r="AK1082" s="2">
        <v>0</v>
      </c>
      <c r="AL1082" s="2">
        <v>0</v>
      </c>
      <c r="AM1082" s="2">
        <v>6.55</v>
      </c>
      <c r="AN1082" s="2">
        <v>0</v>
      </c>
      <c r="AO1082" s="2">
        <v>0</v>
      </c>
      <c r="AP1082" s="2">
        <v>0</v>
      </c>
      <c r="AQ1082" s="2">
        <v>0</v>
      </c>
      <c r="AR1082" s="2">
        <v>0</v>
      </c>
      <c r="AS1082" s="2">
        <v>0</v>
      </c>
      <c r="AT1082" s="2">
        <v>0</v>
      </c>
      <c r="AU1082" s="2">
        <v>0</v>
      </c>
      <c r="AV1082" s="2">
        <v>0</v>
      </c>
      <c r="AW1082" s="2">
        <v>0</v>
      </c>
      <c r="AX1082" s="2">
        <v>0</v>
      </c>
      <c r="AY1082" s="2">
        <v>0</v>
      </c>
      <c r="AZ1082" s="2">
        <v>0</v>
      </c>
      <c r="BA1082" s="2">
        <v>0</v>
      </c>
      <c r="BB1082" s="2">
        <v>0</v>
      </c>
      <c r="BC1082" s="2">
        <v>0</v>
      </c>
      <c r="BD1082" s="2">
        <v>0</v>
      </c>
      <c r="BE1082" s="2">
        <v>0</v>
      </c>
      <c r="BF1082" s="2">
        <v>0</v>
      </c>
      <c r="BG1082" s="2">
        <v>0</v>
      </c>
      <c r="BH1082" s="2">
        <v>1</v>
      </c>
      <c r="BI1082" s="2">
        <v>4</v>
      </c>
      <c r="BJ1082" s="2">
        <v>3.4</v>
      </c>
      <c r="BK1082" s="2">
        <v>4</v>
      </c>
      <c r="BL1082" s="2">
        <v>59.2</v>
      </c>
      <c r="BM1082" s="2">
        <v>8.2899999999999991</v>
      </c>
      <c r="BN1082" s="2">
        <v>67.489999999999995</v>
      </c>
      <c r="BO1082" s="2">
        <v>67.489999999999995</v>
      </c>
      <c r="BQ1082" s="2" t="s">
        <v>1324</v>
      </c>
      <c r="BR1082" s="2" t="s">
        <v>120</v>
      </c>
      <c r="BS1082" s="3">
        <v>42877</v>
      </c>
      <c r="BT1082" s="4">
        <v>0.4375</v>
      </c>
      <c r="BU1082" s="2" t="s">
        <v>1669</v>
      </c>
      <c r="BV1082" s="2" t="s">
        <v>98</v>
      </c>
      <c r="BY1082" s="2">
        <v>16759.310000000001</v>
      </c>
      <c r="BZ1082" s="2" t="s">
        <v>27</v>
      </c>
      <c r="CC1082" s="2" t="s">
        <v>335</v>
      </c>
      <c r="CD1082" s="2">
        <v>1739</v>
      </c>
      <c r="CE1082" s="2" t="s">
        <v>86</v>
      </c>
      <c r="CF1082" s="3">
        <v>42878</v>
      </c>
      <c r="CI1082" s="2">
        <v>1</v>
      </c>
      <c r="CJ1082" s="2">
        <v>1</v>
      </c>
      <c r="CK1082" s="2">
        <v>34</v>
      </c>
      <c r="CL1082" s="2" t="s">
        <v>87</v>
      </c>
    </row>
    <row r="1083" spans="1:90">
      <c r="A1083" s="2" t="s">
        <v>71</v>
      </c>
      <c r="B1083" s="2" t="s">
        <v>72</v>
      </c>
      <c r="C1083" s="2" t="s">
        <v>73</v>
      </c>
      <c r="E1083" s="2" t="str">
        <f>"FES1162552364"</f>
        <v>FES1162552364</v>
      </c>
      <c r="F1083" s="3">
        <v>42884</v>
      </c>
      <c r="G1083" s="2">
        <v>201711</v>
      </c>
      <c r="H1083" s="2" t="s">
        <v>74</v>
      </c>
      <c r="I1083" s="2" t="s">
        <v>75</v>
      </c>
      <c r="J1083" s="2" t="s">
        <v>115</v>
      </c>
      <c r="K1083" s="2" t="s">
        <v>77</v>
      </c>
      <c r="L1083" s="2" t="s">
        <v>163</v>
      </c>
      <c r="M1083" s="2" t="s">
        <v>164</v>
      </c>
      <c r="N1083" s="2" t="s">
        <v>1693</v>
      </c>
      <c r="O1083" s="2" t="s">
        <v>119</v>
      </c>
      <c r="P1083" s="2" t="str">
        <f>"2170570246                    "</f>
        <v xml:space="preserve">2170570246                    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0</v>
      </c>
      <c r="AH1083" s="2">
        <v>0</v>
      </c>
      <c r="AI1083" s="2">
        <v>0</v>
      </c>
      <c r="AJ1083" s="2">
        <v>0</v>
      </c>
      <c r="AK1083" s="2">
        <v>0</v>
      </c>
      <c r="AL1083" s="2">
        <v>0</v>
      </c>
      <c r="AM1083" s="2">
        <v>7.31</v>
      </c>
      <c r="AN1083" s="2">
        <v>0</v>
      </c>
      <c r="AO1083" s="2">
        <v>0</v>
      </c>
      <c r="AP1083" s="2">
        <v>0</v>
      </c>
      <c r="AQ1083" s="2">
        <v>0</v>
      </c>
      <c r="AR1083" s="2">
        <v>0</v>
      </c>
      <c r="AS1083" s="2">
        <v>0</v>
      </c>
      <c r="AT1083" s="2">
        <v>0</v>
      </c>
      <c r="AU1083" s="2">
        <v>0</v>
      </c>
      <c r="AV1083" s="2">
        <v>0</v>
      </c>
      <c r="AW1083" s="2">
        <v>0</v>
      </c>
      <c r="AX1083" s="2">
        <v>0</v>
      </c>
      <c r="AY1083" s="2">
        <v>0</v>
      </c>
      <c r="AZ1083" s="2">
        <v>0</v>
      </c>
      <c r="BA1083" s="2">
        <v>0</v>
      </c>
      <c r="BB1083" s="2">
        <v>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2">
        <v>1</v>
      </c>
      <c r="BI1083" s="2">
        <v>1</v>
      </c>
      <c r="BJ1083" s="2">
        <v>17</v>
      </c>
      <c r="BK1083" s="2">
        <v>17</v>
      </c>
      <c r="BL1083" s="2">
        <v>66.08</v>
      </c>
      <c r="BM1083" s="2">
        <v>9.25</v>
      </c>
      <c r="BN1083" s="2">
        <v>75.33</v>
      </c>
      <c r="BO1083" s="2">
        <v>75.33</v>
      </c>
      <c r="BR1083" s="2" t="s">
        <v>120</v>
      </c>
      <c r="BS1083" s="3">
        <v>42885</v>
      </c>
      <c r="BT1083" s="4">
        <v>0.40069444444444446</v>
      </c>
      <c r="BU1083" s="2" t="s">
        <v>1694</v>
      </c>
      <c r="BV1083" s="2" t="s">
        <v>98</v>
      </c>
      <c r="BY1083" s="2">
        <v>84950.06</v>
      </c>
      <c r="BZ1083" s="2" t="s">
        <v>27</v>
      </c>
      <c r="CA1083" s="2" t="s">
        <v>279</v>
      </c>
      <c r="CC1083" s="2" t="s">
        <v>164</v>
      </c>
      <c r="CD1083" s="2">
        <v>2094</v>
      </c>
      <c r="CE1083" s="2" t="s">
        <v>99</v>
      </c>
      <c r="CF1083" s="3">
        <v>42885</v>
      </c>
      <c r="CI1083" s="2">
        <v>1</v>
      </c>
      <c r="CJ1083" s="2">
        <v>1</v>
      </c>
      <c r="CK1083" s="2">
        <v>32</v>
      </c>
      <c r="CL1083" s="2" t="s">
        <v>87</v>
      </c>
    </row>
    <row r="1084" spans="1:90">
      <c r="A1084" s="2" t="s">
        <v>71</v>
      </c>
      <c r="B1084" s="2" t="s">
        <v>72</v>
      </c>
      <c r="C1084" s="2" t="s">
        <v>73</v>
      </c>
      <c r="E1084" s="2" t="str">
        <f>"FES1162549803"</f>
        <v>FES1162549803</v>
      </c>
      <c r="F1084" s="3">
        <v>42873</v>
      </c>
      <c r="G1084" s="2">
        <v>201711</v>
      </c>
      <c r="H1084" s="2" t="s">
        <v>74</v>
      </c>
      <c r="I1084" s="2" t="s">
        <v>75</v>
      </c>
      <c r="J1084" s="2" t="s">
        <v>115</v>
      </c>
      <c r="K1084" s="2" t="s">
        <v>77</v>
      </c>
      <c r="L1084" s="2" t="s">
        <v>820</v>
      </c>
      <c r="M1084" s="2" t="s">
        <v>821</v>
      </c>
      <c r="N1084" s="2" t="s">
        <v>1695</v>
      </c>
      <c r="O1084" s="2" t="s">
        <v>119</v>
      </c>
      <c r="P1084" s="2" t="str">
        <f>"2170567687                    "</f>
        <v xml:space="preserve">2170567687                    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0</v>
      </c>
      <c r="AG1084" s="2">
        <v>0</v>
      </c>
      <c r="AH1084" s="2">
        <v>0</v>
      </c>
      <c r="AI1084" s="2">
        <v>0</v>
      </c>
      <c r="AJ1084" s="2">
        <v>0</v>
      </c>
      <c r="AK1084" s="2">
        <v>0</v>
      </c>
      <c r="AL1084" s="2">
        <v>0</v>
      </c>
      <c r="AM1084" s="2">
        <v>6.55</v>
      </c>
      <c r="AN1084" s="2">
        <v>0</v>
      </c>
      <c r="AO1084" s="2">
        <v>0</v>
      </c>
      <c r="AP1084" s="2">
        <v>0</v>
      </c>
      <c r="AQ1084" s="2">
        <v>0</v>
      </c>
      <c r="AR1084" s="2">
        <v>0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2">
        <v>1</v>
      </c>
      <c r="BI1084" s="2">
        <v>3.3</v>
      </c>
      <c r="BJ1084" s="2">
        <v>1.5</v>
      </c>
      <c r="BK1084" s="2">
        <v>4</v>
      </c>
      <c r="BL1084" s="2">
        <v>59.2</v>
      </c>
      <c r="BM1084" s="2">
        <v>8.2899999999999991</v>
      </c>
      <c r="BN1084" s="2">
        <v>67.489999999999995</v>
      </c>
      <c r="BO1084" s="2">
        <v>67.489999999999995</v>
      </c>
      <c r="BQ1084" s="2" t="s">
        <v>238</v>
      </c>
      <c r="BR1084" s="2" t="s">
        <v>120</v>
      </c>
      <c r="BS1084" s="3">
        <v>42874</v>
      </c>
      <c r="BT1084" s="4">
        <v>0.41666666666666669</v>
      </c>
      <c r="BU1084" s="2" t="s">
        <v>1696</v>
      </c>
      <c r="BV1084" s="2" t="s">
        <v>98</v>
      </c>
      <c r="BY1084" s="2">
        <v>7734.62</v>
      </c>
      <c r="BZ1084" s="2" t="s">
        <v>27</v>
      </c>
      <c r="CC1084" s="2" t="s">
        <v>821</v>
      </c>
      <c r="CD1084" s="2">
        <v>1961</v>
      </c>
      <c r="CE1084" s="2" t="s">
        <v>86</v>
      </c>
      <c r="CF1084" s="3">
        <v>42877</v>
      </c>
      <c r="CI1084" s="2">
        <v>1</v>
      </c>
      <c r="CJ1084" s="2">
        <v>1</v>
      </c>
      <c r="CK1084" s="2">
        <v>34</v>
      </c>
      <c r="CL1084" s="2" t="s">
        <v>87</v>
      </c>
    </row>
    <row r="1085" spans="1:90">
      <c r="A1085" s="2" t="s">
        <v>71</v>
      </c>
      <c r="B1085" s="2" t="s">
        <v>72</v>
      </c>
      <c r="C1085" s="2" t="s">
        <v>73</v>
      </c>
      <c r="E1085" s="2" t="str">
        <f>"FES1162547598"</f>
        <v>FES1162547598</v>
      </c>
      <c r="F1085" s="3">
        <v>42863</v>
      </c>
      <c r="G1085" s="2">
        <v>201711</v>
      </c>
      <c r="H1085" s="2" t="s">
        <v>74</v>
      </c>
      <c r="I1085" s="2" t="s">
        <v>75</v>
      </c>
      <c r="J1085" s="2" t="s">
        <v>76</v>
      </c>
      <c r="K1085" s="2" t="s">
        <v>77</v>
      </c>
      <c r="L1085" s="2" t="s">
        <v>78</v>
      </c>
      <c r="M1085" s="2" t="s">
        <v>79</v>
      </c>
      <c r="N1085" s="2" t="s">
        <v>1697</v>
      </c>
      <c r="O1085" s="2" t="s">
        <v>81</v>
      </c>
      <c r="P1085" s="2" t="str">
        <f>"2170565855                    "</f>
        <v xml:space="preserve">2170565855                    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0</v>
      </c>
      <c r="AG1085" s="2">
        <v>0</v>
      </c>
      <c r="AH1085" s="2">
        <v>0</v>
      </c>
      <c r="AI1085" s="2">
        <v>0</v>
      </c>
      <c r="AJ1085" s="2">
        <v>0</v>
      </c>
      <c r="AK1085" s="2">
        <v>0</v>
      </c>
      <c r="AL1085" s="2">
        <v>0</v>
      </c>
      <c r="AM1085" s="2">
        <v>4.66</v>
      </c>
      <c r="AN1085" s="2">
        <v>0</v>
      </c>
      <c r="AO1085" s="2">
        <v>0</v>
      </c>
      <c r="AP1085" s="2">
        <v>0</v>
      </c>
      <c r="AQ1085" s="2">
        <v>0</v>
      </c>
      <c r="AR1085" s="2">
        <v>0</v>
      </c>
      <c r="AS1085" s="2">
        <v>0</v>
      </c>
      <c r="AT1085" s="2">
        <v>0</v>
      </c>
      <c r="AU1085" s="2">
        <v>0</v>
      </c>
      <c r="AV1085" s="2">
        <v>0</v>
      </c>
      <c r="AW1085" s="2">
        <v>0</v>
      </c>
      <c r="AX1085" s="2">
        <v>0</v>
      </c>
      <c r="AY1085" s="2">
        <v>0</v>
      </c>
      <c r="AZ1085" s="2">
        <v>0</v>
      </c>
      <c r="BA1085" s="2">
        <v>0</v>
      </c>
      <c r="BB1085" s="2">
        <v>0</v>
      </c>
      <c r="BC1085" s="2">
        <v>0</v>
      </c>
      <c r="BD1085" s="2">
        <v>0</v>
      </c>
      <c r="BE1085" s="2">
        <v>0</v>
      </c>
      <c r="BF1085" s="2">
        <v>0</v>
      </c>
      <c r="BG1085" s="2">
        <v>0</v>
      </c>
      <c r="BH1085" s="2">
        <v>1</v>
      </c>
      <c r="BI1085" s="2">
        <v>1</v>
      </c>
      <c r="BJ1085" s="2">
        <v>0.2</v>
      </c>
      <c r="BK1085" s="2">
        <v>1</v>
      </c>
      <c r="BL1085" s="2">
        <v>42.1</v>
      </c>
      <c r="BM1085" s="2">
        <v>5.89</v>
      </c>
      <c r="BN1085" s="2">
        <v>47.99</v>
      </c>
      <c r="BO1085" s="2">
        <v>47.99</v>
      </c>
      <c r="BQ1085" s="2" t="s">
        <v>1698</v>
      </c>
      <c r="BR1085" s="2" t="s">
        <v>83</v>
      </c>
      <c r="BS1085" s="3">
        <v>42864</v>
      </c>
      <c r="BT1085" s="4">
        <v>0.39583333333333331</v>
      </c>
      <c r="BU1085" s="2" t="s">
        <v>1699</v>
      </c>
      <c r="BV1085" s="2" t="s">
        <v>98</v>
      </c>
      <c r="BY1085" s="2">
        <v>1200</v>
      </c>
      <c r="CA1085" s="2" t="s">
        <v>1700</v>
      </c>
      <c r="CC1085" s="2" t="s">
        <v>79</v>
      </c>
      <c r="CD1085" s="2">
        <v>6850</v>
      </c>
      <c r="CE1085" s="2" t="s">
        <v>99</v>
      </c>
      <c r="CF1085" s="3">
        <v>42864</v>
      </c>
      <c r="CI1085" s="2">
        <v>3</v>
      </c>
      <c r="CJ1085" s="2">
        <v>1</v>
      </c>
      <c r="CK1085" s="2">
        <v>21</v>
      </c>
      <c r="CL1085" s="2" t="s">
        <v>87</v>
      </c>
    </row>
    <row r="1086" spans="1:90">
      <c r="A1086" s="2" t="s">
        <v>71</v>
      </c>
      <c r="B1086" s="2" t="s">
        <v>72</v>
      </c>
      <c r="C1086" s="2" t="s">
        <v>73</v>
      </c>
      <c r="E1086" s="2" t="str">
        <f>"FES1162547648"</f>
        <v>FES1162547648</v>
      </c>
      <c r="F1086" s="3">
        <v>42863</v>
      </c>
      <c r="G1086" s="2">
        <v>201711</v>
      </c>
      <c r="H1086" s="2" t="s">
        <v>74</v>
      </c>
      <c r="I1086" s="2" t="s">
        <v>75</v>
      </c>
      <c r="J1086" s="2" t="s">
        <v>76</v>
      </c>
      <c r="K1086" s="2" t="s">
        <v>77</v>
      </c>
      <c r="L1086" s="2" t="s">
        <v>123</v>
      </c>
      <c r="M1086" s="2" t="s">
        <v>124</v>
      </c>
      <c r="N1086" s="2" t="s">
        <v>263</v>
      </c>
      <c r="O1086" s="2" t="s">
        <v>81</v>
      </c>
      <c r="P1086" s="2" t="str">
        <f>"2170564954                    "</f>
        <v xml:space="preserve">2170564954                    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0</v>
      </c>
      <c r="AG1086" s="2">
        <v>0</v>
      </c>
      <c r="AH1086" s="2">
        <v>0</v>
      </c>
      <c r="AI1086" s="2">
        <v>0</v>
      </c>
      <c r="AJ1086" s="2">
        <v>0</v>
      </c>
      <c r="AK1086" s="2">
        <v>0</v>
      </c>
      <c r="AL1086" s="2">
        <v>0</v>
      </c>
      <c r="AM1086" s="2">
        <v>4.66</v>
      </c>
      <c r="AN1086" s="2">
        <v>0</v>
      </c>
      <c r="AO1086" s="2">
        <v>0</v>
      </c>
      <c r="AP1086" s="2">
        <v>0</v>
      </c>
      <c r="AQ1086" s="2">
        <v>0</v>
      </c>
      <c r="AR1086" s="2">
        <v>0</v>
      </c>
      <c r="AS1086" s="2">
        <v>0</v>
      </c>
      <c r="AT1086" s="2">
        <v>0</v>
      </c>
      <c r="AU1086" s="2">
        <v>0</v>
      </c>
      <c r="AV1086" s="2">
        <v>0</v>
      </c>
      <c r="AW1086" s="2">
        <v>0</v>
      </c>
      <c r="AX1086" s="2">
        <v>0</v>
      </c>
      <c r="AY1086" s="2">
        <v>0</v>
      </c>
      <c r="AZ1086" s="2">
        <v>0</v>
      </c>
      <c r="BA1086" s="2">
        <v>0</v>
      </c>
      <c r="BB1086" s="2">
        <v>0</v>
      </c>
      <c r="BC1086" s="2">
        <v>0</v>
      </c>
      <c r="BD1086" s="2">
        <v>0</v>
      </c>
      <c r="BE1086" s="2">
        <v>0</v>
      </c>
      <c r="BF1086" s="2">
        <v>0</v>
      </c>
      <c r="BG1086" s="2">
        <v>0</v>
      </c>
      <c r="BH1086" s="2">
        <v>1</v>
      </c>
      <c r="BI1086" s="2">
        <v>1</v>
      </c>
      <c r="BJ1086" s="2">
        <v>0.2</v>
      </c>
      <c r="BK1086" s="2">
        <v>1</v>
      </c>
      <c r="BL1086" s="2">
        <v>42.1</v>
      </c>
      <c r="BM1086" s="2">
        <v>5.89</v>
      </c>
      <c r="BN1086" s="2">
        <v>47.99</v>
      </c>
      <c r="BO1086" s="2">
        <v>47.99</v>
      </c>
      <c r="BQ1086" s="2" t="s">
        <v>264</v>
      </c>
      <c r="BR1086" s="2" t="s">
        <v>83</v>
      </c>
      <c r="BS1086" s="3">
        <v>42864</v>
      </c>
      <c r="BT1086" s="4">
        <v>0.33819444444444446</v>
      </c>
      <c r="BU1086" s="2" t="s">
        <v>1701</v>
      </c>
      <c r="BV1086" s="2" t="s">
        <v>98</v>
      </c>
      <c r="BY1086" s="2">
        <v>1200</v>
      </c>
      <c r="CC1086" s="2" t="s">
        <v>124</v>
      </c>
      <c r="CD1086" s="2">
        <v>157</v>
      </c>
      <c r="CE1086" s="2" t="s">
        <v>99</v>
      </c>
      <c r="CF1086" s="3">
        <v>42866</v>
      </c>
      <c r="CI1086" s="2">
        <v>1</v>
      </c>
      <c r="CJ1086" s="2">
        <v>1</v>
      </c>
      <c r="CK1086" s="2">
        <v>21</v>
      </c>
      <c r="CL1086" s="2" t="s">
        <v>87</v>
      </c>
    </row>
    <row r="1087" spans="1:90">
      <c r="A1087" s="2" t="s">
        <v>71</v>
      </c>
      <c r="B1087" s="2" t="s">
        <v>72</v>
      </c>
      <c r="C1087" s="2" t="s">
        <v>73</v>
      </c>
      <c r="E1087" s="2" t="str">
        <f>"FES1162547556"</f>
        <v>FES1162547556</v>
      </c>
      <c r="F1087" s="3">
        <v>42863</v>
      </c>
      <c r="G1087" s="2">
        <v>201711</v>
      </c>
      <c r="H1087" s="2" t="s">
        <v>74</v>
      </c>
      <c r="I1087" s="2" t="s">
        <v>75</v>
      </c>
      <c r="J1087" s="2" t="s">
        <v>76</v>
      </c>
      <c r="K1087" s="2" t="s">
        <v>77</v>
      </c>
      <c r="L1087" s="2" t="s">
        <v>123</v>
      </c>
      <c r="M1087" s="2" t="s">
        <v>124</v>
      </c>
      <c r="N1087" s="2" t="s">
        <v>1464</v>
      </c>
      <c r="O1087" s="2" t="s">
        <v>81</v>
      </c>
      <c r="P1087" s="2" t="str">
        <f>"2170565797                    "</f>
        <v xml:space="preserve">2170565797                    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  <c r="AI1087" s="2">
        <v>0</v>
      </c>
      <c r="AJ1087" s="2">
        <v>0</v>
      </c>
      <c r="AK1087" s="2">
        <v>0</v>
      </c>
      <c r="AL1087" s="2">
        <v>0</v>
      </c>
      <c r="AM1087" s="2">
        <v>4.66</v>
      </c>
      <c r="AN1087" s="2">
        <v>0</v>
      </c>
      <c r="AO1087" s="2">
        <v>0</v>
      </c>
      <c r="AP1087" s="2">
        <v>0</v>
      </c>
      <c r="AQ1087" s="2">
        <v>0</v>
      </c>
      <c r="AR1087" s="2">
        <v>0</v>
      </c>
      <c r="AS1087" s="2">
        <v>0</v>
      </c>
      <c r="AT1087" s="2">
        <v>0</v>
      </c>
      <c r="AU1087" s="2">
        <v>0</v>
      </c>
      <c r="AV1087" s="2">
        <v>0</v>
      </c>
      <c r="AW1087" s="2">
        <v>0</v>
      </c>
      <c r="AX1087" s="2">
        <v>0</v>
      </c>
      <c r="AY1087" s="2">
        <v>0</v>
      </c>
      <c r="AZ1087" s="2">
        <v>0</v>
      </c>
      <c r="BA1087" s="2">
        <v>0</v>
      </c>
      <c r="BB1087" s="2">
        <v>0</v>
      </c>
      <c r="BC1087" s="2">
        <v>0</v>
      </c>
      <c r="BD1087" s="2">
        <v>0</v>
      </c>
      <c r="BE1087" s="2">
        <v>0</v>
      </c>
      <c r="BF1087" s="2">
        <v>0</v>
      </c>
      <c r="BG1087" s="2">
        <v>0</v>
      </c>
      <c r="BH1087" s="2">
        <v>1</v>
      </c>
      <c r="BI1087" s="2">
        <v>1</v>
      </c>
      <c r="BJ1087" s="2">
        <v>0.2</v>
      </c>
      <c r="BK1087" s="2">
        <v>1</v>
      </c>
      <c r="BL1087" s="2">
        <v>42.1</v>
      </c>
      <c r="BM1087" s="2">
        <v>5.89</v>
      </c>
      <c r="BN1087" s="2">
        <v>47.99</v>
      </c>
      <c r="BO1087" s="2">
        <v>47.99</v>
      </c>
      <c r="BQ1087" s="2" t="s">
        <v>1572</v>
      </c>
      <c r="BR1087" s="2" t="s">
        <v>83</v>
      </c>
      <c r="BS1087" s="3">
        <v>42864</v>
      </c>
      <c r="BT1087" s="4">
        <v>0.52083333333333337</v>
      </c>
      <c r="BU1087" s="2" t="s">
        <v>1466</v>
      </c>
      <c r="BV1087" s="2" t="s">
        <v>87</v>
      </c>
      <c r="BY1087" s="2">
        <v>1200</v>
      </c>
      <c r="CC1087" s="2" t="s">
        <v>124</v>
      </c>
      <c r="CD1087" s="2">
        <v>184</v>
      </c>
      <c r="CE1087" s="2" t="s">
        <v>99</v>
      </c>
      <c r="CF1087" s="3">
        <v>42866</v>
      </c>
      <c r="CI1087" s="2">
        <v>1</v>
      </c>
      <c r="CJ1087" s="2">
        <v>1</v>
      </c>
      <c r="CK1087" s="2">
        <v>21</v>
      </c>
      <c r="CL1087" s="2" t="s">
        <v>87</v>
      </c>
    </row>
    <row r="1088" spans="1:90">
      <c r="A1088" s="2" t="s">
        <v>71</v>
      </c>
      <c r="B1088" s="2" t="s">
        <v>72</v>
      </c>
      <c r="C1088" s="2" t="s">
        <v>73</v>
      </c>
      <c r="E1088" s="2" t="str">
        <f>"FES1162547559"</f>
        <v>FES1162547559</v>
      </c>
      <c r="F1088" s="3">
        <v>42863</v>
      </c>
      <c r="G1088" s="2">
        <v>201711</v>
      </c>
      <c r="H1088" s="2" t="s">
        <v>74</v>
      </c>
      <c r="I1088" s="2" t="s">
        <v>75</v>
      </c>
      <c r="J1088" s="2" t="s">
        <v>76</v>
      </c>
      <c r="K1088" s="2" t="s">
        <v>77</v>
      </c>
      <c r="L1088" s="2" t="s">
        <v>123</v>
      </c>
      <c r="M1088" s="2" t="s">
        <v>124</v>
      </c>
      <c r="N1088" s="2" t="s">
        <v>1464</v>
      </c>
      <c r="O1088" s="2" t="s">
        <v>81</v>
      </c>
      <c r="P1088" s="2" t="str">
        <f>"2170565803                    "</f>
        <v xml:space="preserve">2170565803                    </v>
      </c>
      <c r="Q1088" s="2">
        <v>0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0</v>
      </c>
      <c r="AH1088" s="2">
        <v>0</v>
      </c>
      <c r="AI1088" s="2">
        <v>0</v>
      </c>
      <c r="AJ1088" s="2">
        <v>0</v>
      </c>
      <c r="AK1088" s="2">
        <v>0</v>
      </c>
      <c r="AL1088" s="2">
        <v>0</v>
      </c>
      <c r="AM1088" s="2">
        <v>4.66</v>
      </c>
      <c r="AN1088" s="2">
        <v>0</v>
      </c>
      <c r="AO1088" s="2">
        <v>0</v>
      </c>
      <c r="AP1088" s="2">
        <v>0</v>
      </c>
      <c r="AQ1088" s="2">
        <v>0</v>
      </c>
      <c r="AR1088" s="2">
        <v>0</v>
      </c>
      <c r="AS1088" s="2">
        <v>0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0</v>
      </c>
      <c r="AZ1088" s="2">
        <v>0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1</v>
      </c>
      <c r="BI1088" s="2">
        <v>1</v>
      </c>
      <c r="BJ1088" s="2">
        <v>0.2</v>
      </c>
      <c r="BK1088" s="2">
        <v>1</v>
      </c>
      <c r="BL1088" s="2">
        <v>42.1</v>
      </c>
      <c r="BM1088" s="2">
        <v>5.89</v>
      </c>
      <c r="BN1088" s="2">
        <v>47.99</v>
      </c>
      <c r="BO1088" s="2">
        <v>47.99</v>
      </c>
      <c r="BQ1088" s="2" t="s">
        <v>1572</v>
      </c>
      <c r="BR1088" s="2" t="s">
        <v>83</v>
      </c>
      <c r="BS1088" s="3">
        <v>42864</v>
      </c>
      <c r="BT1088" s="4">
        <v>0.52083333333333337</v>
      </c>
      <c r="BU1088" s="2" t="s">
        <v>1466</v>
      </c>
      <c r="BV1088" s="2" t="s">
        <v>87</v>
      </c>
      <c r="BY1088" s="2">
        <v>1200</v>
      </c>
      <c r="CC1088" s="2" t="s">
        <v>124</v>
      </c>
      <c r="CD1088" s="2">
        <v>184</v>
      </c>
      <c r="CE1088" s="2" t="s">
        <v>99</v>
      </c>
      <c r="CF1088" s="3">
        <v>42866</v>
      </c>
      <c r="CI1088" s="2">
        <v>1</v>
      </c>
      <c r="CJ1088" s="2">
        <v>1</v>
      </c>
      <c r="CK1088" s="2">
        <v>21</v>
      </c>
      <c r="CL1088" s="2" t="s">
        <v>87</v>
      </c>
    </row>
    <row r="1089" spans="1:90">
      <c r="A1089" s="2" t="s">
        <v>71</v>
      </c>
      <c r="B1089" s="2" t="s">
        <v>72</v>
      </c>
      <c r="C1089" s="2" t="s">
        <v>73</v>
      </c>
      <c r="E1089" s="2" t="str">
        <f>"FES1162547615"</f>
        <v>FES1162547615</v>
      </c>
      <c r="F1089" s="3">
        <v>42863</v>
      </c>
      <c r="G1089" s="2">
        <v>201711</v>
      </c>
      <c r="H1089" s="2" t="s">
        <v>74</v>
      </c>
      <c r="I1089" s="2" t="s">
        <v>75</v>
      </c>
      <c r="J1089" s="2" t="s">
        <v>76</v>
      </c>
      <c r="K1089" s="2" t="s">
        <v>77</v>
      </c>
      <c r="L1089" s="2" t="s">
        <v>123</v>
      </c>
      <c r="M1089" s="2" t="s">
        <v>124</v>
      </c>
      <c r="N1089" s="2" t="s">
        <v>382</v>
      </c>
      <c r="O1089" s="2" t="s">
        <v>81</v>
      </c>
      <c r="P1089" s="2" t="str">
        <f>"2170565867                    "</f>
        <v xml:space="preserve">2170565867                    </v>
      </c>
      <c r="Q1089" s="2">
        <v>0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0</v>
      </c>
      <c r="AG1089" s="2">
        <v>0</v>
      </c>
      <c r="AH1089" s="2">
        <v>0</v>
      </c>
      <c r="AI1089" s="2">
        <v>0</v>
      </c>
      <c r="AJ1089" s="2">
        <v>0</v>
      </c>
      <c r="AK1089" s="2">
        <v>0</v>
      </c>
      <c r="AL1089" s="2">
        <v>0</v>
      </c>
      <c r="AM1089" s="2">
        <v>6.99</v>
      </c>
      <c r="AN1089" s="2">
        <v>0</v>
      </c>
      <c r="AO1089" s="2">
        <v>0</v>
      </c>
      <c r="AP1089" s="2">
        <v>0</v>
      </c>
      <c r="AQ1089" s="2">
        <v>0</v>
      </c>
      <c r="AR1089" s="2">
        <v>0</v>
      </c>
      <c r="AS1089" s="2">
        <v>0</v>
      </c>
      <c r="AT1089" s="2">
        <v>0</v>
      </c>
      <c r="AU1089" s="2">
        <v>0</v>
      </c>
      <c r="AV1089" s="2">
        <v>0</v>
      </c>
      <c r="AW1089" s="2">
        <v>0</v>
      </c>
      <c r="AX1089" s="2">
        <v>0</v>
      </c>
      <c r="AY1089" s="2">
        <v>0</v>
      </c>
      <c r="AZ1089" s="2">
        <v>0</v>
      </c>
      <c r="BA1089" s="2">
        <v>0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1</v>
      </c>
      <c r="BI1089" s="2">
        <v>3</v>
      </c>
      <c r="BJ1089" s="2">
        <v>2</v>
      </c>
      <c r="BK1089" s="2">
        <v>3</v>
      </c>
      <c r="BL1089" s="2">
        <v>63.15</v>
      </c>
      <c r="BM1089" s="2">
        <v>8.84</v>
      </c>
      <c r="BN1089" s="2">
        <v>71.989999999999995</v>
      </c>
      <c r="BO1089" s="2">
        <v>71.989999999999995</v>
      </c>
      <c r="BQ1089" s="2" t="s">
        <v>1702</v>
      </c>
      <c r="BR1089" s="2" t="s">
        <v>83</v>
      </c>
      <c r="BS1089" s="3">
        <v>42864</v>
      </c>
      <c r="BT1089" s="4">
        <v>0.47500000000000003</v>
      </c>
      <c r="BU1089" s="2" t="s">
        <v>384</v>
      </c>
      <c r="BV1089" s="2" t="s">
        <v>87</v>
      </c>
      <c r="BY1089" s="2">
        <v>9918</v>
      </c>
      <c r="CC1089" s="2" t="s">
        <v>124</v>
      </c>
      <c r="CD1089" s="2">
        <v>184</v>
      </c>
      <c r="CE1089" s="2" t="s">
        <v>86</v>
      </c>
      <c r="CF1089" s="3">
        <v>42866</v>
      </c>
      <c r="CI1089" s="2">
        <v>1</v>
      </c>
      <c r="CJ1089" s="2">
        <v>1</v>
      </c>
      <c r="CK1089" s="2">
        <v>21</v>
      </c>
      <c r="CL1089" s="2" t="s">
        <v>87</v>
      </c>
    </row>
    <row r="1090" spans="1:90">
      <c r="A1090" s="2" t="s">
        <v>71</v>
      </c>
      <c r="B1090" s="2" t="s">
        <v>72</v>
      </c>
      <c r="C1090" s="2" t="s">
        <v>73</v>
      </c>
      <c r="E1090" s="2" t="str">
        <f>"FES1162549884"</f>
        <v>FES1162549884</v>
      </c>
      <c r="F1090" s="3">
        <v>42873</v>
      </c>
      <c r="G1090" s="2">
        <v>201711</v>
      </c>
      <c r="H1090" s="2" t="s">
        <v>74</v>
      </c>
      <c r="I1090" s="2" t="s">
        <v>75</v>
      </c>
      <c r="J1090" s="2" t="s">
        <v>76</v>
      </c>
      <c r="K1090" s="2" t="s">
        <v>77</v>
      </c>
      <c r="L1090" s="2" t="s">
        <v>94</v>
      </c>
      <c r="M1090" s="2" t="s">
        <v>94</v>
      </c>
      <c r="N1090" s="2" t="s">
        <v>95</v>
      </c>
      <c r="O1090" s="2" t="s">
        <v>81</v>
      </c>
      <c r="P1090" s="2" t="str">
        <f>"2170565919                    "</f>
        <v xml:space="preserve">2170565919                    </v>
      </c>
      <c r="Q1090" s="2">
        <v>0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</v>
      </c>
      <c r="AG1090" s="2">
        <v>0</v>
      </c>
      <c r="AH1090" s="2">
        <v>0</v>
      </c>
      <c r="AI1090" s="2">
        <v>0</v>
      </c>
      <c r="AJ1090" s="2">
        <v>0</v>
      </c>
      <c r="AK1090" s="2">
        <v>0</v>
      </c>
      <c r="AL1090" s="2">
        <v>0</v>
      </c>
      <c r="AM1090" s="2">
        <v>4.66</v>
      </c>
      <c r="AN1090" s="2">
        <v>0</v>
      </c>
      <c r="AO1090" s="2">
        <v>0</v>
      </c>
      <c r="AP1090" s="2">
        <v>0</v>
      </c>
      <c r="AQ1090" s="2">
        <v>0</v>
      </c>
      <c r="AR1090" s="2">
        <v>0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0</v>
      </c>
      <c r="AZ1090" s="2">
        <v>0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1</v>
      </c>
      <c r="BI1090" s="2">
        <v>1.3</v>
      </c>
      <c r="BJ1090" s="2">
        <v>1</v>
      </c>
      <c r="BK1090" s="2">
        <v>1.5</v>
      </c>
      <c r="BL1090" s="2">
        <v>42.1</v>
      </c>
      <c r="BM1090" s="2">
        <v>5.89</v>
      </c>
      <c r="BN1090" s="2">
        <v>47.99</v>
      </c>
      <c r="BO1090" s="2">
        <v>47.99</v>
      </c>
      <c r="BQ1090" s="2" t="s">
        <v>96</v>
      </c>
      <c r="BR1090" s="2" t="s">
        <v>83</v>
      </c>
      <c r="BS1090" s="3">
        <v>42874</v>
      </c>
      <c r="BT1090" s="4">
        <v>0.47083333333333338</v>
      </c>
      <c r="BU1090" s="2" t="s">
        <v>97</v>
      </c>
      <c r="BV1090" s="2" t="s">
        <v>98</v>
      </c>
      <c r="BY1090" s="2">
        <v>4914.05</v>
      </c>
      <c r="CC1090" s="2" t="s">
        <v>94</v>
      </c>
      <c r="CD1090" s="2">
        <v>7646</v>
      </c>
      <c r="CE1090" s="2" t="s">
        <v>86</v>
      </c>
      <c r="CF1090" s="3">
        <v>42877</v>
      </c>
      <c r="CI1090" s="2">
        <v>1</v>
      </c>
      <c r="CJ1090" s="2">
        <v>1</v>
      </c>
      <c r="CK1090" s="2">
        <v>21</v>
      </c>
      <c r="CL1090" s="2" t="s">
        <v>87</v>
      </c>
    </row>
    <row r="1091" spans="1:90">
      <c r="A1091" s="2" t="s">
        <v>71</v>
      </c>
      <c r="B1091" s="2" t="s">
        <v>72</v>
      </c>
      <c r="C1091" s="2" t="s">
        <v>73</v>
      </c>
      <c r="E1091" s="2" t="str">
        <f>"FES1162547601"</f>
        <v>FES1162547601</v>
      </c>
      <c r="F1091" s="3">
        <v>42863</v>
      </c>
      <c r="G1091" s="2">
        <v>201711</v>
      </c>
      <c r="H1091" s="2" t="s">
        <v>74</v>
      </c>
      <c r="I1091" s="2" t="s">
        <v>75</v>
      </c>
      <c r="J1091" s="2" t="s">
        <v>76</v>
      </c>
      <c r="K1091" s="2" t="s">
        <v>77</v>
      </c>
      <c r="L1091" s="2" t="s">
        <v>74</v>
      </c>
      <c r="M1091" s="2" t="s">
        <v>75</v>
      </c>
      <c r="N1091" s="2" t="s">
        <v>1703</v>
      </c>
      <c r="O1091" s="2" t="s">
        <v>81</v>
      </c>
      <c r="P1091" s="2" t="str">
        <f>"2170565860                    "</f>
        <v xml:space="preserve">2170565860                    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0</v>
      </c>
      <c r="AG1091" s="2">
        <v>0</v>
      </c>
      <c r="AH1091" s="2">
        <v>0</v>
      </c>
      <c r="AI1091" s="2">
        <v>0</v>
      </c>
      <c r="AJ1091" s="2">
        <v>0</v>
      </c>
      <c r="AK1091" s="2">
        <v>0</v>
      </c>
      <c r="AL1091" s="2">
        <v>0</v>
      </c>
      <c r="AM1091" s="2">
        <v>3.64</v>
      </c>
      <c r="AN1091" s="2">
        <v>0</v>
      </c>
      <c r="AO1091" s="2">
        <v>0</v>
      </c>
      <c r="AP1091" s="2">
        <v>0</v>
      </c>
      <c r="AQ1091" s="2">
        <v>0</v>
      </c>
      <c r="AR1091" s="2">
        <v>0</v>
      </c>
      <c r="AS1091" s="2">
        <v>0</v>
      </c>
      <c r="AT1091" s="2">
        <v>0</v>
      </c>
      <c r="AU1091" s="2">
        <v>0</v>
      </c>
      <c r="AV1091" s="2">
        <v>0</v>
      </c>
      <c r="AW1091" s="2">
        <v>0</v>
      </c>
      <c r="AX1091" s="2">
        <v>0</v>
      </c>
      <c r="AY1091" s="2">
        <v>0</v>
      </c>
      <c r="AZ1091" s="2">
        <v>0</v>
      </c>
      <c r="BA1091" s="2">
        <v>0</v>
      </c>
      <c r="BB1091" s="2">
        <v>0</v>
      </c>
      <c r="BC1091" s="2">
        <v>0</v>
      </c>
      <c r="BD1091" s="2">
        <v>0</v>
      </c>
      <c r="BE1091" s="2">
        <v>0</v>
      </c>
      <c r="BF1091" s="2">
        <v>0</v>
      </c>
      <c r="BG1091" s="2">
        <v>0</v>
      </c>
      <c r="BH1091" s="2">
        <v>1</v>
      </c>
      <c r="BI1091" s="2">
        <v>1.5</v>
      </c>
      <c r="BJ1091" s="2">
        <v>2</v>
      </c>
      <c r="BK1091" s="2">
        <v>2</v>
      </c>
      <c r="BL1091" s="2">
        <v>32.89</v>
      </c>
      <c r="BM1091" s="2">
        <v>4.5999999999999996</v>
      </c>
      <c r="BN1091" s="2">
        <v>37.49</v>
      </c>
      <c r="BO1091" s="2">
        <v>37.49</v>
      </c>
      <c r="BR1091" s="2" t="s">
        <v>83</v>
      </c>
      <c r="BS1091" s="3">
        <v>42867</v>
      </c>
      <c r="BT1091" s="4">
        <v>0.41666666666666669</v>
      </c>
      <c r="BU1091" s="2" t="s">
        <v>1704</v>
      </c>
      <c r="BV1091" s="2" t="s">
        <v>87</v>
      </c>
      <c r="BW1091" s="2" t="s">
        <v>632</v>
      </c>
      <c r="BX1091" s="2" t="s">
        <v>633</v>
      </c>
      <c r="BY1091" s="2">
        <v>10021.790000000001</v>
      </c>
      <c r="BZ1091" s="2" t="s">
        <v>27</v>
      </c>
      <c r="CA1091" s="2" t="s">
        <v>167</v>
      </c>
      <c r="CC1091" s="2" t="s">
        <v>75</v>
      </c>
      <c r="CD1091" s="2">
        <v>1620</v>
      </c>
      <c r="CE1091" s="2" t="s">
        <v>99</v>
      </c>
      <c r="CF1091" s="3">
        <v>42870</v>
      </c>
      <c r="CI1091" s="2">
        <v>1</v>
      </c>
      <c r="CJ1091" s="2">
        <v>4</v>
      </c>
      <c r="CK1091" s="2">
        <v>22</v>
      </c>
      <c r="CL1091" s="2" t="s">
        <v>87</v>
      </c>
    </row>
    <row r="1092" spans="1:90">
      <c r="A1092" s="2" t="s">
        <v>71</v>
      </c>
      <c r="B1092" s="2" t="s">
        <v>72</v>
      </c>
      <c r="C1092" s="2" t="s">
        <v>73</v>
      </c>
      <c r="E1092" s="2" t="str">
        <f>"FES1162547437"</f>
        <v>FES1162547437</v>
      </c>
      <c r="F1092" s="3">
        <v>42863</v>
      </c>
      <c r="G1092" s="2">
        <v>201711</v>
      </c>
      <c r="H1092" s="2" t="s">
        <v>74</v>
      </c>
      <c r="I1092" s="2" t="s">
        <v>75</v>
      </c>
      <c r="J1092" s="2" t="s">
        <v>76</v>
      </c>
      <c r="K1092" s="2" t="s">
        <v>77</v>
      </c>
      <c r="L1092" s="2" t="s">
        <v>673</v>
      </c>
      <c r="M1092" s="2" t="s">
        <v>674</v>
      </c>
      <c r="N1092" s="2" t="s">
        <v>675</v>
      </c>
      <c r="O1092" s="2" t="s">
        <v>81</v>
      </c>
      <c r="P1092" s="2" t="str">
        <f>"2170563771                    "</f>
        <v xml:space="preserve">2170563771                    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  <c r="AI1092" s="2">
        <v>0</v>
      </c>
      <c r="AJ1092" s="2">
        <v>0</v>
      </c>
      <c r="AK1092" s="2">
        <v>0</v>
      </c>
      <c r="AL1092" s="2">
        <v>0</v>
      </c>
      <c r="AM1092" s="2">
        <v>4.66</v>
      </c>
      <c r="AN1092" s="2">
        <v>0</v>
      </c>
      <c r="AO1092" s="2">
        <v>0</v>
      </c>
      <c r="AP1092" s="2">
        <v>0</v>
      </c>
      <c r="AQ1092" s="2">
        <v>0</v>
      </c>
      <c r="AR1092" s="2">
        <v>0</v>
      </c>
      <c r="AS1092" s="2">
        <v>0</v>
      </c>
      <c r="AT1092" s="2">
        <v>0</v>
      </c>
      <c r="AU1092" s="2">
        <v>0</v>
      </c>
      <c r="AV1092" s="2">
        <v>0</v>
      </c>
      <c r="AW1092" s="2">
        <v>0</v>
      </c>
      <c r="AX1092" s="2">
        <v>0</v>
      </c>
      <c r="AY1092" s="2">
        <v>0</v>
      </c>
      <c r="AZ1092" s="2">
        <v>0</v>
      </c>
      <c r="BA1092" s="2">
        <v>0</v>
      </c>
      <c r="BB1092" s="2">
        <v>0</v>
      </c>
      <c r="BC1092" s="2">
        <v>0</v>
      </c>
      <c r="BD1092" s="2">
        <v>0</v>
      </c>
      <c r="BE1092" s="2">
        <v>0</v>
      </c>
      <c r="BF1092" s="2">
        <v>0</v>
      </c>
      <c r="BG1092" s="2">
        <v>0</v>
      </c>
      <c r="BH1092" s="2">
        <v>1</v>
      </c>
      <c r="BI1092" s="2">
        <v>2</v>
      </c>
      <c r="BJ1092" s="2">
        <v>0.2</v>
      </c>
      <c r="BK1092" s="2">
        <v>2</v>
      </c>
      <c r="BL1092" s="2">
        <v>42.1</v>
      </c>
      <c r="BM1092" s="2">
        <v>5.89</v>
      </c>
      <c r="BN1092" s="2">
        <v>47.99</v>
      </c>
      <c r="BO1092" s="2">
        <v>47.99</v>
      </c>
      <c r="BQ1092" s="2" t="s">
        <v>238</v>
      </c>
      <c r="BR1092" s="2" t="s">
        <v>83</v>
      </c>
      <c r="BS1092" s="3">
        <v>42865</v>
      </c>
      <c r="BT1092" s="4">
        <v>0.41666666666666669</v>
      </c>
      <c r="BU1092" s="2" t="s">
        <v>676</v>
      </c>
      <c r="BV1092" s="2" t="s">
        <v>87</v>
      </c>
      <c r="BW1092" s="2" t="s">
        <v>1104</v>
      </c>
      <c r="BX1092" s="2" t="s">
        <v>846</v>
      </c>
      <c r="BY1092" s="2">
        <v>1200</v>
      </c>
      <c r="CC1092" s="2" t="s">
        <v>674</v>
      </c>
      <c r="CD1092" s="2">
        <v>7130</v>
      </c>
      <c r="CE1092" s="2" t="s">
        <v>99</v>
      </c>
      <c r="CF1092" s="3">
        <v>42866</v>
      </c>
      <c r="CI1092" s="2">
        <v>1</v>
      </c>
      <c r="CJ1092" s="2">
        <v>2</v>
      </c>
      <c r="CK1092" s="2">
        <v>21</v>
      </c>
      <c r="CL1092" s="2" t="s">
        <v>87</v>
      </c>
    </row>
    <row r="1093" spans="1:90">
      <c r="A1093" s="2" t="s">
        <v>71</v>
      </c>
      <c r="B1093" s="2" t="s">
        <v>72</v>
      </c>
      <c r="C1093" s="2" t="s">
        <v>73</v>
      </c>
      <c r="E1093" s="2" t="str">
        <f>"FES1162547362"</f>
        <v>FES1162547362</v>
      </c>
      <c r="F1093" s="3">
        <v>42863</v>
      </c>
      <c r="G1093" s="2">
        <v>201711</v>
      </c>
      <c r="H1093" s="2" t="s">
        <v>74</v>
      </c>
      <c r="I1093" s="2" t="s">
        <v>75</v>
      </c>
      <c r="J1093" s="2" t="s">
        <v>76</v>
      </c>
      <c r="K1093" s="2" t="s">
        <v>77</v>
      </c>
      <c r="L1093" s="2" t="s">
        <v>88</v>
      </c>
      <c r="M1093" s="2" t="s">
        <v>89</v>
      </c>
      <c r="N1093" s="2" t="s">
        <v>270</v>
      </c>
      <c r="O1093" s="2" t="s">
        <v>81</v>
      </c>
      <c r="P1093" s="2" t="str">
        <f>"2170565621                    "</f>
        <v xml:space="preserve">2170565621                    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  <c r="AI1093" s="2">
        <v>0</v>
      </c>
      <c r="AJ1093" s="2">
        <v>0</v>
      </c>
      <c r="AK1093" s="2">
        <v>0</v>
      </c>
      <c r="AL1093" s="2">
        <v>0</v>
      </c>
      <c r="AM1093" s="2">
        <v>4.66</v>
      </c>
      <c r="AN1093" s="2">
        <v>0</v>
      </c>
      <c r="AO1093" s="2">
        <v>0</v>
      </c>
      <c r="AP1093" s="2">
        <v>0</v>
      </c>
      <c r="AQ1093" s="2">
        <v>0</v>
      </c>
      <c r="AR1093" s="2">
        <v>0</v>
      </c>
      <c r="AS1093" s="2">
        <v>0</v>
      </c>
      <c r="AT1093" s="2">
        <v>0</v>
      </c>
      <c r="AU1093" s="2">
        <v>0</v>
      </c>
      <c r="AV1093" s="2">
        <v>0</v>
      </c>
      <c r="AW1093" s="2">
        <v>0</v>
      </c>
      <c r="AX1093" s="2">
        <v>0</v>
      </c>
      <c r="AY1093" s="2">
        <v>0</v>
      </c>
      <c r="AZ1093" s="2">
        <v>0</v>
      </c>
      <c r="BA1093" s="2">
        <v>0</v>
      </c>
      <c r="BB1093" s="2">
        <v>0</v>
      </c>
      <c r="BC1093" s="2">
        <v>0</v>
      </c>
      <c r="BD1093" s="2">
        <v>0</v>
      </c>
      <c r="BE1093" s="2">
        <v>0</v>
      </c>
      <c r="BF1093" s="2">
        <v>0</v>
      </c>
      <c r="BG1093" s="2">
        <v>0</v>
      </c>
      <c r="BH1093" s="2">
        <v>1</v>
      </c>
      <c r="BI1093" s="2">
        <v>1</v>
      </c>
      <c r="BJ1093" s="2">
        <v>0.2</v>
      </c>
      <c r="BK1093" s="2">
        <v>1</v>
      </c>
      <c r="BL1093" s="2">
        <v>42.1</v>
      </c>
      <c r="BM1093" s="2">
        <v>5.89</v>
      </c>
      <c r="BN1093" s="2">
        <v>47.99</v>
      </c>
      <c r="BO1093" s="2">
        <v>47.99</v>
      </c>
      <c r="BQ1093" s="2" t="s">
        <v>271</v>
      </c>
      <c r="BR1093" s="2" t="s">
        <v>83</v>
      </c>
      <c r="BS1093" s="3">
        <v>42865</v>
      </c>
      <c r="BT1093" s="4">
        <v>0.41666666666666669</v>
      </c>
      <c r="BU1093" s="2" t="s">
        <v>272</v>
      </c>
      <c r="BV1093" s="2" t="s">
        <v>87</v>
      </c>
      <c r="BW1093" s="2" t="s">
        <v>92</v>
      </c>
      <c r="BX1093" s="2" t="s">
        <v>1705</v>
      </c>
      <c r="BY1093" s="2">
        <v>1200</v>
      </c>
      <c r="CC1093" s="2" t="s">
        <v>89</v>
      </c>
      <c r="CD1093" s="2">
        <v>7405</v>
      </c>
      <c r="CE1093" s="2" t="s">
        <v>99</v>
      </c>
      <c r="CF1093" s="3">
        <v>42866</v>
      </c>
      <c r="CI1093" s="2">
        <v>1</v>
      </c>
      <c r="CJ1093" s="2">
        <v>2</v>
      </c>
      <c r="CK1093" s="2">
        <v>21</v>
      </c>
      <c r="CL1093" s="2" t="s">
        <v>87</v>
      </c>
    </row>
    <row r="1094" spans="1:90">
      <c r="A1094" s="2" t="s">
        <v>71</v>
      </c>
      <c r="B1094" s="2" t="s">
        <v>72</v>
      </c>
      <c r="C1094" s="2" t="s">
        <v>73</v>
      </c>
      <c r="E1094" s="2" t="str">
        <f>"FES1162547364"</f>
        <v>FES1162547364</v>
      </c>
      <c r="F1094" s="3">
        <v>42863</v>
      </c>
      <c r="G1094" s="2">
        <v>201711</v>
      </c>
      <c r="H1094" s="2" t="s">
        <v>74</v>
      </c>
      <c r="I1094" s="2" t="s">
        <v>75</v>
      </c>
      <c r="J1094" s="2" t="s">
        <v>76</v>
      </c>
      <c r="K1094" s="2" t="s">
        <v>77</v>
      </c>
      <c r="L1094" s="2" t="s">
        <v>88</v>
      </c>
      <c r="M1094" s="2" t="s">
        <v>89</v>
      </c>
      <c r="N1094" s="2" t="s">
        <v>371</v>
      </c>
      <c r="O1094" s="2" t="s">
        <v>81</v>
      </c>
      <c r="P1094" s="2" t="str">
        <f>"2170565624                    "</f>
        <v xml:space="preserve">2170565624                    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  <c r="AI1094" s="2">
        <v>0</v>
      </c>
      <c r="AJ1094" s="2">
        <v>0</v>
      </c>
      <c r="AK1094" s="2">
        <v>0</v>
      </c>
      <c r="AL1094" s="2">
        <v>0</v>
      </c>
      <c r="AM1094" s="2">
        <v>4.66</v>
      </c>
      <c r="AN1094" s="2">
        <v>0</v>
      </c>
      <c r="AO1094" s="2">
        <v>0</v>
      </c>
      <c r="AP1094" s="2">
        <v>0</v>
      </c>
      <c r="AQ1094" s="2">
        <v>0</v>
      </c>
      <c r="AR1094" s="2">
        <v>0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2">
        <v>1</v>
      </c>
      <c r="BI1094" s="2">
        <v>1</v>
      </c>
      <c r="BJ1094" s="2">
        <v>0.2</v>
      </c>
      <c r="BK1094" s="2">
        <v>1</v>
      </c>
      <c r="BL1094" s="2">
        <v>42.1</v>
      </c>
      <c r="BM1094" s="2">
        <v>5.89</v>
      </c>
      <c r="BN1094" s="2">
        <v>47.99</v>
      </c>
      <c r="BO1094" s="2">
        <v>47.99</v>
      </c>
      <c r="BQ1094" s="2" t="s">
        <v>372</v>
      </c>
      <c r="BR1094" s="2" t="s">
        <v>83</v>
      </c>
      <c r="BS1094" s="3">
        <v>42865</v>
      </c>
      <c r="BT1094" s="4">
        <v>0.41666666666666669</v>
      </c>
      <c r="BU1094" s="2" t="s">
        <v>1107</v>
      </c>
      <c r="BV1094" s="2" t="s">
        <v>87</v>
      </c>
      <c r="BW1094" s="2" t="s">
        <v>92</v>
      </c>
      <c r="BX1094" s="2" t="s">
        <v>93</v>
      </c>
      <c r="BY1094" s="2">
        <v>1200</v>
      </c>
      <c r="CC1094" s="2" t="s">
        <v>89</v>
      </c>
      <c r="CD1094" s="2">
        <v>7441</v>
      </c>
      <c r="CE1094" s="2" t="s">
        <v>99</v>
      </c>
      <c r="CF1094" s="3">
        <v>42866</v>
      </c>
      <c r="CI1094" s="2">
        <v>1</v>
      </c>
      <c r="CJ1094" s="2">
        <v>2</v>
      </c>
      <c r="CK1094" s="2">
        <v>21</v>
      </c>
      <c r="CL1094" s="2" t="s">
        <v>87</v>
      </c>
    </row>
    <row r="1095" spans="1:90">
      <c r="A1095" s="2" t="s">
        <v>71</v>
      </c>
      <c r="B1095" s="2" t="s">
        <v>72</v>
      </c>
      <c r="C1095" s="2" t="s">
        <v>73</v>
      </c>
      <c r="E1095" s="2" t="str">
        <f>"FES1162547561"</f>
        <v>FES1162547561</v>
      </c>
      <c r="F1095" s="3">
        <v>42863</v>
      </c>
      <c r="G1095" s="2">
        <v>201711</v>
      </c>
      <c r="H1095" s="2" t="s">
        <v>74</v>
      </c>
      <c r="I1095" s="2" t="s">
        <v>75</v>
      </c>
      <c r="J1095" s="2" t="s">
        <v>76</v>
      </c>
      <c r="K1095" s="2" t="s">
        <v>77</v>
      </c>
      <c r="L1095" s="2" t="s">
        <v>88</v>
      </c>
      <c r="M1095" s="2" t="s">
        <v>89</v>
      </c>
      <c r="N1095" s="2" t="s">
        <v>270</v>
      </c>
      <c r="O1095" s="2" t="s">
        <v>81</v>
      </c>
      <c r="P1095" s="2" t="str">
        <f>"2170565807                    "</f>
        <v xml:space="preserve">2170565807                    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  <c r="AI1095" s="2">
        <v>0</v>
      </c>
      <c r="AJ1095" s="2">
        <v>0</v>
      </c>
      <c r="AK1095" s="2">
        <v>0</v>
      </c>
      <c r="AL1095" s="2">
        <v>0</v>
      </c>
      <c r="AM1095" s="2">
        <v>4.66</v>
      </c>
      <c r="AN1095" s="2">
        <v>0</v>
      </c>
      <c r="AO1095" s="2">
        <v>0</v>
      </c>
      <c r="AP1095" s="2">
        <v>0</v>
      </c>
      <c r="AQ1095" s="2">
        <v>0</v>
      </c>
      <c r="AR1095" s="2">
        <v>0</v>
      </c>
      <c r="AS1095" s="2">
        <v>0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</v>
      </c>
      <c r="BG1095" s="2">
        <v>0</v>
      </c>
      <c r="BH1095" s="2">
        <v>1</v>
      </c>
      <c r="BI1095" s="2">
        <v>1</v>
      </c>
      <c r="BJ1095" s="2">
        <v>0.2</v>
      </c>
      <c r="BK1095" s="2">
        <v>1</v>
      </c>
      <c r="BL1095" s="2">
        <v>42.1</v>
      </c>
      <c r="BM1095" s="2">
        <v>5.89</v>
      </c>
      <c r="BN1095" s="2">
        <v>47.99</v>
      </c>
      <c r="BO1095" s="2">
        <v>47.99</v>
      </c>
      <c r="BQ1095" s="2" t="s">
        <v>271</v>
      </c>
      <c r="BR1095" s="2" t="s">
        <v>83</v>
      </c>
      <c r="BS1095" s="3">
        <v>42865</v>
      </c>
      <c r="BT1095" s="4">
        <v>0.41666666666666669</v>
      </c>
      <c r="BU1095" s="2" t="s">
        <v>272</v>
      </c>
      <c r="BV1095" s="2" t="s">
        <v>87</v>
      </c>
      <c r="BW1095" s="2" t="s">
        <v>92</v>
      </c>
      <c r="BX1095" s="2" t="s">
        <v>1705</v>
      </c>
      <c r="BY1095" s="2">
        <v>1200</v>
      </c>
      <c r="CC1095" s="2" t="s">
        <v>89</v>
      </c>
      <c r="CD1095" s="2">
        <v>7405</v>
      </c>
      <c r="CE1095" s="2" t="s">
        <v>99</v>
      </c>
      <c r="CF1095" s="3">
        <v>42866</v>
      </c>
      <c r="CI1095" s="2">
        <v>1</v>
      </c>
      <c r="CJ1095" s="2">
        <v>2</v>
      </c>
      <c r="CK1095" s="2">
        <v>21</v>
      </c>
      <c r="CL1095" s="2" t="s">
        <v>87</v>
      </c>
    </row>
    <row r="1096" spans="1:90">
      <c r="A1096" s="2" t="s">
        <v>71</v>
      </c>
      <c r="B1096" s="2" t="s">
        <v>72</v>
      </c>
      <c r="C1096" s="2" t="s">
        <v>73</v>
      </c>
      <c r="E1096" s="2" t="str">
        <f>"FES1162547366"</f>
        <v>FES1162547366</v>
      </c>
      <c r="F1096" s="3">
        <v>42863</v>
      </c>
      <c r="G1096" s="2">
        <v>201711</v>
      </c>
      <c r="H1096" s="2" t="s">
        <v>74</v>
      </c>
      <c r="I1096" s="2" t="s">
        <v>75</v>
      </c>
      <c r="J1096" s="2" t="s">
        <v>76</v>
      </c>
      <c r="K1096" s="2" t="s">
        <v>77</v>
      </c>
      <c r="L1096" s="2" t="s">
        <v>88</v>
      </c>
      <c r="M1096" s="2" t="s">
        <v>89</v>
      </c>
      <c r="N1096" s="2" t="s">
        <v>369</v>
      </c>
      <c r="O1096" s="2" t="s">
        <v>81</v>
      </c>
      <c r="P1096" s="2" t="str">
        <f>"2170565625                    "</f>
        <v xml:space="preserve">2170565625                    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  <c r="AH1096" s="2">
        <v>0</v>
      </c>
      <c r="AI1096" s="2">
        <v>0</v>
      </c>
      <c r="AJ1096" s="2">
        <v>0</v>
      </c>
      <c r="AK1096" s="2">
        <v>0</v>
      </c>
      <c r="AL1096" s="2">
        <v>0</v>
      </c>
      <c r="AM1096" s="2">
        <v>4.66</v>
      </c>
      <c r="AN1096" s="2">
        <v>0</v>
      </c>
      <c r="AO1096" s="2">
        <v>0</v>
      </c>
      <c r="AP1096" s="2">
        <v>0</v>
      </c>
      <c r="AQ1096" s="2">
        <v>0</v>
      </c>
      <c r="AR1096" s="2">
        <v>0</v>
      </c>
      <c r="AS1096" s="2">
        <v>0</v>
      </c>
      <c r="AT1096" s="2">
        <v>0</v>
      </c>
      <c r="AU1096" s="2">
        <v>0</v>
      </c>
      <c r="AV1096" s="2">
        <v>0</v>
      </c>
      <c r="AW1096" s="2">
        <v>0</v>
      </c>
      <c r="AX1096" s="2">
        <v>0</v>
      </c>
      <c r="AY1096" s="2">
        <v>0</v>
      </c>
      <c r="AZ1096" s="2">
        <v>0</v>
      </c>
      <c r="BA1096" s="2">
        <v>0</v>
      </c>
      <c r="BB1096" s="2">
        <v>0</v>
      </c>
      <c r="BC1096" s="2">
        <v>0</v>
      </c>
      <c r="BD1096" s="2">
        <v>0</v>
      </c>
      <c r="BE1096" s="2">
        <v>0</v>
      </c>
      <c r="BF1096" s="2">
        <v>0</v>
      </c>
      <c r="BG1096" s="2">
        <v>0</v>
      </c>
      <c r="BH1096" s="2">
        <v>1</v>
      </c>
      <c r="BI1096" s="2">
        <v>1</v>
      </c>
      <c r="BJ1096" s="2">
        <v>0.2</v>
      </c>
      <c r="BK1096" s="2">
        <v>1</v>
      </c>
      <c r="BL1096" s="2">
        <v>42.1</v>
      </c>
      <c r="BM1096" s="2">
        <v>5.89</v>
      </c>
      <c r="BN1096" s="2">
        <v>47.99</v>
      </c>
      <c r="BO1096" s="2">
        <v>47.99</v>
      </c>
      <c r="BQ1096" s="2" t="s">
        <v>203</v>
      </c>
      <c r="BR1096" s="2" t="s">
        <v>83</v>
      </c>
      <c r="BS1096" s="3">
        <v>42865</v>
      </c>
      <c r="BT1096" s="4">
        <v>0.41666666666666669</v>
      </c>
      <c r="BU1096" s="2" t="s">
        <v>1706</v>
      </c>
      <c r="BV1096" s="2" t="s">
        <v>87</v>
      </c>
      <c r="BW1096" s="2" t="s">
        <v>92</v>
      </c>
      <c r="BX1096" s="2" t="s">
        <v>93</v>
      </c>
      <c r="BY1096" s="2">
        <v>1200</v>
      </c>
      <c r="CC1096" s="2" t="s">
        <v>89</v>
      </c>
      <c r="CD1096" s="2">
        <v>7441</v>
      </c>
      <c r="CE1096" s="2" t="s">
        <v>99</v>
      </c>
      <c r="CF1096" s="3">
        <v>42866</v>
      </c>
      <c r="CI1096" s="2">
        <v>1</v>
      </c>
      <c r="CJ1096" s="2">
        <v>2</v>
      </c>
      <c r="CK1096" s="2">
        <v>21</v>
      </c>
      <c r="CL1096" s="2" t="s">
        <v>87</v>
      </c>
    </row>
    <row r="1097" spans="1:90">
      <c r="A1097" s="2" t="s">
        <v>71</v>
      </c>
      <c r="B1097" s="2" t="s">
        <v>72</v>
      </c>
      <c r="C1097" s="2" t="s">
        <v>73</v>
      </c>
      <c r="E1097" s="2" t="str">
        <f>"FES1162547396"</f>
        <v>FES1162547396</v>
      </c>
      <c r="F1097" s="3">
        <v>42863</v>
      </c>
      <c r="G1097" s="2">
        <v>201711</v>
      </c>
      <c r="H1097" s="2" t="s">
        <v>74</v>
      </c>
      <c r="I1097" s="2" t="s">
        <v>75</v>
      </c>
      <c r="J1097" s="2" t="s">
        <v>76</v>
      </c>
      <c r="K1097" s="2" t="s">
        <v>77</v>
      </c>
      <c r="L1097" s="2" t="s">
        <v>88</v>
      </c>
      <c r="M1097" s="2" t="s">
        <v>89</v>
      </c>
      <c r="N1097" s="2" t="s">
        <v>270</v>
      </c>
      <c r="O1097" s="2" t="s">
        <v>81</v>
      </c>
      <c r="P1097" s="2" t="str">
        <f>"2170565659                    "</f>
        <v xml:space="preserve">2170565659                    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  <c r="AI1097" s="2">
        <v>0</v>
      </c>
      <c r="AJ1097" s="2">
        <v>0</v>
      </c>
      <c r="AK1097" s="2">
        <v>0</v>
      </c>
      <c r="AL1097" s="2">
        <v>0</v>
      </c>
      <c r="AM1097" s="2">
        <v>4.66</v>
      </c>
      <c r="AN1097" s="2">
        <v>0</v>
      </c>
      <c r="AO1097" s="2">
        <v>0</v>
      </c>
      <c r="AP1097" s="2">
        <v>0</v>
      </c>
      <c r="AQ1097" s="2">
        <v>0</v>
      </c>
      <c r="AR1097" s="2">
        <v>0</v>
      </c>
      <c r="AS1097" s="2">
        <v>0</v>
      </c>
      <c r="AT1097" s="2">
        <v>0</v>
      </c>
      <c r="AU1097" s="2">
        <v>0</v>
      </c>
      <c r="AV1097" s="2">
        <v>0</v>
      </c>
      <c r="AW1097" s="2">
        <v>0</v>
      </c>
      <c r="AX1097" s="2"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v>0</v>
      </c>
      <c r="BD1097" s="2">
        <v>0</v>
      </c>
      <c r="BE1097" s="2">
        <v>0</v>
      </c>
      <c r="BF1097" s="2">
        <v>0</v>
      </c>
      <c r="BG1097" s="2">
        <v>0</v>
      </c>
      <c r="BH1097" s="2">
        <v>1</v>
      </c>
      <c r="BI1097" s="2">
        <v>1</v>
      </c>
      <c r="BJ1097" s="2">
        <v>0.2</v>
      </c>
      <c r="BK1097" s="2">
        <v>1</v>
      </c>
      <c r="BL1097" s="2">
        <v>42.1</v>
      </c>
      <c r="BM1097" s="2">
        <v>5.89</v>
      </c>
      <c r="BN1097" s="2">
        <v>47.99</v>
      </c>
      <c r="BO1097" s="2">
        <v>47.99</v>
      </c>
      <c r="BQ1097" s="2" t="s">
        <v>271</v>
      </c>
      <c r="BR1097" s="2" t="s">
        <v>83</v>
      </c>
      <c r="BS1097" s="3">
        <v>42865</v>
      </c>
      <c r="BT1097" s="4">
        <v>0.41666666666666669</v>
      </c>
      <c r="BU1097" s="2" t="s">
        <v>272</v>
      </c>
      <c r="BV1097" s="2" t="s">
        <v>87</v>
      </c>
      <c r="BW1097" s="2" t="s">
        <v>92</v>
      </c>
      <c r="BX1097" s="2" t="s">
        <v>1705</v>
      </c>
      <c r="BY1097" s="2">
        <v>1200</v>
      </c>
      <c r="CC1097" s="2" t="s">
        <v>89</v>
      </c>
      <c r="CD1097" s="2">
        <v>7405</v>
      </c>
      <c r="CE1097" s="2" t="s">
        <v>99</v>
      </c>
      <c r="CF1097" s="3">
        <v>42866</v>
      </c>
      <c r="CI1097" s="2">
        <v>1</v>
      </c>
      <c r="CJ1097" s="2">
        <v>2</v>
      </c>
      <c r="CK1097" s="2">
        <v>21</v>
      </c>
      <c r="CL1097" s="2" t="s">
        <v>87</v>
      </c>
    </row>
    <row r="1098" spans="1:90">
      <c r="A1098" s="2" t="s">
        <v>71</v>
      </c>
      <c r="B1098" s="2" t="s">
        <v>72</v>
      </c>
      <c r="C1098" s="2" t="s">
        <v>73</v>
      </c>
      <c r="E1098" s="2" t="str">
        <f>"FES1162547376"</f>
        <v>FES1162547376</v>
      </c>
      <c r="F1098" s="3">
        <v>42863</v>
      </c>
      <c r="G1098" s="2">
        <v>201711</v>
      </c>
      <c r="H1098" s="2" t="s">
        <v>74</v>
      </c>
      <c r="I1098" s="2" t="s">
        <v>75</v>
      </c>
      <c r="J1098" s="2" t="s">
        <v>76</v>
      </c>
      <c r="K1098" s="2" t="s">
        <v>77</v>
      </c>
      <c r="L1098" s="2" t="s">
        <v>94</v>
      </c>
      <c r="M1098" s="2" t="s">
        <v>94</v>
      </c>
      <c r="N1098" s="2" t="s">
        <v>1707</v>
      </c>
      <c r="O1098" s="2" t="s">
        <v>81</v>
      </c>
      <c r="P1098" s="2" t="str">
        <f>"2170565634                    "</f>
        <v xml:space="preserve">2170565634                    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0</v>
      </c>
      <c r="AG1098" s="2">
        <v>0</v>
      </c>
      <c r="AH1098" s="2">
        <v>0</v>
      </c>
      <c r="AI1098" s="2">
        <v>0</v>
      </c>
      <c r="AJ1098" s="2">
        <v>0</v>
      </c>
      <c r="AK1098" s="2">
        <v>0</v>
      </c>
      <c r="AL1098" s="2">
        <v>0</v>
      </c>
      <c r="AM1098" s="2">
        <v>4.66</v>
      </c>
      <c r="AN1098" s="2">
        <v>0</v>
      </c>
      <c r="AO1098" s="2">
        <v>0</v>
      </c>
      <c r="AP1098" s="2">
        <v>0</v>
      </c>
      <c r="AQ1098" s="2">
        <v>0</v>
      </c>
      <c r="AR1098" s="2">
        <v>0</v>
      </c>
      <c r="AS1098" s="2">
        <v>0</v>
      </c>
      <c r="AT1098" s="2">
        <v>0</v>
      </c>
      <c r="AU1098" s="2">
        <v>0</v>
      </c>
      <c r="AV1098" s="2">
        <v>0</v>
      </c>
      <c r="AW1098" s="2">
        <v>0</v>
      </c>
      <c r="AX1098" s="2">
        <v>0</v>
      </c>
      <c r="AY1098" s="2">
        <v>0</v>
      </c>
      <c r="AZ1098" s="2">
        <v>0</v>
      </c>
      <c r="BA1098" s="2">
        <v>0</v>
      </c>
      <c r="BB1098" s="2">
        <v>0</v>
      </c>
      <c r="BC1098" s="2">
        <v>0</v>
      </c>
      <c r="BD1098" s="2">
        <v>0</v>
      </c>
      <c r="BE1098" s="2">
        <v>0</v>
      </c>
      <c r="BF1098" s="2">
        <v>0</v>
      </c>
      <c r="BG1098" s="2">
        <v>0</v>
      </c>
      <c r="BH1098" s="2">
        <v>1</v>
      </c>
      <c r="BI1098" s="2">
        <v>1</v>
      </c>
      <c r="BJ1098" s="2">
        <v>0.2</v>
      </c>
      <c r="BK1098" s="2">
        <v>1</v>
      </c>
      <c r="BL1098" s="2">
        <v>42.1</v>
      </c>
      <c r="BM1098" s="2">
        <v>5.89</v>
      </c>
      <c r="BN1098" s="2">
        <v>47.99</v>
      </c>
      <c r="BO1098" s="2">
        <v>47.99</v>
      </c>
      <c r="BQ1098" s="2" t="s">
        <v>307</v>
      </c>
      <c r="BR1098" s="2" t="s">
        <v>83</v>
      </c>
      <c r="BS1098" s="3">
        <v>42865</v>
      </c>
      <c r="BT1098" s="4">
        <v>0.58333333333333337</v>
      </c>
      <c r="BU1098" s="2" t="s">
        <v>1708</v>
      </c>
      <c r="BV1098" s="2" t="s">
        <v>87</v>
      </c>
      <c r="BW1098" s="2" t="s">
        <v>150</v>
      </c>
      <c r="BX1098" s="2" t="s">
        <v>846</v>
      </c>
      <c r="BY1098" s="2">
        <v>1200</v>
      </c>
      <c r="CC1098" s="2" t="s">
        <v>94</v>
      </c>
      <c r="CD1098" s="2">
        <v>7620</v>
      </c>
      <c r="CE1098" s="2" t="s">
        <v>99</v>
      </c>
      <c r="CF1098" s="3">
        <v>42866</v>
      </c>
      <c r="CI1098" s="2">
        <v>1</v>
      </c>
      <c r="CJ1098" s="2">
        <v>2</v>
      </c>
      <c r="CK1098" s="2">
        <v>21</v>
      </c>
      <c r="CL1098" s="2" t="s">
        <v>87</v>
      </c>
    </row>
    <row r="1099" spans="1:90">
      <c r="A1099" s="2" t="s">
        <v>71</v>
      </c>
      <c r="B1099" s="2" t="s">
        <v>72</v>
      </c>
      <c r="C1099" s="2" t="s">
        <v>73</v>
      </c>
      <c r="E1099" s="2" t="str">
        <f>"FES1162547655"</f>
        <v>FES1162547655</v>
      </c>
      <c r="F1099" s="3">
        <v>42863</v>
      </c>
      <c r="G1099" s="2">
        <v>201711</v>
      </c>
      <c r="H1099" s="2" t="s">
        <v>74</v>
      </c>
      <c r="I1099" s="2" t="s">
        <v>75</v>
      </c>
      <c r="J1099" s="2" t="s">
        <v>76</v>
      </c>
      <c r="K1099" s="2" t="s">
        <v>77</v>
      </c>
      <c r="L1099" s="2" t="s">
        <v>390</v>
      </c>
      <c r="M1099" s="2" t="s">
        <v>391</v>
      </c>
      <c r="N1099" s="2" t="s">
        <v>744</v>
      </c>
      <c r="O1099" s="2" t="s">
        <v>81</v>
      </c>
      <c r="P1099" s="2" t="str">
        <f>"2170565915                    "</f>
        <v xml:space="preserve">2170565915                    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0</v>
      </c>
      <c r="AH1099" s="2">
        <v>0</v>
      </c>
      <c r="AI1099" s="2">
        <v>0</v>
      </c>
      <c r="AJ1099" s="2">
        <v>0</v>
      </c>
      <c r="AK1099" s="2">
        <v>0</v>
      </c>
      <c r="AL1099" s="2">
        <v>0</v>
      </c>
      <c r="AM1099" s="2">
        <v>41.92</v>
      </c>
      <c r="AN1099" s="2">
        <v>0</v>
      </c>
      <c r="AO1099" s="2">
        <v>0</v>
      </c>
      <c r="AP1099" s="2">
        <v>0</v>
      </c>
      <c r="AQ1099" s="2">
        <v>0</v>
      </c>
      <c r="AR1099" s="2">
        <v>0</v>
      </c>
      <c r="AS1099" s="2">
        <v>0</v>
      </c>
      <c r="AT1099" s="2">
        <v>0</v>
      </c>
      <c r="AU1099" s="2">
        <v>0</v>
      </c>
      <c r="AV1099" s="2">
        <v>0</v>
      </c>
      <c r="AW1099" s="2">
        <v>0</v>
      </c>
      <c r="AX1099" s="2">
        <v>0</v>
      </c>
      <c r="AY1099" s="2">
        <v>0</v>
      </c>
      <c r="AZ1099" s="2">
        <v>0</v>
      </c>
      <c r="BA1099" s="2">
        <v>0</v>
      </c>
      <c r="BB1099" s="2">
        <v>0</v>
      </c>
      <c r="BC1099" s="2">
        <v>0</v>
      </c>
      <c r="BD1099" s="2">
        <v>0</v>
      </c>
      <c r="BE1099" s="2">
        <v>0</v>
      </c>
      <c r="BF1099" s="2">
        <v>0</v>
      </c>
      <c r="BG1099" s="2">
        <v>0</v>
      </c>
      <c r="BH1099" s="2">
        <v>1</v>
      </c>
      <c r="BI1099" s="2">
        <v>18</v>
      </c>
      <c r="BJ1099" s="2">
        <v>9</v>
      </c>
      <c r="BK1099" s="2">
        <v>18</v>
      </c>
      <c r="BL1099" s="2">
        <v>378.88</v>
      </c>
      <c r="BM1099" s="2">
        <v>53.04</v>
      </c>
      <c r="BN1099" s="2">
        <v>431.92</v>
      </c>
      <c r="BO1099" s="2">
        <v>431.92</v>
      </c>
      <c r="BQ1099" s="2" t="s">
        <v>745</v>
      </c>
      <c r="BR1099" s="2" t="s">
        <v>83</v>
      </c>
      <c r="BS1099" s="3">
        <v>42864</v>
      </c>
      <c r="BT1099" s="4">
        <v>0.5</v>
      </c>
      <c r="BU1099" s="2" t="s">
        <v>989</v>
      </c>
      <c r="BV1099" s="2" t="s">
        <v>98</v>
      </c>
      <c r="BY1099" s="2">
        <v>44805.15</v>
      </c>
      <c r="CC1099" s="2" t="s">
        <v>391</v>
      </c>
      <c r="CD1099" s="2">
        <v>5201</v>
      </c>
      <c r="CE1099" s="2" t="s">
        <v>86</v>
      </c>
      <c r="CF1099" s="3">
        <v>42866</v>
      </c>
      <c r="CI1099" s="2">
        <v>1</v>
      </c>
      <c r="CJ1099" s="2">
        <v>1</v>
      </c>
      <c r="CK1099" s="2">
        <v>21</v>
      </c>
      <c r="CL1099" s="2" t="s">
        <v>87</v>
      </c>
    </row>
    <row r="1100" spans="1:90">
      <c r="A1100" s="2" t="s">
        <v>71</v>
      </c>
      <c r="B1100" s="2" t="s">
        <v>72</v>
      </c>
      <c r="C1100" s="2" t="s">
        <v>73</v>
      </c>
      <c r="E1100" s="2" t="str">
        <f>"FES1162547477"</f>
        <v>FES1162547477</v>
      </c>
      <c r="F1100" s="3">
        <v>42863</v>
      </c>
      <c r="G1100" s="2">
        <v>201711</v>
      </c>
      <c r="H1100" s="2" t="s">
        <v>74</v>
      </c>
      <c r="I1100" s="2" t="s">
        <v>75</v>
      </c>
      <c r="J1100" s="2" t="s">
        <v>76</v>
      </c>
      <c r="K1100" s="2" t="s">
        <v>77</v>
      </c>
      <c r="L1100" s="2" t="s">
        <v>88</v>
      </c>
      <c r="M1100" s="2" t="s">
        <v>89</v>
      </c>
      <c r="N1100" s="2" t="s">
        <v>270</v>
      </c>
      <c r="O1100" s="2" t="s">
        <v>81</v>
      </c>
      <c r="P1100" s="2" t="str">
        <f>"2170565007                    "</f>
        <v xml:space="preserve">2170565007                    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  <c r="AI1100" s="2">
        <v>0</v>
      </c>
      <c r="AJ1100" s="2">
        <v>0</v>
      </c>
      <c r="AK1100" s="2">
        <v>0</v>
      </c>
      <c r="AL1100" s="2">
        <v>0</v>
      </c>
      <c r="AM1100" s="2">
        <v>4.66</v>
      </c>
      <c r="AN1100" s="2">
        <v>0</v>
      </c>
      <c r="AO1100" s="2">
        <v>0</v>
      </c>
      <c r="AP1100" s="2">
        <v>0</v>
      </c>
      <c r="AQ1100" s="2">
        <v>0</v>
      </c>
      <c r="AR1100" s="2">
        <v>0</v>
      </c>
      <c r="AS1100" s="2">
        <v>0</v>
      </c>
      <c r="AT1100" s="2">
        <v>0</v>
      </c>
      <c r="AU1100" s="2">
        <v>0</v>
      </c>
      <c r="AV1100" s="2">
        <v>0</v>
      </c>
      <c r="AW1100" s="2">
        <v>0</v>
      </c>
      <c r="AX1100" s="2">
        <v>0</v>
      </c>
      <c r="AY1100" s="2">
        <v>0</v>
      </c>
      <c r="AZ1100" s="2">
        <v>0</v>
      </c>
      <c r="BA1100" s="2">
        <v>0</v>
      </c>
      <c r="BB1100" s="2">
        <v>0</v>
      </c>
      <c r="BC1100" s="2">
        <v>0</v>
      </c>
      <c r="BD1100" s="2">
        <v>0</v>
      </c>
      <c r="BE1100" s="2">
        <v>0</v>
      </c>
      <c r="BF1100" s="2">
        <v>0</v>
      </c>
      <c r="BG1100" s="2">
        <v>0</v>
      </c>
      <c r="BH1100" s="2">
        <v>1</v>
      </c>
      <c r="BI1100" s="2">
        <v>1</v>
      </c>
      <c r="BJ1100" s="2">
        <v>0.2</v>
      </c>
      <c r="BK1100" s="2">
        <v>1</v>
      </c>
      <c r="BL1100" s="2">
        <v>42.1</v>
      </c>
      <c r="BM1100" s="2">
        <v>5.89</v>
      </c>
      <c r="BN1100" s="2">
        <v>47.99</v>
      </c>
      <c r="BO1100" s="2">
        <v>47.99</v>
      </c>
      <c r="BQ1100" s="2" t="s">
        <v>271</v>
      </c>
      <c r="BR1100" s="2" t="s">
        <v>83</v>
      </c>
      <c r="BS1100" s="3">
        <v>42865</v>
      </c>
      <c r="BT1100" s="4">
        <v>0.41666666666666669</v>
      </c>
      <c r="BU1100" s="2" t="s">
        <v>272</v>
      </c>
      <c r="BV1100" s="2" t="s">
        <v>87</v>
      </c>
      <c r="BW1100" s="2" t="s">
        <v>92</v>
      </c>
      <c r="BX1100" s="2" t="s">
        <v>1705</v>
      </c>
      <c r="BY1100" s="2">
        <v>1200</v>
      </c>
      <c r="CC1100" s="2" t="s">
        <v>89</v>
      </c>
      <c r="CD1100" s="2">
        <v>7405</v>
      </c>
      <c r="CE1100" s="2" t="s">
        <v>99</v>
      </c>
      <c r="CF1100" s="3">
        <v>42866</v>
      </c>
      <c r="CI1100" s="2">
        <v>1</v>
      </c>
      <c r="CJ1100" s="2">
        <v>2</v>
      </c>
      <c r="CK1100" s="2">
        <v>21</v>
      </c>
      <c r="CL1100" s="2" t="s">
        <v>87</v>
      </c>
    </row>
    <row r="1101" spans="1:90">
      <c r="A1101" s="2" t="s">
        <v>71</v>
      </c>
      <c r="B1101" s="2" t="s">
        <v>72</v>
      </c>
      <c r="C1101" s="2" t="s">
        <v>73</v>
      </c>
      <c r="E1101" s="2" t="str">
        <f>"FES1162547351"</f>
        <v>FES1162547351</v>
      </c>
      <c r="F1101" s="3">
        <v>42863</v>
      </c>
      <c r="G1101" s="2">
        <v>201711</v>
      </c>
      <c r="H1101" s="2" t="s">
        <v>74</v>
      </c>
      <c r="I1101" s="2" t="s">
        <v>75</v>
      </c>
      <c r="J1101" s="2" t="s">
        <v>76</v>
      </c>
      <c r="K1101" s="2" t="s">
        <v>77</v>
      </c>
      <c r="L1101" s="2" t="s">
        <v>88</v>
      </c>
      <c r="M1101" s="2" t="s">
        <v>89</v>
      </c>
      <c r="N1101" s="2" t="s">
        <v>1709</v>
      </c>
      <c r="O1101" s="2" t="s">
        <v>81</v>
      </c>
      <c r="P1101" s="2" t="str">
        <f>"2170565611                    "</f>
        <v xml:space="preserve">2170565611                    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  <c r="AI1101" s="2">
        <v>0</v>
      </c>
      <c r="AJ1101" s="2">
        <v>0</v>
      </c>
      <c r="AK1101" s="2">
        <v>0</v>
      </c>
      <c r="AL1101" s="2">
        <v>0</v>
      </c>
      <c r="AM1101" s="2">
        <v>4.66</v>
      </c>
      <c r="AN1101" s="2">
        <v>0</v>
      </c>
      <c r="AO1101" s="2">
        <v>0</v>
      </c>
      <c r="AP1101" s="2">
        <v>0</v>
      </c>
      <c r="AQ1101" s="2">
        <v>0</v>
      </c>
      <c r="AR1101" s="2">
        <v>0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2">
        <v>1</v>
      </c>
      <c r="BI1101" s="2">
        <v>1</v>
      </c>
      <c r="BJ1101" s="2">
        <v>0.2</v>
      </c>
      <c r="BK1101" s="2">
        <v>1</v>
      </c>
      <c r="BL1101" s="2">
        <v>42.1</v>
      </c>
      <c r="BM1101" s="2">
        <v>5.89</v>
      </c>
      <c r="BN1101" s="2">
        <v>47.99</v>
      </c>
      <c r="BO1101" s="2">
        <v>47.99</v>
      </c>
      <c r="BQ1101" s="2" t="s">
        <v>1710</v>
      </c>
      <c r="BR1101" s="2" t="s">
        <v>83</v>
      </c>
      <c r="BS1101" s="3">
        <v>42865</v>
      </c>
      <c r="BT1101" s="4">
        <v>0.42638888888888887</v>
      </c>
      <c r="BU1101" s="2" t="s">
        <v>1711</v>
      </c>
      <c r="BV1101" s="2" t="s">
        <v>87</v>
      </c>
      <c r="BW1101" s="2" t="s">
        <v>161</v>
      </c>
      <c r="BX1101" s="2" t="s">
        <v>846</v>
      </c>
      <c r="BY1101" s="2">
        <v>1200</v>
      </c>
      <c r="CC1101" s="2" t="s">
        <v>89</v>
      </c>
      <c r="CD1101" s="2">
        <v>7560</v>
      </c>
      <c r="CE1101" s="2" t="s">
        <v>99</v>
      </c>
      <c r="CF1101" s="3">
        <v>42866</v>
      </c>
      <c r="CI1101" s="2">
        <v>1</v>
      </c>
      <c r="CJ1101" s="2">
        <v>2</v>
      </c>
      <c r="CK1101" s="2">
        <v>21</v>
      </c>
      <c r="CL1101" s="2" t="s">
        <v>87</v>
      </c>
    </row>
    <row r="1102" spans="1:90">
      <c r="A1102" s="2" t="s">
        <v>71</v>
      </c>
      <c r="B1102" s="2" t="s">
        <v>72</v>
      </c>
      <c r="C1102" s="2" t="s">
        <v>73</v>
      </c>
      <c r="E1102" s="2" t="str">
        <f>"FES1162547355"</f>
        <v>FES1162547355</v>
      </c>
      <c r="F1102" s="3">
        <v>42863</v>
      </c>
      <c r="G1102" s="2">
        <v>201711</v>
      </c>
      <c r="H1102" s="2" t="s">
        <v>74</v>
      </c>
      <c r="I1102" s="2" t="s">
        <v>75</v>
      </c>
      <c r="J1102" s="2" t="s">
        <v>76</v>
      </c>
      <c r="K1102" s="2" t="s">
        <v>77</v>
      </c>
      <c r="L1102" s="2" t="s">
        <v>88</v>
      </c>
      <c r="M1102" s="2" t="s">
        <v>89</v>
      </c>
      <c r="N1102" s="2" t="s">
        <v>1712</v>
      </c>
      <c r="O1102" s="2" t="s">
        <v>81</v>
      </c>
      <c r="P1102" s="2" t="str">
        <f>"2170565617                    "</f>
        <v xml:space="preserve">2170565617                    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0</v>
      </c>
      <c r="AG1102" s="2">
        <v>0</v>
      </c>
      <c r="AH1102" s="2">
        <v>0</v>
      </c>
      <c r="AI1102" s="2">
        <v>0</v>
      </c>
      <c r="AJ1102" s="2">
        <v>0</v>
      </c>
      <c r="AK1102" s="2">
        <v>0</v>
      </c>
      <c r="AL1102" s="2">
        <v>0</v>
      </c>
      <c r="AM1102" s="2">
        <v>4.66</v>
      </c>
      <c r="AN1102" s="2">
        <v>0</v>
      </c>
      <c r="AO1102" s="2">
        <v>0</v>
      </c>
      <c r="AP1102" s="2">
        <v>0</v>
      </c>
      <c r="AQ1102" s="2">
        <v>0</v>
      </c>
      <c r="AR1102" s="2">
        <v>0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0</v>
      </c>
      <c r="AZ1102" s="2">
        <v>0</v>
      </c>
      <c r="BA1102" s="2">
        <v>0</v>
      </c>
      <c r="BB1102" s="2">
        <v>0</v>
      </c>
      <c r="BC1102" s="2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1</v>
      </c>
      <c r="BI1102" s="2">
        <v>1.2</v>
      </c>
      <c r="BJ1102" s="2">
        <v>0.2</v>
      </c>
      <c r="BK1102" s="2">
        <v>1.5</v>
      </c>
      <c r="BL1102" s="2">
        <v>42.1</v>
      </c>
      <c r="BM1102" s="2">
        <v>5.89</v>
      </c>
      <c r="BN1102" s="2">
        <v>47.99</v>
      </c>
      <c r="BO1102" s="2">
        <v>47.99</v>
      </c>
      <c r="BR1102" s="2" t="s">
        <v>83</v>
      </c>
      <c r="BS1102" s="3">
        <v>42865</v>
      </c>
      <c r="BT1102" s="4">
        <v>0.41666666666666669</v>
      </c>
      <c r="BU1102" s="2" t="s">
        <v>1713</v>
      </c>
      <c r="BV1102" s="2" t="s">
        <v>87</v>
      </c>
      <c r="BW1102" s="2" t="s">
        <v>161</v>
      </c>
      <c r="BX1102" s="2" t="s">
        <v>846</v>
      </c>
      <c r="BY1102" s="2">
        <v>1200</v>
      </c>
      <c r="CC1102" s="2" t="s">
        <v>89</v>
      </c>
      <c r="CD1102" s="2">
        <v>7925</v>
      </c>
      <c r="CE1102" s="2" t="s">
        <v>99</v>
      </c>
      <c r="CF1102" s="3">
        <v>42866</v>
      </c>
      <c r="CI1102" s="2">
        <v>1</v>
      </c>
      <c r="CJ1102" s="2">
        <v>2</v>
      </c>
      <c r="CK1102" s="2">
        <v>21</v>
      </c>
      <c r="CL1102" s="2" t="s">
        <v>87</v>
      </c>
    </row>
    <row r="1103" spans="1:90">
      <c r="A1103" s="2" t="s">
        <v>71</v>
      </c>
      <c r="B1103" s="2" t="s">
        <v>72</v>
      </c>
      <c r="C1103" s="2" t="s">
        <v>73</v>
      </c>
      <c r="E1103" s="2" t="str">
        <f>"FES1162547347"</f>
        <v>FES1162547347</v>
      </c>
      <c r="F1103" s="3">
        <v>42863</v>
      </c>
      <c r="G1103" s="2">
        <v>201711</v>
      </c>
      <c r="H1103" s="2" t="s">
        <v>74</v>
      </c>
      <c r="I1103" s="2" t="s">
        <v>75</v>
      </c>
      <c r="J1103" s="2" t="s">
        <v>76</v>
      </c>
      <c r="K1103" s="2" t="s">
        <v>77</v>
      </c>
      <c r="L1103" s="2" t="s">
        <v>770</v>
      </c>
      <c r="M1103" s="2" t="s">
        <v>771</v>
      </c>
      <c r="N1103" s="2" t="s">
        <v>772</v>
      </c>
      <c r="O1103" s="2" t="s">
        <v>81</v>
      </c>
      <c r="P1103" s="2" t="str">
        <f>"2170565602                    "</f>
        <v xml:space="preserve">2170565602                    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  <c r="AI1103" s="2">
        <v>0</v>
      </c>
      <c r="AJ1103" s="2">
        <v>0</v>
      </c>
      <c r="AK1103" s="2">
        <v>0</v>
      </c>
      <c r="AL1103" s="2">
        <v>0</v>
      </c>
      <c r="AM1103" s="2">
        <v>4.66</v>
      </c>
      <c r="AN1103" s="2">
        <v>0</v>
      </c>
      <c r="AO1103" s="2">
        <v>0</v>
      </c>
      <c r="AP1103" s="2">
        <v>0</v>
      </c>
      <c r="AQ1103" s="2">
        <v>0</v>
      </c>
      <c r="AR1103" s="2">
        <v>0</v>
      </c>
      <c r="AS1103" s="2">
        <v>0</v>
      </c>
      <c r="AT1103" s="2">
        <v>0</v>
      </c>
      <c r="AU1103" s="2">
        <v>0</v>
      </c>
      <c r="AV1103" s="2">
        <v>0</v>
      </c>
      <c r="AW1103" s="2">
        <v>0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1</v>
      </c>
      <c r="BI1103" s="2">
        <v>1</v>
      </c>
      <c r="BJ1103" s="2">
        <v>0.2</v>
      </c>
      <c r="BK1103" s="2">
        <v>1</v>
      </c>
      <c r="BL1103" s="2">
        <v>42.1</v>
      </c>
      <c r="BM1103" s="2">
        <v>5.89</v>
      </c>
      <c r="BN1103" s="2">
        <v>47.99</v>
      </c>
      <c r="BO1103" s="2">
        <v>47.99</v>
      </c>
      <c r="BQ1103" s="2" t="s">
        <v>238</v>
      </c>
      <c r="BR1103" s="2" t="s">
        <v>83</v>
      </c>
      <c r="BS1103" s="3">
        <v>42865</v>
      </c>
      <c r="BT1103" s="4">
        <v>0.41666666666666669</v>
      </c>
      <c r="BU1103" s="2" t="s">
        <v>1100</v>
      </c>
      <c r="BV1103" s="2" t="s">
        <v>87</v>
      </c>
      <c r="BW1103" s="2" t="s">
        <v>92</v>
      </c>
      <c r="BX1103" s="2" t="s">
        <v>93</v>
      </c>
      <c r="BY1103" s="2">
        <v>1200</v>
      </c>
      <c r="CC1103" s="2" t="s">
        <v>771</v>
      </c>
      <c r="CD1103" s="2">
        <v>7600</v>
      </c>
      <c r="CE1103" s="2" t="s">
        <v>99</v>
      </c>
      <c r="CF1103" s="3">
        <v>42866</v>
      </c>
      <c r="CI1103" s="2">
        <v>1</v>
      </c>
      <c r="CJ1103" s="2">
        <v>2</v>
      </c>
      <c r="CK1103" s="2">
        <v>21</v>
      </c>
      <c r="CL1103" s="2" t="s">
        <v>87</v>
      </c>
    </row>
    <row r="1104" spans="1:90">
      <c r="A1104" s="2" t="s">
        <v>71</v>
      </c>
      <c r="B1104" s="2" t="s">
        <v>72</v>
      </c>
      <c r="C1104" s="2" t="s">
        <v>73</v>
      </c>
      <c r="E1104" s="2" t="str">
        <f>"FES1162547443"</f>
        <v>FES1162547443</v>
      </c>
      <c r="F1104" s="3">
        <v>42863</v>
      </c>
      <c r="G1104" s="2">
        <v>201711</v>
      </c>
      <c r="H1104" s="2" t="s">
        <v>74</v>
      </c>
      <c r="I1104" s="2" t="s">
        <v>75</v>
      </c>
      <c r="J1104" s="2" t="s">
        <v>76</v>
      </c>
      <c r="K1104" s="2" t="s">
        <v>77</v>
      </c>
      <c r="L1104" s="2" t="s">
        <v>88</v>
      </c>
      <c r="M1104" s="2" t="s">
        <v>89</v>
      </c>
      <c r="N1104" s="2" t="s">
        <v>373</v>
      </c>
      <c r="O1104" s="2" t="s">
        <v>81</v>
      </c>
      <c r="P1104" s="2" t="str">
        <f>"2170563857                    "</f>
        <v xml:space="preserve">2170563857                    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  <c r="AI1104" s="2">
        <v>0</v>
      </c>
      <c r="AJ1104" s="2">
        <v>0</v>
      </c>
      <c r="AK1104" s="2">
        <v>0</v>
      </c>
      <c r="AL1104" s="2">
        <v>0</v>
      </c>
      <c r="AM1104" s="2">
        <v>4.66</v>
      </c>
      <c r="AN1104" s="2">
        <v>0</v>
      </c>
      <c r="AO1104" s="2">
        <v>0</v>
      </c>
      <c r="AP1104" s="2">
        <v>0</v>
      </c>
      <c r="AQ1104" s="2">
        <v>0</v>
      </c>
      <c r="AR1104" s="2">
        <v>0</v>
      </c>
      <c r="AS1104" s="2">
        <v>0</v>
      </c>
      <c r="AT1104" s="2">
        <v>0</v>
      </c>
      <c r="AU1104" s="2">
        <v>0</v>
      </c>
      <c r="AV1104" s="2">
        <v>0</v>
      </c>
      <c r="AW1104" s="2">
        <v>0</v>
      </c>
      <c r="AX1104" s="2">
        <v>0</v>
      </c>
      <c r="AY1104" s="2">
        <v>0</v>
      </c>
      <c r="AZ1104" s="2">
        <v>0</v>
      </c>
      <c r="BA1104" s="2">
        <v>0</v>
      </c>
      <c r="BB1104" s="2">
        <v>0</v>
      </c>
      <c r="BC1104" s="2">
        <v>0</v>
      </c>
      <c r="BD1104" s="2">
        <v>0</v>
      </c>
      <c r="BE1104" s="2">
        <v>0</v>
      </c>
      <c r="BF1104" s="2">
        <v>0</v>
      </c>
      <c r="BG1104" s="2">
        <v>0</v>
      </c>
      <c r="BH1104" s="2">
        <v>1</v>
      </c>
      <c r="BI1104" s="2">
        <v>1</v>
      </c>
      <c r="BJ1104" s="2">
        <v>0.2</v>
      </c>
      <c r="BK1104" s="2">
        <v>1</v>
      </c>
      <c r="BL1104" s="2">
        <v>42.1</v>
      </c>
      <c r="BM1104" s="2">
        <v>5.89</v>
      </c>
      <c r="BN1104" s="2">
        <v>47.99</v>
      </c>
      <c r="BO1104" s="2">
        <v>47.99</v>
      </c>
      <c r="BQ1104" s="2" t="s">
        <v>374</v>
      </c>
      <c r="BR1104" s="2" t="s">
        <v>83</v>
      </c>
      <c r="BS1104" s="3">
        <v>42865</v>
      </c>
      <c r="BT1104" s="4">
        <v>0.41666666666666669</v>
      </c>
      <c r="BU1104" s="2" t="s">
        <v>1217</v>
      </c>
      <c r="BV1104" s="2" t="s">
        <v>87</v>
      </c>
      <c r="BW1104" s="2" t="s">
        <v>92</v>
      </c>
      <c r="BX1104" s="2" t="s">
        <v>93</v>
      </c>
      <c r="BY1104" s="2">
        <v>1200</v>
      </c>
      <c r="CC1104" s="2" t="s">
        <v>89</v>
      </c>
      <c r="CD1104" s="2">
        <v>7441</v>
      </c>
      <c r="CE1104" s="2" t="s">
        <v>99</v>
      </c>
      <c r="CF1104" s="3">
        <v>42866</v>
      </c>
      <c r="CI1104" s="2">
        <v>1</v>
      </c>
      <c r="CJ1104" s="2">
        <v>2</v>
      </c>
      <c r="CK1104" s="2">
        <v>21</v>
      </c>
      <c r="CL1104" s="2" t="s">
        <v>87</v>
      </c>
    </row>
    <row r="1105" spans="1:90">
      <c r="A1105" s="2" t="s">
        <v>71</v>
      </c>
      <c r="B1105" s="2" t="s">
        <v>72</v>
      </c>
      <c r="C1105" s="2" t="s">
        <v>73</v>
      </c>
      <c r="E1105" s="2" t="str">
        <f>"FES1162541693"</f>
        <v>FES1162541693</v>
      </c>
      <c r="F1105" s="3">
        <v>42863</v>
      </c>
      <c r="G1105" s="2">
        <v>201711</v>
      </c>
      <c r="H1105" s="2" t="s">
        <v>74</v>
      </c>
      <c r="I1105" s="2" t="s">
        <v>75</v>
      </c>
      <c r="J1105" s="2" t="s">
        <v>76</v>
      </c>
      <c r="K1105" s="2" t="s">
        <v>77</v>
      </c>
      <c r="L1105" s="2" t="s">
        <v>88</v>
      </c>
      <c r="M1105" s="2" t="s">
        <v>89</v>
      </c>
      <c r="N1105" s="2" t="s">
        <v>1714</v>
      </c>
      <c r="O1105" s="2" t="s">
        <v>81</v>
      </c>
      <c r="P1105" s="2" t="str">
        <f>"2170560523                    "</f>
        <v xml:space="preserve">2170560523                    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  <c r="AI1105" s="2">
        <v>0</v>
      </c>
      <c r="AJ1105" s="2">
        <v>0</v>
      </c>
      <c r="AK1105" s="2">
        <v>0</v>
      </c>
      <c r="AL1105" s="2">
        <v>0</v>
      </c>
      <c r="AM1105" s="2">
        <v>4.66</v>
      </c>
      <c r="AN1105" s="2">
        <v>0</v>
      </c>
      <c r="AO1105" s="2">
        <v>0</v>
      </c>
      <c r="AP1105" s="2">
        <v>0</v>
      </c>
      <c r="AQ1105" s="2">
        <v>0</v>
      </c>
      <c r="AR1105" s="2">
        <v>0</v>
      </c>
      <c r="AS1105" s="2">
        <v>0</v>
      </c>
      <c r="AT1105" s="2">
        <v>0</v>
      </c>
      <c r="AU1105" s="2">
        <v>0</v>
      </c>
      <c r="AV1105" s="2">
        <v>0</v>
      </c>
      <c r="AW1105" s="2">
        <v>0</v>
      </c>
      <c r="AX1105" s="2">
        <v>0</v>
      </c>
      <c r="AY1105" s="2">
        <v>0</v>
      </c>
      <c r="AZ1105" s="2">
        <v>0</v>
      </c>
      <c r="BA1105" s="2">
        <v>0</v>
      </c>
      <c r="BB1105" s="2">
        <v>0</v>
      </c>
      <c r="BC1105" s="2">
        <v>0</v>
      </c>
      <c r="BD1105" s="2">
        <v>0</v>
      </c>
      <c r="BE1105" s="2">
        <v>0</v>
      </c>
      <c r="BF1105" s="2">
        <v>0</v>
      </c>
      <c r="BG1105" s="2">
        <v>0</v>
      </c>
      <c r="BH1105" s="2">
        <v>1</v>
      </c>
      <c r="BI1105" s="2">
        <v>1</v>
      </c>
      <c r="BJ1105" s="2">
        <v>0.2</v>
      </c>
      <c r="BK1105" s="2">
        <v>1</v>
      </c>
      <c r="BL1105" s="2">
        <v>42.1</v>
      </c>
      <c r="BM1105" s="2">
        <v>5.89</v>
      </c>
      <c r="BN1105" s="2">
        <v>47.99</v>
      </c>
      <c r="BO1105" s="2">
        <v>47.99</v>
      </c>
      <c r="BQ1105" s="2" t="s">
        <v>238</v>
      </c>
      <c r="BR1105" s="2" t="s">
        <v>83</v>
      </c>
      <c r="BS1105" s="3">
        <v>42866</v>
      </c>
      <c r="BT1105" s="4">
        <v>0.39583333333333331</v>
      </c>
      <c r="BU1105" s="2" t="s">
        <v>1715</v>
      </c>
      <c r="BV1105" s="2" t="s">
        <v>87</v>
      </c>
      <c r="BW1105" s="2" t="s">
        <v>161</v>
      </c>
      <c r="BX1105" s="2" t="s">
        <v>846</v>
      </c>
      <c r="BY1105" s="2">
        <v>1200</v>
      </c>
      <c r="CC1105" s="2" t="s">
        <v>89</v>
      </c>
      <c r="CD1105" s="2">
        <v>7500</v>
      </c>
      <c r="CE1105" s="2" t="s">
        <v>99</v>
      </c>
      <c r="CF1105" s="3">
        <v>42867</v>
      </c>
      <c r="CI1105" s="2">
        <v>1</v>
      </c>
      <c r="CJ1105" s="2">
        <v>3</v>
      </c>
      <c r="CK1105" s="2">
        <v>21</v>
      </c>
      <c r="CL1105" s="2" t="s">
        <v>87</v>
      </c>
    </row>
    <row r="1106" spans="1:90">
      <c r="A1106" s="2" t="s">
        <v>71</v>
      </c>
      <c r="B1106" s="2" t="s">
        <v>72</v>
      </c>
      <c r="C1106" s="2" t="s">
        <v>73</v>
      </c>
      <c r="E1106" s="2" t="str">
        <f>"RFES1162547601"</f>
        <v>RFES1162547601</v>
      </c>
      <c r="F1106" s="3">
        <v>42864</v>
      </c>
      <c r="G1106" s="2">
        <v>201711</v>
      </c>
      <c r="H1106" s="2" t="s">
        <v>74</v>
      </c>
      <c r="I1106" s="2" t="s">
        <v>75</v>
      </c>
      <c r="J1106" s="2" t="s">
        <v>1703</v>
      </c>
      <c r="K1106" s="2" t="s">
        <v>77</v>
      </c>
      <c r="L1106" s="2" t="s">
        <v>74</v>
      </c>
      <c r="M1106" s="2" t="s">
        <v>75</v>
      </c>
      <c r="N1106" s="2" t="s">
        <v>76</v>
      </c>
      <c r="O1106" s="2" t="s">
        <v>81</v>
      </c>
      <c r="P1106" s="2" t="str">
        <f>"2170565860                    "</f>
        <v xml:space="preserve">2170565860                    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0</v>
      </c>
      <c r="AG1106" s="2">
        <v>0</v>
      </c>
      <c r="AH1106" s="2">
        <v>0</v>
      </c>
      <c r="AI1106" s="2">
        <v>0</v>
      </c>
      <c r="AJ1106" s="2">
        <v>0</v>
      </c>
      <c r="AK1106" s="2">
        <v>0</v>
      </c>
      <c r="AL1106" s="2">
        <v>0</v>
      </c>
      <c r="AM1106" s="2">
        <v>3.64</v>
      </c>
      <c r="AN1106" s="2">
        <v>0</v>
      </c>
      <c r="AO1106" s="2">
        <v>0</v>
      </c>
      <c r="AP1106" s="2">
        <v>0</v>
      </c>
      <c r="AQ1106" s="2">
        <v>0</v>
      </c>
      <c r="AR1106" s="2">
        <v>0</v>
      </c>
      <c r="AS1106" s="2">
        <v>0</v>
      </c>
      <c r="AT1106" s="2">
        <v>0</v>
      </c>
      <c r="AU1106" s="2">
        <v>0</v>
      </c>
      <c r="AV1106" s="2">
        <v>0</v>
      </c>
      <c r="AW1106" s="2">
        <v>0</v>
      </c>
      <c r="AX1106" s="2">
        <v>0</v>
      </c>
      <c r="AY1106" s="2">
        <v>0</v>
      </c>
      <c r="AZ1106" s="2">
        <v>0</v>
      </c>
      <c r="BA1106" s="2">
        <v>0</v>
      </c>
      <c r="BB1106" s="2">
        <v>0</v>
      </c>
      <c r="BC1106" s="2">
        <v>0</v>
      </c>
      <c r="BD1106" s="2">
        <v>0</v>
      </c>
      <c r="BE1106" s="2">
        <v>0</v>
      </c>
      <c r="BF1106" s="2">
        <v>0</v>
      </c>
      <c r="BG1106" s="2">
        <v>0</v>
      </c>
      <c r="BH1106" s="2">
        <v>1</v>
      </c>
      <c r="BI1106" s="2">
        <v>1.5</v>
      </c>
      <c r="BJ1106" s="2">
        <v>2</v>
      </c>
      <c r="BK1106" s="2">
        <v>2</v>
      </c>
      <c r="BL1106" s="2">
        <v>32.89</v>
      </c>
      <c r="BM1106" s="2">
        <v>4.5999999999999996</v>
      </c>
      <c r="BN1106" s="2">
        <v>37.49</v>
      </c>
      <c r="BO1106" s="2">
        <v>37.49</v>
      </c>
      <c r="BQ1106" s="2" t="s">
        <v>83</v>
      </c>
      <c r="BS1106" s="3">
        <v>42865</v>
      </c>
      <c r="BT1106" s="4">
        <v>0.36041666666666666</v>
      </c>
      <c r="BU1106" s="2" t="s">
        <v>1716</v>
      </c>
      <c r="BV1106" s="2" t="s">
        <v>98</v>
      </c>
      <c r="BY1106" s="2">
        <v>10021.790000000001</v>
      </c>
      <c r="BZ1106" s="2" t="s">
        <v>27</v>
      </c>
      <c r="CC1106" s="2" t="s">
        <v>75</v>
      </c>
      <c r="CD1106" s="2">
        <v>1601</v>
      </c>
      <c r="CE1106" s="2" t="s">
        <v>99</v>
      </c>
      <c r="CF1106" s="3">
        <v>42866</v>
      </c>
      <c r="CI1106" s="2">
        <v>1</v>
      </c>
      <c r="CJ1106" s="2">
        <v>1</v>
      </c>
      <c r="CK1106" s="2">
        <v>22</v>
      </c>
      <c r="CL1106" s="2" t="s">
        <v>87</v>
      </c>
    </row>
    <row r="1107" spans="1:90">
      <c r="A1107" s="2" t="s">
        <v>71</v>
      </c>
      <c r="B1107" s="2" t="s">
        <v>72</v>
      </c>
      <c r="C1107" s="2" t="s">
        <v>73</v>
      </c>
      <c r="E1107" s="2" t="str">
        <f>"080001625029"</f>
        <v>080001625029</v>
      </c>
      <c r="F1107" s="3">
        <v>42863</v>
      </c>
      <c r="G1107" s="2">
        <v>201711</v>
      </c>
      <c r="H1107" s="2" t="s">
        <v>390</v>
      </c>
      <c r="I1107" s="2" t="s">
        <v>391</v>
      </c>
      <c r="J1107" s="2" t="s">
        <v>1717</v>
      </c>
      <c r="K1107" s="2" t="s">
        <v>77</v>
      </c>
      <c r="L1107" s="2" t="s">
        <v>74</v>
      </c>
      <c r="M1107" s="2" t="s">
        <v>75</v>
      </c>
      <c r="N1107" s="2" t="s">
        <v>115</v>
      </c>
      <c r="O1107" s="2" t="s">
        <v>81</v>
      </c>
      <c r="P1107" s="2" t="str">
        <f>"ZA1000639497                  "</f>
        <v xml:space="preserve">ZA1000639497                  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0</v>
      </c>
      <c r="AH1107" s="2">
        <v>0</v>
      </c>
      <c r="AI1107" s="2">
        <v>0</v>
      </c>
      <c r="AJ1107" s="2">
        <v>0</v>
      </c>
      <c r="AK1107" s="2">
        <v>0</v>
      </c>
      <c r="AL1107" s="2">
        <v>0</v>
      </c>
      <c r="AM1107" s="2">
        <v>4.66</v>
      </c>
      <c r="AN1107" s="2">
        <v>0</v>
      </c>
      <c r="AO1107" s="2">
        <v>0</v>
      </c>
      <c r="AP1107" s="2">
        <v>0</v>
      </c>
      <c r="AQ1107" s="2">
        <v>0</v>
      </c>
      <c r="AR1107" s="2">
        <v>0</v>
      </c>
      <c r="AS1107" s="2">
        <v>0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0</v>
      </c>
      <c r="AZ1107" s="2">
        <v>0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1</v>
      </c>
      <c r="BI1107" s="2">
        <v>1</v>
      </c>
      <c r="BJ1107" s="2">
        <v>0.2</v>
      </c>
      <c r="BK1107" s="2">
        <v>1</v>
      </c>
      <c r="BL1107" s="2">
        <v>42.1</v>
      </c>
      <c r="BM1107" s="2">
        <v>5.89</v>
      </c>
      <c r="BN1107" s="2">
        <v>47.99</v>
      </c>
      <c r="BO1107" s="2">
        <v>47.99</v>
      </c>
      <c r="BP1107" s="2" t="s">
        <v>980</v>
      </c>
      <c r="BQ1107" s="2" t="s">
        <v>168</v>
      </c>
      <c r="BR1107" s="2" t="s">
        <v>1718</v>
      </c>
      <c r="BS1107" s="3">
        <v>42865</v>
      </c>
      <c r="BT1107" s="4">
        <v>0.36041666666666666</v>
      </c>
      <c r="BU1107" s="2" t="s">
        <v>1716</v>
      </c>
      <c r="BV1107" s="2" t="s">
        <v>98</v>
      </c>
      <c r="BY1107" s="2">
        <v>1200</v>
      </c>
      <c r="CC1107" s="2" t="s">
        <v>75</v>
      </c>
      <c r="CD1107" s="2">
        <v>1601</v>
      </c>
      <c r="CE1107" s="2" t="s">
        <v>86</v>
      </c>
      <c r="CF1107" s="3">
        <v>42866</v>
      </c>
      <c r="CI1107" s="2">
        <v>1</v>
      </c>
      <c r="CJ1107" s="2">
        <v>1</v>
      </c>
      <c r="CK1107" s="2">
        <v>21</v>
      </c>
      <c r="CL1107" s="2" t="s">
        <v>87</v>
      </c>
    </row>
    <row r="1108" spans="1:90">
      <c r="A1108" s="2" t="s">
        <v>71</v>
      </c>
      <c r="B1108" s="2" t="s">
        <v>72</v>
      </c>
      <c r="C1108" s="2" t="s">
        <v>73</v>
      </c>
      <c r="E1108" s="2" t="str">
        <f>"FES1162538294"</f>
        <v>FES1162538294</v>
      </c>
      <c r="F1108" s="3">
        <v>42863</v>
      </c>
      <c r="G1108" s="2">
        <v>201711</v>
      </c>
      <c r="H1108" s="2" t="s">
        <v>74</v>
      </c>
      <c r="I1108" s="2" t="s">
        <v>75</v>
      </c>
      <c r="J1108" s="2" t="s">
        <v>76</v>
      </c>
      <c r="K1108" s="2" t="s">
        <v>77</v>
      </c>
      <c r="L1108" s="2" t="s">
        <v>1045</v>
      </c>
      <c r="M1108" s="2" t="s">
        <v>1046</v>
      </c>
      <c r="N1108" s="2" t="s">
        <v>1164</v>
      </c>
      <c r="O1108" s="2" t="s">
        <v>81</v>
      </c>
      <c r="P1108" s="2" t="str">
        <f>"2170565787                    "</f>
        <v xml:space="preserve">2170565787                    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  <c r="AI1108" s="2">
        <v>0</v>
      </c>
      <c r="AJ1108" s="2">
        <v>0</v>
      </c>
      <c r="AK1108" s="2">
        <v>0</v>
      </c>
      <c r="AL1108" s="2">
        <v>0</v>
      </c>
      <c r="AM1108" s="2">
        <v>3.64</v>
      </c>
      <c r="AN1108" s="2">
        <v>0</v>
      </c>
      <c r="AO1108" s="2">
        <v>0</v>
      </c>
      <c r="AP1108" s="2">
        <v>0</v>
      </c>
      <c r="AQ1108" s="2">
        <v>0</v>
      </c>
      <c r="AR1108" s="2">
        <v>0</v>
      </c>
      <c r="AS1108" s="2">
        <v>0</v>
      </c>
      <c r="AT1108" s="2">
        <v>0</v>
      </c>
      <c r="AU1108" s="2">
        <v>0</v>
      </c>
      <c r="AV1108" s="2">
        <v>0</v>
      </c>
      <c r="AW1108" s="2">
        <v>0</v>
      </c>
      <c r="AX1108" s="2">
        <v>0</v>
      </c>
      <c r="AY1108" s="2">
        <v>0</v>
      </c>
      <c r="AZ1108" s="2">
        <v>0</v>
      </c>
      <c r="BA1108" s="2">
        <v>0</v>
      </c>
      <c r="BB1108" s="2">
        <v>0</v>
      </c>
      <c r="BC1108" s="2">
        <v>0</v>
      </c>
      <c r="BD1108" s="2">
        <v>0</v>
      </c>
      <c r="BE1108" s="2">
        <v>0</v>
      </c>
      <c r="BF1108" s="2">
        <v>0</v>
      </c>
      <c r="BG1108" s="2">
        <v>0</v>
      </c>
      <c r="BH1108" s="2">
        <v>1</v>
      </c>
      <c r="BI1108" s="2">
        <v>3.2</v>
      </c>
      <c r="BJ1108" s="2">
        <v>4.4000000000000004</v>
      </c>
      <c r="BK1108" s="2">
        <v>5</v>
      </c>
      <c r="BL1108" s="2">
        <v>32.89</v>
      </c>
      <c r="BM1108" s="2">
        <v>4.5999999999999996</v>
      </c>
      <c r="BN1108" s="2">
        <v>37.49</v>
      </c>
      <c r="BO1108" s="2">
        <v>37.49</v>
      </c>
      <c r="BQ1108" s="2" t="s">
        <v>1165</v>
      </c>
      <c r="BR1108" s="2" t="s">
        <v>83</v>
      </c>
      <c r="BS1108" s="3">
        <v>42866</v>
      </c>
      <c r="BT1108" s="4">
        <v>0.28402777777777777</v>
      </c>
      <c r="BU1108" s="2" t="s">
        <v>357</v>
      </c>
      <c r="BV1108" s="2" t="s">
        <v>87</v>
      </c>
      <c r="BW1108" s="2" t="s">
        <v>161</v>
      </c>
      <c r="BX1108" s="2" t="s">
        <v>162</v>
      </c>
      <c r="BY1108" s="2">
        <v>22089.599999999999</v>
      </c>
      <c r="CA1108" s="2" t="s">
        <v>1037</v>
      </c>
      <c r="CC1108" s="2" t="s">
        <v>1046</v>
      </c>
      <c r="CD1108" s="2">
        <v>1501</v>
      </c>
      <c r="CE1108" s="2" t="s">
        <v>99</v>
      </c>
      <c r="CF1108" s="3">
        <v>42866</v>
      </c>
      <c r="CI1108" s="2">
        <v>1</v>
      </c>
      <c r="CJ1108" s="2">
        <v>3</v>
      </c>
      <c r="CK1108" s="2">
        <v>22</v>
      </c>
      <c r="CL1108" s="2" t="s">
        <v>87</v>
      </c>
    </row>
    <row r="1109" spans="1:90">
      <c r="A1109" s="2" t="s">
        <v>71</v>
      </c>
      <c r="B1109" s="2" t="s">
        <v>72</v>
      </c>
      <c r="C1109" s="2" t="s">
        <v>73</v>
      </c>
      <c r="E1109" s="2" t="str">
        <f>"FES1162547776"</f>
        <v>FES1162547776</v>
      </c>
      <c r="F1109" s="3">
        <v>42864</v>
      </c>
      <c r="G1109" s="2">
        <v>201711</v>
      </c>
      <c r="H1109" s="2" t="s">
        <v>74</v>
      </c>
      <c r="I1109" s="2" t="s">
        <v>75</v>
      </c>
      <c r="J1109" s="2" t="s">
        <v>76</v>
      </c>
      <c r="K1109" s="2" t="s">
        <v>77</v>
      </c>
      <c r="L1109" s="2" t="s">
        <v>481</v>
      </c>
      <c r="M1109" s="2" t="s">
        <v>482</v>
      </c>
      <c r="N1109" s="2" t="s">
        <v>683</v>
      </c>
      <c r="O1109" s="2" t="s">
        <v>81</v>
      </c>
      <c r="P1109" s="2" t="str">
        <f>"2170565042                    "</f>
        <v xml:space="preserve">2170565042                    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0</v>
      </c>
      <c r="AH1109" s="2">
        <v>0</v>
      </c>
      <c r="AI1109" s="2">
        <v>0</v>
      </c>
      <c r="AJ1109" s="2">
        <v>0</v>
      </c>
      <c r="AK1109" s="2">
        <v>0</v>
      </c>
      <c r="AL1109" s="2">
        <v>0</v>
      </c>
      <c r="AM1109" s="2">
        <v>3.64</v>
      </c>
      <c r="AN1109" s="2">
        <v>0</v>
      </c>
      <c r="AO1109" s="2">
        <v>0</v>
      </c>
      <c r="AP1109" s="2">
        <v>0</v>
      </c>
      <c r="AQ1109" s="2">
        <v>0</v>
      </c>
      <c r="AR1109" s="2">
        <v>0</v>
      </c>
      <c r="AS1109" s="2">
        <v>0</v>
      </c>
      <c r="AT1109" s="2">
        <v>0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0</v>
      </c>
      <c r="BB1109" s="2">
        <v>0</v>
      </c>
      <c r="BC1109" s="2">
        <v>0</v>
      </c>
      <c r="BD1109" s="2">
        <v>0</v>
      </c>
      <c r="BE1109" s="2">
        <v>0</v>
      </c>
      <c r="BF1109" s="2">
        <v>0</v>
      </c>
      <c r="BG1109" s="2">
        <v>0</v>
      </c>
      <c r="BH1109" s="2">
        <v>1</v>
      </c>
      <c r="BI1109" s="2">
        <v>1</v>
      </c>
      <c r="BJ1109" s="2">
        <v>0.2</v>
      </c>
      <c r="BK1109" s="2">
        <v>1</v>
      </c>
      <c r="BL1109" s="2">
        <v>32.89</v>
      </c>
      <c r="BM1109" s="2">
        <v>4.5999999999999996</v>
      </c>
      <c r="BN1109" s="2">
        <v>37.49</v>
      </c>
      <c r="BO1109" s="2">
        <v>37.49</v>
      </c>
      <c r="BQ1109" s="2" t="s">
        <v>286</v>
      </c>
      <c r="BR1109" s="2" t="s">
        <v>83</v>
      </c>
      <c r="BS1109" s="3">
        <v>42865</v>
      </c>
      <c r="BT1109" s="4">
        <v>0.43055555555555558</v>
      </c>
      <c r="BU1109" s="2" t="s">
        <v>455</v>
      </c>
      <c r="BV1109" s="2" t="s">
        <v>98</v>
      </c>
      <c r="BY1109" s="2">
        <v>1200</v>
      </c>
      <c r="CA1109" s="2" t="s">
        <v>684</v>
      </c>
      <c r="CC1109" s="2" t="s">
        <v>482</v>
      </c>
      <c r="CD1109" s="2">
        <v>2163</v>
      </c>
      <c r="CE1109" s="2" t="s">
        <v>99</v>
      </c>
      <c r="CF1109" s="3">
        <v>42865</v>
      </c>
      <c r="CI1109" s="2">
        <v>1</v>
      </c>
      <c r="CJ1109" s="2">
        <v>1</v>
      </c>
      <c r="CK1109" s="2">
        <v>22</v>
      </c>
      <c r="CL1109" s="2" t="s">
        <v>87</v>
      </c>
    </row>
    <row r="1110" spans="1:90">
      <c r="A1110" s="2" t="s">
        <v>71</v>
      </c>
      <c r="B1110" s="2" t="s">
        <v>72</v>
      </c>
      <c r="C1110" s="2" t="s">
        <v>73</v>
      </c>
      <c r="E1110" s="2" t="str">
        <f>"080001626458"</f>
        <v>080001626458</v>
      </c>
      <c r="F1110" s="3">
        <v>42864</v>
      </c>
      <c r="G1110" s="2">
        <v>201711</v>
      </c>
      <c r="H1110" s="2" t="s">
        <v>155</v>
      </c>
      <c r="I1110" s="2" t="s">
        <v>156</v>
      </c>
      <c r="J1110" s="2" t="s">
        <v>157</v>
      </c>
      <c r="K1110" s="2" t="s">
        <v>77</v>
      </c>
      <c r="L1110" s="2" t="s">
        <v>104</v>
      </c>
      <c r="M1110" s="2" t="s">
        <v>105</v>
      </c>
      <c r="N1110" s="2" t="s">
        <v>1719</v>
      </c>
      <c r="O1110" s="2" t="s">
        <v>81</v>
      </c>
      <c r="P1110" s="2" t="str">
        <f>"1162547188                    "</f>
        <v xml:space="preserve">1162547188                    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  <c r="AI1110" s="2">
        <v>0</v>
      </c>
      <c r="AJ1110" s="2">
        <v>0</v>
      </c>
      <c r="AK1110" s="2">
        <v>0</v>
      </c>
      <c r="AL1110" s="2">
        <v>0</v>
      </c>
      <c r="AM1110" s="2">
        <v>4.66</v>
      </c>
      <c r="AN1110" s="2">
        <v>0</v>
      </c>
      <c r="AO1110" s="2">
        <v>0</v>
      </c>
      <c r="AP1110" s="2">
        <v>0</v>
      </c>
      <c r="AQ1110" s="2">
        <v>0</v>
      </c>
      <c r="AR1110" s="2">
        <v>0</v>
      </c>
      <c r="AS1110" s="2">
        <v>0</v>
      </c>
      <c r="AT1110" s="2">
        <v>0</v>
      </c>
      <c r="AU1110" s="2">
        <v>0</v>
      </c>
      <c r="AV1110" s="2">
        <v>0</v>
      </c>
      <c r="AW1110" s="2">
        <v>0</v>
      </c>
      <c r="AX1110" s="2">
        <v>0</v>
      </c>
      <c r="AY1110" s="2">
        <v>0</v>
      </c>
      <c r="AZ1110" s="2">
        <v>0</v>
      </c>
      <c r="BA1110" s="2">
        <v>0</v>
      </c>
      <c r="BB1110" s="2">
        <v>0</v>
      </c>
      <c r="BC1110" s="2">
        <v>0</v>
      </c>
      <c r="BD1110" s="2">
        <v>0</v>
      </c>
      <c r="BE1110" s="2">
        <v>0</v>
      </c>
      <c r="BF1110" s="2">
        <v>0</v>
      </c>
      <c r="BG1110" s="2">
        <v>0</v>
      </c>
      <c r="BH1110" s="2">
        <v>1</v>
      </c>
      <c r="BI1110" s="2">
        <v>0.5</v>
      </c>
      <c r="BJ1110" s="2">
        <v>0.2</v>
      </c>
      <c r="BK1110" s="2">
        <v>0.5</v>
      </c>
      <c r="BL1110" s="2">
        <v>42.1</v>
      </c>
      <c r="BM1110" s="2">
        <v>5.89</v>
      </c>
      <c r="BN1110" s="2">
        <v>47.99</v>
      </c>
      <c r="BO1110" s="2">
        <v>47.99</v>
      </c>
      <c r="BP1110" s="2" t="s">
        <v>1720</v>
      </c>
      <c r="BQ1110" s="2" t="s">
        <v>1721</v>
      </c>
      <c r="BR1110" s="2" t="s">
        <v>1722</v>
      </c>
      <c r="BS1110" s="3">
        <v>42865</v>
      </c>
      <c r="BT1110" s="4">
        <v>0.41666666666666669</v>
      </c>
      <c r="BU1110" s="2" t="s">
        <v>1723</v>
      </c>
      <c r="BV1110" s="2" t="s">
        <v>98</v>
      </c>
      <c r="BY1110" s="2">
        <v>1200</v>
      </c>
      <c r="CA1110" s="2" t="s">
        <v>114</v>
      </c>
      <c r="CC1110" s="2" t="s">
        <v>105</v>
      </c>
      <c r="CD1110" s="2">
        <v>4000</v>
      </c>
      <c r="CE1110" s="2" t="s">
        <v>86</v>
      </c>
      <c r="CF1110" s="3">
        <v>42866</v>
      </c>
      <c r="CI1110" s="2">
        <v>1</v>
      </c>
      <c r="CJ1110" s="2">
        <v>1</v>
      </c>
      <c r="CK1110" s="2">
        <v>21</v>
      </c>
      <c r="CL1110" s="2" t="s">
        <v>87</v>
      </c>
    </row>
    <row r="1111" spans="1:90">
      <c r="A1111" s="2" t="s">
        <v>71</v>
      </c>
      <c r="B1111" s="2" t="s">
        <v>72</v>
      </c>
      <c r="C1111" s="2" t="s">
        <v>73</v>
      </c>
      <c r="E1111" s="2" t="str">
        <f>"FES1162547956"</f>
        <v>FES1162547956</v>
      </c>
      <c r="F1111" s="3">
        <v>42864</v>
      </c>
      <c r="G1111" s="2">
        <v>201711</v>
      </c>
      <c r="H1111" s="2" t="s">
        <v>74</v>
      </c>
      <c r="I1111" s="2" t="s">
        <v>75</v>
      </c>
      <c r="J1111" s="2" t="s">
        <v>76</v>
      </c>
      <c r="K1111" s="2" t="s">
        <v>77</v>
      </c>
      <c r="L1111" s="2" t="s">
        <v>481</v>
      </c>
      <c r="M1111" s="2" t="s">
        <v>482</v>
      </c>
      <c r="N1111" s="2" t="s">
        <v>1724</v>
      </c>
      <c r="O1111" s="2" t="s">
        <v>81</v>
      </c>
      <c r="P1111" s="2" t="str">
        <f>"2170565947                    "</f>
        <v xml:space="preserve">2170565947                    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0</v>
      </c>
      <c r="AH1111" s="2">
        <v>0</v>
      </c>
      <c r="AI1111" s="2">
        <v>0</v>
      </c>
      <c r="AJ1111" s="2">
        <v>0</v>
      </c>
      <c r="AK1111" s="2">
        <v>0</v>
      </c>
      <c r="AL1111" s="2">
        <v>0</v>
      </c>
      <c r="AM1111" s="2">
        <v>3.64</v>
      </c>
      <c r="AN1111" s="2">
        <v>0</v>
      </c>
      <c r="AO1111" s="2">
        <v>0</v>
      </c>
      <c r="AP1111" s="2">
        <v>0</v>
      </c>
      <c r="AQ1111" s="2">
        <v>0</v>
      </c>
      <c r="AR1111" s="2">
        <v>0</v>
      </c>
      <c r="AS1111" s="2">
        <v>0</v>
      </c>
      <c r="AT1111" s="2">
        <v>0</v>
      </c>
      <c r="AU1111" s="2">
        <v>0</v>
      </c>
      <c r="AV1111" s="2">
        <v>0</v>
      </c>
      <c r="AW1111" s="2">
        <v>0</v>
      </c>
      <c r="AX1111" s="2">
        <v>0</v>
      </c>
      <c r="AY1111" s="2">
        <v>0</v>
      </c>
      <c r="AZ1111" s="2">
        <v>0</v>
      </c>
      <c r="BA1111" s="2">
        <v>0</v>
      </c>
      <c r="BB1111" s="2">
        <v>0</v>
      </c>
      <c r="BC1111" s="2">
        <v>0</v>
      </c>
      <c r="BD1111" s="2">
        <v>0</v>
      </c>
      <c r="BE1111" s="2">
        <v>0</v>
      </c>
      <c r="BF1111" s="2">
        <v>0</v>
      </c>
      <c r="BG1111" s="2">
        <v>0</v>
      </c>
      <c r="BH1111" s="2">
        <v>1</v>
      </c>
      <c r="BI1111" s="2">
        <v>1</v>
      </c>
      <c r="BJ1111" s="2">
        <v>0.2</v>
      </c>
      <c r="BK1111" s="2">
        <v>1</v>
      </c>
      <c r="BL1111" s="2">
        <v>32.89</v>
      </c>
      <c r="BM1111" s="2">
        <v>4.5999999999999996</v>
      </c>
      <c r="BN1111" s="2">
        <v>37.49</v>
      </c>
      <c r="BO1111" s="2">
        <v>37.49</v>
      </c>
      <c r="BR1111" s="2" t="s">
        <v>83</v>
      </c>
      <c r="BS1111" s="3">
        <v>42865</v>
      </c>
      <c r="BT1111" s="4">
        <v>0.48125000000000001</v>
      </c>
      <c r="BU1111" s="2" t="s">
        <v>505</v>
      </c>
      <c r="BV1111" s="2" t="s">
        <v>87</v>
      </c>
      <c r="BW1111" s="2" t="s">
        <v>92</v>
      </c>
      <c r="BX1111" s="2" t="s">
        <v>1048</v>
      </c>
      <c r="BY1111" s="2">
        <v>1200</v>
      </c>
      <c r="CA1111" s="2" t="s">
        <v>684</v>
      </c>
      <c r="CC1111" s="2" t="s">
        <v>482</v>
      </c>
      <c r="CD1111" s="2">
        <v>2194</v>
      </c>
      <c r="CE1111" s="2" t="s">
        <v>99</v>
      </c>
      <c r="CF1111" s="3">
        <v>42865</v>
      </c>
      <c r="CI1111" s="2">
        <v>1</v>
      </c>
      <c r="CJ1111" s="2">
        <v>1</v>
      </c>
      <c r="CK1111" s="2">
        <v>22</v>
      </c>
      <c r="CL1111" s="2" t="s">
        <v>87</v>
      </c>
    </row>
    <row r="1112" spans="1:90">
      <c r="A1112" s="2" t="s">
        <v>71</v>
      </c>
      <c r="B1112" s="2" t="s">
        <v>72</v>
      </c>
      <c r="C1112" s="2" t="s">
        <v>73</v>
      </c>
      <c r="E1112" s="2" t="str">
        <f>"080001626577"</f>
        <v>080001626577</v>
      </c>
      <c r="F1112" s="3">
        <v>42864</v>
      </c>
      <c r="G1112" s="2">
        <v>201711</v>
      </c>
      <c r="H1112" s="2" t="s">
        <v>104</v>
      </c>
      <c r="I1112" s="2" t="s">
        <v>105</v>
      </c>
      <c r="J1112" s="2" t="s">
        <v>810</v>
      </c>
      <c r="K1112" s="2" t="s">
        <v>77</v>
      </c>
      <c r="L1112" s="2" t="s">
        <v>123</v>
      </c>
      <c r="M1112" s="2" t="s">
        <v>124</v>
      </c>
      <c r="N1112" s="2" t="s">
        <v>810</v>
      </c>
      <c r="O1112" s="2" t="s">
        <v>81</v>
      </c>
      <c r="P1112" s="2" t="str">
        <f>"11262546486                   "</f>
        <v xml:space="preserve">11262546486                   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0</v>
      </c>
      <c r="AH1112" s="2">
        <v>0</v>
      </c>
      <c r="AI1112" s="2">
        <v>0</v>
      </c>
      <c r="AJ1112" s="2">
        <v>0</v>
      </c>
      <c r="AK1112" s="2">
        <v>0</v>
      </c>
      <c r="AL1112" s="2">
        <v>0</v>
      </c>
      <c r="AM1112" s="2">
        <v>22.12</v>
      </c>
      <c r="AN1112" s="2">
        <v>0</v>
      </c>
      <c r="AO1112" s="2">
        <v>0</v>
      </c>
      <c r="AP1112" s="2">
        <v>0</v>
      </c>
      <c r="AQ1112" s="2">
        <v>0</v>
      </c>
      <c r="AR1112" s="2">
        <v>0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2">
        <v>0</v>
      </c>
      <c r="AY1112" s="2">
        <v>0</v>
      </c>
      <c r="AZ1112" s="2">
        <v>0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2</v>
      </c>
      <c r="BI1112" s="2">
        <v>9.5</v>
      </c>
      <c r="BJ1112" s="2">
        <v>4.0999999999999996</v>
      </c>
      <c r="BK1112" s="2">
        <v>9.5</v>
      </c>
      <c r="BL1112" s="2">
        <v>199.96</v>
      </c>
      <c r="BM1112" s="2">
        <v>27.99</v>
      </c>
      <c r="BN1112" s="2">
        <v>227.95</v>
      </c>
      <c r="BO1112" s="2">
        <v>227.95</v>
      </c>
      <c r="BP1112" s="2" t="s">
        <v>980</v>
      </c>
      <c r="BQ1112" s="2" t="s">
        <v>1725</v>
      </c>
      <c r="BR1112" s="2" t="s">
        <v>1726</v>
      </c>
      <c r="BS1112" s="3">
        <v>42865</v>
      </c>
      <c r="BT1112" s="4">
        <v>0.4145833333333333</v>
      </c>
      <c r="BU1112" s="2" t="s">
        <v>1727</v>
      </c>
      <c r="BV1112" s="2" t="s">
        <v>98</v>
      </c>
      <c r="BY1112" s="2">
        <v>20592</v>
      </c>
      <c r="CC1112" s="2" t="s">
        <v>124</v>
      </c>
      <c r="CD1112" s="2">
        <v>116</v>
      </c>
      <c r="CE1112" s="2" t="s">
        <v>86</v>
      </c>
      <c r="CF1112" s="3">
        <v>42867</v>
      </c>
      <c r="CI1112" s="2">
        <v>1</v>
      </c>
      <c r="CJ1112" s="2">
        <v>1</v>
      </c>
      <c r="CK1112" s="2">
        <v>21</v>
      </c>
      <c r="CL1112" s="2" t="s">
        <v>87</v>
      </c>
    </row>
    <row r="1113" spans="1:90">
      <c r="A1113" s="2" t="s">
        <v>71</v>
      </c>
      <c r="B1113" s="2" t="s">
        <v>72</v>
      </c>
      <c r="C1113" s="2" t="s">
        <v>73</v>
      </c>
      <c r="E1113" s="2" t="str">
        <f>"009932187231"</f>
        <v>009932187231</v>
      </c>
      <c r="F1113" s="3">
        <v>42864</v>
      </c>
      <c r="G1113" s="2">
        <v>201711</v>
      </c>
      <c r="H1113" s="2" t="s">
        <v>74</v>
      </c>
      <c r="I1113" s="2" t="s">
        <v>75</v>
      </c>
      <c r="J1113" s="2" t="s">
        <v>76</v>
      </c>
      <c r="K1113" s="2" t="s">
        <v>77</v>
      </c>
      <c r="L1113" s="2" t="s">
        <v>163</v>
      </c>
      <c r="M1113" s="2" t="s">
        <v>164</v>
      </c>
      <c r="N1113" s="2" t="s">
        <v>454</v>
      </c>
      <c r="O1113" s="2" t="s">
        <v>81</v>
      </c>
      <c r="P1113" s="2" t="str">
        <f>"2170565350 1162547056         "</f>
        <v xml:space="preserve">2170565350 1162547056         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  <c r="AI1113" s="2">
        <v>0</v>
      </c>
      <c r="AJ1113" s="2">
        <v>0</v>
      </c>
      <c r="AK1113" s="2">
        <v>0</v>
      </c>
      <c r="AL1113" s="2">
        <v>0</v>
      </c>
      <c r="AM1113" s="2">
        <v>3.64</v>
      </c>
      <c r="AN1113" s="2">
        <v>0</v>
      </c>
      <c r="AO1113" s="2">
        <v>0</v>
      </c>
      <c r="AP1113" s="2">
        <v>0</v>
      </c>
      <c r="AQ1113" s="2">
        <v>0</v>
      </c>
      <c r="AR1113" s="2">
        <v>0</v>
      </c>
      <c r="AS1113" s="2">
        <v>0</v>
      </c>
      <c r="AT1113" s="2">
        <v>0</v>
      </c>
      <c r="AU1113" s="2">
        <v>0</v>
      </c>
      <c r="AV1113" s="2">
        <v>0</v>
      </c>
      <c r="AW1113" s="2">
        <v>0</v>
      </c>
      <c r="AX1113" s="2">
        <v>0</v>
      </c>
      <c r="AY1113" s="2">
        <v>0</v>
      </c>
      <c r="AZ1113" s="2">
        <v>0</v>
      </c>
      <c r="BA1113" s="2">
        <v>0</v>
      </c>
      <c r="BB1113" s="2">
        <v>0</v>
      </c>
      <c r="BC1113" s="2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1</v>
      </c>
      <c r="BI1113" s="2">
        <v>1</v>
      </c>
      <c r="BJ1113" s="2">
        <v>0.2</v>
      </c>
      <c r="BK1113" s="2">
        <v>1</v>
      </c>
      <c r="BL1113" s="2">
        <v>32.89</v>
      </c>
      <c r="BM1113" s="2">
        <v>4.5999999999999996</v>
      </c>
      <c r="BN1113" s="2">
        <v>37.49</v>
      </c>
      <c r="BO1113" s="2">
        <v>37.49</v>
      </c>
      <c r="BP1113" s="2" t="s">
        <v>1728</v>
      </c>
      <c r="BQ1113" s="2" t="s">
        <v>286</v>
      </c>
      <c r="BR1113" s="2" t="s">
        <v>83</v>
      </c>
      <c r="BS1113" s="3">
        <v>42865</v>
      </c>
      <c r="BT1113" s="4">
        <v>0.41666666666666669</v>
      </c>
      <c r="BU1113" s="2" t="s">
        <v>295</v>
      </c>
      <c r="BV1113" s="2" t="s">
        <v>98</v>
      </c>
      <c r="BY1113" s="2">
        <v>1200</v>
      </c>
      <c r="CA1113" s="2" t="s">
        <v>279</v>
      </c>
      <c r="CC1113" s="2" t="s">
        <v>164</v>
      </c>
      <c r="CD1113" s="2">
        <v>2197</v>
      </c>
      <c r="CE1113" s="2" t="s">
        <v>99</v>
      </c>
      <c r="CF1113" s="3">
        <v>42865</v>
      </c>
      <c r="CI1113" s="2">
        <v>1</v>
      </c>
      <c r="CJ1113" s="2">
        <v>1</v>
      </c>
      <c r="CK1113" s="2">
        <v>22</v>
      </c>
      <c r="CL1113" s="2" t="s">
        <v>87</v>
      </c>
    </row>
    <row r="1114" spans="1:90">
      <c r="A1114" s="2" t="s">
        <v>71</v>
      </c>
      <c r="B1114" s="2" t="s">
        <v>72</v>
      </c>
      <c r="C1114" s="2" t="s">
        <v>73</v>
      </c>
      <c r="E1114" s="2" t="str">
        <f>"FES1162547892"</f>
        <v>FES1162547892</v>
      </c>
      <c r="F1114" s="3">
        <v>42864</v>
      </c>
      <c r="G1114" s="2">
        <v>201711</v>
      </c>
      <c r="H1114" s="2" t="s">
        <v>74</v>
      </c>
      <c r="I1114" s="2" t="s">
        <v>75</v>
      </c>
      <c r="J1114" s="2" t="s">
        <v>76</v>
      </c>
      <c r="K1114" s="2" t="s">
        <v>77</v>
      </c>
      <c r="L1114" s="2" t="s">
        <v>242</v>
      </c>
      <c r="M1114" s="2" t="s">
        <v>243</v>
      </c>
      <c r="N1114" s="2" t="s">
        <v>1057</v>
      </c>
      <c r="O1114" s="2" t="s">
        <v>81</v>
      </c>
      <c r="P1114" s="2" t="str">
        <f>"2170564474                    "</f>
        <v xml:space="preserve">2170564474                    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0</v>
      </c>
      <c r="AH1114" s="2">
        <v>0</v>
      </c>
      <c r="AI1114" s="2">
        <v>0</v>
      </c>
      <c r="AJ1114" s="2">
        <v>0</v>
      </c>
      <c r="AK1114" s="2">
        <v>0</v>
      </c>
      <c r="AL1114" s="2">
        <v>0</v>
      </c>
      <c r="AM1114" s="2">
        <v>3.64</v>
      </c>
      <c r="AN1114" s="2">
        <v>0</v>
      </c>
      <c r="AO1114" s="2">
        <v>0</v>
      </c>
      <c r="AP1114" s="2">
        <v>0</v>
      </c>
      <c r="AQ1114" s="2">
        <v>0</v>
      </c>
      <c r="AR1114" s="2">
        <v>0</v>
      </c>
      <c r="AS1114" s="2">
        <v>0</v>
      </c>
      <c r="AT1114" s="2">
        <v>0</v>
      </c>
      <c r="AU1114" s="2">
        <v>0</v>
      </c>
      <c r="AV1114" s="2">
        <v>0</v>
      </c>
      <c r="AW1114" s="2">
        <v>0</v>
      </c>
      <c r="AX1114" s="2">
        <v>0</v>
      </c>
      <c r="AY1114" s="2">
        <v>0</v>
      </c>
      <c r="AZ1114" s="2">
        <v>0</v>
      </c>
      <c r="BA1114" s="2">
        <v>0</v>
      </c>
      <c r="BB1114" s="2">
        <v>0</v>
      </c>
      <c r="BC1114" s="2">
        <v>0</v>
      </c>
      <c r="BD1114" s="2">
        <v>0</v>
      </c>
      <c r="BE1114" s="2">
        <v>0</v>
      </c>
      <c r="BF1114" s="2">
        <v>0</v>
      </c>
      <c r="BG1114" s="2">
        <v>0</v>
      </c>
      <c r="BH1114" s="2">
        <v>1</v>
      </c>
      <c r="BI1114" s="2">
        <v>1</v>
      </c>
      <c r="BJ1114" s="2">
        <v>0.2</v>
      </c>
      <c r="BK1114" s="2">
        <v>1</v>
      </c>
      <c r="BL1114" s="2">
        <v>32.89</v>
      </c>
      <c r="BM1114" s="2">
        <v>4.5999999999999996</v>
      </c>
      <c r="BN1114" s="2">
        <v>37.49</v>
      </c>
      <c r="BO1114" s="2">
        <v>37.49</v>
      </c>
      <c r="BQ1114" s="2" t="s">
        <v>1058</v>
      </c>
      <c r="BR1114" s="2" t="s">
        <v>83</v>
      </c>
      <c r="BS1114" s="3">
        <v>42865</v>
      </c>
      <c r="BT1114" s="4">
        <v>0.4152777777777778</v>
      </c>
      <c r="BU1114" s="2" t="s">
        <v>1729</v>
      </c>
      <c r="BV1114" s="2" t="s">
        <v>98</v>
      </c>
      <c r="BY1114" s="2">
        <v>1200</v>
      </c>
      <c r="CC1114" s="2" t="s">
        <v>243</v>
      </c>
      <c r="CD1114" s="2">
        <v>1459</v>
      </c>
      <c r="CE1114" s="2" t="s">
        <v>99</v>
      </c>
      <c r="CF1114" s="3">
        <v>42866</v>
      </c>
      <c r="CI1114" s="2">
        <v>1</v>
      </c>
      <c r="CJ1114" s="2">
        <v>1</v>
      </c>
      <c r="CK1114" s="2">
        <v>22</v>
      </c>
      <c r="CL1114" s="2" t="s">
        <v>87</v>
      </c>
    </row>
    <row r="1115" spans="1:90">
      <c r="A1115" s="2" t="s">
        <v>71</v>
      </c>
      <c r="B1115" s="2" t="s">
        <v>72</v>
      </c>
      <c r="C1115" s="2" t="s">
        <v>73</v>
      </c>
      <c r="E1115" s="2" t="str">
        <f>"FES1162547830"</f>
        <v>FES1162547830</v>
      </c>
      <c r="F1115" s="3">
        <v>42864</v>
      </c>
      <c r="G1115" s="2">
        <v>201711</v>
      </c>
      <c r="H1115" s="2" t="s">
        <v>74</v>
      </c>
      <c r="I1115" s="2" t="s">
        <v>75</v>
      </c>
      <c r="J1115" s="2" t="s">
        <v>76</v>
      </c>
      <c r="K1115" s="2" t="s">
        <v>77</v>
      </c>
      <c r="L1115" s="2" t="s">
        <v>358</v>
      </c>
      <c r="M1115" s="2" t="s">
        <v>359</v>
      </c>
      <c r="N1115" s="2" t="s">
        <v>1730</v>
      </c>
      <c r="O1115" s="2" t="s">
        <v>81</v>
      </c>
      <c r="P1115" s="2" t="str">
        <f>"2170563930                    "</f>
        <v xml:space="preserve">2170563930                    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0</v>
      </c>
      <c r="AH1115" s="2">
        <v>0</v>
      </c>
      <c r="AI1115" s="2">
        <v>0</v>
      </c>
      <c r="AJ1115" s="2">
        <v>0</v>
      </c>
      <c r="AK1115" s="2">
        <v>0</v>
      </c>
      <c r="AL1115" s="2">
        <v>0</v>
      </c>
      <c r="AM1115" s="2">
        <v>3.64</v>
      </c>
      <c r="AN1115" s="2">
        <v>0</v>
      </c>
      <c r="AO1115" s="2">
        <v>0</v>
      </c>
      <c r="AP1115" s="2">
        <v>0</v>
      </c>
      <c r="AQ1115" s="2">
        <v>0</v>
      </c>
      <c r="AR1115" s="2">
        <v>0</v>
      </c>
      <c r="AS1115" s="2">
        <v>0</v>
      </c>
      <c r="AT1115" s="2">
        <v>0</v>
      </c>
      <c r="AU1115" s="2">
        <v>0</v>
      </c>
      <c r="AV1115" s="2">
        <v>0</v>
      </c>
      <c r="AW1115" s="2">
        <v>0</v>
      </c>
      <c r="AX1115" s="2">
        <v>0</v>
      </c>
      <c r="AY1115" s="2">
        <v>0</v>
      </c>
      <c r="AZ1115" s="2">
        <v>0</v>
      </c>
      <c r="BA1115" s="2">
        <v>0</v>
      </c>
      <c r="BB1115" s="2">
        <v>0</v>
      </c>
      <c r="BC1115" s="2">
        <v>0</v>
      </c>
      <c r="BD1115" s="2">
        <v>0</v>
      </c>
      <c r="BE1115" s="2">
        <v>0</v>
      </c>
      <c r="BF1115" s="2">
        <v>0</v>
      </c>
      <c r="BG1115" s="2">
        <v>0</v>
      </c>
      <c r="BH1115" s="2">
        <v>1</v>
      </c>
      <c r="BI1115" s="2">
        <v>1</v>
      </c>
      <c r="BJ1115" s="2">
        <v>0.2</v>
      </c>
      <c r="BK1115" s="2">
        <v>1</v>
      </c>
      <c r="BL1115" s="2">
        <v>32.89</v>
      </c>
      <c r="BM1115" s="2">
        <v>4.5999999999999996</v>
      </c>
      <c r="BN1115" s="2">
        <v>37.49</v>
      </c>
      <c r="BO1115" s="2">
        <v>37.49</v>
      </c>
      <c r="BR1115" s="2" t="s">
        <v>83</v>
      </c>
      <c r="BS1115" s="3">
        <v>42865</v>
      </c>
      <c r="BT1115" s="4">
        <v>0.32083333333333336</v>
      </c>
      <c r="BU1115" s="2" t="s">
        <v>1731</v>
      </c>
      <c r="BV1115" s="2" t="s">
        <v>98</v>
      </c>
      <c r="BY1115" s="2">
        <v>1200</v>
      </c>
      <c r="CC1115" s="2" t="s">
        <v>359</v>
      </c>
      <c r="CD1115" s="2">
        <v>1400</v>
      </c>
      <c r="CE1115" s="2" t="s">
        <v>99</v>
      </c>
      <c r="CF1115" s="3">
        <v>42866</v>
      </c>
      <c r="CI1115" s="2">
        <v>1</v>
      </c>
      <c r="CJ1115" s="2">
        <v>1</v>
      </c>
      <c r="CK1115" s="2">
        <v>22</v>
      </c>
      <c r="CL1115" s="2" t="s">
        <v>87</v>
      </c>
    </row>
    <row r="1116" spans="1:90">
      <c r="A1116" s="2" t="s">
        <v>71</v>
      </c>
      <c r="B1116" s="2" t="s">
        <v>72</v>
      </c>
      <c r="C1116" s="2" t="s">
        <v>73</v>
      </c>
      <c r="E1116" s="2" t="str">
        <f>"FES1162547966"</f>
        <v>FES1162547966</v>
      </c>
      <c r="F1116" s="3">
        <v>42864</v>
      </c>
      <c r="G1116" s="2">
        <v>201711</v>
      </c>
      <c r="H1116" s="2" t="s">
        <v>74</v>
      </c>
      <c r="I1116" s="2" t="s">
        <v>75</v>
      </c>
      <c r="J1116" s="2" t="s">
        <v>76</v>
      </c>
      <c r="K1116" s="2" t="s">
        <v>77</v>
      </c>
      <c r="L1116" s="2" t="s">
        <v>175</v>
      </c>
      <c r="M1116" s="2" t="s">
        <v>176</v>
      </c>
      <c r="N1116" s="2" t="s">
        <v>196</v>
      </c>
      <c r="O1116" s="2" t="s">
        <v>81</v>
      </c>
      <c r="P1116" s="2" t="str">
        <f>"2170562619                    "</f>
        <v xml:space="preserve">2170562619                    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0</v>
      </c>
      <c r="AG1116" s="2">
        <v>0</v>
      </c>
      <c r="AH1116" s="2">
        <v>0</v>
      </c>
      <c r="AI1116" s="2">
        <v>0</v>
      </c>
      <c r="AJ1116" s="2">
        <v>0</v>
      </c>
      <c r="AK1116" s="2">
        <v>0</v>
      </c>
      <c r="AL1116" s="2">
        <v>0</v>
      </c>
      <c r="AM1116" s="2">
        <v>4.66</v>
      </c>
      <c r="AN1116" s="2">
        <v>0</v>
      </c>
      <c r="AO1116" s="2">
        <v>0</v>
      </c>
      <c r="AP1116" s="2">
        <v>0</v>
      </c>
      <c r="AQ1116" s="2">
        <v>0</v>
      </c>
      <c r="AR1116" s="2">
        <v>0</v>
      </c>
      <c r="AS1116" s="2">
        <v>0</v>
      </c>
      <c r="AT1116" s="2">
        <v>0</v>
      </c>
      <c r="AU1116" s="2">
        <v>0</v>
      </c>
      <c r="AV1116" s="2">
        <v>0</v>
      </c>
      <c r="AW1116" s="2">
        <v>0</v>
      </c>
      <c r="AX1116" s="2">
        <v>0</v>
      </c>
      <c r="AY1116" s="2">
        <v>0</v>
      </c>
      <c r="AZ1116" s="2">
        <v>0</v>
      </c>
      <c r="BA1116" s="2">
        <v>0</v>
      </c>
      <c r="BB1116" s="2">
        <v>0</v>
      </c>
      <c r="BC1116" s="2">
        <v>0</v>
      </c>
      <c r="BD1116" s="2">
        <v>0</v>
      </c>
      <c r="BE1116" s="2">
        <v>0</v>
      </c>
      <c r="BF1116" s="2">
        <v>0</v>
      </c>
      <c r="BG1116" s="2">
        <v>0</v>
      </c>
      <c r="BH1116" s="2">
        <v>1</v>
      </c>
      <c r="BI1116" s="2">
        <v>1</v>
      </c>
      <c r="BJ1116" s="2">
        <v>0.2</v>
      </c>
      <c r="BK1116" s="2">
        <v>1</v>
      </c>
      <c r="BL1116" s="2">
        <v>42.1</v>
      </c>
      <c r="BM1116" s="2">
        <v>5.89</v>
      </c>
      <c r="BN1116" s="2">
        <v>47.99</v>
      </c>
      <c r="BO1116" s="2">
        <v>47.99</v>
      </c>
      <c r="BQ1116" s="2" t="s">
        <v>197</v>
      </c>
      <c r="BR1116" s="2" t="s">
        <v>83</v>
      </c>
      <c r="BS1116" s="3">
        <v>42865</v>
      </c>
      <c r="BT1116" s="4">
        <v>0.41666666666666669</v>
      </c>
      <c r="BU1116" s="2" t="s">
        <v>1732</v>
      </c>
      <c r="BV1116" s="2" t="s">
        <v>98</v>
      </c>
      <c r="BY1116" s="2">
        <v>1200</v>
      </c>
      <c r="CA1116" s="2" t="s">
        <v>199</v>
      </c>
      <c r="CC1116" s="2" t="s">
        <v>176</v>
      </c>
      <c r="CD1116" s="2">
        <v>6001</v>
      </c>
      <c r="CE1116" s="2" t="s">
        <v>99</v>
      </c>
      <c r="CF1116" s="3">
        <v>42865</v>
      </c>
      <c r="CI1116" s="2">
        <v>1</v>
      </c>
      <c r="CJ1116" s="2">
        <v>1</v>
      </c>
      <c r="CK1116" s="2">
        <v>21</v>
      </c>
      <c r="CL1116" s="2" t="s">
        <v>87</v>
      </c>
    </row>
    <row r="1117" spans="1:90">
      <c r="A1117" s="2" t="s">
        <v>71</v>
      </c>
      <c r="B1117" s="2" t="s">
        <v>72</v>
      </c>
      <c r="C1117" s="2" t="s">
        <v>73</v>
      </c>
      <c r="E1117" s="2" t="str">
        <f>"FES1162547982"</f>
        <v>FES1162547982</v>
      </c>
      <c r="F1117" s="3">
        <v>42864</v>
      </c>
      <c r="G1117" s="2">
        <v>201711</v>
      </c>
      <c r="H1117" s="2" t="s">
        <v>74</v>
      </c>
      <c r="I1117" s="2" t="s">
        <v>75</v>
      </c>
      <c r="J1117" s="2" t="s">
        <v>76</v>
      </c>
      <c r="K1117" s="2" t="s">
        <v>77</v>
      </c>
      <c r="L1117" s="2" t="s">
        <v>175</v>
      </c>
      <c r="M1117" s="2" t="s">
        <v>176</v>
      </c>
      <c r="N1117" s="2" t="s">
        <v>1733</v>
      </c>
      <c r="O1117" s="2" t="s">
        <v>81</v>
      </c>
      <c r="P1117" s="2" t="str">
        <f>"2170566137                    "</f>
        <v xml:space="preserve">2170566137                    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  <c r="AI1117" s="2">
        <v>0</v>
      </c>
      <c r="AJ1117" s="2">
        <v>0</v>
      </c>
      <c r="AK1117" s="2">
        <v>0</v>
      </c>
      <c r="AL1117" s="2">
        <v>0</v>
      </c>
      <c r="AM1117" s="2">
        <v>4.66</v>
      </c>
      <c r="AN1117" s="2">
        <v>0</v>
      </c>
      <c r="AO1117" s="2">
        <v>0</v>
      </c>
      <c r="AP1117" s="2">
        <v>0</v>
      </c>
      <c r="AQ1117" s="2">
        <v>0</v>
      </c>
      <c r="AR1117" s="2">
        <v>0</v>
      </c>
      <c r="AS1117" s="2">
        <v>0</v>
      </c>
      <c r="AT1117" s="2">
        <v>0</v>
      </c>
      <c r="AU1117" s="2">
        <v>0</v>
      </c>
      <c r="AV1117" s="2">
        <v>0</v>
      </c>
      <c r="AW1117" s="2">
        <v>0</v>
      </c>
      <c r="AX1117" s="2">
        <v>0</v>
      </c>
      <c r="AY1117" s="2">
        <v>0</v>
      </c>
      <c r="AZ1117" s="2">
        <v>0</v>
      </c>
      <c r="BA1117" s="2">
        <v>0</v>
      </c>
      <c r="BB1117" s="2">
        <v>0</v>
      </c>
      <c r="BC1117" s="2">
        <v>0</v>
      </c>
      <c r="BD1117" s="2">
        <v>0</v>
      </c>
      <c r="BE1117" s="2">
        <v>0</v>
      </c>
      <c r="BF1117" s="2">
        <v>0</v>
      </c>
      <c r="BG1117" s="2">
        <v>0</v>
      </c>
      <c r="BH1117" s="2">
        <v>1</v>
      </c>
      <c r="BI1117" s="2">
        <v>1</v>
      </c>
      <c r="BJ1117" s="2">
        <v>0.2</v>
      </c>
      <c r="BK1117" s="2">
        <v>1</v>
      </c>
      <c r="BL1117" s="2">
        <v>42.1</v>
      </c>
      <c r="BM1117" s="2">
        <v>5.89</v>
      </c>
      <c r="BN1117" s="2">
        <v>47.99</v>
      </c>
      <c r="BO1117" s="2">
        <v>47.99</v>
      </c>
      <c r="BQ1117" s="2" t="s">
        <v>238</v>
      </c>
      <c r="BR1117" s="2" t="s">
        <v>83</v>
      </c>
      <c r="BS1117" s="3">
        <v>42865</v>
      </c>
      <c r="BT1117" s="4">
        <v>0.375</v>
      </c>
      <c r="BU1117" s="2" t="s">
        <v>1734</v>
      </c>
      <c r="BV1117" s="2" t="s">
        <v>98</v>
      </c>
      <c r="BY1117" s="2">
        <v>1200</v>
      </c>
      <c r="CA1117" s="2" t="s">
        <v>180</v>
      </c>
      <c r="CC1117" s="2" t="s">
        <v>176</v>
      </c>
      <c r="CD1117" s="2">
        <v>6001</v>
      </c>
      <c r="CE1117" s="2" t="s">
        <v>99</v>
      </c>
      <c r="CF1117" s="3">
        <v>42865</v>
      </c>
      <c r="CI1117" s="2">
        <v>1</v>
      </c>
      <c r="CJ1117" s="2">
        <v>1</v>
      </c>
      <c r="CK1117" s="2">
        <v>21</v>
      </c>
      <c r="CL1117" s="2" t="s">
        <v>87</v>
      </c>
    </row>
    <row r="1118" spans="1:90">
      <c r="A1118" s="2" t="s">
        <v>71</v>
      </c>
      <c r="B1118" s="2" t="s">
        <v>72</v>
      </c>
      <c r="C1118" s="2" t="s">
        <v>73</v>
      </c>
      <c r="E1118" s="2" t="str">
        <f>"FES1162548072"</f>
        <v>FES1162548072</v>
      </c>
      <c r="F1118" s="3">
        <v>42864</v>
      </c>
      <c r="G1118" s="2">
        <v>201711</v>
      </c>
      <c r="H1118" s="2" t="s">
        <v>74</v>
      </c>
      <c r="I1118" s="2" t="s">
        <v>75</v>
      </c>
      <c r="J1118" s="2" t="s">
        <v>76</v>
      </c>
      <c r="K1118" s="2" t="s">
        <v>77</v>
      </c>
      <c r="L1118" s="2" t="s">
        <v>123</v>
      </c>
      <c r="M1118" s="2" t="s">
        <v>124</v>
      </c>
      <c r="N1118" s="2" t="s">
        <v>118</v>
      </c>
      <c r="O1118" s="2" t="s">
        <v>81</v>
      </c>
      <c r="P1118" s="2" t="str">
        <f>"2170566245                    "</f>
        <v xml:space="preserve">2170566245                    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  <c r="AI1118" s="2">
        <v>0</v>
      </c>
      <c r="AJ1118" s="2">
        <v>0</v>
      </c>
      <c r="AK1118" s="2">
        <v>0</v>
      </c>
      <c r="AL1118" s="2">
        <v>0</v>
      </c>
      <c r="AM1118" s="2">
        <v>4.66</v>
      </c>
      <c r="AN1118" s="2">
        <v>0</v>
      </c>
      <c r="AO1118" s="2">
        <v>0</v>
      </c>
      <c r="AP1118" s="2">
        <v>0</v>
      </c>
      <c r="AQ1118" s="2">
        <v>0</v>
      </c>
      <c r="AR1118" s="2">
        <v>0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1</v>
      </c>
      <c r="BI1118" s="2">
        <v>1</v>
      </c>
      <c r="BJ1118" s="2">
        <v>0.2</v>
      </c>
      <c r="BK1118" s="2">
        <v>1</v>
      </c>
      <c r="BL1118" s="2">
        <v>42.1</v>
      </c>
      <c r="BM1118" s="2">
        <v>5.89</v>
      </c>
      <c r="BN1118" s="2">
        <v>47.99</v>
      </c>
      <c r="BO1118" s="2">
        <v>47.99</v>
      </c>
      <c r="BQ1118" s="2" t="s">
        <v>144</v>
      </c>
      <c r="BR1118" s="2" t="s">
        <v>83</v>
      </c>
      <c r="BS1118" s="3">
        <v>42865</v>
      </c>
      <c r="BT1118" s="4">
        <v>0.4916666666666667</v>
      </c>
      <c r="BU1118" s="2" t="s">
        <v>1735</v>
      </c>
      <c r="BV1118" s="2" t="s">
        <v>87</v>
      </c>
      <c r="BW1118" s="2" t="s">
        <v>92</v>
      </c>
      <c r="BX1118" s="2" t="s">
        <v>925</v>
      </c>
      <c r="BY1118" s="2">
        <v>1200</v>
      </c>
      <c r="CC1118" s="2" t="s">
        <v>124</v>
      </c>
      <c r="CD1118" s="2">
        <v>200</v>
      </c>
      <c r="CE1118" s="2" t="s">
        <v>99</v>
      </c>
      <c r="CF1118" s="3">
        <v>42867</v>
      </c>
      <c r="CI1118" s="2">
        <v>1</v>
      </c>
      <c r="CJ1118" s="2">
        <v>1</v>
      </c>
      <c r="CK1118" s="2">
        <v>21</v>
      </c>
      <c r="CL1118" s="2" t="s">
        <v>87</v>
      </c>
    </row>
    <row r="1119" spans="1:90">
      <c r="A1119" s="2" t="s">
        <v>71</v>
      </c>
      <c r="B1119" s="2" t="s">
        <v>72</v>
      </c>
      <c r="C1119" s="2" t="s">
        <v>73</v>
      </c>
      <c r="E1119" s="2" t="str">
        <f>"FES1162547985"</f>
        <v>FES1162547985</v>
      </c>
      <c r="F1119" s="3">
        <v>42864</v>
      </c>
      <c r="G1119" s="2">
        <v>201711</v>
      </c>
      <c r="H1119" s="2" t="s">
        <v>74</v>
      </c>
      <c r="I1119" s="2" t="s">
        <v>75</v>
      </c>
      <c r="J1119" s="2" t="s">
        <v>76</v>
      </c>
      <c r="K1119" s="2" t="s">
        <v>77</v>
      </c>
      <c r="L1119" s="2" t="s">
        <v>116</v>
      </c>
      <c r="M1119" s="2" t="s">
        <v>117</v>
      </c>
      <c r="N1119" s="2" t="s">
        <v>1736</v>
      </c>
      <c r="O1119" s="2" t="s">
        <v>81</v>
      </c>
      <c r="P1119" s="2" t="str">
        <f>"2170566138                    "</f>
        <v xml:space="preserve">2170566138                    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  <c r="AI1119" s="2">
        <v>0</v>
      </c>
      <c r="AJ1119" s="2">
        <v>0</v>
      </c>
      <c r="AK1119" s="2">
        <v>0</v>
      </c>
      <c r="AL1119" s="2">
        <v>0</v>
      </c>
      <c r="AM1119" s="2">
        <v>3.64</v>
      </c>
      <c r="AN1119" s="2">
        <v>0</v>
      </c>
      <c r="AO1119" s="2">
        <v>0</v>
      </c>
      <c r="AP1119" s="2">
        <v>0</v>
      </c>
      <c r="AQ1119" s="2">
        <v>0</v>
      </c>
      <c r="AR1119" s="2">
        <v>0</v>
      </c>
      <c r="AS1119" s="2">
        <v>0</v>
      </c>
      <c r="AT1119" s="2">
        <v>0</v>
      </c>
      <c r="AU1119" s="2">
        <v>0</v>
      </c>
      <c r="AV1119" s="2">
        <v>0</v>
      </c>
      <c r="AW1119" s="2">
        <v>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2">
        <v>0</v>
      </c>
      <c r="BD1119" s="2">
        <v>0</v>
      </c>
      <c r="BE1119" s="2">
        <v>0</v>
      </c>
      <c r="BF1119" s="2">
        <v>0</v>
      </c>
      <c r="BG1119" s="2">
        <v>0</v>
      </c>
      <c r="BH1119" s="2">
        <v>1</v>
      </c>
      <c r="BI1119" s="2">
        <v>1</v>
      </c>
      <c r="BJ1119" s="2">
        <v>0.2</v>
      </c>
      <c r="BK1119" s="2">
        <v>1</v>
      </c>
      <c r="BL1119" s="2">
        <v>32.89</v>
      </c>
      <c r="BM1119" s="2">
        <v>4.5999999999999996</v>
      </c>
      <c r="BN1119" s="2">
        <v>37.49</v>
      </c>
      <c r="BO1119" s="2">
        <v>37.49</v>
      </c>
      <c r="BQ1119" s="2" t="s">
        <v>1737</v>
      </c>
      <c r="BR1119" s="2" t="s">
        <v>83</v>
      </c>
      <c r="BS1119" s="3">
        <v>42865</v>
      </c>
      <c r="BT1119" s="4">
        <v>0.41666666666666669</v>
      </c>
      <c r="BU1119" s="2" t="s">
        <v>1738</v>
      </c>
      <c r="BV1119" s="2" t="s">
        <v>98</v>
      </c>
      <c r="BY1119" s="2">
        <v>1200</v>
      </c>
      <c r="CC1119" s="2" t="s">
        <v>117</v>
      </c>
      <c r="CD1119" s="2">
        <v>1451</v>
      </c>
      <c r="CE1119" s="2" t="s">
        <v>99</v>
      </c>
      <c r="CF1119" s="3">
        <v>42866</v>
      </c>
      <c r="CI1119" s="2">
        <v>1</v>
      </c>
      <c r="CJ1119" s="2">
        <v>1</v>
      </c>
      <c r="CK1119" s="2">
        <v>22</v>
      </c>
      <c r="CL1119" s="2" t="s">
        <v>87</v>
      </c>
    </row>
    <row r="1120" spans="1:90">
      <c r="A1120" s="2" t="s">
        <v>71</v>
      </c>
      <c r="B1120" s="2" t="s">
        <v>72</v>
      </c>
      <c r="C1120" s="2" t="s">
        <v>73</v>
      </c>
      <c r="E1120" s="2" t="str">
        <f>"FES1162548007"</f>
        <v>FES1162548007</v>
      </c>
      <c r="F1120" s="3">
        <v>42864</v>
      </c>
      <c r="G1120" s="2">
        <v>201711</v>
      </c>
      <c r="H1120" s="2" t="s">
        <v>74</v>
      </c>
      <c r="I1120" s="2" t="s">
        <v>75</v>
      </c>
      <c r="J1120" s="2" t="s">
        <v>76</v>
      </c>
      <c r="K1120" s="2" t="s">
        <v>77</v>
      </c>
      <c r="L1120" s="2" t="s">
        <v>422</v>
      </c>
      <c r="M1120" s="2" t="s">
        <v>423</v>
      </c>
      <c r="N1120" s="2" t="s">
        <v>424</v>
      </c>
      <c r="O1120" s="2" t="s">
        <v>81</v>
      </c>
      <c r="P1120" s="2" t="str">
        <f>"2170566135                    "</f>
        <v xml:space="preserve">2170566135                    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0</v>
      </c>
      <c r="AG1120" s="2">
        <v>0</v>
      </c>
      <c r="AH1120" s="2">
        <v>0</v>
      </c>
      <c r="AI1120" s="2">
        <v>0</v>
      </c>
      <c r="AJ1120" s="2">
        <v>0</v>
      </c>
      <c r="AK1120" s="2">
        <v>0</v>
      </c>
      <c r="AL1120" s="2">
        <v>0</v>
      </c>
      <c r="AM1120" s="2">
        <v>4.66</v>
      </c>
      <c r="AN1120" s="2">
        <v>0</v>
      </c>
      <c r="AO1120" s="2">
        <v>0</v>
      </c>
      <c r="AP1120" s="2">
        <v>0</v>
      </c>
      <c r="AQ1120" s="2">
        <v>0</v>
      </c>
      <c r="AR1120" s="2">
        <v>0</v>
      </c>
      <c r="AS1120" s="2">
        <v>0</v>
      </c>
      <c r="AT1120" s="2">
        <v>0</v>
      </c>
      <c r="AU1120" s="2">
        <v>0</v>
      </c>
      <c r="AV1120" s="2">
        <v>0</v>
      </c>
      <c r="AW1120" s="2">
        <v>0</v>
      </c>
      <c r="AX1120" s="2">
        <v>0</v>
      </c>
      <c r="AY1120" s="2">
        <v>0</v>
      </c>
      <c r="AZ1120" s="2">
        <v>0</v>
      </c>
      <c r="BA1120" s="2">
        <v>0</v>
      </c>
      <c r="BB1120" s="2">
        <v>0</v>
      </c>
      <c r="BC1120" s="2">
        <v>0</v>
      </c>
      <c r="BD1120" s="2">
        <v>0</v>
      </c>
      <c r="BE1120" s="2">
        <v>0</v>
      </c>
      <c r="BF1120" s="2">
        <v>0</v>
      </c>
      <c r="BG1120" s="2">
        <v>0</v>
      </c>
      <c r="BH1120" s="2">
        <v>1</v>
      </c>
      <c r="BI1120" s="2">
        <v>1</v>
      </c>
      <c r="BJ1120" s="2">
        <v>0.2</v>
      </c>
      <c r="BK1120" s="2">
        <v>1</v>
      </c>
      <c r="BL1120" s="2">
        <v>42.1</v>
      </c>
      <c r="BM1120" s="2">
        <v>5.89</v>
      </c>
      <c r="BN1120" s="2">
        <v>47.99</v>
      </c>
      <c r="BO1120" s="2">
        <v>47.99</v>
      </c>
      <c r="BQ1120" s="2" t="s">
        <v>425</v>
      </c>
      <c r="BR1120" s="2" t="s">
        <v>83</v>
      </c>
      <c r="BS1120" s="3">
        <v>42865</v>
      </c>
      <c r="BT1120" s="4">
        <v>0.31736111111111115</v>
      </c>
      <c r="BU1120" s="2" t="s">
        <v>1359</v>
      </c>
      <c r="BV1120" s="2" t="s">
        <v>98</v>
      </c>
      <c r="BY1120" s="2">
        <v>1200</v>
      </c>
      <c r="CA1120" s="2" t="s">
        <v>939</v>
      </c>
      <c r="CC1120" s="2" t="s">
        <v>423</v>
      </c>
      <c r="CD1120" s="2">
        <v>6230</v>
      </c>
      <c r="CE1120" s="2" t="s">
        <v>99</v>
      </c>
      <c r="CF1120" s="3">
        <v>42866</v>
      </c>
      <c r="CI1120" s="2">
        <v>1</v>
      </c>
      <c r="CJ1120" s="2">
        <v>1</v>
      </c>
      <c r="CK1120" s="2">
        <v>21</v>
      </c>
      <c r="CL1120" s="2" t="s">
        <v>87</v>
      </c>
    </row>
    <row r="1121" spans="1:90">
      <c r="A1121" s="2" t="s">
        <v>71</v>
      </c>
      <c r="B1121" s="2" t="s">
        <v>72</v>
      </c>
      <c r="C1121" s="2" t="s">
        <v>73</v>
      </c>
      <c r="E1121" s="2" t="str">
        <f>"FES1162548074"</f>
        <v>FES1162548074</v>
      </c>
      <c r="F1121" s="3">
        <v>42864</v>
      </c>
      <c r="G1121" s="2">
        <v>201711</v>
      </c>
      <c r="H1121" s="2" t="s">
        <v>74</v>
      </c>
      <c r="I1121" s="2" t="s">
        <v>75</v>
      </c>
      <c r="J1121" s="2" t="s">
        <v>76</v>
      </c>
      <c r="K1121" s="2" t="s">
        <v>77</v>
      </c>
      <c r="L1121" s="2" t="s">
        <v>116</v>
      </c>
      <c r="M1121" s="2" t="s">
        <v>117</v>
      </c>
      <c r="N1121" s="2" t="s">
        <v>1739</v>
      </c>
      <c r="O1121" s="2" t="s">
        <v>81</v>
      </c>
      <c r="P1121" s="2" t="str">
        <f>"2170566224                    "</f>
        <v xml:space="preserve">2170566224                    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0</v>
      </c>
      <c r="AG1121" s="2">
        <v>0</v>
      </c>
      <c r="AH1121" s="2">
        <v>0</v>
      </c>
      <c r="AI1121" s="2">
        <v>0</v>
      </c>
      <c r="AJ1121" s="2">
        <v>0</v>
      </c>
      <c r="AK1121" s="2">
        <v>0</v>
      </c>
      <c r="AL1121" s="2">
        <v>0</v>
      </c>
      <c r="AM1121" s="2">
        <v>3.64</v>
      </c>
      <c r="AN1121" s="2">
        <v>0</v>
      </c>
      <c r="AO1121" s="2">
        <v>0</v>
      </c>
      <c r="AP1121" s="2">
        <v>0</v>
      </c>
      <c r="AQ1121" s="2">
        <v>0</v>
      </c>
      <c r="AR1121" s="2">
        <v>0</v>
      </c>
      <c r="AS1121" s="2">
        <v>0</v>
      </c>
      <c r="AT1121" s="2">
        <v>0</v>
      </c>
      <c r="AU1121" s="2">
        <v>0</v>
      </c>
      <c r="AV1121" s="2">
        <v>0</v>
      </c>
      <c r="AW1121" s="2">
        <v>0</v>
      </c>
      <c r="AX1121" s="2">
        <v>0</v>
      </c>
      <c r="AY1121" s="2">
        <v>0</v>
      </c>
      <c r="AZ1121" s="2">
        <v>0</v>
      </c>
      <c r="BA1121" s="2">
        <v>0</v>
      </c>
      <c r="BB1121" s="2">
        <v>0</v>
      </c>
      <c r="BC1121" s="2">
        <v>0</v>
      </c>
      <c r="BD1121" s="2">
        <v>0</v>
      </c>
      <c r="BE1121" s="2">
        <v>0</v>
      </c>
      <c r="BF1121" s="2">
        <v>0</v>
      </c>
      <c r="BG1121" s="2">
        <v>0</v>
      </c>
      <c r="BH1121" s="2">
        <v>1</v>
      </c>
      <c r="BI1121" s="2">
        <v>1</v>
      </c>
      <c r="BJ1121" s="2">
        <v>0.2</v>
      </c>
      <c r="BK1121" s="2">
        <v>1</v>
      </c>
      <c r="BL1121" s="2">
        <v>32.89</v>
      </c>
      <c r="BM1121" s="2">
        <v>4.5999999999999996</v>
      </c>
      <c r="BN1121" s="2">
        <v>37.49</v>
      </c>
      <c r="BO1121" s="2">
        <v>37.49</v>
      </c>
      <c r="BQ1121" s="2" t="s">
        <v>1740</v>
      </c>
      <c r="BR1121" s="2" t="s">
        <v>83</v>
      </c>
      <c r="BS1121" s="3">
        <v>42865</v>
      </c>
      <c r="BT1121" s="4">
        <v>0.34375</v>
      </c>
      <c r="BU1121" s="2" t="s">
        <v>851</v>
      </c>
      <c r="BV1121" s="2" t="s">
        <v>98</v>
      </c>
      <c r="BY1121" s="2">
        <v>1200</v>
      </c>
      <c r="CC1121" s="2" t="s">
        <v>117</v>
      </c>
      <c r="CD1121" s="2">
        <v>1451</v>
      </c>
      <c r="CE1121" s="2" t="s">
        <v>99</v>
      </c>
      <c r="CF1121" s="3">
        <v>42866</v>
      </c>
      <c r="CI1121" s="2">
        <v>1</v>
      </c>
      <c r="CJ1121" s="2">
        <v>1</v>
      </c>
      <c r="CK1121" s="2">
        <v>22</v>
      </c>
      <c r="CL1121" s="2" t="s">
        <v>87</v>
      </c>
    </row>
    <row r="1122" spans="1:90">
      <c r="A1122" s="2" t="s">
        <v>71</v>
      </c>
      <c r="B1122" s="2" t="s">
        <v>72</v>
      </c>
      <c r="C1122" s="2" t="s">
        <v>73</v>
      </c>
      <c r="E1122" s="2" t="str">
        <f>"FES1162547707"</f>
        <v>FES1162547707</v>
      </c>
      <c r="F1122" s="3">
        <v>42864</v>
      </c>
      <c r="G1122" s="2">
        <v>201711</v>
      </c>
      <c r="H1122" s="2" t="s">
        <v>74</v>
      </c>
      <c r="I1122" s="2" t="s">
        <v>75</v>
      </c>
      <c r="J1122" s="2" t="s">
        <v>76</v>
      </c>
      <c r="K1122" s="2" t="s">
        <v>77</v>
      </c>
      <c r="L1122" s="2" t="s">
        <v>175</v>
      </c>
      <c r="M1122" s="2" t="s">
        <v>176</v>
      </c>
      <c r="N1122" s="2" t="s">
        <v>196</v>
      </c>
      <c r="O1122" s="2" t="s">
        <v>81</v>
      </c>
      <c r="P1122" s="2" t="str">
        <f>"2170560276                    "</f>
        <v xml:space="preserve">2170560276                    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0</v>
      </c>
      <c r="AG1122" s="2">
        <v>0</v>
      </c>
      <c r="AH1122" s="2">
        <v>0</v>
      </c>
      <c r="AI1122" s="2">
        <v>0</v>
      </c>
      <c r="AJ1122" s="2">
        <v>0</v>
      </c>
      <c r="AK1122" s="2">
        <v>0</v>
      </c>
      <c r="AL1122" s="2">
        <v>0</v>
      </c>
      <c r="AM1122" s="2">
        <v>4.66</v>
      </c>
      <c r="AN1122" s="2">
        <v>0</v>
      </c>
      <c r="AO1122" s="2">
        <v>0</v>
      </c>
      <c r="AP1122" s="2">
        <v>0</v>
      </c>
      <c r="AQ1122" s="2">
        <v>0</v>
      </c>
      <c r="AR1122" s="2">
        <v>0</v>
      </c>
      <c r="AS1122" s="2">
        <v>0</v>
      </c>
      <c r="AT1122" s="2">
        <v>0</v>
      </c>
      <c r="AU1122" s="2">
        <v>0</v>
      </c>
      <c r="AV1122" s="2">
        <v>0</v>
      </c>
      <c r="AW1122" s="2">
        <v>0</v>
      </c>
      <c r="AX1122" s="2">
        <v>0</v>
      </c>
      <c r="AY1122" s="2">
        <v>0</v>
      </c>
      <c r="AZ1122" s="2">
        <v>0</v>
      </c>
      <c r="BA1122" s="2">
        <v>0</v>
      </c>
      <c r="BB1122" s="2">
        <v>0</v>
      </c>
      <c r="BC1122" s="2">
        <v>0</v>
      </c>
      <c r="BD1122" s="2">
        <v>0</v>
      </c>
      <c r="BE1122" s="2">
        <v>0</v>
      </c>
      <c r="BF1122" s="2">
        <v>0</v>
      </c>
      <c r="BG1122" s="2">
        <v>0</v>
      </c>
      <c r="BH1122" s="2">
        <v>1</v>
      </c>
      <c r="BI1122" s="2">
        <v>1</v>
      </c>
      <c r="BJ1122" s="2">
        <v>0.2</v>
      </c>
      <c r="BK1122" s="2">
        <v>1</v>
      </c>
      <c r="BL1122" s="2">
        <v>42.1</v>
      </c>
      <c r="BM1122" s="2">
        <v>5.89</v>
      </c>
      <c r="BN1122" s="2">
        <v>47.99</v>
      </c>
      <c r="BO1122" s="2">
        <v>47.99</v>
      </c>
      <c r="BQ1122" s="2" t="s">
        <v>197</v>
      </c>
      <c r="BR1122" s="2" t="s">
        <v>83</v>
      </c>
      <c r="BS1122" s="3">
        <v>42865</v>
      </c>
      <c r="BT1122" s="4">
        <v>0.41666666666666669</v>
      </c>
      <c r="BU1122" s="2" t="s">
        <v>1732</v>
      </c>
      <c r="BV1122" s="2" t="s">
        <v>98</v>
      </c>
      <c r="BY1122" s="2">
        <v>1200</v>
      </c>
      <c r="CA1122" s="2" t="s">
        <v>199</v>
      </c>
      <c r="CC1122" s="2" t="s">
        <v>176</v>
      </c>
      <c r="CD1122" s="2">
        <v>6001</v>
      </c>
      <c r="CE1122" s="2" t="s">
        <v>99</v>
      </c>
      <c r="CF1122" s="3">
        <v>42865</v>
      </c>
      <c r="CI1122" s="2">
        <v>1</v>
      </c>
      <c r="CJ1122" s="2">
        <v>1</v>
      </c>
      <c r="CK1122" s="2">
        <v>21</v>
      </c>
      <c r="CL1122" s="2" t="s">
        <v>87</v>
      </c>
    </row>
    <row r="1123" spans="1:90">
      <c r="A1123" s="2" t="s">
        <v>71</v>
      </c>
      <c r="B1123" s="2" t="s">
        <v>72</v>
      </c>
      <c r="C1123" s="2" t="s">
        <v>73</v>
      </c>
      <c r="E1123" s="2" t="str">
        <f>"FES1162547996"</f>
        <v>FES1162547996</v>
      </c>
      <c r="F1123" s="3">
        <v>42864</v>
      </c>
      <c r="G1123" s="2">
        <v>201711</v>
      </c>
      <c r="H1123" s="2" t="s">
        <v>74</v>
      </c>
      <c r="I1123" s="2" t="s">
        <v>75</v>
      </c>
      <c r="J1123" s="2" t="s">
        <v>76</v>
      </c>
      <c r="K1123" s="2" t="s">
        <v>77</v>
      </c>
      <c r="L1123" s="2" t="s">
        <v>358</v>
      </c>
      <c r="M1123" s="2" t="s">
        <v>359</v>
      </c>
      <c r="N1123" s="2" t="s">
        <v>1741</v>
      </c>
      <c r="O1123" s="2" t="s">
        <v>81</v>
      </c>
      <c r="P1123" s="2" t="str">
        <f>"2170566147                    "</f>
        <v xml:space="preserve">2170566147                    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0</v>
      </c>
      <c r="AG1123" s="2">
        <v>0</v>
      </c>
      <c r="AH1123" s="2">
        <v>0</v>
      </c>
      <c r="AI1123" s="2">
        <v>0</v>
      </c>
      <c r="AJ1123" s="2">
        <v>0</v>
      </c>
      <c r="AK1123" s="2">
        <v>0</v>
      </c>
      <c r="AL1123" s="2">
        <v>0</v>
      </c>
      <c r="AM1123" s="2">
        <v>3.64</v>
      </c>
      <c r="AN1123" s="2">
        <v>0</v>
      </c>
      <c r="AO1123" s="2">
        <v>0</v>
      </c>
      <c r="AP1123" s="2">
        <v>0</v>
      </c>
      <c r="AQ1123" s="2">
        <v>0</v>
      </c>
      <c r="AR1123" s="2">
        <v>0</v>
      </c>
      <c r="AS1123" s="2">
        <v>0</v>
      </c>
      <c r="AT1123" s="2">
        <v>0</v>
      </c>
      <c r="AU1123" s="2">
        <v>0</v>
      </c>
      <c r="AV1123" s="2">
        <v>0</v>
      </c>
      <c r="AW1123" s="2">
        <v>0</v>
      </c>
      <c r="AX1123" s="2">
        <v>0</v>
      </c>
      <c r="AY1123" s="2">
        <v>0</v>
      </c>
      <c r="AZ1123" s="2">
        <v>0</v>
      </c>
      <c r="BA1123" s="2">
        <v>0</v>
      </c>
      <c r="BB1123" s="2">
        <v>0</v>
      </c>
      <c r="BC1123" s="2">
        <v>0</v>
      </c>
      <c r="BD1123" s="2">
        <v>0</v>
      </c>
      <c r="BE1123" s="2">
        <v>0</v>
      </c>
      <c r="BF1123" s="2">
        <v>0</v>
      </c>
      <c r="BG1123" s="2">
        <v>0</v>
      </c>
      <c r="BH1123" s="2">
        <v>1</v>
      </c>
      <c r="BI1123" s="2">
        <v>1</v>
      </c>
      <c r="BJ1123" s="2">
        <v>0.2</v>
      </c>
      <c r="BK1123" s="2">
        <v>1</v>
      </c>
      <c r="BL1123" s="2">
        <v>32.89</v>
      </c>
      <c r="BM1123" s="2">
        <v>4.5999999999999996</v>
      </c>
      <c r="BN1123" s="2">
        <v>37.49</v>
      </c>
      <c r="BO1123" s="2">
        <v>37.49</v>
      </c>
      <c r="BQ1123" s="2" t="s">
        <v>1742</v>
      </c>
      <c r="BR1123" s="2" t="s">
        <v>83</v>
      </c>
      <c r="BS1123" s="3">
        <v>42865</v>
      </c>
      <c r="BT1123" s="4">
        <v>0.4145833333333333</v>
      </c>
      <c r="BU1123" s="2" t="s">
        <v>303</v>
      </c>
      <c r="BV1123" s="2" t="s">
        <v>98</v>
      </c>
      <c r="BY1123" s="2">
        <v>1200</v>
      </c>
      <c r="CC1123" s="2" t="s">
        <v>359</v>
      </c>
      <c r="CD1123" s="2">
        <v>1401</v>
      </c>
      <c r="CE1123" s="2" t="s">
        <v>99</v>
      </c>
      <c r="CF1123" s="3">
        <v>42866</v>
      </c>
      <c r="CI1123" s="2">
        <v>1</v>
      </c>
      <c r="CJ1123" s="2">
        <v>1</v>
      </c>
      <c r="CK1123" s="2">
        <v>22</v>
      </c>
      <c r="CL1123" s="2" t="s">
        <v>87</v>
      </c>
    </row>
    <row r="1124" spans="1:90">
      <c r="A1124" s="2" t="s">
        <v>71</v>
      </c>
      <c r="B1124" s="2" t="s">
        <v>72</v>
      </c>
      <c r="C1124" s="2" t="s">
        <v>73</v>
      </c>
      <c r="E1124" s="2" t="str">
        <f>"FES1162548015"</f>
        <v>FES1162548015</v>
      </c>
      <c r="F1124" s="3">
        <v>42864</v>
      </c>
      <c r="G1124" s="2">
        <v>201711</v>
      </c>
      <c r="H1124" s="2" t="s">
        <v>74</v>
      </c>
      <c r="I1124" s="2" t="s">
        <v>75</v>
      </c>
      <c r="J1124" s="2" t="s">
        <v>76</v>
      </c>
      <c r="K1124" s="2" t="s">
        <v>77</v>
      </c>
      <c r="L1124" s="2" t="s">
        <v>175</v>
      </c>
      <c r="M1124" s="2" t="s">
        <v>176</v>
      </c>
      <c r="N1124" s="2" t="s">
        <v>1743</v>
      </c>
      <c r="O1124" s="2" t="s">
        <v>81</v>
      </c>
      <c r="P1124" s="2" t="str">
        <f>"2170565379                    "</f>
        <v xml:space="preserve">2170565379                    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0</v>
      </c>
      <c r="AF1124" s="2">
        <v>0</v>
      </c>
      <c r="AG1124" s="2">
        <v>0</v>
      </c>
      <c r="AH1124" s="2">
        <v>0</v>
      </c>
      <c r="AI1124" s="2">
        <v>0</v>
      </c>
      <c r="AJ1124" s="2">
        <v>0</v>
      </c>
      <c r="AK1124" s="2">
        <v>0</v>
      </c>
      <c r="AL1124" s="2">
        <v>0</v>
      </c>
      <c r="AM1124" s="2">
        <v>4.66</v>
      </c>
      <c r="AN1124" s="2">
        <v>0</v>
      </c>
      <c r="AO1124" s="2">
        <v>0</v>
      </c>
      <c r="AP1124" s="2">
        <v>0</v>
      </c>
      <c r="AQ1124" s="2">
        <v>0</v>
      </c>
      <c r="AR1124" s="2">
        <v>0</v>
      </c>
      <c r="AS1124" s="2">
        <v>0</v>
      </c>
      <c r="AT1124" s="2">
        <v>0</v>
      </c>
      <c r="AU1124" s="2">
        <v>0</v>
      </c>
      <c r="AV1124" s="2">
        <v>0</v>
      </c>
      <c r="AW1124" s="2">
        <v>0</v>
      </c>
      <c r="AX1124" s="2">
        <v>0</v>
      </c>
      <c r="AY1124" s="2">
        <v>0</v>
      </c>
      <c r="AZ1124" s="2">
        <v>0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0</v>
      </c>
      <c r="BG1124" s="2">
        <v>0</v>
      </c>
      <c r="BH1124" s="2">
        <v>1</v>
      </c>
      <c r="BI1124" s="2">
        <v>1</v>
      </c>
      <c r="BJ1124" s="2">
        <v>0.2</v>
      </c>
      <c r="BK1124" s="2">
        <v>1</v>
      </c>
      <c r="BL1124" s="2">
        <v>42.1</v>
      </c>
      <c r="BM1124" s="2">
        <v>5.89</v>
      </c>
      <c r="BN1124" s="2">
        <v>47.99</v>
      </c>
      <c r="BO1124" s="2">
        <v>47.99</v>
      </c>
      <c r="BQ1124" s="2" t="s">
        <v>203</v>
      </c>
      <c r="BR1124" s="2" t="s">
        <v>83</v>
      </c>
      <c r="BS1124" s="3">
        <v>42865</v>
      </c>
      <c r="BT1124" s="4">
        <v>0.36805555555555558</v>
      </c>
      <c r="BU1124" s="2" t="s">
        <v>1744</v>
      </c>
      <c r="BV1124" s="2" t="s">
        <v>98</v>
      </c>
      <c r="BY1124" s="2">
        <v>1200</v>
      </c>
      <c r="CA1124" s="2" t="s">
        <v>223</v>
      </c>
      <c r="CC1124" s="2" t="s">
        <v>176</v>
      </c>
      <c r="CD1124" s="2">
        <v>6001</v>
      </c>
      <c r="CE1124" s="2" t="s">
        <v>99</v>
      </c>
      <c r="CF1124" s="3">
        <v>42865</v>
      </c>
      <c r="CI1124" s="2">
        <v>1</v>
      </c>
      <c r="CJ1124" s="2">
        <v>1</v>
      </c>
      <c r="CK1124" s="2">
        <v>21</v>
      </c>
      <c r="CL1124" s="2" t="s">
        <v>87</v>
      </c>
    </row>
    <row r="1125" spans="1:90">
      <c r="A1125" s="2" t="s">
        <v>71</v>
      </c>
      <c r="B1125" s="2" t="s">
        <v>72</v>
      </c>
      <c r="C1125" s="2" t="s">
        <v>73</v>
      </c>
      <c r="E1125" s="2" t="str">
        <f>"FES1162547972"</f>
        <v>FES1162547972</v>
      </c>
      <c r="F1125" s="3">
        <v>42864</v>
      </c>
      <c r="G1125" s="2">
        <v>201711</v>
      </c>
      <c r="H1125" s="2" t="s">
        <v>74</v>
      </c>
      <c r="I1125" s="2" t="s">
        <v>75</v>
      </c>
      <c r="J1125" s="2" t="s">
        <v>76</v>
      </c>
      <c r="K1125" s="2" t="s">
        <v>77</v>
      </c>
      <c r="L1125" s="2" t="s">
        <v>74</v>
      </c>
      <c r="M1125" s="2" t="s">
        <v>75</v>
      </c>
      <c r="N1125" s="2" t="s">
        <v>606</v>
      </c>
      <c r="O1125" s="2" t="s">
        <v>81</v>
      </c>
      <c r="P1125" s="2" t="str">
        <f>"2170566125                    "</f>
        <v xml:space="preserve">2170566125                    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  <c r="AG1125" s="2">
        <v>0</v>
      </c>
      <c r="AH1125" s="2">
        <v>0</v>
      </c>
      <c r="AI1125" s="2">
        <v>0</v>
      </c>
      <c r="AJ1125" s="2">
        <v>0</v>
      </c>
      <c r="AK1125" s="2">
        <v>0</v>
      </c>
      <c r="AL1125" s="2">
        <v>0</v>
      </c>
      <c r="AM1125" s="2">
        <v>3.64</v>
      </c>
      <c r="AN1125" s="2">
        <v>0</v>
      </c>
      <c r="AO1125" s="2">
        <v>0</v>
      </c>
      <c r="AP1125" s="2">
        <v>0</v>
      </c>
      <c r="AQ1125" s="2">
        <v>0</v>
      </c>
      <c r="AR1125" s="2">
        <v>0</v>
      </c>
      <c r="AS1125" s="2">
        <v>0</v>
      </c>
      <c r="AT1125" s="2">
        <v>0</v>
      </c>
      <c r="AU1125" s="2">
        <v>0</v>
      </c>
      <c r="AV1125" s="2">
        <v>0</v>
      </c>
      <c r="AW1125" s="2">
        <v>0</v>
      </c>
      <c r="AX1125" s="2">
        <v>0</v>
      </c>
      <c r="AY1125" s="2">
        <v>0</v>
      </c>
      <c r="AZ1125" s="2">
        <v>0</v>
      </c>
      <c r="BA1125" s="2">
        <v>0</v>
      </c>
      <c r="BB1125" s="2">
        <v>0</v>
      </c>
      <c r="BC1125" s="2">
        <v>0</v>
      </c>
      <c r="BD1125" s="2">
        <v>0</v>
      </c>
      <c r="BE1125" s="2">
        <v>0</v>
      </c>
      <c r="BF1125" s="2">
        <v>0</v>
      </c>
      <c r="BG1125" s="2">
        <v>0</v>
      </c>
      <c r="BH1125" s="2">
        <v>1</v>
      </c>
      <c r="BI1125" s="2">
        <v>1</v>
      </c>
      <c r="BJ1125" s="2">
        <v>0.2</v>
      </c>
      <c r="BK1125" s="2">
        <v>1</v>
      </c>
      <c r="BL1125" s="2">
        <v>32.89</v>
      </c>
      <c r="BM1125" s="2">
        <v>4.5999999999999996</v>
      </c>
      <c r="BN1125" s="2">
        <v>37.49</v>
      </c>
      <c r="BO1125" s="2">
        <v>37.49</v>
      </c>
      <c r="BQ1125" s="2" t="s">
        <v>607</v>
      </c>
      <c r="BR1125" s="2" t="s">
        <v>83</v>
      </c>
      <c r="BS1125" s="3">
        <v>42865</v>
      </c>
      <c r="BT1125" s="4">
        <v>0.41666666666666669</v>
      </c>
      <c r="BU1125" s="2" t="s">
        <v>295</v>
      </c>
      <c r="BV1125" s="2" t="s">
        <v>98</v>
      </c>
      <c r="BY1125" s="2">
        <v>1200</v>
      </c>
      <c r="CC1125" s="2" t="s">
        <v>75</v>
      </c>
      <c r="CD1125" s="2">
        <v>1609</v>
      </c>
      <c r="CE1125" s="2" t="s">
        <v>99</v>
      </c>
      <c r="CF1125" s="3">
        <v>42866</v>
      </c>
      <c r="CI1125" s="2">
        <v>1</v>
      </c>
      <c r="CJ1125" s="2">
        <v>1</v>
      </c>
      <c r="CK1125" s="2">
        <v>22</v>
      </c>
      <c r="CL1125" s="2" t="s">
        <v>87</v>
      </c>
    </row>
    <row r="1126" spans="1:90">
      <c r="A1126" s="2" t="s">
        <v>71</v>
      </c>
      <c r="B1126" s="2" t="s">
        <v>72</v>
      </c>
      <c r="C1126" s="2" t="s">
        <v>73</v>
      </c>
      <c r="E1126" s="2" t="str">
        <f>"FES1162547744"</f>
        <v>FES1162547744</v>
      </c>
      <c r="F1126" s="3">
        <v>42864</v>
      </c>
      <c r="G1126" s="2">
        <v>201711</v>
      </c>
      <c r="H1126" s="2" t="s">
        <v>74</v>
      </c>
      <c r="I1126" s="2" t="s">
        <v>75</v>
      </c>
      <c r="J1126" s="2" t="s">
        <v>76</v>
      </c>
      <c r="K1126" s="2" t="s">
        <v>77</v>
      </c>
      <c r="L1126" s="2" t="s">
        <v>123</v>
      </c>
      <c r="M1126" s="2" t="s">
        <v>124</v>
      </c>
      <c r="N1126" s="2" t="s">
        <v>263</v>
      </c>
      <c r="O1126" s="2" t="s">
        <v>81</v>
      </c>
      <c r="P1126" s="2" t="str">
        <f>"2170563942                    "</f>
        <v xml:space="preserve">2170563942                    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  <c r="AI1126" s="2">
        <v>0</v>
      </c>
      <c r="AJ1126" s="2">
        <v>0</v>
      </c>
      <c r="AK1126" s="2">
        <v>0</v>
      </c>
      <c r="AL1126" s="2">
        <v>0</v>
      </c>
      <c r="AM1126" s="2">
        <v>4.66</v>
      </c>
      <c r="AN1126" s="2">
        <v>0</v>
      </c>
      <c r="AO1126" s="2">
        <v>0</v>
      </c>
      <c r="AP1126" s="2">
        <v>0</v>
      </c>
      <c r="AQ1126" s="2">
        <v>0</v>
      </c>
      <c r="AR1126" s="2">
        <v>0</v>
      </c>
      <c r="AS1126" s="2">
        <v>0</v>
      </c>
      <c r="AT1126" s="2">
        <v>0</v>
      </c>
      <c r="AU1126" s="2">
        <v>0</v>
      </c>
      <c r="AV1126" s="2">
        <v>0</v>
      </c>
      <c r="AW1126" s="2">
        <v>0</v>
      </c>
      <c r="AX1126" s="2">
        <v>0</v>
      </c>
      <c r="AY1126" s="2">
        <v>0</v>
      </c>
      <c r="AZ1126" s="2">
        <v>0</v>
      </c>
      <c r="BA1126" s="2">
        <v>0</v>
      </c>
      <c r="BB1126" s="2">
        <v>0</v>
      </c>
      <c r="BC1126" s="2">
        <v>0</v>
      </c>
      <c r="BD1126" s="2">
        <v>0</v>
      </c>
      <c r="BE1126" s="2">
        <v>0</v>
      </c>
      <c r="BF1126" s="2">
        <v>0</v>
      </c>
      <c r="BG1126" s="2">
        <v>0</v>
      </c>
      <c r="BH1126" s="2">
        <v>1</v>
      </c>
      <c r="BI1126" s="2">
        <v>1</v>
      </c>
      <c r="BJ1126" s="2">
        <v>0.2</v>
      </c>
      <c r="BK1126" s="2">
        <v>1</v>
      </c>
      <c r="BL1126" s="2">
        <v>42.1</v>
      </c>
      <c r="BM1126" s="2">
        <v>5.89</v>
      </c>
      <c r="BN1126" s="2">
        <v>47.99</v>
      </c>
      <c r="BO1126" s="2">
        <v>47.99</v>
      </c>
      <c r="BQ1126" s="2" t="s">
        <v>264</v>
      </c>
      <c r="BR1126" s="2" t="s">
        <v>83</v>
      </c>
      <c r="BS1126" s="3">
        <v>42865</v>
      </c>
      <c r="BT1126" s="4">
        <v>0.34097222222222223</v>
      </c>
      <c r="BU1126" s="2" t="s">
        <v>1745</v>
      </c>
      <c r="BV1126" s="2" t="s">
        <v>98</v>
      </c>
      <c r="BY1126" s="2">
        <v>1200</v>
      </c>
      <c r="CA1126" s="2" t="s">
        <v>114</v>
      </c>
      <c r="CC1126" s="2" t="s">
        <v>124</v>
      </c>
      <c r="CD1126" s="2">
        <v>157</v>
      </c>
      <c r="CE1126" s="2" t="s">
        <v>99</v>
      </c>
      <c r="CF1126" s="3">
        <v>42867</v>
      </c>
      <c r="CI1126" s="2">
        <v>1</v>
      </c>
      <c r="CJ1126" s="2">
        <v>1</v>
      </c>
      <c r="CK1126" s="2">
        <v>21</v>
      </c>
      <c r="CL1126" s="2" t="s">
        <v>87</v>
      </c>
    </row>
    <row r="1127" spans="1:90">
      <c r="A1127" s="2" t="s">
        <v>71</v>
      </c>
      <c r="B1127" s="2" t="s">
        <v>72</v>
      </c>
      <c r="C1127" s="2" t="s">
        <v>73</v>
      </c>
      <c r="E1127" s="2" t="str">
        <f>"FES1162547895"</f>
        <v>FES1162547895</v>
      </c>
      <c r="F1127" s="3">
        <v>42864</v>
      </c>
      <c r="G1127" s="2">
        <v>201711</v>
      </c>
      <c r="H1127" s="2" t="s">
        <v>74</v>
      </c>
      <c r="I1127" s="2" t="s">
        <v>75</v>
      </c>
      <c r="J1127" s="2" t="s">
        <v>76</v>
      </c>
      <c r="K1127" s="2" t="s">
        <v>77</v>
      </c>
      <c r="L1127" s="2" t="s">
        <v>251</v>
      </c>
      <c r="M1127" s="2" t="s">
        <v>252</v>
      </c>
      <c r="N1127" s="2" t="s">
        <v>253</v>
      </c>
      <c r="O1127" s="2" t="s">
        <v>81</v>
      </c>
      <c r="P1127" s="2" t="str">
        <f>"2170566059                    "</f>
        <v xml:space="preserve">2170566059                    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  <c r="AI1127" s="2">
        <v>0</v>
      </c>
      <c r="AJ1127" s="2">
        <v>0</v>
      </c>
      <c r="AK1127" s="2">
        <v>0</v>
      </c>
      <c r="AL1127" s="2">
        <v>0</v>
      </c>
      <c r="AM1127" s="2">
        <v>6.55</v>
      </c>
      <c r="AN1127" s="2">
        <v>0</v>
      </c>
      <c r="AO1127" s="2">
        <v>0</v>
      </c>
      <c r="AP1127" s="2">
        <v>0</v>
      </c>
      <c r="AQ1127" s="2">
        <v>0</v>
      </c>
      <c r="AR1127" s="2">
        <v>0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2">
        <v>0</v>
      </c>
      <c r="AY1127" s="2">
        <v>0</v>
      </c>
      <c r="AZ1127" s="2">
        <v>0</v>
      </c>
      <c r="BA1127" s="2">
        <v>0</v>
      </c>
      <c r="BB1127" s="2">
        <v>0</v>
      </c>
      <c r="BC1127" s="2">
        <v>0</v>
      </c>
      <c r="BD1127" s="2">
        <v>0</v>
      </c>
      <c r="BE1127" s="2">
        <v>0</v>
      </c>
      <c r="BF1127" s="2">
        <v>0</v>
      </c>
      <c r="BG1127" s="2">
        <v>0</v>
      </c>
      <c r="BH1127" s="2">
        <v>1</v>
      </c>
      <c r="BI1127" s="2">
        <v>1</v>
      </c>
      <c r="BJ1127" s="2">
        <v>0.2</v>
      </c>
      <c r="BK1127" s="2">
        <v>1</v>
      </c>
      <c r="BL1127" s="2">
        <v>59.2</v>
      </c>
      <c r="BM1127" s="2">
        <v>8.2899999999999991</v>
      </c>
      <c r="BN1127" s="2">
        <v>67.489999999999995</v>
      </c>
      <c r="BO1127" s="2">
        <v>67.489999999999995</v>
      </c>
      <c r="BQ1127" s="2" t="s">
        <v>254</v>
      </c>
      <c r="BR1127" s="2" t="s">
        <v>83</v>
      </c>
      <c r="BS1127" s="3">
        <v>42865</v>
      </c>
      <c r="BT1127" s="4">
        <v>0.45833333333333331</v>
      </c>
      <c r="BU1127" s="2" t="s">
        <v>255</v>
      </c>
      <c r="BV1127" s="2" t="s">
        <v>87</v>
      </c>
      <c r="BY1127" s="2">
        <v>1200</v>
      </c>
      <c r="CC1127" s="2" t="s">
        <v>252</v>
      </c>
      <c r="CD1127" s="2">
        <v>299</v>
      </c>
      <c r="CE1127" s="2" t="s">
        <v>99</v>
      </c>
      <c r="CF1127" s="3">
        <v>42867</v>
      </c>
      <c r="CI1127" s="2">
        <v>1</v>
      </c>
      <c r="CJ1127" s="2">
        <v>1</v>
      </c>
      <c r="CK1127" s="2">
        <v>24</v>
      </c>
      <c r="CL1127" s="2" t="s">
        <v>87</v>
      </c>
    </row>
    <row r="1128" spans="1:90">
      <c r="A1128" s="2" t="s">
        <v>71</v>
      </c>
      <c r="B1128" s="2" t="s">
        <v>72</v>
      </c>
      <c r="C1128" s="2" t="s">
        <v>73</v>
      </c>
      <c r="E1128" s="2" t="str">
        <f>"FES1162547934"</f>
        <v>FES1162547934</v>
      </c>
      <c r="F1128" s="3">
        <v>42864</v>
      </c>
      <c r="G1128" s="2">
        <v>201711</v>
      </c>
      <c r="H1128" s="2" t="s">
        <v>74</v>
      </c>
      <c r="I1128" s="2" t="s">
        <v>75</v>
      </c>
      <c r="J1128" s="2" t="s">
        <v>76</v>
      </c>
      <c r="K1128" s="2" t="s">
        <v>77</v>
      </c>
      <c r="L1128" s="2" t="s">
        <v>358</v>
      </c>
      <c r="M1128" s="2" t="s">
        <v>359</v>
      </c>
      <c r="N1128" s="2" t="s">
        <v>548</v>
      </c>
      <c r="O1128" s="2" t="s">
        <v>81</v>
      </c>
      <c r="P1128" s="2" t="str">
        <f>"2170566095                    "</f>
        <v xml:space="preserve">2170566095                    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  <c r="AI1128" s="2">
        <v>0</v>
      </c>
      <c r="AJ1128" s="2">
        <v>0</v>
      </c>
      <c r="AK1128" s="2">
        <v>0</v>
      </c>
      <c r="AL1128" s="2">
        <v>0</v>
      </c>
      <c r="AM1128" s="2">
        <v>3.64</v>
      </c>
      <c r="AN1128" s="2">
        <v>0</v>
      </c>
      <c r="AO1128" s="2">
        <v>0</v>
      </c>
      <c r="AP1128" s="2">
        <v>0</v>
      </c>
      <c r="AQ1128" s="2">
        <v>0</v>
      </c>
      <c r="AR1128" s="2">
        <v>0</v>
      </c>
      <c r="AS1128" s="2">
        <v>0</v>
      </c>
      <c r="AT1128" s="2">
        <v>0</v>
      </c>
      <c r="AU1128" s="2">
        <v>0</v>
      </c>
      <c r="AV1128" s="2">
        <v>0</v>
      </c>
      <c r="AW1128" s="2">
        <v>0</v>
      </c>
      <c r="AX1128" s="2">
        <v>0</v>
      </c>
      <c r="AY1128" s="2">
        <v>0</v>
      </c>
      <c r="AZ1128" s="2">
        <v>0</v>
      </c>
      <c r="BA1128" s="2">
        <v>0</v>
      </c>
      <c r="BB1128" s="2">
        <v>0</v>
      </c>
      <c r="BC1128" s="2">
        <v>0</v>
      </c>
      <c r="BD1128" s="2">
        <v>0</v>
      </c>
      <c r="BE1128" s="2">
        <v>0</v>
      </c>
      <c r="BF1128" s="2">
        <v>0</v>
      </c>
      <c r="BG1128" s="2">
        <v>0</v>
      </c>
      <c r="BH1128" s="2">
        <v>1</v>
      </c>
      <c r="BI1128" s="2">
        <v>1</v>
      </c>
      <c r="BJ1128" s="2">
        <v>0.2</v>
      </c>
      <c r="BK1128" s="2">
        <v>1</v>
      </c>
      <c r="BL1128" s="2">
        <v>32.89</v>
      </c>
      <c r="BM1128" s="2">
        <v>4.5999999999999996</v>
      </c>
      <c r="BN1128" s="2">
        <v>37.49</v>
      </c>
      <c r="BO1128" s="2">
        <v>37.49</v>
      </c>
      <c r="BQ1128" s="2" t="s">
        <v>549</v>
      </c>
      <c r="BR1128" s="2" t="s">
        <v>83</v>
      </c>
      <c r="BS1128" s="3">
        <v>42865</v>
      </c>
      <c r="BT1128" s="4">
        <v>0.4375</v>
      </c>
      <c r="BU1128" s="2" t="s">
        <v>1746</v>
      </c>
      <c r="BV1128" s="2" t="s">
        <v>98</v>
      </c>
      <c r="BY1128" s="2">
        <v>1200</v>
      </c>
      <c r="CC1128" s="2" t="s">
        <v>359</v>
      </c>
      <c r="CD1128" s="2">
        <v>1422</v>
      </c>
      <c r="CE1128" s="2" t="s">
        <v>99</v>
      </c>
      <c r="CF1128" s="3">
        <v>42866</v>
      </c>
      <c r="CI1128" s="2">
        <v>1</v>
      </c>
      <c r="CJ1128" s="2">
        <v>1</v>
      </c>
      <c r="CK1128" s="2">
        <v>22</v>
      </c>
      <c r="CL1128" s="2" t="s">
        <v>87</v>
      </c>
    </row>
    <row r="1129" spans="1:90">
      <c r="A1129" s="2" t="s">
        <v>71</v>
      </c>
      <c r="B1129" s="2" t="s">
        <v>72</v>
      </c>
      <c r="C1129" s="2" t="s">
        <v>73</v>
      </c>
      <c r="E1129" s="2" t="str">
        <f>"FES1162547963"</f>
        <v>FES1162547963</v>
      </c>
      <c r="F1129" s="3">
        <v>42864</v>
      </c>
      <c r="G1129" s="2">
        <v>201711</v>
      </c>
      <c r="H1129" s="2" t="s">
        <v>74</v>
      </c>
      <c r="I1129" s="2" t="s">
        <v>75</v>
      </c>
      <c r="J1129" s="2" t="s">
        <v>76</v>
      </c>
      <c r="K1129" s="2" t="s">
        <v>77</v>
      </c>
      <c r="L1129" s="2" t="s">
        <v>422</v>
      </c>
      <c r="M1129" s="2" t="s">
        <v>423</v>
      </c>
      <c r="N1129" s="2" t="s">
        <v>936</v>
      </c>
      <c r="O1129" s="2" t="s">
        <v>81</v>
      </c>
      <c r="P1129" s="2" t="str">
        <f>"2170564414                    "</f>
        <v xml:space="preserve">2170564414                    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</v>
      </c>
      <c r="AH1129" s="2">
        <v>0</v>
      </c>
      <c r="AI1129" s="2">
        <v>0</v>
      </c>
      <c r="AJ1129" s="2">
        <v>0</v>
      </c>
      <c r="AK1129" s="2">
        <v>0</v>
      </c>
      <c r="AL1129" s="2">
        <v>0</v>
      </c>
      <c r="AM1129" s="2">
        <v>4.66</v>
      </c>
      <c r="AN1129" s="2">
        <v>0</v>
      </c>
      <c r="AO1129" s="2">
        <v>0</v>
      </c>
      <c r="AP1129" s="2">
        <v>0</v>
      </c>
      <c r="AQ1129" s="2">
        <v>0</v>
      </c>
      <c r="AR1129" s="2">
        <v>0</v>
      </c>
      <c r="AS1129" s="2">
        <v>0</v>
      </c>
      <c r="AT1129" s="2">
        <v>0</v>
      </c>
      <c r="AU1129" s="2">
        <v>0</v>
      </c>
      <c r="AV1129" s="2">
        <v>0</v>
      </c>
      <c r="AW1129" s="2">
        <v>0</v>
      </c>
      <c r="AX1129" s="2">
        <v>0</v>
      </c>
      <c r="AY1129" s="2">
        <v>0</v>
      </c>
      <c r="AZ1129" s="2">
        <v>0</v>
      </c>
      <c r="BA1129" s="2">
        <v>0</v>
      </c>
      <c r="BB1129" s="2">
        <v>0</v>
      </c>
      <c r="BC1129" s="2">
        <v>0</v>
      </c>
      <c r="BD1129" s="2">
        <v>0</v>
      </c>
      <c r="BE1129" s="2">
        <v>0</v>
      </c>
      <c r="BF1129" s="2">
        <v>0</v>
      </c>
      <c r="BG1129" s="2">
        <v>0</v>
      </c>
      <c r="BH1129" s="2">
        <v>1</v>
      </c>
      <c r="BI1129" s="2">
        <v>1</v>
      </c>
      <c r="BJ1129" s="2">
        <v>0.2</v>
      </c>
      <c r="BK1129" s="2">
        <v>1</v>
      </c>
      <c r="BL1129" s="2">
        <v>42.1</v>
      </c>
      <c r="BM1129" s="2">
        <v>5.89</v>
      </c>
      <c r="BN1129" s="2">
        <v>47.99</v>
      </c>
      <c r="BO1129" s="2">
        <v>47.99</v>
      </c>
      <c r="BQ1129" s="2" t="s">
        <v>937</v>
      </c>
      <c r="BR1129" s="2" t="s">
        <v>83</v>
      </c>
      <c r="BS1129" s="3">
        <v>42865</v>
      </c>
      <c r="BT1129" s="4">
        <v>0.32430555555555557</v>
      </c>
      <c r="BU1129" s="2" t="s">
        <v>938</v>
      </c>
      <c r="BV1129" s="2" t="s">
        <v>98</v>
      </c>
      <c r="BY1129" s="2">
        <v>1200</v>
      </c>
      <c r="CA1129" s="2" t="s">
        <v>939</v>
      </c>
      <c r="CC1129" s="2" t="s">
        <v>423</v>
      </c>
      <c r="CD1129" s="2">
        <v>6229</v>
      </c>
      <c r="CE1129" s="2" t="s">
        <v>99</v>
      </c>
      <c r="CF1129" s="3">
        <v>42866</v>
      </c>
      <c r="CI1129" s="2">
        <v>1</v>
      </c>
      <c r="CJ1129" s="2">
        <v>1</v>
      </c>
      <c r="CK1129" s="2">
        <v>21</v>
      </c>
      <c r="CL1129" s="2" t="s">
        <v>87</v>
      </c>
    </row>
    <row r="1130" spans="1:90">
      <c r="A1130" s="2" t="s">
        <v>71</v>
      </c>
      <c r="B1130" s="2" t="s">
        <v>72</v>
      </c>
      <c r="C1130" s="2" t="s">
        <v>73</v>
      </c>
      <c r="E1130" s="2" t="str">
        <f>"RFES1162546652"</f>
        <v>RFES1162546652</v>
      </c>
      <c r="F1130" s="3">
        <v>42864</v>
      </c>
      <c r="G1130" s="2">
        <v>201711</v>
      </c>
      <c r="H1130" s="2" t="s">
        <v>224</v>
      </c>
      <c r="I1130" s="2" t="s">
        <v>225</v>
      </c>
      <c r="J1130" s="2" t="s">
        <v>759</v>
      </c>
      <c r="K1130" s="2" t="s">
        <v>77</v>
      </c>
      <c r="L1130" s="2" t="s">
        <v>163</v>
      </c>
      <c r="M1130" s="2" t="s">
        <v>164</v>
      </c>
      <c r="N1130" s="2" t="s">
        <v>76</v>
      </c>
      <c r="O1130" s="2" t="s">
        <v>81</v>
      </c>
      <c r="P1130" s="2" t="str">
        <f>"2170560026                    "</f>
        <v xml:space="preserve">2170560026                    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0</v>
      </c>
      <c r="AI1130" s="2">
        <v>0</v>
      </c>
      <c r="AJ1130" s="2">
        <v>0</v>
      </c>
      <c r="AK1130" s="2">
        <v>0</v>
      </c>
      <c r="AL1130" s="2">
        <v>0</v>
      </c>
      <c r="AM1130" s="2">
        <v>6.99</v>
      </c>
      <c r="AN1130" s="2">
        <v>0</v>
      </c>
      <c r="AO1130" s="2">
        <v>0</v>
      </c>
      <c r="AP1130" s="2">
        <v>0</v>
      </c>
      <c r="AQ1130" s="2">
        <v>0</v>
      </c>
      <c r="AR1130" s="2">
        <v>0</v>
      </c>
      <c r="AS1130" s="2">
        <v>0</v>
      </c>
      <c r="AT1130" s="2">
        <v>0</v>
      </c>
      <c r="AU1130" s="2">
        <v>0</v>
      </c>
      <c r="AV1130" s="2">
        <v>0</v>
      </c>
      <c r="AW1130" s="2">
        <v>0</v>
      </c>
      <c r="AX1130" s="2">
        <v>0</v>
      </c>
      <c r="AY1130" s="2">
        <v>0</v>
      </c>
      <c r="AZ1130" s="2">
        <v>0</v>
      </c>
      <c r="BA1130" s="2">
        <v>0</v>
      </c>
      <c r="BB1130" s="2">
        <v>0</v>
      </c>
      <c r="BC1130" s="2">
        <v>0</v>
      </c>
      <c r="BD1130" s="2">
        <v>0</v>
      </c>
      <c r="BE1130" s="2">
        <v>0</v>
      </c>
      <c r="BF1130" s="2">
        <v>0</v>
      </c>
      <c r="BG1130" s="2">
        <v>0</v>
      </c>
      <c r="BH1130" s="2">
        <v>1</v>
      </c>
      <c r="BI1130" s="2">
        <v>2.2000000000000002</v>
      </c>
      <c r="BJ1130" s="2">
        <v>2.9</v>
      </c>
      <c r="BK1130" s="2">
        <v>3</v>
      </c>
      <c r="BL1130" s="2">
        <v>63.15</v>
      </c>
      <c r="BM1130" s="2">
        <v>8.84</v>
      </c>
      <c r="BN1130" s="2">
        <v>71.989999999999995</v>
      </c>
      <c r="BO1130" s="2">
        <v>71.989999999999995</v>
      </c>
      <c r="BQ1130" s="2" t="s">
        <v>83</v>
      </c>
      <c r="BR1130" s="2" t="s">
        <v>203</v>
      </c>
      <c r="BS1130" s="3">
        <v>42865</v>
      </c>
      <c r="BT1130" s="4">
        <v>0.36041666666666666</v>
      </c>
      <c r="BU1130" s="2" t="s">
        <v>1716</v>
      </c>
      <c r="BV1130" s="2" t="s">
        <v>98</v>
      </c>
      <c r="BY1130" s="2">
        <v>14520</v>
      </c>
      <c r="CC1130" s="2" t="s">
        <v>164</v>
      </c>
      <c r="CD1130" s="2">
        <v>2000</v>
      </c>
      <c r="CE1130" s="2" t="s">
        <v>86</v>
      </c>
      <c r="CF1130" s="3">
        <v>42866</v>
      </c>
      <c r="CI1130" s="2">
        <v>1</v>
      </c>
      <c r="CJ1130" s="2">
        <v>1</v>
      </c>
      <c r="CK1130" s="2">
        <v>21</v>
      </c>
      <c r="CL1130" s="2" t="s">
        <v>87</v>
      </c>
    </row>
    <row r="1131" spans="1:90">
      <c r="A1131" s="2" t="s">
        <v>71</v>
      </c>
      <c r="B1131" s="2" t="s">
        <v>72</v>
      </c>
      <c r="C1131" s="2" t="s">
        <v>73</v>
      </c>
      <c r="E1131" s="2" t="str">
        <f>"FES1162547886"</f>
        <v>FES1162547886</v>
      </c>
      <c r="F1131" s="3">
        <v>42864</v>
      </c>
      <c r="G1131" s="2">
        <v>201711</v>
      </c>
      <c r="H1131" s="2" t="s">
        <v>74</v>
      </c>
      <c r="I1131" s="2" t="s">
        <v>75</v>
      </c>
      <c r="J1131" s="2" t="s">
        <v>76</v>
      </c>
      <c r="K1131" s="2" t="s">
        <v>77</v>
      </c>
      <c r="L1131" s="2" t="s">
        <v>74</v>
      </c>
      <c r="M1131" s="2" t="s">
        <v>75</v>
      </c>
      <c r="N1131" s="2" t="s">
        <v>309</v>
      </c>
      <c r="O1131" s="2" t="s">
        <v>81</v>
      </c>
      <c r="P1131" s="2" t="str">
        <f>"2170566057                    "</f>
        <v xml:space="preserve">2170566057                    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0</v>
      </c>
      <c r="AG1131" s="2">
        <v>0</v>
      </c>
      <c r="AH1131" s="2">
        <v>0</v>
      </c>
      <c r="AI1131" s="2">
        <v>0</v>
      </c>
      <c r="AJ1131" s="2">
        <v>0</v>
      </c>
      <c r="AK1131" s="2">
        <v>0</v>
      </c>
      <c r="AL1131" s="2">
        <v>0</v>
      </c>
      <c r="AM1131" s="2">
        <v>3.64</v>
      </c>
      <c r="AN1131" s="2">
        <v>0</v>
      </c>
      <c r="AO1131" s="2">
        <v>0</v>
      </c>
      <c r="AP1131" s="2">
        <v>0</v>
      </c>
      <c r="AQ1131" s="2">
        <v>0</v>
      </c>
      <c r="AR1131" s="2">
        <v>0</v>
      </c>
      <c r="AS1131" s="2">
        <v>0</v>
      </c>
      <c r="AT1131" s="2">
        <v>0</v>
      </c>
      <c r="AU1131" s="2">
        <v>0</v>
      </c>
      <c r="AV1131" s="2">
        <v>0</v>
      </c>
      <c r="AW1131" s="2">
        <v>0</v>
      </c>
      <c r="AX1131" s="2">
        <v>0</v>
      </c>
      <c r="AY1131" s="2">
        <v>0</v>
      </c>
      <c r="AZ1131" s="2">
        <v>0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1</v>
      </c>
      <c r="BI1131" s="2">
        <v>1.3</v>
      </c>
      <c r="BJ1131" s="2">
        <v>1.7</v>
      </c>
      <c r="BK1131" s="2">
        <v>2</v>
      </c>
      <c r="BL1131" s="2">
        <v>32.89</v>
      </c>
      <c r="BM1131" s="2">
        <v>4.5999999999999996</v>
      </c>
      <c r="BN1131" s="2">
        <v>37.49</v>
      </c>
      <c r="BO1131" s="2">
        <v>37.49</v>
      </c>
      <c r="BQ1131" s="2" t="s">
        <v>310</v>
      </c>
      <c r="BR1131" s="2" t="s">
        <v>83</v>
      </c>
      <c r="BS1131" s="3">
        <v>42865</v>
      </c>
      <c r="BT1131" s="4">
        <v>0.4375</v>
      </c>
      <c r="BU1131" s="2" t="s">
        <v>1747</v>
      </c>
      <c r="BV1131" s="2" t="s">
        <v>98</v>
      </c>
      <c r="BY1131" s="2">
        <v>8327.4699999999993</v>
      </c>
      <c r="CA1131" s="2" t="s">
        <v>114</v>
      </c>
      <c r="CC1131" s="2" t="s">
        <v>75</v>
      </c>
      <c r="CD1131" s="2">
        <v>1666</v>
      </c>
      <c r="CE1131" s="2" t="s">
        <v>86</v>
      </c>
      <c r="CF1131" s="3">
        <v>42866</v>
      </c>
      <c r="CI1131" s="2">
        <v>1</v>
      </c>
      <c r="CJ1131" s="2">
        <v>1</v>
      </c>
      <c r="CK1131" s="2">
        <v>22</v>
      </c>
      <c r="CL1131" s="2" t="s">
        <v>87</v>
      </c>
    </row>
    <row r="1132" spans="1:90">
      <c r="A1132" s="2" t="s">
        <v>71</v>
      </c>
      <c r="B1132" s="2" t="s">
        <v>72</v>
      </c>
      <c r="C1132" s="2" t="s">
        <v>73</v>
      </c>
      <c r="E1132" s="2" t="str">
        <f>"FES1162547951"</f>
        <v>FES1162547951</v>
      </c>
      <c r="F1132" s="3">
        <v>42864</v>
      </c>
      <c r="G1132" s="2">
        <v>201711</v>
      </c>
      <c r="H1132" s="2" t="s">
        <v>74</v>
      </c>
      <c r="I1132" s="2" t="s">
        <v>75</v>
      </c>
      <c r="J1132" s="2" t="s">
        <v>76</v>
      </c>
      <c r="K1132" s="2" t="s">
        <v>77</v>
      </c>
      <c r="L1132" s="2" t="s">
        <v>175</v>
      </c>
      <c r="M1132" s="2" t="s">
        <v>176</v>
      </c>
      <c r="N1132" s="2" t="s">
        <v>196</v>
      </c>
      <c r="O1132" s="2" t="s">
        <v>81</v>
      </c>
      <c r="P1132" s="2" t="str">
        <f>"2170558107                    "</f>
        <v xml:space="preserve">2170558107                    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0</v>
      </c>
      <c r="AG1132" s="2">
        <v>0</v>
      </c>
      <c r="AH1132" s="2">
        <v>0</v>
      </c>
      <c r="AI1132" s="2">
        <v>0</v>
      </c>
      <c r="AJ1132" s="2">
        <v>0</v>
      </c>
      <c r="AK1132" s="2">
        <v>0</v>
      </c>
      <c r="AL1132" s="2">
        <v>0</v>
      </c>
      <c r="AM1132" s="2">
        <v>4.66</v>
      </c>
      <c r="AN1132" s="2">
        <v>0</v>
      </c>
      <c r="AO1132" s="2">
        <v>0</v>
      </c>
      <c r="AP1132" s="2">
        <v>0</v>
      </c>
      <c r="AQ1132" s="2">
        <v>0</v>
      </c>
      <c r="AR1132" s="2">
        <v>0</v>
      </c>
      <c r="AS1132" s="2">
        <v>0</v>
      </c>
      <c r="AT1132" s="2">
        <v>0</v>
      </c>
      <c r="AU1132" s="2">
        <v>0</v>
      </c>
      <c r="AV1132" s="2">
        <v>0</v>
      </c>
      <c r="AW1132" s="2">
        <v>0</v>
      </c>
      <c r="AX1132" s="2">
        <v>0</v>
      </c>
      <c r="AY1132" s="2">
        <v>0</v>
      </c>
      <c r="AZ1132" s="2">
        <v>0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1</v>
      </c>
      <c r="BI1132" s="2">
        <v>1</v>
      </c>
      <c r="BJ1132" s="2">
        <v>0.2</v>
      </c>
      <c r="BK1132" s="2">
        <v>1</v>
      </c>
      <c r="BL1132" s="2">
        <v>42.1</v>
      </c>
      <c r="BM1132" s="2">
        <v>5.89</v>
      </c>
      <c r="BN1132" s="2">
        <v>47.99</v>
      </c>
      <c r="BO1132" s="2">
        <v>47.99</v>
      </c>
      <c r="BQ1132" s="2" t="s">
        <v>197</v>
      </c>
      <c r="BR1132" s="2" t="s">
        <v>83</v>
      </c>
      <c r="BS1132" s="3">
        <v>42865</v>
      </c>
      <c r="BT1132" s="4">
        <v>0.41666666666666669</v>
      </c>
      <c r="BU1132" s="2" t="s">
        <v>1748</v>
      </c>
      <c r="BV1132" s="2" t="s">
        <v>98</v>
      </c>
      <c r="BY1132" s="2">
        <v>1200</v>
      </c>
      <c r="CA1132" s="2" t="s">
        <v>199</v>
      </c>
      <c r="CC1132" s="2" t="s">
        <v>176</v>
      </c>
      <c r="CD1132" s="2">
        <v>6001</v>
      </c>
      <c r="CE1132" s="2" t="s">
        <v>99</v>
      </c>
      <c r="CF1132" s="3">
        <v>42865</v>
      </c>
      <c r="CI1132" s="2">
        <v>1</v>
      </c>
      <c r="CJ1132" s="2">
        <v>1</v>
      </c>
      <c r="CK1132" s="2">
        <v>21</v>
      </c>
      <c r="CL1132" s="2" t="s">
        <v>87</v>
      </c>
    </row>
    <row r="1133" spans="1:90">
      <c r="A1133" s="2" t="s">
        <v>71</v>
      </c>
      <c r="B1133" s="2" t="s">
        <v>72</v>
      </c>
      <c r="C1133" s="2" t="s">
        <v>73</v>
      </c>
      <c r="E1133" s="2" t="str">
        <f>"FES1162548000"</f>
        <v>FES1162548000</v>
      </c>
      <c r="F1133" s="3">
        <v>42864</v>
      </c>
      <c r="G1133" s="2">
        <v>201711</v>
      </c>
      <c r="H1133" s="2" t="s">
        <v>74</v>
      </c>
      <c r="I1133" s="2" t="s">
        <v>75</v>
      </c>
      <c r="J1133" s="2" t="s">
        <v>76</v>
      </c>
      <c r="K1133" s="2" t="s">
        <v>77</v>
      </c>
      <c r="L1133" s="2" t="s">
        <v>163</v>
      </c>
      <c r="M1133" s="2" t="s">
        <v>164</v>
      </c>
      <c r="N1133" s="2" t="s">
        <v>454</v>
      </c>
      <c r="O1133" s="2" t="s">
        <v>81</v>
      </c>
      <c r="P1133" s="2" t="str">
        <f>"2170566153                    "</f>
        <v xml:space="preserve">2170566153                    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0</v>
      </c>
      <c r="AH1133" s="2">
        <v>0</v>
      </c>
      <c r="AI1133" s="2">
        <v>0</v>
      </c>
      <c r="AJ1133" s="2">
        <v>0</v>
      </c>
      <c r="AK1133" s="2">
        <v>0</v>
      </c>
      <c r="AL1133" s="2">
        <v>0</v>
      </c>
      <c r="AM1133" s="2">
        <v>3.64</v>
      </c>
      <c r="AN1133" s="2">
        <v>0</v>
      </c>
      <c r="AO1133" s="2">
        <v>0</v>
      </c>
      <c r="AP1133" s="2">
        <v>0</v>
      </c>
      <c r="AQ1133" s="2">
        <v>0</v>
      </c>
      <c r="AR1133" s="2">
        <v>0</v>
      </c>
      <c r="AS1133" s="2">
        <v>0</v>
      </c>
      <c r="AT1133" s="2">
        <v>0</v>
      </c>
      <c r="AU1133" s="2">
        <v>0</v>
      </c>
      <c r="AV1133" s="2">
        <v>0</v>
      </c>
      <c r="AW1133" s="2">
        <v>0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2">
        <v>0</v>
      </c>
      <c r="BD1133" s="2">
        <v>0</v>
      </c>
      <c r="BE1133" s="2">
        <v>0</v>
      </c>
      <c r="BF1133" s="2">
        <v>0</v>
      </c>
      <c r="BG1133" s="2">
        <v>0</v>
      </c>
      <c r="BH1133" s="2">
        <v>1</v>
      </c>
      <c r="BI1133" s="2">
        <v>1</v>
      </c>
      <c r="BJ1133" s="2">
        <v>0.2</v>
      </c>
      <c r="BK1133" s="2">
        <v>1</v>
      </c>
      <c r="BL1133" s="2">
        <v>32.89</v>
      </c>
      <c r="BM1133" s="2">
        <v>4.5999999999999996</v>
      </c>
      <c r="BN1133" s="2">
        <v>37.49</v>
      </c>
      <c r="BO1133" s="2">
        <v>37.49</v>
      </c>
      <c r="BQ1133" s="2" t="s">
        <v>286</v>
      </c>
      <c r="BR1133" s="2" t="s">
        <v>83</v>
      </c>
      <c r="BS1133" s="3">
        <v>42865</v>
      </c>
      <c r="BT1133" s="4">
        <v>0.30555555555555552</v>
      </c>
      <c r="BU1133" s="2" t="s">
        <v>455</v>
      </c>
      <c r="BV1133" s="2" t="s">
        <v>98</v>
      </c>
      <c r="BY1133" s="2">
        <v>1200</v>
      </c>
      <c r="CA1133" s="2" t="s">
        <v>279</v>
      </c>
      <c r="CC1133" s="2" t="s">
        <v>164</v>
      </c>
      <c r="CD1133" s="2">
        <v>2197</v>
      </c>
      <c r="CE1133" s="2" t="s">
        <v>99</v>
      </c>
      <c r="CF1133" s="3">
        <v>42865</v>
      </c>
      <c r="CI1133" s="2">
        <v>1</v>
      </c>
      <c r="CJ1133" s="2">
        <v>1</v>
      </c>
      <c r="CK1133" s="2">
        <v>22</v>
      </c>
      <c r="CL1133" s="2" t="s">
        <v>87</v>
      </c>
    </row>
    <row r="1134" spans="1:90">
      <c r="A1134" s="2" t="s">
        <v>71</v>
      </c>
      <c r="B1134" s="2" t="s">
        <v>72</v>
      </c>
      <c r="C1134" s="2" t="s">
        <v>73</v>
      </c>
      <c r="E1134" s="2" t="str">
        <f>"FES1162547981"</f>
        <v>FES1162547981</v>
      </c>
      <c r="F1134" s="3">
        <v>42864</v>
      </c>
      <c r="G1134" s="2">
        <v>201711</v>
      </c>
      <c r="H1134" s="2" t="s">
        <v>74</v>
      </c>
      <c r="I1134" s="2" t="s">
        <v>75</v>
      </c>
      <c r="J1134" s="2" t="s">
        <v>76</v>
      </c>
      <c r="K1134" s="2" t="s">
        <v>77</v>
      </c>
      <c r="L1134" s="2" t="s">
        <v>242</v>
      </c>
      <c r="M1134" s="2" t="s">
        <v>243</v>
      </c>
      <c r="N1134" s="2" t="s">
        <v>1456</v>
      </c>
      <c r="O1134" s="2" t="s">
        <v>81</v>
      </c>
      <c r="P1134" s="2" t="str">
        <f>"2170566134                    "</f>
        <v xml:space="preserve">2170566134                    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  <c r="AG1134" s="2">
        <v>0</v>
      </c>
      <c r="AH1134" s="2">
        <v>0</v>
      </c>
      <c r="AI1134" s="2">
        <v>0</v>
      </c>
      <c r="AJ1134" s="2">
        <v>0</v>
      </c>
      <c r="AK1134" s="2">
        <v>0</v>
      </c>
      <c r="AL1134" s="2">
        <v>0</v>
      </c>
      <c r="AM1134" s="2">
        <v>3.64</v>
      </c>
      <c r="AN1134" s="2">
        <v>0</v>
      </c>
      <c r="AO1134" s="2">
        <v>0</v>
      </c>
      <c r="AP1134" s="2">
        <v>0</v>
      </c>
      <c r="AQ1134" s="2">
        <v>0</v>
      </c>
      <c r="AR1134" s="2">
        <v>0</v>
      </c>
      <c r="AS1134" s="2">
        <v>0</v>
      </c>
      <c r="AT1134" s="2">
        <v>0</v>
      </c>
      <c r="AU1134" s="2">
        <v>0</v>
      </c>
      <c r="AV1134" s="2">
        <v>0</v>
      </c>
      <c r="AW1134" s="2">
        <v>0</v>
      </c>
      <c r="AX1134" s="2">
        <v>0</v>
      </c>
      <c r="AY1134" s="2">
        <v>0</v>
      </c>
      <c r="AZ1134" s="2">
        <v>0</v>
      </c>
      <c r="BA1134" s="2">
        <v>0</v>
      </c>
      <c r="BB1134" s="2">
        <v>0</v>
      </c>
      <c r="BC1134" s="2">
        <v>0</v>
      </c>
      <c r="BD1134" s="2">
        <v>0</v>
      </c>
      <c r="BE1134" s="2">
        <v>0</v>
      </c>
      <c r="BF1134" s="2">
        <v>0</v>
      </c>
      <c r="BG1134" s="2">
        <v>0</v>
      </c>
      <c r="BH1134" s="2">
        <v>1</v>
      </c>
      <c r="BI1134" s="2">
        <v>1</v>
      </c>
      <c r="BJ1134" s="2">
        <v>0.2</v>
      </c>
      <c r="BK1134" s="2">
        <v>1</v>
      </c>
      <c r="BL1134" s="2">
        <v>32.89</v>
      </c>
      <c r="BM1134" s="2">
        <v>4.5999999999999996</v>
      </c>
      <c r="BN1134" s="2">
        <v>37.49</v>
      </c>
      <c r="BO1134" s="2">
        <v>37.49</v>
      </c>
      <c r="BQ1134" s="2" t="s">
        <v>1457</v>
      </c>
      <c r="BR1134" s="2" t="s">
        <v>83</v>
      </c>
      <c r="BS1134" s="3">
        <v>42865</v>
      </c>
      <c r="BT1134" s="4">
        <v>0.38750000000000001</v>
      </c>
      <c r="BU1134" s="2" t="s">
        <v>1447</v>
      </c>
      <c r="BV1134" s="2" t="s">
        <v>98</v>
      </c>
      <c r="BY1134" s="2">
        <v>1200</v>
      </c>
      <c r="CC1134" s="2" t="s">
        <v>243</v>
      </c>
      <c r="CD1134" s="2">
        <v>1459</v>
      </c>
      <c r="CE1134" s="2" t="s">
        <v>99</v>
      </c>
      <c r="CF1134" s="3">
        <v>42866</v>
      </c>
      <c r="CI1134" s="2">
        <v>1</v>
      </c>
      <c r="CJ1134" s="2">
        <v>1</v>
      </c>
      <c r="CK1134" s="2">
        <v>22</v>
      </c>
      <c r="CL1134" s="2" t="s">
        <v>87</v>
      </c>
    </row>
    <row r="1135" spans="1:90">
      <c r="A1135" s="2" t="s">
        <v>71</v>
      </c>
      <c r="B1135" s="2" t="s">
        <v>72</v>
      </c>
      <c r="C1135" s="2" t="s">
        <v>73</v>
      </c>
      <c r="E1135" s="2" t="str">
        <f>"FES1162547777"</f>
        <v>FES1162547777</v>
      </c>
      <c r="F1135" s="3">
        <v>42864</v>
      </c>
      <c r="G1135" s="2">
        <v>201711</v>
      </c>
      <c r="H1135" s="2" t="s">
        <v>74</v>
      </c>
      <c r="I1135" s="2" t="s">
        <v>75</v>
      </c>
      <c r="J1135" s="2" t="s">
        <v>76</v>
      </c>
      <c r="K1135" s="2" t="s">
        <v>77</v>
      </c>
      <c r="L1135" s="2" t="s">
        <v>123</v>
      </c>
      <c r="M1135" s="2" t="s">
        <v>124</v>
      </c>
      <c r="N1135" s="2" t="s">
        <v>993</v>
      </c>
      <c r="O1135" s="2" t="s">
        <v>81</v>
      </c>
      <c r="P1135" s="2" t="str">
        <f>"2170565121                    "</f>
        <v xml:space="preserve">2170565121                    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  <c r="AI1135" s="2">
        <v>0</v>
      </c>
      <c r="AJ1135" s="2">
        <v>0</v>
      </c>
      <c r="AK1135" s="2">
        <v>0</v>
      </c>
      <c r="AL1135" s="2">
        <v>0</v>
      </c>
      <c r="AM1135" s="2">
        <v>8.15</v>
      </c>
      <c r="AN1135" s="2">
        <v>0</v>
      </c>
      <c r="AO1135" s="2">
        <v>0</v>
      </c>
      <c r="AP1135" s="2">
        <v>0</v>
      </c>
      <c r="AQ1135" s="2">
        <v>0</v>
      </c>
      <c r="AR1135" s="2">
        <v>0</v>
      </c>
      <c r="AS1135" s="2">
        <v>0</v>
      </c>
      <c r="AT1135" s="2">
        <v>0</v>
      </c>
      <c r="AU1135" s="2">
        <v>0</v>
      </c>
      <c r="AV1135" s="2">
        <v>0</v>
      </c>
      <c r="AW1135" s="2">
        <v>0</v>
      </c>
      <c r="AX1135" s="2">
        <v>0</v>
      </c>
      <c r="AY1135" s="2">
        <v>0</v>
      </c>
      <c r="AZ1135" s="2">
        <v>0</v>
      </c>
      <c r="BA1135" s="2">
        <v>0</v>
      </c>
      <c r="BB1135" s="2">
        <v>0</v>
      </c>
      <c r="BC1135" s="2">
        <v>0</v>
      </c>
      <c r="BD1135" s="2">
        <v>0</v>
      </c>
      <c r="BE1135" s="2">
        <v>0</v>
      </c>
      <c r="BF1135" s="2">
        <v>0</v>
      </c>
      <c r="BG1135" s="2">
        <v>0</v>
      </c>
      <c r="BH1135" s="2">
        <v>1</v>
      </c>
      <c r="BI1135" s="2">
        <v>2</v>
      </c>
      <c r="BJ1135" s="2">
        <v>3.3</v>
      </c>
      <c r="BK1135" s="2">
        <v>3.5</v>
      </c>
      <c r="BL1135" s="2">
        <v>73.67</v>
      </c>
      <c r="BM1135" s="2">
        <v>10.31</v>
      </c>
      <c r="BN1135" s="2">
        <v>83.98</v>
      </c>
      <c r="BO1135" s="2">
        <v>83.98</v>
      </c>
      <c r="BQ1135" s="2" t="s">
        <v>994</v>
      </c>
      <c r="BR1135" s="2" t="s">
        <v>83</v>
      </c>
      <c r="BS1135" s="3">
        <v>42865</v>
      </c>
      <c r="BT1135" s="4">
        <v>0.47916666666666669</v>
      </c>
      <c r="BU1135" s="2" t="s">
        <v>995</v>
      </c>
      <c r="BV1135" s="2" t="s">
        <v>87</v>
      </c>
      <c r="BY1135" s="2">
        <v>16335</v>
      </c>
      <c r="CC1135" s="2" t="s">
        <v>124</v>
      </c>
      <c r="CD1135" s="2">
        <v>186</v>
      </c>
      <c r="CE1135" s="2" t="s">
        <v>190</v>
      </c>
      <c r="CF1135" s="3">
        <v>42867</v>
      </c>
      <c r="CI1135" s="2">
        <v>1</v>
      </c>
      <c r="CJ1135" s="2">
        <v>1</v>
      </c>
      <c r="CK1135" s="2">
        <v>21</v>
      </c>
      <c r="CL1135" s="2" t="s">
        <v>87</v>
      </c>
    </row>
    <row r="1136" spans="1:90">
      <c r="A1136" s="2" t="s">
        <v>71</v>
      </c>
      <c r="B1136" s="2" t="s">
        <v>72</v>
      </c>
      <c r="C1136" s="2" t="s">
        <v>73</v>
      </c>
      <c r="E1136" s="2" t="str">
        <f>"FES1162547896"</f>
        <v>FES1162547896</v>
      </c>
      <c r="F1136" s="3">
        <v>42864</v>
      </c>
      <c r="G1136" s="2">
        <v>201711</v>
      </c>
      <c r="H1136" s="2" t="s">
        <v>74</v>
      </c>
      <c r="I1136" s="2" t="s">
        <v>75</v>
      </c>
      <c r="J1136" s="2" t="s">
        <v>76</v>
      </c>
      <c r="K1136" s="2" t="s">
        <v>77</v>
      </c>
      <c r="L1136" s="2" t="s">
        <v>1749</v>
      </c>
      <c r="M1136" s="2" t="s">
        <v>1750</v>
      </c>
      <c r="N1136" s="2" t="s">
        <v>1751</v>
      </c>
      <c r="O1136" s="2" t="s">
        <v>81</v>
      </c>
      <c r="P1136" s="2" t="str">
        <f>"2170566061                    "</f>
        <v xml:space="preserve">2170566061                    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</v>
      </c>
      <c r="AG1136" s="2">
        <v>0</v>
      </c>
      <c r="AH1136" s="2">
        <v>0</v>
      </c>
      <c r="AI1136" s="2">
        <v>0</v>
      </c>
      <c r="AJ1136" s="2">
        <v>0</v>
      </c>
      <c r="AK1136" s="2">
        <v>0</v>
      </c>
      <c r="AL1136" s="2">
        <v>0</v>
      </c>
      <c r="AM1136" s="2">
        <v>20.96</v>
      </c>
      <c r="AN1136" s="2">
        <v>0</v>
      </c>
      <c r="AO1136" s="2">
        <v>0</v>
      </c>
      <c r="AP1136" s="2">
        <v>0</v>
      </c>
      <c r="AQ1136" s="2">
        <v>0</v>
      </c>
      <c r="AR1136" s="2">
        <v>0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0</v>
      </c>
      <c r="AZ1136" s="2">
        <v>0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1</v>
      </c>
      <c r="BI1136" s="2">
        <v>8.6999999999999993</v>
      </c>
      <c r="BJ1136" s="2">
        <v>3.3</v>
      </c>
      <c r="BK1136" s="2">
        <v>9</v>
      </c>
      <c r="BL1136" s="2">
        <v>189.44</v>
      </c>
      <c r="BM1136" s="2">
        <v>26.52</v>
      </c>
      <c r="BN1136" s="2">
        <v>215.96</v>
      </c>
      <c r="BO1136" s="2">
        <v>215.96</v>
      </c>
      <c r="BR1136" s="2" t="s">
        <v>83</v>
      </c>
      <c r="BS1136" s="3">
        <v>42874</v>
      </c>
      <c r="BT1136" s="4">
        <v>0.41666666666666669</v>
      </c>
      <c r="BU1136" s="2" t="s">
        <v>1752</v>
      </c>
      <c r="BV1136" s="2" t="s">
        <v>87</v>
      </c>
      <c r="BW1136" s="2" t="s">
        <v>1489</v>
      </c>
      <c r="BX1136" s="2" t="s">
        <v>1753</v>
      </c>
      <c r="BY1136" s="2">
        <v>16420.990000000002</v>
      </c>
      <c r="CC1136" s="2" t="s">
        <v>1750</v>
      </c>
      <c r="CD1136" s="2">
        <v>699</v>
      </c>
      <c r="CE1136" s="2" t="s">
        <v>86</v>
      </c>
      <c r="CF1136" s="3">
        <v>42877</v>
      </c>
      <c r="CI1136" s="2">
        <v>4</v>
      </c>
      <c r="CJ1136" s="2">
        <v>8</v>
      </c>
      <c r="CK1136" s="2">
        <v>21</v>
      </c>
      <c r="CL1136" s="2" t="s">
        <v>87</v>
      </c>
    </row>
    <row r="1137" spans="1:90">
      <c r="A1137" s="2" t="s">
        <v>71</v>
      </c>
      <c r="B1137" s="2" t="s">
        <v>72</v>
      </c>
      <c r="C1137" s="2" t="s">
        <v>73</v>
      </c>
      <c r="E1137" s="2" t="str">
        <f>"FES1162547948"</f>
        <v>FES1162547948</v>
      </c>
      <c r="F1137" s="3">
        <v>42864</v>
      </c>
      <c r="G1137" s="2">
        <v>201711</v>
      </c>
      <c r="H1137" s="2" t="s">
        <v>74</v>
      </c>
      <c r="I1137" s="2" t="s">
        <v>75</v>
      </c>
      <c r="J1137" s="2" t="s">
        <v>76</v>
      </c>
      <c r="K1137" s="2" t="s">
        <v>77</v>
      </c>
      <c r="L1137" s="2" t="s">
        <v>163</v>
      </c>
      <c r="M1137" s="2" t="s">
        <v>164</v>
      </c>
      <c r="N1137" s="2" t="s">
        <v>1754</v>
      </c>
      <c r="O1137" s="2" t="s">
        <v>81</v>
      </c>
      <c r="P1137" s="2" t="str">
        <f>"2170566106                    "</f>
        <v xml:space="preserve">2170566106                    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0</v>
      </c>
      <c r="AG1137" s="2">
        <v>0</v>
      </c>
      <c r="AH1137" s="2">
        <v>0</v>
      </c>
      <c r="AI1137" s="2">
        <v>0</v>
      </c>
      <c r="AJ1137" s="2">
        <v>0</v>
      </c>
      <c r="AK1137" s="2">
        <v>0</v>
      </c>
      <c r="AL1137" s="2">
        <v>0</v>
      </c>
      <c r="AM1137" s="2">
        <v>3.64</v>
      </c>
      <c r="AN1137" s="2">
        <v>0</v>
      </c>
      <c r="AO1137" s="2">
        <v>0</v>
      </c>
      <c r="AP1137" s="2">
        <v>0</v>
      </c>
      <c r="AQ1137" s="2">
        <v>0</v>
      </c>
      <c r="AR1137" s="2">
        <v>0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2">
        <v>1</v>
      </c>
      <c r="BI1137" s="2">
        <v>1</v>
      </c>
      <c r="BJ1137" s="2">
        <v>0.2</v>
      </c>
      <c r="BK1137" s="2">
        <v>1</v>
      </c>
      <c r="BL1137" s="2">
        <v>32.89</v>
      </c>
      <c r="BM1137" s="2">
        <v>4.5999999999999996</v>
      </c>
      <c r="BN1137" s="2">
        <v>37.49</v>
      </c>
      <c r="BO1137" s="2">
        <v>37.49</v>
      </c>
      <c r="BR1137" s="2" t="s">
        <v>83</v>
      </c>
      <c r="BS1137" s="3">
        <v>42865</v>
      </c>
      <c r="BT1137" s="4">
        <v>0.4375</v>
      </c>
      <c r="BU1137" s="2" t="s">
        <v>1755</v>
      </c>
      <c r="BV1137" s="2" t="s">
        <v>98</v>
      </c>
      <c r="BY1137" s="2">
        <v>1200</v>
      </c>
      <c r="CC1137" s="2" t="s">
        <v>164</v>
      </c>
      <c r="CD1137" s="2">
        <v>2013</v>
      </c>
      <c r="CE1137" s="2" t="s">
        <v>99</v>
      </c>
      <c r="CF1137" s="3">
        <v>42866</v>
      </c>
      <c r="CI1137" s="2">
        <v>1</v>
      </c>
      <c r="CJ1137" s="2">
        <v>1</v>
      </c>
      <c r="CK1137" s="2">
        <v>22</v>
      </c>
      <c r="CL1137" s="2" t="s">
        <v>87</v>
      </c>
    </row>
    <row r="1138" spans="1:90">
      <c r="A1138" s="2" t="s">
        <v>71</v>
      </c>
      <c r="B1138" s="2" t="s">
        <v>72</v>
      </c>
      <c r="C1138" s="2" t="s">
        <v>73</v>
      </c>
      <c r="E1138" s="2" t="str">
        <f>"FES1162547890"</f>
        <v>FES1162547890</v>
      </c>
      <c r="F1138" s="3">
        <v>42864</v>
      </c>
      <c r="G1138" s="2">
        <v>201711</v>
      </c>
      <c r="H1138" s="2" t="s">
        <v>74</v>
      </c>
      <c r="I1138" s="2" t="s">
        <v>75</v>
      </c>
      <c r="J1138" s="2" t="s">
        <v>76</v>
      </c>
      <c r="K1138" s="2" t="s">
        <v>77</v>
      </c>
      <c r="L1138" s="2" t="s">
        <v>163</v>
      </c>
      <c r="M1138" s="2" t="s">
        <v>164</v>
      </c>
      <c r="N1138" s="2" t="s">
        <v>1756</v>
      </c>
      <c r="O1138" s="2" t="s">
        <v>81</v>
      </c>
      <c r="P1138" s="2" t="str">
        <f>"2170563801                    "</f>
        <v xml:space="preserve">2170563801                    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  <c r="AI1138" s="2">
        <v>0</v>
      </c>
      <c r="AJ1138" s="2">
        <v>0</v>
      </c>
      <c r="AK1138" s="2">
        <v>0</v>
      </c>
      <c r="AL1138" s="2">
        <v>0</v>
      </c>
      <c r="AM1138" s="2">
        <v>3.64</v>
      </c>
      <c r="AN1138" s="2">
        <v>0</v>
      </c>
      <c r="AO1138" s="2">
        <v>0</v>
      </c>
      <c r="AP1138" s="2">
        <v>0</v>
      </c>
      <c r="AQ1138" s="2">
        <v>0</v>
      </c>
      <c r="AR1138" s="2">
        <v>0</v>
      </c>
      <c r="AS1138" s="2">
        <v>0</v>
      </c>
      <c r="AT1138" s="2">
        <v>0</v>
      </c>
      <c r="AU1138" s="2">
        <v>0</v>
      </c>
      <c r="AV1138" s="2">
        <v>0</v>
      </c>
      <c r="AW1138" s="2">
        <v>0</v>
      </c>
      <c r="AX1138" s="2">
        <v>0</v>
      </c>
      <c r="AY1138" s="2">
        <v>0</v>
      </c>
      <c r="AZ1138" s="2">
        <v>0</v>
      </c>
      <c r="BA1138" s="2">
        <v>0</v>
      </c>
      <c r="BB1138" s="2">
        <v>0</v>
      </c>
      <c r="BC1138" s="2">
        <v>0</v>
      </c>
      <c r="BD1138" s="2">
        <v>0</v>
      </c>
      <c r="BE1138" s="2">
        <v>0</v>
      </c>
      <c r="BF1138" s="2">
        <v>0</v>
      </c>
      <c r="BG1138" s="2">
        <v>0</v>
      </c>
      <c r="BH1138" s="2">
        <v>1</v>
      </c>
      <c r="BI1138" s="2">
        <v>1</v>
      </c>
      <c r="BJ1138" s="2">
        <v>0.2</v>
      </c>
      <c r="BK1138" s="2">
        <v>1</v>
      </c>
      <c r="BL1138" s="2">
        <v>32.89</v>
      </c>
      <c r="BM1138" s="2">
        <v>4.5999999999999996</v>
      </c>
      <c r="BN1138" s="2">
        <v>37.49</v>
      </c>
      <c r="BO1138" s="2">
        <v>37.49</v>
      </c>
      <c r="BR1138" s="2" t="s">
        <v>83</v>
      </c>
      <c r="BS1138" s="3">
        <v>42865</v>
      </c>
      <c r="BT1138" s="4">
        <v>0.4375</v>
      </c>
      <c r="BU1138" s="2" t="s">
        <v>1757</v>
      </c>
      <c r="BV1138" s="2" t="s">
        <v>98</v>
      </c>
      <c r="BY1138" s="2">
        <v>1200</v>
      </c>
      <c r="CC1138" s="2" t="s">
        <v>164</v>
      </c>
      <c r="CD1138" s="2">
        <v>2196</v>
      </c>
      <c r="CE1138" s="2" t="s">
        <v>99</v>
      </c>
      <c r="CF1138" s="3">
        <v>42866</v>
      </c>
      <c r="CI1138" s="2">
        <v>1</v>
      </c>
      <c r="CJ1138" s="2">
        <v>1</v>
      </c>
      <c r="CK1138" s="2">
        <v>22</v>
      </c>
      <c r="CL1138" s="2" t="s">
        <v>87</v>
      </c>
    </row>
    <row r="1139" spans="1:90">
      <c r="A1139" s="2" t="s">
        <v>71</v>
      </c>
      <c r="B1139" s="2" t="s">
        <v>72</v>
      </c>
      <c r="C1139" s="2" t="s">
        <v>73</v>
      </c>
      <c r="E1139" s="2" t="str">
        <f>"FES1162547998"</f>
        <v>FES1162547998</v>
      </c>
      <c r="F1139" s="3">
        <v>42864</v>
      </c>
      <c r="G1139" s="2">
        <v>201711</v>
      </c>
      <c r="H1139" s="2" t="s">
        <v>74</v>
      </c>
      <c r="I1139" s="2" t="s">
        <v>75</v>
      </c>
      <c r="J1139" s="2" t="s">
        <v>76</v>
      </c>
      <c r="K1139" s="2" t="s">
        <v>77</v>
      </c>
      <c r="L1139" s="2" t="s">
        <v>175</v>
      </c>
      <c r="M1139" s="2" t="s">
        <v>176</v>
      </c>
      <c r="N1139" s="2" t="s">
        <v>1131</v>
      </c>
      <c r="O1139" s="2" t="s">
        <v>81</v>
      </c>
      <c r="P1139" s="2" t="str">
        <f>"2170566150                    "</f>
        <v xml:space="preserve">2170566150                    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0</v>
      </c>
      <c r="AG1139" s="2">
        <v>0</v>
      </c>
      <c r="AH1139" s="2">
        <v>0</v>
      </c>
      <c r="AI1139" s="2">
        <v>0</v>
      </c>
      <c r="AJ1139" s="2">
        <v>0</v>
      </c>
      <c r="AK1139" s="2">
        <v>0</v>
      </c>
      <c r="AL1139" s="2">
        <v>0</v>
      </c>
      <c r="AM1139" s="2">
        <v>8.15</v>
      </c>
      <c r="AN1139" s="2">
        <v>0</v>
      </c>
      <c r="AO1139" s="2">
        <v>0</v>
      </c>
      <c r="AP1139" s="2">
        <v>0</v>
      </c>
      <c r="AQ1139" s="2">
        <v>0</v>
      </c>
      <c r="AR1139" s="2">
        <v>0</v>
      </c>
      <c r="AS1139" s="2">
        <v>0</v>
      </c>
      <c r="AT1139" s="2">
        <v>0</v>
      </c>
      <c r="AU1139" s="2">
        <v>0</v>
      </c>
      <c r="AV1139" s="2">
        <v>0</v>
      </c>
      <c r="AW1139" s="2">
        <v>0</v>
      </c>
      <c r="AX1139" s="2">
        <v>0</v>
      </c>
      <c r="AY1139" s="2">
        <v>0</v>
      </c>
      <c r="AZ1139" s="2">
        <v>0</v>
      </c>
      <c r="BA1139" s="2">
        <v>0</v>
      </c>
      <c r="BB1139" s="2">
        <v>0</v>
      </c>
      <c r="BC1139" s="2">
        <v>0</v>
      </c>
      <c r="BD1139" s="2">
        <v>0</v>
      </c>
      <c r="BE1139" s="2">
        <v>0</v>
      </c>
      <c r="BF1139" s="2">
        <v>0</v>
      </c>
      <c r="BG1139" s="2">
        <v>0</v>
      </c>
      <c r="BH1139" s="2">
        <v>1</v>
      </c>
      <c r="BI1139" s="2">
        <v>2.6</v>
      </c>
      <c r="BJ1139" s="2">
        <v>3.5</v>
      </c>
      <c r="BK1139" s="2">
        <v>3.5</v>
      </c>
      <c r="BL1139" s="2">
        <v>73.67</v>
      </c>
      <c r="BM1139" s="2">
        <v>10.31</v>
      </c>
      <c r="BN1139" s="2">
        <v>83.98</v>
      </c>
      <c r="BO1139" s="2">
        <v>83.98</v>
      </c>
      <c r="BQ1139" s="2" t="s">
        <v>1132</v>
      </c>
      <c r="BR1139" s="2" t="s">
        <v>83</v>
      </c>
      <c r="BS1139" s="3">
        <v>42865</v>
      </c>
      <c r="BT1139" s="4">
        <v>0.34722222222222227</v>
      </c>
      <c r="BU1139" s="2" t="s">
        <v>1758</v>
      </c>
      <c r="BV1139" s="2" t="s">
        <v>98</v>
      </c>
      <c r="BY1139" s="2">
        <v>17633.28</v>
      </c>
      <c r="CA1139" s="2" t="s">
        <v>199</v>
      </c>
      <c r="CC1139" s="2" t="s">
        <v>176</v>
      </c>
      <c r="CD1139" s="2">
        <v>6001</v>
      </c>
      <c r="CE1139" s="2" t="s">
        <v>86</v>
      </c>
      <c r="CF1139" s="3">
        <v>42865</v>
      </c>
      <c r="CI1139" s="2">
        <v>1</v>
      </c>
      <c r="CJ1139" s="2">
        <v>1</v>
      </c>
      <c r="CK1139" s="2">
        <v>21</v>
      </c>
      <c r="CL1139" s="2" t="s">
        <v>87</v>
      </c>
    </row>
    <row r="1140" spans="1:90">
      <c r="A1140" s="2" t="s">
        <v>71</v>
      </c>
      <c r="B1140" s="2" t="s">
        <v>72</v>
      </c>
      <c r="C1140" s="2" t="s">
        <v>73</v>
      </c>
      <c r="E1140" s="2" t="str">
        <f>"FES1162547883"</f>
        <v>FES1162547883</v>
      </c>
      <c r="F1140" s="3">
        <v>42864</v>
      </c>
      <c r="G1140" s="2">
        <v>201711</v>
      </c>
      <c r="H1140" s="2" t="s">
        <v>74</v>
      </c>
      <c r="I1140" s="2" t="s">
        <v>75</v>
      </c>
      <c r="J1140" s="2" t="s">
        <v>76</v>
      </c>
      <c r="K1140" s="2" t="s">
        <v>77</v>
      </c>
      <c r="L1140" s="2" t="s">
        <v>123</v>
      </c>
      <c r="M1140" s="2" t="s">
        <v>124</v>
      </c>
      <c r="N1140" s="2" t="s">
        <v>779</v>
      </c>
      <c r="O1140" s="2" t="s">
        <v>81</v>
      </c>
      <c r="P1140" s="2" t="str">
        <f>"2170566046                    "</f>
        <v xml:space="preserve">2170566046                    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  <c r="AI1140" s="2">
        <v>0</v>
      </c>
      <c r="AJ1140" s="2">
        <v>0</v>
      </c>
      <c r="AK1140" s="2">
        <v>0</v>
      </c>
      <c r="AL1140" s="2">
        <v>0</v>
      </c>
      <c r="AM1140" s="2">
        <v>4.66</v>
      </c>
      <c r="AN1140" s="2">
        <v>0</v>
      </c>
      <c r="AO1140" s="2">
        <v>0</v>
      </c>
      <c r="AP1140" s="2">
        <v>0</v>
      </c>
      <c r="AQ1140" s="2">
        <v>0</v>
      </c>
      <c r="AR1140" s="2">
        <v>0</v>
      </c>
      <c r="AS1140" s="2">
        <v>0</v>
      </c>
      <c r="AT1140" s="2">
        <v>0</v>
      </c>
      <c r="AU1140" s="2">
        <v>0</v>
      </c>
      <c r="AV1140" s="2">
        <v>0</v>
      </c>
      <c r="AW1140" s="2">
        <v>0</v>
      </c>
      <c r="AX1140" s="2">
        <v>0</v>
      </c>
      <c r="AY1140" s="2">
        <v>0</v>
      </c>
      <c r="AZ1140" s="2">
        <v>0</v>
      </c>
      <c r="BA1140" s="2">
        <v>0</v>
      </c>
      <c r="BB1140" s="2">
        <v>0</v>
      </c>
      <c r="BC1140" s="2">
        <v>0</v>
      </c>
      <c r="BD1140" s="2">
        <v>0</v>
      </c>
      <c r="BE1140" s="2">
        <v>0</v>
      </c>
      <c r="BF1140" s="2">
        <v>0</v>
      </c>
      <c r="BG1140" s="2">
        <v>0</v>
      </c>
      <c r="BH1140" s="2">
        <v>1</v>
      </c>
      <c r="BI1140" s="2">
        <v>1</v>
      </c>
      <c r="BJ1140" s="2">
        <v>0.2</v>
      </c>
      <c r="BK1140" s="2">
        <v>1</v>
      </c>
      <c r="BL1140" s="2">
        <v>42.1</v>
      </c>
      <c r="BM1140" s="2">
        <v>5.89</v>
      </c>
      <c r="BN1140" s="2">
        <v>47.99</v>
      </c>
      <c r="BO1140" s="2">
        <v>47.99</v>
      </c>
      <c r="BQ1140" s="2" t="s">
        <v>780</v>
      </c>
      <c r="BR1140" s="2" t="s">
        <v>83</v>
      </c>
      <c r="BS1140" s="3">
        <v>42865</v>
      </c>
      <c r="BT1140" s="4">
        <v>0.34027777777777773</v>
      </c>
      <c r="BU1140" s="2" t="s">
        <v>1759</v>
      </c>
      <c r="BV1140" s="2" t="s">
        <v>98</v>
      </c>
      <c r="BY1140" s="2">
        <v>1200</v>
      </c>
      <c r="CA1140" s="2" t="s">
        <v>114</v>
      </c>
      <c r="CC1140" s="2" t="s">
        <v>124</v>
      </c>
      <c r="CD1140" s="2">
        <v>157</v>
      </c>
      <c r="CE1140" s="2" t="s">
        <v>99</v>
      </c>
      <c r="CF1140" s="3">
        <v>42867</v>
      </c>
      <c r="CI1140" s="2">
        <v>1</v>
      </c>
      <c r="CJ1140" s="2">
        <v>1</v>
      </c>
      <c r="CK1140" s="2">
        <v>21</v>
      </c>
      <c r="CL1140" s="2" t="s">
        <v>87</v>
      </c>
    </row>
    <row r="1141" spans="1:90">
      <c r="A1141" s="2" t="s">
        <v>71</v>
      </c>
      <c r="B1141" s="2" t="s">
        <v>72</v>
      </c>
      <c r="C1141" s="2" t="s">
        <v>73</v>
      </c>
      <c r="E1141" s="2" t="str">
        <f>"FES1162548019"</f>
        <v>FES1162548019</v>
      </c>
      <c r="F1141" s="3">
        <v>42864</v>
      </c>
      <c r="G1141" s="2">
        <v>201711</v>
      </c>
      <c r="H1141" s="2" t="s">
        <v>74</v>
      </c>
      <c r="I1141" s="2" t="s">
        <v>75</v>
      </c>
      <c r="J1141" s="2" t="s">
        <v>76</v>
      </c>
      <c r="K1141" s="2" t="s">
        <v>77</v>
      </c>
      <c r="L1141" s="2" t="s">
        <v>422</v>
      </c>
      <c r="M1141" s="2" t="s">
        <v>423</v>
      </c>
      <c r="N1141" s="2" t="s">
        <v>1264</v>
      </c>
      <c r="O1141" s="2" t="s">
        <v>81</v>
      </c>
      <c r="P1141" s="2" t="str">
        <f>"2170566173                    "</f>
        <v xml:space="preserve">2170566173                    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>
        <v>0</v>
      </c>
      <c r="AG1141" s="2">
        <v>0</v>
      </c>
      <c r="AH1141" s="2">
        <v>0</v>
      </c>
      <c r="AI1141" s="2">
        <v>0</v>
      </c>
      <c r="AJ1141" s="2">
        <v>0</v>
      </c>
      <c r="AK1141" s="2">
        <v>0</v>
      </c>
      <c r="AL1141" s="2">
        <v>0</v>
      </c>
      <c r="AM1141" s="2">
        <v>5.82</v>
      </c>
      <c r="AN1141" s="2">
        <v>0</v>
      </c>
      <c r="AO1141" s="2">
        <v>0</v>
      </c>
      <c r="AP1141" s="2">
        <v>0</v>
      </c>
      <c r="AQ1141" s="2">
        <v>0</v>
      </c>
      <c r="AR1141" s="2">
        <v>0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0</v>
      </c>
      <c r="AZ1141" s="2">
        <v>0</v>
      </c>
      <c r="BA1141" s="2">
        <v>0</v>
      </c>
      <c r="BB1141" s="2">
        <v>0</v>
      </c>
      <c r="BC1141" s="2">
        <v>0</v>
      </c>
      <c r="BD1141" s="2">
        <v>0</v>
      </c>
      <c r="BE1141" s="2">
        <v>0</v>
      </c>
      <c r="BF1141" s="2">
        <v>0</v>
      </c>
      <c r="BG1141" s="2">
        <v>0</v>
      </c>
      <c r="BH1141" s="2">
        <v>1</v>
      </c>
      <c r="BI1141" s="2">
        <v>2.2999999999999998</v>
      </c>
      <c r="BJ1141" s="2">
        <v>0.9</v>
      </c>
      <c r="BK1141" s="2">
        <v>2.5</v>
      </c>
      <c r="BL1141" s="2">
        <v>52.62</v>
      </c>
      <c r="BM1141" s="2">
        <v>7.37</v>
      </c>
      <c r="BN1141" s="2">
        <v>59.99</v>
      </c>
      <c r="BO1141" s="2">
        <v>59.99</v>
      </c>
      <c r="BR1141" s="2" t="s">
        <v>83</v>
      </c>
      <c r="BS1141" s="3">
        <v>42865</v>
      </c>
      <c r="BT1141" s="4">
        <v>0.33055555555555555</v>
      </c>
      <c r="BU1141" s="2" t="s">
        <v>1266</v>
      </c>
      <c r="BV1141" s="2" t="s">
        <v>98</v>
      </c>
      <c r="BY1141" s="2">
        <v>4429.3500000000004</v>
      </c>
      <c r="CA1141" s="2" t="s">
        <v>939</v>
      </c>
      <c r="CC1141" s="2" t="s">
        <v>423</v>
      </c>
      <c r="CD1141" s="2">
        <v>6229</v>
      </c>
      <c r="CE1141" s="2" t="s">
        <v>190</v>
      </c>
      <c r="CF1141" s="3">
        <v>42866</v>
      </c>
      <c r="CI1141" s="2">
        <v>1</v>
      </c>
      <c r="CJ1141" s="2">
        <v>1</v>
      </c>
      <c r="CK1141" s="2">
        <v>21</v>
      </c>
      <c r="CL1141" s="2" t="s">
        <v>87</v>
      </c>
    </row>
    <row r="1142" spans="1:90">
      <c r="A1142" s="2" t="s">
        <v>71</v>
      </c>
      <c r="B1142" s="2" t="s">
        <v>72</v>
      </c>
      <c r="C1142" s="2" t="s">
        <v>73</v>
      </c>
      <c r="E1142" s="2" t="str">
        <f>"FES1162548020"</f>
        <v>FES1162548020</v>
      </c>
      <c r="F1142" s="3">
        <v>42864</v>
      </c>
      <c r="G1142" s="2">
        <v>201711</v>
      </c>
      <c r="H1142" s="2" t="s">
        <v>74</v>
      </c>
      <c r="I1142" s="2" t="s">
        <v>75</v>
      </c>
      <c r="J1142" s="2" t="s">
        <v>76</v>
      </c>
      <c r="K1142" s="2" t="s">
        <v>77</v>
      </c>
      <c r="L1142" s="2" t="s">
        <v>476</v>
      </c>
      <c r="M1142" s="2" t="s">
        <v>477</v>
      </c>
      <c r="N1142" s="2" t="s">
        <v>478</v>
      </c>
      <c r="O1142" s="2" t="s">
        <v>81</v>
      </c>
      <c r="P1142" s="2" t="str">
        <f>"2170566174                    "</f>
        <v xml:space="preserve">2170566174                    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0</v>
      </c>
      <c r="AG1142" s="2">
        <v>0</v>
      </c>
      <c r="AH1142" s="2">
        <v>0</v>
      </c>
      <c r="AI1142" s="2">
        <v>0</v>
      </c>
      <c r="AJ1142" s="2">
        <v>0</v>
      </c>
      <c r="AK1142" s="2">
        <v>0</v>
      </c>
      <c r="AL1142" s="2">
        <v>0</v>
      </c>
      <c r="AM1142" s="2">
        <v>5.82</v>
      </c>
      <c r="AN1142" s="2">
        <v>0</v>
      </c>
      <c r="AO1142" s="2">
        <v>0</v>
      </c>
      <c r="AP1142" s="2">
        <v>0</v>
      </c>
      <c r="AQ1142" s="2">
        <v>0</v>
      </c>
      <c r="AR1142" s="2">
        <v>0</v>
      </c>
      <c r="AS1142" s="2">
        <v>0</v>
      </c>
      <c r="AT1142" s="2">
        <v>0</v>
      </c>
      <c r="AU1142" s="2">
        <v>0</v>
      </c>
      <c r="AV1142" s="2">
        <v>0</v>
      </c>
      <c r="AW1142" s="2">
        <v>0</v>
      </c>
      <c r="AX1142" s="2">
        <v>0</v>
      </c>
      <c r="AY1142" s="2">
        <v>0</v>
      </c>
      <c r="AZ1142" s="2">
        <v>0</v>
      </c>
      <c r="BA1142" s="2">
        <v>0</v>
      </c>
      <c r="BB1142" s="2">
        <v>0</v>
      </c>
      <c r="BC1142" s="2">
        <v>0</v>
      </c>
      <c r="BD1142" s="2">
        <v>0</v>
      </c>
      <c r="BE1142" s="2">
        <v>0</v>
      </c>
      <c r="BF1142" s="2">
        <v>0</v>
      </c>
      <c r="BG1142" s="2">
        <v>0</v>
      </c>
      <c r="BH1142" s="2">
        <v>1</v>
      </c>
      <c r="BI1142" s="2">
        <v>2.2000000000000002</v>
      </c>
      <c r="BJ1142" s="2">
        <v>0.9</v>
      </c>
      <c r="BK1142" s="2">
        <v>2.5</v>
      </c>
      <c r="BL1142" s="2">
        <v>52.62</v>
      </c>
      <c r="BM1142" s="2">
        <v>7.37</v>
      </c>
      <c r="BN1142" s="2">
        <v>59.99</v>
      </c>
      <c r="BO1142" s="2">
        <v>59.99</v>
      </c>
      <c r="BQ1142" s="2" t="s">
        <v>479</v>
      </c>
      <c r="BR1142" s="2" t="s">
        <v>83</v>
      </c>
      <c r="BS1142" s="3">
        <v>42865</v>
      </c>
      <c r="BT1142" s="4">
        <v>0.41666666666666669</v>
      </c>
      <c r="BU1142" s="2" t="s">
        <v>1760</v>
      </c>
      <c r="BV1142" s="2" t="s">
        <v>98</v>
      </c>
      <c r="BY1142" s="2">
        <v>4600.74</v>
      </c>
      <c r="CA1142" s="2" t="s">
        <v>114</v>
      </c>
      <c r="CC1142" s="2" t="s">
        <v>477</v>
      </c>
      <c r="CD1142" s="2">
        <v>6220</v>
      </c>
      <c r="CE1142" s="2" t="s">
        <v>190</v>
      </c>
      <c r="CF1142" s="3">
        <v>42866</v>
      </c>
      <c r="CI1142" s="2">
        <v>1</v>
      </c>
      <c r="CJ1142" s="2">
        <v>1</v>
      </c>
      <c r="CK1142" s="2">
        <v>21</v>
      </c>
      <c r="CL1142" s="2" t="s">
        <v>87</v>
      </c>
    </row>
    <row r="1143" spans="1:90">
      <c r="A1143" s="2" t="s">
        <v>71</v>
      </c>
      <c r="B1143" s="2" t="s">
        <v>72</v>
      </c>
      <c r="C1143" s="2" t="s">
        <v>73</v>
      </c>
      <c r="E1143" s="2" t="str">
        <f>"R009932187239"</f>
        <v>R009932187239</v>
      </c>
      <c r="F1143" s="3">
        <v>42864</v>
      </c>
      <c r="G1143" s="2">
        <v>201711</v>
      </c>
      <c r="H1143" s="2" t="s">
        <v>224</v>
      </c>
      <c r="I1143" s="2" t="s">
        <v>225</v>
      </c>
      <c r="J1143" s="2" t="s">
        <v>257</v>
      </c>
      <c r="K1143" s="2" t="s">
        <v>77</v>
      </c>
      <c r="L1143" s="2" t="s">
        <v>74</v>
      </c>
      <c r="M1143" s="2" t="s">
        <v>75</v>
      </c>
      <c r="N1143" s="2" t="s">
        <v>76</v>
      </c>
      <c r="O1143" s="2" t="s">
        <v>81</v>
      </c>
      <c r="P1143" s="2" t="str">
        <f>"2170564672 1162546297         "</f>
        <v xml:space="preserve">2170564672 1162546297         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</v>
      </c>
      <c r="AG1143" s="2">
        <v>0</v>
      </c>
      <c r="AH1143" s="2">
        <v>0</v>
      </c>
      <c r="AI1143" s="2">
        <v>0</v>
      </c>
      <c r="AJ1143" s="2">
        <v>0</v>
      </c>
      <c r="AK1143" s="2">
        <v>0</v>
      </c>
      <c r="AL1143" s="2">
        <v>0</v>
      </c>
      <c r="AM1143" s="2">
        <v>4.66</v>
      </c>
      <c r="AN1143" s="2">
        <v>0</v>
      </c>
      <c r="AO1143" s="2">
        <v>0</v>
      </c>
      <c r="AP1143" s="2">
        <v>0</v>
      </c>
      <c r="AQ1143" s="2">
        <v>0</v>
      </c>
      <c r="AR1143" s="2">
        <v>0</v>
      </c>
      <c r="AS1143" s="2">
        <v>0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0</v>
      </c>
      <c r="AZ1143" s="2">
        <v>0</v>
      </c>
      <c r="BA1143" s="2">
        <v>0</v>
      </c>
      <c r="BB1143" s="2">
        <v>0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1</v>
      </c>
      <c r="BI1143" s="2">
        <v>1</v>
      </c>
      <c r="BJ1143" s="2">
        <v>0.2</v>
      </c>
      <c r="BK1143" s="2">
        <v>1</v>
      </c>
      <c r="BL1143" s="2">
        <v>42.1</v>
      </c>
      <c r="BM1143" s="2">
        <v>5.89</v>
      </c>
      <c r="BN1143" s="2">
        <v>47.99</v>
      </c>
      <c r="BO1143" s="2">
        <v>47.99</v>
      </c>
      <c r="BQ1143" s="2" t="s">
        <v>83</v>
      </c>
      <c r="BR1143" s="2" t="s">
        <v>238</v>
      </c>
      <c r="BS1143" s="3">
        <v>42865</v>
      </c>
      <c r="BT1143" s="4">
        <v>0.36041666666666666</v>
      </c>
      <c r="BU1143" s="2" t="s">
        <v>1716</v>
      </c>
      <c r="BV1143" s="2" t="s">
        <v>98</v>
      </c>
      <c r="BY1143" s="2">
        <v>1200</v>
      </c>
      <c r="CC1143" s="2" t="s">
        <v>75</v>
      </c>
      <c r="CD1143" s="2">
        <v>1600</v>
      </c>
      <c r="CE1143" s="2" t="s">
        <v>99</v>
      </c>
      <c r="CF1143" s="3">
        <v>42866</v>
      </c>
      <c r="CI1143" s="2">
        <v>1</v>
      </c>
      <c r="CJ1143" s="2">
        <v>1</v>
      </c>
      <c r="CK1143" s="2">
        <v>21</v>
      </c>
      <c r="CL1143" s="2" t="s">
        <v>87</v>
      </c>
    </row>
    <row r="1144" spans="1:90">
      <c r="A1144" s="2" t="s">
        <v>71</v>
      </c>
      <c r="B1144" s="2" t="s">
        <v>72</v>
      </c>
      <c r="C1144" s="2" t="s">
        <v>73</v>
      </c>
      <c r="E1144" s="2" t="str">
        <f>"FES1162547928"</f>
        <v>FES1162547928</v>
      </c>
      <c r="F1144" s="3">
        <v>42864</v>
      </c>
      <c r="G1144" s="2">
        <v>201711</v>
      </c>
      <c r="H1144" s="2" t="s">
        <v>74</v>
      </c>
      <c r="I1144" s="2" t="s">
        <v>75</v>
      </c>
      <c r="J1144" s="2" t="s">
        <v>76</v>
      </c>
      <c r="K1144" s="2" t="s">
        <v>77</v>
      </c>
      <c r="L1144" s="2" t="s">
        <v>104</v>
      </c>
      <c r="M1144" s="2" t="s">
        <v>105</v>
      </c>
      <c r="N1144" s="2" t="s">
        <v>1761</v>
      </c>
      <c r="O1144" s="2" t="s">
        <v>81</v>
      </c>
      <c r="P1144" s="2" t="str">
        <f>"217056392                     "</f>
        <v xml:space="preserve">217056392                     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0</v>
      </c>
      <c r="AG1144" s="2">
        <v>0</v>
      </c>
      <c r="AH1144" s="2">
        <v>0</v>
      </c>
      <c r="AI1144" s="2">
        <v>0</v>
      </c>
      <c r="AJ1144" s="2">
        <v>0</v>
      </c>
      <c r="AK1144" s="2">
        <v>0</v>
      </c>
      <c r="AL1144" s="2">
        <v>0</v>
      </c>
      <c r="AM1144" s="2">
        <v>9.32</v>
      </c>
      <c r="AN1144" s="2">
        <v>0</v>
      </c>
      <c r="AO1144" s="2">
        <v>0</v>
      </c>
      <c r="AP1144" s="2">
        <v>0</v>
      </c>
      <c r="AQ1144" s="2">
        <v>0</v>
      </c>
      <c r="AR1144" s="2">
        <v>0</v>
      </c>
      <c r="AS1144" s="2">
        <v>0</v>
      </c>
      <c r="AT1144" s="2">
        <v>0</v>
      </c>
      <c r="AU1144" s="2">
        <v>0</v>
      </c>
      <c r="AV1144" s="2">
        <v>0</v>
      </c>
      <c r="AW1144" s="2">
        <v>0</v>
      </c>
      <c r="AX1144" s="2">
        <v>0</v>
      </c>
      <c r="AY1144" s="2">
        <v>0</v>
      </c>
      <c r="AZ1144" s="2">
        <v>0</v>
      </c>
      <c r="BA1144" s="2">
        <v>0</v>
      </c>
      <c r="BB1144" s="2">
        <v>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1</v>
      </c>
      <c r="BI1144" s="2">
        <v>3.8</v>
      </c>
      <c r="BJ1144" s="2">
        <v>1.6</v>
      </c>
      <c r="BK1144" s="2">
        <v>4</v>
      </c>
      <c r="BL1144" s="2">
        <v>84.2</v>
      </c>
      <c r="BM1144" s="2">
        <v>11.79</v>
      </c>
      <c r="BN1144" s="2">
        <v>95.99</v>
      </c>
      <c r="BO1144" s="2">
        <v>95.99</v>
      </c>
      <c r="BQ1144" s="2" t="s">
        <v>1762</v>
      </c>
      <c r="BR1144" s="2" t="s">
        <v>83</v>
      </c>
      <c r="BS1144" s="3">
        <v>42865</v>
      </c>
      <c r="BT1144" s="4">
        <v>0.4375</v>
      </c>
      <c r="BU1144" s="2" t="s">
        <v>1763</v>
      </c>
      <c r="BV1144" s="2" t="s">
        <v>98</v>
      </c>
      <c r="BY1144" s="2">
        <v>8047.5</v>
      </c>
      <c r="CA1144" s="2" t="s">
        <v>114</v>
      </c>
      <c r="CC1144" s="2" t="s">
        <v>105</v>
      </c>
      <c r="CD1144" s="2">
        <v>4001</v>
      </c>
      <c r="CE1144" s="2" t="s">
        <v>86</v>
      </c>
      <c r="CF1144" s="3">
        <v>42866</v>
      </c>
      <c r="CI1144" s="2">
        <v>1</v>
      </c>
      <c r="CJ1144" s="2">
        <v>1</v>
      </c>
      <c r="CK1144" s="2">
        <v>21</v>
      </c>
      <c r="CL1144" s="2" t="s">
        <v>87</v>
      </c>
    </row>
    <row r="1145" spans="1:90">
      <c r="A1145" s="2" t="s">
        <v>71</v>
      </c>
      <c r="B1145" s="2" t="s">
        <v>72</v>
      </c>
      <c r="C1145" s="2" t="s">
        <v>73</v>
      </c>
      <c r="E1145" s="2" t="str">
        <f>"FES1162547703"</f>
        <v>FES1162547703</v>
      </c>
      <c r="F1145" s="3">
        <v>42864</v>
      </c>
      <c r="G1145" s="2">
        <v>201711</v>
      </c>
      <c r="H1145" s="2" t="s">
        <v>74</v>
      </c>
      <c r="I1145" s="2" t="s">
        <v>75</v>
      </c>
      <c r="J1145" s="2" t="s">
        <v>76</v>
      </c>
      <c r="K1145" s="2" t="s">
        <v>77</v>
      </c>
      <c r="L1145" s="2" t="s">
        <v>109</v>
      </c>
      <c r="M1145" s="2" t="s">
        <v>110</v>
      </c>
      <c r="N1145" s="2" t="s">
        <v>533</v>
      </c>
      <c r="O1145" s="2" t="s">
        <v>81</v>
      </c>
      <c r="P1145" s="2" t="str">
        <f>"2170559506                    "</f>
        <v xml:space="preserve">2170559506                    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0</v>
      </c>
      <c r="AG1145" s="2">
        <v>0</v>
      </c>
      <c r="AH1145" s="2">
        <v>0</v>
      </c>
      <c r="AI1145" s="2">
        <v>0</v>
      </c>
      <c r="AJ1145" s="2">
        <v>0</v>
      </c>
      <c r="AK1145" s="2">
        <v>0</v>
      </c>
      <c r="AL1145" s="2">
        <v>0</v>
      </c>
      <c r="AM1145" s="2">
        <v>4.66</v>
      </c>
      <c r="AN1145" s="2">
        <v>0</v>
      </c>
      <c r="AO1145" s="2">
        <v>0</v>
      </c>
      <c r="AP1145" s="2">
        <v>0</v>
      </c>
      <c r="AQ1145" s="2">
        <v>0</v>
      </c>
      <c r="AR1145" s="2">
        <v>0</v>
      </c>
      <c r="AS1145" s="2">
        <v>0</v>
      </c>
      <c r="AT1145" s="2">
        <v>0</v>
      </c>
      <c r="AU1145" s="2">
        <v>0</v>
      </c>
      <c r="AV1145" s="2">
        <v>0</v>
      </c>
      <c r="AW1145" s="2">
        <v>0</v>
      </c>
      <c r="AX1145" s="2">
        <v>0</v>
      </c>
      <c r="AY1145" s="2">
        <v>0</v>
      </c>
      <c r="AZ1145" s="2">
        <v>0</v>
      </c>
      <c r="BA1145" s="2">
        <v>0</v>
      </c>
      <c r="BB1145" s="2">
        <v>0</v>
      </c>
      <c r="BC1145" s="2">
        <v>0</v>
      </c>
      <c r="BD1145" s="2">
        <v>0</v>
      </c>
      <c r="BE1145" s="2">
        <v>0</v>
      </c>
      <c r="BF1145" s="2">
        <v>0</v>
      </c>
      <c r="BG1145" s="2">
        <v>0</v>
      </c>
      <c r="BH1145" s="2">
        <v>1</v>
      </c>
      <c r="BI1145" s="2">
        <v>1</v>
      </c>
      <c r="BJ1145" s="2">
        <v>0.2</v>
      </c>
      <c r="BK1145" s="2">
        <v>1</v>
      </c>
      <c r="BL1145" s="2">
        <v>42.1</v>
      </c>
      <c r="BM1145" s="2">
        <v>5.89</v>
      </c>
      <c r="BN1145" s="2">
        <v>47.99</v>
      </c>
      <c r="BO1145" s="2">
        <v>47.99</v>
      </c>
      <c r="BQ1145" s="2" t="s">
        <v>203</v>
      </c>
      <c r="BR1145" s="2" t="s">
        <v>83</v>
      </c>
      <c r="BS1145" s="3">
        <v>42865</v>
      </c>
      <c r="BT1145" s="4">
        <v>0.41666666666666669</v>
      </c>
      <c r="BU1145" s="2" t="s">
        <v>1469</v>
      </c>
      <c r="BV1145" s="2" t="s">
        <v>98</v>
      </c>
      <c r="BY1145" s="2">
        <v>1200</v>
      </c>
      <c r="CC1145" s="2" t="s">
        <v>110</v>
      </c>
      <c r="CD1145" s="2">
        <v>3201</v>
      </c>
      <c r="CE1145" s="2" t="s">
        <v>99</v>
      </c>
      <c r="CF1145" s="3">
        <v>42866</v>
      </c>
      <c r="CI1145" s="2">
        <v>1</v>
      </c>
      <c r="CJ1145" s="2">
        <v>1</v>
      </c>
      <c r="CK1145" s="2">
        <v>21</v>
      </c>
      <c r="CL1145" s="2" t="s">
        <v>87</v>
      </c>
    </row>
    <row r="1146" spans="1:90">
      <c r="A1146" s="2" t="s">
        <v>71</v>
      </c>
      <c r="B1146" s="2" t="s">
        <v>72</v>
      </c>
      <c r="C1146" s="2" t="s">
        <v>73</v>
      </c>
      <c r="E1146" s="2" t="str">
        <f>"FES1162547702"</f>
        <v>FES1162547702</v>
      </c>
      <c r="F1146" s="3">
        <v>42864</v>
      </c>
      <c r="G1146" s="2">
        <v>201711</v>
      </c>
      <c r="H1146" s="2" t="s">
        <v>74</v>
      </c>
      <c r="I1146" s="2" t="s">
        <v>75</v>
      </c>
      <c r="J1146" s="2" t="s">
        <v>76</v>
      </c>
      <c r="K1146" s="2" t="s">
        <v>77</v>
      </c>
      <c r="L1146" s="2" t="s">
        <v>109</v>
      </c>
      <c r="M1146" s="2" t="s">
        <v>110</v>
      </c>
      <c r="N1146" s="2" t="s">
        <v>533</v>
      </c>
      <c r="O1146" s="2" t="s">
        <v>81</v>
      </c>
      <c r="P1146" s="2" t="str">
        <f>"2170559504                    "</f>
        <v xml:space="preserve">2170559504                    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0</v>
      </c>
      <c r="AH1146" s="2">
        <v>0</v>
      </c>
      <c r="AI1146" s="2">
        <v>0</v>
      </c>
      <c r="AJ1146" s="2">
        <v>0</v>
      </c>
      <c r="AK1146" s="2">
        <v>0</v>
      </c>
      <c r="AL1146" s="2">
        <v>0</v>
      </c>
      <c r="AM1146" s="2">
        <v>4.66</v>
      </c>
      <c r="AN1146" s="2">
        <v>0</v>
      </c>
      <c r="AO1146" s="2">
        <v>0</v>
      </c>
      <c r="AP1146" s="2">
        <v>0</v>
      </c>
      <c r="AQ1146" s="2">
        <v>0</v>
      </c>
      <c r="AR1146" s="2">
        <v>0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0</v>
      </c>
      <c r="AZ1146" s="2">
        <v>0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1</v>
      </c>
      <c r="BI1146" s="2">
        <v>1</v>
      </c>
      <c r="BJ1146" s="2">
        <v>0.2</v>
      </c>
      <c r="BK1146" s="2">
        <v>1</v>
      </c>
      <c r="BL1146" s="2">
        <v>42.1</v>
      </c>
      <c r="BM1146" s="2">
        <v>5.89</v>
      </c>
      <c r="BN1146" s="2">
        <v>47.99</v>
      </c>
      <c r="BO1146" s="2">
        <v>47.99</v>
      </c>
      <c r="BQ1146" s="2" t="s">
        <v>203</v>
      </c>
      <c r="BR1146" s="2" t="s">
        <v>83</v>
      </c>
      <c r="BS1146" s="3">
        <v>42865</v>
      </c>
      <c r="BT1146" s="4">
        <v>0.41666666666666669</v>
      </c>
      <c r="BU1146" s="2" t="s">
        <v>1469</v>
      </c>
      <c r="BV1146" s="2" t="s">
        <v>98</v>
      </c>
      <c r="BY1146" s="2">
        <v>1200</v>
      </c>
      <c r="CC1146" s="2" t="s">
        <v>110</v>
      </c>
      <c r="CD1146" s="2">
        <v>3201</v>
      </c>
      <c r="CE1146" s="2" t="s">
        <v>99</v>
      </c>
      <c r="CF1146" s="3">
        <v>42866</v>
      </c>
      <c r="CI1146" s="2">
        <v>1</v>
      </c>
      <c r="CJ1146" s="2">
        <v>1</v>
      </c>
      <c r="CK1146" s="2">
        <v>21</v>
      </c>
      <c r="CL1146" s="2" t="s">
        <v>87</v>
      </c>
    </row>
    <row r="1147" spans="1:90">
      <c r="A1147" s="2" t="s">
        <v>71</v>
      </c>
      <c r="B1147" s="2" t="s">
        <v>72</v>
      </c>
      <c r="C1147" s="2" t="s">
        <v>73</v>
      </c>
      <c r="E1147" s="2" t="str">
        <f>"FES1162547718"</f>
        <v>FES1162547718</v>
      </c>
      <c r="F1147" s="3">
        <v>42864</v>
      </c>
      <c r="G1147" s="2">
        <v>201711</v>
      </c>
      <c r="H1147" s="2" t="s">
        <v>74</v>
      </c>
      <c r="I1147" s="2" t="s">
        <v>75</v>
      </c>
      <c r="J1147" s="2" t="s">
        <v>76</v>
      </c>
      <c r="K1147" s="2" t="s">
        <v>77</v>
      </c>
      <c r="L1147" s="2" t="s">
        <v>104</v>
      </c>
      <c r="M1147" s="2" t="s">
        <v>105</v>
      </c>
      <c r="N1147" s="2" t="s">
        <v>1764</v>
      </c>
      <c r="O1147" s="2" t="s">
        <v>81</v>
      </c>
      <c r="P1147" s="2" t="str">
        <f>"21702561676                   "</f>
        <v xml:space="preserve">21702561676                   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0</v>
      </c>
      <c r="AG1147" s="2">
        <v>0</v>
      </c>
      <c r="AH1147" s="2">
        <v>0</v>
      </c>
      <c r="AI1147" s="2">
        <v>0</v>
      </c>
      <c r="AJ1147" s="2">
        <v>0</v>
      </c>
      <c r="AK1147" s="2">
        <v>0</v>
      </c>
      <c r="AL1147" s="2">
        <v>0</v>
      </c>
      <c r="AM1147" s="2">
        <v>8.15</v>
      </c>
      <c r="AN1147" s="2">
        <v>0</v>
      </c>
      <c r="AO1147" s="2">
        <v>0</v>
      </c>
      <c r="AP1147" s="2">
        <v>0</v>
      </c>
      <c r="AQ1147" s="2">
        <v>0</v>
      </c>
      <c r="AR1147" s="2">
        <v>0</v>
      </c>
      <c r="AS1147" s="2">
        <v>0</v>
      </c>
      <c r="AT1147" s="2">
        <v>0</v>
      </c>
      <c r="AU1147" s="2">
        <v>0</v>
      </c>
      <c r="AV1147" s="2">
        <v>0</v>
      </c>
      <c r="AW1147" s="2">
        <v>0</v>
      </c>
      <c r="AX1147" s="2">
        <v>0</v>
      </c>
      <c r="AY1147" s="2">
        <v>0</v>
      </c>
      <c r="AZ1147" s="2">
        <v>0</v>
      </c>
      <c r="BA1147" s="2">
        <v>0</v>
      </c>
      <c r="BB1147" s="2">
        <v>0</v>
      </c>
      <c r="BC1147" s="2">
        <v>0</v>
      </c>
      <c r="BD1147" s="2">
        <v>0</v>
      </c>
      <c r="BE1147" s="2">
        <v>0</v>
      </c>
      <c r="BF1147" s="2">
        <v>0</v>
      </c>
      <c r="BG1147" s="2">
        <v>0</v>
      </c>
      <c r="BH1147" s="2">
        <v>1</v>
      </c>
      <c r="BI1147" s="2">
        <v>2.5</v>
      </c>
      <c r="BJ1147" s="2">
        <v>3.1</v>
      </c>
      <c r="BK1147" s="2">
        <v>3.5</v>
      </c>
      <c r="BL1147" s="2">
        <v>73.67</v>
      </c>
      <c r="BM1147" s="2">
        <v>10.31</v>
      </c>
      <c r="BN1147" s="2">
        <v>83.98</v>
      </c>
      <c r="BO1147" s="2">
        <v>83.98</v>
      </c>
      <c r="BQ1147" s="2" t="s">
        <v>286</v>
      </c>
      <c r="BR1147" s="2" t="s">
        <v>83</v>
      </c>
      <c r="BS1147" s="3">
        <v>42865</v>
      </c>
      <c r="BT1147" s="4">
        <v>0.37847222222222227</v>
      </c>
      <c r="BU1147" s="2" t="s">
        <v>1765</v>
      </c>
      <c r="BV1147" s="2" t="s">
        <v>98</v>
      </c>
      <c r="BY1147" s="2">
        <v>15647.32</v>
      </c>
      <c r="CC1147" s="2" t="s">
        <v>105</v>
      </c>
      <c r="CD1147" s="2">
        <v>4067</v>
      </c>
      <c r="CE1147" s="2" t="s">
        <v>190</v>
      </c>
      <c r="CF1147" s="3">
        <v>42866</v>
      </c>
      <c r="CI1147" s="2">
        <v>1</v>
      </c>
      <c r="CJ1147" s="2">
        <v>1</v>
      </c>
      <c r="CK1147" s="2">
        <v>21</v>
      </c>
      <c r="CL1147" s="2" t="s">
        <v>87</v>
      </c>
    </row>
    <row r="1148" spans="1:90">
      <c r="A1148" s="2" t="s">
        <v>71</v>
      </c>
      <c r="B1148" s="2" t="s">
        <v>72</v>
      </c>
      <c r="C1148" s="2" t="s">
        <v>73</v>
      </c>
      <c r="E1148" s="2" t="str">
        <f>"FES1162547817"</f>
        <v>FES1162547817</v>
      </c>
      <c r="F1148" s="3">
        <v>42864</v>
      </c>
      <c r="G1148" s="2">
        <v>201711</v>
      </c>
      <c r="H1148" s="2" t="s">
        <v>74</v>
      </c>
      <c r="I1148" s="2" t="s">
        <v>75</v>
      </c>
      <c r="J1148" s="2" t="s">
        <v>76</v>
      </c>
      <c r="K1148" s="2" t="s">
        <v>77</v>
      </c>
      <c r="L1148" s="2" t="s">
        <v>280</v>
      </c>
      <c r="M1148" s="2" t="s">
        <v>281</v>
      </c>
      <c r="N1148" s="2" t="s">
        <v>926</v>
      </c>
      <c r="O1148" s="2" t="s">
        <v>81</v>
      </c>
      <c r="P1148" s="2" t="str">
        <f>"217056399                     "</f>
        <v xml:space="preserve">217056399                     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0</v>
      </c>
      <c r="AG1148" s="2">
        <v>0</v>
      </c>
      <c r="AH1148" s="2">
        <v>0</v>
      </c>
      <c r="AI1148" s="2">
        <v>0</v>
      </c>
      <c r="AJ1148" s="2">
        <v>0</v>
      </c>
      <c r="AK1148" s="2">
        <v>0</v>
      </c>
      <c r="AL1148" s="2">
        <v>0</v>
      </c>
      <c r="AM1148" s="2">
        <v>6.99</v>
      </c>
      <c r="AN1148" s="2">
        <v>0</v>
      </c>
      <c r="AO1148" s="2">
        <v>0</v>
      </c>
      <c r="AP1148" s="2">
        <v>0</v>
      </c>
      <c r="AQ1148" s="2">
        <v>0</v>
      </c>
      <c r="AR1148" s="2">
        <v>0</v>
      </c>
      <c r="AS1148" s="2">
        <v>0</v>
      </c>
      <c r="AT1148" s="2">
        <v>0</v>
      </c>
      <c r="AU1148" s="2">
        <v>0</v>
      </c>
      <c r="AV1148" s="2">
        <v>0</v>
      </c>
      <c r="AW1148" s="2">
        <v>0</v>
      </c>
      <c r="AX1148" s="2">
        <v>0</v>
      </c>
      <c r="AY1148" s="2">
        <v>0</v>
      </c>
      <c r="AZ1148" s="2">
        <v>0</v>
      </c>
      <c r="BA1148" s="2">
        <v>0</v>
      </c>
      <c r="BB1148" s="2">
        <v>0</v>
      </c>
      <c r="BC1148" s="2">
        <v>0</v>
      </c>
      <c r="BD1148" s="2">
        <v>0</v>
      </c>
      <c r="BE1148" s="2">
        <v>0</v>
      </c>
      <c r="BF1148" s="2">
        <v>0</v>
      </c>
      <c r="BG1148" s="2">
        <v>0</v>
      </c>
      <c r="BH1148" s="2">
        <v>1</v>
      </c>
      <c r="BI1148" s="2">
        <v>3</v>
      </c>
      <c r="BJ1148" s="2">
        <v>2.5</v>
      </c>
      <c r="BK1148" s="2">
        <v>3</v>
      </c>
      <c r="BL1148" s="2">
        <v>63.15</v>
      </c>
      <c r="BM1148" s="2">
        <v>8.84</v>
      </c>
      <c r="BN1148" s="2">
        <v>71.989999999999995</v>
      </c>
      <c r="BO1148" s="2">
        <v>71.989999999999995</v>
      </c>
      <c r="BQ1148" s="2" t="s">
        <v>283</v>
      </c>
      <c r="BR1148" s="2" t="s">
        <v>83</v>
      </c>
      <c r="BS1148" s="3">
        <v>42865</v>
      </c>
      <c r="BT1148" s="4">
        <v>0.34236111111111112</v>
      </c>
      <c r="BU1148" s="2" t="s">
        <v>927</v>
      </c>
      <c r="BV1148" s="2" t="s">
        <v>98</v>
      </c>
      <c r="BY1148" s="2">
        <v>12460</v>
      </c>
      <c r="CC1148" s="2" t="s">
        <v>281</v>
      </c>
      <c r="CD1148" s="2">
        <v>4126</v>
      </c>
      <c r="CE1148" s="2" t="s">
        <v>190</v>
      </c>
      <c r="CF1148" s="3">
        <v>42866</v>
      </c>
      <c r="CI1148" s="2">
        <v>1</v>
      </c>
      <c r="CJ1148" s="2">
        <v>1</v>
      </c>
      <c r="CK1148" s="2">
        <v>21</v>
      </c>
      <c r="CL1148" s="2" t="s">
        <v>87</v>
      </c>
    </row>
    <row r="1149" spans="1:90">
      <c r="A1149" s="2" t="s">
        <v>71</v>
      </c>
      <c r="B1149" s="2" t="s">
        <v>72</v>
      </c>
      <c r="C1149" s="2" t="s">
        <v>73</v>
      </c>
      <c r="E1149" s="2" t="str">
        <f>"FES1162547919"</f>
        <v>FES1162547919</v>
      </c>
      <c r="F1149" s="3">
        <v>42864</v>
      </c>
      <c r="G1149" s="2">
        <v>201711</v>
      </c>
      <c r="H1149" s="2" t="s">
        <v>74</v>
      </c>
      <c r="I1149" s="2" t="s">
        <v>75</v>
      </c>
      <c r="J1149" s="2" t="s">
        <v>76</v>
      </c>
      <c r="K1149" s="2" t="s">
        <v>77</v>
      </c>
      <c r="L1149" s="2" t="s">
        <v>104</v>
      </c>
      <c r="M1149" s="2" t="s">
        <v>105</v>
      </c>
      <c r="N1149" s="2" t="s">
        <v>1761</v>
      </c>
      <c r="O1149" s="2" t="s">
        <v>81</v>
      </c>
      <c r="P1149" s="2" t="str">
        <f>"2170562737                    "</f>
        <v xml:space="preserve">2170562737                    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0</v>
      </c>
      <c r="AF1149" s="2">
        <v>0</v>
      </c>
      <c r="AG1149" s="2">
        <v>0</v>
      </c>
      <c r="AH1149" s="2">
        <v>0</v>
      </c>
      <c r="AI1149" s="2">
        <v>0</v>
      </c>
      <c r="AJ1149" s="2">
        <v>0</v>
      </c>
      <c r="AK1149" s="2">
        <v>0</v>
      </c>
      <c r="AL1149" s="2">
        <v>0</v>
      </c>
      <c r="AM1149" s="2">
        <v>62.88</v>
      </c>
      <c r="AN1149" s="2">
        <v>0</v>
      </c>
      <c r="AO1149" s="2">
        <v>0</v>
      </c>
      <c r="AP1149" s="2">
        <v>0</v>
      </c>
      <c r="AQ1149" s="2">
        <v>0</v>
      </c>
      <c r="AR1149" s="2">
        <v>0</v>
      </c>
      <c r="AS1149" s="2">
        <v>0</v>
      </c>
      <c r="AT1149" s="2">
        <v>0</v>
      </c>
      <c r="AU1149" s="2">
        <v>0</v>
      </c>
      <c r="AV1149" s="2">
        <v>0</v>
      </c>
      <c r="AW1149" s="2">
        <v>0</v>
      </c>
      <c r="AX1149" s="2">
        <v>0</v>
      </c>
      <c r="AY1149" s="2">
        <v>0</v>
      </c>
      <c r="AZ1149" s="2">
        <v>0</v>
      </c>
      <c r="BA1149" s="2">
        <v>0</v>
      </c>
      <c r="BB1149" s="2">
        <v>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1</v>
      </c>
      <c r="BI1149" s="2">
        <v>26.9</v>
      </c>
      <c r="BJ1149" s="2">
        <v>18.399999999999999</v>
      </c>
      <c r="BK1149" s="2">
        <v>27</v>
      </c>
      <c r="BL1149" s="2">
        <v>568.32000000000005</v>
      </c>
      <c r="BM1149" s="2">
        <v>79.56</v>
      </c>
      <c r="BN1149" s="2">
        <v>647.88</v>
      </c>
      <c r="BO1149" s="2">
        <v>647.88</v>
      </c>
      <c r="BQ1149" s="2" t="s">
        <v>1762</v>
      </c>
      <c r="BR1149" s="2" t="s">
        <v>83</v>
      </c>
      <c r="BS1149" s="3">
        <v>42865</v>
      </c>
      <c r="BT1149" s="4">
        <v>0.4375</v>
      </c>
      <c r="BU1149" s="2" t="s">
        <v>1763</v>
      </c>
      <c r="BV1149" s="2" t="s">
        <v>98</v>
      </c>
      <c r="BY1149" s="2">
        <v>92144.33</v>
      </c>
      <c r="CA1149" s="2" t="s">
        <v>114</v>
      </c>
      <c r="CC1149" s="2" t="s">
        <v>105</v>
      </c>
      <c r="CD1149" s="2">
        <v>4001</v>
      </c>
      <c r="CE1149" s="2" t="s">
        <v>86</v>
      </c>
      <c r="CF1149" s="3">
        <v>42866</v>
      </c>
      <c r="CI1149" s="2">
        <v>1</v>
      </c>
      <c r="CJ1149" s="2">
        <v>1</v>
      </c>
      <c r="CK1149" s="2">
        <v>21</v>
      </c>
      <c r="CL1149" s="2" t="s">
        <v>87</v>
      </c>
    </row>
    <row r="1150" spans="1:90">
      <c r="A1150" s="2" t="s">
        <v>71</v>
      </c>
      <c r="B1150" s="2" t="s">
        <v>72</v>
      </c>
      <c r="C1150" s="2" t="s">
        <v>73</v>
      </c>
      <c r="E1150" s="2" t="str">
        <f>"FES1162547949"</f>
        <v>FES1162547949</v>
      </c>
      <c r="F1150" s="3">
        <v>42864</v>
      </c>
      <c r="G1150" s="2">
        <v>201711</v>
      </c>
      <c r="H1150" s="2" t="s">
        <v>74</v>
      </c>
      <c r="I1150" s="2" t="s">
        <v>75</v>
      </c>
      <c r="J1150" s="2" t="s">
        <v>76</v>
      </c>
      <c r="K1150" s="2" t="s">
        <v>77</v>
      </c>
      <c r="L1150" s="2" t="s">
        <v>175</v>
      </c>
      <c r="M1150" s="2" t="s">
        <v>176</v>
      </c>
      <c r="N1150" s="2" t="s">
        <v>573</v>
      </c>
      <c r="O1150" s="2" t="s">
        <v>81</v>
      </c>
      <c r="P1150" s="2" t="str">
        <f>"2170564427 .                  "</f>
        <v xml:space="preserve">2170564427 .                  </v>
      </c>
      <c r="Q1150" s="2">
        <v>0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0</v>
      </c>
      <c r="AF1150" s="2">
        <v>0</v>
      </c>
      <c r="AG1150" s="2">
        <v>0</v>
      </c>
      <c r="AH1150" s="2">
        <v>0</v>
      </c>
      <c r="AI1150" s="2">
        <v>0</v>
      </c>
      <c r="AJ1150" s="2">
        <v>0</v>
      </c>
      <c r="AK1150" s="2">
        <v>0</v>
      </c>
      <c r="AL1150" s="2">
        <v>0</v>
      </c>
      <c r="AM1150" s="2">
        <v>22.12</v>
      </c>
      <c r="AN1150" s="2">
        <v>0</v>
      </c>
      <c r="AO1150" s="2">
        <v>0</v>
      </c>
      <c r="AP1150" s="2">
        <v>0</v>
      </c>
      <c r="AQ1150" s="2">
        <v>0</v>
      </c>
      <c r="AR1150" s="2">
        <v>0</v>
      </c>
      <c r="AS1150" s="2">
        <v>0</v>
      </c>
      <c r="AT1150" s="2">
        <v>0</v>
      </c>
      <c r="AU1150" s="2">
        <v>0</v>
      </c>
      <c r="AV1150" s="2">
        <v>0</v>
      </c>
      <c r="AW1150" s="2">
        <v>0</v>
      </c>
      <c r="AX1150" s="2">
        <v>0</v>
      </c>
      <c r="AY1150" s="2">
        <v>0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0</v>
      </c>
      <c r="BH1150" s="2">
        <v>1</v>
      </c>
      <c r="BI1150" s="2">
        <v>9.1999999999999993</v>
      </c>
      <c r="BJ1150" s="2">
        <v>5.4</v>
      </c>
      <c r="BK1150" s="2">
        <v>9.5</v>
      </c>
      <c r="BL1150" s="2">
        <v>199.96</v>
      </c>
      <c r="BM1150" s="2">
        <v>27.99</v>
      </c>
      <c r="BN1150" s="2">
        <v>227.95</v>
      </c>
      <c r="BO1150" s="2">
        <v>227.95</v>
      </c>
      <c r="BQ1150" s="2" t="s">
        <v>574</v>
      </c>
      <c r="BR1150" s="2" t="s">
        <v>83</v>
      </c>
      <c r="BS1150" s="3">
        <v>42865</v>
      </c>
      <c r="BT1150" s="4">
        <v>0.42222222222222222</v>
      </c>
      <c r="BU1150" s="2" t="s">
        <v>575</v>
      </c>
      <c r="BV1150" s="2" t="s">
        <v>98</v>
      </c>
      <c r="BY1150" s="2">
        <v>27126.53</v>
      </c>
      <c r="CA1150" s="2" t="s">
        <v>180</v>
      </c>
      <c r="CC1150" s="2" t="s">
        <v>176</v>
      </c>
      <c r="CD1150" s="2">
        <v>6001</v>
      </c>
      <c r="CE1150" s="2" t="s">
        <v>86</v>
      </c>
      <c r="CF1150" s="3">
        <v>42865</v>
      </c>
      <c r="CI1150" s="2">
        <v>1</v>
      </c>
      <c r="CJ1150" s="2">
        <v>1</v>
      </c>
      <c r="CK1150" s="2">
        <v>21</v>
      </c>
      <c r="CL1150" s="2" t="s">
        <v>87</v>
      </c>
    </row>
    <row r="1151" spans="1:90">
      <c r="A1151" s="2" t="s">
        <v>71</v>
      </c>
      <c r="B1151" s="2" t="s">
        <v>72</v>
      </c>
      <c r="C1151" s="2" t="s">
        <v>73</v>
      </c>
      <c r="E1151" s="2" t="str">
        <f>"FES1162547764"</f>
        <v>FES1162547764</v>
      </c>
      <c r="F1151" s="3">
        <v>42864</v>
      </c>
      <c r="G1151" s="2">
        <v>201711</v>
      </c>
      <c r="H1151" s="2" t="s">
        <v>74</v>
      </c>
      <c r="I1151" s="2" t="s">
        <v>75</v>
      </c>
      <c r="J1151" s="2" t="s">
        <v>76</v>
      </c>
      <c r="K1151" s="2" t="s">
        <v>77</v>
      </c>
      <c r="L1151" s="2" t="s">
        <v>1067</v>
      </c>
      <c r="M1151" s="2" t="s">
        <v>1068</v>
      </c>
      <c r="N1151" s="2" t="s">
        <v>1766</v>
      </c>
      <c r="O1151" s="2" t="s">
        <v>81</v>
      </c>
      <c r="P1151" s="2" t="str">
        <f>"2170564385                    "</f>
        <v xml:space="preserve">2170564385                    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0</v>
      </c>
      <c r="AC1151" s="2">
        <v>0</v>
      </c>
      <c r="AD1151" s="2">
        <v>0</v>
      </c>
      <c r="AE1151" s="2">
        <v>0</v>
      </c>
      <c r="AF1151" s="2">
        <v>0</v>
      </c>
      <c r="AG1151" s="2">
        <v>0</v>
      </c>
      <c r="AH1151" s="2">
        <v>0</v>
      </c>
      <c r="AI1151" s="2">
        <v>0</v>
      </c>
      <c r="AJ1151" s="2">
        <v>0</v>
      </c>
      <c r="AK1151" s="2">
        <v>0</v>
      </c>
      <c r="AL1151" s="2">
        <v>0</v>
      </c>
      <c r="AM1151" s="2">
        <v>39.590000000000003</v>
      </c>
      <c r="AN1151" s="2">
        <v>0</v>
      </c>
      <c r="AO1151" s="2">
        <v>0</v>
      </c>
      <c r="AP1151" s="2">
        <v>0</v>
      </c>
      <c r="AQ1151" s="2">
        <v>0</v>
      </c>
      <c r="AR1151" s="2">
        <v>0</v>
      </c>
      <c r="AS1151" s="2">
        <v>0</v>
      </c>
      <c r="AT1151" s="2">
        <v>0</v>
      </c>
      <c r="AU1151" s="2">
        <v>0</v>
      </c>
      <c r="AV1151" s="2">
        <v>0</v>
      </c>
      <c r="AW1151" s="2">
        <v>0</v>
      </c>
      <c r="AX1151" s="2">
        <v>0</v>
      </c>
      <c r="AY1151" s="2">
        <v>0</v>
      </c>
      <c r="AZ1151" s="2">
        <v>0</v>
      </c>
      <c r="BA1151" s="2">
        <v>0</v>
      </c>
      <c r="BB1151" s="2">
        <v>0</v>
      </c>
      <c r="BC1151" s="2">
        <v>0</v>
      </c>
      <c r="BD1151" s="2">
        <v>0</v>
      </c>
      <c r="BE1151" s="2">
        <v>0</v>
      </c>
      <c r="BF1151" s="2">
        <v>0</v>
      </c>
      <c r="BG1151" s="2">
        <v>0</v>
      </c>
      <c r="BH1151" s="2">
        <v>1</v>
      </c>
      <c r="BI1151" s="2">
        <v>9.4</v>
      </c>
      <c r="BJ1151" s="2">
        <v>4.8</v>
      </c>
      <c r="BK1151" s="2">
        <v>9.5</v>
      </c>
      <c r="BL1151" s="2">
        <v>357.83</v>
      </c>
      <c r="BM1151" s="2">
        <v>50.1</v>
      </c>
      <c r="BN1151" s="2">
        <v>407.93</v>
      </c>
      <c r="BO1151" s="2">
        <v>407.93</v>
      </c>
      <c r="BQ1151" s="2" t="s">
        <v>203</v>
      </c>
      <c r="BR1151" s="2" t="s">
        <v>83</v>
      </c>
      <c r="BS1151" s="3">
        <v>42866</v>
      </c>
      <c r="BT1151" s="4">
        <v>0.4375</v>
      </c>
      <c r="BU1151" s="2" t="s">
        <v>1767</v>
      </c>
      <c r="BV1151" s="2" t="s">
        <v>87</v>
      </c>
      <c r="BW1151" s="2" t="s">
        <v>150</v>
      </c>
      <c r="BX1151" s="2" t="s">
        <v>761</v>
      </c>
      <c r="BY1151" s="2">
        <v>23770.91</v>
      </c>
      <c r="CC1151" s="2" t="s">
        <v>1068</v>
      </c>
      <c r="CD1151" s="2">
        <v>4240</v>
      </c>
      <c r="CE1151" s="2" t="s">
        <v>86</v>
      </c>
      <c r="CF1151" s="3">
        <v>42870</v>
      </c>
      <c r="CI1151" s="2">
        <v>1</v>
      </c>
      <c r="CJ1151" s="2">
        <v>2</v>
      </c>
      <c r="CK1151" s="2">
        <v>23</v>
      </c>
      <c r="CL1151" s="2" t="s">
        <v>87</v>
      </c>
    </row>
    <row r="1152" spans="1:90">
      <c r="A1152" s="2" t="s">
        <v>71</v>
      </c>
      <c r="B1152" s="2" t="s">
        <v>72</v>
      </c>
      <c r="C1152" s="2" t="s">
        <v>73</v>
      </c>
      <c r="E1152" s="2" t="str">
        <f>"FES1162547952"</f>
        <v>FES1162547952</v>
      </c>
      <c r="F1152" s="3">
        <v>42864</v>
      </c>
      <c r="G1152" s="2">
        <v>201711</v>
      </c>
      <c r="H1152" s="2" t="s">
        <v>74</v>
      </c>
      <c r="I1152" s="2" t="s">
        <v>75</v>
      </c>
      <c r="J1152" s="2" t="s">
        <v>76</v>
      </c>
      <c r="K1152" s="2" t="s">
        <v>77</v>
      </c>
      <c r="L1152" s="2" t="s">
        <v>175</v>
      </c>
      <c r="M1152" s="2" t="s">
        <v>176</v>
      </c>
      <c r="N1152" s="2" t="s">
        <v>446</v>
      </c>
      <c r="O1152" s="2" t="s">
        <v>81</v>
      </c>
      <c r="P1152" s="2" t="str">
        <f>"2170562308                    "</f>
        <v xml:space="preserve">2170562308                    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0</v>
      </c>
      <c r="AG1152" s="2">
        <v>0</v>
      </c>
      <c r="AH1152" s="2">
        <v>0</v>
      </c>
      <c r="AI1152" s="2">
        <v>0</v>
      </c>
      <c r="AJ1152" s="2">
        <v>0</v>
      </c>
      <c r="AK1152" s="2">
        <v>0</v>
      </c>
      <c r="AL1152" s="2">
        <v>0</v>
      </c>
      <c r="AM1152" s="2">
        <v>4.66</v>
      </c>
      <c r="AN1152" s="2">
        <v>0</v>
      </c>
      <c r="AO1152" s="2">
        <v>0</v>
      </c>
      <c r="AP1152" s="2">
        <v>0</v>
      </c>
      <c r="AQ1152" s="2">
        <v>0</v>
      </c>
      <c r="AR1152" s="2">
        <v>0</v>
      </c>
      <c r="AS1152" s="2">
        <v>0</v>
      </c>
      <c r="AT1152" s="2">
        <v>0</v>
      </c>
      <c r="AU1152" s="2">
        <v>0</v>
      </c>
      <c r="AV1152" s="2">
        <v>0</v>
      </c>
      <c r="AW1152" s="2">
        <v>0</v>
      </c>
      <c r="AX1152" s="2">
        <v>0</v>
      </c>
      <c r="AY1152" s="2">
        <v>0</v>
      </c>
      <c r="AZ1152" s="2">
        <v>0</v>
      </c>
      <c r="BA1152" s="2">
        <v>0</v>
      </c>
      <c r="BB1152" s="2">
        <v>0</v>
      </c>
      <c r="BC1152" s="2">
        <v>0</v>
      </c>
      <c r="BD1152" s="2">
        <v>0</v>
      </c>
      <c r="BE1152" s="2">
        <v>0</v>
      </c>
      <c r="BF1152" s="2">
        <v>0</v>
      </c>
      <c r="BG1152" s="2">
        <v>0</v>
      </c>
      <c r="BH1152" s="2">
        <v>1</v>
      </c>
      <c r="BI1152" s="2">
        <v>2</v>
      </c>
      <c r="BJ1152" s="2">
        <v>0.9</v>
      </c>
      <c r="BK1152" s="2">
        <v>2</v>
      </c>
      <c r="BL1152" s="2">
        <v>42.1</v>
      </c>
      <c r="BM1152" s="2">
        <v>5.89</v>
      </c>
      <c r="BN1152" s="2">
        <v>47.99</v>
      </c>
      <c r="BO1152" s="2">
        <v>47.99</v>
      </c>
      <c r="BQ1152" s="2" t="s">
        <v>447</v>
      </c>
      <c r="BR1152" s="2" t="s">
        <v>83</v>
      </c>
      <c r="BS1152" s="3">
        <v>42865</v>
      </c>
      <c r="BT1152" s="4">
        <v>0.32083333333333336</v>
      </c>
      <c r="BU1152" s="2" t="s">
        <v>448</v>
      </c>
      <c r="BV1152" s="2" t="s">
        <v>98</v>
      </c>
      <c r="BY1152" s="2">
        <v>4659.58</v>
      </c>
      <c r="CA1152" s="2" t="s">
        <v>223</v>
      </c>
      <c r="CC1152" s="2" t="s">
        <v>176</v>
      </c>
      <c r="CD1152" s="2">
        <v>6001</v>
      </c>
      <c r="CE1152" s="2" t="s">
        <v>86</v>
      </c>
      <c r="CF1152" s="3">
        <v>42865</v>
      </c>
      <c r="CI1152" s="2">
        <v>1</v>
      </c>
      <c r="CJ1152" s="2">
        <v>1</v>
      </c>
      <c r="CK1152" s="2">
        <v>21</v>
      </c>
      <c r="CL1152" s="2" t="s">
        <v>87</v>
      </c>
    </row>
    <row r="1153" spans="1:90">
      <c r="A1153" s="2" t="s">
        <v>71</v>
      </c>
      <c r="B1153" s="2" t="s">
        <v>72</v>
      </c>
      <c r="C1153" s="2" t="s">
        <v>73</v>
      </c>
      <c r="E1153" s="2" t="str">
        <f>"FES1162547950"</f>
        <v>FES1162547950</v>
      </c>
      <c r="F1153" s="3">
        <v>42864</v>
      </c>
      <c r="G1153" s="2">
        <v>201711</v>
      </c>
      <c r="H1153" s="2" t="s">
        <v>74</v>
      </c>
      <c r="I1153" s="2" t="s">
        <v>75</v>
      </c>
      <c r="J1153" s="2" t="s">
        <v>76</v>
      </c>
      <c r="K1153" s="2" t="s">
        <v>77</v>
      </c>
      <c r="L1153" s="2" t="s">
        <v>422</v>
      </c>
      <c r="M1153" s="2" t="s">
        <v>423</v>
      </c>
      <c r="N1153" s="2" t="s">
        <v>424</v>
      </c>
      <c r="O1153" s="2" t="s">
        <v>81</v>
      </c>
      <c r="P1153" s="2" t="str">
        <f>"2170564419                    "</f>
        <v xml:space="preserve">2170564419                    </v>
      </c>
      <c r="Q1153" s="2">
        <v>0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0</v>
      </c>
      <c r="AB1153" s="2">
        <v>0</v>
      </c>
      <c r="AC1153" s="2">
        <v>0</v>
      </c>
      <c r="AD1153" s="2">
        <v>0</v>
      </c>
      <c r="AE1153" s="2">
        <v>0</v>
      </c>
      <c r="AF1153" s="2">
        <v>0</v>
      </c>
      <c r="AG1153" s="2">
        <v>0</v>
      </c>
      <c r="AH1153" s="2">
        <v>0</v>
      </c>
      <c r="AI1153" s="2">
        <v>0</v>
      </c>
      <c r="AJ1153" s="2">
        <v>0</v>
      </c>
      <c r="AK1153" s="2">
        <v>0</v>
      </c>
      <c r="AL1153" s="2">
        <v>0</v>
      </c>
      <c r="AM1153" s="2">
        <v>9.32</v>
      </c>
      <c r="AN1153" s="2">
        <v>0</v>
      </c>
      <c r="AO1153" s="2">
        <v>0</v>
      </c>
      <c r="AP1153" s="2">
        <v>0</v>
      </c>
      <c r="AQ1153" s="2">
        <v>0</v>
      </c>
      <c r="AR1153" s="2">
        <v>0</v>
      </c>
      <c r="AS1153" s="2">
        <v>0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0</v>
      </c>
      <c r="AZ1153" s="2">
        <v>0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1</v>
      </c>
      <c r="BI1153" s="2">
        <v>3.6</v>
      </c>
      <c r="BJ1153" s="2">
        <v>3.5</v>
      </c>
      <c r="BK1153" s="2">
        <v>4</v>
      </c>
      <c r="BL1153" s="2">
        <v>84.2</v>
      </c>
      <c r="BM1153" s="2">
        <v>11.79</v>
      </c>
      <c r="BN1153" s="2">
        <v>95.99</v>
      </c>
      <c r="BO1153" s="2">
        <v>95.99</v>
      </c>
      <c r="BQ1153" s="2" t="s">
        <v>425</v>
      </c>
      <c r="BR1153" s="2" t="s">
        <v>83</v>
      </c>
      <c r="BS1153" s="3">
        <v>42865</v>
      </c>
      <c r="BT1153" s="4">
        <v>0.31805555555555554</v>
      </c>
      <c r="BU1153" s="2" t="s">
        <v>1359</v>
      </c>
      <c r="BV1153" s="2" t="s">
        <v>98</v>
      </c>
      <c r="BY1153" s="2">
        <v>17265.64</v>
      </c>
      <c r="CA1153" s="2" t="s">
        <v>939</v>
      </c>
      <c r="CC1153" s="2" t="s">
        <v>423</v>
      </c>
      <c r="CD1153" s="2">
        <v>6230</v>
      </c>
      <c r="CE1153" s="2" t="s">
        <v>86</v>
      </c>
      <c r="CF1153" s="3">
        <v>42866</v>
      </c>
      <c r="CI1153" s="2">
        <v>1</v>
      </c>
      <c r="CJ1153" s="2">
        <v>1</v>
      </c>
      <c r="CK1153" s="2">
        <v>21</v>
      </c>
      <c r="CL1153" s="2" t="s">
        <v>87</v>
      </c>
    </row>
    <row r="1154" spans="1:90">
      <c r="A1154" s="2" t="s">
        <v>71</v>
      </c>
      <c r="B1154" s="2" t="s">
        <v>72</v>
      </c>
      <c r="C1154" s="2" t="s">
        <v>73</v>
      </c>
      <c r="E1154" s="2" t="str">
        <f>"FES1162547936"</f>
        <v>FES1162547936</v>
      </c>
      <c r="F1154" s="3">
        <v>42864</v>
      </c>
      <c r="G1154" s="2">
        <v>201711</v>
      </c>
      <c r="H1154" s="2" t="s">
        <v>74</v>
      </c>
      <c r="I1154" s="2" t="s">
        <v>75</v>
      </c>
      <c r="J1154" s="2" t="s">
        <v>76</v>
      </c>
      <c r="K1154" s="2" t="s">
        <v>77</v>
      </c>
      <c r="L1154" s="2" t="s">
        <v>339</v>
      </c>
      <c r="M1154" s="2" t="s">
        <v>216</v>
      </c>
      <c r="N1154" s="2" t="s">
        <v>1768</v>
      </c>
      <c r="O1154" s="2" t="s">
        <v>81</v>
      </c>
      <c r="P1154" s="2" t="str">
        <f>"2170566098                    "</f>
        <v xml:space="preserve">2170566098                    </v>
      </c>
      <c r="Q1154" s="2">
        <v>0</v>
      </c>
      <c r="R1154" s="2">
        <v>0</v>
      </c>
      <c r="S1154" s="2">
        <v>0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0</v>
      </c>
      <c r="AF1154" s="2">
        <v>0</v>
      </c>
      <c r="AG1154" s="2">
        <v>0</v>
      </c>
      <c r="AH1154" s="2">
        <v>0</v>
      </c>
      <c r="AI1154" s="2">
        <v>0</v>
      </c>
      <c r="AJ1154" s="2">
        <v>0</v>
      </c>
      <c r="AK1154" s="2">
        <v>0</v>
      </c>
      <c r="AL1154" s="2">
        <v>0</v>
      </c>
      <c r="AM1154" s="2">
        <v>34.93</v>
      </c>
      <c r="AN1154" s="2">
        <v>0</v>
      </c>
      <c r="AO1154" s="2">
        <v>0</v>
      </c>
      <c r="AP1154" s="2">
        <v>0</v>
      </c>
      <c r="AQ1154" s="2">
        <v>0</v>
      </c>
      <c r="AR1154" s="2">
        <v>0</v>
      </c>
      <c r="AS1154" s="2">
        <v>0</v>
      </c>
      <c r="AT1154" s="2">
        <v>0</v>
      </c>
      <c r="AU1154" s="2">
        <v>0</v>
      </c>
      <c r="AV1154" s="2">
        <v>0</v>
      </c>
      <c r="AW1154" s="2">
        <v>0</v>
      </c>
      <c r="AX1154" s="2">
        <v>0</v>
      </c>
      <c r="AY1154" s="2">
        <v>0</v>
      </c>
      <c r="AZ1154" s="2">
        <v>0</v>
      </c>
      <c r="BA1154" s="2">
        <v>0</v>
      </c>
      <c r="BB1154" s="2">
        <v>0</v>
      </c>
      <c r="BC1154" s="2">
        <v>0</v>
      </c>
      <c r="BD1154" s="2">
        <v>0</v>
      </c>
      <c r="BE1154" s="2">
        <v>0</v>
      </c>
      <c r="BF1154" s="2">
        <v>0</v>
      </c>
      <c r="BG1154" s="2">
        <v>0</v>
      </c>
      <c r="BH1154" s="2">
        <v>1</v>
      </c>
      <c r="BI1154" s="2">
        <v>14.7</v>
      </c>
      <c r="BJ1154" s="2">
        <v>6.6</v>
      </c>
      <c r="BK1154" s="2">
        <v>15</v>
      </c>
      <c r="BL1154" s="2">
        <v>315.73</v>
      </c>
      <c r="BM1154" s="2">
        <v>44.2</v>
      </c>
      <c r="BN1154" s="2">
        <v>359.93</v>
      </c>
      <c r="BO1154" s="2">
        <v>359.93</v>
      </c>
      <c r="BQ1154" s="2" t="s">
        <v>1769</v>
      </c>
      <c r="BR1154" s="2" t="s">
        <v>83</v>
      </c>
      <c r="BS1154" s="3">
        <v>42865</v>
      </c>
      <c r="BT1154" s="4">
        <v>0.62638888888888888</v>
      </c>
      <c r="BU1154" s="2" t="s">
        <v>1770</v>
      </c>
      <c r="BV1154" s="2" t="s">
        <v>87</v>
      </c>
      <c r="BW1154" s="2" t="s">
        <v>1104</v>
      </c>
      <c r="BX1154" s="2" t="s">
        <v>1771</v>
      </c>
      <c r="BY1154" s="2">
        <v>32777.89</v>
      </c>
      <c r="CA1154" s="2" t="s">
        <v>1772</v>
      </c>
      <c r="CC1154" s="2" t="s">
        <v>216</v>
      </c>
      <c r="CD1154" s="2">
        <v>6536</v>
      </c>
      <c r="CE1154" s="2" t="s">
        <v>86</v>
      </c>
      <c r="CF1154" s="3">
        <v>42866</v>
      </c>
      <c r="CI1154" s="2">
        <v>1</v>
      </c>
      <c r="CJ1154" s="2">
        <v>1</v>
      </c>
      <c r="CK1154" s="2">
        <v>21</v>
      </c>
      <c r="CL1154" s="2" t="s">
        <v>87</v>
      </c>
    </row>
    <row r="1155" spans="1:90">
      <c r="A1155" s="2" t="s">
        <v>71</v>
      </c>
      <c r="B1155" s="2" t="s">
        <v>72</v>
      </c>
      <c r="C1155" s="2" t="s">
        <v>73</v>
      </c>
      <c r="E1155" s="2" t="str">
        <f>"FES1162547791"</f>
        <v>FES1162547791</v>
      </c>
      <c r="F1155" s="3">
        <v>42864</v>
      </c>
      <c r="G1155" s="2">
        <v>201711</v>
      </c>
      <c r="H1155" s="2" t="s">
        <v>74</v>
      </c>
      <c r="I1155" s="2" t="s">
        <v>75</v>
      </c>
      <c r="J1155" s="2" t="s">
        <v>76</v>
      </c>
      <c r="K1155" s="2" t="s">
        <v>77</v>
      </c>
      <c r="L1155" s="2" t="s">
        <v>422</v>
      </c>
      <c r="M1155" s="2" t="s">
        <v>423</v>
      </c>
      <c r="N1155" s="2" t="s">
        <v>936</v>
      </c>
      <c r="O1155" s="2" t="s">
        <v>81</v>
      </c>
      <c r="P1155" s="2" t="str">
        <f>"2170565961                    "</f>
        <v xml:space="preserve">2170565961                    </v>
      </c>
      <c r="Q1155" s="2">
        <v>0</v>
      </c>
      <c r="R1155" s="2">
        <v>0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>
        <v>0</v>
      </c>
      <c r="AG1155" s="2">
        <v>0</v>
      </c>
      <c r="AH1155" s="2">
        <v>0</v>
      </c>
      <c r="AI1155" s="2">
        <v>0</v>
      </c>
      <c r="AJ1155" s="2">
        <v>0</v>
      </c>
      <c r="AK1155" s="2">
        <v>0</v>
      </c>
      <c r="AL1155" s="2">
        <v>0</v>
      </c>
      <c r="AM1155" s="2">
        <v>4.66</v>
      </c>
      <c r="AN1155" s="2">
        <v>0</v>
      </c>
      <c r="AO1155" s="2">
        <v>0</v>
      </c>
      <c r="AP1155" s="2">
        <v>0</v>
      </c>
      <c r="AQ1155" s="2">
        <v>0</v>
      </c>
      <c r="AR1155" s="2">
        <v>0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0</v>
      </c>
      <c r="BA1155" s="2">
        <v>0</v>
      </c>
      <c r="BB1155" s="2">
        <v>0</v>
      </c>
      <c r="BC1155" s="2">
        <v>0</v>
      </c>
      <c r="BD1155" s="2">
        <v>0</v>
      </c>
      <c r="BE1155" s="2">
        <v>0</v>
      </c>
      <c r="BF1155" s="2">
        <v>0</v>
      </c>
      <c r="BG1155" s="2">
        <v>0</v>
      </c>
      <c r="BH1155" s="2">
        <v>1</v>
      </c>
      <c r="BI1155" s="2">
        <v>1</v>
      </c>
      <c r="BJ1155" s="2">
        <v>0.2</v>
      </c>
      <c r="BK1155" s="2">
        <v>1</v>
      </c>
      <c r="BL1155" s="2">
        <v>42.1</v>
      </c>
      <c r="BM1155" s="2">
        <v>5.89</v>
      </c>
      <c r="BN1155" s="2">
        <v>47.99</v>
      </c>
      <c r="BO1155" s="2">
        <v>47.99</v>
      </c>
      <c r="BQ1155" s="2" t="s">
        <v>937</v>
      </c>
      <c r="BR1155" s="2" t="s">
        <v>83</v>
      </c>
      <c r="BS1155" s="3">
        <v>42865</v>
      </c>
      <c r="BT1155" s="4">
        <v>0.32430555555555557</v>
      </c>
      <c r="BU1155" s="2" t="s">
        <v>938</v>
      </c>
      <c r="BV1155" s="2" t="s">
        <v>98</v>
      </c>
      <c r="BY1155" s="2">
        <v>1200</v>
      </c>
      <c r="CA1155" s="2" t="s">
        <v>939</v>
      </c>
      <c r="CC1155" s="2" t="s">
        <v>423</v>
      </c>
      <c r="CD1155" s="2">
        <v>6229</v>
      </c>
      <c r="CE1155" s="2" t="s">
        <v>99</v>
      </c>
      <c r="CF1155" s="3">
        <v>42866</v>
      </c>
      <c r="CI1155" s="2">
        <v>1</v>
      </c>
      <c r="CJ1155" s="2">
        <v>1</v>
      </c>
      <c r="CK1155" s="2">
        <v>21</v>
      </c>
      <c r="CL1155" s="2" t="s">
        <v>87</v>
      </c>
    </row>
    <row r="1156" spans="1:90">
      <c r="A1156" s="2" t="s">
        <v>71</v>
      </c>
      <c r="B1156" s="2" t="s">
        <v>72</v>
      </c>
      <c r="C1156" s="2" t="s">
        <v>73</v>
      </c>
      <c r="E1156" s="2" t="str">
        <f>"FES1162547704"</f>
        <v>FES1162547704</v>
      </c>
      <c r="F1156" s="3">
        <v>42864</v>
      </c>
      <c r="G1156" s="2">
        <v>201711</v>
      </c>
      <c r="H1156" s="2" t="s">
        <v>74</v>
      </c>
      <c r="I1156" s="2" t="s">
        <v>75</v>
      </c>
      <c r="J1156" s="2" t="s">
        <v>76</v>
      </c>
      <c r="K1156" s="2" t="s">
        <v>77</v>
      </c>
      <c r="L1156" s="2" t="s">
        <v>104</v>
      </c>
      <c r="M1156" s="2" t="s">
        <v>105</v>
      </c>
      <c r="N1156" s="2" t="s">
        <v>524</v>
      </c>
      <c r="O1156" s="2" t="s">
        <v>81</v>
      </c>
      <c r="P1156" s="2" t="str">
        <f>"2170559720                    "</f>
        <v xml:space="preserve">2170559720                    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0</v>
      </c>
      <c r="AB1156" s="2">
        <v>0</v>
      </c>
      <c r="AC1156" s="2">
        <v>0</v>
      </c>
      <c r="AD1156" s="2">
        <v>0</v>
      </c>
      <c r="AE1156" s="2">
        <v>0</v>
      </c>
      <c r="AF1156" s="2">
        <v>0</v>
      </c>
      <c r="AG1156" s="2">
        <v>0</v>
      </c>
      <c r="AH1156" s="2">
        <v>0</v>
      </c>
      <c r="AI1156" s="2">
        <v>0</v>
      </c>
      <c r="AJ1156" s="2">
        <v>0</v>
      </c>
      <c r="AK1156" s="2">
        <v>0</v>
      </c>
      <c r="AL1156" s="2">
        <v>0</v>
      </c>
      <c r="AM1156" s="2">
        <v>37.26</v>
      </c>
      <c r="AN1156" s="2">
        <v>0</v>
      </c>
      <c r="AO1156" s="2">
        <v>0</v>
      </c>
      <c r="AP1156" s="2">
        <v>0</v>
      </c>
      <c r="AQ1156" s="2">
        <v>0</v>
      </c>
      <c r="AR1156" s="2">
        <v>0</v>
      </c>
      <c r="AS1156" s="2">
        <v>0</v>
      </c>
      <c r="AT1156" s="2">
        <v>0</v>
      </c>
      <c r="AU1156" s="2">
        <v>0</v>
      </c>
      <c r="AV1156" s="2">
        <v>0</v>
      </c>
      <c r="AW1156" s="2">
        <v>0</v>
      </c>
      <c r="AX1156" s="2">
        <v>0</v>
      </c>
      <c r="AY1156" s="2">
        <v>0</v>
      </c>
      <c r="AZ1156" s="2">
        <v>0</v>
      </c>
      <c r="BA1156" s="2">
        <v>0</v>
      </c>
      <c r="BB1156" s="2">
        <v>0</v>
      </c>
      <c r="BC1156" s="2">
        <v>0</v>
      </c>
      <c r="BD1156" s="2">
        <v>0</v>
      </c>
      <c r="BE1156" s="2">
        <v>0</v>
      </c>
      <c r="BF1156" s="2">
        <v>0</v>
      </c>
      <c r="BG1156" s="2">
        <v>0</v>
      </c>
      <c r="BH1156" s="2">
        <v>2</v>
      </c>
      <c r="BI1156" s="2">
        <v>12.8</v>
      </c>
      <c r="BJ1156" s="2">
        <v>16</v>
      </c>
      <c r="BK1156" s="2">
        <v>16</v>
      </c>
      <c r="BL1156" s="2">
        <v>336.78</v>
      </c>
      <c r="BM1156" s="2">
        <v>47.15</v>
      </c>
      <c r="BN1156" s="2">
        <v>383.93</v>
      </c>
      <c r="BO1156" s="2">
        <v>383.93</v>
      </c>
      <c r="BQ1156" s="2" t="s">
        <v>525</v>
      </c>
      <c r="BR1156" s="2" t="s">
        <v>83</v>
      </c>
      <c r="BS1156" s="3">
        <v>42865</v>
      </c>
      <c r="BT1156" s="4">
        <v>0.375</v>
      </c>
      <c r="BU1156" s="2" t="s">
        <v>1773</v>
      </c>
      <c r="BV1156" s="2" t="s">
        <v>98</v>
      </c>
      <c r="BY1156" s="2">
        <v>79985.09</v>
      </c>
      <c r="CC1156" s="2" t="s">
        <v>105</v>
      </c>
      <c r="CD1156" s="2">
        <v>4001</v>
      </c>
      <c r="CE1156" s="2" t="s">
        <v>86</v>
      </c>
      <c r="CF1156" s="3">
        <v>42866</v>
      </c>
      <c r="CI1156" s="2">
        <v>1</v>
      </c>
      <c r="CJ1156" s="2">
        <v>1</v>
      </c>
      <c r="CK1156" s="2">
        <v>21</v>
      </c>
      <c r="CL1156" s="2" t="s">
        <v>87</v>
      </c>
    </row>
    <row r="1157" spans="1:90">
      <c r="A1157" s="2" t="s">
        <v>71</v>
      </c>
      <c r="B1157" s="2" t="s">
        <v>72</v>
      </c>
      <c r="C1157" s="2" t="s">
        <v>73</v>
      </c>
      <c r="E1157" s="2" t="str">
        <f>"FES1162547705"</f>
        <v>FES1162547705</v>
      </c>
      <c r="F1157" s="3">
        <v>42864</v>
      </c>
      <c r="G1157" s="2">
        <v>201711</v>
      </c>
      <c r="H1157" s="2" t="s">
        <v>74</v>
      </c>
      <c r="I1157" s="2" t="s">
        <v>75</v>
      </c>
      <c r="J1157" s="2" t="s">
        <v>76</v>
      </c>
      <c r="K1157" s="2" t="s">
        <v>77</v>
      </c>
      <c r="L1157" s="2" t="s">
        <v>104</v>
      </c>
      <c r="M1157" s="2" t="s">
        <v>105</v>
      </c>
      <c r="N1157" s="2" t="s">
        <v>524</v>
      </c>
      <c r="O1157" s="2" t="s">
        <v>81</v>
      </c>
      <c r="P1157" s="2" t="str">
        <f>"2170559738                    "</f>
        <v xml:space="preserve">2170559738                    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0</v>
      </c>
      <c r="AG1157" s="2">
        <v>0</v>
      </c>
      <c r="AH1157" s="2">
        <v>0</v>
      </c>
      <c r="AI1157" s="2">
        <v>0</v>
      </c>
      <c r="AJ1157" s="2">
        <v>0</v>
      </c>
      <c r="AK1157" s="2">
        <v>0</v>
      </c>
      <c r="AL1157" s="2">
        <v>0</v>
      </c>
      <c r="AM1157" s="2">
        <v>22.12</v>
      </c>
      <c r="AN1157" s="2">
        <v>0</v>
      </c>
      <c r="AO1157" s="2">
        <v>0</v>
      </c>
      <c r="AP1157" s="2">
        <v>0</v>
      </c>
      <c r="AQ1157" s="2">
        <v>0</v>
      </c>
      <c r="AR1157" s="2">
        <v>0</v>
      </c>
      <c r="AS1157" s="2">
        <v>0</v>
      </c>
      <c r="AT1157" s="2">
        <v>0</v>
      </c>
      <c r="AU1157" s="2">
        <v>0</v>
      </c>
      <c r="AV1157" s="2">
        <v>0</v>
      </c>
      <c r="AW1157" s="2">
        <v>0</v>
      </c>
      <c r="AX1157" s="2">
        <v>0</v>
      </c>
      <c r="AY1157" s="2">
        <v>0</v>
      </c>
      <c r="AZ1157" s="2">
        <v>0</v>
      </c>
      <c r="BA1157" s="2">
        <v>0</v>
      </c>
      <c r="BB1157" s="2">
        <v>0</v>
      </c>
      <c r="BC1157" s="2">
        <v>0</v>
      </c>
      <c r="BD1157" s="2">
        <v>0</v>
      </c>
      <c r="BE1157" s="2">
        <v>0</v>
      </c>
      <c r="BF1157" s="2">
        <v>0</v>
      </c>
      <c r="BG1157" s="2">
        <v>0</v>
      </c>
      <c r="BH1157" s="2">
        <v>1</v>
      </c>
      <c r="BI1157" s="2">
        <v>6.8</v>
      </c>
      <c r="BJ1157" s="2">
        <v>9.1999999999999993</v>
      </c>
      <c r="BK1157" s="2">
        <v>9.5</v>
      </c>
      <c r="BL1157" s="2">
        <v>199.96</v>
      </c>
      <c r="BM1157" s="2">
        <v>27.99</v>
      </c>
      <c r="BN1157" s="2">
        <v>227.95</v>
      </c>
      <c r="BO1157" s="2">
        <v>227.95</v>
      </c>
      <c r="BQ1157" s="2" t="s">
        <v>525</v>
      </c>
      <c r="BR1157" s="2" t="s">
        <v>83</v>
      </c>
      <c r="BS1157" s="3">
        <v>42865</v>
      </c>
      <c r="BT1157" s="4">
        <v>0.40277777777777773</v>
      </c>
      <c r="BU1157" s="2" t="s">
        <v>1773</v>
      </c>
      <c r="BV1157" s="2" t="s">
        <v>98</v>
      </c>
      <c r="BY1157" s="2">
        <v>45874.3</v>
      </c>
      <c r="CC1157" s="2" t="s">
        <v>105</v>
      </c>
      <c r="CD1157" s="2">
        <v>4001</v>
      </c>
      <c r="CE1157" s="2" t="s">
        <v>86</v>
      </c>
      <c r="CF1157" s="3">
        <v>42866</v>
      </c>
      <c r="CI1157" s="2">
        <v>1</v>
      </c>
      <c r="CJ1157" s="2">
        <v>1</v>
      </c>
      <c r="CK1157" s="2">
        <v>21</v>
      </c>
      <c r="CL1157" s="2" t="s">
        <v>87</v>
      </c>
    </row>
    <row r="1158" spans="1:90">
      <c r="A1158" s="2" t="s">
        <v>71</v>
      </c>
      <c r="B1158" s="2" t="s">
        <v>72</v>
      </c>
      <c r="C1158" s="2" t="s">
        <v>73</v>
      </c>
      <c r="E1158" s="2" t="str">
        <f>"FES1162547898"</f>
        <v>FES1162547898</v>
      </c>
      <c r="F1158" s="3">
        <v>42864</v>
      </c>
      <c r="G1158" s="2">
        <v>201711</v>
      </c>
      <c r="H1158" s="2" t="s">
        <v>74</v>
      </c>
      <c r="I1158" s="2" t="s">
        <v>75</v>
      </c>
      <c r="J1158" s="2" t="s">
        <v>76</v>
      </c>
      <c r="K1158" s="2" t="s">
        <v>77</v>
      </c>
      <c r="L1158" s="2" t="s">
        <v>74</v>
      </c>
      <c r="M1158" s="2" t="s">
        <v>75</v>
      </c>
      <c r="N1158" s="2" t="s">
        <v>152</v>
      </c>
      <c r="O1158" s="2" t="s">
        <v>81</v>
      </c>
      <c r="P1158" s="2" t="str">
        <f>"2170566066                    "</f>
        <v xml:space="preserve">2170566066                    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0</v>
      </c>
      <c r="AG1158" s="2">
        <v>0</v>
      </c>
      <c r="AH1158" s="2">
        <v>0</v>
      </c>
      <c r="AI1158" s="2">
        <v>0</v>
      </c>
      <c r="AJ1158" s="2">
        <v>0</v>
      </c>
      <c r="AK1158" s="2">
        <v>0</v>
      </c>
      <c r="AL1158" s="2">
        <v>0</v>
      </c>
      <c r="AM1158" s="2">
        <v>3.64</v>
      </c>
      <c r="AN1158" s="2">
        <v>0</v>
      </c>
      <c r="AO1158" s="2">
        <v>0</v>
      </c>
      <c r="AP1158" s="2">
        <v>0</v>
      </c>
      <c r="AQ1158" s="2">
        <v>0</v>
      </c>
      <c r="AR1158" s="2">
        <v>0</v>
      </c>
      <c r="AS1158" s="2">
        <v>0</v>
      </c>
      <c r="AT1158" s="2">
        <v>0</v>
      </c>
      <c r="AU1158" s="2">
        <v>0</v>
      </c>
      <c r="AV1158" s="2">
        <v>0</v>
      </c>
      <c r="AW1158" s="2">
        <v>0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0</v>
      </c>
      <c r="BH1158" s="2">
        <v>1</v>
      </c>
      <c r="BI1158" s="2">
        <v>2</v>
      </c>
      <c r="BJ1158" s="2">
        <v>1</v>
      </c>
      <c r="BK1158" s="2">
        <v>2</v>
      </c>
      <c r="BL1158" s="2">
        <v>32.89</v>
      </c>
      <c r="BM1158" s="2">
        <v>4.5999999999999996</v>
      </c>
      <c r="BN1158" s="2">
        <v>37.49</v>
      </c>
      <c r="BO1158" s="2">
        <v>37.49</v>
      </c>
      <c r="BQ1158" s="2" t="s">
        <v>153</v>
      </c>
      <c r="BR1158" s="2" t="s">
        <v>83</v>
      </c>
      <c r="BS1158" s="3">
        <v>42865</v>
      </c>
      <c r="BT1158" s="4">
        <v>0.4375</v>
      </c>
      <c r="BU1158" s="2" t="s">
        <v>1458</v>
      </c>
      <c r="BV1158" s="2" t="s">
        <v>98</v>
      </c>
      <c r="BY1158" s="2">
        <v>5040</v>
      </c>
      <c r="CC1158" s="2" t="s">
        <v>75</v>
      </c>
      <c r="CD1158" s="2">
        <v>1645</v>
      </c>
      <c r="CE1158" s="2" t="s">
        <v>86</v>
      </c>
      <c r="CF1158" s="3">
        <v>42866</v>
      </c>
      <c r="CI1158" s="2">
        <v>1</v>
      </c>
      <c r="CJ1158" s="2">
        <v>1</v>
      </c>
      <c r="CK1158" s="2">
        <v>22</v>
      </c>
      <c r="CL1158" s="2" t="s">
        <v>87</v>
      </c>
    </row>
    <row r="1159" spans="1:90">
      <c r="A1159" s="2" t="s">
        <v>71</v>
      </c>
      <c r="B1159" s="2" t="s">
        <v>72</v>
      </c>
      <c r="C1159" s="2" t="s">
        <v>73</v>
      </c>
      <c r="E1159" s="2" t="str">
        <f>"FES1162547709"</f>
        <v>FES1162547709</v>
      </c>
      <c r="F1159" s="3">
        <v>42864</v>
      </c>
      <c r="G1159" s="2">
        <v>201711</v>
      </c>
      <c r="H1159" s="2" t="s">
        <v>74</v>
      </c>
      <c r="I1159" s="2" t="s">
        <v>75</v>
      </c>
      <c r="J1159" s="2" t="s">
        <v>76</v>
      </c>
      <c r="K1159" s="2" t="s">
        <v>77</v>
      </c>
      <c r="L1159" s="2" t="s">
        <v>175</v>
      </c>
      <c r="M1159" s="2" t="s">
        <v>176</v>
      </c>
      <c r="N1159" s="2" t="s">
        <v>196</v>
      </c>
      <c r="O1159" s="2" t="s">
        <v>81</v>
      </c>
      <c r="P1159" s="2" t="str">
        <f>"2170560515                    "</f>
        <v xml:space="preserve">2170560515                    </v>
      </c>
      <c r="Q1159" s="2">
        <v>0</v>
      </c>
      <c r="R1159" s="2">
        <v>0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>
        <v>0</v>
      </c>
      <c r="AG1159" s="2">
        <v>0</v>
      </c>
      <c r="AH1159" s="2">
        <v>0</v>
      </c>
      <c r="AI1159" s="2">
        <v>0</v>
      </c>
      <c r="AJ1159" s="2">
        <v>0</v>
      </c>
      <c r="AK1159" s="2">
        <v>0</v>
      </c>
      <c r="AL1159" s="2">
        <v>0</v>
      </c>
      <c r="AM1159" s="2">
        <v>8.15</v>
      </c>
      <c r="AN1159" s="2">
        <v>0</v>
      </c>
      <c r="AO1159" s="2">
        <v>0</v>
      </c>
      <c r="AP1159" s="2">
        <v>0</v>
      </c>
      <c r="AQ1159" s="2">
        <v>0</v>
      </c>
      <c r="AR1159" s="2">
        <v>0</v>
      </c>
      <c r="AS1159" s="2">
        <v>0</v>
      </c>
      <c r="AT1159" s="2">
        <v>0</v>
      </c>
      <c r="AU1159" s="2">
        <v>0</v>
      </c>
      <c r="AV1159" s="2">
        <v>0</v>
      </c>
      <c r="AW1159" s="2">
        <v>0</v>
      </c>
      <c r="AX1159" s="2">
        <v>0</v>
      </c>
      <c r="AY1159" s="2">
        <v>0</v>
      </c>
      <c r="AZ1159" s="2">
        <v>0</v>
      </c>
      <c r="BA1159" s="2">
        <v>0</v>
      </c>
      <c r="BB1159" s="2">
        <v>0</v>
      </c>
      <c r="BC1159" s="2">
        <v>0</v>
      </c>
      <c r="BD1159" s="2">
        <v>0</v>
      </c>
      <c r="BE1159" s="2">
        <v>0</v>
      </c>
      <c r="BF1159" s="2">
        <v>0</v>
      </c>
      <c r="BG1159" s="2">
        <v>0</v>
      </c>
      <c r="BH1159" s="2">
        <v>1</v>
      </c>
      <c r="BI1159" s="2">
        <v>2.2999999999999998</v>
      </c>
      <c r="BJ1159" s="2">
        <v>3.3</v>
      </c>
      <c r="BK1159" s="2">
        <v>3.5</v>
      </c>
      <c r="BL1159" s="2">
        <v>73.67</v>
      </c>
      <c r="BM1159" s="2">
        <v>10.31</v>
      </c>
      <c r="BN1159" s="2">
        <v>83.98</v>
      </c>
      <c r="BO1159" s="2">
        <v>83.98</v>
      </c>
      <c r="BQ1159" s="2" t="s">
        <v>197</v>
      </c>
      <c r="BR1159" s="2" t="s">
        <v>83</v>
      </c>
      <c r="BS1159" s="3">
        <v>42865</v>
      </c>
      <c r="BT1159" s="4">
        <v>0.41666666666666669</v>
      </c>
      <c r="BU1159" s="2" t="s">
        <v>1732</v>
      </c>
      <c r="BV1159" s="2" t="s">
        <v>98</v>
      </c>
      <c r="BY1159" s="2">
        <v>16492.36</v>
      </c>
      <c r="CA1159" s="2" t="s">
        <v>199</v>
      </c>
      <c r="CC1159" s="2" t="s">
        <v>176</v>
      </c>
      <c r="CD1159" s="2">
        <v>6001</v>
      </c>
      <c r="CE1159" s="2" t="s">
        <v>86</v>
      </c>
      <c r="CF1159" s="3">
        <v>42865</v>
      </c>
      <c r="CI1159" s="2">
        <v>1</v>
      </c>
      <c r="CJ1159" s="2">
        <v>1</v>
      </c>
      <c r="CK1159" s="2">
        <v>21</v>
      </c>
      <c r="CL1159" s="2" t="s">
        <v>87</v>
      </c>
    </row>
    <row r="1160" spans="1:90">
      <c r="A1160" s="2" t="s">
        <v>71</v>
      </c>
      <c r="B1160" s="2" t="s">
        <v>72</v>
      </c>
      <c r="C1160" s="2" t="s">
        <v>73</v>
      </c>
      <c r="E1160" s="2" t="str">
        <f>"FES1162547763"</f>
        <v>FES1162547763</v>
      </c>
      <c r="F1160" s="3">
        <v>42864</v>
      </c>
      <c r="G1160" s="2">
        <v>201711</v>
      </c>
      <c r="H1160" s="2" t="s">
        <v>74</v>
      </c>
      <c r="I1160" s="2" t="s">
        <v>75</v>
      </c>
      <c r="J1160" s="2" t="s">
        <v>76</v>
      </c>
      <c r="K1160" s="2" t="s">
        <v>77</v>
      </c>
      <c r="L1160" s="2" t="s">
        <v>175</v>
      </c>
      <c r="M1160" s="2" t="s">
        <v>176</v>
      </c>
      <c r="N1160" s="2" t="s">
        <v>1219</v>
      </c>
      <c r="O1160" s="2" t="s">
        <v>81</v>
      </c>
      <c r="P1160" s="2" t="str">
        <f>"2170564123                    "</f>
        <v xml:space="preserve">2170564123                    </v>
      </c>
      <c r="Q1160" s="2">
        <v>0</v>
      </c>
      <c r="R1160" s="2">
        <v>0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  <c r="AI1160" s="2">
        <v>0</v>
      </c>
      <c r="AJ1160" s="2">
        <v>0</v>
      </c>
      <c r="AK1160" s="2">
        <v>0</v>
      </c>
      <c r="AL1160" s="2">
        <v>0</v>
      </c>
      <c r="AM1160" s="2">
        <v>9.32</v>
      </c>
      <c r="AN1160" s="2">
        <v>0</v>
      </c>
      <c r="AO1160" s="2">
        <v>0</v>
      </c>
      <c r="AP1160" s="2">
        <v>0</v>
      </c>
      <c r="AQ1160" s="2">
        <v>0</v>
      </c>
      <c r="AR1160" s="2">
        <v>0</v>
      </c>
      <c r="AS1160" s="2">
        <v>0</v>
      </c>
      <c r="AT1160" s="2">
        <v>0</v>
      </c>
      <c r="AU1160" s="2">
        <v>0</v>
      </c>
      <c r="AV1160" s="2">
        <v>0</v>
      </c>
      <c r="AW1160" s="2">
        <v>0</v>
      </c>
      <c r="AX1160" s="2">
        <v>0</v>
      </c>
      <c r="AY1160" s="2">
        <v>0</v>
      </c>
      <c r="AZ1160" s="2">
        <v>0</v>
      </c>
      <c r="BA1160" s="2">
        <v>0</v>
      </c>
      <c r="BB1160" s="2">
        <v>0</v>
      </c>
      <c r="BC1160" s="2">
        <v>0</v>
      </c>
      <c r="BD1160" s="2">
        <v>0</v>
      </c>
      <c r="BE1160" s="2">
        <v>0</v>
      </c>
      <c r="BF1160" s="2">
        <v>0</v>
      </c>
      <c r="BG1160" s="2">
        <v>0</v>
      </c>
      <c r="BH1160" s="2">
        <v>1</v>
      </c>
      <c r="BI1160" s="2">
        <v>3.7</v>
      </c>
      <c r="BJ1160" s="2">
        <v>1.7</v>
      </c>
      <c r="BK1160" s="2">
        <v>4</v>
      </c>
      <c r="BL1160" s="2">
        <v>84.2</v>
      </c>
      <c r="BM1160" s="2">
        <v>11.79</v>
      </c>
      <c r="BN1160" s="2">
        <v>95.99</v>
      </c>
      <c r="BO1160" s="2">
        <v>95.99</v>
      </c>
      <c r="BQ1160" s="2" t="s">
        <v>245</v>
      </c>
      <c r="BR1160" s="2" t="s">
        <v>83</v>
      </c>
      <c r="BS1160" s="3">
        <v>42865</v>
      </c>
      <c r="BT1160" s="4">
        <v>0.47500000000000003</v>
      </c>
      <c r="BU1160" s="2" t="s">
        <v>1774</v>
      </c>
      <c r="BV1160" s="2" t="s">
        <v>87</v>
      </c>
      <c r="BW1160" s="2" t="s">
        <v>899</v>
      </c>
      <c r="BX1160" s="2" t="s">
        <v>1775</v>
      </c>
      <c r="BY1160" s="2">
        <v>8640.06</v>
      </c>
      <c r="CA1160" s="2" t="s">
        <v>223</v>
      </c>
      <c r="CC1160" s="2" t="s">
        <v>176</v>
      </c>
      <c r="CD1160" s="2">
        <v>6001</v>
      </c>
      <c r="CE1160" s="2" t="s">
        <v>86</v>
      </c>
      <c r="CF1160" s="3">
        <v>42865</v>
      </c>
      <c r="CI1160" s="2">
        <v>1</v>
      </c>
      <c r="CJ1160" s="2">
        <v>1</v>
      </c>
      <c r="CK1160" s="2">
        <v>21</v>
      </c>
      <c r="CL1160" s="2" t="s">
        <v>87</v>
      </c>
    </row>
    <row r="1161" spans="1:90">
      <c r="A1161" s="2" t="s">
        <v>71</v>
      </c>
      <c r="B1161" s="2" t="s">
        <v>72</v>
      </c>
      <c r="C1161" s="2" t="s">
        <v>73</v>
      </c>
      <c r="E1161" s="2" t="str">
        <f>"FES1162547853"</f>
        <v>FES1162547853</v>
      </c>
      <c r="F1161" s="3">
        <v>42864</v>
      </c>
      <c r="G1161" s="2">
        <v>201711</v>
      </c>
      <c r="H1161" s="2" t="s">
        <v>74</v>
      </c>
      <c r="I1161" s="2" t="s">
        <v>75</v>
      </c>
      <c r="J1161" s="2" t="s">
        <v>76</v>
      </c>
      <c r="K1161" s="2" t="s">
        <v>77</v>
      </c>
      <c r="L1161" s="2" t="s">
        <v>390</v>
      </c>
      <c r="M1161" s="2" t="s">
        <v>391</v>
      </c>
      <c r="N1161" s="2" t="s">
        <v>744</v>
      </c>
      <c r="O1161" s="2" t="s">
        <v>81</v>
      </c>
      <c r="P1161" s="2" t="str">
        <f>"2170566016                    "</f>
        <v xml:space="preserve">2170566016                    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0</v>
      </c>
      <c r="AD1161" s="2">
        <v>0</v>
      </c>
      <c r="AE1161" s="2">
        <v>0</v>
      </c>
      <c r="AF1161" s="2">
        <v>0</v>
      </c>
      <c r="AG1161" s="2">
        <v>0</v>
      </c>
      <c r="AH1161" s="2">
        <v>0</v>
      </c>
      <c r="AI1161" s="2">
        <v>0</v>
      </c>
      <c r="AJ1161" s="2">
        <v>0</v>
      </c>
      <c r="AK1161" s="2">
        <v>0</v>
      </c>
      <c r="AL1161" s="2">
        <v>0</v>
      </c>
      <c r="AM1161" s="2">
        <v>8.15</v>
      </c>
      <c r="AN1161" s="2">
        <v>0</v>
      </c>
      <c r="AO1161" s="2">
        <v>0</v>
      </c>
      <c r="AP1161" s="2">
        <v>0</v>
      </c>
      <c r="AQ1161" s="2">
        <v>0</v>
      </c>
      <c r="AR1161" s="2">
        <v>0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2">
        <v>1</v>
      </c>
      <c r="BI1161" s="2">
        <v>3.1</v>
      </c>
      <c r="BJ1161" s="2">
        <v>1.8</v>
      </c>
      <c r="BK1161" s="2">
        <v>3.5</v>
      </c>
      <c r="BL1161" s="2">
        <v>73.67</v>
      </c>
      <c r="BM1161" s="2">
        <v>10.31</v>
      </c>
      <c r="BN1161" s="2">
        <v>83.98</v>
      </c>
      <c r="BO1161" s="2">
        <v>83.98</v>
      </c>
      <c r="BQ1161" s="2" t="s">
        <v>745</v>
      </c>
      <c r="BR1161" s="2" t="s">
        <v>83</v>
      </c>
      <c r="BS1161" s="3">
        <v>42865</v>
      </c>
      <c r="BT1161" s="4">
        <v>0.41666666666666669</v>
      </c>
      <c r="BU1161" s="2" t="s">
        <v>1776</v>
      </c>
      <c r="BV1161" s="2" t="s">
        <v>98</v>
      </c>
      <c r="BY1161" s="2">
        <v>9106.51</v>
      </c>
      <c r="CC1161" s="2" t="s">
        <v>391</v>
      </c>
      <c r="CD1161" s="2">
        <v>5201</v>
      </c>
      <c r="CE1161" s="2" t="s">
        <v>86</v>
      </c>
      <c r="CF1161" s="3">
        <v>42867</v>
      </c>
      <c r="CI1161" s="2">
        <v>1</v>
      </c>
      <c r="CJ1161" s="2">
        <v>1</v>
      </c>
      <c r="CK1161" s="2">
        <v>21</v>
      </c>
      <c r="CL1161" s="2" t="s">
        <v>87</v>
      </c>
    </row>
    <row r="1162" spans="1:90">
      <c r="A1162" s="2" t="s">
        <v>71</v>
      </c>
      <c r="B1162" s="2" t="s">
        <v>72</v>
      </c>
      <c r="C1162" s="2" t="s">
        <v>73</v>
      </c>
      <c r="E1162" s="2" t="str">
        <f>"FES1162547712"</f>
        <v>FES1162547712</v>
      </c>
      <c r="F1162" s="3">
        <v>42864</v>
      </c>
      <c r="G1162" s="2">
        <v>201711</v>
      </c>
      <c r="H1162" s="2" t="s">
        <v>74</v>
      </c>
      <c r="I1162" s="2" t="s">
        <v>75</v>
      </c>
      <c r="J1162" s="2" t="s">
        <v>76</v>
      </c>
      <c r="K1162" s="2" t="s">
        <v>77</v>
      </c>
      <c r="L1162" s="2" t="s">
        <v>175</v>
      </c>
      <c r="M1162" s="2" t="s">
        <v>176</v>
      </c>
      <c r="N1162" s="2" t="s">
        <v>196</v>
      </c>
      <c r="O1162" s="2" t="s">
        <v>81</v>
      </c>
      <c r="P1162" s="2" t="str">
        <f>"2170561129                    "</f>
        <v xml:space="preserve">2170561129                    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>
        <v>0</v>
      </c>
      <c r="AG1162" s="2">
        <v>0</v>
      </c>
      <c r="AH1162" s="2">
        <v>0</v>
      </c>
      <c r="AI1162" s="2">
        <v>0</v>
      </c>
      <c r="AJ1162" s="2">
        <v>0</v>
      </c>
      <c r="AK1162" s="2">
        <v>0</v>
      </c>
      <c r="AL1162" s="2">
        <v>0</v>
      </c>
      <c r="AM1162" s="2">
        <v>4.66</v>
      </c>
      <c r="AN1162" s="2">
        <v>0</v>
      </c>
      <c r="AO1162" s="2">
        <v>0</v>
      </c>
      <c r="AP1162" s="2">
        <v>0</v>
      </c>
      <c r="AQ1162" s="2">
        <v>0</v>
      </c>
      <c r="AR1162" s="2">
        <v>0</v>
      </c>
      <c r="AS1162" s="2">
        <v>0</v>
      </c>
      <c r="AT1162" s="2">
        <v>0</v>
      </c>
      <c r="AU1162" s="2">
        <v>0</v>
      </c>
      <c r="AV1162" s="2">
        <v>0</v>
      </c>
      <c r="AW1162" s="2">
        <v>0</v>
      </c>
      <c r="AX1162" s="2">
        <v>0</v>
      </c>
      <c r="AY1162" s="2">
        <v>0</v>
      </c>
      <c r="AZ1162" s="2">
        <v>0</v>
      </c>
      <c r="BA1162" s="2">
        <v>0</v>
      </c>
      <c r="BB1162" s="2">
        <v>0</v>
      </c>
      <c r="BC1162" s="2">
        <v>0</v>
      </c>
      <c r="BD1162" s="2">
        <v>0</v>
      </c>
      <c r="BE1162" s="2">
        <v>0</v>
      </c>
      <c r="BF1162" s="2">
        <v>0</v>
      </c>
      <c r="BG1162" s="2">
        <v>0</v>
      </c>
      <c r="BH1162" s="2">
        <v>1</v>
      </c>
      <c r="BI1162" s="2">
        <v>1.1000000000000001</v>
      </c>
      <c r="BJ1162" s="2">
        <v>1.4</v>
      </c>
      <c r="BK1162" s="2">
        <v>1.5</v>
      </c>
      <c r="BL1162" s="2">
        <v>42.1</v>
      </c>
      <c r="BM1162" s="2">
        <v>5.89</v>
      </c>
      <c r="BN1162" s="2">
        <v>47.99</v>
      </c>
      <c r="BO1162" s="2">
        <v>47.99</v>
      </c>
      <c r="BQ1162" s="2" t="s">
        <v>197</v>
      </c>
      <c r="BR1162" s="2" t="s">
        <v>83</v>
      </c>
      <c r="BS1162" s="3">
        <v>42865</v>
      </c>
      <c r="BT1162" s="4">
        <v>0.41666666666666669</v>
      </c>
      <c r="BU1162" s="2" t="s">
        <v>1732</v>
      </c>
      <c r="BV1162" s="2" t="s">
        <v>98</v>
      </c>
      <c r="BY1162" s="2">
        <v>7098.04</v>
      </c>
      <c r="CA1162" s="2" t="s">
        <v>199</v>
      </c>
      <c r="CC1162" s="2" t="s">
        <v>176</v>
      </c>
      <c r="CD1162" s="2">
        <v>6001</v>
      </c>
      <c r="CE1162" s="2" t="s">
        <v>86</v>
      </c>
      <c r="CF1162" s="3">
        <v>42865</v>
      </c>
      <c r="CI1162" s="2">
        <v>1</v>
      </c>
      <c r="CJ1162" s="2">
        <v>1</v>
      </c>
      <c r="CK1162" s="2">
        <v>21</v>
      </c>
      <c r="CL1162" s="2" t="s">
        <v>87</v>
      </c>
    </row>
    <row r="1163" spans="1:90">
      <c r="A1163" s="2" t="s">
        <v>71</v>
      </c>
      <c r="B1163" s="2" t="s">
        <v>72</v>
      </c>
      <c r="C1163" s="2" t="s">
        <v>73</v>
      </c>
      <c r="E1163" s="2" t="str">
        <f>"FES1162547721"</f>
        <v>FES1162547721</v>
      </c>
      <c r="F1163" s="3">
        <v>42864</v>
      </c>
      <c r="G1163" s="2">
        <v>201711</v>
      </c>
      <c r="H1163" s="2" t="s">
        <v>74</v>
      </c>
      <c r="I1163" s="2" t="s">
        <v>75</v>
      </c>
      <c r="J1163" s="2" t="s">
        <v>76</v>
      </c>
      <c r="K1163" s="2" t="s">
        <v>77</v>
      </c>
      <c r="L1163" s="2" t="s">
        <v>175</v>
      </c>
      <c r="M1163" s="2" t="s">
        <v>176</v>
      </c>
      <c r="N1163" s="2" t="s">
        <v>446</v>
      </c>
      <c r="O1163" s="2" t="s">
        <v>81</v>
      </c>
      <c r="P1163" s="2" t="str">
        <f>"2170565059                    "</f>
        <v xml:space="preserve">2170565059                    </v>
      </c>
      <c r="Q1163" s="2">
        <v>0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0</v>
      </c>
      <c r="AG1163" s="2">
        <v>0</v>
      </c>
      <c r="AH1163" s="2">
        <v>0</v>
      </c>
      <c r="AI1163" s="2">
        <v>0</v>
      </c>
      <c r="AJ1163" s="2">
        <v>0</v>
      </c>
      <c r="AK1163" s="2">
        <v>0</v>
      </c>
      <c r="AL1163" s="2">
        <v>0</v>
      </c>
      <c r="AM1163" s="2">
        <v>9.32</v>
      </c>
      <c r="AN1163" s="2">
        <v>0</v>
      </c>
      <c r="AO1163" s="2">
        <v>0</v>
      </c>
      <c r="AP1163" s="2">
        <v>0</v>
      </c>
      <c r="AQ1163" s="2">
        <v>0</v>
      </c>
      <c r="AR1163" s="2">
        <v>0</v>
      </c>
      <c r="AS1163" s="2">
        <v>0</v>
      </c>
      <c r="AT1163" s="2">
        <v>0</v>
      </c>
      <c r="AU1163" s="2">
        <v>0</v>
      </c>
      <c r="AV1163" s="2">
        <v>0</v>
      </c>
      <c r="AW1163" s="2">
        <v>0</v>
      </c>
      <c r="AX1163" s="2">
        <v>0</v>
      </c>
      <c r="AY1163" s="2">
        <v>0</v>
      </c>
      <c r="AZ1163" s="2">
        <v>0</v>
      </c>
      <c r="BA1163" s="2">
        <v>0</v>
      </c>
      <c r="BB1163" s="2">
        <v>0</v>
      </c>
      <c r="BC1163" s="2">
        <v>0</v>
      </c>
      <c r="BD1163" s="2">
        <v>0</v>
      </c>
      <c r="BE1163" s="2">
        <v>0</v>
      </c>
      <c r="BF1163" s="2">
        <v>0</v>
      </c>
      <c r="BG1163" s="2">
        <v>0</v>
      </c>
      <c r="BH1163" s="2">
        <v>1</v>
      </c>
      <c r="BI1163" s="2">
        <v>3.8</v>
      </c>
      <c r="BJ1163" s="2">
        <v>1.7</v>
      </c>
      <c r="BK1163" s="2">
        <v>4</v>
      </c>
      <c r="BL1163" s="2">
        <v>84.2</v>
      </c>
      <c r="BM1163" s="2">
        <v>11.79</v>
      </c>
      <c r="BN1163" s="2">
        <v>95.99</v>
      </c>
      <c r="BO1163" s="2">
        <v>95.99</v>
      </c>
      <c r="BQ1163" s="2" t="s">
        <v>447</v>
      </c>
      <c r="BR1163" s="2" t="s">
        <v>83</v>
      </c>
      <c r="BS1163" s="3">
        <v>42865</v>
      </c>
      <c r="BT1163" s="4">
        <v>0.32013888888888892</v>
      </c>
      <c r="BU1163" s="2" t="s">
        <v>448</v>
      </c>
      <c r="BV1163" s="2" t="s">
        <v>98</v>
      </c>
      <c r="BY1163" s="2">
        <v>8585.7199999999993</v>
      </c>
      <c r="CA1163" s="2" t="s">
        <v>223</v>
      </c>
      <c r="CC1163" s="2" t="s">
        <v>176</v>
      </c>
      <c r="CD1163" s="2">
        <v>6001</v>
      </c>
      <c r="CE1163" s="2" t="s">
        <v>86</v>
      </c>
      <c r="CF1163" s="3">
        <v>42865</v>
      </c>
      <c r="CI1163" s="2">
        <v>1</v>
      </c>
      <c r="CJ1163" s="2">
        <v>1</v>
      </c>
      <c r="CK1163" s="2">
        <v>21</v>
      </c>
      <c r="CL1163" s="2" t="s">
        <v>87</v>
      </c>
    </row>
    <row r="1164" spans="1:90">
      <c r="A1164" s="2" t="s">
        <v>71</v>
      </c>
      <c r="B1164" s="2" t="s">
        <v>72</v>
      </c>
      <c r="C1164" s="2" t="s">
        <v>73</v>
      </c>
      <c r="E1164" s="2" t="str">
        <f>"FES1162547863"</f>
        <v>FES1162547863</v>
      </c>
      <c r="F1164" s="3">
        <v>42864</v>
      </c>
      <c r="G1164" s="2">
        <v>201711</v>
      </c>
      <c r="H1164" s="2" t="s">
        <v>74</v>
      </c>
      <c r="I1164" s="2" t="s">
        <v>75</v>
      </c>
      <c r="J1164" s="2" t="s">
        <v>76</v>
      </c>
      <c r="K1164" s="2" t="s">
        <v>77</v>
      </c>
      <c r="L1164" s="2" t="s">
        <v>163</v>
      </c>
      <c r="M1164" s="2" t="s">
        <v>164</v>
      </c>
      <c r="N1164" s="2" t="s">
        <v>499</v>
      </c>
      <c r="O1164" s="2" t="s">
        <v>81</v>
      </c>
      <c r="P1164" s="2" t="str">
        <f>"2170566025                    "</f>
        <v xml:space="preserve">2170566025                    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0</v>
      </c>
      <c r="AG1164" s="2">
        <v>0</v>
      </c>
      <c r="AH1164" s="2">
        <v>0</v>
      </c>
      <c r="AI1164" s="2">
        <v>0</v>
      </c>
      <c r="AJ1164" s="2">
        <v>0</v>
      </c>
      <c r="AK1164" s="2">
        <v>0</v>
      </c>
      <c r="AL1164" s="2">
        <v>0</v>
      </c>
      <c r="AM1164" s="2">
        <v>3.64</v>
      </c>
      <c r="AN1164" s="2">
        <v>0</v>
      </c>
      <c r="AO1164" s="2">
        <v>0</v>
      </c>
      <c r="AP1164" s="2">
        <v>0</v>
      </c>
      <c r="AQ1164" s="2">
        <v>0</v>
      </c>
      <c r="AR1164" s="2">
        <v>0</v>
      </c>
      <c r="AS1164" s="2">
        <v>0</v>
      </c>
      <c r="AT1164" s="2">
        <v>0</v>
      </c>
      <c r="AU1164" s="2">
        <v>0</v>
      </c>
      <c r="AV1164" s="2">
        <v>0</v>
      </c>
      <c r="AW1164" s="2">
        <v>0</v>
      </c>
      <c r="AX1164" s="2"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v>0</v>
      </c>
      <c r="BD1164" s="2">
        <v>0</v>
      </c>
      <c r="BE1164" s="2">
        <v>0</v>
      </c>
      <c r="BF1164" s="2">
        <v>0</v>
      </c>
      <c r="BG1164" s="2">
        <v>0</v>
      </c>
      <c r="BH1164" s="2">
        <v>1</v>
      </c>
      <c r="BI1164" s="2">
        <v>7.5</v>
      </c>
      <c r="BJ1164" s="2">
        <v>1.7</v>
      </c>
      <c r="BK1164" s="2">
        <v>8</v>
      </c>
      <c r="BL1164" s="2">
        <v>32.89</v>
      </c>
      <c r="BM1164" s="2">
        <v>4.5999999999999996</v>
      </c>
      <c r="BN1164" s="2">
        <v>37.49</v>
      </c>
      <c r="BO1164" s="2">
        <v>37.49</v>
      </c>
      <c r="BQ1164" s="2" t="s">
        <v>500</v>
      </c>
      <c r="BR1164" s="2" t="s">
        <v>83</v>
      </c>
      <c r="BS1164" s="3">
        <v>42865</v>
      </c>
      <c r="BT1164" s="4">
        <v>0.39999999999999997</v>
      </c>
      <c r="BU1164" s="2" t="s">
        <v>1777</v>
      </c>
      <c r="BV1164" s="2" t="s">
        <v>98</v>
      </c>
      <c r="BY1164" s="2">
        <v>8389.5300000000007</v>
      </c>
      <c r="CA1164" s="2" t="s">
        <v>279</v>
      </c>
      <c r="CC1164" s="2" t="s">
        <v>164</v>
      </c>
      <c r="CD1164" s="2">
        <v>2094</v>
      </c>
      <c r="CE1164" s="2" t="s">
        <v>86</v>
      </c>
      <c r="CF1164" s="3">
        <v>42865</v>
      </c>
      <c r="CI1164" s="2">
        <v>1</v>
      </c>
      <c r="CJ1164" s="2">
        <v>1</v>
      </c>
      <c r="CK1164" s="2">
        <v>22</v>
      </c>
      <c r="CL1164" s="2" t="s">
        <v>87</v>
      </c>
    </row>
    <row r="1165" spans="1:90">
      <c r="A1165" s="2" t="s">
        <v>71</v>
      </c>
      <c r="B1165" s="2" t="s">
        <v>72</v>
      </c>
      <c r="C1165" s="2" t="s">
        <v>73</v>
      </c>
      <c r="E1165" s="2" t="str">
        <f>"FES1162547851"</f>
        <v>FES1162547851</v>
      </c>
      <c r="F1165" s="3">
        <v>42864</v>
      </c>
      <c r="G1165" s="2">
        <v>201711</v>
      </c>
      <c r="H1165" s="2" t="s">
        <v>74</v>
      </c>
      <c r="I1165" s="2" t="s">
        <v>75</v>
      </c>
      <c r="J1165" s="2" t="s">
        <v>76</v>
      </c>
      <c r="K1165" s="2" t="s">
        <v>77</v>
      </c>
      <c r="L1165" s="2" t="s">
        <v>1045</v>
      </c>
      <c r="M1165" s="2" t="s">
        <v>1046</v>
      </c>
      <c r="N1165" s="2" t="s">
        <v>1778</v>
      </c>
      <c r="O1165" s="2" t="s">
        <v>81</v>
      </c>
      <c r="P1165" s="2" t="str">
        <f>"2170566012                    "</f>
        <v xml:space="preserve">2170566012                    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0</v>
      </c>
      <c r="AF1165" s="2">
        <v>0</v>
      </c>
      <c r="AG1165" s="2">
        <v>0</v>
      </c>
      <c r="AH1165" s="2">
        <v>0</v>
      </c>
      <c r="AI1165" s="2">
        <v>0</v>
      </c>
      <c r="AJ1165" s="2">
        <v>0</v>
      </c>
      <c r="AK1165" s="2">
        <v>0</v>
      </c>
      <c r="AL1165" s="2">
        <v>0</v>
      </c>
      <c r="AM1165" s="2">
        <v>3.64</v>
      </c>
      <c r="AN1165" s="2">
        <v>0</v>
      </c>
      <c r="AO1165" s="2">
        <v>0</v>
      </c>
      <c r="AP1165" s="2">
        <v>0</v>
      </c>
      <c r="AQ1165" s="2">
        <v>0</v>
      </c>
      <c r="AR1165" s="2">
        <v>0</v>
      </c>
      <c r="AS1165" s="2">
        <v>0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0</v>
      </c>
      <c r="BH1165" s="2">
        <v>1</v>
      </c>
      <c r="BI1165" s="2">
        <v>3</v>
      </c>
      <c r="BJ1165" s="2">
        <v>3.7</v>
      </c>
      <c r="BK1165" s="2">
        <v>4</v>
      </c>
      <c r="BL1165" s="2">
        <v>32.89</v>
      </c>
      <c r="BM1165" s="2">
        <v>4.5999999999999996</v>
      </c>
      <c r="BN1165" s="2">
        <v>37.49</v>
      </c>
      <c r="BO1165" s="2">
        <v>37.49</v>
      </c>
      <c r="BQ1165" s="2" t="s">
        <v>1779</v>
      </c>
      <c r="BR1165" s="2" t="s">
        <v>83</v>
      </c>
      <c r="BS1165" s="2" t="s">
        <v>834</v>
      </c>
      <c r="BY1165" s="2">
        <v>18513</v>
      </c>
      <c r="CC1165" s="2" t="s">
        <v>1046</v>
      </c>
      <c r="CD1165" s="2">
        <v>1501</v>
      </c>
      <c r="CE1165" s="2" t="s">
        <v>86</v>
      </c>
      <c r="CI1165" s="2">
        <v>1</v>
      </c>
      <c r="CJ1165" s="2" t="s">
        <v>834</v>
      </c>
      <c r="CK1165" s="2">
        <v>22</v>
      </c>
      <c r="CL1165" s="2" t="s">
        <v>87</v>
      </c>
    </row>
    <row r="1166" spans="1:90">
      <c r="A1166" s="2" t="s">
        <v>71</v>
      </c>
      <c r="B1166" s="2" t="s">
        <v>72</v>
      </c>
      <c r="C1166" s="2" t="s">
        <v>73</v>
      </c>
      <c r="E1166" s="2" t="str">
        <f>"FES1162547713"</f>
        <v>FES1162547713</v>
      </c>
      <c r="F1166" s="3">
        <v>42864</v>
      </c>
      <c r="G1166" s="2">
        <v>201711</v>
      </c>
      <c r="H1166" s="2" t="s">
        <v>74</v>
      </c>
      <c r="I1166" s="2" t="s">
        <v>75</v>
      </c>
      <c r="J1166" s="2" t="s">
        <v>76</v>
      </c>
      <c r="K1166" s="2" t="s">
        <v>77</v>
      </c>
      <c r="L1166" s="2" t="s">
        <v>175</v>
      </c>
      <c r="M1166" s="2" t="s">
        <v>176</v>
      </c>
      <c r="N1166" s="2" t="s">
        <v>196</v>
      </c>
      <c r="O1166" s="2" t="s">
        <v>81</v>
      </c>
      <c r="P1166" s="2" t="str">
        <f>"2170561194                    "</f>
        <v xml:space="preserve">2170561194                    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0</v>
      </c>
      <c r="AF1166" s="2">
        <v>0</v>
      </c>
      <c r="AG1166" s="2">
        <v>0</v>
      </c>
      <c r="AH1166" s="2">
        <v>0</v>
      </c>
      <c r="AI1166" s="2">
        <v>0</v>
      </c>
      <c r="AJ1166" s="2">
        <v>0</v>
      </c>
      <c r="AK1166" s="2">
        <v>0</v>
      </c>
      <c r="AL1166" s="2">
        <v>0</v>
      </c>
      <c r="AM1166" s="2">
        <v>5.82</v>
      </c>
      <c r="AN1166" s="2">
        <v>0</v>
      </c>
      <c r="AO1166" s="2">
        <v>0</v>
      </c>
      <c r="AP1166" s="2">
        <v>0</v>
      </c>
      <c r="AQ1166" s="2">
        <v>0</v>
      </c>
      <c r="AR1166" s="2">
        <v>0</v>
      </c>
      <c r="AS1166" s="2">
        <v>0</v>
      </c>
      <c r="AT1166" s="2">
        <v>0</v>
      </c>
      <c r="AU1166" s="2">
        <v>0</v>
      </c>
      <c r="AV1166" s="2">
        <v>0</v>
      </c>
      <c r="AW1166" s="2">
        <v>0</v>
      </c>
      <c r="AX1166" s="2">
        <v>0</v>
      </c>
      <c r="AY1166" s="2">
        <v>0</v>
      </c>
      <c r="AZ1166" s="2">
        <v>0</v>
      </c>
      <c r="BA1166" s="2">
        <v>0</v>
      </c>
      <c r="BB1166" s="2">
        <v>0</v>
      </c>
      <c r="BC1166" s="2">
        <v>0</v>
      </c>
      <c r="BD1166" s="2">
        <v>0</v>
      </c>
      <c r="BE1166" s="2">
        <v>0</v>
      </c>
      <c r="BF1166" s="2">
        <v>0</v>
      </c>
      <c r="BG1166" s="2">
        <v>0</v>
      </c>
      <c r="BH1166" s="2">
        <v>1</v>
      </c>
      <c r="BI1166" s="2">
        <v>2.5</v>
      </c>
      <c r="BJ1166" s="2">
        <v>1.3</v>
      </c>
      <c r="BK1166" s="2">
        <v>2.5</v>
      </c>
      <c r="BL1166" s="2">
        <v>52.62</v>
      </c>
      <c r="BM1166" s="2">
        <v>7.37</v>
      </c>
      <c r="BN1166" s="2">
        <v>59.99</v>
      </c>
      <c r="BO1166" s="2">
        <v>59.99</v>
      </c>
      <c r="BQ1166" s="2" t="s">
        <v>197</v>
      </c>
      <c r="BR1166" s="2" t="s">
        <v>83</v>
      </c>
      <c r="BS1166" s="3">
        <v>42865</v>
      </c>
      <c r="BT1166" s="4">
        <v>0.41666666666666669</v>
      </c>
      <c r="BU1166" s="2" t="s">
        <v>1732</v>
      </c>
      <c r="BV1166" s="2" t="s">
        <v>98</v>
      </c>
      <c r="BY1166" s="2">
        <v>6450.48</v>
      </c>
      <c r="CA1166" s="2" t="s">
        <v>199</v>
      </c>
      <c r="CC1166" s="2" t="s">
        <v>176</v>
      </c>
      <c r="CD1166" s="2">
        <v>6001</v>
      </c>
      <c r="CE1166" s="2" t="s">
        <v>86</v>
      </c>
      <c r="CF1166" s="3">
        <v>42865</v>
      </c>
      <c r="CI1166" s="2">
        <v>1</v>
      </c>
      <c r="CJ1166" s="2">
        <v>1</v>
      </c>
      <c r="CK1166" s="2">
        <v>21</v>
      </c>
      <c r="CL1166" s="2" t="s">
        <v>87</v>
      </c>
    </row>
    <row r="1167" spans="1:90">
      <c r="A1167" s="2" t="s">
        <v>71</v>
      </c>
      <c r="B1167" s="2" t="s">
        <v>72</v>
      </c>
      <c r="C1167" s="2" t="s">
        <v>73</v>
      </c>
      <c r="E1167" s="2" t="str">
        <f>"FES1162547849"</f>
        <v>FES1162547849</v>
      </c>
      <c r="F1167" s="3">
        <v>42864</v>
      </c>
      <c r="G1167" s="2">
        <v>201711</v>
      </c>
      <c r="H1167" s="2" t="s">
        <v>74</v>
      </c>
      <c r="I1167" s="2" t="s">
        <v>75</v>
      </c>
      <c r="J1167" s="2" t="s">
        <v>76</v>
      </c>
      <c r="K1167" s="2" t="s">
        <v>77</v>
      </c>
      <c r="L1167" s="2" t="s">
        <v>390</v>
      </c>
      <c r="M1167" s="2" t="s">
        <v>391</v>
      </c>
      <c r="N1167" s="2" t="s">
        <v>744</v>
      </c>
      <c r="O1167" s="2" t="s">
        <v>81</v>
      </c>
      <c r="P1167" s="2" t="str">
        <f>"2170566010                    "</f>
        <v xml:space="preserve">2170566010                    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0</v>
      </c>
      <c r="AB1167" s="2">
        <v>0</v>
      </c>
      <c r="AC1167" s="2">
        <v>0</v>
      </c>
      <c r="AD1167" s="2">
        <v>0</v>
      </c>
      <c r="AE1167" s="2">
        <v>0</v>
      </c>
      <c r="AF1167" s="2">
        <v>0</v>
      </c>
      <c r="AG1167" s="2">
        <v>0</v>
      </c>
      <c r="AH1167" s="2">
        <v>0</v>
      </c>
      <c r="AI1167" s="2">
        <v>0</v>
      </c>
      <c r="AJ1167" s="2">
        <v>0</v>
      </c>
      <c r="AK1167" s="2">
        <v>0</v>
      </c>
      <c r="AL1167" s="2">
        <v>0</v>
      </c>
      <c r="AM1167" s="2">
        <v>4.66</v>
      </c>
      <c r="AN1167" s="2">
        <v>0</v>
      </c>
      <c r="AO1167" s="2">
        <v>0</v>
      </c>
      <c r="AP1167" s="2">
        <v>0</v>
      </c>
      <c r="AQ1167" s="2">
        <v>0</v>
      </c>
      <c r="AR1167" s="2">
        <v>0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1</v>
      </c>
      <c r="BI1167" s="2">
        <v>1.1000000000000001</v>
      </c>
      <c r="BJ1167" s="2">
        <v>1</v>
      </c>
      <c r="BK1167" s="2">
        <v>1.5</v>
      </c>
      <c r="BL1167" s="2">
        <v>42.1</v>
      </c>
      <c r="BM1167" s="2">
        <v>5.89</v>
      </c>
      <c r="BN1167" s="2">
        <v>47.99</v>
      </c>
      <c r="BO1167" s="2">
        <v>47.99</v>
      </c>
      <c r="BQ1167" s="2" t="s">
        <v>745</v>
      </c>
      <c r="BR1167" s="2" t="s">
        <v>83</v>
      </c>
      <c r="BS1167" s="3">
        <v>42865</v>
      </c>
      <c r="BT1167" s="4">
        <v>0.41666666666666669</v>
      </c>
      <c r="BU1167" s="2" t="s">
        <v>1776</v>
      </c>
      <c r="BV1167" s="2" t="s">
        <v>98</v>
      </c>
      <c r="BY1167" s="2">
        <v>4893.6400000000003</v>
      </c>
      <c r="CC1167" s="2" t="s">
        <v>391</v>
      </c>
      <c r="CD1167" s="2">
        <v>5201</v>
      </c>
      <c r="CE1167" s="2" t="s">
        <v>86</v>
      </c>
      <c r="CF1167" s="3">
        <v>42867</v>
      </c>
      <c r="CI1167" s="2">
        <v>1</v>
      </c>
      <c r="CJ1167" s="2">
        <v>1</v>
      </c>
      <c r="CK1167" s="2">
        <v>21</v>
      </c>
      <c r="CL1167" s="2" t="s">
        <v>87</v>
      </c>
    </row>
    <row r="1168" spans="1:90">
      <c r="A1168" s="2" t="s">
        <v>71</v>
      </c>
      <c r="B1168" s="2" t="s">
        <v>72</v>
      </c>
      <c r="C1168" s="2" t="s">
        <v>73</v>
      </c>
      <c r="E1168" s="2" t="str">
        <f>"FES1162547715"</f>
        <v>FES1162547715</v>
      </c>
      <c r="F1168" s="3">
        <v>42864</v>
      </c>
      <c r="G1168" s="2">
        <v>201711</v>
      </c>
      <c r="H1168" s="2" t="s">
        <v>74</v>
      </c>
      <c r="I1168" s="2" t="s">
        <v>75</v>
      </c>
      <c r="J1168" s="2" t="s">
        <v>76</v>
      </c>
      <c r="K1168" s="2" t="s">
        <v>77</v>
      </c>
      <c r="L1168" s="2" t="s">
        <v>175</v>
      </c>
      <c r="M1168" s="2" t="s">
        <v>176</v>
      </c>
      <c r="N1168" s="2" t="s">
        <v>196</v>
      </c>
      <c r="O1168" s="2" t="s">
        <v>81</v>
      </c>
      <c r="P1168" s="2" t="str">
        <f>"2170561531                    "</f>
        <v xml:space="preserve">2170561531                    </v>
      </c>
      <c r="Q1168" s="2">
        <v>0</v>
      </c>
      <c r="R1168" s="2">
        <v>0</v>
      </c>
      <c r="S1168" s="2">
        <v>0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0</v>
      </c>
      <c r="AA1168" s="2">
        <v>0</v>
      </c>
      <c r="AB1168" s="2">
        <v>0</v>
      </c>
      <c r="AC1168" s="2">
        <v>0</v>
      </c>
      <c r="AD1168" s="2">
        <v>0</v>
      </c>
      <c r="AE1168" s="2">
        <v>0</v>
      </c>
      <c r="AF1168" s="2">
        <v>0</v>
      </c>
      <c r="AG1168" s="2">
        <v>0</v>
      </c>
      <c r="AH1168" s="2">
        <v>0</v>
      </c>
      <c r="AI1168" s="2">
        <v>0</v>
      </c>
      <c r="AJ1168" s="2">
        <v>0</v>
      </c>
      <c r="AK1168" s="2">
        <v>0</v>
      </c>
      <c r="AL1168" s="2">
        <v>0</v>
      </c>
      <c r="AM1168" s="2">
        <v>5.82</v>
      </c>
      <c r="AN1168" s="2">
        <v>0</v>
      </c>
      <c r="AO1168" s="2">
        <v>0</v>
      </c>
      <c r="AP1168" s="2">
        <v>0</v>
      </c>
      <c r="AQ1168" s="2">
        <v>0</v>
      </c>
      <c r="AR1168" s="2">
        <v>0</v>
      </c>
      <c r="AS1168" s="2">
        <v>0</v>
      </c>
      <c r="AT1168" s="2">
        <v>0</v>
      </c>
      <c r="AU1168" s="2">
        <v>0</v>
      </c>
      <c r="AV1168" s="2">
        <v>0</v>
      </c>
      <c r="AW1168" s="2">
        <v>0</v>
      </c>
      <c r="AX1168" s="2"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v>0</v>
      </c>
      <c r="BD1168" s="2">
        <v>0</v>
      </c>
      <c r="BE1168" s="2">
        <v>0</v>
      </c>
      <c r="BF1168" s="2">
        <v>0</v>
      </c>
      <c r="BG1168" s="2">
        <v>0</v>
      </c>
      <c r="BH1168" s="2">
        <v>1</v>
      </c>
      <c r="BI1168" s="2">
        <v>2.5</v>
      </c>
      <c r="BJ1168" s="2">
        <v>1.4</v>
      </c>
      <c r="BK1168" s="2">
        <v>2.5</v>
      </c>
      <c r="BL1168" s="2">
        <v>52.62</v>
      </c>
      <c r="BM1168" s="2">
        <v>7.37</v>
      </c>
      <c r="BN1168" s="2">
        <v>59.99</v>
      </c>
      <c r="BO1168" s="2">
        <v>59.99</v>
      </c>
      <c r="BQ1168" s="2" t="s">
        <v>197</v>
      </c>
      <c r="BR1168" s="2" t="s">
        <v>83</v>
      </c>
      <c r="BS1168" s="3">
        <v>42865</v>
      </c>
      <c r="BT1168" s="4">
        <v>0.41666666666666669</v>
      </c>
      <c r="BU1168" s="2" t="s">
        <v>1732</v>
      </c>
      <c r="BV1168" s="2" t="s">
        <v>98</v>
      </c>
      <c r="BY1168" s="2">
        <v>6928.6</v>
      </c>
      <c r="CA1168" s="2" t="s">
        <v>199</v>
      </c>
      <c r="CC1168" s="2" t="s">
        <v>176</v>
      </c>
      <c r="CD1168" s="2">
        <v>6001</v>
      </c>
      <c r="CE1168" s="2" t="s">
        <v>86</v>
      </c>
      <c r="CF1168" s="3">
        <v>42865</v>
      </c>
      <c r="CI1168" s="2">
        <v>1</v>
      </c>
      <c r="CJ1168" s="2">
        <v>1</v>
      </c>
      <c r="CK1168" s="2">
        <v>21</v>
      </c>
      <c r="CL1168" s="2" t="s">
        <v>87</v>
      </c>
    </row>
    <row r="1169" spans="1:90">
      <c r="A1169" s="2" t="s">
        <v>71</v>
      </c>
      <c r="B1169" s="2" t="s">
        <v>72</v>
      </c>
      <c r="C1169" s="2" t="s">
        <v>73</v>
      </c>
      <c r="E1169" s="2" t="str">
        <f>"FES1162547942"</f>
        <v>FES1162547942</v>
      </c>
      <c r="F1169" s="3">
        <v>42864</v>
      </c>
      <c r="G1169" s="2">
        <v>201711</v>
      </c>
      <c r="H1169" s="2" t="s">
        <v>74</v>
      </c>
      <c r="I1169" s="2" t="s">
        <v>75</v>
      </c>
      <c r="J1169" s="2" t="s">
        <v>76</v>
      </c>
      <c r="K1169" s="2" t="s">
        <v>77</v>
      </c>
      <c r="L1169" s="2" t="s">
        <v>175</v>
      </c>
      <c r="M1169" s="2" t="s">
        <v>176</v>
      </c>
      <c r="N1169" s="2" t="s">
        <v>1780</v>
      </c>
      <c r="O1169" s="2" t="s">
        <v>81</v>
      </c>
      <c r="P1169" s="2" t="str">
        <f>"2170564509                    "</f>
        <v xml:space="preserve">2170564509                    </v>
      </c>
      <c r="Q1169" s="2">
        <v>0</v>
      </c>
      <c r="R1169" s="2">
        <v>0</v>
      </c>
      <c r="S1169" s="2">
        <v>0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0</v>
      </c>
      <c r="AB1169" s="2">
        <v>0</v>
      </c>
      <c r="AC1169" s="2">
        <v>0</v>
      </c>
      <c r="AD1169" s="2">
        <v>0</v>
      </c>
      <c r="AE1169" s="2">
        <v>0</v>
      </c>
      <c r="AF1169" s="2">
        <v>0</v>
      </c>
      <c r="AG1169" s="2">
        <v>0</v>
      </c>
      <c r="AH1169" s="2">
        <v>0</v>
      </c>
      <c r="AI1169" s="2">
        <v>0</v>
      </c>
      <c r="AJ1169" s="2">
        <v>0</v>
      </c>
      <c r="AK1169" s="2">
        <v>0</v>
      </c>
      <c r="AL1169" s="2">
        <v>0</v>
      </c>
      <c r="AM1169" s="2">
        <v>6.99</v>
      </c>
      <c r="AN1169" s="2">
        <v>0</v>
      </c>
      <c r="AO1169" s="2">
        <v>0</v>
      </c>
      <c r="AP1169" s="2">
        <v>0</v>
      </c>
      <c r="AQ1169" s="2">
        <v>0</v>
      </c>
      <c r="AR1169" s="2">
        <v>0</v>
      </c>
      <c r="AS1169" s="2">
        <v>0</v>
      </c>
      <c r="AT1169" s="2">
        <v>0</v>
      </c>
      <c r="AU1169" s="2">
        <v>0</v>
      </c>
      <c r="AV1169" s="2">
        <v>0</v>
      </c>
      <c r="AW1169" s="2">
        <v>0</v>
      </c>
      <c r="AX1169" s="2">
        <v>0</v>
      </c>
      <c r="AY1169" s="2">
        <v>0</v>
      </c>
      <c r="AZ1169" s="2">
        <v>0</v>
      </c>
      <c r="BA1169" s="2">
        <v>0</v>
      </c>
      <c r="BB1169" s="2">
        <v>0</v>
      </c>
      <c r="BC1169" s="2">
        <v>0</v>
      </c>
      <c r="BD1169" s="2">
        <v>0</v>
      </c>
      <c r="BE1169" s="2">
        <v>0</v>
      </c>
      <c r="BF1169" s="2">
        <v>0</v>
      </c>
      <c r="BG1169" s="2">
        <v>0</v>
      </c>
      <c r="BH1169" s="2">
        <v>1</v>
      </c>
      <c r="BI1169" s="2">
        <v>2.8</v>
      </c>
      <c r="BJ1169" s="2">
        <v>1.6</v>
      </c>
      <c r="BK1169" s="2">
        <v>3</v>
      </c>
      <c r="BL1169" s="2">
        <v>63.15</v>
      </c>
      <c r="BM1169" s="2">
        <v>8.84</v>
      </c>
      <c r="BN1169" s="2">
        <v>71.989999999999995</v>
      </c>
      <c r="BO1169" s="2">
        <v>71.989999999999995</v>
      </c>
      <c r="BQ1169" s="2" t="s">
        <v>1781</v>
      </c>
      <c r="BR1169" s="2" t="s">
        <v>83</v>
      </c>
      <c r="BS1169" s="3">
        <v>42865</v>
      </c>
      <c r="BT1169" s="4">
        <v>0.28680555555555554</v>
      </c>
      <c r="BU1169" s="2" t="s">
        <v>1782</v>
      </c>
      <c r="BV1169" s="2" t="s">
        <v>98</v>
      </c>
      <c r="BY1169" s="2">
        <v>8226.5</v>
      </c>
      <c r="CA1169" s="2" t="s">
        <v>180</v>
      </c>
      <c r="CC1169" s="2" t="s">
        <v>176</v>
      </c>
      <c r="CD1169" s="2">
        <v>6012</v>
      </c>
      <c r="CE1169" s="2" t="s">
        <v>86</v>
      </c>
      <c r="CF1169" s="3">
        <v>42865</v>
      </c>
      <c r="CI1169" s="2">
        <v>1</v>
      </c>
      <c r="CJ1169" s="2">
        <v>1</v>
      </c>
      <c r="CK1169" s="2">
        <v>21</v>
      </c>
      <c r="CL1169" s="2" t="s">
        <v>87</v>
      </c>
    </row>
    <row r="1170" spans="1:90">
      <c r="A1170" s="2" t="s">
        <v>71</v>
      </c>
      <c r="B1170" s="2" t="s">
        <v>72</v>
      </c>
      <c r="C1170" s="2" t="s">
        <v>73</v>
      </c>
      <c r="E1170" s="2" t="str">
        <f>"FES1162547814"</f>
        <v>FES1162547814</v>
      </c>
      <c r="F1170" s="3">
        <v>42864</v>
      </c>
      <c r="G1170" s="2">
        <v>201711</v>
      </c>
      <c r="H1170" s="2" t="s">
        <v>74</v>
      </c>
      <c r="I1170" s="2" t="s">
        <v>75</v>
      </c>
      <c r="J1170" s="2" t="s">
        <v>76</v>
      </c>
      <c r="K1170" s="2" t="s">
        <v>77</v>
      </c>
      <c r="L1170" s="2" t="s">
        <v>175</v>
      </c>
      <c r="M1170" s="2" t="s">
        <v>176</v>
      </c>
      <c r="N1170" s="2" t="s">
        <v>446</v>
      </c>
      <c r="O1170" s="2" t="s">
        <v>81</v>
      </c>
      <c r="P1170" s="2" t="str">
        <f>"2170565971                    "</f>
        <v xml:space="preserve">2170565971                    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0</v>
      </c>
      <c r="AD1170" s="2">
        <v>0</v>
      </c>
      <c r="AE1170" s="2">
        <v>0</v>
      </c>
      <c r="AF1170" s="2">
        <v>0</v>
      </c>
      <c r="AG1170" s="2">
        <v>0</v>
      </c>
      <c r="AH1170" s="2">
        <v>0</v>
      </c>
      <c r="AI1170" s="2">
        <v>0</v>
      </c>
      <c r="AJ1170" s="2">
        <v>0</v>
      </c>
      <c r="AK1170" s="2">
        <v>0</v>
      </c>
      <c r="AL1170" s="2">
        <v>0</v>
      </c>
      <c r="AM1170" s="2">
        <v>4.66</v>
      </c>
      <c r="AN1170" s="2">
        <v>0</v>
      </c>
      <c r="AO1170" s="2">
        <v>0</v>
      </c>
      <c r="AP1170" s="2">
        <v>0</v>
      </c>
      <c r="AQ1170" s="2">
        <v>0</v>
      </c>
      <c r="AR1170" s="2">
        <v>0</v>
      </c>
      <c r="AS1170" s="2">
        <v>0</v>
      </c>
      <c r="AT1170" s="2">
        <v>0</v>
      </c>
      <c r="AU1170" s="2">
        <v>0</v>
      </c>
      <c r="AV1170" s="2">
        <v>0</v>
      </c>
      <c r="AW1170" s="2">
        <v>0</v>
      </c>
      <c r="AX1170" s="2">
        <v>0</v>
      </c>
      <c r="AY1170" s="2">
        <v>0</v>
      </c>
      <c r="AZ1170" s="2">
        <v>0</v>
      </c>
      <c r="BA1170" s="2">
        <v>0</v>
      </c>
      <c r="BB1170" s="2">
        <v>0</v>
      </c>
      <c r="BC1170" s="2">
        <v>0</v>
      </c>
      <c r="BD1170" s="2">
        <v>0</v>
      </c>
      <c r="BE1170" s="2">
        <v>0</v>
      </c>
      <c r="BF1170" s="2">
        <v>0</v>
      </c>
      <c r="BG1170" s="2">
        <v>0</v>
      </c>
      <c r="BH1170" s="2">
        <v>1</v>
      </c>
      <c r="BI1170" s="2">
        <v>0.5</v>
      </c>
      <c r="BJ1170" s="2">
        <v>1</v>
      </c>
      <c r="BK1170" s="2">
        <v>1</v>
      </c>
      <c r="BL1170" s="2">
        <v>42.1</v>
      </c>
      <c r="BM1170" s="2">
        <v>5.89</v>
      </c>
      <c r="BN1170" s="2">
        <v>47.99</v>
      </c>
      <c r="BO1170" s="2">
        <v>47.99</v>
      </c>
      <c r="BQ1170" s="2" t="s">
        <v>447</v>
      </c>
      <c r="BR1170" s="2" t="s">
        <v>83</v>
      </c>
      <c r="BS1170" s="3">
        <v>42865</v>
      </c>
      <c r="BT1170" s="4">
        <v>0.32083333333333336</v>
      </c>
      <c r="BU1170" s="2" t="s">
        <v>448</v>
      </c>
      <c r="BV1170" s="2" t="s">
        <v>98</v>
      </c>
      <c r="BY1170" s="2">
        <v>4798.79</v>
      </c>
      <c r="CA1170" s="2" t="s">
        <v>223</v>
      </c>
      <c r="CC1170" s="2" t="s">
        <v>176</v>
      </c>
      <c r="CD1170" s="2">
        <v>6001</v>
      </c>
      <c r="CE1170" s="2" t="s">
        <v>86</v>
      </c>
      <c r="CF1170" s="3">
        <v>42865</v>
      </c>
      <c r="CI1170" s="2">
        <v>1</v>
      </c>
      <c r="CJ1170" s="2">
        <v>1</v>
      </c>
      <c r="CK1170" s="2">
        <v>21</v>
      </c>
      <c r="CL1170" s="2" t="s">
        <v>87</v>
      </c>
    </row>
    <row r="1171" spans="1:90">
      <c r="A1171" s="2" t="s">
        <v>71</v>
      </c>
      <c r="B1171" s="2" t="s">
        <v>72</v>
      </c>
      <c r="C1171" s="2" t="s">
        <v>73</v>
      </c>
      <c r="E1171" s="2" t="str">
        <f>"FES1162547734"</f>
        <v>FES1162547734</v>
      </c>
      <c r="F1171" s="3">
        <v>42864</v>
      </c>
      <c r="G1171" s="2">
        <v>201711</v>
      </c>
      <c r="H1171" s="2" t="s">
        <v>74</v>
      </c>
      <c r="I1171" s="2" t="s">
        <v>75</v>
      </c>
      <c r="J1171" s="2" t="s">
        <v>76</v>
      </c>
      <c r="K1171" s="2" t="s">
        <v>77</v>
      </c>
      <c r="L1171" s="2" t="s">
        <v>175</v>
      </c>
      <c r="M1171" s="2" t="s">
        <v>176</v>
      </c>
      <c r="N1171" s="2" t="s">
        <v>196</v>
      </c>
      <c r="O1171" s="2" t="s">
        <v>81</v>
      </c>
      <c r="P1171" s="2" t="str">
        <f>"2170563665                    "</f>
        <v xml:space="preserve">2170563665                    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0</v>
      </c>
      <c r="AD1171" s="2">
        <v>0</v>
      </c>
      <c r="AE1171" s="2">
        <v>0</v>
      </c>
      <c r="AF1171" s="2">
        <v>0</v>
      </c>
      <c r="AG1171" s="2">
        <v>0</v>
      </c>
      <c r="AH1171" s="2">
        <v>0</v>
      </c>
      <c r="AI1171" s="2">
        <v>0</v>
      </c>
      <c r="AJ1171" s="2">
        <v>0</v>
      </c>
      <c r="AK1171" s="2">
        <v>0</v>
      </c>
      <c r="AL1171" s="2">
        <v>0</v>
      </c>
      <c r="AM1171" s="2">
        <v>12.81</v>
      </c>
      <c r="AN1171" s="2">
        <v>0</v>
      </c>
      <c r="AO1171" s="2">
        <v>0</v>
      </c>
      <c r="AP1171" s="2">
        <v>0</v>
      </c>
      <c r="AQ1171" s="2">
        <v>0</v>
      </c>
      <c r="AR1171" s="2">
        <v>0</v>
      </c>
      <c r="AS1171" s="2">
        <v>0</v>
      </c>
      <c r="AT1171" s="2">
        <v>0</v>
      </c>
      <c r="AU1171" s="2">
        <v>0</v>
      </c>
      <c r="AV1171" s="2">
        <v>0</v>
      </c>
      <c r="AW1171" s="2">
        <v>0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1</v>
      </c>
      <c r="BI1171" s="2">
        <v>5.4</v>
      </c>
      <c r="BJ1171" s="2">
        <v>1.8</v>
      </c>
      <c r="BK1171" s="2">
        <v>5.5</v>
      </c>
      <c r="BL1171" s="2">
        <v>115.77</v>
      </c>
      <c r="BM1171" s="2">
        <v>16.21</v>
      </c>
      <c r="BN1171" s="2">
        <v>131.97999999999999</v>
      </c>
      <c r="BO1171" s="2">
        <v>131.97999999999999</v>
      </c>
      <c r="BQ1171" s="2" t="s">
        <v>197</v>
      </c>
      <c r="BR1171" s="2" t="s">
        <v>83</v>
      </c>
      <c r="BS1171" s="3">
        <v>42865</v>
      </c>
      <c r="BT1171" s="4">
        <v>0.39583333333333331</v>
      </c>
      <c r="BU1171" s="2" t="s">
        <v>1783</v>
      </c>
      <c r="BV1171" s="2" t="s">
        <v>98</v>
      </c>
      <c r="BY1171" s="2">
        <v>8806.5</v>
      </c>
      <c r="CC1171" s="2" t="s">
        <v>176</v>
      </c>
      <c r="CD1171" s="2">
        <v>6001</v>
      </c>
      <c r="CE1171" s="2" t="s">
        <v>86</v>
      </c>
      <c r="CI1171" s="2">
        <v>1</v>
      </c>
      <c r="CJ1171" s="2">
        <v>1</v>
      </c>
      <c r="CK1171" s="2">
        <v>21</v>
      </c>
      <c r="CL1171" s="2" t="s">
        <v>87</v>
      </c>
    </row>
    <row r="1172" spans="1:90">
      <c r="A1172" s="2" t="s">
        <v>71</v>
      </c>
      <c r="B1172" s="2" t="s">
        <v>72</v>
      </c>
      <c r="C1172" s="2" t="s">
        <v>73</v>
      </c>
      <c r="E1172" s="2" t="str">
        <f>"FES1162547782"</f>
        <v>FES1162547782</v>
      </c>
      <c r="F1172" s="3">
        <v>42864</v>
      </c>
      <c r="G1172" s="2">
        <v>201711</v>
      </c>
      <c r="H1172" s="2" t="s">
        <v>74</v>
      </c>
      <c r="I1172" s="2" t="s">
        <v>75</v>
      </c>
      <c r="J1172" s="2" t="s">
        <v>76</v>
      </c>
      <c r="K1172" s="2" t="s">
        <v>77</v>
      </c>
      <c r="L1172" s="2" t="s">
        <v>116</v>
      </c>
      <c r="M1172" s="2" t="s">
        <v>117</v>
      </c>
      <c r="N1172" s="2" t="s">
        <v>118</v>
      </c>
      <c r="O1172" s="2" t="s">
        <v>81</v>
      </c>
      <c r="P1172" s="2" t="str">
        <f>"2170565256                    "</f>
        <v xml:space="preserve">2170565256                    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0</v>
      </c>
      <c r="AG1172" s="2">
        <v>0</v>
      </c>
      <c r="AH1172" s="2">
        <v>0</v>
      </c>
      <c r="AI1172" s="2">
        <v>0</v>
      </c>
      <c r="AJ1172" s="2">
        <v>0</v>
      </c>
      <c r="AK1172" s="2">
        <v>0</v>
      </c>
      <c r="AL1172" s="2">
        <v>0</v>
      </c>
      <c r="AM1172" s="2">
        <v>3.64</v>
      </c>
      <c r="AN1172" s="2">
        <v>0</v>
      </c>
      <c r="AO1172" s="2">
        <v>0</v>
      </c>
      <c r="AP1172" s="2">
        <v>0</v>
      </c>
      <c r="AQ1172" s="2">
        <v>0</v>
      </c>
      <c r="AR1172" s="2">
        <v>0</v>
      </c>
      <c r="AS1172" s="2">
        <v>0</v>
      </c>
      <c r="AT1172" s="2">
        <v>0</v>
      </c>
      <c r="AU1172" s="2">
        <v>0</v>
      </c>
      <c r="AV1172" s="2">
        <v>0</v>
      </c>
      <c r="AW1172" s="2">
        <v>0</v>
      </c>
      <c r="AX1172" s="2">
        <v>0</v>
      </c>
      <c r="AY1172" s="2">
        <v>0</v>
      </c>
      <c r="AZ1172" s="2">
        <v>0</v>
      </c>
      <c r="BA1172" s="2">
        <v>0</v>
      </c>
      <c r="BB1172" s="2">
        <v>0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1</v>
      </c>
      <c r="BI1172" s="2">
        <v>2</v>
      </c>
      <c r="BJ1172" s="2">
        <v>2.9</v>
      </c>
      <c r="BK1172" s="2">
        <v>3</v>
      </c>
      <c r="BL1172" s="2">
        <v>32.89</v>
      </c>
      <c r="BM1172" s="2">
        <v>4.5999999999999996</v>
      </c>
      <c r="BN1172" s="2">
        <v>37.49</v>
      </c>
      <c r="BO1172" s="2">
        <v>37.49</v>
      </c>
      <c r="BR1172" s="2" t="s">
        <v>83</v>
      </c>
      <c r="BS1172" s="3">
        <v>42865</v>
      </c>
      <c r="BT1172" s="4">
        <v>0.41666666666666669</v>
      </c>
      <c r="BU1172" s="2" t="s">
        <v>1784</v>
      </c>
      <c r="BV1172" s="2" t="s">
        <v>98</v>
      </c>
      <c r="BY1172" s="2">
        <v>14336</v>
      </c>
      <c r="CC1172" s="2" t="s">
        <v>117</v>
      </c>
      <c r="CD1172" s="2">
        <v>1451</v>
      </c>
      <c r="CE1172" s="2" t="s">
        <v>86</v>
      </c>
      <c r="CF1172" s="3">
        <v>42866</v>
      </c>
      <c r="CI1172" s="2">
        <v>1</v>
      </c>
      <c r="CJ1172" s="2">
        <v>1</v>
      </c>
      <c r="CK1172" s="2">
        <v>22</v>
      </c>
      <c r="CL1172" s="2" t="s">
        <v>87</v>
      </c>
    </row>
    <row r="1173" spans="1:90">
      <c r="A1173" s="2" t="s">
        <v>71</v>
      </c>
      <c r="B1173" s="2" t="s">
        <v>72</v>
      </c>
      <c r="C1173" s="2" t="s">
        <v>73</v>
      </c>
      <c r="E1173" s="2" t="str">
        <f>"FES1162547840"</f>
        <v>FES1162547840</v>
      </c>
      <c r="F1173" s="3">
        <v>42864</v>
      </c>
      <c r="G1173" s="2">
        <v>201711</v>
      </c>
      <c r="H1173" s="2" t="s">
        <v>74</v>
      </c>
      <c r="I1173" s="2" t="s">
        <v>75</v>
      </c>
      <c r="J1173" s="2" t="s">
        <v>76</v>
      </c>
      <c r="K1173" s="2" t="s">
        <v>77</v>
      </c>
      <c r="L1173" s="2" t="s">
        <v>163</v>
      </c>
      <c r="M1173" s="2" t="s">
        <v>164</v>
      </c>
      <c r="N1173" s="2" t="s">
        <v>499</v>
      </c>
      <c r="O1173" s="2" t="s">
        <v>81</v>
      </c>
      <c r="P1173" s="2" t="str">
        <f>"2170565996                    "</f>
        <v xml:space="preserve">2170565996                    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0</v>
      </c>
      <c r="AG1173" s="2">
        <v>0</v>
      </c>
      <c r="AH1173" s="2">
        <v>0</v>
      </c>
      <c r="AI1173" s="2">
        <v>0</v>
      </c>
      <c r="AJ1173" s="2">
        <v>0</v>
      </c>
      <c r="AK1173" s="2">
        <v>0</v>
      </c>
      <c r="AL1173" s="2">
        <v>0</v>
      </c>
      <c r="AM1173" s="2">
        <v>3.64</v>
      </c>
      <c r="AN1173" s="2">
        <v>0</v>
      </c>
      <c r="AO1173" s="2">
        <v>0</v>
      </c>
      <c r="AP1173" s="2">
        <v>0</v>
      </c>
      <c r="AQ1173" s="2">
        <v>0</v>
      </c>
      <c r="AR1173" s="2">
        <v>0</v>
      </c>
      <c r="AS1173" s="2">
        <v>0</v>
      </c>
      <c r="AT1173" s="2">
        <v>0</v>
      </c>
      <c r="AU1173" s="2">
        <v>0</v>
      </c>
      <c r="AV1173" s="2">
        <v>0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1</v>
      </c>
      <c r="BI1173" s="2">
        <v>1</v>
      </c>
      <c r="BJ1173" s="2">
        <v>0.2</v>
      </c>
      <c r="BK1173" s="2">
        <v>1</v>
      </c>
      <c r="BL1173" s="2">
        <v>32.89</v>
      </c>
      <c r="BM1173" s="2">
        <v>4.5999999999999996</v>
      </c>
      <c r="BN1173" s="2">
        <v>37.49</v>
      </c>
      <c r="BO1173" s="2">
        <v>37.49</v>
      </c>
      <c r="BQ1173" s="2" t="s">
        <v>500</v>
      </c>
      <c r="BR1173" s="2" t="s">
        <v>83</v>
      </c>
      <c r="BS1173" s="3">
        <v>42865</v>
      </c>
      <c r="BT1173" s="4">
        <v>0.39999999999999997</v>
      </c>
      <c r="BU1173" s="2" t="s">
        <v>1777</v>
      </c>
      <c r="BV1173" s="2" t="s">
        <v>98</v>
      </c>
      <c r="BY1173" s="2">
        <v>1200</v>
      </c>
      <c r="CA1173" s="2" t="s">
        <v>279</v>
      </c>
      <c r="CC1173" s="2" t="s">
        <v>164</v>
      </c>
      <c r="CD1173" s="2">
        <v>2094</v>
      </c>
      <c r="CE1173" s="2" t="s">
        <v>99</v>
      </c>
      <c r="CF1173" s="3">
        <v>42865</v>
      </c>
      <c r="CI1173" s="2">
        <v>1</v>
      </c>
      <c r="CJ1173" s="2">
        <v>1</v>
      </c>
      <c r="CK1173" s="2">
        <v>22</v>
      </c>
      <c r="CL1173" s="2" t="s">
        <v>87</v>
      </c>
    </row>
    <row r="1174" spans="1:90">
      <c r="A1174" s="2" t="s">
        <v>71</v>
      </c>
      <c r="B1174" s="2" t="s">
        <v>72</v>
      </c>
      <c r="C1174" s="2" t="s">
        <v>73</v>
      </c>
      <c r="E1174" s="2" t="str">
        <f>"FES1162547832"</f>
        <v>FES1162547832</v>
      </c>
      <c r="F1174" s="3">
        <v>42864</v>
      </c>
      <c r="G1174" s="2">
        <v>201711</v>
      </c>
      <c r="H1174" s="2" t="s">
        <v>74</v>
      </c>
      <c r="I1174" s="2" t="s">
        <v>75</v>
      </c>
      <c r="J1174" s="2" t="s">
        <v>76</v>
      </c>
      <c r="K1174" s="2" t="s">
        <v>77</v>
      </c>
      <c r="L1174" s="2" t="s">
        <v>242</v>
      </c>
      <c r="M1174" s="2" t="s">
        <v>243</v>
      </c>
      <c r="N1174" s="2" t="s">
        <v>1785</v>
      </c>
      <c r="O1174" s="2" t="s">
        <v>81</v>
      </c>
      <c r="P1174" s="2" t="str">
        <f>"2170565986                    "</f>
        <v xml:space="preserve">2170565986                    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0</v>
      </c>
      <c r="AG1174" s="2">
        <v>0</v>
      </c>
      <c r="AH1174" s="2">
        <v>0</v>
      </c>
      <c r="AI1174" s="2">
        <v>0</v>
      </c>
      <c r="AJ1174" s="2">
        <v>0</v>
      </c>
      <c r="AK1174" s="2">
        <v>0</v>
      </c>
      <c r="AL1174" s="2">
        <v>0</v>
      </c>
      <c r="AM1174" s="2">
        <v>3.64</v>
      </c>
      <c r="AN1174" s="2">
        <v>0</v>
      </c>
      <c r="AO1174" s="2">
        <v>0</v>
      </c>
      <c r="AP1174" s="2">
        <v>0</v>
      </c>
      <c r="AQ1174" s="2">
        <v>0</v>
      </c>
      <c r="AR1174" s="2">
        <v>0</v>
      </c>
      <c r="AS1174" s="2">
        <v>0</v>
      </c>
      <c r="AT1174" s="2">
        <v>0</v>
      </c>
      <c r="AU1174" s="2">
        <v>0</v>
      </c>
      <c r="AV1174" s="2">
        <v>0</v>
      </c>
      <c r="AW1174" s="2">
        <v>0</v>
      </c>
      <c r="AX1174" s="2">
        <v>0</v>
      </c>
      <c r="AY1174" s="2">
        <v>0</v>
      </c>
      <c r="AZ1174" s="2">
        <v>0</v>
      </c>
      <c r="BA1174" s="2">
        <v>0</v>
      </c>
      <c r="BB1174" s="2">
        <v>0</v>
      </c>
      <c r="BC1174" s="2">
        <v>0</v>
      </c>
      <c r="BD1174" s="2">
        <v>0</v>
      </c>
      <c r="BE1174" s="2">
        <v>0</v>
      </c>
      <c r="BF1174" s="2">
        <v>0</v>
      </c>
      <c r="BG1174" s="2">
        <v>0</v>
      </c>
      <c r="BH1174" s="2">
        <v>1</v>
      </c>
      <c r="BI1174" s="2">
        <v>1</v>
      </c>
      <c r="BJ1174" s="2">
        <v>0.2</v>
      </c>
      <c r="BK1174" s="2">
        <v>1</v>
      </c>
      <c r="BL1174" s="2">
        <v>32.89</v>
      </c>
      <c r="BM1174" s="2">
        <v>4.5999999999999996</v>
      </c>
      <c r="BN1174" s="2">
        <v>37.49</v>
      </c>
      <c r="BO1174" s="2">
        <v>37.49</v>
      </c>
      <c r="BR1174" s="2" t="s">
        <v>83</v>
      </c>
      <c r="BS1174" s="3">
        <v>42865</v>
      </c>
      <c r="BT1174" s="4">
        <v>0.35625000000000001</v>
      </c>
      <c r="BU1174" s="2" t="s">
        <v>1786</v>
      </c>
      <c r="BV1174" s="2" t="s">
        <v>98</v>
      </c>
      <c r="BY1174" s="2">
        <v>1200</v>
      </c>
      <c r="CA1174" s="2" t="s">
        <v>1246</v>
      </c>
      <c r="CC1174" s="2" t="s">
        <v>243</v>
      </c>
      <c r="CD1174" s="2">
        <v>1459</v>
      </c>
      <c r="CE1174" s="2" t="s">
        <v>99</v>
      </c>
      <c r="CF1174" s="3">
        <v>42865</v>
      </c>
      <c r="CI1174" s="2">
        <v>1</v>
      </c>
      <c r="CJ1174" s="2">
        <v>1</v>
      </c>
      <c r="CK1174" s="2">
        <v>22</v>
      </c>
      <c r="CL1174" s="2" t="s">
        <v>87</v>
      </c>
    </row>
    <row r="1175" spans="1:90">
      <c r="A1175" s="2" t="s">
        <v>71</v>
      </c>
      <c r="B1175" s="2" t="s">
        <v>72</v>
      </c>
      <c r="C1175" s="2" t="s">
        <v>73</v>
      </c>
      <c r="E1175" s="2" t="str">
        <f>"FES1162547854"</f>
        <v>FES1162547854</v>
      </c>
      <c r="F1175" s="3">
        <v>42864</v>
      </c>
      <c r="G1175" s="2">
        <v>201711</v>
      </c>
      <c r="H1175" s="2" t="s">
        <v>74</v>
      </c>
      <c r="I1175" s="2" t="s">
        <v>75</v>
      </c>
      <c r="J1175" s="2" t="s">
        <v>76</v>
      </c>
      <c r="K1175" s="2" t="s">
        <v>77</v>
      </c>
      <c r="L1175" s="2" t="s">
        <v>1045</v>
      </c>
      <c r="M1175" s="2" t="s">
        <v>1046</v>
      </c>
      <c r="N1175" s="2" t="s">
        <v>1778</v>
      </c>
      <c r="O1175" s="2" t="s">
        <v>81</v>
      </c>
      <c r="P1175" s="2" t="str">
        <f>"2170566017                    "</f>
        <v xml:space="preserve">2170566017                    </v>
      </c>
      <c r="Q1175" s="2">
        <v>0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2">
        <v>0</v>
      </c>
      <c r="AD1175" s="2">
        <v>0</v>
      </c>
      <c r="AE1175" s="2">
        <v>0</v>
      </c>
      <c r="AF1175" s="2">
        <v>0</v>
      </c>
      <c r="AG1175" s="2">
        <v>0</v>
      </c>
      <c r="AH1175" s="2">
        <v>0</v>
      </c>
      <c r="AI1175" s="2">
        <v>0</v>
      </c>
      <c r="AJ1175" s="2">
        <v>0</v>
      </c>
      <c r="AK1175" s="2">
        <v>0</v>
      </c>
      <c r="AL1175" s="2">
        <v>0</v>
      </c>
      <c r="AM1175" s="2">
        <v>3.64</v>
      </c>
      <c r="AN1175" s="2">
        <v>0</v>
      </c>
      <c r="AO1175" s="2">
        <v>0</v>
      </c>
      <c r="AP1175" s="2">
        <v>0</v>
      </c>
      <c r="AQ1175" s="2">
        <v>0</v>
      </c>
      <c r="AR1175" s="2">
        <v>0</v>
      </c>
      <c r="AS1175" s="2">
        <v>0</v>
      </c>
      <c r="AT1175" s="2">
        <v>0</v>
      </c>
      <c r="AU1175" s="2">
        <v>0</v>
      </c>
      <c r="AV1175" s="2">
        <v>0</v>
      </c>
      <c r="AW1175" s="2">
        <v>0</v>
      </c>
      <c r="AX1175" s="2"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v>0</v>
      </c>
      <c r="BD1175" s="2">
        <v>0</v>
      </c>
      <c r="BE1175" s="2">
        <v>0</v>
      </c>
      <c r="BF1175" s="2">
        <v>0</v>
      </c>
      <c r="BG1175" s="2">
        <v>0</v>
      </c>
      <c r="BH1175" s="2">
        <v>1</v>
      </c>
      <c r="BI1175" s="2">
        <v>1</v>
      </c>
      <c r="BJ1175" s="2">
        <v>0.2</v>
      </c>
      <c r="BK1175" s="2">
        <v>1</v>
      </c>
      <c r="BL1175" s="2">
        <v>32.89</v>
      </c>
      <c r="BM1175" s="2">
        <v>4.5999999999999996</v>
      </c>
      <c r="BN1175" s="2">
        <v>37.49</v>
      </c>
      <c r="BO1175" s="2">
        <v>37.49</v>
      </c>
      <c r="BQ1175" s="2" t="s">
        <v>1779</v>
      </c>
      <c r="BR1175" s="2" t="s">
        <v>83</v>
      </c>
      <c r="BS1175" s="3">
        <v>42865</v>
      </c>
      <c r="BT1175" s="4">
        <v>0.41666666666666669</v>
      </c>
      <c r="BU1175" s="2" t="s">
        <v>1787</v>
      </c>
      <c r="BV1175" s="2" t="s">
        <v>98</v>
      </c>
      <c r="BY1175" s="2">
        <v>1200</v>
      </c>
      <c r="CC1175" s="2" t="s">
        <v>1046</v>
      </c>
      <c r="CD1175" s="2">
        <v>1501</v>
      </c>
      <c r="CE1175" s="2" t="s">
        <v>99</v>
      </c>
      <c r="CF1175" s="3">
        <v>42866</v>
      </c>
      <c r="CI1175" s="2">
        <v>1</v>
      </c>
      <c r="CJ1175" s="2">
        <v>1</v>
      </c>
      <c r="CK1175" s="2">
        <v>22</v>
      </c>
      <c r="CL1175" s="2" t="s">
        <v>87</v>
      </c>
    </row>
    <row r="1176" spans="1:90">
      <c r="A1176" s="2" t="s">
        <v>71</v>
      </c>
      <c r="B1176" s="2" t="s">
        <v>72</v>
      </c>
      <c r="C1176" s="2" t="s">
        <v>73</v>
      </c>
      <c r="E1176" s="2" t="str">
        <f>"FES1162547503"</f>
        <v>FES1162547503</v>
      </c>
      <c r="F1176" s="3">
        <v>42864</v>
      </c>
      <c r="G1176" s="2">
        <v>201711</v>
      </c>
      <c r="H1176" s="2" t="s">
        <v>74</v>
      </c>
      <c r="I1176" s="2" t="s">
        <v>75</v>
      </c>
      <c r="J1176" s="2" t="s">
        <v>115</v>
      </c>
      <c r="K1176" s="2" t="s">
        <v>77</v>
      </c>
      <c r="L1176" s="2" t="s">
        <v>88</v>
      </c>
      <c r="M1176" s="2" t="s">
        <v>89</v>
      </c>
      <c r="N1176" s="2" t="s">
        <v>1788</v>
      </c>
      <c r="O1176" s="2" t="s">
        <v>1367</v>
      </c>
      <c r="P1176" s="2" t="str">
        <f>"2170565708                    "</f>
        <v xml:space="preserve">2170565708                    </v>
      </c>
      <c r="Q1176" s="2">
        <v>0</v>
      </c>
      <c r="R1176" s="2">
        <v>0</v>
      </c>
      <c r="S1176" s="2">
        <v>0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>
        <v>0</v>
      </c>
      <c r="AE1176" s="2">
        <v>351</v>
      </c>
      <c r="AF1176" s="2">
        <v>0</v>
      </c>
      <c r="AG1176" s="2">
        <v>0</v>
      </c>
      <c r="AH1176" s="2">
        <v>0</v>
      </c>
      <c r="AI1176" s="2">
        <v>0</v>
      </c>
      <c r="AJ1176" s="2">
        <v>0</v>
      </c>
      <c r="AK1176" s="2">
        <v>0</v>
      </c>
      <c r="AL1176" s="2">
        <v>0</v>
      </c>
      <c r="AM1176" s="2">
        <v>86.74</v>
      </c>
      <c r="AN1176" s="2">
        <v>0</v>
      </c>
      <c r="AO1176" s="2">
        <v>0</v>
      </c>
      <c r="AP1176" s="2">
        <v>0</v>
      </c>
      <c r="AQ1176" s="2">
        <v>0</v>
      </c>
      <c r="AR1176" s="2">
        <v>0</v>
      </c>
      <c r="AS1176" s="2">
        <v>0</v>
      </c>
      <c r="AT1176" s="2">
        <v>0</v>
      </c>
      <c r="AU1176" s="2">
        <v>0</v>
      </c>
      <c r="AV1176" s="2">
        <v>0</v>
      </c>
      <c r="AW1176" s="2">
        <v>0</v>
      </c>
      <c r="AX1176" s="2">
        <v>0</v>
      </c>
      <c r="AY1176" s="2">
        <v>0</v>
      </c>
      <c r="AZ1176" s="2">
        <v>0</v>
      </c>
      <c r="BA1176" s="2">
        <v>0</v>
      </c>
      <c r="BB1176" s="2">
        <v>0</v>
      </c>
      <c r="BC1176" s="2">
        <v>0</v>
      </c>
      <c r="BD1176" s="2">
        <v>0</v>
      </c>
      <c r="BE1176" s="2">
        <v>0</v>
      </c>
      <c r="BF1176" s="2">
        <v>0</v>
      </c>
      <c r="BG1176" s="2">
        <v>0</v>
      </c>
      <c r="BH1176" s="2">
        <v>1</v>
      </c>
      <c r="BI1176" s="2">
        <v>8</v>
      </c>
      <c r="BJ1176" s="2">
        <v>18.3</v>
      </c>
      <c r="BK1176" s="2">
        <v>18.5</v>
      </c>
      <c r="BL1176" s="2">
        <v>784.06</v>
      </c>
      <c r="BM1176" s="2">
        <v>109.77</v>
      </c>
      <c r="BN1176" s="2">
        <v>893.83</v>
      </c>
      <c r="BO1176" s="2">
        <v>893.83</v>
      </c>
      <c r="BP1176" s="2" t="s">
        <v>1789</v>
      </c>
      <c r="BR1176" s="2" t="s">
        <v>1790</v>
      </c>
      <c r="BS1176" s="3">
        <v>42865</v>
      </c>
      <c r="BT1176" s="4">
        <v>0.60416666666666663</v>
      </c>
      <c r="BU1176" s="2" t="s">
        <v>1791</v>
      </c>
      <c r="BV1176" s="2" t="s">
        <v>87</v>
      </c>
      <c r="BW1176" s="2" t="s">
        <v>161</v>
      </c>
      <c r="BX1176" s="2" t="s">
        <v>1792</v>
      </c>
      <c r="BY1176" s="2">
        <v>91264</v>
      </c>
      <c r="BZ1176" s="2" t="s">
        <v>1430</v>
      </c>
      <c r="CA1176" s="2" t="s">
        <v>1793</v>
      </c>
      <c r="CC1176" s="2" t="s">
        <v>89</v>
      </c>
      <c r="CD1176" s="2">
        <v>7480</v>
      </c>
      <c r="CE1176" s="2" t="s">
        <v>86</v>
      </c>
      <c r="CF1176" s="3">
        <v>42866</v>
      </c>
      <c r="CI1176" s="2">
        <v>0</v>
      </c>
      <c r="CJ1176" s="2">
        <v>1</v>
      </c>
      <c r="CK1176" s="2">
        <v>21</v>
      </c>
      <c r="CL1176" s="2" t="s">
        <v>87</v>
      </c>
    </row>
    <row r="1177" spans="1:90">
      <c r="A1177" s="2" t="s">
        <v>71</v>
      </c>
      <c r="B1177" s="2" t="s">
        <v>72</v>
      </c>
      <c r="C1177" s="2" t="s">
        <v>73</v>
      </c>
      <c r="E1177" s="2" t="str">
        <f>"FES1162547690"</f>
        <v>FES1162547690</v>
      </c>
      <c r="F1177" s="3">
        <v>42864</v>
      </c>
      <c r="G1177" s="2">
        <v>201711</v>
      </c>
      <c r="H1177" s="2" t="s">
        <v>74</v>
      </c>
      <c r="I1177" s="2" t="s">
        <v>75</v>
      </c>
      <c r="J1177" s="2" t="s">
        <v>76</v>
      </c>
      <c r="K1177" s="2" t="s">
        <v>77</v>
      </c>
      <c r="L1177" s="2" t="s">
        <v>175</v>
      </c>
      <c r="M1177" s="2" t="s">
        <v>176</v>
      </c>
      <c r="N1177" s="2" t="s">
        <v>789</v>
      </c>
      <c r="O1177" s="2" t="s">
        <v>81</v>
      </c>
      <c r="P1177" s="2" t="str">
        <f>"2170565949                    "</f>
        <v xml:space="preserve">2170565949                    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0</v>
      </c>
      <c r="AD1177" s="2">
        <v>0</v>
      </c>
      <c r="AE1177" s="2">
        <v>0</v>
      </c>
      <c r="AF1177" s="2">
        <v>0</v>
      </c>
      <c r="AG1177" s="2">
        <v>0</v>
      </c>
      <c r="AH1177" s="2">
        <v>0</v>
      </c>
      <c r="AI1177" s="2">
        <v>0</v>
      </c>
      <c r="AJ1177" s="2">
        <v>0</v>
      </c>
      <c r="AK1177" s="2">
        <v>0</v>
      </c>
      <c r="AL1177" s="2">
        <v>0</v>
      </c>
      <c r="AM1177" s="2">
        <v>4.66</v>
      </c>
      <c r="AN1177" s="2">
        <v>0</v>
      </c>
      <c r="AO1177" s="2">
        <v>0</v>
      </c>
      <c r="AP1177" s="2">
        <v>0</v>
      </c>
      <c r="AQ1177" s="2">
        <v>0</v>
      </c>
      <c r="AR1177" s="2">
        <v>0</v>
      </c>
      <c r="AS1177" s="2">
        <v>0</v>
      </c>
      <c r="AT1177" s="2">
        <v>0</v>
      </c>
      <c r="AU1177" s="2">
        <v>0</v>
      </c>
      <c r="AV1177" s="2">
        <v>0</v>
      </c>
      <c r="AW1177" s="2">
        <v>0</v>
      </c>
      <c r="AX1177" s="2">
        <v>0</v>
      </c>
      <c r="AY1177" s="2">
        <v>0</v>
      </c>
      <c r="AZ1177" s="2">
        <v>0</v>
      </c>
      <c r="BA1177" s="2">
        <v>0</v>
      </c>
      <c r="BB1177" s="2">
        <v>0</v>
      </c>
      <c r="BC1177" s="2">
        <v>0</v>
      </c>
      <c r="BD1177" s="2">
        <v>0</v>
      </c>
      <c r="BE1177" s="2">
        <v>0</v>
      </c>
      <c r="BF1177" s="2">
        <v>0</v>
      </c>
      <c r="BG1177" s="2">
        <v>0</v>
      </c>
      <c r="BH1177" s="2">
        <v>1</v>
      </c>
      <c r="BI1177" s="2">
        <v>1</v>
      </c>
      <c r="BJ1177" s="2">
        <v>0.2</v>
      </c>
      <c r="BK1177" s="2">
        <v>1</v>
      </c>
      <c r="BL1177" s="2">
        <v>42.1</v>
      </c>
      <c r="BM1177" s="2">
        <v>5.89</v>
      </c>
      <c r="BN1177" s="2">
        <v>47.99</v>
      </c>
      <c r="BO1177" s="2">
        <v>47.99</v>
      </c>
      <c r="BQ1177" s="2" t="s">
        <v>790</v>
      </c>
      <c r="BR1177" s="2" t="s">
        <v>83</v>
      </c>
      <c r="BS1177" s="3">
        <v>42865</v>
      </c>
      <c r="BT1177" s="4">
        <v>0.29166666666666669</v>
      </c>
      <c r="BU1177" s="2" t="s">
        <v>1794</v>
      </c>
      <c r="BV1177" s="2" t="s">
        <v>98</v>
      </c>
      <c r="BY1177" s="2">
        <v>1200</v>
      </c>
      <c r="CC1177" s="2" t="s">
        <v>176</v>
      </c>
      <c r="CD1177" s="2">
        <v>6012</v>
      </c>
      <c r="CE1177" s="2" t="s">
        <v>1795</v>
      </c>
      <c r="CF1177" s="3">
        <v>42866</v>
      </c>
      <c r="CI1177" s="2">
        <v>1</v>
      </c>
      <c r="CJ1177" s="2">
        <v>1</v>
      </c>
      <c r="CK1177" s="2">
        <v>21</v>
      </c>
      <c r="CL1177" s="2" t="s">
        <v>87</v>
      </c>
    </row>
    <row r="1178" spans="1:90">
      <c r="A1178" s="2" t="s">
        <v>71</v>
      </c>
      <c r="B1178" s="2" t="s">
        <v>72</v>
      </c>
      <c r="C1178" s="2" t="s">
        <v>73</v>
      </c>
      <c r="E1178" s="2" t="str">
        <f>"FES1162547787"</f>
        <v>FES1162547787</v>
      </c>
      <c r="F1178" s="3">
        <v>42864</v>
      </c>
      <c r="G1178" s="2">
        <v>201711</v>
      </c>
      <c r="H1178" s="2" t="s">
        <v>74</v>
      </c>
      <c r="I1178" s="2" t="s">
        <v>75</v>
      </c>
      <c r="J1178" s="2" t="s">
        <v>76</v>
      </c>
      <c r="K1178" s="2" t="s">
        <v>77</v>
      </c>
      <c r="L1178" s="2" t="s">
        <v>175</v>
      </c>
      <c r="M1178" s="2" t="s">
        <v>176</v>
      </c>
      <c r="N1178" s="2" t="s">
        <v>177</v>
      </c>
      <c r="O1178" s="2" t="s">
        <v>81</v>
      </c>
      <c r="P1178" s="2" t="str">
        <f>"2170565791                    "</f>
        <v xml:space="preserve">2170565791                    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0</v>
      </c>
      <c r="AG1178" s="2">
        <v>0</v>
      </c>
      <c r="AH1178" s="2">
        <v>0</v>
      </c>
      <c r="AI1178" s="2">
        <v>0</v>
      </c>
      <c r="AJ1178" s="2">
        <v>0</v>
      </c>
      <c r="AK1178" s="2">
        <v>0</v>
      </c>
      <c r="AL1178" s="2">
        <v>0</v>
      </c>
      <c r="AM1178" s="2">
        <v>4.66</v>
      </c>
      <c r="AN1178" s="2">
        <v>0</v>
      </c>
      <c r="AO1178" s="2">
        <v>0</v>
      </c>
      <c r="AP1178" s="2">
        <v>0</v>
      </c>
      <c r="AQ1178" s="2">
        <v>0</v>
      </c>
      <c r="AR1178" s="2">
        <v>0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0</v>
      </c>
      <c r="AY1178" s="2">
        <v>0</v>
      </c>
      <c r="AZ1178" s="2">
        <v>0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2">
        <v>1</v>
      </c>
      <c r="BI1178" s="2">
        <v>1</v>
      </c>
      <c r="BJ1178" s="2">
        <v>0.2</v>
      </c>
      <c r="BK1178" s="2">
        <v>1</v>
      </c>
      <c r="BL1178" s="2">
        <v>42.1</v>
      </c>
      <c r="BM1178" s="2">
        <v>5.89</v>
      </c>
      <c r="BN1178" s="2">
        <v>47.99</v>
      </c>
      <c r="BO1178" s="2">
        <v>47.99</v>
      </c>
      <c r="BQ1178" s="2" t="s">
        <v>178</v>
      </c>
      <c r="BR1178" s="2" t="s">
        <v>83</v>
      </c>
      <c r="BS1178" s="3">
        <v>42865</v>
      </c>
      <c r="BT1178" s="4">
        <v>0.2951388888888889</v>
      </c>
      <c r="BU1178" s="2" t="s">
        <v>1796</v>
      </c>
      <c r="BV1178" s="2" t="s">
        <v>98</v>
      </c>
      <c r="BY1178" s="2">
        <v>1200</v>
      </c>
      <c r="CA1178" s="2" t="s">
        <v>180</v>
      </c>
      <c r="CC1178" s="2" t="s">
        <v>176</v>
      </c>
      <c r="CD1178" s="2">
        <v>6012</v>
      </c>
      <c r="CE1178" s="2" t="s">
        <v>99</v>
      </c>
      <c r="CF1178" s="3">
        <v>42865</v>
      </c>
      <c r="CI1178" s="2">
        <v>1</v>
      </c>
      <c r="CJ1178" s="2">
        <v>1</v>
      </c>
      <c r="CK1178" s="2">
        <v>21</v>
      </c>
      <c r="CL1178" s="2" t="s">
        <v>87</v>
      </c>
    </row>
    <row r="1179" spans="1:90">
      <c r="A1179" s="2" t="s">
        <v>71</v>
      </c>
      <c r="B1179" s="2" t="s">
        <v>72</v>
      </c>
      <c r="C1179" s="2" t="s">
        <v>73</v>
      </c>
      <c r="E1179" s="2" t="str">
        <f>"FES1162547717"</f>
        <v>FES1162547717</v>
      </c>
      <c r="F1179" s="3">
        <v>42864</v>
      </c>
      <c r="G1179" s="2">
        <v>201711</v>
      </c>
      <c r="H1179" s="2" t="s">
        <v>74</v>
      </c>
      <c r="I1179" s="2" t="s">
        <v>75</v>
      </c>
      <c r="J1179" s="2" t="s">
        <v>76</v>
      </c>
      <c r="K1179" s="2" t="s">
        <v>77</v>
      </c>
      <c r="L1179" s="2" t="s">
        <v>175</v>
      </c>
      <c r="M1179" s="2" t="s">
        <v>176</v>
      </c>
      <c r="N1179" s="2" t="s">
        <v>196</v>
      </c>
      <c r="O1179" s="2" t="s">
        <v>81</v>
      </c>
      <c r="P1179" s="2" t="str">
        <f>"2170561586                    "</f>
        <v xml:space="preserve">2170561586                    </v>
      </c>
      <c r="Q1179" s="2">
        <v>0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0</v>
      </c>
      <c r="AB1179" s="2">
        <v>0</v>
      </c>
      <c r="AC1179" s="2">
        <v>0</v>
      </c>
      <c r="AD1179" s="2">
        <v>0</v>
      </c>
      <c r="AE1179" s="2">
        <v>0</v>
      </c>
      <c r="AF1179" s="2">
        <v>0</v>
      </c>
      <c r="AG1179" s="2">
        <v>0</v>
      </c>
      <c r="AH1179" s="2">
        <v>0</v>
      </c>
      <c r="AI1179" s="2">
        <v>0</v>
      </c>
      <c r="AJ1179" s="2">
        <v>0</v>
      </c>
      <c r="AK1179" s="2">
        <v>0</v>
      </c>
      <c r="AL1179" s="2">
        <v>0</v>
      </c>
      <c r="AM1179" s="2">
        <v>53.56</v>
      </c>
      <c r="AN1179" s="2">
        <v>0</v>
      </c>
      <c r="AO1179" s="2">
        <v>0</v>
      </c>
      <c r="AP1179" s="2">
        <v>0</v>
      </c>
      <c r="AQ1179" s="2">
        <v>0</v>
      </c>
      <c r="AR1179" s="2">
        <v>0</v>
      </c>
      <c r="AS1179" s="2">
        <v>0</v>
      </c>
      <c r="AT1179" s="2">
        <v>0</v>
      </c>
      <c r="AU1179" s="2">
        <v>0</v>
      </c>
      <c r="AV1179" s="2">
        <v>0</v>
      </c>
      <c r="AW1179" s="2">
        <v>0</v>
      </c>
      <c r="AX1179" s="2">
        <v>0</v>
      </c>
      <c r="AY1179" s="2">
        <v>0</v>
      </c>
      <c r="AZ1179" s="2">
        <v>0</v>
      </c>
      <c r="BA1179" s="2">
        <v>0</v>
      </c>
      <c r="BB1179" s="2">
        <v>0</v>
      </c>
      <c r="BC1179" s="2">
        <v>0</v>
      </c>
      <c r="BD1179" s="2">
        <v>0</v>
      </c>
      <c r="BE1179" s="2">
        <v>0</v>
      </c>
      <c r="BF1179" s="2">
        <v>0</v>
      </c>
      <c r="BG1179" s="2">
        <v>0</v>
      </c>
      <c r="BH1179" s="2">
        <v>2</v>
      </c>
      <c r="BI1179" s="2">
        <v>10.1</v>
      </c>
      <c r="BJ1179" s="2">
        <v>22.9</v>
      </c>
      <c r="BK1179" s="2">
        <v>23</v>
      </c>
      <c r="BL1179" s="2">
        <v>484.12</v>
      </c>
      <c r="BM1179" s="2">
        <v>67.78</v>
      </c>
      <c r="BN1179" s="2">
        <v>551.9</v>
      </c>
      <c r="BO1179" s="2">
        <v>551.9</v>
      </c>
      <c r="BQ1179" s="2" t="s">
        <v>197</v>
      </c>
      <c r="BR1179" s="2" t="s">
        <v>83</v>
      </c>
      <c r="BS1179" s="3">
        <v>42865</v>
      </c>
      <c r="BT1179" s="4">
        <v>0.41666666666666669</v>
      </c>
      <c r="BU1179" s="2" t="s">
        <v>1220</v>
      </c>
      <c r="BV1179" s="2" t="s">
        <v>98</v>
      </c>
      <c r="BY1179" s="2">
        <v>114622.79</v>
      </c>
      <c r="CA1179" s="2" t="s">
        <v>199</v>
      </c>
      <c r="CC1179" s="2" t="s">
        <v>176</v>
      </c>
      <c r="CD1179" s="2">
        <v>6001</v>
      </c>
      <c r="CE1179" s="2" t="s">
        <v>86</v>
      </c>
      <c r="CF1179" s="3">
        <v>42865</v>
      </c>
      <c r="CI1179" s="2">
        <v>1</v>
      </c>
      <c r="CJ1179" s="2">
        <v>1</v>
      </c>
      <c r="CK1179" s="2">
        <v>21</v>
      </c>
      <c r="CL1179" s="2" t="s">
        <v>87</v>
      </c>
    </row>
    <row r="1180" spans="1:90">
      <c r="A1180" s="2" t="s">
        <v>71</v>
      </c>
      <c r="B1180" s="2" t="s">
        <v>72</v>
      </c>
      <c r="C1180" s="2" t="s">
        <v>73</v>
      </c>
      <c r="E1180" s="2" t="str">
        <f>"FES1162547812"</f>
        <v>FES1162547812</v>
      </c>
      <c r="F1180" s="3">
        <v>42864</v>
      </c>
      <c r="G1180" s="2">
        <v>201711</v>
      </c>
      <c r="H1180" s="2" t="s">
        <v>74</v>
      </c>
      <c r="I1180" s="2" t="s">
        <v>75</v>
      </c>
      <c r="J1180" s="2" t="s">
        <v>76</v>
      </c>
      <c r="K1180" s="2" t="s">
        <v>77</v>
      </c>
      <c r="L1180" s="2" t="s">
        <v>175</v>
      </c>
      <c r="M1180" s="2" t="s">
        <v>176</v>
      </c>
      <c r="N1180" s="2" t="s">
        <v>446</v>
      </c>
      <c r="O1180" s="2" t="s">
        <v>81</v>
      </c>
      <c r="P1180" s="2" t="str">
        <f>"2170565968                    "</f>
        <v xml:space="preserve">2170565968                    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0</v>
      </c>
      <c r="AB1180" s="2">
        <v>0</v>
      </c>
      <c r="AC1180" s="2">
        <v>0</v>
      </c>
      <c r="AD1180" s="2">
        <v>0</v>
      </c>
      <c r="AE1180" s="2">
        <v>0</v>
      </c>
      <c r="AF1180" s="2">
        <v>0</v>
      </c>
      <c r="AG1180" s="2">
        <v>0</v>
      </c>
      <c r="AH1180" s="2">
        <v>0</v>
      </c>
      <c r="AI1180" s="2">
        <v>0</v>
      </c>
      <c r="AJ1180" s="2">
        <v>0</v>
      </c>
      <c r="AK1180" s="2">
        <v>0</v>
      </c>
      <c r="AL1180" s="2">
        <v>0</v>
      </c>
      <c r="AM1180" s="2">
        <v>74.52</v>
      </c>
      <c r="AN1180" s="2">
        <v>0</v>
      </c>
      <c r="AO1180" s="2">
        <v>0</v>
      </c>
      <c r="AP1180" s="2">
        <v>0</v>
      </c>
      <c r="AQ1180" s="2">
        <v>0</v>
      </c>
      <c r="AR1180" s="2">
        <v>0</v>
      </c>
      <c r="AS1180" s="2">
        <v>0</v>
      </c>
      <c r="AT1180" s="2">
        <v>0</v>
      </c>
      <c r="AU1180" s="2">
        <v>0</v>
      </c>
      <c r="AV1180" s="2">
        <v>0</v>
      </c>
      <c r="AW1180" s="2">
        <v>0</v>
      </c>
      <c r="AX1180" s="2"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v>0</v>
      </c>
      <c r="BD1180" s="2">
        <v>0</v>
      </c>
      <c r="BE1180" s="2">
        <v>0</v>
      </c>
      <c r="BF1180" s="2">
        <v>0</v>
      </c>
      <c r="BG1180" s="2">
        <v>0</v>
      </c>
      <c r="BH1180" s="2">
        <v>1</v>
      </c>
      <c r="BI1180" s="2">
        <v>17.2</v>
      </c>
      <c r="BJ1180" s="2">
        <v>31.7</v>
      </c>
      <c r="BK1180" s="2">
        <v>32</v>
      </c>
      <c r="BL1180" s="2">
        <v>673.56</v>
      </c>
      <c r="BM1180" s="2">
        <v>94.3</v>
      </c>
      <c r="BN1180" s="2">
        <v>767.86</v>
      </c>
      <c r="BO1180" s="2">
        <v>767.86</v>
      </c>
      <c r="BQ1180" s="2" t="s">
        <v>447</v>
      </c>
      <c r="BR1180" s="2" t="s">
        <v>83</v>
      </c>
      <c r="BS1180" s="3">
        <v>42865</v>
      </c>
      <c r="BT1180" s="4">
        <v>0.3354166666666667</v>
      </c>
      <c r="BU1180" s="2" t="s">
        <v>1797</v>
      </c>
      <c r="BV1180" s="2" t="s">
        <v>98</v>
      </c>
      <c r="BY1180" s="2">
        <v>158618.93</v>
      </c>
      <c r="CA1180" s="2" t="s">
        <v>223</v>
      </c>
      <c r="CC1180" s="2" t="s">
        <v>176</v>
      </c>
      <c r="CD1180" s="2">
        <v>6001</v>
      </c>
      <c r="CE1180" s="2" t="s">
        <v>86</v>
      </c>
      <c r="CF1180" s="3">
        <v>42865</v>
      </c>
      <c r="CI1180" s="2">
        <v>1</v>
      </c>
      <c r="CJ1180" s="2">
        <v>1</v>
      </c>
      <c r="CK1180" s="2">
        <v>21</v>
      </c>
      <c r="CL1180" s="2" t="s">
        <v>87</v>
      </c>
    </row>
    <row r="1181" spans="1:90">
      <c r="A1181" s="2" t="s">
        <v>71</v>
      </c>
      <c r="B1181" s="2" t="s">
        <v>72</v>
      </c>
      <c r="C1181" s="2" t="s">
        <v>73</v>
      </c>
      <c r="E1181" s="2" t="str">
        <f>"FES1162547699"</f>
        <v>FES1162547699</v>
      </c>
      <c r="F1181" s="3">
        <v>42864</v>
      </c>
      <c r="G1181" s="2">
        <v>201711</v>
      </c>
      <c r="H1181" s="2" t="s">
        <v>74</v>
      </c>
      <c r="I1181" s="2" t="s">
        <v>75</v>
      </c>
      <c r="J1181" s="2" t="s">
        <v>76</v>
      </c>
      <c r="K1181" s="2" t="s">
        <v>77</v>
      </c>
      <c r="L1181" s="2" t="s">
        <v>175</v>
      </c>
      <c r="M1181" s="2" t="s">
        <v>176</v>
      </c>
      <c r="N1181" s="2" t="s">
        <v>196</v>
      </c>
      <c r="O1181" s="2" t="s">
        <v>81</v>
      </c>
      <c r="P1181" s="2" t="str">
        <f>"2170566722                    "</f>
        <v xml:space="preserve">2170566722                    </v>
      </c>
      <c r="Q1181" s="2">
        <v>0</v>
      </c>
      <c r="R1181" s="2">
        <v>0</v>
      </c>
      <c r="S1181" s="2">
        <v>0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0</v>
      </c>
      <c r="AA1181" s="2">
        <v>0</v>
      </c>
      <c r="AB1181" s="2">
        <v>0</v>
      </c>
      <c r="AC1181" s="2">
        <v>0</v>
      </c>
      <c r="AD1181" s="2">
        <v>0</v>
      </c>
      <c r="AE1181" s="2">
        <v>0</v>
      </c>
      <c r="AF1181" s="2">
        <v>0</v>
      </c>
      <c r="AG1181" s="2">
        <v>0</v>
      </c>
      <c r="AH1181" s="2">
        <v>0</v>
      </c>
      <c r="AI1181" s="2">
        <v>0</v>
      </c>
      <c r="AJ1181" s="2">
        <v>0</v>
      </c>
      <c r="AK1181" s="2">
        <v>0</v>
      </c>
      <c r="AL1181" s="2">
        <v>0</v>
      </c>
      <c r="AM1181" s="2">
        <v>4.66</v>
      </c>
      <c r="AN1181" s="2">
        <v>0</v>
      </c>
      <c r="AO1181" s="2">
        <v>0</v>
      </c>
      <c r="AP1181" s="2">
        <v>0</v>
      </c>
      <c r="AQ1181" s="2">
        <v>0</v>
      </c>
      <c r="AR1181" s="2">
        <v>0</v>
      </c>
      <c r="AS1181" s="2">
        <v>0</v>
      </c>
      <c r="AT1181" s="2">
        <v>0</v>
      </c>
      <c r="AU1181" s="2">
        <v>0</v>
      </c>
      <c r="AV1181" s="2">
        <v>0</v>
      </c>
      <c r="AW1181" s="2">
        <v>0</v>
      </c>
      <c r="AX1181" s="2"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1</v>
      </c>
      <c r="BI1181" s="2">
        <v>1</v>
      </c>
      <c r="BJ1181" s="2">
        <v>0.2</v>
      </c>
      <c r="BK1181" s="2">
        <v>1</v>
      </c>
      <c r="BL1181" s="2">
        <v>42.1</v>
      </c>
      <c r="BM1181" s="2">
        <v>5.89</v>
      </c>
      <c r="BN1181" s="2">
        <v>47.99</v>
      </c>
      <c r="BO1181" s="2">
        <v>47.99</v>
      </c>
      <c r="BQ1181" s="2" t="s">
        <v>197</v>
      </c>
      <c r="BR1181" s="2" t="s">
        <v>83</v>
      </c>
      <c r="BS1181" s="3">
        <v>42874</v>
      </c>
      <c r="BT1181" s="4">
        <v>0.63888888888888895</v>
      </c>
      <c r="BU1181" s="2" t="s">
        <v>1798</v>
      </c>
      <c r="BV1181" s="2" t="s">
        <v>87</v>
      </c>
      <c r="BW1181" s="2" t="s">
        <v>1104</v>
      </c>
      <c r="BX1181" s="2" t="s">
        <v>1799</v>
      </c>
      <c r="BY1181" s="2">
        <v>1200</v>
      </c>
      <c r="CA1181" s="2" t="s">
        <v>167</v>
      </c>
      <c r="CC1181" s="2" t="s">
        <v>176</v>
      </c>
      <c r="CD1181" s="2">
        <v>6001</v>
      </c>
      <c r="CE1181" s="2" t="s">
        <v>99</v>
      </c>
      <c r="CF1181" s="3">
        <v>42872</v>
      </c>
      <c r="CI1181" s="2">
        <v>1</v>
      </c>
      <c r="CJ1181" s="2">
        <v>8</v>
      </c>
      <c r="CK1181" s="2">
        <v>21</v>
      </c>
      <c r="CL1181" s="2" t="s">
        <v>87</v>
      </c>
    </row>
    <row r="1182" spans="1:90">
      <c r="A1182" s="2" t="s">
        <v>71</v>
      </c>
      <c r="B1182" s="2" t="s">
        <v>72</v>
      </c>
      <c r="C1182" s="2" t="s">
        <v>73</v>
      </c>
      <c r="E1182" s="2" t="str">
        <f>"FES1162547826"</f>
        <v>FES1162547826</v>
      </c>
      <c r="F1182" s="3">
        <v>42864</v>
      </c>
      <c r="G1182" s="2">
        <v>201711</v>
      </c>
      <c r="H1182" s="2" t="s">
        <v>74</v>
      </c>
      <c r="I1182" s="2" t="s">
        <v>75</v>
      </c>
      <c r="J1182" s="2" t="s">
        <v>76</v>
      </c>
      <c r="K1182" s="2" t="s">
        <v>77</v>
      </c>
      <c r="L1182" s="2" t="s">
        <v>175</v>
      </c>
      <c r="M1182" s="2" t="s">
        <v>176</v>
      </c>
      <c r="N1182" s="2" t="s">
        <v>704</v>
      </c>
      <c r="O1182" s="2" t="s">
        <v>81</v>
      </c>
      <c r="P1182" s="2" t="str">
        <f>"2170565980                    "</f>
        <v xml:space="preserve">2170565980                    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0</v>
      </c>
      <c r="AH1182" s="2">
        <v>0</v>
      </c>
      <c r="AI1182" s="2">
        <v>0</v>
      </c>
      <c r="AJ1182" s="2">
        <v>0</v>
      </c>
      <c r="AK1182" s="2">
        <v>0</v>
      </c>
      <c r="AL1182" s="2">
        <v>0</v>
      </c>
      <c r="AM1182" s="2">
        <v>43.08</v>
      </c>
      <c r="AN1182" s="2">
        <v>0</v>
      </c>
      <c r="AO1182" s="2">
        <v>0</v>
      </c>
      <c r="AP1182" s="2">
        <v>0</v>
      </c>
      <c r="AQ1182" s="2">
        <v>0</v>
      </c>
      <c r="AR1182" s="2">
        <v>0</v>
      </c>
      <c r="AS1182" s="2">
        <v>0</v>
      </c>
      <c r="AT1182" s="2">
        <v>0</v>
      </c>
      <c r="AU1182" s="2">
        <v>0</v>
      </c>
      <c r="AV1182" s="2">
        <v>0</v>
      </c>
      <c r="AW1182" s="2">
        <v>0</v>
      </c>
      <c r="AX1182" s="2">
        <v>0</v>
      </c>
      <c r="AY1182" s="2">
        <v>0</v>
      </c>
      <c r="AZ1182" s="2">
        <v>0</v>
      </c>
      <c r="BA1182" s="2">
        <v>0</v>
      </c>
      <c r="BB1182" s="2">
        <v>0</v>
      </c>
      <c r="BC1182" s="2">
        <v>0</v>
      </c>
      <c r="BD1182" s="2">
        <v>0</v>
      </c>
      <c r="BE1182" s="2">
        <v>0</v>
      </c>
      <c r="BF1182" s="2">
        <v>0</v>
      </c>
      <c r="BG1182" s="2">
        <v>0</v>
      </c>
      <c r="BH1182" s="2">
        <v>1</v>
      </c>
      <c r="BI1182" s="2">
        <v>9.4</v>
      </c>
      <c r="BJ1182" s="2">
        <v>18.3</v>
      </c>
      <c r="BK1182" s="2">
        <v>18.5</v>
      </c>
      <c r="BL1182" s="2">
        <v>389.4</v>
      </c>
      <c r="BM1182" s="2">
        <v>54.52</v>
      </c>
      <c r="BN1182" s="2">
        <v>443.92</v>
      </c>
      <c r="BO1182" s="2">
        <v>443.92</v>
      </c>
      <c r="BQ1182" s="2" t="s">
        <v>238</v>
      </c>
      <c r="BR1182" s="2" t="s">
        <v>83</v>
      </c>
      <c r="BS1182" s="3">
        <v>42865</v>
      </c>
      <c r="BT1182" s="4">
        <v>0.2951388888888889</v>
      </c>
      <c r="BU1182" s="2" t="s">
        <v>705</v>
      </c>
      <c r="BV1182" s="2" t="s">
        <v>98</v>
      </c>
      <c r="BY1182" s="2">
        <v>91315.93</v>
      </c>
      <c r="CA1182" s="2" t="s">
        <v>223</v>
      </c>
      <c r="CC1182" s="2" t="s">
        <v>176</v>
      </c>
      <c r="CD1182" s="2">
        <v>6020</v>
      </c>
      <c r="CE1182" s="2" t="s">
        <v>86</v>
      </c>
      <c r="CF1182" s="3">
        <v>42865</v>
      </c>
      <c r="CI1182" s="2">
        <v>1</v>
      </c>
      <c r="CJ1182" s="2">
        <v>1</v>
      </c>
      <c r="CK1182" s="2">
        <v>21</v>
      </c>
      <c r="CL1182" s="2" t="s">
        <v>87</v>
      </c>
    </row>
    <row r="1183" spans="1:90">
      <c r="A1183" s="2" t="s">
        <v>71</v>
      </c>
      <c r="B1183" s="2" t="s">
        <v>72</v>
      </c>
      <c r="C1183" s="2" t="s">
        <v>73</v>
      </c>
      <c r="E1183" s="2" t="str">
        <f>"FES1162547841"</f>
        <v>FES1162547841</v>
      </c>
      <c r="F1183" s="3">
        <v>42864</v>
      </c>
      <c r="G1183" s="2">
        <v>201711</v>
      </c>
      <c r="H1183" s="2" t="s">
        <v>74</v>
      </c>
      <c r="I1183" s="2" t="s">
        <v>75</v>
      </c>
      <c r="J1183" s="2" t="s">
        <v>76</v>
      </c>
      <c r="K1183" s="2" t="s">
        <v>77</v>
      </c>
      <c r="L1183" s="2" t="s">
        <v>390</v>
      </c>
      <c r="M1183" s="2" t="s">
        <v>391</v>
      </c>
      <c r="N1183" s="2" t="s">
        <v>1800</v>
      </c>
      <c r="O1183" s="2" t="s">
        <v>81</v>
      </c>
      <c r="P1183" s="2" t="str">
        <f>"2170565997                    "</f>
        <v xml:space="preserve">2170565997                    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0</v>
      </c>
      <c r="AF1183" s="2">
        <v>0</v>
      </c>
      <c r="AG1183" s="2">
        <v>0</v>
      </c>
      <c r="AH1183" s="2">
        <v>0</v>
      </c>
      <c r="AI1183" s="2">
        <v>0</v>
      </c>
      <c r="AJ1183" s="2">
        <v>0</v>
      </c>
      <c r="AK1183" s="2">
        <v>0</v>
      </c>
      <c r="AL1183" s="2">
        <v>0</v>
      </c>
      <c r="AM1183" s="2">
        <v>11.64</v>
      </c>
      <c r="AN1183" s="2">
        <v>0</v>
      </c>
      <c r="AO1183" s="2">
        <v>0</v>
      </c>
      <c r="AP1183" s="2">
        <v>0</v>
      </c>
      <c r="AQ1183" s="2">
        <v>0</v>
      </c>
      <c r="AR1183" s="2">
        <v>0</v>
      </c>
      <c r="AS1183" s="2">
        <v>0</v>
      </c>
      <c r="AT1183" s="2">
        <v>0</v>
      </c>
      <c r="AU1183" s="2">
        <v>0</v>
      </c>
      <c r="AV1183" s="2">
        <v>0</v>
      </c>
      <c r="AW1183" s="2">
        <v>0</v>
      </c>
      <c r="AX1183" s="2">
        <v>0</v>
      </c>
      <c r="AY1183" s="2">
        <v>0</v>
      </c>
      <c r="AZ1183" s="2">
        <v>0</v>
      </c>
      <c r="BA1183" s="2">
        <v>0</v>
      </c>
      <c r="BB1183" s="2">
        <v>0</v>
      </c>
      <c r="BC1183" s="2">
        <v>0</v>
      </c>
      <c r="BD1183" s="2">
        <v>0</v>
      </c>
      <c r="BE1183" s="2">
        <v>0</v>
      </c>
      <c r="BF1183" s="2">
        <v>0</v>
      </c>
      <c r="BG1183" s="2">
        <v>0</v>
      </c>
      <c r="BH1183" s="2">
        <v>1</v>
      </c>
      <c r="BI1183" s="2">
        <v>4.7</v>
      </c>
      <c r="BJ1183" s="2">
        <v>3.3</v>
      </c>
      <c r="BK1183" s="2">
        <v>5</v>
      </c>
      <c r="BL1183" s="2">
        <v>105.24</v>
      </c>
      <c r="BM1183" s="2">
        <v>14.73</v>
      </c>
      <c r="BN1183" s="2">
        <v>119.97</v>
      </c>
      <c r="BO1183" s="2">
        <v>119.97</v>
      </c>
      <c r="BQ1183" s="2" t="s">
        <v>238</v>
      </c>
      <c r="BR1183" s="2" t="s">
        <v>83</v>
      </c>
      <c r="BS1183" s="3">
        <v>42865</v>
      </c>
      <c r="BT1183" s="4">
        <v>0.41666666666666669</v>
      </c>
      <c r="BU1183" s="2" t="s">
        <v>1801</v>
      </c>
      <c r="BV1183" s="2" t="s">
        <v>98</v>
      </c>
      <c r="BY1183" s="2">
        <v>16693.25</v>
      </c>
      <c r="CC1183" s="2" t="s">
        <v>391</v>
      </c>
      <c r="CD1183" s="2">
        <v>5247</v>
      </c>
      <c r="CE1183" s="2" t="s">
        <v>86</v>
      </c>
      <c r="CF1183" s="3">
        <v>42867</v>
      </c>
      <c r="CI1183" s="2">
        <v>1</v>
      </c>
      <c r="CJ1183" s="2">
        <v>1</v>
      </c>
      <c r="CK1183" s="2">
        <v>21</v>
      </c>
      <c r="CL1183" s="2" t="s">
        <v>87</v>
      </c>
    </row>
    <row r="1184" spans="1:90">
      <c r="A1184" s="2" t="s">
        <v>71</v>
      </c>
      <c r="B1184" s="2" t="s">
        <v>72</v>
      </c>
      <c r="C1184" s="2" t="s">
        <v>73</v>
      </c>
      <c r="E1184" s="2" t="str">
        <f>"FES1162547722"</f>
        <v>FES1162547722</v>
      </c>
      <c r="F1184" s="3">
        <v>42864</v>
      </c>
      <c r="G1184" s="2">
        <v>201711</v>
      </c>
      <c r="H1184" s="2" t="s">
        <v>74</v>
      </c>
      <c r="I1184" s="2" t="s">
        <v>75</v>
      </c>
      <c r="J1184" s="2" t="s">
        <v>76</v>
      </c>
      <c r="K1184" s="2" t="s">
        <v>77</v>
      </c>
      <c r="L1184" s="2" t="s">
        <v>390</v>
      </c>
      <c r="M1184" s="2" t="s">
        <v>391</v>
      </c>
      <c r="N1184" s="2" t="s">
        <v>638</v>
      </c>
      <c r="O1184" s="2" t="s">
        <v>81</v>
      </c>
      <c r="P1184" s="2" t="str">
        <f>"2170562396                    "</f>
        <v xml:space="preserve">2170562396                    </v>
      </c>
      <c r="Q1184" s="2">
        <v>0</v>
      </c>
      <c r="R1184" s="2">
        <v>0</v>
      </c>
      <c r="S1184" s="2">
        <v>0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>
        <v>0</v>
      </c>
      <c r="AG1184" s="2">
        <v>0</v>
      </c>
      <c r="AH1184" s="2">
        <v>0</v>
      </c>
      <c r="AI1184" s="2">
        <v>0</v>
      </c>
      <c r="AJ1184" s="2">
        <v>0</v>
      </c>
      <c r="AK1184" s="2">
        <v>0</v>
      </c>
      <c r="AL1184" s="2">
        <v>0</v>
      </c>
      <c r="AM1184" s="2">
        <v>23.29</v>
      </c>
      <c r="AN1184" s="2">
        <v>0</v>
      </c>
      <c r="AO1184" s="2">
        <v>0</v>
      </c>
      <c r="AP1184" s="2">
        <v>0</v>
      </c>
      <c r="AQ1184" s="2">
        <v>0</v>
      </c>
      <c r="AR1184" s="2">
        <v>0</v>
      </c>
      <c r="AS1184" s="2">
        <v>0</v>
      </c>
      <c r="AT1184" s="2">
        <v>0</v>
      </c>
      <c r="AU1184" s="2">
        <v>0</v>
      </c>
      <c r="AV1184" s="2">
        <v>0</v>
      </c>
      <c r="AW1184" s="2">
        <v>0</v>
      </c>
      <c r="AX1184" s="2">
        <v>0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0</v>
      </c>
      <c r="BE1184" s="2">
        <v>0</v>
      </c>
      <c r="BF1184" s="2">
        <v>0</v>
      </c>
      <c r="BG1184" s="2">
        <v>0</v>
      </c>
      <c r="BH1184" s="2">
        <v>1</v>
      </c>
      <c r="BI1184" s="2">
        <v>9.6999999999999993</v>
      </c>
      <c r="BJ1184" s="2">
        <v>4.7</v>
      </c>
      <c r="BK1184" s="2">
        <v>10</v>
      </c>
      <c r="BL1184" s="2">
        <v>210.49</v>
      </c>
      <c r="BM1184" s="2">
        <v>29.47</v>
      </c>
      <c r="BN1184" s="2">
        <v>239.96</v>
      </c>
      <c r="BO1184" s="2">
        <v>239.96</v>
      </c>
      <c r="BQ1184" s="2" t="s">
        <v>286</v>
      </c>
      <c r="BR1184" s="2" t="s">
        <v>83</v>
      </c>
      <c r="BS1184" s="3">
        <v>42865</v>
      </c>
      <c r="BT1184" s="4">
        <v>0.41666666666666669</v>
      </c>
      <c r="BU1184" s="2" t="s">
        <v>1802</v>
      </c>
      <c r="BV1184" s="2" t="s">
        <v>98</v>
      </c>
      <c r="BY1184" s="2">
        <v>23546.880000000001</v>
      </c>
      <c r="CC1184" s="2" t="s">
        <v>391</v>
      </c>
      <c r="CD1184" s="2">
        <v>5201</v>
      </c>
      <c r="CE1184" s="2" t="s">
        <v>86</v>
      </c>
      <c r="CF1184" s="3">
        <v>42867</v>
      </c>
      <c r="CI1184" s="2">
        <v>1</v>
      </c>
      <c r="CJ1184" s="2">
        <v>1</v>
      </c>
      <c r="CK1184" s="2">
        <v>21</v>
      </c>
      <c r="CL1184" s="2" t="s">
        <v>87</v>
      </c>
    </row>
    <row r="1185" spans="1:90">
      <c r="A1185" s="2" t="s">
        <v>71</v>
      </c>
      <c r="B1185" s="2" t="s">
        <v>72</v>
      </c>
      <c r="C1185" s="2" t="s">
        <v>73</v>
      </c>
      <c r="E1185" s="2" t="str">
        <f>"FES1162547821"</f>
        <v>FES1162547821</v>
      </c>
      <c r="F1185" s="3">
        <v>42864</v>
      </c>
      <c r="G1185" s="2">
        <v>201711</v>
      </c>
      <c r="H1185" s="2" t="s">
        <v>74</v>
      </c>
      <c r="I1185" s="2" t="s">
        <v>75</v>
      </c>
      <c r="J1185" s="2" t="s">
        <v>76</v>
      </c>
      <c r="K1185" s="2" t="s">
        <v>77</v>
      </c>
      <c r="L1185" s="2" t="s">
        <v>390</v>
      </c>
      <c r="M1185" s="2" t="s">
        <v>391</v>
      </c>
      <c r="N1185" s="2" t="s">
        <v>969</v>
      </c>
      <c r="O1185" s="2" t="s">
        <v>81</v>
      </c>
      <c r="P1185" s="2" t="str">
        <f>"2170567821                    "</f>
        <v xml:space="preserve">2170567821                    </v>
      </c>
      <c r="Q1185" s="2">
        <v>0</v>
      </c>
      <c r="R1185" s="2">
        <v>0</v>
      </c>
      <c r="S1185" s="2">
        <v>0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0</v>
      </c>
      <c r="AB1185" s="2">
        <v>0</v>
      </c>
      <c r="AC1185" s="2">
        <v>0</v>
      </c>
      <c r="AD1185" s="2">
        <v>0</v>
      </c>
      <c r="AE1185" s="2">
        <v>0</v>
      </c>
      <c r="AF1185" s="2">
        <v>0</v>
      </c>
      <c r="AG1185" s="2">
        <v>0</v>
      </c>
      <c r="AH1185" s="2">
        <v>0</v>
      </c>
      <c r="AI1185" s="2">
        <v>0</v>
      </c>
      <c r="AJ1185" s="2">
        <v>0</v>
      </c>
      <c r="AK1185" s="2">
        <v>0</v>
      </c>
      <c r="AL1185" s="2">
        <v>0</v>
      </c>
      <c r="AM1185" s="2">
        <v>4.66</v>
      </c>
      <c r="AN1185" s="2">
        <v>0</v>
      </c>
      <c r="AO1185" s="2">
        <v>0</v>
      </c>
      <c r="AP1185" s="2">
        <v>0</v>
      </c>
      <c r="AQ1185" s="2">
        <v>0</v>
      </c>
      <c r="AR1185" s="2">
        <v>0</v>
      </c>
      <c r="AS1185" s="2">
        <v>0</v>
      </c>
      <c r="AT1185" s="2">
        <v>0</v>
      </c>
      <c r="AU1185" s="2">
        <v>0</v>
      </c>
      <c r="AV1185" s="2">
        <v>0</v>
      </c>
      <c r="AW1185" s="2">
        <v>0</v>
      </c>
      <c r="AX1185" s="2">
        <v>0</v>
      </c>
      <c r="AY1185" s="2">
        <v>0</v>
      </c>
      <c r="AZ1185" s="2">
        <v>0</v>
      </c>
      <c r="BA1185" s="2">
        <v>0</v>
      </c>
      <c r="BB1185" s="2">
        <v>0</v>
      </c>
      <c r="BC1185" s="2">
        <v>0</v>
      </c>
      <c r="BD1185" s="2">
        <v>0</v>
      </c>
      <c r="BE1185" s="2">
        <v>0</v>
      </c>
      <c r="BF1185" s="2">
        <v>0</v>
      </c>
      <c r="BG1185" s="2">
        <v>0</v>
      </c>
      <c r="BH1185" s="2">
        <v>1</v>
      </c>
      <c r="BI1185" s="2">
        <v>1.3</v>
      </c>
      <c r="BJ1185" s="2">
        <v>1.6</v>
      </c>
      <c r="BK1185" s="2">
        <v>2</v>
      </c>
      <c r="BL1185" s="2">
        <v>42.1</v>
      </c>
      <c r="BM1185" s="2">
        <v>5.89</v>
      </c>
      <c r="BN1185" s="2">
        <v>47.99</v>
      </c>
      <c r="BO1185" s="2">
        <v>47.99</v>
      </c>
      <c r="BQ1185" s="2" t="s">
        <v>238</v>
      </c>
      <c r="BR1185" s="2" t="s">
        <v>83</v>
      </c>
      <c r="BS1185" s="3">
        <v>42865</v>
      </c>
      <c r="BT1185" s="4">
        <v>0.40486111111111112</v>
      </c>
      <c r="BU1185" s="2" t="s">
        <v>1598</v>
      </c>
      <c r="BV1185" s="2" t="s">
        <v>98</v>
      </c>
      <c r="BY1185" s="2">
        <v>7985.49</v>
      </c>
      <c r="CA1185" s="2" t="s">
        <v>1477</v>
      </c>
      <c r="CC1185" s="2" t="s">
        <v>391</v>
      </c>
      <c r="CD1185" s="2">
        <v>5201</v>
      </c>
      <c r="CE1185" s="2" t="s">
        <v>86</v>
      </c>
      <c r="CF1185" s="3">
        <v>42865</v>
      </c>
      <c r="CI1185" s="2">
        <v>1</v>
      </c>
      <c r="CJ1185" s="2">
        <v>1</v>
      </c>
      <c r="CK1185" s="2">
        <v>21</v>
      </c>
      <c r="CL1185" s="2" t="s">
        <v>87</v>
      </c>
    </row>
    <row r="1186" spans="1:90">
      <c r="A1186" s="2" t="s">
        <v>71</v>
      </c>
      <c r="B1186" s="2" t="s">
        <v>72</v>
      </c>
      <c r="C1186" s="2" t="s">
        <v>73</v>
      </c>
      <c r="E1186" s="2" t="str">
        <f>"FES1162547701"</f>
        <v>FES1162547701</v>
      </c>
      <c r="F1186" s="3">
        <v>42864</v>
      </c>
      <c r="G1186" s="2">
        <v>201711</v>
      </c>
      <c r="H1186" s="2" t="s">
        <v>74</v>
      </c>
      <c r="I1186" s="2" t="s">
        <v>75</v>
      </c>
      <c r="J1186" s="2" t="s">
        <v>76</v>
      </c>
      <c r="K1186" s="2" t="s">
        <v>77</v>
      </c>
      <c r="L1186" s="2" t="s">
        <v>175</v>
      </c>
      <c r="M1186" s="2" t="s">
        <v>176</v>
      </c>
      <c r="N1186" s="2" t="s">
        <v>462</v>
      </c>
      <c r="O1186" s="2" t="s">
        <v>81</v>
      </c>
      <c r="P1186" s="2" t="str">
        <f>"2170559486                    "</f>
        <v xml:space="preserve">2170559486                    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0</v>
      </c>
      <c r="AG1186" s="2">
        <v>0</v>
      </c>
      <c r="AH1186" s="2">
        <v>0</v>
      </c>
      <c r="AI1186" s="2">
        <v>0</v>
      </c>
      <c r="AJ1186" s="2">
        <v>0</v>
      </c>
      <c r="AK1186" s="2">
        <v>0</v>
      </c>
      <c r="AL1186" s="2">
        <v>0</v>
      </c>
      <c r="AM1186" s="2">
        <v>4.66</v>
      </c>
      <c r="AN1186" s="2">
        <v>0</v>
      </c>
      <c r="AO1186" s="2">
        <v>0</v>
      </c>
      <c r="AP1186" s="2">
        <v>0</v>
      </c>
      <c r="AQ1186" s="2">
        <v>0</v>
      </c>
      <c r="AR1186" s="2">
        <v>0</v>
      </c>
      <c r="AS1186" s="2">
        <v>0</v>
      </c>
      <c r="AT1186" s="2">
        <v>0</v>
      </c>
      <c r="AU1186" s="2">
        <v>0</v>
      </c>
      <c r="AV1186" s="2">
        <v>0</v>
      </c>
      <c r="AW1186" s="2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0</v>
      </c>
      <c r="BH1186" s="2">
        <v>1</v>
      </c>
      <c r="BI1186" s="2">
        <v>1</v>
      </c>
      <c r="BJ1186" s="2">
        <v>1.8</v>
      </c>
      <c r="BK1186" s="2">
        <v>2</v>
      </c>
      <c r="BL1186" s="2">
        <v>42.1</v>
      </c>
      <c r="BM1186" s="2">
        <v>5.89</v>
      </c>
      <c r="BN1186" s="2">
        <v>47.99</v>
      </c>
      <c r="BO1186" s="2">
        <v>47.99</v>
      </c>
      <c r="BQ1186" s="2" t="s">
        <v>463</v>
      </c>
      <c r="BR1186" s="2" t="s">
        <v>83</v>
      </c>
      <c r="BS1186" s="3">
        <v>42865</v>
      </c>
      <c r="BT1186" s="4">
        <v>0.34583333333333338</v>
      </c>
      <c r="BU1186" s="2" t="s">
        <v>464</v>
      </c>
      <c r="BV1186" s="2" t="s">
        <v>98</v>
      </c>
      <c r="BY1186" s="2">
        <v>9077.25</v>
      </c>
      <c r="CA1186" s="2" t="s">
        <v>223</v>
      </c>
      <c r="CC1186" s="2" t="s">
        <v>176</v>
      </c>
      <c r="CD1186" s="2">
        <v>6001</v>
      </c>
      <c r="CE1186" s="2" t="s">
        <v>86</v>
      </c>
      <c r="CF1186" s="3">
        <v>42865</v>
      </c>
      <c r="CI1186" s="2">
        <v>1</v>
      </c>
      <c r="CJ1186" s="2">
        <v>1</v>
      </c>
      <c r="CK1186" s="2">
        <v>21</v>
      </c>
      <c r="CL1186" s="2" t="s">
        <v>87</v>
      </c>
    </row>
    <row r="1187" spans="1:90">
      <c r="A1187" s="2" t="s">
        <v>71</v>
      </c>
      <c r="B1187" s="2" t="s">
        <v>72</v>
      </c>
      <c r="C1187" s="2" t="s">
        <v>73</v>
      </c>
      <c r="E1187" s="2" t="str">
        <f>"FES1162547772"</f>
        <v>FES1162547772</v>
      </c>
      <c r="F1187" s="3">
        <v>42864</v>
      </c>
      <c r="G1187" s="2">
        <v>201711</v>
      </c>
      <c r="H1187" s="2" t="s">
        <v>74</v>
      </c>
      <c r="I1187" s="2" t="s">
        <v>75</v>
      </c>
      <c r="J1187" s="2" t="s">
        <v>76</v>
      </c>
      <c r="K1187" s="2" t="s">
        <v>77</v>
      </c>
      <c r="L1187" s="2" t="s">
        <v>175</v>
      </c>
      <c r="M1187" s="2" t="s">
        <v>176</v>
      </c>
      <c r="N1187" s="2" t="s">
        <v>1803</v>
      </c>
      <c r="O1187" s="2" t="s">
        <v>81</v>
      </c>
      <c r="P1187" s="2" t="str">
        <f>"2170564686                    "</f>
        <v xml:space="preserve">2170564686                    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0</v>
      </c>
      <c r="AB1187" s="2">
        <v>0</v>
      </c>
      <c r="AC1187" s="2">
        <v>0</v>
      </c>
      <c r="AD1187" s="2">
        <v>0</v>
      </c>
      <c r="AE1187" s="2">
        <v>0</v>
      </c>
      <c r="AF1187" s="2">
        <v>0</v>
      </c>
      <c r="AG1187" s="2">
        <v>0</v>
      </c>
      <c r="AH1187" s="2">
        <v>0</v>
      </c>
      <c r="AI1187" s="2">
        <v>0</v>
      </c>
      <c r="AJ1187" s="2">
        <v>0</v>
      </c>
      <c r="AK1187" s="2">
        <v>0</v>
      </c>
      <c r="AL1187" s="2">
        <v>0</v>
      </c>
      <c r="AM1187" s="2">
        <v>4.66</v>
      </c>
      <c r="AN1187" s="2">
        <v>0</v>
      </c>
      <c r="AO1187" s="2">
        <v>0</v>
      </c>
      <c r="AP1187" s="2">
        <v>0</v>
      </c>
      <c r="AQ1187" s="2">
        <v>0</v>
      </c>
      <c r="AR1187" s="2">
        <v>0</v>
      </c>
      <c r="AS1187" s="2">
        <v>0</v>
      </c>
      <c r="AT1187" s="2">
        <v>0</v>
      </c>
      <c r="AU1187" s="2">
        <v>0</v>
      </c>
      <c r="AV1187" s="2">
        <v>0</v>
      </c>
      <c r="AW1187" s="2">
        <v>0</v>
      </c>
      <c r="AX1187" s="2">
        <v>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0</v>
      </c>
      <c r="BH1187" s="2">
        <v>1</v>
      </c>
      <c r="BI1187" s="2">
        <v>1</v>
      </c>
      <c r="BJ1187" s="2">
        <v>0.6</v>
      </c>
      <c r="BK1187" s="2">
        <v>1</v>
      </c>
      <c r="BL1187" s="2">
        <v>42.1</v>
      </c>
      <c r="BM1187" s="2">
        <v>5.89</v>
      </c>
      <c r="BN1187" s="2">
        <v>47.99</v>
      </c>
      <c r="BO1187" s="2">
        <v>47.99</v>
      </c>
      <c r="BQ1187" s="2" t="s">
        <v>1804</v>
      </c>
      <c r="BR1187" s="2" t="s">
        <v>83</v>
      </c>
      <c r="BS1187" s="3">
        <v>42865</v>
      </c>
      <c r="BT1187" s="4">
        <v>0.4201388888888889</v>
      </c>
      <c r="BU1187" s="2" t="s">
        <v>1805</v>
      </c>
      <c r="BV1187" s="2" t="s">
        <v>98</v>
      </c>
      <c r="BY1187" s="2">
        <v>3080</v>
      </c>
      <c r="CA1187" s="2" t="s">
        <v>223</v>
      </c>
      <c r="CC1187" s="2" t="s">
        <v>176</v>
      </c>
      <c r="CD1187" s="2">
        <v>6001</v>
      </c>
      <c r="CE1187" s="2" t="s">
        <v>190</v>
      </c>
      <c r="CF1187" s="3">
        <v>42865</v>
      </c>
      <c r="CI1187" s="2">
        <v>1</v>
      </c>
      <c r="CJ1187" s="2">
        <v>1</v>
      </c>
      <c r="CK1187" s="2">
        <v>21</v>
      </c>
      <c r="CL1187" s="2" t="s">
        <v>87</v>
      </c>
    </row>
    <row r="1188" spans="1:90">
      <c r="A1188" s="2" t="s">
        <v>71</v>
      </c>
      <c r="B1188" s="2" t="s">
        <v>72</v>
      </c>
      <c r="C1188" s="2" t="s">
        <v>73</v>
      </c>
      <c r="E1188" s="2" t="str">
        <f>"FES1162547747"</f>
        <v>FES1162547747</v>
      </c>
      <c r="F1188" s="3">
        <v>42864</v>
      </c>
      <c r="G1188" s="2">
        <v>201711</v>
      </c>
      <c r="H1188" s="2" t="s">
        <v>74</v>
      </c>
      <c r="I1188" s="2" t="s">
        <v>75</v>
      </c>
      <c r="J1188" s="2" t="s">
        <v>76</v>
      </c>
      <c r="K1188" s="2" t="s">
        <v>77</v>
      </c>
      <c r="L1188" s="2" t="s">
        <v>175</v>
      </c>
      <c r="M1188" s="2" t="s">
        <v>176</v>
      </c>
      <c r="N1188" s="2" t="s">
        <v>945</v>
      </c>
      <c r="O1188" s="2" t="s">
        <v>81</v>
      </c>
      <c r="P1188" s="2" t="str">
        <f>"2170563996                    "</f>
        <v xml:space="preserve">2170563996                    </v>
      </c>
      <c r="Q1188" s="2">
        <v>0</v>
      </c>
      <c r="R1188" s="2">
        <v>0</v>
      </c>
      <c r="S1188" s="2">
        <v>0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0</v>
      </c>
      <c r="Z1188" s="2">
        <v>0</v>
      </c>
      <c r="AA1188" s="2">
        <v>0</v>
      </c>
      <c r="AB1188" s="2">
        <v>0</v>
      </c>
      <c r="AC1188" s="2">
        <v>0</v>
      </c>
      <c r="AD1188" s="2">
        <v>0</v>
      </c>
      <c r="AE1188" s="2">
        <v>0</v>
      </c>
      <c r="AF1188" s="2">
        <v>0</v>
      </c>
      <c r="AG1188" s="2">
        <v>0</v>
      </c>
      <c r="AH1188" s="2">
        <v>0</v>
      </c>
      <c r="AI1188" s="2">
        <v>0</v>
      </c>
      <c r="AJ1188" s="2">
        <v>0</v>
      </c>
      <c r="AK1188" s="2">
        <v>0</v>
      </c>
      <c r="AL1188" s="2">
        <v>0</v>
      </c>
      <c r="AM1188" s="2">
        <v>4.66</v>
      </c>
      <c r="AN1188" s="2">
        <v>0</v>
      </c>
      <c r="AO1188" s="2">
        <v>0</v>
      </c>
      <c r="AP1188" s="2">
        <v>0</v>
      </c>
      <c r="AQ1188" s="2">
        <v>0</v>
      </c>
      <c r="AR1188" s="2">
        <v>0</v>
      </c>
      <c r="AS1188" s="2">
        <v>0</v>
      </c>
      <c r="AT1188" s="2">
        <v>0</v>
      </c>
      <c r="AU1188" s="2">
        <v>0</v>
      </c>
      <c r="AV1188" s="2">
        <v>0</v>
      </c>
      <c r="AW1188" s="2">
        <v>0</v>
      </c>
      <c r="AX1188" s="2">
        <v>0</v>
      </c>
      <c r="AY1188" s="2">
        <v>0</v>
      </c>
      <c r="AZ1188" s="2">
        <v>0</v>
      </c>
      <c r="BA1188" s="2">
        <v>0</v>
      </c>
      <c r="BB1188" s="2">
        <v>0</v>
      </c>
      <c r="BC1188" s="2">
        <v>0</v>
      </c>
      <c r="BD1188" s="2">
        <v>0</v>
      </c>
      <c r="BE1188" s="2">
        <v>0</v>
      </c>
      <c r="BF1188" s="2">
        <v>0</v>
      </c>
      <c r="BG1188" s="2">
        <v>0</v>
      </c>
      <c r="BH1188" s="2">
        <v>1</v>
      </c>
      <c r="BI1188" s="2">
        <v>1</v>
      </c>
      <c r="BJ1188" s="2">
        <v>0.2</v>
      </c>
      <c r="BK1188" s="2">
        <v>1</v>
      </c>
      <c r="BL1188" s="2">
        <v>42.1</v>
      </c>
      <c r="BM1188" s="2">
        <v>5.89</v>
      </c>
      <c r="BN1188" s="2">
        <v>47.99</v>
      </c>
      <c r="BO1188" s="2">
        <v>47.99</v>
      </c>
      <c r="BQ1188" s="2" t="s">
        <v>946</v>
      </c>
      <c r="BR1188" s="2" t="s">
        <v>83</v>
      </c>
      <c r="BS1188" s="3">
        <v>42865</v>
      </c>
      <c r="BT1188" s="4">
        <v>0.31041666666666667</v>
      </c>
      <c r="BU1188" s="2" t="s">
        <v>1806</v>
      </c>
      <c r="BV1188" s="2" t="s">
        <v>98</v>
      </c>
      <c r="BY1188" s="2">
        <v>1200</v>
      </c>
      <c r="CA1188" s="2" t="s">
        <v>180</v>
      </c>
      <c r="CC1188" s="2" t="s">
        <v>176</v>
      </c>
      <c r="CD1188" s="2">
        <v>6012</v>
      </c>
      <c r="CE1188" s="2" t="s">
        <v>99</v>
      </c>
      <c r="CF1188" s="3">
        <v>42865</v>
      </c>
      <c r="CI1188" s="2">
        <v>1</v>
      </c>
      <c r="CJ1188" s="2">
        <v>1</v>
      </c>
      <c r="CK1188" s="2">
        <v>21</v>
      </c>
      <c r="CL1188" s="2" t="s">
        <v>87</v>
      </c>
    </row>
    <row r="1189" spans="1:90">
      <c r="A1189" s="2" t="s">
        <v>71</v>
      </c>
      <c r="B1189" s="2" t="s">
        <v>72</v>
      </c>
      <c r="C1189" s="2" t="s">
        <v>73</v>
      </c>
      <c r="E1189" s="2" t="str">
        <f>"FES1162547804"</f>
        <v>FES1162547804</v>
      </c>
      <c r="F1189" s="3">
        <v>42864</v>
      </c>
      <c r="G1189" s="2">
        <v>201711</v>
      </c>
      <c r="H1189" s="2" t="s">
        <v>74</v>
      </c>
      <c r="I1189" s="2" t="s">
        <v>75</v>
      </c>
      <c r="J1189" s="2" t="s">
        <v>76</v>
      </c>
      <c r="K1189" s="2" t="s">
        <v>77</v>
      </c>
      <c r="L1189" s="2" t="s">
        <v>1045</v>
      </c>
      <c r="M1189" s="2" t="s">
        <v>1046</v>
      </c>
      <c r="N1189" s="2" t="s">
        <v>1778</v>
      </c>
      <c r="O1189" s="2" t="s">
        <v>81</v>
      </c>
      <c r="P1189" s="2" t="str">
        <f>"2170565962                    "</f>
        <v xml:space="preserve">2170565962                    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2">
        <v>0</v>
      </c>
      <c r="AD1189" s="2">
        <v>0</v>
      </c>
      <c r="AE1189" s="2">
        <v>0</v>
      </c>
      <c r="AF1189" s="2">
        <v>0</v>
      </c>
      <c r="AG1189" s="2">
        <v>0</v>
      </c>
      <c r="AH1189" s="2">
        <v>0</v>
      </c>
      <c r="AI1189" s="2">
        <v>0</v>
      </c>
      <c r="AJ1189" s="2">
        <v>0</v>
      </c>
      <c r="AK1189" s="2">
        <v>0</v>
      </c>
      <c r="AL1189" s="2">
        <v>0</v>
      </c>
      <c r="AM1189" s="2">
        <v>3.64</v>
      </c>
      <c r="AN1189" s="2">
        <v>0</v>
      </c>
      <c r="AO1189" s="2">
        <v>0</v>
      </c>
      <c r="AP1189" s="2">
        <v>0</v>
      </c>
      <c r="AQ1189" s="2">
        <v>0</v>
      </c>
      <c r="AR1189" s="2">
        <v>0</v>
      </c>
      <c r="AS1189" s="2">
        <v>0</v>
      </c>
      <c r="AT1189" s="2">
        <v>0</v>
      </c>
      <c r="AU1189" s="2">
        <v>0</v>
      </c>
      <c r="AV1189" s="2">
        <v>0</v>
      </c>
      <c r="AW1189" s="2">
        <v>0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2">
        <v>0</v>
      </c>
      <c r="BD1189" s="2">
        <v>0</v>
      </c>
      <c r="BE1189" s="2">
        <v>0</v>
      </c>
      <c r="BF1189" s="2">
        <v>0</v>
      </c>
      <c r="BG1189" s="2">
        <v>0</v>
      </c>
      <c r="BH1189" s="2">
        <v>1</v>
      </c>
      <c r="BI1189" s="2">
        <v>2</v>
      </c>
      <c r="BJ1189" s="2">
        <v>0.6</v>
      </c>
      <c r="BK1189" s="2">
        <v>2</v>
      </c>
      <c r="BL1189" s="2">
        <v>32.89</v>
      </c>
      <c r="BM1189" s="2">
        <v>4.5999999999999996</v>
      </c>
      <c r="BN1189" s="2">
        <v>37.49</v>
      </c>
      <c r="BO1189" s="2">
        <v>37.49</v>
      </c>
      <c r="BQ1189" s="2" t="s">
        <v>1779</v>
      </c>
      <c r="BR1189" s="2" t="s">
        <v>83</v>
      </c>
      <c r="BS1189" s="3">
        <v>42865</v>
      </c>
      <c r="BT1189" s="4">
        <v>0.41666666666666669</v>
      </c>
      <c r="BU1189" s="2" t="s">
        <v>1787</v>
      </c>
      <c r="BV1189" s="2" t="s">
        <v>98</v>
      </c>
      <c r="BY1189" s="2">
        <v>3080</v>
      </c>
      <c r="CC1189" s="2" t="s">
        <v>1046</v>
      </c>
      <c r="CD1189" s="2">
        <v>1501</v>
      </c>
      <c r="CE1189" s="2" t="s">
        <v>190</v>
      </c>
      <c r="CF1189" s="3">
        <v>42866</v>
      </c>
      <c r="CI1189" s="2">
        <v>1</v>
      </c>
      <c r="CJ1189" s="2">
        <v>1</v>
      </c>
      <c r="CK1189" s="2">
        <v>22</v>
      </c>
      <c r="CL1189" s="2" t="s">
        <v>87</v>
      </c>
    </row>
    <row r="1190" spans="1:90">
      <c r="A1190" s="2" t="s">
        <v>71</v>
      </c>
      <c r="B1190" s="2" t="s">
        <v>72</v>
      </c>
      <c r="C1190" s="2" t="s">
        <v>73</v>
      </c>
      <c r="E1190" s="2" t="str">
        <f>"FES1162547670"</f>
        <v>FES1162547670</v>
      </c>
      <c r="F1190" s="3">
        <v>42864</v>
      </c>
      <c r="G1190" s="2">
        <v>201711</v>
      </c>
      <c r="H1190" s="2" t="s">
        <v>74</v>
      </c>
      <c r="I1190" s="2" t="s">
        <v>75</v>
      </c>
      <c r="J1190" s="2" t="s">
        <v>76</v>
      </c>
      <c r="K1190" s="2" t="s">
        <v>77</v>
      </c>
      <c r="L1190" s="2" t="s">
        <v>104</v>
      </c>
      <c r="M1190" s="2" t="s">
        <v>105</v>
      </c>
      <c r="N1190" s="2" t="s">
        <v>1073</v>
      </c>
      <c r="O1190" s="2" t="s">
        <v>81</v>
      </c>
      <c r="P1190" s="2" t="str">
        <f>"2170565933                    "</f>
        <v xml:space="preserve">2170565933                    </v>
      </c>
      <c r="Q1190" s="2">
        <v>0</v>
      </c>
      <c r="R1190" s="2">
        <v>0</v>
      </c>
      <c r="S1190" s="2">
        <v>0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0</v>
      </c>
      <c r="AA1190" s="2">
        <v>0</v>
      </c>
      <c r="AB1190" s="2">
        <v>0</v>
      </c>
      <c r="AC1190" s="2">
        <v>0</v>
      </c>
      <c r="AD1190" s="2">
        <v>0</v>
      </c>
      <c r="AE1190" s="2">
        <v>0</v>
      </c>
      <c r="AF1190" s="2">
        <v>0</v>
      </c>
      <c r="AG1190" s="2">
        <v>0</v>
      </c>
      <c r="AH1190" s="2">
        <v>0</v>
      </c>
      <c r="AI1190" s="2">
        <v>0</v>
      </c>
      <c r="AJ1190" s="2">
        <v>0</v>
      </c>
      <c r="AK1190" s="2">
        <v>0</v>
      </c>
      <c r="AL1190" s="2">
        <v>0</v>
      </c>
      <c r="AM1190" s="2">
        <v>59.38</v>
      </c>
      <c r="AN1190" s="2">
        <v>0</v>
      </c>
      <c r="AO1190" s="2">
        <v>0</v>
      </c>
      <c r="AP1190" s="2">
        <v>0</v>
      </c>
      <c r="AQ1190" s="2">
        <v>0</v>
      </c>
      <c r="AR1190" s="2">
        <v>0</v>
      </c>
      <c r="AS1190" s="2">
        <v>0</v>
      </c>
      <c r="AT1190" s="2">
        <v>0</v>
      </c>
      <c r="AU1190" s="2">
        <v>0</v>
      </c>
      <c r="AV1190" s="2">
        <v>0</v>
      </c>
      <c r="AW1190" s="2">
        <v>0</v>
      </c>
      <c r="AX1190" s="2">
        <v>0</v>
      </c>
      <c r="AY1190" s="2">
        <v>0</v>
      </c>
      <c r="AZ1190" s="2">
        <v>0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1</v>
      </c>
      <c r="BI1190" s="2">
        <v>18</v>
      </c>
      <c r="BJ1190" s="2">
        <v>25.1</v>
      </c>
      <c r="BK1190" s="2">
        <v>25.5</v>
      </c>
      <c r="BL1190" s="2">
        <v>536.74</v>
      </c>
      <c r="BM1190" s="2">
        <v>75.14</v>
      </c>
      <c r="BN1190" s="2">
        <v>611.88</v>
      </c>
      <c r="BO1190" s="2">
        <v>611.88</v>
      </c>
      <c r="BQ1190" s="2" t="s">
        <v>1074</v>
      </c>
      <c r="BR1190" s="2" t="s">
        <v>83</v>
      </c>
      <c r="BS1190" s="3">
        <v>42865</v>
      </c>
      <c r="BT1190" s="4">
        <v>0.31111111111111112</v>
      </c>
      <c r="BU1190" s="2" t="s">
        <v>1807</v>
      </c>
      <c r="BV1190" s="2" t="s">
        <v>98</v>
      </c>
      <c r="BY1190" s="2">
        <v>125274.1</v>
      </c>
      <c r="CC1190" s="2" t="s">
        <v>105</v>
      </c>
      <c r="CD1190" s="2">
        <v>4051</v>
      </c>
      <c r="CE1190" s="2" t="s">
        <v>190</v>
      </c>
      <c r="CF1190" s="3">
        <v>42870</v>
      </c>
      <c r="CI1190" s="2">
        <v>1</v>
      </c>
      <c r="CJ1190" s="2">
        <v>1</v>
      </c>
      <c r="CK1190" s="2">
        <v>21</v>
      </c>
      <c r="CL1190" s="2" t="s">
        <v>87</v>
      </c>
    </row>
    <row r="1191" spans="1:90">
      <c r="A1191" s="2" t="s">
        <v>71</v>
      </c>
      <c r="B1191" s="2" t="s">
        <v>72</v>
      </c>
      <c r="C1191" s="2" t="s">
        <v>73</v>
      </c>
      <c r="E1191" s="2" t="str">
        <f>"FES1162547683"</f>
        <v>FES1162547683</v>
      </c>
      <c r="F1191" s="3">
        <v>42864</v>
      </c>
      <c r="G1191" s="2">
        <v>201711</v>
      </c>
      <c r="H1191" s="2" t="s">
        <v>74</v>
      </c>
      <c r="I1191" s="2" t="s">
        <v>75</v>
      </c>
      <c r="J1191" s="2" t="s">
        <v>76</v>
      </c>
      <c r="K1191" s="2" t="s">
        <v>77</v>
      </c>
      <c r="L1191" s="2" t="s">
        <v>175</v>
      </c>
      <c r="M1191" s="2" t="s">
        <v>176</v>
      </c>
      <c r="N1191" s="2" t="s">
        <v>462</v>
      </c>
      <c r="O1191" s="2" t="s">
        <v>81</v>
      </c>
      <c r="P1191" s="2" t="str">
        <f>"2170564158                    "</f>
        <v xml:space="preserve">2170564158                    </v>
      </c>
      <c r="Q1191" s="2">
        <v>0</v>
      </c>
      <c r="R1191" s="2">
        <v>0</v>
      </c>
      <c r="S1191" s="2">
        <v>0</v>
      </c>
      <c r="T1191" s="2">
        <v>0</v>
      </c>
      <c r="U1191" s="2">
        <v>0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0</v>
      </c>
      <c r="AF1191" s="2">
        <v>0</v>
      </c>
      <c r="AG1191" s="2">
        <v>0</v>
      </c>
      <c r="AH1191" s="2">
        <v>0</v>
      </c>
      <c r="AI1191" s="2">
        <v>0</v>
      </c>
      <c r="AJ1191" s="2">
        <v>0</v>
      </c>
      <c r="AK1191" s="2">
        <v>0</v>
      </c>
      <c r="AL1191" s="2">
        <v>0</v>
      </c>
      <c r="AM1191" s="2">
        <v>4.66</v>
      </c>
      <c r="AN1191" s="2">
        <v>0</v>
      </c>
      <c r="AO1191" s="2">
        <v>0</v>
      </c>
      <c r="AP1191" s="2">
        <v>0</v>
      </c>
      <c r="AQ1191" s="2">
        <v>0</v>
      </c>
      <c r="AR1191" s="2">
        <v>0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1</v>
      </c>
      <c r="BI1191" s="2">
        <v>1</v>
      </c>
      <c r="BJ1191" s="2">
        <v>0.2</v>
      </c>
      <c r="BK1191" s="2">
        <v>1</v>
      </c>
      <c r="BL1191" s="2">
        <v>42.1</v>
      </c>
      <c r="BM1191" s="2">
        <v>5.89</v>
      </c>
      <c r="BN1191" s="2">
        <v>47.99</v>
      </c>
      <c r="BO1191" s="2">
        <v>47.99</v>
      </c>
      <c r="BQ1191" s="2" t="s">
        <v>463</v>
      </c>
      <c r="BR1191" s="2" t="s">
        <v>83</v>
      </c>
      <c r="BS1191" s="3">
        <v>42865</v>
      </c>
      <c r="BT1191" s="4">
        <v>0.34652777777777777</v>
      </c>
      <c r="BU1191" s="2" t="s">
        <v>1808</v>
      </c>
      <c r="BV1191" s="2" t="s">
        <v>98</v>
      </c>
      <c r="BY1191" s="2">
        <v>1200</v>
      </c>
      <c r="CA1191" s="2" t="s">
        <v>223</v>
      </c>
      <c r="CC1191" s="2" t="s">
        <v>176</v>
      </c>
      <c r="CD1191" s="2">
        <v>6001</v>
      </c>
      <c r="CE1191" s="2" t="s">
        <v>99</v>
      </c>
      <c r="CF1191" s="3">
        <v>42865</v>
      </c>
      <c r="CI1191" s="2">
        <v>1</v>
      </c>
      <c r="CJ1191" s="2">
        <v>1</v>
      </c>
      <c r="CK1191" s="2">
        <v>21</v>
      </c>
      <c r="CL1191" s="2" t="s">
        <v>87</v>
      </c>
    </row>
    <row r="1192" spans="1:90">
      <c r="A1192" s="2" t="s">
        <v>71</v>
      </c>
      <c r="B1192" s="2" t="s">
        <v>72</v>
      </c>
      <c r="C1192" s="2" t="s">
        <v>73</v>
      </c>
      <c r="E1192" s="2" t="str">
        <f>"FES1162547746"</f>
        <v>FES1162547746</v>
      </c>
      <c r="F1192" s="3">
        <v>42864</v>
      </c>
      <c r="G1192" s="2">
        <v>201711</v>
      </c>
      <c r="H1192" s="2" t="s">
        <v>74</v>
      </c>
      <c r="I1192" s="2" t="s">
        <v>75</v>
      </c>
      <c r="J1192" s="2" t="s">
        <v>76</v>
      </c>
      <c r="K1192" s="2" t="s">
        <v>77</v>
      </c>
      <c r="L1192" s="2" t="s">
        <v>175</v>
      </c>
      <c r="M1192" s="2" t="s">
        <v>176</v>
      </c>
      <c r="N1192" s="2" t="s">
        <v>573</v>
      </c>
      <c r="O1192" s="2" t="s">
        <v>81</v>
      </c>
      <c r="P1192" s="2" t="str">
        <f>"2170563947                    "</f>
        <v xml:space="preserve">2170563947                    </v>
      </c>
      <c r="Q1192" s="2">
        <v>0</v>
      </c>
      <c r="R1192" s="2">
        <v>0</v>
      </c>
      <c r="S1192" s="2">
        <v>0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0</v>
      </c>
      <c r="AA1192" s="2">
        <v>0</v>
      </c>
      <c r="AB1192" s="2">
        <v>0</v>
      </c>
      <c r="AC1192" s="2">
        <v>0</v>
      </c>
      <c r="AD1192" s="2">
        <v>0</v>
      </c>
      <c r="AE1192" s="2">
        <v>0</v>
      </c>
      <c r="AF1192" s="2">
        <v>0</v>
      </c>
      <c r="AG1192" s="2">
        <v>0</v>
      </c>
      <c r="AH1192" s="2">
        <v>0</v>
      </c>
      <c r="AI1192" s="2">
        <v>0</v>
      </c>
      <c r="AJ1192" s="2">
        <v>0</v>
      </c>
      <c r="AK1192" s="2">
        <v>0</v>
      </c>
      <c r="AL1192" s="2">
        <v>0</v>
      </c>
      <c r="AM1192" s="2">
        <v>4.66</v>
      </c>
      <c r="AN1192" s="2">
        <v>0</v>
      </c>
      <c r="AO1192" s="2">
        <v>0</v>
      </c>
      <c r="AP1192" s="2">
        <v>0</v>
      </c>
      <c r="AQ1192" s="2">
        <v>0</v>
      </c>
      <c r="AR1192" s="2">
        <v>0</v>
      </c>
      <c r="AS1192" s="2">
        <v>0</v>
      </c>
      <c r="AT1192" s="2">
        <v>0</v>
      </c>
      <c r="AU1192" s="2">
        <v>0</v>
      </c>
      <c r="AV1192" s="2">
        <v>0</v>
      </c>
      <c r="AW1192" s="2">
        <v>0</v>
      </c>
      <c r="AX1192" s="2">
        <v>0</v>
      </c>
      <c r="AY1192" s="2">
        <v>0</v>
      </c>
      <c r="AZ1192" s="2">
        <v>0</v>
      </c>
      <c r="BA1192" s="2">
        <v>0</v>
      </c>
      <c r="BB1192" s="2">
        <v>0</v>
      </c>
      <c r="BC1192" s="2">
        <v>0</v>
      </c>
      <c r="BD1192" s="2">
        <v>0</v>
      </c>
      <c r="BE1192" s="2">
        <v>0</v>
      </c>
      <c r="BF1192" s="2">
        <v>0</v>
      </c>
      <c r="BG1192" s="2">
        <v>0</v>
      </c>
      <c r="BH1192" s="2">
        <v>1</v>
      </c>
      <c r="BI1192" s="2">
        <v>1</v>
      </c>
      <c r="BJ1192" s="2">
        <v>0.2</v>
      </c>
      <c r="BK1192" s="2">
        <v>1</v>
      </c>
      <c r="BL1192" s="2">
        <v>42.1</v>
      </c>
      <c r="BM1192" s="2">
        <v>5.89</v>
      </c>
      <c r="BN1192" s="2">
        <v>47.99</v>
      </c>
      <c r="BO1192" s="2">
        <v>47.99</v>
      </c>
      <c r="BQ1192" s="2" t="s">
        <v>574</v>
      </c>
      <c r="BR1192" s="2" t="s">
        <v>83</v>
      </c>
      <c r="BS1192" s="3">
        <v>42865</v>
      </c>
      <c r="BT1192" s="4">
        <v>0.42222222222222222</v>
      </c>
      <c r="BU1192" s="2" t="s">
        <v>575</v>
      </c>
      <c r="BV1192" s="2" t="s">
        <v>98</v>
      </c>
      <c r="BY1192" s="2">
        <v>1200</v>
      </c>
      <c r="CA1192" s="2" t="s">
        <v>180</v>
      </c>
      <c r="CC1192" s="2" t="s">
        <v>176</v>
      </c>
      <c r="CD1192" s="2">
        <v>6001</v>
      </c>
      <c r="CE1192" s="2" t="s">
        <v>99</v>
      </c>
      <c r="CF1192" s="3">
        <v>42865</v>
      </c>
      <c r="CI1192" s="2">
        <v>1</v>
      </c>
      <c r="CJ1192" s="2">
        <v>1</v>
      </c>
      <c r="CK1192" s="2">
        <v>21</v>
      </c>
      <c r="CL1192" s="2" t="s">
        <v>87</v>
      </c>
    </row>
    <row r="1193" spans="1:90">
      <c r="A1193" s="2" t="s">
        <v>71</v>
      </c>
      <c r="B1193" s="2" t="s">
        <v>72</v>
      </c>
      <c r="C1193" s="2" t="s">
        <v>73</v>
      </c>
      <c r="E1193" s="2" t="str">
        <f>"FES1162547784"</f>
        <v>FES1162547784</v>
      </c>
      <c r="F1193" s="3">
        <v>42864</v>
      </c>
      <c r="G1193" s="2">
        <v>201711</v>
      </c>
      <c r="H1193" s="2" t="s">
        <v>74</v>
      </c>
      <c r="I1193" s="2" t="s">
        <v>75</v>
      </c>
      <c r="J1193" s="2" t="s">
        <v>76</v>
      </c>
      <c r="K1193" s="2" t="s">
        <v>77</v>
      </c>
      <c r="L1193" s="2" t="s">
        <v>390</v>
      </c>
      <c r="M1193" s="2" t="s">
        <v>391</v>
      </c>
      <c r="N1193" s="2" t="s">
        <v>1192</v>
      </c>
      <c r="O1193" s="2" t="s">
        <v>81</v>
      </c>
      <c r="P1193" s="2" t="str">
        <f>"2170565618                    "</f>
        <v xml:space="preserve">2170565618                    </v>
      </c>
      <c r="Q1193" s="2">
        <v>0</v>
      </c>
      <c r="R1193" s="2">
        <v>0</v>
      </c>
      <c r="S1193" s="2">
        <v>0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2">
        <v>0</v>
      </c>
      <c r="AD1193" s="2">
        <v>0</v>
      </c>
      <c r="AE1193" s="2">
        <v>0</v>
      </c>
      <c r="AF1193" s="2">
        <v>0</v>
      </c>
      <c r="AG1193" s="2">
        <v>0</v>
      </c>
      <c r="AH1193" s="2">
        <v>0</v>
      </c>
      <c r="AI1193" s="2">
        <v>0</v>
      </c>
      <c r="AJ1193" s="2">
        <v>0</v>
      </c>
      <c r="AK1193" s="2">
        <v>0</v>
      </c>
      <c r="AL1193" s="2">
        <v>0</v>
      </c>
      <c r="AM1193" s="2">
        <v>4.66</v>
      </c>
      <c r="AN1193" s="2">
        <v>0</v>
      </c>
      <c r="AO1193" s="2">
        <v>0</v>
      </c>
      <c r="AP1193" s="2">
        <v>0</v>
      </c>
      <c r="AQ1193" s="2">
        <v>0</v>
      </c>
      <c r="AR1193" s="2">
        <v>0</v>
      </c>
      <c r="AS1193" s="2">
        <v>0</v>
      </c>
      <c r="AT1193" s="2">
        <v>0</v>
      </c>
      <c r="AU1193" s="2">
        <v>0</v>
      </c>
      <c r="AV1193" s="2">
        <v>0</v>
      </c>
      <c r="AW1193" s="2">
        <v>0</v>
      </c>
      <c r="AX1193" s="2">
        <v>0</v>
      </c>
      <c r="AY1193" s="2">
        <v>0</v>
      </c>
      <c r="AZ1193" s="2">
        <v>0</v>
      </c>
      <c r="BA1193" s="2">
        <v>0</v>
      </c>
      <c r="BB1193" s="2">
        <v>0</v>
      </c>
      <c r="BC1193" s="2">
        <v>0</v>
      </c>
      <c r="BD1193" s="2">
        <v>0</v>
      </c>
      <c r="BE1193" s="2">
        <v>0</v>
      </c>
      <c r="BF1193" s="2">
        <v>0</v>
      </c>
      <c r="BG1193" s="2">
        <v>0</v>
      </c>
      <c r="BH1193" s="2">
        <v>1</v>
      </c>
      <c r="BI1193" s="2">
        <v>1</v>
      </c>
      <c r="BJ1193" s="2">
        <v>0.2</v>
      </c>
      <c r="BK1193" s="2">
        <v>1</v>
      </c>
      <c r="BL1193" s="2">
        <v>42.1</v>
      </c>
      <c r="BM1193" s="2">
        <v>5.89</v>
      </c>
      <c r="BN1193" s="2">
        <v>47.99</v>
      </c>
      <c r="BO1193" s="2">
        <v>47.99</v>
      </c>
      <c r="BQ1193" s="2" t="s">
        <v>286</v>
      </c>
      <c r="BR1193" s="2" t="s">
        <v>83</v>
      </c>
      <c r="BS1193" s="3">
        <v>42865</v>
      </c>
      <c r="BT1193" s="4">
        <v>0.41666666666666669</v>
      </c>
      <c r="BU1193" s="2" t="s">
        <v>711</v>
      </c>
      <c r="BV1193" s="2" t="s">
        <v>98</v>
      </c>
      <c r="BY1193" s="2">
        <v>1200</v>
      </c>
      <c r="CC1193" s="2" t="s">
        <v>391</v>
      </c>
      <c r="CD1193" s="2">
        <v>5201</v>
      </c>
      <c r="CE1193" s="2" t="s">
        <v>99</v>
      </c>
      <c r="CF1193" s="3">
        <v>42867</v>
      </c>
      <c r="CI1193" s="2">
        <v>1</v>
      </c>
      <c r="CJ1193" s="2">
        <v>1</v>
      </c>
      <c r="CK1193" s="2">
        <v>21</v>
      </c>
      <c r="CL1193" s="2" t="s">
        <v>87</v>
      </c>
    </row>
    <row r="1194" spans="1:90">
      <c r="A1194" s="2" t="s">
        <v>71</v>
      </c>
      <c r="B1194" s="2" t="s">
        <v>72</v>
      </c>
      <c r="C1194" s="2" t="s">
        <v>73</v>
      </c>
      <c r="E1194" s="2" t="str">
        <f>"FES1162547682"</f>
        <v>FES1162547682</v>
      </c>
      <c r="F1194" s="3">
        <v>42864</v>
      </c>
      <c r="G1194" s="2">
        <v>201711</v>
      </c>
      <c r="H1194" s="2" t="s">
        <v>74</v>
      </c>
      <c r="I1194" s="2" t="s">
        <v>75</v>
      </c>
      <c r="J1194" s="2" t="s">
        <v>76</v>
      </c>
      <c r="K1194" s="2" t="s">
        <v>77</v>
      </c>
      <c r="L1194" s="2" t="s">
        <v>390</v>
      </c>
      <c r="M1194" s="2" t="s">
        <v>391</v>
      </c>
      <c r="N1194" s="2" t="s">
        <v>969</v>
      </c>
      <c r="O1194" s="2" t="s">
        <v>81</v>
      </c>
      <c r="P1194" s="2" t="str">
        <f>"2170563881                    "</f>
        <v xml:space="preserve">2170563881                    </v>
      </c>
      <c r="Q1194" s="2">
        <v>0</v>
      </c>
      <c r="R1194" s="2">
        <v>0</v>
      </c>
      <c r="S1194" s="2">
        <v>0</v>
      </c>
      <c r="T1194" s="2">
        <v>0</v>
      </c>
      <c r="U1194" s="2">
        <v>0</v>
      </c>
      <c r="V1194" s="2">
        <v>0</v>
      </c>
      <c r="W1194" s="2">
        <v>0</v>
      </c>
      <c r="X1194" s="2">
        <v>0</v>
      </c>
      <c r="Y1194" s="2">
        <v>0</v>
      </c>
      <c r="Z1194" s="2">
        <v>0</v>
      </c>
      <c r="AA1194" s="2">
        <v>0</v>
      </c>
      <c r="AB1194" s="2">
        <v>0</v>
      </c>
      <c r="AC1194" s="2">
        <v>0</v>
      </c>
      <c r="AD1194" s="2">
        <v>0</v>
      </c>
      <c r="AE1194" s="2">
        <v>0</v>
      </c>
      <c r="AF1194" s="2">
        <v>0</v>
      </c>
      <c r="AG1194" s="2">
        <v>0</v>
      </c>
      <c r="AH1194" s="2">
        <v>0</v>
      </c>
      <c r="AI1194" s="2">
        <v>0</v>
      </c>
      <c r="AJ1194" s="2">
        <v>0</v>
      </c>
      <c r="AK1194" s="2">
        <v>0</v>
      </c>
      <c r="AL1194" s="2">
        <v>0</v>
      </c>
      <c r="AM1194" s="2">
        <v>4.66</v>
      </c>
      <c r="AN1194" s="2">
        <v>0</v>
      </c>
      <c r="AO1194" s="2">
        <v>0</v>
      </c>
      <c r="AP1194" s="2">
        <v>0</v>
      </c>
      <c r="AQ1194" s="2">
        <v>0</v>
      </c>
      <c r="AR1194" s="2">
        <v>0</v>
      </c>
      <c r="AS1194" s="2">
        <v>0</v>
      </c>
      <c r="AT1194" s="2">
        <v>0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1</v>
      </c>
      <c r="BI1194" s="2">
        <v>1</v>
      </c>
      <c r="BJ1194" s="2">
        <v>0.2</v>
      </c>
      <c r="BK1194" s="2">
        <v>1</v>
      </c>
      <c r="BL1194" s="2">
        <v>42.1</v>
      </c>
      <c r="BM1194" s="2">
        <v>5.89</v>
      </c>
      <c r="BN1194" s="2">
        <v>47.99</v>
      </c>
      <c r="BO1194" s="2">
        <v>47.99</v>
      </c>
      <c r="BQ1194" s="2" t="s">
        <v>238</v>
      </c>
      <c r="BR1194" s="2" t="s">
        <v>83</v>
      </c>
      <c r="BS1194" s="3">
        <v>42865</v>
      </c>
      <c r="BT1194" s="4">
        <v>0.40486111111111112</v>
      </c>
      <c r="BU1194" s="2" t="s">
        <v>1598</v>
      </c>
      <c r="BV1194" s="2" t="s">
        <v>98</v>
      </c>
      <c r="BY1194" s="2">
        <v>1200</v>
      </c>
      <c r="CA1194" s="2" t="s">
        <v>1477</v>
      </c>
      <c r="CC1194" s="2" t="s">
        <v>391</v>
      </c>
      <c r="CD1194" s="2">
        <v>5201</v>
      </c>
      <c r="CE1194" s="2" t="s">
        <v>99</v>
      </c>
      <c r="CF1194" s="3">
        <v>42865</v>
      </c>
      <c r="CI1194" s="2">
        <v>1</v>
      </c>
      <c r="CJ1194" s="2">
        <v>1</v>
      </c>
      <c r="CK1194" s="2">
        <v>21</v>
      </c>
      <c r="CL1194" s="2" t="s">
        <v>87</v>
      </c>
    </row>
    <row r="1195" spans="1:90">
      <c r="A1195" s="2" t="s">
        <v>71</v>
      </c>
      <c r="B1195" s="2" t="s">
        <v>72</v>
      </c>
      <c r="C1195" s="2" t="s">
        <v>73</v>
      </c>
      <c r="E1195" s="2" t="str">
        <f>"FES1162547738"</f>
        <v>FES1162547738</v>
      </c>
      <c r="F1195" s="3">
        <v>42864</v>
      </c>
      <c r="G1195" s="2">
        <v>201711</v>
      </c>
      <c r="H1195" s="2" t="s">
        <v>74</v>
      </c>
      <c r="I1195" s="2" t="s">
        <v>75</v>
      </c>
      <c r="J1195" s="2" t="s">
        <v>76</v>
      </c>
      <c r="K1195" s="2" t="s">
        <v>77</v>
      </c>
      <c r="L1195" s="2" t="s">
        <v>175</v>
      </c>
      <c r="M1195" s="2" t="s">
        <v>176</v>
      </c>
      <c r="N1195" s="2" t="s">
        <v>1809</v>
      </c>
      <c r="O1195" s="2" t="s">
        <v>81</v>
      </c>
      <c r="P1195" s="2" t="str">
        <f>"2170563877                    "</f>
        <v xml:space="preserve">2170563877                    </v>
      </c>
      <c r="Q1195" s="2">
        <v>0</v>
      </c>
      <c r="R1195" s="2">
        <v>0</v>
      </c>
      <c r="S1195" s="2">
        <v>0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0</v>
      </c>
      <c r="AB1195" s="2">
        <v>0</v>
      </c>
      <c r="AC1195" s="2">
        <v>0</v>
      </c>
      <c r="AD1195" s="2">
        <v>0</v>
      </c>
      <c r="AE1195" s="2">
        <v>0</v>
      </c>
      <c r="AF1195" s="2">
        <v>0</v>
      </c>
      <c r="AG1195" s="2">
        <v>0</v>
      </c>
      <c r="AH1195" s="2">
        <v>0</v>
      </c>
      <c r="AI1195" s="2">
        <v>0</v>
      </c>
      <c r="AJ1195" s="2">
        <v>0</v>
      </c>
      <c r="AK1195" s="2">
        <v>0</v>
      </c>
      <c r="AL1195" s="2">
        <v>0</v>
      </c>
      <c r="AM1195" s="2">
        <v>4.66</v>
      </c>
      <c r="AN1195" s="2">
        <v>0</v>
      </c>
      <c r="AO1195" s="2">
        <v>0</v>
      </c>
      <c r="AP1195" s="2">
        <v>0</v>
      </c>
      <c r="AQ1195" s="2">
        <v>0</v>
      </c>
      <c r="AR1195" s="2">
        <v>0</v>
      </c>
      <c r="AS1195" s="2">
        <v>0</v>
      </c>
      <c r="AT1195" s="2">
        <v>0</v>
      </c>
      <c r="AU1195" s="2">
        <v>0</v>
      </c>
      <c r="AV1195" s="2">
        <v>0</v>
      </c>
      <c r="AW1195" s="2">
        <v>0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0</v>
      </c>
      <c r="BF1195" s="2">
        <v>0</v>
      </c>
      <c r="BG1195" s="2">
        <v>0</v>
      </c>
      <c r="BH1195" s="2">
        <v>1</v>
      </c>
      <c r="BI1195" s="2">
        <v>1</v>
      </c>
      <c r="BJ1195" s="2">
        <v>0.2</v>
      </c>
      <c r="BK1195" s="2">
        <v>1</v>
      </c>
      <c r="BL1195" s="2">
        <v>42.1</v>
      </c>
      <c r="BM1195" s="2">
        <v>5.89</v>
      </c>
      <c r="BN1195" s="2">
        <v>47.99</v>
      </c>
      <c r="BO1195" s="2">
        <v>47.99</v>
      </c>
      <c r="BQ1195" s="2" t="s">
        <v>1810</v>
      </c>
      <c r="BR1195" s="2" t="s">
        <v>83</v>
      </c>
      <c r="BS1195" s="3">
        <v>42865</v>
      </c>
      <c r="BT1195" s="4">
        <v>0.37013888888888885</v>
      </c>
      <c r="BU1195" s="2" t="s">
        <v>1811</v>
      </c>
      <c r="BV1195" s="2" t="s">
        <v>98</v>
      </c>
      <c r="BY1195" s="2">
        <v>1200</v>
      </c>
      <c r="CA1195" s="2" t="s">
        <v>223</v>
      </c>
      <c r="CC1195" s="2" t="s">
        <v>176</v>
      </c>
      <c r="CD1195" s="2">
        <v>6001</v>
      </c>
      <c r="CE1195" s="2" t="s">
        <v>99</v>
      </c>
      <c r="CF1195" s="3">
        <v>42865</v>
      </c>
      <c r="CI1195" s="2">
        <v>1</v>
      </c>
      <c r="CJ1195" s="2">
        <v>1</v>
      </c>
      <c r="CK1195" s="2">
        <v>21</v>
      </c>
      <c r="CL1195" s="2" t="s">
        <v>87</v>
      </c>
    </row>
    <row r="1196" spans="1:90">
      <c r="A1196" s="2" t="s">
        <v>71</v>
      </c>
      <c r="B1196" s="2" t="s">
        <v>72</v>
      </c>
      <c r="C1196" s="2" t="s">
        <v>73</v>
      </c>
      <c r="E1196" s="2" t="str">
        <f>"FES1162547752"</f>
        <v>FES1162547752</v>
      </c>
      <c r="F1196" s="3">
        <v>42864</v>
      </c>
      <c r="G1196" s="2">
        <v>201711</v>
      </c>
      <c r="H1196" s="2" t="s">
        <v>74</v>
      </c>
      <c r="I1196" s="2" t="s">
        <v>75</v>
      </c>
      <c r="J1196" s="2" t="s">
        <v>76</v>
      </c>
      <c r="K1196" s="2" t="s">
        <v>77</v>
      </c>
      <c r="L1196" s="2" t="s">
        <v>175</v>
      </c>
      <c r="M1196" s="2" t="s">
        <v>176</v>
      </c>
      <c r="N1196" s="2" t="s">
        <v>573</v>
      </c>
      <c r="O1196" s="2" t="s">
        <v>81</v>
      </c>
      <c r="P1196" s="2" t="str">
        <f>"2170564039                    "</f>
        <v xml:space="preserve">2170564039                    </v>
      </c>
      <c r="Q1196" s="2">
        <v>0</v>
      </c>
      <c r="R1196" s="2">
        <v>0</v>
      </c>
      <c r="S1196" s="2">
        <v>0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0</v>
      </c>
      <c r="AB1196" s="2">
        <v>0</v>
      </c>
      <c r="AC1196" s="2">
        <v>0</v>
      </c>
      <c r="AD1196" s="2">
        <v>0</v>
      </c>
      <c r="AE1196" s="2">
        <v>0</v>
      </c>
      <c r="AF1196" s="2">
        <v>0</v>
      </c>
      <c r="AG1196" s="2">
        <v>0</v>
      </c>
      <c r="AH1196" s="2">
        <v>0</v>
      </c>
      <c r="AI1196" s="2">
        <v>0</v>
      </c>
      <c r="AJ1196" s="2">
        <v>0</v>
      </c>
      <c r="AK1196" s="2">
        <v>0</v>
      </c>
      <c r="AL1196" s="2">
        <v>0</v>
      </c>
      <c r="AM1196" s="2">
        <v>4.66</v>
      </c>
      <c r="AN1196" s="2">
        <v>0</v>
      </c>
      <c r="AO1196" s="2">
        <v>0</v>
      </c>
      <c r="AP1196" s="2">
        <v>0</v>
      </c>
      <c r="AQ1196" s="2">
        <v>0</v>
      </c>
      <c r="AR1196" s="2">
        <v>0</v>
      </c>
      <c r="AS1196" s="2">
        <v>0</v>
      </c>
      <c r="AT1196" s="2">
        <v>0</v>
      </c>
      <c r="AU1196" s="2">
        <v>0</v>
      </c>
      <c r="AV1196" s="2">
        <v>0</v>
      </c>
      <c r="AW1196" s="2">
        <v>0</v>
      </c>
      <c r="AX1196" s="2">
        <v>0</v>
      </c>
      <c r="AY1196" s="2">
        <v>0</v>
      </c>
      <c r="AZ1196" s="2">
        <v>0</v>
      </c>
      <c r="BA1196" s="2">
        <v>0</v>
      </c>
      <c r="BB1196" s="2">
        <v>0</v>
      </c>
      <c r="BC1196" s="2">
        <v>0</v>
      </c>
      <c r="BD1196" s="2">
        <v>0</v>
      </c>
      <c r="BE1196" s="2">
        <v>0</v>
      </c>
      <c r="BF1196" s="2">
        <v>0</v>
      </c>
      <c r="BG1196" s="2">
        <v>0</v>
      </c>
      <c r="BH1196" s="2">
        <v>1</v>
      </c>
      <c r="BI1196" s="2">
        <v>1</v>
      </c>
      <c r="BJ1196" s="2">
        <v>0.2</v>
      </c>
      <c r="BK1196" s="2">
        <v>1</v>
      </c>
      <c r="BL1196" s="2">
        <v>42.1</v>
      </c>
      <c r="BM1196" s="2">
        <v>5.89</v>
      </c>
      <c r="BN1196" s="2">
        <v>47.99</v>
      </c>
      <c r="BO1196" s="2">
        <v>47.99</v>
      </c>
      <c r="BQ1196" s="2" t="s">
        <v>574</v>
      </c>
      <c r="BR1196" s="2" t="s">
        <v>83</v>
      </c>
      <c r="BS1196" s="3">
        <v>42865</v>
      </c>
      <c r="BT1196" s="4">
        <v>0.47569444444444442</v>
      </c>
      <c r="BU1196" s="2" t="s">
        <v>1812</v>
      </c>
      <c r="BV1196" s="2" t="s">
        <v>87</v>
      </c>
      <c r="BY1196" s="2">
        <v>1200</v>
      </c>
      <c r="CA1196" s="2" t="s">
        <v>180</v>
      </c>
      <c r="CC1196" s="2" t="s">
        <v>176</v>
      </c>
      <c r="CD1196" s="2">
        <v>6001</v>
      </c>
      <c r="CE1196" s="2" t="s">
        <v>99</v>
      </c>
      <c r="CF1196" s="3">
        <v>42865</v>
      </c>
      <c r="CI1196" s="2">
        <v>1</v>
      </c>
      <c r="CJ1196" s="2">
        <v>1</v>
      </c>
      <c r="CK1196" s="2">
        <v>21</v>
      </c>
      <c r="CL1196" s="2" t="s">
        <v>87</v>
      </c>
    </row>
    <row r="1197" spans="1:90">
      <c r="A1197" s="2" t="s">
        <v>71</v>
      </c>
      <c r="B1197" s="2" t="s">
        <v>72</v>
      </c>
      <c r="C1197" s="2" t="s">
        <v>73</v>
      </c>
      <c r="E1197" s="2" t="str">
        <f>"FES1162547740"</f>
        <v>FES1162547740</v>
      </c>
      <c r="F1197" s="3">
        <v>42864</v>
      </c>
      <c r="G1197" s="2">
        <v>201711</v>
      </c>
      <c r="H1197" s="2" t="s">
        <v>74</v>
      </c>
      <c r="I1197" s="2" t="s">
        <v>75</v>
      </c>
      <c r="J1197" s="2" t="s">
        <v>76</v>
      </c>
      <c r="K1197" s="2" t="s">
        <v>77</v>
      </c>
      <c r="L1197" s="2" t="s">
        <v>481</v>
      </c>
      <c r="M1197" s="2" t="s">
        <v>482</v>
      </c>
      <c r="N1197" s="2" t="s">
        <v>1813</v>
      </c>
      <c r="O1197" s="2" t="s">
        <v>81</v>
      </c>
      <c r="P1197" s="2" t="str">
        <f>"2170563897                    "</f>
        <v xml:space="preserve">2170563897                    </v>
      </c>
      <c r="Q1197" s="2">
        <v>0</v>
      </c>
      <c r="R1197" s="2">
        <v>0</v>
      </c>
      <c r="S1197" s="2">
        <v>0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0</v>
      </c>
      <c r="AB1197" s="2">
        <v>0</v>
      </c>
      <c r="AC1197" s="2">
        <v>0</v>
      </c>
      <c r="AD1197" s="2">
        <v>0</v>
      </c>
      <c r="AE1197" s="2">
        <v>0</v>
      </c>
      <c r="AF1197" s="2">
        <v>0</v>
      </c>
      <c r="AG1197" s="2">
        <v>0</v>
      </c>
      <c r="AH1197" s="2">
        <v>0</v>
      </c>
      <c r="AI1197" s="2">
        <v>0</v>
      </c>
      <c r="AJ1197" s="2">
        <v>0</v>
      </c>
      <c r="AK1197" s="2">
        <v>0</v>
      </c>
      <c r="AL1197" s="2">
        <v>0</v>
      </c>
      <c r="AM1197" s="2">
        <v>3.64</v>
      </c>
      <c r="AN1197" s="2">
        <v>0</v>
      </c>
      <c r="AO1197" s="2">
        <v>0</v>
      </c>
      <c r="AP1197" s="2">
        <v>0</v>
      </c>
      <c r="AQ1197" s="2">
        <v>0</v>
      </c>
      <c r="AR1197" s="2">
        <v>0</v>
      </c>
      <c r="AS1197" s="2">
        <v>0</v>
      </c>
      <c r="AT1197" s="2">
        <v>0</v>
      </c>
      <c r="AU1197" s="2">
        <v>0</v>
      </c>
      <c r="AV1197" s="2">
        <v>0</v>
      </c>
      <c r="AW1197" s="2">
        <v>0</v>
      </c>
      <c r="AX1197" s="2">
        <v>0</v>
      </c>
      <c r="AY1197" s="2">
        <v>0</v>
      </c>
      <c r="AZ1197" s="2">
        <v>0</v>
      </c>
      <c r="BA1197" s="2">
        <v>0</v>
      </c>
      <c r="BB1197" s="2">
        <v>0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1</v>
      </c>
      <c r="BI1197" s="2">
        <v>1</v>
      </c>
      <c r="BJ1197" s="2">
        <v>0.2</v>
      </c>
      <c r="BK1197" s="2">
        <v>1</v>
      </c>
      <c r="BL1197" s="2">
        <v>32.89</v>
      </c>
      <c r="BM1197" s="2">
        <v>4.5999999999999996</v>
      </c>
      <c r="BN1197" s="2">
        <v>37.49</v>
      </c>
      <c r="BO1197" s="2">
        <v>37.49</v>
      </c>
      <c r="BQ1197" s="2" t="s">
        <v>286</v>
      </c>
      <c r="BR1197" s="2" t="s">
        <v>83</v>
      </c>
      <c r="BS1197" s="3">
        <v>42865</v>
      </c>
      <c r="BT1197" s="4">
        <v>0.4465277777777778</v>
      </c>
      <c r="BU1197" s="2" t="s">
        <v>1814</v>
      </c>
      <c r="BV1197" s="2" t="s">
        <v>98</v>
      </c>
      <c r="BY1197" s="2">
        <v>1200</v>
      </c>
      <c r="CA1197" s="2" t="s">
        <v>684</v>
      </c>
      <c r="CC1197" s="2" t="s">
        <v>482</v>
      </c>
      <c r="CD1197" s="2">
        <v>2163</v>
      </c>
      <c r="CE1197" s="2" t="s">
        <v>99</v>
      </c>
      <c r="CF1197" s="3">
        <v>42865</v>
      </c>
      <c r="CI1197" s="2">
        <v>1</v>
      </c>
      <c r="CJ1197" s="2">
        <v>1</v>
      </c>
      <c r="CK1197" s="2">
        <v>22</v>
      </c>
      <c r="CL1197" s="2" t="s">
        <v>87</v>
      </c>
    </row>
    <row r="1198" spans="1:90">
      <c r="A1198" s="2" t="s">
        <v>71</v>
      </c>
      <c r="B1198" s="2" t="s">
        <v>72</v>
      </c>
      <c r="C1198" s="2" t="s">
        <v>73</v>
      </c>
      <c r="E1198" s="2" t="str">
        <f>"FES1162546974"</f>
        <v>FES1162546974</v>
      </c>
      <c r="F1198" s="3">
        <v>42864</v>
      </c>
      <c r="G1198" s="2">
        <v>201711</v>
      </c>
      <c r="H1198" s="2" t="s">
        <v>74</v>
      </c>
      <c r="I1198" s="2" t="s">
        <v>75</v>
      </c>
      <c r="J1198" s="2" t="s">
        <v>76</v>
      </c>
      <c r="K1198" s="2" t="s">
        <v>77</v>
      </c>
      <c r="L1198" s="2" t="s">
        <v>242</v>
      </c>
      <c r="M1198" s="2" t="s">
        <v>243</v>
      </c>
      <c r="N1198" s="2" t="s">
        <v>1815</v>
      </c>
      <c r="O1198" s="2" t="s">
        <v>81</v>
      </c>
      <c r="P1198" s="2" t="str">
        <f>"2170561479                    "</f>
        <v xml:space="preserve">2170561479                    </v>
      </c>
      <c r="Q1198" s="2">
        <v>0</v>
      </c>
      <c r="R1198" s="2">
        <v>0</v>
      </c>
      <c r="S1198" s="2">
        <v>0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0</v>
      </c>
      <c r="AB1198" s="2">
        <v>0</v>
      </c>
      <c r="AC1198" s="2">
        <v>0</v>
      </c>
      <c r="AD1198" s="2">
        <v>0</v>
      </c>
      <c r="AE1198" s="2">
        <v>0</v>
      </c>
      <c r="AF1198" s="2">
        <v>0</v>
      </c>
      <c r="AG1198" s="2">
        <v>0</v>
      </c>
      <c r="AH1198" s="2">
        <v>0</v>
      </c>
      <c r="AI1198" s="2">
        <v>0</v>
      </c>
      <c r="AJ1198" s="2">
        <v>0</v>
      </c>
      <c r="AK1198" s="2">
        <v>0</v>
      </c>
      <c r="AL1198" s="2">
        <v>0</v>
      </c>
      <c r="AM1198" s="2">
        <v>3.64</v>
      </c>
      <c r="AN1198" s="2">
        <v>0</v>
      </c>
      <c r="AO1198" s="2">
        <v>0</v>
      </c>
      <c r="AP1198" s="2">
        <v>0</v>
      </c>
      <c r="AQ1198" s="2">
        <v>0</v>
      </c>
      <c r="AR1198" s="2">
        <v>0</v>
      </c>
      <c r="AS1198" s="2">
        <v>0</v>
      </c>
      <c r="AT1198" s="2">
        <v>0</v>
      </c>
      <c r="AU1198" s="2">
        <v>0</v>
      </c>
      <c r="AV1198" s="2">
        <v>0</v>
      </c>
      <c r="AW1198" s="2">
        <v>0</v>
      </c>
      <c r="AX1198" s="2">
        <v>0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1</v>
      </c>
      <c r="BI1198" s="2">
        <v>1</v>
      </c>
      <c r="BJ1198" s="2">
        <v>0.2</v>
      </c>
      <c r="BK1198" s="2">
        <v>1</v>
      </c>
      <c r="BL1198" s="2">
        <v>32.89</v>
      </c>
      <c r="BM1198" s="2">
        <v>4.5999999999999996</v>
      </c>
      <c r="BN1198" s="2">
        <v>37.49</v>
      </c>
      <c r="BO1198" s="2">
        <v>37.49</v>
      </c>
      <c r="BR1198" s="2" t="s">
        <v>83</v>
      </c>
      <c r="BS1198" s="3">
        <v>42865</v>
      </c>
      <c r="BT1198" s="4">
        <v>0.35000000000000003</v>
      </c>
      <c r="BU1198" s="2" t="s">
        <v>1810</v>
      </c>
      <c r="BV1198" s="2" t="s">
        <v>98</v>
      </c>
      <c r="BY1198" s="2">
        <v>1200</v>
      </c>
      <c r="CA1198" s="2" t="s">
        <v>1246</v>
      </c>
      <c r="CC1198" s="2" t="s">
        <v>243</v>
      </c>
      <c r="CD1198" s="2">
        <v>1459</v>
      </c>
      <c r="CE1198" s="2" t="s">
        <v>99</v>
      </c>
      <c r="CF1198" s="3">
        <v>42865</v>
      </c>
      <c r="CI1198" s="2">
        <v>1</v>
      </c>
      <c r="CJ1198" s="2">
        <v>1</v>
      </c>
      <c r="CK1198" s="2">
        <v>22</v>
      </c>
      <c r="CL1198" s="2" t="s">
        <v>87</v>
      </c>
    </row>
    <row r="1199" spans="1:90">
      <c r="A1199" s="2" t="s">
        <v>71</v>
      </c>
      <c r="B1199" s="2" t="s">
        <v>72</v>
      </c>
      <c r="C1199" s="2" t="s">
        <v>73</v>
      </c>
      <c r="E1199" s="2" t="str">
        <f>"FES1162547778"</f>
        <v>FES1162547778</v>
      </c>
      <c r="F1199" s="3">
        <v>42864</v>
      </c>
      <c r="G1199" s="2">
        <v>201711</v>
      </c>
      <c r="H1199" s="2" t="s">
        <v>74</v>
      </c>
      <c r="I1199" s="2" t="s">
        <v>75</v>
      </c>
      <c r="J1199" s="2" t="s">
        <v>76</v>
      </c>
      <c r="K1199" s="2" t="s">
        <v>77</v>
      </c>
      <c r="L1199" s="2" t="s">
        <v>481</v>
      </c>
      <c r="M1199" s="2" t="s">
        <v>482</v>
      </c>
      <c r="N1199" s="2" t="s">
        <v>483</v>
      </c>
      <c r="O1199" s="2" t="s">
        <v>81</v>
      </c>
      <c r="P1199" s="2" t="str">
        <f>"2170565135                    "</f>
        <v xml:space="preserve">2170565135                    </v>
      </c>
      <c r="Q1199" s="2">
        <v>0</v>
      </c>
      <c r="R1199" s="2">
        <v>0</v>
      </c>
      <c r="S1199" s="2">
        <v>0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0</v>
      </c>
      <c r="AC1199" s="2">
        <v>0</v>
      </c>
      <c r="AD1199" s="2">
        <v>0</v>
      </c>
      <c r="AE1199" s="2">
        <v>0</v>
      </c>
      <c r="AF1199" s="2">
        <v>0</v>
      </c>
      <c r="AG1199" s="2">
        <v>0</v>
      </c>
      <c r="AH1199" s="2">
        <v>0</v>
      </c>
      <c r="AI1199" s="2">
        <v>0</v>
      </c>
      <c r="AJ1199" s="2">
        <v>0</v>
      </c>
      <c r="AK1199" s="2">
        <v>0</v>
      </c>
      <c r="AL1199" s="2">
        <v>0</v>
      </c>
      <c r="AM1199" s="2">
        <v>3.64</v>
      </c>
      <c r="AN1199" s="2">
        <v>0</v>
      </c>
      <c r="AO1199" s="2">
        <v>0</v>
      </c>
      <c r="AP1199" s="2">
        <v>0</v>
      </c>
      <c r="AQ1199" s="2">
        <v>0</v>
      </c>
      <c r="AR1199" s="2">
        <v>0</v>
      </c>
      <c r="AS1199" s="2">
        <v>0</v>
      </c>
      <c r="AT1199" s="2">
        <v>0</v>
      </c>
      <c r="AU1199" s="2">
        <v>0</v>
      </c>
      <c r="AV1199" s="2">
        <v>0</v>
      </c>
      <c r="AW1199" s="2">
        <v>0</v>
      </c>
      <c r="AX1199" s="2">
        <v>0</v>
      </c>
      <c r="AY1199" s="2">
        <v>0</v>
      </c>
      <c r="AZ1199" s="2">
        <v>0</v>
      </c>
      <c r="BA1199" s="2">
        <v>0</v>
      </c>
      <c r="BB1199" s="2">
        <v>0</v>
      </c>
      <c r="BC1199" s="2">
        <v>0</v>
      </c>
      <c r="BD1199" s="2">
        <v>0</v>
      </c>
      <c r="BE1199" s="2">
        <v>0</v>
      </c>
      <c r="BF1199" s="2">
        <v>0</v>
      </c>
      <c r="BG1199" s="2">
        <v>0</v>
      </c>
      <c r="BH1199" s="2">
        <v>1</v>
      </c>
      <c r="BI1199" s="2">
        <v>1</v>
      </c>
      <c r="BJ1199" s="2">
        <v>0.2</v>
      </c>
      <c r="BK1199" s="2">
        <v>1</v>
      </c>
      <c r="BL1199" s="2">
        <v>32.89</v>
      </c>
      <c r="BM1199" s="2">
        <v>4.5999999999999996</v>
      </c>
      <c r="BN1199" s="2">
        <v>37.49</v>
      </c>
      <c r="BO1199" s="2">
        <v>37.49</v>
      </c>
      <c r="BQ1199" s="2" t="s">
        <v>484</v>
      </c>
      <c r="BR1199" s="2" t="s">
        <v>83</v>
      </c>
      <c r="BS1199" s="3">
        <v>42865</v>
      </c>
      <c r="BT1199" s="4">
        <v>0.47361111111111115</v>
      </c>
      <c r="BU1199" s="2" t="s">
        <v>617</v>
      </c>
      <c r="BV1199" s="2" t="s">
        <v>87</v>
      </c>
      <c r="BW1199" s="2" t="s">
        <v>92</v>
      </c>
      <c r="BX1199" s="2" t="s">
        <v>1048</v>
      </c>
      <c r="BY1199" s="2">
        <v>1200</v>
      </c>
      <c r="CA1199" s="2" t="s">
        <v>684</v>
      </c>
      <c r="CC1199" s="2" t="s">
        <v>482</v>
      </c>
      <c r="CD1199" s="2">
        <v>2162</v>
      </c>
      <c r="CE1199" s="2" t="s">
        <v>99</v>
      </c>
      <c r="CF1199" s="3">
        <v>42865</v>
      </c>
      <c r="CI1199" s="2">
        <v>1</v>
      </c>
      <c r="CJ1199" s="2">
        <v>1</v>
      </c>
      <c r="CK1199" s="2">
        <v>22</v>
      </c>
      <c r="CL1199" s="2" t="s">
        <v>87</v>
      </c>
    </row>
    <row r="1200" spans="1:90">
      <c r="A1200" s="2" t="s">
        <v>71</v>
      </c>
      <c r="B1200" s="2" t="s">
        <v>72</v>
      </c>
      <c r="C1200" s="2" t="s">
        <v>73</v>
      </c>
      <c r="E1200" s="2" t="str">
        <f>"FES1162547736"</f>
        <v>FES1162547736</v>
      </c>
      <c r="F1200" s="3">
        <v>42864</v>
      </c>
      <c r="G1200" s="2">
        <v>201711</v>
      </c>
      <c r="H1200" s="2" t="s">
        <v>74</v>
      </c>
      <c r="I1200" s="2" t="s">
        <v>75</v>
      </c>
      <c r="J1200" s="2" t="s">
        <v>76</v>
      </c>
      <c r="K1200" s="2" t="s">
        <v>77</v>
      </c>
      <c r="L1200" s="2" t="s">
        <v>209</v>
      </c>
      <c r="M1200" s="2" t="s">
        <v>210</v>
      </c>
      <c r="N1200" s="2" t="s">
        <v>1816</v>
      </c>
      <c r="O1200" s="2" t="s">
        <v>81</v>
      </c>
      <c r="P1200" s="2" t="str">
        <f>"2170563867                    "</f>
        <v xml:space="preserve">2170563867                    </v>
      </c>
      <c r="Q1200" s="2">
        <v>0</v>
      </c>
      <c r="R1200" s="2">
        <v>0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0</v>
      </c>
      <c r="AB1200" s="2">
        <v>0</v>
      </c>
      <c r="AC1200" s="2">
        <v>0</v>
      </c>
      <c r="AD1200" s="2">
        <v>0</v>
      </c>
      <c r="AE1200" s="2">
        <v>0</v>
      </c>
      <c r="AF1200" s="2">
        <v>0</v>
      </c>
      <c r="AG1200" s="2">
        <v>0</v>
      </c>
      <c r="AH1200" s="2">
        <v>0</v>
      </c>
      <c r="AI1200" s="2">
        <v>0</v>
      </c>
      <c r="AJ1200" s="2">
        <v>0</v>
      </c>
      <c r="AK1200" s="2">
        <v>0</v>
      </c>
      <c r="AL1200" s="2">
        <v>0</v>
      </c>
      <c r="AM1200" s="2">
        <v>3.64</v>
      </c>
      <c r="AN1200" s="2">
        <v>0</v>
      </c>
      <c r="AO1200" s="2">
        <v>0</v>
      </c>
      <c r="AP1200" s="2">
        <v>0</v>
      </c>
      <c r="AQ1200" s="2">
        <v>0</v>
      </c>
      <c r="AR1200" s="2">
        <v>0</v>
      </c>
      <c r="AS1200" s="2">
        <v>0</v>
      </c>
      <c r="AT1200" s="2">
        <v>0</v>
      </c>
      <c r="AU1200" s="2">
        <v>0</v>
      </c>
      <c r="AV1200" s="2">
        <v>0</v>
      </c>
      <c r="AW1200" s="2">
        <v>0</v>
      </c>
      <c r="AX1200" s="2">
        <v>0</v>
      </c>
      <c r="AY1200" s="2">
        <v>0</v>
      </c>
      <c r="AZ1200" s="2">
        <v>0</v>
      </c>
      <c r="BA1200" s="2">
        <v>0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1</v>
      </c>
      <c r="BI1200" s="2">
        <v>1</v>
      </c>
      <c r="BJ1200" s="2">
        <v>0.2</v>
      </c>
      <c r="BK1200" s="2">
        <v>1</v>
      </c>
      <c r="BL1200" s="2">
        <v>32.89</v>
      </c>
      <c r="BM1200" s="2">
        <v>4.5999999999999996</v>
      </c>
      <c r="BN1200" s="2">
        <v>37.49</v>
      </c>
      <c r="BO1200" s="2">
        <v>37.49</v>
      </c>
      <c r="BQ1200" s="2" t="s">
        <v>286</v>
      </c>
      <c r="BR1200" s="2" t="s">
        <v>83</v>
      </c>
      <c r="BS1200" s="3">
        <v>42865</v>
      </c>
      <c r="BT1200" s="4">
        <v>0.41666666666666669</v>
      </c>
      <c r="BU1200" s="2" t="s">
        <v>213</v>
      </c>
      <c r="BV1200" s="2" t="s">
        <v>98</v>
      </c>
      <c r="BY1200" s="2">
        <v>1200</v>
      </c>
      <c r="CC1200" s="2" t="s">
        <v>210</v>
      </c>
      <c r="CD1200" s="2">
        <v>1724</v>
      </c>
      <c r="CE1200" s="2" t="s">
        <v>99</v>
      </c>
      <c r="CF1200" s="3">
        <v>42866</v>
      </c>
      <c r="CI1200" s="2">
        <v>1</v>
      </c>
      <c r="CJ1200" s="2">
        <v>1</v>
      </c>
      <c r="CK1200" s="2">
        <v>22</v>
      </c>
      <c r="CL1200" s="2" t="s">
        <v>87</v>
      </c>
    </row>
    <row r="1201" spans="1:90">
      <c r="A1201" s="2" t="s">
        <v>71</v>
      </c>
      <c r="B1201" s="2" t="s">
        <v>72</v>
      </c>
      <c r="C1201" s="2" t="s">
        <v>73</v>
      </c>
      <c r="E1201" s="2" t="str">
        <f>"FES1162547748"</f>
        <v>FES1162547748</v>
      </c>
      <c r="F1201" s="3">
        <v>42864</v>
      </c>
      <c r="G1201" s="2">
        <v>201711</v>
      </c>
      <c r="H1201" s="2" t="s">
        <v>74</v>
      </c>
      <c r="I1201" s="2" t="s">
        <v>75</v>
      </c>
      <c r="J1201" s="2" t="s">
        <v>76</v>
      </c>
      <c r="K1201" s="2" t="s">
        <v>77</v>
      </c>
      <c r="L1201" s="2" t="s">
        <v>358</v>
      </c>
      <c r="M1201" s="2" t="s">
        <v>359</v>
      </c>
      <c r="N1201" s="2" t="s">
        <v>1817</v>
      </c>
      <c r="O1201" s="2" t="s">
        <v>81</v>
      </c>
      <c r="P1201" s="2" t="str">
        <f>"2170564001                    "</f>
        <v xml:space="preserve">2170564001                    </v>
      </c>
      <c r="Q1201" s="2">
        <v>0</v>
      </c>
      <c r="R1201" s="2">
        <v>0</v>
      </c>
      <c r="S1201" s="2">
        <v>0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0</v>
      </c>
      <c r="Z1201" s="2">
        <v>0</v>
      </c>
      <c r="AA1201" s="2">
        <v>0</v>
      </c>
      <c r="AB1201" s="2">
        <v>0</v>
      </c>
      <c r="AC1201" s="2">
        <v>0</v>
      </c>
      <c r="AD1201" s="2">
        <v>0</v>
      </c>
      <c r="AE1201" s="2">
        <v>0</v>
      </c>
      <c r="AF1201" s="2">
        <v>0</v>
      </c>
      <c r="AG1201" s="2">
        <v>0</v>
      </c>
      <c r="AH1201" s="2">
        <v>0</v>
      </c>
      <c r="AI1201" s="2">
        <v>0</v>
      </c>
      <c r="AJ1201" s="2">
        <v>0</v>
      </c>
      <c r="AK1201" s="2">
        <v>0</v>
      </c>
      <c r="AL1201" s="2">
        <v>0</v>
      </c>
      <c r="AM1201" s="2">
        <v>3.64</v>
      </c>
      <c r="AN1201" s="2">
        <v>0</v>
      </c>
      <c r="AO1201" s="2">
        <v>0</v>
      </c>
      <c r="AP1201" s="2">
        <v>0</v>
      </c>
      <c r="AQ1201" s="2">
        <v>0</v>
      </c>
      <c r="AR1201" s="2">
        <v>0</v>
      </c>
      <c r="AS1201" s="2">
        <v>0</v>
      </c>
      <c r="AT1201" s="2">
        <v>0</v>
      </c>
      <c r="AU1201" s="2">
        <v>0</v>
      </c>
      <c r="AV1201" s="2">
        <v>0</v>
      </c>
      <c r="AW1201" s="2">
        <v>0</v>
      </c>
      <c r="AX1201" s="2">
        <v>0</v>
      </c>
      <c r="AY1201" s="2">
        <v>0</v>
      </c>
      <c r="AZ1201" s="2">
        <v>0</v>
      </c>
      <c r="BA1201" s="2">
        <v>0</v>
      </c>
      <c r="BB1201" s="2">
        <v>0</v>
      </c>
      <c r="BC1201" s="2">
        <v>0</v>
      </c>
      <c r="BD1201" s="2">
        <v>0</v>
      </c>
      <c r="BE1201" s="2">
        <v>0</v>
      </c>
      <c r="BF1201" s="2">
        <v>0</v>
      </c>
      <c r="BG1201" s="2">
        <v>0</v>
      </c>
      <c r="BH1201" s="2">
        <v>1</v>
      </c>
      <c r="BI1201" s="2">
        <v>1</v>
      </c>
      <c r="BJ1201" s="2">
        <v>0.2</v>
      </c>
      <c r="BK1201" s="2">
        <v>1</v>
      </c>
      <c r="BL1201" s="2">
        <v>32.89</v>
      </c>
      <c r="BM1201" s="2">
        <v>4.5999999999999996</v>
      </c>
      <c r="BN1201" s="2">
        <v>37.49</v>
      </c>
      <c r="BO1201" s="2">
        <v>37.49</v>
      </c>
      <c r="BQ1201" s="2" t="s">
        <v>1818</v>
      </c>
      <c r="BR1201" s="2" t="s">
        <v>83</v>
      </c>
      <c r="BS1201" s="3">
        <v>42865</v>
      </c>
      <c r="BT1201" s="4">
        <v>0.35555555555555557</v>
      </c>
      <c r="BU1201" s="2" t="s">
        <v>1819</v>
      </c>
      <c r="BV1201" s="2" t="s">
        <v>98</v>
      </c>
      <c r="BY1201" s="2">
        <v>1200</v>
      </c>
      <c r="CA1201" s="2" t="s">
        <v>416</v>
      </c>
      <c r="CC1201" s="2" t="s">
        <v>359</v>
      </c>
      <c r="CD1201" s="2">
        <v>1406</v>
      </c>
      <c r="CE1201" s="2" t="s">
        <v>99</v>
      </c>
      <c r="CF1201" s="3">
        <v>42865</v>
      </c>
      <c r="CI1201" s="2">
        <v>1</v>
      </c>
      <c r="CJ1201" s="2">
        <v>1</v>
      </c>
      <c r="CK1201" s="2">
        <v>22</v>
      </c>
      <c r="CL1201" s="2" t="s">
        <v>87</v>
      </c>
    </row>
    <row r="1202" spans="1:90">
      <c r="A1202" s="2" t="s">
        <v>71</v>
      </c>
      <c r="B1202" s="2" t="s">
        <v>72</v>
      </c>
      <c r="C1202" s="2" t="s">
        <v>73</v>
      </c>
      <c r="E1202" s="2" t="str">
        <f>"FES1162547786"</f>
        <v>FES1162547786</v>
      </c>
      <c r="F1202" s="3">
        <v>42864</v>
      </c>
      <c r="G1202" s="2">
        <v>201711</v>
      </c>
      <c r="H1202" s="2" t="s">
        <v>74</v>
      </c>
      <c r="I1202" s="2" t="s">
        <v>75</v>
      </c>
      <c r="J1202" s="2" t="s">
        <v>76</v>
      </c>
      <c r="K1202" s="2" t="s">
        <v>77</v>
      </c>
      <c r="L1202" s="2" t="s">
        <v>163</v>
      </c>
      <c r="M1202" s="2" t="s">
        <v>164</v>
      </c>
      <c r="N1202" s="2" t="s">
        <v>1820</v>
      </c>
      <c r="O1202" s="2" t="s">
        <v>81</v>
      </c>
      <c r="P1202" s="2" t="str">
        <f>"2170565706                    "</f>
        <v xml:space="preserve">2170565706                    </v>
      </c>
      <c r="Q1202" s="2">
        <v>0</v>
      </c>
      <c r="R1202" s="2">
        <v>0</v>
      </c>
      <c r="S1202" s="2">
        <v>0</v>
      </c>
      <c r="T1202" s="2">
        <v>0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0</v>
      </c>
      <c r="AA1202" s="2">
        <v>0</v>
      </c>
      <c r="AB1202" s="2">
        <v>0</v>
      </c>
      <c r="AC1202" s="2">
        <v>0</v>
      </c>
      <c r="AD1202" s="2">
        <v>0</v>
      </c>
      <c r="AE1202" s="2">
        <v>0</v>
      </c>
      <c r="AF1202" s="2">
        <v>0</v>
      </c>
      <c r="AG1202" s="2">
        <v>0</v>
      </c>
      <c r="AH1202" s="2">
        <v>0</v>
      </c>
      <c r="AI1202" s="2">
        <v>0</v>
      </c>
      <c r="AJ1202" s="2">
        <v>0</v>
      </c>
      <c r="AK1202" s="2">
        <v>0</v>
      </c>
      <c r="AL1202" s="2">
        <v>0</v>
      </c>
      <c r="AM1202" s="2">
        <v>3.64</v>
      </c>
      <c r="AN1202" s="2">
        <v>0</v>
      </c>
      <c r="AO1202" s="2">
        <v>0</v>
      </c>
      <c r="AP1202" s="2">
        <v>0</v>
      </c>
      <c r="AQ1202" s="2">
        <v>0</v>
      </c>
      <c r="AR1202" s="2">
        <v>0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2">
        <v>1</v>
      </c>
      <c r="BI1202" s="2">
        <v>1</v>
      </c>
      <c r="BJ1202" s="2">
        <v>0.2</v>
      </c>
      <c r="BK1202" s="2">
        <v>1</v>
      </c>
      <c r="BL1202" s="2">
        <v>32.89</v>
      </c>
      <c r="BM1202" s="2">
        <v>4.5999999999999996</v>
      </c>
      <c r="BN1202" s="2">
        <v>37.49</v>
      </c>
      <c r="BO1202" s="2">
        <v>37.49</v>
      </c>
      <c r="BR1202" s="2" t="s">
        <v>83</v>
      </c>
      <c r="BS1202" s="3">
        <v>42865</v>
      </c>
      <c r="BT1202" s="4">
        <v>0.38541666666666669</v>
      </c>
      <c r="BU1202" s="2" t="s">
        <v>1821</v>
      </c>
      <c r="BV1202" s="2" t="s">
        <v>98</v>
      </c>
      <c r="BY1202" s="2">
        <v>1200</v>
      </c>
      <c r="CC1202" s="2" t="s">
        <v>164</v>
      </c>
      <c r="CD1202" s="2">
        <v>2196</v>
      </c>
      <c r="CE1202" s="2" t="s">
        <v>99</v>
      </c>
      <c r="CF1202" s="3">
        <v>42866</v>
      </c>
      <c r="CI1202" s="2">
        <v>1</v>
      </c>
      <c r="CJ1202" s="2">
        <v>1</v>
      </c>
      <c r="CK1202" s="2">
        <v>22</v>
      </c>
      <c r="CL1202" s="2" t="s">
        <v>87</v>
      </c>
    </row>
    <row r="1203" spans="1:90">
      <c r="A1203" s="2" t="s">
        <v>71</v>
      </c>
      <c r="B1203" s="2" t="s">
        <v>72</v>
      </c>
      <c r="C1203" s="2" t="s">
        <v>73</v>
      </c>
      <c r="E1203" s="2" t="str">
        <f>"FES1162547799"</f>
        <v>FES1162547799</v>
      </c>
      <c r="F1203" s="3">
        <v>42864</v>
      </c>
      <c r="G1203" s="2">
        <v>201711</v>
      </c>
      <c r="H1203" s="2" t="s">
        <v>74</v>
      </c>
      <c r="I1203" s="2" t="s">
        <v>75</v>
      </c>
      <c r="J1203" s="2" t="s">
        <v>76</v>
      </c>
      <c r="K1203" s="2" t="s">
        <v>77</v>
      </c>
      <c r="L1203" s="2" t="s">
        <v>163</v>
      </c>
      <c r="M1203" s="2" t="s">
        <v>164</v>
      </c>
      <c r="N1203" s="2" t="s">
        <v>454</v>
      </c>
      <c r="O1203" s="2" t="s">
        <v>81</v>
      </c>
      <c r="P1203" s="2" t="str">
        <f>"2170565338                    "</f>
        <v xml:space="preserve">2170565338                    </v>
      </c>
      <c r="Q1203" s="2">
        <v>0</v>
      </c>
      <c r="R1203" s="2">
        <v>0</v>
      </c>
      <c r="S1203" s="2">
        <v>0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0</v>
      </c>
      <c r="AB1203" s="2">
        <v>0</v>
      </c>
      <c r="AC1203" s="2">
        <v>0</v>
      </c>
      <c r="AD1203" s="2">
        <v>0</v>
      </c>
      <c r="AE1203" s="2">
        <v>0</v>
      </c>
      <c r="AF1203" s="2">
        <v>0</v>
      </c>
      <c r="AG1203" s="2">
        <v>0</v>
      </c>
      <c r="AH1203" s="2">
        <v>0</v>
      </c>
      <c r="AI1203" s="2">
        <v>0</v>
      </c>
      <c r="AJ1203" s="2">
        <v>0</v>
      </c>
      <c r="AK1203" s="2">
        <v>0</v>
      </c>
      <c r="AL1203" s="2">
        <v>0</v>
      </c>
      <c r="AM1203" s="2">
        <v>3.64</v>
      </c>
      <c r="AN1203" s="2">
        <v>0</v>
      </c>
      <c r="AO1203" s="2">
        <v>0</v>
      </c>
      <c r="AP1203" s="2">
        <v>0</v>
      </c>
      <c r="AQ1203" s="2">
        <v>0</v>
      </c>
      <c r="AR1203" s="2">
        <v>0</v>
      </c>
      <c r="AS1203" s="2">
        <v>0</v>
      </c>
      <c r="AT1203" s="2">
        <v>0</v>
      </c>
      <c r="AU1203" s="2">
        <v>0</v>
      </c>
      <c r="AV1203" s="2">
        <v>0</v>
      </c>
      <c r="AW1203" s="2">
        <v>0</v>
      </c>
      <c r="AX1203" s="2">
        <v>0</v>
      </c>
      <c r="AY1203" s="2">
        <v>0</v>
      </c>
      <c r="AZ1203" s="2">
        <v>0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2">
        <v>1</v>
      </c>
      <c r="BI1203" s="2">
        <v>1</v>
      </c>
      <c r="BJ1203" s="2">
        <v>0.2</v>
      </c>
      <c r="BK1203" s="2">
        <v>1</v>
      </c>
      <c r="BL1203" s="2">
        <v>32.89</v>
      </c>
      <c r="BM1203" s="2">
        <v>4.5999999999999996</v>
      </c>
      <c r="BN1203" s="2">
        <v>37.49</v>
      </c>
      <c r="BO1203" s="2">
        <v>37.49</v>
      </c>
      <c r="BQ1203" s="2" t="s">
        <v>286</v>
      </c>
      <c r="BR1203" s="2" t="s">
        <v>83</v>
      </c>
      <c r="BS1203" s="3">
        <v>42865</v>
      </c>
      <c r="BT1203" s="4">
        <v>0.30555555555555552</v>
      </c>
      <c r="BU1203" s="2" t="s">
        <v>455</v>
      </c>
      <c r="BV1203" s="2" t="s">
        <v>98</v>
      </c>
      <c r="BY1203" s="2">
        <v>1200</v>
      </c>
      <c r="CA1203" s="2" t="s">
        <v>279</v>
      </c>
      <c r="CC1203" s="2" t="s">
        <v>164</v>
      </c>
      <c r="CD1203" s="2">
        <v>2197</v>
      </c>
      <c r="CE1203" s="2" t="s">
        <v>99</v>
      </c>
      <c r="CF1203" s="3">
        <v>42865</v>
      </c>
      <c r="CI1203" s="2">
        <v>1</v>
      </c>
      <c r="CJ1203" s="2">
        <v>1</v>
      </c>
      <c r="CK1203" s="2">
        <v>22</v>
      </c>
      <c r="CL1203" s="2" t="s">
        <v>87</v>
      </c>
    </row>
    <row r="1204" spans="1:90">
      <c r="A1204" s="2" t="s">
        <v>71</v>
      </c>
      <c r="B1204" s="2" t="s">
        <v>72</v>
      </c>
      <c r="C1204" s="2" t="s">
        <v>73</v>
      </c>
      <c r="E1204" s="2" t="str">
        <f>"FES1162547794"</f>
        <v>FES1162547794</v>
      </c>
      <c r="F1204" s="3">
        <v>42864</v>
      </c>
      <c r="G1204" s="2">
        <v>201711</v>
      </c>
      <c r="H1204" s="2" t="s">
        <v>74</v>
      </c>
      <c r="I1204" s="2" t="s">
        <v>75</v>
      </c>
      <c r="J1204" s="2" t="s">
        <v>76</v>
      </c>
      <c r="K1204" s="2" t="s">
        <v>77</v>
      </c>
      <c r="L1204" s="2" t="s">
        <v>163</v>
      </c>
      <c r="M1204" s="2" t="s">
        <v>164</v>
      </c>
      <c r="N1204" s="2" t="s">
        <v>499</v>
      </c>
      <c r="O1204" s="2" t="s">
        <v>81</v>
      </c>
      <c r="P1204" s="2" t="str">
        <f>"2170563688                    "</f>
        <v xml:space="preserve">2170563688                    </v>
      </c>
      <c r="Q1204" s="2">
        <v>0</v>
      </c>
      <c r="R1204" s="2">
        <v>0</v>
      </c>
      <c r="S1204" s="2">
        <v>0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0</v>
      </c>
      <c r="AB1204" s="2">
        <v>0</v>
      </c>
      <c r="AC1204" s="2">
        <v>0</v>
      </c>
      <c r="AD1204" s="2">
        <v>0</v>
      </c>
      <c r="AE1204" s="2">
        <v>0</v>
      </c>
      <c r="AF1204" s="2">
        <v>0</v>
      </c>
      <c r="AG1204" s="2">
        <v>0</v>
      </c>
      <c r="AH1204" s="2">
        <v>0</v>
      </c>
      <c r="AI1204" s="2">
        <v>0</v>
      </c>
      <c r="AJ1204" s="2">
        <v>0</v>
      </c>
      <c r="AK1204" s="2">
        <v>0</v>
      </c>
      <c r="AL1204" s="2">
        <v>0</v>
      </c>
      <c r="AM1204" s="2">
        <v>3.64</v>
      </c>
      <c r="AN1204" s="2">
        <v>0</v>
      </c>
      <c r="AO1204" s="2">
        <v>0</v>
      </c>
      <c r="AP1204" s="2">
        <v>0</v>
      </c>
      <c r="AQ1204" s="2">
        <v>0</v>
      </c>
      <c r="AR1204" s="2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2">
        <v>1</v>
      </c>
      <c r="BI1204" s="2">
        <v>1</v>
      </c>
      <c r="BJ1204" s="2">
        <v>0.2</v>
      </c>
      <c r="BK1204" s="2">
        <v>1</v>
      </c>
      <c r="BL1204" s="2">
        <v>32.89</v>
      </c>
      <c r="BM1204" s="2">
        <v>4.5999999999999996</v>
      </c>
      <c r="BN1204" s="2">
        <v>37.49</v>
      </c>
      <c r="BO1204" s="2">
        <v>37.49</v>
      </c>
      <c r="BQ1204" s="2" t="s">
        <v>500</v>
      </c>
      <c r="BR1204" s="2" t="s">
        <v>83</v>
      </c>
      <c r="BS1204" s="3">
        <v>42865</v>
      </c>
      <c r="BT1204" s="4">
        <v>0.39999999999999997</v>
      </c>
      <c r="BU1204" s="2" t="s">
        <v>1822</v>
      </c>
      <c r="BV1204" s="2" t="s">
        <v>98</v>
      </c>
      <c r="BY1204" s="2">
        <v>1200</v>
      </c>
      <c r="CA1204" s="2" t="s">
        <v>279</v>
      </c>
      <c r="CC1204" s="2" t="s">
        <v>164</v>
      </c>
      <c r="CD1204" s="2">
        <v>2094</v>
      </c>
      <c r="CE1204" s="2" t="s">
        <v>99</v>
      </c>
      <c r="CF1204" s="3">
        <v>42865</v>
      </c>
      <c r="CI1204" s="2">
        <v>1</v>
      </c>
      <c r="CJ1204" s="2">
        <v>1</v>
      </c>
      <c r="CK1204" s="2">
        <v>22</v>
      </c>
      <c r="CL1204" s="2" t="s">
        <v>87</v>
      </c>
    </row>
    <row r="1205" spans="1:90">
      <c r="A1205" s="2" t="s">
        <v>71</v>
      </c>
      <c r="B1205" s="2" t="s">
        <v>72</v>
      </c>
      <c r="C1205" s="2" t="s">
        <v>73</v>
      </c>
      <c r="E1205" s="2" t="str">
        <f>"FES1162547731"</f>
        <v>FES1162547731</v>
      </c>
      <c r="F1205" s="3">
        <v>42864</v>
      </c>
      <c r="G1205" s="2">
        <v>201711</v>
      </c>
      <c r="H1205" s="2" t="s">
        <v>74</v>
      </c>
      <c r="I1205" s="2" t="s">
        <v>75</v>
      </c>
      <c r="J1205" s="2" t="s">
        <v>76</v>
      </c>
      <c r="K1205" s="2" t="s">
        <v>77</v>
      </c>
      <c r="L1205" s="2" t="s">
        <v>358</v>
      </c>
      <c r="M1205" s="2" t="s">
        <v>359</v>
      </c>
      <c r="N1205" s="2" t="s">
        <v>1317</v>
      </c>
      <c r="O1205" s="2" t="s">
        <v>81</v>
      </c>
      <c r="P1205" s="2" t="str">
        <f>"2170563374                    "</f>
        <v xml:space="preserve">2170563374                    </v>
      </c>
      <c r="Q1205" s="2">
        <v>0</v>
      </c>
      <c r="R1205" s="2">
        <v>0</v>
      </c>
      <c r="S1205" s="2">
        <v>0</v>
      </c>
      <c r="T1205" s="2">
        <v>0</v>
      </c>
      <c r="U1205" s="2">
        <v>0</v>
      </c>
      <c r="V1205" s="2">
        <v>0</v>
      </c>
      <c r="W1205" s="2">
        <v>0</v>
      </c>
      <c r="X1205" s="2">
        <v>0</v>
      </c>
      <c r="Y1205" s="2">
        <v>0</v>
      </c>
      <c r="Z1205" s="2">
        <v>0</v>
      </c>
      <c r="AA1205" s="2">
        <v>0</v>
      </c>
      <c r="AB1205" s="2">
        <v>0</v>
      </c>
      <c r="AC1205" s="2">
        <v>0</v>
      </c>
      <c r="AD1205" s="2">
        <v>0</v>
      </c>
      <c r="AE1205" s="2">
        <v>0</v>
      </c>
      <c r="AF1205" s="2">
        <v>0</v>
      </c>
      <c r="AG1205" s="2">
        <v>0</v>
      </c>
      <c r="AH1205" s="2">
        <v>0</v>
      </c>
      <c r="AI1205" s="2">
        <v>0</v>
      </c>
      <c r="AJ1205" s="2">
        <v>0</v>
      </c>
      <c r="AK1205" s="2">
        <v>0</v>
      </c>
      <c r="AL1205" s="2">
        <v>0</v>
      </c>
      <c r="AM1205" s="2">
        <v>3.64</v>
      </c>
      <c r="AN1205" s="2">
        <v>0</v>
      </c>
      <c r="AO1205" s="2">
        <v>0</v>
      </c>
      <c r="AP1205" s="2">
        <v>0</v>
      </c>
      <c r="AQ1205" s="2">
        <v>0</v>
      </c>
      <c r="AR1205" s="2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2">
        <v>1</v>
      </c>
      <c r="BI1205" s="2">
        <v>1</v>
      </c>
      <c r="BJ1205" s="2">
        <v>0.2</v>
      </c>
      <c r="BK1205" s="2">
        <v>1</v>
      </c>
      <c r="BL1205" s="2">
        <v>32.89</v>
      </c>
      <c r="BM1205" s="2">
        <v>4.5999999999999996</v>
      </c>
      <c r="BN1205" s="2">
        <v>37.49</v>
      </c>
      <c r="BO1205" s="2">
        <v>37.49</v>
      </c>
      <c r="BQ1205" s="2" t="s">
        <v>1318</v>
      </c>
      <c r="BR1205" s="2" t="s">
        <v>83</v>
      </c>
      <c r="BS1205" s="3">
        <v>42865</v>
      </c>
      <c r="BT1205" s="4">
        <v>0.40277777777777773</v>
      </c>
      <c r="BU1205" s="2" t="s">
        <v>1823</v>
      </c>
      <c r="BV1205" s="2" t="s">
        <v>98</v>
      </c>
      <c r="BY1205" s="2">
        <v>1200</v>
      </c>
      <c r="CA1205" s="2" t="s">
        <v>416</v>
      </c>
      <c r="CC1205" s="2" t="s">
        <v>359</v>
      </c>
      <c r="CD1205" s="2">
        <v>1406</v>
      </c>
      <c r="CE1205" s="2" t="s">
        <v>99</v>
      </c>
      <c r="CF1205" s="3">
        <v>42865</v>
      </c>
      <c r="CI1205" s="2">
        <v>1</v>
      </c>
      <c r="CJ1205" s="2">
        <v>1</v>
      </c>
      <c r="CK1205" s="2">
        <v>22</v>
      </c>
      <c r="CL1205" s="2" t="s">
        <v>87</v>
      </c>
    </row>
    <row r="1206" spans="1:90">
      <c r="A1206" s="2" t="s">
        <v>71</v>
      </c>
      <c r="B1206" s="2" t="s">
        <v>72</v>
      </c>
      <c r="C1206" s="2" t="s">
        <v>73</v>
      </c>
      <c r="E1206" s="2" t="str">
        <f>"FES1162547848"</f>
        <v>FES1162547848</v>
      </c>
      <c r="F1206" s="3">
        <v>42864</v>
      </c>
      <c r="G1206" s="2">
        <v>201711</v>
      </c>
      <c r="H1206" s="2" t="s">
        <v>74</v>
      </c>
      <c r="I1206" s="2" t="s">
        <v>75</v>
      </c>
      <c r="J1206" s="2" t="s">
        <v>76</v>
      </c>
      <c r="K1206" s="2" t="s">
        <v>77</v>
      </c>
      <c r="L1206" s="2" t="s">
        <v>390</v>
      </c>
      <c r="M1206" s="2" t="s">
        <v>391</v>
      </c>
      <c r="N1206" s="2" t="s">
        <v>744</v>
      </c>
      <c r="O1206" s="2" t="s">
        <v>81</v>
      </c>
      <c r="P1206" s="2" t="str">
        <f>"2170566009                    "</f>
        <v xml:space="preserve">2170566009                    </v>
      </c>
      <c r="Q1206" s="2">
        <v>0</v>
      </c>
      <c r="R1206" s="2">
        <v>0</v>
      </c>
      <c r="S1206" s="2">
        <v>0</v>
      </c>
      <c r="T1206" s="2">
        <v>0</v>
      </c>
      <c r="U1206" s="2">
        <v>0</v>
      </c>
      <c r="V1206" s="2">
        <v>0</v>
      </c>
      <c r="W1206" s="2">
        <v>0</v>
      </c>
      <c r="X1206" s="2">
        <v>0</v>
      </c>
      <c r="Y1206" s="2">
        <v>0</v>
      </c>
      <c r="Z1206" s="2">
        <v>0</v>
      </c>
      <c r="AA1206" s="2">
        <v>0</v>
      </c>
      <c r="AB1206" s="2">
        <v>0</v>
      </c>
      <c r="AC1206" s="2">
        <v>0</v>
      </c>
      <c r="AD1206" s="2">
        <v>0</v>
      </c>
      <c r="AE1206" s="2">
        <v>0</v>
      </c>
      <c r="AF1206" s="2">
        <v>0</v>
      </c>
      <c r="AG1206" s="2">
        <v>0</v>
      </c>
      <c r="AH1206" s="2">
        <v>0</v>
      </c>
      <c r="AI1206" s="2">
        <v>0</v>
      </c>
      <c r="AJ1206" s="2">
        <v>0</v>
      </c>
      <c r="AK1206" s="2">
        <v>0</v>
      </c>
      <c r="AL1206" s="2">
        <v>0</v>
      </c>
      <c r="AM1206" s="2">
        <v>4.66</v>
      </c>
      <c r="AN1206" s="2">
        <v>0</v>
      </c>
      <c r="AO1206" s="2">
        <v>0</v>
      </c>
      <c r="AP1206" s="2">
        <v>0</v>
      </c>
      <c r="AQ1206" s="2">
        <v>0</v>
      </c>
      <c r="AR1206" s="2">
        <v>0</v>
      </c>
      <c r="AS1206" s="2">
        <v>0</v>
      </c>
      <c r="AT1206" s="2">
        <v>0</v>
      </c>
      <c r="AU1206" s="2">
        <v>0</v>
      </c>
      <c r="AV1206" s="2">
        <v>0</v>
      </c>
      <c r="AW1206" s="2">
        <v>0</v>
      </c>
      <c r="AX1206" s="2">
        <v>0</v>
      </c>
      <c r="AY1206" s="2">
        <v>0</v>
      </c>
      <c r="AZ1206" s="2">
        <v>0</v>
      </c>
      <c r="BA1206" s="2">
        <v>0</v>
      </c>
      <c r="BB1206" s="2">
        <v>0</v>
      </c>
      <c r="BC1206" s="2">
        <v>0</v>
      </c>
      <c r="BD1206" s="2">
        <v>0</v>
      </c>
      <c r="BE1206" s="2">
        <v>0</v>
      </c>
      <c r="BF1206" s="2">
        <v>0</v>
      </c>
      <c r="BG1206" s="2">
        <v>0</v>
      </c>
      <c r="BH1206" s="2">
        <v>1</v>
      </c>
      <c r="BI1206" s="2">
        <v>1</v>
      </c>
      <c r="BJ1206" s="2">
        <v>0.2</v>
      </c>
      <c r="BK1206" s="2">
        <v>1</v>
      </c>
      <c r="BL1206" s="2">
        <v>42.1</v>
      </c>
      <c r="BM1206" s="2">
        <v>5.89</v>
      </c>
      <c r="BN1206" s="2">
        <v>47.99</v>
      </c>
      <c r="BO1206" s="2">
        <v>47.99</v>
      </c>
      <c r="BQ1206" s="2" t="s">
        <v>745</v>
      </c>
      <c r="BR1206" s="2" t="s">
        <v>83</v>
      </c>
      <c r="BS1206" s="3">
        <v>42865</v>
      </c>
      <c r="BT1206" s="4">
        <v>0.41666666666666669</v>
      </c>
      <c r="BU1206" s="2" t="s">
        <v>1776</v>
      </c>
      <c r="BV1206" s="2" t="s">
        <v>98</v>
      </c>
      <c r="BY1206" s="2">
        <v>1200</v>
      </c>
      <c r="CC1206" s="2" t="s">
        <v>391</v>
      </c>
      <c r="CD1206" s="2">
        <v>5201</v>
      </c>
      <c r="CE1206" s="2" t="s">
        <v>99</v>
      </c>
      <c r="CF1206" s="3">
        <v>42867</v>
      </c>
      <c r="CI1206" s="2">
        <v>1</v>
      </c>
      <c r="CJ1206" s="2">
        <v>1</v>
      </c>
      <c r="CK1206" s="2">
        <v>21</v>
      </c>
      <c r="CL1206" s="2" t="s">
        <v>87</v>
      </c>
    </row>
    <row r="1207" spans="1:90">
      <c r="A1207" s="2" t="s">
        <v>71</v>
      </c>
      <c r="B1207" s="2" t="s">
        <v>72</v>
      </c>
      <c r="C1207" s="2" t="s">
        <v>73</v>
      </c>
      <c r="E1207" s="2" t="str">
        <f>"FES1162547880"</f>
        <v>FES1162547880</v>
      </c>
      <c r="F1207" s="3">
        <v>42864</v>
      </c>
      <c r="G1207" s="2">
        <v>201711</v>
      </c>
      <c r="H1207" s="2" t="s">
        <v>74</v>
      </c>
      <c r="I1207" s="2" t="s">
        <v>75</v>
      </c>
      <c r="J1207" s="2" t="s">
        <v>76</v>
      </c>
      <c r="K1207" s="2" t="s">
        <v>77</v>
      </c>
      <c r="L1207" s="2" t="s">
        <v>175</v>
      </c>
      <c r="M1207" s="2" t="s">
        <v>176</v>
      </c>
      <c r="N1207" s="2" t="s">
        <v>1824</v>
      </c>
      <c r="O1207" s="2" t="s">
        <v>81</v>
      </c>
      <c r="P1207" s="2" t="str">
        <f>"2170566045                    "</f>
        <v xml:space="preserve">2170566045                    </v>
      </c>
      <c r="Q1207" s="2">
        <v>0</v>
      </c>
      <c r="R1207" s="2">
        <v>0</v>
      </c>
      <c r="S1207" s="2">
        <v>0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0</v>
      </c>
      <c r="AA1207" s="2">
        <v>0</v>
      </c>
      <c r="AB1207" s="2">
        <v>0</v>
      </c>
      <c r="AC1207" s="2">
        <v>0</v>
      </c>
      <c r="AD1207" s="2">
        <v>0</v>
      </c>
      <c r="AE1207" s="2">
        <v>0</v>
      </c>
      <c r="AF1207" s="2">
        <v>0</v>
      </c>
      <c r="AG1207" s="2">
        <v>0</v>
      </c>
      <c r="AH1207" s="2">
        <v>0</v>
      </c>
      <c r="AI1207" s="2">
        <v>0</v>
      </c>
      <c r="AJ1207" s="2">
        <v>0</v>
      </c>
      <c r="AK1207" s="2">
        <v>0</v>
      </c>
      <c r="AL1207" s="2">
        <v>0</v>
      </c>
      <c r="AM1207" s="2">
        <v>4.66</v>
      </c>
      <c r="AN1207" s="2">
        <v>0</v>
      </c>
      <c r="AO1207" s="2">
        <v>0</v>
      </c>
      <c r="AP1207" s="2">
        <v>0</v>
      </c>
      <c r="AQ1207" s="2">
        <v>0</v>
      </c>
      <c r="AR1207" s="2">
        <v>0</v>
      </c>
      <c r="AS1207" s="2">
        <v>0</v>
      </c>
      <c r="AT1207" s="2">
        <v>0</v>
      </c>
      <c r="AU1207" s="2">
        <v>0</v>
      </c>
      <c r="AV1207" s="2">
        <v>0</v>
      </c>
      <c r="AW1207" s="2">
        <v>0</v>
      </c>
      <c r="AX1207" s="2">
        <v>0</v>
      </c>
      <c r="AY1207" s="2">
        <v>0</v>
      </c>
      <c r="AZ1207" s="2">
        <v>0</v>
      </c>
      <c r="BA1207" s="2">
        <v>0</v>
      </c>
      <c r="BB1207" s="2">
        <v>0</v>
      </c>
      <c r="BC1207" s="2">
        <v>0</v>
      </c>
      <c r="BD1207" s="2">
        <v>0</v>
      </c>
      <c r="BE1207" s="2">
        <v>0</v>
      </c>
      <c r="BF1207" s="2">
        <v>0</v>
      </c>
      <c r="BG1207" s="2">
        <v>0</v>
      </c>
      <c r="BH1207" s="2">
        <v>1</v>
      </c>
      <c r="BI1207" s="2">
        <v>1</v>
      </c>
      <c r="BJ1207" s="2">
        <v>0.2</v>
      </c>
      <c r="BK1207" s="2">
        <v>1</v>
      </c>
      <c r="BL1207" s="2">
        <v>42.1</v>
      </c>
      <c r="BM1207" s="2">
        <v>5.89</v>
      </c>
      <c r="BN1207" s="2">
        <v>47.99</v>
      </c>
      <c r="BO1207" s="2">
        <v>47.99</v>
      </c>
      <c r="BQ1207" s="2" t="s">
        <v>1825</v>
      </c>
      <c r="BR1207" s="2" t="s">
        <v>83</v>
      </c>
      <c r="BS1207" s="3">
        <v>42865</v>
      </c>
      <c r="BT1207" s="4">
        <v>0.4236111111111111</v>
      </c>
      <c r="BU1207" s="2" t="s">
        <v>1826</v>
      </c>
      <c r="BV1207" s="2" t="s">
        <v>98</v>
      </c>
      <c r="BY1207" s="2">
        <v>1200</v>
      </c>
      <c r="CA1207" s="2" t="s">
        <v>180</v>
      </c>
      <c r="CC1207" s="2" t="s">
        <v>176</v>
      </c>
      <c r="CD1207" s="2">
        <v>6001</v>
      </c>
      <c r="CE1207" s="2" t="s">
        <v>99</v>
      </c>
      <c r="CF1207" s="3">
        <v>42865</v>
      </c>
      <c r="CI1207" s="2">
        <v>1</v>
      </c>
      <c r="CJ1207" s="2">
        <v>1</v>
      </c>
      <c r="CK1207" s="2">
        <v>21</v>
      </c>
      <c r="CL1207" s="2" t="s">
        <v>87</v>
      </c>
    </row>
    <row r="1208" spans="1:90">
      <c r="A1208" s="2" t="s">
        <v>71</v>
      </c>
      <c r="B1208" s="2" t="s">
        <v>72</v>
      </c>
      <c r="C1208" s="2" t="s">
        <v>73</v>
      </c>
      <c r="E1208" s="2" t="str">
        <f>"FES1162547780"</f>
        <v>FES1162547780</v>
      </c>
      <c r="F1208" s="3">
        <v>42864</v>
      </c>
      <c r="G1208" s="2">
        <v>201711</v>
      </c>
      <c r="H1208" s="2" t="s">
        <v>74</v>
      </c>
      <c r="I1208" s="2" t="s">
        <v>75</v>
      </c>
      <c r="J1208" s="2" t="s">
        <v>76</v>
      </c>
      <c r="K1208" s="2" t="s">
        <v>77</v>
      </c>
      <c r="L1208" s="2" t="s">
        <v>390</v>
      </c>
      <c r="M1208" s="2" t="s">
        <v>391</v>
      </c>
      <c r="N1208" s="2" t="s">
        <v>969</v>
      </c>
      <c r="O1208" s="2" t="s">
        <v>81</v>
      </c>
      <c r="P1208" s="2" t="str">
        <f>"2170565183                    "</f>
        <v xml:space="preserve">2170565183                    </v>
      </c>
      <c r="Q1208" s="2">
        <v>0</v>
      </c>
      <c r="R1208" s="2">
        <v>0</v>
      </c>
      <c r="S1208" s="2">
        <v>0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0</v>
      </c>
      <c r="AB1208" s="2">
        <v>0</v>
      </c>
      <c r="AC1208" s="2">
        <v>0</v>
      </c>
      <c r="AD1208" s="2">
        <v>0</v>
      </c>
      <c r="AE1208" s="2">
        <v>0</v>
      </c>
      <c r="AF1208" s="2">
        <v>0</v>
      </c>
      <c r="AG1208" s="2">
        <v>0</v>
      </c>
      <c r="AH1208" s="2">
        <v>0</v>
      </c>
      <c r="AI1208" s="2">
        <v>0</v>
      </c>
      <c r="AJ1208" s="2">
        <v>0</v>
      </c>
      <c r="AK1208" s="2">
        <v>0</v>
      </c>
      <c r="AL1208" s="2">
        <v>0</v>
      </c>
      <c r="AM1208" s="2">
        <v>4.66</v>
      </c>
      <c r="AN1208" s="2">
        <v>0</v>
      </c>
      <c r="AO1208" s="2">
        <v>0</v>
      </c>
      <c r="AP1208" s="2">
        <v>0</v>
      </c>
      <c r="AQ1208" s="2">
        <v>0</v>
      </c>
      <c r="AR1208" s="2">
        <v>0</v>
      </c>
      <c r="AS1208" s="2">
        <v>0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0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0</v>
      </c>
      <c r="BG1208" s="2">
        <v>0</v>
      </c>
      <c r="BH1208" s="2">
        <v>1</v>
      </c>
      <c r="BI1208" s="2">
        <v>1</v>
      </c>
      <c r="BJ1208" s="2">
        <v>0.2</v>
      </c>
      <c r="BK1208" s="2">
        <v>1</v>
      </c>
      <c r="BL1208" s="2">
        <v>42.1</v>
      </c>
      <c r="BM1208" s="2">
        <v>5.89</v>
      </c>
      <c r="BN1208" s="2">
        <v>47.99</v>
      </c>
      <c r="BO1208" s="2">
        <v>47.99</v>
      </c>
      <c r="BQ1208" s="2" t="s">
        <v>238</v>
      </c>
      <c r="BR1208" s="2" t="s">
        <v>83</v>
      </c>
      <c r="BS1208" s="3">
        <v>42865</v>
      </c>
      <c r="BT1208" s="4">
        <v>0.40486111111111112</v>
      </c>
      <c r="BU1208" s="2" t="s">
        <v>1598</v>
      </c>
      <c r="BV1208" s="2" t="s">
        <v>98</v>
      </c>
      <c r="BY1208" s="2">
        <v>1200</v>
      </c>
      <c r="CA1208" s="2" t="s">
        <v>1477</v>
      </c>
      <c r="CC1208" s="2" t="s">
        <v>391</v>
      </c>
      <c r="CD1208" s="2">
        <v>5201</v>
      </c>
      <c r="CE1208" s="2" t="s">
        <v>99</v>
      </c>
      <c r="CF1208" s="3">
        <v>42865</v>
      </c>
      <c r="CI1208" s="2">
        <v>1</v>
      </c>
      <c r="CJ1208" s="2">
        <v>1</v>
      </c>
      <c r="CK1208" s="2">
        <v>21</v>
      </c>
      <c r="CL1208" s="2" t="s">
        <v>87</v>
      </c>
    </row>
    <row r="1209" spans="1:90">
      <c r="A1209" s="2" t="s">
        <v>71</v>
      </c>
      <c r="B1209" s="2" t="s">
        <v>72</v>
      </c>
      <c r="C1209" s="2" t="s">
        <v>73</v>
      </c>
      <c r="E1209" s="2" t="str">
        <f>"FES1162547904"</f>
        <v>FES1162547904</v>
      </c>
      <c r="F1209" s="3">
        <v>42864</v>
      </c>
      <c r="G1209" s="2">
        <v>201711</v>
      </c>
      <c r="H1209" s="2" t="s">
        <v>74</v>
      </c>
      <c r="I1209" s="2" t="s">
        <v>75</v>
      </c>
      <c r="J1209" s="2" t="s">
        <v>76</v>
      </c>
      <c r="K1209" s="2" t="s">
        <v>77</v>
      </c>
      <c r="L1209" s="2" t="s">
        <v>175</v>
      </c>
      <c r="M1209" s="2" t="s">
        <v>176</v>
      </c>
      <c r="N1209" s="2" t="s">
        <v>1131</v>
      </c>
      <c r="O1209" s="2" t="s">
        <v>81</v>
      </c>
      <c r="P1209" s="2" t="str">
        <f>"2170566068                    "</f>
        <v xml:space="preserve">2170566068                    </v>
      </c>
      <c r="Q1209" s="2">
        <v>0</v>
      </c>
      <c r="R1209" s="2">
        <v>0</v>
      </c>
      <c r="S1209" s="2">
        <v>0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0</v>
      </c>
      <c r="AB1209" s="2">
        <v>0</v>
      </c>
      <c r="AC1209" s="2">
        <v>0</v>
      </c>
      <c r="AD1209" s="2">
        <v>0</v>
      </c>
      <c r="AE1209" s="2">
        <v>0</v>
      </c>
      <c r="AF1209" s="2">
        <v>0</v>
      </c>
      <c r="AG1209" s="2">
        <v>0</v>
      </c>
      <c r="AH1209" s="2">
        <v>0</v>
      </c>
      <c r="AI1209" s="2">
        <v>0</v>
      </c>
      <c r="AJ1209" s="2">
        <v>0</v>
      </c>
      <c r="AK1209" s="2">
        <v>0</v>
      </c>
      <c r="AL1209" s="2">
        <v>0</v>
      </c>
      <c r="AM1209" s="2">
        <v>4.66</v>
      </c>
      <c r="AN1209" s="2">
        <v>0</v>
      </c>
      <c r="AO1209" s="2">
        <v>0</v>
      </c>
      <c r="AP1209" s="2">
        <v>0</v>
      </c>
      <c r="AQ1209" s="2">
        <v>0</v>
      </c>
      <c r="AR1209" s="2">
        <v>0</v>
      </c>
      <c r="AS1209" s="2">
        <v>0</v>
      </c>
      <c r="AT1209" s="2">
        <v>0</v>
      </c>
      <c r="AU1209" s="2">
        <v>0</v>
      </c>
      <c r="AV1209" s="2">
        <v>0</v>
      </c>
      <c r="AW1209" s="2">
        <v>0</v>
      </c>
      <c r="AX1209" s="2">
        <v>0</v>
      </c>
      <c r="AY1209" s="2">
        <v>0</v>
      </c>
      <c r="AZ1209" s="2">
        <v>0</v>
      </c>
      <c r="BA1209" s="2">
        <v>0</v>
      </c>
      <c r="BB1209" s="2">
        <v>0</v>
      </c>
      <c r="BC1209" s="2">
        <v>0</v>
      </c>
      <c r="BD1209" s="2">
        <v>0</v>
      </c>
      <c r="BE1209" s="2">
        <v>0</v>
      </c>
      <c r="BF1209" s="2">
        <v>0</v>
      </c>
      <c r="BG1209" s="2">
        <v>0</v>
      </c>
      <c r="BH1209" s="2">
        <v>1</v>
      </c>
      <c r="BI1209" s="2">
        <v>1</v>
      </c>
      <c r="BJ1209" s="2">
        <v>0.2</v>
      </c>
      <c r="BK1209" s="2">
        <v>1</v>
      </c>
      <c r="BL1209" s="2">
        <v>42.1</v>
      </c>
      <c r="BM1209" s="2">
        <v>5.89</v>
      </c>
      <c r="BN1209" s="2">
        <v>47.99</v>
      </c>
      <c r="BO1209" s="2">
        <v>47.99</v>
      </c>
      <c r="BQ1209" s="2" t="s">
        <v>1132</v>
      </c>
      <c r="BR1209" s="2" t="s">
        <v>83</v>
      </c>
      <c r="BS1209" s="3">
        <v>42865</v>
      </c>
      <c r="BT1209" s="4">
        <v>0.34722222222222227</v>
      </c>
      <c r="BU1209" s="2" t="s">
        <v>1827</v>
      </c>
      <c r="BV1209" s="2" t="s">
        <v>98</v>
      </c>
      <c r="BY1209" s="2">
        <v>1200</v>
      </c>
      <c r="CA1209" s="2" t="s">
        <v>199</v>
      </c>
      <c r="CC1209" s="2" t="s">
        <v>176</v>
      </c>
      <c r="CD1209" s="2">
        <v>6001</v>
      </c>
      <c r="CE1209" s="2" t="s">
        <v>99</v>
      </c>
      <c r="CF1209" s="3">
        <v>42865</v>
      </c>
      <c r="CI1209" s="2">
        <v>1</v>
      </c>
      <c r="CJ1209" s="2">
        <v>1</v>
      </c>
      <c r="CK1209" s="2">
        <v>21</v>
      </c>
      <c r="CL1209" s="2" t="s">
        <v>87</v>
      </c>
    </row>
    <row r="1210" spans="1:90">
      <c r="A1210" s="2" t="s">
        <v>71</v>
      </c>
      <c r="B1210" s="2" t="s">
        <v>72</v>
      </c>
      <c r="C1210" s="2" t="s">
        <v>73</v>
      </c>
      <c r="E1210" s="2" t="str">
        <f>"FES1162547887"</f>
        <v>FES1162547887</v>
      </c>
      <c r="F1210" s="3">
        <v>42864</v>
      </c>
      <c r="G1210" s="2">
        <v>201711</v>
      </c>
      <c r="H1210" s="2" t="s">
        <v>74</v>
      </c>
      <c r="I1210" s="2" t="s">
        <v>75</v>
      </c>
      <c r="J1210" s="2" t="s">
        <v>76</v>
      </c>
      <c r="K1210" s="2" t="s">
        <v>77</v>
      </c>
      <c r="L1210" s="2" t="s">
        <v>390</v>
      </c>
      <c r="M1210" s="2" t="s">
        <v>391</v>
      </c>
      <c r="N1210" s="2" t="s">
        <v>1800</v>
      </c>
      <c r="O1210" s="2" t="s">
        <v>81</v>
      </c>
      <c r="P1210" s="2" t="str">
        <f>"2170565447                    "</f>
        <v xml:space="preserve">2170565447                    </v>
      </c>
      <c r="Q1210" s="2">
        <v>0</v>
      </c>
      <c r="R1210" s="2">
        <v>0</v>
      </c>
      <c r="S1210" s="2">
        <v>0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0</v>
      </c>
      <c r="AB1210" s="2">
        <v>0</v>
      </c>
      <c r="AC1210" s="2">
        <v>0</v>
      </c>
      <c r="AD1210" s="2">
        <v>0</v>
      </c>
      <c r="AE1210" s="2">
        <v>0</v>
      </c>
      <c r="AF1210" s="2">
        <v>0</v>
      </c>
      <c r="AG1210" s="2">
        <v>0</v>
      </c>
      <c r="AH1210" s="2">
        <v>0</v>
      </c>
      <c r="AI1210" s="2">
        <v>0</v>
      </c>
      <c r="AJ1210" s="2">
        <v>0</v>
      </c>
      <c r="AK1210" s="2">
        <v>0</v>
      </c>
      <c r="AL1210" s="2">
        <v>0</v>
      </c>
      <c r="AM1210" s="2">
        <v>4.66</v>
      </c>
      <c r="AN1210" s="2">
        <v>0</v>
      </c>
      <c r="AO1210" s="2">
        <v>0</v>
      </c>
      <c r="AP1210" s="2">
        <v>0</v>
      </c>
      <c r="AQ1210" s="2">
        <v>0</v>
      </c>
      <c r="AR1210" s="2">
        <v>0</v>
      </c>
      <c r="AS1210" s="2">
        <v>0</v>
      </c>
      <c r="AT1210" s="2">
        <v>0</v>
      </c>
      <c r="AU1210" s="2">
        <v>0</v>
      </c>
      <c r="AV1210" s="2">
        <v>0</v>
      </c>
      <c r="AW1210" s="2">
        <v>0</v>
      </c>
      <c r="AX1210" s="2">
        <v>0</v>
      </c>
      <c r="AY1210" s="2">
        <v>0</v>
      </c>
      <c r="AZ1210" s="2">
        <v>0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2">
        <v>1</v>
      </c>
      <c r="BI1210" s="2">
        <v>1</v>
      </c>
      <c r="BJ1210" s="2">
        <v>0.2</v>
      </c>
      <c r="BK1210" s="2">
        <v>1</v>
      </c>
      <c r="BL1210" s="2">
        <v>42.1</v>
      </c>
      <c r="BM1210" s="2">
        <v>5.89</v>
      </c>
      <c r="BN1210" s="2">
        <v>47.99</v>
      </c>
      <c r="BO1210" s="2">
        <v>47.99</v>
      </c>
      <c r="BQ1210" s="2" t="s">
        <v>238</v>
      </c>
      <c r="BR1210" s="2" t="s">
        <v>83</v>
      </c>
      <c r="BS1210" s="3">
        <v>42865</v>
      </c>
      <c r="BT1210" s="4">
        <v>0.41666666666666669</v>
      </c>
      <c r="BU1210" s="2" t="s">
        <v>1801</v>
      </c>
      <c r="BV1210" s="2" t="s">
        <v>98</v>
      </c>
      <c r="BY1210" s="2">
        <v>1200</v>
      </c>
      <c r="CC1210" s="2" t="s">
        <v>391</v>
      </c>
      <c r="CD1210" s="2">
        <v>5247</v>
      </c>
      <c r="CE1210" s="2" t="s">
        <v>99</v>
      </c>
      <c r="CF1210" s="3">
        <v>42867</v>
      </c>
      <c r="CI1210" s="2">
        <v>1</v>
      </c>
      <c r="CJ1210" s="2">
        <v>1</v>
      </c>
      <c r="CK1210" s="2">
        <v>21</v>
      </c>
      <c r="CL1210" s="2" t="s">
        <v>87</v>
      </c>
    </row>
    <row r="1211" spans="1:90">
      <c r="A1211" s="2" t="s">
        <v>71</v>
      </c>
      <c r="B1211" s="2" t="s">
        <v>72</v>
      </c>
      <c r="C1211" s="2" t="s">
        <v>73</v>
      </c>
      <c r="E1211" s="2" t="str">
        <f>"FES1162547809"</f>
        <v>FES1162547809</v>
      </c>
      <c r="F1211" s="3">
        <v>42864</v>
      </c>
      <c r="G1211" s="2">
        <v>201711</v>
      </c>
      <c r="H1211" s="2" t="s">
        <v>74</v>
      </c>
      <c r="I1211" s="2" t="s">
        <v>75</v>
      </c>
      <c r="J1211" s="2" t="s">
        <v>76</v>
      </c>
      <c r="K1211" s="2" t="s">
        <v>77</v>
      </c>
      <c r="L1211" s="2" t="s">
        <v>175</v>
      </c>
      <c r="M1211" s="2" t="s">
        <v>176</v>
      </c>
      <c r="N1211" s="2" t="s">
        <v>1828</v>
      </c>
      <c r="O1211" s="2" t="s">
        <v>81</v>
      </c>
      <c r="P1211" s="2" t="str">
        <f>"2170565964                    "</f>
        <v xml:space="preserve">2170565964                    </v>
      </c>
      <c r="Q1211" s="2">
        <v>0</v>
      </c>
      <c r="R1211" s="2">
        <v>0</v>
      </c>
      <c r="S1211" s="2">
        <v>0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0</v>
      </c>
      <c r="Z1211" s="2">
        <v>0</v>
      </c>
      <c r="AA1211" s="2">
        <v>0</v>
      </c>
      <c r="AB1211" s="2">
        <v>0</v>
      </c>
      <c r="AC1211" s="2">
        <v>0</v>
      </c>
      <c r="AD1211" s="2">
        <v>0</v>
      </c>
      <c r="AE1211" s="2">
        <v>0</v>
      </c>
      <c r="AF1211" s="2">
        <v>0</v>
      </c>
      <c r="AG1211" s="2">
        <v>0</v>
      </c>
      <c r="AH1211" s="2">
        <v>0</v>
      </c>
      <c r="AI1211" s="2">
        <v>0</v>
      </c>
      <c r="AJ1211" s="2">
        <v>0</v>
      </c>
      <c r="AK1211" s="2">
        <v>0</v>
      </c>
      <c r="AL1211" s="2">
        <v>0</v>
      </c>
      <c r="AM1211" s="2">
        <v>4.66</v>
      </c>
      <c r="AN1211" s="2">
        <v>0</v>
      </c>
      <c r="AO1211" s="2">
        <v>0</v>
      </c>
      <c r="AP1211" s="2">
        <v>0</v>
      </c>
      <c r="AQ1211" s="2">
        <v>0</v>
      </c>
      <c r="AR1211" s="2">
        <v>0</v>
      </c>
      <c r="AS1211" s="2">
        <v>0</v>
      </c>
      <c r="AT1211" s="2">
        <v>0</v>
      </c>
      <c r="AU1211" s="2">
        <v>0</v>
      </c>
      <c r="AV1211" s="2">
        <v>0</v>
      </c>
      <c r="AW1211" s="2">
        <v>0</v>
      </c>
      <c r="AX1211" s="2">
        <v>0</v>
      </c>
      <c r="AY1211" s="2">
        <v>0</v>
      </c>
      <c r="AZ1211" s="2">
        <v>0</v>
      </c>
      <c r="BA1211" s="2">
        <v>0</v>
      </c>
      <c r="BB1211" s="2">
        <v>0</v>
      </c>
      <c r="BC1211" s="2">
        <v>0</v>
      </c>
      <c r="BD1211" s="2">
        <v>0</v>
      </c>
      <c r="BE1211" s="2">
        <v>0</v>
      </c>
      <c r="BF1211" s="2">
        <v>0</v>
      </c>
      <c r="BG1211" s="2">
        <v>0</v>
      </c>
      <c r="BH1211" s="2">
        <v>1</v>
      </c>
      <c r="BI1211" s="2">
        <v>1</v>
      </c>
      <c r="BJ1211" s="2">
        <v>0.2</v>
      </c>
      <c r="BK1211" s="2">
        <v>1</v>
      </c>
      <c r="BL1211" s="2">
        <v>42.1</v>
      </c>
      <c r="BM1211" s="2">
        <v>5.89</v>
      </c>
      <c r="BN1211" s="2">
        <v>47.99</v>
      </c>
      <c r="BO1211" s="2">
        <v>47.99</v>
      </c>
      <c r="BQ1211" s="2" t="s">
        <v>1829</v>
      </c>
      <c r="BR1211" s="2" t="s">
        <v>83</v>
      </c>
      <c r="BS1211" s="3">
        <v>42865</v>
      </c>
      <c r="BT1211" s="4">
        <v>0.44861111111111113</v>
      </c>
      <c r="BU1211" s="2" t="s">
        <v>1830</v>
      </c>
      <c r="BV1211" s="2" t="s">
        <v>98</v>
      </c>
      <c r="BY1211" s="2">
        <v>1200</v>
      </c>
      <c r="CA1211" s="2" t="s">
        <v>180</v>
      </c>
      <c r="CC1211" s="2" t="s">
        <v>176</v>
      </c>
      <c r="CD1211" s="2">
        <v>6001</v>
      </c>
      <c r="CE1211" s="2" t="s">
        <v>99</v>
      </c>
      <c r="CF1211" s="3">
        <v>42865</v>
      </c>
      <c r="CI1211" s="2">
        <v>1</v>
      </c>
      <c r="CJ1211" s="2">
        <v>1</v>
      </c>
      <c r="CK1211" s="2">
        <v>21</v>
      </c>
      <c r="CL1211" s="2" t="s">
        <v>87</v>
      </c>
    </row>
    <row r="1212" spans="1:90">
      <c r="A1212" s="2" t="s">
        <v>71</v>
      </c>
      <c r="B1212" s="2" t="s">
        <v>72</v>
      </c>
      <c r="C1212" s="2" t="s">
        <v>73</v>
      </c>
      <c r="E1212" s="2" t="str">
        <f>"FES1162547882"</f>
        <v>FES1162547882</v>
      </c>
      <c r="F1212" s="3">
        <v>42864</v>
      </c>
      <c r="G1212" s="2">
        <v>201711</v>
      </c>
      <c r="H1212" s="2" t="s">
        <v>74</v>
      </c>
      <c r="I1212" s="2" t="s">
        <v>75</v>
      </c>
      <c r="J1212" s="2" t="s">
        <v>76</v>
      </c>
      <c r="K1212" s="2" t="s">
        <v>77</v>
      </c>
      <c r="L1212" s="2" t="s">
        <v>175</v>
      </c>
      <c r="M1212" s="2" t="s">
        <v>176</v>
      </c>
      <c r="N1212" s="2" t="s">
        <v>831</v>
      </c>
      <c r="O1212" s="2" t="s">
        <v>81</v>
      </c>
      <c r="P1212" s="2" t="str">
        <f>"2170566022                    "</f>
        <v xml:space="preserve">2170566022                    </v>
      </c>
      <c r="Q1212" s="2">
        <v>0</v>
      </c>
      <c r="R1212" s="2">
        <v>0</v>
      </c>
      <c r="S1212" s="2">
        <v>0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0</v>
      </c>
      <c r="AB1212" s="2">
        <v>0</v>
      </c>
      <c r="AC1212" s="2">
        <v>0</v>
      </c>
      <c r="AD1212" s="2">
        <v>0</v>
      </c>
      <c r="AE1212" s="2">
        <v>0</v>
      </c>
      <c r="AF1212" s="2">
        <v>0</v>
      </c>
      <c r="AG1212" s="2">
        <v>0</v>
      </c>
      <c r="AH1212" s="2">
        <v>0</v>
      </c>
      <c r="AI1212" s="2">
        <v>0</v>
      </c>
      <c r="AJ1212" s="2">
        <v>0</v>
      </c>
      <c r="AK1212" s="2">
        <v>0</v>
      </c>
      <c r="AL1212" s="2">
        <v>0</v>
      </c>
      <c r="AM1212" s="2">
        <v>4.66</v>
      </c>
      <c r="AN1212" s="2">
        <v>0</v>
      </c>
      <c r="AO1212" s="2">
        <v>0</v>
      </c>
      <c r="AP1212" s="2">
        <v>0</v>
      </c>
      <c r="AQ1212" s="2">
        <v>0</v>
      </c>
      <c r="AR1212" s="2">
        <v>0</v>
      </c>
      <c r="AS1212" s="2">
        <v>0</v>
      </c>
      <c r="AT1212" s="2">
        <v>0</v>
      </c>
      <c r="AU1212" s="2">
        <v>0</v>
      </c>
      <c r="AV1212" s="2">
        <v>0</v>
      </c>
      <c r="AW1212" s="2">
        <v>0</v>
      </c>
      <c r="AX1212" s="2">
        <v>0</v>
      </c>
      <c r="AY1212" s="2">
        <v>0</v>
      </c>
      <c r="AZ1212" s="2">
        <v>0</v>
      </c>
      <c r="BA1212" s="2">
        <v>0</v>
      </c>
      <c r="BB1212" s="2">
        <v>0</v>
      </c>
      <c r="BC1212" s="2">
        <v>0</v>
      </c>
      <c r="BD1212" s="2">
        <v>0</v>
      </c>
      <c r="BE1212" s="2">
        <v>0</v>
      </c>
      <c r="BF1212" s="2">
        <v>0</v>
      </c>
      <c r="BG1212" s="2">
        <v>0</v>
      </c>
      <c r="BH1212" s="2">
        <v>1</v>
      </c>
      <c r="BI1212" s="2">
        <v>1</v>
      </c>
      <c r="BJ1212" s="2">
        <v>0.2</v>
      </c>
      <c r="BK1212" s="2">
        <v>1</v>
      </c>
      <c r="BL1212" s="2">
        <v>42.1</v>
      </c>
      <c r="BM1212" s="2">
        <v>5.89</v>
      </c>
      <c r="BN1212" s="2">
        <v>47.99</v>
      </c>
      <c r="BO1212" s="2">
        <v>47.99</v>
      </c>
      <c r="BQ1212" s="2" t="s">
        <v>832</v>
      </c>
      <c r="BR1212" s="2" t="s">
        <v>83</v>
      </c>
      <c r="BS1212" s="3">
        <v>42865</v>
      </c>
      <c r="BT1212" s="4">
        <v>0.31111111111111112</v>
      </c>
      <c r="BU1212" s="2" t="s">
        <v>1831</v>
      </c>
      <c r="BV1212" s="2" t="s">
        <v>98</v>
      </c>
      <c r="BY1212" s="2">
        <v>1200</v>
      </c>
      <c r="CA1212" s="2" t="s">
        <v>180</v>
      </c>
      <c r="CC1212" s="2" t="s">
        <v>176</v>
      </c>
      <c r="CD1212" s="2">
        <v>6012</v>
      </c>
      <c r="CE1212" s="2" t="s">
        <v>99</v>
      </c>
      <c r="CF1212" s="3">
        <v>42865</v>
      </c>
      <c r="CI1212" s="2">
        <v>1</v>
      </c>
      <c r="CJ1212" s="2">
        <v>1</v>
      </c>
      <c r="CK1212" s="2">
        <v>21</v>
      </c>
      <c r="CL1212" s="2" t="s">
        <v>87</v>
      </c>
    </row>
    <row r="1213" spans="1:90">
      <c r="A1213" s="2" t="s">
        <v>71</v>
      </c>
      <c r="B1213" s="2" t="s">
        <v>72</v>
      </c>
      <c r="C1213" s="2" t="s">
        <v>73</v>
      </c>
      <c r="E1213" s="2" t="str">
        <f>"FES1162547753"</f>
        <v>FES1162547753</v>
      </c>
      <c r="F1213" s="3">
        <v>42864</v>
      </c>
      <c r="G1213" s="2">
        <v>201711</v>
      </c>
      <c r="H1213" s="2" t="s">
        <v>74</v>
      </c>
      <c r="I1213" s="2" t="s">
        <v>75</v>
      </c>
      <c r="J1213" s="2" t="s">
        <v>76</v>
      </c>
      <c r="K1213" s="2" t="s">
        <v>77</v>
      </c>
      <c r="L1213" s="2" t="s">
        <v>247</v>
      </c>
      <c r="M1213" s="2" t="s">
        <v>248</v>
      </c>
      <c r="N1213" s="2" t="s">
        <v>1832</v>
      </c>
      <c r="O1213" s="2" t="s">
        <v>81</v>
      </c>
      <c r="P1213" s="2" t="str">
        <f>"2170564043                    "</f>
        <v xml:space="preserve">2170564043                    </v>
      </c>
      <c r="Q1213" s="2">
        <v>0</v>
      </c>
      <c r="R1213" s="2">
        <v>0</v>
      </c>
      <c r="S1213" s="2">
        <v>0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0</v>
      </c>
      <c r="AB1213" s="2">
        <v>0</v>
      </c>
      <c r="AC1213" s="2">
        <v>0</v>
      </c>
      <c r="AD1213" s="2">
        <v>0</v>
      </c>
      <c r="AE1213" s="2">
        <v>0</v>
      </c>
      <c r="AF1213" s="2">
        <v>0</v>
      </c>
      <c r="AG1213" s="2">
        <v>0</v>
      </c>
      <c r="AH1213" s="2">
        <v>0</v>
      </c>
      <c r="AI1213" s="2">
        <v>0</v>
      </c>
      <c r="AJ1213" s="2">
        <v>0</v>
      </c>
      <c r="AK1213" s="2">
        <v>0</v>
      </c>
      <c r="AL1213" s="2">
        <v>0</v>
      </c>
      <c r="AM1213" s="2">
        <v>9.02</v>
      </c>
      <c r="AN1213" s="2">
        <v>0</v>
      </c>
      <c r="AO1213" s="2">
        <v>0</v>
      </c>
      <c r="AP1213" s="2">
        <v>0</v>
      </c>
      <c r="AQ1213" s="2">
        <v>0</v>
      </c>
      <c r="AR1213" s="2">
        <v>0</v>
      </c>
      <c r="AS1213" s="2">
        <v>0</v>
      </c>
      <c r="AT1213" s="2">
        <v>0</v>
      </c>
      <c r="AU1213" s="2">
        <v>0</v>
      </c>
      <c r="AV1213" s="2">
        <v>0</v>
      </c>
      <c r="AW1213" s="2">
        <v>0</v>
      </c>
      <c r="AX1213" s="2">
        <v>0</v>
      </c>
      <c r="AY1213" s="2">
        <v>0</v>
      </c>
      <c r="AZ1213" s="2">
        <v>0</v>
      </c>
      <c r="BA1213" s="2">
        <v>0</v>
      </c>
      <c r="BB1213" s="2">
        <v>0</v>
      </c>
      <c r="BC1213" s="2">
        <v>0</v>
      </c>
      <c r="BD1213" s="2">
        <v>0</v>
      </c>
      <c r="BE1213" s="2">
        <v>0</v>
      </c>
      <c r="BF1213" s="2">
        <v>0</v>
      </c>
      <c r="BG1213" s="2">
        <v>0</v>
      </c>
      <c r="BH1213" s="2">
        <v>1</v>
      </c>
      <c r="BI1213" s="2">
        <v>1</v>
      </c>
      <c r="BJ1213" s="2">
        <v>0.2</v>
      </c>
      <c r="BK1213" s="2">
        <v>1</v>
      </c>
      <c r="BL1213" s="2">
        <v>81.56</v>
      </c>
      <c r="BM1213" s="2">
        <v>11.42</v>
      </c>
      <c r="BN1213" s="2">
        <v>92.98</v>
      </c>
      <c r="BO1213" s="2">
        <v>92.98</v>
      </c>
      <c r="BQ1213" s="2" t="s">
        <v>13</v>
      </c>
      <c r="BR1213" s="2" t="s">
        <v>83</v>
      </c>
      <c r="BS1213" s="3">
        <v>42865</v>
      </c>
      <c r="BT1213" s="4">
        <v>0</v>
      </c>
      <c r="BU1213" s="2" t="s">
        <v>185</v>
      </c>
      <c r="BV1213" s="2" t="s">
        <v>98</v>
      </c>
      <c r="BY1213" s="2">
        <v>1200</v>
      </c>
      <c r="CC1213" s="2" t="s">
        <v>248</v>
      </c>
      <c r="CD1213" s="2">
        <v>5660</v>
      </c>
      <c r="CE1213" s="2" t="s">
        <v>99</v>
      </c>
      <c r="CF1213" s="3">
        <v>42867</v>
      </c>
      <c r="CI1213" s="2">
        <v>3</v>
      </c>
      <c r="CJ1213" s="2">
        <v>1</v>
      </c>
      <c r="CK1213" s="2">
        <v>23</v>
      </c>
      <c r="CL1213" s="2" t="s">
        <v>87</v>
      </c>
    </row>
    <row r="1214" spans="1:90">
      <c r="A1214" s="2" t="s">
        <v>71</v>
      </c>
      <c r="B1214" s="2" t="s">
        <v>72</v>
      </c>
      <c r="C1214" s="2" t="s">
        <v>73</v>
      </c>
      <c r="E1214" s="2" t="str">
        <f>"FES1162547818"</f>
        <v>FES1162547818</v>
      </c>
      <c r="F1214" s="3">
        <v>42864</v>
      </c>
      <c r="G1214" s="2">
        <v>201711</v>
      </c>
      <c r="H1214" s="2" t="s">
        <v>74</v>
      </c>
      <c r="I1214" s="2" t="s">
        <v>75</v>
      </c>
      <c r="J1214" s="2" t="s">
        <v>76</v>
      </c>
      <c r="K1214" s="2" t="s">
        <v>77</v>
      </c>
      <c r="L1214" s="2" t="s">
        <v>175</v>
      </c>
      <c r="M1214" s="2" t="s">
        <v>176</v>
      </c>
      <c r="N1214" s="2" t="s">
        <v>446</v>
      </c>
      <c r="O1214" s="2" t="s">
        <v>81</v>
      </c>
      <c r="P1214" s="2" t="str">
        <f>"2170565973                    "</f>
        <v xml:space="preserve">2170565973                    </v>
      </c>
      <c r="Q1214" s="2">
        <v>0</v>
      </c>
      <c r="R1214" s="2">
        <v>0</v>
      </c>
      <c r="S1214" s="2">
        <v>0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0</v>
      </c>
      <c r="AB1214" s="2">
        <v>0</v>
      </c>
      <c r="AC1214" s="2">
        <v>0</v>
      </c>
      <c r="AD1214" s="2">
        <v>0</v>
      </c>
      <c r="AE1214" s="2">
        <v>0</v>
      </c>
      <c r="AF1214" s="2">
        <v>0</v>
      </c>
      <c r="AG1214" s="2">
        <v>0</v>
      </c>
      <c r="AH1214" s="2">
        <v>0</v>
      </c>
      <c r="AI1214" s="2">
        <v>0</v>
      </c>
      <c r="AJ1214" s="2">
        <v>0</v>
      </c>
      <c r="AK1214" s="2">
        <v>0</v>
      </c>
      <c r="AL1214" s="2">
        <v>0</v>
      </c>
      <c r="AM1214" s="2">
        <v>4.66</v>
      </c>
      <c r="AN1214" s="2">
        <v>0</v>
      </c>
      <c r="AO1214" s="2">
        <v>0</v>
      </c>
      <c r="AP1214" s="2">
        <v>0</v>
      </c>
      <c r="AQ1214" s="2">
        <v>0</v>
      </c>
      <c r="AR1214" s="2">
        <v>0</v>
      </c>
      <c r="AS1214" s="2">
        <v>0</v>
      </c>
      <c r="AT1214" s="2">
        <v>0</v>
      </c>
      <c r="AU1214" s="2">
        <v>0</v>
      </c>
      <c r="AV1214" s="2">
        <v>0</v>
      </c>
      <c r="AW1214" s="2">
        <v>0</v>
      </c>
      <c r="AX1214" s="2">
        <v>0</v>
      </c>
      <c r="AY1214" s="2">
        <v>0</v>
      </c>
      <c r="AZ1214" s="2">
        <v>0</v>
      </c>
      <c r="BA1214" s="2">
        <v>0</v>
      </c>
      <c r="BB1214" s="2">
        <v>0</v>
      </c>
      <c r="BC1214" s="2">
        <v>0</v>
      </c>
      <c r="BD1214" s="2">
        <v>0</v>
      </c>
      <c r="BE1214" s="2">
        <v>0</v>
      </c>
      <c r="BF1214" s="2">
        <v>0</v>
      </c>
      <c r="BG1214" s="2">
        <v>0</v>
      </c>
      <c r="BH1214" s="2">
        <v>1</v>
      </c>
      <c r="BI1214" s="2">
        <v>1</v>
      </c>
      <c r="BJ1214" s="2">
        <v>0.2</v>
      </c>
      <c r="BK1214" s="2">
        <v>1</v>
      </c>
      <c r="BL1214" s="2">
        <v>42.1</v>
      </c>
      <c r="BM1214" s="2">
        <v>5.89</v>
      </c>
      <c r="BN1214" s="2">
        <v>47.99</v>
      </c>
      <c r="BO1214" s="2">
        <v>47.99</v>
      </c>
      <c r="BQ1214" s="2" t="s">
        <v>447</v>
      </c>
      <c r="BR1214" s="2" t="s">
        <v>83</v>
      </c>
      <c r="BS1214" s="3">
        <v>42865</v>
      </c>
      <c r="BT1214" s="4">
        <v>0.3347222222222222</v>
      </c>
      <c r="BU1214" s="2" t="s">
        <v>1833</v>
      </c>
      <c r="BV1214" s="2" t="s">
        <v>98</v>
      </c>
      <c r="BY1214" s="2">
        <v>1200</v>
      </c>
      <c r="CA1214" s="2" t="s">
        <v>223</v>
      </c>
      <c r="CC1214" s="2" t="s">
        <v>176</v>
      </c>
      <c r="CD1214" s="2">
        <v>6001</v>
      </c>
      <c r="CE1214" s="2" t="s">
        <v>99</v>
      </c>
      <c r="CF1214" s="3">
        <v>42865</v>
      </c>
      <c r="CI1214" s="2">
        <v>1</v>
      </c>
      <c r="CJ1214" s="2">
        <v>1</v>
      </c>
      <c r="CK1214" s="2">
        <v>21</v>
      </c>
      <c r="CL1214" s="2" t="s">
        <v>87</v>
      </c>
    </row>
    <row r="1215" spans="1:90">
      <c r="A1215" s="2" t="s">
        <v>71</v>
      </c>
      <c r="B1215" s="2" t="s">
        <v>72</v>
      </c>
      <c r="C1215" s="2" t="s">
        <v>73</v>
      </c>
      <c r="E1215" s="2" t="str">
        <f>"FES1162547750"</f>
        <v>FES1162547750</v>
      </c>
      <c r="F1215" s="3">
        <v>42864</v>
      </c>
      <c r="G1215" s="2">
        <v>201711</v>
      </c>
      <c r="H1215" s="2" t="s">
        <v>74</v>
      </c>
      <c r="I1215" s="2" t="s">
        <v>75</v>
      </c>
      <c r="J1215" s="2" t="s">
        <v>76</v>
      </c>
      <c r="K1215" s="2" t="s">
        <v>77</v>
      </c>
      <c r="L1215" s="2" t="s">
        <v>334</v>
      </c>
      <c r="M1215" s="2" t="s">
        <v>335</v>
      </c>
      <c r="N1215" s="2" t="s">
        <v>336</v>
      </c>
      <c r="O1215" s="2" t="s">
        <v>81</v>
      </c>
      <c r="P1215" s="2" t="str">
        <f>"2170564020                    "</f>
        <v xml:space="preserve">2170564020                    </v>
      </c>
      <c r="Q1215" s="2">
        <v>0</v>
      </c>
      <c r="R1215" s="2">
        <v>0</v>
      </c>
      <c r="S1215" s="2">
        <v>0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0</v>
      </c>
      <c r="Z1215" s="2">
        <v>0</v>
      </c>
      <c r="AA1215" s="2">
        <v>0</v>
      </c>
      <c r="AB1215" s="2">
        <v>0</v>
      </c>
      <c r="AC1215" s="2">
        <v>0</v>
      </c>
      <c r="AD1215" s="2">
        <v>0</v>
      </c>
      <c r="AE1215" s="2">
        <v>0</v>
      </c>
      <c r="AF1215" s="2">
        <v>0</v>
      </c>
      <c r="AG1215" s="2">
        <v>0</v>
      </c>
      <c r="AH1215" s="2">
        <v>0</v>
      </c>
      <c r="AI1215" s="2">
        <v>0</v>
      </c>
      <c r="AJ1215" s="2">
        <v>0</v>
      </c>
      <c r="AK1215" s="2">
        <v>0</v>
      </c>
      <c r="AL1215" s="2">
        <v>0</v>
      </c>
      <c r="AM1215" s="2">
        <v>6.55</v>
      </c>
      <c r="AN1215" s="2">
        <v>0</v>
      </c>
      <c r="AO1215" s="2">
        <v>0</v>
      </c>
      <c r="AP1215" s="2">
        <v>0</v>
      </c>
      <c r="AQ1215" s="2">
        <v>0</v>
      </c>
      <c r="AR1215" s="2">
        <v>0</v>
      </c>
      <c r="AS1215" s="2">
        <v>0</v>
      </c>
      <c r="AT1215" s="2">
        <v>0</v>
      </c>
      <c r="AU1215" s="2">
        <v>0</v>
      </c>
      <c r="AV1215" s="2">
        <v>0</v>
      </c>
      <c r="AW1215" s="2">
        <v>0</v>
      </c>
      <c r="AX1215" s="2">
        <v>0</v>
      </c>
      <c r="AY1215" s="2">
        <v>0</v>
      </c>
      <c r="AZ1215" s="2">
        <v>0</v>
      </c>
      <c r="BA1215" s="2">
        <v>0</v>
      </c>
      <c r="BB1215" s="2">
        <v>0</v>
      </c>
      <c r="BC1215" s="2">
        <v>0</v>
      </c>
      <c r="BD1215" s="2">
        <v>0</v>
      </c>
      <c r="BE1215" s="2">
        <v>0</v>
      </c>
      <c r="BF1215" s="2">
        <v>0</v>
      </c>
      <c r="BG1215" s="2">
        <v>0</v>
      </c>
      <c r="BH1215" s="2">
        <v>1</v>
      </c>
      <c r="BI1215" s="2">
        <v>1</v>
      </c>
      <c r="BJ1215" s="2">
        <v>0.2</v>
      </c>
      <c r="BK1215" s="2">
        <v>1</v>
      </c>
      <c r="BL1215" s="2">
        <v>59.2</v>
      </c>
      <c r="BM1215" s="2">
        <v>8.2899999999999991</v>
      </c>
      <c r="BN1215" s="2">
        <v>67.489999999999995</v>
      </c>
      <c r="BO1215" s="2">
        <v>67.489999999999995</v>
      </c>
      <c r="BQ1215" s="2" t="s">
        <v>337</v>
      </c>
      <c r="BR1215" s="2" t="s">
        <v>83</v>
      </c>
      <c r="BS1215" s="3">
        <v>42865</v>
      </c>
      <c r="BT1215" s="4">
        <v>0.29166666666666669</v>
      </c>
      <c r="BU1215" s="2" t="s">
        <v>1834</v>
      </c>
      <c r="BV1215" s="2" t="s">
        <v>98</v>
      </c>
      <c r="BY1215" s="2">
        <v>1200</v>
      </c>
      <c r="CC1215" s="2" t="s">
        <v>335</v>
      </c>
      <c r="CD1215" s="2">
        <v>1754</v>
      </c>
      <c r="CE1215" s="2" t="s">
        <v>99</v>
      </c>
      <c r="CF1215" s="3">
        <v>42866</v>
      </c>
      <c r="CI1215" s="2">
        <v>1</v>
      </c>
      <c r="CJ1215" s="2">
        <v>1</v>
      </c>
      <c r="CK1215" s="2">
        <v>24</v>
      </c>
      <c r="CL1215" s="2" t="s">
        <v>87</v>
      </c>
    </row>
    <row r="1216" spans="1:90">
      <c r="A1216" s="2" t="s">
        <v>71</v>
      </c>
      <c r="B1216" s="2" t="s">
        <v>72</v>
      </c>
      <c r="C1216" s="2" t="s">
        <v>73</v>
      </c>
      <c r="E1216" s="2" t="str">
        <f>"FES1162547719"</f>
        <v>FES1162547719</v>
      </c>
      <c r="F1216" s="3">
        <v>42864</v>
      </c>
      <c r="G1216" s="2">
        <v>201711</v>
      </c>
      <c r="H1216" s="2" t="s">
        <v>74</v>
      </c>
      <c r="I1216" s="2" t="s">
        <v>75</v>
      </c>
      <c r="J1216" s="2" t="s">
        <v>76</v>
      </c>
      <c r="K1216" s="2" t="s">
        <v>77</v>
      </c>
      <c r="L1216" s="2" t="s">
        <v>242</v>
      </c>
      <c r="M1216" s="2" t="s">
        <v>243</v>
      </c>
      <c r="N1216" s="2" t="s">
        <v>1077</v>
      </c>
      <c r="O1216" s="2" t="s">
        <v>81</v>
      </c>
      <c r="P1216" s="2" t="str">
        <f>"2170561975                    "</f>
        <v xml:space="preserve">2170561975                    </v>
      </c>
      <c r="Q1216" s="2">
        <v>0</v>
      </c>
      <c r="R1216" s="2">
        <v>0</v>
      </c>
      <c r="S1216" s="2">
        <v>0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0</v>
      </c>
      <c r="AB1216" s="2">
        <v>0</v>
      </c>
      <c r="AC1216" s="2">
        <v>0</v>
      </c>
      <c r="AD1216" s="2">
        <v>0</v>
      </c>
      <c r="AE1216" s="2">
        <v>0</v>
      </c>
      <c r="AF1216" s="2">
        <v>0</v>
      </c>
      <c r="AG1216" s="2">
        <v>0</v>
      </c>
      <c r="AH1216" s="2">
        <v>0</v>
      </c>
      <c r="AI1216" s="2">
        <v>0</v>
      </c>
      <c r="AJ1216" s="2">
        <v>0</v>
      </c>
      <c r="AK1216" s="2">
        <v>0</v>
      </c>
      <c r="AL1216" s="2">
        <v>0</v>
      </c>
      <c r="AM1216" s="2">
        <v>3.64</v>
      </c>
      <c r="AN1216" s="2">
        <v>0</v>
      </c>
      <c r="AO1216" s="2">
        <v>0</v>
      </c>
      <c r="AP1216" s="2">
        <v>0</v>
      </c>
      <c r="AQ1216" s="2">
        <v>0</v>
      </c>
      <c r="AR1216" s="2">
        <v>0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2">
        <v>1</v>
      </c>
      <c r="BI1216" s="2">
        <v>1</v>
      </c>
      <c r="BJ1216" s="2">
        <v>0.2</v>
      </c>
      <c r="BK1216" s="2">
        <v>1</v>
      </c>
      <c r="BL1216" s="2">
        <v>32.89</v>
      </c>
      <c r="BM1216" s="2">
        <v>4.5999999999999996</v>
      </c>
      <c r="BN1216" s="2">
        <v>37.49</v>
      </c>
      <c r="BO1216" s="2">
        <v>37.49</v>
      </c>
      <c r="BR1216" s="2" t="s">
        <v>83</v>
      </c>
      <c r="BS1216" s="3">
        <v>42865</v>
      </c>
      <c r="BT1216" s="4">
        <v>0.4152777777777778</v>
      </c>
      <c r="BU1216" s="2" t="s">
        <v>1835</v>
      </c>
      <c r="BV1216" s="2" t="s">
        <v>98</v>
      </c>
      <c r="BY1216" s="2">
        <v>1200</v>
      </c>
      <c r="CC1216" s="2" t="s">
        <v>243</v>
      </c>
      <c r="CD1216" s="2">
        <v>1459</v>
      </c>
      <c r="CE1216" s="2" t="s">
        <v>99</v>
      </c>
      <c r="CF1216" s="3">
        <v>42866</v>
      </c>
      <c r="CI1216" s="2">
        <v>1</v>
      </c>
      <c r="CJ1216" s="2">
        <v>1</v>
      </c>
      <c r="CK1216" s="2">
        <v>22</v>
      </c>
      <c r="CL1216" s="2" t="s">
        <v>87</v>
      </c>
    </row>
    <row r="1217" spans="1:90">
      <c r="A1217" s="2" t="s">
        <v>71</v>
      </c>
      <c r="B1217" s="2" t="s">
        <v>72</v>
      </c>
      <c r="C1217" s="2" t="s">
        <v>73</v>
      </c>
      <c r="E1217" s="2" t="str">
        <f>"FES1162547742"</f>
        <v>FES1162547742</v>
      </c>
      <c r="F1217" s="3">
        <v>42864</v>
      </c>
      <c r="G1217" s="2">
        <v>201711</v>
      </c>
      <c r="H1217" s="2" t="s">
        <v>74</v>
      </c>
      <c r="I1217" s="2" t="s">
        <v>75</v>
      </c>
      <c r="J1217" s="2" t="s">
        <v>76</v>
      </c>
      <c r="K1217" s="2" t="s">
        <v>77</v>
      </c>
      <c r="L1217" s="2" t="s">
        <v>1045</v>
      </c>
      <c r="M1217" s="2" t="s">
        <v>1046</v>
      </c>
      <c r="N1217" s="2" t="s">
        <v>1778</v>
      </c>
      <c r="O1217" s="2" t="s">
        <v>81</v>
      </c>
      <c r="P1217" s="2" t="str">
        <f>"2170563915                    "</f>
        <v xml:space="preserve">2170563915                    </v>
      </c>
      <c r="Q1217" s="2">
        <v>0</v>
      </c>
      <c r="R1217" s="2">
        <v>0</v>
      </c>
      <c r="S1217" s="2">
        <v>0</v>
      </c>
      <c r="T1217" s="2">
        <v>0</v>
      </c>
      <c r="U1217" s="2">
        <v>0</v>
      </c>
      <c r="V1217" s="2">
        <v>0</v>
      </c>
      <c r="W1217" s="2">
        <v>0</v>
      </c>
      <c r="X1217" s="2">
        <v>0</v>
      </c>
      <c r="Y1217" s="2">
        <v>0</v>
      </c>
      <c r="Z1217" s="2">
        <v>0</v>
      </c>
      <c r="AA1217" s="2">
        <v>0</v>
      </c>
      <c r="AB1217" s="2">
        <v>0</v>
      </c>
      <c r="AC1217" s="2">
        <v>0</v>
      </c>
      <c r="AD1217" s="2">
        <v>0</v>
      </c>
      <c r="AE1217" s="2">
        <v>0</v>
      </c>
      <c r="AF1217" s="2">
        <v>0</v>
      </c>
      <c r="AG1217" s="2">
        <v>0</v>
      </c>
      <c r="AH1217" s="2">
        <v>0</v>
      </c>
      <c r="AI1217" s="2">
        <v>0</v>
      </c>
      <c r="AJ1217" s="2">
        <v>0</v>
      </c>
      <c r="AK1217" s="2">
        <v>0</v>
      </c>
      <c r="AL1217" s="2">
        <v>0</v>
      </c>
      <c r="AM1217" s="2">
        <v>3.64</v>
      </c>
      <c r="AN1217" s="2">
        <v>0</v>
      </c>
      <c r="AO1217" s="2">
        <v>0</v>
      </c>
      <c r="AP1217" s="2">
        <v>0</v>
      </c>
      <c r="AQ1217" s="2">
        <v>0</v>
      </c>
      <c r="AR1217" s="2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1</v>
      </c>
      <c r="BI1217" s="2">
        <v>1</v>
      </c>
      <c r="BJ1217" s="2">
        <v>0.2</v>
      </c>
      <c r="BK1217" s="2">
        <v>1</v>
      </c>
      <c r="BL1217" s="2">
        <v>32.89</v>
      </c>
      <c r="BM1217" s="2">
        <v>4.5999999999999996</v>
      </c>
      <c r="BN1217" s="2">
        <v>37.49</v>
      </c>
      <c r="BO1217" s="2">
        <v>37.49</v>
      </c>
      <c r="BQ1217" s="2" t="s">
        <v>1779</v>
      </c>
      <c r="BR1217" s="2" t="s">
        <v>83</v>
      </c>
      <c r="BS1217" s="3">
        <v>42866</v>
      </c>
      <c r="BT1217" s="4">
        <v>0.47986111111111113</v>
      </c>
      <c r="BU1217" s="2" t="s">
        <v>1836</v>
      </c>
      <c r="BV1217" s="2" t="s">
        <v>87</v>
      </c>
      <c r="BW1217" s="2" t="s">
        <v>92</v>
      </c>
      <c r="BX1217" s="2" t="s">
        <v>162</v>
      </c>
      <c r="BY1217" s="2">
        <v>1200</v>
      </c>
      <c r="CA1217" s="2" t="s">
        <v>1037</v>
      </c>
      <c r="CC1217" s="2" t="s">
        <v>1046</v>
      </c>
      <c r="CD1217" s="2">
        <v>1501</v>
      </c>
      <c r="CE1217" s="2" t="s">
        <v>99</v>
      </c>
      <c r="CF1217" s="3">
        <v>42866</v>
      </c>
      <c r="CI1217" s="2">
        <v>1</v>
      </c>
      <c r="CJ1217" s="2">
        <v>2</v>
      </c>
      <c r="CK1217" s="2">
        <v>22</v>
      </c>
      <c r="CL1217" s="2" t="s">
        <v>87</v>
      </c>
    </row>
    <row r="1218" spans="1:90">
      <c r="A1218" s="2" t="s">
        <v>71</v>
      </c>
      <c r="B1218" s="2" t="s">
        <v>72</v>
      </c>
      <c r="C1218" s="2" t="s">
        <v>73</v>
      </c>
      <c r="E1218" s="2" t="str">
        <f>"FES1162547843"</f>
        <v>FES1162547843</v>
      </c>
      <c r="F1218" s="3">
        <v>42864</v>
      </c>
      <c r="G1218" s="2">
        <v>201711</v>
      </c>
      <c r="H1218" s="2" t="s">
        <v>74</v>
      </c>
      <c r="I1218" s="2" t="s">
        <v>75</v>
      </c>
      <c r="J1218" s="2" t="s">
        <v>76</v>
      </c>
      <c r="K1218" s="2" t="s">
        <v>77</v>
      </c>
      <c r="L1218" s="2" t="s">
        <v>116</v>
      </c>
      <c r="M1218" s="2" t="s">
        <v>117</v>
      </c>
      <c r="N1218" s="2" t="s">
        <v>600</v>
      </c>
      <c r="O1218" s="2" t="s">
        <v>81</v>
      </c>
      <c r="P1218" s="2" t="str">
        <f>"2170566002                    "</f>
        <v xml:space="preserve">2170566002                    </v>
      </c>
      <c r="Q1218" s="2">
        <v>0</v>
      </c>
      <c r="R1218" s="2">
        <v>0</v>
      </c>
      <c r="S1218" s="2">
        <v>0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0</v>
      </c>
      <c r="AB1218" s="2">
        <v>0</v>
      </c>
      <c r="AC1218" s="2">
        <v>0</v>
      </c>
      <c r="AD1218" s="2">
        <v>0</v>
      </c>
      <c r="AE1218" s="2">
        <v>0</v>
      </c>
      <c r="AF1218" s="2">
        <v>0</v>
      </c>
      <c r="AG1218" s="2">
        <v>0</v>
      </c>
      <c r="AH1218" s="2">
        <v>0</v>
      </c>
      <c r="AI1218" s="2">
        <v>0</v>
      </c>
      <c r="AJ1218" s="2">
        <v>0</v>
      </c>
      <c r="AK1218" s="2">
        <v>0</v>
      </c>
      <c r="AL1218" s="2">
        <v>0</v>
      </c>
      <c r="AM1218" s="2">
        <v>3.64</v>
      </c>
      <c r="AN1218" s="2">
        <v>0</v>
      </c>
      <c r="AO1218" s="2">
        <v>0</v>
      </c>
      <c r="AP1218" s="2">
        <v>0</v>
      </c>
      <c r="AQ1218" s="2">
        <v>0</v>
      </c>
      <c r="AR1218" s="2">
        <v>0</v>
      </c>
      <c r="AS1218" s="2">
        <v>0</v>
      </c>
      <c r="AT1218" s="2">
        <v>0</v>
      </c>
      <c r="AU1218" s="2">
        <v>0</v>
      </c>
      <c r="AV1218" s="2">
        <v>0</v>
      </c>
      <c r="AW1218" s="2">
        <v>0</v>
      </c>
      <c r="AX1218" s="2">
        <v>0</v>
      </c>
      <c r="AY1218" s="2">
        <v>0</v>
      </c>
      <c r="AZ1218" s="2">
        <v>0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0</v>
      </c>
      <c r="BG1218" s="2">
        <v>0</v>
      </c>
      <c r="BH1218" s="2">
        <v>1</v>
      </c>
      <c r="BI1218" s="2">
        <v>1</v>
      </c>
      <c r="BJ1218" s="2">
        <v>0.2</v>
      </c>
      <c r="BK1218" s="2">
        <v>1</v>
      </c>
      <c r="BL1218" s="2">
        <v>32.89</v>
      </c>
      <c r="BM1218" s="2">
        <v>4.5999999999999996</v>
      </c>
      <c r="BN1218" s="2">
        <v>37.49</v>
      </c>
      <c r="BO1218" s="2">
        <v>37.49</v>
      </c>
      <c r="BQ1218" s="2" t="s">
        <v>601</v>
      </c>
      <c r="BR1218" s="2" t="s">
        <v>83</v>
      </c>
      <c r="BS1218" s="3">
        <v>42865</v>
      </c>
      <c r="BT1218" s="4">
        <v>0.41666666666666669</v>
      </c>
      <c r="BU1218" s="2" t="s">
        <v>602</v>
      </c>
      <c r="BV1218" s="2" t="s">
        <v>98</v>
      </c>
      <c r="BY1218" s="2">
        <v>1200</v>
      </c>
      <c r="CC1218" s="2" t="s">
        <v>117</v>
      </c>
      <c r="CD1218" s="2">
        <v>1451</v>
      </c>
      <c r="CE1218" s="2" t="s">
        <v>99</v>
      </c>
      <c r="CF1218" s="3">
        <v>42866</v>
      </c>
      <c r="CI1218" s="2">
        <v>1</v>
      </c>
      <c r="CJ1218" s="2">
        <v>1</v>
      </c>
      <c r="CK1218" s="2">
        <v>22</v>
      </c>
      <c r="CL1218" s="2" t="s">
        <v>87</v>
      </c>
    </row>
    <row r="1219" spans="1:90">
      <c r="A1219" s="2" t="s">
        <v>71</v>
      </c>
      <c r="B1219" s="2" t="s">
        <v>72</v>
      </c>
      <c r="C1219" s="2" t="s">
        <v>73</v>
      </c>
      <c r="E1219" s="2" t="str">
        <f>"FES1162547819"</f>
        <v>FES1162547819</v>
      </c>
      <c r="F1219" s="3">
        <v>42864</v>
      </c>
      <c r="G1219" s="2">
        <v>201711</v>
      </c>
      <c r="H1219" s="2" t="s">
        <v>74</v>
      </c>
      <c r="I1219" s="2" t="s">
        <v>75</v>
      </c>
      <c r="J1219" s="2" t="s">
        <v>76</v>
      </c>
      <c r="K1219" s="2" t="s">
        <v>77</v>
      </c>
      <c r="L1219" s="2" t="s">
        <v>422</v>
      </c>
      <c r="M1219" s="2" t="s">
        <v>423</v>
      </c>
      <c r="N1219" s="2" t="s">
        <v>936</v>
      </c>
      <c r="O1219" s="2" t="s">
        <v>81</v>
      </c>
      <c r="P1219" s="2" t="str">
        <f>"2170565478                    "</f>
        <v xml:space="preserve">2170565478                    </v>
      </c>
      <c r="Q1219" s="2">
        <v>0</v>
      </c>
      <c r="R1219" s="2">
        <v>0</v>
      </c>
      <c r="S1219" s="2">
        <v>0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0</v>
      </c>
      <c r="AA1219" s="2">
        <v>0</v>
      </c>
      <c r="AB1219" s="2">
        <v>0</v>
      </c>
      <c r="AC1219" s="2">
        <v>0</v>
      </c>
      <c r="AD1219" s="2">
        <v>0</v>
      </c>
      <c r="AE1219" s="2">
        <v>0</v>
      </c>
      <c r="AF1219" s="2">
        <v>0</v>
      </c>
      <c r="AG1219" s="2">
        <v>0</v>
      </c>
      <c r="AH1219" s="2">
        <v>0</v>
      </c>
      <c r="AI1219" s="2">
        <v>0</v>
      </c>
      <c r="AJ1219" s="2">
        <v>0</v>
      </c>
      <c r="AK1219" s="2">
        <v>0</v>
      </c>
      <c r="AL1219" s="2">
        <v>0</v>
      </c>
      <c r="AM1219" s="2">
        <v>38.42</v>
      </c>
      <c r="AN1219" s="2">
        <v>0</v>
      </c>
      <c r="AO1219" s="2">
        <v>0</v>
      </c>
      <c r="AP1219" s="2">
        <v>0</v>
      </c>
      <c r="AQ1219" s="2">
        <v>0</v>
      </c>
      <c r="AR1219" s="2">
        <v>0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2">
        <v>1</v>
      </c>
      <c r="BI1219" s="2">
        <v>16.399999999999999</v>
      </c>
      <c r="BJ1219" s="2">
        <v>7.4</v>
      </c>
      <c r="BK1219" s="2">
        <v>16.5</v>
      </c>
      <c r="BL1219" s="2">
        <v>347.3</v>
      </c>
      <c r="BM1219" s="2">
        <v>48.62</v>
      </c>
      <c r="BN1219" s="2">
        <v>395.92</v>
      </c>
      <c r="BO1219" s="2">
        <v>395.92</v>
      </c>
      <c r="BQ1219" s="2" t="s">
        <v>937</v>
      </c>
      <c r="BR1219" s="2" t="s">
        <v>83</v>
      </c>
      <c r="BS1219" s="3">
        <v>42865</v>
      </c>
      <c r="BT1219" s="4">
        <v>0.32430555555555557</v>
      </c>
      <c r="BU1219" s="2" t="s">
        <v>938</v>
      </c>
      <c r="BV1219" s="2" t="s">
        <v>98</v>
      </c>
      <c r="BY1219" s="2">
        <v>37221.230000000003</v>
      </c>
      <c r="CA1219" s="2" t="s">
        <v>939</v>
      </c>
      <c r="CC1219" s="2" t="s">
        <v>423</v>
      </c>
      <c r="CD1219" s="2">
        <v>6229</v>
      </c>
      <c r="CE1219" s="2" t="s">
        <v>190</v>
      </c>
      <c r="CF1219" s="3">
        <v>42866</v>
      </c>
      <c r="CI1219" s="2">
        <v>1</v>
      </c>
      <c r="CJ1219" s="2">
        <v>1</v>
      </c>
      <c r="CK1219" s="2">
        <v>21</v>
      </c>
      <c r="CL1219" s="2" t="s">
        <v>87</v>
      </c>
    </row>
    <row r="1220" spans="1:90">
      <c r="A1220" s="2" t="s">
        <v>71</v>
      </c>
      <c r="B1220" s="2" t="s">
        <v>72</v>
      </c>
      <c r="C1220" s="2" t="s">
        <v>73</v>
      </c>
      <c r="E1220" s="2" t="str">
        <f>"FES1162547754"</f>
        <v>FES1162547754</v>
      </c>
      <c r="F1220" s="3">
        <v>42864</v>
      </c>
      <c r="G1220" s="2">
        <v>201711</v>
      </c>
      <c r="H1220" s="2" t="s">
        <v>74</v>
      </c>
      <c r="I1220" s="2" t="s">
        <v>75</v>
      </c>
      <c r="J1220" s="2" t="s">
        <v>76</v>
      </c>
      <c r="K1220" s="2" t="s">
        <v>77</v>
      </c>
      <c r="L1220" s="2" t="s">
        <v>155</v>
      </c>
      <c r="M1220" s="2" t="s">
        <v>156</v>
      </c>
      <c r="N1220" s="2" t="s">
        <v>1837</v>
      </c>
      <c r="O1220" s="2" t="s">
        <v>81</v>
      </c>
      <c r="P1220" s="2" t="str">
        <f>"2170564054                    "</f>
        <v xml:space="preserve">2170564054                    </v>
      </c>
      <c r="Q1220" s="2">
        <v>0</v>
      </c>
      <c r="R1220" s="2">
        <v>0</v>
      </c>
      <c r="S1220" s="2">
        <v>0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0</v>
      </c>
      <c r="AF1220" s="2">
        <v>0</v>
      </c>
      <c r="AG1220" s="2">
        <v>0</v>
      </c>
      <c r="AH1220" s="2">
        <v>0</v>
      </c>
      <c r="AI1220" s="2">
        <v>0</v>
      </c>
      <c r="AJ1220" s="2">
        <v>0</v>
      </c>
      <c r="AK1220" s="2">
        <v>0</v>
      </c>
      <c r="AL1220" s="2">
        <v>0</v>
      </c>
      <c r="AM1220" s="2">
        <v>3.64</v>
      </c>
      <c r="AN1220" s="2">
        <v>0</v>
      </c>
      <c r="AO1220" s="2">
        <v>0</v>
      </c>
      <c r="AP1220" s="2">
        <v>0</v>
      </c>
      <c r="AQ1220" s="2">
        <v>0</v>
      </c>
      <c r="AR1220" s="2">
        <v>0</v>
      </c>
      <c r="AS1220" s="2">
        <v>0</v>
      </c>
      <c r="AT1220" s="2">
        <v>0</v>
      </c>
      <c r="AU1220" s="2">
        <v>0</v>
      </c>
      <c r="AV1220" s="2">
        <v>0</v>
      </c>
      <c r="AW1220" s="2">
        <v>0</v>
      </c>
      <c r="AX1220" s="2">
        <v>0</v>
      </c>
      <c r="AY1220" s="2">
        <v>0</v>
      </c>
      <c r="AZ1220" s="2">
        <v>0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0</v>
      </c>
      <c r="BH1220" s="2">
        <v>2</v>
      </c>
      <c r="BI1220" s="2">
        <v>4.2</v>
      </c>
      <c r="BJ1220" s="2">
        <v>4.4000000000000004</v>
      </c>
      <c r="BK1220" s="2">
        <v>5</v>
      </c>
      <c r="BL1220" s="2">
        <v>32.89</v>
      </c>
      <c r="BM1220" s="2">
        <v>4.5999999999999996</v>
      </c>
      <c r="BN1220" s="2">
        <v>37.49</v>
      </c>
      <c r="BO1220" s="2">
        <v>37.49</v>
      </c>
      <c r="BQ1220" s="2" t="s">
        <v>1838</v>
      </c>
      <c r="BR1220" s="2" t="s">
        <v>83</v>
      </c>
      <c r="BS1220" s="3">
        <v>42866</v>
      </c>
      <c r="BT1220" s="4">
        <v>0.4375</v>
      </c>
      <c r="BU1220" s="2" t="s">
        <v>1473</v>
      </c>
      <c r="BV1220" s="2" t="s">
        <v>87</v>
      </c>
      <c r="BW1220" s="2" t="s">
        <v>161</v>
      </c>
      <c r="BX1220" s="2" t="s">
        <v>162</v>
      </c>
      <c r="BY1220" s="2">
        <v>21988.799999999999</v>
      </c>
      <c r="CC1220" s="2" t="s">
        <v>156</v>
      </c>
      <c r="CD1220" s="2">
        <v>1684</v>
      </c>
      <c r="CE1220" s="2" t="s">
        <v>86</v>
      </c>
      <c r="CF1220" s="3">
        <v>42867</v>
      </c>
      <c r="CI1220" s="2">
        <v>1</v>
      </c>
      <c r="CJ1220" s="2">
        <v>2</v>
      </c>
      <c r="CK1220" s="2">
        <v>22</v>
      </c>
      <c r="CL1220" s="2" t="s">
        <v>87</v>
      </c>
    </row>
    <row r="1221" spans="1:90">
      <c r="A1221" s="2" t="s">
        <v>71</v>
      </c>
      <c r="B1221" s="2" t="s">
        <v>72</v>
      </c>
      <c r="C1221" s="2" t="s">
        <v>73</v>
      </c>
      <c r="E1221" s="2" t="str">
        <f>"FES1162547924"</f>
        <v>FES1162547924</v>
      </c>
      <c r="F1221" s="3">
        <v>42864</v>
      </c>
      <c r="G1221" s="2">
        <v>201711</v>
      </c>
      <c r="H1221" s="2" t="s">
        <v>74</v>
      </c>
      <c r="I1221" s="2" t="s">
        <v>75</v>
      </c>
      <c r="J1221" s="2" t="s">
        <v>76</v>
      </c>
      <c r="K1221" s="2" t="s">
        <v>77</v>
      </c>
      <c r="L1221" s="2" t="s">
        <v>339</v>
      </c>
      <c r="M1221" s="2" t="s">
        <v>216</v>
      </c>
      <c r="N1221" s="2" t="s">
        <v>340</v>
      </c>
      <c r="O1221" s="2" t="s">
        <v>81</v>
      </c>
      <c r="P1221" s="2" t="str">
        <f>"2170566088                    "</f>
        <v xml:space="preserve">2170566088                    </v>
      </c>
      <c r="Q1221" s="2">
        <v>0</v>
      </c>
      <c r="R1221" s="2">
        <v>0</v>
      </c>
      <c r="S1221" s="2">
        <v>0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0</v>
      </c>
      <c r="AB1221" s="2">
        <v>0</v>
      </c>
      <c r="AC1221" s="2">
        <v>0</v>
      </c>
      <c r="AD1221" s="2">
        <v>0</v>
      </c>
      <c r="AE1221" s="2">
        <v>0</v>
      </c>
      <c r="AF1221" s="2">
        <v>0</v>
      </c>
      <c r="AG1221" s="2">
        <v>0</v>
      </c>
      <c r="AH1221" s="2">
        <v>0</v>
      </c>
      <c r="AI1221" s="2">
        <v>0</v>
      </c>
      <c r="AJ1221" s="2">
        <v>0</v>
      </c>
      <c r="AK1221" s="2">
        <v>0</v>
      </c>
      <c r="AL1221" s="2">
        <v>0</v>
      </c>
      <c r="AM1221" s="2">
        <v>8.15</v>
      </c>
      <c r="AN1221" s="2">
        <v>0</v>
      </c>
      <c r="AO1221" s="2">
        <v>0</v>
      </c>
      <c r="AP1221" s="2">
        <v>0</v>
      </c>
      <c r="AQ1221" s="2">
        <v>0</v>
      </c>
      <c r="AR1221" s="2">
        <v>0</v>
      </c>
      <c r="AS1221" s="2">
        <v>0</v>
      </c>
      <c r="AT1221" s="2">
        <v>0</v>
      </c>
      <c r="AU1221" s="2">
        <v>0</v>
      </c>
      <c r="AV1221" s="2">
        <v>0</v>
      </c>
      <c r="AW1221" s="2">
        <v>0</v>
      </c>
      <c r="AX1221" s="2">
        <v>0</v>
      </c>
      <c r="AY1221" s="2">
        <v>0</v>
      </c>
      <c r="AZ1221" s="2">
        <v>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1</v>
      </c>
      <c r="BI1221" s="2">
        <v>1.5</v>
      </c>
      <c r="BJ1221" s="2">
        <v>3.1</v>
      </c>
      <c r="BK1221" s="2">
        <v>3.5</v>
      </c>
      <c r="BL1221" s="2">
        <v>73.67</v>
      </c>
      <c r="BM1221" s="2">
        <v>10.31</v>
      </c>
      <c r="BN1221" s="2">
        <v>83.98</v>
      </c>
      <c r="BO1221" s="2">
        <v>83.98</v>
      </c>
      <c r="BQ1221" s="2" t="s">
        <v>341</v>
      </c>
      <c r="BR1221" s="2" t="s">
        <v>83</v>
      </c>
      <c r="BS1221" s="3">
        <v>42865</v>
      </c>
      <c r="BT1221" s="4">
        <v>0.65138888888888891</v>
      </c>
      <c r="BU1221" s="2" t="s">
        <v>1839</v>
      </c>
      <c r="BV1221" s="2" t="s">
        <v>87</v>
      </c>
      <c r="BY1221" s="2">
        <v>15642.4</v>
      </c>
      <c r="CA1221" s="2" t="s">
        <v>1772</v>
      </c>
      <c r="CC1221" s="2" t="s">
        <v>216</v>
      </c>
      <c r="CD1221" s="2">
        <v>6536</v>
      </c>
      <c r="CE1221" s="2" t="s">
        <v>190</v>
      </c>
      <c r="CF1221" s="3">
        <v>42866</v>
      </c>
      <c r="CI1221" s="2">
        <v>1</v>
      </c>
      <c r="CJ1221" s="2">
        <v>1</v>
      </c>
      <c r="CK1221" s="2">
        <v>21</v>
      </c>
      <c r="CL1221" s="2" t="s">
        <v>87</v>
      </c>
    </row>
    <row r="1222" spans="1:90">
      <c r="A1222" s="2" t="s">
        <v>71</v>
      </c>
      <c r="B1222" s="2" t="s">
        <v>72</v>
      </c>
      <c r="C1222" s="2" t="s">
        <v>73</v>
      </c>
      <c r="E1222" s="2" t="str">
        <f>"FES1162547698"</f>
        <v>FES1162547698</v>
      </c>
      <c r="F1222" s="3">
        <v>42864</v>
      </c>
      <c r="G1222" s="2">
        <v>201711</v>
      </c>
      <c r="H1222" s="2" t="s">
        <v>74</v>
      </c>
      <c r="I1222" s="2" t="s">
        <v>75</v>
      </c>
      <c r="J1222" s="2" t="s">
        <v>76</v>
      </c>
      <c r="K1222" s="2" t="s">
        <v>77</v>
      </c>
      <c r="L1222" s="2" t="s">
        <v>163</v>
      </c>
      <c r="M1222" s="2" t="s">
        <v>164</v>
      </c>
      <c r="N1222" s="2" t="s">
        <v>326</v>
      </c>
      <c r="O1222" s="2" t="s">
        <v>81</v>
      </c>
      <c r="P1222" s="2" t="str">
        <f>"2170551949                    "</f>
        <v xml:space="preserve">2170551949                    </v>
      </c>
      <c r="Q1222" s="2">
        <v>0</v>
      </c>
      <c r="R1222" s="2">
        <v>0</v>
      </c>
      <c r="S1222" s="2">
        <v>0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0</v>
      </c>
      <c r="AB1222" s="2">
        <v>0</v>
      </c>
      <c r="AC1222" s="2">
        <v>0</v>
      </c>
      <c r="AD1222" s="2">
        <v>0</v>
      </c>
      <c r="AE1222" s="2">
        <v>0</v>
      </c>
      <c r="AF1222" s="2">
        <v>0</v>
      </c>
      <c r="AG1222" s="2">
        <v>0</v>
      </c>
      <c r="AH1222" s="2">
        <v>0</v>
      </c>
      <c r="AI1222" s="2">
        <v>0</v>
      </c>
      <c r="AJ1222" s="2">
        <v>0</v>
      </c>
      <c r="AK1222" s="2">
        <v>0</v>
      </c>
      <c r="AL1222" s="2">
        <v>0</v>
      </c>
      <c r="AM1222" s="2">
        <v>3.64</v>
      </c>
      <c r="AN1222" s="2">
        <v>0</v>
      </c>
      <c r="AO1222" s="2">
        <v>0</v>
      </c>
      <c r="AP1222" s="2">
        <v>0</v>
      </c>
      <c r="AQ1222" s="2">
        <v>0</v>
      </c>
      <c r="AR1222" s="2">
        <v>0</v>
      </c>
      <c r="AS1222" s="2">
        <v>0</v>
      </c>
      <c r="AT1222" s="2">
        <v>0</v>
      </c>
      <c r="AU1222" s="2">
        <v>0</v>
      </c>
      <c r="AV1222" s="2">
        <v>0</v>
      </c>
      <c r="AW1222" s="2">
        <v>0</v>
      </c>
      <c r="AX1222" s="2">
        <v>0</v>
      </c>
      <c r="AY1222" s="2">
        <v>0</v>
      </c>
      <c r="AZ1222" s="2">
        <v>0</v>
      </c>
      <c r="BA1222" s="2">
        <v>0</v>
      </c>
      <c r="BB1222" s="2">
        <v>0</v>
      </c>
      <c r="BC1222" s="2">
        <v>0</v>
      </c>
      <c r="BD1222" s="2">
        <v>0</v>
      </c>
      <c r="BE1222" s="2">
        <v>0</v>
      </c>
      <c r="BF1222" s="2">
        <v>0</v>
      </c>
      <c r="BG1222" s="2">
        <v>0</v>
      </c>
      <c r="BH1222" s="2">
        <v>1</v>
      </c>
      <c r="BI1222" s="2">
        <v>2.2999999999999998</v>
      </c>
      <c r="BJ1222" s="2">
        <v>3.2</v>
      </c>
      <c r="BK1222" s="2">
        <v>4</v>
      </c>
      <c r="BL1222" s="2">
        <v>32.89</v>
      </c>
      <c r="BM1222" s="2">
        <v>4.5999999999999996</v>
      </c>
      <c r="BN1222" s="2">
        <v>37.49</v>
      </c>
      <c r="BO1222" s="2">
        <v>37.49</v>
      </c>
      <c r="BQ1222" s="2" t="s">
        <v>1663</v>
      </c>
      <c r="BR1222" s="2" t="s">
        <v>83</v>
      </c>
      <c r="BS1222" s="3">
        <v>42865</v>
      </c>
      <c r="BT1222" s="4">
        <v>0.4375</v>
      </c>
      <c r="BU1222" s="2" t="s">
        <v>1840</v>
      </c>
      <c r="BV1222" s="2" t="s">
        <v>98</v>
      </c>
      <c r="BY1222" s="2">
        <v>16189.25</v>
      </c>
      <c r="CC1222" s="2" t="s">
        <v>164</v>
      </c>
      <c r="CD1222" s="2">
        <v>2091</v>
      </c>
      <c r="CE1222" s="2" t="s">
        <v>86</v>
      </c>
      <c r="CF1222" s="3">
        <v>42866</v>
      </c>
      <c r="CI1222" s="2">
        <v>1</v>
      </c>
      <c r="CJ1222" s="2">
        <v>1</v>
      </c>
      <c r="CK1222" s="2">
        <v>22</v>
      </c>
      <c r="CL1222" s="2" t="s">
        <v>87</v>
      </c>
    </row>
    <row r="1223" spans="1:90">
      <c r="A1223" s="2" t="s">
        <v>71</v>
      </c>
      <c r="B1223" s="2" t="s">
        <v>72</v>
      </c>
      <c r="C1223" s="2" t="s">
        <v>73</v>
      </c>
      <c r="E1223" s="2" t="str">
        <f>"FES1162547770"</f>
        <v>FES1162547770</v>
      </c>
      <c r="F1223" s="3">
        <v>42864</v>
      </c>
      <c r="G1223" s="2">
        <v>201711</v>
      </c>
      <c r="H1223" s="2" t="s">
        <v>74</v>
      </c>
      <c r="I1223" s="2" t="s">
        <v>75</v>
      </c>
      <c r="J1223" s="2" t="s">
        <v>76</v>
      </c>
      <c r="K1223" s="2" t="s">
        <v>77</v>
      </c>
      <c r="L1223" s="2" t="s">
        <v>175</v>
      </c>
      <c r="M1223" s="2" t="s">
        <v>176</v>
      </c>
      <c r="N1223" s="2" t="s">
        <v>196</v>
      </c>
      <c r="O1223" s="2" t="s">
        <v>81</v>
      </c>
      <c r="P1223" s="2" t="str">
        <f>"2170564539                    "</f>
        <v xml:space="preserve">2170564539                    </v>
      </c>
      <c r="Q1223" s="2">
        <v>0</v>
      </c>
      <c r="R1223" s="2">
        <v>0</v>
      </c>
      <c r="S1223" s="2">
        <v>0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0</v>
      </c>
      <c r="AB1223" s="2">
        <v>0</v>
      </c>
      <c r="AC1223" s="2">
        <v>0</v>
      </c>
      <c r="AD1223" s="2">
        <v>0</v>
      </c>
      <c r="AE1223" s="2">
        <v>0</v>
      </c>
      <c r="AF1223" s="2">
        <v>0</v>
      </c>
      <c r="AG1223" s="2">
        <v>0</v>
      </c>
      <c r="AH1223" s="2">
        <v>0</v>
      </c>
      <c r="AI1223" s="2">
        <v>0</v>
      </c>
      <c r="AJ1223" s="2">
        <v>0</v>
      </c>
      <c r="AK1223" s="2">
        <v>0</v>
      </c>
      <c r="AL1223" s="2">
        <v>0</v>
      </c>
      <c r="AM1223" s="2">
        <v>16.3</v>
      </c>
      <c r="AN1223" s="2">
        <v>0</v>
      </c>
      <c r="AO1223" s="2">
        <v>0</v>
      </c>
      <c r="AP1223" s="2">
        <v>0</v>
      </c>
      <c r="AQ1223" s="2">
        <v>0</v>
      </c>
      <c r="AR1223" s="2">
        <v>0</v>
      </c>
      <c r="AS1223" s="2">
        <v>0</v>
      </c>
      <c r="AT1223" s="2">
        <v>0</v>
      </c>
      <c r="AU1223" s="2">
        <v>0</v>
      </c>
      <c r="AV1223" s="2">
        <v>0</v>
      </c>
      <c r="AW1223" s="2">
        <v>0</v>
      </c>
      <c r="AX1223" s="2">
        <v>0</v>
      </c>
      <c r="AY1223" s="2">
        <v>0</v>
      </c>
      <c r="AZ1223" s="2">
        <v>0</v>
      </c>
      <c r="BA1223" s="2">
        <v>0</v>
      </c>
      <c r="BB1223" s="2">
        <v>0</v>
      </c>
      <c r="BC1223" s="2">
        <v>0</v>
      </c>
      <c r="BD1223" s="2">
        <v>0</v>
      </c>
      <c r="BE1223" s="2">
        <v>0</v>
      </c>
      <c r="BF1223" s="2">
        <v>0</v>
      </c>
      <c r="BG1223" s="2">
        <v>0</v>
      </c>
      <c r="BH1223" s="2">
        <v>1</v>
      </c>
      <c r="BI1223" s="2">
        <v>6.9</v>
      </c>
      <c r="BJ1223" s="2">
        <v>3.4</v>
      </c>
      <c r="BK1223" s="2">
        <v>7</v>
      </c>
      <c r="BL1223" s="2">
        <v>147.34</v>
      </c>
      <c r="BM1223" s="2">
        <v>20.63</v>
      </c>
      <c r="BN1223" s="2">
        <v>167.97</v>
      </c>
      <c r="BO1223" s="2">
        <v>167.97</v>
      </c>
      <c r="BQ1223" s="2" t="s">
        <v>197</v>
      </c>
      <c r="BR1223" s="2" t="s">
        <v>83</v>
      </c>
      <c r="BS1223" s="3">
        <v>42865</v>
      </c>
      <c r="BT1223" s="4">
        <v>0.41666666666666669</v>
      </c>
      <c r="BU1223" s="2" t="s">
        <v>1732</v>
      </c>
      <c r="BV1223" s="2" t="s">
        <v>98</v>
      </c>
      <c r="BY1223" s="2">
        <v>16766.21</v>
      </c>
      <c r="CA1223" s="2" t="s">
        <v>199</v>
      </c>
      <c r="CC1223" s="2" t="s">
        <v>176</v>
      </c>
      <c r="CD1223" s="2">
        <v>6001</v>
      </c>
      <c r="CE1223" s="2" t="s">
        <v>86</v>
      </c>
      <c r="CF1223" s="3">
        <v>42865</v>
      </c>
      <c r="CI1223" s="2">
        <v>1</v>
      </c>
      <c r="CJ1223" s="2">
        <v>1</v>
      </c>
      <c r="CK1223" s="2">
        <v>21</v>
      </c>
      <c r="CL1223" s="2" t="s">
        <v>87</v>
      </c>
    </row>
    <row r="1224" spans="1:90">
      <c r="A1224" s="2" t="s">
        <v>71</v>
      </c>
      <c r="B1224" s="2" t="s">
        <v>72</v>
      </c>
      <c r="C1224" s="2" t="s">
        <v>73</v>
      </c>
      <c r="E1224" s="2" t="str">
        <f>"FES1162547737"</f>
        <v>FES1162547737</v>
      </c>
      <c r="F1224" s="3">
        <v>42864</v>
      </c>
      <c r="G1224" s="2">
        <v>201711</v>
      </c>
      <c r="H1224" s="2" t="s">
        <v>74</v>
      </c>
      <c r="I1224" s="2" t="s">
        <v>75</v>
      </c>
      <c r="J1224" s="2" t="s">
        <v>76</v>
      </c>
      <c r="K1224" s="2" t="s">
        <v>77</v>
      </c>
      <c r="L1224" s="2" t="s">
        <v>342</v>
      </c>
      <c r="M1224" s="2" t="s">
        <v>343</v>
      </c>
      <c r="N1224" s="2" t="s">
        <v>581</v>
      </c>
      <c r="O1224" s="2" t="s">
        <v>81</v>
      </c>
      <c r="P1224" s="2" t="str">
        <f>"2170563869                    "</f>
        <v xml:space="preserve">2170563869                    </v>
      </c>
      <c r="Q1224" s="2">
        <v>0</v>
      </c>
      <c r="R1224" s="2">
        <v>0</v>
      </c>
      <c r="S1224" s="2">
        <v>0</v>
      </c>
      <c r="T1224" s="2">
        <v>0</v>
      </c>
      <c r="U1224" s="2">
        <v>0</v>
      </c>
      <c r="V1224" s="2">
        <v>0</v>
      </c>
      <c r="W1224" s="2">
        <v>0</v>
      </c>
      <c r="X1224" s="2">
        <v>0</v>
      </c>
      <c r="Y1224" s="2">
        <v>0</v>
      </c>
      <c r="Z1224" s="2">
        <v>0</v>
      </c>
      <c r="AA1224" s="2">
        <v>0</v>
      </c>
      <c r="AB1224" s="2">
        <v>0</v>
      </c>
      <c r="AC1224" s="2">
        <v>0</v>
      </c>
      <c r="AD1224" s="2">
        <v>0</v>
      </c>
      <c r="AE1224" s="2">
        <v>0</v>
      </c>
      <c r="AF1224" s="2">
        <v>0</v>
      </c>
      <c r="AG1224" s="2">
        <v>0</v>
      </c>
      <c r="AH1224" s="2">
        <v>0</v>
      </c>
      <c r="AI1224" s="2">
        <v>0</v>
      </c>
      <c r="AJ1224" s="2">
        <v>0</v>
      </c>
      <c r="AK1224" s="2">
        <v>0</v>
      </c>
      <c r="AL1224" s="2">
        <v>0</v>
      </c>
      <c r="AM1224" s="2">
        <v>15.14</v>
      </c>
      <c r="AN1224" s="2">
        <v>0</v>
      </c>
      <c r="AO1224" s="2">
        <v>0</v>
      </c>
      <c r="AP1224" s="2">
        <v>0</v>
      </c>
      <c r="AQ1224" s="2">
        <v>0</v>
      </c>
      <c r="AR1224" s="2">
        <v>0</v>
      </c>
      <c r="AS1224" s="2">
        <v>0</v>
      </c>
      <c r="AT1224" s="2">
        <v>0</v>
      </c>
      <c r="AU1224" s="2">
        <v>0</v>
      </c>
      <c r="AV1224" s="2">
        <v>0</v>
      </c>
      <c r="AW1224" s="2">
        <v>0</v>
      </c>
      <c r="AX1224" s="2">
        <v>0</v>
      </c>
      <c r="AY1224" s="2">
        <v>0</v>
      </c>
      <c r="AZ1224" s="2">
        <v>0</v>
      </c>
      <c r="BA1224" s="2">
        <v>0</v>
      </c>
      <c r="BB1224" s="2">
        <v>0</v>
      </c>
      <c r="BC1224" s="2">
        <v>0</v>
      </c>
      <c r="BD1224" s="2">
        <v>0</v>
      </c>
      <c r="BE1224" s="2">
        <v>0</v>
      </c>
      <c r="BF1224" s="2">
        <v>0</v>
      </c>
      <c r="BG1224" s="2">
        <v>0</v>
      </c>
      <c r="BH1224" s="2">
        <v>1</v>
      </c>
      <c r="BI1224" s="2">
        <v>6.4</v>
      </c>
      <c r="BJ1224" s="2">
        <v>3.3</v>
      </c>
      <c r="BK1224" s="2">
        <v>6.5</v>
      </c>
      <c r="BL1224" s="2">
        <v>136.82</v>
      </c>
      <c r="BM1224" s="2">
        <v>19.149999999999999</v>
      </c>
      <c r="BN1224" s="2">
        <v>155.97</v>
      </c>
      <c r="BO1224" s="2">
        <v>155.97</v>
      </c>
      <c r="BQ1224" s="2" t="s">
        <v>582</v>
      </c>
      <c r="BR1224" s="2" t="s">
        <v>83</v>
      </c>
      <c r="BS1224" s="3">
        <v>42865</v>
      </c>
      <c r="BT1224" s="4">
        <v>0.4375</v>
      </c>
      <c r="BU1224" s="2" t="s">
        <v>1312</v>
      </c>
      <c r="BV1224" s="2" t="s">
        <v>98</v>
      </c>
      <c r="BY1224" s="2">
        <v>16367.62</v>
      </c>
      <c r="CA1224" s="2" t="s">
        <v>114</v>
      </c>
      <c r="CC1224" s="2" t="s">
        <v>343</v>
      </c>
      <c r="CD1224" s="2">
        <v>4302</v>
      </c>
      <c r="CE1224" s="2" t="s">
        <v>99</v>
      </c>
      <c r="CF1224" s="3">
        <v>42866</v>
      </c>
      <c r="CI1224" s="2">
        <v>1</v>
      </c>
      <c r="CJ1224" s="2">
        <v>1</v>
      </c>
      <c r="CK1224" s="2">
        <v>21</v>
      </c>
      <c r="CL1224" s="2" t="s">
        <v>87</v>
      </c>
    </row>
    <row r="1225" spans="1:90">
      <c r="A1225" s="2" t="s">
        <v>71</v>
      </c>
      <c r="B1225" s="2" t="s">
        <v>72</v>
      </c>
      <c r="C1225" s="2" t="s">
        <v>73</v>
      </c>
      <c r="E1225" s="2" t="str">
        <f>"FES1162547757"</f>
        <v>FES1162547757</v>
      </c>
      <c r="F1225" s="3">
        <v>42864</v>
      </c>
      <c r="G1225" s="2">
        <v>201711</v>
      </c>
      <c r="H1225" s="2" t="s">
        <v>74</v>
      </c>
      <c r="I1225" s="2" t="s">
        <v>75</v>
      </c>
      <c r="J1225" s="2" t="s">
        <v>76</v>
      </c>
      <c r="K1225" s="2" t="s">
        <v>77</v>
      </c>
      <c r="L1225" s="2" t="s">
        <v>104</v>
      </c>
      <c r="M1225" s="2" t="s">
        <v>105</v>
      </c>
      <c r="N1225" s="2" t="s">
        <v>1761</v>
      </c>
      <c r="O1225" s="2" t="s">
        <v>81</v>
      </c>
      <c r="P1225" s="2" t="str">
        <f>"2170564073                    "</f>
        <v xml:space="preserve">2170564073                    </v>
      </c>
      <c r="Q1225" s="2">
        <v>0</v>
      </c>
      <c r="R1225" s="2">
        <v>0</v>
      </c>
      <c r="S1225" s="2">
        <v>0</v>
      </c>
      <c r="T1225" s="2">
        <v>0</v>
      </c>
      <c r="U1225" s="2">
        <v>0</v>
      </c>
      <c r="V1225" s="2">
        <v>0</v>
      </c>
      <c r="W1225" s="2">
        <v>0</v>
      </c>
      <c r="X1225" s="2">
        <v>0</v>
      </c>
      <c r="Y1225" s="2">
        <v>0</v>
      </c>
      <c r="Z1225" s="2">
        <v>0</v>
      </c>
      <c r="AA1225" s="2">
        <v>0</v>
      </c>
      <c r="AB1225" s="2">
        <v>0</v>
      </c>
      <c r="AC1225" s="2">
        <v>0</v>
      </c>
      <c r="AD1225" s="2">
        <v>0</v>
      </c>
      <c r="AE1225" s="2">
        <v>0</v>
      </c>
      <c r="AF1225" s="2">
        <v>0</v>
      </c>
      <c r="AG1225" s="2">
        <v>0</v>
      </c>
      <c r="AH1225" s="2">
        <v>0</v>
      </c>
      <c r="AI1225" s="2">
        <v>0</v>
      </c>
      <c r="AJ1225" s="2">
        <v>0</v>
      </c>
      <c r="AK1225" s="2">
        <v>0</v>
      </c>
      <c r="AL1225" s="2">
        <v>0</v>
      </c>
      <c r="AM1225" s="2">
        <v>4.66</v>
      </c>
      <c r="AN1225" s="2">
        <v>0</v>
      </c>
      <c r="AO1225" s="2">
        <v>0</v>
      </c>
      <c r="AP1225" s="2">
        <v>0</v>
      </c>
      <c r="AQ1225" s="2">
        <v>0</v>
      </c>
      <c r="AR1225" s="2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2">
        <v>1</v>
      </c>
      <c r="BI1225" s="2">
        <v>1</v>
      </c>
      <c r="BJ1225" s="2">
        <v>0.2</v>
      </c>
      <c r="BK1225" s="2">
        <v>1</v>
      </c>
      <c r="BL1225" s="2">
        <v>42.1</v>
      </c>
      <c r="BM1225" s="2">
        <v>5.89</v>
      </c>
      <c r="BN1225" s="2">
        <v>47.99</v>
      </c>
      <c r="BO1225" s="2">
        <v>47.99</v>
      </c>
      <c r="BQ1225" s="2" t="s">
        <v>1762</v>
      </c>
      <c r="BR1225" s="2" t="s">
        <v>83</v>
      </c>
      <c r="BS1225" s="3">
        <v>42865</v>
      </c>
      <c r="BT1225" s="4">
        <v>0.4375</v>
      </c>
      <c r="BU1225" s="2" t="s">
        <v>1841</v>
      </c>
      <c r="BV1225" s="2" t="s">
        <v>98</v>
      </c>
      <c r="BY1225" s="2">
        <v>1200</v>
      </c>
      <c r="CC1225" s="2" t="s">
        <v>105</v>
      </c>
      <c r="CD1225" s="2">
        <v>4001</v>
      </c>
      <c r="CE1225" s="2" t="s">
        <v>99</v>
      </c>
      <c r="CF1225" s="3">
        <v>42866</v>
      </c>
      <c r="CI1225" s="2">
        <v>1</v>
      </c>
      <c r="CJ1225" s="2">
        <v>1</v>
      </c>
      <c r="CK1225" s="2">
        <v>21</v>
      </c>
      <c r="CL1225" s="2" t="s">
        <v>87</v>
      </c>
    </row>
    <row r="1226" spans="1:90">
      <c r="A1226" s="2" t="s">
        <v>71</v>
      </c>
      <c r="B1226" s="2" t="s">
        <v>72</v>
      </c>
      <c r="C1226" s="2" t="s">
        <v>73</v>
      </c>
      <c r="E1226" s="2" t="str">
        <f>"FES1162547775"</f>
        <v>FES1162547775</v>
      </c>
      <c r="F1226" s="3">
        <v>42864</v>
      </c>
      <c r="G1226" s="2">
        <v>201711</v>
      </c>
      <c r="H1226" s="2" t="s">
        <v>74</v>
      </c>
      <c r="I1226" s="2" t="s">
        <v>75</v>
      </c>
      <c r="J1226" s="2" t="s">
        <v>76</v>
      </c>
      <c r="K1226" s="2" t="s">
        <v>77</v>
      </c>
      <c r="L1226" s="2" t="s">
        <v>109</v>
      </c>
      <c r="M1226" s="2" t="s">
        <v>110</v>
      </c>
      <c r="N1226" s="2" t="s">
        <v>129</v>
      </c>
      <c r="O1226" s="2" t="s">
        <v>81</v>
      </c>
      <c r="P1226" s="2" t="str">
        <f>"2170564918                    "</f>
        <v xml:space="preserve">2170564918                    </v>
      </c>
      <c r="Q1226" s="2">
        <v>0</v>
      </c>
      <c r="R1226" s="2">
        <v>0</v>
      </c>
      <c r="S1226" s="2">
        <v>0</v>
      </c>
      <c r="T1226" s="2">
        <v>0</v>
      </c>
      <c r="U1226" s="2">
        <v>0</v>
      </c>
      <c r="V1226" s="2">
        <v>0</v>
      </c>
      <c r="W1226" s="2">
        <v>0</v>
      </c>
      <c r="X1226" s="2">
        <v>0</v>
      </c>
      <c r="Y1226" s="2">
        <v>0</v>
      </c>
      <c r="Z1226" s="2">
        <v>0</v>
      </c>
      <c r="AA1226" s="2">
        <v>0</v>
      </c>
      <c r="AB1226" s="2">
        <v>0</v>
      </c>
      <c r="AC1226" s="2">
        <v>0</v>
      </c>
      <c r="AD1226" s="2">
        <v>0</v>
      </c>
      <c r="AE1226" s="2">
        <v>0</v>
      </c>
      <c r="AF1226" s="2">
        <v>0</v>
      </c>
      <c r="AG1226" s="2">
        <v>0</v>
      </c>
      <c r="AH1226" s="2">
        <v>0</v>
      </c>
      <c r="AI1226" s="2">
        <v>0</v>
      </c>
      <c r="AJ1226" s="2">
        <v>0</v>
      </c>
      <c r="AK1226" s="2">
        <v>0</v>
      </c>
      <c r="AL1226" s="2">
        <v>0</v>
      </c>
      <c r="AM1226" s="2">
        <v>4.66</v>
      </c>
      <c r="AN1226" s="2">
        <v>0</v>
      </c>
      <c r="AO1226" s="2">
        <v>0</v>
      </c>
      <c r="AP1226" s="2">
        <v>0</v>
      </c>
      <c r="AQ1226" s="2">
        <v>0</v>
      </c>
      <c r="AR1226" s="2">
        <v>0</v>
      </c>
      <c r="AS1226" s="2">
        <v>0</v>
      </c>
      <c r="AT1226" s="2">
        <v>0</v>
      </c>
      <c r="AU1226" s="2">
        <v>0</v>
      </c>
      <c r="AV1226" s="2">
        <v>0</v>
      </c>
      <c r="AW1226" s="2">
        <v>0</v>
      </c>
      <c r="AX1226" s="2">
        <v>0</v>
      </c>
      <c r="AY1226" s="2">
        <v>0</v>
      </c>
      <c r="AZ1226" s="2">
        <v>0</v>
      </c>
      <c r="BA1226" s="2">
        <v>0</v>
      </c>
      <c r="BB1226" s="2">
        <v>0</v>
      </c>
      <c r="BC1226" s="2">
        <v>0</v>
      </c>
      <c r="BD1226" s="2">
        <v>0</v>
      </c>
      <c r="BE1226" s="2">
        <v>0</v>
      </c>
      <c r="BF1226" s="2">
        <v>0</v>
      </c>
      <c r="BG1226" s="2">
        <v>0</v>
      </c>
      <c r="BH1226" s="2">
        <v>1</v>
      </c>
      <c r="BI1226" s="2">
        <v>1</v>
      </c>
      <c r="BJ1226" s="2">
        <v>0.2</v>
      </c>
      <c r="BK1226" s="2">
        <v>1</v>
      </c>
      <c r="BL1226" s="2">
        <v>42.1</v>
      </c>
      <c r="BM1226" s="2">
        <v>5.89</v>
      </c>
      <c r="BN1226" s="2">
        <v>47.99</v>
      </c>
      <c r="BO1226" s="2">
        <v>47.99</v>
      </c>
      <c r="BQ1226" s="2" t="s">
        <v>130</v>
      </c>
      <c r="BR1226" s="2" t="s">
        <v>83</v>
      </c>
      <c r="BS1226" s="3">
        <v>42865</v>
      </c>
      <c r="BT1226" s="4">
        <v>0.37152777777777773</v>
      </c>
      <c r="BU1226" s="2" t="s">
        <v>1842</v>
      </c>
      <c r="BV1226" s="2" t="s">
        <v>98</v>
      </c>
      <c r="BY1226" s="2">
        <v>1200</v>
      </c>
      <c r="CC1226" s="2" t="s">
        <v>110</v>
      </c>
      <c r="CD1226" s="2">
        <v>3201</v>
      </c>
      <c r="CE1226" s="2" t="s">
        <v>99</v>
      </c>
      <c r="CF1226" s="3">
        <v>42866</v>
      </c>
      <c r="CI1226" s="2">
        <v>1</v>
      </c>
      <c r="CJ1226" s="2">
        <v>1</v>
      </c>
      <c r="CK1226" s="2">
        <v>21</v>
      </c>
      <c r="CL1226" s="2" t="s">
        <v>87</v>
      </c>
    </row>
    <row r="1227" spans="1:90">
      <c r="A1227" s="2" t="s">
        <v>71</v>
      </c>
      <c r="B1227" s="2" t="s">
        <v>72</v>
      </c>
      <c r="C1227" s="2" t="s">
        <v>73</v>
      </c>
      <c r="E1227" s="2" t="str">
        <f>"FES1162547790"</f>
        <v>FES1162547790</v>
      </c>
      <c r="F1227" s="3">
        <v>42864</v>
      </c>
      <c r="G1227" s="2">
        <v>201711</v>
      </c>
      <c r="H1227" s="2" t="s">
        <v>74</v>
      </c>
      <c r="I1227" s="2" t="s">
        <v>75</v>
      </c>
      <c r="J1227" s="2" t="s">
        <v>76</v>
      </c>
      <c r="K1227" s="2" t="s">
        <v>77</v>
      </c>
      <c r="L1227" s="2" t="s">
        <v>104</v>
      </c>
      <c r="M1227" s="2" t="s">
        <v>105</v>
      </c>
      <c r="N1227" s="2" t="s">
        <v>1843</v>
      </c>
      <c r="O1227" s="2" t="s">
        <v>81</v>
      </c>
      <c r="P1227" s="2" t="str">
        <f>"2170565960                    "</f>
        <v xml:space="preserve">2170565960                    </v>
      </c>
      <c r="Q1227" s="2">
        <v>0</v>
      </c>
      <c r="R1227" s="2">
        <v>0</v>
      </c>
      <c r="S1227" s="2">
        <v>0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0</v>
      </c>
      <c r="AB1227" s="2">
        <v>0</v>
      </c>
      <c r="AC1227" s="2">
        <v>0</v>
      </c>
      <c r="AD1227" s="2">
        <v>0</v>
      </c>
      <c r="AE1227" s="2">
        <v>0</v>
      </c>
      <c r="AF1227" s="2">
        <v>0</v>
      </c>
      <c r="AG1227" s="2">
        <v>0</v>
      </c>
      <c r="AH1227" s="2">
        <v>0</v>
      </c>
      <c r="AI1227" s="2">
        <v>0</v>
      </c>
      <c r="AJ1227" s="2">
        <v>0</v>
      </c>
      <c r="AK1227" s="2">
        <v>0</v>
      </c>
      <c r="AL1227" s="2">
        <v>0</v>
      </c>
      <c r="AM1227" s="2">
        <v>4.66</v>
      </c>
      <c r="AN1227" s="2">
        <v>0</v>
      </c>
      <c r="AO1227" s="2">
        <v>0</v>
      </c>
      <c r="AP1227" s="2">
        <v>0</v>
      </c>
      <c r="AQ1227" s="2">
        <v>0</v>
      </c>
      <c r="AR1227" s="2">
        <v>0</v>
      </c>
      <c r="AS1227" s="2">
        <v>0</v>
      </c>
      <c r="AT1227" s="2">
        <v>0</v>
      </c>
      <c r="AU1227" s="2">
        <v>0</v>
      </c>
      <c r="AV1227" s="2">
        <v>0</v>
      </c>
      <c r="AW1227" s="2">
        <v>0</v>
      </c>
      <c r="AX1227" s="2">
        <v>0</v>
      </c>
      <c r="AY1227" s="2">
        <v>0</v>
      </c>
      <c r="AZ1227" s="2">
        <v>0</v>
      </c>
      <c r="BA1227" s="2">
        <v>0</v>
      </c>
      <c r="BB1227" s="2">
        <v>0</v>
      </c>
      <c r="BC1227" s="2">
        <v>0</v>
      </c>
      <c r="BD1227" s="2">
        <v>0</v>
      </c>
      <c r="BE1227" s="2">
        <v>0</v>
      </c>
      <c r="BF1227" s="2">
        <v>0</v>
      </c>
      <c r="BG1227" s="2">
        <v>0</v>
      </c>
      <c r="BH1227" s="2">
        <v>1</v>
      </c>
      <c r="BI1227" s="2">
        <v>1</v>
      </c>
      <c r="BJ1227" s="2">
        <v>0.2</v>
      </c>
      <c r="BK1227" s="2">
        <v>1</v>
      </c>
      <c r="BL1227" s="2">
        <v>42.1</v>
      </c>
      <c r="BM1227" s="2">
        <v>5.89</v>
      </c>
      <c r="BN1227" s="2">
        <v>47.99</v>
      </c>
      <c r="BO1227" s="2">
        <v>47.99</v>
      </c>
      <c r="BQ1227" s="2" t="s">
        <v>1844</v>
      </c>
      <c r="BR1227" s="2" t="s">
        <v>83</v>
      </c>
      <c r="BS1227" s="3">
        <v>42866</v>
      </c>
      <c r="BT1227" s="4">
        <v>0.41666666666666669</v>
      </c>
      <c r="BU1227" s="2" t="s">
        <v>1845</v>
      </c>
      <c r="BV1227" s="2" t="s">
        <v>87</v>
      </c>
      <c r="BW1227" s="2" t="s">
        <v>161</v>
      </c>
      <c r="BX1227" s="2" t="s">
        <v>1846</v>
      </c>
      <c r="BY1227" s="2">
        <v>1200</v>
      </c>
      <c r="CA1227" s="2" t="s">
        <v>114</v>
      </c>
      <c r="CC1227" s="2" t="s">
        <v>105</v>
      </c>
      <c r="CD1227" s="2">
        <v>4068</v>
      </c>
      <c r="CE1227" s="2" t="s">
        <v>99</v>
      </c>
      <c r="CF1227" s="3">
        <v>42867</v>
      </c>
      <c r="CI1227" s="2">
        <v>1</v>
      </c>
      <c r="CJ1227" s="2">
        <v>2</v>
      </c>
      <c r="CK1227" s="2">
        <v>21</v>
      </c>
      <c r="CL1227" s="2" t="s">
        <v>87</v>
      </c>
    </row>
    <row r="1228" spans="1:90">
      <c r="A1228" s="2" t="s">
        <v>71</v>
      </c>
      <c r="B1228" s="2" t="s">
        <v>72</v>
      </c>
      <c r="C1228" s="2" t="s">
        <v>73</v>
      </c>
      <c r="E1228" s="2" t="str">
        <f>"FES1162547739"</f>
        <v>FES1162547739</v>
      </c>
      <c r="F1228" s="3">
        <v>42864</v>
      </c>
      <c r="G1228" s="2">
        <v>201711</v>
      </c>
      <c r="H1228" s="2" t="s">
        <v>74</v>
      </c>
      <c r="I1228" s="2" t="s">
        <v>75</v>
      </c>
      <c r="J1228" s="2" t="s">
        <v>76</v>
      </c>
      <c r="K1228" s="2" t="s">
        <v>77</v>
      </c>
      <c r="L1228" s="2" t="s">
        <v>342</v>
      </c>
      <c r="M1228" s="2" t="s">
        <v>343</v>
      </c>
      <c r="N1228" s="2" t="s">
        <v>581</v>
      </c>
      <c r="O1228" s="2" t="s">
        <v>81</v>
      </c>
      <c r="P1228" s="2" t="str">
        <f>"2170563695                    "</f>
        <v xml:space="preserve">2170563695                    </v>
      </c>
      <c r="Q1228" s="2">
        <v>0</v>
      </c>
      <c r="R1228" s="2">
        <v>0</v>
      </c>
      <c r="S1228" s="2">
        <v>0</v>
      </c>
      <c r="T1228" s="2">
        <v>0</v>
      </c>
      <c r="U1228" s="2">
        <v>0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0</v>
      </c>
      <c r="AB1228" s="2">
        <v>0</v>
      </c>
      <c r="AC1228" s="2">
        <v>0</v>
      </c>
      <c r="AD1228" s="2">
        <v>0</v>
      </c>
      <c r="AE1228" s="2">
        <v>0</v>
      </c>
      <c r="AF1228" s="2">
        <v>0</v>
      </c>
      <c r="AG1228" s="2">
        <v>0</v>
      </c>
      <c r="AH1228" s="2">
        <v>0</v>
      </c>
      <c r="AI1228" s="2">
        <v>0</v>
      </c>
      <c r="AJ1228" s="2">
        <v>0</v>
      </c>
      <c r="AK1228" s="2">
        <v>0</v>
      </c>
      <c r="AL1228" s="2">
        <v>0</v>
      </c>
      <c r="AM1228" s="2">
        <v>4.66</v>
      </c>
      <c r="AN1228" s="2">
        <v>0</v>
      </c>
      <c r="AO1228" s="2">
        <v>0</v>
      </c>
      <c r="AP1228" s="2">
        <v>0</v>
      </c>
      <c r="AQ1228" s="2">
        <v>0</v>
      </c>
      <c r="AR1228" s="2">
        <v>0</v>
      </c>
      <c r="AS1228" s="2">
        <v>0</v>
      </c>
      <c r="AT1228" s="2">
        <v>0</v>
      </c>
      <c r="AU1228" s="2">
        <v>0</v>
      </c>
      <c r="AV1228" s="2">
        <v>0</v>
      </c>
      <c r="AW1228" s="2">
        <v>0</v>
      </c>
      <c r="AX1228" s="2">
        <v>0</v>
      </c>
      <c r="AY1228" s="2">
        <v>0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1</v>
      </c>
      <c r="BI1228" s="2">
        <v>1</v>
      </c>
      <c r="BJ1228" s="2">
        <v>0.2</v>
      </c>
      <c r="BK1228" s="2">
        <v>1</v>
      </c>
      <c r="BL1228" s="2">
        <v>42.1</v>
      </c>
      <c r="BM1228" s="2">
        <v>5.89</v>
      </c>
      <c r="BN1228" s="2">
        <v>47.99</v>
      </c>
      <c r="BO1228" s="2">
        <v>47.99</v>
      </c>
      <c r="BQ1228" s="2" t="s">
        <v>582</v>
      </c>
      <c r="BR1228" s="2" t="s">
        <v>83</v>
      </c>
      <c r="BS1228" s="3">
        <v>42865</v>
      </c>
      <c r="BT1228" s="4">
        <v>0.4375</v>
      </c>
      <c r="BU1228" s="2" t="s">
        <v>1312</v>
      </c>
      <c r="BV1228" s="2" t="s">
        <v>98</v>
      </c>
      <c r="BY1228" s="2">
        <v>1200</v>
      </c>
      <c r="CA1228" s="2" t="s">
        <v>114</v>
      </c>
      <c r="CC1228" s="2" t="s">
        <v>343</v>
      </c>
      <c r="CD1228" s="2">
        <v>4302</v>
      </c>
      <c r="CE1228" s="2" t="s">
        <v>99</v>
      </c>
      <c r="CF1228" s="3">
        <v>42866</v>
      </c>
      <c r="CI1228" s="2">
        <v>1</v>
      </c>
      <c r="CJ1228" s="2">
        <v>1</v>
      </c>
      <c r="CK1228" s="2">
        <v>21</v>
      </c>
      <c r="CL1228" s="2" t="s">
        <v>87</v>
      </c>
    </row>
    <row r="1229" spans="1:90">
      <c r="A1229" s="2" t="s">
        <v>71</v>
      </c>
      <c r="B1229" s="2" t="s">
        <v>72</v>
      </c>
      <c r="C1229" s="2" t="s">
        <v>73</v>
      </c>
      <c r="E1229" s="2" t="str">
        <f>"FES1162547796"</f>
        <v>FES1162547796</v>
      </c>
      <c r="F1229" s="3">
        <v>42864</v>
      </c>
      <c r="G1229" s="2">
        <v>201711</v>
      </c>
      <c r="H1229" s="2" t="s">
        <v>74</v>
      </c>
      <c r="I1229" s="2" t="s">
        <v>75</v>
      </c>
      <c r="J1229" s="2" t="s">
        <v>76</v>
      </c>
      <c r="K1229" s="2" t="s">
        <v>77</v>
      </c>
      <c r="L1229" s="2" t="s">
        <v>488</v>
      </c>
      <c r="M1229" s="2" t="s">
        <v>489</v>
      </c>
      <c r="N1229" s="2" t="s">
        <v>490</v>
      </c>
      <c r="O1229" s="2" t="s">
        <v>81</v>
      </c>
      <c r="P1229" s="2" t="str">
        <f>"2170565025                    "</f>
        <v xml:space="preserve">2170565025                    </v>
      </c>
      <c r="Q1229" s="2">
        <v>0</v>
      </c>
      <c r="R1229" s="2">
        <v>0</v>
      </c>
      <c r="S1229" s="2">
        <v>0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0</v>
      </c>
      <c r="Z1229" s="2">
        <v>0</v>
      </c>
      <c r="AA1229" s="2">
        <v>0</v>
      </c>
      <c r="AB1229" s="2">
        <v>0</v>
      </c>
      <c r="AC1229" s="2">
        <v>0</v>
      </c>
      <c r="AD1229" s="2">
        <v>0</v>
      </c>
      <c r="AE1229" s="2">
        <v>0</v>
      </c>
      <c r="AF1229" s="2">
        <v>0</v>
      </c>
      <c r="AG1229" s="2">
        <v>0</v>
      </c>
      <c r="AH1229" s="2">
        <v>0</v>
      </c>
      <c r="AI1229" s="2">
        <v>0</v>
      </c>
      <c r="AJ1229" s="2">
        <v>0</v>
      </c>
      <c r="AK1229" s="2">
        <v>0</v>
      </c>
      <c r="AL1229" s="2">
        <v>0</v>
      </c>
      <c r="AM1229" s="2">
        <v>4.66</v>
      </c>
      <c r="AN1229" s="2">
        <v>0</v>
      </c>
      <c r="AO1229" s="2">
        <v>0</v>
      </c>
      <c r="AP1229" s="2">
        <v>0</v>
      </c>
      <c r="AQ1229" s="2">
        <v>0</v>
      </c>
      <c r="AR1229" s="2">
        <v>0</v>
      </c>
      <c r="AS1229" s="2">
        <v>0</v>
      </c>
      <c r="AT1229" s="2">
        <v>0</v>
      </c>
      <c r="AU1229" s="2">
        <v>0</v>
      </c>
      <c r="AV1229" s="2">
        <v>0</v>
      </c>
      <c r="AW1229" s="2">
        <v>0</v>
      </c>
      <c r="AX1229" s="2">
        <v>0</v>
      </c>
      <c r="AY1229" s="2">
        <v>0</v>
      </c>
      <c r="AZ1229" s="2">
        <v>0</v>
      </c>
      <c r="BA1229" s="2">
        <v>0</v>
      </c>
      <c r="BB1229" s="2">
        <v>0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1</v>
      </c>
      <c r="BI1229" s="2">
        <v>1</v>
      </c>
      <c r="BJ1229" s="2">
        <v>0.2</v>
      </c>
      <c r="BK1229" s="2">
        <v>1</v>
      </c>
      <c r="BL1229" s="2">
        <v>42.1</v>
      </c>
      <c r="BM1229" s="2">
        <v>5.89</v>
      </c>
      <c r="BN1229" s="2">
        <v>47.99</v>
      </c>
      <c r="BO1229" s="2">
        <v>47.99</v>
      </c>
      <c r="BQ1229" s="2" t="s">
        <v>491</v>
      </c>
      <c r="BR1229" s="2" t="s">
        <v>83</v>
      </c>
      <c r="BS1229" s="3">
        <v>42865</v>
      </c>
      <c r="BT1229" s="4">
        <v>0.44027777777777777</v>
      </c>
      <c r="BU1229" s="2" t="s">
        <v>492</v>
      </c>
      <c r="BV1229" s="2" t="s">
        <v>98</v>
      </c>
      <c r="BY1229" s="2">
        <v>1200</v>
      </c>
      <c r="CC1229" s="2" t="s">
        <v>489</v>
      </c>
      <c r="CD1229" s="2">
        <v>3291</v>
      </c>
      <c r="CE1229" s="2" t="s">
        <v>99</v>
      </c>
      <c r="CF1229" s="3">
        <v>42866</v>
      </c>
      <c r="CI1229" s="2">
        <v>1</v>
      </c>
      <c r="CJ1229" s="2">
        <v>1</v>
      </c>
      <c r="CK1229" s="2">
        <v>21</v>
      </c>
      <c r="CL1229" s="2" t="s">
        <v>87</v>
      </c>
    </row>
    <row r="1230" spans="1:90">
      <c r="A1230" s="2" t="s">
        <v>71</v>
      </c>
      <c r="B1230" s="2" t="s">
        <v>72</v>
      </c>
      <c r="C1230" s="2" t="s">
        <v>73</v>
      </c>
      <c r="E1230" s="2" t="str">
        <f>"FES1162547855"</f>
        <v>FES1162547855</v>
      </c>
      <c r="F1230" s="3">
        <v>42864</v>
      </c>
      <c r="G1230" s="2">
        <v>201711</v>
      </c>
      <c r="H1230" s="2" t="s">
        <v>74</v>
      </c>
      <c r="I1230" s="2" t="s">
        <v>75</v>
      </c>
      <c r="J1230" s="2" t="s">
        <v>76</v>
      </c>
      <c r="K1230" s="2" t="s">
        <v>77</v>
      </c>
      <c r="L1230" s="2" t="s">
        <v>104</v>
      </c>
      <c r="M1230" s="2" t="s">
        <v>105</v>
      </c>
      <c r="N1230" s="2" t="s">
        <v>469</v>
      </c>
      <c r="O1230" s="2" t="s">
        <v>81</v>
      </c>
      <c r="P1230" s="2" t="str">
        <f>"2170566018                    "</f>
        <v xml:space="preserve">2170566018                    </v>
      </c>
      <c r="Q1230" s="2">
        <v>0</v>
      </c>
      <c r="R1230" s="2">
        <v>0</v>
      </c>
      <c r="S1230" s="2">
        <v>0</v>
      </c>
      <c r="T1230" s="2">
        <v>0</v>
      </c>
      <c r="U1230" s="2">
        <v>0</v>
      </c>
      <c r="V1230" s="2">
        <v>0</v>
      </c>
      <c r="W1230" s="2">
        <v>0</v>
      </c>
      <c r="X1230" s="2">
        <v>0</v>
      </c>
      <c r="Y1230" s="2">
        <v>0</v>
      </c>
      <c r="Z1230" s="2">
        <v>0</v>
      </c>
      <c r="AA1230" s="2">
        <v>0</v>
      </c>
      <c r="AB1230" s="2">
        <v>0</v>
      </c>
      <c r="AC1230" s="2">
        <v>0</v>
      </c>
      <c r="AD1230" s="2">
        <v>0</v>
      </c>
      <c r="AE1230" s="2">
        <v>0</v>
      </c>
      <c r="AF1230" s="2">
        <v>0</v>
      </c>
      <c r="AG1230" s="2">
        <v>0</v>
      </c>
      <c r="AH1230" s="2">
        <v>0</v>
      </c>
      <c r="AI1230" s="2">
        <v>0</v>
      </c>
      <c r="AJ1230" s="2">
        <v>0</v>
      </c>
      <c r="AK1230" s="2">
        <v>0</v>
      </c>
      <c r="AL1230" s="2">
        <v>0</v>
      </c>
      <c r="AM1230" s="2">
        <v>4.66</v>
      </c>
      <c r="AN1230" s="2">
        <v>0</v>
      </c>
      <c r="AO1230" s="2">
        <v>0</v>
      </c>
      <c r="AP1230" s="2">
        <v>0</v>
      </c>
      <c r="AQ1230" s="2">
        <v>0</v>
      </c>
      <c r="AR1230" s="2">
        <v>0</v>
      </c>
      <c r="AS1230" s="2">
        <v>0</v>
      </c>
      <c r="AT1230" s="2">
        <v>0</v>
      </c>
      <c r="AU1230" s="2">
        <v>0</v>
      </c>
      <c r="AV1230" s="2">
        <v>0</v>
      </c>
      <c r="AW1230" s="2">
        <v>0</v>
      </c>
      <c r="AX1230" s="2">
        <v>0</v>
      </c>
      <c r="AY1230" s="2">
        <v>0</v>
      </c>
      <c r="AZ1230" s="2">
        <v>0</v>
      </c>
      <c r="BA1230" s="2">
        <v>0</v>
      </c>
      <c r="BB1230" s="2">
        <v>0</v>
      </c>
      <c r="BC1230" s="2">
        <v>0</v>
      </c>
      <c r="BD1230" s="2">
        <v>0</v>
      </c>
      <c r="BE1230" s="2">
        <v>0</v>
      </c>
      <c r="BF1230" s="2">
        <v>0</v>
      </c>
      <c r="BG1230" s="2">
        <v>0</v>
      </c>
      <c r="BH1230" s="2">
        <v>1</v>
      </c>
      <c r="BI1230" s="2">
        <v>1</v>
      </c>
      <c r="BJ1230" s="2">
        <v>0.2</v>
      </c>
      <c r="BK1230" s="2">
        <v>1</v>
      </c>
      <c r="BL1230" s="2">
        <v>42.1</v>
      </c>
      <c r="BM1230" s="2">
        <v>5.89</v>
      </c>
      <c r="BN1230" s="2">
        <v>47.99</v>
      </c>
      <c r="BO1230" s="2">
        <v>47.99</v>
      </c>
      <c r="BQ1230" s="2" t="s">
        <v>470</v>
      </c>
      <c r="BR1230" s="2" t="s">
        <v>83</v>
      </c>
      <c r="BS1230" s="3">
        <v>42865</v>
      </c>
      <c r="BT1230" s="4">
        <v>0.33680555555555558</v>
      </c>
      <c r="BU1230" s="2" t="s">
        <v>1847</v>
      </c>
      <c r="BV1230" s="2" t="s">
        <v>98</v>
      </c>
      <c r="BY1230" s="2">
        <v>1200</v>
      </c>
      <c r="CC1230" s="2" t="s">
        <v>105</v>
      </c>
      <c r="CD1230" s="2">
        <v>4001</v>
      </c>
      <c r="CE1230" s="2" t="s">
        <v>99</v>
      </c>
      <c r="CF1230" s="3">
        <v>42866</v>
      </c>
      <c r="CI1230" s="2">
        <v>1</v>
      </c>
      <c r="CJ1230" s="2">
        <v>1</v>
      </c>
      <c r="CK1230" s="2">
        <v>21</v>
      </c>
      <c r="CL1230" s="2" t="s">
        <v>87</v>
      </c>
    </row>
    <row r="1231" spans="1:90">
      <c r="A1231" s="2" t="s">
        <v>71</v>
      </c>
      <c r="B1231" s="2" t="s">
        <v>72</v>
      </c>
      <c r="C1231" s="2" t="s">
        <v>73</v>
      </c>
      <c r="E1231" s="2" t="str">
        <f>"FES1162547788"</f>
        <v>FES1162547788</v>
      </c>
      <c r="F1231" s="3">
        <v>42864</v>
      </c>
      <c r="G1231" s="2">
        <v>201711</v>
      </c>
      <c r="H1231" s="2" t="s">
        <v>74</v>
      </c>
      <c r="I1231" s="2" t="s">
        <v>75</v>
      </c>
      <c r="J1231" s="2" t="s">
        <v>76</v>
      </c>
      <c r="K1231" s="2" t="s">
        <v>77</v>
      </c>
      <c r="L1231" s="2" t="s">
        <v>104</v>
      </c>
      <c r="M1231" s="2" t="s">
        <v>105</v>
      </c>
      <c r="N1231" s="2" t="s">
        <v>428</v>
      </c>
      <c r="O1231" s="2" t="s">
        <v>81</v>
      </c>
      <c r="P1231" s="2" t="str">
        <f>"2170565825                    "</f>
        <v xml:space="preserve">2170565825                    </v>
      </c>
      <c r="Q1231" s="2">
        <v>0</v>
      </c>
      <c r="R1231" s="2">
        <v>0</v>
      </c>
      <c r="S1231" s="2">
        <v>0</v>
      </c>
      <c r="T1231" s="2">
        <v>0</v>
      </c>
      <c r="U1231" s="2">
        <v>0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0</v>
      </c>
      <c r="AB1231" s="2">
        <v>0</v>
      </c>
      <c r="AC1231" s="2">
        <v>0</v>
      </c>
      <c r="AD1231" s="2">
        <v>0</v>
      </c>
      <c r="AE1231" s="2">
        <v>0</v>
      </c>
      <c r="AF1231" s="2">
        <v>0</v>
      </c>
      <c r="AG1231" s="2">
        <v>0</v>
      </c>
      <c r="AH1231" s="2">
        <v>0</v>
      </c>
      <c r="AI1231" s="2">
        <v>0</v>
      </c>
      <c r="AJ1231" s="2">
        <v>0</v>
      </c>
      <c r="AK1231" s="2">
        <v>0</v>
      </c>
      <c r="AL1231" s="2">
        <v>0</v>
      </c>
      <c r="AM1231" s="2">
        <v>4.66</v>
      </c>
      <c r="AN1231" s="2">
        <v>0</v>
      </c>
      <c r="AO1231" s="2">
        <v>0</v>
      </c>
      <c r="AP1231" s="2">
        <v>0</v>
      </c>
      <c r="AQ1231" s="2">
        <v>0</v>
      </c>
      <c r="AR1231" s="2">
        <v>0</v>
      </c>
      <c r="AS1231" s="2">
        <v>0</v>
      </c>
      <c r="AT1231" s="2">
        <v>0</v>
      </c>
      <c r="AU1231" s="2">
        <v>0</v>
      </c>
      <c r="AV1231" s="2">
        <v>0</v>
      </c>
      <c r="AW1231" s="2">
        <v>0</v>
      </c>
      <c r="AX1231" s="2">
        <v>0</v>
      </c>
      <c r="AY1231" s="2">
        <v>0</v>
      </c>
      <c r="AZ1231" s="2">
        <v>0</v>
      </c>
      <c r="BA1231" s="2">
        <v>0</v>
      </c>
      <c r="BB1231" s="2">
        <v>0</v>
      </c>
      <c r="BC1231" s="2">
        <v>0</v>
      </c>
      <c r="BD1231" s="2">
        <v>0</v>
      </c>
      <c r="BE1231" s="2">
        <v>0</v>
      </c>
      <c r="BF1231" s="2">
        <v>0</v>
      </c>
      <c r="BG1231" s="2">
        <v>0</v>
      </c>
      <c r="BH1231" s="2">
        <v>1</v>
      </c>
      <c r="BI1231" s="2">
        <v>1</v>
      </c>
      <c r="BJ1231" s="2">
        <v>0.2</v>
      </c>
      <c r="BK1231" s="2">
        <v>1</v>
      </c>
      <c r="BL1231" s="2">
        <v>42.1</v>
      </c>
      <c r="BM1231" s="2">
        <v>5.89</v>
      </c>
      <c r="BN1231" s="2">
        <v>47.99</v>
      </c>
      <c r="BO1231" s="2">
        <v>47.99</v>
      </c>
      <c r="BQ1231" s="2" t="s">
        <v>286</v>
      </c>
      <c r="BR1231" s="2" t="s">
        <v>83</v>
      </c>
      <c r="BS1231" s="3">
        <v>42865</v>
      </c>
      <c r="BT1231" s="4">
        <v>0.30138888888888887</v>
      </c>
      <c r="BU1231" s="2" t="s">
        <v>1848</v>
      </c>
      <c r="BV1231" s="2" t="s">
        <v>98</v>
      </c>
      <c r="BY1231" s="2">
        <v>1200</v>
      </c>
      <c r="CC1231" s="2" t="s">
        <v>105</v>
      </c>
      <c r="CD1231" s="2">
        <v>4093</v>
      </c>
      <c r="CE1231" s="2" t="s">
        <v>99</v>
      </c>
      <c r="CF1231" s="3">
        <v>42866</v>
      </c>
      <c r="CI1231" s="2">
        <v>1</v>
      </c>
      <c r="CJ1231" s="2">
        <v>1</v>
      </c>
      <c r="CK1231" s="2">
        <v>21</v>
      </c>
      <c r="CL1231" s="2" t="s">
        <v>87</v>
      </c>
    </row>
    <row r="1232" spans="1:90">
      <c r="A1232" s="2" t="s">
        <v>71</v>
      </c>
      <c r="B1232" s="2" t="s">
        <v>72</v>
      </c>
      <c r="C1232" s="2" t="s">
        <v>73</v>
      </c>
      <c r="E1232" s="2" t="str">
        <f>"FES1162547741"</f>
        <v>FES1162547741</v>
      </c>
      <c r="F1232" s="3">
        <v>42864</v>
      </c>
      <c r="G1232" s="2">
        <v>201711</v>
      </c>
      <c r="H1232" s="2" t="s">
        <v>74</v>
      </c>
      <c r="I1232" s="2" t="s">
        <v>75</v>
      </c>
      <c r="J1232" s="2" t="s">
        <v>76</v>
      </c>
      <c r="K1232" s="2" t="s">
        <v>77</v>
      </c>
      <c r="L1232" s="2" t="s">
        <v>342</v>
      </c>
      <c r="M1232" s="2" t="s">
        <v>343</v>
      </c>
      <c r="N1232" s="2" t="s">
        <v>581</v>
      </c>
      <c r="O1232" s="2" t="s">
        <v>81</v>
      </c>
      <c r="P1232" s="2" t="str">
        <f>"2170563907                    "</f>
        <v xml:space="preserve">2170563907                    </v>
      </c>
      <c r="Q1232" s="2">
        <v>0</v>
      </c>
      <c r="R1232" s="2">
        <v>0</v>
      </c>
      <c r="S1232" s="2">
        <v>0</v>
      </c>
      <c r="T1232" s="2">
        <v>0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0</v>
      </c>
      <c r="AA1232" s="2">
        <v>0</v>
      </c>
      <c r="AB1232" s="2">
        <v>0</v>
      </c>
      <c r="AC1232" s="2">
        <v>0</v>
      </c>
      <c r="AD1232" s="2">
        <v>0</v>
      </c>
      <c r="AE1232" s="2">
        <v>0</v>
      </c>
      <c r="AF1232" s="2">
        <v>0</v>
      </c>
      <c r="AG1232" s="2">
        <v>0</v>
      </c>
      <c r="AH1232" s="2">
        <v>0</v>
      </c>
      <c r="AI1232" s="2">
        <v>0</v>
      </c>
      <c r="AJ1232" s="2">
        <v>0</v>
      </c>
      <c r="AK1232" s="2">
        <v>0</v>
      </c>
      <c r="AL1232" s="2">
        <v>0</v>
      </c>
      <c r="AM1232" s="2">
        <v>4.66</v>
      </c>
      <c r="AN1232" s="2">
        <v>0</v>
      </c>
      <c r="AO1232" s="2">
        <v>0</v>
      </c>
      <c r="AP1232" s="2">
        <v>0</v>
      </c>
      <c r="AQ1232" s="2">
        <v>0</v>
      </c>
      <c r="AR1232" s="2">
        <v>0</v>
      </c>
      <c r="AS1232" s="2">
        <v>0</v>
      </c>
      <c r="AT1232" s="2">
        <v>0</v>
      </c>
      <c r="AU1232" s="2">
        <v>0</v>
      </c>
      <c r="AV1232" s="2">
        <v>0</v>
      </c>
      <c r="AW1232" s="2">
        <v>0</v>
      </c>
      <c r="AX1232" s="2">
        <v>0</v>
      </c>
      <c r="AY1232" s="2">
        <v>0</v>
      </c>
      <c r="AZ1232" s="2">
        <v>0</v>
      </c>
      <c r="BA1232" s="2">
        <v>0</v>
      </c>
      <c r="BB1232" s="2">
        <v>0</v>
      </c>
      <c r="BC1232" s="2">
        <v>0</v>
      </c>
      <c r="BD1232" s="2">
        <v>0</v>
      </c>
      <c r="BE1232" s="2">
        <v>0</v>
      </c>
      <c r="BF1232" s="2">
        <v>0</v>
      </c>
      <c r="BG1232" s="2">
        <v>0</v>
      </c>
      <c r="BH1232" s="2">
        <v>1</v>
      </c>
      <c r="BI1232" s="2">
        <v>1</v>
      </c>
      <c r="BJ1232" s="2">
        <v>0.2</v>
      </c>
      <c r="BK1232" s="2">
        <v>1</v>
      </c>
      <c r="BL1232" s="2">
        <v>42.1</v>
      </c>
      <c r="BM1232" s="2">
        <v>5.89</v>
      </c>
      <c r="BN1232" s="2">
        <v>47.99</v>
      </c>
      <c r="BO1232" s="2">
        <v>47.99</v>
      </c>
      <c r="BQ1232" s="2" t="s">
        <v>582</v>
      </c>
      <c r="BR1232" s="2" t="s">
        <v>83</v>
      </c>
      <c r="BS1232" s="3">
        <v>42865</v>
      </c>
      <c r="BT1232" s="4">
        <v>0.4375</v>
      </c>
      <c r="BU1232" s="2" t="s">
        <v>1312</v>
      </c>
      <c r="BV1232" s="2" t="s">
        <v>98</v>
      </c>
      <c r="BY1232" s="2">
        <v>1200</v>
      </c>
      <c r="CA1232" s="2" t="s">
        <v>114</v>
      </c>
      <c r="CC1232" s="2" t="s">
        <v>343</v>
      </c>
      <c r="CD1232" s="2">
        <v>4302</v>
      </c>
      <c r="CE1232" s="2" t="s">
        <v>99</v>
      </c>
      <c r="CF1232" s="3">
        <v>42866</v>
      </c>
      <c r="CI1232" s="2">
        <v>1</v>
      </c>
      <c r="CJ1232" s="2">
        <v>1</v>
      </c>
      <c r="CK1232" s="2">
        <v>21</v>
      </c>
      <c r="CL1232" s="2" t="s">
        <v>87</v>
      </c>
    </row>
    <row r="1233" spans="1:90">
      <c r="A1233" s="2" t="s">
        <v>71</v>
      </c>
      <c r="B1233" s="2" t="s">
        <v>72</v>
      </c>
      <c r="C1233" s="2" t="s">
        <v>73</v>
      </c>
      <c r="E1233" s="2" t="str">
        <f>"FES1162547870"</f>
        <v>FES1162547870</v>
      </c>
      <c r="F1233" s="3">
        <v>42864</v>
      </c>
      <c r="G1233" s="2">
        <v>201711</v>
      </c>
      <c r="H1233" s="2" t="s">
        <v>74</v>
      </c>
      <c r="I1233" s="2" t="s">
        <v>75</v>
      </c>
      <c r="J1233" s="2" t="s">
        <v>76</v>
      </c>
      <c r="K1233" s="2" t="s">
        <v>77</v>
      </c>
      <c r="L1233" s="2" t="s">
        <v>1849</v>
      </c>
      <c r="M1233" s="2" t="s">
        <v>1850</v>
      </c>
      <c r="N1233" s="2" t="s">
        <v>527</v>
      </c>
      <c r="O1233" s="2" t="s">
        <v>81</v>
      </c>
      <c r="P1233" s="2" t="str">
        <f>"2170565982                    "</f>
        <v xml:space="preserve">2170565982                    </v>
      </c>
      <c r="Q1233" s="2">
        <v>0</v>
      </c>
      <c r="R1233" s="2">
        <v>0</v>
      </c>
      <c r="S1233" s="2">
        <v>0</v>
      </c>
      <c r="T1233" s="2">
        <v>0</v>
      </c>
      <c r="U1233" s="2">
        <v>0</v>
      </c>
      <c r="V1233" s="2">
        <v>0</v>
      </c>
      <c r="W1233" s="2">
        <v>0</v>
      </c>
      <c r="X1233" s="2">
        <v>0</v>
      </c>
      <c r="Y1233" s="2">
        <v>0</v>
      </c>
      <c r="Z1233" s="2">
        <v>0</v>
      </c>
      <c r="AA1233" s="2">
        <v>0</v>
      </c>
      <c r="AB1233" s="2">
        <v>0</v>
      </c>
      <c r="AC1233" s="2">
        <v>0</v>
      </c>
      <c r="AD1233" s="2">
        <v>0</v>
      </c>
      <c r="AE1233" s="2">
        <v>0</v>
      </c>
      <c r="AF1233" s="2">
        <v>0</v>
      </c>
      <c r="AG1233" s="2">
        <v>0</v>
      </c>
      <c r="AH1233" s="2">
        <v>0</v>
      </c>
      <c r="AI1233" s="2">
        <v>0</v>
      </c>
      <c r="AJ1233" s="2">
        <v>0</v>
      </c>
      <c r="AK1233" s="2">
        <v>0</v>
      </c>
      <c r="AL1233" s="2">
        <v>0</v>
      </c>
      <c r="AM1233" s="2">
        <v>4.66</v>
      </c>
      <c r="AN1233" s="2">
        <v>0</v>
      </c>
      <c r="AO1233" s="2">
        <v>0</v>
      </c>
      <c r="AP1233" s="2">
        <v>0</v>
      </c>
      <c r="AQ1233" s="2">
        <v>0</v>
      </c>
      <c r="AR1233" s="2">
        <v>0</v>
      </c>
      <c r="AS1233" s="2">
        <v>0</v>
      </c>
      <c r="AT1233" s="2">
        <v>0</v>
      </c>
      <c r="AU1233" s="2">
        <v>0</v>
      </c>
      <c r="AV1233" s="2">
        <v>0</v>
      </c>
      <c r="AW1233" s="2">
        <v>0</v>
      </c>
      <c r="AX1233" s="2">
        <v>0</v>
      </c>
      <c r="AY1233" s="2">
        <v>0</v>
      </c>
      <c r="AZ1233" s="2">
        <v>0</v>
      </c>
      <c r="BA1233" s="2">
        <v>0</v>
      </c>
      <c r="BB1233" s="2">
        <v>0</v>
      </c>
      <c r="BC1233" s="2">
        <v>0</v>
      </c>
      <c r="BD1233" s="2">
        <v>0</v>
      </c>
      <c r="BE1233" s="2">
        <v>0</v>
      </c>
      <c r="BF1233" s="2">
        <v>0</v>
      </c>
      <c r="BG1233" s="2">
        <v>0</v>
      </c>
      <c r="BH1233" s="2">
        <v>1</v>
      </c>
      <c r="BI1233" s="2">
        <v>1</v>
      </c>
      <c r="BJ1233" s="2">
        <v>0.2</v>
      </c>
      <c r="BK1233" s="2">
        <v>1</v>
      </c>
      <c r="BL1233" s="2">
        <v>42.1</v>
      </c>
      <c r="BM1233" s="2">
        <v>5.89</v>
      </c>
      <c r="BN1233" s="2">
        <v>47.99</v>
      </c>
      <c r="BO1233" s="2">
        <v>47.99</v>
      </c>
      <c r="BR1233" s="2" t="s">
        <v>83</v>
      </c>
      <c r="BS1233" s="3">
        <v>42866</v>
      </c>
      <c r="BT1233" s="4">
        <v>0.4236111111111111</v>
      </c>
      <c r="BU1233" s="2" t="s">
        <v>1851</v>
      </c>
      <c r="BV1233" s="2" t="s">
        <v>87</v>
      </c>
      <c r="BW1233" s="2" t="s">
        <v>161</v>
      </c>
      <c r="BX1233" s="2" t="s">
        <v>1852</v>
      </c>
      <c r="BY1233" s="2">
        <v>1200</v>
      </c>
      <c r="CC1233" s="2" t="s">
        <v>1850</v>
      </c>
      <c r="CD1233" s="2">
        <v>3900</v>
      </c>
      <c r="CE1233" s="2" t="s">
        <v>99</v>
      </c>
      <c r="CF1233" s="3">
        <v>42870</v>
      </c>
      <c r="CI1233" s="2">
        <v>1</v>
      </c>
      <c r="CJ1233" s="2">
        <v>2</v>
      </c>
      <c r="CK1233" s="2">
        <v>21</v>
      </c>
      <c r="CL1233" s="2" t="s">
        <v>87</v>
      </c>
    </row>
    <row r="1234" spans="1:90">
      <c r="A1234" s="2" t="s">
        <v>71</v>
      </c>
      <c r="B1234" s="2" t="s">
        <v>72</v>
      </c>
      <c r="C1234" s="2" t="s">
        <v>73</v>
      </c>
      <c r="E1234" s="2" t="str">
        <f>"FES1162547759"</f>
        <v>FES1162547759</v>
      </c>
      <c r="F1234" s="3">
        <v>42864</v>
      </c>
      <c r="G1234" s="2">
        <v>201711</v>
      </c>
      <c r="H1234" s="2" t="s">
        <v>74</v>
      </c>
      <c r="I1234" s="2" t="s">
        <v>75</v>
      </c>
      <c r="J1234" s="2" t="s">
        <v>76</v>
      </c>
      <c r="K1234" s="2" t="s">
        <v>77</v>
      </c>
      <c r="L1234" s="2" t="s">
        <v>104</v>
      </c>
      <c r="M1234" s="2" t="s">
        <v>105</v>
      </c>
      <c r="N1234" s="2" t="s">
        <v>240</v>
      </c>
      <c r="O1234" s="2" t="s">
        <v>81</v>
      </c>
      <c r="P1234" s="2" t="str">
        <f>"21700564091                   "</f>
        <v xml:space="preserve">21700564091                   </v>
      </c>
      <c r="Q1234" s="2">
        <v>0</v>
      </c>
      <c r="R1234" s="2">
        <v>0</v>
      </c>
      <c r="S1234" s="2">
        <v>0</v>
      </c>
      <c r="T1234" s="2">
        <v>0</v>
      </c>
      <c r="U1234" s="2">
        <v>0</v>
      </c>
      <c r="V1234" s="2">
        <v>0</v>
      </c>
      <c r="W1234" s="2">
        <v>0</v>
      </c>
      <c r="X1234" s="2">
        <v>0</v>
      </c>
      <c r="Y1234" s="2">
        <v>0</v>
      </c>
      <c r="Z1234" s="2">
        <v>0</v>
      </c>
      <c r="AA1234" s="2">
        <v>0</v>
      </c>
      <c r="AB1234" s="2">
        <v>0</v>
      </c>
      <c r="AC1234" s="2">
        <v>0</v>
      </c>
      <c r="AD1234" s="2">
        <v>0</v>
      </c>
      <c r="AE1234" s="2">
        <v>0</v>
      </c>
      <c r="AF1234" s="2">
        <v>0</v>
      </c>
      <c r="AG1234" s="2">
        <v>0</v>
      </c>
      <c r="AH1234" s="2">
        <v>0</v>
      </c>
      <c r="AI1234" s="2">
        <v>0</v>
      </c>
      <c r="AJ1234" s="2">
        <v>0</v>
      </c>
      <c r="AK1234" s="2">
        <v>0</v>
      </c>
      <c r="AL1234" s="2">
        <v>0</v>
      </c>
      <c r="AM1234" s="2">
        <v>4.66</v>
      </c>
      <c r="AN1234" s="2">
        <v>0</v>
      </c>
      <c r="AO1234" s="2">
        <v>0</v>
      </c>
      <c r="AP1234" s="2">
        <v>0</v>
      </c>
      <c r="AQ1234" s="2">
        <v>0</v>
      </c>
      <c r="AR1234" s="2">
        <v>0</v>
      </c>
      <c r="AS1234" s="2">
        <v>0</v>
      </c>
      <c r="AT1234" s="2">
        <v>0</v>
      </c>
      <c r="AU1234" s="2">
        <v>0</v>
      </c>
      <c r="AV1234" s="2">
        <v>0</v>
      </c>
      <c r="AW1234" s="2">
        <v>0</v>
      </c>
      <c r="AX1234" s="2">
        <v>0</v>
      </c>
      <c r="AY1234" s="2">
        <v>0</v>
      </c>
      <c r="AZ1234" s="2">
        <v>0</v>
      </c>
      <c r="BA1234" s="2">
        <v>0</v>
      </c>
      <c r="BB1234" s="2">
        <v>0</v>
      </c>
      <c r="BC1234" s="2">
        <v>0</v>
      </c>
      <c r="BD1234" s="2">
        <v>0</v>
      </c>
      <c r="BE1234" s="2">
        <v>0</v>
      </c>
      <c r="BF1234" s="2">
        <v>0</v>
      </c>
      <c r="BG1234" s="2">
        <v>0</v>
      </c>
      <c r="BH1234" s="2">
        <v>1</v>
      </c>
      <c r="BI1234" s="2">
        <v>1</v>
      </c>
      <c r="BJ1234" s="2">
        <v>0.2</v>
      </c>
      <c r="BK1234" s="2">
        <v>1</v>
      </c>
      <c r="BL1234" s="2">
        <v>42.1</v>
      </c>
      <c r="BM1234" s="2">
        <v>5.89</v>
      </c>
      <c r="BN1234" s="2">
        <v>47.99</v>
      </c>
      <c r="BO1234" s="2">
        <v>47.99</v>
      </c>
      <c r="BQ1234" s="2" t="s">
        <v>238</v>
      </c>
      <c r="BR1234" s="2" t="s">
        <v>83</v>
      </c>
      <c r="BS1234" s="3">
        <v>42865</v>
      </c>
      <c r="BT1234" s="4">
        <v>0.41666666666666669</v>
      </c>
      <c r="BU1234" s="2" t="s">
        <v>272</v>
      </c>
      <c r="BV1234" s="2" t="s">
        <v>98</v>
      </c>
      <c r="BY1234" s="2">
        <v>1200</v>
      </c>
      <c r="CC1234" s="2" t="s">
        <v>105</v>
      </c>
      <c r="CD1234" s="2">
        <v>4001</v>
      </c>
      <c r="CE1234" s="2" t="s">
        <v>99</v>
      </c>
      <c r="CF1234" s="3">
        <v>42866</v>
      </c>
      <c r="CI1234" s="2">
        <v>1</v>
      </c>
      <c r="CJ1234" s="2">
        <v>1</v>
      </c>
      <c r="CK1234" s="2">
        <v>21</v>
      </c>
      <c r="CL1234" s="2" t="s">
        <v>87</v>
      </c>
    </row>
    <row r="1235" spans="1:90">
      <c r="A1235" s="2" t="s">
        <v>71</v>
      </c>
      <c r="B1235" s="2" t="s">
        <v>72</v>
      </c>
      <c r="C1235" s="2" t="s">
        <v>73</v>
      </c>
      <c r="E1235" s="2" t="str">
        <f>"FES1162547800"</f>
        <v>FES1162547800</v>
      </c>
      <c r="F1235" s="3">
        <v>42864</v>
      </c>
      <c r="G1235" s="2">
        <v>201711</v>
      </c>
      <c r="H1235" s="2" t="s">
        <v>74</v>
      </c>
      <c r="I1235" s="2" t="s">
        <v>75</v>
      </c>
      <c r="J1235" s="2" t="s">
        <v>76</v>
      </c>
      <c r="K1235" s="2" t="s">
        <v>77</v>
      </c>
      <c r="L1235" s="2" t="s">
        <v>104</v>
      </c>
      <c r="M1235" s="2" t="s">
        <v>105</v>
      </c>
      <c r="N1235" s="2" t="s">
        <v>810</v>
      </c>
      <c r="O1235" s="2" t="s">
        <v>81</v>
      </c>
      <c r="P1235" s="2" t="str">
        <f>"2170565547                    "</f>
        <v xml:space="preserve">2170565547                    </v>
      </c>
      <c r="Q1235" s="2">
        <v>0</v>
      </c>
      <c r="R1235" s="2">
        <v>0</v>
      </c>
      <c r="S1235" s="2">
        <v>0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0</v>
      </c>
      <c r="AB1235" s="2">
        <v>0</v>
      </c>
      <c r="AC1235" s="2">
        <v>0</v>
      </c>
      <c r="AD1235" s="2">
        <v>0</v>
      </c>
      <c r="AE1235" s="2">
        <v>0</v>
      </c>
      <c r="AF1235" s="2">
        <v>0</v>
      </c>
      <c r="AG1235" s="2">
        <v>0</v>
      </c>
      <c r="AH1235" s="2">
        <v>0</v>
      </c>
      <c r="AI1235" s="2">
        <v>0</v>
      </c>
      <c r="AJ1235" s="2">
        <v>0</v>
      </c>
      <c r="AK1235" s="2">
        <v>0</v>
      </c>
      <c r="AL1235" s="2">
        <v>0</v>
      </c>
      <c r="AM1235" s="2">
        <v>4.66</v>
      </c>
      <c r="AN1235" s="2">
        <v>0</v>
      </c>
      <c r="AO1235" s="2">
        <v>0</v>
      </c>
      <c r="AP1235" s="2">
        <v>0</v>
      </c>
      <c r="AQ1235" s="2">
        <v>0</v>
      </c>
      <c r="AR1235" s="2">
        <v>0</v>
      </c>
      <c r="AS1235" s="2">
        <v>0</v>
      </c>
      <c r="AT1235" s="2">
        <v>0</v>
      </c>
      <c r="AU1235" s="2">
        <v>0</v>
      </c>
      <c r="AV1235" s="2">
        <v>0</v>
      </c>
      <c r="AW1235" s="2">
        <v>0</v>
      </c>
      <c r="AX1235" s="2">
        <v>0</v>
      </c>
      <c r="AY1235" s="2">
        <v>0</v>
      </c>
      <c r="AZ1235" s="2">
        <v>0</v>
      </c>
      <c r="BA1235" s="2">
        <v>0</v>
      </c>
      <c r="BB1235" s="2">
        <v>0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1</v>
      </c>
      <c r="BI1235" s="2">
        <v>1</v>
      </c>
      <c r="BJ1235" s="2">
        <v>0.2</v>
      </c>
      <c r="BK1235" s="2">
        <v>1</v>
      </c>
      <c r="BL1235" s="2">
        <v>42.1</v>
      </c>
      <c r="BM1235" s="2">
        <v>5.89</v>
      </c>
      <c r="BN1235" s="2">
        <v>47.99</v>
      </c>
      <c r="BO1235" s="2">
        <v>47.99</v>
      </c>
      <c r="BQ1235" s="2" t="s">
        <v>238</v>
      </c>
      <c r="BR1235" s="2" t="s">
        <v>83</v>
      </c>
      <c r="BS1235" s="3">
        <v>42865</v>
      </c>
      <c r="BT1235" s="4">
        <v>0.34027777777777773</v>
      </c>
      <c r="BU1235" s="2" t="s">
        <v>811</v>
      </c>
      <c r="BV1235" s="2" t="s">
        <v>98</v>
      </c>
      <c r="BY1235" s="2">
        <v>1200</v>
      </c>
      <c r="CC1235" s="2" t="s">
        <v>105</v>
      </c>
      <c r="CD1235" s="2">
        <v>4094</v>
      </c>
      <c r="CE1235" s="2" t="s">
        <v>99</v>
      </c>
      <c r="CF1235" s="3">
        <v>42866</v>
      </c>
      <c r="CI1235" s="2">
        <v>1</v>
      </c>
      <c r="CJ1235" s="2">
        <v>1</v>
      </c>
      <c r="CK1235" s="2">
        <v>21</v>
      </c>
      <c r="CL1235" s="2" t="s">
        <v>87</v>
      </c>
    </row>
    <row r="1236" spans="1:90">
      <c r="A1236" s="2" t="s">
        <v>71</v>
      </c>
      <c r="B1236" s="2" t="s">
        <v>72</v>
      </c>
      <c r="C1236" s="2" t="s">
        <v>73</v>
      </c>
      <c r="E1236" s="2" t="str">
        <f>"FES1162547761"</f>
        <v>FES1162547761</v>
      </c>
      <c r="F1236" s="3">
        <v>42864</v>
      </c>
      <c r="G1236" s="2">
        <v>201711</v>
      </c>
      <c r="H1236" s="2" t="s">
        <v>74</v>
      </c>
      <c r="I1236" s="2" t="s">
        <v>75</v>
      </c>
      <c r="J1236" s="2" t="s">
        <v>76</v>
      </c>
      <c r="K1236" s="2" t="s">
        <v>77</v>
      </c>
      <c r="L1236" s="2" t="s">
        <v>488</v>
      </c>
      <c r="M1236" s="2" t="s">
        <v>489</v>
      </c>
      <c r="N1236" s="2" t="s">
        <v>490</v>
      </c>
      <c r="O1236" s="2" t="s">
        <v>81</v>
      </c>
      <c r="P1236" s="2" t="str">
        <f>"2170564114                    "</f>
        <v xml:space="preserve">2170564114                    </v>
      </c>
      <c r="Q1236" s="2">
        <v>0</v>
      </c>
      <c r="R1236" s="2">
        <v>0</v>
      </c>
      <c r="S1236" s="2">
        <v>0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s="2">
        <v>0</v>
      </c>
      <c r="Z1236" s="2">
        <v>0</v>
      </c>
      <c r="AA1236" s="2">
        <v>0</v>
      </c>
      <c r="AB1236" s="2">
        <v>0</v>
      </c>
      <c r="AC1236" s="2">
        <v>0</v>
      </c>
      <c r="AD1236" s="2">
        <v>0</v>
      </c>
      <c r="AE1236" s="2">
        <v>0</v>
      </c>
      <c r="AF1236" s="2">
        <v>0</v>
      </c>
      <c r="AG1236" s="2">
        <v>0</v>
      </c>
      <c r="AH1236" s="2">
        <v>0</v>
      </c>
      <c r="AI1236" s="2">
        <v>0</v>
      </c>
      <c r="AJ1236" s="2">
        <v>0</v>
      </c>
      <c r="AK1236" s="2">
        <v>0</v>
      </c>
      <c r="AL1236" s="2">
        <v>0</v>
      </c>
      <c r="AM1236" s="2">
        <v>4.66</v>
      </c>
      <c r="AN1236" s="2">
        <v>0</v>
      </c>
      <c r="AO1236" s="2">
        <v>0</v>
      </c>
      <c r="AP1236" s="2">
        <v>0</v>
      </c>
      <c r="AQ1236" s="2">
        <v>0</v>
      </c>
      <c r="AR1236" s="2">
        <v>0</v>
      </c>
      <c r="AS1236" s="2">
        <v>0</v>
      </c>
      <c r="AT1236" s="2">
        <v>0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0</v>
      </c>
      <c r="BH1236" s="2">
        <v>1</v>
      </c>
      <c r="BI1236" s="2">
        <v>1</v>
      </c>
      <c r="BJ1236" s="2">
        <v>0.2</v>
      </c>
      <c r="BK1236" s="2">
        <v>1</v>
      </c>
      <c r="BL1236" s="2">
        <v>42.1</v>
      </c>
      <c r="BM1236" s="2">
        <v>5.89</v>
      </c>
      <c r="BN1236" s="2">
        <v>47.99</v>
      </c>
      <c r="BO1236" s="2">
        <v>47.99</v>
      </c>
      <c r="BQ1236" s="2" t="s">
        <v>491</v>
      </c>
      <c r="BR1236" s="2" t="s">
        <v>83</v>
      </c>
      <c r="BS1236" s="3">
        <v>42865</v>
      </c>
      <c r="BT1236" s="4">
        <v>0.4375</v>
      </c>
      <c r="BU1236" s="2" t="s">
        <v>492</v>
      </c>
      <c r="BV1236" s="2" t="s">
        <v>98</v>
      </c>
      <c r="BY1236" s="2">
        <v>1200</v>
      </c>
      <c r="CC1236" s="2" t="s">
        <v>489</v>
      </c>
      <c r="CD1236" s="2">
        <v>3291</v>
      </c>
      <c r="CE1236" s="2" t="s">
        <v>99</v>
      </c>
      <c r="CF1236" s="3">
        <v>42866</v>
      </c>
      <c r="CI1236" s="2">
        <v>1</v>
      </c>
      <c r="CJ1236" s="2">
        <v>1</v>
      </c>
      <c r="CK1236" s="2">
        <v>21</v>
      </c>
      <c r="CL1236" s="2" t="s">
        <v>87</v>
      </c>
    </row>
    <row r="1237" spans="1:90">
      <c r="A1237" s="2" t="s">
        <v>71</v>
      </c>
      <c r="B1237" s="2" t="s">
        <v>72</v>
      </c>
      <c r="C1237" s="2" t="s">
        <v>73</v>
      </c>
      <c r="E1237" s="2" t="str">
        <f>"FES1162547792"</f>
        <v>FES1162547792</v>
      </c>
      <c r="F1237" s="3">
        <v>42864</v>
      </c>
      <c r="G1237" s="2">
        <v>201711</v>
      </c>
      <c r="H1237" s="2" t="s">
        <v>74</v>
      </c>
      <c r="I1237" s="2" t="s">
        <v>75</v>
      </c>
      <c r="J1237" s="2" t="s">
        <v>76</v>
      </c>
      <c r="K1237" s="2" t="s">
        <v>77</v>
      </c>
      <c r="L1237" s="2" t="s">
        <v>109</v>
      </c>
      <c r="M1237" s="2" t="s">
        <v>110</v>
      </c>
      <c r="N1237" s="2" t="s">
        <v>533</v>
      </c>
      <c r="O1237" s="2" t="s">
        <v>81</v>
      </c>
      <c r="P1237" s="2" t="str">
        <f>"2170560713                    "</f>
        <v xml:space="preserve">2170560713                    </v>
      </c>
      <c r="Q1237" s="2">
        <v>0</v>
      </c>
      <c r="R1237" s="2">
        <v>0</v>
      </c>
      <c r="S1237" s="2">
        <v>0</v>
      </c>
      <c r="T1237" s="2">
        <v>0</v>
      </c>
      <c r="U1237" s="2">
        <v>0</v>
      </c>
      <c r="V1237" s="2">
        <v>0</v>
      </c>
      <c r="W1237" s="2">
        <v>0</v>
      </c>
      <c r="X1237" s="2">
        <v>0</v>
      </c>
      <c r="Y1237" s="2">
        <v>0</v>
      </c>
      <c r="Z1237" s="2">
        <v>0</v>
      </c>
      <c r="AA1237" s="2">
        <v>0</v>
      </c>
      <c r="AB1237" s="2">
        <v>0</v>
      </c>
      <c r="AC1237" s="2">
        <v>0</v>
      </c>
      <c r="AD1237" s="2">
        <v>0</v>
      </c>
      <c r="AE1237" s="2">
        <v>0</v>
      </c>
      <c r="AF1237" s="2">
        <v>0</v>
      </c>
      <c r="AG1237" s="2">
        <v>0</v>
      </c>
      <c r="AH1237" s="2">
        <v>0</v>
      </c>
      <c r="AI1237" s="2">
        <v>0</v>
      </c>
      <c r="AJ1237" s="2">
        <v>0</v>
      </c>
      <c r="AK1237" s="2">
        <v>0</v>
      </c>
      <c r="AL1237" s="2">
        <v>0</v>
      </c>
      <c r="AM1237" s="2">
        <v>4.66</v>
      </c>
      <c r="AN1237" s="2">
        <v>0</v>
      </c>
      <c r="AO1237" s="2">
        <v>0</v>
      </c>
      <c r="AP1237" s="2">
        <v>0</v>
      </c>
      <c r="AQ1237" s="2">
        <v>0</v>
      </c>
      <c r="AR1237" s="2">
        <v>0</v>
      </c>
      <c r="AS1237" s="2">
        <v>0</v>
      </c>
      <c r="AT1237" s="2">
        <v>0</v>
      </c>
      <c r="AU1237" s="2">
        <v>0</v>
      </c>
      <c r="AV1237" s="2">
        <v>0</v>
      </c>
      <c r="AW1237" s="2">
        <v>0</v>
      </c>
      <c r="AX1237" s="2">
        <v>0</v>
      </c>
      <c r="AY1237" s="2">
        <v>0</v>
      </c>
      <c r="AZ1237" s="2">
        <v>0</v>
      </c>
      <c r="BA1237" s="2">
        <v>0</v>
      </c>
      <c r="BB1237" s="2">
        <v>0</v>
      </c>
      <c r="BC1237" s="2">
        <v>0</v>
      </c>
      <c r="BD1237" s="2">
        <v>0</v>
      </c>
      <c r="BE1237" s="2">
        <v>0</v>
      </c>
      <c r="BF1237" s="2">
        <v>0</v>
      </c>
      <c r="BG1237" s="2">
        <v>0</v>
      </c>
      <c r="BH1237" s="2">
        <v>1</v>
      </c>
      <c r="BI1237" s="2">
        <v>1</v>
      </c>
      <c r="BJ1237" s="2">
        <v>0.2</v>
      </c>
      <c r="BK1237" s="2">
        <v>1</v>
      </c>
      <c r="BL1237" s="2">
        <v>42.1</v>
      </c>
      <c r="BM1237" s="2">
        <v>5.89</v>
      </c>
      <c r="BN1237" s="2">
        <v>47.99</v>
      </c>
      <c r="BO1237" s="2">
        <v>47.99</v>
      </c>
      <c r="BQ1237" s="2" t="s">
        <v>203</v>
      </c>
      <c r="BR1237" s="2" t="s">
        <v>83</v>
      </c>
      <c r="BS1237" s="3">
        <v>42865</v>
      </c>
      <c r="BT1237" s="4">
        <v>0.41666666666666669</v>
      </c>
      <c r="BU1237" s="2" t="s">
        <v>1469</v>
      </c>
      <c r="BV1237" s="2" t="s">
        <v>98</v>
      </c>
      <c r="BY1237" s="2">
        <v>1200</v>
      </c>
      <c r="CC1237" s="2" t="s">
        <v>110</v>
      </c>
      <c r="CD1237" s="2">
        <v>3201</v>
      </c>
      <c r="CE1237" s="2" t="s">
        <v>99</v>
      </c>
      <c r="CF1237" s="3">
        <v>42866</v>
      </c>
      <c r="CI1237" s="2">
        <v>1</v>
      </c>
      <c r="CJ1237" s="2">
        <v>1</v>
      </c>
      <c r="CK1237" s="2">
        <v>21</v>
      </c>
      <c r="CL1237" s="2" t="s">
        <v>87</v>
      </c>
    </row>
    <row r="1238" spans="1:90">
      <c r="A1238" s="2" t="s">
        <v>71</v>
      </c>
      <c r="B1238" s="2" t="s">
        <v>72</v>
      </c>
      <c r="C1238" s="2" t="s">
        <v>73</v>
      </c>
      <c r="E1238" s="2" t="str">
        <f>"FES1162547755"</f>
        <v>FES1162547755</v>
      </c>
      <c r="F1238" s="3">
        <v>42864</v>
      </c>
      <c r="G1238" s="2">
        <v>201711</v>
      </c>
      <c r="H1238" s="2" t="s">
        <v>74</v>
      </c>
      <c r="I1238" s="2" t="s">
        <v>75</v>
      </c>
      <c r="J1238" s="2" t="s">
        <v>76</v>
      </c>
      <c r="K1238" s="2" t="s">
        <v>77</v>
      </c>
      <c r="L1238" s="2" t="s">
        <v>104</v>
      </c>
      <c r="M1238" s="2" t="s">
        <v>105</v>
      </c>
      <c r="N1238" s="2" t="s">
        <v>524</v>
      </c>
      <c r="O1238" s="2" t="s">
        <v>81</v>
      </c>
      <c r="P1238" s="2" t="str">
        <f>"2170564056                    "</f>
        <v xml:space="preserve">2170564056                    </v>
      </c>
      <c r="Q1238" s="2">
        <v>0</v>
      </c>
      <c r="R1238" s="2">
        <v>0</v>
      </c>
      <c r="S1238" s="2">
        <v>0</v>
      </c>
      <c r="T1238" s="2">
        <v>0</v>
      </c>
      <c r="U1238" s="2">
        <v>0</v>
      </c>
      <c r="V1238" s="2">
        <v>0</v>
      </c>
      <c r="W1238" s="2">
        <v>0</v>
      </c>
      <c r="X1238" s="2">
        <v>0</v>
      </c>
      <c r="Y1238" s="2">
        <v>0</v>
      </c>
      <c r="Z1238" s="2">
        <v>0</v>
      </c>
      <c r="AA1238" s="2">
        <v>0</v>
      </c>
      <c r="AB1238" s="2">
        <v>0</v>
      </c>
      <c r="AC1238" s="2">
        <v>0</v>
      </c>
      <c r="AD1238" s="2">
        <v>0</v>
      </c>
      <c r="AE1238" s="2">
        <v>0</v>
      </c>
      <c r="AF1238" s="2">
        <v>0</v>
      </c>
      <c r="AG1238" s="2">
        <v>0</v>
      </c>
      <c r="AH1238" s="2">
        <v>0</v>
      </c>
      <c r="AI1238" s="2">
        <v>0</v>
      </c>
      <c r="AJ1238" s="2">
        <v>0</v>
      </c>
      <c r="AK1238" s="2">
        <v>0</v>
      </c>
      <c r="AL1238" s="2">
        <v>0</v>
      </c>
      <c r="AM1238" s="2">
        <v>4.66</v>
      </c>
      <c r="AN1238" s="2">
        <v>0</v>
      </c>
      <c r="AO1238" s="2">
        <v>0</v>
      </c>
      <c r="AP1238" s="2">
        <v>0</v>
      </c>
      <c r="AQ1238" s="2">
        <v>0</v>
      </c>
      <c r="AR1238" s="2">
        <v>0</v>
      </c>
      <c r="AS1238" s="2">
        <v>0</v>
      </c>
      <c r="AT1238" s="2">
        <v>0</v>
      </c>
      <c r="AU1238" s="2">
        <v>0</v>
      </c>
      <c r="AV1238" s="2">
        <v>0</v>
      </c>
      <c r="AW1238" s="2">
        <v>0</v>
      </c>
      <c r="AX1238" s="2">
        <v>0</v>
      </c>
      <c r="AY1238" s="2">
        <v>0</v>
      </c>
      <c r="AZ1238" s="2">
        <v>0</v>
      </c>
      <c r="BA1238" s="2">
        <v>0</v>
      </c>
      <c r="BB1238" s="2">
        <v>0</v>
      </c>
      <c r="BC1238" s="2">
        <v>0</v>
      </c>
      <c r="BD1238" s="2">
        <v>0</v>
      </c>
      <c r="BE1238" s="2">
        <v>0</v>
      </c>
      <c r="BF1238" s="2">
        <v>0</v>
      </c>
      <c r="BG1238" s="2">
        <v>0</v>
      </c>
      <c r="BH1238" s="2">
        <v>1</v>
      </c>
      <c r="BI1238" s="2">
        <v>1</v>
      </c>
      <c r="BJ1238" s="2">
        <v>0.2</v>
      </c>
      <c r="BK1238" s="2">
        <v>1</v>
      </c>
      <c r="BL1238" s="2">
        <v>42.1</v>
      </c>
      <c r="BM1238" s="2">
        <v>5.89</v>
      </c>
      <c r="BN1238" s="2">
        <v>47.99</v>
      </c>
      <c r="BO1238" s="2">
        <v>47.99</v>
      </c>
      <c r="BQ1238" s="2" t="s">
        <v>525</v>
      </c>
      <c r="BR1238" s="2" t="s">
        <v>83</v>
      </c>
      <c r="BS1238" s="3">
        <v>42865</v>
      </c>
      <c r="BT1238" s="4">
        <v>0.375</v>
      </c>
      <c r="BU1238" s="2" t="s">
        <v>1773</v>
      </c>
      <c r="BV1238" s="2" t="s">
        <v>98</v>
      </c>
      <c r="BY1238" s="2">
        <v>1200</v>
      </c>
      <c r="CC1238" s="2" t="s">
        <v>105</v>
      </c>
      <c r="CD1238" s="2">
        <v>4001</v>
      </c>
      <c r="CE1238" s="2" t="s">
        <v>99</v>
      </c>
      <c r="CF1238" s="3">
        <v>42866</v>
      </c>
      <c r="CI1238" s="2">
        <v>1</v>
      </c>
      <c r="CJ1238" s="2">
        <v>1</v>
      </c>
      <c r="CK1238" s="2">
        <v>21</v>
      </c>
      <c r="CL1238" s="2" t="s">
        <v>87</v>
      </c>
    </row>
    <row r="1239" spans="1:90">
      <c r="A1239" s="2" t="s">
        <v>71</v>
      </c>
      <c r="B1239" s="2" t="s">
        <v>72</v>
      </c>
      <c r="C1239" s="2" t="s">
        <v>73</v>
      </c>
      <c r="E1239" s="2" t="str">
        <f>"FES1162547679"</f>
        <v>FES1162547679</v>
      </c>
      <c r="F1239" s="3">
        <v>42864</v>
      </c>
      <c r="G1239" s="2">
        <v>201711</v>
      </c>
      <c r="H1239" s="2" t="s">
        <v>74</v>
      </c>
      <c r="I1239" s="2" t="s">
        <v>75</v>
      </c>
      <c r="J1239" s="2" t="s">
        <v>76</v>
      </c>
      <c r="K1239" s="2" t="s">
        <v>77</v>
      </c>
      <c r="L1239" s="2" t="s">
        <v>104</v>
      </c>
      <c r="M1239" s="2" t="s">
        <v>105</v>
      </c>
      <c r="N1239" s="2" t="s">
        <v>1853</v>
      </c>
      <c r="O1239" s="2" t="s">
        <v>81</v>
      </c>
      <c r="P1239" s="2" t="str">
        <f>"2170565937                    "</f>
        <v xml:space="preserve">2170565937                    </v>
      </c>
      <c r="Q1239" s="2">
        <v>0</v>
      </c>
      <c r="R1239" s="2">
        <v>0</v>
      </c>
      <c r="S1239" s="2">
        <v>0</v>
      </c>
      <c r="T1239" s="2">
        <v>0</v>
      </c>
      <c r="U1239" s="2">
        <v>0</v>
      </c>
      <c r="V1239" s="2">
        <v>0</v>
      </c>
      <c r="W1239" s="2">
        <v>0</v>
      </c>
      <c r="X1239" s="2">
        <v>0</v>
      </c>
      <c r="Y1239" s="2">
        <v>0</v>
      </c>
      <c r="Z1239" s="2">
        <v>0</v>
      </c>
      <c r="AA1239" s="2">
        <v>0</v>
      </c>
      <c r="AB1239" s="2">
        <v>0</v>
      </c>
      <c r="AC1239" s="2">
        <v>0</v>
      </c>
      <c r="AD1239" s="2">
        <v>0</v>
      </c>
      <c r="AE1239" s="2">
        <v>0</v>
      </c>
      <c r="AF1239" s="2">
        <v>0</v>
      </c>
      <c r="AG1239" s="2">
        <v>0</v>
      </c>
      <c r="AH1239" s="2">
        <v>0</v>
      </c>
      <c r="AI1239" s="2">
        <v>0</v>
      </c>
      <c r="AJ1239" s="2">
        <v>0</v>
      </c>
      <c r="AK1239" s="2">
        <v>0</v>
      </c>
      <c r="AL1239" s="2">
        <v>0</v>
      </c>
      <c r="AM1239" s="2">
        <v>4.66</v>
      </c>
      <c r="AN1239" s="2">
        <v>0</v>
      </c>
      <c r="AO1239" s="2">
        <v>0</v>
      </c>
      <c r="AP1239" s="2">
        <v>0</v>
      </c>
      <c r="AQ1239" s="2">
        <v>0</v>
      </c>
      <c r="AR1239" s="2">
        <v>0</v>
      </c>
      <c r="AS1239" s="2">
        <v>0</v>
      </c>
      <c r="AT1239" s="2">
        <v>0</v>
      </c>
      <c r="AU1239" s="2">
        <v>0</v>
      </c>
      <c r="AV1239" s="2">
        <v>0</v>
      </c>
      <c r="AW1239" s="2">
        <v>0</v>
      </c>
      <c r="AX1239" s="2">
        <v>0</v>
      </c>
      <c r="AY1239" s="2">
        <v>0</v>
      </c>
      <c r="AZ1239" s="2">
        <v>0</v>
      </c>
      <c r="BA1239" s="2">
        <v>0</v>
      </c>
      <c r="BB1239" s="2">
        <v>0</v>
      </c>
      <c r="BC1239" s="2">
        <v>0</v>
      </c>
      <c r="BD1239" s="2">
        <v>0</v>
      </c>
      <c r="BE1239" s="2">
        <v>0</v>
      </c>
      <c r="BF1239" s="2">
        <v>0</v>
      </c>
      <c r="BG1239" s="2">
        <v>0</v>
      </c>
      <c r="BH1239" s="2">
        <v>1</v>
      </c>
      <c r="BI1239" s="2">
        <v>1</v>
      </c>
      <c r="BJ1239" s="2">
        <v>0.2</v>
      </c>
      <c r="BK1239" s="2">
        <v>1</v>
      </c>
      <c r="BL1239" s="2">
        <v>42.1</v>
      </c>
      <c r="BM1239" s="2">
        <v>5.89</v>
      </c>
      <c r="BN1239" s="2">
        <v>47.99</v>
      </c>
      <c r="BO1239" s="2">
        <v>47.99</v>
      </c>
      <c r="BQ1239" s="2" t="s">
        <v>1854</v>
      </c>
      <c r="BR1239" s="2" t="s">
        <v>83</v>
      </c>
      <c r="BS1239" s="3">
        <v>42865</v>
      </c>
      <c r="BT1239" s="4">
        <v>0.4375</v>
      </c>
      <c r="BU1239" s="2" t="s">
        <v>1855</v>
      </c>
      <c r="BV1239" s="2" t="s">
        <v>98</v>
      </c>
      <c r="BY1239" s="2">
        <v>1200</v>
      </c>
      <c r="CC1239" s="2" t="s">
        <v>105</v>
      </c>
      <c r="CD1239" s="2">
        <v>4001</v>
      </c>
      <c r="CE1239" s="2" t="s">
        <v>99</v>
      </c>
      <c r="CF1239" s="3">
        <v>42866</v>
      </c>
      <c r="CI1239" s="2">
        <v>1</v>
      </c>
      <c r="CJ1239" s="2">
        <v>1</v>
      </c>
      <c r="CK1239" s="2">
        <v>21</v>
      </c>
      <c r="CL1239" s="2" t="s">
        <v>87</v>
      </c>
    </row>
    <row r="1240" spans="1:90">
      <c r="A1240" s="2" t="s">
        <v>71</v>
      </c>
      <c r="B1240" s="2" t="s">
        <v>72</v>
      </c>
      <c r="C1240" s="2" t="s">
        <v>73</v>
      </c>
      <c r="E1240" s="2" t="str">
        <f>"FES1162547798"</f>
        <v>FES1162547798</v>
      </c>
      <c r="F1240" s="3">
        <v>42864</v>
      </c>
      <c r="G1240" s="2">
        <v>201711</v>
      </c>
      <c r="H1240" s="2" t="s">
        <v>74</v>
      </c>
      <c r="I1240" s="2" t="s">
        <v>75</v>
      </c>
      <c r="J1240" s="2" t="s">
        <v>76</v>
      </c>
      <c r="K1240" s="2" t="s">
        <v>77</v>
      </c>
      <c r="L1240" s="2" t="s">
        <v>224</v>
      </c>
      <c r="M1240" s="2" t="s">
        <v>225</v>
      </c>
      <c r="N1240" s="2" t="s">
        <v>267</v>
      </c>
      <c r="O1240" s="2" t="s">
        <v>81</v>
      </c>
      <c r="P1240" s="2" t="str">
        <f>"2170565267                    "</f>
        <v xml:space="preserve">2170565267                    </v>
      </c>
      <c r="Q1240" s="2">
        <v>0</v>
      </c>
      <c r="R1240" s="2">
        <v>0</v>
      </c>
      <c r="S1240" s="2">
        <v>0</v>
      </c>
      <c r="T1240" s="2">
        <v>0</v>
      </c>
      <c r="U1240" s="2">
        <v>0</v>
      </c>
      <c r="V1240" s="2">
        <v>0</v>
      </c>
      <c r="W1240" s="2">
        <v>0</v>
      </c>
      <c r="X1240" s="2">
        <v>0</v>
      </c>
      <c r="Y1240" s="2">
        <v>0</v>
      </c>
      <c r="Z1240" s="2">
        <v>0</v>
      </c>
      <c r="AA1240" s="2">
        <v>0</v>
      </c>
      <c r="AB1240" s="2">
        <v>0</v>
      </c>
      <c r="AC1240" s="2">
        <v>0</v>
      </c>
      <c r="AD1240" s="2">
        <v>0</v>
      </c>
      <c r="AE1240" s="2">
        <v>0</v>
      </c>
      <c r="AF1240" s="2">
        <v>0</v>
      </c>
      <c r="AG1240" s="2">
        <v>0</v>
      </c>
      <c r="AH1240" s="2">
        <v>0</v>
      </c>
      <c r="AI1240" s="2">
        <v>0</v>
      </c>
      <c r="AJ1240" s="2">
        <v>0</v>
      </c>
      <c r="AK1240" s="2">
        <v>0</v>
      </c>
      <c r="AL1240" s="2">
        <v>0</v>
      </c>
      <c r="AM1240" s="2">
        <v>4.66</v>
      </c>
      <c r="AN1240" s="2">
        <v>0</v>
      </c>
      <c r="AO1240" s="2">
        <v>0</v>
      </c>
      <c r="AP1240" s="2">
        <v>0</v>
      </c>
      <c r="AQ1240" s="2">
        <v>0</v>
      </c>
      <c r="AR1240" s="2">
        <v>0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2">
        <v>1</v>
      </c>
      <c r="BI1240" s="2">
        <v>1</v>
      </c>
      <c r="BJ1240" s="2">
        <v>0.2</v>
      </c>
      <c r="BK1240" s="2">
        <v>1</v>
      </c>
      <c r="BL1240" s="2">
        <v>42.1</v>
      </c>
      <c r="BM1240" s="2">
        <v>5.89</v>
      </c>
      <c r="BN1240" s="2">
        <v>47.99</v>
      </c>
      <c r="BO1240" s="2">
        <v>47.99</v>
      </c>
      <c r="BQ1240" s="2" t="s">
        <v>268</v>
      </c>
      <c r="BR1240" s="2" t="s">
        <v>83</v>
      </c>
      <c r="BS1240" s="3">
        <v>42865</v>
      </c>
      <c r="BT1240" s="4">
        <v>0.39583333333333331</v>
      </c>
      <c r="BU1240" s="2" t="s">
        <v>1856</v>
      </c>
      <c r="BV1240" s="2" t="s">
        <v>98</v>
      </c>
      <c r="BY1240" s="2">
        <v>1200</v>
      </c>
      <c r="CC1240" s="2" t="s">
        <v>225</v>
      </c>
      <c r="CD1240" s="2">
        <v>3610</v>
      </c>
      <c r="CE1240" s="2" t="s">
        <v>99</v>
      </c>
      <c r="CF1240" s="3">
        <v>42866</v>
      </c>
      <c r="CI1240" s="2">
        <v>1</v>
      </c>
      <c r="CJ1240" s="2">
        <v>1</v>
      </c>
      <c r="CK1240" s="2">
        <v>21</v>
      </c>
      <c r="CL1240" s="2" t="s">
        <v>87</v>
      </c>
    </row>
    <row r="1241" spans="1:90">
      <c r="A1241" s="2" t="s">
        <v>71</v>
      </c>
      <c r="B1241" s="2" t="s">
        <v>72</v>
      </c>
      <c r="C1241" s="2" t="s">
        <v>73</v>
      </c>
      <c r="E1241" s="2" t="str">
        <f>"FES1162547773"</f>
        <v>FES1162547773</v>
      </c>
      <c r="F1241" s="3">
        <v>42864</v>
      </c>
      <c r="G1241" s="2">
        <v>201711</v>
      </c>
      <c r="H1241" s="2" t="s">
        <v>74</v>
      </c>
      <c r="I1241" s="2" t="s">
        <v>75</v>
      </c>
      <c r="J1241" s="2" t="s">
        <v>76</v>
      </c>
      <c r="K1241" s="2" t="s">
        <v>77</v>
      </c>
      <c r="L1241" s="2" t="s">
        <v>109</v>
      </c>
      <c r="M1241" s="2" t="s">
        <v>110</v>
      </c>
      <c r="N1241" s="2" t="s">
        <v>285</v>
      </c>
      <c r="O1241" s="2" t="s">
        <v>81</v>
      </c>
      <c r="P1241" s="2" t="str">
        <f>"2170564722                    "</f>
        <v xml:space="preserve">2170564722                    </v>
      </c>
      <c r="Q1241" s="2">
        <v>0</v>
      </c>
      <c r="R1241" s="2">
        <v>0</v>
      </c>
      <c r="S1241" s="2">
        <v>0</v>
      </c>
      <c r="T1241" s="2">
        <v>0</v>
      </c>
      <c r="U1241" s="2">
        <v>0</v>
      </c>
      <c r="V1241" s="2">
        <v>0</v>
      </c>
      <c r="W1241" s="2">
        <v>0</v>
      </c>
      <c r="X1241" s="2">
        <v>0</v>
      </c>
      <c r="Y1241" s="2">
        <v>0</v>
      </c>
      <c r="Z1241" s="2">
        <v>0</v>
      </c>
      <c r="AA1241" s="2">
        <v>0</v>
      </c>
      <c r="AB1241" s="2">
        <v>0</v>
      </c>
      <c r="AC1241" s="2">
        <v>0</v>
      </c>
      <c r="AD1241" s="2">
        <v>0</v>
      </c>
      <c r="AE1241" s="2">
        <v>0</v>
      </c>
      <c r="AF1241" s="2">
        <v>0</v>
      </c>
      <c r="AG1241" s="2">
        <v>0</v>
      </c>
      <c r="AH1241" s="2">
        <v>0</v>
      </c>
      <c r="AI1241" s="2">
        <v>0</v>
      </c>
      <c r="AJ1241" s="2">
        <v>0</v>
      </c>
      <c r="AK1241" s="2">
        <v>0</v>
      </c>
      <c r="AL1241" s="2">
        <v>0</v>
      </c>
      <c r="AM1241" s="2">
        <v>4.66</v>
      </c>
      <c r="AN1241" s="2">
        <v>0</v>
      </c>
      <c r="AO1241" s="2">
        <v>0</v>
      </c>
      <c r="AP1241" s="2">
        <v>0</v>
      </c>
      <c r="AQ1241" s="2">
        <v>0</v>
      </c>
      <c r="AR1241" s="2">
        <v>0</v>
      </c>
      <c r="AS1241" s="2">
        <v>0</v>
      </c>
      <c r="AT1241" s="2">
        <v>0</v>
      </c>
      <c r="AU1241" s="2">
        <v>0</v>
      </c>
      <c r="AV1241" s="2">
        <v>0</v>
      </c>
      <c r="AW1241" s="2">
        <v>0</v>
      </c>
      <c r="AX1241" s="2">
        <v>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0</v>
      </c>
      <c r="BE1241" s="2">
        <v>0</v>
      </c>
      <c r="BF1241" s="2">
        <v>0</v>
      </c>
      <c r="BG1241" s="2">
        <v>0</v>
      </c>
      <c r="BH1241" s="2">
        <v>1</v>
      </c>
      <c r="BI1241" s="2">
        <v>1</v>
      </c>
      <c r="BJ1241" s="2">
        <v>0.2</v>
      </c>
      <c r="BK1241" s="2">
        <v>1</v>
      </c>
      <c r="BL1241" s="2">
        <v>42.1</v>
      </c>
      <c r="BM1241" s="2">
        <v>5.89</v>
      </c>
      <c r="BN1241" s="2">
        <v>47.99</v>
      </c>
      <c r="BO1241" s="2">
        <v>47.99</v>
      </c>
      <c r="BQ1241" s="2" t="s">
        <v>286</v>
      </c>
      <c r="BR1241" s="2" t="s">
        <v>83</v>
      </c>
      <c r="BS1241" s="3">
        <v>42865</v>
      </c>
      <c r="BT1241" s="4">
        <v>0.40972222222222227</v>
      </c>
      <c r="BU1241" s="2" t="s">
        <v>441</v>
      </c>
      <c r="BV1241" s="2" t="s">
        <v>98</v>
      </c>
      <c r="BY1241" s="2">
        <v>1200</v>
      </c>
      <c r="CC1241" s="2" t="s">
        <v>110</v>
      </c>
      <c r="CD1241" s="2">
        <v>3200</v>
      </c>
      <c r="CE1241" s="2" t="s">
        <v>99</v>
      </c>
      <c r="CF1241" s="3">
        <v>42866</v>
      </c>
      <c r="CI1241" s="2">
        <v>1</v>
      </c>
      <c r="CJ1241" s="2">
        <v>1</v>
      </c>
      <c r="CK1241" s="2">
        <v>21</v>
      </c>
      <c r="CL1241" s="2" t="s">
        <v>87</v>
      </c>
    </row>
    <row r="1242" spans="1:90">
      <c r="A1242" s="2" t="s">
        <v>71</v>
      </c>
      <c r="B1242" s="2" t="s">
        <v>72</v>
      </c>
      <c r="C1242" s="2" t="s">
        <v>73</v>
      </c>
      <c r="E1242" s="2" t="str">
        <f>"FES1162547825"</f>
        <v>FES1162547825</v>
      </c>
      <c r="F1242" s="3">
        <v>42864</v>
      </c>
      <c r="G1242" s="2">
        <v>201711</v>
      </c>
      <c r="H1242" s="2" t="s">
        <v>74</v>
      </c>
      <c r="I1242" s="2" t="s">
        <v>75</v>
      </c>
      <c r="J1242" s="2" t="s">
        <v>76</v>
      </c>
      <c r="K1242" s="2" t="s">
        <v>77</v>
      </c>
      <c r="L1242" s="2" t="s">
        <v>104</v>
      </c>
      <c r="M1242" s="2" t="s">
        <v>105</v>
      </c>
      <c r="N1242" s="2" t="s">
        <v>1853</v>
      </c>
      <c r="O1242" s="2" t="s">
        <v>81</v>
      </c>
      <c r="P1242" s="2" t="str">
        <f>"2170565979                    "</f>
        <v xml:space="preserve">2170565979                    </v>
      </c>
      <c r="Q1242" s="2">
        <v>0</v>
      </c>
      <c r="R1242" s="2">
        <v>0</v>
      </c>
      <c r="S1242" s="2">
        <v>0</v>
      </c>
      <c r="T1242" s="2">
        <v>0</v>
      </c>
      <c r="U1242" s="2">
        <v>0</v>
      </c>
      <c r="V1242" s="2">
        <v>0</v>
      </c>
      <c r="W1242" s="2">
        <v>0</v>
      </c>
      <c r="X1242" s="2">
        <v>0</v>
      </c>
      <c r="Y1242" s="2">
        <v>0</v>
      </c>
      <c r="Z1242" s="2">
        <v>0</v>
      </c>
      <c r="AA1242" s="2">
        <v>0</v>
      </c>
      <c r="AB1242" s="2">
        <v>0</v>
      </c>
      <c r="AC1242" s="2">
        <v>0</v>
      </c>
      <c r="AD1242" s="2">
        <v>0</v>
      </c>
      <c r="AE1242" s="2">
        <v>0</v>
      </c>
      <c r="AF1242" s="2">
        <v>0</v>
      </c>
      <c r="AG1242" s="2">
        <v>0</v>
      </c>
      <c r="AH1242" s="2">
        <v>0</v>
      </c>
      <c r="AI1242" s="2">
        <v>0</v>
      </c>
      <c r="AJ1242" s="2">
        <v>0</v>
      </c>
      <c r="AK1242" s="2">
        <v>0</v>
      </c>
      <c r="AL1242" s="2">
        <v>0</v>
      </c>
      <c r="AM1242" s="2">
        <v>4.66</v>
      </c>
      <c r="AN1242" s="2">
        <v>0</v>
      </c>
      <c r="AO1242" s="2">
        <v>0</v>
      </c>
      <c r="AP1242" s="2">
        <v>0</v>
      </c>
      <c r="AQ1242" s="2">
        <v>0</v>
      </c>
      <c r="AR1242" s="2">
        <v>0</v>
      </c>
      <c r="AS1242" s="2">
        <v>0</v>
      </c>
      <c r="AT1242" s="2">
        <v>0</v>
      </c>
      <c r="AU1242" s="2">
        <v>0</v>
      </c>
      <c r="AV1242" s="2">
        <v>0</v>
      </c>
      <c r="AW1242" s="2">
        <v>0</v>
      </c>
      <c r="AX1242" s="2">
        <v>0</v>
      </c>
      <c r="AY1242" s="2">
        <v>0</v>
      </c>
      <c r="AZ1242" s="2">
        <v>0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2">
        <v>1</v>
      </c>
      <c r="BI1242" s="2">
        <v>1</v>
      </c>
      <c r="BJ1242" s="2">
        <v>0.2</v>
      </c>
      <c r="BK1242" s="2">
        <v>1</v>
      </c>
      <c r="BL1242" s="2">
        <v>42.1</v>
      </c>
      <c r="BM1242" s="2">
        <v>5.89</v>
      </c>
      <c r="BN1242" s="2">
        <v>47.99</v>
      </c>
      <c r="BO1242" s="2">
        <v>47.99</v>
      </c>
      <c r="BQ1242" s="2" t="s">
        <v>1854</v>
      </c>
      <c r="BR1242" s="2" t="s">
        <v>83</v>
      </c>
      <c r="BS1242" s="3">
        <v>42865</v>
      </c>
      <c r="BT1242" s="4">
        <v>0.4375</v>
      </c>
      <c r="BU1242" s="2" t="s">
        <v>1855</v>
      </c>
      <c r="BV1242" s="2" t="s">
        <v>98</v>
      </c>
      <c r="BY1242" s="2">
        <v>1200</v>
      </c>
      <c r="CC1242" s="2" t="s">
        <v>105</v>
      </c>
      <c r="CD1242" s="2">
        <v>4001</v>
      </c>
      <c r="CE1242" s="2" t="s">
        <v>99</v>
      </c>
      <c r="CF1242" s="3">
        <v>42866</v>
      </c>
      <c r="CI1242" s="2">
        <v>1</v>
      </c>
      <c r="CJ1242" s="2">
        <v>1</v>
      </c>
      <c r="CK1242" s="2">
        <v>21</v>
      </c>
      <c r="CL1242" s="2" t="s">
        <v>87</v>
      </c>
    </row>
    <row r="1243" spans="1:90">
      <c r="A1243" s="2" t="s">
        <v>71</v>
      </c>
      <c r="B1243" s="2" t="s">
        <v>72</v>
      </c>
      <c r="C1243" s="2" t="s">
        <v>73</v>
      </c>
      <c r="E1243" s="2" t="str">
        <f>"FES1162547835"</f>
        <v>FES1162547835</v>
      </c>
      <c r="F1243" s="3">
        <v>42864</v>
      </c>
      <c r="G1243" s="2">
        <v>201711</v>
      </c>
      <c r="H1243" s="2" t="s">
        <v>74</v>
      </c>
      <c r="I1243" s="2" t="s">
        <v>75</v>
      </c>
      <c r="J1243" s="2" t="s">
        <v>76</v>
      </c>
      <c r="K1243" s="2" t="s">
        <v>77</v>
      </c>
      <c r="L1243" s="2" t="s">
        <v>805</v>
      </c>
      <c r="M1243" s="2" t="s">
        <v>806</v>
      </c>
      <c r="N1243" s="2" t="s">
        <v>1304</v>
      </c>
      <c r="O1243" s="2" t="s">
        <v>81</v>
      </c>
      <c r="P1243" s="2" t="str">
        <f>"2170565991                    "</f>
        <v xml:space="preserve">2170565991                    </v>
      </c>
      <c r="Q1243" s="2">
        <v>0</v>
      </c>
      <c r="R1243" s="2">
        <v>0</v>
      </c>
      <c r="S1243" s="2">
        <v>0</v>
      </c>
      <c r="T1243" s="2">
        <v>0</v>
      </c>
      <c r="U1243" s="2">
        <v>0</v>
      </c>
      <c r="V1243" s="2">
        <v>0</v>
      </c>
      <c r="W1243" s="2">
        <v>0</v>
      </c>
      <c r="X1243" s="2">
        <v>0</v>
      </c>
      <c r="Y1243" s="2">
        <v>0</v>
      </c>
      <c r="Z1243" s="2">
        <v>0</v>
      </c>
      <c r="AA1243" s="2">
        <v>0</v>
      </c>
      <c r="AB1243" s="2">
        <v>0</v>
      </c>
      <c r="AC1243" s="2">
        <v>0</v>
      </c>
      <c r="AD1243" s="2">
        <v>0</v>
      </c>
      <c r="AE1243" s="2">
        <v>0</v>
      </c>
      <c r="AF1243" s="2">
        <v>0</v>
      </c>
      <c r="AG1243" s="2">
        <v>0</v>
      </c>
      <c r="AH1243" s="2">
        <v>0</v>
      </c>
      <c r="AI1243" s="2">
        <v>0</v>
      </c>
      <c r="AJ1243" s="2">
        <v>0</v>
      </c>
      <c r="AK1243" s="2">
        <v>0</v>
      </c>
      <c r="AL1243" s="2">
        <v>0</v>
      </c>
      <c r="AM1243" s="2">
        <v>4.66</v>
      </c>
      <c r="AN1243" s="2">
        <v>0</v>
      </c>
      <c r="AO1243" s="2">
        <v>0</v>
      </c>
      <c r="AP1243" s="2">
        <v>0</v>
      </c>
      <c r="AQ1243" s="2">
        <v>0</v>
      </c>
      <c r="AR1243" s="2">
        <v>0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1</v>
      </c>
      <c r="BI1243" s="2">
        <v>1</v>
      </c>
      <c r="BJ1243" s="2">
        <v>0.2</v>
      </c>
      <c r="BK1243" s="2">
        <v>1</v>
      </c>
      <c r="BL1243" s="2">
        <v>42.1</v>
      </c>
      <c r="BM1243" s="2">
        <v>5.89</v>
      </c>
      <c r="BN1243" s="2">
        <v>47.99</v>
      </c>
      <c r="BO1243" s="2">
        <v>47.99</v>
      </c>
      <c r="BQ1243" s="2" t="s">
        <v>286</v>
      </c>
      <c r="BR1243" s="2" t="s">
        <v>83</v>
      </c>
      <c r="BS1243" s="3">
        <v>42865</v>
      </c>
      <c r="BT1243" s="4">
        <v>0.4375</v>
      </c>
      <c r="BU1243" s="2" t="s">
        <v>1857</v>
      </c>
      <c r="BV1243" s="2" t="s">
        <v>98</v>
      </c>
      <c r="BY1243" s="2">
        <v>1200</v>
      </c>
      <c r="CC1243" s="2" t="s">
        <v>806</v>
      </c>
      <c r="CD1243" s="2">
        <v>4113</v>
      </c>
      <c r="CE1243" s="2" t="s">
        <v>99</v>
      </c>
      <c r="CF1243" s="3">
        <v>42866</v>
      </c>
      <c r="CI1243" s="2">
        <v>1</v>
      </c>
      <c r="CJ1243" s="2">
        <v>1</v>
      </c>
      <c r="CK1243" s="2">
        <v>21</v>
      </c>
      <c r="CL1243" s="2" t="s">
        <v>87</v>
      </c>
    </row>
    <row r="1244" spans="1:90">
      <c r="A1244" s="2" t="s">
        <v>71</v>
      </c>
      <c r="B1244" s="2" t="s">
        <v>72</v>
      </c>
      <c r="C1244" s="2" t="s">
        <v>73</v>
      </c>
      <c r="E1244" s="2" t="str">
        <f>"FES1162547333"</f>
        <v>FES1162547333</v>
      </c>
      <c r="F1244" s="3">
        <v>42864</v>
      </c>
      <c r="G1244" s="2">
        <v>201711</v>
      </c>
      <c r="H1244" s="2" t="s">
        <v>74</v>
      </c>
      <c r="I1244" s="2" t="s">
        <v>75</v>
      </c>
      <c r="J1244" s="2" t="s">
        <v>76</v>
      </c>
      <c r="K1244" s="2" t="s">
        <v>77</v>
      </c>
      <c r="L1244" s="2" t="s">
        <v>917</v>
      </c>
      <c r="M1244" s="2" t="s">
        <v>918</v>
      </c>
      <c r="N1244" s="2" t="s">
        <v>919</v>
      </c>
      <c r="O1244" s="2" t="s">
        <v>81</v>
      </c>
      <c r="P1244" s="2" t="str">
        <f>"2170565581                    "</f>
        <v xml:space="preserve">2170565581                    </v>
      </c>
      <c r="Q1244" s="2">
        <v>0</v>
      </c>
      <c r="R1244" s="2">
        <v>0</v>
      </c>
      <c r="S1244" s="2">
        <v>0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0</v>
      </c>
      <c r="Z1244" s="2">
        <v>0</v>
      </c>
      <c r="AA1244" s="2">
        <v>0</v>
      </c>
      <c r="AB1244" s="2">
        <v>0</v>
      </c>
      <c r="AC1244" s="2">
        <v>0</v>
      </c>
      <c r="AD1244" s="2">
        <v>0</v>
      </c>
      <c r="AE1244" s="2">
        <v>0</v>
      </c>
      <c r="AF1244" s="2">
        <v>0</v>
      </c>
      <c r="AG1244" s="2">
        <v>0</v>
      </c>
      <c r="AH1244" s="2">
        <v>0</v>
      </c>
      <c r="AI1244" s="2">
        <v>0</v>
      </c>
      <c r="AJ1244" s="2">
        <v>0</v>
      </c>
      <c r="AK1244" s="2">
        <v>0</v>
      </c>
      <c r="AL1244" s="2">
        <v>0</v>
      </c>
      <c r="AM1244" s="2">
        <v>6.55</v>
      </c>
      <c r="AN1244" s="2">
        <v>0</v>
      </c>
      <c r="AO1244" s="2">
        <v>0</v>
      </c>
      <c r="AP1244" s="2">
        <v>0</v>
      </c>
      <c r="AQ1244" s="2">
        <v>0</v>
      </c>
      <c r="AR1244" s="2">
        <v>0</v>
      </c>
      <c r="AS1244" s="2">
        <v>0</v>
      </c>
      <c r="AT1244" s="2">
        <v>0</v>
      </c>
      <c r="AU1244" s="2">
        <v>0</v>
      </c>
      <c r="AV1244" s="2">
        <v>0</v>
      </c>
      <c r="AW1244" s="2">
        <v>0</v>
      </c>
      <c r="AX1244" s="2">
        <v>0</v>
      </c>
      <c r="AY1244" s="2">
        <v>0</v>
      </c>
      <c r="AZ1244" s="2">
        <v>0</v>
      </c>
      <c r="BA1244" s="2">
        <v>0</v>
      </c>
      <c r="BB1244" s="2">
        <v>0</v>
      </c>
      <c r="BC1244" s="2">
        <v>0</v>
      </c>
      <c r="BD1244" s="2">
        <v>0</v>
      </c>
      <c r="BE1244" s="2">
        <v>0</v>
      </c>
      <c r="BF1244" s="2">
        <v>0</v>
      </c>
      <c r="BG1244" s="2">
        <v>0</v>
      </c>
      <c r="BH1244" s="2">
        <v>1</v>
      </c>
      <c r="BI1244" s="2">
        <v>1</v>
      </c>
      <c r="BJ1244" s="2">
        <v>0.2</v>
      </c>
      <c r="BK1244" s="2">
        <v>1</v>
      </c>
      <c r="BL1244" s="2">
        <v>59.2</v>
      </c>
      <c r="BM1244" s="2">
        <v>8.2899999999999991</v>
      </c>
      <c r="BN1244" s="2">
        <v>67.489999999999995</v>
      </c>
      <c r="BO1244" s="2">
        <v>67.489999999999995</v>
      </c>
      <c r="BQ1244" s="2" t="s">
        <v>286</v>
      </c>
      <c r="BR1244" s="2" t="s">
        <v>83</v>
      </c>
      <c r="BS1244" s="3">
        <v>42865</v>
      </c>
      <c r="BT1244" s="4">
        <v>0.625</v>
      </c>
      <c r="BU1244" s="2" t="s">
        <v>1858</v>
      </c>
      <c r="BV1244" s="2" t="s">
        <v>98</v>
      </c>
      <c r="BY1244" s="2">
        <v>1200</v>
      </c>
      <c r="CC1244" s="2" t="s">
        <v>918</v>
      </c>
      <c r="CD1244" s="2">
        <v>1028</v>
      </c>
      <c r="CE1244" s="2" t="s">
        <v>99</v>
      </c>
      <c r="CF1244" s="3">
        <v>42867</v>
      </c>
      <c r="CI1244" s="2">
        <v>2</v>
      </c>
      <c r="CJ1244" s="2">
        <v>1</v>
      </c>
      <c r="CK1244" s="2">
        <v>24</v>
      </c>
      <c r="CL1244" s="2" t="s">
        <v>87</v>
      </c>
    </row>
    <row r="1245" spans="1:90">
      <c r="A1245" s="2" t="s">
        <v>71</v>
      </c>
      <c r="B1245" s="2" t="s">
        <v>72</v>
      </c>
      <c r="C1245" s="2" t="s">
        <v>73</v>
      </c>
      <c r="E1245" s="2" t="str">
        <f>"FES1162547353"</f>
        <v>FES1162547353</v>
      </c>
      <c r="F1245" s="3">
        <v>42864</v>
      </c>
      <c r="G1245" s="2">
        <v>201711</v>
      </c>
      <c r="H1245" s="2" t="s">
        <v>74</v>
      </c>
      <c r="I1245" s="2" t="s">
        <v>75</v>
      </c>
      <c r="J1245" s="2" t="s">
        <v>76</v>
      </c>
      <c r="K1245" s="2" t="s">
        <v>77</v>
      </c>
      <c r="L1245" s="2" t="s">
        <v>917</v>
      </c>
      <c r="M1245" s="2" t="s">
        <v>918</v>
      </c>
      <c r="N1245" s="2" t="s">
        <v>919</v>
      </c>
      <c r="O1245" s="2" t="s">
        <v>81</v>
      </c>
      <c r="P1245" s="2" t="str">
        <f>"2170565582                    "</f>
        <v xml:space="preserve">2170565582                    </v>
      </c>
      <c r="Q1245" s="2">
        <v>0</v>
      </c>
      <c r="R1245" s="2">
        <v>0</v>
      </c>
      <c r="S1245" s="2">
        <v>0</v>
      </c>
      <c r="T1245" s="2">
        <v>0</v>
      </c>
      <c r="U1245" s="2">
        <v>0</v>
      </c>
      <c r="V1245" s="2">
        <v>0</v>
      </c>
      <c r="W1245" s="2">
        <v>0</v>
      </c>
      <c r="X1245" s="2">
        <v>0</v>
      </c>
      <c r="Y1245" s="2">
        <v>0</v>
      </c>
      <c r="Z1245" s="2">
        <v>0</v>
      </c>
      <c r="AA1245" s="2">
        <v>0</v>
      </c>
      <c r="AB1245" s="2">
        <v>0</v>
      </c>
      <c r="AC1245" s="2">
        <v>0</v>
      </c>
      <c r="AD1245" s="2">
        <v>0</v>
      </c>
      <c r="AE1245" s="2">
        <v>0</v>
      </c>
      <c r="AF1245" s="2">
        <v>0</v>
      </c>
      <c r="AG1245" s="2">
        <v>0</v>
      </c>
      <c r="AH1245" s="2">
        <v>0</v>
      </c>
      <c r="AI1245" s="2">
        <v>0</v>
      </c>
      <c r="AJ1245" s="2">
        <v>0</v>
      </c>
      <c r="AK1245" s="2">
        <v>0</v>
      </c>
      <c r="AL1245" s="2">
        <v>0</v>
      </c>
      <c r="AM1245" s="2">
        <v>6.55</v>
      </c>
      <c r="AN1245" s="2">
        <v>0</v>
      </c>
      <c r="AO1245" s="2">
        <v>0</v>
      </c>
      <c r="AP1245" s="2">
        <v>0</v>
      </c>
      <c r="AQ1245" s="2">
        <v>0</v>
      </c>
      <c r="AR1245" s="2">
        <v>0</v>
      </c>
      <c r="AS1245" s="2">
        <v>0</v>
      </c>
      <c r="AT1245" s="2">
        <v>0</v>
      </c>
      <c r="AU1245" s="2">
        <v>0</v>
      </c>
      <c r="AV1245" s="2">
        <v>0</v>
      </c>
      <c r="AW1245" s="2">
        <v>0</v>
      </c>
      <c r="AX1245" s="2">
        <v>0</v>
      </c>
      <c r="AY1245" s="2">
        <v>0</v>
      </c>
      <c r="AZ1245" s="2">
        <v>0</v>
      </c>
      <c r="BA1245" s="2">
        <v>0</v>
      </c>
      <c r="BB1245" s="2">
        <v>0</v>
      </c>
      <c r="BC1245" s="2">
        <v>0</v>
      </c>
      <c r="BD1245" s="2">
        <v>0</v>
      </c>
      <c r="BE1245" s="2">
        <v>0</v>
      </c>
      <c r="BF1245" s="2">
        <v>0</v>
      </c>
      <c r="BG1245" s="2">
        <v>0</v>
      </c>
      <c r="BH1245" s="2">
        <v>1</v>
      </c>
      <c r="BI1245" s="2">
        <v>1</v>
      </c>
      <c r="BJ1245" s="2">
        <v>0.2</v>
      </c>
      <c r="BK1245" s="2">
        <v>1</v>
      </c>
      <c r="BL1245" s="2">
        <v>59.2</v>
      </c>
      <c r="BM1245" s="2">
        <v>8.2899999999999991</v>
      </c>
      <c r="BN1245" s="2">
        <v>67.489999999999995</v>
      </c>
      <c r="BO1245" s="2">
        <v>67.489999999999995</v>
      </c>
      <c r="BQ1245" s="2" t="s">
        <v>286</v>
      </c>
      <c r="BR1245" s="2" t="s">
        <v>83</v>
      </c>
      <c r="BS1245" s="3">
        <v>42865</v>
      </c>
      <c r="BT1245" s="4">
        <v>0.625</v>
      </c>
      <c r="BU1245" s="2" t="s">
        <v>1858</v>
      </c>
      <c r="BV1245" s="2" t="s">
        <v>98</v>
      </c>
      <c r="BY1245" s="2">
        <v>1200</v>
      </c>
      <c r="CC1245" s="2" t="s">
        <v>918</v>
      </c>
      <c r="CD1245" s="2">
        <v>1028</v>
      </c>
      <c r="CE1245" s="2" t="s">
        <v>99</v>
      </c>
      <c r="CF1245" s="3">
        <v>42867</v>
      </c>
      <c r="CI1245" s="2">
        <v>2</v>
      </c>
      <c r="CJ1245" s="2">
        <v>1</v>
      </c>
      <c r="CK1245" s="2">
        <v>24</v>
      </c>
      <c r="CL1245" s="2" t="s">
        <v>87</v>
      </c>
    </row>
    <row r="1246" spans="1:90">
      <c r="A1246" s="2" t="s">
        <v>71</v>
      </c>
      <c r="B1246" s="2" t="s">
        <v>72</v>
      </c>
      <c r="C1246" s="2" t="s">
        <v>73</v>
      </c>
      <c r="E1246" s="2" t="str">
        <f>"FES1162547732"</f>
        <v>FES1162547732</v>
      </c>
      <c r="F1246" s="3">
        <v>42864</v>
      </c>
      <c r="G1246" s="2">
        <v>201711</v>
      </c>
      <c r="H1246" s="2" t="s">
        <v>74</v>
      </c>
      <c r="I1246" s="2" t="s">
        <v>75</v>
      </c>
      <c r="J1246" s="2" t="s">
        <v>76</v>
      </c>
      <c r="K1246" s="2" t="s">
        <v>77</v>
      </c>
      <c r="L1246" s="2" t="s">
        <v>1010</v>
      </c>
      <c r="M1246" s="2" t="s">
        <v>1011</v>
      </c>
      <c r="N1246" s="2" t="s">
        <v>687</v>
      </c>
      <c r="O1246" s="2" t="s">
        <v>81</v>
      </c>
      <c r="P1246" s="2" t="str">
        <f>"2170563551                    "</f>
        <v xml:space="preserve">2170563551                    </v>
      </c>
      <c r="Q1246" s="2">
        <v>0</v>
      </c>
      <c r="R1246" s="2">
        <v>0</v>
      </c>
      <c r="S1246" s="2">
        <v>0</v>
      </c>
      <c r="T1246" s="2">
        <v>0</v>
      </c>
      <c r="U1246" s="2">
        <v>0</v>
      </c>
      <c r="V1246" s="2">
        <v>0</v>
      </c>
      <c r="W1246" s="2">
        <v>0</v>
      </c>
      <c r="X1246" s="2">
        <v>0</v>
      </c>
      <c r="Y1246" s="2">
        <v>0</v>
      </c>
      <c r="Z1246" s="2">
        <v>0</v>
      </c>
      <c r="AA1246" s="2">
        <v>0</v>
      </c>
      <c r="AB1246" s="2">
        <v>0</v>
      </c>
      <c r="AC1246" s="2">
        <v>0</v>
      </c>
      <c r="AD1246" s="2">
        <v>0</v>
      </c>
      <c r="AE1246" s="2">
        <v>0</v>
      </c>
      <c r="AF1246" s="2">
        <v>0</v>
      </c>
      <c r="AG1246" s="2">
        <v>0</v>
      </c>
      <c r="AH1246" s="2">
        <v>0</v>
      </c>
      <c r="AI1246" s="2">
        <v>0</v>
      </c>
      <c r="AJ1246" s="2">
        <v>0</v>
      </c>
      <c r="AK1246" s="2">
        <v>0</v>
      </c>
      <c r="AL1246" s="2">
        <v>0</v>
      </c>
      <c r="AM1246" s="2">
        <v>6.55</v>
      </c>
      <c r="AN1246" s="2">
        <v>0</v>
      </c>
      <c r="AO1246" s="2">
        <v>0</v>
      </c>
      <c r="AP1246" s="2">
        <v>0</v>
      </c>
      <c r="AQ1246" s="2">
        <v>0</v>
      </c>
      <c r="AR1246" s="2">
        <v>0</v>
      </c>
      <c r="AS1246" s="2">
        <v>0</v>
      </c>
      <c r="AT1246" s="2">
        <v>0</v>
      </c>
      <c r="AU1246" s="2">
        <v>0</v>
      </c>
      <c r="AV1246" s="2">
        <v>0</v>
      </c>
      <c r="AW1246" s="2">
        <v>0</v>
      </c>
      <c r="AX1246" s="2">
        <v>0</v>
      </c>
      <c r="AY1246" s="2">
        <v>0</v>
      </c>
      <c r="AZ1246" s="2">
        <v>0</v>
      </c>
      <c r="BA1246" s="2">
        <v>0</v>
      </c>
      <c r="BB1246" s="2">
        <v>0</v>
      </c>
      <c r="BC1246" s="2">
        <v>0</v>
      </c>
      <c r="BD1246" s="2">
        <v>0</v>
      </c>
      <c r="BE1246" s="2">
        <v>0</v>
      </c>
      <c r="BF1246" s="2">
        <v>0</v>
      </c>
      <c r="BG1246" s="2">
        <v>0</v>
      </c>
      <c r="BH1246" s="2">
        <v>1</v>
      </c>
      <c r="BI1246" s="2">
        <v>1</v>
      </c>
      <c r="BJ1246" s="2">
        <v>0.2</v>
      </c>
      <c r="BK1246" s="2">
        <v>1</v>
      </c>
      <c r="BL1246" s="2">
        <v>59.2</v>
      </c>
      <c r="BM1246" s="2">
        <v>8.2899999999999991</v>
      </c>
      <c r="BN1246" s="2">
        <v>67.489999999999995</v>
      </c>
      <c r="BO1246" s="2">
        <v>67.489999999999995</v>
      </c>
      <c r="BQ1246" s="2" t="s">
        <v>286</v>
      </c>
      <c r="BR1246" s="2" t="s">
        <v>83</v>
      </c>
      <c r="BS1246" s="3">
        <v>42865</v>
      </c>
      <c r="BT1246" s="4">
        <v>0.59930555555555554</v>
      </c>
      <c r="BU1246" s="2" t="s">
        <v>1130</v>
      </c>
      <c r="BV1246" s="2" t="s">
        <v>98</v>
      </c>
      <c r="BY1246" s="2">
        <v>1200</v>
      </c>
      <c r="CC1246" s="2" t="s">
        <v>1011</v>
      </c>
      <c r="CD1246" s="2">
        <v>407</v>
      </c>
      <c r="CE1246" s="2" t="s">
        <v>99</v>
      </c>
      <c r="CF1246" s="3">
        <v>42867</v>
      </c>
      <c r="CI1246" s="2">
        <v>1</v>
      </c>
      <c r="CJ1246" s="2">
        <v>1</v>
      </c>
      <c r="CK1246" s="2">
        <v>24</v>
      </c>
      <c r="CL1246" s="2" t="s">
        <v>87</v>
      </c>
    </row>
    <row r="1247" spans="1:90">
      <c r="A1247" s="2" t="s">
        <v>71</v>
      </c>
      <c r="B1247" s="2" t="s">
        <v>72</v>
      </c>
      <c r="C1247" s="2" t="s">
        <v>73</v>
      </c>
      <c r="E1247" s="2" t="str">
        <f>"FES1162547697"</f>
        <v>FES1162547697</v>
      </c>
      <c r="F1247" s="3">
        <v>42864</v>
      </c>
      <c r="G1247" s="2">
        <v>201711</v>
      </c>
      <c r="H1247" s="2" t="s">
        <v>74</v>
      </c>
      <c r="I1247" s="2" t="s">
        <v>75</v>
      </c>
      <c r="J1247" s="2" t="s">
        <v>76</v>
      </c>
      <c r="K1247" s="2" t="s">
        <v>77</v>
      </c>
      <c r="L1247" s="2" t="s">
        <v>123</v>
      </c>
      <c r="M1247" s="2" t="s">
        <v>124</v>
      </c>
      <c r="N1247" s="2" t="s">
        <v>1859</v>
      </c>
      <c r="O1247" s="2" t="s">
        <v>81</v>
      </c>
      <c r="P1247" s="2" t="str">
        <f>"2170551735                    "</f>
        <v xml:space="preserve">2170551735                    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0</v>
      </c>
      <c r="AB1247" s="2">
        <v>0</v>
      </c>
      <c r="AC1247" s="2">
        <v>0</v>
      </c>
      <c r="AD1247" s="2">
        <v>0</v>
      </c>
      <c r="AE1247" s="2">
        <v>0</v>
      </c>
      <c r="AF1247" s="2">
        <v>0</v>
      </c>
      <c r="AG1247" s="2">
        <v>0</v>
      </c>
      <c r="AH1247" s="2">
        <v>0</v>
      </c>
      <c r="AI1247" s="2">
        <v>0</v>
      </c>
      <c r="AJ1247" s="2">
        <v>0</v>
      </c>
      <c r="AK1247" s="2">
        <v>0</v>
      </c>
      <c r="AL1247" s="2">
        <v>0</v>
      </c>
      <c r="AM1247" s="2">
        <v>4.66</v>
      </c>
      <c r="AN1247" s="2">
        <v>0</v>
      </c>
      <c r="AO1247" s="2">
        <v>0</v>
      </c>
      <c r="AP1247" s="2">
        <v>0</v>
      </c>
      <c r="AQ1247" s="2">
        <v>0</v>
      </c>
      <c r="AR1247" s="2">
        <v>0</v>
      </c>
      <c r="AS1247" s="2">
        <v>0</v>
      </c>
      <c r="AT1247" s="2">
        <v>0</v>
      </c>
      <c r="AU1247" s="2">
        <v>0</v>
      </c>
      <c r="AV1247" s="2">
        <v>0</v>
      </c>
      <c r="AW1247" s="2">
        <v>0</v>
      </c>
      <c r="AX1247" s="2">
        <v>0</v>
      </c>
      <c r="AY1247" s="2">
        <v>0</v>
      </c>
      <c r="AZ1247" s="2">
        <v>0</v>
      </c>
      <c r="BA1247" s="2">
        <v>0</v>
      </c>
      <c r="BB1247" s="2">
        <v>0</v>
      </c>
      <c r="BC1247" s="2">
        <v>0</v>
      </c>
      <c r="BD1247" s="2">
        <v>0</v>
      </c>
      <c r="BE1247" s="2">
        <v>0</v>
      </c>
      <c r="BF1247" s="2">
        <v>0</v>
      </c>
      <c r="BG1247" s="2">
        <v>0</v>
      </c>
      <c r="BH1247" s="2">
        <v>1</v>
      </c>
      <c r="BI1247" s="2">
        <v>1</v>
      </c>
      <c r="BJ1247" s="2">
        <v>0.2</v>
      </c>
      <c r="BK1247" s="2">
        <v>1</v>
      </c>
      <c r="BL1247" s="2">
        <v>42.1</v>
      </c>
      <c r="BM1247" s="2">
        <v>5.89</v>
      </c>
      <c r="BN1247" s="2">
        <v>47.99</v>
      </c>
      <c r="BO1247" s="2">
        <v>47.99</v>
      </c>
      <c r="BQ1247" s="2" t="s">
        <v>286</v>
      </c>
      <c r="BR1247" s="2" t="s">
        <v>83</v>
      </c>
      <c r="BS1247" s="3">
        <v>42865</v>
      </c>
      <c r="BT1247" s="4">
        <v>0.42499999999999999</v>
      </c>
      <c r="BU1247" s="2" t="s">
        <v>1860</v>
      </c>
      <c r="BV1247" s="2" t="s">
        <v>98</v>
      </c>
      <c r="BY1247" s="2">
        <v>1200</v>
      </c>
      <c r="CC1247" s="2" t="s">
        <v>124</v>
      </c>
      <c r="CD1247" s="2">
        <v>186</v>
      </c>
      <c r="CE1247" s="2" t="s">
        <v>99</v>
      </c>
      <c r="CF1247" s="3">
        <v>42867</v>
      </c>
      <c r="CI1247" s="2">
        <v>1</v>
      </c>
      <c r="CJ1247" s="2">
        <v>1</v>
      </c>
      <c r="CK1247" s="2">
        <v>21</v>
      </c>
      <c r="CL1247" s="2" t="s">
        <v>87</v>
      </c>
    </row>
    <row r="1248" spans="1:90">
      <c r="A1248" s="2" t="s">
        <v>71</v>
      </c>
      <c r="B1248" s="2" t="s">
        <v>72</v>
      </c>
      <c r="C1248" s="2" t="s">
        <v>73</v>
      </c>
      <c r="E1248" s="2" t="str">
        <f>"FES1162547795"</f>
        <v>FES1162547795</v>
      </c>
      <c r="F1248" s="3">
        <v>42864</v>
      </c>
      <c r="G1248" s="2">
        <v>201711</v>
      </c>
      <c r="H1248" s="2" t="s">
        <v>74</v>
      </c>
      <c r="I1248" s="2" t="s">
        <v>75</v>
      </c>
      <c r="J1248" s="2" t="s">
        <v>76</v>
      </c>
      <c r="K1248" s="2" t="s">
        <v>77</v>
      </c>
      <c r="L1248" s="2" t="s">
        <v>181</v>
      </c>
      <c r="M1248" s="2" t="s">
        <v>182</v>
      </c>
      <c r="N1248" s="2" t="s">
        <v>1861</v>
      </c>
      <c r="O1248" s="2" t="s">
        <v>81</v>
      </c>
      <c r="P1248" s="2" t="str">
        <f>"2170564770                    "</f>
        <v xml:space="preserve">2170564770                    </v>
      </c>
      <c r="Q1248" s="2">
        <v>0</v>
      </c>
      <c r="R1248" s="2">
        <v>0</v>
      </c>
      <c r="S1248" s="2">
        <v>0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0</v>
      </c>
      <c r="AB1248" s="2">
        <v>0</v>
      </c>
      <c r="AC1248" s="2">
        <v>0</v>
      </c>
      <c r="AD1248" s="2">
        <v>0</v>
      </c>
      <c r="AE1248" s="2">
        <v>0</v>
      </c>
      <c r="AF1248" s="2">
        <v>0</v>
      </c>
      <c r="AG1248" s="2">
        <v>0</v>
      </c>
      <c r="AH1248" s="2">
        <v>0</v>
      </c>
      <c r="AI1248" s="2">
        <v>0</v>
      </c>
      <c r="AJ1248" s="2">
        <v>0</v>
      </c>
      <c r="AK1248" s="2">
        <v>0</v>
      </c>
      <c r="AL1248" s="2">
        <v>0</v>
      </c>
      <c r="AM1248" s="2">
        <v>3.64</v>
      </c>
      <c r="AN1248" s="2">
        <v>0</v>
      </c>
      <c r="AO1248" s="2">
        <v>0</v>
      </c>
      <c r="AP1248" s="2">
        <v>0</v>
      </c>
      <c r="AQ1248" s="2">
        <v>0</v>
      </c>
      <c r="AR1248" s="2">
        <v>0</v>
      </c>
      <c r="AS1248" s="2">
        <v>0</v>
      </c>
      <c r="AT1248" s="2">
        <v>0</v>
      </c>
      <c r="AU1248" s="2">
        <v>0</v>
      </c>
      <c r="AV1248" s="2">
        <v>0</v>
      </c>
      <c r="AW1248" s="2">
        <v>0</v>
      </c>
      <c r="AX1248" s="2">
        <v>0</v>
      </c>
      <c r="AY1248" s="2">
        <v>0</v>
      </c>
      <c r="AZ1248" s="2">
        <v>0</v>
      </c>
      <c r="BA1248" s="2">
        <v>0</v>
      </c>
      <c r="BB1248" s="2">
        <v>0</v>
      </c>
      <c r="BC1248" s="2">
        <v>0</v>
      </c>
      <c r="BD1248" s="2">
        <v>0</v>
      </c>
      <c r="BE1248" s="2">
        <v>0</v>
      </c>
      <c r="BF1248" s="2">
        <v>0</v>
      </c>
      <c r="BG1248" s="2">
        <v>0</v>
      </c>
      <c r="BH1248" s="2">
        <v>1</v>
      </c>
      <c r="BI1248" s="2">
        <v>1</v>
      </c>
      <c r="BJ1248" s="2">
        <v>0.2</v>
      </c>
      <c r="BK1248" s="2">
        <v>1</v>
      </c>
      <c r="BL1248" s="2">
        <v>32.89</v>
      </c>
      <c r="BM1248" s="2">
        <v>4.5999999999999996</v>
      </c>
      <c r="BN1248" s="2">
        <v>37.49</v>
      </c>
      <c r="BO1248" s="2">
        <v>37.49</v>
      </c>
      <c r="BQ1248" s="2" t="s">
        <v>286</v>
      </c>
      <c r="BR1248" s="2" t="s">
        <v>83</v>
      </c>
      <c r="BS1248" s="3">
        <v>42865</v>
      </c>
      <c r="BT1248" s="4">
        <v>0.41666666666666669</v>
      </c>
      <c r="BU1248" s="2" t="s">
        <v>1862</v>
      </c>
      <c r="BV1248" s="2" t="s">
        <v>98</v>
      </c>
      <c r="BY1248" s="2">
        <v>1200</v>
      </c>
      <c r="CC1248" s="2" t="s">
        <v>182</v>
      </c>
      <c r="CD1248" s="2">
        <v>1510</v>
      </c>
      <c r="CE1248" s="2" t="s">
        <v>99</v>
      </c>
      <c r="CF1248" s="3">
        <v>42867</v>
      </c>
      <c r="CI1248" s="2">
        <v>1</v>
      </c>
      <c r="CJ1248" s="2">
        <v>1</v>
      </c>
      <c r="CK1248" s="2">
        <v>22</v>
      </c>
      <c r="CL1248" s="2" t="s">
        <v>87</v>
      </c>
    </row>
    <row r="1249" spans="1:90">
      <c r="A1249" s="2" t="s">
        <v>71</v>
      </c>
      <c r="B1249" s="2" t="s">
        <v>72</v>
      </c>
      <c r="C1249" s="2" t="s">
        <v>73</v>
      </c>
      <c r="E1249" s="2" t="str">
        <f>"FES1162547751"</f>
        <v>FES1162547751</v>
      </c>
      <c r="F1249" s="3">
        <v>42864</v>
      </c>
      <c r="G1249" s="2">
        <v>201711</v>
      </c>
      <c r="H1249" s="2" t="s">
        <v>74</v>
      </c>
      <c r="I1249" s="2" t="s">
        <v>75</v>
      </c>
      <c r="J1249" s="2" t="s">
        <v>76</v>
      </c>
      <c r="K1249" s="2" t="s">
        <v>77</v>
      </c>
      <c r="L1249" s="2" t="s">
        <v>123</v>
      </c>
      <c r="M1249" s="2" t="s">
        <v>124</v>
      </c>
      <c r="N1249" s="2" t="s">
        <v>1172</v>
      </c>
      <c r="O1249" s="2" t="s">
        <v>81</v>
      </c>
      <c r="P1249" s="2" t="str">
        <f>"2170564025                    "</f>
        <v xml:space="preserve">2170564025                    </v>
      </c>
      <c r="Q1249" s="2">
        <v>0</v>
      </c>
      <c r="R1249" s="2">
        <v>0</v>
      </c>
      <c r="S1249" s="2">
        <v>0</v>
      </c>
      <c r="T1249" s="2">
        <v>0</v>
      </c>
      <c r="U1249" s="2">
        <v>0</v>
      </c>
      <c r="V1249" s="2">
        <v>0</v>
      </c>
      <c r="W1249" s="2">
        <v>0</v>
      </c>
      <c r="X1249" s="2">
        <v>0</v>
      </c>
      <c r="Y1249" s="2">
        <v>0</v>
      </c>
      <c r="Z1249" s="2">
        <v>0</v>
      </c>
      <c r="AA1249" s="2">
        <v>0</v>
      </c>
      <c r="AB1249" s="2">
        <v>0</v>
      </c>
      <c r="AC1249" s="2">
        <v>0</v>
      </c>
      <c r="AD1249" s="2">
        <v>0</v>
      </c>
      <c r="AE1249" s="2">
        <v>0</v>
      </c>
      <c r="AF1249" s="2">
        <v>0</v>
      </c>
      <c r="AG1249" s="2">
        <v>0</v>
      </c>
      <c r="AH1249" s="2">
        <v>0</v>
      </c>
      <c r="AI1249" s="2">
        <v>0</v>
      </c>
      <c r="AJ1249" s="2">
        <v>0</v>
      </c>
      <c r="AK1249" s="2">
        <v>0</v>
      </c>
      <c r="AL1249" s="2">
        <v>0</v>
      </c>
      <c r="AM1249" s="2">
        <v>4.66</v>
      </c>
      <c r="AN1249" s="2">
        <v>0</v>
      </c>
      <c r="AO1249" s="2">
        <v>0</v>
      </c>
      <c r="AP1249" s="2">
        <v>0</v>
      </c>
      <c r="AQ1249" s="2">
        <v>0</v>
      </c>
      <c r="AR1249" s="2">
        <v>0</v>
      </c>
      <c r="AS1249" s="2">
        <v>0</v>
      </c>
      <c r="AT1249" s="2">
        <v>0</v>
      </c>
      <c r="AU1249" s="2">
        <v>0</v>
      </c>
      <c r="AV1249" s="2">
        <v>0</v>
      </c>
      <c r="AW1249" s="2">
        <v>0</v>
      </c>
      <c r="AX1249" s="2">
        <v>0</v>
      </c>
      <c r="AY1249" s="2">
        <v>0</v>
      </c>
      <c r="AZ1249" s="2">
        <v>0</v>
      </c>
      <c r="BA1249" s="2">
        <v>0</v>
      </c>
      <c r="BB1249" s="2">
        <v>0</v>
      </c>
      <c r="BC1249" s="2">
        <v>0</v>
      </c>
      <c r="BD1249" s="2">
        <v>0</v>
      </c>
      <c r="BE1249" s="2">
        <v>0</v>
      </c>
      <c r="BF1249" s="2">
        <v>0</v>
      </c>
      <c r="BG1249" s="2">
        <v>0</v>
      </c>
      <c r="BH1249" s="2">
        <v>1</v>
      </c>
      <c r="BI1249" s="2">
        <v>1</v>
      </c>
      <c r="BJ1249" s="2">
        <v>0.2</v>
      </c>
      <c r="BK1249" s="2">
        <v>1</v>
      </c>
      <c r="BL1249" s="2">
        <v>42.1</v>
      </c>
      <c r="BM1249" s="2">
        <v>5.89</v>
      </c>
      <c r="BN1249" s="2">
        <v>47.99</v>
      </c>
      <c r="BO1249" s="2">
        <v>47.99</v>
      </c>
      <c r="BQ1249" s="2" t="s">
        <v>1173</v>
      </c>
      <c r="BR1249" s="2" t="s">
        <v>83</v>
      </c>
      <c r="BS1249" s="3">
        <v>42865</v>
      </c>
      <c r="BT1249" s="4">
        <v>0.36388888888888887</v>
      </c>
      <c r="BU1249" s="2" t="s">
        <v>1863</v>
      </c>
      <c r="BV1249" s="2" t="s">
        <v>98</v>
      </c>
      <c r="BY1249" s="2">
        <v>1200</v>
      </c>
      <c r="CA1249" s="2" t="s">
        <v>114</v>
      </c>
      <c r="CC1249" s="2" t="s">
        <v>124</v>
      </c>
      <c r="CD1249" s="2">
        <v>157</v>
      </c>
      <c r="CE1249" s="2" t="s">
        <v>99</v>
      </c>
      <c r="CF1249" s="3">
        <v>42867</v>
      </c>
      <c r="CI1249" s="2">
        <v>1</v>
      </c>
      <c r="CJ1249" s="2">
        <v>1</v>
      </c>
      <c r="CK1249" s="2">
        <v>21</v>
      </c>
      <c r="CL1249" s="2" t="s">
        <v>87</v>
      </c>
    </row>
    <row r="1250" spans="1:90">
      <c r="A1250" s="2" t="s">
        <v>71</v>
      </c>
      <c r="B1250" s="2" t="s">
        <v>72</v>
      </c>
      <c r="C1250" s="2" t="s">
        <v>73</v>
      </c>
      <c r="E1250" s="2" t="str">
        <f>"FES1162547662"</f>
        <v>FES1162547662</v>
      </c>
      <c r="F1250" s="3">
        <v>42864</v>
      </c>
      <c r="G1250" s="2">
        <v>201711</v>
      </c>
      <c r="H1250" s="2" t="s">
        <v>74</v>
      </c>
      <c r="I1250" s="2" t="s">
        <v>75</v>
      </c>
      <c r="J1250" s="2" t="s">
        <v>76</v>
      </c>
      <c r="K1250" s="2" t="s">
        <v>77</v>
      </c>
      <c r="L1250" s="2" t="s">
        <v>123</v>
      </c>
      <c r="M1250" s="2" t="s">
        <v>124</v>
      </c>
      <c r="N1250" s="2" t="s">
        <v>1172</v>
      </c>
      <c r="O1250" s="2" t="s">
        <v>81</v>
      </c>
      <c r="P1250" s="2" t="str">
        <f>"2170565297                    "</f>
        <v xml:space="preserve">2170565297                    </v>
      </c>
      <c r="Q1250" s="2">
        <v>0</v>
      </c>
      <c r="R1250" s="2">
        <v>0</v>
      </c>
      <c r="S1250" s="2">
        <v>0</v>
      </c>
      <c r="T1250" s="2">
        <v>0</v>
      </c>
      <c r="U1250" s="2">
        <v>0</v>
      </c>
      <c r="V1250" s="2">
        <v>0</v>
      </c>
      <c r="W1250" s="2">
        <v>0</v>
      </c>
      <c r="X1250" s="2">
        <v>0</v>
      </c>
      <c r="Y1250" s="2">
        <v>0</v>
      </c>
      <c r="Z1250" s="2">
        <v>0</v>
      </c>
      <c r="AA1250" s="2">
        <v>0</v>
      </c>
      <c r="AB1250" s="2">
        <v>0</v>
      </c>
      <c r="AC1250" s="2">
        <v>0</v>
      </c>
      <c r="AD1250" s="2">
        <v>0</v>
      </c>
      <c r="AE1250" s="2">
        <v>0</v>
      </c>
      <c r="AF1250" s="2">
        <v>0</v>
      </c>
      <c r="AG1250" s="2">
        <v>0</v>
      </c>
      <c r="AH1250" s="2">
        <v>0</v>
      </c>
      <c r="AI1250" s="2">
        <v>0</v>
      </c>
      <c r="AJ1250" s="2">
        <v>0</v>
      </c>
      <c r="AK1250" s="2">
        <v>0</v>
      </c>
      <c r="AL1250" s="2">
        <v>0</v>
      </c>
      <c r="AM1250" s="2">
        <v>4.66</v>
      </c>
      <c r="AN1250" s="2">
        <v>0</v>
      </c>
      <c r="AO1250" s="2">
        <v>0</v>
      </c>
      <c r="AP1250" s="2">
        <v>0</v>
      </c>
      <c r="AQ1250" s="2">
        <v>0</v>
      </c>
      <c r="AR1250" s="2">
        <v>0</v>
      </c>
      <c r="AS1250" s="2">
        <v>0</v>
      </c>
      <c r="AT1250" s="2">
        <v>0</v>
      </c>
      <c r="AU1250" s="2">
        <v>0</v>
      </c>
      <c r="AV1250" s="2">
        <v>0</v>
      </c>
      <c r="AW1250" s="2">
        <v>0</v>
      </c>
      <c r="AX1250" s="2">
        <v>0</v>
      </c>
      <c r="AY1250" s="2">
        <v>0</v>
      </c>
      <c r="AZ1250" s="2">
        <v>0</v>
      </c>
      <c r="BA1250" s="2">
        <v>0</v>
      </c>
      <c r="BB1250" s="2">
        <v>0</v>
      </c>
      <c r="BC1250" s="2">
        <v>0</v>
      </c>
      <c r="BD1250" s="2">
        <v>0</v>
      </c>
      <c r="BE1250" s="2">
        <v>0</v>
      </c>
      <c r="BF1250" s="2">
        <v>0</v>
      </c>
      <c r="BG1250" s="2">
        <v>0</v>
      </c>
      <c r="BH1250" s="2">
        <v>1</v>
      </c>
      <c r="BI1250" s="2">
        <v>1</v>
      </c>
      <c r="BJ1250" s="2">
        <v>0.2</v>
      </c>
      <c r="BK1250" s="2">
        <v>1</v>
      </c>
      <c r="BL1250" s="2">
        <v>42.1</v>
      </c>
      <c r="BM1250" s="2">
        <v>5.89</v>
      </c>
      <c r="BN1250" s="2">
        <v>47.99</v>
      </c>
      <c r="BO1250" s="2">
        <v>47.99</v>
      </c>
      <c r="BQ1250" s="2" t="s">
        <v>1173</v>
      </c>
      <c r="BR1250" s="2" t="s">
        <v>83</v>
      </c>
      <c r="BS1250" s="3">
        <v>42865</v>
      </c>
      <c r="BT1250" s="4">
        <v>0.36388888888888887</v>
      </c>
      <c r="BU1250" s="2" t="s">
        <v>1864</v>
      </c>
      <c r="BV1250" s="2" t="s">
        <v>98</v>
      </c>
      <c r="BY1250" s="2">
        <v>1200</v>
      </c>
      <c r="CA1250" s="2" t="s">
        <v>114</v>
      </c>
      <c r="CC1250" s="2" t="s">
        <v>124</v>
      </c>
      <c r="CD1250" s="2">
        <v>157</v>
      </c>
      <c r="CE1250" s="2" t="s">
        <v>99</v>
      </c>
      <c r="CF1250" s="3">
        <v>42867</v>
      </c>
      <c r="CI1250" s="2">
        <v>1</v>
      </c>
      <c r="CJ1250" s="2">
        <v>1</v>
      </c>
      <c r="CK1250" s="2">
        <v>21</v>
      </c>
      <c r="CL1250" s="2" t="s">
        <v>87</v>
      </c>
    </row>
    <row r="1251" spans="1:90">
      <c r="A1251" s="2" t="s">
        <v>71</v>
      </c>
      <c r="B1251" s="2" t="s">
        <v>72</v>
      </c>
      <c r="C1251" s="2" t="s">
        <v>73</v>
      </c>
      <c r="E1251" s="2" t="str">
        <f>"FES1162547688"</f>
        <v>FES1162547688</v>
      </c>
      <c r="F1251" s="3">
        <v>42864</v>
      </c>
      <c r="G1251" s="2">
        <v>201711</v>
      </c>
      <c r="H1251" s="2" t="s">
        <v>74</v>
      </c>
      <c r="I1251" s="2" t="s">
        <v>75</v>
      </c>
      <c r="J1251" s="2" t="s">
        <v>76</v>
      </c>
      <c r="K1251" s="2" t="s">
        <v>77</v>
      </c>
      <c r="L1251" s="2" t="s">
        <v>123</v>
      </c>
      <c r="M1251" s="2" t="s">
        <v>124</v>
      </c>
      <c r="N1251" s="2" t="s">
        <v>125</v>
      </c>
      <c r="O1251" s="2" t="s">
        <v>81</v>
      </c>
      <c r="P1251" s="2" t="str">
        <f>"2170565945                    "</f>
        <v xml:space="preserve">2170565945                    </v>
      </c>
      <c r="Q1251" s="2">
        <v>0</v>
      </c>
      <c r="R1251" s="2">
        <v>0</v>
      </c>
      <c r="S1251" s="2">
        <v>0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0</v>
      </c>
      <c r="AB1251" s="2">
        <v>0</v>
      </c>
      <c r="AC1251" s="2">
        <v>0</v>
      </c>
      <c r="AD1251" s="2">
        <v>0</v>
      </c>
      <c r="AE1251" s="2">
        <v>0</v>
      </c>
      <c r="AF1251" s="2">
        <v>0</v>
      </c>
      <c r="AG1251" s="2">
        <v>0</v>
      </c>
      <c r="AH1251" s="2">
        <v>0</v>
      </c>
      <c r="AI1251" s="2">
        <v>0</v>
      </c>
      <c r="AJ1251" s="2">
        <v>0</v>
      </c>
      <c r="AK1251" s="2">
        <v>0</v>
      </c>
      <c r="AL1251" s="2">
        <v>0</v>
      </c>
      <c r="AM1251" s="2">
        <v>4.66</v>
      </c>
      <c r="AN1251" s="2">
        <v>0</v>
      </c>
      <c r="AO1251" s="2">
        <v>0</v>
      </c>
      <c r="AP1251" s="2">
        <v>0</v>
      </c>
      <c r="AQ1251" s="2">
        <v>0</v>
      </c>
      <c r="AR1251" s="2">
        <v>0</v>
      </c>
      <c r="AS1251" s="2">
        <v>0</v>
      </c>
      <c r="AT1251" s="2">
        <v>0</v>
      </c>
      <c r="AU1251" s="2">
        <v>0</v>
      </c>
      <c r="AV1251" s="2">
        <v>0</v>
      </c>
      <c r="AW1251" s="2">
        <v>0</v>
      </c>
      <c r="AX1251" s="2">
        <v>0</v>
      </c>
      <c r="AY1251" s="2">
        <v>0</v>
      </c>
      <c r="AZ1251" s="2">
        <v>0</v>
      </c>
      <c r="BA1251" s="2">
        <v>0</v>
      </c>
      <c r="BB1251" s="2">
        <v>0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2">
        <v>1</v>
      </c>
      <c r="BI1251" s="2">
        <v>1</v>
      </c>
      <c r="BJ1251" s="2">
        <v>0.2</v>
      </c>
      <c r="BK1251" s="2">
        <v>1</v>
      </c>
      <c r="BL1251" s="2">
        <v>42.1</v>
      </c>
      <c r="BM1251" s="2">
        <v>5.89</v>
      </c>
      <c r="BN1251" s="2">
        <v>47.99</v>
      </c>
      <c r="BO1251" s="2">
        <v>47.99</v>
      </c>
      <c r="BQ1251" s="2" t="s">
        <v>126</v>
      </c>
      <c r="BR1251" s="2" t="s">
        <v>83</v>
      </c>
      <c r="BS1251" s="3">
        <v>42865</v>
      </c>
      <c r="BT1251" s="4">
        <v>0.47916666666666669</v>
      </c>
      <c r="BU1251" s="2" t="s">
        <v>127</v>
      </c>
      <c r="BV1251" s="2" t="s">
        <v>87</v>
      </c>
      <c r="BW1251" s="2" t="s">
        <v>92</v>
      </c>
      <c r="BX1251" s="2" t="s">
        <v>925</v>
      </c>
      <c r="BY1251" s="2">
        <v>1200</v>
      </c>
      <c r="CC1251" s="2" t="s">
        <v>124</v>
      </c>
      <c r="CD1251" s="2">
        <v>200</v>
      </c>
      <c r="CE1251" s="2" t="s">
        <v>99</v>
      </c>
      <c r="CF1251" s="3">
        <v>42867</v>
      </c>
      <c r="CI1251" s="2">
        <v>1</v>
      </c>
      <c r="CJ1251" s="2">
        <v>1</v>
      </c>
      <c r="CK1251" s="2">
        <v>21</v>
      </c>
      <c r="CL1251" s="2" t="s">
        <v>87</v>
      </c>
    </row>
    <row r="1252" spans="1:90">
      <c r="A1252" s="2" t="s">
        <v>71</v>
      </c>
      <c r="B1252" s="2" t="s">
        <v>72</v>
      </c>
      <c r="C1252" s="2" t="s">
        <v>73</v>
      </c>
      <c r="E1252" s="2" t="str">
        <f>"FES1162547810"</f>
        <v>FES1162547810</v>
      </c>
      <c r="F1252" s="3">
        <v>42864</v>
      </c>
      <c r="G1252" s="2">
        <v>201711</v>
      </c>
      <c r="H1252" s="2" t="s">
        <v>74</v>
      </c>
      <c r="I1252" s="2" t="s">
        <v>75</v>
      </c>
      <c r="J1252" s="2" t="s">
        <v>76</v>
      </c>
      <c r="K1252" s="2" t="s">
        <v>77</v>
      </c>
      <c r="L1252" s="2" t="s">
        <v>1010</v>
      </c>
      <c r="M1252" s="2" t="s">
        <v>1011</v>
      </c>
      <c r="N1252" s="2" t="s">
        <v>1012</v>
      </c>
      <c r="O1252" s="2" t="s">
        <v>81</v>
      </c>
      <c r="P1252" s="2" t="str">
        <f>"2170565966                    "</f>
        <v xml:space="preserve">2170565966                    </v>
      </c>
      <c r="Q1252" s="2">
        <v>0</v>
      </c>
      <c r="R1252" s="2">
        <v>0</v>
      </c>
      <c r="S1252" s="2">
        <v>0</v>
      </c>
      <c r="T1252" s="2">
        <v>0</v>
      </c>
      <c r="U1252" s="2">
        <v>0</v>
      </c>
      <c r="V1252" s="2">
        <v>0</v>
      </c>
      <c r="W1252" s="2">
        <v>0</v>
      </c>
      <c r="X1252" s="2">
        <v>0</v>
      </c>
      <c r="Y1252" s="2">
        <v>0</v>
      </c>
      <c r="Z1252" s="2">
        <v>0</v>
      </c>
      <c r="AA1252" s="2">
        <v>0</v>
      </c>
      <c r="AB1252" s="2">
        <v>0</v>
      </c>
      <c r="AC1252" s="2">
        <v>0</v>
      </c>
      <c r="AD1252" s="2">
        <v>0</v>
      </c>
      <c r="AE1252" s="2">
        <v>0</v>
      </c>
      <c r="AF1252" s="2">
        <v>0</v>
      </c>
      <c r="AG1252" s="2">
        <v>0</v>
      </c>
      <c r="AH1252" s="2">
        <v>0</v>
      </c>
      <c r="AI1252" s="2">
        <v>0</v>
      </c>
      <c r="AJ1252" s="2">
        <v>0</v>
      </c>
      <c r="AK1252" s="2">
        <v>0</v>
      </c>
      <c r="AL1252" s="2">
        <v>0</v>
      </c>
      <c r="AM1252" s="2">
        <v>6.55</v>
      </c>
      <c r="AN1252" s="2">
        <v>0</v>
      </c>
      <c r="AO1252" s="2">
        <v>0</v>
      </c>
      <c r="AP1252" s="2">
        <v>0</v>
      </c>
      <c r="AQ1252" s="2">
        <v>0</v>
      </c>
      <c r="AR1252" s="2">
        <v>0</v>
      </c>
      <c r="AS1252" s="2">
        <v>0</v>
      </c>
      <c r="AT1252" s="2">
        <v>0</v>
      </c>
      <c r="AU1252" s="2">
        <v>0</v>
      </c>
      <c r="AV1252" s="2">
        <v>0</v>
      </c>
      <c r="AW1252" s="2">
        <v>0</v>
      </c>
      <c r="AX1252" s="2">
        <v>0</v>
      </c>
      <c r="AY1252" s="2">
        <v>0</v>
      </c>
      <c r="AZ1252" s="2">
        <v>0</v>
      </c>
      <c r="BA1252" s="2">
        <v>0</v>
      </c>
      <c r="BB1252" s="2">
        <v>0</v>
      </c>
      <c r="BC1252" s="2">
        <v>0</v>
      </c>
      <c r="BD1252" s="2">
        <v>0</v>
      </c>
      <c r="BE1252" s="2">
        <v>0</v>
      </c>
      <c r="BF1252" s="2">
        <v>0</v>
      </c>
      <c r="BG1252" s="2">
        <v>0</v>
      </c>
      <c r="BH1252" s="2">
        <v>1</v>
      </c>
      <c r="BI1252" s="2">
        <v>1</v>
      </c>
      <c r="BJ1252" s="2">
        <v>0.2</v>
      </c>
      <c r="BK1252" s="2">
        <v>1</v>
      </c>
      <c r="BL1252" s="2">
        <v>59.2</v>
      </c>
      <c r="BM1252" s="2">
        <v>8.2899999999999991</v>
      </c>
      <c r="BN1252" s="2">
        <v>67.489999999999995</v>
      </c>
      <c r="BO1252" s="2">
        <v>67.489999999999995</v>
      </c>
      <c r="BQ1252" s="2" t="s">
        <v>1013</v>
      </c>
      <c r="BR1252" s="2" t="s">
        <v>83</v>
      </c>
      <c r="BS1252" s="3">
        <v>42865</v>
      </c>
      <c r="BT1252" s="4">
        <v>0.51250000000000007</v>
      </c>
      <c r="BU1252" s="2" t="s">
        <v>1014</v>
      </c>
      <c r="BV1252" s="2" t="s">
        <v>98</v>
      </c>
      <c r="BY1252" s="2">
        <v>1200</v>
      </c>
      <c r="CC1252" s="2" t="s">
        <v>1011</v>
      </c>
      <c r="CD1252" s="2">
        <v>208</v>
      </c>
      <c r="CE1252" s="2" t="s">
        <v>99</v>
      </c>
      <c r="CF1252" s="3">
        <v>42867</v>
      </c>
      <c r="CI1252" s="2">
        <v>1</v>
      </c>
      <c r="CJ1252" s="2">
        <v>1</v>
      </c>
      <c r="CK1252" s="2">
        <v>24</v>
      </c>
      <c r="CL1252" s="2" t="s">
        <v>87</v>
      </c>
    </row>
    <row r="1253" spans="1:90">
      <c r="A1253" s="2" t="s">
        <v>71</v>
      </c>
      <c r="B1253" s="2" t="s">
        <v>72</v>
      </c>
      <c r="C1253" s="2" t="s">
        <v>73</v>
      </c>
      <c r="E1253" s="2" t="str">
        <f>"FES1162547756"</f>
        <v>FES1162547756</v>
      </c>
      <c r="F1253" s="3">
        <v>42864</v>
      </c>
      <c r="G1253" s="2">
        <v>201711</v>
      </c>
      <c r="H1253" s="2" t="s">
        <v>74</v>
      </c>
      <c r="I1253" s="2" t="s">
        <v>75</v>
      </c>
      <c r="J1253" s="2" t="s">
        <v>76</v>
      </c>
      <c r="K1253" s="2" t="s">
        <v>77</v>
      </c>
      <c r="L1253" s="2" t="s">
        <v>74</v>
      </c>
      <c r="M1253" s="2" t="s">
        <v>75</v>
      </c>
      <c r="N1253" s="2" t="s">
        <v>611</v>
      </c>
      <c r="O1253" s="2" t="s">
        <v>81</v>
      </c>
      <c r="P1253" s="2" t="str">
        <f>"2170564067                    "</f>
        <v xml:space="preserve">2170564067                    </v>
      </c>
      <c r="Q1253" s="2">
        <v>0</v>
      </c>
      <c r="R1253" s="2">
        <v>0</v>
      </c>
      <c r="S1253" s="2">
        <v>0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2">
        <v>0</v>
      </c>
      <c r="AA1253" s="2">
        <v>0</v>
      </c>
      <c r="AB1253" s="2">
        <v>0</v>
      </c>
      <c r="AC1253" s="2">
        <v>0</v>
      </c>
      <c r="AD1253" s="2">
        <v>0</v>
      </c>
      <c r="AE1253" s="2">
        <v>0</v>
      </c>
      <c r="AF1253" s="2">
        <v>0</v>
      </c>
      <c r="AG1253" s="2">
        <v>0</v>
      </c>
      <c r="AH1253" s="2">
        <v>0</v>
      </c>
      <c r="AI1253" s="2">
        <v>0</v>
      </c>
      <c r="AJ1253" s="2">
        <v>0</v>
      </c>
      <c r="AK1253" s="2">
        <v>0</v>
      </c>
      <c r="AL1253" s="2">
        <v>0</v>
      </c>
      <c r="AM1253" s="2">
        <v>3.64</v>
      </c>
      <c r="AN1253" s="2">
        <v>0</v>
      </c>
      <c r="AO1253" s="2">
        <v>0</v>
      </c>
      <c r="AP1253" s="2">
        <v>0</v>
      </c>
      <c r="AQ1253" s="2">
        <v>0</v>
      </c>
      <c r="AR1253" s="2">
        <v>0</v>
      </c>
      <c r="AS1253" s="2">
        <v>0</v>
      </c>
      <c r="AT1253" s="2">
        <v>0</v>
      </c>
      <c r="AU1253" s="2">
        <v>0</v>
      </c>
      <c r="AV1253" s="2">
        <v>0</v>
      </c>
      <c r="AW1253" s="2">
        <v>0</v>
      </c>
      <c r="AX1253" s="2">
        <v>0</v>
      </c>
      <c r="AY1253" s="2">
        <v>0</v>
      </c>
      <c r="AZ1253" s="2">
        <v>0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0</v>
      </c>
      <c r="BH1253" s="2">
        <v>1</v>
      </c>
      <c r="BI1253" s="2">
        <v>1</v>
      </c>
      <c r="BJ1253" s="2">
        <v>0.2</v>
      </c>
      <c r="BK1253" s="2">
        <v>1</v>
      </c>
      <c r="BL1253" s="2">
        <v>32.89</v>
      </c>
      <c r="BM1253" s="2">
        <v>4.5999999999999996</v>
      </c>
      <c r="BN1253" s="2">
        <v>37.49</v>
      </c>
      <c r="BO1253" s="2">
        <v>37.49</v>
      </c>
      <c r="BQ1253" s="2" t="s">
        <v>612</v>
      </c>
      <c r="BR1253" s="2" t="s">
        <v>83</v>
      </c>
      <c r="BS1253" s="3">
        <v>42865</v>
      </c>
      <c r="BT1253" s="4">
        <v>0.4375</v>
      </c>
      <c r="BU1253" s="2" t="s">
        <v>1865</v>
      </c>
      <c r="BV1253" s="2" t="s">
        <v>98</v>
      </c>
      <c r="BY1253" s="2">
        <v>1200</v>
      </c>
      <c r="CA1253" s="2" t="s">
        <v>114</v>
      </c>
      <c r="CC1253" s="2" t="s">
        <v>75</v>
      </c>
      <c r="CD1253" s="2">
        <v>1665</v>
      </c>
      <c r="CE1253" s="2" t="s">
        <v>99</v>
      </c>
      <c r="CF1253" s="3">
        <v>42866</v>
      </c>
      <c r="CI1253" s="2">
        <v>1</v>
      </c>
      <c r="CJ1253" s="2">
        <v>1</v>
      </c>
      <c r="CK1253" s="2">
        <v>22</v>
      </c>
      <c r="CL1253" s="2" t="s">
        <v>87</v>
      </c>
    </row>
    <row r="1254" spans="1:90">
      <c r="A1254" s="2" t="s">
        <v>71</v>
      </c>
      <c r="B1254" s="2" t="s">
        <v>72</v>
      </c>
      <c r="C1254" s="2" t="s">
        <v>73</v>
      </c>
      <c r="E1254" s="2" t="str">
        <f>"FES1162547711"</f>
        <v>FES1162547711</v>
      </c>
      <c r="F1254" s="3">
        <v>42864</v>
      </c>
      <c r="G1254" s="2">
        <v>201711</v>
      </c>
      <c r="H1254" s="2" t="s">
        <v>74</v>
      </c>
      <c r="I1254" s="2" t="s">
        <v>75</v>
      </c>
      <c r="J1254" s="2" t="s">
        <v>76</v>
      </c>
      <c r="K1254" s="2" t="s">
        <v>77</v>
      </c>
      <c r="L1254" s="2" t="s">
        <v>116</v>
      </c>
      <c r="M1254" s="2" t="s">
        <v>117</v>
      </c>
      <c r="N1254" s="2" t="s">
        <v>1866</v>
      </c>
      <c r="O1254" s="2" t="s">
        <v>81</v>
      </c>
      <c r="P1254" s="2" t="str">
        <f>"2170560923                    "</f>
        <v xml:space="preserve">2170560923                    </v>
      </c>
      <c r="Q1254" s="2">
        <v>0</v>
      </c>
      <c r="R1254" s="2">
        <v>0</v>
      </c>
      <c r="S1254" s="2">
        <v>0</v>
      </c>
      <c r="T1254" s="2">
        <v>0</v>
      </c>
      <c r="U1254" s="2">
        <v>0</v>
      </c>
      <c r="V1254" s="2">
        <v>0</v>
      </c>
      <c r="W1254" s="2">
        <v>0</v>
      </c>
      <c r="X1254" s="2">
        <v>0</v>
      </c>
      <c r="Y1254" s="2">
        <v>0</v>
      </c>
      <c r="Z1254" s="2">
        <v>0</v>
      </c>
      <c r="AA1254" s="2">
        <v>0</v>
      </c>
      <c r="AB1254" s="2">
        <v>0</v>
      </c>
      <c r="AC1254" s="2">
        <v>0</v>
      </c>
      <c r="AD1254" s="2">
        <v>0</v>
      </c>
      <c r="AE1254" s="2">
        <v>0</v>
      </c>
      <c r="AF1254" s="2">
        <v>0</v>
      </c>
      <c r="AG1254" s="2">
        <v>0</v>
      </c>
      <c r="AH1254" s="2">
        <v>0</v>
      </c>
      <c r="AI1254" s="2">
        <v>0</v>
      </c>
      <c r="AJ1254" s="2">
        <v>0</v>
      </c>
      <c r="AK1254" s="2">
        <v>0</v>
      </c>
      <c r="AL1254" s="2">
        <v>0</v>
      </c>
      <c r="AM1254" s="2">
        <v>3.64</v>
      </c>
      <c r="AN1254" s="2">
        <v>0</v>
      </c>
      <c r="AO1254" s="2">
        <v>0</v>
      </c>
      <c r="AP1254" s="2">
        <v>0</v>
      </c>
      <c r="AQ1254" s="2">
        <v>0</v>
      </c>
      <c r="AR1254" s="2">
        <v>0</v>
      </c>
      <c r="AS1254" s="2">
        <v>0</v>
      </c>
      <c r="AT1254" s="2">
        <v>0</v>
      </c>
      <c r="AU1254" s="2">
        <v>0</v>
      </c>
      <c r="AV1254" s="2">
        <v>0</v>
      </c>
      <c r="AW1254" s="2">
        <v>0</v>
      </c>
      <c r="AX1254" s="2">
        <v>0</v>
      </c>
      <c r="AY1254" s="2">
        <v>0</v>
      </c>
      <c r="AZ1254" s="2">
        <v>0</v>
      </c>
      <c r="BA1254" s="2">
        <v>0</v>
      </c>
      <c r="BB1254" s="2">
        <v>0</v>
      </c>
      <c r="BC1254" s="2">
        <v>0</v>
      </c>
      <c r="BD1254" s="2">
        <v>0</v>
      </c>
      <c r="BE1254" s="2">
        <v>0</v>
      </c>
      <c r="BF1254" s="2">
        <v>0</v>
      </c>
      <c r="BG1254" s="2">
        <v>0</v>
      </c>
      <c r="BH1254" s="2">
        <v>1</v>
      </c>
      <c r="BI1254" s="2">
        <v>1</v>
      </c>
      <c r="BJ1254" s="2">
        <v>0.2</v>
      </c>
      <c r="BK1254" s="2">
        <v>1</v>
      </c>
      <c r="BL1254" s="2">
        <v>32.89</v>
      </c>
      <c r="BM1254" s="2">
        <v>4.5999999999999996</v>
      </c>
      <c r="BN1254" s="2">
        <v>37.49</v>
      </c>
      <c r="BO1254" s="2">
        <v>37.49</v>
      </c>
      <c r="BQ1254" s="2" t="s">
        <v>1867</v>
      </c>
      <c r="BR1254" s="2" t="s">
        <v>83</v>
      </c>
      <c r="BS1254" s="3">
        <v>42867</v>
      </c>
      <c r="BT1254" s="4">
        <v>0.41666666666666669</v>
      </c>
      <c r="BU1254" s="2" t="s">
        <v>1868</v>
      </c>
      <c r="BV1254" s="2" t="s">
        <v>87</v>
      </c>
      <c r="BW1254" s="2" t="s">
        <v>632</v>
      </c>
      <c r="BX1254" s="2" t="s">
        <v>633</v>
      </c>
      <c r="BY1254" s="2">
        <v>1200</v>
      </c>
      <c r="CA1254" s="2" t="s">
        <v>167</v>
      </c>
      <c r="CC1254" s="2" t="s">
        <v>117</v>
      </c>
      <c r="CD1254" s="2">
        <v>1451</v>
      </c>
      <c r="CE1254" s="2" t="s">
        <v>99</v>
      </c>
      <c r="CF1254" s="3">
        <v>42870</v>
      </c>
      <c r="CI1254" s="2">
        <v>1</v>
      </c>
      <c r="CJ1254" s="2">
        <v>3</v>
      </c>
      <c r="CK1254" s="2">
        <v>22</v>
      </c>
      <c r="CL1254" s="2" t="s">
        <v>87</v>
      </c>
    </row>
    <row r="1255" spans="1:90">
      <c r="A1255" s="2" t="s">
        <v>71</v>
      </c>
      <c r="B1255" s="2" t="s">
        <v>72</v>
      </c>
      <c r="C1255" s="2" t="s">
        <v>73</v>
      </c>
      <c r="E1255" s="2" t="str">
        <f>"FES1162547847"</f>
        <v>FES1162547847</v>
      </c>
      <c r="F1255" s="3">
        <v>42864</v>
      </c>
      <c r="G1255" s="2">
        <v>201711</v>
      </c>
      <c r="H1255" s="2" t="s">
        <v>74</v>
      </c>
      <c r="I1255" s="2" t="s">
        <v>75</v>
      </c>
      <c r="J1255" s="2" t="s">
        <v>76</v>
      </c>
      <c r="K1255" s="2" t="s">
        <v>77</v>
      </c>
      <c r="L1255" s="2" t="s">
        <v>209</v>
      </c>
      <c r="M1255" s="2" t="s">
        <v>210</v>
      </c>
      <c r="N1255" s="2" t="s">
        <v>1869</v>
      </c>
      <c r="O1255" s="2" t="s">
        <v>81</v>
      </c>
      <c r="P1255" s="2" t="str">
        <f>"2170566007                    "</f>
        <v xml:space="preserve">2170566007                    </v>
      </c>
      <c r="Q1255" s="2">
        <v>0</v>
      </c>
      <c r="R1255" s="2">
        <v>0</v>
      </c>
      <c r="S1255" s="2">
        <v>0</v>
      </c>
      <c r="T1255" s="2">
        <v>0</v>
      </c>
      <c r="U1255" s="2">
        <v>0</v>
      </c>
      <c r="V1255" s="2">
        <v>0</v>
      </c>
      <c r="W1255" s="2">
        <v>0</v>
      </c>
      <c r="X1255" s="2">
        <v>0</v>
      </c>
      <c r="Y1255" s="2">
        <v>0</v>
      </c>
      <c r="Z1255" s="2">
        <v>0</v>
      </c>
      <c r="AA1255" s="2">
        <v>0</v>
      </c>
      <c r="AB1255" s="2">
        <v>0</v>
      </c>
      <c r="AC1255" s="2">
        <v>0</v>
      </c>
      <c r="AD1255" s="2">
        <v>0</v>
      </c>
      <c r="AE1255" s="2">
        <v>0</v>
      </c>
      <c r="AF1255" s="2">
        <v>0</v>
      </c>
      <c r="AG1255" s="2">
        <v>0</v>
      </c>
      <c r="AH1255" s="2">
        <v>0</v>
      </c>
      <c r="AI1255" s="2">
        <v>0</v>
      </c>
      <c r="AJ1255" s="2">
        <v>0</v>
      </c>
      <c r="AK1255" s="2">
        <v>0</v>
      </c>
      <c r="AL1255" s="2">
        <v>0</v>
      </c>
      <c r="AM1255" s="2">
        <v>3.64</v>
      </c>
      <c r="AN1255" s="2">
        <v>0</v>
      </c>
      <c r="AO1255" s="2">
        <v>0</v>
      </c>
      <c r="AP1255" s="2">
        <v>0</v>
      </c>
      <c r="AQ1255" s="2">
        <v>0</v>
      </c>
      <c r="AR1255" s="2">
        <v>0</v>
      </c>
      <c r="AS1255" s="2">
        <v>0</v>
      </c>
      <c r="AT1255" s="2">
        <v>0</v>
      </c>
      <c r="AU1255" s="2">
        <v>0</v>
      </c>
      <c r="AV1255" s="2">
        <v>0</v>
      </c>
      <c r="AW1255" s="2">
        <v>0</v>
      </c>
      <c r="AX1255" s="2">
        <v>0</v>
      </c>
      <c r="AY1255" s="2">
        <v>0</v>
      </c>
      <c r="AZ1255" s="2">
        <v>0</v>
      </c>
      <c r="BA1255" s="2">
        <v>0</v>
      </c>
      <c r="BB1255" s="2">
        <v>0</v>
      </c>
      <c r="BC1255" s="2">
        <v>0</v>
      </c>
      <c r="BD1255" s="2">
        <v>0</v>
      </c>
      <c r="BE1255" s="2">
        <v>0</v>
      </c>
      <c r="BF1255" s="2">
        <v>0</v>
      </c>
      <c r="BG1255" s="2">
        <v>0</v>
      </c>
      <c r="BH1255" s="2">
        <v>1</v>
      </c>
      <c r="BI1255" s="2">
        <v>1</v>
      </c>
      <c r="BJ1255" s="2">
        <v>0.2</v>
      </c>
      <c r="BK1255" s="2">
        <v>1</v>
      </c>
      <c r="BL1255" s="2">
        <v>32.89</v>
      </c>
      <c r="BM1255" s="2">
        <v>4.5999999999999996</v>
      </c>
      <c r="BN1255" s="2">
        <v>37.49</v>
      </c>
      <c r="BO1255" s="2">
        <v>37.49</v>
      </c>
      <c r="BQ1255" s="2" t="s">
        <v>1870</v>
      </c>
      <c r="BR1255" s="2" t="s">
        <v>83</v>
      </c>
      <c r="BS1255" s="3">
        <v>42865</v>
      </c>
      <c r="BT1255" s="4">
        <v>0.41666666666666669</v>
      </c>
      <c r="BU1255" s="2" t="s">
        <v>1871</v>
      </c>
      <c r="BV1255" s="2" t="s">
        <v>98</v>
      </c>
      <c r="BY1255" s="2">
        <v>1200</v>
      </c>
      <c r="CA1255" s="2" t="s">
        <v>901</v>
      </c>
      <c r="CC1255" s="2" t="s">
        <v>210</v>
      </c>
      <c r="CD1255" s="2">
        <v>1709</v>
      </c>
      <c r="CE1255" s="2" t="s">
        <v>99</v>
      </c>
      <c r="CF1255" s="3">
        <v>42865</v>
      </c>
      <c r="CI1255" s="2">
        <v>1</v>
      </c>
      <c r="CJ1255" s="2">
        <v>1</v>
      </c>
      <c r="CK1255" s="2">
        <v>22</v>
      </c>
      <c r="CL1255" s="2" t="s">
        <v>87</v>
      </c>
    </row>
    <row r="1256" spans="1:90">
      <c r="A1256" s="2" t="s">
        <v>71</v>
      </c>
      <c r="B1256" s="2" t="s">
        <v>72</v>
      </c>
      <c r="C1256" s="2" t="s">
        <v>73</v>
      </c>
      <c r="E1256" s="2" t="str">
        <f>"FES1162547877"</f>
        <v>FES1162547877</v>
      </c>
      <c r="F1256" s="3">
        <v>42864</v>
      </c>
      <c r="G1256" s="2">
        <v>201711</v>
      </c>
      <c r="H1256" s="2" t="s">
        <v>74</v>
      </c>
      <c r="I1256" s="2" t="s">
        <v>75</v>
      </c>
      <c r="J1256" s="2" t="s">
        <v>76</v>
      </c>
      <c r="K1256" s="2" t="s">
        <v>77</v>
      </c>
      <c r="L1256" s="2" t="s">
        <v>163</v>
      </c>
      <c r="M1256" s="2" t="s">
        <v>164</v>
      </c>
      <c r="N1256" s="2" t="s">
        <v>499</v>
      </c>
      <c r="O1256" s="2" t="s">
        <v>81</v>
      </c>
      <c r="P1256" s="2" t="str">
        <f>"2170566040                    "</f>
        <v xml:space="preserve">2170566040                    </v>
      </c>
      <c r="Q1256" s="2">
        <v>0</v>
      </c>
      <c r="R1256" s="2">
        <v>0</v>
      </c>
      <c r="S1256" s="2">
        <v>0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0</v>
      </c>
      <c r="Z1256" s="2">
        <v>0</v>
      </c>
      <c r="AA1256" s="2">
        <v>0</v>
      </c>
      <c r="AB1256" s="2">
        <v>0</v>
      </c>
      <c r="AC1256" s="2">
        <v>0</v>
      </c>
      <c r="AD1256" s="2">
        <v>0</v>
      </c>
      <c r="AE1256" s="2">
        <v>0</v>
      </c>
      <c r="AF1256" s="2">
        <v>0</v>
      </c>
      <c r="AG1256" s="2">
        <v>0</v>
      </c>
      <c r="AH1256" s="2">
        <v>0</v>
      </c>
      <c r="AI1256" s="2">
        <v>0</v>
      </c>
      <c r="AJ1256" s="2">
        <v>0</v>
      </c>
      <c r="AK1256" s="2">
        <v>0</v>
      </c>
      <c r="AL1256" s="2">
        <v>0</v>
      </c>
      <c r="AM1256" s="2">
        <v>3.64</v>
      </c>
      <c r="AN1256" s="2">
        <v>0</v>
      </c>
      <c r="AO1256" s="2">
        <v>0</v>
      </c>
      <c r="AP1256" s="2">
        <v>0</v>
      </c>
      <c r="AQ1256" s="2">
        <v>0</v>
      </c>
      <c r="AR1256" s="2">
        <v>0</v>
      </c>
      <c r="AS1256" s="2">
        <v>0</v>
      </c>
      <c r="AT1256" s="2">
        <v>0</v>
      </c>
      <c r="AU1256" s="2">
        <v>0</v>
      </c>
      <c r="AV1256" s="2">
        <v>0</v>
      </c>
      <c r="AW1256" s="2">
        <v>0</v>
      </c>
      <c r="AX1256" s="2">
        <v>0</v>
      </c>
      <c r="AY1256" s="2">
        <v>0</v>
      </c>
      <c r="AZ1256" s="2">
        <v>0</v>
      </c>
      <c r="BA1256" s="2">
        <v>0</v>
      </c>
      <c r="BB1256" s="2">
        <v>0</v>
      </c>
      <c r="BC1256" s="2">
        <v>0</v>
      </c>
      <c r="BD1256" s="2">
        <v>0</v>
      </c>
      <c r="BE1256" s="2">
        <v>0</v>
      </c>
      <c r="BF1256" s="2">
        <v>0</v>
      </c>
      <c r="BG1256" s="2">
        <v>0</v>
      </c>
      <c r="BH1256" s="2">
        <v>1</v>
      </c>
      <c r="BI1256" s="2">
        <v>1</v>
      </c>
      <c r="BJ1256" s="2">
        <v>0.2</v>
      </c>
      <c r="BK1256" s="2">
        <v>1</v>
      </c>
      <c r="BL1256" s="2">
        <v>32.89</v>
      </c>
      <c r="BM1256" s="2">
        <v>4.5999999999999996</v>
      </c>
      <c r="BN1256" s="2">
        <v>37.49</v>
      </c>
      <c r="BO1256" s="2">
        <v>37.49</v>
      </c>
      <c r="BQ1256" s="2" t="s">
        <v>500</v>
      </c>
      <c r="BR1256" s="2" t="s">
        <v>83</v>
      </c>
      <c r="BS1256" s="3">
        <v>42865</v>
      </c>
      <c r="BT1256" s="4">
        <v>0.39583333333333331</v>
      </c>
      <c r="BU1256" s="2" t="s">
        <v>1777</v>
      </c>
      <c r="BV1256" s="2" t="s">
        <v>98</v>
      </c>
      <c r="BY1256" s="2">
        <v>1200</v>
      </c>
      <c r="CA1256" s="2" t="s">
        <v>279</v>
      </c>
      <c r="CC1256" s="2" t="s">
        <v>164</v>
      </c>
      <c r="CD1256" s="2">
        <v>2094</v>
      </c>
      <c r="CE1256" s="2" t="s">
        <v>99</v>
      </c>
      <c r="CF1256" s="3">
        <v>42865</v>
      </c>
      <c r="CI1256" s="2">
        <v>1</v>
      </c>
      <c r="CJ1256" s="2">
        <v>1</v>
      </c>
      <c r="CK1256" s="2">
        <v>22</v>
      </c>
      <c r="CL1256" s="2" t="s">
        <v>87</v>
      </c>
    </row>
    <row r="1257" spans="1:90">
      <c r="A1257" s="2" t="s">
        <v>71</v>
      </c>
      <c r="B1257" s="2" t="s">
        <v>72</v>
      </c>
      <c r="C1257" s="2" t="s">
        <v>73</v>
      </c>
      <c r="E1257" s="2" t="str">
        <f>"FES1162547827"</f>
        <v>FES1162547827</v>
      </c>
      <c r="F1257" s="3">
        <v>42864</v>
      </c>
      <c r="G1257" s="2">
        <v>201711</v>
      </c>
      <c r="H1257" s="2" t="s">
        <v>74</v>
      </c>
      <c r="I1257" s="2" t="s">
        <v>75</v>
      </c>
      <c r="J1257" s="2" t="s">
        <v>76</v>
      </c>
      <c r="K1257" s="2" t="s">
        <v>77</v>
      </c>
      <c r="L1257" s="2" t="s">
        <v>175</v>
      </c>
      <c r="M1257" s="2" t="s">
        <v>176</v>
      </c>
      <c r="N1257" s="2" t="s">
        <v>1108</v>
      </c>
      <c r="O1257" s="2" t="s">
        <v>81</v>
      </c>
      <c r="P1257" s="2" t="str">
        <f>"2170565981                    "</f>
        <v xml:space="preserve">2170565981                    </v>
      </c>
      <c r="Q1257" s="2">
        <v>0</v>
      </c>
      <c r="R1257" s="2">
        <v>0</v>
      </c>
      <c r="S1257" s="2">
        <v>0</v>
      </c>
      <c r="T1257" s="2">
        <v>0</v>
      </c>
      <c r="U1257" s="2">
        <v>0</v>
      </c>
      <c r="V1257" s="2">
        <v>0</v>
      </c>
      <c r="W1257" s="2">
        <v>0</v>
      </c>
      <c r="X1257" s="2">
        <v>0</v>
      </c>
      <c r="Y1257" s="2">
        <v>0</v>
      </c>
      <c r="Z1257" s="2">
        <v>0</v>
      </c>
      <c r="AA1257" s="2">
        <v>0</v>
      </c>
      <c r="AB1257" s="2">
        <v>0</v>
      </c>
      <c r="AC1257" s="2">
        <v>0</v>
      </c>
      <c r="AD1257" s="2">
        <v>0</v>
      </c>
      <c r="AE1257" s="2">
        <v>0</v>
      </c>
      <c r="AF1257" s="2">
        <v>0</v>
      </c>
      <c r="AG1257" s="2">
        <v>0</v>
      </c>
      <c r="AH1257" s="2">
        <v>0</v>
      </c>
      <c r="AI1257" s="2">
        <v>0</v>
      </c>
      <c r="AJ1257" s="2">
        <v>0</v>
      </c>
      <c r="AK1257" s="2">
        <v>0</v>
      </c>
      <c r="AL1257" s="2">
        <v>0</v>
      </c>
      <c r="AM1257" s="2">
        <v>4.66</v>
      </c>
      <c r="AN1257" s="2">
        <v>0</v>
      </c>
      <c r="AO1257" s="2">
        <v>0</v>
      </c>
      <c r="AP1257" s="2">
        <v>0</v>
      </c>
      <c r="AQ1257" s="2">
        <v>0</v>
      </c>
      <c r="AR1257" s="2">
        <v>0</v>
      </c>
      <c r="AS1257" s="2">
        <v>0</v>
      </c>
      <c r="AT1257" s="2">
        <v>0</v>
      </c>
      <c r="AU1257" s="2">
        <v>0</v>
      </c>
      <c r="AV1257" s="2">
        <v>0</v>
      </c>
      <c r="AW1257" s="2">
        <v>0</v>
      </c>
      <c r="AX1257" s="2">
        <v>0</v>
      </c>
      <c r="AY1257" s="2">
        <v>0</v>
      </c>
      <c r="AZ1257" s="2">
        <v>0</v>
      </c>
      <c r="BA1257" s="2">
        <v>0</v>
      </c>
      <c r="BB1257" s="2">
        <v>0</v>
      </c>
      <c r="BC1257" s="2">
        <v>0</v>
      </c>
      <c r="BD1257" s="2">
        <v>0</v>
      </c>
      <c r="BE1257" s="2">
        <v>0</v>
      </c>
      <c r="BF1257" s="2">
        <v>0</v>
      </c>
      <c r="BG1257" s="2">
        <v>0</v>
      </c>
      <c r="BH1257" s="2">
        <v>1</v>
      </c>
      <c r="BI1257" s="2">
        <v>1</v>
      </c>
      <c r="BJ1257" s="2">
        <v>0.2</v>
      </c>
      <c r="BK1257" s="2">
        <v>1</v>
      </c>
      <c r="BL1257" s="2">
        <v>42.1</v>
      </c>
      <c r="BM1257" s="2">
        <v>5.89</v>
      </c>
      <c r="BN1257" s="2">
        <v>47.99</v>
      </c>
      <c r="BO1257" s="2">
        <v>47.99</v>
      </c>
      <c r="BQ1257" s="2" t="s">
        <v>203</v>
      </c>
      <c r="BR1257" s="2" t="s">
        <v>83</v>
      </c>
      <c r="BS1257" s="3">
        <v>42865</v>
      </c>
      <c r="BT1257" s="4">
        <v>0.53125</v>
      </c>
      <c r="BU1257" s="2" t="s">
        <v>458</v>
      </c>
      <c r="BV1257" s="2" t="s">
        <v>87</v>
      </c>
      <c r="BY1257" s="2">
        <v>1200</v>
      </c>
      <c r="CA1257" s="2" t="s">
        <v>114</v>
      </c>
      <c r="CC1257" s="2" t="s">
        <v>176</v>
      </c>
      <c r="CD1257" s="2">
        <v>6014</v>
      </c>
      <c r="CE1257" s="2" t="s">
        <v>99</v>
      </c>
      <c r="CF1257" s="3">
        <v>42866</v>
      </c>
      <c r="CI1257" s="2">
        <v>1</v>
      </c>
      <c r="CJ1257" s="2">
        <v>1</v>
      </c>
      <c r="CK1257" s="2">
        <v>21</v>
      </c>
      <c r="CL1257" s="2" t="s">
        <v>87</v>
      </c>
    </row>
    <row r="1258" spans="1:90">
      <c r="A1258" s="2" t="s">
        <v>71</v>
      </c>
      <c r="B1258" s="2" t="s">
        <v>72</v>
      </c>
      <c r="C1258" s="2" t="s">
        <v>73</v>
      </c>
      <c r="E1258" s="2" t="str">
        <f>"FES1162547839"</f>
        <v>FES1162547839</v>
      </c>
      <c r="F1258" s="3">
        <v>42864</v>
      </c>
      <c r="G1258" s="2">
        <v>201711</v>
      </c>
      <c r="H1258" s="2" t="s">
        <v>74</v>
      </c>
      <c r="I1258" s="2" t="s">
        <v>75</v>
      </c>
      <c r="J1258" s="2" t="s">
        <v>76</v>
      </c>
      <c r="K1258" s="2" t="s">
        <v>77</v>
      </c>
      <c r="L1258" s="2" t="s">
        <v>242</v>
      </c>
      <c r="M1258" s="2" t="s">
        <v>243</v>
      </c>
      <c r="N1258" s="2" t="s">
        <v>1872</v>
      </c>
      <c r="O1258" s="2" t="s">
        <v>81</v>
      </c>
      <c r="P1258" s="2" t="str">
        <f>"2170565994                    "</f>
        <v xml:space="preserve">2170565994                    </v>
      </c>
      <c r="Q1258" s="2">
        <v>0</v>
      </c>
      <c r="R1258" s="2">
        <v>0</v>
      </c>
      <c r="S1258" s="2">
        <v>0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0</v>
      </c>
      <c r="AB1258" s="2">
        <v>0</v>
      </c>
      <c r="AC1258" s="2">
        <v>0</v>
      </c>
      <c r="AD1258" s="2">
        <v>0</v>
      </c>
      <c r="AE1258" s="2">
        <v>0</v>
      </c>
      <c r="AF1258" s="2">
        <v>0</v>
      </c>
      <c r="AG1258" s="2">
        <v>0</v>
      </c>
      <c r="AH1258" s="2">
        <v>0</v>
      </c>
      <c r="AI1258" s="2">
        <v>0</v>
      </c>
      <c r="AJ1258" s="2">
        <v>0</v>
      </c>
      <c r="AK1258" s="2">
        <v>0</v>
      </c>
      <c r="AL1258" s="2">
        <v>0</v>
      </c>
      <c r="AM1258" s="2">
        <v>3.64</v>
      </c>
      <c r="AN1258" s="2">
        <v>0</v>
      </c>
      <c r="AO1258" s="2">
        <v>0</v>
      </c>
      <c r="AP1258" s="2">
        <v>0</v>
      </c>
      <c r="AQ1258" s="2">
        <v>0</v>
      </c>
      <c r="AR1258" s="2">
        <v>0</v>
      </c>
      <c r="AS1258" s="2">
        <v>0</v>
      </c>
      <c r="AT1258" s="2">
        <v>0</v>
      </c>
      <c r="AU1258" s="2">
        <v>0</v>
      </c>
      <c r="AV1258" s="2">
        <v>0</v>
      </c>
      <c r="AW1258" s="2">
        <v>0</v>
      </c>
      <c r="AX1258" s="2">
        <v>0</v>
      </c>
      <c r="AY1258" s="2">
        <v>0</v>
      </c>
      <c r="AZ1258" s="2">
        <v>0</v>
      </c>
      <c r="BA1258" s="2">
        <v>0</v>
      </c>
      <c r="BB1258" s="2">
        <v>0</v>
      </c>
      <c r="BC1258" s="2">
        <v>0</v>
      </c>
      <c r="BD1258" s="2">
        <v>0</v>
      </c>
      <c r="BE1258" s="2">
        <v>0</v>
      </c>
      <c r="BF1258" s="2">
        <v>0</v>
      </c>
      <c r="BG1258" s="2">
        <v>0</v>
      </c>
      <c r="BH1258" s="2">
        <v>1</v>
      </c>
      <c r="BI1258" s="2">
        <v>4</v>
      </c>
      <c r="BJ1258" s="2">
        <v>0.2</v>
      </c>
      <c r="BK1258" s="2">
        <v>4</v>
      </c>
      <c r="BL1258" s="2">
        <v>32.89</v>
      </c>
      <c r="BM1258" s="2">
        <v>4.5999999999999996</v>
      </c>
      <c r="BN1258" s="2">
        <v>37.49</v>
      </c>
      <c r="BO1258" s="2">
        <v>37.49</v>
      </c>
      <c r="BQ1258" s="2" t="s">
        <v>1873</v>
      </c>
      <c r="BR1258" s="2" t="s">
        <v>83</v>
      </c>
      <c r="BS1258" s="3">
        <v>42865</v>
      </c>
      <c r="BT1258" s="4">
        <v>0.45208333333333334</v>
      </c>
      <c r="BU1258" s="2" t="s">
        <v>1874</v>
      </c>
      <c r="BV1258" s="2" t="s">
        <v>98</v>
      </c>
      <c r="BY1258" s="2">
        <v>1200</v>
      </c>
      <c r="CA1258" s="2" t="s">
        <v>1246</v>
      </c>
      <c r="CC1258" s="2" t="s">
        <v>243</v>
      </c>
      <c r="CD1258" s="2">
        <v>1459</v>
      </c>
      <c r="CE1258" s="2" t="s">
        <v>99</v>
      </c>
      <c r="CF1258" s="3">
        <v>42865</v>
      </c>
      <c r="CI1258" s="2">
        <v>1</v>
      </c>
      <c r="CJ1258" s="2">
        <v>1</v>
      </c>
      <c r="CK1258" s="2">
        <v>22</v>
      </c>
      <c r="CL1258" s="2" t="s">
        <v>87</v>
      </c>
    </row>
    <row r="1259" spans="1:90">
      <c r="A1259" s="2" t="s">
        <v>71</v>
      </c>
      <c r="B1259" s="2" t="s">
        <v>72</v>
      </c>
      <c r="C1259" s="2" t="s">
        <v>73</v>
      </c>
      <c r="E1259" s="2" t="str">
        <f>"FES1162547869"</f>
        <v>FES1162547869</v>
      </c>
      <c r="F1259" s="3">
        <v>42864</v>
      </c>
      <c r="G1259" s="2">
        <v>201711</v>
      </c>
      <c r="H1259" s="2" t="s">
        <v>74</v>
      </c>
      <c r="I1259" s="2" t="s">
        <v>75</v>
      </c>
      <c r="J1259" s="2" t="s">
        <v>76</v>
      </c>
      <c r="K1259" s="2" t="s">
        <v>77</v>
      </c>
      <c r="L1259" s="2" t="s">
        <v>74</v>
      </c>
      <c r="M1259" s="2" t="s">
        <v>75</v>
      </c>
      <c r="N1259" s="2" t="s">
        <v>312</v>
      </c>
      <c r="O1259" s="2" t="s">
        <v>81</v>
      </c>
      <c r="P1259" s="2" t="str">
        <f>"2170566034                    "</f>
        <v xml:space="preserve">2170566034                    </v>
      </c>
      <c r="Q1259" s="2">
        <v>0</v>
      </c>
      <c r="R1259" s="2">
        <v>0</v>
      </c>
      <c r="S1259" s="2">
        <v>0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0</v>
      </c>
      <c r="Z1259" s="2">
        <v>0</v>
      </c>
      <c r="AA1259" s="2">
        <v>0</v>
      </c>
      <c r="AB1259" s="2">
        <v>0</v>
      </c>
      <c r="AC1259" s="2">
        <v>0</v>
      </c>
      <c r="AD1259" s="2">
        <v>0</v>
      </c>
      <c r="AE1259" s="2">
        <v>0</v>
      </c>
      <c r="AF1259" s="2">
        <v>0</v>
      </c>
      <c r="AG1259" s="2">
        <v>0</v>
      </c>
      <c r="AH1259" s="2">
        <v>0</v>
      </c>
      <c r="AI1259" s="2">
        <v>0</v>
      </c>
      <c r="AJ1259" s="2">
        <v>0</v>
      </c>
      <c r="AK1259" s="2">
        <v>0</v>
      </c>
      <c r="AL1259" s="2">
        <v>0</v>
      </c>
      <c r="AM1259" s="2">
        <v>3.64</v>
      </c>
      <c r="AN1259" s="2">
        <v>0</v>
      </c>
      <c r="AO1259" s="2">
        <v>0</v>
      </c>
      <c r="AP1259" s="2">
        <v>0</v>
      </c>
      <c r="AQ1259" s="2">
        <v>0</v>
      </c>
      <c r="AR1259" s="2">
        <v>0</v>
      </c>
      <c r="AS1259" s="2">
        <v>0</v>
      </c>
      <c r="AT1259" s="2">
        <v>0</v>
      </c>
      <c r="AU1259" s="2">
        <v>0</v>
      </c>
      <c r="AV1259" s="2">
        <v>0</v>
      </c>
      <c r="AW1259" s="2">
        <v>0</v>
      </c>
      <c r="AX1259" s="2">
        <v>0</v>
      </c>
      <c r="AY1259" s="2">
        <v>0</v>
      </c>
      <c r="AZ1259" s="2">
        <v>0</v>
      </c>
      <c r="BA1259" s="2">
        <v>0</v>
      </c>
      <c r="BB1259" s="2">
        <v>0</v>
      </c>
      <c r="BC1259" s="2">
        <v>0</v>
      </c>
      <c r="BD1259" s="2">
        <v>0</v>
      </c>
      <c r="BE1259" s="2">
        <v>0</v>
      </c>
      <c r="BF1259" s="2">
        <v>0</v>
      </c>
      <c r="BG1259" s="2">
        <v>0</v>
      </c>
      <c r="BH1259" s="2">
        <v>1</v>
      </c>
      <c r="BI1259" s="2">
        <v>1</v>
      </c>
      <c r="BJ1259" s="2">
        <v>0.2</v>
      </c>
      <c r="BK1259" s="2">
        <v>1</v>
      </c>
      <c r="BL1259" s="2">
        <v>32.89</v>
      </c>
      <c r="BM1259" s="2">
        <v>4.5999999999999996</v>
      </c>
      <c r="BN1259" s="2">
        <v>37.49</v>
      </c>
      <c r="BO1259" s="2">
        <v>37.49</v>
      </c>
      <c r="BQ1259" s="2" t="s">
        <v>1015</v>
      </c>
      <c r="BR1259" s="2" t="s">
        <v>83</v>
      </c>
      <c r="BS1259" s="3">
        <v>42865</v>
      </c>
      <c r="BT1259" s="4">
        <v>0.4375</v>
      </c>
      <c r="BU1259" s="2" t="s">
        <v>1875</v>
      </c>
      <c r="BV1259" s="2" t="s">
        <v>98</v>
      </c>
      <c r="BY1259" s="2">
        <v>1200</v>
      </c>
      <c r="CC1259" s="2" t="s">
        <v>75</v>
      </c>
      <c r="CD1259" s="2">
        <v>1601</v>
      </c>
      <c r="CE1259" s="2" t="s">
        <v>99</v>
      </c>
      <c r="CF1259" s="3">
        <v>42866</v>
      </c>
      <c r="CI1259" s="2">
        <v>1</v>
      </c>
      <c r="CJ1259" s="2">
        <v>1</v>
      </c>
      <c r="CK1259" s="2">
        <v>22</v>
      </c>
      <c r="CL1259" s="2" t="s">
        <v>87</v>
      </c>
    </row>
    <row r="1260" spans="1:90">
      <c r="A1260" s="2" t="s">
        <v>71</v>
      </c>
      <c r="B1260" s="2" t="s">
        <v>72</v>
      </c>
      <c r="C1260" s="2" t="s">
        <v>73</v>
      </c>
      <c r="E1260" s="2" t="str">
        <f>"FES1162547850"</f>
        <v>FES1162547850</v>
      </c>
      <c r="F1260" s="3">
        <v>42864</v>
      </c>
      <c r="G1260" s="2">
        <v>201711</v>
      </c>
      <c r="H1260" s="2" t="s">
        <v>74</v>
      </c>
      <c r="I1260" s="2" t="s">
        <v>75</v>
      </c>
      <c r="J1260" s="2" t="s">
        <v>76</v>
      </c>
      <c r="K1260" s="2" t="s">
        <v>77</v>
      </c>
      <c r="L1260" s="2" t="s">
        <v>358</v>
      </c>
      <c r="M1260" s="2" t="s">
        <v>359</v>
      </c>
      <c r="N1260" s="2" t="s">
        <v>360</v>
      </c>
      <c r="O1260" s="2" t="s">
        <v>81</v>
      </c>
      <c r="P1260" s="2" t="str">
        <f>"2170566011                    "</f>
        <v xml:space="preserve">2170566011                    </v>
      </c>
      <c r="Q1260" s="2">
        <v>0</v>
      </c>
      <c r="R1260" s="2">
        <v>0</v>
      </c>
      <c r="S1260" s="2">
        <v>0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0</v>
      </c>
      <c r="Z1260" s="2">
        <v>0</v>
      </c>
      <c r="AA1260" s="2">
        <v>0</v>
      </c>
      <c r="AB1260" s="2">
        <v>0</v>
      </c>
      <c r="AC1260" s="2">
        <v>0</v>
      </c>
      <c r="AD1260" s="2">
        <v>0</v>
      </c>
      <c r="AE1260" s="2">
        <v>0</v>
      </c>
      <c r="AF1260" s="2">
        <v>0</v>
      </c>
      <c r="AG1260" s="2">
        <v>0</v>
      </c>
      <c r="AH1260" s="2">
        <v>0</v>
      </c>
      <c r="AI1260" s="2">
        <v>0</v>
      </c>
      <c r="AJ1260" s="2">
        <v>0</v>
      </c>
      <c r="AK1260" s="2">
        <v>0</v>
      </c>
      <c r="AL1260" s="2">
        <v>0</v>
      </c>
      <c r="AM1260" s="2">
        <v>3.64</v>
      </c>
      <c r="AN1260" s="2">
        <v>0</v>
      </c>
      <c r="AO1260" s="2">
        <v>0</v>
      </c>
      <c r="AP1260" s="2">
        <v>0</v>
      </c>
      <c r="AQ1260" s="2">
        <v>0</v>
      </c>
      <c r="AR1260" s="2">
        <v>0</v>
      </c>
      <c r="AS1260" s="2">
        <v>0</v>
      </c>
      <c r="AT1260" s="2">
        <v>0</v>
      </c>
      <c r="AU1260" s="2">
        <v>0</v>
      </c>
      <c r="AV1260" s="2">
        <v>0</v>
      </c>
      <c r="AW1260" s="2">
        <v>0</v>
      </c>
      <c r="AX1260" s="2">
        <v>0</v>
      </c>
      <c r="AY1260" s="2">
        <v>0</v>
      </c>
      <c r="AZ1260" s="2">
        <v>0</v>
      </c>
      <c r="BA1260" s="2">
        <v>0</v>
      </c>
      <c r="BB1260" s="2">
        <v>0</v>
      </c>
      <c r="BC1260" s="2">
        <v>0</v>
      </c>
      <c r="BD1260" s="2">
        <v>0</v>
      </c>
      <c r="BE1260" s="2">
        <v>0</v>
      </c>
      <c r="BF1260" s="2">
        <v>0</v>
      </c>
      <c r="BG1260" s="2">
        <v>0</v>
      </c>
      <c r="BH1260" s="2">
        <v>1</v>
      </c>
      <c r="BI1260" s="2">
        <v>1</v>
      </c>
      <c r="BJ1260" s="2">
        <v>0.2</v>
      </c>
      <c r="BK1260" s="2">
        <v>1</v>
      </c>
      <c r="BL1260" s="2">
        <v>32.89</v>
      </c>
      <c r="BM1260" s="2">
        <v>4.5999999999999996</v>
      </c>
      <c r="BN1260" s="2">
        <v>37.49</v>
      </c>
      <c r="BO1260" s="2">
        <v>37.49</v>
      </c>
      <c r="BQ1260" s="2" t="s">
        <v>361</v>
      </c>
      <c r="BR1260" s="2" t="s">
        <v>83</v>
      </c>
      <c r="BS1260" s="3">
        <v>42865</v>
      </c>
      <c r="BT1260" s="4">
        <v>0.4375</v>
      </c>
      <c r="BU1260" s="2" t="s">
        <v>1876</v>
      </c>
      <c r="BV1260" s="2" t="s">
        <v>98</v>
      </c>
      <c r="BY1260" s="2">
        <v>1200</v>
      </c>
      <c r="CC1260" s="2" t="s">
        <v>359</v>
      </c>
      <c r="CD1260" s="2">
        <v>1422</v>
      </c>
      <c r="CE1260" s="2" t="s">
        <v>99</v>
      </c>
      <c r="CF1260" s="3">
        <v>42866</v>
      </c>
      <c r="CI1260" s="2">
        <v>1</v>
      </c>
      <c r="CJ1260" s="2">
        <v>1</v>
      </c>
      <c r="CK1260" s="2">
        <v>22</v>
      </c>
      <c r="CL1260" s="2" t="s">
        <v>87</v>
      </c>
    </row>
    <row r="1261" spans="1:90">
      <c r="A1261" s="2" t="s">
        <v>71</v>
      </c>
      <c r="B1261" s="2" t="s">
        <v>72</v>
      </c>
      <c r="C1261" s="2" t="s">
        <v>73</v>
      </c>
      <c r="E1261" s="2" t="str">
        <f>"FES1162547844"</f>
        <v>FES1162547844</v>
      </c>
      <c r="F1261" s="3">
        <v>42864</v>
      </c>
      <c r="G1261" s="2">
        <v>201711</v>
      </c>
      <c r="H1261" s="2" t="s">
        <v>74</v>
      </c>
      <c r="I1261" s="2" t="s">
        <v>75</v>
      </c>
      <c r="J1261" s="2" t="s">
        <v>76</v>
      </c>
      <c r="K1261" s="2" t="s">
        <v>77</v>
      </c>
      <c r="L1261" s="2" t="s">
        <v>334</v>
      </c>
      <c r="M1261" s="2" t="s">
        <v>335</v>
      </c>
      <c r="N1261" s="2" t="s">
        <v>1079</v>
      </c>
      <c r="O1261" s="2" t="s">
        <v>81</v>
      </c>
      <c r="P1261" s="2" t="str">
        <f>"2170566003                    "</f>
        <v xml:space="preserve">2170566003                    </v>
      </c>
      <c r="Q1261" s="2">
        <v>0</v>
      </c>
      <c r="R1261" s="2">
        <v>0</v>
      </c>
      <c r="S1261" s="2">
        <v>0</v>
      </c>
      <c r="T1261" s="2">
        <v>0</v>
      </c>
      <c r="U1261" s="2">
        <v>0</v>
      </c>
      <c r="V1261" s="2">
        <v>0</v>
      </c>
      <c r="W1261" s="2">
        <v>0</v>
      </c>
      <c r="X1261" s="2">
        <v>0</v>
      </c>
      <c r="Y1261" s="2">
        <v>0</v>
      </c>
      <c r="Z1261" s="2">
        <v>0</v>
      </c>
      <c r="AA1261" s="2">
        <v>0</v>
      </c>
      <c r="AB1261" s="2">
        <v>0</v>
      </c>
      <c r="AC1261" s="2">
        <v>0</v>
      </c>
      <c r="AD1261" s="2">
        <v>0</v>
      </c>
      <c r="AE1261" s="2">
        <v>0</v>
      </c>
      <c r="AF1261" s="2">
        <v>0</v>
      </c>
      <c r="AG1261" s="2">
        <v>0</v>
      </c>
      <c r="AH1261" s="2">
        <v>0</v>
      </c>
      <c r="AI1261" s="2">
        <v>0</v>
      </c>
      <c r="AJ1261" s="2">
        <v>0</v>
      </c>
      <c r="AK1261" s="2">
        <v>0</v>
      </c>
      <c r="AL1261" s="2">
        <v>0</v>
      </c>
      <c r="AM1261" s="2">
        <v>6.55</v>
      </c>
      <c r="AN1261" s="2">
        <v>0</v>
      </c>
      <c r="AO1261" s="2">
        <v>0</v>
      </c>
      <c r="AP1261" s="2">
        <v>0</v>
      </c>
      <c r="AQ1261" s="2">
        <v>0</v>
      </c>
      <c r="AR1261" s="2">
        <v>0</v>
      </c>
      <c r="AS1261" s="2">
        <v>0</v>
      </c>
      <c r="AT1261" s="2">
        <v>0</v>
      </c>
      <c r="AU1261" s="2">
        <v>0</v>
      </c>
      <c r="AV1261" s="2">
        <v>0</v>
      </c>
      <c r="AW1261" s="2">
        <v>0</v>
      </c>
      <c r="AX1261" s="2">
        <v>0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</v>
      </c>
      <c r="BF1261" s="2">
        <v>0</v>
      </c>
      <c r="BG1261" s="2">
        <v>0</v>
      </c>
      <c r="BH1261" s="2">
        <v>1</v>
      </c>
      <c r="BI1261" s="2">
        <v>1</v>
      </c>
      <c r="BJ1261" s="2">
        <v>0.2</v>
      </c>
      <c r="BK1261" s="2">
        <v>1</v>
      </c>
      <c r="BL1261" s="2">
        <v>59.2</v>
      </c>
      <c r="BM1261" s="2">
        <v>8.2899999999999991</v>
      </c>
      <c r="BN1261" s="2">
        <v>67.489999999999995</v>
      </c>
      <c r="BO1261" s="2">
        <v>67.489999999999995</v>
      </c>
      <c r="BQ1261" s="2" t="s">
        <v>1080</v>
      </c>
      <c r="BR1261" s="2" t="s">
        <v>83</v>
      </c>
      <c r="BS1261" s="3">
        <v>42865</v>
      </c>
      <c r="BT1261" s="4">
        <v>0.375</v>
      </c>
      <c r="BU1261" s="2" t="s">
        <v>1660</v>
      </c>
      <c r="BV1261" s="2" t="s">
        <v>98</v>
      </c>
      <c r="BY1261" s="2">
        <v>1200</v>
      </c>
      <c r="CC1261" s="2" t="s">
        <v>335</v>
      </c>
      <c r="CD1261" s="2">
        <v>1739</v>
      </c>
      <c r="CE1261" s="2" t="s">
        <v>99</v>
      </c>
      <c r="CF1261" s="3">
        <v>42866</v>
      </c>
      <c r="CI1261" s="2">
        <v>1</v>
      </c>
      <c r="CJ1261" s="2">
        <v>1</v>
      </c>
      <c r="CK1261" s="2">
        <v>24</v>
      </c>
      <c r="CL1261" s="2" t="s">
        <v>87</v>
      </c>
    </row>
    <row r="1262" spans="1:90">
      <c r="A1262" s="2" t="s">
        <v>71</v>
      </c>
      <c r="B1262" s="2" t="s">
        <v>72</v>
      </c>
      <c r="C1262" s="2" t="s">
        <v>73</v>
      </c>
      <c r="E1262" s="2" t="str">
        <f>"FES1162547929"</f>
        <v>FES1162547929</v>
      </c>
      <c r="F1262" s="3">
        <v>42864</v>
      </c>
      <c r="G1262" s="2">
        <v>201711</v>
      </c>
      <c r="H1262" s="2" t="s">
        <v>74</v>
      </c>
      <c r="I1262" s="2" t="s">
        <v>75</v>
      </c>
      <c r="J1262" s="2" t="s">
        <v>76</v>
      </c>
      <c r="K1262" s="2" t="s">
        <v>77</v>
      </c>
      <c r="L1262" s="2" t="s">
        <v>104</v>
      </c>
      <c r="M1262" s="2" t="s">
        <v>105</v>
      </c>
      <c r="N1262" s="2" t="s">
        <v>1761</v>
      </c>
      <c r="O1262" s="2" t="s">
        <v>138</v>
      </c>
      <c r="P1262" s="2" t="str">
        <f>"2170562738                    "</f>
        <v xml:space="preserve">2170562738                    </v>
      </c>
      <c r="Q1262" s="2">
        <v>0</v>
      </c>
      <c r="R1262" s="2">
        <v>0</v>
      </c>
      <c r="S1262" s="2">
        <v>0</v>
      </c>
      <c r="T1262" s="2">
        <v>0</v>
      </c>
      <c r="U1262" s="2">
        <v>0</v>
      </c>
      <c r="V1262" s="2">
        <v>0</v>
      </c>
      <c r="W1262" s="2">
        <v>0</v>
      </c>
      <c r="X1262" s="2">
        <v>0</v>
      </c>
      <c r="Y1262" s="2">
        <v>0</v>
      </c>
      <c r="Z1262" s="2">
        <v>0</v>
      </c>
      <c r="AA1262" s="2">
        <v>0</v>
      </c>
      <c r="AB1262" s="2">
        <v>0</v>
      </c>
      <c r="AC1262" s="2">
        <v>0</v>
      </c>
      <c r="AD1262" s="2">
        <v>0</v>
      </c>
      <c r="AE1262" s="2">
        <v>0</v>
      </c>
      <c r="AF1262" s="2">
        <v>0</v>
      </c>
      <c r="AG1262" s="2">
        <v>0</v>
      </c>
      <c r="AH1262" s="2">
        <v>0</v>
      </c>
      <c r="AI1262" s="2">
        <v>0</v>
      </c>
      <c r="AJ1262" s="2">
        <v>0</v>
      </c>
      <c r="AK1262" s="2">
        <v>0</v>
      </c>
      <c r="AL1262" s="2">
        <v>0</v>
      </c>
      <c r="AM1262" s="2">
        <v>18.98</v>
      </c>
      <c r="AN1262" s="2">
        <v>0</v>
      </c>
      <c r="AO1262" s="2">
        <v>0</v>
      </c>
      <c r="AP1262" s="2">
        <v>0</v>
      </c>
      <c r="AQ1262" s="2">
        <v>0</v>
      </c>
      <c r="AR1262" s="2">
        <v>0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2">
        <v>1</v>
      </c>
      <c r="BI1262" s="2">
        <v>51</v>
      </c>
      <c r="BJ1262" s="2">
        <v>59.3</v>
      </c>
      <c r="BK1262" s="2">
        <v>60</v>
      </c>
      <c r="BL1262" s="2">
        <v>176.53</v>
      </c>
      <c r="BM1262" s="2">
        <v>24.71</v>
      </c>
      <c r="BN1262" s="2">
        <v>201.24</v>
      </c>
      <c r="BO1262" s="2">
        <v>201.24</v>
      </c>
      <c r="BQ1262" s="2" t="s">
        <v>1762</v>
      </c>
      <c r="BR1262" s="2" t="s">
        <v>83</v>
      </c>
      <c r="BS1262" s="3">
        <v>42865</v>
      </c>
      <c r="BT1262" s="4">
        <v>0.54166666666666663</v>
      </c>
      <c r="BU1262" s="2" t="s">
        <v>1877</v>
      </c>
      <c r="BV1262" s="2" t="s">
        <v>98</v>
      </c>
      <c r="BY1262" s="2">
        <v>296298</v>
      </c>
      <c r="CC1262" s="2" t="s">
        <v>105</v>
      </c>
      <c r="CD1262" s="2">
        <v>4001</v>
      </c>
      <c r="CE1262" s="2" t="s">
        <v>86</v>
      </c>
      <c r="CF1262" s="3">
        <v>42866</v>
      </c>
      <c r="CI1262" s="2">
        <v>1</v>
      </c>
      <c r="CJ1262" s="2">
        <v>1</v>
      </c>
      <c r="CK1262" s="2" t="s">
        <v>1677</v>
      </c>
      <c r="CL1262" s="2" t="s">
        <v>87</v>
      </c>
    </row>
    <row r="1263" spans="1:90">
      <c r="A1263" s="2" t="s">
        <v>71</v>
      </c>
      <c r="B1263" s="2" t="s">
        <v>72</v>
      </c>
      <c r="C1263" s="2" t="s">
        <v>73</v>
      </c>
      <c r="E1263" s="2" t="str">
        <f>"FES1162547785"</f>
        <v>FES1162547785</v>
      </c>
      <c r="F1263" s="3">
        <v>42864</v>
      </c>
      <c r="G1263" s="2">
        <v>201711</v>
      </c>
      <c r="H1263" s="2" t="s">
        <v>74</v>
      </c>
      <c r="I1263" s="2" t="s">
        <v>75</v>
      </c>
      <c r="J1263" s="2" t="s">
        <v>76</v>
      </c>
      <c r="K1263" s="2" t="s">
        <v>77</v>
      </c>
      <c r="L1263" s="2" t="s">
        <v>143</v>
      </c>
      <c r="M1263" s="2" t="s">
        <v>124</v>
      </c>
      <c r="N1263" s="2" t="s">
        <v>1004</v>
      </c>
      <c r="O1263" s="2" t="s">
        <v>138</v>
      </c>
      <c r="P1263" s="2" t="str">
        <f>"2170565650                    "</f>
        <v xml:space="preserve">2170565650                    </v>
      </c>
      <c r="Q1263" s="2">
        <v>0</v>
      </c>
      <c r="R1263" s="2">
        <v>0</v>
      </c>
      <c r="S1263" s="2">
        <v>0</v>
      </c>
      <c r="T1263" s="2">
        <v>0</v>
      </c>
      <c r="U1263" s="2">
        <v>0</v>
      </c>
      <c r="V1263" s="2">
        <v>0</v>
      </c>
      <c r="W1263" s="2">
        <v>0</v>
      </c>
      <c r="X1263" s="2">
        <v>0</v>
      </c>
      <c r="Y1263" s="2">
        <v>0</v>
      </c>
      <c r="Z1263" s="2">
        <v>0</v>
      </c>
      <c r="AA1263" s="2">
        <v>0</v>
      </c>
      <c r="AB1263" s="2">
        <v>0</v>
      </c>
      <c r="AC1263" s="2">
        <v>0</v>
      </c>
      <c r="AD1263" s="2">
        <v>0</v>
      </c>
      <c r="AE1263" s="2">
        <v>0</v>
      </c>
      <c r="AF1263" s="2">
        <v>0</v>
      </c>
      <c r="AG1263" s="2">
        <v>0</v>
      </c>
      <c r="AH1263" s="2">
        <v>0</v>
      </c>
      <c r="AI1263" s="2">
        <v>0</v>
      </c>
      <c r="AJ1263" s="2">
        <v>0</v>
      </c>
      <c r="AK1263" s="2">
        <v>0</v>
      </c>
      <c r="AL1263" s="2">
        <v>0</v>
      </c>
      <c r="AM1263" s="2">
        <v>9.24</v>
      </c>
      <c r="AN1263" s="2">
        <v>0</v>
      </c>
      <c r="AO1263" s="2">
        <v>0</v>
      </c>
      <c r="AP1263" s="2">
        <v>0</v>
      </c>
      <c r="AQ1263" s="2">
        <v>0</v>
      </c>
      <c r="AR1263" s="2">
        <v>0</v>
      </c>
      <c r="AS1263" s="2">
        <v>0</v>
      </c>
      <c r="AT1263" s="2">
        <v>0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0</v>
      </c>
      <c r="BC1263" s="2">
        <v>0</v>
      </c>
      <c r="BD1263" s="2">
        <v>0</v>
      </c>
      <c r="BE1263" s="2">
        <v>0</v>
      </c>
      <c r="BF1263" s="2">
        <v>0</v>
      </c>
      <c r="BG1263" s="2">
        <v>0</v>
      </c>
      <c r="BH1263" s="2">
        <v>1</v>
      </c>
      <c r="BI1263" s="2">
        <v>12.1</v>
      </c>
      <c r="BJ1263" s="2">
        <v>19.600000000000001</v>
      </c>
      <c r="BK1263" s="2">
        <v>20</v>
      </c>
      <c r="BL1263" s="2">
        <v>88.54</v>
      </c>
      <c r="BM1263" s="2">
        <v>12.4</v>
      </c>
      <c r="BN1263" s="2">
        <v>100.94</v>
      </c>
      <c r="BO1263" s="2">
        <v>100.94</v>
      </c>
      <c r="BQ1263" s="2" t="s">
        <v>1005</v>
      </c>
      <c r="BR1263" s="2" t="s">
        <v>83</v>
      </c>
      <c r="BS1263" s="3">
        <v>42865</v>
      </c>
      <c r="BT1263" s="4">
        <v>0.51666666666666672</v>
      </c>
      <c r="BU1263" s="2" t="s">
        <v>272</v>
      </c>
      <c r="BY1263" s="2">
        <v>98161.7</v>
      </c>
      <c r="CC1263" s="2" t="s">
        <v>124</v>
      </c>
      <c r="CD1263" s="2">
        <v>200</v>
      </c>
      <c r="CE1263" s="2" t="s">
        <v>86</v>
      </c>
      <c r="CF1263" s="3">
        <v>42867</v>
      </c>
      <c r="CI1263" s="2">
        <v>0</v>
      </c>
      <c r="CJ1263" s="2">
        <v>0</v>
      </c>
      <c r="CK1263" s="2" t="s">
        <v>142</v>
      </c>
      <c r="CL1263" s="2" t="s">
        <v>87</v>
      </c>
    </row>
    <row r="1264" spans="1:90">
      <c r="A1264" s="2" t="s">
        <v>71</v>
      </c>
      <c r="B1264" s="2" t="s">
        <v>72</v>
      </c>
      <c r="C1264" s="2" t="s">
        <v>73</v>
      </c>
      <c r="E1264" s="2" t="str">
        <f>"FES1162547708"</f>
        <v>FES1162547708</v>
      </c>
      <c r="F1264" s="3">
        <v>42864</v>
      </c>
      <c r="G1264" s="2">
        <v>201711</v>
      </c>
      <c r="H1264" s="2" t="s">
        <v>74</v>
      </c>
      <c r="I1264" s="2" t="s">
        <v>75</v>
      </c>
      <c r="J1264" s="2" t="s">
        <v>76</v>
      </c>
      <c r="K1264" s="2" t="s">
        <v>77</v>
      </c>
      <c r="L1264" s="2" t="s">
        <v>135</v>
      </c>
      <c r="M1264" s="2" t="s">
        <v>136</v>
      </c>
      <c r="N1264" s="2" t="s">
        <v>1878</v>
      </c>
      <c r="O1264" s="2" t="s">
        <v>138</v>
      </c>
      <c r="P1264" s="2" t="str">
        <f>"2170560405                    "</f>
        <v xml:space="preserve">2170560405                    </v>
      </c>
      <c r="Q1264" s="2">
        <v>0</v>
      </c>
      <c r="R1264" s="2">
        <v>0</v>
      </c>
      <c r="S1264" s="2">
        <v>0</v>
      </c>
      <c r="T1264" s="2">
        <v>0</v>
      </c>
      <c r="U1264" s="2">
        <v>0</v>
      </c>
      <c r="V1264" s="2">
        <v>0</v>
      </c>
      <c r="W1264" s="2">
        <v>0</v>
      </c>
      <c r="X1264" s="2">
        <v>0</v>
      </c>
      <c r="Y1264" s="2">
        <v>0</v>
      </c>
      <c r="Z1264" s="2">
        <v>0</v>
      </c>
      <c r="AA1264" s="2">
        <v>0</v>
      </c>
      <c r="AB1264" s="2">
        <v>0</v>
      </c>
      <c r="AC1264" s="2">
        <v>0</v>
      </c>
      <c r="AD1264" s="2">
        <v>0</v>
      </c>
      <c r="AE1264" s="2">
        <v>0</v>
      </c>
      <c r="AF1264" s="2">
        <v>0</v>
      </c>
      <c r="AG1264" s="2">
        <v>0</v>
      </c>
      <c r="AH1264" s="2">
        <v>0</v>
      </c>
      <c r="AI1264" s="2">
        <v>0</v>
      </c>
      <c r="AJ1264" s="2">
        <v>0</v>
      </c>
      <c r="AK1264" s="2">
        <v>0</v>
      </c>
      <c r="AL1264" s="2">
        <v>0</v>
      </c>
      <c r="AM1264" s="2">
        <v>8.75</v>
      </c>
      <c r="AN1264" s="2">
        <v>0</v>
      </c>
      <c r="AO1264" s="2">
        <v>0</v>
      </c>
      <c r="AP1264" s="2">
        <v>0</v>
      </c>
      <c r="AQ1264" s="2">
        <v>0</v>
      </c>
      <c r="AR1264" s="2">
        <v>0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2">
        <v>1</v>
      </c>
      <c r="BI1264" s="2">
        <v>18</v>
      </c>
      <c r="BJ1264" s="2">
        <v>4.5</v>
      </c>
      <c r="BK1264" s="2">
        <v>18</v>
      </c>
      <c r="BL1264" s="2">
        <v>84.07</v>
      </c>
      <c r="BM1264" s="2">
        <v>11.77</v>
      </c>
      <c r="BN1264" s="2">
        <v>95.84</v>
      </c>
      <c r="BO1264" s="2">
        <v>95.84</v>
      </c>
      <c r="BQ1264" s="2" t="s">
        <v>286</v>
      </c>
      <c r="BR1264" s="2" t="s">
        <v>83</v>
      </c>
      <c r="BS1264" s="3">
        <v>42865</v>
      </c>
      <c r="BT1264" s="4">
        <v>0.56944444444444442</v>
      </c>
      <c r="BU1264" s="2" t="s">
        <v>239</v>
      </c>
      <c r="BY1264" s="2">
        <v>22620</v>
      </c>
      <c r="CC1264" s="2" t="s">
        <v>136</v>
      </c>
      <c r="CD1264" s="2">
        <v>157</v>
      </c>
      <c r="CE1264" s="2" t="s">
        <v>190</v>
      </c>
      <c r="CF1264" s="3">
        <v>42867</v>
      </c>
      <c r="CI1264" s="2">
        <v>0</v>
      </c>
      <c r="CJ1264" s="2">
        <v>0</v>
      </c>
      <c r="CK1264" s="2" t="s">
        <v>142</v>
      </c>
      <c r="CL1264" s="2" t="s">
        <v>87</v>
      </c>
    </row>
    <row r="1265" spans="1:90">
      <c r="A1265" s="2" t="s">
        <v>71</v>
      </c>
      <c r="B1265" s="2" t="s">
        <v>72</v>
      </c>
      <c r="C1265" s="2" t="s">
        <v>73</v>
      </c>
      <c r="E1265" s="2" t="str">
        <f>"039902661872"</f>
        <v>039902661872</v>
      </c>
      <c r="F1265" s="3">
        <v>42864</v>
      </c>
      <c r="G1265" s="2">
        <v>201711</v>
      </c>
      <c r="H1265" s="2" t="s">
        <v>175</v>
      </c>
      <c r="I1265" s="2" t="s">
        <v>176</v>
      </c>
      <c r="J1265" s="2" t="s">
        <v>1879</v>
      </c>
      <c r="K1265" s="2" t="s">
        <v>77</v>
      </c>
      <c r="L1265" s="2" t="s">
        <v>74</v>
      </c>
      <c r="M1265" s="2" t="s">
        <v>75</v>
      </c>
      <c r="N1265" s="2" t="s">
        <v>115</v>
      </c>
      <c r="O1265" s="2" t="s">
        <v>81</v>
      </c>
      <c r="P1265" s="2" t="str">
        <f>"                              "</f>
        <v xml:space="preserve">                              </v>
      </c>
      <c r="Q1265" s="2">
        <v>0</v>
      </c>
      <c r="R1265" s="2">
        <v>0</v>
      </c>
      <c r="S1265" s="2">
        <v>0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0</v>
      </c>
      <c r="Z1265" s="2">
        <v>0</v>
      </c>
      <c r="AA1265" s="2">
        <v>0</v>
      </c>
      <c r="AB1265" s="2">
        <v>0</v>
      </c>
      <c r="AC1265" s="2">
        <v>0</v>
      </c>
      <c r="AD1265" s="2">
        <v>0</v>
      </c>
      <c r="AE1265" s="2">
        <v>0</v>
      </c>
      <c r="AF1265" s="2">
        <v>0</v>
      </c>
      <c r="AG1265" s="2">
        <v>0</v>
      </c>
      <c r="AH1265" s="2">
        <v>0</v>
      </c>
      <c r="AI1265" s="2">
        <v>0</v>
      </c>
      <c r="AJ1265" s="2">
        <v>0</v>
      </c>
      <c r="AK1265" s="2">
        <v>0</v>
      </c>
      <c r="AL1265" s="2">
        <v>0</v>
      </c>
      <c r="AM1265" s="2">
        <v>5.82</v>
      </c>
      <c r="AN1265" s="2">
        <v>0</v>
      </c>
      <c r="AO1265" s="2">
        <v>0</v>
      </c>
      <c r="AP1265" s="2">
        <v>0</v>
      </c>
      <c r="AQ1265" s="2">
        <v>0</v>
      </c>
      <c r="AR1265" s="2">
        <v>0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2">
        <v>1</v>
      </c>
      <c r="BI1265" s="2">
        <v>1</v>
      </c>
      <c r="BJ1265" s="2">
        <v>2.4</v>
      </c>
      <c r="BK1265" s="2">
        <v>2.5</v>
      </c>
      <c r="BL1265" s="2">
        <v>52.62</v>
      </c>
      <c r="BM1265" s="2">
        <v>7.37</v>
      </c>
      <c r="BN1265" s="2">
        <v>59.99</v>
      </c>
      <c r="BO1265" s="2">
        <v>59.99</v>
      </c>
      <c r="BS1265" s="3">
        <v>42865</v>
      </c>
      <c r="BT1265" s="4">
        <v>0.36041666666666666</v>
      </c>
      <c r="BU1265" s="2" t="s">
        <v>1716</v>
      </c>
      <c r="BV1265" s="2" t="s">
        <v>98</v>
      </c>
      <c r="BY1265" s="2">
        <v>12000</v>
      </c>
      <c r="BZ1265" s="2" t="s">
        <v>27</v>
      </c>
      <c r="CC1265" s="2" t="s">
        <v>75</v>
      </c>
      <c r="CD1265" s="2">
        <v>1600</v>
      </c>
      <c r="CE1265" s="2" t="s">
        <v>86</v>
      </c>
      <c r="CF1265" s="3">
        <v>42866</v>
      </c>
      <c r="CI1265" s="2">
        <v>1</v>
      </c>
      <c r="CJ1265" s="2">
        <v>1</v>
      </c>
      <c r="CK1265" s="2">
        <v>21</v>
      </c>
      <c r="CL1265" s="2" t="s">
        <v>87</v>
      </c>
    </row>
    <row r="1266" spans="1:90">
      <c r="A1266" s="2" t="s">
        <v>71</v>
      </c>
      <c r="B1266" s="2" t="s">
        <v>72</v>
      </c>
      <c r="C1266" s="2" t="s">
        <v>73</v>
      </c>
      <c r="E1266" s="2" t="str">
        <f>"FES1162547808"</f>
        <v>FES1162547808</v>
      </c>
      <c r="F1266" s="3">
        <v>42864</v>
      </c>
      <c r="G1266" s="2">
        <v>201711</v>
      </c>
      <c r="H1266" s="2" t="s">
        <v>74</v>
      </c>
      <c r="I1266" s="2" t="s">
        <v>75</v>
      </c>
      <c r="J1266" s="2" t="s">
        <v>76</v>
      </c>
      <c r="K1266" s="2" t="s">
        <v>77</v>
      </c>
      <c r="L1266" s="2" t="s">
        <v>334</v>
      </c>
      <c r="M1266" s="2" t="s">
        <v>335</v>
      </c>
      <c r="N1266" s="2" t="s">
        <v>1880</v>
      </c>
      <c r="O1266" s="2" t="s">
        <v>81</v>
      </c>
      <c r="P1266" s="2" t="str">
        <f>"2170565674                    "</f>
        <v xml:space="preserve">2170565674                    </v>
      </c>
      <c r="Q1266" s="2">
        <v>0</v>
      </c>
      <c r="R1266" s="2">
        <v>0</v>
      </c>
      <c r="S1266" s="2">
        <v>0</v>
      </c>
      <c r="T1266" s="2">
        <v>0</v>
      </c>
      <c r="U1266" s="2">
        <v>0</v>
      </c>
      <c r="V1266" s="2">
        <v>0</v>
      </c>
      <c r="W1266" s="2">
        <v>0</v>
      </c>
      <c r="X1266" s="2">
        <v>0</v>
      </c>
      <c r="Y1266" s="2">
        <v>0</v>
      </c>
      <c r="Z1266" s="2">
        <v>0</v>
      </c>
      <c r="AA1266" s="2">
        <v>0</v>
      </c>
      <c r="AB1266" s="2">
        <v>0</v>
      </c>
      <c r="AC1266" s="2">
        <v>0</v>
      </c>
      <c r="AD1266" s="2">
        <v>0</v>
      </c>
      <c r="AE1266" s="2">
        <v>0</v>
      </c>
      <c r="AF1266" s="2">
        <v>0</v>
      </c>
      <c r="AG1266" s="2">
        <v>0</v>
      </c>
      <c r="AH1266" s="2">
        <v>0</v>
      </c>
      <c r="AI1266" s="2">
        <v>0</v>
      </c>
      <c r="AJ1266" s="2">
        <v>0</v>
      </c>
      <c r="AK1266" s="2">
        <v>0</v>
      </c>
      <c r="AL1266" s="2">
        <v>0</v>
      </c>
      <c r="AM1266" s="2">
        <v>6.55</v>
      </c>
      <c r="AN1266" s="2">
        <v>0</v>
      </c>
      <c r="AO1266" s="2">
        <v>0</v>
      </c>
      <c r="AP1266" s="2">
        <v>0</v>
      </c>
      <c r="AQ1266" s="2">
        <v>0</v>
      </c>
      <c r="AR1266" s="2">
        <v>0</v>
      </c>
      <c r="AS1266" s="2">
        <v>0</v>
      </c>
      <c r="AT1266" s="2">
        <v>0</v>
      </c>
      <c r="AU1266" s="2">
        <v>0</v>
      </c>
      <c r="AV1266" s="2">
        <v>0</v>
      </c>
      <c r="AW1266" s="2">
        <v>0</v>
      </c>
      <c r="AX1266" s="2">
        <v>0</v>
      </c>
      <c r="AY1266" s="2">
        <v>0</v>
      </c>
      <c r="AZ1266" s="2">
        <v>0</v>
      </c>
      <c r="BA1266" s="2">
        <v>0</v>
      </c>
      <c r="BB1266" s="2">
        <v>0</v>
      </c>
      <c r="BC1266" s="2">
        <v>0</v>
      </c>
      <c r="BD1266" s="2">
        <v>0</v>
      </c>
      <c r="BE1266" s="2">
        <v>0</v>
      </c>
      <c r="BF1266" s="2">
        <v>0</v>
      </c>
      <c r="BG1266" s="2">
        <v>0</v>
      </c>
      <c r="BH1266" s="2">
        <v>1</v>
      </c>
      <c r="BI1266" s="2">
        <v>1.1000000000000001</v>
      </c>
      <c r="BJ1266" s="2">
        <v>1.4</v>
      </c>
      <c r="BK1266" s="2">
        <v>1.5</v>
      </c>
      <c r="BL1266" s="2">
        <v>59.2</v>
      </c>
      <c r="BM1266" s="2">
        <v>8.2899999999999991</v>
      </c>
      <c r="BN1266" s="2">
        <v>67.489999999999995</v>
      </c>
      <c r="BO1266" s="2">
        <v>67.489999999999995</v>
      </c>
      <c r="BQ1266" s="2" t="s">
        <v>1881</v>
      </c>
      <c r="BR1266" s="2" t="s">
        <v>83</v>
      </c>
      <c r="BS1266" s="3">
        <v>42866</v>
      </c>
      <c r="BT1266" s="4">
        <v>0.4375</v>
      </c>
      <c r="BU1266" s="2" t="s">
        <v>1882</v>
      </c>
      <c r="BV1266" s="2" t="s">
        <v>87</v>
      </c>
      <c r="BW1266" s="2" t="s">
        <v>161</v>
      </c>
      <c r="BX1266" s="2" t="s">
        <v>1048</v>
      </c>
      <c r="BY1266" s="2">
        <v>7238</v>
      </c>
      <c r="CC1266" s="2" t="s">
        <v>335</v>
      </c>
      <c r="CD1266" s="2">
        <v>1739</v>
      </c>
      <c r="CE1266" s="2" t="s">
        <v>99</v>
      </c>
      <c r="CF1266" s="3">
        <v>42867</v>
      </c>
      <c r="CI1266" s="2">
        <v>1</v>
      </c>
      <c r="CJ1266" s="2">
        <v>2</v>
      </c>
      <c r="CK1266" s="2">
        <v>24</v>
      </c>
      <c r="CL1266" s="2" t="s">
        <v>87</v>
      </c>
    </row>
    <row r="1267" spans="1:90">
      <c r="A1267" s="2" t="s">
        <v>71</v>
      </c>
      <c r="B1267" s="2" t="s">
        <v>72</v>
      </c>
      <c r="C1267" s="2" t="s">
        <v>73</v>
      </c>
      <c r="E1267" s="2" t="str">
        <f>"FES1162547888"</f>
        <v>FES1162547888</v>
      </c>
      <c r="F1267" s="3">
        <v>42864</v>
      </c>
      <c r="G1267" s="2">
        <v>201711</v>
      </c>
      <c r="H1267" s="2" t="s">
        <v>74</v>
      </c>
      <c r="I1267" s="2" t="s">
        <v>75</v>
      </c>
      <c r="J1267" s="2" t="s">
        <v>76</v>
      </c>
      <c r="K1267" s="2" t="s">
        <v>77</v>
      </c>
      <c r="L1267" s="2" t="s">
        <v>390</v>
      </c>
      <c r="M1267" s="2" t="s">
        <v>391</v>
      </c>
      <c r="N1267" s="2" t="s">
        <v>1800</v>
      </c>
      <c r="O1267" s="2" t="s">
        <v>81</v>
      </c>
      <c r="P1267" s="2" t="str">
        <f>"2170565446                    "</f>
        <v xml:space="preserve">2170565446                    </v>
      </c>
      <c r="Q1267" s="2">
        <v>0</v>
      </c>
      <c r="R1267" s="2">
        <v>0</v>
      </c>
      <c r="S1267" s="2">
        <v>0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0</v>
      </c>
      <c r="AA1267" s="2">
        <v>0</v>
      </c>
      <c r="AB1267" s="2">
        <v>0</v>
      </c>
      <c r="AC1267" s="2">
        <v>0</v>
      </c>
      <c r="AD1267" s="2">
        <v>0</v>
      </c>
      <c r="AE1267" s="2">
        <v>0</v>
      </c>
      <c r="AF1267" s="2">
        <v>0</v>
      </c>
      <c r="AG1267" s="2">
        <v>0</v>
      </c>
      <c r="AH1267" s="2">
        <v>0</v>
      </c>
      <c r="AI1267" s="2">
        <v>0</v>
      </c>
      <c r="AJ1267" s="2">
        <v>0</v>
      </c>
      <c r="AK1267" s="2">
        <v>0</v>
      </c>
      <c r="AL1267" s="2">
        <v>0</v>
      </c>
      <c r="AM1267" s="2">
        <v>6.99</v>
      </c>
      <c r="AN1267" s="2">
        <v>0</v>
      </c>
      <c r="AO1267" s="2">
        <v>0</v>
      </c>
      <c r="AP1267" s="2">
        <v>0</v>
      </c>
      <c r="AQ1267" s="2">
        <v>0</v>
      </c>
      <c r="AR1267" s="2">
        <v>0</v>
      </c>
      <c r="AS1267" s="2">
        <v>0</v>
      </c>
      <c r="AT1267" s="2">
        <v>0</v>
      </c>
      <c r="AU1267" s="2">
        <v>0</v>
      </c>
      <c r="AV1267" s="2">
        <v>0</v>
      </c>
      <c r="AW1267" s="2">
        <v>0</v>
      </c>
      <c r="AX1267" s="2">
        <v>0</v>
      </c>
      <c r="AY1267" s="2">
        <v>0</v>
      </c>
      <c r="AZ1267" s="2">
        <v>0</v>
      </c>
      <c r="BA1267" s="2">
        <v>0</v>
      </c>
      <c r="BB1267" s="2">
        <v>0</v>
      </c>
      <c r="BC1267" s="2">
        <v>0</v>
      </c>
      <c r="BD1267" s="2">
        <v>0</v>
      </c>
      <c r="BE1267" s="2">
        <v>0</v>
      </c>
      <c r="BF1267" s="2">
        <v>0</v>
      </c>
      <c r="BG1267" s="2">
        <v>0</v>
      </c>
      <c r="BH1267" s="2">
        <v>1</v>
      </c>
      <c r="BI1267" s="2">
        <v>2.7</v>
      </c>
      <c r="BJ1267" s="2">
        <v>2.2999999999999998</v>
      </c>
      <c r="BK1267" s="2">
        <v>3</v>
      </c>
      <c r="BL1267" s="2">
        <v>63.15</v>
      </c>
      <c r="BM1267" s="2">
        <v>8.84</v>
      </c>
      <c r="BN1267" s="2">
        <v>71.989999999999995</v>
      </c>
      <c r="BO1267" s="2">
        <v>71.989999999999995</v>
      </c>
      <c r="BQ1267" s="2" t="s">
        <v>238</v>
      </c>
      <c r="BR1267" s="2" t="s">
        <v>83</v>
      </c>
      <c r="BS1267" s="3">
        <v>42865</v>
      </c>
      <c r="BT1267" s="4">
        <v>0.41666666666666669</v>
      </c>
      <c r="BU1267" s="2" t="s">
        <v>1801</v>
      </c>
      <c r="BV1267" s="2" t="s">
        <v>98</v>
      </c>
      <c r="BY1267" s="2">
        <v>11300.62</v>
      </c>
      <c r="CC1267" s="2" t="s">
        <v>391</v>
      </c>
      <c r="CD1267" s="2">
        <v>5247</v>
      </c>
      <c r="CE1267" s="2" t="s">
        <v>99</v>
      </c>
      <c r="CF1267" s="3">
        <v>42867</v>
      </c>
      <c r="CI1267" s="2">
        <v>1</v>
      </c>
      <c r="CJ1267" s="2">
        <v>1</v>
      </c>
      <c r="CK1267" s="2">
        <v>21</v>
      </c>
      <c r="CL1267" s="2" t="s">
        <v>87</v>
      </c>
    </row>
    <row r="1268" spans="1:90">
      <c r="A1268" s="2" t="s">
        <v>71</v>
      </c>
      <c r="B1268" s="2" t="s">
        <v>72</v>
      </c>
      <c r="C1268" s="2" t="s">
        <v>73</v>
      </c>
      <c r="E1268" s="2" t="str">
        <f>"FES1162547884"</f>
        <v>FES1162547884</v>
      </c>
      <c r="F1268" s="3">
        <v>42864</v>
      </c>
      <c r="G1268" s="2">
        <v>201711</v>
      </c>
      <c r="H1268" s="2" t="s">
        <v>74</v>
      </c>
      <c r="I1268" s="2" t="s">
        <v>75</v>
      </c>
      <c r="J1268" s="2" t="s">
        <v>76</v>
      </c>
      <c r="K1268" s="2" t="s">
        <v>77</v>
      </c>
      <c r="L1268" s="2" t="s">
        <v>123</v>
      </c>
      <c r="M1268" s="2" t="s">
        <v>124</v>
      </c>
      <c r="N1268" s="2" t="s">
        <v>1883</v>
      </c>
      <c r="O1268" s="2" t="s">
        <v>81</v>
      </c>
      <c r="P1268" s="2" t="str">
        <f>"2170566047                    "</f>
        <v xml:space="preserve">2170566047                    </v>
      </c>
      <c r="Q1268" s="2">
        <v>0</v>
      </c>
      <c r="R1268" s="2">
        <v>0</v>
      </c>
      <c r="S1268" s="2">
        <v>0</v>
      </c>
      <c r="T1268" s="2">
        <v>0</v>
      </c>
      <c r="U1268" s="2">
        <v>0</v>
      </c>
      <c r="V1268" s="2">
        <v>0</v>
      </c>
      <c r="W1268" s="2">
        <v>0</v>
      </c>
      <c r="X1268" s="2">
        <v>0</v>
      </c>
      <c r="Y1268" s="2">
        <v>0</v>
      </c>
      <c r="Z1268" s="2">
        <v>0</v>
      </c>
      <c r="AA1268" s="2">
        <v>0</v>
      </c>
      <c r="AB1268" s="2">
        <v>0</v>
      </c>
      <c r="AC1268" s="2">
        <v>0</v>
      </c>
      <c r="AD1268" s="2">
        <v>0</v>
      </c>
      <c r="AE1268" s="2">
        <v>0</v>
      </c>
      <c r="AF1268" s="2">
        <v>0</v>
      </c>
      <c r="AG1268" s="2">
        <v>0</v>
      </c>
      <c r="AH1268" s="2">
        <v>0</v>
      </c>
      <c r="AI1268" s="2">
        <v>0</v>
      </c>
      <c r="AJ1268" s="2">
        <v>0</v>
      </c>
      <c r="AK1268" s="2">
        <v>0</v>
      </c>
      <c r="AL1268" s="2">
        <v>0</v>
      </c>
      <c r="AM1268" s="2">
        <v>4.66</v>
      </c>
      <c r="AN1268" s="2">
        <v>0</v>
      </c>
      <c r="AO1268" s="2">
        <v>0</v>
      </c>
      <c r="AP1268" s="2">
        <v>0</v>
      </c>
      <c r="AQ1268" s="2">
        <v>0</v>
      </c>
      <c r="AR1268" s="2">
        <v>0</v>
      </c>
      <c r="AS1268" s="2">
        <v>0</v>
      </c>
      <c r="AT1268" s="2">
        <v>0</v>
      </c>
      <c r="AU1268" s="2">
        <v>0</v>
      </c>
      <c r="AV1268" s="2">
        <v>0</v>
      </c>
      <c r="AW1268" s="2">
        <v>0</v>
      </c>
      <c r="AX1268" s="2">
        <v>0</v>
      </c>
      <c r="AY1268" s="2">
        <v>0</v>
      </c>
      <c r="AZ1268" s="2">
        <v>0</v>
      </c>
      <c r="BA1268" s="2">
        <v>0</v>
      </c>
      <c r="BB1268" s="2">
        <v>0</v>
      </c>
      <c r="BC1268" s="2">
        <v>0</v>
      </c>
      <c r="BD1268" s="2">
        <v>0</v>
      </c>
      <c r="BE1268" s="2">
        <v>0</v>
      </c>
      <c r="BF1268" s="2">
        <v>0</v>
      </c>
      <c r="BG1268" s="2">
        <v>0</v>
      </c>
      <c r="BH1268" s="2">
        <v>1</v>
      </c>
      <c r="BI1268" s="2">
        <v>1.8</v>
      </c>
      <c r="BJ1268" s="2">
        <v>1.3</v>
      </c>
      <c r="BK1268" s="2">
        <v>2</v>
      </c>
      <c r="BL1268" s="2">
        <v>42.1</v>
      </c>
      <c r="BM1268" s="2">
        <v>5.89</v>
      </c>
      <c r="BN1268" s="2">
        <v>47.99</v>
      </c>
      <c r="BO1268" s="2">
        <v>47.99</v>
      </c>
      <c r="BQ1268" s="2" t="s">
        <v>1884</v>
      </c>
      <c r="BR1268" s="2" t="s">
        <v>83</v>
      </c>
      <c r="BS1268" s="3">
        <v>42865</v>
      </c>
      <c r="BT1268" s="4">
        <v>0.5</v>
      </c>
      <c r="BU1268" s="2" t="s">
        <v>1885</v>
      </c>
      <c r="BV1268" s="2" t="s">
        <v>87</v>
      </c>
      <c r="BW1268" s="2" t="s">
        <v>92</v>
      </c>
      <c r="BX1268" s="2" t="s">
        <v>925</v>
      </c>
      <c r="BY1268" s="2">
        <v>6281.86</v>
      </c>
      <c r="CC1268" s="2" t="s">
        <v>124</v>
      </c>
      <c r="CD1268" s="2">
        <v>200</v>
      </c>
      <c r="CE1268" s="2" t="s">
        <v>99</v>
      </c>
      <c r="CF1268" s="3">
        <v>42867</v>
      </c>
      <c r="CI1268" s="2">
        <v>1</v>
      </c>
      <c r="CJ1268" s="2">
        <v>1</v>
      </c>
      <c r="CK1268" s="2">
        <v>21</v>
      </c>
      <c r="CL1268" s="2" t="s">
        <v>87</v>
      </c>
    </row>
    <row r="1269" spans="1:90">
      <c r="A1269" s="2" t="s">
        <v>71</v>
      </c>
      <c r="B1269" s="2" t="s">
        <v>72</v>
      </c>
      <c r="C1269" s="2" t="s">
        <v>73</v>
      </c>
      <c r="E1269" s="2" t="str">
        <f>"FES1162547694"</f>
        <v>FES1162547694</v>
      </c>
      <c r="F1269" s="3">
        <v>42864</v>
      </c>
      <c r="G1269" s="2">
        <v>201711</v>
      </c>
      <c r="H1269" s="2" t="s">
        <v>74</v>
      </c>
      <c r="I1269" s="2" t="s">
        <v>75</v>
      </c>
      <c r="J1269" s="2" t="s">
        <v>76</v>
      </c>
      <c r="K1269" s="2" t="s">
        <v>77</v>
      </c>
      <c r="L1269" s="2" t="s">
        <v>123</v>
      </c>
      <c r="M1269" s="2" t="s">
        <v>124</v>
      </c>
      <c r="N1269" s="2" t="s">
        <v>125</v>
      </c>
      <c r="O1269" s="2" t="s">
        <v>81</v>
      </c>
      <c r="P1269" s="2" t="str">
        <f>"2170565954                    "</f>
        <v xml:space="preserve">2170565954                    </v>
      </c>
      <c r="Q1269" s="2">
        <v>0</v>
      </c>
      <c r="R1269" s="2">
        <v>0</v>
      </c>
      <c r="S1269" s="2">
        <v>0</v>
      </c>
      <c r="T1269" s="2">
        <v>0</v>
      </c>
      <c r="U1269" s="2">
        <v>0</v>
      </c>
      <c r="V1269" s="2">
        <v>0</v>
      </c>
      <c r="W1269" s="2">
        <v>0</v>
      </c>
      <c r="X1269" s="2">
        <v>0</v>
      </c>
      <c r="Y1269" s="2">
        <v>0</v>
      </c>
      <c r="Z1269" s="2">
        <v>0</v>
      </c>
      <c r="AA1269" s="2">
        <v>0</v>
      </c>
      <c r="AB1269" s="2">
        <v>0</v>
      </c>
      <c r="AC1269" s="2">
        <v>0</v>
      </c>
      <c r="AD1269" s="2">
        <v>0</v>
      </c>
      <c r="AE1269" s="2">
        <v>0</v>
      </c>
      <c r="AF1269" s="2">
        <v>0</v>
      </c>
      <c r="AG1269" s="2">
        <v>0</v>
      </c>
      <c r="AH1269" s="2">
        <v>0</v>
      </c>
      <c r="AI1269" s="2">
        <v>0</v>
      </c>
      <c r="AJ1269" s="2">
        <v>0</v>
      </c>
      <c r="AK1269" s="2">
        <v>0</v>
      </c>
      <c r="AL1269" s="2">
        <v>0</v>
      </c>
      <c r="AM1269" s="2">
        <v>5.82</v>
      </c>
      <c r="AN1269" s="2">
        <v>0</v>
      </c>
      <c r="AO1269" s="2">
        <v>0</v>
      </c>
      <c r="AP1269" s="2">
        <v>0</v>
      </c>
      <c r="AQ1269" s="2">
        <v>0</v>
      </c>
      <c r="AR1269" s="2">
        <v>0</v>
      </c>
      <c r="AS1269" s="2">
        <v>0</v>
      </c>
      <c r="AT1269" s="2">
        <v>0</v>
      </c>
      <c r="AU1269" s="2">
        <v>0</v>
      </c>
      <c r="AV1269" s="2">
        <v>0</v>
      </c>
      <c r="AW1269" s="2">
        <v>0</v>
      </c>
      <c r="AX1269" s="2">
        <v>0</v>
      </c>
      <c r="AY1269" s="2">
        <v>0</v>
      </c>
      <c r="AZ1269" s="2">
        <v>0</v>
      </c>
      <c r="BA1269" s="2">
        <v>0</v>
      </c>
      <c r="BB1269" s="2">
        <v>0</v>
      </c>
      <c r="BC1269" s="2">
        <v>0</v>
      </c>
      <c r="BD1269" s="2">
        <v>0</v>
      </c>
      <c r="BE1269" s="2">
        <v>0</v>
      </c>
      <c r="BF1269" s="2">
        <v>0</v>
      </c>
      <c r="BG1269" s="2">
        <v>0</v>
      </c>
      <c r="BH1269" s="2">
        <v>1</v>
      </c>
      <c r="BI1269" s="2">
        <v>2.2000000000000002</v>
      </c>
      <c r="BJ1269" s="2">
        <v>1.7</v>
      </c>
      <c r="BK1269" s="2">
        <v>2.5</v>
      </c>
      <c r="BL1269" s="2">
        <v>52.62</v>
      </c>
      <c r="BM1269" s="2">
        <v>7.37</v>
      </c>
      <c r="BN1269" s="2">
        <v>59.99</v>
      </c>
      <c r="BO1269" s="2">
        <v>59.99</v>
      </c>
      <c r="BQ1269" s="2" t="s">
        <v>126</v>
      </c>
      <c r="BR1269" s="2" t="s">
        <v>83</v>
      </c>
      <c r="BS1269" s="3">
        <v>42865</v>
      </c>
      <c r="BT1269" s="4">
        <v>0.47916666666666669</v>
      </c>
      <c r="BU1269" s="2" t="s">
        <v>1886</v>
      </c>
      <c r="BV1269" s="2" t="s">
        <v>87</v>
      </c>
      <c r="BW1269" s="2" t="s">
        <v>161</v>
      </c>
      <c r="BX1269" s="2" t="s">
        <v>925</v>
      </c>
      <c r="BY1269" s="2">
        <v>8725.2199999999993</v>
      </c>
      <c r="CC1269" s="2" t="s">
        <v>124</v>
      </c>
      <c r="CD1269" s="2">
        <v>200</v>
      </c>
      <c r="CE1269" s="2" t="s">
        <v>99</v>
      </c>
      <c r="CF1269" s="3">
        <v>42867</v>
      </c>
      <c r="CI1269" s="2">
        <v>1</v>
      </c>
      <c r="CJ1269" s="2">
        <v>1</v>
      </c>
      <c r="CK1269" s="2">
        <v>21</v>
      </c>
      <c r="CL1269" s="2" t="s">
        <v>87</v>
      </c>
    </row>
    <row r="1270" spans="1:90">
      <c r="A1270" s="2" t="s">
        <v>71</v>
      </c>
      <c r="B1270" s="2" t="s">
        <v>72</v>
      </c>
      <c r="C1270" s="2" t="s">
        <v>73</v>
      </c>
      <c r="E1270" s="2" t="str">
        <f>"FES1162547779"</f>
        <v>FES1162547779</v>
      </c>
      <c r="F1270" s="3">
        <v>42864</v>
      </c>
      <c r="G1270" s="2">
        <v>201711</v>
      </c>
      <c r="H1270" s="2" t="s">
        <v>74</v>
      </c>
      <c r="I1270" s="2" t="s">
        <v>75</v>
      </c>
      <c r="J1270" s="2" t="s">
        <v>76</v>
      </c>
      <c r="K1270" s="2" t="s">
        <v>77</v>
      </c>
      <c r="L1270" s="2" t="s">
        <v>109</v>
      </c>
      <c r="M1270" s="2" t="s">
        <v>110</v>
      </c>
      <c r="N1270" s="2" t="s">
        <v>1887</v>
      </c>
      <c r="O1270" s="2" t="s">
        <v>81</v>
      </c>
      <c r="P1270" s="2" t="str">
        <f>"2170565179                    "</f>
        <v xml:space="preserve">2170565179                    </v>
      </c>
      <c r="Q1270" s="2">
        <v>0</v>
      </c>
      <c r="R1270" s="2">
        <v>0</v>
      </c>
      <c r="S1270" s="2">
        <v>0</v>
      </c>
      <c r="T1270" s="2">
        <v>0</v>
      </c>
      <c r="U1270" s="2">
        <v>0</v>
      </c>
      <c r="V1270" s="2">
        <v>0</v>
      </c>
      <c r="W1270" s="2">
        <v>0</v>
      </c>
      <c r="X1270" s="2">
        <v>0</v>
      </c>
      <c r="Y1270" s="2">
        <v>0</v>
      </c>
      <c r="Z1270" s="2">
        <v>0</v>
      </c>
      <c r="AA1270" s="2">
        <v>0</v>
      </c>
      <c r="AB1270" s="2">
        <v>0</v>
      </c>
      <c r="AC1270" s="2">
        <v>0</v>
      </c>
      <c r="AD1270" s="2">
        <v>0</v>
      </c>
      <c r="AE1270" s="2">
        <v>0</v>
      </c>
      <c r="AF1270" s="2">
        <v>0</v>
      </c>
      <c r="AG1270" s="2">
        <v>0</v>
      </c>
      <c r="AH1270" s="2">
        <v>0</v>
      </c>
      <c r="AI1270" s="2">
        <v>0</v>
      </c>
      <c r="AJ1270" s="2">
        <v>0</v>
      </c>
      <c r="AK1270" s="2">
        <v>0</v>
      </c>
      <c r="AL1270" s="2">
        <v>0</v>
      </c>
      <c r="AM1270" s="2">
        <v>4.66</v>
      </c>
      <c r="AN1270" s="2">
        <v>0</v>
      </c>
      <c r="AO1270" s="2">
        <v>0</v>
      </c>
      <c r="AP1270" s="2">
        <v>0</v>
      </c>
      <c r="AQ1270" s="2">
        <v>0</v>
      </c>
      <c r="AR1270" s="2">
        <v>0</v>
      </c>
      <c r="AS1270" s="2">
        <v>0</v>
      </c>
      <c r="AT1270" s="2">
        <v>0</v>
      </c>
      <c r="AU1270" s="2">
        <v>0</v>
      </c>
      <c r="AV1270" s="2">
        <v>0</v>
      </c>
      <c r="AW1270" s="2">
        <v>0</v>
      </c>
      <c r="AX1270" s="2">
        <v>0</v>
      </c>
      <c r="AY1270" s="2">
        <v>0</v>
      </c>
      <c r="AZ1270" s="2">
        <v>0</v>
      </c>
      <c r="BA1270" s="2">
        <v>0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1</v>
      </c>
      <c r="BI1270" s="2">
        <v>2</v>
      </c>
      <c r="BJ1270" s="2">
        <v>1.3</v>
      </c>
      <c r="BK1270" s="2">
        <v>2</v>
      </c>
      <c r="BL1270" s="2">
        <v>42.1</v>
      </c>
      <c r="BM1270" s="2">
        <v>5.89</v>
      </c>
      <c r="BN1270" s="2">
        <v>47.99</v>
      </c>
      <c r="BO1270" s="2">
        <v>47.99</v>
      </c>
      <c r="BQ1270" s="2" t="s">
        <v>1888</v>
      </c>
      <c r="BR1270" s="2" t="s">
        <v>83</v>
      </c>
      <c r="BS1270" s="3">
        <v>42865</v>
      </c>
      <c r="BT1270" s="4">
        <v>0.40625</v>
      </c>
      <c r="BU1270" s="2" t="s">
        <v>1889</v>
      </c>
      <c r="BV1270" s="2" t="s">
        <v>98</v>
      </c>
      <c r="BY1270" s="2">
        <v>6436.72</v>
      </c>
      <c r="CC1270" s="2" t="s">
        <v>110</v>
      </c>
      <c r="CD1270" s="2">
        <v>3201</v>
      </c>
      <c r="CE1270" s="2" t="s">
        <v>99</v>
      </c>
      <c r="CF1270" s="3">
        <v>42866</v>
      </c>
      <c r="CI1270" s="2">
        <v>1</v>
      </c>
      <c r="CJ1270" s="2">
        <v>1</v>
      </c>
      <c r="CK1270" s="2">
        <v>21</v>
      </c>
      <c r="CL1270" s="2" t="s">
        <v>87</v>
      </c>
    </row>
    <row r="1271" spans="1:90">
      <c r="A1271" s="2" t="s">
        <v>71</v>
      </c>
      <c r="B1271" s="2" t="s">
        <v>72</v>
      </c>
      <c r="C1271" s="2" t="s">
        <v>73</v>
      </c>
      <c r="E1271" s="2" t="str">
        <f>"FES1162547689"</f>
        <v>FES1162547689</v>
      </c>
      <c r="F1271" s="3">
        <v>42864</v>
      </c>
      <c r="G1271" s="2">
        <v>201711</v>
      </c>
      <c r="H1271" s="2" t="s">
        <v>74</v>
      </c>
      <c r="I1271" s="2" t="s">
        <v>75</v>
      </c>
      <c r="J1271" s="2" t="s">
        <v>76</v>
      </c>
      <c r="K1271" s="2" t="s">
        <v>77</v>
      </c>
      <c r="L1271" s="2" t="s">
        <v>175</v>
      </c>
      <c r="M1271" s="2" t="s">
        <v>176</v>
      </c>
      <c r="N1271" s="2" t="s">
        <v>789</v>
      </c>
      <c r="O1271" s="2" t="s">
        <v>81</v>
      </c>
      <c r="P1271" s="2" t="str">
        <f>"2170564362                    "</f>
        <v xml:space="preserve">2170564362                    </v>
      </c>
      <c r="Q1271" s="2">
        <v>0</v>
      </c>
      <c r="R1271" s="2">
        <v>0</v>
      </c>
      <c r="S1271" s="2">
        <v>0</v>
      </c>
      <c r="T1271" s="2">
        <v>0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0</v>
      </c>
      <c r="AB1271" s="2">
        <v>0</v>
      </c>
      <c r="AC1271" s="2">
        <v>0</v>
      </c>
      <c r="AD1271" s="2">
        <v>0</v>
      </c>
      <c r="AE1271" s="2">
        <v>0</v>
      </c>
      <c r="AF1271" s="2">
        <v>0</v>
      </c>
      <c r="AG1271" s="2">
        <v>0</v>
      </c>
      <c r="AH1271" s="2">
        <v>0</v>
      </c>
      <c r="AI1271" s="2">
        <v>0</v>
      </c>
      <c r="AJ1271" s="2">
        <v>0</v>
      </c>
      <c r="AK1271" s="2">
        <v>0</v>
      </c>
      <c r="AL1271" s="2">
        <v>0</v>
      </c>
      <c r="AM1271" s="2">
        <v>5.82</v>
      </c>
      <c r="AN1271" s="2">
        <v>0</v>
      </c>
      <c r="AO1271" s="2">
        <v>0</v>
      </c>
      <c r="AP1271" s="2">
        <v>0</v>
      </c>
      <c r="AQ1271" s="2">
        <v>0</v>
      </c>
      <c r="AR1271" s="2">
        <v>0</v>
      </c>
      <c r="AS1271" s="2">
        <v>0</v>
      </c>
      <c r="AT1271" s="2">
        <v>0</v>
      </c>
      <c r="AU1271" s="2">
        <v>0</v>
      </c>
      <c r="AV1271" s="2">
        <v>0</v>
      </c>
      <c r="AW1271" s="2">
        <v>0</v>
      </c>
      <c r="AX1271" s="2">
        <v>0</v>
      </c>
      <c r="AY1271" s="2">
        <v>0</v>
      </c>
      <c r="AZ1271" s="2">
        <v>0</v>
      </c>
      <c r="BA1271" s="2">
        <v>0</v>
      </c>
      <c r="BB1271" s="2">
        <v>0</v>
      </c>
      <c r="BC1271" s="2">
        <v>0</v>
      </c>
      <c r="BD1271" s="2">
        <v>0</v>
      </c>
      <c r="BE1271" s="2">
        <v>0</v>
      </c>
      <c r="BF1271" s="2">
        <v>0</v>
      </c>
      <c r="BG1271" s="2">
        <v>0</v>
      </c>
      <c r="BH1271" s="2">
        <v>1</v>
      </c>
      <c r="BI1271" s="2">
        <v>1.3</v>
      </c>
      <c r="BJ1271" s="2">
        <v>2.1</v>
      </c>
      <c r="BK1271" s="2">
        <v>2.5</v>
      </c>
      <c r="BL1271" s="2">
        <v>52.62</v>
      </c>
      <c r="BM1271" s="2">
        <v>7.37</v>
      </c>
      <c r="BN1271" s="2">
        <v>59.99</v>
      </c>
      <c r="BO1271" s="2">
        <v>59.99</v>
      </c>
      <c r="BQ1271" s="2" t="s">
        <v>790</v>
      </c>
      <c r="BR1271" s="2" t="s">
        <v>83</v>
      </c>
      <c r="BS1271" s="3">
        <v>42865</v>
      </c>
      <c r="BT1271" s="4">
        <v>0.29166666666666669</v>
      </c>
      <c r="BU1271" s="2" t="s">
        <v>1890</v>
      </c>
      <c r="BV1271" s="2" t="s">
        <v>98</v>
      </c>
      <c r="BY1271" s="2">
        <v>10650.64</v>
      </c>
      <c r="CA1271" s="2" t="s">
        <v>180</v>
      </c>
      <c r="CC1271" s="2" t="s">
        <v>176</v>
      </c>
      <c r="CD1271" s="2">
        <v>6012</v>
      </c>
      <c r="CE1271" s="2" t="s">
        <v>99</v>
      </c>
      <c r="CF1271" s="3">
        <v>42865</v>
      </c>
      <c r="CI1271" s="2">
        <v>1</v>
      </c>
      <c r="CJ1271" s="2">
        <v>1</v>
      </c>
      <c r="CK1271" s="2">
        <v>21</v>
      </c>
      <c r="CL1271" s="2" t="s">
        <v>87</v>
      </c>
    </row>
    <row r="1272" spans="1:90">
      <c r="A1272" s="2" t="s">
        <v>71</v>
      </c>
      <c r="B1272" s="2" t="s">
        <v>72</v>
      </c>
      <c r="C1272" s="2" t="s">
        <v>73</v>
      </c>
      <c r="E1272" s="2" t="str">
        <f>"FES1162547706"</f>
        <v>FES1162547706</v>
      </c>
      <c r="F1272" s="3">
        <v>42864</v>
      </c>
      <c r="G1272" s="2">
        <v>201711</v>
      </c>
      <c r="H1272" s="2" t="s">
        <v>74</v>
      </c>
      <c r="I1272" s="2" t="s">
        <v>75</v>
      </c>
      <c r="J1272" s="2" t="s">
        <v>76</v>
      </c>
      <c r="K1272" s="2" t="s">
        <v>77</v>
      </c>
      <c r="L1272" s="2" t="s">
        <v>88</v>
      </c>
      <c r="M1272" s="2" t="s">
        <v>89</v>
      </c>
      <c r="N1272" s="2" t="s">
        <v>1891</v>
      </c>
      <c r="O1272" s="2" t="s">
        <v>81</v>
      </c>
      <c r="P1272" s="2" t="str">
        <f>"2170560149                    "</f>
        <v xml:space="preserve">2170560149                    </v>
      </c>
      <c r="Q1272" s="2">
        <v>0</v>
      </c>
      <c r="R1272" s="2">
        <v>0</v>
      </c>
      <c r="S1272" s="2">
        <v>0</v>
      </c>
      <c r="T1272" s="2">
        <v>0</v>
      </c>
      <c r="U1272" s="2">
        <v>0</v>
      </c>
      <c r="V1272" s="2">
        <v>0</v>
      </c>
      <c r="W1272" s="2">
        <v>0</v>
      </c>
      <c r="X1272" s="2">
        <v>0</v>
      </c>
      <c r="Y1272" s="2">
        <v>0</v>
      </c>
      <c r="Z1272" s="2">
        <v>0</v>
      </c>
      <c r="AA1272" s="2">
        <v>0</v>
      </c>
      <c r="AB1272" s="2">
        <v>0</v>
      </c>
      <c r="AC1272" s="2">
        <v>0</v>
      </c>
      <c r="AD1272" s="2">
        <v>0</v>
      </c>
      <c r="AE1272" s="2">
        <v>0</v>
      </c>
      <c r="AF1272" s="2">
        <v>0</v>
      </c>
      <c r="AG1272" s="2">
        <v>0</v>
      </c>
      <c r="AH1272" s="2">
        <v>0</v>
      </c>
      <c r="AI1272" s="2">
        <v>0</v>
      </c>
      <c r="AJ1272" s="2">
        <v>0</v>
      </c>
      <c r="AK1272" s="2">
        <v>0</v>
      </c>
      <c r="AL1272" s="2">
        <v>0</v>
      </c>
      <c r="AM1272" s="2">
        <v>17.47</v>
      </c>
      <c r="AN1272" s="2">
        <v>0</v>
      </c>
      <c r="AO1272" s="2">
        <v>0</v>
      </c>
      <c r="AP1272" s="2">
        <v>0</v>
      </c>
      <c r="AQ1272" s="2">
        <v>0</v>
      </c>
      <c r="AR1272" s="2">
        <v>0</v>
      </c>
      <c r="AS1272" s="2">
        <v>0</v>
      </c>
      <c r="AT1272" s="2">
        <v>0</v>
      </c>
      <c r="AU1272" s="2">
        <v>0</v>
      </c>
      <c r="AV1272" s="2">
        <v>0</v>
      </c>
      <c r="AW1272" s="2">
        <v>0</v>
      </c>
      <c r="AX1272" s="2">
        <v>0</v>
      </c>
      <c r="AY1272" s="2">
        <v>0</v>
      </c>
      <c r="AZ1272" s="2">
        <v>0</v>
      </c>
      <c r="BA1272" s="2">
        <v>0</v>
      </c>
      <c r="BB1272" s="2">
        <v>0</v>
      </c>
      <c r="BC1272" s="2">
        <v>0</v>
      </c>
      <c r="BD1272" s="2">
        <v>0</v>
      </c>
      <c r="BE1272" s="2">
        <v>0</v>
      </c>
      <c r="BF1272" s="2">
        <v>0</v>
      </c>
      <c r="BG1272" s="2">
        <v>0</v>
      </c>
      <c r="BH1272" s="2">
        <v>1</v>
      </c>
      <c r="BI1272" s="2">
        <v>4.2</v>
      </c>
      <c r="BJ1272" s="2">
        <v>7.5</v>
      </c>
      <c r="BK1272" s="2">
        <v>7.5</v>
      </c>
      <c r="BL1272" s="2">
        <v>157.87</v>
      </c>
      <c r="BM1272" s="2">
        <v>22.1</v>
      </c>
      <c r="BN1272" s="2">
        <v>179.97</v>
      </c>
      <c r="BO1272" s="2">
        <v>179.97</v>
      </c>
      <c r="BQ1272" s="2" t="s">
        <v>1892</v>
      </c>
      <c r="BR1272" s="2" t="s">
        <v>83</v>
      </c>
      <c r="BS1272" s="3">
        <v>42865</v>
      </c>
      <c r="BT1272" s="4">
        <v>0.37152777777777773</v>
      </c>
      <c r="BU1272" s="2" t="s">
        <v>1893</v>
      </c>
      <c r="BV1272" s="2" t="s">
        <v>98</v>
      </c>
      <c r="BY1272" s="2">
        <v>37662.04</v>
      </c>
      <c r="CA1272" s="2" t="s">
        <v>114</v>
      </c>
      <c r="CC1272" s="2" t="s">
        <v>89</v>
      </c>
      <c r="CD1272" s="2">
        <v>7493</v>
      </c>
      <c r="CE1272" s="2" t="s">
        <v>190</v>
      </c>
      <c r="CF1272" s="3">
        <v>42866</v>
      </c>
      <c r="CI1272" s="2">
        <v>1</v>
      </c>
      <c r="CJ1272" s="2">
        <v>1</v>
      </c>
      <c r="CK1272" s="2">
        <v>21</v>
      </c>
      <c r="CL1272" s="2" t="s">
        <v>87</v>
      </c>
    </row>
    <row r="1273" spans="1:90">
      <c r="A1273" s="2" t="s">
        <v>71</v>
      </c>
      <c r="B1273" s="2" t="s">
        <v>72</v>
      </c>
      <c r="C1273" s="2" t="s">
        <v>73</v>
      </c>
      <c r="E1273" s="2" t="str">
        <f>"FES1162547723"</f>
        <v>FES1162547723</v>
      </c>
      <c r="F1273" s="3">
        <v>42864</v>
      </c>
      <c r="G1273" s="2">
        <v>201711</v>
      </c>
      <c r="H1273" s="2" t="s">
        <v>74</v>
      </c>
      <c r="I1273" s="2" t="s">
        <v>75</v>
      </c>
      <c r="J1273" s="2" t="s">
        <v>76</v>
      </c>
      <c r="K1273" s="2" t="s">
        <v>77</v>
      </c>
      <c r="L1273" s="2" t="s">
        <v>88</v>
      </c>
      <c r="M1273" s="2" t="s">
        <v>89</v>
      </c>
      <c r="N1273" s="2" t="s">
        <v>704</v>
      </c>
      <c r="O1273" s="2" t="s">
        <v>81</v>
      </c>
      <c r="P1273" s="2" t="str">
        <f>"2170562490                    "</f>
        <v xml:space="preserve">2170562490                    </v>
      </c>
      <c r="Q1273" s="2">
        <v>0</v>
      </c>
      <c r="R1273" s="2">
        <v>0</v>
      </c>
      <c r="S1273" s="2">
        <v>0</v>
      </c>
      <c r="T1273" s="2">
        <v>0</v>
      </c>
      <c r="U1273" s="2">
        <v>0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0</v>
      </c>
      <c r="AB1273" s="2">
        <v>0</v>
      </c>
      <c r="AC1273" s="2">
        <v>0</v>
      </c>
      <c r="AD1273" s="2">
        <v>0</v>
      </c>
      <c r="AE1273" s="2">
        <v>0</v>
      </c>
      <c r="AF1273" s="2">
        <v>0</v>
      </c>
      <c r="AG1273" s="2">
        <v>0</v>
      </c>
      <c r="AH1273" s="2">
        <v>0</v>
      </c>
      <c r="AI1273" s="2">
        <v>0</v>
      </c>
      <c r="AJ1273" s="2">
        <v>0</v>
      </c>
      <c r="AK1273" s="2">
        <v>0</v>
      </c>
      <c r="AL1273" s="2">
        <v>0</v>
      </c>
      <c r="AM1273" s="2">
        <v>4.66</v>
      </c>
      <c r="AN1273" s="2">
        <v>0</v>
      </c>
      <c r="AO1273" s="2">
        <v>0</v>
      </c>
      <c r="AP1273" s="2">
        <v>0</v>
      </c>
      <c r="AQ1273" s="2">
        <v>0</v>
      </c>
      <c r="AR1273" s="2">
        <v>0</v>
      </c>
      <c r="AS1273" s="2">
        <v>0</v>
      </c>
      <c r="AT1273" s="2">
        <v>0</v>
      </c>
      <c r="AU1273" s="2">
        <v>0</v>
      </c>
      <c r="AV1273" s="2">
        <v>0</v>
      </c>
      <c r="AW1273" s="2">
        <v>0</v>
      </c>
      <c r="AX1273" s="2">
        <v>0</v>
      </c>
      <c r="AY1273" s="2">
        <v>0</v>
      </c>
      <c r="AZ1273" s="2">
        <v>0</v>
      </c>
      <c r="BA1273" s="2">
        <v>0</v>
      </c>
      <c r="BB1273" s="2">
        <v>0</v>
      </c>
      <c r="BC1273" s="2">
        <v>0</v>
      </c>
      <c r="BD1273" s="2">
        <v>0</v>
      </c>
      <c r="BE1273" s="2">
        <v>0</v>
      </c>
      <c r="BF1273" s="2">
        <v>0</v>
      </c>
      <c r="BG1273" s="2">
        <v>0</v>
      </c>
      <c r="BH1273" s="2">
        <v>1</v>
      </c>
      <c r="BI1273" s="2">
        <v>1</v>
      </c>
      <c r="BJ1273" s="2">
        <v>0.2</v>
      </c>
      <c r="BK1273" s="2">
        <v>1</v>
      </c>
      <c r="BL1273" s="2">
        <v>42.1</v>
      </c>
      <c r="BM1273" s="2">
        <v>5.89</v>
      </c>
      <c r="BN1273" s="2">
        <v>47.99</v>
      </c>
      <c r="BO1273" s="2">
        <v>47.99</v>
      </c>
      <c r="BQ1273" s="2" t="s">
        <v>983</v>
      </c>
      <c r="BR1273" s="2" t="s">
        <v>83</v>
      </c>
      <c r="BS1273" s="3">
        <v>42865</v>
      </c>
      <c r="BT1273" s="4">
        <v>0.41666666666666669</v>
      </c>
      <c r="BU1273" s="2" t="s">
        <v>272</v>
      </c>
      <c r="BV1273" s="2" t="s">
        <v>98</v>
      </c>
      <c r="BY1273" s="2">
        <v>1200</v>
      </c>
      <c r="CC1273" s="2" t="s">
        <v>89</v>
      </c>
      <c r="CD1273" s="2">
        <v>7405</v>
      </c>
      <c r="CE1273" s="2" t="s">
        <v>99</v>
      </c>
      <c r="CF1273" s="3">
        <v>42866</v>
      </c>
      <c r="CI1273" s="2">
        <v>1</v>
      </c>
      <c r="CJ1273" s="2">
        <v>1</v>
      </c>
      <c r="CK1273" s="2">
        <v>21</v>
      </c>
      <c r="CL1273" s="2" t="s">
        <v>87</v>
      </c>
    </row>
    <row r="1274" spans="1:90">
      <c r="A1274" s="2" t="s">
        <v>71</v>
      </c>
      <c r="B1274" s="2" t="s">
        <v>72</v>
      </c>
      <c r="C1274" s="2" t="s">
        <v>73</v>
      </c>
      <c r="E1274" s="2" t="str">
        <f>"FES1162547907"</f>
        <v>FES1162547907</v>
      </c>
      <c r="F1274" s="3">
        <v>42864</v>
      </c>
      <c r="G1274" s="2">
        <v>201711</v>
      </c>
      <c r="H1274" s="2" t="s">
        <v>74</v>
      </c>
      <c r="I1274" s="2" t="s">
        <v>75</v>
      </c>
      <c r="J1274" s="2" t="s">
        <v>76</v>
      </c>
      <c r="K1274" s="2" t="s">
        <v>77</v>
      </c>
      <c r="L1274" s="2" t="s">
        <v>88</v>
      </c>
      <c r="M1274" s="2" t="s">
        <v>89</v>
      </c>
      <c r="N1274" s="2" t="s">
        <v>704</v>
      </c>
      <c r="O1274" s="2" t="s">
        <v>81</v>
      </c>
      <c r="P1274" s="2" t="str">
        <f>"2170566071                    "</f>
        <v xml:space="preserve">2170566071                    </v>
      </c>
      <c r="Q1274" s="2">
        <v>0</v>
      </c>
      <c r="R1274" s="2">
        <v>0</v>
      </c>
      <c r="S1274" s="2">
        <v>0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0</v>
      </c>
      <c r="Z1274" s="2">
        <v>0</v>
      </c>
      <c r="AA1274" s="2">
        <v>0</v>
      </c>
      <c r="AB1274" s="2">
        <v>0</v>
      </c>
      <c r="AC1274" s="2">
        <v>0</v>
      </c>
      <c r="AD1274" s="2">
        <v>0</v>
      </c>
      <c r="AE1274" s="2">
        <v>0</v>
      </c>
      <c r="AF1274" s="2">
        <v>0</v>
      </c>
      <c r="AG1274" s="2">
        <v>0</v>
      </c>
      <c r="AH1274" s="2">
        <v>0</v>
      </c>
      <c r="AI1274" s="2">
        <v>0</v>
      </c>
      <c r="AJ1274" s="2">
        <v>0</v>
      </c>
      <c r="AK1274" s="2">
        <v>0</v>
      </c>
      <c r="AL1274" s="2">
        <v>0</v>
      </c>
      <c r="AM1274" s="2">
        <v>23.29</v>
      </c>
      <c r="AN1274" s="2">
        <v>0</v>
      </c>
      <c r="AO1274" s="2">
        <v>0</v>
      </c>
      <c r="AP1274" s="2">
        <v>0</v>
      </c>
      <c r="AQ1274" s="2">
        <v>0</v>
      </c>
      <c r="AR1274" s="2">
        <v>0</v>
      </c>
      <c r="AS1274" s="2">
        <v>0</v>
      </c>
      <c r="AT1274" s="2">
        <v>0</v>
      </c>
      <c r="AU1274" s="2">
        <v>0</v>
      </c>
      <c r="AV1274" s="2">
        <v>0</v>
      </c>
      <c r="AW1274" s="2">
        <v>0</v>
      </c>
      <c r="AX1274" s="2">
        <v>0</v>
      </c>
      <c r="AY1274" s="2">
        <v>0</v>
      </c>
      <c r="AZ1274" s="2">
        <v>0</v>
      </c>
      <c r="BA1274" s="2">
        <v>0</v>
      </c>
      <c r="BB1274" s="2">
        <v>0</v>
      </c>
      <c r="BC1274" s="2">
        <v>0</v>
      </c>
      <c r="BD1274" s="2">
        <v>0</v>
      </c>
      <c r="BE1274" s="2">
        <v>0</v>
      </c>
      <c r="BF1274" s="2">
        <v>0</v>
      </c>
      <c r="BG1274" s="2">
        <v>0</v>
      </c>
      <c r="BH1274" s="2">
        <v>1</v>
      </c>
      <c r="BI1274" s="2">
        <v>7</v>
      </c>
      <c r="BJ1274" s="2">
        <v>9.6</v>
      </c>
      <c r="BK1274" s="2">
        <v>10</v>
      </c>
      <c r="BL1274" s="2">
        <v>210.49</v>
      </c>
      <c r="BM1274" s="2">
        <v>29.47</v>
      </c>
      <c r="BN1274" s="2">
        <v>239.96</v>
      </c>
      <c r="BO1274" s="2">
        <v>239.96</v>
      </c>
      <c r="BQ1274" s="2" t="s">
        <v>983</v>
      </c>
      <c r="BR1274" s="2" t="s">
        <v>83</v>
      </c>
      <c r="BS1274" s="3">
        <v>42865</v>
      </c>
      <c r="BT1274" s="4">
        <v>0.41666666666666669</v>
      </c>
      <c r="BU1274" s="2" t="s">
        <v>272</v>
      </c>
      <c r="BV1274" s="2" t="s">
        <v>98</v>
      </c>
      <c r="BY1274" s="2">
        <v>47894.62</v>
      </c>
      <c r="CC1274" s="2" t="s">
        <v>89</v>
      </c>
      <c r="CD1274" s="2">
        <v>7405</v>
      </c>
      <c r="CE1274" s="2" t="s">
        <v>190</v>
      </c>
      <c r="CF1274" s="3">
        <v>42866</v>
      </c>
      <c r="CI1274" s="2">
        <v>1</v>
      </c>
      <c r="CJ1274" s="2">
        <v>1</v>
      </c>
      <c r="CK1274" s="2">
        <v>21</v>
      </c>
      <c r="CL1274" s="2" t="s">
        <v>87</v>
      </c>
    </row>
    <row r="1275" spans="1:90">
      <c r="A1275" s="2" t="s">
        <v>71</v>
      </c>
      <c r="B1275" s="2" t="s">
        <v>72</v>
      </c>
      <c r="C1275" s="2" t="s">
        <v>73</v>
      </c>
      <c r="E1275" s="2" t="str">
        <f>"FES1162547691"</f>
        <v>FES1162547691</v>
      </c>
      <c r="F1275" s="3">
        <v>42864</v>
      </c>
      <c r="G1275" s="2">
        <v>201711</v>
      </c>
      <c r="H1275" s="2" t="s">
        <v>74</v>
      </c>
      <c r="I1275" s="2" t="s">
        <v>75</v>
      </c>
      <c r="J1275" s="2" t="s">
        <v>76</v>
      </c>
      <c r="K1275" s="2" t="s">
        <v>77</v>
      </c>
      <c r="L1275" s="2" t="s">
        <v>88</v>
      </c>
      <c r="M1275" s="2" t="s">
        <v>89</v>
      </c>
      <c r="N1275" s="2" t="s">
        <v>1289</v>
      </c>
      <c r="O1275" s="2" t="s">
        <v>81</v>
      </c>
      <c r="P1275" s="2" t="str">
        <f>"2170565951                    "</f>
        <v xml:space="preserve">2170565951                    </v>
      </c>
      <c r="Q1275" s="2">
        <v>0</v>
      </c>
      <c r="R1275" s="2">
        <v>0</v>
      </c>
      <c r="S1275" s="2">
        <v>0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0</v>
      </c>
      <c r="AA1275" s="2">
        <v>0</v>
      </c>
      <c r="AB1275" s="2">
        <v>0</v>
      </c>
      <c r="AC1275" s="2">
        <v>0</v>
      </c>
      <c r="AD1275" s="2">
        <v>0</v>
      </c>
      <c r="AE1275" s="2">
        <v>0</v>
      </c>
      <c r="AF1275" s="2">
        <v>0</v>
      </c>
      <c r="AG1275" s="2">
        <v>0</v>
      </c>
      <c r="AH1275" s="2">
        <v>0</v>
      </c>
      <c r="AI1275" s="2">
        <v>0</v>
      </c>
      <c r="AJ1275" s="2">
        <v>0</v>
      </c>
      <c r="AK1275" s="2">
        <v>0</v>
      </c>
      <c r="AL1275" s="2">
        <v>0</v>
      </c>
      <c r="AM1275" s="2">
        <v>4.66</v>
      </c>
      <c r="AN1275" s="2">
        <v>0</v>
      </c>
      <c r="AO1275" s="2">
        <v>0</v>
      </c>
      <c r="AP1275" s="2">
        <v>0</v>
      </c>
      <c r="AQ1275" s="2">
        <v>0</v>
      </c>
      <c r="AR1275" s="2">
        <v>0</v>
      </c>
      <c r="AS1275" s="2">
        <v>0</v>
      </c>
      <c r="AT1275" s="2">
        <v>0</v>
      </c>
      <c r="AU1275" s="2">
        <v>0</v>
      </c>
      <c r="AV1275" s="2">
        <v>0</v>
      </c>
      <c r="AW1275" s="2">
        <v>0</v>
      </c>
      <c r="AX1275" s="2">
        <v>0</v>
      </c>
      <c r="AY1275" s="2">
        <v>0</v>
      </c>
      <c r="AZ1275" s="2">
        <v>0</v>
      </c>
      <c r="BA1275" s="2">
        <v>0</v>
      </c>
      <c r="BB1275" s="2">
        <v>0</v>
      </c>
      <c r="BC1275" s="2">
        <v>0</v>
      </c>
      <c r="BD1275" s="2">
        <v>0</v>
      </c>
      <c r="BE1275" s="2">
        <v>0</v>
      </c>
      <c r="BF1275" s="2">
        <v>0</v>
      </c>
      <c r="BG1275" s="2">
        <v>0</v>
      </c>
      <c r="BH1275" s="2">
        <v>1</v>
      </c>
      <c r="BI1275" s="2">
        <v>1</v>
      </c>
      <c r="BJ1275" s="2">
        <v>0.2</v>
      </c>
      <c r="BK1275" s="2">
        <v>1</v>
      </c>
      <c r="BL1275" s="2">
        <v>42.1</v>
      </c>
      <c r="BM1275" s="2">
        <v>5.89</v>
      </c>
      <c r="BN1275" s="2">
        <v>47.99</v>
      </c>
      <c r="BO1275" s="2">
        <v>47.99</v>
      </c>
      <c r="BQ1275" s="2" t="s">
        <v>1290</v>
      </c>
      <c r="BR1275" s="2" t="s">
        <v>83</v>
      </c>
      <c r="BS1275" s="3">
        <v>42865</v>
      </c>
      <c r="BT1275" s="4">
        <v>0.41666666666666669</v>
      </c>
      <c r="BU1275" s="2" t="s">
        <v>1894</v>
      </c>
      <c r="BV1275" s="2" t="s">
        <v>98</v>
      </c>
      <c r="BY1275" s="2">
        <v>1200</v>
      </c>
      <c r="CC1275" s="2" t="s">
        <v>89</v>
      </c>
      <c r="CD1275" s="2">
        <v>7925</v>
      </c>
      <c r="CE1275" s="2" t="s">
        <v>99</v>
      </c>
      <c r="CF1275" s="3">
        <v>42866</v>
      </c>
      <c r="CI1275" s="2">
        <v>1</v>
      </c>
      <c r="CJ1275" s="2">
        <v>1</v>
      </c>
      <c r="CK1275" s="2">
        <v>21</v>
      </c>
      <c r="CL1275" s="2" t="s">
        <v>87</v>
      </c>
    </row>
    <row r="1276" spans="1:90">
      <c r="A1276" s="2" t="s">
        <v>71</v>
      </c>
      <c r="B1276" s="2" t="s">
        <v>72</v>
      </c>
      <c r="C1276" s="2" t="s">
        <v>73</v>
      </c>
      <c r="E1276" s="2" t="str">
        <f>"FES1162547833"</f>
        <v>FES1162547833</v>
      </c>
      <c r="F1276" s="3">
        <v>42864</v>
      </c>
      <c r="G1276" s="2">
        <v>201711</v>
      </c>
      <c r="H1276" s="2" t="s">
        <v>74</v>
      </c>
      <c r="I1276" s="2" t="s">
        <v>75</v>
      </c>
      <c r="J1276" s="2" t="s">
        <v>76</v>
      </c>
      <c r="K1276" s="2" t="s">
        <v>77</v>
      </c>
      <c r="L1276" s="2" t="s">
        <v>88</v>
      </c>
      <c r="M1276" s="2" t="s">
        <v>89</v>
      </c>
      <c r="N1276" s="2" t="s">
        <v>270</v>
      </c>
      <c r="O1276" s="2" t="s">
        <v>81</v>
      </c>
      <c r="P1276" s="2" t="str">
        <f>"2170565987                    "</f>
        <v xml:space="preserve">2170565987                    </v>
      </c>
      <c r="Q1276" s="2">
        <v>0</v>
      </c>
      <c r="R1276" s="2">
        <v>0</v>
      </c>
      <c r="S1276" s="2">
        <v>0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0</v>
      </c>
      <c r="AA1276" s="2">
        <v>0</v>
      </c>
      <c r="AB1276" s="2">
        <v>0</v>
      </c>
      <c r="AC1276" s="2">
        <v>0</v>
      </c>
      <c r="AD1276" s="2">
        <v>0</v>
      </c>
      <c r="AE1276" s="2">
        <v>0</v>
      </c>
      <c r="AF1276" s="2">
        <v>0</v>
      </c>
      <c r="AG1276" s="2">
        <v>0</v>
      </c>
      <c r="AH1276" s="2">
        <v>0</v>
      </c>
      <c r="AI1276" s="2">
        <v>0</v>
      </c>
      <c r="AJ1276" s="2">
        <v>0</v>
      </c>
      <c r="AK1276" s="2">
        <v>0</v>
      </c>
      <c r="AL1276" s="2">
        <v>0</v>
      </c>
      <c r="AM1276" s="2">
        <v>4.66</v>
      </c>
      <c r="AN1276" s="2">
        <v>0</v>
      </c>
      <c r="AO1276" s="2">
        <v>0</v>
      </c>
      <c r="AP1276" s="2">
        <v>0</v>
      </c>
      <c r="AQ1276" s="2">
        <v>0</v>
      </c>
      <c r="AR1276" s="2">
        <v>0</v>
      </c>
      <c r="AS1276" s="2">
        <v>0</v>
      </c>
      <c r="AT1276" s="2">
        <v>0</v>
      </c>
      <c r="AU1276" s="2">
        <v>0</v>
      </c>
      <c r="AV1276" s="2">
        <v>0</v>
      </c>
      <c r="AW1276" s="2">
        <v>0</v>
      </c>
      <c r="AX1276" s="2">
        <v>0</v>
      </c>
      <c r="AY1276" s="2">
        <v>0</v>
      </c>
      <c r="AZ1276" s="2">
        <v>0</v>
      </c>
      <c r="BA1276" s="2">
        <v>0</v>
      </c>
      <c r="BB1276" s="2">
        <v>0</v>
      </c>
      <c r="BC1276" s="2">
        <v>0</v>
      </c>
      <c r="BD1276" s="2">
        <v>0</v>
      </c>
      <c r="BE1276" s="2">
        <v>0</v>
      </c>
      <c r="BF1276" s="2">
        <v>0</v>
      </c>
      <c r="BG1276" s="2">
        <v>0</v>
      </c>
      <c r="BH1276" s="2">
        <v>1</v>
      </c>
      <c r="BI1276" s="2">
        <v>1</v>
      </c>
      <c r="BJ1276" s="2">
        <v>0.2</v>
      </c>
      <c r="BK1276" s="2">
        <v>1</v>
      </c>
      <c r="BL1276" s="2">
        <v>42.1</v>
      </c>
      <c r="BM1276" s="2">
        <v>5.89</v>
      </c>
      <c r="BN1276" s="2">
        <v>47.99</v>
      </c>
      <c r="BO1276" s="2">
        <v>47.99</v>
      </c>
      <c r="BQ1276" s="2" t="s">
        <v>271</v>
      </c>
      <c r="BR1276" s="2" t="s">
        <v>83</v>
      </c>
      <c r="BS1276" s="3">
        <v>42865</v>
      </c>
      <c r="BT1276" s="4">
        <v>0.41666666666666669</v>
      </c>
      <c r="BU1276" s="2" t="s">
        <v>272</v>
      </c>
      <c r="BV1276" s="2" t="s">
        <v>98</v>
      </c>
      <c r="BY1276" s="2">
        <v>1200</v>
      </c>
      <c r="CC1276" s="2" t="s">
        <v>89</v>
      </c>
      <c r="CD1276" s="2">
        <v>7405</v>
      </c>
      <c r="CE1276" s="2" t="s">
        <v>99</v>
      </c>
      <c r="CF1276" s="3">
        <v>42866</v>
      </c>
      <c r="CI1276" s="2">
        <v>1</v>
      </c>
      <c r="CJ1276" s="2">
        <v>1</v>
      </c>
      <c r="CK1276" s="2">
        <v>21</v>
      </c>
      <c r="CL1276" s="2" t="s">
        <v>87</v>
      </c>
    </row>
    <row r="1277" spans="1:90">
      <c r="A1277" s="2" t="s">
        <v>71</v>
      </c>
      <c r="B1277" s="2" t="s">
        <v>72</v>
      </c>
      <c r="C1277" s="2" t="s">
        <v>73</v>
      </c>
      <c r="E1277" s="2" t="str">
        <f>"FES1162547725"</f>
        <v>FES1162547725</v>
      </c>
      <c r="F1277" s="3">
        <v>42864</v>
      </c>
      <c r="G1277" s="2">
        <v>201711</v>
      </c>
      <c r="H1277" s="2" t="s">
        <v>74</v>
      </c>
      <c r="I1277" s="2" t="s">
        <v>75</v>
      </c>
      <c r="J1277" s="2" t="s">
        <v>76</v>
      </c>
      <c r="K1277" s="2" t="s">
        <v>77</v>
      </c>
      <c r="L1277" s="2" t="s">
        <v>88</v>
      </c>
      <c r="M1277" s="2" t="s">
        <v>89</v>
      </c>
      <c r="N1277" s="2" t="s">
        <v>270</v>
      </c>
      <c r="O1277" s="2" t="s">
        <v>81</v>
      </c>
      <c r="P1277" s="2" t="str">
        <f>"2170562843                    "</f>
        <v xml:space="preserve">2170562843                    </v>
      </c>
      <c r="Q1277" s="2">
        <v>0</v>
      </c>
      <c r="R1277" s="2">
        <v>0</v>
      </c>
      <c r="S1277" s="2">
        <v>0</v>
      </c>
      <c r="T1277" s="2">
        <v>0</v>
      </c>
      <c r="U1277" s="2">
        <v>0</v>
      </c>
      <c r="V1277" s="2">
        <v>0</v>
      </c>
      <c r="W1277" s="2">
        <v>0</v>
      </c>
      <c r="X1277" s="2">
        <v>0</v>
      </c>
      <c r="Y1277" s="2">
        <v>0</v>
      </c>
      <c r="Z1277" s="2">
        <v>0</v>
      </c>
      <c r="AA1277" s="2">
        <v>0</v>
      </c>
      <c r="AB1277" s="2">
        <v>0</v>
      </c>
      <c r="AC1277" s="2">
        <v>0</v>
      </c>
      <c r="AD1277" s="2">
        <v>0</v>
      </c>
      <c r="AE1277" s="2">
        <v>0</v>
      </c>
      <c r="AF1277" s="2">
        <v>0</v>
      </c>
      <c r="AG1277" s="2">
        <v>0</v>
      </c>
      <c r="AH1277" s="2">
        <v>0</v>
      </c>
      <c r="AI1277" s="2">
        <v>0</v>
      </c>
      <c r="AJ1277" s="2">
        <v>0</v>
      </c>
      <c r="AK1277" s="2">
        <v>0</v>
      </c>
      <c r="AL1277" s="2">
        <v>0</v>
      </c>
      <c r="AM1277" s="2">
        <v>4.66</v>
      </c>
      <c r="AN1277" s="2">
        <v>0</v>
      </c>
      <c r="AO1277" s="2">
        <v>0</v>
      </c>
      <c r="AP1277" s="2">
        <v>0</v>
      </c>
      <c r="AQ1277" s="2">
        <v>0</v>
      </c>
      <c r="AR1277" s="2">
        <v>0</v>
      </c>
      <c r="AS1277" s="2">
        <v>0</v>
      </c>
      <c r="AT1277" s="2">
        <v>0</v>
      </c>
      <c r="AU1277" s="2">
        <v>0</v>
      </c>
      <c r="AV1277" s="2">
        <v>0</v>
      </c>
      <c r="AW1277" s="2">
        <v>0</v>
      </c>
      <c r="AX1277" s="2">
        <v>0</v>
      </c>
      <c r="AY1277" s="2">
        <v>0</v>
      </c>
      <c r="AZ1277" s="2">
        <v>0</v>
      </c>
      <c r="BA1277" s="2">
        <v>0</v>
      </c>
      <c r="BB1277" s="2">
        <v>0</v>
      </c>
      <c r="BC1277" s="2">
        <v>0</v>
      </c>
      <c r="BD1277" s="2">
        <v>0</v>
      </c>
      <c r="BE1277" s="2">
        <v>0</v>
      </c>
      <c r="BF1277" s="2">
        <v>0</v>
      </c>
      <c r="BG1277" s="2">
        <v>0</v>
      </c>
      <c r="BH1277" s="2">
        <v>1</v>
      </c>
      <c r="BI1277" s="2">
        <v>1</v>
      </c>
      <c r="BJ1277" s="2">
        <v>0.2</v>
      </c>
      <c r="BK1277" s="2">
        <v>1</v>
      </c>
      <c r="BL1277" s="2">
        <v>42.1</v>
      </c>
      <c r="BM1277" s="2">
        <v>5.89</v>
      </c>
      <c r="BN1277" s="2">
        <v>47.99</v>
      </c>
      <c r="BO1277" s="2">
        <v>47.99</v>
      </c>
      <c r="BQ1277" s="2" t="s">
        <v>271</v>
      </c>
      <c r="BR1277" s="2" t="s">
        <v>83</v>
      </c>
      <c r="BS1277" s="3">
        <v>42865</v>
      </c>
      <c r="BT1277" s="4">
        <v>0.41666666666666669</v>
      </c>
      <c r="BU1277" s="2" t="s">
        <v>272</v>
      </c>
      <c r="BV1277" s="2" t="s">
        <v>98</v>
      </c>
      <c r="BY1277" s="2">
        <v>1200</v>
      </c>
      <c r="CC1277" s="2" t="s">
        <v>89</v>
      </c>
      <c r="CD1277" s="2">
        <v>7405</v>
      </c>
      <c r="CE1277" s="2" t="s">
        <v>99</v>
      </c>
      <c r="CF1277" s="3">
        <v>42866</v>
      </c>
      <c r="CI1277" s="2">
        <v>1</v>
      </c>
      <c r="CJ1277" s="2">
        <v>1</v>
      </c>
      <c r="CK1277" s="2">
        <v>21</v>
      </c>
      <c r="CL1277" s="2" t="s">
        <v>87</v>
      </c>
    </row>
    <row r="1278" spans="1:90">
      <c r="A1278" s="2" t="s">
        <v>71</v>
      </c>
      <c r="B1278" s="2" t="s">
        <v>72</v>
      </c>
      <c r="C1278" s="2" t="s">
        <v>73</v>
      </c>
      <c r="E1278" s="2" t="str">
        <f>"FES1162547686"</f>
        <v>FES1162547686</v>
      </c>
      <c r="F1278" s="3">
        <v>42864</v>
      </c>
      <c r="G1278" s="2">
        <v>201711</v>
      </c>
      <c r="H1278" s="2" t="s">
        <v>74</v>
      </c>
      <c r="I1278" s="2" t="s">
        <v>75</v>
      </c>
      <c r="J1278" s="2" t="s">
        <v>76</v>
      </c>
      <c r="K1278" s="2" t="s">
        <v>77</v>
      </c>
      <c r="L1278" s="2" t="s">
        <v>88</v>
      </c>
      <c r="M1278" s="2" t="s">
        <v>89</v>
      </c>
      <c r="N1278" s="2" t="s">
        <v>1637</v>
      </c>
      <c r="O1278" s="2" t="s">
        <v>81</v>
      </c>
      <c r="P1278" s="2" t="str">
        <f>"2170565942                    "</f>
        <v xml:space="preserve">2170565942                    </v>
      </c>
      <c r="Q1278" s="2">
        <v>0</v>
      </c>
      <c r="R1278" s="2">
        <v>0</v>
      </c>
      <c r="S1278" s="2">
        <v>0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2">
        <v>0</v>
      </c>
      <c r="AA1278" s="2">
        <v>0</v>
      </c>
      <c r="AB1278" s="2">
        <v>0</v>
      </c>
      <c r="AC1278" s="2">
        <v>0</v>
      </c>
      <c r="AD1278" s="2">
        <v>0</v>
      </c>
      <c r="AE1278" s="2">
        <v>0</v>
      </c>
      <c r="AF1278" s="2">
        <v>0</v>
      </c>
      <c r="AG1278" s="2">
        <v>0</v>
      </c>
      <c r="AH1278" s="2">
        <v>0</v>
      </c>
      <c r="AI1278" s="2">
        <v>0</v>
      </c>
      <c r="AJ1278" s="2">
        <v>0</v>
      </c>
      <c r="AK1278" s="2">
        <v>0</v>
      </c>
      <c r="AL1278" s="2">
        <v>0</v>
      </c>
      <c r="AM1278" s="2">
        <v>4.66</v>
      </c>
      <c r="AN1278" s="2">
        <v>0</v>
      </c>
      <c r="AO1278" s="2">
        <v>0</v>
      </c>
      <c r="AP1278" s="2">
        <v>0</v>
      </c>
      <c r="AQ1278" s="2">
        <v>0</v>
      </c>
      <c r="AR1278" s="2">
        <v>0</v>
      </c>
      <c r="AS1278" s="2">
        <v>0</v>
      </c>
      <c r="AT1278" s="2">
        <v>0</v>
      </c>
      <c r="AU1278" s="2">
        <v>0</v>
      </c>
      <c r="AV1278" s="2">
        <v>0</v>
      </c>
      <c r="AW1278" s="2">
        <v>0</v>
      </c>
      <c r="AX1278" s="2">
        <v>0</v>
      </c>
      <c r="AY1278" s="2">
        <v>0</v>
      </c>
      <c r="AZ1278" s="2">
        <v>0</v>
      </c>
      <c r="BA1278" s="2">
        <v>0</v>
      </c>
      <c r="BB1278" s="2">
        <v>0</v>
      </c>
      <c r="BC1278" s="2">
        <v>0</v>
      </c>
      <c r="BD1278" s="2">
        <v>0</v>
      </c>
      <c r="BE1278" s="2">
        <v>0</v>
      </c>
      <c r="BF1278" s="2">
        <v>0</v>
      </c>
      <c r="BG1278" s="2">
        <v>0</v>
      </c>
      <c r="BH1278" s="2">
        <v>1</v>
      </c>
      <c r="BI1278" s="2">
        <v>1</v>
      </c>
      <c r="BJ1278" s="2">
        <v>0.2</v>
      </c>
      <c r="BK1278" s="2">
        <v>1</v>
      </c>
      <c r="BL1278" s="2">
        <v>42.1</v>
      </c>
      <c r="BM1278" s="2">
        <v>5.89</v>
      </c>
      <c r="BN1278" s="2">
        <v>47.99</v>
      </c>
      <c r="BO1278" s="2">
        <v>47.99</v>
      </c>
      <c r="BQ1278" s="2" t="s">
        <v>1638</v>
      </c>
      <c r="BR1278" s="2" t="s">
        <v>83</v>
      </c>
      <c r="BS1278" s="3">
        <v>42865</v>
      </c>
      <c r="BT1278" s="4">
        <v>0.43124999999999997</v>
      </c>
      <c r="BU1278" s="2" t="s">
        <v>1895</v>
      </c>
      <c r="BV1278" s="2" t="s">
        <v>98</v>
      </c>
      <c r="BY1278" s="2">
        <v>1200</v>
      </c>
      <c r="CA1278" s="2" t="s">
        <v>114</v>
      </c>
      <c r="CC1278" s="2" t="s">
        <v>89</v>
      </c>
      <c r="CD1278" s="2">
        <v>7530</v>
      </c>
      <c r="CE1278" s="2" t="s">
        <v>99</v>
      </c>
      <c r="CF1278" s="3">
        <v>42866</v>
      </c>
      <c r="CI1278" s="2">
        <v>1</v>
      </c>
      <c r="CJ1278" s="2">
        <v>1</v>
      </c>
      <c r="CK1278" s="2">
        <v>21</v>
      </c>
      <c r="CL1278" s="2" t="s">
        <v>87</v>
      </c>
    </row>
    <row r="1279" spans="1:90">
      <c r="A1279" s="2" t="s">
        <v>71</v>
      </c>
      <c r="B1279" s="2" t="s">
        <v>72</v>
      </c>
      <c r="C1279" s="2" t="s">
        <v>73</v>
      </c>
      <c r="E1279" s="2" t="str">
        <f>"FES1162547765"</f>
        <v>FES1162547765</v>
      </c>
      <c r="F1279" s="3">
        <v>42864</v>
      </c>
      <c r="G1279" s="2">
        <v>201711</v>
      </c>
      <c r="H1279" s="2" t="s">
        <v>74</v>
      </c>
      <c r="I1279" s="2" t="s">
        <v>75</v>
      </c>
      <c r="J1279" s="2" t="s">
        <v>76</v>
      </c>
      <c r="K1279" s="2" t="s">
        <v>77</v>
      </c>
      <c r="L1279" s="2" t="s">
        <v>88</v>
      </c>
      <c r="M1279" s="2" t="s">
        <v>89</v>
      </c>
      <c r="N1279" s="2" t="s">
        <v>354</v>
      </c>
      <c r="O1279" s="2" t="s">
        <v>81</v>
      </c>
      <c r="P1279" s="2" t="str">
        <f>"2170564391                    "</f>
        <v xml:space="preserve">2170564391                    </v>
      </c>
      <c r="Q1279" s="2">
        <v>0</v>
      </c>
      <c r="R1279" s="2">
        <v>0</v>
      </c>
      <c r="S1279" s="2">
        <v>0</v>
      </c>
      <c r="T1279" s="2">
        <v>0</v>
      </c>
      <c r="U1279" s="2">
        <v>0</v>
      </c>
      <c r="V1279" s="2">
        <v>0</v>
      </c>
      <c r="W1279" s="2">
        <v>0</v>
      </c>
      <c r="X1279" s="2">
        <v>0</v>
      </c>
      <c r="Y1279" s="2">
        <v>0</v>
      </c>
      <c r="Z1279" s="2">
        <v>0</v>
      </c>
      <c r="AA1279" s="2">
        <v>0</v>
      </c>
      <c r="AB1279" s="2">
        <v>0</v>
      </c>
      <c r="AC1279" s="2">
        <v>0</v>
      </c>
      <c r="AD1279" s="2">
        <v>0</v>
      </c>
      <c r="AE1279" s="2">
        <v>0</v>
      </c>
      <c r="AF1279" s="2">
        <v>0</v>
      </c>
      <c r="AG1279" s="2">
        <v>0</v>
      </c>
      <c r="AH1279" s="2">
        <v>0</v>
      </c>
      <c r="AI1279" s="2">
        <v>0</v>
      </c>
      <c r="AJ1279" s="2">
        <v>0</v>
      </c>
      <c r="AK1279" s="2">
        <v>0</v>
      </c>
      <c r="AL1279" s="2">
        <v>0</v>
      </c>
      <c r="AM1279" s="2">
        <v>4.66</v>
      </c>
      <c r="AN1279" s="2">
        <v>0</v>
      </c>
      <c r="AO1279" s="2">
        <v>0</v>
      </c>
      <c r="AP1279" s="2">
        <v>0</v>
      </c>
      <c r="AQ1279" s="2">
        <v>0</v>
      </c>
      <c r="AR1279" s="2">
        <v>0</v>
      </c>
      <c r="AS1279" s="2">
        <v>0</v>
      </c>
      <c r="AT1279" s="2">
        <v>0</v>
      </c>
      <c r="AU1279" s="2">
        <v>0</v>
      </c>
      <c r="AV1279" s="2">
        <v>0</v>
      </c>
      <c r="AW1279" s="2">
        <v>0</v>
      </c>
      <c r="AX1279" s="2">
        <v>0</v>
      </c>
      <c r="AY1279" s="2">
        <v>0</v>
      </c>
      <c r="AZ1279" s="2">
        <v>0</v>
      </c>
      <c r="BA1279" s="2">
        <v>0</v>
      </c>
      <c r="BB1279" s="2">
        <v>0</v>
      </c>
      <c r="BC1279" s="2">
        <v>0</v>
      </c>
      <c r="BD1279" s="2">
        <v>0</v>
      </c>
      <c r="BE1279" s="2">
        <v>0</v>
      </c>
      <c r="BF1279" s="2">
        <v>0</v>
      </c>
      <c r="BG1279" s="2">
        <v>0</v>
      </c>
      <c r="BH1279" s="2">
        <v>1</v>
      </c>
      <c r="BI1279" s="2">
        <v>2</v>
      </c>
      <c r="BJ1279" s="2">
        <v>0.6</v>
      </c>
      <c r="BK1279" s="2">
        <v>2</v>
      </c>
      <c r="BL1279" s="2">
        <v>42.1</v>
      </c>
      <c r="BM1279" s="2">
        <v>5.89</v>
      </c>
      <c r="BN1279" s="2">
        <v>47.99</v>
      </c>
      <c r="BO1279" s="2">
        <v>47.99</v>
      </c>
      <c r="BQ1279" s="2" t="s">
        <v>286</v>
      </c>
      <c r="BR1279" s="2" t="s">
        <v>83</v>
      </c>
      <c r="BS1279" s="3">
        <v>42865</v>
      </c>
      <c r="BT1279" s="4">
        <v>0.41666666666666669</v>
      </c>
      <c r="BU1279" s="2" t="s">
        <v>1896</v>
      </c>
      <c r="BV1279" s="2" t="s">
        <v>98</v>
      </c>
      <c r="BY1279" s="2">
        <v>3080</v>
      </c>
      <c r="CC1279" s="2" t="s">
        <v>89</v>
      </c>
      <c r="CD1279" s="2">
        <v>7500</v>
      </c>
      <c r="CE1279" s="2" t="s">
        <v>190</v>
      </c>
      <c r="CF1279" s="3">
        <v>42866</v>
      </c>
      <c r="CI1279" s="2">
        <v>1</v>
      </c>
      <c r="CJ1279" s="2">
        <v>1</v>
      </c>
      <c r="CK1279" s="2">
        <v>21</v>
      </c>
      <c r="CL1279" s="2" t="s">
        <v>87</v>
      </c>
    </row>
    <row r="1280" spans="1:90">
      <c r="A1280" s="2" t="s">
        <v>71</v>
      </c>
      <c r="B1280" s="2" t="s">
        <v>72</v>
      </c>
      <c r="C1280" s="2" t="s">
        <v>73</v>
      </c>
      <c r="E1280" s="2" t="str">
        <f>"FES1162547969"</f>
        <v>FES1162547969</v>
      </c>
      <c r="F1280" s="3">
        <v>42864</v>
      </c>
      <c r="G1280" s="2">
        <v>201711</v>
      </c>
      <c r="H1280" s="2" t="s">
        <v>74</v>
      </c>
      <c r="I1280" s="2" t="s">
        <v>75</v>
      </c>
      <c r="J1280" s="2" t="s">
        <v>76</v>
      </c>
      <c r="K1280" s="2" t="s">
        <v>77</v>
      </c>
      <c r="L1280" s="2" t="s">
        <v>88</v>
      </c>
      <c r="M1280" s="2" t="s">
        <v>89</v>
      </c>
      <c r="N1280" s="2" t="s">
        <v>270</v>
      </c>
      <c r="O1280" s="2" t="s">
        <v>81</v>
      </c>
      <c r="P1280" s="2" t="str">
        <f>"2170566119                    "</f>
        <v xml:space="preserve">2170566119                    </v>
      </c>
      <c r="Q1280" s="2">
        <v>0</v>
      </c>
      <c r="R1280" s="2">
        <v>0</v>
      </c>
      <c r="S1280" s="2">
        <v>0</v>
      </c>
      <c r="T1280" s="2">
        <v>0</v>
      </c>
      <c r="U1280" s="2">
        <v>0</v>
      </c>
      <c r="V1280" s="2">
        <v>0</v>
      </c>
      <c r="W1280" s="2">
        <v>0</v>
      </c>
      <c r="X1280" s="2">
        <v>0</v>
      </c>
      <c r="Y1280" s="2">
        <v>0</v>
      </c>
      <c r="Z1280" s="2">
        <v>0</v>
      </c>
      <c r="AA1280" s="2">
        <v>0</v>
      </c>
      <c r="AB1280" s="2">
        <v>0</v>
      </c>
      <c r="AC1280" s="2">
        <v>0</v>
      </c>
      <c r="AD1280" s="2">
        <v>0</v>
      </c>
      <c r="AE1280" s="2">
        <v>0</v>
      </c>
      <c r="AF1280" s="2">
        <v>0</v>
      </c>
      <c r="AG1280" s="2">
        <v>0</v>
      </c>
      <c r="AH1280" s="2">
        <v>0</v>
      </c>
      <c r="AI1280" s="2">
        <v>0</v>
      </c>
      <c r="AJ1280" s="2">
        <v>0</v>
      </c>
      <c r="AK1280" s="2">
        <v>0</v>
      </c>
      <c r="AL1280" s="2">
        <v>0</v>
      </c>
      <c r="AM1280" s="2">
        <v>19.79</v>
      </c>
      <c r="AN1280" s="2">
        <v>0</v>
      </c>
      <c r="AO1280" s="2">
        <v>0</v>
      </c>
      <c r="AP1280" s="2">
        <v>0</v>
      </c>
      <c r="AQ1280" s="2">
        <v>0</v>
      </c>
      <c r="AR1280" s="2">
        <v>0</v>
      </c>
      <c r="AS1280" s="2">
        <v>0</v>
      </c>
      <c r="AT1280" s="2">
        <v>0</v>
      </c>
      <c r="AU1280" s="2">
        <v>0</v>
      </c>
      <c r="AV1280" s="2">
        <v>0</v>
      </c>
      <c r="AW1280" s="2">
        <v>0</v>
      </c>
      <c r="AX1280" s="2">
        <v>0</v>
      </c>
      <c r="AY1280" s="2">
        <v>0</v>
      </c>
      <c r="AZ1280" s="2">
        <v>0</v>
      </c>
      <c r="BA1280" s="2">
        <v>0</v>
      </c>
      <c r="BB1280" s="2">
        <v>0</v>
      </c>
      <c r="BC1280" s="2">
        <v>0</v>
      </c>
      <c r="BD1280" s="2">
        <v>0</v>
      </c>
      <c r="BE1280" s="2">
        <v>0</v>
      </c>
      <c r="BF1280" s="2">
        <v>0</v>
      </c>
      <c r="BG1280" s="2">
        <v>0</v>
      </c>
      <c r="BH1280" s="2">
        <v>1</v>
      </c>
      <c r="BI1280" s="2">
        <v>8.5</v>
      </c>
      <c r="BJ1280" s="2">
        <v>3.4</v>
      </c>
      <c r="BK1280" s="2">
        <v>8.5</v>
      </c>
      <c r="BL1280" s="2">
        <v>178.91</v>
      </c>
      <c r="BM1280" s="2">
        <v>25.05</v>
      </c>
      <c r="BN1280" s="2">
        <v>203.96</v>
      </c>
      <c r="BO1280" s="2">
        <v>203.96</v>
      </c>
      <c r="BQ1280" s="2" t="s">
        <v>271</v>
      </c>
      <c r="BR1280" s="2" t="s">
        <v>83</v>
      </c>
      <c r="BS1280" s="3">
        <v>42865</v>
      </c>
      <c r="BT1280" s="4">
        <v>0.41666666666666669</v>
      </c>
      <c r="BU1280" s="2" t="s">
        <v>272</v>
      </c>
      <c r="BV1280" s="2" t="s">
        <v>98</v>
      </c>
      <c r="BY1280" s="2">
        <v>17141.759999999998</v>
      </c>
      <c r="CC1280" s="2" t="s">
        <v>89</v>
      </c>
      <c r="CD1280" s="2">
        <v>7405</v>
      </c>
      <c r="CE1280" s="2" t="s">
        <v>86</v>
      </c>
      <c r="CF1280" s="3">
        <v>42866</v>
      </c>
      <c r="CI1280" s="2">
        <v>1</v>
      </c>
      <c r="CJ1280" s="2">
        <v>1</v>
      </c>
      <c r="CK1280" s="2">
        <v>21</v>
      </c>
      <c r="CL1280" s="2" t="s">
        <v>87</v>
      </c>
    </row>
    <row r="1281" spans="1:90">
      <c r="A1281" s="2" t="s">
        <v>71</v>
      </c>
      <c r="B1281" s="2" t="s">
        <v>72</v>
      </c>
      <c r="C1281" s="2" t="s">
        <v>73</v>
      </c>
      <c r="E1281" s="2" t="str">
        <f>"FES1162547959"</f>
        <v>FES1162547959</v>
      </c>
      <c r="F1281" s="3">
        <v>42864</v>
      </c>
      <c r="G1281" s="2">
        <v>201711</v>
      </c>
      <c r="H1281" s="2" t="s">
        <v>74</v>
      </c>
      <c r="I1281" s="2" t="s">
        <v>75</v>
      </c>
      <c r="J1281" s="2" t="s">
        <v>76</v>
      </c>
      <c r="K1281" s="2" t="s">
        <v>77</v>
      </c>
      <c r="L1281" s="2" t="s">
        <v>88</v>
      </c>
      <c r="M1281" s="2" t="s">
        <v>89</v>
      </c>
      <c r="N1281" s="2" t="s">
        <v>270</v>
      </c>
      <c r="O1281" s="2" t="s">
        <v>81</v>
      </c>
      <c r="P1281" s="2" t="str">
        <f>"2170566112                    "</f>
        <v xml:space="preserve">2170566112                    </v>
      </c>
      <c r="Q1281" s="2">
        <v>0</v>
      </c>
      <c r="R1281" s="2">
        <v>0</v>
      </c>
      <c r="S1281" s="2">
        <v>0</v>
      </c>
      <c r="T1281" s="2">
        <v>0</v>
      </c>
      <c r="U1281" s="2">
        <v>0</v>
      </c>
      <c r="V1281" s="2">
        <v>0</v>
      </c>
      <c r="W1281" s="2">
        <v>0</v>
      </c>
      <c r="X1281" s="2">
        <v>0</v>
      </c>
      <c r="Y1281" s="2">
        <v>0</v>
      </c>
      <c r="Z1281" s="2">
        <v>0</v>
      </c>
      <c r="AA1281" s="2">
        <v>0</v>
      </c>
      <c r="AB1281" s="2">
        <v>0</v>
      </c>
      <c r="AC1281" s="2">
        <v>0</v>
      </c>
      <c r="AD1281" s="2">
        <v>0</v>
      </c>
      <c r="AE1281" s="2">
        <v>0</v>
      </c>
      <c r="AF1281" s="2">
        <v>0</v>
      </c>
      <c r="AG1281" s="2">
        <v>0</v>
      </c>
      <c r="AH1281" s="2">
        <v>0</v>
      </c>
      <c r="AI1281" s="2">
        <v>0</v>
      </c>
      <c r="AJ1281" s="2">
        <v>0</v>
      </c>
      <c r="AK1281" s="2">
        <v>0</v>
      </c>
      <c r="AL1281" s="2">
        <v>0</v>
      </c>
      <c r="AM1281" s="2">
        <v>4.66</v>
      </c>
      <c r="AN1281" s="2">
        <v>0</v>
      </c>
      <c r="AO1281" s="2">
        <v>0</v>
      </c>
      <c r="AP1281" s="2">
        <v>0</v>
      </c>
      <c r="AQ1281" s="2">
        <v>0</v>
      </c>
      <c r="AR1281" s="2">
        <v>0</v>
      </c>
      <c r="AS1281" s="2">
        <v>0</v>
      </c>
      <c r="AT1281" s="2">
        <v>0</v>
      </c>
      <c r="AU1281" s="2">
        <v>0</v>
      </c>
      <c r="AV1281" s="2">
        <v>0</v>
      </c>
      <c r="AW1281" s="2">
        <v>0</v>
      </c>
      <c r="AX1281" s="2">
        <v>0</v>
      </c>
      <c r="AY1281" s="2">
        <v>0</v>
      </c>
      <c r="AZ1281" s="2">
        <v>0</v>
      </c>
      <c r="BA1281" s="2">
        <v>0</v>
      </c>
      <c r="BB1281" s="2">
        <v>0</v>
      </c>
      <c r="BC1281" s="2">
        <v>0</v>
      </c>
      <c r="BD1281" s="2">
        <v>0</v>
      </c>
      <c r="BE1281" s="2">
        <v>0</v>
      </c>
      <c r="BF1281" s="2">
        <v>0</v>
      </c>
      <c r="BG1281" s="2">
        <v>0</v>
      </c>
      <c r="BH1281" s="2">
        <v>1</v>
      </c>
      <c r="BI1281" s="2">
        <v>1.4</v>
      </c>
      <c r="BJ1281" s="2">
        <v>1.4</v>
      </c>
      <c r="BK1281" s="2">
        <v>1.5</v>
      </c>
      <c r="BL1281" s="2">
        <v>42.1</v>
      </c>
      <c r="BM1281" s="2">
        <v>5.89</v>
      </c>
      <c r="BN1281" s="2">
        <v>47.99</v>
      </c>
      <c r="BO1281" s="2">
        <v>47.99</v>
      </c>
      <c r="BQ1281" s="2" t="s">
        <v>271</v>
      </c>
      <c r="BR1281" s="2" t="s">
        <v>83</v>
      </c>
      <c r="BS1281" s="3">
        <v>42865</v>
      </c>
      <c r="BT1281" s="4">
        <v>0.41666666666666669</v>
      </c>
      <c r="BU1281" s="2" t="s">
        <v>272</v>
      </c>
      <c r="BV1281" s="2" t="s">
        <v>98</v>
      </c>
      <c r="BY1281" s="2">
        <v>6829.62</v>
      </c>
      <c r="CC1281" s="2" t="s">
        <v>89</v>
      </c>
      <c r="CD1281" s="2">
        <v>7405</v>
      </c>
      <c r="CE1281" s="2" t="s">
        <v>86</v>
      </c>
      <c r="CF1281" s="3">
        <v>42866</v>
      </c>
      <c r="CI1281" s="2">
        <v>1</v>
      </c>
      <c r="CJ1281" s="2">
        <v>1</v>
      </c>
      <c r="CK1281" s="2">
        <v>21</v>
      </c>
      <c r="CL1281" s="2" t="s">
        <v>87</v>
      </c>
    </row>
    <row r="1282" spans="1:90">
      <c r="A1282" s="2" t="s">
        <v>71</v>
      </c>
      <c r="B1282" s="2" t="s">
        <v>72</v>
      </c>
      <c r="C1282" s="2" t="s">
        <v>73</v>
      </c>
      <c r="E1282" s="2" t="str">
        <f>"FES1162547922"</f>
        <v>FES1162547922</v>
      </c>
      <c r="F1282" s="3">
        <v>42864</v>
      </c>
      <c r="G1282" s="2">
        <v>201711</v>
      </c>
      <c r="H1282" s="2" t="s">
        <v>74</v>
      </c>
      <c r="I1282" s="2" t="s">
        <v>75</v>
      </c>
      <c r="J1282" s="2" t="s">
        <v>76</v>
      </c>
      <c r="K1282" s="2" t="s">
        <v>77</v>
      </c>
      <c r="L1282" s="2" t="s">
        <v>88</v>
      </c>
      <c r="M1282" s="2" t="s">
        <v>89</v>
      </c>
      <c r="N1282" s="2" t="s">
        <v>270</v>
      </c>
      <c r="O1282" s="2" t="s">
        <v>81</v>
      </c>
      <c r="P1282" s="2" t="str">
        <f>"2170566083                    "</f>
        <v xml:space="preserve">2170566083                    </v>
      </c>
      <c r="Q1282" s="2">
        <v>0</v>
      </c>
      <c r="R1282" s="2">
        <v>0</v>
      </c>
      <c r="S1282" s="2">
        <v>0</v>
      </c>
      <c r="T1282" s="2">
        <v>0</v>
      </c>
      <c r="U1282" s="2">
        <v>0</v>
      </c>
      <c r="V1282" s="2">
        <v>0</v>
      </c>
      <c r="W1282" s="2">
        <v>0</v>
      </c>
      <c r="X1282" s="2">
        <v>0</v>
      </c>
      <c r="Y1282" s="2">
        <v>0</v>
      </c>
      <c r="Z1282" s="2">
        <v>0</v>
      </c>
      <c r="AA1282" s="2">
        <v>0</v>
      </c>
      <c r="AB1282" s="2">
        <v>0</v>
      </c>
      <c r="AC1282" s="2">
        <v>0</v>
      </c>
      <c r="AD1282" s="2">
        <v>0</v>
      </c>
      <c r="AE1282" s="2">
        <v>0</v>
      </c>
      <c r="AF1282" s="2">
        <v>0</v>
      </c>
      <c r="AG1282" s="2">
        <v>0</v>
      </c>
      <c r="AH1282" s="2">
        <v>0</v>
      </c>
      <c r="AI1282" s="2">
        <v>0</v>
      </c>
      <c r="AJ1282" s="2">
        <v>0</v>
      </c>
      <c r="AK1282" s="2">
        <v>0</v>
      </c>
      <c r="AL1282" s="2">
        <v>0</v>
      </c>
      <c r="AM1282" s="2">
        <v>4.66</v>
      </c>
      <c r="AN1282" s="2">
        <v>0</v>
      </c>
      <c r="AO1282" s="2">
        <v>0</v>
      </c>
      <c r="AP1282" s="2">
        <v>0</v>
      </c>
      <c r="AQ1282" s="2">
        <v>0</v>
      </c>
      <c r="AR1282" s="2">
        <v>0</v>
      </c>
      <c r="AS1282" s="2">
        <v>0</v>
      </c>
      <c r="AT1282" s="2">
        <v>0</v>
      </c>
      <c r="AU1282" s="2">
        <v>0</v>
      </c>
      <c r="AV1282" s="2">
        <v>0</v>
      </c>
      <c r="AW1282" s="2">
        <v>0</v>
      </c>
      <c r="AX1282" s="2">
        <v>0</v>
      </c>
      <c r="AY1282" s="2">
        <v>0</v>
      </c>
      <c r="AZ1282" s="2">
        <v>0</v>
      </c>
      <c r="BA1282" s="2">
        <v>0</v>
      </c>
      <c r="BB1282" s="2">
        <v>0</v>
      </c>
      <c r="BC1282" s="2">
        <v>0</v>
      </c>
      <c r="BD1282" s="2">
        <v>0</v>
      </c>
      <c r="BE1282" s="2">
        <v>0</v>
      </c>
      <c r="BF1282" s="2">
        <v>0</v>
      </c>
      <c r="BG1282" s="2">
        <v>0</v>
      </c>
      <c r="BH1282" s="2">
        <v>1</v>
      </c>
      <c r="BI1282" s="2">
        <v>1</v>
      </c>
      <c r="BJ1282" s="2">
        <v>0.2</v>
      </c>
      <c r="BK1282" s="2">
        <v>1</v>
      </c>
      <c r="BL1282" s="2">
        <v>42.1</v>
      </c>
      <c r="BM1282" s="2">
        <v>5.89</v>
      </c>
      <c r="BN1282" s="2">
        <v>47.99</v>
      </c>
      <c r="BO1282" s="2">
        <v>47.99</v>
      </c>
      <c r="BQ1282" s="2" t="s">
        <v>271</v>
      </c>
      <c r="BR1282" s="2" t="s">
        <v>83</v>
      </c>
      <c r="BS1282" s="3">
        <v>42865</v>
      </c>
      <c r="BT1282" s="4">
        <v>0.41666666666666669</v>
      </c>
      <c r="BU1282" s="2" t="s">
        <v>272</v>
      </c>
      <c r="BV1282" s="2" t="s">
        <v>98</v>
      </c>
      <c r="BY1282" s="2">
        <v>1200</v>
      </c>
      <c r="CC1282" s="2" t="s">
        <v>89</v>
      </c>
      <c r="CD1282" s="2">
        <v>7405</v>
      </c>
      <c r="CE1282" s="2" t="s">
        <v>99</v>
      </c>
      <c r="CF1282" s="3">
        <v>42866</v>
      </c>
      <c r="CI1282" s="2">
        <v>1</v>
      </c>
      <c r="CJ1282" s="2">
        <v>1</v>
      </c>
      <c r="CK1282" s="2">
        <v>21</v>
      </c>
      <c r="CL1282" s="2" t="s">
        <v>87</v>
      </c>
    </row>
    <row r="1283" spans="1:90">
      <c r="A1283" s="2" t="s">
        <v>71</v>
      </c>
      <c r="B1283" s="2" t="s">
        <v>72</v>
      </c>
      <c r="C1283" s="2" t="s">
        <v>73</v>
      </c>
      <c r="E1283" s="2" t="str">
        <f>"FES1162547834"</f>
        <v>FES1162547834</v>
      </c>
      <c r="F1283" s="3">
        <v>42864</v>
      </c>
      <c r="G1283" s="2">
        <v>201711</v>
      </c>
      <c r="H1283" s="2" t="s">
        <v>74</v>
      </c>
      <c r="I1283" s="2" t="s">
        <v>75</v>
      </c>
      <c r="J1283" s="2" t="s">
        <v>76</v>
      </c>
      <c r="K1283" s="2" t="s">
        <v>77</v>
      </c>
      <c r="L1283" s="2" t="s">
        <v>94</v>
      </c>
      <c r="M1283" s="2" t="s">
        <v>94</v>
      </c>
      <c r="N1283" s="2" t="s">
        <v>231</v>
      </c>
      <c r="O1283" s="2" t="s">
        <v>81</v>
      </c>
      <c r="P1283" s="2" t="str">
        <f>"2170565989                    "</f>
        <v xml:space="preserve">2170565989                    </v>
      </c>
      <c r="Q1283" s="2">
        <v>0</v>
      </c>
      <c r="R1283" s="2">
        <v>0</v>
      </c>
      <c r="S1283" s="2">
        <v>0</v>
      </c>
      <c r="T1283" s="2">
        <v>0</v>
      </c>
      <c r="U1283" s="2">
        <v>0</v>
      </c>
      <c r="V1283" s="2">
        <v>0</v>
      </c>
      <c r="W1283" s="2">
        <v>0</v>
      </c>
      <c r="X1283" s="2">
        <v>0</v>
      </c>
      <c r="Y1283" s="2">
        <v>0</v>
      </c>
      <c r="Z1283" s="2">
        <v>0</v>
      </c>
      <c r="AA1283" s="2">
        <v>0</v>
      </c>
      <c r="AB1283" s="2">
        <v>0</v>
      </c>
      <c r="AC1283" s="2">
        <v>0</v>
      </c>
      <c r="AD1283" s="2">
        <v>0</v>
      </c>
      <c r="AE1283" s="2">
        <v>0</v>
      </c>
      <c r="AF1283" s="2">
        <v>0</v>
      </c>
      <c r="AG1283" s="2">
        <v>0</v>
      </c>
      <c r="AH1283" s="2">
        <v>0</v>
      </c>
      <c r="AI1283" s="2">
        <v>0</v>
      </c>
      <c r="AJ1283" s="2">
        <v>0</v>
      </c>
      <c r="AK1283" s="2">
        <v>0</v>
      </c>
      <c r="AL1283" s="2">
        <v>0</v>
      </c>
      <c r="AM1283" s="2">
        <v>4.66</v>
      </c>
      <c r="AN1283" s="2">
        <v>0</v>
      </c>
      <c r="AO1283" s="2">
        <v>0</v>
      </c>
      <c r="AP1283" s="2">
        <v>0</v>
      </c>
      <c r="AQ1283" s="2">
        <v>0</v>
      </c>
      <c r="AR1283" s="2">
        <v>0</v>
      </c>
      <c r="AS1283" s="2">
        <v>0</v>
      </c>
      <c r="AT1283" s="2">
        <v>0</v>
      </c>
      <c r="AU1283" s="2">
        <v>0</v>
      </c>
      <c r="AV1283" s="2">
        <v>0</v>
      </c>
      <c r="AW1283" s="2">
        <v>0</v>
      </c>
      <c r="AX1283" s="2">
        <v>0</v>
      </c>
      <c r="AY1283" s="2">
        <v>0</v>
      </c>
      <c r="AZ1283" s="2">
        <v>0</v>
      </c>
      <c r="BA1283" s="2">
        <v>0</v>
      </c>
      <c r="BB1283" s="2">
        <v>0</v>
      </c>
      <c r="BC1283" s="2">
        <v>0</v>
      </c>
      <c r="BD1283" s="2">
        <v>0</v>
      </c>
      <c r="BE1283" s="2">
        <v>0</v>
      </c>
      <c r="BF1283" s="2">
        <v>0</v>
      </c>
      <c r="BG1283" s="2">
        <v>0</v>
      </c>
      <c r="BH1283" s="2">
        <v>1</v>
      </c>
      <c r="BI1283" s="2">
        <v>1</v>
      </c>
      <c r="BJ1283" s="2">
        <v>0.2</v>
      </c>
      <c r="BK1283" s="2">
        <v>1</v>
      </c>
      <c r="BL1283" s="2">
        <v>42.1</v>
      </c>
      <c r="BM1283" s="2">
        <v>5.89</v>
      </c>
      <c r="BN1283" s="2">
        <v>47.99</v>
      </c>
      <c r="BO1283" s="2">
        <v>47.99</v>
      </c>
      <c r="BQ1283" s="2" t="s">
        <v>232</v>
      </c>
      <c r="BR1283" s="2" t="s">
        <v>83</v>
      </c>
      <c r="BS1283" s="3">
        <v>42865</v>
      </c>
      <c r="BT1283" s="4">
        <v>0.55208333333333337</v>
      </c>
      <c r="BU1283" s="2" t="s">
        <v>1897</v>
      </c>
      <c r="BV1283" s="2" t="s">
        <v>98</v>
      </c>
      <c r="BY1283" s="2">
        <v>1200</v>
      </c>
      <c r="CC1283" s="2" t="s">
        <v>94</v>
      </c>
      <c r="CD1283" s="2">
        <v>7646</v>
      </c>
      <c r="CE1283" s="2" t="s">
        <v>99</v>
      </c>
      <c r="CF1283" s="3">
        <v>42866</v>
      </c>
      <c r="CI1283" s="2">
        <v>1</v>
      </c>
      <c r="CJ1283" s="2">
        <v>1</v>
      </c>
      <c r="CK1283" s="2">
        <v>21</v>
      </c>
      <c r="CL1283" s="2" t="s">
        <v>87</v>
      </c>
    </row>
    <row r="1284" spans="1:90">
      <c r="A1284" s="2" t="s">
        <v>71</v>
      </c>
      <c r="B1284" s="2" t="s">
        <v>72</v>
      </c>
      <c r="C1284" s="2" t="s">
        <v>73</v>
      </c>
      <c r="E1284" s="2" t="str">
        <f>"FES1162547937"</f>
        <v>FES1162547937</v>
      </c>
      <c r="F1284" s="3">
        <v>42864</v>
      </c>
      <c r="G1284" s="2">
        <v>201711</v>
      </c>
      <c r="H1284" s="2" t="s">
        <v>74</v>
      </c>
      <c r="I1284" s="2" t="s">
        <v>75</v>
      </c>
      <c r="J1284" s="2" t="s">
        <v>76</v>
      </c>
      <c r="K1284" s="2" t="s">
        <v>77</v>
      </c>
      <c r="L1284" s="2" t="s">
        <v>88</v>
      </c>
      <c r="M1284" s="2" t="s">
        <v>89</v>
      </c>
      <c r="N1284" s="2" t="s">
        <v>1898</v>
      </c>
      <c r="O1284" s="2" t="s">
        <v>81</v>
      </c>
      <c r="P1284" s="2" t="str">
        <f>"2170566100                    "</f>
        <v xml:space="preserve">2170566100                    </v>
      </c>
      <c r="Q1284" s="2">
        <v>0</v>
      </c>
      <c r="R1284" s="2">
        <v>0</v>
      </c>
      <c r="S1284" s="2">
        <v>0</v>
      </c>
      <c r="T1284" s="2">
        <v>0</v>
      </c>
      <c r="U1284" s="2">
        <v>0</v>
      </c>
      <c r="V1284" s="2">
        <v>0</v>
      </c>
      <c r="W1284" s="2">
        <v>0</v>
      </c>
      <c r="X1284" s="2">
        <v>0</v>
      </c>
      <c r="Y1284" s="2">
        <v>0</v>
      </c>
      <c r="Z1284" s="2">
        <v>0</v>
      </c>
      <c r="AA1284" s="2">
        <v>0</v>
      </c>
      <c r="AB1284" s="2">
        <v>0</v>
      </c>
      <c r="AC1284" s="2">
        <v>0</v>
      </c>
      <c r="AD1284" s="2">
        <v>0</v>
      </c>
      <c r="AE1284" s="2">
        <v>0</v>
      </c>
      <c r="AF1284" s="2">
        <v>0</v>
      </c>
      <c r="AG1284" s="2">
        <v>0</v>
      </c>
      <c r="AH1284" s="2">
        <v>0</v>
      </c>
      <c r="AI1284" s="2">
        <v>0</v>
      </c>
      <c r="AJ1284" s="2">
        <v>0</v>
      </c>
      <c r="AK1284" s="2">
        <v>0</v>
      </c>
      <c r="AL1284" s="2">
        <v>0</v>
      </c>
      <c r="AM1284" s="2">
        <v>4.66</v>
      </c>
      <c r="AN1284" s="2">
        <v>0</v>
      </c>
      <c r="AO1284" s="2">
        <v>0</v>
      </c>
      <c r="AP1284" s="2">
        <v>0</v>
      </c>
      <c r="AQ1284" s="2">
        <v>0</v>
      </c>
      <c r="AR1284" s="2">
        <v>0</v>
      </c>
      <c r="AS1284" s="2">
        <v>0</v>
      </c>
      <c r="AT1284" s="2">
        <v>0</v>
      </c>
      <c r="AU1284" s="2">
        <v>0</v>
      </c>
      <c r="AV1284" s="2">
        <v>0</v>
      </c>
      <c r="AW1284" s="2">
        <v>0</v>
      </c>
      <c r="AX1284" s="2">
        <v>0</v>
      </c>
      <c r="AY1284" s="2">
        <v>0</v>
      </c>
      <c r="AZ1284" s="2">
        <v>0</v>
      </c>
      <c r="BA1284" s="2">
        <v>0</v>
      </c>
      <c r="BB1284" s="2">
        <v>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1</v>
      </c>
      <c r="BI1284" s="2">
        <v>1</v>
      </c>
      <c r="BJ1284" s="2">
        <v>0.2</v>
      </c>
      <c r="BK1284" s="2">
        <v>1</v>
      </c>
      <c r="BL1284" s="2">
        <v>42.1</v>
      </c>
      <c r="BM1284" s="2">
        <v>5.89</v>
      </c>
      <c r="BN1284" s="2">
        <v>47.99</v>
      </c>
      <c r="BO1284" s="2">
        <v>47.99</v>
      </c>
      <c r="BQ1284" s="2" t="s">
        <v>286</v>
      </c>
      <c r="BR1284" s="2" t="s">
        <v>83</v>
      </c>
      <c r="BS1284" s="3">
        <v>42865</v>
      </c>
      <c r="BT1284" s="4">
        <v>0.41666666666666669</v>
      </c>
      <c r="BU1284" s="2" t="s">
        <v>1899</v>
      </c>
      <c r="BV1284" s="2" t="s">
        <v>98</v>
      </c>
      <c r="BY1284" s="2">
        <v>1200</v>
      </c>
      <c r="CC1284" s="2" t="s">
        <v>89</v>
      </c>
      <c r="CD1284" s="2">
        <v>7441</v>
      </c>
      <c r="CE1284" s="2" t="s">
        <v>99</v>
      </c>
      <c r="CF1284" s="3">
        <v>42866</v>
      </c>
      <c r="CI1284" s="2">
        <v>1</v>
      </c>
      <c r="CJ1284" s="2">
        <v>1</v>
      </c>
      <c r="CK1284" s="2">
        <v>21</v>
      </c>
      <c r="CL1284" s="2" t="s">
        <v>87</v>
      </c>
    </row>
    <row r="1285" spans="1:90">
      <c r="A1285" s="2" t="s">
        <v>71</v>
      </c>
      <c r="B1285" s="2" t="s">
        <v>72</v>
      </c>
      <c r="C1285" s="2" t="s">
        <v>73</v>
      </c>
      <c r="E1285" s="2" t="str">
        <f>"FES1162547975"</f>
        <v>FES1162547975</v>
      </c>
      <c r="F1285" s="3">
        <v>42864</v>
      </c>
      <c r="G1285" s="2">
        <v>201711</v>
      </c>
      <c r="H1285" s="2" t="s">
        <v>74</v>
      </c>
      <c r="I1285" s="2" t="s">
        <v>75</v>
      </c>
      <c r="J1285" s="2" t="s">
        <v>76</v>
      </c>
      <c r="K1285" s="2" t="s">
        <v>77</v>
      </c>
      <c r="L1285" s="2" t="s">
        <v>88</v>
      </c>
      <c r="M1285" s="2" t="s">
        <v>89</v>
      </c>
      <c r="N1285" s="2" t="s">
        <v>473</v>
      </c>
      <c r="O1285" s="2" t="s">
        <v>81</v>
      </c>
      <c r="P1285" s="2" t="str">
        <f>"2170564364                    "</f>
        <v xml:space="preserve">2170564364                    </v>
      </c>
      <c r="Q1285" s="2">
        <v>0</v>
      </c>
      <c r="R1285" s="2">
        <v>0</v>
      </c>
      <c r="S1285" s="2">
        <v>0</v>
      </c>
      <c r="T1285" s="2">
        <v>0</v>
      </c>
      <c r="U1285" s="2">
        <v>0</v>
      </c>
      <c r="V1285" s="2">
        <v>0</v>
      </c>
      <c r="W1285" s="2">
        <v>0</v>
      </c>
      <c r="X1285" s="2">
        <v>0</v>
      </c>
      <c r="Y1285" s="2">
        <v>0</v>
      </c>
      <c r="Z1285" s="2">
        <v>0</v>
      </c>
      <c r="AA1285" s="2">
        <v>0</v>
      </c>
      <c r="AB1285" s="2">
        <v>0</v>
      </c>
      <c r="AC1285" s="2">
        <v>0</v>
      </c>
      <c r="AD1285" s="2">
        <v>0</v>
      </c>
      <c r="AE1285" s="2">
        <v>0</v>
      </c>
      <c r="AF1285" s="2">
        <v>0</v>
      </c>
      <c r="AG1285" s="2">
        <v>0</v>
      </c>
      <c r="AH1285" s="2">
        <v>0</v>
      </c>
      <c r="AI1285" s="2">
        <v>0</v>
      </c>
      <c r="AJ1285" s="2">
        <v>0</v>
      </c>
      <c r="AK1285" s="2">
        <v>0</v>
      </c>
      <c r="AL1285" s="2">
        <v>0</v>
      </c>
      <c r="AM1285" s="2">
        <v>4.66</v>
      </c>
      <c r="AN1285" s="2">
        <v>0</v>
      </c>
      <c r="AO1285" s="2">
        <v>0</v>
      </c>
      <c r="AP1285" s="2">
        <v>0</v>
      </c>
      <c r="AQ1285" s="2">
        <v>0</v>
      </c>
      <c r="AR1285" s="2">
        <v>0</v>
      </c>
      <c r="AS1285" s="2">
        <v>0</v>
      </c>
      <c r="AT1285" s="2">
        <v>0</v>
      </c>
      <c r="AU1285" s="2">
        <v>0</v>
      </c>
      <c r="AV1285" s="2">
        <v>0</v>
      </c>
      <c r="AW1285" s="2">
        <v>0</v>
      </c>
      <c r="AX1285" s="2">
        <v>0</v>
      </c>
      <c r="AY1285" s="2">
        <v>0</v>
      </c>
      <c r="AZ1285" s="2">
        <v>0</v>
      </c>
      <c r="BA1285" s="2">
        <v>0</v>
      </c>
      <c r="BB1285" s="2">
        <v>0</v>
      </c>
      <c r="BC1285" s="2">
        <v>0</v>
      </c>
      <c r="BD1285" s="2">
        <v>0</v>
      </c>
      <c r="BE1285" s="2">
        <v>0</v>
      </c>
      <c r="BF1285" s="2">
        <v>0</v>
      </c>
      <c r="BG1285" s="2">
        <v>0</v>
      </c>
      <c r="BH1285" s="2">
        <v>1</v>
      </c>
      <c r="BI1285" s="2">
        <v>1</v>
      </c>
      <c r="BJ1285" s="2">
        <v>0.2</v>
      </c>
      <c r="BK1285" s="2">
        <v>1</v>
      </c>
      <c r="BL1285" s="2">
        <v>42.1</v>
      </c>
      <c r="BM1285" s="2">
        <v>5.89</v>
      </c>
      <c r="BN1285" s="2">
        <v>47.99</v>
      </c>
      <c r="BO1285" s="2">
        <v>47.99</v>
      </c>
      <c r="BQ1285" s="2" t="s">
        <v>474</v>
      </c>
      <c r="BR1285" s="2" t="s">
        <v>83</v>
      </c>
      <c r="BS1285" s="3">
        <v>42865</v>
      </c>
      <c r="BT1285" s="4">
        <v>0.41666666666666669</v>
      </c>
      <c r="BU1285" s="2" t="s">
        <v>1900</v>
      </c>
      <c r="BV1285" s="2" t="s">
        <v>98</v>
      </c>
      <c r="BY1285" s="2">
        <v>1200</v>
      </c>
      <c r="CC1285" s="2" t="s">
        <v>89</v>
      </c>
      <c r="CD1285" s="2">
        <v>7460</v>
      </c>
      <c r="CE1285" s="2" t="s">
        <v>99</v>
      </c>
      <c r="CF1285" s="3">
        <v>42866</v>
      </c>
      <c r="CI1285" s="2">
        <v>1</v>
      </c>
      <c r="CJ1285" s="2">
        <v>1</v>
      </c>
      <c r="CK1285" s="2">
        <v>21</v>
      </c>
      <c r="CL1285" s="2" t="s">
        <v>87</v>
      </c>
    </row>
    <row r="1286" spans="1:90">
      <c r="A1286" s="2" t="s">
        <v>71</v>
      </c>
      <c r="B1286" s="2" t="s">
        <v>72</v>
      </c>
      <c r="C1286" s="2" t="s">
        <v>73</v>
      </c>
      <c r="E1286" s="2" t="str">
        <f>"FES1162547960"</f>
        <v>FES1162547960</v>
      </c>
      <c r="F1286" s="3">
        <v>42864</v>
      </c>
      <c r="G1286" s="2">
        <v>201711</v>
      </c>
      <c r="H1286" s="2" t="s">
        <v>74</v>
      </c>
      <c r="I1286" s="2" t="s">
        <v>75</v>
      </c>
      <c r="J1286" s="2" t="s">
        <v>76</v>
      </c>
      <c r="K1286" s="2" t="s">
        <v>77</v>
      </c>
      <c r="L1286" s="2" t="s">
        <v>88</v>
      </c>
      <c r="M1286" s="2" t="s">
        <v>89</v>
      </c>
      <c r="N1286" s="2" t="s">
        <v>369</v>
      </c>
      <c r="O1286" s="2" t="s">
        <v>81</v>
      </c>
      <c r="P1286" s="2" t="str">
        <f>"2170566114                    "</f>
        <v xml:space="preserve">2170566114                    </v>
      </c>
      <c r="Q1286" s="2">
        <v>0</v>
      </c>
      <c r="R1286" s="2">
        <v>0</v>
      </c>
      <c r="S1286" s="2">
        <v>0</v>
      </c>
      <c r="T1286" s="2">
        <v>0</v>
      </c>
      <c r="U1286" s="2">
        <v>0</v>
      </c>
      <c r="V1286" s="2">
        <v>0</v>
      </c>
      <c r="W1286" s="2">
        <v>0</v>
      </c>
      <c r="X1286" s="2">
        <v>0</v>
      </c>
      <c r="Y1286" s="2">
        <v>0</v>
      </c>
      <c r="Z1286" s="2">
        <v>0</v>
      </c>
      <c r="AA1286" s="2">
        <v>0</v>
      </c>
      <c r="AB1286" s="2">
        <v>0</v>
      </c>
      <c r="AC1286" s="2">
        <v>0</v>
      </c>
      <c r="AD1286" s="2">
        <v>0</v>
      </c>
      <c r="AE1286" s="2">
        <v>0</v>
      </c>
      <c r="AF1286" s="2">
        <v>0</v>
      </c>
      <c r="AG1286" s="2">
        <v>0</v>
      </c>
      <c r="AH1286" s="2">
        <v>0</v>
      </c>
      <c r="AI1286" s="2">
        <v>0</v>
      </c>
      <c r="AJ1286" s="2">
        <v>0</v>
      </c>
      <c r="AK1286" s="2">
        <v>0</v>
      </c>
      <c r="AL1286" s="2">
        <v>0</v>
      </c>
      <c r="AM1286" s="2">
        <v>4.66</v>
      </c>
      <c r="AN1286" s="2">
        <v>0</v>
      </c>
      <c r="AO1286" s="2">
        <v>0</v>
      </c>
      <c r="AP1286" s="2">
        <v>0</v>
      </c>
      <c r="AQ1286" s="2">
        <v>0</v>
      </c>
      <c r="AR1286" s="2">
        <v>0</v>
      </c>
      <c r="AS1286" s="2">
        <v>0</v>
      </c>
      <c r="AT1286" s="2">
        <v>0</v>
      </c>
      <c r="AU1286" s="2">
        <v>0</v>
      </c>
      <c r="AV1286" s="2">
        <v>0</v>
      </c>
      <c r="AW1286" s="2">
        <v>0</v>
      </c>
      <c r="AX1286" s="2">
        <v>0</v>
      </c>
      <c r="AY1286" s="2">
        <v>0</v>
      </c>
      <c r="AZ1286" s="2">
        <v>0</v>
      </c>
      <c r="BA1286" s="2">
        <v>0</v>
      </c>
      <c r="BB1286" s="2">
        <v>0</v>
      </c>
      <c r="BC1286" s="2">
        <v>0</v>
      </c>
      <c r="BD1286" s="2">
        <v>0</v>
      </c>
      <c r="BE1286" s="2">
        <v>0</v>
      </c>
      <c r="BF1286" s="2">
        <v>0</v>
      </c>
      <c r="BG1286" s="2">
        <v>0</v>
      </c>
      <c r="BH1286" s="2">
        <v>1</v>
      </c>
      <c r="BI1286" s="2">
        <v>1</v>
      </c>
      <c r="BJ1286" s="2">
        <v>0.2</v>
      </c>
      <c r="BK1286" s="2">
        <v>1</v>
      </c>
      <c r="BL1286" s="2">
        <v>42.1</v>
      </c>
      <c r="BM1286" s="2">
        <v>5.89</v>
      </c>
      <c r="BN1286" s="2">
        <v>47.99</v>
      </c>
      <c r="BO1286" s="2">
        <v>47.99</v>
      </c>
      <c r="BQ1286" s="2" t="s">
        <v>203</v>
      </c>
      <c r="BR1286" s="2" t="s">
        <v>83</v>
      </c>
      <c r="BS1286" s="3">
        <v>42865</v>
      </c>
      <c r="BT1286" s="4">
        <v>0.41666666666666669</v>
      </c>
      <c r="BU1286" s="2" t="s">
        <v>370</v>
      </c>
      <c r="BV1286" s="2" t="s">
        <v>98</v>
      </c>
      <c r="BY1286" s="2">
        <v>1200</v>
      </c>
      <c r="CC1286" s="2" t="s">
        <v>89</v>
      </c>
      <c r="CD1286" s="2">
        <v>7441</v>
      </c>
      <c r="CE1286" s="2" t="s">
        <v>99</v>
      </c>
      <c r="CF1286" s="3">
        <v>42866</v>
      </c>
      <c r="CI1286" s="2">
        <v>1</v>
      </c>
      <c r="CJ1286" s="2">
        <v>1</v>
      </c>
      <c r="CK1286" s="2">
        <v>21</v>
      </c>
      <c r="CL1286" s="2" t="s">
        <v>87</v>
      </c>
    </row>
    <row r="1287" spans="1:90">
      <c r="A1287" s="2" t="s">
        <v>71</v>
      </c>
      <c r="B1287" s="2" t="s">
        <v>72</v>
      </c>
      <c r="C1287" s="2" t="s">
        <v>73</v>
      </c>
      <c r="E1287" s="2" t="str">
        <f>"FES1162547976"</f>
        <v>FES1162547976</v>
      </c>
      <c r="F1287" s="3">
        <v>42864</v>
      </c>
      <c r="G1287" s="2">
        <v>201711</v>
      </c>
      <c r="H1287" s="2" t="s">
        <v>74</v>
      </c>
      <c r="I1287" s="2" t="s">
        <v>75</v>
      </c>
      <c r="J1287" s="2" t="s">
        <v>76</v>
      </c>
      <c r="K1287" s="2" t="s">
        <v>77</v>
      </c>
      <c r="L1287" s="2" t="s">
        <v>770</v>
      </c>
      <c r="M1287" s="2" t="s">
        <v>771</v>
      </c>
      <c r="N1287" s="2" t="s">
        <v>709</v>
      </c>
      <c r="O1287" s="2" t="s">
        <v>81</v>
      </c>
      <c r="P1287" s="2" t="str">
        <f>"2170563883                    "</f>
        <v xml:space="preserve">2170563883                    </v>
      </c>
      <c r="Q1287" s="2">
        <v>0</v>
      </c>
      <c r="R1287" s="2">
        <v>0</v>
      </c>
      <c r="S1287" s="2">
        <v>0</v>
      </c>
      <c r="T1287" s="2">
        <v>0</v>
      </c>
      <c r="U1287" s="2">
        <v>0</v>
      </c>
      <c r="V1287" s="2">
        <v>0</v>
      </c>
      <c r="W1287" s="2">
        <v>0</v>
      </c>
      <c r="X1287" s="2">
        <v>0</v>
      </c>
      <c r="Y1287" s="2">
        <v>0</v>
      </c>
      <c r="Z1287" s="2">
        <v>0</v>
      </c>
      <c r="AA1287" s="2">
        <v>0</v>
      </c>
      <c r="AB1287" s="2">
        <v>0</v>
      </c>
      <c r="AC1287" s="2">
        <v>0</v>
      </c>
      <c r="AD1287" s="2">
        <v>0</v>
      </c>
      <c r="AE1287" s="2">
        <v>0</v>
      </c>
      <c r="AF1287" s="2">
        <v>0</v>
      </c>
      <c r="AG1287" s="2">
        <v>0</v>
      </c>
      <c r="AH1287" s="2">
        <v>0</v>
      </c>
      <c r="AI1287" s="2">
        <v>0</v>
      </c>
      <c r="AJ1287" s="2">
        <v>0</v>
      </c>
      <c r="AK1287" s="2">
        <v>0</v>
      </c>
      <c r="AL1287" s="2">
        <v>0</v>
      </c>
      <c r="AM1287" s="2">
        <v>4.66</v>
      </c>
      <c r="AN1287" s="2">
        <v>0</v>
      </c>
      <c r="AO1287" s="2">
        <v>0</v>
      </c>
      <c r="AP1287" s="2">
        <v>0</v>
      </c>
      <c r="AQ1287" s="2">
        <v>0</v>
      </c>
      <c r="AR1287" s="2">
        <v>0</v>
      </c>
      <c r="AS1287" s="2">
        <v>0</v>
      </c>
      <c r="AT1287" s="2">
        <v>0</v>
      </c>
      <c r="AU1287" s="2">
        <v>0</v>
      </c>
      <c r="AV1287" s="2">
        <v>0</v>
      </c>
      <c r="AW1287" s="2">
        <v>0</v>
      </c>
      <c r="AX1287" s="2">
        <v>0</v>
      </c>
      <c r="AY1287" s="2">
        <v>0</v>
      </c>
      <c r="AZ1287" s="2">
        <v>0</v>
      </c>
      <c r="BA1287" s="2">
        <v>0</v>
      </c>
      <c r="BB1287" s="2">
        <v>0</v>
      </c>
      <c r="BC1287" s="2">
        <v>0</v>
      </c>
      <c r="BD1287" s="2">
        <v>0</v>
      </c>
      <c r="BE1287" s="2">
        <v>0</v>
      </c>
      <c r="BF1287" s="2">
        <v>0</v>
      </c>
      <c r="BG1287" s="2">
        <v>0</v>
      </c>
      <c r="BH1287" s="2">
        <v>1</v>
      </c>
      <c r="BI1287" s="2">
        <v>1</v>
      </c>
      <c r="BJ1287" s="2">
        <v>0.2</v>
      </c>
      <c r="BK1287" s="2">
        <v>1</v>
      </c>
      <c r="BL1287" s="2">
        <v>42.1</v>
      </c>
      <c r="BM1287" s="2">
        <v>5.89</v>
      </c>
      <c r="BN1287" s="2">
        <v>47.99</v>
      </c>
      <c r="BO1287" s="2">
        <v>47.99</v>
      </c>
      <c r="BQ1287" s="2" t="s">
        <v>1901</v>
      </c>
      <c r="BR1287" s="2" t="s">
        <v>83</v>
      </c>
      <c r="BS1287" s="3">
        <v>42865</v>
      </c>
      <c r="BT1287" s="4">
        <v>0.41666666666666669</v>
      </c>
      <c r="BU1287" s="2" t="s">
        <v>1902</v>
      </c>
      <c r="BV1287" s="2" t="s">
        <v>98</v>
      </c>
      <c r="BY1287" s="2">
        <v>1200</v>
      </c>
      <c r="CC1287" s="2" t="s">
        <v>771</v>
      </c>
      <c r="CD1287" s="2">
        <v>7599</v>
      </c>
      <c r="CE1287" s="2" t="s">
        <v>99</v>
      </c>
      <c r="CF1287" s="3">
        <v>42866</v>
      </c>
      <c r="CI1287" s="2">
        <v>1</v>
      </c>
      <c r="CJ1287" s="2">
        <v>1</v>
      </c>
      <c r="CK1287" s="2">
        <v>21</v>
      </c>
      <c r="CL1287" s="2" t="s">
        <v>87</v>
      </c>
    </row>
    <row r="1288" spans="1:90">
      <c r="A1288" s="2" t="s">
        <v>71</v>
      </c>
      <c r="B1288" s="2" t="s">
        <v>72</v>
      </c>
      <c r="C1288" s="2" t="s">
        <v>73</v>
      </c>
      <c r="E1288" s="2" t="str">
        <f>"FES1162548083"</f>
        <v>FES1162548083</v>
      </c>
      <c r="F1288" s="3">
        <v>42864</v>
      </c>
      <c r="G1288" s="2">
        <v>201711</v>
      </c>
      <c r="H1288" s="2" t="s">
        <v>74</v>
      </c>
      <c r="I1288" s="2" t="s">
        <v>75</v>
      </c>
      <c r="J1288" s="2" t="s">
        <v>76</v>
      </c>
      <c r="K1288" s="2" t="s">
        <v>77</v>
      </c>
      <c r="L1288" s="2" t="s">
        <v>88</v>
      </c>
      <c r="M1288" s="2" t="s">
        <v>89</v>
      </c>
      <c r="N1288" s="2" t="s">
        <v>371</v>
      </c>
      <c r="O1288" s="2" t="s">
        <v>81</v>
      </c>
      <c r="P1288" s="2" t="str">
        <f>"2170566253                    "</f>
        <v xml:space="preserve">2170566253                    </v>
      </c>
      <c r="Q1288" s="2">
        <v>0</v>
      </c>
      <c r="R1288" s="2">
        <v>0</v>
      </c>
      <c r="S1288" s="2">
        <v>0</v>
      </c>
      <c r="T1288" s="2">
        <v>0</v>
      </c>
      <c r="U1288" s="2">
        <v>0</v>
      </c>
      <c r="V1288" s="2">
        <v>0</v>
      </c>
      <c r="W1288" s="2">
        <v>0</v>
      </c>
      <c r="X1288" s="2">
        <v>0</v>
      </c>
      <c r="Y1288" s="2">
        <v>0</v>
      </c>
      <c r="Z1288" s="2">
        <v>0</v>
      </c>
      <c r="AA1288" s="2">
        <v>0</v>
      </c>
      <c r="AB1288" s="2">
        <v>0</v>
      </c>
      <c r="AC1288" s="2">
        <v>0</v>
      </c>
      <c r="AD1288" s="2">
        <v>0</v>
      </c>
      <c r="AE1288" s="2">
        <v>0</v>
      </c>
      <c r="AF1288" s="2">
        <v>0</v>
      </c>
      <c r="AG1288" s="2">
        <v>0</v>
      </c>
      <c r="AH1288" s="2">
        <v>0</v>
      </c>
      <c r="AI1288" s="2">
        <v>0</v>
      </c>
      <c r="AJ1288" s="2">
        <v>0</v>
      </c>
      <c r="AK1288" s="2">
        <v>0</v>
      </c>
      <c r="AL1288" s="2">
        <v>0</v>
      </c>
      <c r="AM1288" s="2">
        <v>4.66</v>
      </c>
      <c r="AN1288" s="2">
        <v>0</v>
      </c>
      <c r="AO1288" s="2">
        <v>0</v>
      </c>
      <c r="AP1288" s="2">
        <v>0</v>
      </c>
      <c r="AQ1288" s="2">
        <v>0</v>
      </c>
      <c r="AR1288" s="2">
        <v>0</v>
      </c>
      <c r="AS1288" s="2">
        <v>0</v>
      </c>
      <c r="AT1288" s="2">
        <v>0</v>
      </c>
      <c r="AU1288" s="2">
        <v>0</v>
      </c>
      <c r="AV1288" s="2">
        <v>0</v>
      </c>
      <c r="AW1288" s="2">
        <v>0</v>
      </c>
      <c r="AX1288" s="2">
        <v>0</v>
      </c>
      <c r="AY1288" s="2">
        <v>0</v>
      </c>
      <c r="AZ1288" s="2">
        <v>0</v>
      </c>
      <c r="BA1288" s="2">
        <v>0</v>
      </c>
      <c r="BB1288" s="2">
        <v>0</v>
      </c>
      <c r="BC1288" s="2">
        <v>0</v>
      </c>
      <c r="BD1288" s="2">
        <v>0</v>
      </c>
      <c r="BE1288" s="2">
        <v>0</v>
      </c>
      <c r="BF1288" s="2">
        <v>0</v>
      </c>
      <c r="BG1288" s="2">
        <v>0</v>
      </c>
      <c r="BH1288" s="2">
        <v>1</v>
      </c>
      <c r="BI1288" s="2">
        <v>1</v>
      </c>
      <c r="BJ1288" s="2">
        <v>0.2</v>
      </c>
      <c r="BK1288" s="2">
        <v>1</v>
      </c>
      <c r="BL1288" s="2">
        <v>42.1</v>
      </c>
      <c r="BM1288" s="2">
        <v>5.89</v>
      </c>
      <c r="BN1288" s="2">
        <v>47.99</v>
      </c>
      <c r="BO1288" s="2">
        <v>47.99</v>
      </c>
      <c r="BQ1288" s="2" t="s">
        <v>372</v>
      </c>
      <c r="BR1288" s="2" t="s">
        <v>83</v>
      </c>
      <c r="BS1288" s="3">
        <v>42865</v>
      </c>
      <c r="BT1288" s="4">
        <v>0.41666666666666669</v>
      </c>
      <c r="BU1288" s="2" t="s">
        <v>1107</v>
      </c>
      <c r="BV1288" s="2" t="s">
        <v>98</v>
      </c>
      <c r="BY1288" s="2">
        <v>1200</v>
      </c>
      <c r="CC1288" s="2" t="s">
        <v>89</v>
      </c>
      <c r="CD1288" s="2">
        <v>7441</v>
      </c>
      <c r="CE1288" s="2" t="s">
        <v>99</v>
      </c>
      <c r="CF1288" s="3">
        <v>42866</v>
      </c>
      <c r="CI1288" s="2">
        <v>1</v>
      </c>
      <c r="CJ1288" s="2">
        <v>1</v>
      </c>
      <c r="CK1288" s="2">
        <v>21</v>
      </c>
      <c r="CL1288" s="2" t="s">
        <v>87</v>
      </c>
    </row>
    <row r="1289" spans="1:90">
      <c r="A1289" s="2" t="s">
        <v>71</v>
      </c>
      <c r="B1289" s="2" t="s">
        <v>72</v>
      </c>
      <c r="C1289" s="2" t="s">
        <v>73</v>
      </c>
      <c r="E1289" s="2" t="str">
        <f>"FES1162547961"</f>
        <v>FES1162547961</v>
      </c>
      <c r="F1289" s="3">
        <v>42864</v>
      </c>
      <c r="G1289" s="2">
        <v>201711</v>
      </c>
      <c r="H1289" s="2" t="s">
        <v>74</v>
      </c>
      <c r="I1289" s="2" t="s">
        <v>75</v>
      </c>
      <c r="J1289" s="2" t="s">
        <v>76</v>
      </c>
      <c r="K1289" s="2" t="s">
        <v>77</v>
      </c>
      <c r="L1289" s="2" t="s">
        <v>88</v>
      </c>
      <c r="M1289" s="2" t="s">
        <v>89</v>
      </c>
      <c r="N1289" s="2" t="s">
        <v>270</v>
      </c>
      <c r="O1289" s="2" t="s">
        <v>81</v>
      </c>
      <c r="P1289" s="2" t="str">
        <f>"2170566118                    "</f>
        <v xml:space="preserve">2170566118                    </v>
      </c>
      <c r="Q1289" s="2">
        <v>0</v>
      </c>
      <c r="R1289" s="2">
        <v>0</v>
      </c>
      <c r="S1289" s="2">
        <v>0</v>
      </c>
      <c r="T1289" s="2">
        <v>0</v>
      </c>
      <c r="U1289" s="2">
        <v>0</v>
      </c>
      <c r="V1289" s="2">
        <v>0</v>
      </c>
      <c r="W1289" s="2">
        <v>0</v>
      </c>
      <c r="X1289" s="2">
        <v>0</v>
      </c>
      <c r="Y1289" s="2">
        <v>0</v>
      </c>
      <c r="Z1289" s="2">
        <v>0</v>
      </c>
      <c r="AA1289" s="2">
        <v>0</v>
      </c>
      <c r="AB1289" s="2">
        <v>0</v>
      </c>
      <c r="AC1289" s="2">
        <v>0</v>
      </c>
      <c r="AD1289" s="2">
        <v>0</v>
      </c>
      <c r="AE1289" s="2">
        <v>0</v>
      </c>
      <c r="AF1289" s="2">
        <v>0</v>
      </c>
      <c r="AG1289" s="2">
        <v>0</v>
      </c>
      <c r="AH1289" s="2">
        <v>0</v>
      </c>
      <c r="AI1289" s="2">
        <v>0</v>
      </c>
      <c r="AJ1289" s="2">
        <v>0</v>
      </c>
      <c r="AK1289" s="2">
        <v>0</v>
      </c>
      <c r="AL1289" s="2">
        <v>0</v>
      </c>
      <c r="AM1289" s="2">
        <v>4.66</v>
      </c>
      <c r="AN1289" s="2">
        <v>0</v>
      </c>
      <c r="AO1289" s="2">
        <v>0</v>
      </c>
      <c r="AP1289" s="2">
        <v>0</v>
      </c>
      <c r="AQ1289" s="2">
        <v>0</v>
      </c>
      <c r="AR1289" s="2">
        <v>0</v>
      </c>
      <c r="AS1289" s="2">
        <v>0</v>
      </c>
      <c r="AT1289" s="2">
        <v>0</v>
      </c>
      <c r="AU1289" s="2">
        <v>0</v>
      </c>
      <c r="AV1289" s="2">
        <v>0</v>
      </c>
      <c r="AW1289" s="2">
        <v>0</v>
      </c>
      <c r="AX1289" s="2">
        <v>0</v>
      </c>
      <c r="AY1289" s="2">
        <v>0</v>
      </c>
      <c r="AZ1289" s="2">
        <v>0</v>
      </c>
      <c r="BA1289" s="2">
        <v>0</v>
      </c>
      <c r="BB1289" s="2">
        <v>0</v>
      </c>
      <c r="BC1289" s="2">
        <v>0</v>
      </c>
      <c r="BD1289" s="2">
        <v>0</v>
      </c>
      <c r="BE1289" s="2">
        <v>0</v>
      </c>
      <c r="BF1289" s="2">
        <v>0</v>
      </c>
      <c r="BG1289" s="2">
        <v>0</v>
      </c>
      <c r="BH1289" s="2">
        <v>1</v>
      </c>
      <c r="BI1289" s="2">
        <v>1</v>
      </c>
      <c r="BJ1289" s="2">
        <v>0.2</v>
      </c>
      <c r="BK1289" s="2">
        <v>1</v>
      </c>
      <c r="BL1289" s="2">
        <v>42.1</v>
      </c>
      <c r="BM1289" s="2">
        <v>5.89</v>
      </c>
      <c r="BN1289" s="2">
        <v>47.99</v>
      </c>
      <c r="BO1289" s="2">
        <v>47.99</v>
      </c>
      <c r="BQ1289" s="2" t="s">
        <v>271</v>
      </c>
      <c r="BR1289" s="2" t="s">
        <v>83</v>
      </c>
      <c r="BS1289" s="3">
        <v>42865</v>
      </c>
      <c r="BT1289" s="4">
        <v>0.41666666666666669</v>
      </c>
      <c r="BU1289" s="2" t="s">
        <v>272</v>
      </c>
      <c r="BV1289" s="2" t="s">
        <v>98</v>
      </c>
      <c r="BY1289" s="2">
        <v>1200</v>
      </c>
      <c r="CC1289" s="2" t="s">
        <v>89</v>
      </c>
      <c r="CD1289" s="2">
        <v>7405</v>
      </c>
      <c r="CE1289" s="2" t="s">
        <v>99</v>
      </c>
      <c r="CF1289" s="3">
        <v>42866</v>
      </c>
      <c r="CI1289" s="2">
        <v>1</v>
      </c>
      <c r="CJ1289" s="2">
        <v>1</v>
      </c>
      <c r="CK1289" s="2">
        <v>21</v>
      </c>
      <c r="CL1289" s="2" t="s">
        <v>87</v>
      </c>
    </row>
    <row r="1290" spans="1:90">
      <c r="A1290" s="2" t="s">
        <v>71</v>
      </c>
      <c r="B1290" s="2" t="s">
        <v>72</v>
      </c>
      <c r="C1290" s="2" t="s">
        <v>73</v>
      </c>
      <c r="E1290" s="2" t="str">
        <f>"FES1162547980"</f>
        <v>FES1162547980</v>
      </c>
      <c r="F1290" s="3">
        <v>42864</v>
      </c>
      <c r="G1290" s="2">
        <v>201711</v>
      </c>
      <c r="H1290" s="2" t="s">
        <v>74</v>
      </c>
      <c r="I1290" s="2" t="s">
        <v>75</v>
      </c>
      <c r="J1290" s="2" t="s">
        <v>76</v>
      </c>
      <c r="K1290" s="2" t="s">
        <v>77</v>
      </c>
      <c r="L1290" s="2" t="s">
        <v>88</v>
      </c>
      <c r="M1290" s="2" t="s">
        <v>89</v>
      </c>
      <c r="N1290" s="2" t="s">
        <v>704</v>
      </c>
      <c r="O1290" s="2" t="s">
        <v>81</v>
      </c>
      <c r="P1290" s="2" t="str">
        <f>"2170566133                    "</f>
        <v xml:space="preserve">2170566133                    </v>
      </c>
      <c r="Q1290" s="2">
        <v>0</v>
      </c>
      <c r="R1290" s="2">
        <v>0</v>
      </c>
      <c r="S1290" s="2">
        <v>0</v>
      </c>
      <c r="T1290" s="2">
        <v>0</v>
      </c>
      <c r="U1290" s="2">
        <v>0</v>
      </c>
      <c r="V1290" s="2">
        <v>0</v>
      </c>
      <c r="W1290" s="2">
        <v>0</v>
      </c>
      <c r="X1290" s="2">
        <v>0</v>
      </c>
      <c r="Y1290" s="2">
        <v>0</v>
      </c>
      <c r="Z1290" s="2">
        <v>0</v>
      </c>
      <c r="AA1290" s="2">
        <v>0</v>
      </c>
      <c r="AB1290" s="2">
        <v>0</v>
      </c>
      <c r="AC1290" s="2">
        <v>0</v>
      </c>
      <c r="AD1290" s="2">
        <v>0</v>
      </c>
      <c r="AE1290" s="2">
        <v>0</v>
      </c>
      <c r="AF1290" s="2">
        <v>0</v>
      </c>
      <c r="AG1290" s="2">
        <v>0</v>
      </c>
      <c r="AH1290" s="2">
        <v>0</v>
      </c>
      <c r="AI1290" s="2">
        <v>0</v>
      </c>
      <c r="AJ1290" s="2">
        <v>0</v>
      </c>
      <c r="AK1290" s="2">
        <v>0</v>
      </c>
      <c r="AL1290" s="2">
        <v>0</v>
      </c>
      <c r="AM1290" s="2">
        <v>4.66</v>
      </c>
      <c r="AN1290" s="2">
        <v>0</v>
      </c>
      <c r="AO1290" s="2">
        <v>0</v>
      </c>
      <c r="AP1290" s="2">
        <v>0</v>
      </c>
      <c r="AQ1290" s="2">
        <v>0</v>
      </c>
      <c r="AR1290" s="2">
        <v>0</v>
      </c>
      <c r="AS1290" s="2">
        <v>0</v>
      </c>
      <c r="AT1290" s="2">
        <v>0</v>
      </c>
      <c r="AU1290" s="2">
        <v>0</v>
      </c>
      <c r="AV1290" s="2">
        <v>0</v>
      </c>
      <c r="AW1290" s="2">
        <v>0</v>
      </c>
      <c r="AX1290" s="2">
        <v>0</v>
      </c>
      <c r="AY1290" s="2">
        <v>0</v>
      </c>
      <c r="AZ1290" s="2">
        <v>0</v>
      </c>
      <c r="BA1290" s="2">
        <v>0</v>
      </c>
      <c r="BB1290" s="2">
        <v>0</v>
      </c>
      <c r="BC1290" s="2">
        <v>0</v>
      </c>
      <c r="BD1290" s="2">
        <v>0</v>
      </c>
      <c r="BE1290" s="2">
        <v>0</v>
      </c>
      <c r="BF1290" s="2">
        <v>0</v>
      </c>
      <c r="BG1290" s="2">
        <v>0</v>
      </c>
      <c r="BH1290" s="2">
        <v>1</v>
      </c>
      <c r="BI1290" s="2">
        <v>1</v>
      </c>
      <c r="BJ1290" s="2">
        <v>0.2</v>
      </c>
      <c r="BK1290" s="2">
        <v>1</v>
      </c>
      <c r="BL1290" s="2">
        <v>42.1</v>
      </c>
      <c r="BM1290" s="2">
        <v>5.89</v>
      </c>
      <c r="BN1290" s="2">
        <v>47.99</v>
      </c>
      <c r="BO1290" s="2">
        <v>47.99</v>
      </c>
      <c r="BQ1290" s="2" t="s">
        <v>983</v>
      </c>
      <c r="BR1290" s="2" t="s">
        <v>83</v>
      </c>
      <c r="BS1290" s="3">
        <v>42865</v>
      </c>
      <c r="BT1290" s="4">
        <v>0.41666666666666669</v>
      </c>
      <c r="BU1290" s="2" t="s">
        <v>272</v>
      </c>
      <c r="BV1290" s="2" t="s">
        <v>98</v>
      </c>
      <c r="BY1290" s="2">
        <v>1200</v>
      </c>
      <c r="CC1290" s="2" t="s">
        <v>89</v>
      </c>
      <c r="CD1290" s="2">
        <v>7405</v>
      </c>
      <c r="CE1290" s="2" t="s">
        <v>99</v>
      </c>
      <c r="CF1290" s="3">
        <v>42866</v>
      </c>
      <c r="CI1290" s="2">
        <v>1</v>
      </c>
      <c r="CJ1290" s="2">
        <v>1</v>
      </c>
      <c r="CK1290" s="2">
        <v>21</v>
      </c>
      <c r="CL1290" s="2" t="s">
        <v>87</v>
      </c>
    </row>
    <row r="1291" spans="1:90">
      <c r="A1291" s="2" t="s">
        <v>71</v>
      </c>
      <c r="B1291" s="2" t="s">
        <v>72</v>
      </c>
      <c r="C1291" s="2" t="s">
        <v>73</v>
      </c>
      <c r="E1291" s="2" t="str">
        <f>"FES1162547978"</f>
        <v>FES1162547978</v>
      </c>
      <c r="F1291" s="3">
        <v>42864</v>
      </c>
      <c r="G1291" s="2">
        <v>201711</v>
      </c>
      <c r="H1291" s="2" t="s">
        <v>74</v>
      </c>
      <c r="I1291" s="2" t="s">
        <v>75</v>
      </c>
      <c r="J1291" s="2" t="s">
        <v>76</v>
      </c>
      <c r="K1291" s="2" t="s">
        <v>77</v>
      </c>
      <c r="L1291" s="2" t="s">
        <v>88</v>
      </c>
      <c r="M1291" s="2" t="s">
        <v>89</v>
      </c>
      <c r="N1291" s="2" t="s">
        <v>704</v>
      </c>
      <c r="O1291" s="2" t="s">
        <v>81</v>
      </c>
      <c r="P1291" s="2" t="str">
        <f>"2170566131                    "</f>
        <v xml:space="preserve">2170566131                    </v>
      </c>
      <c r="Q1291" s="2">
        <v>0</v>
      </c>
      <c r="R1291" s="2">
        <v>0</v>
      </c>
      <c r="S1291" s="2">
        <v>0</v>
      </c>
      <c r="T1291" s="2">
        <v>0</v>
      </c>
      <c r="U1291" s="2">
        <v>0</v>
      </c>
      <c r="V1291" s="2">
        <v>0</v>
      </c>
      <c r="W1291" s="2">
        <v>0</v>
      </c>
      <c r="X1291" s="2">
        <v>0</v>
      </c>
      <c r="Y1291" s="2">
        <v>0</v>
      </c>
      <c r="Z1291" s="2">
        <v>0</v>
      </c>
      <c r="AA1291" s="2">
        <v>0</v>
      </c>
      <c r="AB1291" s="2">
        <v>0</v>
      </c>
      <c r="AC1291" s="2">
        <v>0</v>
      </c>
      <c r="AD1291" s="2">
        <v>0</v>
      </c>
      <c r="AE1291" s="2">
        <v>0</v>
      </c>
      <c r="AF1291" s="2">
        <v>0</v>
      </c>
      <c r="AG1291" s="2">
        <v>0</v>
      </c>
      <c r="AH1291" s="2">
        <v>0</v>
      </c>
      <c r="AI1291" s="2">
        <v>0</v>
      </c>
      <c r="AJ1291" s="2">
        <v>0</v>
      </c>
      <c r="AK1291" s="2">
        <v>0</v>
      </c>
      <c r="AL1291" s="2">
        <v>0</v>
      </c>
      <c r="AM1291" s="2">
        <v>4.66</v>
      </c>
      <c r="AN1291" s="2">
        <v>0</v>
      </c>
      <c r="AO1291" s="2">
        <v>0</v>
      </c>
      <c r="AP1291" s="2">
        <v>0</v>
      </c>
      <c r="AQ1291" s="2">
        <v>0</v>
      </c>
      <c r="AR1291" s="2">
        <v>0</v>
      </c>
      <c r="AS1291" s="2">
        <v>0</v>
      </c>
      <c r="AT1291" s="2">
        <v>0</v>
      </c>
      <c r="AU1291" s="2">
        <v>0</v>
      </c>
      <c r="AV1291" s="2">
        <v>0</v>
      </c>
      <c r="AW1291" s="2">
        <v>0</v>
      </c>
      <c r="AX1291" s="2">
        <v>0</v>
      </c>
      <c r="AY1291" s="2">
        <v>0</v>
      </c>
      <c r="AZ1291" s="2">
        <v>0</v>
      </c>
      <c r="BA1291" s="2">
        <v>0</v>
      </c>
      <c r="BB1291" s="2">
        <v>0</v>
      </c>
      <c r="BC1291" s="2">
        <v>0</v>
      </c>
      <c r="BD1291" s="2">
        <v>0</v>
      </c>
      <c r="BE1291" s="2">
        <v>0</v>
      </c>
      <c r="BF1291" s="2">
        <v>0</v>
      </c>
      <c r="BG1291" s="2">
        <v>0</v>
      </c>
      <c r="BH1291" s="2">
        <v>1</v>
      </c>
      <c r="BI1291" s="2">
        <v>1</v>
      </c>
      <c r="BJ1291" s="2">
        <v>0.2</v>
      </c>
      <c r="BK1291" s="2">
        <v>1</v>
      </c>
      <c r="BL1291" s="2">
        <v>42.1</v>
      </c>
      <c r="BM1291" s="2">
        <v>5.89</v>
      </c>
      <c r="BN1291" s="2">
        <v>47.99</v>
      </c>
      <c r="BO1291" s="2">
        <v>47.99</v>
      </c>
      <c r="BQ1291" s="2" t="s">
        <v>983</v>
      </c>
      <c r="BR1291" s="2" t="s">
        <v>83</v>
      </c>
      <c r="BS1291" s="3">
        <v>42865</v>
      </c>
      <c r="BT1291" s="4">
        <v>0.41666666666666669</v>
      </c>
      <c r="BU1291" s="2" t="s">
        <v>272</v>
      </c>
      <c r="BV1291" s="2" t="s">
        <v>98</v>
      </c>
      <c r="BY1291" s="2">
        <v>1200</v>
      </c>
      <c r="CC1291" s="2" t="s">
        <v>89</v>
      </c>
      <c r="CD1291" s="2">
        <v>7405</v>
      </c>
      <c r="CE1291" s="2" t="s">
        <v>99</v>
      </c>
      <c r="CF1291" s="3">
        <v>42866</v>
      </c>
      <c r="CI1291" s="2">
        <v>1</v>
      </c>
      <c r="CJ1291" s="2">
        <v>1</v>
      </c>
      <c r="CK1291" s="2">
        <v>21</v>
      </c>
      <c r="CL1291" s="2" t="s">
        <v>87</v>
      </c>
    </row>
    <row r="1292" spans="1:90">
      <c r="A1292" s="2" t="s">
        <v>71</v>
      </c>
      <c r="B1292" s="2" t="s">
        <v>72</v>
      </c>
      <c r="C1292" s="2" t="s">
        <v>73</v>
      </c>
      <c r="E1292" s="2" t="str">
        <f>"FES1162548053"</f>
        <v>FES1162548053</v>
      </c>
      <c r="F1292" s="3">
        <v>42864</v>
      </c>
      <c r="G1292" s="2">
        <v>201711</v>
      </c>
      <c r="H1292" s="2" t="s">
        <v>74</v>
      </c>
      <c r="I1292" s="2" t="s">
        <v>75</v>
      </c>
      <c r="J1292" s="2" t="s">
        <v>76</v>
      </c>
      <c r="K1292" s="2" t="s">
        <v>77</v>
      </c>
      <c r="L1292" s="2" t="s">
        <v>88</v>
      </c>
      <c r="M1292" s="2" t="s">
        <v>89</v>
      </c>
      <c r="N1292" s="2" t="s">
        <v>371</v>
      </c>
      <c r="O1292" s="2" t="s">
        <v>81</v>
      </c>
      <c r="P1292" s="2" t="str">
        <f>"2170565880                    "</f>
        <v xml:space="preserve">2170565880                    </v>
      </c>
      <c r="Q1292" s="2">
        <v>0</v>
      </c>
      <c r="R1292" s="2">
        <v>0</v>
      </c>
      <c r="S1292" s="2">
        <v>0</v>
      </c>
      <c r="T1292" s="2">
        <v>0</v>
      </c>
      <c r="U1292" s="2">
        <v>0</v>
      </c>
      <c r="V1292" s="2">
        <v>0</v>
      </c>
      <c r="W1292" s="2">
        <v>0</v>
      </c>
      <c r="X1292" s="2">
        <v>0</v>
      </c>
      <c r="Y1292" s="2">
        <v>0</v>
      </c>
      <c r="Z1292" s="2">
        <v>0</v>
      </c>
      <c r="AA1292" s="2">
        <v>0</v>
      </c>
      <c r="AB1292" s="2">
        <v>0</v>
      </c>
      <c r="AC1292" s="2">
        <v>0</v>
      </c>
      <c r="AD1292" s="2">
        <v>0</v>
      </c>
      <c r="AE1292" s="2">
        <v>0</v>
      </c>
      <c r="AF1292" s="2">
        <v>0</v>
      </c>
      <c r="AG1292" s="2">
        <v>0</v>
      </c>
      <c r="AH1292" s="2">
        <v>0</v>
      </c>
      <c r="AI1292" s="2">
        <v>0</v>
      </c>
      <c r="AJ1292" s="2">
        <v>0</v>
      </c>
      <c r="AK1292" s="2">
        <v>0</v>
      </c>
      <c r="AL1292" s="2">
        <v>0</v>
      </c>
      <c r="AM1292" s="2">
        <v>4.66</v>
      </c>
      <c r="AN1292" s="2">
        <v>0</v>
      </c>
      <c r="AO1292" s="2">
        <v>0</v>
      </c>
      <c r="AP1292" s="2">
        <v>0</v>
      </c>
      <c r="AQ1292" s="2">
        <v>0</v>
      </c>
      <c r="AR1292" s="2">
        <v>0</v>
      </c>
      <c r="AS1292" s="2">
        <v>0</v>
      </c>
      <c r="AT1292" s="2">
        <v>0</v>
      </c>
      <c r="AU1292" s="2">
        <v>0</v>
      </c>
      <c r="AV1292" s="2">
        <v>0</v>
      </c>
      <c r="AW1292" s="2">
        <v>0</v>
      </c>
      <c r="AX1292" s="2">
        <v>0</v>
      </c>
      <c r="AY1292" s="2">
        <v>0</v>
      </c>
      <c r="AZ1292" s="2">
        <v>0</v>
      </c>
      <c r="BA1292" s="2">
        <v>0</v>
      </c>
      <c r="BB1292" s="2">
        <v>0</v>
      </c>
      <c r="BC1292" s="2">
        <v>0</v>
      </c>
      <c r="BD1292" s="2">
        <v>0</v>
      </c>
      <c r="BE1292" s="2">
        <v>0</v>
      </c>
      <c r="BF1292" s="2">
        <v>0</v>
      </c>
      <c r="BG1292" s="2">
        <v>0</v>
      </c>
      <c r="BH1292" s="2">
        <v>1</v>
      </c>
      <c r="BI1292" s="2">
        <v>1</v>
      </c>
      <c r="BJ1292" s="2">
        <v>0.2</v>
      </c>
      <c r="BK1292" s="2">
        <v>1</v>
      </c>
      <c r="BL1292" s="2">
        <v>42.1</v>
      </c>
      <c r="BM1292" s="2">
        <v>5.89</v>
      </c>
      <c r="BN1292" s="2">
        <v>47.99</v>
      </c>
      <c r="BO1292" s="2">
        <v>47.99</v>
      </c>
      <c r="BQ1292" s="2" t="s">
        <v>372</v>
      </c>
      <c r="BR1292" s="2" t="s">
        <v>83</v>
      </c>
      <c r="BS1292" s="3">
        <v>42865</v>
      </c>
      <c r="BT1292" s="4">
        <v>0.41666666666666669</v>
      </c>
      <c r="BU1292" s="2" t="s">
        <v>1107</v>
      </c>
      <c r="BV1292" s="2" t="s">
        <v>98</v>
      </c>
      <c r="BY1292" s="2">
        <v>1200</v>
      </c>
      <c r="CC1292" s="2" t="s">
        <v>89</v>
      </c>
      <c r="CD1292" s="2">
        <v>7441</v>
      </c>
      <c r="CE1292" s="2" t="s">
        <v>99</v>
      </c>
      <c r="CF1292" s="3">
        <v>42866</v>
      </c>
      <c r="CI1292" s="2">
        <v>1</v>
      </c>
      <c r="CJ1292" s="2">
        <v>1</v>
      </c>
      <c r="CK1292" s="2">
        <v>21</v>
      </c>
      <c r="CL1292" s="2" t="s">
        <v>87</v>
      </c>
    </row>
    <row r="1293" spans="1:90">
      <c r="A1293" s="2" t="s">
        <v>71</v>
      </c>
      <c r="B1293" s="2" t="s">
        <v>72</v>
      </c>
      <c r="C1293" s="2" t="s">
        <v>73</v>
      </c>
      <c r="E1293" s="2" t="str">
        <f>"FES1162548078"</f>
        <v>FES1162548078</v>
      </c>
      <c r="F1293" s="3">
        <v>42864</v>
      </c>
      <c r="G1293" s="2">
        <v>201711</v>
      </c>
      <c r="H1293" s="2" t="s">
        <v>74</v>
      </c>
      <c r="I1293" s="2" t="s">
        <v>75</v>
      </c>
      <c r="J1293" s="2" t="s">
        <v>76</v>
      </c>
      <c r="K1293" s="2" t="s">
        <v>77</v>
      </c>
      <c r="L1293" s="2" t="s">
        <v>88</v>
      </c>
      <c r="M1293" s="2" t="s">
        <v>89</v>
      </c>
      <c r="N1293" s="2" t="s">
        <v>1903</v>
      </c>
      <c r="O1293" s="2" t="s">
        <v>81</v>
      </c>
      <c r="P1293" s="2" t="str">
        <f>"2170565823                    "</f>
        <v xml:space="preserve">2170565823                    </v>
      </c>
      <c r="Q1293" s="2">
        <v>0</v>
      </c>
      <c r="R1293" s="2">
        <v>0</v>
      </c>
      <c r="S1293" s="2">
        <v>0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0</v>
      </c>
      <c r="Z1293" s="2">
        <v>0</v>
      </c>
      <c r="AA1293" s="2">
        <v>0</v>
      </c>
      <c r="AB1293" s="2">
        <v>0</v>
      </c>
      <c r="AC1293" s="2">
        <v>0</v>
      </c>
      <c r="AD1293" s="2">
        <v>0</v>
      </c>
      <c r="AE1293" s="2">
        <v>0</v>
      </c>
      <c r="AF1293" s="2">
        <v>0</v>
      </c>
      <c r="AG1293" s="2">
        <v>0</v>
      </c>
      <c r="AH1293" s="2">
        <v>0</v>
      </c>
      <c r="AI1293" s="2">
        <v>0</v>
      </c>
      <c r="AJ1293" s="2">
        <v>0</v>
      </c>
      <c r="AK1293" s="2">
        <v>0</v>
      </c>
      <c r="AL1293" s="2">
        <v>0</v>
      </c>
      <c r="AM1293" s="2">
        <v>4.66</v>
      </c>
      <c r="AN1293" s="2">
        <v>0</v>
      </c>
      <c r="AO1293" s="2">
        <v>0</v>
      </c>
      <c r="AP1293" s="2">
        <v>0</v>
      </c>
      <c r="AQ1293" s="2">
        <v>0</v>
      </c>
      <c r="AR1293" s="2">
        <v>0</v>
      </c>
      <c r="AS1293" s="2">
        <v>0</v>
      </c>
      <c r="AT1293" s="2">
        <v>0</v>
      </c>
      <c r="AU1293" s="2">
        <v>0</v>
      </c>
      <c r="AV1293" s="2">
        <v>0</v>
      </c>
      <c r="AW1293" s="2">
        <v>0</v>
      </c>
      <c r="AX1293" s="2">
        <v>0</v>
      </c>
      <c r="AY1293" s="2">
        <v>0</v>
      </c>
      <c r="AZ1293" s="2">
        <v>0</v>
      </c>
      <c r="BA1293" s="2">
        <v>0</v>
      </c>
      <c r="BB1293" s="2">
        <v>0</v>
      </c>
      <c r="BC1293" s="2">
        <v>0</v>
      </c>
      <c r="BD1293" s="2">
        <v>0</v>
      </c>
      <c r="BE1293" s="2">
        <v>0</v>
      </c>
      <c r="BF1293" s="2">
        <v>0</v>
      </c>
      <c r="BG1293" s="2">
        <v>0</v>
      </c>
      <c r="BH1293" s="2">
        <v>1</v>
      </c>
      <c r="BI1293" s="2">
        <v>1</v>
      </c>
      <c r="BJ1293" s="2">
        <v>0.2</v>
      </c>
      <c r="BK1293" s="2">
        <v>1</v>
      </c>
      <c r="BL1293" s="2">
        <v>42.1</v>
      </c>
      <c r="BM1293" s="2">
        <v>5.89</v>
      </c>
      <c r="BN1293" s="2">
        <v>47.99</v>
      </c>
      <c r="BO1293" s="2">
        <v>47.99</v>
      </c>
      <c r="BQ1293" s="2" t="s">
        <v>238</v>
      </c>
      <c r="BR1293" s="2" t="s">
        <v>83</v>
      </c>
      <c r="BS1293" s="3">
        <v>42865</v>
      </c>
      <c r="BT1293" s="4">
        <v>0.43055555555555558</v>
      </c>
      <c r="BU1293" s="2" t="s">
        <v>1904</v>
      </c>
      <c r="BV1293" s="2" t="s">
        <v>98</v>
      </c>
      <c r="BY1293" s="2">
        <v>1200</v>
      </c>
      <c r="CA1293" s="2" t="s">
        <v>114</v>
      </c>
      <c r="CC1293" s="2" t="s">
        <v>89</v>
      </c>
      <c r="CD1293" s="2">
        <v>7530</v>
      </c>
      <c r="CE1293" s="2" t="s">
        <v>99</v>
      </c>
      <c r="CF1293" s="3">
        <v>42866</v>
      </c>
      <c r="CI1293" s="2">
        <v>1</v>
      </c>
      <c r="CJ1293" s="2">
        <v>1</v>
      </c>
      <c r="CK1293" s="2">
        <v>21</v>
      </c>
      <c r="CL1293" s="2" t="s">
        <v>87</v>
      </c>
    </row>
    <row r="1294" spans="1:90">
      <c r="A1294" s="2" t="s">
        <v>71</v>
      </c>
      <c r="B1294" s="2" t="s">
        <v>72</v>
      </c>
      <c r="C1294" s="2" t="s">
        <v>73</v>
      </c>
      <c r="E1294" s="2" t="str">
        <f>"FES1162548059"</f>
        <v>FES1162548059</v>
      </c>
      <c r="F1294" s="3">
        <v>42864</v>
      </c>
      <c r="G1294" s="2">
        <v>201711</v>
      </c>
      <c r="H1294" s="2" t="s">
        <v>74</v>
      </c>
      <c r="I1294" s="2" t="s">
        <v>75</v>
      </c>
      <c r="J1294" s="2" t="s">
        <v>76</v>
      </c>
      <c r="K1294" s="2" t="s">
        <v>77</v>
      </c>
      <c r="L1294" s="2" t="s">
        <v>1415</v>
      </c>
      <c r="M1294" s="2" t="s">
        <v>1416</v>
      </c>
      <c r="N1294" s="2" t="s">
        <v>784</v>
      </c>
      <c r="O1294" s="2" t="s">
        <v>81</v>
      </c>
      <c r="P1294" s="2" t="str">
        <f>"21705666214                   "</f>
        <v xml:space="preserve">21705666214                   </v>
      </c>
      <c r="Q1294" s="2">
        <v>0</v>
      </c>
      <c r="R1294" s="2">
        <v>0</v>
      </c>
      <c r="S1294" s="2">
        <v>0</v>
      </c>
      <c r="T1294" s="2">
        <v>0</v>
      </c>
      <c r="U1294" s="2">
        <v>0</v>
      </c>
      <c r="V1294" s="2">
        <v>0</v>
      </c>
      <c r="W1294" s="2">
        <v>0</v>
      </c>
      <c r="X1294" s="2">
        <v>0</v>
      </c>
      <c r="Y1294" s="2">
        <v>0</v>
      </c>
      <c r="Z1294" s="2">
        <v>0</v>
      </c>
      <c r="AA1294" s="2">
        <v>0</v>
      </c>
      <c r="AB1294" s="2">
        <v>0</v>
      </c>
      <c r="AC1294" s="2">
        <v>0</v>
      </c>
      <c r="AD1294" s="2">
        <v>0</v>
      </c>
      <c r="AE1294" s="2">
        <v>0</v>
      </c>
      <c r="AF1294" s="2">
        <v>0</v>
      </c>
      <c r="AG1294" s="2">
        <v>0</v>
      </c>
      <c r="AH1294" s="2">
        <v>0</v>
      </c>
      <c r="AI1294" s="2">
        <v>0</v>
      </c>
      <c r="AJ1294" s="2">
        <v>0</v>
      </c>
      <c r="AK1294" s="2">
        <v>0</v>
      </c>
      <c r="AL1294" s="2">
        <v>0</v>
      </c>
      <c r="AM1294" s="2">
        <v>9.02</v>
      </c>
      <c r="AN1294" s="2">
        <v>0</v>
      </c>
      <c r="AO1294" s="2">
        <v>0</v>
      </c>
      <c r="AP1294" s="2">
        <v>0</v>
      </c>
      <c r="AQ1294" s="2">
        <v>0</v>
      </c>
      <c r="AR1294" s="2">
        <v>0</v>
      </c>
      <c r="AS1294" s="2">
        <v>0</v>
      </c>
      <c r="AT1294" s="2">
        <v>0</v>
      </c>
      <c r="AU1294" s="2">
        <v>0</v>
      </c>
      <c r="AV1294" s="2">
        <v>0</v>
      </c>
      <c r="AW1294" s="2">
        <v>0</v>
      </c>
      <c r="AX1294" s="2">
        <v>0</v>
      </c>
      <c r="AY1294" s="2">
        <v>0</v>
      </c>
      <c r="AZ1294" s="2">
        <v>0</v>
      </c>
      <c r="BA1294" s="2">
        <v>0</v>
      </c>
      <c r="BB1294" s="2">
        <v>0</v>
      </c>
      <c r="BC1294" s="2">
        <v>0</v>
      </c>
      <c r="BD1294" s="2">
        <v>0</v>
      </c>
      <c r="BE1294" s="2">
        <v>0</v>
      </c>
      <c r="BF1294" s="2">
        <v>0</v>
      </c>
      <c r="BG1294" s="2">
        <v>0</v>
      </c>
      <c r="BH1294" s="2">
        <v>1</v>
      </c>
      <c r="BI1294" s="2">
        <v>1</v>
      </c>
      <c r="BJ1294" s="2">
        <v>0.2</v>
      </c>
      <c r="BK1294" s="2">
        <v>1</v>
      </c>
      <c r="BL1294" s="2">
        <v>81.56</v>
      </c>
      <c r="BM1294" s="2">
        <v>11.42</v>
      </c>
      <c r="BN1294" s="2">
        <v>92.98</v>
      </c>
      <c r="BO1294" s="2">
        <v>92.98</v>
      </c>
      <c r="BQ1294" s="2" t="s">
        <v>286</v>
      </c>
      <c r="BR1294" s="2" t="s">
        <v>83</v>
      </c>
      <c r="BS1294" s="3">
        <v>42866</v>
      </c>
      <c r="BT1294" s="4">
        <v>0.4145833333333333</v>
      </c>
      <c r="BU1294" s="2" t="s">
        <v>1417</v>
      </c>
      <c r="BV1294" s="2" t="s">
        <v>98</v>
      </c>
      <c r="BY1294" s="2">
        <v>1200</v>
      </c>
      <c r="CA1294" s="2" t="s">
        <v>1905</v>
      </c>
      <c r="CC1294" s="2" t="s">
        <v>1416</v>
      </c>
      <c r="CD1294" s="2">
        <v>7380</v>
      </c>
      <c r="CE1294" s="2" t="s">
        <v>99</v>
      </c>
      <c r="CF1294" s="3">
        <v>42866</v>
      </c>
      <c r="CI1294" s="2">
        <v>3</v>
      </c>
      <c r="CJ1294" s="2">
        <v>2</v>
      </c>
      <c r="CK1294" s="2">
        <v>23</v>
      </c>
      <c r="CL1294" s="2" t="s">
        <v>87</v>
      </c>
    </row>
    <row r="1295" spans="1:90">
      <c r="A1295" s="2" t="s">
        <v>71</v>
      </c>
      <c r="B1295" s="2" t="s">
        <v>72</v>
      </c>
      <c r="C1295" s="2" t="s">
        <v>73</v>
      </c>
      <c r="E1295" s="2" t="str">
        <f>"FES1162548022"</f>
        <v>FES1162548022</v>
      </c>
      <c r="F1295" s="3">
        <v>42864</v>
      </c>
      <c r="G1295" s="2">
        <v>201711</v>
      </c>
      <c r="H1295" s="2" t="s">
        <v>74</v>
      </c>
      <c r="I1295" s="2" t="s">
        <v>75</v>
      </c>
      <c r="J1295" s="2" t="s">
        <v>76</v>
      </c>
      <c r="K1295" s="2" t="s">
        <v>77</v>
      </c>
      <c r="L1295" s="2" t="s">
        <v>88</v>
      </c>
      <c r="M1295" s="2" t="s">
        <v>89</v>
      </c>
      <c r="N1295" s="2" t="s">
        <v>704</v>
      </c>
      <c r="O1295" s="2" t="s">
        <v>81</v>
      </c>
      <c r="P1295" s="2" t="str">
        <f>"2170566180                    "</f>
        <v xml:space="preserve">2170566180                    </v>
      </c>
      <c r="Q1295" s="2">
        <v>0</v>
      </c>
      <c r="R1295" s="2">
        <v>0</v>
      </c>
      <c r="S1295" s="2">
        <v>0</v>
      </c>
      <c r="T1295" s="2">
        <v>0</v>
      </c>
      <c r="U1295" s="2">
        <v>0</v>
      </c>
      <c r="V1295" s="2">
        <v>0</v>
      </c>
      <c r="W1295" s="2">
        <v>0</v>
      </c>
      <c r="X1295" s="2">
        <v>0</v>
      </c>
      <c r="Y1295" s="2">
        <v>0</v>
      </c>
      <c r="Z1295" s="2">
        <v>0</v>
      </c>
      <c r="AA1295" s="2">
        <v>0</v>
      </c>
      <c r="AB1295" s="2">
        <v>0</v>
      </c>
      <c r="AC1295" s="2">
        <v>0</v>
      </c>
      <c r="AD1295" s="2">
        <v>0</v>
      </c>
      <c r="AE1295" s="2">
        <v>0</v>
      </c>
      <c r="AF1295" s="2">
        <v>0</v>
      </c>
      <c r="AG1295" s="2">
        <v>0</v>
      </c>
      <c r="AH1295" s="2">
        <v>0</v>
      </c>
      <c r="AI1295" s="2">
        <v>0</v>
      </c>
      <c r="AJ1295" s="2">
        <v>0</v>
      </c>
      <c r="AK1295" s="2">
        <v>0</v>
      </c>
      <c r="AL1295" s="2">
        <v>0</v>
      </c>
      <c r="AM1295" s="2">
        <v>17.47</v>
      </c>
      <c r="AN1295" s="2">
        <v>0</v>
      </c>
      <c r="AO1295" s="2">
        <v>0</v>
      </c>
      <c r="AP1295" s="2">
        <v>0</v>
      </c>
      <c r="AQ1295" s="2">
        <v>0</v>
      </c>
      <c r="AR1295" s="2">
        <v>0</v>
      </c>
      <c r="AS1295" s="2">
        <v>0</v>
      </c>
      <c r="AT1295" s="2">
        <v>0</v>
      </c>
      <c r="AU1295" s="2">
        <v>0</v>
      </c>
      <c r="AV1295" s="2">
        <v>0</v>
      </c>
      <c r="AW1295" s="2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0</v>
      </c>
      <c r="BE1295" s="2">
        <v>0</v>
      </c>
      <c r="BF1295" s="2">
        <v>0</v>
      </c>
      <c r="BG1295" s="2">
        <v>0</v>
      </c>
      <c r="BH1295" s="2">
        <v>1</v>
      </c>
      <c r="BI1295" s="2">
        <v>5.7</v>
      </c>
      <c r="BJ1295" s="2">
        <v>7.1</v>
      </c>
      <c r="BK1295" s="2">
        <v>7.5</v>
      </c>
      <c r="BL1295" s="2">
        <v>157.87</v>
      </c>
      <c r="BM1295" s="2">
        <v>22.1</v>
      </c>
      <c r="BN1295" s="2">
        <v>179.97</v>
      </c>
      <c r="BO1295" s="2">
        <v>179.97</v>
      </c>
      <c r="BQ1295" s="2" t="s">
        <v>983</v>
      </c>
      <c r="BR1295" s="2" t="s">
        <v>83</v>
      </c>
      <c r="BS1295" s="3">
        <v>42865</v>
      </c>
      <c r="BT1295" s="4">
        <v>0.41666666666666669</v>
      </c>
      <c r="BU1295" s="2" t="s">
        <v>272</v>
      </c>
      <c r="BV1295" s="2" t="s">
        <v>98</v>
      </c>
      <c r="BY1295" s="2">
        <v>35515.79</v>
      </c>
      <c r="CC1295" s="2" t="s">
        <v>89</v>
      </c>
      <c r="CD1295" s="2">
        <v>7405</v>
      </c>
      <c r="CE1295" s="2" t="s">
        <v>86</v>
      </c>
      <c r="CF1295" s="3">
        <v>42878</v>
      </c>
      <c r="CI1295" s="2">
        <v>1</v>
      </c>
      <c r="CJ1295" s="2">
        <v>1</v>
      </c>
      <c r="CK1295" s="2">
        <v>21</v>
      </c>
      <c r="CL1295" s="2" t="s">
        <v>87</v>
      </c>
    </row>
    <row r="1296" spans="1:90">
      <c r="A1296" s="2" t="s">
        <v>71</v>
      </c>
      <c r="B1296" s="2" t="s">
        <v>72</v>
      </c>
      <c r="C1296" s="2" t="s">
        <v>73</v>
      </c>
      <c r="E1296" s="2" t="str">
        <f>"080001626553"</f>
        <v>080001626553</v>
      </c>
      <c r="F1296" s="3">
        <v>42864</v>
      </c>
      <c r="G1296" s="2">
        <v>201711</v>
      </c>
      <c r="H1296" s="2" t="s">
        <v>1906</v>
      </c>
      <c r="I1296" s="2" t="s">
        <v>1907</v>
      </c>
      <c r="J1296" s="2" t="s">
        <v>1908</v>
      </c>
      <c r="K1296" s="2" t="s">
        <v>77</v>
      </c>
      <c r="L1296" s="2" t="s">
        <v>74</v>
      </c>
      <c r="M1296" s="2" t="s">
        <v>75</v>
      </c>
      <c r="N1296" s="2" t="s">
        <v>115</v>
      </c>
      <c r="O1296" s="2" t="s">
        <v>81</v>
      </c>
      <c r="P1296" s="2" t="str">
        <f>"za1000640070                  "</f>
        <v xml:space="preserve">za1000640070                  </v>
      </c>
      <c r="Q1296" s="2">
        <v>0</v>
      </c>
      <c r="R1296" s="2">
        <v>0</v>
      </c>
      <c r="S1296" s="2">
        <v>0</v>
      </c>
      <c r="T1296" s="2">
        <v>0</v>
      </c>
      <c r="U1296" s="2">
        <v>0</v>
      </c>
      <c r="V1296" s="2">
        <v>0</v>
      </c>
      <c r="W1296" s="2">
        <v>0</v>
      </c>
      <c r="X1296" s="2">
        <v>0</v>
      </c>
      <c r="Y1296" s="2">
        <v>0</v>
      </c>
      <c r="Z1296" s="2">
        <v>0</v>
      </c>
      <c r="AA1296" s="2">
        <v>0</v>
      </c>
      <c r="AB1296" s="2">
        <v>0</v>
      </c>
      <c r="AC1296" s="2">
        <v>0</v>
      </c>
      <c r="AD1296" s="2">
        <v>0</v>
      </c>
      <c r="AE1296" s="2">
        <v>0</v>
      </c>
      <c r="AF1296" s="2">
        <v>0</v>
      </c>
      <c r="AG1296" s="2">
        <v>0</v>
      </c>
      <c r="AH1296" s="2">
        <v>0</v>
      </c>
      <c r="AI1296" s="2">
        <v>0</v>
      </c>
      <c r="AJ1296" s="2">
        <v>0</v>
      </c>
      <c r="AK1296" s="2">
        <v>0</v>
      </c>
      <c r="AL1296" s="2">
        <v>0</v>
      </c>
      <c r="AM1296" s="2">
        <v>29.4</v>
      </c>
      <c r="AN1296" s="2">
        <v>0</v>
      </c>
      <c r="AO1296" s="2">
        <v>0</v>
      </c>
      <c r="AP1296" s="2">
        <v>0</v>
      </c>
      <c r="AQ1296" s="2">
        <v>0</v>
      </c>
      <c r="AR1296" s="2">
        <v>0</v>
      </c>
      <c r="AS1296" s="2">
        <v>0</v>
      </c>
      <c r="AT1296" s="2">
        <v>0</v>
      </c>
      <c r="AU1296" s="2">
        <v>0</v>
      </c>
      <c r="AV1296" s="2">
        <v>0</v>
      </c>
      <c r="AW1296" s="2">
        <v>0</v>
      </c>
      <c r="AX1296" s="2">
        <v>0</v>
      </c>
      <c r="AY1296" s="2">
        <v>0</v>
      </c>
      <c r="AZ1296" s="2">
        <v>0</v>
      </c>
      <c r="BA1296" s="2">
        <v>0</v>
      </c>
      <c r="BB1296" s="2">
        <v>0</v>
      </c>
      <c r="BC1296" s="2">
        <v>0</v>
      </c>
      <c r="BD1296" s="2">
        <v>0</v>
      </c>
      <c r="BE1296" s="2">
        <v>0</v>
      </c>
      <c r="BF1296" s="2">
        <v>0</v>
      </c>
      <c r="BG1296" s="2">
        <v>0</v>
      </c>
      <c r="BH1296" s="2">
        <v>1</v>
      </c>
      <c r="BI1296" s="2">
        <v>7</v>
      </c>
      <c r="BJ1296" s="2">
        <v>4.0999999999999996</v>
      </c>
      <c r="BK1296" s="2">
        <v>7</v>
      </c>
      <c r="BL1296" s="2">
        <v>265.74</v>
      </c>
      <c r="BM1296" s="2">
        <v>37.200000000000003</v>
      </c>
      <c r="BN1296" s="2">
        <v>302.94</v>
      </c>
      <c r="BO1296" s="2">
        <v>302.94</v>
      </c>
      <c r="BP1296" s="2" t="s">
        <v>1909</v>
      </c>
      <c r="BQ1296" s="2" t="s">
        <v>168</v>
      </c>
      <c r="BR1296" s="2" t="s">
        <v>1910</v>
      </c>
      <c r="BS1296" s="3">
        <v>42866</v>
      </c>
      <c r="BT1296" s="4">
        <v>0.38958333333333334</v>
      </c>
      <c r="BU1296" s="2" t="s">
        <v>1911</v>
      </c>
      <c r="BV1296" s="2" t="s">
        <v>87</v>
      </c>
      <c r="BY1296" s="2">
        <v>20608</v>
      </c>
      <c r="CA1296" s="2" t="s">
        <v>275</v>
      </c>
      <c r="CC1296" s="2" t="s">
        <v>75</v>
      </c>
      <c r="CD1296" s="2">
        <v>1610</v>
      </c>
      <c r="CE1296" s="2" t="s">
        <v>86</v>
      </c>
      <c r="CF1296" s="3">
        <v>42866</v>
      </c>
      <c r="CI1296" s="2">
        <v>1</v>
      </c>
      <c r="CJ1296" s="2">
        <v>2</v>
      </c>
      <c r="CK1296" s="2">
        <v>23</v>
      </c>
      <c r="CL1296" s="2" t="s">
        <v>87</v>
      </c>
    </row>
    <row r="1297" spans="1:90">
      <c r="A1297" s="2" t="s">
        <v>71</v>
      </c>
      <c r="B1297" s="2" t="s">
        <v>72</v>
      </c>
      <c r="C1297" s="2" t="s">
        <v>73</v>
      </c>
      <c r="E1297" s="2" t="str">
        <f>"FES1162552790"</f>
        <v>FES1162552790</v>
      </c>
      <c r="F1297" s="3">
        <v>42886</v>
      </c>
      <c r="G1297" s="2">
        <v>201711</v>
      </c>
      <c r="H1297" s="2" t="s">
        <v>74</v>
      </c>
      <c r="I1297" s="2" t="s">
        <v>75</v>
      </c>
      <c r="J1297" s="2" t="s">
        <v>76</v>
      </c>
      <c r="K1297" s="2" t="s">
        <v>77</v>
      </c>
      <c r="L1297" s="2" t="s">
        <v>175</v>
      </c>
      <c r="M1297" s="2" t="s">
        <v>176</v>
      </c>
      <c r="N1297" s="2" t="s">
        <v>1912</v>
      </c>
      <c r="O1297" s="2" t="s">
        <v>81</v>
      </c>
      <c r="P1297" s="2" t="str">
        <f>"2170564316                    "</f>
        <v xml:space="preserve">2170564316                    </v>
      </c>
      <c r="Q1297" s="2">
        <v>0</v>
      </c>
      <c r="R1297" s="2">
        <v>0</v>
      </c>
      <c r="S1297" s="2">
        <v>0</v>
      </c>
      <c r="T1297" s="2">
        <v>0</v>
      </c>
      <c r="U1297" s="2">
        <v>0</v>
      </c>
      <c r="V1297" s="2">
        <v>0</v>
      </c>
      <c r="W1297" s="2">
        <v>0</v>
      </c>
      <c r="X1297" s="2">
        <v>0</v>
      </c>
      <c r="Y1297" s="2">
        <v>0</v>
      </c>
      <c r="Z1297" s="2">
        <v>0</v>
      </c>
      <c r="AA1297" s="2">
        <v>0</v>
      </c>
      <c r="AB1297" s="2">
        <v>0</v>
      </c>
      <c r="AC1297" s="2">
        <v>0</v>
      </c>
      <c r="AD1297" s="2">
        <v>0</v>
      </c>
      <c r="AE1297" s="2">
        <v>0</v>
      </c>
      <c r="AF1297" s="2">
        <v>0</v>
      </c>
      <c r="AG1297" s="2">
        <v>0</v>
      </c>
      <c r="AH1297" s="2">
        <v>0</v>
      </c>
      <c r="AI1297" s="2">
        <v>0</v>
      </c>
      <c r="AJ1297" s="2">
        <v>0</v>
      </c>
      <c r="AK1297" s="2">
        <v>0</v>
      </c>
      <c r="AL1297" s="2">
        <v>0</v>
      </c>
      <c r="AM1297" s="2">
        <v>4.66</v>
      </c>
      <c r="AN1297" s="2">
        <v>0</v>
      </c>
      <c r="AO1297" s="2">
        <v>0</v>
      </c>
      <c r="AP1297" s="2">
        <v>0</v>
      </c>
      <c r="AQ1297" s="2">
        <v>0</v>
      </c>
      <c r="AR1297" s="2">
        <v>0</v>
      </c>
      <c r="AS1297" s="2">
        <v>0</v>
      </c>
      <c r="AT1297" s="2">
        <v>0</v>
      </c>
      <c r="AU1297" s="2">
        <v>0</v>
      </c>
      <c r="AV1297" s="2">
        <v>0</v>
      </c>
      <c r="AW1297" s="2">
        <v>0</v>
      </c>
      <c r="AX1297" s="2">
        <v>0</v>
      </c>
      <c r="AY1297" s="2">
        <v>0</v>
      </c>
      <c r="AZ1297" s="2">
        <v>0</v>
      </c>
      <c r="BA1297" s="2">
        <v>0</v>
      </c>
      <c r="BB1297" s="2">
        <v>0</v>
      </c>
      <c r="BC1297" s="2">
        <v>0</v>
      </c>
      <c r="BD1297" s="2">
        <v>0</v>
      </c>
      <c r="BE1297" s="2">
        <v>0</v>
      </c>
      <c r="BF1297" s="2">
        <v>0</v>
      </c>
      <c r="BG1297" s="2">
        <v>0</v>
      </c>
      <c r="BH1297" s="2">
        <v>1</v>
      </c>
      <c r="BI1297" s="2">
        <v>1</v>
      </c>
      <c r="BJ1297" s="2">
        <v>0.2</v>
      </c>
      <c r="BK1297" s="2">
        <v>1</v>
      </c>
      <c r="BL1297" s="2">
        <v>42.1</v>
      </c>
      <c r="BM1297" s="2">
        <v>5.89</v>
      </c>
      <c r="BN1297" s="2">
        <v>47.99</v>
      </c>
      <c r="BO1297" s="2">
        <v>47.99</v>
      </c>
      <c r="BQ1297" s="2" t="s">
        <v>1913</v>
      </c>
      <c r="BR1297" s="2" t="s">
        <v>83</v>
      </c>
      <c r="BS1297" s="2" t="s">
        <v>834</v>
      </c>
      <c r="BY1297" s="2">
        <v>1200</v>
      </c>
      <c r="CC1297" s="2" t="s">
        <v>176</v>
      </c>
      <c r="CD1297" s="2">
        <v>6001</v>
      </c>
      <c r="CE1297" s="2" t="s">
        <v>99</v>
      </c>
      <c r="CI1297" s="2">
        <v>1</v>
      </c>
      <c r="CJ1297" s="2" t="s">
        <v>834</v>
      </c>
      <c r="CK1297" s="2">
        <v>21</v>
      </c>
      <c r="CL1297" s="2" t="s">
        <v>87</v>
      </c>
    </row>
    <row r="1298" spans="1:90">
      <c r="A1298" s="2" t="s">
        <v>71</v>
      </c>
      <c r="B1298" s="2" t="s">
        <v>72</v>
      </c>
      <c r="C1298" s="2" t="s">
        <v>73</v>
      </c>
      <c r="E1298" s="2" t="str">
        <f>"FES1162547793"</f>
        <v>FES1162547793</v>
      </c>
      <c r="F1298" s="3">
        <v>42864</v>
      </c>
      <c r="G1298" s="2">
        <v>201711</v>
      </c>
      <c r="H1298" s="2" t="s">
        <v>74</v>
      </c>
      <c r="I1298" s="2" t="s">
        <v>75</v>
      </c>
      <c r="J1298" s="2" t="s">
        <v>76</v>
      </c>
      <c r="K1298" s="2" t="s">
        <v>77</v>
      </c>
      <c r="L1298" s="2" t="s">
        <v>673</v>
      </c>
      <c r="M1298" s="2" t="s">
        <v>674</v>
      </c>
      <c r="N1298" s="2" t="s">
        <v>1267</v>
      </c>
      <c r="O1298" s="2" t="s">
        <v>81</v>
      </c>
      <c r="P1298" s="2" t="str">
        <f>"2170562062                    "</f>
        <v xml:space="preserve">2170562062                    </v>
      </c>
      <c r="Q1298" s="2">
        <v>0</v>
      </c>
      <c r="R1298" s="2">
        <v>0</v>
      </c>
      <c r="S1298" s="2">
        <v>0</v>
      </c>
      <c r="T1298" s="2">
        <v>0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2">
        <v>0</v>
      </c>
      <c r="AA1298" s="2">
        <v>0</v>
      </c>
      <c r="AB1298" s="2">
        <v>0</v>
      </c>
      <c r="AC1298" s="2">
        <v>0</v>
      </c>
      <c r="AD1298" s="2">
        <v>0</v>
      </c>
      <c r="AE1298" s="2">
        <v>0</v>
      </c>
      <c r="AF1298" s="2">
        <v>0</v>
      </c>
      <c r="AG1298" s="2">
        <v>0</v>
      </c>
      <c r="AH1298" s="2">
        <v>0</v>
      </c>
      <c r="AI1298" s="2">
        <v>0</v>
      </c>
      <c r="AJ1298" s="2">
        <v>0</v>
      </c>
      <c r="AK1298" s="2">
        <v>0</v>
      </c>
      <c r="AL1298" s="2">
        <v>0</v>
      </c>
      <c r="AM1298" s="2">
        <v>4.66</v>
      </c>
      <c r="AN1298" s="2">
        <v>0</v>
      </c>
      <c r="AO1298" s="2">
        <v>0</v>
      </c>
      <c r="AP1298" s="2">
        <v>0</v>
      </c>
      <c r="AQ1298" s="2">
        <v>0</v>
      </c>
      <c r="AR1298" s="2">
        <v>0</v>
      </c>
      <c r="AS1298" s="2">
        <v>0</v>
      </c>
      <c r="AT1298" s="2">
        <v>0</v>
      </c>
      <c r="AU1298" s="2">
        <v>0</v>
      </c>
      <c r="AV1298" s="2">
        <v>0</v>
      </c>
      <c r="AW1298" s="2">
        <v>0</v>
      </c>
      <c r="AX1298" s="2">
        <v>0</v>
      </c>
      <c r="AY1298" s="2">
        <v>0</v>
      </c>
      <c r="AZ1298" s="2">
        <v>0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0</v>
      </c>
      <c r="BG1298" s="2">
        <v>0</v>
      </c>
      <c r="BH1298" s="2">
        <v>1</v>
      </c>
      <c r="BI1298" s="2">
        <v>1</v>
      </c>
      <c r="BJ1298" s="2">
        <v>0.2</v>
      </c>
      <c r="BK1298" s="2">
        <v>1</v>
      </c>
      <c r="BL1298" s="2">
        <v>42.1</v>
      </c>
      <c r="BM1298" s="2">
        <v>5.89</v>
      </c>
      <c r="BN1298" s="2">
        <v>47.99</v>
      </c>
      <c r="BO1298" s="2">
        <v>47.99</v>
      </c>
      <c r="BQ1298" s="2" t="s">
        <v>1102</v>
      </c>
      <c r="BR1298" s="2" t="s">
        <v>83</v>
      </c>
      <c r="BS1298" s="3">
        <v>42866</v>
      </c>
      <c r="BT1298" s="4">
        <v>0.41666666666666669</v>
      </c>
      <c r="BU1298" s="2" t="s">
        <v>1914</v>
      </c>
      <c r="BV1298" s="2" t="s">
        <v>87</v>
      </c>
      <c r="BW1298" s="2" t="s">
        <v>150</v>
      </c>
      <c r="BX1298" s="2" t="s">
        <v>846</v>
      </c>
      <c r="BY1298" s="2">
        <v>1200</v>
      </c>
      <c r="CC1298" s="2" t="s">
        <v>674</v>
      </c>
      <c r="CD1298" s="2">
        <v>7130</v>
      </c>
      <c r="CE1298" s="2" t="s">
        <v>99</v>
      </c>
      <c r="CF1298" s="3">
        <v>42867</v>
      </c>
      <c r="CI1298" s="2">
        <v>1</v>
      </c>
      <c r="CJ1298" s="2">
        <v>2</v>
      </c>
      <c r="CK1298" s="2">
        <v>21</v>
      </c>
      <c r="CL1298" s="2" t="s">
        <v>87</v>
      </c>
    </row>
    <row r="1299" spans="1:90">
      <c r="A1299" s="2" t="s">
        <v>71</v>
      </c>
      <c r="B1299" s="2" t="s">
        <v>72</v>
      </c>
      <c r="C1299" s="2" t="s">
        <v>73</v>
      </c>
      <c r="E1299" s="2" t="str">
        <f>"FES1162547856"</f>
        <v>FES1162547856</v>
      </c>
      <c r="F1299" s="3">
        <v>42864</v>
      </c>
      <c r="G1299" s="2">
        <v>201711</v>
      </c>
      <c r="H1299" s="2" t="s">
        <v>74</v>
      </c>
      <c r="I1299" s="2" t="s">
        <v>75</v>
      </c>
      <c r="J1299" s="2" t="s">
        <v>76</v>
      </c>
      <c r="K1299" s="2" t="s">
        <v>77</v>
      </c>
      <c r="L1299" s="2" t="s">
        <v>1915</v>
      </c>
      <c r="M1299" s="2" t="s">
        <v>1916</v>
      </c>
      <c r="N1299" s="2" t="s">
        <v>1917</v>
      </c>
      <c r="O1299" s="2" t="s">
        <v>119</v>
      </c>
      <c r="P1299" s="2" t="str">
        <f>"2170553935                    "</f>
        <v xml:space="preserve">2170553935                    </v>
      </c>
      <c r="Q1299" s="2">
        <v>0</v>
      </c>
      <c r="R1299" s="2">
        <v>0</v>
      </c>
      <c r="S1299" s="2">
        <v>0</v>
      </c>
      <c r="T1299" s="2">
        <v>0</v>
      </c>
      <c r="U1299" s="2">
        <v>0</v>
      </c>
      <c r="V1299" s="2">
        <v>0</v>
      </c>
      <c r="W1299" s="2">
        <v>0</v>
      </c>
      <c r="X1299" s="2">
        <v>0</v>
      </c>
      <c r="Y1299" s="2">
        <v>0</v>
      </c>
      <c r="Z1299" s="2">
        <v>0</v>
      </c>
      <c r="AA1299" s="2">
        <v>0</v>
      </c>
      <c r="AB1299" s="2">
        <v>0</v>
      </c>
      <c r="AC1299" s="2">
        <v>0</v>
      </c>
      <c r="AD1299" s="2">
        <v>0</v>
      </c>
      <c r="AE1299" s="2">
        <v>0</v>
      </c>
      <c r="AF1299" s="2">
        <v>0</v>
      </c>
      <c r="AG1299" s="2">
        <v>0</v>
      </c>
      <c r="AH1299" s="2">
        <v>0</v>
      </c>
      <c r="AI1299" s="2">
        <v>0</v>
      </c>
      <c r="AJ1299" s="2">
        <v>0</v>
      </c>
      <c r="AK1299" s="2">
        <v>0</v>
      </c>
      <c r="AL1299" s="2">
        <v>0</v>
      </c>
      <c r="AM1299" s="2">
        <v>375.57</v>
      </c>
      <c r="AN1299" s="2">
        <v>0</v>
      </c>
      <c r="AO1299" s="2">
        <v>0</v>
      </c>
      <c r="AP1299" s="2">
        <v>0</v>
      </c>
      <c r="AQ1299" s="2">
        <v>0</v>
      </c>
      <c r="AR1299" s="2">
        <v>0</v>
      </c>
      <c r="AS1299" s="2">
        <v>0</v>
      </c>
      <c r="AT1299" s="2">
        <v>0</v>
      </c>
      <c r="AU1299" s="2">
        <v>0</v>
      </c>
      <c r="AV1299" s="2">
        <v>0</v>
      </c>
      <c r="AW1299" s="2">
        <v>0</v>
      </c>
      <c r="AX1299" s="2">
        <v>0</v>
      </c>
      <c r="AY1299" s="2">
        <v>0</v>
      </c>
      <c r="AZ1299" s="2">
        <v>0</v>
      </c>
      <c r="BA1299" s="2">
        <v>0</v>
      </c>
      <c r="BB1299" s="2">
        <v>0</v>
      </c>
      <c r="BC1299" s="2">
        <v>0</v>
      </c>
      <c r="BD1299" s="2">
        <v>0</v>
      </c>
      <c r="BE1299" s="2">
        <v>0</v>
      </c>
      <c r="BF1299" s="2">
        <v>0</v>
      </c>
      <c r="BG1299" s="2">
        <v>0</v>
      </c>
      <c r="BH1299" s="2">
        <v>1</v>
      </c>
      <c r="BI1299" s="2">
        <v>118</v>
      </c>
      <c r="BJ1299" s="2">
        <v>158.69999999999999</v>
      </c>
      <c r="BK1299" s="2">
        <v>159</v>
      </c>
      <c r="BL1299" s="2">
        <v>3394.66</v>
      </c>
      <c r="BM1299" s="2">
        <v>475.25</v>
      </c>
      <c r="BN1299" s="2">
        <v>3869.91</v>
      </c>
      <c r="BO1299" s="2">
        <v>3869.91</v>
      </c>
      <c r="BR1299" s="2" t="s">
        <v>83</v>
      </c>
      <c r="BS1299" s="3">
        <v>42865</v>
      </c>
      <c r="BT1299" s="4">
        <v>0.47222222222222227</v>
      </c>
      <c r="BU1299" s="2" t="s">
        <v>1918</v>
      </c>
      <c r="BV1299" s="2" t="s">
        <v>98</v>
      </c>
      <c r="BY1299" s="2">
        <v>793476</v>
      </c>
      <c r="CC1299" s="2" t="s">
        <v>1916</v>
      </c>
      <c r="CD1299" s="2">
        <v>2551</v>
      </c>
      <c r="CE1299" s="2" t="s">
        <v>86</v>
      </c>
      <c r="CF1299" s="3">
        <v>42867</v>
      </c>
      <c r="CI1299" s="2">
        <v>1</v>
      </c>
      <c r="CJ1299" s="2">
        <v>1</v>
      </c>
      <c r="CK1299" s="2">
        <v>33</v>
      </c>
      <c r="CL1299" s="2" t="s">
        <v>87</v>
      </c>
    </row>
    <row r="1300" spans="1:90">
      <c r="A1300" s="2" t="s">
        <v>71</v>
      </c>
      <c r="B1300" s="2" t="s">
        <v>72</v>
      </c>
      <c r="C1300" s="2" t="s">
        <v>73</v>
      </c>
      <c r="E1300" s="2" t="str">
        <f>"Rfes1162546191"</f>
        <v>Rfes1162546191</v>
      </c>
      <c r="F1300" s="3">
        <v>42865</v>
      </c>
      <c r="G1300" s="2">
        <v>201711</v>
      </c>
      <c r="H1300" s="2" t="s">
        <v>163</v>
      </c>
      <c r="I1300" s="2" t="s">
        <v>164</v>
      </c>
      <c r="J1300" s="2" t="s">
        <v>629</v>
      </c>
      <c r="K1300" s="2" t="s">
        <v>77</v>
      </c>
      <c r="L1300" s="2" t="s">
        <v>74</v>
      </c>
      <c r="M1300" s="2" t="s">
        <v>75</v>
      </c>
      <c r="N1300" s="2" t="s">
        <v>76</v>
      </c>
      <c r="O1300" s="2" t="s">
        <v>81</v>
      </c>
      <c r="P1300" s="2" t="str">
        <f>"2170564593                    "</f>
        <v xml:space="preserve">2170564593                    </v>
      </c>
      <c r="Q1300" s="2">
        <v>0</v>
      </c>
      <c r="R1300" s="2">
        <v>0</v>
      </c>
      <c r="S1300" s="2">
        <v>0</v>
      </c>
      <c r="T1300" s="2">
        <v>0</v>
      </c>
      <c r="U1300" s="2">
        <v>0</v>
      </c>
      <c r="V1300" s="2">
        <v>0</v>
      </c>
      <c r="W1300" s="2">
        <v>0</v>
      </c>
      <c r="X1300" s="2">
        <v>0</v>
      </c>
      <c r="Y1300" s="2">
        <v>0</v>
      </c>
      <c r="Z1300" s="2">
        <v>0</v>
      </c>
      <c r="AA1300" s="2">
        <v>0</v>
      </c>
      <c r="AB1300" s="2">
        <v>0</v>
      </c>
      <c r="AC1300" s="2">
        <v>0</v>
      </c>
      <c r="AD1300" s="2">
        <v>0</v>
      </c>
      <c r="AE1300" s="2">
        <v>0</v>
      </c>
      <c r="AF1300" s="2">
        <v>0</v>
      </c>
      <c r="AG1300" s="2">
        <v>0</v>
      </c>
      <c r="AH1300" s="2">
        <v>0</v>
      </c>
      <c r="AI1300" s="2">
        <v>0</v>
      </c>
      <c r="AJ1300" s="2">
        <v>0</v>
      </c>
      <c r="AK1300" s="2">
        <v>0</v>
      </c>
      <c r="AL1300" s="2">
        <v>0</v>
      </c>
      <c r="AM1300" s="2">
        <v>3.64</v>
      </c>
      <c r="AN1300" s="2">
        <v>0</v>
      </c>
      <c r="AO1300" s="2">
        <v>0</v>
      </c>
      <c r="AP1300" s="2">
        <v>0</v>
      </c>
      <c r="AQ1300" s="2">
        <v>0</v>
      </c>
      <c r="AR1300" s="2">
        <v>0</v>
      </c>
      <c r="AS1300" s="2">
        <v>0</v>
      </c>
      <c r="AT1300" s="2">
        <v>0</v>
      </c>
      <c r="AU1300" s="2">
        <v>0</v>
      </c>
      <c r="AV1300" s="2">
        <v>0</v>
      </c>
      <c r="AW1300" s="2">
        <v>0</v>
      </c>
      <c r="AX1300" s="2">
        <v>0</v>
      </c>
      <c r="AY1300" s="2">
        <v>0</v>
      </c>
      <c r="AZ1300" s="2">
        <v>0</v>
      </c>
      <c r="BA1300" s="2">
        <v>0</v>
      </c>
      <c r="BB1300" s="2">
        <v>0</v>
      </c>
      <c r="BC1300" s="2">
        <v>0</v>
      </c>
      <c r="BD1300" s="2">
        <v>0</v>
      </c>
      <c r="BE1300" s="2">
        <v>0</v>
      </c>
      <c r="BF1300" s="2">
        <v>0</v>
      </c>
      <c r="BG1300" s="2">
        <v>0</v>
      </c>
      <c r="BH1300" s="2">
        <v>1</v>
      </c>
      <c r="BI1300" s="2">
        <v>1</v>
      </c>
      <c r="BJ1300" s="2">
        <v>0.2</v>
      </c>
      <c r="BK1300" s="2">
        <v>1</v>
      </c>
      <c r="BL1300" s="2">
        <v>32.89</v>
      </c>
      <c r="BM1300" s="2">
        <v>4.5999999999999996</v>
      </c>
      <c r="BN1300" s="2">
        <v>37.49</v>
      </c>
      <c r="BO1300" s="2">
        <v>37.49</v>
      </c>
      <c r="BQ1300" s="2" t="s">
        <v>83</v>
      </c>
      <c r="BR1300" s="2" t="s">
        <v>630</v>
      </c>
      <c r="BS1300" s="3">
        <v>42866</v>
      </c>
      <c r="BT1300" s="4">
        <v>0.36041666666666666</v>
      </c>
      <c r="BU1300" s="2" t="s">
        <v>1911</v>
      </c>
      <c r="BV1300" s="2" t="s">
        <v>98</v>
      </c>
      <c r="BY1300" s="2">
        <v>1200</v>
      </c>
      <c r="BZ1300" s="2" t="s">
        <v>27</v>
      </c>
      <c r="CA1300" s="2" t="s">
        <v>275</v>
      </c>
      <c r="CC1300" s="2" t="s">
        <v>75</v>
      </c>
      <c r="CD1300" s="2">
        <v>1600</v>
      </c>
      <c r="CE1300" s="2" t="s">
        <v>99</v>
      </c>
      <c r="CF1300" s="3">
        <v>42866</v>
      </c>
      <c r="CI1300" s="2">
        <v>1</v>
      </c>
      <c r="CJ1300" s="2">
        <v>1</v>
      </c>
      <c r="CK1300" s="2">
        <v>22</v>
      </c>
      <c r="CL1300" s="2" t="s">
        <v>87</v>
      </c>
    </row>
    <row r="1301" spans="1:90">
      <c r="A1301" s="2" t="s">
        <v>71</v>
      </c>
      <c r="B1301" s="2" t="s">
        <v>72</v>
      </c>
      <c r="C1301" s="2" t="s">
        <v>73</v>
      </c>
      <c r="E1301" s="2" t="str">
        <f>"Rfes1162547711"</f>
        <v>Rfes1162547711</v>
      </c>
      <c r="F1301" s="3">
        <v>42865</v>
      </c>
      <c r="G1301" s="2">
        <v>201711</v>
      </c>
      <c r="H1301" s="2" t="s">
        <v>116</v>
      </c>
      <c r="I1301" s="2" t="s">
        <v>117</v>
      </c>
      <c r="J1301" s="2" t="s">
        <v>1866</v>
      </c>
      <c r="K1301" s="2" t="s">
        <v>77</v>
      </c>
      <c r="L1301" s="2" t="s">
        <v>74</v>
      </c>
      <c r="M1301" s="2" t="s">
        <v>75</v>
      </c>
      <c r="N1301" s="2" t="s">
        <v>76</v>
      </c>
      <c r="O1301" s="2" t="s">
        <v>81</v>
      </c>
      <c r="P1301" s="2" t="str">
        <f>"2170560923                    "</f>
        <v xml:space="preserve">2170560923                    </v>
      </c>
      <c r="Q1301" s="2">
        <v>0</v>
      </c>
      <c r="R1301" s="2">
        <v>0</v>
      </c>
      <c r="S1301" s="2">
        <v>0</v>
      </c>
      <c r="T1301" s="2">
        <v>0</v>
      </c>
      <c r="U1301" s="2">
        <v>0</v>
      </c>
      <c r="V1301" s="2">
        <v>0</v>
      </c>
      <c r="W1301" s="2">
        <v>0</v>
      </c>
      <c r="X1301" s="2">
        <v>0</v>
      </c>
      <c r="Y1301" s="2">
        <v>0</v>
      </c>
      <c r="Z1301" s="2">
        <v>0</v>
      </c>
      <c r="AA1301" s="2">
        <v>0</v>
      </c>
      <c r="AB1301" s="2">
        <v>0</v>
      </c>
      <c r="AC1301" s="2">
        <v>0</v>
      </c>
      <c r="AD1301" s="2">
        <v>0</v>
      </c>
      <c r="AE1301" s="2">
        <v>0</v>
      </c>
      <c r="AF1301" s="2">
        <v>0</v>
      </c>
      <c r="AG1301" s="2">
        <v>0</v>
      </c>
      <c r="AH1301" s="2">
        <v>0</v>
      </c>
      <c r="AI1301" s="2">
        <v>0</v>
      </c>
      <c r="AJ1301" s="2">
        <v>0</v>
      </c>
      <c r="AK1301" s="2">
        <v>0</v>
      </c>
      <c r="AL1301" s="2">
        <v>0</v>
      </c>
      <c r="AM1301" s="2">
        <v>3.64</v>
      </c>
      <c r="AN1301" s="2">
        <v>0</v>
      </c>
      <c r="AO1301" s="2">
        <v>0</v>
      </c>
      <c r="AP1301" s="2">
        <v>0</v>
      </c>
      <c r="AQ1301" s="2">
        <v>0</v>
      </c>
      <c r="AR1301" s="2">
        <v>0</v>
      </c>
      <c r="AS1301" s="2">
        <v>0</v>
      </c>
      <c r="AT1301" s="2">
        <v>0</v>
      </c>
      <c r="AU1301" s="2">
        <v>0</v>
      </c>
      <c r="AV1301" s="2">
        <v>0</v>
      </c>
      <c r="AW1301" s="2">
        <v>0</v>
      </c>
      <c r="AX1301" s="2">
        <v>0</v>
      </c>
      <c r="AY1301" s="2">
        <v>0</v>
      </c>
      <c r="AZ1301" s="2">
        <v>0</v>
      </c>
      <c r="BA1301" s="2">
        <v>0</v>
      </c>
      <c r="BB1301" s="2">
        <v>0</v>
      </c>
      <c r="BC1301" s="2">
        <v>0</v>
      </c>
      <c r="BD1301" s="2">
        <v>0</v>
      </c>
      <c r="BE1301" s="2">
        <v>0</v>
      </c>
      <c r="BF1301" s="2">
        <v>0</v>
      </c>
      <c r="BG1301" s="2">
        <v>0</v>
      </c>
      <c r="BH1301" s="2">
        <v>1</v>
      </c>
      <c r="BI1301" s="2">
        <v>1</v>
      </c>
      <c r="BJ1301" s="2">
        <v>0.2</v>
      </c>
      <c r="BK1301" s="2">
        <v>1</v>
      </c>
      <c r="BL1301" s="2">
        <v>32.89</v>
      </c>
      <c r="BM1301" s="2">
        <v>4.5999999999999996</v>
      </c>
      <c r="BN1301" s="2">
        <v>37.49</v>
      </c>
      <c r="BO1301" s="2">
        <v>37.49</v>
      </c>
      <c r="BQ1301" s="2" t="s">
        <v>83</v>
      </c>
      <c r="BR1301" s="2" t="s">
        <v>1867</v>
      </c>
      <c r="BS1301" s="3">
        <v>42866</v>
      </c>
      <c r="BT1301" s="4">
        <v>0.39097222222222222</v>
      </c>
      <c r="BU1301" s="2" t="s">
        <v>1911</v>
      </c>
      <c r="BV1301" s="2" t="s">
        <v>98</v>
      </c>
      <c r="BY1301" s="2">
        <v>1200</v>
      </c>
      <c r="CA1301" s="2" t="s">
        <v>275</v>
      </c>
      <c r="CC1301" s="2" t="s">
        <v>75</v>
      </c>
      <c r="CD1301" s="2">
        <v>1600</v>
      </c>
      <c r="CE1301" s="2" t="s">
        <v>99</v>
      </c>
      <c r="CF1301" s="3">
        <v>42866</v>
      </c>
      <c r="CI1301" s="2">
        <v>1</v>
      </c>
      <c r="CJ1301" s="2">
        <v>1</v>
      </c>
      <c r="CK1301" s="2">
        <v>22</v>
      </c>
      <c r="CL1301" s="2" t="s">
        <v>87</v>
      </c>
    </row>
    <row r="1302" spans="1:90">
      <c r="A1302" s="2" t="s">
        <v>71</v>
      </c>
      <c r="B1302" s="2" t="s">
        <v>72</v>
      </c>
      <c r="C1302" s="2" t="s">
        <v>73</v>
      </c>
      <c r="E1302" s="2" t="str">
        <f>"FES1162548273"</f>
        <v>FES1162548273</v>
      </c>
      <c r="F1302" s="3">
        <v>42865</v>
      </c>
      <c r="G1302" s="2">
        <v>201711</v>
      </c>
      <c r="H1302" s="2" t="s">
        <v>74</v>
      </c>
      <c r="I1302" s="2" t="s">
        <v>75</v>
      </c>
      <c r="J1302" s="2" t="s">
        <v>76</v>
      </c>
      <c r="K1302" s="2" t="s">
        <v>77</v>
      </c>
      <c r="L1302" s="2" t="s">
        <v>74</v>
      </c>
      <c r="M1302" s="2" t="s">
        <v>75</v>
      </c>
      <c r="N1302" s="2" t="s">
        <v>152</v>
      </c>
      <c r="O1302" s="2" t="s">
        <v>81</v>
      </c>
      <c r="P1302" s="2" t="str">
        <f>"2170566440                    "</f>
        <v xml:space="preserve">2170566440                    </v>
      </c>
      <c r="Q1302" s="2">
        <v>0</v>
      </c>
      <c r="R1302" s="2">
        <v>0</v>
      </c>
      <c r="S1302" s="2">
        <v>0</v>
      </c>
      <c r="T1302" s="2">
        <v>0</v>
      </c>
      <c r="U1302" s="2">
        <v>0</v>
      </c>
      <c r="V1302" s="2">
        <v>0</v>
      </c>
      <c r="W1302" s="2">
        <v>0</v>
      </c>
      <c r="X1302" s="2">
        <v>0</v>
      </c>
      <c r="Y1302" s="2">
        <v>0</v>
      </c>
      <c r="Z1302" s="2">
        <v>0</v>
      </c>
      <c r="AA1302" s="2">
        <v>0</v>
      </c>
      <c r="AB1302" s="2">
        <v>0</v>
      </c>
      <c r="AC1302" s="2">
        <v>0</v>
      </c>
      <c r="AD1302" s="2">
        <v>0</v>
      </c>
      <c r="AE1302" s="2">
        <v>0</v>
      </c>
      <c r="AF1302" s="2">
        <v>0</v>
      </c>
      <c r="AG1302" s="2">
        <v>0</v>
      </c>
      <c r="AH1302" s="2">
        <v>0</v>
      </c>
      <c r="AI1302" s="2">
        <v>0</v>
      </c>
      <c r="AJ1302" s="2">
        <v>0</v>
      </c>
      <c r="AK1302" s="2">
        <v>0</v>
      </c>
      <c r="AL1302" s="2">
        <v>0</v>
      </c>
      <c r="AM1302" s="2">
        <v>3.64</v>
      </c>
      <c r="AN1302" s="2">
        <v>0</v>
      </c>
      <c r="AO1302" s="2">
        <v>0</v>
      </c>
      <c r="AP1302" s="2">
        <v>0</v>
      </c>
      <c r="AQ1302" s="2">
        <v>0</v>
      </c>
      <c r="AR1302" s="2">
        <v>0</v>
      </c>
      <c r="AS1302" s="2">
        <v>0</v>
      </c>
      <c r="AT1302" s="2">
        <v>0</v>
      </c>
      <c r="AU1302" s="2">
        <v>0</v>
      </c>
      <c r="AV1302" s="2">
        <v>0</v>
      </c>
      <c r="AW1302" s="2">
        <v>0</v>
      </c>
      <c r="AX1302" s="2">
        <v>0</v>
      </c>
      <c r="AY1302" s="2">
        <v>0</v>
      </c>
      <c r="AZ1302" s="2">
        <v>0</v>
      </c>
      <c r="BA1302" s="2">
        <v>0</v>
      </c>
      <c r="BB1302" s="2">
        <v>0</v>
      </c>
      <c r="BC1302" s="2">
        <v>0</v>
      </c>
      <c r="BD1302" s="2">
        <v>0</v>
      </c>
      <c r="BE1302" s="2">
        <v>0</v>
      </c>
      <c r="BF1302" s="2">
        <v>0</v>
      </c>
      <c r="BG1302" s="2">
        <v>0</v>
      </c>
      <c r="BH1302" s="2">
        <v>1</v>
      </c>
      <c r="BI1302" s="2">
        <v>1</v>
      </c>
      <c r="BJ1302" s="2">
        <v>0.2</v>
      </c>
      <c r="BK1302" s="2">
        <v>1</v>
      </c>
      <c r="BL1302" s="2">
        <v>32.89</v>
      </c>
      <c r="BM1302" s="2">
        <v>4.5999999999999996</v>
      </c>
      <c r="BN1302" s="2">
        <v>37.49</v>
      </c>
      <c r="BO1302" s="2">
        <v>37.49</v>
      </c>
      <c r="BQ1302" s="2" t="s">
        <v>153</v>
      </c>
      <c r="BR1302" s="2" t="s">
        <v>83</v>
      </c>
      <c r="BS1302" s="3">
        <v>42866</v>
      </c>
      <c r="BT1302" s="4">
        <v>0.41666666666666669</v>
      </c>
      <c r="BU1302" s="2" t="s">
        <v>1919</v>
      </c>
      <c r="BV1302" s="2" t="s">
        <v>98</v>
      </c>
      <c r="BY1302" s="2">
        <v>1200</v>
      </c>
      <c r="CC1302" s="2" t="s">
        <v>75</v>
      </c>
      <c r="CD1302" s="2">
        <v>1645</v>
      </c>
      <c r="CE1302" s="2" t="s">
        <v>99</v>
      </c>
      <c r="CF1302" s="3">
        <v>42867</v>
      </c>
      <c r="CI1302" s="2">
        <v>1</v>
      </c>
      <c r="CJ1302" s="2">
        <v>1</v>
      </c>
      <c r="CK1302" s="2">
        <v>22</v>
      </c>
      <c r="CL1302" s="2" t="s">
        <v>87</v>
      </c>
    </row>
    <row r="1303" spans="1:90">
      <c r="A1303" s="2" t="s">
        <v>71</v>
      </c>
      <c r="B1303" s="2" t="s">
        <v>72</v>
      </c>
      <c r="C1303" s="2" t="s">
        <v>73</v>
      </c>
      <c r="E1303" s="2" t="str">
        <f>"FES1162547758"</f>
        <v>FES1162547758</v>
      </c>
      <c r="F1303" s="3">
        <v>42864</v>
      </c>
      <c r="G1303" s="2">
        <v>201711</v>
      </c>
      <c r="H1303" s="2" t="s">
        <v>74</v>
      </c>
      <c r="I1303" s="2" t="s">
        <v>75</v>
      </c>
      <c r="J1303" s="2" t="s">
        <v>76</v>
      </c>
      <c r="K1303" s="2" t="s">
        <v>77</v>
      </c>
      <c r="L1303" s="2" t="s">
        <v>88</v>
      </c>
      <c r="M1303" s="2" t="s">
        <v>89</v>
      </c>
      <c r="N1303" s="2" t="s">
        <v>1920</v>
      </c>
      <c r="O1303" s="2" t="s">
        <v>81</v>
      </c>
      <c r="P1303" s="2" t="str">
        <f>"2170564079                    "</f>
        <v xml:space="preserve">2170564079                    </v>
      </c>
      <c r="Q1303" s="2">
        <v>0</v>
      </c>
      <c r="R1303" s="2">
        <v>0</v>
      </c>
      <c r="S1303" s="2">
        <v>0</v>
      </c>
      <c r="T1303" s="2">
        <v>0</v>
      </c>
      <c r="U1303" s="2">
        <v>0</v>
      </c>
      <c r="V1303" s="2">
        <v>0</v>
      </c>
      <c r="W1303" s="2">
        <v>0</v>
      </c>
      <c r="X1303" s="2">
        <v>0</v>
      </c>
      <c r="Y1303" s="2">
        <v>0</v>
      </c>
      <c r="Z1303" s="2">
        <v>0</v>
      </c>
      <c r="AA1303" s="2">
        <v>0</v>
      </c>
      <c r="AB1303" s="2">
        <v>0</v>
      </c>
      <c r="AC1303" s="2">
        <v>0</v>
      </c>
      <c r="AD1303" s="2">
        <v>0</v>
      </c>
      <c r="AE1303" s="2">
        <v>0</v>
      </c>
      <c r="AF1303" s="2">
        <v>0</v>
      </c>
      <c r="AG1303" s="2">
        <v>0</v>
      </c>
      <c r="AH1303" s="2">
        <v>0</v>
      </c>
      <c r="AI1303" s="2">
        <v>0</v>
      </c>
      <c r="AJ1303" s="2">
        <v>0</v>
      </c>
      <c r="AK1303" s="2">
        <v>0</v>
      </c>
      <c r="AL1303" s="2">
        <v>0</v>
      </c>
      <c r="AM1303" s="2">
        <v>4.66</v>
      </c>
      <c r="AN1303" s="2">
        <v>0</v>
      </c>
      <c r="AO1303" s="2">
        <v>0</v>
      </c>
      <c r="AP1303" s="2">
        <v>0</v>
      </c>
      <c r="AQ1303" s="2">
        <v>0</v>
      </c>
      <c r="AR1303" s="2">
        <v>0</v>
      </c>
      <c r="AS1303" s="2">
        <v>0</v>
      </c>
      <c r="AT1303" s="2">
        <v>0</v>
      </c>
      <c r="AU1303" s="2">
        <v>0</v>
      </c>
      <c r="AV1303" s="2">
        <v>0</v>
      </c>
      <c r="AW1303" s="2">
        <v>0</v>
      </c>
      <c r="AX1303" s="2">
        <v>0</v>
      </c>
      <c r="AY1303" s="2">
        <v>0</v>
      </c>
      <c r="AZ1303" s="2">
        <v>0</v>
      </c>
      <c r="BA1303" s="2">
        <v>0</v>
      </c>
      <c r="BB1303" s="2">
        <v>0</v>
      </c>
      <c r="BC1303" s="2">
        <v>0</v>
      </c>
      <c r="BD1303" s="2">
        <v>0</v>
      </c>
      <c r="BE1303" s="2">
        <v>0</v>
      </c>
      <c r="BF1303" s="2">
        <v>0</v>
      </c>
      <c r="BG1303" s="2">
        <v>0</v>
      </c>
      <c r="BH1303" s="2">
        <v>1</v>
      </c>
      <c r="BI1303" s="2">
        <v>1</v>
      </c>
      <c r="BJ1303" s="2">
        <v>0.2</v>
      </c>
      <c r="BK1303" s="2">
        <v>1</v>
      </c>
      <c r="BL1303" s="2">
        <v>42.1</v>
      </c>
      <c r="BM1303" s="2">
        <v>5.89</v>
      </c>
      <c r="BN1303" s="2">
        <v>47.99</v>
      </c>
      <c r="BO1303" s="2">
        <v>47.99</v>
      </c>
      <c r="BQ1303" s="2" t="s">
        <v>286</v>
      </c>
      <c r="BR1303" s="2" t="s">
        <v>83</v>
      </c>
      <c r="BS1303" s="3">
        <v>42866</v>
      </c>
      <c r="BT1303" s="4">
        <v>0.41666666666666669</v>
      </c>
      <c r="BU1303" s="2" t="s">
        <v>1921</v>
      </c>
      <c r="BV1303" s="2" t="s">
        <v>87</v>
      </c>
      <c r="BW1303" s="2" t="s">
        <v>161</v>
      </c>
      <c r="BX1303" s="2" t="s">
        <v>846</v>
      </c>
      <c r="BY1303" s="2">
        <v>1200</v>
      </c>
      <c r="CC1303" s="2" t="s">
        <v>89</v>
      </c>
      <c r="CD1303" s="2">
        <v>7405</v>
      </c>
      <c r="CE1303" s="2" t="s">
        <v>99</v>
      </c>
      <c r="CF1303" s="3">
        <v>42867</v>
      </c>
      <c r="CI1303" s="2">
        <v>1</v>
      </c>
      <c r="CJ1303" s="2">
        <v>2</v>
      </c>
      <c r="CK1303" s="2">
        <v>21</v>
      </c>
      <c r="CL1303" s="2" t="s">
        <v>87</v>
      </c>
    </row>
    <row r="1304" spans="1:90">
      <c r="A1304" s="2" t="s">
        <v>71</v>
      </c>
      <c r="B1304" s="2" t="s">
        <v>72</v>
      </c>
      <c r="C1304" s="2" t="s">
        <v>73</v>
      </c>
      <c r="E1304" s="2" t="str">
        <f>"FES1162548207"</f>
        <v>FES1162548207</v>
      </c>
      <c r="F1304" s="3">
        <v>42865</v>
      </c>
      <c r="G1304" s="2">
        <v>201711</v>
      </c>
      <c r="H1304" s="2" t="s">
        <v>74</v>
      </c>
      <c r="I1304" s="2" t="s">
        <v>75</v>
      </c>
      <c r="J1304" s="2" t="s">
        <v>76</v>
      </c>
      <c r="K1304" s="2" t="s">
        <v>77</v>
      </c>
      <c r="L1304" s="2" t="s">
        <v>242</v>
      </c>
      <c r="M1304" s="2" t="s">
        <v>243</v>
      </c>
      <c r="N1304" s="2" t="s">
        <v>1456</v>
      </c>
      <c r="O1304" s="2" t="s">
        <v>81</v>
      </c>
      <c r="P1304" s="2" t="str">
        <f>"2170566365                    "</f>
        <v xml:space="preserve">2170566365                    </v>
      </c>
      <c r="Q1304" s="2">
        <v>0</v>
      </c>
      <c r="R1304" s="2">
        <v>0</v>
      </c>
      <c r="S1304" s="2">
        <v>0</v>
      </c>
      <c r="T1304" s="2">
        <v>0</v>
      </c>
      <c r="U1304" s="2">
        <v>0</v>
      </c>
      <c r="V1304" s="2">
        <v>0</v>
      </c>
      <c r="W1304" s="2">
        <v>0</v>
      </c>
      <c r="X1304" s="2">
        <v>0</v>
      </c>
      <c r="Y1304" s="2">
        <v>0</v>
      </c>
      <c r="Z1304" s="2">
        <v>0</v>
      </c>
      <c r="AA1304" s="2">
        <v>0</v>
      </c>
      <c r="AB1304" s="2">
        <v>0</v>
      </c>
      <c r="AC1304" s="2">
        <v>0</v>
      </c>
      <c r="AD1304" s="2">
        <v>0</v>
      </c>
      <c r="AE1304" s="2">
        <v>0</v>
      </c>
      <c r="AF1304" s="2">
        <v>0</v>
      </c>
      <c r="AG1304" s="2">
        <v>0</v>
      </c>
      <c r="AH1304" s="2">
        <v>0</v>
      </c>
      <c r="AI1304" s="2">
        <v>0</v>
      </c>
      <c r="AJ1304" s="2">
        <v>0</v>
      </c>
      <c r="AK1304" s="2">
        <v>0</v>
      </c>
      <c r="AL1304" s="2">
        <v>0</v>
      </c>
      <c r="AM1304" s="2">
        <v>3.64</v>
      </c>
      <c r="AN1304" s="2">
        <v>0</v>
      </c>
      <c r="AO1304" s="2">
        <v>0</v>
      </c>
      <c r="AP1304" s="2">
        <v>0</v>
      </c>
      <c r="AQ1304" s="2">
        <v>0</v>
      </c>
      <c r="AR1304" s="2">
        <v>0</v>
      </c>
      <c r="AS1304" s="2">
        <v>0</v>
      </c>
      <c r="AT1304" s="2">
        <v>0</v>
      </c>
      <c r="AU1304" s="2">
        <v>0</v>
      </c>
      <c r="AV1304" s="2">
        <v>0</v>
      </c>
      <c r="AW1304" s="2">
        <v>0</v>
      </c>
      <c r="AX1304" s="2">
        <v>0</v>
      </c>
      <c r="AY1304" s="2">
        <v>0</v>
      </c>
      <c r="AZ1304" s="2">
        <v>0</v>
      </c>
      <c r="BA1304" s="2">
        <v>0</v>
      </c>
      <c r="BB1304" s="2">
        <v>0</v>
      </c>
      <c r="BC1304" s="2">
        <v>0</v>
      </c>
      <c r="BD1304" s="2">
        <v>0</v>
      </c>
      <c r="BE1304" s="2">
        <v>0</v>
      </c>
      <c r="BF1304" s="2">
        <v>0</v>
      </c>
      <c r="BG1304" s="2">
        <v>0</v>
      </c>
      <c r="BH1304" s="2">
        <v>1</v>
      </c>
      <c r="BI1304" s="2">
        <v>1</v>
      </c>
      <c r="BJ1304" s="2">
        <v>0.2</v>
      </c>
      <c r="BK1304" s="2">
        <v>1</v>
      </c>
      <c r="BL1304" s="2">
        <v>32.89</v>
      </c>
      <c r="BM1304" s="2">
        <v>4.5999999999999996</v>
      </c>
      <c r="BN1304" s="2">
        <v>37.49</v>
      </c>
      <c r="BO1304" s="2">
        <v>37.49</v>
      </c>
      <c r="BQ1304" s="2" t="s">
        <v>1457</v>
      </c>
      <c r="BR1304" s="2" t="s">
        <v>83</v>
      </c>
      <c r="BS1304" s="3">
        <v>42866</v>
      </c>
      <c r="BT1304" s="4">
        <v>0.44444444444444442</v>
      </c>
      <c r="BU1304" s="2" t="s">
        <v>357</v>
      </c>
      <c r="BV1304" s="2" t="s">
        <v>98</v>
      </c>
      <c r="BY1304" s="2">
        <v>1200</v>
      </c>
      <c r="CA1304" s="2" t="s">
        <v>1037</v>
      </c>
      <c r="CC1304" s="2" t="s">
        <v>243</v>
      </c>
      <c r="CD1304" s="2">
        <v>1459</v>
      </c>
      <c r="CE1304" s="2" t="s">
        <v>99</v>
      </c>
      <c r="CF1304" s="3">
        <v>42866</v>
      </c>
      <c r="CI1304" s="2">
        <v>1</v>
      </c>
      <c r="CJ1304" s="2">
        <v>1</v>
      </c>
      <c r="CK1304" s="2">
        <v>22</v>
      </c>
      <c r="CL1304" s="2" t="s">
        <v>87</v>
      </c>
    </row>
    <row r="1305" spans="1:90">
      <c r="A1305" s="2" t="s">
        <v>71</v>
      </c>
      <c r="B1305" s="2" t="s">
        <v>72</v>
      </c>
      <c r="C1305" s="2" t="s">
        <v>73</v>
      </c>
      <c r="E1305" s="2" t="str">
        <f>"FES1162548033"</f>
        <v>FES1162548033</v>
      </c>
      <c r="F1305" s="3">
        <v>42865</v>
      </c>
      <c r="G1305" s="2">
        <v>201711</v>
      </c>
      <c r="H1305" s="2" t="s">
        <v>74</v>
      </c>
      <c r="I1305" s="2" t="s">
        <v>75</v>
      </c>
      <c r="J1305" s="2" t="s">
        <v>76</v>
      </c>
      <c r="K1305" s="2" t="s">
        <v>77</v>
      </c>
      <c r="L1305" s="2" t="s">
        <v>209</v>
      </c>
      <c r="M1305" s="2" t="s">
        <v>210</v>
      </c>
      <c r="N1305" s="2" t="s">
        <v>1922</v>
      </c>
      <c r="O1305" s="2" t="s">
        <v>81</v>
      </c>
      <c r="P1305" s="2" t="str">
        <f>"2170566195                    "</f>
        <v xml:space="preserve">2170566195                    </v>
      </c>
      <c r="Q1305" s="2">
        <v>0</v>
      </c>
      <c r="R1305" s="2">
        <v>0</v>
      </c>
      <c r="S1305" s="2">
        <v>0</v>
      </c>
      <c r="T1305" s="2">
        <v>0</v>
      </c>
      <c r="U1305" s="2">
        <v>0</v>
      </c>
      <c r="V1305" s="2">
        <v>0</v>
      </c>
      <c r="W1305" s="2">
        <v>0</v>
      </c>
      <c r="X1305" s="2">
        <v>0</v>
      </c>
      <c r="Y1305" s="2">
        <v>0</v>
      </c>
      <c r="Z1305" s="2">
        <v>0</v>
      </c>
      <c r="AA1305" s="2">
        <v>0</v>
      </c>
      <c r="AB1305" s="2">
        <v>0</v>
      </c>
      <c r="AC1305" s="2">
        <v>0</v>
      </c>
      <c r="AD1305" s="2">
        <v>0</v>
      </c>
      <c r="AE1305" s="2">
        <v>0</v>
      </c>
      <c r="AF1305" s="2">
        <v>0</v>
      </c>
      <c r="AG1305" s="2">
        <v>0</v>
      </c>
      <c r="AH1305" s="2">
        <v>0</v>
      </c>
      <c r="AI1305" s="2">
        <v>0</v>
      </c>
      <c r="AJ1305" s="2">
        <v>0</v>
      </c>
      <c r="AK1305" s="2">
        <v>0</v>
      </c>
      <c r="AL1305" s="2">
        <v>0</v>
      </c>
      <c r="AM1305" s="2">
        <v>3.64</v>
      </c>
      <c r="AN1305" s="2">
        <v>0</v>
      </c>
      <c r="AO1305" s="2">
        <v>0</v>
      </c>
      <c r="AP1305" s="2">
        <v>0</v>
      </c>
      <c r="AQ1305" s="2">
        <v>0</v>
      </c>
      <c r="AR1305" s="2">
        <v>0</v>
      </c>
      <c r="AS1305" s="2">
        <v>0</v>
      </c>
      <c r="AT1305" s="2">
        <v>0</v>
      </c>
      <c r="AU1305" s="2">
        <v>0</v>
      </c>
      <c r="AV1305" s="2">
        <v>0</v>
      </c>
      <c r="AW1305" s="2">
        <v>0</v>
      </c>
      <c r="AX1305" s="2">
        <v>0</v>
      </c>
      <c r="AY1305" s="2">
        <v>0</v>
      </c>
      <c r="AZ1305" s="2">
        <v>0</v>
      </c>
      <c r="BA1305" s="2">
        <v>0</v>
      </c>
      <c r="BB1305" s="2">
        <v>0</v>
      </c>
      <c r="BC1305" s="2">
        <v>0</v>
      </c>
      <c r="BD1305" s="2">
        <v>0</v>
      </c>
      <c r="BE1305" s="2">
        <v>0</v>
      </c>
      <c r="BF1305" s="2">
        <v>0</v>
      </c>
      <c r="BG1305" s="2">
        <v>0</v>
      </c>
      <c r="BH1305" s="2">
        <v>1</v>
      </c>
      <c r="BI1305" s="2">
        <v>1</v>
      </c>
      <c r="BJ1305" s="2">
        <v>0.2</v>
      </c>
      <c r="BK1305" s="2">
        <v>1</v>
      </c>
      <c r="BL1305" s="2">
        <v>32.89</v>
      </c>
      <c r="BM1305" s="2">
        <v>4.5999999999999996</v>
      </c>
      <c r="BN1305" s="2">
        <v>37.49</v>
      </c>
      <c r="BO1305" s="2">
        <v>37.49</v>
      </c>
      <c r="BQ1305" s="2" t="s">
        <v>1923</v>
      </c>
      <c r="BR1305" s="2" t="s">
        <v>83</v>
      </c>
      <c r="BS1305" s="3">
        <v>42866</v>
      </c>
      <c r="BT1305" s="4">
        <v>0.58958333333333335</v>
      </c>
      <c r="BU1305" s="2" t="s">
        <v>1924</v>
      </c>
      <c r="BV1305" s="2" t="s">
        <v>87</v>
      </c>
      <c r="BW1305" s="2" t="s">
        <v>899</v>
      </c>
      <c r="BX1305" s="2" t="s">
        <v>633</v>
      </c>
      <c r="BY1305" s="2">
        <v>1200</v>
      </c>
      <c r="CA1305" s="2" t="s">
        <v>901</v>
      </c>
      <c r="CC1305" s="2" t="s">
        <v>210</v>
      </c>
      <c r="CD1305" s="2">
        <v>1709</v>
      </c>
      <c r="CE1305" s="2" t="s">
        <v>99</v>
      </c>
      <c r="CF1305" s="3">
        <v>42866</v>
      </c>
      <c r="CI1305" s="2">
        <v>1</v>
      </c>
      <c r="CJ1305" s="2">
        <v>1</v>
      </c>
      <c r="CK1305" s="2">
        <v>22</v>
      </c>
      <c r="CL1305" s="2" t="s">
        <v>87</v>
      </c>
    </row>
    <row r="1306" spans="1:90">
      <c r="A1306" s="2" t="s">
        <v>71</v>
      </c>
      <c r="B1306" s="2" t="s">
        <v>72</v>
      </c>
      <c r="C1306" s="2" t="s">
        <v>73</v>
      </c>
      <c r="E1306" s="2" t="str">
        <f>"FES1162548208"</f>
        <v>FES1162548208</v>
      </c>
      <c r="F1306" s="3">
        <v>42865</v>
      </c>
      <c r="G1306" s="2">
        <v>201711</v>
      </c>
      <c r="H1306" s="2" t="s">
        <v>74</v>
      </c>
      <c r="I1306" s="2" t="s">
        <v>75</v>
      </c>
      <c r="J1306" s="2" t="s">
        <v>76</v>
      </c>
      <c r="K1306" s="2" t="s">
        <v>77</v>
      </c>
      <c r="L1306" s="2" t="s">
        <v>358</v>
      </c>
      <c r="M1306" s="2" t="s">
        <v>359</v>
      </c>
      <c r="N1306" s="2" t="s">
        <v>1925</v>
      </c>
      <c r="O1306" s="2" t="s">
        <v>81</v>
      </c>
      <c r="P1306" s="2" t="str">
        <f>"2170566367                    "</f>
        <v xml:space="preserve">2170566367                    </v>
      </c>
      <c r="Q1306" s="2">
        <v>0</v>
      </c>
      <c r="R1306" s="2">
        <v>0</v>
      </c>
      <c r="S1306" s="2">
        <v>0</v>
      </c>
      <c r="T1306" s="2">
        <v>0</v>
      </c>
      <c r="U1306" s="2">
        <v>0</v>
      </c>
      <c r="V1306" s="2">
        <v>0</v>
      </c>
      <c r="W1306" s="2">
        <v>0</v>
      </c>
      <c r="X1306" s="2">
        <v>0</v>
      </c>
      <c r="Y1306" s="2">
        <v>0</v>
      </c>
      <c r="Z1306" s="2">
        <v>0</v>
      </c>
      <c r="AA1306" s="2">
        <v>0</v>
      </c>
      <c r="AB1306" s="2">
        <v>0</v>
      </c>
      <c r="AC1306" s="2">
        <v>0</v>
      </c>
      <c r="AD1306" s="2">
        <v>0</v>
      </c>
      <c r="AE1306" s="2">
        <v>0</v>
      </c>
      <c r="AF1306" s="2">
        <v>0</v>
      </c>
      <c r="AG1306" s="2">
        <v>0</v>
      </c>
      <c r="AH1306" s="2">
        <v>0</v>
      </c>
      <c r="AI1306" s="2">
        <v>0</v>
      </c>
      <c r="AJ1306" s="2">
        <v>0</v>
      </c>
      <c r="AK1306" s="2">
        <v>0</v>
      </c>
      <c r="AL1306" s="2">
        <v>0</v>
      </c>
      <c r="AM1306" s="2">
        <v>3.64</v>
      </c>
      <c r="AN1306" s="2">
        <v>0</v>
      </c>
      <c r="AO1306" s="2">
        <v>0</v>
      </c>
      <c r="AP1306" s="2">
        <v>0</v>
      </c>
      <c r="AQ1306" s="2">
        <v>0</v>
      </c>
      <c r="AR1306" s="2">
        <v>0</v>
      </c>
      <c r="AS1306" s="2">
        <v>0</v>
      </c>
      <c r="AT1306" s="2">
        <v>0</v>
      </c>
      <c r="AU1306" s="2">
        <v>0</v>
      </c>
      <c r="AV1306" s="2">
        <v>0</v>
      </c>
      <c r="AW1306" s="2">
        <v>0</v>
      </c>
      <c r="AX1306" s="2">
        <v>0</v>
      </c>
      <c r="AY1306" s="2">
        <v>0</v>
      </c>
      <c r="AZ1306" s="2">
        <v>0</v>
      </c>
      <c r="BA1306" s="2">
        <v>0</v>
      </c>
      <c r="BB1306" s="2">
        <v>0</v>
      </c>
      <c r="BC1306" s="2">
        <v>0</v>
      </c>
      <c r="BD1306" s="2">
        <v>0</v>
      </c>
      <c r="BE1306" s="2">
        <v>0</v>
      </c>
      <c r="BF1306" s="2">
        <v>0</v>
      </c>
      <c r="BG1306" s="2">
        <v>0</v>
      </c>
      <c r="BH1306" s="2">
        <v>1</v>
      </c>
      <c r="BI1306" s="2">
        <v>1</v>
      </c>
      <c r="BJ1306" s="2">
        <v>0.2</v>
      </c>
      <c r="BK1306" s="2">
        <v>1</v>
      </c>
      <c r="BL1306" s="2">
        <v>32.89</v>
      </c>
      <c r="BM1306" s="2">
        <v>4.5999999999999996</v>
      </c>
      <c r="BN1306" s="2">
        <v>37.49</v>
      </c>
      <c r="BO1306" s="2">
        <v>37.49</v>
      </c>
      <c r="BR1306" s="2" t="s">
        <v>83</v>
      </c>
      <c r="BS1306" s="3">
        <v>42866</v>
      </c>
      <c r="BT1306" s="4">
        <v>0.41666666666666669</v>
      </c>
      <c r="BU1306" s="2" t="s">
        <v>1926</v>
      </c>
      <c r="BV1306" s="2" t="s">
        <v>98</v>
      </c>
      <c r="BY1306" s="2">
        <v>1200</v>
      </c>
      <c r="CC1306" s="2" t="s">
        <v>359</v>
      </c>
      <c r="CD1306" s="2">
        <v>1422</v>
      </c>
      <c r="CE1306" s="2" t="s">
        <v>99</v>
      </c>
      <c r="CF1306" s="3">
        <v>42867</v>
      </c>
      <c r="CI1306" s="2">
        <v>1</v>
      </c>
      <c r="CJ1306" s="2">
        <v>1</v>
      </c>
      <c r="CK1306" s="2">
        <v>22</v>
      </c>
      <c r="CL1306" s="2" t="s">
        <v>87</v>
      </c>
    </row>
    <row r="1307" spans="1:90">
      <c r="A1307" s="2" t="s">
        <v>71</v>
      </c>
      <c r="B1307" s="2" t="s">
        <v>72</v>
      </c>
      <c r="C1307" s="2" t="s">
        <v>73</v>
      </c>
      <c r="E1307" s="2" t="str">
        <f>"FES1162548210"</f>
        <v>FES1162548210</v>
      </c>
      <c r="F1307" s="3">
        <v>42865</v>
      </c>
      <c r="G1307" s="2">
        <v>201711</v>
      </c>
      <c r="H1307" s="2" t="s">
        <v>74</v>
      </c>
      <c r="I1307" s="2" t="s">
        <v>75</v>
      </c>
      <c r="J1307" s="2" t="s">
        <v>76</v>
      </c>
      <c r="K1307" s="2" t="s">
        <v>77</v>
      </c>
      <c r="L1307" s="2" t="s">
        <v>163</v>
      </c>
      <c r="M1307" s="2" t="s">
        <v>164</v>
      </c>
      <c r="N1307" s="2" t="s">
        <v>1927</v>
      </c>
      <c r="O1307" s="2" t="s">
        <v>81</v>
      </c>
      <c r="P1307" s="2" t="str">
        <f>"2170566371                    "</f>
        <v xml:space="preserve">2170566371                    </v>
      </c>
      <c r="Q1307" s="2">
        <v>0</v>
      </c>
      <c r="R1307" s="2">
        <v>0</v>
      </c>
      <c r="S1307" s="2">
        <v>0</v>
      </c>
      <c r="T1307" s="2">
        <v>0</v>
      </c>
      <c r="U1307" s="2">
        <v>0</v>
      </c>
      <c r="V1307" s="2">
        <v>0</v>
      </c>
      <c r="W1307" s="2">
        <v>0</v>
      </c>
      <c r="X1307" s="2">
        <v>0</v>
      </c>
      <c r="Y1307" s="2">
        <v>0</v>
      </c>
      <c r="Z1307" s="2">
        <v>0</v>
      </c>
      <c r="AA1307" s="2">
        <v>0</v>
      </c>
      <c r="AB1307" s="2">
        <v>0</v>
      </c>
      <c r="AC1307" s="2">
        <v>0</v>
      </c>
      <c r="AD1307" s="2">
        <v>0</v>
      </c>
      <c r="AE1307" s="2">
        <v>0</v>
      </c>
      <c r="AF1307" s="2">
        <v>0</v>
      </c>
      <c r="AG1307" s="2">
        <v>0</v>
      </c>
      <c r="AH1307" s="2">
        <v>0</v>
      </c>
      <c r="AI1307" s="2">
        <v>0</v>
      </c>
      <c r="AJ1307" s="2">
        <v>0</v>
      </c>
      <c r="AK1307" s="2">
        <v>0</v>
      </c>
      <c r="AL1307" s="2">
        <v>0</v>
      </c>
      <c r="AM1307" s="2">
        <v>3.64</v>
      </c>
      <c r="AN1307" s="2">
        <v>0</v>
      </c>
      <c r="AO1307" s="2">
        <v>0</v>
      </c>
      <c r="AP1307" s="2">
        <v>0</v>
      </c>
      <c r="AQ1307" s="2">
        <v>0</v>
      </c>
      <c r="AR1307" s="2">
        <v>0</v>
      </c>
      <c r="AS1307" s="2">
        <v>0</v>
      </c>
      <c r="AT1307" s="2">
        <v>0</v>
      </c>
      <c r="AU1307" s="2">
        <v>0</v>
      </c>
      <c r="AV1307" s="2">
        <v>0</v>
      </c>
      <c r="AW1307" s="2">
        <v>0</v>
      </c>
      <c r="AX1307" s="2">
        <v>0</v>
      </c>
      <c r="AY1307" s="2">
        <v>0</v>
      </c>
      <c r="AZ1307" s="2">
        <v>0</v>
      </c>
      <c r="BA1307" s="2">
        <v>0</v>
      </c>
      <c r="BB1307" s="2">
        <v>0</v>
      </c>
      <c r="BC1307" s="2">
        <v>0</v>
      </c>
      <c r="BD1307" s="2">
        <v>0</v>
      </c>
      <c r="BE1307" s="2">
        <v>0</v>
      </c>
      <c r="BF1307" s="2">
        <v>0</v>
      </c>
      <c r="BG1307" s="2">
        <v>0</v>
      </c>
      <c r="BH1307" s="2">
        <v>1</v>
      </c>
      <c r="BI1307" s="2">
        <v>1</v>
      </c>
      <c r="BJ1307" s="2">
        <v>0.2</v>
      </c>
      <c r="BK1307" s="2">
        <v>1</v>
      </c>
      <c r="BL1307" s="2">
        <v>32.89</v>
      </c>
      <c r="BM1307" s="2">
        <v>4.5999999999999996</v>
      </c>
      <c r="BN1307" s="2">
        <v>37.49</v>
      </c>
      <c r="BO1307" s="2">
        <v>37.49</v>
      </c>
      <c r="BR1307" s="2" t="s">
        <v>83</v>
      </c>
      <c r="BS1307" s="3">
        <v>42866</v>
      </c>
      <c r="BT1307" s="4">
        <v>0.4375</v>
      </c>
      <c r="BU1307" s="2" t="s">
        <v>864</v>
      </c>
      <c r="BV1307" s="2" t="s">
        <v>98</v>
      </c>
      <c r="BY1307" s="2">
        <v>1200</v>
      </c>
      <c r="CC1307" s="2" t="s">
        <v>164</v>
      </c>
      <c r="CD1307" s="2">
        <v>2091</v>
      </c>
      <c r="CE1307" s="2" t="s">
        <v>99</v>
      </c>
      <c r="CF1307" s="3">
        <v>42867</v>
      </c>
      <c r="CI1307" s="2">
        <v>1</v>
      </c>
      <c r="CJ1307" s="2">
        <v>1</v>
      </c>
      <c r="CK1307" s="2">
        <v>22</v>
      </c>
      <c r="CL1307" s="2" t="s">
        <v>87</v>
      </c>
    </row>
    <row r="1308" spans="1:90">
      <c r="A1308" s="2" t="s">
        <v>71</v>
      </c>
      <c r="B1308" s="2" t="s">
        <v>72</v>
      </c>
      <c r="C1308" s="2" t="s">
        <v>73</v>
      </c>
      <c r="E1308" s="2" t="str">
        <f>"FES1162548229"</f>
        <v>FES1162548229</v>
      </c>
      <c r="F1308" s="3">
        <v>42865</v>
      </c>
      <c r="G1308" s="2">
        <v>201711</v>
      </c>
      <c r="H1308" s="2" t="s">
        <v>74</v>
      </c>
      <c r="I1308" s="2" t="s">
        <v>75</v>
      </c>
      <c r="J1308" s="2" t="s">
        <v>76</v>
      </c>
      <c r="K1308" s="2" t="s">
        <v>77</v>
      </c>
      <c r="L1308" s="2" t="s">
        <v>123</v>
      </c>
      <c r="M1308" s="2" t="s">
        <v>124</v>
      </c>
      <c r="N1308" s="2" t="s">
        <v>1928</v>
      </c>
      <c r="O1308" s="2" t="s">
        <v>81</v>
      </c>
      <c r="P1308" s="2" t="str">
        <f>"2170566395                    "</f>
        <v xml:space="preserve">2170566395                    </v>
      </c>
      <c r="Q1308" s="2">
        <v>0</v>
      </c>
      <c r="R1308" s="2">
        <v>0</v>
      </c>
      <c r="S1308" s="2">
        <v>0</v>
      </c>
      <c r="T1308" s="2">
        <v>0</v>
      </c>
      <c r="U1308" s="2">
        <v>0</v>
      </c>
      <c r="V1308" s="2">
        <v>0</v>
      </c>
      <c r="W1308" s="2">
        <v>0</v>
      </c>
      <c r="X1308" s="2">
        <v>0</v>
      </c>
      <c r="Y1308" s="2">
        <v>0</v>
      </c>
      <c r="Z1308" s="2">
        <v>0</v>
      </c>
      <c r="AA1308" s="2">
        <v>0</v>
      </c>
      <c r="AB1308" s="2">
        <v>0</v>
      </c>
      <c r="AC1308" s="2">
        <v>0</v>
      </c>
      <c r="AD1308" s="2">
        <v>0</v>
      </c>
      <c r="AE1308" s="2">
        <v>0</v>
      </c>
      <c r="AF1308" s="2">
        <v>0</v>
      </c>
      <c r="AG1308" s="2">
        <v>0</v>
      </c>
      <c r="AH1308" s="2">
        <v>0</v>
      </c>
      <c r="AI1308" s="2">
        <v>0</v>
      </c>
      <c r="AJ1308" s="2">
        <v>0</v>
      </c>
      <c r="AK1308" s="2">
        <v>0</v>
      </c>
      <c r="AL1308" s="2">
        <v>0</v>
      </c>
      <c r="AM1308" s="2">
        <v>4.66</v>
      </c>
      <c r="AN1308" s="2">
        <v>0</v>
      </c>
      <c r="AO1308" s="2">
        <v>0</v>
      </c>
      <c r="AP1308" s="2">
        <v>0</v>
      </c>
      <c r="AQ1308" s="2">
        <v>0</v>
      </c>
      <c r="AR1308" s="2">
        <v>0</v>
      </c>
      <c r="AS1308" s="2">
        <v>0</v>
      </c>
      <c r="AT1308" s="2">
        <v>0</v>
      </c>
      <c r="AU1308" s="2">
        <v>0</v>
      </c>
      <c r="AV1308" s="2">
        <v>0</v>
      </c>
      <c r="AW1308" s="2">
        <v>0</v>
      </c>
      <c r="AX1308" s="2">
        <v>0</v>
      </c>
      <c r="AY1308" s="2">
        <v>0</v>
      </c>
      <c r="AZ1308" s="2">
        <v>0</v>
      </c>
      <c r="BA1308" s="2">
        <v>0</v>
      </c>
      <c r="BB1308" s="2">
        <v>0</v>
      </c>
      <c r="BC1308" s="2">
        <v>0</v>
      </c>
      <c r="BD1308" s="2">
        <v>0</v>
      </c>
      <c r="BE1308" s="2">
        <v>0</v>
      </c>
      <c r="BF1308" s="2">
        <v>0</v>
      </c>
      <c r="BG1308" s="2">
        <v>0</v>
      </c>
      <c r="BH1308" s="2">
        <v>1</v>
      </c>
      <c r="BI1308" s="2">
        <v>1</v>
      </c>
      <c r="BJ1308" s="2">
        <v>0.2</v>
      </c>
      <c r="BK1308" s="2">
        <v>1</v>
      </c>
      <c r="BL1308" s="2">
        <v>42.1</v>
      </c>
      <c r="BM1308" s="2">
        <v>5.89</v>
      </c>
      <c r="BN1308" s="2">
        <v>47.99</v>
      </c>
      <c r="BO1308" s="2">
        <v>47.99</v>
      </c>
      <c r="BQ1308" s="2" t="s">
        <v>1929</v>
      </c>
      <c r="BR1308" s="2" t="s">
        <v>83</v>
      </c>
      <c r="BS1308" s="3">
        <v>42866</v>
      </c>
      <c r="BT1308" s="4">
        <v>0.4375</v>
      </c>
      <c r="BU1308" s="2" t="s">
        <v>1473</v>
      </c>
      <c r="BV1308" s="2" t="s">
        <v>98</v>
      </c>
      <c r="BY1308" s="2">
        <v>1200</v>
      </c>
      <c r="CC1308" s="2" t="s">
        <v>124</v>
      </c>
      <c r="CD1308" s="2">
        <v>184</v>
      </c>
      <c r="CE1308" s="2" t="s">
        <v>99</v>
      </c>
      <c r="CF1308" s="3">
        <v>42870</v>
      </c>
      <c r="CI1308" s="2">
        <v>1</v>
      </c>
      <c r="CJ1308" s="2">
        <v>1</v>
      </c>
      <c r="CK1308" s="2">
        <v>21</v>
      </c>
      <c r="CL1308" s="2" t="s">
        <v>87</v>
      </c>
    </row>
    <row r="1309" spans="1:90">
      <c r="A1309" s="2" t="s">
        <v>71</v>
      </c>
      <c r="B1309" s="2" t="s">
        <v>72</v>
      </c>
      <c r="C1309" s="2" t="s">
        <v>73</v>
      </c>
      <c r="E1309" s="2" t="str">
        <f>"FES1162547964"</f>
        <v>FES1162547964</v>
      </c>
      <c r="F1309" s="3">
        <v>42864</v>
      </c>
      <c r="G1309" s="2">
        <v>201711</v>
      </c>
      <c r="H1309" s="2" t="s">
        <v>74</v>
      </c>
      <c r="I1309" s="2" t="s">
        <v>75</v>
      </c>
      <c r="J1309" s="2" t="s">
        <v>76</v>
      </c>
      <c r="K1309" s="2" t="s">
        <v>77</v>
      </c>
      <c r="L1309" s="2" t="s">
        <v>94</v>
      </c>
      <c r="M1309" s="2" t="s">
        <v>94</v>
      </c>
      <c r="N1309" s="2" t="s">
        <v>95</v>
      </c>
      <c r="O1309" s="2" t="s">
        <v>81</v>
      </c>
      <c r="P1309" s="2" t="str">
        <f>"2170562081                    "</f>
        <v xml:space="preserve">2170562081                    </v>
      </c>
      <c r="Q1309" s="2">
        <v>0</v>
      </c>
      <c r="R1309" s="2">
        <v>0</v>
      </c>
      <c r="S1309" s="2">
        <v>0</v>
      </c>
      <c r="T1309" s="2">
        <v>0</v>
      </c>
      <c r="U1309" s="2">
        <v>0</v>
      </c>
      <c r="V1309" s="2">
        <v>0</v>
      </c>
      <c r="W1309" s="2">
        <v>0</v>
      </c>
      <c r="X1309" s="2">
        <v>0</v>
      </c>
      <c r="Y1309" s="2">
        <v>0</v>
      </c>
      <c r="Z1309" s="2">
        <v>0</v>
      </c>
      <c r="AA1309" s="2">
        <v>0</v>
      </c>
      <c r="AB1309" s="2">
        <v>0</v>
      </c>
      <c r="AC1309" s="2">
        <v>0</v>
      </c>
      <c r="AD1309" s="2">
        <v>0</v>
      </c>
      <c r="AE1309" s="2">
        <v>0</v>
      </c>
      <c r="AF1309" s="2">
        <v>0</v>
      </c>
      <c r="AG1309" s="2">
        <v>0</v>
      </c>
      <c r="AH1309" s="2">
        <v>0</v>
      </c>
      <c r="AI1309" s="2">
        <v>0</v>
      </c>
      <c r="AJ1309" s="2">
        <v>0</v>
      </c>
      <c r="AK1309" s="2">
        <v>0</v>
      </c>
      <c r="AL1309" s="2">
        <v>0</v>
      </c>
      <c r="AM1309" s="2">
        <v>8.15</v>
      </c>
      <c r="AN1309" s="2">
        <v>0</v>
      </c>
      <c r="AO1309" s="2">
        <v>0</v>
      </c>
      <c r="AP1309" s="2">
        <v>0</v>
      </c>
      <c r="AQ1309" s="2">
        <v>0</v>
      </c>
      <c r="AR1309" s="2">
        <v>0</v>
      </c>
      <c r="AS1309" s="2">
        <v>0</v>
      </c>
      <c r="AT1309" s="2">
        <v>0</v>
      </c>
      <c r="AU1309" s="2">
        <v>0</v>
      </c>
      <c r="AV1309" s="2">
        <v>0</v>
      </c>
      <c r="AW1309" s="2">
        <v>0</v>
      </c>
      <c r="AX1309" s="2">
        <v>0</v>
      </c>
      <c r="AY1309" s="2">
        <v>0</v>
      </c>
      <c r="AZ1309" s="2">
        <v>0</v>
      </c>
      <c r="BA1309" s="2">
        <v>0</v>
      </c>
      <c r="BB1309" s="2">
        <v>0</v>
      </c>
      <c r="BC1309" s="2">
        <v>0</v>
      </c>
      <c r="BD1309" s="2">
        <v>0</v>
      </c>
      <c r="BE1309" s="2">
        <v>0</v>
      </c>
      <c r="BF1309" s="2">
        <v>0</v>
      </c>
      <c r="BG1309" s="2">
        <v>0</v>
      </c>
      <c r="BH1309" s="2">
        <v>1</v>
      </c>
      <c r="BI1309" s="2">
        <v>3.1</v>
      </c>
      <c r="BJ1309" s="2">
        <v>0.7</v>
      </c>
      <c r="BK1309" s="2">
        <v>3.5</v>
      </c>
      <c r="BL1309" s="2">
        <v>73.67</v>
      </c>
      <c r="BM1309" s="2">
        <v>10.31</v>
      </c>
      <c r="BN1309" s="2">
        <v>83.98</v>
      </c>
      <c r="BO1309" s="2">
        <v>83.98</v>
      </c>
      <c r="BQ1309" s="2" t="s">
        <v>96</v>
      </c>
      <c r="BR1309" s="2" t="s">
        <v>83</v>
      </c>
      <c r="BS1309" s="3">
        <v>42865</v>
      </c>
      <c r="BT1309" s="4">
        <v>0.55763888888888891</v>
      </c>
      <c r="BU1309" s="2" t="s">
        <v>97</v>
      </c>
      <c r="BV1309" s="2" t="s">
        <v>98</v>
      </c>
      <c r="BY1309" s="2">
        <v>3449.42</v>
      </c>
      <c r="CA1309" s="2" t="s">
        <v>1930</v>
      </c>
      <c r="CC1309" s="2" t="s">
        <v>94</v>
      </c>
      <c r="CD1309" s="2">
        <v>7646</v>
      </c>
      <c r="CE1309" s="2" t="s">
        <v>86</v>
      </c>
      <c r="CF1309" s="3">
        <v>42865</v>
      </c>
      <c r="CI1309" s="2">
        <v>1</v>
      </c>
      <c r="CJ1309" s="2">
        <v>1</v>
      </c>
      <c r="CK1309" s="2">
        <v>21</v>
      </c>
      <c r="CL1309" s="2" t="s">
        <v>87</v>
      </c>
    </row>
    <row r="1310" spans="1:90">
      <c r="A1310" s="2" t="s">
        <v>71</v>
      </c>
      <c r="B1310" s="2" t="s">
        <v>72</v>
      </c>
      <c r="C1310" s="2" t="s">
        <v>73</v>
      </c>
      <c r="E1310" s="2" t="str">
        <f>"FES1162548271"</f>
        <v>FES1162548271</v>
      </c>
      <c r="F1310" s="3">
        <v>42865</v>
      </c>
      <c r="G1310" s="2">
        <v>201711</v>
      </c>
      <c r="H1310" s="2" t="s">
        <v>74</v>
      </c>
      <c r="I1310" s="2" t="s">
        <v>75</v>
      </c>
      <c r="J1310" s="2" t="s">
        <v>76</v>
      </c>
      <c r="K1310" s="2" t="s">
        <v>77</v>
      </c>
      <c r="L1310" s="2" t="s">
        <v>1415</v>
      </c>
      <c r="M1310" s="2" t="s">
        <v>1416</v>
      </c>
      <c r="N1310" s="2" t="s">
        <v>784</v>
      </c>
      <c r="O1310" s="2" t="s">
        <v>81</v>
      </c>
      <c r="P1310" s="2" t="str">
        <f>"2170566311                    "</f>
        <v xml:space="preserve">2170566311                    </v>
      </c>
      <c r="Q1310" s="2">
        <v>0</v>
      </c>
      <c r="R1310" s="2">
        <v>0</v>
      </c>
      <c r="S1310" s="2">
        <v>0</v>
      </c>
      <c r="T1310" s="2">
        <v>0</v>
      </c>
      <c r="U1310" s="2">
        <v>0</v>
      </c>
      <c r="V1310" s="2">
        <v>0</v>
      </c>
      <c r="W1310" s="2">
        <v>0</v>
      </c>
      <c r="X1310" s="2">
        <v>0</v>
      </c>
      <c r="Y1310" s="2">
        <v>0</v>
      </c>
      <c r="Z1310" s="2">
        <v>0</v>
      </c>
      <c r="AA1310" s="2">
        <v>0</v>
      </c>
      <c r="AB1310" s="2">
        <v>0</v>
      </c>
      <c r="AC1310" s="2">
        <v>0</v>
      </c>
      <c r="AD1310" s="2">
        <v>0</v>
      </c>
      <c r="AE1310" s="2">
        <v>0</v>
      </c>
      <c r="AF1310" s="2">
        <v>0</v>
      </c>
      <c r="AG1310" s="2">
        <v>0</v>
      </c>
      <c r="AH1310" s="2">
        <v>0</v>
      </c>
      <c r="AI1310" s="2">
        <v>0</v>
      </c>
      <c r="AJ1310" s="2">
        <v>0</v>
      </c>
      <c r="AK1310" s="2">
        <v>0</v>
      </c>
      <c r="AL1310" s="2">
        <v>0</v>
      </c>
      <c r="AM1310" s="2">
        <v>9.02</v>
      </c>
      <c r="AN1310" s="2">
        <v>0</v>
      </c>
      <c r="AO1310" s="2">
        <v>0</v>
      </c>
      <c r="AP1310" s="2">
        <v>0</v>
      </c>
      <c r="AQ1310" s="2">
        <v>0</v>
      </c>
      <c r="AR1310" s="2">
        <v>0</v>
      </c>
      <c r="AS1310" s="2">
        <v>0</v>
      </c>
      <c r="AT1310" s="2">
        <v>0</v>
      </c>
      <c r="AU1310" s="2">
        <v>0</v>
      </c>
      <c r="AV1310" s="2">
        <v>0</v>
      </c>
      <c r="AW1310" s="2">
        <v>0</v>
      </c>
      <c r="AX1310" s="2">
        <v>0</v>
      </c>
      <c r="AY1310" s="2">
        <v>0</v>
      </c>
      <c r="AZ1310" s="2">
        <v>0</v>
      </c>
      <c r="BA1310" s="2">
        <v>0</v>
      </c>
      <c r="BB1310" s="2">
        <v>0</v>
      </c>
      <c r="BC1310" s="2">
        <v>0</v>
      </c>
      <c r="BD1310" s="2">
        <v>0</v>
      </c>
      <c r="BE1310" s="2">
        <v>0</v>
      </c>
      <c r="BF1310" s="2">
        <v>0</v>
      </c>
      <c r="BG1310" s="2">
        <v>0</v>
      </c>
      <c r="BH1310" s="2">
        <v>1</v>
      </c>
      <c r="BI1310" s="2">
        <v>1</v>
      </c>
      <c r="BJ1310" s="2">
        <v>0.2</v>
      </c>
      <c r="BK1310" s="2">
        <v>1</v>
      </c>
      <c r="BL1310" s="2">
        <v>81.56</v>
      </c>
      <c r="BM1310" s="2">
        <v>11.42</v>
      </c>
      <c r="BN1310" s="2">
        <v>92.98</v>
      </c>
      <c r="BO1310" s="2">
        <v>92.98</v>
      </c>
      <c r="BQ1310" s="2" t="s">
        <v>286</v>
      </c>
      <c r="BR1310" s="2" t="s">
        <v>83</v>
      </c>
      <c r="BS1310" s="3">
        <v>42867</v>
      </c>
      <c r="BT1310" s="4">
        <v>0.46875</v>
      </c>
      <c r="BU1310" s="2" t="s">
        <v>1417</v>
      </c>
      <c r="BV1310" s="2" t="s">
        <v>98</v>
      </c>
      <c r="BY1310" s="2">
        <v>1200</v>
      </c>
      <c r="CA1310" s="2" t="s">
        <v>1905</v>
      </c>
      <c r="CC1310" s="2" t="s">
        <v>1416</v>
      </c>
      <c r="CD1310" s="2">
        <v>7380</v>
      </c>
      <c r="CE1310" s="2" t="s">
        <v>99</v>
      </c>
      <c r="CF1310" s="3">
        <v>42867</v>
      </c>
      <c r="CI1310" s="2">
        <v>3</v>
      </c>
      <c r="CJ1310" s="2">
        <v>2</v>
      </c>
      <c r="CK1310" s="2">
        <v>23</v>
      </c>
      <c r="CL1310" s="2" t="s">
        <v>87</v>
      </c>
    </row>
    <row r="1311" spans="1:90">
      <c r="A1311" s="2" t="s">
        <v>71</v>
      </c>
      <c r="B1311" s="2" t="s">
        <v>72</v>
      </c>
      <c r="C1311" s="2" t="s">
        <v>73</v>
      </c>
      <c r="E1311" s="2" t="str">
        <f>"FES1162547885"</f>
        <v>FES1162547885</v>
      </c>
      <c r="F1311" s="3">
        <v>42864</v>
      </c>
      <c r="G1311" s="2">
        <v>201711</v>
      </c>
      <c r="H1311" s="2" t="s">
        <v>74</v>
      </c>
      <c r="I1311" s="2" t="s">
        <v>75</v>
      </c>
      <c r="J1311" s="2" t="s">
        <v>76</v>
      </c>
      <c r="K1311" s="2" t="s">
        <v>77</v>
      </c>
      <c r="L1311" s="2" t="s">
        <v>88</v>
      </c>
      <c r="M1311" s="2" t="s">
        <v>89</v>
      </c>
      <c r="N1311" s="2" t="s">
        <v>1388</v>
      </c>
      <c r="O1311" s="2" t="s">
        <v>81</v>
      </c>
      <c r="P1311" s="2" t="str">
        <f>"2170566051                    "</f>
        <v xml:space="preserve">2170566051                    </v>
      </c>
      <c r="Q1311" s="2">
        <v>0</v>
      </c>
      <c r="R1311" s="2">
        <v>0</v>
      </c>
      <c r="S1311" s="2">
        <v>0</v>
      </c>
      <c r="T1311" s="2">
        <v>0</v>
      </c>
      <c r="U1311" s="2">
        <v>0</v>
      </c>
      <c r="V1311" s="2">
        <v>0</v>
      </c>
      <c r="W1311" s="2">
        <v>0</v>
      </c>
      <c r="X1311" s="2">
        <v>0</v>
      </c>
      <c r="Y1311" s="2">
        <v>0</v>
      </c>
      <c r="Z1311" s="2">
        <v>0</v>
      </c>
      <c r="AA1311" s="2">
        <v>0</v>
      </c>
      <c r="AB1311" s="2">
        <v>0</v>
      </c>
      <c r="AC1311" s="2">
        <v>0</v>
      </c>
      <c r="AD1311" s="2">
        <v>0</v>
      </c>
      <c r="AE1311" s="2">
        <v>0</v>
      </c>
      <c r="AF1311" s="2">
        <v>0</v>
      </c>
      <c r="AG1311" s="2">
        <v>0</v>
      </c>
      <c r="AH1311" s="2">
        <v>0</v>
      </c>
      <c r="AI1311" s="2">
        <v>0</v>
      </c>
      <c r="AJ1311" s="2">
        <v>0</v>
      </c>
      <c r="AK1311" s="2">
        <v>0</v>
      </c>
      <c r="AL1311" s="2">
        <v>0</v>
      </c>
      <c r="AM1311" s="2">
        <v>4.66</v>
      </c>
      <c r="AN1311" s="2">
        <v>0</v>
      </c>
      <c r="AO1311" s="2">
        <v>0</v>
      </c>
      <c r="AP1311" s="2">
        <v>0</v>
      </c>
      <c r="AQ1311" s="2">
        <v>0</v>
      </c>
      <c r="AR1311" s="2">
        <v>0</v>
      </c>
      <c r="AS1311" s="2">
        <v>0</v>
      </c>
      <c r="AT1311" s="2">
        <v>0</v>
      </c>
      <c r="AU1311" s="2">
        <v>0</v>
      </c>
      <c r="AV1311" s="2">
        <v>0</v>
      </c>
      <c r="AW1311" s="2">
        <v>0</v>
      </c>
      <c r="AX1311" s="2">
        <v>0</v>
      </c>
      <c r="AY1311" s="2">
        <v>0</v>
      </c>
      <c r="AZ1311" s="2">
        <v>0</v>
      </c>
      <c r="BA1311" s="2">
        <v>0</v>
      </c>
      <c r="BB1311" s="2">
        <v>0</v>
      </c>
      <c r="BC1311" s="2">
        <v>0</v>
      </c>
      <c r="BD1311" s="2">
        <v>0</v>
      </c>
      <c r="BE1311" s="2">
        <v>0</v>
      </c>
      <c r="BF1311" s="2">
        <v>0</v>
      </c>
      <c r="BG1311" s="2">
        <v>0</v>
      </c>
      <c r="BH1311" s="2">
        <v>1</v>
      </c>
      <c r="BI1311" s="2">
        <v>1</v>
      </c>
      <c r="BJ1311" s="2">
        <v>0.2</v>
      </c>
      <c r="BK1311" s="2">
        <v>1</v>
      </c>
      <c r="BL1311" s="2">
        <v>42.1</v>
      </c>
      <c r="BM1311" s="2">
        <v>5.89</v>
      </c>
      <c r="BN1311" s="2">
        <v>47.99</v>
      </c>
      <c r="BO1311" s="2">
        <v>47.99</v>
      </c>
      <c r="BQ1311" s="2" t="s">
        <v>1389</v>
      </c>
      <c r="BR1311" s="2" t="s">
        <v>83</v>
      </c>
      <c r="BS1311" s="3">
        <v>42865</v>
      </c>
      <c r="BT1311" s="4">
        <v>0.39097222222222222</v>
      </c>
      <c r="BU1311" s="2" t="s">
        <v>1931</v>
      </c>
      <c r="BV1311" s="2" t="s">
        <v>98</v>
      </c>
      <c r="BY1311" s="2">
        <v>1200</v>
      </c>
      <c r="CA1311" s="2" t="s">
        <v>1391</v>
      </c>
      <c r="CC1311" s="2" t="s">
        <v>89</v>
      </c>
      <c r="CD1311" s="2">
        <v>7975</v>
      </c>
      <c r="CE1311" s="2" t="s">
        <v>99</v>
      </c>
      <c r="CF1311" s="3">
        <v>42865</v>
      </c>
      <c r="CI1311" s="2">
        <v>1</v>
      </c>
      <c r="CJ1311" s="2">
        <v>1</v>
      </c>
      <c r="CK1311" s="2">
        <v>21</v>
      </c>
      <c r="CL1311" s="2" t="s">
        <v>87</v>
      </c>
    </row>
    <row r="1312" spans="1:90">
      <c r="A1312" s="2" t="s">
        <v>71</v>
      </c>
      <c r="B1312" s="2" t="s">
        <v>72</v>
      </c>
      <c r="C1312" s="2" t="s">
        <v>73</v>
      </c>
      <c r="E1312" s="2" t="str">
        <f>"FES1162548262"</f>
        <v>FES1162548262</v>
      </c>
      <c r="F1312" s="3">
        <v>42865</v>
      </c>
      <c r="G1312" s="2">
        <v>201711</v>
      </c>
      <c r="H1312" s="2" t="s">
        <v>74</v>
      </c>
      <c r="I1312" s="2" t="s">
        <v>75</v>
      </c>
      <c r="J1312" s="2" t="s">
        <v>76</v>
      </c>
      <c r="K1312" s="2" t="s">
        <v>77</v>
      </c>
      <c r="L1312" s="2" t="s">
        <v>88</v>
      </c>
      <c r="M1312" s="2" t="s">
        <v>89</v>
      </c>
      <c r="N1312" s="2" t="s">
        <v>1932</v>
      </c>
      <c r="O1312" s="2" t="s">
        <v>81</v>
      </c>
      <c r="P1312" s="2" t="str">
        <f>"2170566434                    "</f>
        <v xml:space="preserve">2170566434                    </v>
      </c>
      <c r="Q1312" s="2">
        <v>0</v>
      </c>
      <c r="R1312" s="2">
        <v>0</v>
      </c>
      <c r="S1312" s="2">
        <v>0</v>
      </c>
      <c r="T1312" s="2">
        <v>0</v>
      </c>
      <c r="U1312" s="2">
        <v>0</v>
      </c>
      <c r="V1312" s="2">
        <v>0</v>
      </c>
      <c r="W1312" s="2">
        <v>0</v>
      </c>
      <c r="X1312" s="2">
        <v>0</v>
      </c>
      <c r="Y1312" s="2">
        <v>0</v>
      </c>
      <c r="Z1312" s="2">
        <v>0</v>
      </c>
      <c r="AA1312" s="2">
        <v>0</v>
      </c>
      <c r="AB1312" s="2">
        <v>0</v>
      </c>
      <c r="AC1312" s="2">
        <v>0</v>
      </c>
      <c r="AD1312" s="2">
        <v>0</v>
      </c>
      <c r="AE1312" s="2">
        <v>0</v>
      </c>
      <c r="AF1312" s="2">
        <v>0</v>
      </c>
      <c r="AG1312" s="2">
        <v>0</v>
      </c>
      <c r="AH1312" s="2">
        <v>0</v>
      </c>
      <c r="AI1312" s="2">
        <v>0</v>
      </c>
      <c r="AJ1312" s="2">
        <v>0</v>
      </c>
      <c r="AK1312" s="2">
        <v>0</v>
      </c>
      <c r="AL1312" s="2">
        <v>0</v>
      </c>
      <c r="AM1312" s="2">
        <v>4.66</v>
      </c>
      <c r="AN1312" s="2">
        <v>0</v>
      </c>
      <c r="AO1312" s="2">
        <v>0</v>
      </c>
      <c r="AP1312" s="2">
        <v>0</v>
      </c>
      <c r="AQ1312" s="2">
        <v>0</v>
      </c>
      <c r="AR1312" s="2">
        <v>0</v>
      </c>
      <c r="AS1312" s="2">
        <v>0</v>
      </c>
      <c r="AT1312" s="2">
        <v>0</v>
      </c>
      <c r="AU1312" s="2">
        <v>0</v>
      </c>
      <c r="AV1312" s="2">
        <v>0</v>
      </c>
      <c r="AW1312" s="2">
        <v>0</v>
      </c>
      <c r="AX1312" s="2">
        <v>0</v>
      </c>
      <c r="AY1312" s="2">
        <v>0</v>
      </c>
      <c r="AZ1312" s="2">
        <v>0</v>
      </c>
      <c r="BA1312" s="2">
        <v>0</v>
      </c>
      <c r="BB1312" s="2">
        <v>0</v>
      </c>
      <c r="BC1312" s="2">
        <v>0</v>
      </c>
      <c r="BD1312" s="2">
        <v>0</v>
      </c>
      <c r="BE1312" s="2">
        <v>0</v>
      </c>
      <c r="BF1312" s="2">
        <v>0</v>
      </c>
      <c r="BG1312" s="2">
        <v>0</v>
      </c>
      <c r="BH1312" s="2">
        <v>1</v>
      </c>
      <c r="BI1312" s="2">
        <v>1</v>
      </c>
      <c r="BJ1312" s="2">
        <v>0.2</v>
      </c>
      <c r="BK1312" s="2">
        <v>1</v>
      </c>
      <c r="BL1312" s="2">
        <v>42.1</v>
      </c>
      <c r="BM1312" s="2">
        <v>5.89</v>
      </c>
      <c r="BN1312" s="2">
        <v>47.99</v>
      </c>
      <c r="BO1312" s="2">
        <v>47.99</v>
      </c>
      <c r="BQ1312" s="2" t="s">
        <v>1933</v>
      </c>
      <c r="BR1312" s="2" t="s">
        <v>83</v>
      </c>
      <c r="BS1312" s="3">
        <v>42866</v>
      </c>
      <c r="BT1312" s="4">
        <v>0.41666666666666669</v>
      </c>
      <c r="BU1312" s="2" t="s">
        <v>1934</v>
      </c>
      <c r="BV1312" s="2" t="s">
        <v>98</v>
      </c>
      <c r="BY1312" s="2">
        <v>1200</v>
      </c>
      <c r="CC1312" s="2" t="s">
        <v>89</v>
      </c>
      <c r="CD1312" s="2">
        <v>7460</v>
      </c>
      <c r="CE1312" s="2" t="s">
        <v>99</v>
      </c>
      <c r="CF1312" s="3">
        <v>42867</v>
      </c>
      <c r="CI1312" s="2">
        <v>1</v>
      </c>
      <c r="CJ1312" s="2">
        <v>1</v>
      </c>
      <c r="CK1312" s="2">
        <v>21</v>
      </c>
      <c r="CL1312" s="2" t="s">
        <v>87</v>
      </c>
    </row>
    <row r="1313" spans="1:90">
      <c r="A1313" s="2" t="s">
        <v>71</v>
      </c>
      <c r="B1313" s="2" t="s">
        <v>72</v>
      </c>
      <c r="C1313" s="2" t="s">
        <v>73</v>
      </c>
      <c r="E1313" s="2" t="str">
        <f>"FES1162547816"</f>
        <v>FES1162547816</v>
      </c>
      <c r="F1313" s="3">
        <v>42864</v>
      </c>
      <c r="G1313" s="2">
        <v>201711</v>
      </c>
      <c r="H1313" s="2" t="s">
        <v>74</v>
      </c>
      <c r="I1313" s="2" t="s">
        <v>75</v>
      </c>
      <c r="J1313" s="2" t="s">
        <v>76</v>
      </c>
      <c r="K1313" s="2" t="s">
        <v>77</v>
      </c>
      <c r="L1313" s="2" t="s">
        <v>88</v>
      </c>
      <c r="M1313" s="2" t="s">
        <v>89</v>
      </c>
      <c r="N1313" s="2" t="s">
        <v>538</v>
      </c>
      <c r="O1313" s="2" t="s">
        <v>81</v>
      </c>
      <c r="P1313" s="2" t="str">
        <f>"2170564616                    "</f>
        <v xml:space="preserve">2170564616                    </v>
      </c>
      <c r="Q1313" s="2">
        <v>0</v>
      </c>
      <c r="R1313" s="2">
        <v>0</v>
      </c>
      <c r="S1313" s="2">
        <v>0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2">
        <v>0</v>
      </c>
      <c r="AA1313" s="2">
        <v>0</v>
      </c>
      <c r="AB1313" s="2">
        <v>0</v>
      </c>
      <c r="AC1313" s="2">
        <v>0</v>
      </c>
      <c r="AD1313" s="2">
        <v>0</v>
      </c>
      <c r="AE1313" s="2">
        <v>0</v>
      </c>
      <c r="AF1313" s="2">
        <v>0</v>
      </c>
      <c r="AG1313" s="2">
        <v>0</v>
      </c>
      <c r="AH1313" s="2">
        <v>0</v>
      </c>
      <c r="AI1313" s="2">
        <v>0</v>
      </c>
      <c r="AJ1313" s="2">
        <v>0</v>
      </c>
      <c r="AK1313" s="2">
        <v>0</v>
      </c>
      <c r="AL1313" s="2">
        <v>0</v>
      </c>
      <c r="AM1313" s="2">
        <v>4.66</v>
      </c>
      <c r="AN1313" s="2">
        <v>0</v>
      </c>
      <c r="AO1313" s="2">
        <v>0</v>
      </c>
      <c r="AP1313" s="2">
        <v>0</v>
      </c>
      <c r="AQ1313" s="2">
        <v>0</v>
      </c>
      <c r="AR1313" s="2">
        <v>0</v>
      </c>
      <c r="AS1313" s="2">
        <v>0</v>
      </c>
      <c r="AT1313" s="2">
        <v>0</v>
      </c>
      <c r="AU1313" s="2">
        <v>0</v>
      </c>
      <c r="AV1313" s="2">
        <v>0</v>
      </c>
      <c r="AW1313" s="2">
        <v>0</v>
      </c>
      <c r="AX1313" s="2">
        <v>0</v>
      </c>
      <c r="AY1313" s="2">
        <v>0</v>
      </c>
      <c r="AZ1313" s="2">
        <v>0</v>
      </c>
      <c r="BA1313" s="2">
        <v>0</v>
      </c>
      <c r="BB1313" s="2">
        <v>0</v>
      </c>
      <c r="BC1313" s="2">
        <v>0</v>
      </c>
      <c r="BD1313" s="2">
        <v>0</v>
      </c>
      <c r="BE1313" s="2">
        <v>0</v>
      </c>
      <c r="BF1313" s="2">
        <v>0</v>
      </c>
      <c r="BG1313" s="2">
        <v>0</v>
      </c>
      <c r="BH1313" s="2">
        <v>1</v>
      </c>
      <c r="BI1313" s="2">
        <v>1</v>
      </c>
      <c r="BJ1313" s="2">
        <v>0.2</v>
      </c>
      <c r="BK1313" s="2">
        <v>1</v>
      </c>
      <c r="BL1313" s="2">
        <v>42.1</v>
      </c>
      <c r="BM1313" s="2">
        <v>5.89</v>
      </c>
      <c r="BN1313" s="2">
        <v>47.99</v>
      </c>
      <c r="BO1313" s="2">
        <v>47.99</v>
      </c>
      <c r="BQ1313" s="2" t="s">
        <v>539</v>
      </c>
      <c r="BR1313" s="2" t="s">
        <v>83</v>
      </c>
      <c r="BS1313" s="3">
        <v>42865</v>
      </c>
      <c r="BT1313" s="4">
        <v>0.40347222222222223</v>
      </c>
      <c r="BU1313" s="2" t="s">
        <v>540</v>
      </c>
      <c r="BV1313" s="2" t="s">
        <v>98</v>
      </c>
      <c r="BY1313" s="2">
        <v>1200</v>
      </c>
      <c r="CA1313" s="2" t="s">
        <v>1935</v>
      </c>
      <c r="CC1313" s="2" t="s">
        <v>89</v>
      </c>
      <c r="CD1313" s="2">
        <v>7490</v>
      </c>
      <c r="CE1313" s="2" t="s">
        <v>99</v>
      </c>
      <c r="CF1313" s="3">
        <v>42865</v>
      </c>
      <c r="CI1313" s="2">
        <v>1</v>
      </c>
      <c r="CJ1313" s="2">
        <v>1</v>
      </c>
      <c r="CK1313" s="2">
        <v>21</v>
      </c>
      <c r="CL1313" s="2" t="s">
        <v>87</v>
      </c>
    </row>
    <row r="1314" spans="1:90">
      <c r="A1314" s="2" t="s">
        <v>71</v>
      </c>
      <c r="B1314" s="2" t="s">
        <v>72</v>
      </c>
      <c r="C1314" s="2" t="s">
        <v>73</v>
      </c>
      <c r="E1314" s="2" t="str">
        <f>"FES1162548265"</f>
        <v>FES1162548265</v>
      </c>
      <c r="F1314" s="3">
        <v>42865</v>
      </c>
      <c r="G1314" s="2">
        <v>201711</v>
      </c>
      <c r="H1314" s="2" t="s">
        <v>74</v>
      </c>
      <c r="I1314" s="2" t="s">
        <v>75</v>
      </c>
      <c r="J1314" s="2" t="s">
        <v>76</v>
      </c>
      <c r="K1314" s="2" t="s">
        <v>77</v>
      </c>
      <c r="L1314" s="2" t="s">
        <v>88</v>
      </c>
      <c r="M1314" s="2" t="s">
        <v>89</v>
      </c>
      <c r="N1314" s="2" t="s">
        <v>1936</v>
      </c>
      <c r="O1314" s="2" t="s">
        <v>81</v>
      </c>
      <c r="P1314" s="2" t="str">
        <f>"2170566437                    "</f>
        <v xml:space="preserve">2170566437                    </v>
      </c>
      <c r="Q1314" s="2">
        <v>0</v>
      </c>
      <c r="R1314" s="2">
        <v>0</v>
      </c>
      <c r="S1314" s="2">
        <v>0</v>
      </c>
      <c r="T1314" s="2">
        <v>0</v>
      </c>
      <c r="U1314" s="2">
        <v>0</v>
      </c>
      <c r="V1314" s="2">
        <v>0</v>
      </c>
      <c r="W1314" s="2">
        <v>0</v>
      </c>
      <c r="X1314" s="2">
        <v>0</v>
      </c>
      <c r="Y1314" s="2">
        <v>0</v>
      </c>
      <c r="Z1314" s="2">
        <v>0</v>
      </c>
      <c r="AA1314" s="2">
        <v>0</v>
      </c>
      <c r="AB1314" s="2">
        <v>0</v>
      </c>
      <c r="AC1314" s="2">
        <v>0</v>
      </c>
      <c r="AD1314" s="2">
        <v>0</v>
      </c>
      <c r="AE1314" s="2">
        <v>0</v>
      </c>
      <c r="AF1314" s="2">
        <v>0</v>
      </c>
      <c r="AG1314" s="2">
        <v>0</v>
      </c>
      <c r="AH1314" s="2">
        <v>0</v>
      </c>
      <c r="AI1314" s="2">
        <v>0</v>
      </c>
      <c r="AJ1314" s="2">
        <v>0</v>
      </c>
      <c r="AK1314" s="2">
        <v>0</v>
      </c>
      <c r="AL1314" s="2">
        <v>0</v>
      </c>
      <c r="AM1314" s="2">
        <v>4.66</v>
      </c>
      <c r="AN1314" s="2">
        <v>0</v>
      </c>
      <c r="AO1314" s="2">
        <v>0</v>
      </c>
      <c r="AP1314" s="2">
        <v>0</v>
      </c>
      <c r="AQ1314" s="2">
        <v>0</v>
      </c>
      <c r="AR1314" s="2">
        <v>0</v>
      </c>
      <c r="AS1314" s="2">
        <v>0</v>
      </c>
      <c r="AT1314" s="2">
        <v>0</v>
      </c>
      <c r="AU1314" s="2">
        <v>0</v>
      </c>
      <c r="AV1314" s="2">
        <v>0</v>
      </c>
      <c r="AW1314" s="2">
        <v>0</v>
      </c>
      <c r="AX1314" s="2">
        <v>0</v>
      </c>
      <c r="AY1314" s="2">
        <v>0</v>
      </c>
      <c r="AZ1314" s="2">
        <v>0</v>
      </c>
      <c r="BA1314" s="2">
        <v>0</v>
      </c>
      <c r="BB1314" s="2">
        <v>0</v>
      </c>
      <c r="BC1314" s="2">
        <v>0</v>
      </c>
      <c r="BD1314" s="2">
        <v>0</v>
      </c>
      <c r="BE1314" s="2">
        <v>0</v>
      </c>
      <c r="BF1314" s="2">
        <v>0</v>
      </c>
      <c r="BG1314" s="2">
        <v>0</v>
      </c>
      <c r="BH1314" s="2">
        <v>1</v>
      </c>
      <c r="BI1314" s="2">
        <v>1</v>
      </c>
      <c r="BJ1314" s="2">
        <v>0.2</v>
      </c>
      <c r="BK1314" s="2">
        <v>1</v>
      </c>
      <c r="BL1314" s="2">
        <v>42.1</v>
      </c>
      <c r="BM1314" s="2">
        <v>5.89</v>
      </c>
      <c r="BN1314" s="2">
        <v>47.99</v>
      </c>
      <c r="BO1314" s="2">
        <v>47.99</v>
      </c>
      <c r="BQ1314" s="2" t="s">
        <v>238</v>
      </c>
      <c r="BR1314" s="2" t="s">
        <v>83</v>
      </c>
      <c r="BS1314" s="3">
        <v>42866</v>
      </c>
      <c r="BT1314" s="4">
        <v>0.41666666666666669</v>
      </c>
      <c r="BU1314" s="2" t="s">
        <v>1937</v>
      </c>
      <c r="BV1314" s="2" t="s">
        <v>98</v>
      </c>
      <c r="BY1314" s="2">
        <v>1200</v>
      </c>
      <c r="CC1314" s="2" t="s">
        <v>89</v>
      </c>
      <c r="CD1314" s="2">
        <v>7460</v>
      </c>
      <c r="CE1314" s="2" t="s">
        <v>99</v>
      </c>
      <c r="CF1314" s="3">
        <v>42867</v>
      </c>
      <c r="CI1314" s="2">
        <v>1</v>
      </c>
      <c r="CJ1314" s="2">
        <v>1</v>
      </c>
      <c r="CK1314" s="2">
        <v>21</v>
      </c>
      <c r="CL1314" s="2" t="s">
        <v>87</v>
      </c>
    </row>
    <row r="1315" spans="1:90">
      <c r="A1315" s="2" t="s">
        <v>71</v>
      </c>
      <c r="B1315" s="2" t="s">
        <v>72</v>
      </c>
      <c r="C1315" s="2" t="s">
        <v>73</v>
      </c>
      <c r="E1315" s="2" t="str">
        <f>"FES1162547768"</f>
        <v>FES1162547768</v>
      </c>
      <c r="F1315" s="3">
        <v>42864</v>
      </c>
      <c r="G1315" s="2">
        <v>201711</v>
      </c>
      <c r="H1315" s="2" t="s">
        <v>74</v>
      </c>
      <c r="I1315" s="2" t="s">
        <v>75</v>
      </c>
      <c r="J1315" s="2" t="s">
        <v>76</v>
      </c>
      <c r="K1315" s="2" t="s">
        <v>77</v>
      </c>
      <c r="L1315" s="2" t="s">
        <v>88</v>
      </c>
      <c r="M1315" s="2" t="s">
        <v>89</v>
      </c>
      <c r="N1315" s="2" t="s">
        <v>452</v>
      </c>
      <c r="O1315" s="2" t="s">
        <v>81</v>
      </c>
      <c r="P1315" s="2" t="str">
        <f>"2170564508                    "</f>
        <v xml:space="preserve">2170564508                    </v>
      </c>
      <c r="Q1315" s="2">
        <v>0</v>
      </c>
      <c r="R1315" s="2">
        <v>0</v>
      </c>
      <c r="S1315" s="2">
        <v>0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>
        <v>0</v>
      </c>
      <c r="Z1315" s="2">
        <v>0</v>
      </c>
      <c r="AA1315" s="2">
        <v>0</v>
      </c>
      <c r="AB1315" s="2">
        <v>0</v>
      </c>
      <c r="AC1315" s="2">
        <v>0</v>
      </c>
      <c r="AD1315" s="2">
        <v>0</v>
      </c>
      <c r="AE1315" s="2">
        <v>0</v>
      </c>
      <c r="AF1315" s="2">
        <v>0</v>
      </c>
      <c r="AG1315" s="2">
        <v>0</v>
      </c>
      <c r="AH1315" s="2">
        <v>0</v>
      </c>
      <c r="AI1315" s="2">
        <v>0</v>
      </c>
      <c r="AJ1315" s="2">
        <v>0</v>
      </c>
      <c r="AK1315" s="2">
        <v>0</v>
      </c>
      <c r="AL1315" s="2">
        <v>0</v>
      </c>
      <c r="AM1315" s="2">
        <v>4.66</v>
      </c>
      <c r="AN1315" s="2">
        <v>0</v>
      </c>
      <c r="AO1315" s="2">
        <v>0</v>
      </c>
      <c r="AP1315" s="2">
        <v>0</v>
      </c>
      <c r="AQ1315" s="2">
        <v>0</v>
      </c>
      <c r="AR1315" s="2">
        <v>0</v>
      </c>
      <c r="AS1315" s="2">
        <v>0</v>
      </c>
      <c r="AT1315" s="2">
        <v>0</v>
      </c>
      <c r="AU1315" s="2">
        <v>0</v>
      </c>
      <c r="AV1315" s="2">
        <v>0</v>
      </c>
      <c r="AW1315" s="2">
        <v>0</v>
      </c>
      <c r="AX1315" s="2">
        <v>0</v>
      </c>
      <c r="AY1315" s="2">
        <v>0</v>
      </c>
      <c r="AZ1315" s="2">
        <v>0</v>
      </c>
      <c r="BA1315" s="2">
        <v>0</v>
      </c>
      <c r="BB1315" s="2">
        <v>0</v>
      </c>
      <c r="BC1315" s="2">
        <v>0</v>
      </c>
      <c r="BD1315" s="2">
        <v>0</v>
      </c>
      <c r="BE1315" s="2">
        <v>0</v>
      </c>
      <c r="BF1315" s="2">
        <v>0</v>
      </c>
      <c r="BG1315" s="2">
        <v>0</v>
      </c>
      <c r="BH1315" s="2">
        <v>1</v>
      </c>
      <c r="BI1315" s="2">
        <v>1</v>
      </c>
      <c r="BJ1315" s="2">
        <v>0.2</v>
      </c>
      <c r="BK1315" s="2">
        <v>1</v>
      </c>
      <c r="BL1315" s="2">
        <v>42.1</v>
      </c>
      <c r="BM1315" s="2">
        <v>5.89</v>
      </c>
      <c r="BN1315" s="2">
        <v>47.99</v>
      </c>
      <c r="BO1315" s="2">
        <v>47.99</v>
      </c>
      <c r="BQ1315" s="2" t="s">
        <v>453</v>
      </c>
      <c r="BR1315" s="2" t="s">
        <v>83</v>
      </c>
      <c r="BS1315" s="3">
        <v>42866</v>
      </c>
      <c r="BT1315" s="4">
        <v>0.41666666666666669</v>
      </c>
      <c r="BU1315" s="2" t="s">
        <v>1938</v>
      </c>
      <c r="BV1315" s="2" t="s">
        <v>87</v>
      </c>
      <c r="BW1315" s="2" t="s">
        <v>92</v>
      </c>
      <c r="BX1315" s="2" t="s">
        <v>93</v>
      </c>
      <c r="BY1315" s="2">
        <v>1200</v>
      </c>
      <c r="CC1315" s="2" t="s">
        <v>89</v>
      </c>
      <c r="CD1315" s="2">
        <v>7405</v>
      </c>
      <c r="CE1315" s="2" t="s">
        <v>99</v>
      </c>
      <c r="CF1315" s="3">
        <v>42867</v>
      </c>
      <c r="CI1315" s="2">
        <v>1</v>
      </c>
      <c r="CJ1315" s="2">
        <v>2</v>
      </c>
      <c r="CK1315" s="2">
        <v>21</v>
      </c>
      <c r="CL1315" s="2" t="s">
        <v>87</v>
      </c>
    </row>
    <row r="1316" spans="1:90">
      <c r="A1316" s="2" t="s">
        <v>71</v>
      </c>
      <c r="B1316" s="2" t="s">
        <v>72</v>
      </c>
      <c r="C1316" s="2" t="s">
        <v>73</v>
      </c>
      <c r="E1316" s="2" t="str">
        <f>"FES1162548249"</f>
        <v>FES1162548249</v>
      </c>
      <c r="F1316" s="3">
        <v>42865</v>
      </c>
      <c r="G1316" s="2">
        <v>201711</v>
      </c>
      <c r="H1316" s="2" t="s">
        <v>74</v>
      </c>
      <c r="I1316" s="2" t="s">
        <v>75</v>
      </c>
      <c r="J1316" s="2" t="s">
        <v>76</v>
      </c>
      <c r="K1316" s="2" t="s">
        <v>77</v>
      </c>
      <c r="L1316" s="2" t="s">
        <v>342</v>
      </c>
      <c r="M1316" s="2" t="s">
        <v>343</v>
      </c>
      <c r="N1316" s="2" t="s">
        <v>344</v>
      </c>
      <c r="O1316" s="2" t="s">
        <v>81</v>
      </c>
      <c r="P1316" s="2" t="str">
        <f>"2170566420                    "</f>
        <v xml:space="preserve">2170566420                    </v>
      </c>
      <c r="Q1316" s="2">
        <v>0</v>
      </c>
      <c r="R1316" s="2">
        <v>0</v>
      </c>
      <c r="S1316" s="2">
        <v>0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2">
        <v>0</v>
      </c>
      <c r="AA1316" s="2">
        <v>0</v>
      </c>
      <c r="AB1316" s="2">
        <v>0</v>
      </c>
      <c r="AC1316" s="2">
        <v>0</v>
      </c>
      <c r="AD1316" s="2">
        <v>0</v>
      </c>
      <c r="AE1316" s="2">
        <v>0</v>
      </c>
      <c r="AF1316" s="2">
        <v>0</v>
      </c>
      <c r="AG1316" s="2">
        <v>0</v>
      </c>
      <c r="AH1316" s="2">
        <v>0</v>
      </c>
      <c r="AI1316" s="2">
        <v>0</v>
      </c>
      <c r="AJ1316" s="2">
        <v>0</v>
      </c>
      <c r="AK1316" s="2">
        <v>0</v>
      </c>
      <c r="AL1316" s="2">
        <v>0</v>
      </c>
      <c r="AM1316" s="2">
        <v>4.66</v>
      </c>
      <c r="AN1316" s="2">
        <v>0</v>
      </c>
      <c r="AO1316" s="2">
        <v>0</v>
      </c>
      <c r="AP1316" s="2">
        <v>0</v>
      </c>
      <c r="AQ1316" s="2">
        <v>0</v>
      </c>
      <c r="AR1316" s="2">
        <v>0</v>
      </c>
      <c r="AS1316" s="2">
        <v>0</v>
      </c>
      <c r="AT1316" s="2">
        <v>0</v>
      </c>
      <c r="AU1316" s="2">
        <v>0</v>
      </c>
      <c r="AV1316" s="2">
        <v>0</v>
      </c>
      <c r="AW1316" s="2">
        <v>0</v>
      </c>
      <c r="AX1316" s="2">
        <v>0</v>
      </c>
      <c r="AY1316" s="2">
        <v>0</v>
      </c>
      <c r="AZ1316" s="2">
        <v>0</v>
      </c>
      <c r="BA1316" s="2">
        <v>0</v>
      </c>
      <c r="BB1316" s="2">
        <v>0</v>
      </c>
      <c r="BC1316" s="2">
        <v>0</v>
      </c>
      <c r="BD1316" s="2">
        <v>0</v>
      </c>
      <c r="BE1316" s="2">
        <v>0</v>
      </c>
      <c r="BF1316" s="2">
        <v>0</v>
      </c>
      <c r="BG1316" s="2">
        <v>0</v>
      </c>
      <c r="BH1316" s="2">
        <v>1</v>
      </c>
      <c r="BI1316" s="2">
        <v>1</v>
      </c>
      <c r="BJ1316" s="2">
        <v>0.2</v>
      </c>
      <c r="BK1316" s="2">
        <v>1</v>
      </c>
      <c r="BL1316" s="2">
        <v>42.1</v>
      </c>
      <c r="BM1316" s="2">
        <v>5.89</v>
      </c>
      <c r="BN1316" s="2">
        <v>47.99</v>
      </c>
      <c r="BO1316" s="2">
        <v>47.99</v>
      </c>
      <c r="BQ1316" s="2" t="s">
        <v>345</v>
      </c>
      <c r="BR1316" s="2" t="s">
        <v>83</v>
      </c>
      <c r="BS1316" s="3">
        <v>42866</v>
      </c>
      <c r="BT1316" s="4">
        <v>0.41666666666666669</v>
      </c>
      <c r="BU1316" s="2" t="s">
        <v>1939</v>
      </c>
      <c r="BV1316" s="2" t="s">
        <v>98</v>
      </c>
      <c r="BY1316" s="2">
        <v>1200</v>
      </c>
      <c r="CC1316" s="2" t="s">
        <v>343</v>
      </c>
      <c r="CD1316" s="2">
        <v>4300</v>
      </c>
      <c r="CE1316" s="2" t="s">
        <v>99</v>
      </c>
      <c r="CF1316" s="3">
        <v>42867</v>
      </c>
      <c r="CI1316" s="2">
        <v>1</v>
      </c>
      <c r="CJ1316" s="2">
        <v>1</v>
      </c>
      <c r="CK1316" s="2">
        <v>21</v>
      </c>
      <c r="CL1316" s="2" t="s">
        <v>87</v>
      </c>
    </row>
    <row r="1317" spans="1:90">
      <c r="A1317" s="2" t="s">
        <v>71</v>
      </c>
      <c r="B1317" s="2" t="s">
        <v>72</v>
      </c>
      <c r="C1317" s="2" t="s">
        <v>73</v>
      </c>
      <c r="E1317" s="2" t="str">
        <f>"FES1162547901"</f>
        <v>FES1162547901</v>
      </c>
      <c r="F1317" s="3">
        <v>42864</v>
      </c>
      <c r="G1317" s="2">
        <v>201711</v>
      </c>
      <c r="H1317" s="2" t="s">
        <v>74</v>
      </c>
      <c r="I1317" s="2" t="s">
        <v>75</v>
      </c>
      <c r="J1317" s="2" t="s">
        <v>76</v>
      </c>
      <c r="K1317" s="2" t="s">
        <v>77</v>
      </c>
      <c r="L1317" s="2" t="s">
        <v>88</v>
      </c>
      <c r="M1317" s="2" t="s">
        <v>89</v>
      </c>
      <c r="N1317" s="2" t="s">
        <v>1940</v>
      </c>
      <c r="O1317" s="2" t="s">
        <v>81</v>
      </c>
      <c r="P1317" s="2" t="str">
        <f>"2170565319                    "</f>
        <v xml:space="preserve">2170565319                    </v>
      </c>
      <c r="Q1317" s="2">
        <v>0</v>
      </c>
      <c r="R1317" s="2">
        <v>0</v>
      </c>
      <c r="S1317" s="2">
        <v>0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0</v>
      </c>
      <c r="Z1317" s="2">
        <v>0</v>
      </c>
      <c r="AA1317" s="2">
        <v>0</v>
      </c>
      <c r="AB1317" s="2">
        <v>0</v>
      </c>
      <c r="AC1317" s="2">
        <v>0</v>
      </c>
      <c r="AD1317" s="2">
        <v>0</v>
      </c>
      <c r="AE1317" s="2">
        <v>0</v>
      </c>
      <c r="AF1317" s="2">
        <v>0</v>
      </c>
      <c r="AG1317" s="2">
        <v>0</v>
      </c>
      <c r="AH1317" s="2">
        <v>0</v>
      </c>
      <c r="AI1317" s="2">
        <v>0</v>
      </c>
      <c r="AJ1317" s="2">
        <v>0</v>
      </c>
      <c r="AK1317" s="2">
        <v>0</v>
      </c>
      <c r="AL1317" s="2">
        <v>0</v>
      </c>
      <c r="AM1317" s="2">
        <v>4.66</v>
      </c>
      <c r="AN1317" s="2">
        <v>0</v>
      </c>
      <c r="AO1317" s="2">
        <v>0</v>
      </c>
      <c r="AP1317" s="2">
        <v>0</v>
      </c>
      <c r="AQ1317" s="2">
        <v>0</v>
      </c>
      <c r="AR1317" s="2">
        <v>0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0</v>
      </c>
      <c r="BA1317" s="2">
        <v>0</v>
      </c>
      <c r="BB1317" s="2">
        <v>0</v>
      </c>
      <c r="BC1317" s="2">
        <v>0</v>
      </c>
      <c r="BD1317" s="2">
        <v>0</v>
      </c>
      <c r="BE1317" s="2">
        <v>0</v>
      </c>
      <c r="BF1317" s="2">
        <v>0</v>
      </c>
      <c r="BG1317" s="2">
        <v>0</v>
      </c>
      <c r="BH1317" s="2">
        <v>1</v>
      </c>
      <c r="BI1317" s="2">
        <v>1.5</v>
      </c>
      <c r="BJ1317" s="2">
        <v>1.6</v>
      </c>
      <c r="BK1317" s="2">
        <v>2</v>
      </c>
      <c r="BL1317" s="2">
        <v>42.1</v>
      </c>
      <c r="BM1317" s="2">
        <v>5.89</v>
      </c>
      <c r="BN1317" s="2">
        <v>47.99</v>
      </c>
      <c r="BO1317" s="2">
        <v>47.99</v>
      </c>
      <c r="BQ1317" s="2" t="s">
        <v>1941</v>
      </c>
      <c r="BR1317" s="2" t="s">
        <v>83</v>
      </c>
      <c r="BS1317" s="3">
        <v>42865</v>
      </c>
      <c r="BT1317" s="4">
        <v>0.57777777777777783</v>
      </c>
      <c r="BU1317" s="2" t="s">
        <v>741</v>
      </c>
      <c r="BV1317" s="2" t="s">
        <v>87</v>
      </c>
      <c r="BW1317" s="2" t="s">
        <v>92</v>
      </c>
      <c r="BX1317" s="2" t="s">
        <v>93</v>
      </c>
      <c r="BY1317" s="2">
        <v>8075.2</v>
      </c>
      <c r="CA1317" s="2" t="s">
        <v>742</v>
      </c>
      <c r="CC1317" s="2" t="s">
        <v>89</v>
      </c>
      <c r="CD1317" s="2">
        <v>7550</v>
      </c>
      <c r="CE1317" s="2" t="s">
        <v>86</v>
      </c>
      <c r="CF1317" s="3">
        <v>42865</v>
      </c>
      <c r="CI1317" s="2">
        <v>1</v>
      </c>
      <c r="CJ1317" s="2">
        <v>1</v>
      </c>
      <c r="CK1317" s="2">
        <v>21</v>
      </c>
      <c r="CL1317" s="2" t="s">
        <v>87</v>
      </c>
    </row>
    <row r="1318" spans="1:90">
      <c r="A1318" s="2" t="s">
        <v>71</v>
      </c>
      <c r="B1318" s="2" t="s">
        <v>72</v>
      </c>
      <c r="C1318" s="2" t="s">
        <v>73</v>
      </c>
      <c r="E1318" s="2" t="str">
        <f>"FES1162548292"</f>
        <v>FES1162548292</v>
      </c>
      <c r="F1318" s="3">
        <v>42865</v>
      </c>
      <c r="G1318" s="2">
        <v>201711</v>
      </c>
      <c r="H1318" s="2" t="s">
        <v>74</v>
      </c>
      <c r="I1318" s="2" t="s">
        <v>75</v>
      </c>
      <c r="J1318" s="2" t="s">
        <v>76</v>
      </c>
      <c r="K1318" s="2" t="s">
        <v>77</v>
      </c>
      <c r="L1318" s="2" t="s">
        <v>123</v>
      </c>
      <c r="M1318" s="2" t="s">
        <v>124</v>
      </c>
      <c r="N1318" s="2" t="s">
        <v>1942</v>
      </c>
      <c r="O1318" s="2" t="s">
        <v>81</v>
      </c>
      <c r="P1318" s="2" t="str">
        <f>"2170566458                    "</f>
        <v xml:space="preserve">2170566458                    </v>
      </c>
      <c r="Q1318" s="2">
        <v>0</v>
      </c>
      <c r="R1318" s="2">
        <v>0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0</v>
      </c>
      <c r="AA1318" s="2">
        <v>0</v>
      </c>
      <c r="AB1318" s="2">
        <v>0</v>
      </c>
      <c r="AC1318" s="2">
        <v>0</v>
      </c>
      <c r="AD1318" s="2">
        <v>0</v>
      </c>
      <c r="AE1318" s="2">
        <v>0</v>
      </c>
      <c r="AF1318" s="2">
        <v>0</v>
      </c>
      <c r="AG1318" s="2">
        <v>0</v>
      </c>
      <c r="AH1318" s="2">
        <v>0</v>
      </c>
      <c r="AI1318" s="2">
        <v>0</v>
      </c>
      <c r="AJ1318" s="2">
        <v>0</v>
      </c>
      <c r="AK1318" s="2">
        <v>0</v>
      </c>
      <c r="AL1318" s="2">
        <v>0</v>
      </c>
      <c r="AM1318" s="2">
        <v>4.66</v>
      </c>
      <c r="AN1318" s="2">
        <v>0</v>
      </c>
      <c r="AO1318" s="2">
        <v>0</v>
      </c>
      <c r="AP1318" s="2">
        <v>0</v>
      </c>
      <c r="AQ1318" s="2">
        <v>0</v>
      </c>
      <c r="AR1318" s="2">
        <v>0</v>
      </c>
      <c r="AS1318" s="2">
        <v>0</v>
      </c>
      <c r="AT1318" s="2">
        <v>0</v>
      </c>
      <c r="AU1318" s="2">
        <v>0</v>
      </c>
      <c r="AV1318" s="2">
        <v>0</v>
      </c>
      <c r="AW1318" s="2">
        <v>0</v>
      </c>
      <c r="AX1318" s="2">
        <v>0</v>
      </c>
      <c r="AY1318" s="2">
        <v>0</v>
      </c>
      <c r="AZ1318" s="2">
        <v>0</v>
      </c>
      <c r="BA1318" s="2">
        <v>0</v>
      </c>
      <c r="BB1318" s="2">
        <v>0</v>
      </c>
      <c r="BC1318" s="2">
        <v>0</v>
      </c>
      <c r="BD1318" s="2">
        <v>0</v>
      </c>
      <c r="BE1318" s="2">
        <v>0</v>
      </c>
      <c r="BF1318" s="2">
        <v>0</v>
      </c>
      <c r="BG1318" s="2">
        <v>0</v>
      </c>
      <c r="BH1318" s="2">
        <v>1</v>
      </c>
      <c r="BI1318" s="2">
        <v>1</v>
      </c>
      <c r="BJ1318" s="2">
        <v>0.2</v>
      </c>
      <c r="BK1318" s="2">
        <v>1</v>
      </c>
      <c r="BL1318" s="2">
        <v>42.1</v>
      </c>
      <c r="BM1318" s="2">
        <v>5.89</v>
      </c>
      <c r="BN1318" s="2">
        <v>47.99</v>
      </c>
      <c r="BO1318" s="2">
        <v>47.99</v>
      </c>
      <c r="BQ1318" s="2" t="s">
        <v>1943</v>
      </c>
      <c r="BR1318" s="2" t="s">
        <v>83</v>
      </c>
      <c r="BS1318" s="3">
        <v>42866</v>
      </c>
      <c r="BT1318" s="4">
        <v>0.38194444444444442</v>
      </c>
      <c r="BU1318" s="2" t="s">
        <v>1944</v>
      </c>
      <c r="BV1318" s="2" t="s">
        <v>98</v>
      </c>
      <c r="BY1318" s="2">
        <v>1200</v>
      </c>
      <c r="CC1318" s="2" t="s">
        <v>124</v>
      </c>
      <c r="CD1318" s="2">
        <v>182</v>
      </c>
      <c r="CE1318" s="2" t="s">
        <v>99</v>
      </c>
      <c r="CF1318" s="3">
        <v>42870</v>
      </c>
      <c r="CI1318" s="2">
        <v>1</v>
      </c>
      <c r="CJ1318" s="2">
        <v>1</v>
      </c>
      <c r="CK1318" s="2">
        <v>21</v>
      </c>
      <c r="CL1318" s="2" t="s">
        <v>87</v>
      </c>
    </row>
    <row r="1319" spans="1:90">
      <c r="A1319" s="2" t="s">
        <v>71</v>
      </c>
      <c r="B1319" s="2" t="s">
        <v>72</v>
      </c>
      <c r="C1319" s="2" t="s">
        <v>73</v>
      </c>
      <c r="E1319" s="2" t="str">
        <f>"080001619369"</f>
        <v>080001619369</v>
      </c>
      <c r="F1319" s="3">
        <v>42858</v>
      </c>
      <c r="G1319" s="2">
        <v>201711</v>
      </c>
      <c r="H1319" s="2" t="s">
        <v>342</v>
      </c>
      <c r="I1319" s="2" t="s">
        <v>343</v>
      </c>
      <c r="J1319" s="2" t="s">
        <v>1945</v>
      </c>
      <c r="K1319" s="2" t="s">
        <v>77</v>
      </c>
      <c r="L1319" s="2" t="s">
        <v>74</v>
      </c>
      <c r="M1319" s="2" t="s">
        <v>75</v>
      </c>
      <c r="N1319" s="2" t="s">
        <v>1946</v>
      </c>
      <c r="O1319" s="2" t="s">
        <v>81</v>
      </c>
      <c r="P1319" s="2" t="str">
        <f>"PLC and laptops               "</f>
        <v xml:space="preserve">PLC and laptops               </v>
      </c>
      <c r="Q1319" s="2">
        <v>0</v>
      </c>
      <c r="R1319" s="2">
        <v>0</v>
      </c>
      <c r="S1319" s="2">
        <v>0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0</v>
      </c>
      <c r="AA1319" s="2">
        <v>0</v>
      </c>
      <c r="AB1319" s="2">
        <v>0</v>
      </c>
      <c r="AC1319" s="2">
        <v>0</v>
      </c>
      <c r="AD1319" s="2">
        <v>0</v>
      </c>
      <c r="AE1319" s="2">
        <v>0</v>
      </c>
      <c r="AF1319" s="2">
        <v>0</v>
      </c>
      <c r="AG1319" s="2">
        <v>0</v>
      </c>
      <c r="AH1319" s="2">
        <v>0</v>
      </c>
      <c r="AI1319" s="2">
        <v>0</v>
      </c>
      <c r="AJ1319" s="2">
        <v>0</v>
      </c>
      <c r="AK1319" s="2">
        <v>0</v>
      </c>
      <c r="AL1319" s="2">
        <v>0</v>
      </c>
      <c r="AM1319" s="2">
        <v>202.6</v>
      </c>
      <c r="AN1319" s="2">
        <v>0</v>
      </c>
      <c r="AO1319" s="2">
        <v>0</v>
      </c>
      <c r="AP1319" s="2">
        <v>0</v>
      </c>
      <c r="AQ1319" s="2">
        <v>0</v>
      </c>
      <c r="AR1319" s="2">
        <v>0</v>
      </c>
      <c r="AS1319" s="2">
        <v>0</v>
      </c>
      <c r="AT1319" s="2">
        <v>0</v>
      </c>
      <c r="AU1319" s="2">
        <v>0</v>
      </c>
      <c r="AV1319" s="2">
        <v>0</v>
      </c>
      <c r="AW1319" s="2">
        <v>0</v>
      </c>
      <c r="AX1319" s="2">
        <v>0</v>
      </c>
      <c r="AY1319" s="2">
        <v>0</v>
      </c>
      <c r="AZ1319" s="2">
        <v>0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3</v>
      </c>
      <c r="BI1319" s="2">
        <v>87</v>
      </c>
      <c r="BJ1319" s="2">
        <v>70.8</v>
      </c>
      <c r="BK1319" s="2">
        <v>87</v>
      </c>
      <c r="BL1319" s="2">
        <v>1831.24</v>
      </c>
      <c r="BM1319" s="2">
        <v>256.37</v>
      </c>
      <c r="BN1319" s="2">
        <v>2087.61</v>
      </c>
      <c r="BO1319" s="2">
        <v>2087.61</v>
      </c>
      <c r="BP1319" s="2" t="s">
        <v>1947</v>
      </c>
      <c r="BQ1319" s="2" t="s">
        <v>168</v>
      </c>
      <c r="BR1319" s="2" t="s">
        <v>1948</v>
      </c>
      <c r="BS1319" s="3">
        <v>42859</v>
      </c>
      <c r="BT1319" s="4">
        <v>0.36527777777777781</v>
      </c>
      <c r="BU1319" s="2" t="s">
        <v>1949</v>
      </c>
      <c r="BV1319" s="2" t="s">
        <v>98</v>
      </c>
      <c r="BY1319" s="2">
        <v>254352</v>
      </c>
      <c r="CA1319" s="2" t="s">
        <v>1950</v>
      </c>
      <c r="CC1319" s="2" t="s">
        <v>75</v>
      </c>
      <c r="CD1319" s="2">
        <v>1601</v>
      </c>
      <c r="CE1319" s="2" t="s">
        <v>1951</v>
      </c>
      <c r="CF1319" s="3">
        <v>42859</v>
      </c>
      <c r="CI1319" s="2">
        <v>1</v>
      </c>
      <c r="CJ1319" s="2">
        <v>1</v>
      </c>
      <c r="CK1319" s="2">
        <v>21</v>
      </c>
      <c r="CL1319" s="2" t="s">
        <v>87</v>
      </c>
    </row>
    <row r="1320" spans="1:90">
      <c r="A1320" s="2" t="s">
        <v>71</v>
      </c>
      <c r="B1320" s="2" t="s">
        <v>72</v>
      </c>
      <c r="C1320" s="2" t="s">
        <v>73</v>
      </c>
      <c r="E1320" s="2" t="str">
        <f>"FES1162548127"</f>
        <v>FES1162548127</v>
      </c>
      <c r="F1320" s="3">
        <v>42865</v>
      </c>
      <c r="G1320" s="2">
        <v>201711</v>
      </c>
      <c r="H1320" s="2" t="s">
        <v>74</v>
      </c>
      <c r="I1320" s="2" t="s">
        <v>75</v>
      </c>
      <c r="J1320" s="2" t="s">
        <v>76</v>
      </c>
      <c r="K1320" s="2" t="s">
        <v>77</v>
      </c>
      <c r="L1320" s="2" t="s">
        <v>175</v>
      </c>
      <c r="M1320" s="2" t="s">
        <v>176</v>
      </c>
      <c r="N1320" s="2" t="s">
        <v>1952</v>
      </c>
      <c r="O1320" s="2" t="s">
        <v>81</v>
      </c>
      <c r="P1320" s="2" t="str">
        <f>"2170565458                    "</f>
        <v xml:space="preserve">2170565458                    </v>
      </c>
      <c r="Q1320" s="2">
        <v>0</v>
      </c>
      <c r="R1320" s="2">
        <v>0</v>
      </c>
      <c r="S1320" s="2">
        <v>0</v>
      </c>
      <c r="T1320" s="2">
        <v>0</v>
      </c>
      <c r="U1320" s="2">
        <v>0</v>
      </c>
      <c r="V1320" s="2">
        <v>0</v>
      </c>
      <c r="W1320" s="2">
        <v>0</v>
      </c>
      <c r="X1320" s="2">
        <v>0</v>
      </c>
      <c r="Y1320" s="2">
        <v>0</v>
      </c>
      <c r="Z1320" s="2">
        <v>0</v>
      </c>
      <c r="AA1320" s="2">
        <v>0</v>
      </c>
      <c r="AB1320" s="2">
        <v>0</v>
      </c>
      <c r="AC1320" s="2">
        <v>0</v>
      </c>
      <c r="AD1320" s="2">
        <v>0</v>
      </c>
      <c r="AE1320" s="2">
        <v>0</v>
      </c>
      <c r="AF1320" s="2">
        <v>0</v>
      </c>
      <c r="AG1320" s="2">
        <v>0</v>
      </c>
      <c r="AH1320" s="2">
        <v>0</v>
      </c>
      <c r="AI1320" s="2">
        <v>0</v>
      </c>
      <c r="AJ1320" s="2">
        <v>0</v>
      </c>
      <c r="AK1320" s="2">
        <v>0</v>
      </c>
      <c r="AL1320" s="2">
        <v>0</v>
      </c>
      <c r="AM1320" s="2">
        <v>16.3</v>
      </c>
      <c r="AN1320" s="2">
        <v>0</v>
      </c>
      <c r="AO1320" s="2">
        <v>0</v>
      </c>
      <c r="AP1320" s="2">
        <v>0</v>
      </c>
      <c r="AQ1320" s="2">
        <v>0</v>
      </c>
      <c r="AR1320" s="2">
        <v>0</v>
      </c>
      <c r="AS1320" s="2">
        <v>0</v>
      </c>
      <c r="AT1320" s="2">
        <v>0</v>
      </c>
      <c r="AU1320" s="2">
        <v>0</v>
      </c>
      <c r="AV1320" s="2">
        <v>0</v>
      </c>
      <c r="AW1320" s="2">
        <v>0</v>
      </c>
      <c r="AX1320" s="2">
        <v>0</v>
      </c>
      <c r="AY1320" s="2">
        <v>0</v>
      </c>
      <c r="AZ1320" s="2">
        <v>0</v>
      </c>
      <c r="BA1320" s="2">
        <v>0</v>
      </c>
      <c r="BB1320" s="2">
        <v>0</v>
      </c>
      <c r="BC1320" s="2">
        <v>0</v>
      </c>
      <c r="BD1320" s="2">
        <v>0</v>
      </c>
      <c r="BE1320" s="2">
        <v>0</v>
      </c>
      <c r="BF1320" s="2">
        <v>0</v>
      </c>
      <c r="BG1320" s="2">
        <v>0</v>
      </c>
      <c r="BH1320" s="2">
        <v>1</v>
      </c>
      <c r="BI1320" s="2">
        <v>5</v>
      </c>
      <c r="BJ1320" s="2">
        <v>6.6</v>
      </c>
      <c r="BK1320" s="2">
        <v>7</v>
      </c>
      <c r="BL1320" s="2">
        <v>147.34</v>
      </c>
      <c r="BM1320" s="2">
        <v>20.63</v>
      </c>
      <c r="BN1320" s="2">
        <v>167.97</v>
      </c>
      <c r="BO1320" s="2">
        <v>167.97</v>
      </c>
      <c r="BQ1320" s="2" t="s">
        <v>1953</v>
      </c>
      <c r="BR1320" s="2" t="s">
        <v>83</v>
      </c>
      <c r="BS1320" s="3">
        <v>42866</v>
      </c>
      <c r="BT1320" s="4">
        <v>0.41666666666666669</v>
      </c>
      <c r="BU1320" s="2" t="s">
        <v>1954</v>
      </c>
      <c r="BV1320" s="2" t="s">
        <v>98</v>
      </c>
      <c r="BY1320" s="2">
        <v>32955</v>
      </c>
      <c r="CA1320" s="2" t="s">
        <v>223</v>
      </c>
      <c r="CC1320" s="2" t="s">
        <v>176</v>
      </c>
      <c r="CD1320" s="2">
        <v>6001</v>
      </c>
      <c r="CE1320" s="2" t="s">
        <v>86</v>
      </c>
      <c r="CF1320" s="3">
        <v>42866</v>
      </c>
      <c r="CI1320" s="2">
        <v>1</v>
      </c>
      <c r="CJ1320" s="2">
        <v>1</v>
      </c>
      <c r="CK1320" s="2">
        <v>21</v>
      </c>
      <c r="CL1320" s="2" t="s">
        <v>87</v>
      </c>
    </row>
    <row r="1321" spans="1:90">
      <c r="A1321" s="2" t="s">
        <v>71</v>
      </c>
      <c r="B1321" s="2" t="s">
        <v>72</v>
      </c>
      <c r="C1321" s="2" t="s">
        <v>73</v>
      </c>
      <c r="E1321" s="2" t="str">
        <f>"FES1162548251"</f>
        <v>FES1162548251</v>
      </c>
      <c r="F1321" s="3">
        <v>42865</v>
      </c>
      <c r="G1321" s="2">
        <v>201711</v>
      </c>
      <c r="H1321" s="2" t="s">
        <v>74</v>
      </c>
      <c r="I1321" s="2" t="s">
        <v>75</v>
      </c>
      <c r="J1321" s="2" t="s">
        <v>76</v>
      </c>
      <c r="K1321" s="2" t="s">
        <v>77</v>
      </c>
      <c r="L1321" s="2" t="s">
        <v>242</v>
      </c>
      <c r="M1321" s="2" t="s">
        <v>243</v>
      </c>
      <c r="N1321" s="2" t="s">
        <v>1955</v>
      </c>
      <c r="O1321" s="2" t="s">
        <v>81</v>
      </c>
      <c r="P1321" s="2" t="str">
        <f>"2170566127                    "</f>
        <v xml:space="preserve">2170566127                    </v>
      </c>
      <c r="Q1321" s="2">
        <v>0</v>
      </c>
      <c r="R1321" s="2">
        <v>0</v>
      </c>
      <c r="S1321" s="2">
        <v>0</v>
      </c>
      <c r="T1321" s="2">
        <v>0</v>
      </c>
      <c r="U1321" s="2">
        <v>0</v>
      </c>
      <c r="V1321" s="2">
        <v>0</v>
      </c>
      <c r="W1321" s="2">
        <v>0</v>
      </c>
      <c r="X1321" s="2">
        <v>0</v>
      </c>
      <c r="Y1321" s="2">
        <v>0</v>
      </c>
      <c r="Z1321" s="2">
        <v>0</v>
      </c>
      <c r="AA1321" s="2">
        <v>0</v>
      </c>
      <c r="AB1321" s="2">
        <v>0</v>
      </c>
      <c r="AC1321" s="2">
        <v>0</v>
      </c>
      <c r="AD1321" s="2">
        <v>0</v>
      </c>
      <c r="AE1321" s="2">
        <v>0</v>
      </c>
      <c r="AF1321" s="2">
        <v>0</v>
      </c>
      <c r="AG1321" s="2">
        <v>0</v>
      </c>
      <c r="AH1321" s="2">
        <v>0</v>
      </c>
      <c r="AI1321" s="2">
        <v>0</v>
      </c>
      <c r="AJ1321" s="2">
        <v>0</v>
      </c>
      <c r="AK1321" s="2">
        <v>0</v>
      </c>
      <c r="AL1321" s="2">
        <v>0</v>
      </c>
      <c r="AM1321" s="2">
        <v>3.64</v>
      </c>
      <c r="AN1321" s="2">
        <v>0</v>
      </c>
      <c r="AO1321" s="2">
        <v>0</v>
      </c>
      <c r="AP1321" s="2">
        <v>0</v>
      </c>
      <c r="AQ1321" s="2">
        <v>0</v>
      </c>
      <c r="AR1321" s="2">
        <v>0</v>
      </c>
      <c r="AS1321" s="2">
        <v>0</v>
      </c>
      <c r="AT1321" s="2">
        <v>0</v>
      </c>
      <c r="AU1321" s="2">
        <v>0</v>
      </c>
      <c r="AV1321" s="2">
        <v>0</v>
      </c>
      <c r="AW1321" s="2">
        <v>0</v>
      </c>
      <c r="AX1321" s="2">
        <v>0</v>
      </c>
      <c r="AY1321" s="2">
        <v>0</v>
      </c>
      <c r="AZ1321" s="2">
        <v>0</v>
      </c>
      <c r="BA1321" s="2">
        <v>0</v>
      </c>
      <c r="BB1321" s="2">
        <v>0</v>
      </c>
      <c r="BC1321" s="2">
        <v>0</v>
      </c>
      <c r="BD1321" s="2">
        <v>0</v>
      </c>
      <c r="BE1321" s="2">
        <v>0</v>
      </c>
      <c r="BF1321" s="2">
        <v>0</v>
      </c>
      <c r="BG1321" s="2">
        <v>0</v>
      </c>
      <c r="BH1321" s="2">
        <v>1</v>
      </c>
      <c r="BI1321" s="2">
        <v>0.1</v>
      </c>
      <c r="BJ1321" s="2">
        <v>0.2</v>
      </c>
      <c r="BK1321" s="2">
        <v>1</v>
      </c>
      <c r="BL1321" s="2">
        <v>32.89</v>
      </c>
      <c r="BM1321" s="2">
        <v>4.5999999999999996</v>
      </c>
      <c r="BN1321" s="2">
        <v>37.49</v>
      </c>
      <c r="BO1321" s="2">
        <v>37.49</v>
      </c>
      <c r="BQ1321" s="2" t="s">
        <v>1956</v>
      </c>
      <c r="BR1321" s="2" t="s">
        <v>83</v>
      </c>
      <c r="BS1321" s="3">
        <v>42866</v>
      </c>
      <c r="BT1321" s="4">
        <v>0.41666666666666669</v>
      </c>
      <c r="BU1321" s="2" t="s">
        <v>1957</v>
      </c>
      <c r="BV1321" s="2" t="s">
        <v>98</v>
      </c>
      <c r="BY1321" s="2">
        <v>910</v>
      </c>
      <c r="CA1321" s="2" t="s">
        <v>1037</v>
      </c>
      <c r="CC1321" s="2" t="s">
        <v>243</v>
      </c>
      <c r="CD1321" s="2">
        <v>1459</v>
      </c>
      <c r="CE1321" s="2" t="s">
        <v>86</v>
      </c>
      <c r="CF1321" s="3">
        <v>42866</v>
      </c>
      <c r="CI1321" s="2">
        <v>1</v>
      </c>
      <c r="CJ1321" s="2">
        <v>1</v>
      </c>
      <c r="CK1321" s="2">
        <v>22</v>
      </c>
      <c r="CL1321" s="2" t="s">
        <v>87</v>
      </c>
    </row>
    <row r="1322" spans="1:90">
      <c r="A1322" s="2" t="s">
        <v>71</v>
      </c>
      <c r="B1322" s="2" t="s">
        <v>72</v>
      </c>
      <c r="C1322" s="2" t="s">
        <v>73</v>
      </c>
      <c r="E1322" s="2" t="str">
        <f>"FES1162548247"</f>
        <v>FES1162548247</v>
      </c>
      <c r="F1322" s="3">
        <v>42865</v>
      </c>
      <c r="G1322" s="2">
        <v>201711</v>
      </c>
      <c r="H1322" s="2" t="s">
        <v>74</v>
      </c>
      <c r="I1322" s="2" t="s">
        <v>75</v>
      </c>
      <c r="J1322" s="2" t="s">
        <v>76</v>
      </c>
      <c r="K1322" s="2" t="s">
        <v>77</v>
      </c>
      <c r="L1322" s="2" t="s">
        <v>242</v>
      </c>
      <c r="M1322" s="2" t="s">
        <v>243</v>
      </c>
      <c r="N1322" s="2" t="s">
        <v>1077</v>
      </c>
      <c r="O1322" s="2" t="s">
        <v>81</v>
      </c>
      <c r="P1322" s="2" t="str">
        <f>"2170566417                    "</f>
        <v xml:space="preserve">2170566417                    </v>
      </c>
      <c r="Q1322" s="2">
        <v>0</v>
      </c>
      <c r="R1322" s="2">
        <v>0</v>
      </c>
      <c r="S1322" s="2">
        <v>0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0</v>
      </c>
      <c r="Z1322" s="2">
        <v>0</v>
      </c>
      <c r="AA1322" s="2">
        <v>0</v>
      </c>
      <c r="AB1322" s="2">
        <v>0</v>
      </c>
      <c r="AC1322" s="2">
        <v>0</v>
      </c>
      <c r="AD1322" s="2">
        <v>0</v>
      </c>
      <c r="AE1322" s="2">
        <v>0</v>
      </c>
      <c r="AF1322" s="2">
        <v>0</v>
      </c>
      <c r="AG1322" s="2">
        <v>0</v>
      </c>
      <c r="AH1322" s="2">
        <v>0</v>
      </c>
      <c r="AI1322" s="2">
        <v>0</v>
      </c>
      <c r="AJ1322" s="2">
        <v>0</v>
      </c>
      <c r="AK1322" s="2">
        <v>0</v>
      </c>
      <c r="AL1322" s="2">
        <v>0</v>
      </c>
      <c r="AM1322" s="2">
        <v>3.64</v>
      </c>
      <c r="AN1322" s="2">
        <v>0</v>
      </c>
      <c r="AO1322" s="2">
        <v>0</v>
      </c>
      <c r="AP1322" s="2">
        <v>0</v>
      </c>
      <c r="AQ1322" s="2">
        <v>0</v>
      </c>
      <c r="AR1322" s="2">
        <v>0</v>
      </c>
      <c r="AS1322" s="2">
        <v>0</v>
      </c>
      <c r="AT1322" s="2">
        <v>0</v>
      </c>
      <c r="AU1322" s="2">
        <v>0</v>
      </c>
      <c r="AV1322" s="2">
        <v>0</v>
      </c>
      <c r="AW1322" s="2">
        <v>0</v>
      </c>
      <c r="AX1322" s="2">
        <v>0</v>
      </c>
      <c r="AY1322" s="2">
        <v>0</v>
      </c>
      <c r="AZ1322" s="2">
        <v>0</v>
      </c>
      <c r="BA1322" s="2">
        <v>0</v>
      </c>
      <c r="BB1322" s="2">
        <v>0</v>
      </c>
      <c r="BC1322" s="2">
        <v>0</v>
      </c>
      <c r="BD1322" s="2">
        <v>0</v>
      </c>
      <c r="BE1322" s="2">
        <v>0</v>
      </c>
      <c r="BF1322" s="2">
        <v>0</v>
      </c>
      <c r="BG1322" s="2">
        <v>0</v>
      </c>
      <c r="BH1322" s="2">
        <v>1</v>
      </c>
      <c r="BI1322" s="2">
        <v>1</v>
      </c>
      <c r="BJ1322" s="2">
        <v>0.2</v>
      </c>
      <c r="BK1322" s="2">
        <v>1</v>
      </c>
      <c r="BL1322" s="2">
        <v>32.89</v>
      </c>
      <c r="BM1322" s="2">
        <v>4.5999999999999996</v>
      </c>
      <c r="BN1322" s="2">
        <v>37.49</v>
      </c>
      <c r="BO1322" s="2">
        <v>37.49</v>
      </c>
      <c r="BR1322" s="2" t="s">
        <v>83</v>
      </c>
      <c r="BS1322" s="3">
        <v>42866</v>
      </c>
      <c r="BT1322" s="4">
        <v>0.46388888888888885</v>
      </c>
      <c r="BU1322" s="2" t="s">
        <v>245</v>
      </c>
      <c r="BV1322" s="2" t="s">
        <v>87</v>
      </c>
      <c r="BW1322" s="2" t="s">
        <v>161</v>
      </c>
      <c r="BX1322" s="2" t="s">
        <v>162</v>
      </c>
      <c r="BY1322" s="2">
        <v>1200</v>
      </c>
      <c r="CA1322" s="2" t="s">
        <v>1037</v>
      </c>
      <c r="CC1322" s="2" t="s">
        <v>243</v>
      </c>
      <c r="CD1322" s="2">
        <v>1459</v>
      </c>
      <c r="CE1322" s="2" t="s">
        <v>99</v>
      </c>
      <c r="CF1322" s="3">
        <v>42866</v>
      </c>
      <c r="CI1322" s="2">
        <v>1</v>
      </c>
      <c r="CJ1322" s="2">
        <v>1</v>
      </c>
      <c r="CK1322" s="2">
        <v>22</v>
      </c>
      <c r="CL1322" s="2" t="s">
        <v>87</v>
      </c>
    </row>
    <row r="1323" spans="1:90">
      <c r="A1323" s="2" t="s">
        <v>71</v>
      </c>
      <c r="B1323" s="2" t="s">
        <v>72</v>
      </c>
      <c r="C1323" s="2" t="s">
        <v>73</v>
      </c>
      <c r="E1323" s="2" t="str">
        <f>"FES1162548290"</f>
        <v>FES1162548290</v>
      </c>
      <c r="F1323" s="3">
        <v>42865</v>
      </c>
      <c r="G1323" s="2">
        <v>201711</v>
      </c>
      <c r="H1323" s="2" t="s">
        <v>74</v>
      </c>
      <c r="I1323" s="2" t="s">
        <v>75</v>
      </c>
      <c r="J1323" s="2" t="s">
        <v>76</v>
      </c>
      <c r="K1323" s="2" t="s">
        <v>77</v>
      </c>
      <c r="L1323" s="2" t="s">
        <v>209</v>
      </c>
      <c r="M1323" s="2" t="s">
        <v>210</v>
      </c>
      <c r="N1323" s="2" t="s">
        <v>211</v>
      </c>
      <c r="O1323" s="2" t="s">
        <v>81</v>
      </c>
      <c r="P1323" s="2" t="str">
        <f>"2170566457                    "</f>
        <v xml:space="preserve">2170566457                    </v>
      </c>
      <c r="Q1323" s="2">
        <v>0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0</v>
      </c>
      <c r="AB1323" s="2">
        <v>0</v>
      </c>
      <c r="AC1323" s="2">
        <v>0</v>
      </c>
      <c r="AD1323" s="2">
        <v>0</v>
      </c>
      <c r="AE1323" s="2">
        <v>0</v>
      </c>
      <c r="AF1323" s="2">
        <v>0</v>
      </c>
      <c r="AG1323" s="2">
        <v>0</v>
      </c>
      <c r="AH1323" s="2">
        <v>0</v>
      </c>
      <c r="AI1323" s="2">
        <v>0</v>
      </c>
      <c r="AJ1323" s="2">
        <v>0</v>
      </c>
      <c r="AK1323" s="2">
        <v>0</v>
      </c>
      <c r="AL1323" s="2">
        <v>0</v>
      </c>
      <c r="AM1323" s="2">
        <v>3.64</v>
      </c>
      <c r="AN1323" s="2">
        <v>0</v>
      </c>
      <c r="AO1323" s="2">
        <v>0</v>
      </c>
      <c r="AP1323" s="2">
        <v>0</v>
      </c>
      <c r="AQ1323" s="2">
        <v>0</v>
      </c>
      <c r="AR1323" s="2">
        <v>0</v>
      </c>
      <c r="AS1323" s="2">
        <v>0</v>
      </c>
      <c r="AT1323" s="2">
        <v>0</v>
      </c>
      <c r="AU1323" s="2">
        <v>0</v>
      </c>
      <c r="AV1323" s="2">
        <v>0</v>
      </c>
      <c r="AW1323" s="2">
        <v>0</v>
      </c>
      <c r="AX1323" s="2">
        <v>0</v>
      </c>
      <c r="AY1323" s="2">
        <v>0</v>
      </c>
      <c r="AZ1323" s="2">
        <v>0</v>
      </c>
      <c r="BA1323" s="2">
        <v>0</v>
      </c>
      <c r="BB1323" s="2">
        <v>0</v>
      </c>
      <c r="BC1323" s="2">
        <v>0</v>
      </c>
      <c r="BD1323" s="2">
        <v>0</v>
      </c>
      <c r="BE1323" s="2">
        <v>0</v>
      </c>
      <c r="BF1323" s="2">
        <v>0</v>
      </c>
      <c r="BG1323" s="2">
        <v>0</v>
      </c>
      <c r="BH1323" s="2">
        <v>1</v>
      </c>
      <c r="BI1323" s="2">
        <v>1</v>
      </c>
      <c r="BJ1323" s="2">
        <v>0.2</v>
      </c>
      <c r="BK1323" s="2">
        <v>1</v>
      </c>
      <c r="BL1323" s="2">
        <v>32.89</v>
      </c>
      <c r="BM1323" s="2">
        <v>4.5999999999999996</v>
      </c>
      <c r="BN1323" s="2">
        <v>37.49</v>
      </c>
      <c r="BO1323" s="2">
        <v>37.49</v>
      </c>
      <c r="BQ1323" s="2" t="s">
        <v>212</v>
      </c>
      <c r="BR1323" s="2" t="s">
        <v>83</v>
      </c>
      <c r="BS1323" s="3">
        <v>42866</v>
      </c>
      <c r="BT1323" s="4">
        <v>0.4375</v>
      </c>
      <c r="BU1323" s="2" t="s">
        <v>1958</v>
      </c>
      <c r="BV1323" s="2" t="s">
        <v>98</v>
      </c>
      <c r="BY1323" s="2">
        <v>1200</v>
      </c>
      <c r="CC1323" s="2" t="s">
        <v>210</v>
      </c>
      <c r="CD1323" s="2">
        <v>1724</v>
      </c>
      <c r="CE1323" s="2" t="s">
        <v>99</v>
      </c>
      <c r="CF1323" s="3">
        <v>42867</v>
      </c>
      <c r="CI1323" s="2">
        <v>1</v>
      </c>
      <c r="CJ1323" s="2">
        <v>1</v>
      </c>
      <c r="CK1323" s="2">
        <v>22</v>
      </c>
      <c r="CL1323" s="2" t="s">
        <v>87</v>
      </c>
    </row>
    <row r="1324" spans="1:90">
      <c r="A1324" s="2" t="s">
        <v>71</v>
      </c>
      <c r="B1324" s="2" t="s">
        <v>72</v>
      </c>
      <c r="C1324" s="2" t="s">
        <v>73</v>
      </c>
      <c r="E1324" s="2" t="str">
        <f>"FES1162548161"</f>
        <v>FES1162548161</v>
      </c>
      <c r="F1324" s="3">
        <v>42865</v>
      </c>
      <c r="G1324" s="2">
        <v>201711</v>
      </c>
      <c r="H1324" s="2" t="s">
        <v>74</v>
      </c>
      <c r="I1324" s="2" t="s">
        <v>75</v>
      </c>
      <c r="J1324" s="2" t="s">
        <v>76</v>
      </c>
      <c r="K1324" s="2" t="s">
        <v>77</v>
      </c>
      <c r="L1324" s="2" t="s">
        <v>163</v>
      </c>
      <c r="M1324" s="2" t="s">
        <v>164</v>
      </c>
      <c r="N1324" s="2" t="s">
        <v>1959</v>
      </c>
      <c r="O1324" s="2" t="s">
        <v>81</v>
      </c>
      <c r="P1324" s="2" t="str">
        <f>"2170566000                    "</f>
        <v xml:space="preserve">2170566000                    </v>
      </c>
      <c r="Q1324" s="2">
        <v>0</v>
      </c>
      <c r="R1324" s="2">
        <v>0</v>
      </c>
      <c r="S1324" s="2">
        <v>0</v>
      </c>
      <c r="T1324" s="2">
        <v>0</v>
      </c>
      <c r="U1324" s="2">
        <v>0</v>
      </c>
      <c r="V1324" s="2">
        <v>0</v>
      </c>
      <c r="W1324" s="2">
        <v>0</v>
      </c>
      <c r="X1324" s="2">
        <v>0</v>
      </c>
      <c r="Y1324" s="2">
        <v>0</v>
      </c>
      <c r="Z1324" s="2">
        <v>0</v>
      </c>
      <c r="AA1324" s="2">
        <v>0</v>
      </c>
      <c r="AB1324" s="2">
        <v>0</v>
      </c>
      <c r="AC1324" s="2">
        <v>0</v>
      </c>
      <c r="AD1324" s="2">
        <v>0</v>
      </c>
      <c r="AE1324" s="2">
        <v>0</v>
      </c>
      <c r="AF1324" s="2">
        <v>0</v>
      </c>
      <c r="AG1324" s="2">
        <v>0</v>
      </c>
      <c r="AH1324" s="2">
        <v>0</v>
      </c>
      <c r="AI1324" s="2">
        <v>0</v>
      </c>
      <c r="AJ1324" s="2">
        <v>0</v>
      </c>
      <c r="AK1324" s="2">
        <v>0</v>
      </c>
      <c r="AL1324" s="2">
        <v>0</v>
      </c>
      <c r="AM1324" s="2">
        <v>3.64</v>
      </c>
      <c r="AN1324" s="2">
        <v>0</v>
      </c>
      <c r="AO1324" s="2">
        <v>0</v>
      </c>
      <c r="AP1324" s="2">
        <v>0</v>
      </c>
      <c r="AQ1324" s="2">
        <v>0</v>
      </c>
      <c r="AR1324" s="2">
        <v>0</v>
      </c>
      <c r="AS1324" s="2">
        <v>0</v>
      </c>
      <c r="AT1324" s="2">
        <v>0</v>
      </c>
      <c r="AU1324" s="2">
        <v>0</v>
      </c>
      <c r="AV1324" s="2">
        <v>0</v>
      </c>
      <c r="AW1324" s="2">
        <v>0</v>
      </c>
      <c r="AX1324" s="2">
        <v>0</v>
      </c>
      <c r="AY1324" s="2">
        <v>0</v>
      </c>
      <c r="AZ1324" s="2">
        <v>0</v>
      </c>
      <c r="BA1324" s="2">
        <v>0</v>
      </c>
      <c r="BB1324" s="2">
        <v>0</v>
      </c>
      <c r="BC1324" s="2">
        <v>0</v>
      </c>
      <c r="BD1324" s="2">
        <v>0</v>
      </c>
      <c r="BE1324" s="2">
        <v>0</v>
      </c>
      <c r="BF1324" s="2">
        <v>0</v>
      </c>
      <c r="BG1324" s="2">
        <v>0</v>
      </c>
      <c r="BH1324" s="2">
        <v>1</v>
      </c>
      <c r="BI1324" s="2">
        <v>1</v>
      </c>
      <c r="BJ1324" s="2">
        <v>0.2</v>
      </c>
      <c r="BK1324" s="2">
        <v>1</v>
      </c>
      <c r="BL1324" s="2">
        <v>32.89</v>
      </c>
      <c r="BM1324" s="2">
        <v>4.5999999999999996</v>
      </c>
      <c r="BN1324" s="2">
        <v>37.49</v>
      </c>
      <c r="BO1324" s="2">
        <v>37.49</v>
      </c>
      <c r="BR1324" s="2" t="s">
        <v>83</v>
      </c>
      <c r="BS1324" s="3">
        <v>42866</v>
      </c>
      <c r="BT1324" s="4">
        <v>0.4236111111111111</v>
      </c>
      <c r="BU1324" s="2" t="s">
        <v>1960</v>
      </c>
      <c r="BV1324" s="2" t="s">
        <v>98</v>
      </c>
      <c r="BY1324" s="2">
        <v>1200</v>
      </c>
      <c r="CC1324" s="2" t="s">
        <v>164</v>
      </c>
      <c r="CD1324" s="2">
        <v>2092</v>
      </c>
      <c r="CE1324" s="2" t="s">
        <v>99</v>
      </c>
      <c r="CF1324" s="3">
        <v>42867</v>
      </c>
      <c r="CI1324" s="2">
        <v>1</v>
      </c>
      <c r="CJ1324" s="2">
        <v>1</v>
      </c>
      <c r="CK1324" s="2">
        <v>22</v>
      </c>
      <c r="CL1324" s="2" t="s">
        <v>87</v>
      </c>
    </row>
    <row r="1325" spans="1:90">
      <c r="A1325" s="2" t="s">
        <v>71</v>
      </c>
      <c r="B1325" s="2" t="s">
        <v>72</v>
      </c>
      <c r="C1325" s="2" t="s">
        <v>73</v>
      </c>
      <c r="E1325" s="2" t="str">
        <f>"FES1162548277"</f>
        <v>FES1162548277</v>
      </c>
      <c r="F1325" s="3">
        <v>42865</v>
      </c>
      <c r="G1325" s="2">
        <v>201711</v>
      </c>
      <c r="H1325" s="2" t="s">
        <v>74</v>
      </c>
      <c r="I1325" s="2" t="s">
        <v>75</v>
      </c>
      <c r="J1325" s="2" t="s">
        <v>76</v>
      </c>
      <c r="K1325" s="2" t="s">
        <v>77</v>
      </c>
      <c r="L1325" s="2" t="s">
        <v>163</v>
      </c>
      <c r="M1325" s="2" t="s">
        <v>164</v>
      </c>
      <c r="N1325" s="2" t="s">
        <v>1040</v>
      </c>
      <c r="O1325" s="2" t="s">
        <v>81</v>
      </c>
      <c r="P1325" s="2" t="str">
        <f>"2170566442                    "</f>
        <v xml:space="preserve">2170566442                    </v>
      </c>
      <c r="Q1325" s="2">
        <v>0</v>
      </c>
      <c r="R1325" s="2">
        <v>0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2">
        <v>0</v>
      </c>
      <c r="AA1325" s="2">
        <v>0</v>
      </c>
      <c r="AB1325" s="2">
        <v>0</v>
      </c>
      <c r="AC1325" s="2">
        <v>0</v>
      </c>
      <c r="AD1325" s="2">
        <v>0</v>
      </c>
      <c r="AE1325" s="2">
        <v>0</v>
      </c>
      <c r="AF1325" s="2">
        <v>0</v>
      </c>
      <c r="AG1325" s="2">
        <v>0</v>
      </c>
      <c r="AH1325" s="2">
        <v>0</v>
      </c>
      <c r="AI1325" s="2">
        <v>0</v>
      </c>
      <c r="AJ1325" s="2">
        <v>0</v>
      </c>
      <c r="AK1325" s="2">
        <v>0</v>
      </c>
      <c r="AL1325" s="2">
        <v>0</v>
      </c>
      <c r="AM1325" s="2">
        <v>3.64</v>
      </c>
      <c r="AN1325" s="2">
        <v>0</v>
      </c>
      <c r="AO1325" s="2">
        <v>0</v>
      </c>
      <c r="AP1325" s="2">
        <v>0</v>
      </c>
      <c r="AQ1325" s="2">
        <v>0</v>
      </c>
      <c r="AR1325" s="2">
        <v>0</v>
      </c>
      <c r="AS1325" s="2">
        <v>0</v>
      </c>
      <c r="AT1325" s="2">
        <v>0</v>
      </c>
      <c r="AU1325" s="2">
        <v>0</v>
      </c>
      <c r="AV1325" s="2">
        <v>0</v>
      </c>
      <c r="AW1325" s="2">
        <v>0</v>
      </c>
      <c r="AX1325" s="2">
        <v>0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0</v>
      </c>
      <c r="BE1325" s="2">
        <v>0</v>
      </c>
      <c r="BF1325" s="2">
        <v>0</v>
      </c>
      <c r="BG1325" s="2">
        <v>0</v>
      </c>
      <c r="BH1325" s="2">
        <v>1</v>
      </c>
      <c r="BI1325" s="2">
        <v>1</v>
      </c>
      <c r="BJ1325" s="2">
        <v>0.2</v>
      </c>
      <c r="BK1325" s="2">
        <v>1</v>
      </c>
      <c r="BL1325" s="2">
        <v>32.89</v>
      </c>
      <c r="BM1325" s="2">
        <v>4.5999999999999996</v>
      </c>
      <c r="BN1325" s="2">
        <v>37.49</v>
      </c>
      <c r="BO1325" s="2">
        <v>37.49</v>
      </c>
      <c r="BQ1325" s="2" t="s">
        <v>1041</v>
      </c>
      <c r="BR1325" s="2" t="s">
        <v>83</v>
      </c>
      <c r="BS1325" s="3">
        <v>42866</v>
      </c>
      <c r="BT1325" s="4">
        <v>0.4375</v>
      </c>
      <c r="BU1325" s="2" t="s">
        <v>357</v>
      </c>
      <c r="BV1325" s="2" t="s">
        <v>98</v>
      </c>
      <c r="BY1325" s="2">
        <v>1200</v>
      </c>
      <c r="CC1325" s="2" t="s">
        <v>164</v>
      </c>
      <c r="CD1325" s="2">
        <v>2091</v>
      </c>
      <c r="CE1325" s="2" t="s">
        <v>99</v>
      </c>
      <c r="CF1325" s="3">
        <v>42867</v>
      </c>
      <c r="CI1325" s="2">
        <v>1</v>
      </c>
      <c r="CJ1325" s="2">
        <v>1</v>
      </c>
      <c r="CK1325" s="2">
        <v>22</v>
      </c>
      <c r="CL1325" s="2" t="s">
        <v>87</v>
      </c>
    </row>
    <row r="1326" spans="1:90">
      <c r="A1326" s="2" t="s">
        <v>71</v>
      </c>
      <c r="B1326" s="2" t="s">
        <v>72</v>
      </c>
      <c r="C1326" s="2" t="s">
        <v>73</v>
      </c>
      <c r="E1326" s="2" t="str">
        <f>"FES1162548222"</f>
        <v>FES1162548222</v>
      </c>
      <c r="F1326" s="3">
        <v>42865</v>
      </c>
      <c r="G1326" s="2">
        <v>201711</v>
      </c>
      <c r="H1326" s="2" t="s">
        <v>74</v>
      </c>
      <c r="I1326" s="2" t="s">
        <v>75</v>
      </c>
      <c r="J1326" s="2" t="s">
        <v>76</v>
      </c>
      <c r="K1326" s="2" t="s">
        <v>77</v>
      </c>
      <c r="L1326" s="2" t="s">
        <v>358</v>
      </c>
      <c r="M1326" s="2" t="s">
        <v>359</v>
      </c>
      <c r="N1326" s="2" t="s">
        <v>801</v>
      </c>
      <c r="O1326" s="2" t="s">
        <v>81</v>
      </c>
      <c r="P1326" s="2" t="str">
        <f>"2170566389                    "</f>
        <v xml:space="preserve">2170566389                    </v>
      </c>
      <c r="Q1326" s="2">
        <v>0</v>
      </c>
      <c r="R1326" s="2">
        <v>0</v>
      </c>
      <c r="S1326" s="2">
        <v>0</v>
      </c>
      <c r="T1326" s="2">
        <v>0</v>
      </c>
      <c r="U1326" s="2">
        <v>0</v>
      </c>
      <c r="V1326" s="2">
        <v>0</v>
      </c>
      <c r="W1326" s="2">
        <v>0</v>
      </c>
      <c r="X1326" s="2">
        <v>0</v>
      </c>
      <c r="Y1326" s="2">
        <v>0</v>
      </c>
      <c r="Z1326" s="2">
        <v>0</v>
      </c>
      <c r="AA1326" s="2">
        <v>0</v>
      </c>
      <c r="AB1326" s="2">
        <v>0</v>
      </c>
      <c r="AC1326" s="2">
        <v>0</v>
      </c>
      <c r="AD1326" s="2">
        <v>0</v>
      </c>
      <c r="AE1326" s="2">
        <v>0</v>
      </c>
      <c r="AF1326" s="2">
        <v>0</v>
      </c>
      <c r="AG1326" s="2">
        <v>0</v>
      </c>
      <c r="AH1326" s="2">
        <v>0</v>
      </c>
      <c r="AI1326" s="2">
        <v>0</v>
      </c>
      <c r="AJ1326" s="2">
        <v>0</v>
      </c>
      <c r="AK1326" s="2">
        <v>0</v>
      </c>
      <c r="AL1326" s="2">
        <v>0</v>
      </c>
      <c r="AM1326" s="2">
        <v>3.64</v>
      </c>
      <c r="AN1326" s="2">
        <v>0</v>
      </c>
      <c r="AO1326" s="2">
        <v>0</v>
      </c>
      <c r="AP1326" s="2">
        <v>0</v>
      </c>
      <c r="AQ1326" s="2">
        <v>0</v>
      </c>
      <c r="AR1326" s="2">
        <v>0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2">
        <v>1</v>
      </c>
      <c r="BI1326" s="2">
        <v>1</v>
      </c>
      <c r="BJ1326" s="2">
        <v>0.2</v>
      </c>
      <c r="BK1326" s="2">
        <v>1</v>
      </c>
      <c r="BL1326" s="2">
        <v>32.89</v>
      </c>
      <c r="BM1326" s="2">
        <v>4.5999999999999996</v>
      </c>
      <c r="BN1326" s="2">
        <v>37.49</v>
      </c>
      <c r="BO1326" s="2">
        <v>37.49</v>
      </c>
      <c r="BQ1326" s="2" t="s">
        <v>802</v>
      </c>
      <c r="BR1326" s="2" t="s">
        <v>83</v>
      </c>
      <c r="BS1326" s="3">
        <v>42866</v>
      </c>
      <c r="BT1326" s="4">
        <v>0.41666666666666669</v>
      </c>
      <c r="BU1326" s="2" t="s">
        <v>1162</v>
      </c>
      <c r="BV1326" s="2" t="s">
        <v>98</v>
      </c>
      <c r="BY1326" s="2">
        <v>1200</v>
      </c>
      <c r="CC1326" s="2" t="s">
        <v>359</v>
      </c>
      <c r="CD1326" s="2">
        <v>1422</v>
      </c>
      <c r="CE1326" s="2" t="s">
        <v>99</v>
      </c>
      <c r="CF1326" s="3">
        <v>42867</v>
      </c>
      <c r="CI1326" s="2">
        <v>1</v>
      </c>
      <c r="CJ1326" s="2">
        <v>1</v>
      </c>
      <c r="CK1326" s="2">
        <v>22</v>
      </c>
      <c r="CL1326" s="2" t="s">
        <v>87</v>
      </c>
    </row>
    <row r="1327" spans="1:90">
      <c r="A1327" s="2" t="s">
        <v>71</v>
      </c>
      <c r="B1327" s="2" t="s">
        <v>72</v>
      </c>
      <c r="C1327" s="2" t="s">
        <v>73</v>
      </c>
      <c r="E1327" s="2" t="str">
        <f>"FES1162548304"</f>
        <v>FES1162548304</v>
      </c>
      <c r="F1327" s="3">
        <v>42865</v>
      </c>
      <c r="G1327" s="2">
        <v>201711</v>
      </c>
      <c r="H1327" s="2" t="s">
        <v>74</v>
      </c>
      <c r="I1327" s="2" t="s">
        <v>75</v>
      </c>
      <c r="J1327" s="2" t="s">
        <v>76</v>
      </c>
      <c r="K1327" s="2" t="s">
        <v>77</v>
      </c>
      <c r="L1327" s="2" t="s">
        <v>104</v>
      </c>
      <c r="M1327" s="2" t="s">
        <v>105</v>
      </c>
      <c r="N1327" s="2" t="s">
        <v>1961</v>
      </c>
      <c r="O1327" s="2" t="s">
        <v>81</v>
      </c>
      <c r="P1327" s="2" t="str">
        <f>"217056676                     "</f>
        <v xml:space="preserve">217056676                     </v>
      </c>
      <c r="Q1327" s="2">
        <v>0</v>
      </c>
      <c r="R1327" s="2">
        <v>0</v>
      </c>
      <c r="S1327" s="2">
        <v>0</v>
      </c>
      <c r="T1327" s="2">
        <v>0</v>
      </c>
      <c r="U1327" s="2">
        <v>0</v>
      </c>
      <c r="V1327" s="2">
        <v>0</v>
      </c>
      <c r="W1327" s="2">
        <v>0</v>
      </c>
      <c r="X1327" s="2">
        <v>0</v>
      </c>
      <c r="Y1327" s="2">
        <v>0</v>
      </c>
      <c r="Z1327" s="2">
        <v>0</v>
      </c>
      <c r="AA1327" s="2">
        <v>0</v>
      </c>
      <c r="AB1327" s="2">
        <v>0</v>
      </c>
      <c r="AC1327" s="2">
        <v>0</v>
      </c>
      <c r="AD1327" s="2">
        <v>0</v>
      </c>
      <c r="AE1327" s="2">
        <v>0</v>
      </c>
      <c r="AF1327" s="2">
        <v>0</v>
      </c>
      <c r="AG1327" s="2">
        <v>0</v>
      </c>
      <c r="AH1327" s="2">
        <v>0</v>
      </c>
      <c r="AI1327" s="2">
        <v>0</v>
      </c>
      <c r="AJ1327" s="2">
        <v>0</v>
      </c>
      <c r="AK1327" s="2">
        <v>0</v>
      </c>
      <c r="AL1327" s="2">
        <v>0</v>
      </c>
      <c r="AM1327" s="2">
        <v>4.66</v>
      </c>
      <c r="AN1327" s="2">
        <v>0</v>
      </c>
      <c r="AO1327" s="2">
        <v>0</v>
      </c>
      <c r="AP1327" s="2">
        <v>0</v>
      </c>
      <c r="AQ1327" s="2">
        <v>0</v>
      </c>
      <c r="AR1327" s="2">
        <v>0</v>
      </c>
      <c r="AS1327" s="2">
        <v>0</v>
      </c>
      <c r="AT1327" s="2">
        <v>0</v>
      </c>
      <c r="AU1327" s="2">
        <v>0</v>
      </c>
      <c r="AV1327" s="2">
        <v>0</v>
      </c>
      <c r="AW1327" s="2">
        <v>0</v>
      </c>
      <c r="AX1327" s="2">
        <v>0</v>
      </c>
      <c r="AY1327" s="2">
        <v>0</v>
      </c>
      <c r="AZ1327" s="2">
        <v>0</v>
      </c>
      <c r="BA1327" s="2">
        <v>0</v>
      </c>
      <c r="BB1327" s="2">
        <v>0</v>
      </c>
      <c r="BC1327" s="2">
        <v>0</v>
      </c>
      <c r="BD1327" s="2">
        <v>0</v>
      </c>
      <c r="BE1327" s="2">
        <v>0</v>
      </c>
      <c r="BF1327" s="2">
        <v>0</v>
      </c>
      <c r="BG1327" s="2">
        <v>0</v>
      </c>
      <c r="BH1327" s="2">
        <v>1</v>
      </c>
      <c r="BI1327" s="2">
        <v>1</v>
      </c>
      <c r="BJ1327" s="2">
        <v>0.2</v>
      </c>
      <c r="BK1327" s="2">
        <v>1</v>
      </c>
      <c r="BL1327" s="2">
        <v>42.1</v>
      </c>
      <c r="BM1327" s="2">
        <v>5.89</v>
      </c>
      <c r="BN1327" s="2">
        <v>47.99</v>
      </c>
      <c r="BO1327" s="2">
        <v>47.99</v>
      </c>
      <c r="BQ1327" s="2" t="s">
        <v>836</v>
      </c>
      <c r="BR1327" s="2" t="s">
        <v>83</v>
      </c>
      <c r="BS1327" s="3">
        <v>42866</v>
      </c>
      <c r="BT1327" s="4">
        <v>0.39583333333333331</v>
      </c>
      <c r="BU1327" s="2" t="s">
        <v>1962</v>
      </c>
      <c r="BV1327" s="2" t="s">
        <v>98</v>
      </c>
      <c r="BY1327" s="2">
        <v>1200</v>
      </c>
      <c r="CC1327" s="2" t="s">
        <v>105</v>
      </c>
      <c r="CD1327" s="2">
        <v>4001</v>
      </c>
      <c r="CE1327" s="2" t="s">
        <v>99</v>
      </c>
      <c r="CF1327" s="3">
        <v>42867</v>
      </c>
      <c r="CI1327" s="2">
        <v>1</v>
      </c>
      <c r="CJ1327" s="2">
        <v>1</v>
      </c>
      <c r="CK1327" s="2">
        <v>21</v>
      </c>
      <c r="CL1327" s="2" t="s">
        <v>87</v>
      </c>
    </row>
    <row r="1328" spans="1:90">
      <c r="A1328" s="2" t="s">
        <v>71</v>
      </c>
      <c r="B1328" s="2" t="s">
        <v>72</v>
      </c>
      <c r="C1328" s="2" t="s">
        <v>73</v>
      </c>
      <c r="E1328" s="2" t="str">
        <f>"FES1162548303"</f>
        <v>FES1162548303</v>
      </c>
      <c r="F1328" s="3">
        <v>42865</v>
      </c>
      <c r="G1328" s="2">
        <v>201711</v>
      </c>
      <c r="H1328" s="2" t="s">
        <v>74</v>
      </c>
      <c r="I1328" s="2" t="s">
        <v>75</v>
      </c>
      <c r="J1328" s="2" t="s">
        <v>76</v>
      </c>
      <c r="K1328" s="2" t="s">
        <v>77</v>
      </c>
      <c r="L1328" s="2" t="s">
        <v>116</v>
      </c>
      <c r="M1328" s="2" t="s">
        <v>117</v>
      </c>
      <c r="N1328" s="2" t="s">
        <v>118</v>
      </c>
      <c r="O1328" s="2" t="s">
        <v>81</v>
      </c>
      <c r="P1328" s="2" t="str">
        <f>"2170566474                    "</f>
        <v xml:space="preserve">2170566474                    </v>
      </c>
      <c r="Q1328" s="2">
        <v>0</v>
      </c>
      <c r="R1328" s="2">
        <v>0</v>
      </c>
      <c r="S1328" s="2">
        <v>0</v>
      </c>
      <c r="T1328" s="2">
        <v>0</v>
      </c>
      <c r="U1328" s="2">
        <v>0</v>
      </c>
      <c r="V1328" s="2">
        <v>0</v>
      </c>
      <c r="W1328" s="2">
        <v>0</v>
      </c>
      <c r="X1328" s="2">
        <v>0</v>
      </c>
      <c r="Y1328" s="2">
        <v>0</v>
      </c>
      <c r="Z1328" s="2">
        <v>0</v>
      </c>
      <c r="AA1328" s="2">
        <v>0</v>
      </c>
      <c r="AB1328" s="2">
        <v>0</v>
      </c>
      <c r="AC1328" s="2">
        <v>0</v>
      </c>
      <c r="AD1328" s="2">
        <v>0</v>
      </c>
      <c r="AE1328" s="2">
        <v>0</v>
      </c>
      <c r="AF1328" s="2">
        <v>0</v>
      </c>
      <c r="AG1328" s="2">
        <v>0</v>
      </c>
      <c r="AH1328" s="2">
        <v>0</v>
      </c>
      <c r="AI1328" s="2">
        <v>0</v>
      </c>
      <c r="AJ1328" s="2">
        <v>0</v>
      </c>
      <c r="AK1328" s="2">
        <v>0</v>
      </c>
      <c r="AL1328" s="2">
        <v>0</v>
      </c>
      <c r="AM1328" s="2">
        <v>3.64</v>
      </c>
      <c r="AN1328" s="2">
        <v>0</v>
      </c>
      <c r="AO1328" s="2">
        <v>0</v>
      </c>
      <c r="AP1328" s="2">
        <v>0</v>
      </c>
      <c r="AQ1328" s="2">
        <v>0</v>
      </c>
      <c r="AR1328" s="2">
        <v>0</v>
      </c>
      <c r="AS1328" s="2">
        <v>0</v>
      </c>
      <c r="AT1328" s="2">
        <v>0</v>
      </c>
      <c r="AU1328" s="2">
        <v>0</v>
      </c>
      <c r="AV1328" s="2">
        <v>0</v>
      </c>
      <c r="AW1328" s="2">
        <v>0</v>
      </c>
      <c r="AX1328" s="2">
        <v>0</v>
      </c>
      <c r="AY1328" s="2">
        <v>0</v>
      </c>
      <c r="AZ1328" s="2">
        <v>0</v>
      </c>
      <c r="BA1328" s="2">
        <v>0</v>
      </c>
      <c r="BB1328" s="2">
        <v>0</v>
      </c>
      <c r="BC1328" s="2">
        <v>0</v>
      </c>
      <c r="BD1328" s="2">
        <v>0</v>
      </c>
      <c r="BE1328" s="2">
        <v>0</v>
      </c>
      <c r="BF1328" s="2">
        <v>0</v>
      </c>
      <c r="BG1328" s="2">
        <v>0</v>
      </c>
      <c r="BH1328" s="2">
        <v>1</v>
      </c>
      <c r="BI1328" s="2">
        <v>4</v>
      </c>
      <c r="BJ1328" s="2">
        <v>2.2000000000000002</v>
      </c>
      <c r="BK1328" s="2">
        <v>4</v>
      </c>
      <c r="BL1328" s="2">
        <v>32.89</v>
      </c>
      <c r="BM1328" s="2">
        <v>4.5999999999999996</v>
      </c>
      <c r="BN1328" s="2">
        <v>37.49</v>
      </c>
      <c r="BO1328" s="2">
        <v>37.49</v>
      </c>
      <c r="BR1328" s="2" t="s">
        <v>83</v>
      </c>
      <c r="BS1328" s="3">
        <v>42866</v>
      </c>
      <c r="BT1328" s="4">
        <v>0.31944444444444448</v>
      </c>
      <c r="BU1328" s="2" t="s">
        <v>318</v>
      </c>
      <c r="BV1328" s="2" t="s">
        <v>98</v>
      </c>
      <c r="BY1328" s="2">
        <v>11025</v>
      </c>
      <c r="CC1328" s="2" t="s">
        <v>117</v>
      </c>
      <c r="CD1328" s="2">
        <v>1451</v>
      </c>
      <c r="CE1328" s="2" t="s">
        <v>86</v>
      </c>
      <c r="CF1328" s="3">
        <v>42867</v>
      </c>
      <c r="CI1328" s="2">
        <v>1</v>
      </c>
      <c r="CJ1328" s="2">
        <v>1</v>
      </c>
      <c r="CK1328" s="2">
        <v>22</v>
      </c>
      <c r="CL1328" s="2" t="s">
        <v>87</v>
      </c>
    </row>
    <row r="1329" spans="1:90">
      <c r="A1329" s="2" t="s">
        <v>71</v>
      </c>
      <c r="B1329" s="2" t="s">
        <v>72</v>
      </c>
      <c r="C1329" s="2" t="s">
        <v>73</v>
      </c>
      <c r="E1329" s="2" t="str">
        <f>"FES1162548308"</f>
        <v>FES1162548308</v>
      </c>
      <c r="F1329" s="3">
        <v>42865</v>
      </c>
      <c r="G1329" s="2">
        <v>201711</v>
      </c>
      <c r="H1329" s="2" t="s">
        <v>74</v>
      </c>
      <c r="I1329" s="2" t="s">
        <v>75</v>
      </c>
      <c r="J1329" s="2" t="s">
        <v>76</v>
      </c>
      <c r="K1329" s="2" t="s">
        <v>77</v>
      </c>
      <c r="L1329" s="2" t="s">
        <v>74</v>
      </c>
      <c r="M1329" s="2" t="s">
        <v>75</v>
      </c>
      <c r="N1329" s="2" t="s">
        <v>449</v>
      </c>
      <c r="O1329" s="2" t="s">
        <v>81</v>
      </c>
      <c r="P1329" s="2" t="str">
        <f>"2170566484                    "</f>
        <v xml:space="preserve">2170566484                    </v>
      </c>
      <c r="Q1329" s="2">
        <v>0</v>
      </c>
      <c r="R1329" s="2">
        <v>0</v>
      </c>
      <c r="S1329" s="2">
        <v>0</v>
      </c>
      <c r="T1329" s="2">
        <v>0</v>
      </c>
      <c r="U1329" s="2">
        <v>0</v>
      </c>
      <c r="V1329" s="2">
        <v>0</v>
      </c>
      <c r="W1329" s="2">
        <v>0</v>
      </c>
      <c r="X1329" s="2">
        <v>0</v>
      </c>
      <c r="Y1329" s="2">
        <v>0</v>
      </c>
      <c r="Z1329" s="2">
        <v>0</v>
      </c>
      <c r="AA1329" s="2">
        <v>0</v>
      </c>
      <c r="AB1329" s="2">
        <v>0</v>
      </c>
      <c r="AC1329" s="2">
        <v>0</v>
      </c>
      <c r="AD1329" s="2">
        <v>0</v>
      </c>
      <c r="AE1329" s="2">
        <v>0</v>
      </c>
      <c r="AF1329" s="2">
        <v>0</v>
      </c>
      <c r="AG1329" s="2">
        <v>0</v>
      </c>
      <c r="AH1329" s="2">
        <v>0</v>
      </c>
      <c r="AI1329" s="2">
        <v>0</v>
      </c>
      <c r="AJ1329" s="2">
        <v>0</v>
      </c>
      <c r="AK1329" s="2">
        <v>0</v>
      </c>
      <c r="AL1329" s="2">
        <v>0</v>
      </c>
      <c r="AM1329" s="2">
        <v>3.64</v>
      </c>
      <c r="AN1329" s="2">
        <v>0</v>
      </c>
      <c r="AO1329" s="2">
        <v>0</v>
      </c>
      <c r="AP1329" s="2">
        <v>0</v>
      </c>
      <c r="AQ1329" s="2">
        <v>0</v>
      </c>
      <c r="AR1329" s="2">
        <v>0</v>
      </c>
      <c r="AS1329" s="2">
        <v>0</v>
      </c>
      <c r="AT1329" s="2">
        <v>0</v>
      </c>
      <c r="AU1329" s="2">
        <v>0</v>
      </c>
      <c r="AV1329" s="2">
        <v>0</v>
      </c>
      <c r="AW1329" s="2">
        <v>0</v>
      </c>
      <c r="AX1329" s="2">
        <v>0</v>
      </c>
      <c r="AY1329" s="2">
        <v>0</v>
      </c>
      <c r="AZ1329" s="2">
        <v>0</v>
      </c>
      <c r="BA1329" s="2">
        <v>0</v>
      </c>
      <c r="BB1329" s="2">
        <v>0</v>
      </c>
      <c r="BC1329" s="2">
        <v>0</v>
      </c>
      <c r="BD1329" s="2">
        <v>0</v>
      </c>
      <c r="BE1329" s="2">
        <v>0</v>
      </c>
      <c r="BF1329" s="2">
        <v>0</v>
      </c>
      <c r="BG1329" s="2">
        <v>0</v>
      </c>
      <c r="BH1329" s="2">
        <v>1</v>
      </c>
      <c r="BI1329" s="2">
        <v>1</v>
      </c>
      <c r="BJ1329" s="2">
        <v>0.2</v>
      </c>
      <c r="BK1329" s="2">
        <v>1</v>
      </c>
      <c r="BL1329" s="2">
        <v>32.89</v>
      </c>
      <c r="BM1329" s="2">
        <v>4.5999999999999996</v>
      </c>
      <c r="BN1329" s="2">
        <v>37.49</v>
      </c>
      <c r="BO1329" s="2">
        <v>37.49</v>
      </c>
      <c r="BQ1329" s="2" t="s">
        <v>286</v>
      </c>
      <c r="BR1329" s="2" t="s">
        <v>83</v>
      </c>
      <c r="BS1329" s="3">
        <v>42866</v>
      </c>
      <c r="BT1329" s="4">
        <v>0.4375</v>
      </c>
      <c r="BU1329" s="2" t="s">
        <v>1963</v>
      </c>
      <c r="BV1329" s="2" t="s">
        <v>98</v>
      </c>
      <c r="BY1329" s="2">
        <v>1200</v>
      </c>
      <c r="CC1329" s="2" t="s">
        <v>75</v>
      </c>
      <c r="CD1329" s="2">
        <v>1624</v>
      </c>
      <c r="CE1329" s="2" t="s">
        <v>99</v>
      </c>
      <c r="CF1329" s="3">
        <v>42867</v>
      </c>
      <c r="CI1329" s="2">
        <v>1</v>
      </c>
      <c r="CJ1329" s="2">
        <v>1</v>
      </c>
      <c r="CK1329" s="2">
        <v>22</v>
      </c>
      <c r="CL1329" s="2" t="s">
        <v>87</v>
      </c>
    </row>
    <row r="1330" spans="1:90">
      <c r="A1330" s="2" t="s">
        <v>71</v>
      </c>
      <c r="B1330" s="2" t="s">
        <v>72</v>
      </c>
      <c r="C1330" s="2" t="s">
        <v>73</v>
      </c>
      <c r="E1330" s="2" t="str">
        <f>"FES1162548181"</f>
        <v>FES1162548181</v>
      </c>
      <c r="F1330" s="3">
        <v>42865</v>
      </c>
      <c r="G1330" s="2">
        <v>201711</v>
      </c>
      <c r="H1330" s="2" t="s">
        <v>74</v>
      </c>
      <c r="I1330" s="2" t="s">
        <v>75</v>
      </c>
      <c r="J1330" s="2" t="s">
        <v>76</v>
      </c>
      <c r="K1330" s="2" t="s">
        <v>77</v>
      </c>
      <c r="L1330" s="2" t="s">
        <v>163</v>
      </c>
      <c r="M1330" s="2" t="s">
        <v>164</v>
      </c>
      <c r="N1330" s="2" t="s">
        <v>1964</v>
      </c>
      <c r="O1330" s="2" t="s">
        <v>81</v>
      </c>
      <c r="P1330" s="2" t="str">
        <f>"2170564862                    "</f>
        <v xml:space="preserve">2170564862                    </v>
      </c>
      <c r="Q1330" s="2">
        <v>0</v>
      </c>
      <c r="R1330" s="2">
        <v>0</v>
      </c>
      <c r="S1330" s="2">
        <v>0</v>
      </c>
      <c r="T1330" s="2">
        <v>0</v>
      </c>
      <c r="U1330" s="2">
        <v>0</v>
      </c>
      <c r="V1330" s="2">
        <v>0</v>
      </c>
      <c r="W1330" s="2">
        <v>0</v>
      </c>
      <c r="X1330" s="2">
        <v>0</v>
      </c>
      <c r="Y1330" s="2">
        <v>0</v>
      </c>
      <c r="Z1330" s="2">
        <v>0</v>
      </c>
      <c r="AA1330" s="2">
        <v>0</v>
      </c>
      <c r="AB1330" s="2">
        <v>0</v>
      </c>
      <c r="AC1330" s="2">
        <v>0</v>
      </c>
      <c r="AD1330" s="2">
        <v>0</v>
      </c>
      <c r="AE1330" s="2">
        <v>0</v>
      </c>
      <c r="AF1330" s="2">
        <v>0</v>
      </c>
      <c r="AG1330" s="2">
        <v>0</v>
      </c>
      <c r="AH1330" s="2">
        <v>0</v>
      </c>
      <c r="AI1330" s="2">
        <v>0</v>
      </c>
      <c r="AJ1330" s="2">
        <v>0</v>
      </c>
      <c r="AK1330" s="2">
        <v>0</v>
      </c>
      <c r="AL1330" s="2">
        <v>0</v>
      </c>
      <c r="AM1330" s="2">
        <v>3.64</v>
      </c>
      <c r="AN1330" s="2">
        <v>0</v>
      </c>
      <c r="AO1330" s="2">
        <v>0</v>
      </c>
      <c r="AP1330" s="2">
        <v>0</v>
      </c>
      <c r="AQ1330" s="2">
        <v>0</v>
      </c>
      <c r="AR1330" s="2">
        <v>0</v>
      </c>
      <c r="AS1330" s="2">
        <v>0</v>
      </c>
      <c r="AT1330" s="2">
        <v>0</v>
      </c>
      <c r="AU1330" s="2">
        <v>0</v>
      </c>
      <c r="AV1330" s="2">
        <v>0</v>
      </c>
      <c r="AW1330" s="2">
        <v>0</v>
      </c>
      <c r="AX1330" s="2">
        <v>0</v>
      </c>
      <c r="AY1330" s="2">
        <v>0</v>
      </c>
      <c r="AZ1330" s="2">
        <v>0</v>
      </c>
      <c r="BA1330" s="2">
        <v>0</v>
      </c>
      <c r="BB1330" s="2">
        <v>0</v>
      </c>
      <c r="BC1330" s="2">
        <v>0</v>
      </c>
      <c r="BD1330" s="2">
        <v>0</v>
      </c>
      <c r="BE1330" s="2">
        <v>0</v>
      </c>
      <c r="BF1330" s="2">
        <v>0</v>
      </c>
      <c r="BG1330" s="2">
        <v>0</v>
      </c>
      <c r="BH1330" s="2">
        <v>1</v>
      </c>
      <c r="BI1330" s="2">
        <v>1</v>
      </c>
      <c r="BJ1330" s="2">
        <v>0.2</v>
      </c>
      <c r="BK1330" s="2">
        <v>1</v>
      </c>
      <c r="BL1330" s="2">
        <v>32.89</v>
      </c>
      <c r="BM1330" s="2">
        <v>4.5999999999999996</v>
      </c>
      <c r="BN1330" s="2">
        <v>37.49</v>
      </c>
      <c r="BO1330" s="2">
        <v>37.49</v>
      </c>
      <c r="BR1330" s="2" t="s">
        <v>83</v>
      </c>
      <c r="BS1330" s="3">
        <v>42866</v>
      </c>
      <c r="BT1330" s="4">
        <v>0.34930555555555554</v>
      </c>
      <c r="BU1330" s="2" t="s">
        <v>1965</v>
      </c>
      <c r="BV1330" s="2" t="s">
        <v>98</v>
      </c>
      <c r="BY1330" s="2">
        <v>1200</v>
      </c>
      <c r="CA1330" s="2" t="s">
        <v>1966</v>
      </c>
      <c r="CC1330" s="2" t="s">
        <v>164</v>
      </c>
      <c r="CD1330" s="2">
        <v>2013</v>
      </c>
      <c r="CE1330" s="2" t="s">
        <v>99</v>
      </c>
      <c r="CF1330" s="3">
        <v>42866</v>
      </c>
      <c r="CI1330" s="2">
        <v>1</v>
      </c>
      <c r="CJ1330" s="2">
        <v>1</v>
      </c>
      <c r="CK1330" s="2">
        <v>22</v>
      </c>
      <c r="CL1330" s="2" t="s">
        <v>87</v>
      </c>
    </row>
    <row r="1331" spans="1:90">
      <c r="A1331" s="2" t="s">
        <v>71</v>
      </c>
      <c r="B1331" s="2" t="s">
        <v>72</v>
      </c>
      <c r="C1331" s="2" t="s">
        <v>73</v>
      </c>
      <c r="E1331" s="2" t="str">
        <f>"FES1162548272"</f>
        <v>FES1162548272</v>
      </c>
      <c r="F1331" s="3">
        <v>42865</v>
      </c>
      <c r="G1331" s="2">
        <v>201711</v>
      </c>
      <c r="H1331" s="2" t="s">
        <v>74</v>
      </c>
      <c r="I1331" s="2" t="s">
        <v>75</v>
      </c>
      <c r="J1331" s="2" t="s">
        <v>76</v>
      </c>
      <c r="K1331" s="2" t="s">
        <v>77</v>
      </c>
      <c r="L1331" s="2" t="s">
        <v>175</v>
      </c>
      <c r="M1331" s="2" t="s">
        <v>176</v>
      </c>
      <c r="N1331" s="2" t="s">
        <v>704</v>
      </c>
      <c r="O1331" s="2" t="s">
        <v>81</v>
      </c>
      <c r="P1331" s="2" t="str">
        <f>"2170566438                    "</f>
        <v xml:space="preserve">2170566438                    </v>
      </c>
      <c r="Q1331" s="2">
        <v>0</v>
      </c>
      <c r="R1331" s="2">
        <v>0</v>
      </c>
      <c r="S1331" s="2">
        <v>0</v>
      </c>
      <c r="T1331" s="2">
        <v>0</v>
      </c>
      <c r="U1331" s="2">
        <v>0</v>
      </c>
      <c r="V1331" s="2">
        <v>0</v>
      </c>
      <c r="W1331" s="2">
        <v>0</v>
      </c>
      <c r="X1331" s="2">
        <v>0</v>
      </c>
      <c r="Y1331" s="2">
        <v>0</v>
      </c>
      <c r="Z1331" s="2">
        <v>0</v>
      </c>
      <c r="AA1331" s="2">
        <v>0</v>
      </c>
      <c r="AB1331" s="2">
        <v>0</v>
      </c>
      <c r="AC1331" s="2">
        <v>0</v>
      </c>
      <c r="AD1331" s="2">
        <v>0</v>
      </c>
      <c r="AE1331" s="2">
        <v>0</v>
      </c>
      <c r="AF1331" s="2">
        <v>0</v>
      </c>
      <c r="AG1331" s="2">
        <v>0</v>
      </c>
      <c r="AH1331" s="2">
        <v>0</v>
      </c>
      <c r="AI1331" s="2">
        <v>0</v>
      </c>
      <c r="AJ1331" s="2">
        <v>0</v>
      </c>
      <c r="AK1331" s="2">
        <v>0</v>
      </c>
      <c r="AL1331" s="2">
        <v>0</v>
      </c>
      <c r="AM1331" s="2">
        <v>20.96</v>
      </c>
      <c r="AN1331" s="2">
        <v>0</v>
      </c>
      <c r="AO1331" s="2">
        <v>0</v>
      </c>
      <c r="AP1331" s="2">
        <v>0</v>
      </c>
      <c r="AQ1331" s="2">
        <v>0</v>
      </c>
      <c r="AR1331" s="2">
        <v>0</v>
      </c>
      <c r="AS1331" s="2">
        <v>0</v>
      </c>
      <c r="AT1331" s="2">
        <v>0</v>
      </c>
      <c r="AU1331" s="2">
        <v>0</v>
      </c>
      <c r="AV1331" s="2">
        <v>0</v>
      </c>
      <c r="AW1331" s="2">
        <v>0</v>
      </c>
      <c r="AX1331" s="2">
        <v>0</v>
      </c>
      <c r="AY1331" s="2">
        <v>0</v>
      </c>
      <c r="AZ1331" s="2">
        <v>0</v>
      </c>
      <c r="BA1331" s="2">
        <v>0</v>
      </c>
      <c r="BB1331" s="2">
        <v>0</v>
      </c>
      <c r="BC1331" s="2">
        <v>0</v>
      </c>
      <c r="BD1331" s="2">
        <v>0</v>
      </c>
      <c r="BE1331" s="2">
        <v>0</v>
      </c>
      <c r="BF1331" s="2">
        <v>0</v>
      </c>
      <c r="BG1331" s="2">
        <v>0</v>
      </c>
      <c r="BH1331" s="2">
        <v>1</v>
      </c>
      <c r="BI1331" s="2">
        <v>9</v>
      </c>
      <c r="BJ1331" s="2">
        <v>4.0999999999999996</v>
      </c>
      <c r="BK1331" s="2">
        <v>9</v>
      </c>
      <c r="BL1331" s="2">
        <v>189.44</v>
      </c>
      <c r="BM1331" s="2">
        <v>26.52</v>
      </c>
      <c r="BN1331" s="2">
        <v>215.96</v>
      </c>
      <c r="BO1331" s="2">
        <v>215.96</v>
      </c>
      <c r="BQ1331" s="2" t="s">
        <v>238</v>
      </c>
      <c r="BR1331" s="2" t="s">
        <v>83</v>
      </c>
      <c r="BS1331" s="3">
        <v>42866</v>
      </c>
      <c r="BT1331" s="4">
        <v>0.30555555555555552</v>
      </c>
      <c r="BU1331" s="2" t="s">
        <v>1967</v>
      </c>
      <c r="BV1331" s="2" t="s">
        <v>98</v>
      </c>
      <c r="BY1331" s="2">
        <v>20358</v>
      </c>
      <c r="CA1331" s="2" t="s">
        <v>223</v>
      </c>
      <c r="CC1331" s="2" t="s">
        <v>176</v>
      </c>
      <c r="CD1331" s="2">
        <v>6020</v>
      </c>
      <c r="CE1331" s="2" t="s">
        <v>86</v>
      </c>
      <c r="CF1331" s="3">
        <v>42866</v>
      </c>
      <c r="CI1331" s="2">
        <v>1</v>
      </c>
      <c r="CJ1331" s="2">
        <v>1</v>
      </c>
      <c r="CK1331" s="2">
        <v>21</v>
      </c>
      <c r="CL1331" s="2" t="s">
        <v>87</v>
      </c>
    </row>
    <row r="1332" spans="1:90">
      <c r="A1332" s="2" t="s">
        <v>71</v>
      </c>
      <c r="B1332" s="2" t="s">
        <v>72</v>
      </c>
      <c r="C1332" s="2" t="s">
        <v>73</v>
      </c>
      <c r="E1332" s="2" t="str">
        <f>"FES1162548282"</f>
        <v>FES1162548282</v>
      </c>
      <c r="F1332" s="3">
        <v>42865</v>
      </c>
      <c r="G1332" s="2">
        <v>201711</v>
      </c>
      <c r="H1332" s="2" t="s">
        <v>74</v>
      </c>
      <c r="I1332" s="2" t="s">
        <v>75</v>
      </c>
      <c r="J1332" s="2" t="s">
        <v>76</v>
      </c>
      <c r="K1332" s="2" t="s">
        <v>77</v>
      </c>
      <c r="L1332" s="2" t="s">
        <v>390</v>
      </c>
      <c r="M1332" s="2" t="s">
        <v>391</v>
      </c>
      <c r="N1332" s="2" t="s">
        <v>1968</v>
      </c>
      <c r="O1332" s="2" t="s">
        <v>81</v>
      </c>
      <c r="P1332" s="2" t="str">
        <f>"2170566447                    "</f>
        <v xml:space="preserve">2170566447                    </v>
      </c>
      <c r="Q1332" s="2">
        <v>0</v>
      </c>
      <c r="R1332" s="2">
        <v>0</v>
      </c>
      <c r="S1332" s="2">
        <v>0</v>
      </c>
      <c r="T1332" s="2">
        <v>0</v>
      </c>
      <c r="U1332" s="2">
        <v>0</v>
      </c>
      <c r="V1332" s="2">
        <v>0</v>
      </c>
      <c r="W1332" s="2">
        <v>0</v>
      </c>
      <c r="X1332" s="2">
        <v>0</v>
      </c>
      <c r="Y1332" s="2">
        <v>0</v>
      </c>
      <c r="Z1332" s="2">
        <v>0</v>
      </c>
      <c r="AA1332" s="2">
        <v>0</v>
      </c>
      <c r="AB1332" s="2">
        <v>0</v>
      </c>
      <c r="AC1332" s="2">
        <v>0</v>
      </c>
      <c r="AD1332" s="2">
        <v>0</v>
      </c>
      <c r="AE1332" s="2">
        <v>0</v>
      </c>
      <c r="AF1332" s="2">
        <v>0</v>
      </c>
      <c r="AG1332" s="2">
        <v>0</v>
      </c>
      <c r="AH1332" s="2">
        <v>0</v>
      </c>
      <c r="AI1332" s="2">
        <v>0</v>
      </c>
      <c r="AJ1332" s="2">
        <v>0</v>
      </c>
      <c r="AK1332" s="2">
        <v>0</v>
      </c>
      <c r="AL1332" s="2">
        <v>0</v>
      </c>
      <c r="AM1332" s="2">
        <v>4.66</v>
      </c>
      <c r="AN1332" s="2">
        <v>0</v>
      </c>
      <c r="AO1332" s="2">
        <v>0</v>
      </c>
      <c r="AP1332" s="2">
        <v>0</v>
      </c>
      <c r="AQ1332" s="2">
        <v>0</v>
      </c>
      <c r="AR1332" s="2">
        <v>0</v>
      </c>
      <c r="AS1332" s="2">
        <v>0</v>
      </c>
      <c r="AT1332" s="2">
        <v>0</v>
      </c>
      <c r="AU1332" s="2">
        <v>0</v>
      </c>
      <c r="AV1332" s="2">
        <v>0</v>
      </c>
      <c r="AW1332" s="2">
        <v>0</v>
      </c>
      <c r="AX1332" s="2">
        <v>0</v>
      </c>
      <c r="AY1332" s="2">
        <v>0</v>
      </c>
      <c r="AZ1332" s="2">
        <v>0</v>
      </c>
      <c r="BA1332" s="2">
        <v>0</v>
      </c>
      <c r="BB1332" s="2">
        <v>0</v>
      </c>
      <c r="BC1332" s="2">
        <v>0</v>
      </c>
      <c r="BD1332" s="2">
        <v>0</v>
      </c>
      <c r="BE1332" s="2">
        <v>0</v>
      </c>
      <c r="BF1332" s="2">
        <v>0</v>
      </c>
      <c r="BG1332" s="2">
        <v>0</v>
      </c>
      <c r="BH1332" s="2">
        <v>1</v>
      </c>
      <c r="BI1332" s="2">
        <v>1</v>
      </c>
      <c r="BJ1332" s="2">
        <v>0.2</v>
      </c>
      <c r="BK1332" s="2">
        <v>1</v>
      </c>
      <c r="BL1332" s="2">
        <v>42.1</v>
      </c>
      <c r="BM1332" s="2">
        <v>5.89</v>
      </c>
      <c r="BN1332" s="2">
        <v>47.99</v>
      </c>
      <c r="BO1332" s="2">
        <v>47.99</v>
      </c>
      <c r="BR1332" s="2" t="s">
        <v>83</v>
      </c>
      <c r="BS1332" s="3">
        <v>42866</v>
      </c>
      <c r="BT1332" s="4">
        <v>0.41666666666666669</v>
      </c>
      <c r="BU1332" s="2" t="s">
        <v>1969</v>
      </c>
      <c r="BV1332" s="2" t="s">
        <v>98</v>
      </c>
      <c r="BY1332" s="2">
        <v>1200</v>
      </c>
      <c r="CC1332" s="2" t="s">
        <v>391</v>
      </c>
      <c r="CD1332" s="2">
        <v>5200</v>
      </c>
      <c r="CE1332" s="2" t="s">
        <v>99</v>
      </c>
      <c r="CF1332" s="3">
        <v>42870</v>
      </c>
      <c r="CI1332" s="2">
        <v>1</v>
      </c>
      <c r="CJ1332" s="2">
        <v>1</v>
      </c>
      <c r="CK1332" s="2">
        <v>21</v>
      </c>
      <c r="CL1332" s="2" t="s">
        <v>87</v>
      </c>
    </row>
    <row r="1333" spans="1:90">
      <c r="A1333" s="2" t="s">
        <v>71</v>
      </c>
      <c r="B1333" s="2" t="s">
        <v>72</v>
      </c>
      <c r="C1333" s="2" t="s">
        <v>73</v>
      </c>
      <c r="E1333" s="2" t="str">
        <f>"FES1162548314"</f>
        <v>FES1162548314</v>
      </c>
      <c r="F1333" s="3">
        <v>42865</v>
      </c>
      <c r="G1333" s="2">
        <v>201711</v>
      </c>
      <c r="H1333" s="2" t="s">
        <v>74</v>
      </c>
      <c r="I1333" s="2" t="s">
        <v>75</v>
      </c>
      <c r="J1333" s="2" t="s">
        <v>76</v>
      </c>
      <c r="K1333" s="2" t="s">
        <v>77</v>
      </c>
      <c r="L1333" s="2" t="s">
        <v>175</v>
      </c>
      <c r="M1333" s="2" t="s">
        <v>176</v>
      </c>
      <c r="N1333" s="2" t="s">
        <v>789</v>
      </c>
      <c r="O1333" s="2" t="s">
        <v>81</v>
      </c>
      <c r="P1333" s="2" t="str">
        <f>"2170566493                    "</f>
        <v xml:space="preserve">2170566493                    </v>
      </c>
      <c r="Q1333" s="2">
        <v>0</v>
      </c>
      <c r="R1333" s="2">
        <v>0</v>
      </c>
      <c r="S1333" s="2">
        <v>0</v>
      </c>
      <c r="T1333" s="2">
        <v>0</v>
      </c>
      <c r="U1333" s="2">
        <v>0</v>
      </c>
      <c r="V1333" s="2">
        <v>0</v>
      </c>
      <c r="W1333" s="2">
        <v>0</v>
      </c>
      <c r="X1333" s="2">
        <v>0</v>
      </c>
      <c r="Y1333" s="2">
        <v>0</v>
      </c>
      <c r="Z1333" s="2">
        <v>0</v>
      </c>
      <c r="AA1333" s="2">
        <v>0</v>
      </c>
      <c r="AB1333" s="2">
        <v>0</v>
      </c>
      <c r="AC1333" s="2">
        <v>0</v>
      </c>
      <c r="AD1333" s="2">
        <v>0</v>
      </c>
      <c r="AE1333" s="2">
        <v>0</v>
      </c>
      <c r="AF1333" s="2">
        <v>0</v>
      </c>
      <c r="AG1333" s="2">
        <v>0</v>
      </c>
      <c r="AH1333" s="2">
        <v>0</v>
      </c>
      <c r="AI1333" s="2">
        <v>0</v>
      </c>
      <c r="AJ1333" s="2">
        <v>0</v>
      </c>
      <c r="AK1333" s="2">
        <v>0</v>
      </c>
      <c r="AL1333" s="2">
        <v>0</v>
      </c>
      <c r="AM1333" s="2">
        <v>4.66</v>
      </c>
      <c r="AN1333" s="2">
        <v>0</v>
      </c>
      <c r="AO1333" s="2">
        <v>0</v>
      </c>
      <c r="AP1333" s="2">
        <v>0</v>
      </c>
      <c r="AQ1333" s="2">
        <v>0</v>
      </c>
      <c r="AR1333" s="2">
        <v>0</v>
      </c>
      <c r="AS1333" s="2">
        <v>0</v>
      </c>
      <c r="AT1333" s="2">
        <v>0</v>
      </c>
      <c r="AU1333" s="2">
        <v>0</v>
      </c>
      <c r="AV1333" s="2">
        <v>0</v>
      </c>
      <c r="AW1333" s="2">
        <v>0</v>
      </c>
      <c r="AX1333" s="2">
        <v>0</v>
      </c>
      <c r="AY1333" s="2">
        <v>0</v>
      </c>
      <c r="AZ1333" s="2">
        <v>0</v>
      </c>
      <c r="BA1333" s="2">
        <v>0</v>
      </c>
      <c r="BB1333" s="2">
        <v>0</v>
      </c>
      <c r="BC1333" s="2">
        <v>0</v>
      </c>
      <c r="BD1333" s="2">
        <v>0</v>
      </c>
      <c r="BE1333" s="2">
        <v>0</v>
      </c>
      <c r="BF1333" s="2">
        <v>0</v>
      </c>
      <c r="BG1333" s="2">
        <v>0</v>
      </c>
      <c r="BH1333" s="2">
        <v>1</v>
      </c>
      <c r="BI1333" s="2">
        <v>1</v>
      </c>
      <c r="BJ1333" s="2">
        <v>0.2</v>
      </c>
      <c r="BK1333" s="2">
        <v>1</v>
      </c>
      <c r="BL1333" s="2">
        <v>42.1</v>
      </c>
      <c r="BM1333" s="2">
        <v>5.89</v>
      </c>
      <c r="BN1333" s="2">
        <v>47.99</v>
      </c>
      <c r="BO1333" s="2">
        <v>47.99</v>
      </c>
      <c r="BQ1333" s="2" t="s">
        <v>790</v>
      </c>
      <c r="BR1333" s="2" t="s">
        <v>83</v>
      </c>
      <c r="BS1333" s="3">
        <v>42866</v>
      </c>
      <c r="BT1333" s="4">
        <v>0.30138888888888887</v>
      </c>
      <c r="BU1333" s="2" t="s">
        <v>1970</v>
      </c>
      <c r="BV1333" s="2" t="s">
        <v>98</v>
      </c>
      <c r="BY1333" s="2">
        <v>1200</v>
      </c>
      <c r="CA1333" s="2" t="s">
        <v>180</v>
      </c>
      <c r="CC1333" s="2" t="s">
        <v>176</v>
      </c>
      <c r="CD1333" s="2">
        <v>6012</v>
      </c>
      <c r="CE1333" s="2" t="s">
        <v>99</v>
      </c>
      <c r="CF1333" s="3">
        <v>42866</v>
      </c>
      <c r="CI1333" s="2">
        <v>1</v>
      </c>
      <c r="CJ1333" s="2">
        <v>1</v>
      </c>
      <c r="CK1333" s="2">
        <v>21</v>
      </c>
      <c r="CL1333" s="2" t="s">
        <v>87</v>
      </c>
    </row>
    <row r="1334" spans="1:90">
      <c r="A1334" s="2" t="s">
        <v>71</v>
      </c>
      <c r="B1334" s="2" t="s">
        <v>72</v>
      </c>
      <c r="C1334" s="2" t="s">
        <v>73</v>
      </c>
      <c r="E1334" s="2" t="str">
        <f>"FES1162548297"</f>
        <v>FES1162548297</v>
      </c>
      <c r="F1334" s="3">
        <v>42865</v>
      </c>
      <c r="G1334" s="2">
        <v>201711</v>
      </c>
      <c r="H1334" s="2" t="s">
        <v>74</v>
      </c>
      <c r="I1334" s="2" t="s">
        <v>75</v>
      </c>
      <c r="J1334" s="2" t="s">
        <v>76</v>
      </c>
      <c r="K1334" s="2" t="s">
        <v>77</v>
      </c>
      <c r="L1334" s="2" t="s">
        <v>476</v>
      </c>
      <c r="M1334" s="2" t="s">
        <v>477</v>
      </c>
      <c r="N1334" s="2" t="s">
        <v>478</v>
      </c>
      <c r="O1334" s="2" t="s">
        <v>81</v>
      </c>
      <c r="P1334" s="2" t="str">
        <f>"2170566477                    "</f>
        <v xml:space="preserve">2170566477                    </v>
      </c>
      <c r="Q1334" s="2">
        <v>0</v>
      </c>
      <c r="R1334" s="2">
        <v>0</v>
      </c>
      <c r="S1334" s="2">
        <v>0</v>
      </c>
      <c r="T1334" s="2">
        <v>0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2">
        <v>0</v>
      </c>
      <c r="AA1334" s="2">
        <v>0</v>
      </c>
      <c r="AB1334" s="2">
        <v>0</v>
      </c>
      <c r="AC1334" s="2">
        <v>0</v>
      </c>
      <c r="AD1334" s="2">
        <v>0</v>
      </c>
      <c r="AE1334" s="2">
        <v>0</v>
      </c>
      <c r="AF1334" s="2">
        <v>0</v>
      </c>
      <c r="AG1334" s="2">
        <v>0</v>
      </c>
      <c r="AH1334" s="2">
        <v>0</v>
      </c>
      <c r="AI1334" s="2">
        <v>0</v>
      </c>
      <c r="AJ1334" s="2">
        <v>0</v>
      </c>
      <c r="AK1334" s="2">
        <v>0</v>
      </c>
      <c r="AL1334" s="2">
        <v>0</v>
      </c>
      <c r="AM1334" s="2">
        <v>4.66</v>
      </c>
      <c r="AN1334" s="2">
        <v>0</v>
      </c>
      <c r="AO1334" s="2">
        <v>0</v>
      </c>
      <c r="AP1334" s="2">
        <v>0</v>
      </c>
      <c r="AQ1334" s="2">
        <v>0</v>
      </c>
      <c r="AR1334" s="2">
        <v>0</v>
      </c>
      <c r="AS1334" s="2">
        <v>0</v>
      </c>
      <c r="AT1334" s="2">
        <v>0</v>
      </c>
      <c r="AU1334" s="2">
        <v>0</v>
      </c>
      <c r="AV1334" s="2">
        <v>0</v>
      </c>
      <c r="AW1334" s="2">
        <v>0</v>
      </c>
      <c r="AX1334" s="2">
        <v>0</v>
      </c>
      <c r="AY1334" s="2">
        <v>0</v>
      </c>
      <c r="AZ1334" s="2">
        <v>0</v>
      </c>
      <c r="BA1334" s="2">
        <v>0</v>
      </c>
      <c r="BB1334" s="2">
        <v>0</v>
      </c>
      <c r="BC1334" s="2">
        <v>0</v>
      </c>
      <c r="BD1334" s="2">
        <v>0</v>
      </c>
      <c r="BE1334" s="2">
        <v>0</v>
      </c>
      <c r="BF1334" s="2">
        <v>0</v>
      </c>
      <c r="BG1334" s="2">
        <v>0</v>
      </c>
      <c r="BH1334" s="2">
        <v>1</v>
      </c>
      <c r="BI1334" s="2">
        <v>1</v>
      </c>
      <c r="BJ1334" s="2">
        <v>0.2</v>
      </c>
      <c r="BK1334" s="2">
        <v>1</v>
      </c>
      <c r="BL1334" s="2">
        <v>42.1</v>
      </c>
      <c r="BM1334" s="2">
        <v>5.89</v>
      </c>
      <c r="BN1334" s="2">
        <v>47.99</v>
      </c>
      <c r="BO1334" s="2">
        <v>47.99</v>
      </c>
      <c r="BQ1334" s="2" t="s">
        <v>479</v>
      </c>
      <c r="BR1334" s="2" t="s">
        <v>83</v>
      </c>
      <c r="BS1334" s="3">
        <v>42866</v>
      </c>
      <c r="BT1334" s="4">
        <v>0.4777777777777778</v>
      </c>
      <c r="BU1334" s="2" t="s">
        <v>1971</v>
      </c>
      <c r="BV1334" s="2" t="s">
        <v>87</v>
      </c>
      <c r="BY1334" s="2">
        <v>1200</v>
      </c>
      <c r="CA1334" s="2" t="s">
        <v>1680</v>
      </c>
      <c r="CC1334" s="2" t="s">
        <v>477</v>
      </c>
      <c r="CD1334" s="2">
        <v>6220</v>
      </c>
      <c r="CE1334" s="2" t="s">
        <v>99</v>
      </c>
      <c r="CF1334" s="3">
        <v>42866</v>
      </c>
      <c r="CI1334" s="2">
        <v>1</v>
      </c>
      <c r="CJ1334" s="2">
        <v>1</v>
      </c>
      <c r="CK1334" s="2">
        <v>21</v>
      </c>
      <c r="CL1334" s="2" t="s">
        <v>87</v>
      </c>
    </row>
    <row r="1335" spans="1:90">
      <c r="A1335" s="2" t="s">
        <v>71</v>
      </c>
      <c r="B1335" s="2" t="s">
        <v>72</v>
      </c>
      <c r="C1335" s="2" t="s">
        <v>73</v>
      </c>
      <c r="E1335" s="2" t="str">
        <f>"FES1162548286"</f>
        <v>FES1162548286</v>
      </c>
      <c r="F1335" s="3">
        <v>42865</v>
      </c>
      <c r="G1335" s="2">
        <v>201711</v>
      </c>
      <c r="H1335" s="2" t="s">
        <v>74</v>
      </c>
      <c r="I1335" s="2" t="s">
        <v>75</v>
      </c>
      <c r="J1335" s="2" t="s">
        <v>76</v>
      </c>
      <c r="K1335" s="2" t="s">
        <v>77</v>
      </c>
      <c r="L1335" s="2" t="s">
        <v>342</v>
      </c>
      <c r="M1335" s="2" t="s">
        <v>343</v>
      </c>
      <c r="N1335" s="2" t="s">
        <v>395</v>
      </c>
      <c r="O1335" s="2" t="s">
        <v>81</v>
      </c>
      <c r="P1335" s="2" t="str">
        <f>"2170566449                    "</f>
        <v xml:space="preserve">2170566449                    </v>
      </c>
      <c r="Q1335" s="2">
        <v>0</v>
      </c>
      <c r="R1335" s="2">
        <v>0</v>
      </c>
      <c r="S1335" s="2">
        <v>0</v>
      </c>
      <c r="T1335" s="2">
        <v>0</v>
      </c>
      <c r="U1335" s="2">
        <v>0</v>
      </c>
      <c r="V1335" s="2">
        <v>0</v>
      </c>
      <c r="W1335" s="2">
        <v>0</v>
      </c>
      <c r="X1335" s="2">
        <v>0</v>
      </c>
      <c r="Y1335" s="2">
        <v>0</v>
      </c>
      <c r="Z1335" s="2">
        <v>0</v>
      </c>
      <c r="AA1335" s="2">
        <v>0</v>
      </c>
      <c r="AB1335" s="2">
        <v>0</v>
      </c>
      <c r="AC1335" s="2">
        <v>0</v>
      </c>
      <c r="AD1335" s="2">
        <v>0</v>
      </c>
      <c r="AE1335" s="2">
        <v>0</v>
      </c>
      <c r="AF1335" s="2">
        <v>0</v>
      </c>
      <c r="AG1335" s="2">
        <v>0</v>
      </c>
      <c r="AH1335" s="2">
        <v>0</v>
      </c>
      <c r="AI1335" s="2">
        <v>0</v>
      </c>
      <c r="AJ1335" s="2">
        <v>0</v>
      </c>
      <c r="AK1335" s="2">
        <v>0</v>
      </c>
      <c r="AL1335" s="2">
        <v>0</v>
      </c>
      <c r="AM1335" s="2">
        <v>4.66</v>
      </c>
      <c r="AN1335" s="2">
        <v>0</v>
      </c>
      <c r="AO1335" s="2">
        <v>0</v>
      </c>
      <c r="AP1335" s="2">
        <v>0</v>
      </c>
      <c r="AQ1335" s="2">
        <v>0</v>
      </c>
      <c r="AR1335" s="2">
        <v>0</v>
      </c>
      <c r="AS1335" s="2">
        <v>0</v>
      </c>
      <c r="AT1335" s="2">
        <v>0</v>
      </c>
      <c r="AU1335" s="2">
        <v>0</v>
      </c>
      <c r="AV1335" s="2">
        <v>0</v>
      </c>
      <c r="AW1335" s="2">
        <v>0</v>
      </c>
      <c r="AX1335" s="2">
        <v>0</v>
      </c>
      <c r="AY1335" s="2">
        <v>0</v>
      </c>
      <c r="AZ1335" s="2">
        <v>0</v>
      </c>
      <c r="BA1335" s="2">
        <v>0</v>
      </c>
      <c r="BB1335" s="2">
        <v>0</v>
      </c>
      <c r="BC1335" s="2">
        <v>0</v>
      </c>
      <c r="BD1335" s="2">
        <v>0</v>
      </c>
      <c r="BE1335" s="2">
        <v>0</v>
      </c>
      <c r="BF1335" s="2">
        <v>0</v>
      </c>
      <c r="BG1335" s="2">
        <v>0</v>
      </c>
      <c r="BH1335" s="2">
        <v>1</v>
      </c>
      <c r="BI1335" s="2">
        <v>1</v>
      </c>
      <c r="BJ1335" s="2">
        <v>0.2</v>
      </c>
      <c r="BK1335" s="2">
        <v>1</v>
      </c>
      <c r="BL1335" s="2">
        <v>42.1</v>
      </c>
      <c r="BM1335" s="2">
        <v>5.89</v>
      </c>
      <c r="BN1335" s="2">
        <v>47.99</v>
      </c>
      <c r="BO1335" s="2">
        <v>47.99</v>
      </c>
      <c r="BQ1335" s="2" t="s">
        <v>396</v>
      </c>
      <c r="BR1335" s="2" t="s">
        <v>83</v>
      </c>
      <c r="BS1335" s="3">
        <v>42866</v>
      </c>
      <c r="BT1335" s="4">
        <v>0.41666666666666669</v>
      </c>
      <c r="BU1335" s="2" t="s">
        <v>397</v>
      </c>
      <c r="BV1335" s="2" t="s">
        <v>98</v>
      </c>
      <c r="BY1335" s="2">
        <v>1200</v>
      </c>
      <c r="CC1335" s="2" t="s">
        <v>343</v>
      </c>
      <c r="CD1335" s="2">
        <v>4300</v>
      </c>
      <c r="CE1335" s="2" t="s">
        <v>99</v>
      </c>
      <c r="CF1335" s="3">
        <v>42867</v>
      </c>
      <c r="CI1335" s="2">
        <v>1</v>
      </c>
      <c r="CJ1335" s="2">
        <v>1</v>
      </c>
      <c r="CK1335" s="2">
        <v>21</v>
      </c>
      <c r="CL1335" s="2" t="s">
        <v>87</v>
      </c>
    </row>
    <row r="1336" spans="1:90">
      <c r="A1336" s="2" t="s">
        <v>71</v>
      </c>
      <c r="B1336" s="2" t="s">
        <v>72</v>
      </c>
      <c r="C1336" s="2" t="s">
        <v>73</v>
      </c>
      <c r="E1336" s="2" t="str">
        <f>"FES1162548293"</f>
        <v>FES1162548293</v>
      </c>
      <c r="F1336" s="3">
        <v>42865</v>
      </c>
      <c r="G1336" s="2">
        <v>201711</v>
      </c>
      <c r="H1336" s="2" t="s">
        <v>74</v>
      </c>
      <c r="I1336" s="2" t="s">
        <v>75</v>
      </c>
      <c r="J1336" s="2" t="s">
        <v>76</v>
      </c>
      <c r="K1336" s="2" t="s">
        <v>77</v>
      </c>
      <c r="L1336" s="2" t="s">
        <v>175</v>
      </c>
      <c r="M1336" s="2" t="s">
        <v>176</v>
      </c>
      <c r="N1336" s="2" t="s">
        <v>1972</v>
      </c>
      <c r="O1336" s="2" t="s">
        <v>81</v>
      </c>
      <c r="P1336" s="2" t="str">
        <f>"2170566462                    "</f>
        <v xml:space="preserve">2170566462                    </v>
      </c>
      <c r="Q1336" s="2">
        <v>0</v>
      </c>
      <c r="R1336" s="2">
        <v>0</v>
      </c>
      <c r="S1336" s="2">
        <v>0</v>
      </c>
      <c r="T1336" s="2">
        <v>0</v>
      </c>
      <c r="U1336" s="2">
        <v>0</v>
      </c>
      <c r="V1336" s="2">
        <v>0</v>
      </c>
      <c r="W1336" s="2">
        <v>0</v>
      </c>
      <c r="X1336" s="2">
        <v>0</v>
      </c>
      <c r="Y1336" s="2">
        <v>0</v>
      </c>
      <c r="Z1336" s="2">
        <v>0</v>
      </c>
      <c r="AA1336" s="2">
        <v>0</v>
      </c>
      <c r="AB1336" s="2">
        <v>0</v>
      </c>
      <c r="AC1336" s="2">
        <v>0</v>
      </c>
      <c r="AD1336" s="2">
        <v>0</v>
      </c>
      <c r="AE1336" s="2">
        <v>0</v>
      </c>
      <c r="AF1336" s="2">
        <v>0</v>
      </c>
      <c r="AG1336" s="2">
        <v>0</v>
      </c>
      <c r="AH1336" s="2">
        <v>0</v>
      </c>
      <c r="AI1336" s="2">
        <v>0</v>
      </c>
      <c r="AJ1336" s="2">
        <v>0</v>
      </c>
      <c r="AK1336" s="2">
        <v>0</v>
      </c>
      <c r="AL1336" s="2">
        <v>0</v>
      </c>
      <c r="AM1336" s="2">
        <v>4.66</v>
      </c>
      <c r="AN1336" s="2">
        <v>0</v>
      </c>
      <c r="AO1336" s="2">
        <v>0</v>
      </c>
      <c r="AP1336" s="2">
        <v>0</v>
      </c>
      <c r="AQ1336" s="2">
        <v>0</v>
      </c>
      <c r="AR1336" s="2">
        <v>0</v>
      </c>
      <c r="AS1336" s="2">
        <v>0</v>
      </c>
      <c r="AT1336" s="2">
        <v>0</v>
      </c>
      <c r="AU1336" s="2">
        <v>0</v>
      </c>
      <c r="AV1336" s="2">
        <v>0</v>
      </c>
      <c r="AW1336" s="2">
        <v>0</v>
      </c>
      <c r="AX1336" s="2">
        <v>0</v>
      </c>
      <c r="AY1336" s="2">
        <v>0</v>
      </c>
      <c r="AZ1336" s="2">
        <v>0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0</v>
      </c>
      <c r="BG1336" s="2">
        <v>0</v>
      </c>
      <c r="BH1336" s="2">
        <v>1</v>
      </c>
      <c r="BI1336" s="2">
        <v>1</v>
      </c>
      <c r="BJ1336" s="2">
        <v>0.2</v>
      </c>
      <c r="BK1336" s="2">
        <v>1</v>
      </c>
      <c r="BL1336" s="2">
        <v>42.1</v>
      </c>
      <c r="BM1336" s="2">
        <v>5.89</v>
      </c>
      <c r="BN1336" s="2">
        <v>47.99</v>
      </c>
      <c r="BO1336" s="2">
        <v>47.99</v>
      </c>
      <c r="BQ1336" s="2" t="s">
        <v>1973</v>
      </c>
      <c r="BR1336" s="2" t="s">
        <v>83</v>
      </c>
      <c r="BS1336" s="3">
        <v>42866</v>
      </c>
      <c r="BT1336" s="4">
        <v>0.34027777777777773</v>
      </c>
      <c r="BU1336" s="2" t="s">
        <v>1974</v>
      </c>
      <c r="BV1336" s="2" t="s">
        <v>98</v>
      </c>
      <c r="BY1336" s="2">
        <v>1200</v>
      </c>
      <c r="CA1336" s="2" t="s">
        <v>223</v>
      </c>
      <c r="CC1336" s="2" t="s">
        <v>176</v>
      </c>
      <c r="CD1336" s="2">
        <v>6001</v>
      </c>
      <c r="CE1336" s="2" t="s">
        <v>99</v>
      </c>
      <c r="CF1336" s="3">
        <v>42866</v>
      </c>
      <c r="CI1336" s="2">
        <v>1</v>
      </c>
      <c r="CJ1336" s="2">
        <v>1</v>
      </c>
      <c r="CK1336" s="2">
        <v>21</v>
      </c>
      <c r="CL1336" s="2" t="s">
        <v>87</v>
      </c>
    </row>
    <row r="1337" spans="1:90">
      <c r="A1337" s="2" t="s">
        <v>71</v>
      </c>
      <c r="B1337" s="2" t="s">
        <v>72</v>
      </c>
      <c r="C1337" s="2" t="s">
        <v>73</v>
      </c>
      <c r="E1337" s="2" t="str">
        <f>"FES1162548279"</f>
        <v>FES1162548279</v>
      </c>
      <c r="F1337" s="3">
        <v>42865</v>
      </c>
      <c r="G1337" s="2">
        <v>201711</v>
      </c>
      <c r="H1337" s="2" t="s">
        <v>74</v>
      </c>
      <c r="I1337" s="2" t="s">
        <v>75</v>
      </c>
      <c r="J1337" s="2" t="s">
        <v>76</v>
      </c>
      <c r="K1337" s="2" t="s">
        <v>77</v>
      </c>
      <c r="L1337" s="2" t="s">
        <v>242</v>
      </c>
      <c r="M1337" s="2" t="s">
        <v>243</v>
      </c>
      <c r="N1337" s="2" t="s">
        <v>885</v>
      </c>
      <c r="O1337" s="2" t="s">
        <v>81</v>
      </c>
      <c r="P1337" s="2" t="str">
        <f>"2170562923                    "</f>
        <v xml:space="preserve">2170562923                    </v>
      </c>
      <c r="Q1337" s="2">
        <v>0</v>
      </c>
      <c r="R1337" s="2">
        <v>0</v>
      </c>
      <c r="S1337" s="2">
        <v>0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>
        <v>0</v>
      </c>
      <c r="Z1337" s="2">
        <v>0</v>
      </c>
      <c r="AA1337" s="2">
        <v>0</v>
      </c>
      <c r="AB1337" s="2">
        <v>0</v>
      </c>
      <c r="AC1337" s="2">
        <v>0</v>
      </c>
      <c r="AD1337" s="2">
        <v>0</v>
      </c>
      <c r="AE1337" s="2">
        <v>0</v>
      </c>
      <c r="AF1337" s="2">
        <v>0</v>
      </c>
      <c r="AG1337" s="2">
        <v>0</v>
      </c>
      <c r="AH1337" s="2">
        <v>0</v>
      </c>
      <c r="AI1337" s="2">
        <v>0</v>
      </c>
      <c r="AJ1337" s="2">
        <v>0</v>
      </c>
      <c r="AK1337" s="2">
        <v>0</v>
      </c>
      <c r="AL1337" s="2">
        <v>0</v>
      </c>
      <c r="AM1337" s="2">
        <v>3.64</v>
      </c>
      <c r="AN1337" s="2">
        <v>0</v>
      </c>
      <c r="AO1337" s="2">
        <v>0</v>
      </c>
      <c r="AP1337" s="2">
        <v>0</v>
      </c>
      <c r="AQ1337" s="2">
        <v>0</v>
      </c>
      <c r="AR1337" s="2">
        <v>0</v>
      </c>
      <c r="AS1337" s="2">
        <v>0</v>
      </c>
      <c r="AT1337" s="2">
        <v>0</v>
      </c>
      <c r="AU1337" s="2">
        <v>0</v>
      </c>
      <c r="AV1337" s="2">
        <v>0</v>
      </c>
      <c r="AW1337" s="2">
        <v>0</v>
      </c>
      <c r="AX1337" s="2">
        <v>0</v>
      </c>
      <c r="AY1337" s="2">
        <v>0</v>
      </c>
      <c r="AZ1337" s="2">
        <v>0</v>
      </c>
      <c r="BA1337" s="2">
        <v>0</v>
      </c>
      <c r="BB1337" s="2">
        <v>0</v>
      </c>
      <c r="BC1337" s="2">
        <v>0</v>
      </c>
      <c r="BD1337" s="2">
        <v>0</v>
      </c>
      <c r="BE1337" s="2">
        <v>0</v>
      </c>
      <c r="BF1337" s="2">
        <v>0</v>
      </c>
      <c r="BG1337" s="2">
        <v>0</v>
      </c>
      <c r="BH1337" s="2">
        <v>1</v>
      </c>
      <c r="BI1337" s="2">
        <v>1</v>
      </c>
      <c r="BJ1337" s="2">
        <v>0.2</v>
      </c>
      <c r="BK1337" s="2">
        <v>1</v>
      </c>
      <c r="BL1337" s="2">
        <v>32.89</v>
      </c>
      <c r="BM1337" s="2">
        <v>4.5999999999999996</v>
      </c>
      <c r="BN1337" s="2">
        <v>37.49</v>
      </c>
      <c r="BO1337" s="2">
        <v>37.49</v>
      </c>
      <c r="BQ1337" s="2" t="s">
        <v>286</v>
      </c>
      <c r="BR1337" s="2" t="s">
        <v>83</v>
      </c>
      <c r="BS1337" s="3">
        <v>42866</v>
      </c>
      <c r="BT1337" s="4">
        <v>0.42708333333333331</v>
      </c>
      <c r="BU1337" s="2" t="s">
        <v>357</v>
      </c>
      <c r="BV1337" s="2" t="s">
        <v>98</v>
      </c>
      <c r="BY1337" s="2">
        <v>1200</v>
      </c>
      <c r="CA1337" s="2" t="s">
        <v>1037</v>
      </c>
      <c r="CC1337" s="2" t="s">
        <v>243</v>
      </c>
      <c r="CD1337" s="2">
        <v>1459</v>
      </c>
      <c r="CE1337" s="2" t="s">
        <v>99</v>
      </c>
      <c r="CF1337" s="3">
        <v>42866</v>
      </c>
      <c r="CI1337" s="2">
        <v>1</v>
      </c>
      <c r="CJ1337" s="2">
        <v>1</v>
      </c>
      <c r="CK1337" s="2">
        <v>22</v>
      </c>
      <c r="CL1337" s="2" t="s">
        <v>87</v>
      </c>
    </row>
    <row r="1338" spans="1:90">
      <c r="A1338" s="2" t="s">
        <v>71</v>
      </c>
      <c r="B1338" s="2" t="s">
        <v>72</v>
      </c>
      <c r="C1338" s="2" t="s">
        <v>73</v>
      </c>
      <c r="E1338" s="2" t="str">
        <f>"FES1162548270"</f>
        <v>FES1162548270</v>
      </c>
      <c r="F1338" s="3">
        <v>42865</v>
      </c>
      <c r="G1338" s="2">
        <v>201711</v>
      </c>
      <c r="H1338" s="2" t="s">
        <v>74</v>
      </c>
      <c r="I1338" s="2" t="s">
        <v>75</v>
      </c>
      <c r="J1338" s="2" t="s">
        <v>76</v>
      </c>
      <c r="K1338" s="2" t="s">
        <v>77</v>
      </c>
      <c r="L1338" s="2" t="s">
        <v>175</v>
      </c>
      <c r="M1338" s="2" t="s">
        <v>176</v>
      </c>
      <c r="N1338" s="2" t="s">
        <v>573</v>
      </c>
      <c r="O1338" s="2" t="s">
        <v>81</v>
      </c>
      <c r="P1338" s="2" t="str">
        <f>"2170566293                    "</f>
        <v xml:space="preserve">2170566293                    </v>
      </c>
      <c r="Q1338" s="2">
        <v>0</v>
      </c>
      <c r="R1338" s="2">
        <v>0</v>
      </c>
      <c r="S1338" s="2">
        <v>0</v>
      </c>
      <c r="T1338" s="2">
        <v>0</v>
      </c>
      <c r="U1338" s="2">
        <v>0</v>
      </c>
      <c r="V1338" s="2">
        <v>0</v>
      </c>
      <c r="W1338" s="2">
        <v>0</v>
      </c>
      <c r="X1338" s="2">
        <v>0</v>
      </c>
      <c r="Y1338" s="2">
        <v>0</v>
      </c>
      <c r="Z1338" s="2">
        <v>0</v>
      </c>
      <c r="AA1338" s="2">
        <v>0</v>
      </c>
      <c r="AB1338" s="2">
        <v>0</v>
      </c>
      <c r="AC1338" s="2">
        <v>0</v>
      </c>
      <c r="AD1338" s="2">
        <v>0</v>
      </c>
      <c r="AE1338" s="2">
        <v>0</v>
      </c>
      <c r="AF1338" s="2">
        <v>0</v>
      </c>
      <c r="AG1338" s="2">
        <v>0</v>
      </c>
      <c r="AH1338" s="2">
        <v>0</v>
      </c>
      <c r="AI1338" s="2">
        <v>0</v>
      </c>
      <c r="AJ1338" s="2">
        <v>0</v>
      </c>
      <c r="AK1338" s="2">
        <v>0</v>
      </c>
      <c r="AL1338" s="2">
        <v>0</v>
      </c>
      <c r="AM1338" s="2">
        <v>4.66</v>
      </c>
      <c r="AN1338" s="2">
        <v>0</v>
      </c>
      <c r="AO1338" s="2">
        <v>0</v>
      </c>
      <c r="AP1338" s="2">
        <v>0</v>
      </c>
      <c r="AQ1338" s="2">
        <v>0</v>
      </c>
      <c r="AR1338" s="2">
        <v>0</v>
      </c>
      <c r="AS1338" s="2">
        <v>0</v>
      </c>
      <c r="AT1338" s="2">
        <v>0</v>
      </c>
      <c r="AU1338" s="2">
        <v>0</v>
      </c>
      <c r="AV1338" s="2">
        <v>0</v>
      </c>
      <c r="AW1338" s="2">
        <v>0</v>
      </c>
      <c r="AX1338" s="2">
        <v>0</v>
      </c>
      <c r="AY1338" s="2">
        <v>0</v>
      </c>
      <c r="AZ1338" s="2">
        <v>0</v>
      </c>
      <c r="BA1338" s="2">
        <v>0</v>
      </c>
      <c r="BB1338" s="2">
        <v>0</v>
      </c>
      <c r="BC1338" s="2">
        <v>0</v>
      </c>
      <c r="BD1338" s="2">
        <v>0</v>
      </c>
      <c r="BE1338" s="2">
        <v>0</v>
      </c>
      <c r="BF1338" s="2">
        <v>0</v>
      </c>
      <c r="BG1338" s="2">
        <v>0</v>
      </c>
      <c r="BH1338" s="2">
        <v>1</v>
      </c>
      <c r="BI1338" s="2">
        <v>1</v>
      </c>
      <c r="BJ1338" s="2">
        <v>0.2</v>
      </c>
      <c r="BK1338" s="2">
        <v>1</v>
      </c>
      <c r="BL1338" s="2">
        <v>42.1</v>
      </c>
      <c r="BM1338" s="2">
        <v>5.89</v>
      </c>
      <c r="BN1338" s="2">
        <v>47.99</v>
      </c>
      <c r="BO1338" s="2">
        <v>47.99</v>
      </c>
      <c r="BQ1338" s="2" t="s">
        <v>574</v>
      </c>
      <c r="BR1338" s="2" t="s">
        <v>83</v>
      </c>
      <c r="BS1338" s="3">
        <v>42866</v>
      </c>
      <c r="BT1338" s="4">
        <v>0.37222222222222223</v>
      </c>
      <c r="BU1338" s="2" t="s">
        <v>575</v>
      </c>
      <c r="BV1338" s="2" t="s">
        <v>98</v>
      </c>
      <c r="BY1338" s="2">
        <v>1200</v>
      </c>
      <c r="CA1338" s="2" t="s">
        <v>180</v>
      </c>
      <c r="CC1338" s="2" t="s">
        <v>176</v>
      </c>
      <c r="CD1338" s="2">
        <v>6001</v>
      </c>
      <c r="CE1338" s="2" t="s">
        <v>99</v>
      </c>
      <c r="CF1338" s="3">
        <v>42866</v>
      </c>
      <c r="CI1338" s="2">
        <v>1</v>
      </c>
      <c r="CJ1338" s="2">
        <v>1</v>
      </c>
      <c r="CK1338" s="2">
        <v>21</v>
      </c>
      <c r="CL1338" s="2" t="s">
        <v>87</v>
      </c>
    </row>
    <row r="1339" spans="1:90">
      <c r="A1339" s="2" t="s">
        <v>71</v>
      </c>
      <c r="B1339" s="2" t="s">
        <v>72</v>
      </c>
      <c r="C1339" s="2" t="s">
        <v>73</v>
      </c>
      <c r="E1339" s="2" t="str">
        <f>"FES1162548309"</f>
        <v>FES1162548309</v>
      </c>
      <c r="F1339" s="3">
        <v>42865</v>
      </c>
      <c r="G1339" s="2">
        <v>201711</v>
      </c>
      <c r="H1339" s="2" t="s">
        <v>74</v>
      </c>
      <c r="I1339" s="2" t="s">
        <v>75</v>
      </c>
      <c r="J1339" s="2" t="s">
        <v>76</v>
      </c>
      <c r="K1339" s="2" t="s">
        <v>77</v>
      </c>
      <c r="L1339" s="2" t="s">
        <v>175</v>
      </c>
      <c r="M1339" s="2" t="s">
        <v>176</v>
      </c>
      <c r="N1339" s="2" t="s">
        <v>1952</v>
      </c>
      <c r="O1339" s="2" t="s">
        <v>81</v>
      </c>
      <c r="P1339" s="2" t="str">
        <f>"2170561753                    "</f>
        <v xml:space="preserve">2170561753                    </v>
      </c>
      <c r="Q1339" s="2">
        <v>0</v>
      </c>
      <c r="R1339" s="2">
        <v>0</v>
      </c>
      <c r="S1339" s="2">
        <v>0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0</v>
      </c>
      <c r="Z1339" s="2">
        <v>0</v>
      </c>
      <c r="AA1339" s="2">
        <v>0</v>
      </c>
      <c r="AB1339" s="2">
        <v>0</v>
      </c>
      <c r="AC1339" s="2">
        <v>0</v>
      </c>
      <c r="AD1339" s="2">
        <v>0</v>
      </c>
      <c r="AE1339" s="2">
        <v>0</v>
      </c>
      <c r="AF1339" s="2">
        <v>0</v>
      </c>
      <c r="AG1339" s="2">
        <v>0</v>
      </c>
      <c r="AH1339" s="2">
        <v>0</v>
      </c>
      <c r="AI1339" s="2">
        <v>0</v>
      </c>
      <c r="AJ1339" s="2">
        <v>0</v>
      </c>
      <c r="AK1339" s="2">
        <v>0</v>
      </c>
      <c r="AL1339" s="2">
        <v>0</v>
      </c>
      <c r="AM1339" s="2">
        <v>29.11</v>
      </c>
      <c r="AN1339" s="2">
        <v>0</v>
      </c>
      <c r="AO1339" s="2">
        <v>0</v>
      </c>
      <c r="AP1339" s="2">
        <v>0</v>
      </c>
      <c r="AQ1339" s="2">
        <v>0</v>
      </c>
      <c r="AR1339" s="2">
        <v>0</v>
      </c>
      <c r="AS1339" s="2">
        <v>0</v>
      </c>
      <c r="AT1339" s="2">
        <v>0</v>
      </c>
      <c r="AU1339" s="2">
        <v>0</v>
      </c>
      <c r="AV1339" s="2">
        <v>0</v>
      </c>
      <c r="AW1339" s="2">
        <v>0</v>
      </c>
      <c r="AX1339" s="2">
        <v>0</v>
      </c>
      <c r="AY1339" s="2">
        <v>0</v>
      </c>
      <c r="AZ1339" s="2">
        <v>0</v>
      </c>
      <c r="BA1339" s="2">
        <v>0</v>
      </c>
      <c r="BB1339" s="2">
        <v>0</v>
      </c>
      <c r="BC1339" s="2">
        <v>0</v>
      </c>
      <c r="BD1339" s="2">
        <v>0</v>
      </c>
      <c r="BE1339" s="2">
        <v>0</v>
      </c>
      <c r="BF1339" s="2">
        <v>0</v>
      </c>
      <c r="BG1339" s="2">
        <v>0</v>
      </c>
      <c r="BH1339" s="2">
        <v>1</v>
      </c>
      <c r="BI1339" s="2">
        <v>2</v>
      </c>
      <c r="BJ1339" s="2">
        <v>12.3</v>
      </c>
      <c r="BK1339" s="2">
        <v>12.5</v>
      </c>
      <c r="BL1339" s="2">
        <v>263.11</v>
      </c>
      <c r="BM1339" s="2">
        <v>36.840000000000003</v>
      </c>
      <c r="BN1339" s="2">
        <v>299.95</v>
      </c>
      <c r="BO1339" s="2">
        <v>299.95</v>
      </c>
      <c r="BQ1339" s="2" t="s">
        <v>1953</v>
      </c>
      <c r="BR1339" s="2" t="s">
        <v>83</v>
      </c>
      <c r="BS1339" s="3">
        <v>42866</v>
      </c>
      <c r="BT1339" s="4">
        <v>0.41666666666666669</v>
      </c>
      <c r="BU1339" s="2" t="s">
        <v>1975</v>
      </c>
      <c r="BV1339" s="2" t="s">
        <v>98</v>
      </c>
      <c r="BY1339" s="2">
        <v>61712</v>
      </c>
      <c r="CA1339" s="2" t="s">
        <v>223</v>
      </c>
      <c r="CC1339" s="2" t="s">
        <v>176</v>
      </c>
      <c r="CD1339" s="2">
        <v>6001</v>
      </c>
      <c r="CE1339" s="2" t="s">
        <v>86</v>
      </c>
      <c r="CF1339" s="3">
        <v>42866</v>
      </c>
      <c r="CI1339" s="2">
        <v>1</v>
      </c>
      <c r="CJ1339" s="2">
        <v>1</v>
      </c>
      <c r="CK1339" s="2">
        <v>21</v>
      </c>
      <c r="CL1339" s="2" t="s">
        <v>87</v>
      </c>
    </row>
    <row r="1340" spans="1:90">
      <c r="A1340" s="2" t="s">
        <v>71</v>
      </c>
      <c r="B1340" s="2" t="s">
        <v>72</v>
      </c>
      <c r="C1340" s="2" t="s">
        <v>73</v>
      </c>
      <c r="E1340" s="2" t="str">
        <f>"FES1162548261"</f>
        <v>FES1162548261</v>
      </c>
      <c r="F1340" s="3">
        <v>42865</v>
      </c>
      <c r="G1340" s="2">
        <v>201711</v>
      </c>
      <c r="H1340" s="2" t="s">
        <v>74</v>
      </c>
      <c r="I1340" s="2" t="s">
        <v>75</v>
      </c>
      <c r="J1340" s="2" t="s">
        <v>76</v>
      </c>
      <c r="K1340" s="2" t="s">
        <v>77</v>
      </c>
      <c r="L1340" s="2" t="s">
        <v>88</v>
      </c>
      <c r="M1340" s="2" t="s">
        <v>89</v>
      </c>
      <c r="N1340" s="2" t="s">
        <v>1608</v>
      </c>
      <c r="O1340" s="2" t="s">
        <v>81</v>
      </c>
      <c r="P1340" s="2" t="str">
        <f>"2170566432                    "</f>
        <v xml:space="preserve">2170566432                    </v>
      </c>
      <c r="Q1340" s="2">
        <v>0</v>
      </c>
      <c r="R1340" s="2">
        <v>0</v>
      </c>
      <c r="S1340" s="2">
        <v>0</v>
      </c>
      <c r="T1340" s="2">
        <v>0</v>
      </c>
      <c r="U1340" s="2">
        <v>0</v>
      </c>
      <c r="V1340" s="2">
        <v>0</v>
      </c>
      <c r="W1340" s="2">
        <v>0</v>
      </c>
      <c r="X1340" s="2">
        <v>0</v>
      </c>
      <c r="Y1340" s="2">
        <v>0</v>
      </c>
      <c r="Z1340" s="2">
        <v>0</v>
      </c>
      <c r="AA1340" s="2">
        <v>0</v>
      </c>
      <c r="AB1340" s="2">
        <v>0</v>
      </c>
      <c r="AC1340" s="2">
        <v>0</v>
      </c>
      <c r="AD1340" s="2">
        <v>0</v>
      </c>
      <c r="AE1340" s="2">
        <v>0</v>
      </c>
      <c r="AF1340" s="2">
        <v>0</v>
      </c>
      <c r="AG1340" s="2">
        <v>0</v>
      </c>
      <c r="AH1340" s="2">
        <v>0</v>
      </c>
      <c r="AI1340" s="2">
        <v>0</v>
      </c>
      <c r="AJ1340" s="2">
        <v>0</v>
      </c>
      <c r="AK1340" s="2">
        <v>0</v>
      </c>
      <c r="AL1340" s="2">
        <v>0</v>
      </c>
      <c r="AM1340" s="2">
        <v>4.66</v>
      </c>
      <c r="AN1340" s="2">
        <v>0</v>
      </c>
      <c r="AO1340" s="2">
        <v>0</v>
      </c>
      <c r="AP1340" s="2">
        <v>0</v>
      </c>
      <c r="AQ1340" s="2">
        <v>0</v>
      </c>
      <c r="AR1340" s="2">
        <v>0</v>
      </c>
      <c r="AS1340" s="2">
        <v>0</v>
      </c>
      <c r="AT1340" s="2">
        <v>0</v>
      </c>
      <c r="AU1340" s="2">
        <v>0</v>
      </c>
      <c r="AV1340" s="2">
        <v>0</v>
      </c>
      <c r="AW1340" s="2">
        <v>0</v>
      </c>
      <c r="AX1340" s="2">
        <v>0</v>
      </c>
      <c r="AY1340" s="2">
        <v>0</v>
      </c>
      <c r="AZ1340" s="2">
        <v>0</v>
      </c>
      <c r="BA1340" s="2">
        <v>0</v>
      </c>
      <c r="BB1340" s="2">
        <v>0</v>
      </c>
      <c r="BC1340" s="2">
        <v>0</v>
      </c>
      <c r="BD1340" s="2">
        <v>0</v>
      </c>
      <c r="BE1340" s="2">
        <v>0</v>
      </c>
      <c r="BF1340" s="2">
        <v>0</v>
      </c>
      <c r="BG1340" s="2">
        <v>0</v>
      </c>
      <c r="BH1340" s="2">
        <v>1</v>
      </c>
      <c r="BI1340" s="2">
        <v>1</v>
      </c>
      <c r="BJ1340" s="2">
        <v>0.2</v>
      </c>
      <c r="BK1340" s="2">
        <v>1</v>
      </c>
      <c r="BL1340" s="2">
        <v>42.1</v>
      </c>
      <c r="BM1340" s="2">
        <v>5.89</v>
      </c>
      <c r="BN1340" s="2">
        <v>47.99</v>
      </c>
      <c r="BO1340" s="2">
        <v>47.99</v>
      </c>
      <c r="BQ1340" s="2" t="s">
        <v>1609</v>
      </c>
      <c r="BR1340" s="2" t="s">
        <v>83</v>
      </c>
      <c r="BS1340" s="3">
        <v>42866</v>
      </c>
      <c r="BT1340" s="4">
        <v>0.40763888888888888</v>
      </c>
      <c r="BU1340" s="2" t="s">
        <v>1610</v>
      </c>
      <c r="BV1340" s="2" t="s">
        <v>98</v>
      </c>
      <c r="BY1340" s="2">
        <v>1200</v>
      </c>
      <c r="CC1340" s="2" t="s">
        <v>89</v>
      </c>
      <c r="CD1340" s="2">
        <v>7560</v>
      </c>
      <c r="CE1340" s="2" t="s">
        <v>99</v>
      </c>
      <c r="CF1340" s="3">
        <v>42867</v>
      </c>
      <c r="CI1340" s="2">
        <v>1</v>
      </c>
      <c r="CJ1340" s="2">
        <v>1</v>
      </c>
      <c r="CK1340" s="2">
        <v>21</v>
      </c>
      <c r="CL1340" s="2" t="s">
        <v>87</v>
      </c>
    </row>
    <row r="1341" spans="1:90">
      <c r="A1341" s="2" t="s">
        <v>71</v>
      </c>
      <c r="B1341" s="2" t="s">
        <v>72</v>
      </c>
      <c r="C1341" s="2" t="s">
        <v>73</v>
      </c>
      <c r="E1341" s="2" t="str">
        <f>"FES1162548252"</f>
        <v>FES1162548252</v>
      </c>
      <c r="F1341" s="3">
        <v>42865</v>
      </c>
      <c r="G1341" s="2">
        <v>201711</v>
      </c>
      <c r="H1341" s="2" t="s">
        <v>74</v>
      </c>
      <c r="I1341" s="2" t="s">
        <v>75</v>
      </c>
      <c r="J1341" s="2" t="s">
        <v>76</v>
      </c>
      <c r="K1341" s="2" t="s">
        <v>77</v>
      </c>
      <c r="L1341" s="2" t="s">
        <v>181</v>
      </c>
      <c r="M1341" s="2" t="s">
        <v>182</v>
      </c>
      <c r="N1341" s="2" t="s">
        <v>1976</v>
      </c>
      <c r="O1341" s="2" t="s">
        <v>81</v>
      </c>
      <c r="P1341" s="2" t="str">
        <f>"2170566421                    "</f>
        <v xml:space="preserve">2170566421                    </v>
      </c>
      <c r="Q1341" s="2">
        <v>0</v>
      </c>
      <c r="R1341" s="2">
        <v>0</v>
      </c>
      <c r="S1341" s="2">
        <v>0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0</v>
      </c>
      <c r="AA1341" s="2">
        <v>0</v>
      </c>
      <c r="AB1341" s="2">
        <v>0</v>
      </c>
      <c r="AC1341" s="2">
        <v>0</v>
      </c>
      <c r="AD1341" s="2">
        <v>0</v>
      </c>
      <c r="AE1341" s="2">
        <v>0</v>
      </c>
      <c r="AF1341" s="2">
        <v>0</v>
      </c>
      <c r="AG1341" s="2">
        <v>0</v>
      </c>
      <c r="AH1341" s="2">
        <v>0</v>
      </c>
      <c r="AI1341" s="2">
        <v>0</v>
      </c>
      <c r="AJ1341" s="2">
        <v>0</v>
      </c>
      <c r="AK1341" s="2">
        <v>0</v>
      </c>
      <c r="AL1341" s="2">
        <v>0</v>
      </c>
      <c r="AM1341" s="2">
        <v>3.64</v>
      </c>
      <c r="AN1341" s="2">
        <v>0</v>
      </c>
      <c r="AO1341" s="2">
        <v>0</v>
      </c>
      <c r="AP1341" s="2">
        <v>0</v>
      </c>
      <c r="AQ1341" s="2">
        <v>0</v>
      </c>
      <c r="AR1341" s="2">
        <v>0</v>
      </c>
      <c r="AS1341" s="2">
        <v>0</v>
      </c>
      <c r="AT1341" s="2">
        <v>0</v>
      </c>
      <c r="AU1341" s="2">
        <v>0</v>
      </c>
      <c r="AV1341" s="2">
        <v>0</v>
      </c>
      <c r="AW1341" s="2">
        <v>0</v>
      </c>
      <c r="AX1341" s="2">
        <v>0</v>
      </c>
      <c r="AY1341" s="2">
        <v>0</v>
      </c>
      <c r="AZ1341" s="2">
        <v>0</v>
      </c>
      <c r="BA1341" s="2">
        <v>0</v>
      </c>
      <c r="BB1341" s="2">
        <v>0</v>
      </c>
      <c r="BC1341" s="2">
        <v>0</v>
      </c>
      <c r="BD1341" s="2">
        <v>0</v>
      </c>
      <c r="BE1341" s="2">
        <v>0</v>
      </c>
      <c r="BF1341" s="2">
        <v>0</v>
      </c>
      <c r="BG1341" s="2">
        <v>0</v>
      </c>
      <c r="BH1341" s="2">
        <v>1</v>
      </c>
      <c r="BI1341" s="2">
        <v>1</v>
      </c>
      <c r="BJ1341" s="2">
        <v>0.2</v>
      </c>
      <c r="BK1341" s="2">
        <v>1</v>
      </c>
      <c r="BL1341" s="2">
        <v>32.89</v>
      </c>
      <c r="BM1341" s="2">
        <v>4.5999999999999996</v>
      </c>
      <c r="BN1341" s="2">
        <v>37.49</v>
      </c>
      <c r="BO1341" s="2">
        <v>37.49</v>
      </c>
      <c r="BQ1341" s="2" t="s">
        <v>1977</v>
      </c>
      <c r="BR1341" s="2" t="s">
        <v>83</v>
      </c>
      <c r="BS1341" s="3">
        <v>42866</v>
      </c>
      <c r="BT1341" s="4">
        <v>0.3611111111111111</v>
      </c>
      <c r="BU1341" s="2" t="s">
        <v>1978</v>
      </c>
      <c r="BV1341" s="2" t="s">
        <v>98</v>
      </c>
      <c r="BY1341" s="2">
        <v>1200</v>
      </c>
      <c r="CA1341" s="2" t="s">
        <v>114</v>
      </c>
      <c r="CC1341" s="2" t="s">
        <v>182</v>
      </c>
      <c r="CD1341" s="2">
        <v>1559</v>
      </c>
      <c r="CE1341" s="2" t="s">
        <v>99</v>
      </c>
      <c r="CF1341" s="3">
        <v>42867</v>
      </c>
      <c r="CI1341" s="2">
        <v>1</v>
      </c>
      <c r="CJ1341" s="2">
        <v>1</v>
      </c>
      <c r="CK1341" s="2">
        <v>22</v>
      </c>
      <c r="CL1341" s="2" t="s">
        <v>87</v>
      </c>
    </row>
    <row r="1342" spans="1:90">
      <c r="A1342" s="2" t="s">
        <v>71</v>
      </c>
      <c r="B1342" s="2" t="s">
        <v>72</v>
      </c>
      <c r="C1342" s="2" t="s">
        <v>73</v>
      </c>
      <c r="E1342" s="2" t="str">
        <f>"FES1162548268"</f>
        <v>FES1162548268</v>
      </c>
      <c r="F1342" s="3">
        <v>42865</v>
      </c>
      <c r="G1342" s="2">
        <v>201711</v>
      </c>
      <c r="H1342" s="2" t="s">
        <v>74</v>
      </c>
      <c r="I1342" s="2" t="s">
        <v>75</v>
      </c>
      <c r="J1342" s="2" t="s">
        <v>76</v>
      </c>
      <c r="K1342" s="2" t="s">
        <v>77</v>
      </c>
      <c r="L1342" s="2" t="s">
        <v>390</v>
      </c>
      <c r="M1342" s="2" t="s">
        <v>391</v>
      </c>
      <c r="N1342" s="2" t="s">
        <v>931</v>
      </c>
      <c r="O1342" s="2" t="s">
        <v>81</v>
      </c>
      <c r="P1342" s="2" t="str">
        <f>"2170566054                    "</f>
        <v xml:space="preserve">2170566054                    </v>
      </c>
      <c r="Q1342" s="2">
        <v>0</v>
      </c>
      <c r="R1342" s="2">
        <v>0</v>
      </c>
      <c r="S1342" s="2">
        <v>0</v>
      </c>
      <c r="T1342" s="2">
        <v>0</v>
      </c>
      <c r="U1342" s="2">
        <v>0</v>
      </c>
      <c r="V1342" s="2">
        <v>0</v>
      </c>
      <c r="W1342" s="2">
        <v>0</v>
      </c>
      <c r="X1342" s="2">
        <v>0</v>
      </c>
      <c r="Y1342" s="2">
        <v>0</v>
      </c>
      <c r="Z1342" s="2">
        <v>0</v>
      </c>
      <c r="AA1342" s="2">
        <v>0</v>
      </c>
      <c r="AB1342" s="2">
        <v>0</v>
      </c>
      <c r="AC1342" s="2">
        <v>0</v>
      </c>
      <c r="AD1342" s="2">
        <v>0</v>
      </c>
      <c r="AE1342" s="2">
        <v>0</v>
      </c>
      <c r="AF1342" s="2">
        <v>0</v>
      </c>
      <c r="AG1342" s="2">
        <v>0</v>
      </c>
      <c r="AH1342" s="2">
        <v>0</v>
      </c>
      <c r="AI1342" s="2">
        <v>0</v>
      </c>
      <c r="AJ1342" s="2">
        <v>0</v>
      </c>
      <c r="AK1342" s="2">
        <v>0</v>
      </c>
      <c r="AL1342" s="2">
        <v>0</v>
      </c>
      <c r="AM1342" s="2">
        <v>4.66</v>
      </c>
      <c r="AN1342" s="2">
        <v>0</v>
      </c>
      <c r="AO1342" s="2">
        <v>0</v>
      </c>
      <c r="AP1342" s="2">
        <v>0</v>
      </c>
      <c r="AQ1342" s="2">
        <v>0</v>
      </c>
      <c r="AR1342" s="2">
        <v>0</v>
      </c>
      <c r="AS1342" s="2">
        <v>0</v>
      </c>
      <c r="AT1342" s="2">
        <v>0</v>
      </c>
      <c r="AU1342" s="2">
        <v>0</v>
      </c>
      <c r="AV1342" s="2">
        <v>0</v>
      </c>
      <c r="AW1342" s="2">
        <v>0</v>
      </c>
      <c r="AX1342" s="2">
        <v>0</v>
      </c>
      <c r="AY1342" s="2">
        <v>0</v>
      </c>
      <c r="AZ1342" s="2">
        <v>0</v>
      </c>
      <c r="BA1342" s="2">
        <v>0</v>
      </c>
      <c r="BB1342" s="2">
        <v>0</v>
      </c>
      <c r="BC1342" s="2">
        <v>0</v>
      </c>
      <c r="BD1342" s="2">
        <v>0</v>
      </c>
      <c r="BE1342" s="2">
        <v>0</v>
      </c>
      <c r="BF1342" s="2">
        <v>0</v>
      </c>
      <c r="BG1342" s="2">
        <v>0</v>
      </c>
      <c r="BH1342" s="2">
        <v>1</v>
      </c>
      <c r="BI1342" s="2">
        <v>1</v>
      </c>
      <c r="BJ1342" s="2">
        <v>0.2</v>
      </c>
      <c r="BK1342" s="2">
        <v>1</v>
      </c>
      <c r="BL1342" s="2">
        <v>42.1</v>
      </c>
      <c r="BM1342" s="2">
        <v>5.89</v>
      </c>
      <c r="BN1342" s="2">
        <v>47.99</v>
      </c>
      <c r="BO1342" s="2">
        <v>47.99</v>
      </c>
      <c r="BQ1342" s="2" t="s">
        <v>932</v>
      </c>
      <c r="BR1342" s="2" t="s">
        <v>83</v>
      </c>
      <c r="BS1342" s="3">
        <v>42866</v>
      </c>
      <c r="BT1342" s="4">
        <v>0.41666666666666669</v>
      </c>
      <c r="BU1342" s="2" t="s">
        <v>1979</v>
      </c>
      <c r="BV1342" s="2" t="s">
        <v>98</v>
      </c>
      <c r="BY1342" s="2">
        <v>1200</v>
      </c>
      <c r="CC1342" s="2" t="s">
        <v>391</v>
      </c>
      <c r="CD1342" s="2">
        <v>5201</v>
      </c>
      <c r="CE1342" s="2" t="s">
        <v>99</v>
      </c>
      <c r="CF1342" s="3">
        <v>42870</v>
      </c>
      <c r="CI1342" s="2">
        <v>1</v>
      </c>
      <c r="CJ1342" s="2">
        <v>1</v>
      </c>
      <c r="CK1342" s="2">
        <v>21</v>
      </c>
      <c r="CL1342" s="2" t="s">
        <v>87</v>
      </c>
    </row>
    <row r="1343" spans="1:90">
      <c r="A1343" s="2" t="s">
        <v>71</v>
      </c>
      <c r="B1343" s="2" t="s">
        <v>72</v>
      </c>
      <c r="C1343" s="2" t="s">
        <v>73</v>
      </c>
      <c r="E1343" s="2" t="str">
        <f>"FES1162548287"</f>
        <v>FES1162548287</v>
      </c>
      <c r="F1343" s="3">
        <v>42865</v>
      </c>
      <c r="G1343" s="2">
        <v>201711</v>
      </c>
      <c r="H1343" s="2" t="s">
        <v>74</v>
      </c>
      <c r="I1343" s="2" t="s">
        <v>75</v>
      </c>
      <c r="J1343" s="2" t="s">
        <v>76</v>
      </c>
      <c r="K1343" s="2" t="s">
        <v>77</v>
      </c>
      <c r="L1343" s="2" t="s">
        <v>805</v>
      </c>
      <c r="M1343" s="2" t="s">
        <v>806</v>
      </c>
      <c r="N1343" s="2" t="s">
        <v>1980</v>
      </c>
      <c r="O1343" s="2" t="s">
        <v>81</v>
      </c>
      <c r="P1343" s="2" t="str">
        <f>"2170566450                    "</f>
        <v xml:space="preserve">2170566450                    </v>
      </c>
      <c r="Q1343" s="2">
        <v>0</v>
      </c>
      <c r="R1343" s="2">
        <v>0</v>
      </c>
      <c r="S1343" s="2">
        <v>0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0</v>
      </c>
      <c r="AB1343" s="2">
        <v>0</v>
      </c>
      <c r="AC1343" s="2">
        <v>0</v>
      </c>
      <c r="AD1343" s="2">
        <v>0</v>
      </c>
      <c r="AE1343" s="2">
        <v>0</v>
      </c>
      <c r="AF1343" s="2">
        <v>0</v>
      </c>
      <c r="AG1343" s="2">
        <v>0</v>
      </c>
      <c r="AH1343" s="2">
        <v>0</v>
      </c>
      <c r="AI1343" s="2">
        <v>0</v>
      </c>
      <c r="AJ1343" s="2">
        <v>0</v>
      </c>
      <c r="AK1343" s="2">
        <v>0</v>
      </c>
      <c r="AL1343" s="2">
        <v>0</v>
      </c>
      <c r="AM1343" s="2">
        <v>16.3</v>
      </c>
      <c r="AN1343" s="2">
        <v>0</v>
      </c>
      <c r="AO1343" s="2">
        <v>0</v>
      </c>
      <c r="AP1343" s="2">
        <v>0</v>
      </c>
      <c r="AQ1343" s="2">
        <v>0</v>
      </c>
      <c r="AR1343" s="2">
        <v>0</v>
      </c>
      <c r="AS1343" s="2">
        <v>0</v>
      </c>
      <c r="AT1343" s="2">
        <v>0</v>
      </c>
      <c r="AU1343" s="2">
        <v>0</v>
      </c>
      <c r="AV1343" s="2">
        <v>0</v>
      </c>
      <c r="AW1343" s="2">
        <v>0</v>
      </c>
      <c r="AX1343" s="2">
        <v>0</v>
      </c>
      <c r="AY1343" s="2">
        <v>0</v>
      </c>
      <c r="AZ1343" s="2">
        <v>0</v>
      </c>
      <c r="BA1343" s="2">
        <v>0</v>
      </c>
      <c r="BB1343" s="2">
        <v>0</v>
      </c>
      <c r="BC1343" s="2">
        <v>0</v>
      </c>
      <c r="BD1343" s="2">
        <v>0</v>
      </c>
      <c r="BE1343" s="2">
        <v>0</v>
      </c>
      <c r="BF1343" s="2">
        <v>0</v>
      </c>
      <c r="BG1343" s="2">
        <v>0</v>
      </c>
      <c r="BH1343" s="2">
        <v>1</v>
      </c>
      <c r="BI1343" s="2">
        <v>4</v>
      </c>
      <c r="BJ1343" s="2">
        <v>6.7</v>
      </c>
      <c r="BK1343" s="2">
        <v>7</v>
      </c>
      <c r="BL1343" s="2">
        <v>147.34</v>
      </c>
      <c r="BM1343" s="2">
        <v>20.63</v>
      </c>
      <c r="BN1343" s="2">
        <v>167.97</v>
      </c>
      <c r="BO1343" s="2">
        <v>167.97</v>
      </c>
      <c r="BQ1343" s="2" t="s">
        <v>1981</v>
      </c>
      <c r="BR1343" s="2" t="s">
        <v>83</v>
      </c>
      <c r="BS1343" s="3">
        <v>42866</v>
      </c>
      <c r="BT1343" s="4">
        <v>0.4375</v>
      </c>
      <c r="BU1343" s="2" t="s">
        <v>1220</v>
      </c>
      <c r="BV1343" s="2" t="s">
        <v>98</v>
      </c>
      <c r="BY1343" s="2">
        <v>33524</v>
      </c>
      <c r="CA1343" s="2" t="s">
        <v>114</v>
      </c>
      <c r="CC1343" s="2" t="s">
        <v>806</v>
      </c>
      <c r="CD1343" s="2">
        <v>4133</v>
      </c>
      <c r="CE1343" s="2" t="s">
        <v>472</v>
      </c>
      <c r="CF1343" s="3">
        <v>42867</v>
      </c>
      <c r="CI1343" s="2">
        <v>1</v>
      </c>
      <c r="CJ1343" s="2">
        <v>1</v>
      </c>
      <c r="CK1343" s="2">
        <v>21</v>
      </c>
      <c r="CL1343" s="2" t="s">
        <v>87</v>
      </c>
    </row>
    <row r="1344" spans="1:90">
      <c r="A1344" s="2" t="s">
        <v>71</v>
      </c>
      <c r="B1344" s="2" t="s">
        <v>72</v>
      </c>
      <c r="C1344" s="2" t="s">
        <v>73</v>
      </c>
      <c r="E1344" s="2" t="str">
        <f>"FES1162548312"</f>
        <v>FES1162548312</v>
      </c>
      <c r="F1344" s="3">
        <v>42865</v>
      </c>
      <c r="G1344" s="2">
        <v>201711</v>
      </c>
      <c r="H1344" s="2" t="s">
        <v>74</v>
      </c>
      <c r="I1344" s="2" t="s">
        <v>75</v>
      </c>
      <c r="J1344" s="2" t="s">
        <v>76</v>
      </c>
      <c r="K1344" s="2" t="s">
        <v>77</v>
      </c>
      <c r="L1344" s="2" t="s">
        <v>116</v>
      </c>
      <c r="M1344" s="2" t="s">
        <v>117</v>
      </c>
      <c r="N1344" s="2" t="s">
        <v>118</v>
      </c>
      <c r="O1344" s="2" t="s">
        <v>81</v>
      </c>
      <c r="P1344" s="2" t="str">
        <f>"2170566490                    "</f>
        <v xml:space="preserve">2170566490                    </v>
      </c>
      <c r="Q1344" s="2">
        <v>0</v>
      </c>
      <c r="R1344" s="2">
        <v>0</v>
      </c>
      <c r="S1344" s="2">
        <v>0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2">
        <v>0</v>
      </c>
      <c r="AA1344" s="2">
        <v>0</v>
      </c>
      <c r="AB1344" s="2">
        <v>0</v>
      </c>
      <c r="AC1344" s="2">
        <v>0</v>
      </c>
      <c r="AD1344" s="2">
        <v>0</v>
      </c>
      <c r="AE1344" s="2">
        <v>0</v>
      </c>
      <c r="AF1344" s="2">
        <v>0</v>
      </c>
      <c r="AG1344" s="2">
        <v>0</v>
      </c>
      <c r="AH1344" s="2">
        <v>0</v>
      </c>
      <c r="AI1344" s="2">
        <v>0</v>
      </c>
      <c r="AJ1344" s="2">
        <v>0</v>
      </c>
      <c r="AK1344" s="2">
        <v>0</v>
      </c>
      <c r="AL1344" s="2">
        <v>0</v>
      </c>
      <c r="AM1344" s="2">
        <v>3.64</v>
      </c>
      <c r="AN1344" s="2">
        <v>0</v>
      </c>
      <c r="AO1344" s="2">
        <v>0</v>
      </c>
      <c r="AP1344" s="2">
        <v>0</v>
      </c>
      <c r="AQ1344" s="2">
        <v>0</v>
      </c>
      <c r="AR1344" s="2">
        <v>0</v>
      </c>
      <c r="AS1344" s="2">
        <v>0</v>
      </c>
      <c r="AT1344" s="2">
        <v>0</v>
      </c>
      <c r="AU1344" s="2">
        <v>0</v>
      </c>
      <c r="AV1344" s="2">
        <v>0</v>
      </c>
      <c r="AW1344" s="2">
        <v>0</v>
      </c>
      <c r="AX1344" s="2">
        <v>0</v>
      </c>
      <c r="AY1344" s="2">
        <v>0</v>
      </c>
      <c r="AZ1344" s="2">
        <v>0</v>
      </c>
      <c r="BA1344" s="2">
        <v>0</v>
      </c>
      <c r="BB1344" s="2">
        <v>0</v>
      </c>
      <c r="BC1344" s="2">
        <v>0</v>
      </c>
      <c r="BD1344" s="2">
        <v>0</v>
      </c>
      <c r="BE1344" s="2">
        <v>0</v>
      </c>
      <c r="BF1344" s="2">
        <v>0</v>
      </c>
      <c r="BG1344" s="2">
        <v>0</v>
      </c>
      <c r="BH1344" s="2">
        <v>1</v>
      </c>
      <c r="BI1344" s="2">
        <v>1</v>
      </c>
      <c r="BJ1344" s="2">
        <v>0.2</v>
      </c>
      <c r="BK1344" s="2">
        <v>1</v>
      </c>
      <c r="BL1344" s="2">
        <v>32.89</v>
      </c>
      <c r="BM1344" s="2">
        <v>4.5999999999999996</v>
      </c>
      <c r="BN1344" s="2">
        <v>37.49</v>
      </c>
      <c r="BO1344" s="2">
        <v>37.49</v>
      </c>
      <c r="BR1344" s="2" t="s">
        <v>83</v>
      </c>
      <c r="BS1344" s="3">
        <v>42866</v>
      </c>
      <c r="BT1344" s="4">
        <v>0.31944444444444448</v>
      </c>
      <c r="BU1344" s="2" t="s">
        <v>318</v>
      </c>
      <c r="BV1344" s="2" t="s">
        <v>98</v>
      </c>
      <c r="BY1344" s="2">
        <v>1200</v>
      </c>
      <c r="CC1344" s="2" t="s">
        <v>117</v>
      </c>
      <c r="CD1344" s="2">
        <v>1451</v>
      </c>
      <c r="CE1344" s="2" t="s">
        <v>99</v>
      </c>
      <c r="CF1344" s="3">
        <v>42867</v>
      </c>
      <c r="CI1344" s="2">
        <v>1</v>
      </c>
      <c r="CJ1344" s="2">
        <v>1</v>
      </c>
      <c r="CK1344" s="2">
        <v>22</v>
      </c>
      <c r="CL1344" s="2" t="s">
        <v>87</v>
      </c>
    </row>
    <row r="1345" spans="1:90">
      <c r="A1345" s="2" t="s">
        <v>71</v>
      </c>
      <c r="B1345" s="2" t="s">
        <v>72</v>
      </c>
      <c r="C1345" s="2" t="s">
        <v>73</v>
      </c>
      <c r="E1345" s="2" t="str">
        <f>"FES1162548288"</f>
        <v>FES1162548288</v>
      </c>
      <c r="F1345" s="3">
        <v>42865</v>
      </c>
      <c r="G1345" s="2">
        <v>201711</v>
      </c>
      <c r="H1345" s="2" t="s">
        <v>74</v>
      </c>
      <c r="I1345" s="2" t="s">
        <v>75</v>
      </c>
      <c r="J1345" s="2" t="s">
        <v>76</v>
      </c>
      <c r="K1345" s="2" t="s">
        <v>77</v>
      </c>
      <c r="L1345" s="2" t="s">
        <v>116</v>
      </c>
      <c r="M1345" s="2" t="s">
        <v>117</v>
      </c>
      <c r="N1345" s="2" t="s">
        <v>1982</v>
      </c>
      <c r="O1345" s="2" t="s">
        <v>81</v>
      </c>
      <c r="P1345" s="2" t="str">
        <f>"2170566453                    "</f>
        <v xml:space="preserve">2170566453                    </v>
      </c>
      <c r="Q1345" s="2">
        <v>0</v>
      </c>
      <c r="R1345" s="2">
        <v>0</v>
      </c>
      <c r="S1345" s="2">
        <v>0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0</v>
      </c>
      <c r="AA1345" s="2">
        <v>0</v>
      </c>
      <c r="AB1345" s="2">
        <v>0</v>
      </c>
      <c r="AC1345" s="2">
        <v>0</v>
      </c>
      <c r="AD1345" s="2">
        <v>0</v>
      </c>
      <c r="AE1345" s="2">
        <v>0</v>
      </c>
      <c r="AF1345" s="2">
        <v>0</v>
      </c>
      <c r="AG1345" s="2">
        <v>0</v>
      </c>
      <c r="AH1345" s="2">
        <v>0</v>
      </c>
      <c r="AI1345" s="2">
        <v>0</v>
      </c>
      <c r="AJ1345" s="2">
        <v>0</v>
      </c>
      <c r="AK1345" s="2">
        <v>0</v>
      </c>
      <c r="AL1345" s="2">
        <v>0</v>
      </c>
      <c r="AM1345" s="2">
        <v>3.64</v>
      </c>
      <c r="AN1345" s="2">
        <v>0</v>
      </c>
      <c r="AO1345" s="2">
        <v>0</v>
      </c>
      <c r="AP1345" s="2">
        <v>0</v>
      </c>
      <c r="AQ1345" s="2">
        <v>0</v>
      </c>
      <c r="AR1345" s="2">
        <v>0</v>
      </c>
      <c r="AS1345" s="2">
        <v>0</v>
      </c>
      <c r="AT1345" s="2">
        <v>0</v>
      </c>
      <c r="AU1345" s="2">
        <v>0</v>
      </c>
      <c r="AV1345" s="2">
        <v>0</v>
      </c>
      <c r="AW1345" s="2">
        <v>0</v>
      </c>
      <c r="AX1345" s="2">
        <v>0</v>
      </c>
      <c r="AY1345" s="2">
        <v>0</v>
      </c>
      <c r="AZ1345" s="2">
        <v>0</v>
      </c>
      <c r="BA1345" s="2">
        <v>0</v>
      </c>
      <c r="BB1345" s="2">
        <v>0</v>
      </c>
      <c r="BC1345" s="2">
        <v>0</v>
      </c>
      <c r="BD1345" s="2">
        <v>0</v>
      </c>
      <c r="BE1345" s="2">
        <v>0</v>
      </c>
      <c r="BF1345" s="2">
        <v>0</v>
      </c>
      <c r="BG1345" s="2">
        <v>0</v>
      </c>
      <c r="BH1345" s="2">
        <v>1</v>
      </c>
      <c r="BI1345" s="2">
        <v>1</v>
      </c>
      <c r="BJ1345" s="2">
        <v>0.2</v>
      </c>
      <c r="BK1345" s="2">
        <v>1</v>
      </c>
      <c r="BL1345" s="2">
        <v>32.89</v>
      </c>
      <c r="BM1345" s="2">
        <v>4.5999999999999996</v>
      </c>
      <c r="BN1345" s="2">
        <v>37.49</v>
      </c>
      <c r="BO1345" s="2">
        <v>37.49</v>
      </c>
      <c r="BQ1345" s="2" t="s">
        <v>1983</v>
      </c>
      <c r="BR1345" s="2" t="s">
        <v>83</v>
      </c>
      <c r="BS1345" s="3">
        <v>42866</v>
      </c>
      <c r="BT1345" s="4">
        <v>0.41666666666666669</v>
      </c>
      <c r="BU1345" s="2" t="s">
        <v>1984</v>
      </c>
      <c r="BV1345" s="2" t="s">
        <v>98</v>
      </c>
      <c r="BY1345" s="2">
        <v>1200</v>
      </c>
      <c r="CC1345" s="2" t="s">
        <v>117</v>
      </c>
      <c r="CD1345" s="2">
        <v>1554</v>
      </c>
      <c r="CE1345" s="2" t="s">
        <v>99</v>
      </c>
      <c r="CF1345" s="3">
        <v>42867</v>
      </c>
      <c r="CI1345" s="2">
        <v>1</v>
      </c>
      <c r="CJ1345" s="2">
        <v>1</v>
      </c>
      <c r="CK1345" s="2">
        <v>22</v>
      </c>
      <c r="CL1345" s="2" t="s">
        <v>87</v>
      </c>
    </row>
    <row r="1346" spans="1:90">
      <c r="A1346" s="2" t="s">
        <v>71</v>
      </c>
      <c r="B1346" s="2" t="s">
        <v>72</v>
      </c>
      <c r="C1346" s="2" t="s">
        <v>73</v>
      </c>
      <c r="E1346" s="2" t="str">
        <f>"FES1162548320"</f>
        <v>FES1162548320</v>
      </c>
      <c r="F1346" s="3">
        <v>42865</v>
      </c>
      <c r="G1346" s="2">
        <v>201711</v>
      </c>
      <c r="H1346" s="2" t="s">
        <v>74</v>
      </c>
      <c r="I1346" s="2" t="s">
        <v>75</v>
      </c>
      <c r="J1346" s="2" t="s">
        <v>76</v>
      </c>
      <c r="K1346" s="2" t="s">
        <v>77</v>
      </c>
      <c r="L1346" s="2" t="s">
        <v>175</v>
      </c>
      <c r="M1346" s="2" t="s">
        <v>176</v>
      </c>
      <c r="N1346" s="2" t="s">
        <v>789</v>
      </c>
      <c r="O1346" s="2" t="s">
        <v>81</v>
      </c>
      <c r="P1346" s="2" t="str">
        <f>"2170566499                    "</f>
        <v xml:space="preserve">2170566499                    </v>
      </c>
      <c r="Q1346" s="2">
        <v>0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0</v>
      </c>
      <c r="AB1346" s="2">
        <v>0</v>
      </c>
      <c r="AC1346" s="2">
        <v>0</v>
      </c>
      <c r="AD1346" s="2">
        <v>0</v>
      </c>
      <c r="AE1346" s="2">
        <v>0</v>
      </c>
      <c r="AF1346" s="2">
        <v>0</v>
      </c>
      <c r="AG1346" s="2">
        <v>0</v>
      </c>
      <c r="AH1346" s="2">
        <v>0</v>
      </c>
      <c r="AI1346" s="2">
        <v>0</v>
      </c>
      <c r="AJ1346" s="2">
        <v>0</v>
      </c>
      <c r="AK1346" s="2">
        <v>0</v>
      </c>
      <c r="AL1346" s="2">
        <v>0</v>
      </c>
      <c r="AM1346" s="2">
        <v>4.66</v>
      </c>
      <c r="AN1346" s="2">
        <v>0</v>
      </c>
      <c r="AO1346" s="2">
        <v>0</v>
      </c>
      <c r="AP1346" s="2">
        <v>0</v>
      </c>
      <c r="AQ1346" s="2">
        <v>0</v>
      </c>
      <c r="AR1346" s="2">
        <v>0</v>
      </c>
      <c r="AS1346" s="2">
        <v>0</v>
      </c>
      <c r="AT1346" s="2">
        <v>0</v>
      </c>
      <c r="AU1346" s="2">
        <v>0</v>
      </c>
      <c r="AV1346" s="2">
        <v>0</v>
      </c>
      <c r="AW1346" s="2">
        <v>0</v>
      </c>
      <c r="AX1346" s="2">
        <v>0</v>
      </c>
      <c r="AY1346" s="2">
        <v>0</v>
      </c>
      <c r="AZ1346" s="2">
        <v>0</v>
      </c>
      <c r="BA1346" s="2">
        <v>0</v>
      </c>
      <c r="BB1346" s="2">
        <v>0</v>
      </c>
      <c r="BC1346" s="2">
        <v>0</v>
      </c>
      <c r="BD1346" s="2">
        <v>0</v>
      </c>
      <c r="BE1346" s="2">
        <v>0</v>
      </c>
      <c r="BF1346" s="2">
        <v>0</v>
      </c>
      <c r="BG1346" s="2">
        <v>0</v>
      </c>
      <c r="BH1346" s="2">
        <v>1</v>
      </c>
      <c r="BI1346" s="2">
        <v>1</v>
      </c>
      <c r="BJ1346" s="2">
        <v>0.2</v>
      </c>
      <c r="BK1346" s="2">
        <v>1</v>
      </c>
      <c r="BL1346" s="2">
        <v>42.1</v>
      </c>
      <c r="BM1346" s="2">
        <v>5.89</v>
      </c>
      <c r="BN1346" s="2">
        <v>47.99</v>
      </c>
      <c r="BO1346" s="2">
        <v>47.99</v>
      </c>
      <c r="BQ1346" s="2" t="s">
        <v>790</v>
      </c>
      <c r="BR1346" s="2" t="s">
        <v>83</v>
      </c>
      <c r="BS1346" s="3">
        <v>42866</v>
      </c>
      <c r="BT1346" s="4">
        <v>0.28125</v>
      </c>
      <c r="BU1346" s="2" t="s">
        <v>1890</v>
      </c>
      <c r="BV1346" s="2" t="s">
        <v>98</v>
      </c>
      <c r="BY1346" s="2">
        <v>1200</v>
      </c>
      <c r="CA1346" s="2" t="s">
        <v>180</v>
      </c>
      <c r="CC1346" s="2" t="s">
        <v>176</v>
      </c>
      <c r="CD1346" s="2">
        <v>6012</v>
      </c>
      <c r="CE1346" s="2" t="s">
        <v>99</v>
      </c>
      <c r="CF1346" s="3">
        <v>42866</v>
      </c>
      <c r="CI1346" s="2">
        <v>1</v>
      </c>
      <c r="CJ1346" s="2">
        <v>1</v>
      </c>
      <c r="CK1346" s="2">
        <v>21</v>
      </c>
      <c r="CL1346" s="2" t="s">
        <v>87</v>
      </c>
    </row>
    <row r="1347" spans="1:90">
      <c r="A1347" s="2" t="s">
        <v>71</v>
      </c>
      <c r="B1347" s="2" t="s">
        <v>72</v>
      </c>
      <c r="C1347" s="2" t="s">
        <v>73</v>
      </c>
      <c r="E1347" s="2" t="str">
        <f>"FES1162548319"</f>
        <v>FES1162548319</v>
      </c>
      <c r="F1347" s="3">
        <v>42865</v>
      </c>
      <c r="G1347" s="2">
        <v>201711</v>
      </c>
      <c r="H1347" s="2" t="s">
        <v>74</v>
      </c>
      <c r="I1347" s="2" t="s">
        <v>75</v>
      </c>
      <c r="J1347" s="2" t="s">
        <v>76</v>
      </c>
      <c r="K1347" s="2" t="s">
        <v>77</v>
      </c>
      <c r="L1347" s="2" t="s">
        <v>175</v>
      </c>
      <c r="M1347" s="2" t="s">
        <v>176</v>
      </c>
      <c r="N1347" s="2" t="s">
        <v>789</v>
      </c>
      <c r="O1347" s="2" t="s">
        <v>81</v>
      </c>
      <c r="P1347" s="2" t="str">
        <f>"2170566498                    "</f>
        <v xml:space="preserve">2170566498                    </v>
      </c>
      <c r="Q1347" s="2">
        <v>0</v>
      </c>
      <c r="R1347" s="2">
        <v>0</v>
      </c>
      <c r="S1347" s="2">
        <v>0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0</v>
      </c>
      <c r="AB1347" s="2">
        <v>0</v>
      </c>
      <c r="AC1347" s="2">
        <v>0</v>
      </c>
      <c r="AD1347" s="2">
        <v>0</v>
      </c>
      <c r="AE1347" s="2">
        <v>0</v>
      </c>
      <c r="AF1347" s="2">
        <v>0</v>
      </c>
      <c r="AG1347" s="2">
        <v>0</v>
      </c>
      <c r="AH1347" s="2">
        <v>0</v>
      </c>
      <c r="AI1347" s="2">
        <v>0</v>
      </c>
      <c r="AJ1347" s="2">
        <v>0</v>
      </c>
      <c r="AK1347" s="2">
        <v>0</v>
      </c>
      <c r="AL1347" s="2">
        <v>0</v>
      </c>
      <c r="AM1347" s="2">
        <v>4.66</v>
      </c>
      <c r="AN1347" s="2">
        <v>0</v>
      </c>
      <c r="AO1347" s="2">
        <v>0</v>
      </c>
      <c r="AP1347" s="2">
        <v>0</v>
      </c>
      <c r="AQ1347" s="2">
        <v>0</v>
      </c>
      <c r="AR1347" s="2">
        <v>0</v>
      </c>
      <c r="AS1347" s="2">
        <v>0</v>
      </c>
      <c r="AT1347" s="2">
        <v>0</v>
      </c>
      <c r="AU1347" s="2">
        <v>0</v>
      </c>
      <c r="AV1347" s="2">
        <v>0</v>
      </c>
      <c r="AW1347" s="2">
        <v>0</v>
      </c>
      <c r="AX1347" s="2">
        <v>0</v>
      </c>
      <c r="AY1347" s="2">
        <v>0</v>
      </c>
      <c r="AZ1347" s="2">
        <v>0</v>
      </c>
      <c r="BA1347" s="2">
        <v>0</v>
      </c>
      <c r="BB1347" s="2">
        <v>0</v>
      </c>
      <c r="BC1347" s="2">
        <v>0</v>
      </c>
      <c r="BD1347" s="2">
        <v>0</v>
      </c>
      <c r="BE1347" s="2">
        <v>0</v>
      </c>
      <c r="BF1347" s="2">
        <v>0</v>
      </c>
      <c r="BG1347" s="2">
        <v>0</v>
      </c>
      <c r="BH1347" s="2">
        <v>1</v>
      </c>
      <c r="BI1347" s="2">
        <v>1</v>
      </c>
      <c r="BJ1347" s="2">
        <v>0.2</v>
      </c>
      <c r="BK1347" s="2">
        <v>1</v>
      </c>
      <c r="BL1347" s="2">
        <v>42.1</v>
      </c>
      <c r="BM1347" s="2">
        <v>5.89</v>
      </c>
      <c r="BN1347" s="2">
        <v>47.99</v>
      </c>
      <c r="BO1347" s="2">
        <v>47.99</v>
      </c>
      <c r="BQ1347" s="2" t="s">
        <v>790</v>
      </c>
      <c r="BR1347" s="2" t="s">
        <v>83</v>
      </c>
      <c r="BS1347" s="3">
        <v>42866</v>
      </c>
      <c r="BT1347" s="4">
        <v>0.30069444444444443</v>
      </c>
      <c r="BU1347" s="2" t="s">
        <v>1970</v>
      </c>
      <c r="BV1347" s="2" t="s">
        <v>98</v>
      </c>
      <c r="BY1347" s="2">
        <v>1200</v>
      </c>
      <c r="CA1347" s="2" t="s">
        <v>180</v>
      </c>
      <c r="CC1347" s="2" t="s">
        <v>176</v>
      </c>
      <c r="CD1347" s="2">
        <v>6012</v>
      </c>
      <c r="CE1347" s="2" t="s">
        <v>99</v>
      </c>
      <c r="CF1347" s="3">
        <v>42866</v>
      </c>
      <c r="CI1347" s="2">
        <v>1</v>
      </c>
      <c r="CJ1347" s="2">
        <v>1</v>
      </c>
      <c r="CK1347" s="2">
        <v>21</v>
      </c>
      <c r="CL1347" s="2" t="s">
        <v>87</v>
      </c>
    </row>
    <row r="1348" spans="1:90">
      <c r="A1348" s="2" t="s">
        <v>71</v>
      </c>
      <c r="B1348" s="2" t="s">
        <v>72</v>
      </c>
      <c r="C1348" s="2" t="s">
        <v>73</v>
      </c>
      <c r="E1348" s="2" t="str">
        <f>"FES1162548218"</f>
        <v>FES1162548218</v>
      </c>
      <c r="F1348" s="3">
        <v>42865</v>
      </c>
      <c r="G1348" s="2">
        <v>201711</v>
      </c>
      <c r="H1348" s="2" t="s">
        <v>74</v>
      </c>
      <c r="I1348" s="2" t="s">
        <v>75</v>
      </c>
      <c r="J1348" s="2" t="s">
        <v>76</v>
      </c>
      <c r="K1348" s="2" t="s">
        <v>77</v>
      </c>
      <c r="L1348" s="2" t="s">
        <v>116</v>
      </c>
      <c r="M1348" s="2" t="s">
        <v>117</v>
      </c>
      <c r="N1348" s="2" t="s">
        <v>600</v>
      </c>
      <c r="O1348" s="2" t="s">
        <v>81</v>
      </c>
      <c r="P1348" s="2" t="str">
        <f>"2170566384                    "</f>
        <v xml:space="preserve">2170566384                    </v>
      </c>
      <c r="Q1348" s="2">
        <v>0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0</v>
      </c>
      <c r="AA1348" s="2">
        <v>0</v>
      </c>
      <c r="AB1348" s="2">
        <v>0</v>
      </c>
      <c r="AC1348" s="2">
        <v>0</v>
      </c>
      <c r="AD1348" s="2">
        <v>0</v>
      </c>
      <c r="AE1348" s="2">
        <v>0</v>
      </c>
      <c r="AF1348" s="2">
        <v>0</v>
      </c>
      <c r="AG1348" s="2">
        <v>0</v>
      </c>
      <c r="AH1348" s="2">
        <v>0</v>
      </c>
      <c r="AI1348" s="2">
        <v>0</v>
      </c>
      <c r="AJ1348" s="2">
        <v>0</v>
      </c>
      <c r="AK1348" s="2">
        <v>0</v>
      </c>
      <c r="AL1348" s="2">
        <v>0</v>
      </c>
      <c r="AM1348" s="2">
        <v>3.64</v>
      </c>
      <c r="AN1348" s="2">
        <v>0</v>
      </c>
      <c r="AO1348" s="2">
        <v>0</v>
      </c>
      <c r="AP1348" s="2">
        <v>0</v>
      </c>
      <c r="AQ1348" s="2">
        <v>0</v>
      </c>
      <c r="AR1348" s="2">
        <v>0</v>
      </c>
      <c r="AS1348" s="2">
        <v>0</v>
      </c>
      <c r="AT1348" s="2">
        <v>0</v>
      </c>
      <c r="AU1348" s="2">
        <v>0</v>
      </c>
      <c r="AV1348" s="2">
        <v>0</v>
      </c>
      <c r="AW1348" s="2">
        <v>0</v>
      </c>
      <c r="AX1348" s="2">
        <v>0</v>
      </c>
      <c r="AY1348" s="2">
        <v>0</v>
      </c>
      <c r="AZ1348" s="2">
        <v>0</v>
      </c>
      <c r="BA1348" s="2">
        <v>0</v>
      </c>
      <c r="BB1348" s="2">
        <v>0</v>
      </c>
      <c r="BC1348" s="2">
        <v>0</v>
      </c>
      <c r="BD1348" s="2">
        <v>0</v>
      </c>
      <c r="BE1348" s="2">
        <v>0</v>
      </c>
      <c r="BF1348" s="2">
        <v>0</v>
      </c>
      <c r="BG1348" s="2">
        <v>0</v>
      </c>
      <c r="BH1348" s="2">
        <v>1</v>
      </c>
      <c r="BI1348" s="2">
        <v>1</v>
      </c>
      <c r="BJ1348" s="2">
        <v>0.2</v>
      </c>
      <c r="BK1348" s="2">
        <v>1</v>
      </c>
      <c r="BL1348" s="2">
        <v>32.89</v>
      </c>
      <c r="BM1348" s="2">
        <v>4.5999999999999996</v>
      </c>
      <c r="BN1348" s="2">
        <v>37.49</v>
      </c>
      <c r="BO1348" s="2">
        <v>37.49</v>
      </c>
      <c r="BQ1348" s="2" t="s">
        <v>601</v>
      </c>
      <c r="BR1348" s="2" t="s">
        <v>83</v>
      </c>
      <c r="BS1348" s="3">
        <v>42866</v>
      </c>
      <c r="BT1348" s="4">
        <v>0.41666666666666669</v>
      </c>
      <c r="BU1348" s="2" t="s">
        <v>1985</v>
      </c>
      <c r="BV1348" s="2" t="s">
        <v>98</v>
      </c>
      <c r="BY1348" s="2">
        <v>1200</v>
      </c>
      <c r="CC1348" s="2" t="s">
        <v>117</v>
      </c>
      <c r="CD1348" s="2">
        <v>1451</v>
      </c>
      <c r="CE1348" s="2" t="s">
        <v>99</v>
      </c>
      <c r="CF1348" s="3">
        <v>42867</v>
      </c>
      <c r="CI1348" s="2">
        <v>1</v>
      </c>
      <c r="CJ1348" s="2">
        <v>1</v>
      </c>
      <c r="CK1348" s="2">
        <v>22</v>
      </c>
      <c r="CL1348" s="2" t="s">
        <v>87</v>
      </c>
    </row>
    <row r="1349" spans="1:90">
      <c r="A1349" s="2" t="s">
        <v>71</v>
      </c>
      <c r="B1349" s="2" t="s">
        <v>72</v>
      </c>
      <c r="C1349" s="2" t="s">
        <v>73</v>
      </c>
      <c r="E1349" s="2" t="str">
        <f>"FES1162548289"</f>
        <v>FES1162548289</v>
      </c>
      <c r="F1349" s="3">
        <v>42865</v>
      </c>
      <c r="G1349" s="2">
        <v>201711</v>
      </c>
      <c r="H1349" s="2" t="s">
        <v>74</v>
      </c>
      <c r="I1349" s="2" t="s">
        <v>75</v>
      </c>
      <c r="J1349" s="2" t="s">
        <v>76</v>
      </c>
      <c r="K1349" s="2" t="s">
        <v>77</v>
      </c>
      <c r="L1349" s="2" t="s">
        <v>551</v>
      </c>
      <c r="M1349" s="2" t="s">
        <v>552</v>
      </c>
      <c r="N1349" s="2" t="s">
        <v>553</v>
      </c>
      <c r="O1349" s="2" t="s">
        <v>81</v>
      </c>
      <c r="P1349" s="2" t="str">
        <f>"2170566454                    "</f>
        <v xml:space="preserve">2170566454                    </v>
      </c>
      <c r="Q1349" s="2">
        <v>0</v>
      </c>
      <c r="R1349" s="2">
        <v>0</v>
      </c>
      <c r="S1349" s="2">
        <v>0</v>
      </c>
      <c r="T1349" s="2">
        <v>0</v>
      </c>
      <c r="U1349" s="2">
        <v>0</v>
      </c>
      <c r="V1349" s="2">
        <v>0</v>
      </c>
      <c r="W1349" s="2">
        <v>0</v>
      </c>
      <c r="X1349" s="2">
        <v>0</v>
      </c>
      <c r="Y1349" s="2">
        <v>0</v>
      </c>
      <c r="Z1349" s="2">
        <v>0</v>
      </c>
      <c r="AA1349" s="2">
        <v>0</v>
      </c>
      <c r="AB1349" s="2">
        <v>0</v>
      </c>
      <c r="AC1349" s="2">
        <v>0</v>
      </c>
      <c r="AD1349" s="2">
        <v>0</v>
      </c>
      <c r="AE1349" s="2">
        <v>0</v>
      </c>
      <c r="AF1349" s="2">
        <v>0</v>
      </c>
      <c r="AG1349" s="2">
        <v>0</v>
      </c>
      <c r="AH1349" s="2">
        <v>0</v>
      </c>
      <c r="AI1349" s="2">
        <v>0</v>
      </c>
      <c r="AJ1349" s="2">
        <v>0</v>
      </c>
      <c r="AK1349" s="2">
        <v>0</v>
      </c>
      <c r="AL1349" s="2">
        <v>0</v>
      </c>
      <c r="AM1349" s="2">
        <v>6.55</v>
      </c>
      <c r="AN1349" s="2">
        <v>0</v>
      </c>
      <c r="AO1349" s="2">
        <v>0</v>
      </c>
      <c r="AP1349" s="2">
        <v>0</v>
      </c>
      <c r="AQ1349" s="2">
        <v>0</v>
      </c>
      <c r="AR1349" s="2">
        <v>0</v>
      </c>
      <c r="AS1349" s="2">
        <v>0</v>
      </c>
      <c r="AT1349" s="2">
        <v>0</v>
      </c>
      <c r="AU1349" s="2">
        <v>0</v>
      </c>
      <c r="AV1349" s="2">
        <v>0</v>
      </c>
      <c r="AW1349" s="2">
        <v>0</v>
      </c>
      <c r="AX1349" s="2">
        <v>0</v>
      </c>
      <c r="AY1349" s="2">
        <v>0</v>
      </c>
      <c r="AZ1349" s="2">
        <v>0</v>
      </c>
      <c r="BA1349" s="2">
        <v>0</v>
      </c>
      <c r="BB1349" s="2">
        <v>0</v>
      </c>
      <c r="BC1349" s="2">
        <v>0</v>
      </c>
      <c r="BD1349" s="2">
        <v>0</v>
      </c>
      <c r="BE1349" s="2">
        <v>0</v>
      </c>
      <c r="BF1349" s="2">
        <v>0</v>
      </c>
      <c r="BG1349" s="2">
        <v>0</v>
      </c>
      <c r="BH1349" s="2">
        <v>1</v>
      </c>
      <c r="BI1349" s="2">
        <v>1</v>
      </c>
      <c r="BJ1349" s="2">
        <v>0.2</v>
      </c>
      <c r="BK1349" s="2">
        <v>1</v>
      </c>
      <c r="BL1349" s="2">
        <v>59.2</v>
      </c>
      <c r="BM1349" s="2">
        <v>8.2899999999999991</v>
      </c>
      <c r="BN1349" s="2">
        <v>67.489999999999995</v>
      </c>
      <c r="BO1349" s="2">
        <v>67.489999999999995</v>
      </c>
      <c r="BQ1349" s="2" t="s">
        <v>554</v>
      </c>
      <c r="BR1349" s="2" t="s">
        <v>83</v>
      </c>
      <c r="BS1349" s="3">
        <v>42866</v>
      </c>
      <c r="BT1349" s="4">
        <v>0.61805555555555558</v>
      </c>
      <c r="BU1349" s="2" t="s">
        <v>1986</v>
      </c>
      <c r="BV1349" s="2" t="s">
        <v>87</v>
      </c>
      <c r="BY1349" s="2">
        <v>1200</v>
      </c>
      <c r="CC1349" s="2" t="s">
        <v>552</v>
      </c>
      <c r="CD1349" s="2">
        <v>250</v>
      </c>
      <c r="CE1349" s="2" t="s">
        <v>99</v>
      </c>
      <c r="CF1349" s="3">
        <v>42870</v>
      </c>
      <c r="CI1349" s="2">
        <v>1</v>
      </c>
      <c r="CJ1349" s="2">
        <v>1</v>
      </c>
      <c r="CK1349" s="2">
        <v>24</v>
      </c>
      <c r="CL1349" s="2" t="s">
        <v>87</v>
      </c>
    </row>
    <row r="1350" spans="1:90">
      <c r="A1350" s="2" t="s">
        <v>71</v>
      </c>
      <c r="B1350" s="2" t="s">
        <v>72</v>
      </c>
      <c r="C1350" s="2" t="s">
        <v>73</v>
      </c>
      <c r="E1350" s="2" t="str">
        <f>"FES1162548305"</f>
        <v>FES1162548305</v>
      </c>
      <c r="F1350" s="3">
        <v>42865</v>
      </c>
      <c r="G1350" s="2">
        <v>201711</v>
      </c>
      <c r="H1350" s="2" t="s">
        <v>74</v>
      </c>
      <c r="I1350" s="2" t="s">
        <v>75</v>
      </c>
      <c r="J1350" s="2" t="s">
        <v>76</v>
      </c>
      <c r="K1350" s="2" t="s">
        <v>77</v>
      </c>
      <c r="L1350" s="2" t="s">
        <v>104</v>
      </c>
      <c r="M1350" s="2" t="s">
        <v>105</v>
      </c>
      <c r="N1350" s="2" t="s">
        <v>1761</v>
      </c>
      <c r="O1350" s="2" t="s">
        <v>81</v>
      </c>
      <c r="P1350" s="2" t="str">
        <f>"2170566481                    "</f>
        <v xml:space="preserve">2170566481                    </v>
      </c>
      <c r="Q1350" s="2">
        <v>0</v>
      </c>
      <c r="R1350" s="2">
        <v>0</v>
      </c>
      <c r="S1350" s="2">
        <v>0</v>
      </c>
      <c r="T1350" s="2">
        <v>0</v>
      </c>
      <c r="U1350" s="2">
        <v>0</v>
      </c>
      <c r="V1350" s="2">
        <v>0</v>
      </c>
      <c r="W1350" s="2">
        <v>0</v>
      </c>
      <c r="X1350" s="2">
        <v>0</v>
      </c>
      <c r="Y1350" s="2">
        <v>0</v>
      </c>
      <c r="Z1350" s="2">
        <v>0</v>
      </c>
      <c r="AA1350" s="2">
        <v>0</v>
      </c>
      <c r="AB1350" s="2">
        <v>0</v>
      </c>
      <c r="AC1350" s="2">
        <v>0</v>
      </c>
      <c r="AD1350" s="2">
        <v>0</v>
      </c>
      <c r="AE1350" s="2">
        <v>0</v>
      </c>
      <c r="AF1350" s="2">
        <v>0</v>
      </c>
      <c r="AG1350" s="2">
        <v>0</v>
      </c>
      <c r="AH1350" s="2">
        <v>0</v>
      </c>
      <c r="AI1350" s="2">
        <v>0</v>
      </c>
      <c r="AJ1350" s="2">
        <v>0</v>
      </c>
      <c r="AK1350" s="2">
        <v>0</v>
      </c>
      <c r="AL1350" s="2">
        <v>0</v>
      </c>
      <c r="AM1350" s="2">
        <v>4.66</v>
      </c>
      <c r="AN1350" s="2">
        <v>0</v>
      </c>
      <c r="AO1350" s="2">
        <v>0</v>
      </c>
      <c r="AP1350" s="2">
        <v>0</v>
      </c>
      <c r="AQ1350" s="2">
        <v>0</v>
      </c>
      <c r="AR1350" s="2">
        <v>0</v>
      </c>
      <c r="AS1350" s="2">
        <v>0</v>
      </c>
      <c r="AT1350" s="2">
        <v>0</v>
      </c>
      <c r="AU1350" s="2">
        <v>0</v>
      </c>
      <c r="AV1350" s="2">
        <v>0</v>
      </c>
      <c r="AW1350" s="2">
        <v>0</v>
      </c>
      <c r="AX1350" s="2">
        <v>0</v>
      </c>
      <c r="AY1350" s="2">
        <v>0</v>
      </c>
      <c r="AZ1350" s="2">
        <v>0</v>
      </c>
      <c r="BA1350" s="2">
        <v>0</v>
      </c>
      <c r="BB1350" s="2">
        <v>0</v>
      </c>
      <c r="BC1350" s="2">
        <v>0</v>
      </c>
      <c r="BD1350" s="2">
        <v>0</v>
      </c>
      <c r="BE1350" s="2">
        <v>0</v>
      </c>
      <c r="BF1350" s="2">
        <v>0</v>
      </c>
      <c r="BG1350" s="2">
        <v>0</v>
      </c>
      <c r="BH1350" s="2">
        <v>1</v>
      </c>
      <c r="BI1350" s="2">
        <v>1</v>
      </c>
      <c r="BJ1350" s="2">
        <v>0.2</v>
      </c>
      <c r="BK1350" s="2">
        <v>1</v>
      </c>
      <c r="BL1350" s="2">
        <v>42.1</v>
      </c>
      <c r="BM1350" s="2">
        <v>5.89</v>
      </c>
      <c r="BN1350" s="2">
        <v>47.99</v>
      </c>
      <c r="BO1350" s="2">
        <v>47.99</v>
      </c>
      <c r="BQ1350" s="2" t="s">
        <v>1762</v>
      </c>
      <c r="BR1350" s="2" t="s">
        <v>83</v>
      </c>
      <c r="BS1350" s="3">
        <v>42866</v>
      </c>
      <c r="BT1350" s="4">
        <v>0.39583333333333331</v>
      </c>
      <c r="BU1350" s="2" t="s">
        <v>1987</v>
      </c>
      <c r="BV1350" s="2" t="s">
        <v>98</v>
      </c>
      <c r="BY1350" s="2">
        <v>1200</v>
      </c>
      <c r="CC1350" s="2" t="s">
        <v>105</v>
      </c>
      <c r="CD1350" s="2">
        <v>4001</v>
      </c>
      <c r="CE1350" s="2" t="s">
        <v>99</v>
      </c>
      <c r="CF1350" s="3">
        <v>42867</v>
      </c>
      <c r="CI1350" s="2">
        <v>1</v>
      </c>
      <c r="CJ1350" s="2">
        <v>1</v>
      </c>
      <c r="CK1350" s="2">
        <v>21</v>
      </c>
      <c r="CL1350" s="2" t="s">
        <v>87</v>
      </c>
    </row>
    <row r="1351" spans="1:90">
      <c r="A1351" s="2" t="s">
        <v>71</v>
      </c>
      <c r="B1351" s="2" t="s">
        <v>72</v>
      </c>
      <c r="C1351" s="2" t="s">
        <v>73</v>
      </c>
      <c r="E1351" s="2" t="str">
        <f>"FES1162548301"</f>
        <v>FES1162548301</v>
      </c>
      <c r="F1351" s="3">
        <v>42865</v>
      </c>
      <c r="G1351" s="2">
        <v>201711</v>
      </c>
      <c r="H1351" s="2" t="s">
        <v>74</v>
      </c>
      <c r="I1351" s="2" t="s">
        <v>75</v>
      </c>
      <c r="J1351" s="2" t="s">
        <v>76</v>
      </c>
      <c r="K1351" s="2" t="s">
        <v>77</v>
      </c>
      <c r="L1351" s="2" t="s">
        <v>1988</v>
      </c>
      <c r="M1351" s="2" t="s">
        <v>1989</v>
      </c>
      <c r="N1351" s="2" t="s">
        <v>1990</v>
      </c>
      <c r="O1351" s="2" t="s">
        <v>81</v>
      </c>
      <c r="P1351" s="2" t="str">
        <f>"2170566468                    "</f>
        <v xml:space="preserve">2170566468                    </v>
      </c>
      <c r="Q1351" s="2">
        <v>0</v>
      </c>
      <c r="R1351" s="2">
        <v>0</v>
      </c>
      <c r="S1351" s="2">
        <v>0</v>
      </c>
      <c r="T1351" s="2">
        <v>0</v>
      </c>
      <c r="U1351" s="2">
        <v>0</v>
      </c>
      <c r="V1351" s="2">
        <v>0</v>
      </c>
      <c r="W1351" s="2">
        <v>0</v>
      </c>
      <c r="X1351" s="2">
        <v>0</v>
      </c>
      <c r="Y1351" s="2">
        <v>0</v>
      </c>
      <c r="Z1351" s="2">
        <v>0</v>
      </c>
      <c r="AA1351" s="2">
        <v>0</v>
      </c>
      <c r="AB1351" s="2">
        <v>0</v>
      </c>
      <c r="AC1351" s="2">
        <v>0</v>
      </c>
      <c r="AD1351" s="2">
        <v>0</v>
      </c>
      <c r="AE1351" s="2">
        <v>0</v>
      </c>
      <c r="AF1351" s="2">
        <v>0</v>
      </c>
      <c r="AG1351" s="2">
        <v>0</v>
      </c>
      <c r="AH1351" s="2">
        <v>0</v>
      </c>
      <c r="AI1351" s="2">
        <v>0</v>
      </c>
      <c r="AJ1351" s="2">
        <v>0</v>
      </c>
      <c r="AK1351" s="2">
        <v>0</v>
      </c>
      <c r="AL1351" s="2">
        <v>0</v>
      </c>
      <c r="AM1351" s="2">
        <v>4.66</v>
      </c>
      <c r="AN1351" s="2">
        <v>0</v>
      </c>
      <c r="AO1351" s="2">
        <v>0</v>
      </c>
      <c r="AP1351" s="2">
        <v>0</v>
      </c>
      <c r="AQ1351" s="2">
        <v>0</v>
      </c>
      <c r="AR1351" s="2">
        <v>0</v>
      </c>
      <c r="AS1351" s="2">
        <v>0</v>
      </c>
      <c r="AT1351" s="2">
        <v>0</v>
      </c>
      <c r="AU1351" s="2">
        <v>0</v>
      </c>
      <c r="AV1351" s="2">
        <v>0</v>
      </c>
      <c r="AW1351" s="2">
        <v>0</v>
      </c>
      <c r="AX1351" s="2">
        <v>0</v>
      </c>
      <c r="AY1351" s="2">
        <v>0</v>
      </c>
      <c r="AZ1351" s="2">
        <v>0</v>
      </c>
      <c r="BA1351" s="2">
        <v>0</v>
      </c>
      <c r="BB1351" s="2">
        <v>0</v>
      </c>
      <c r="BC1351" s="2">
        <v>0</v>
      </c>
      <c r="BD1351" s="2">
        <v>0</v>
      </c>
      <c r="BE1351" s="2">
        <v>0</v>
      </c>
      <c r="BF1351" s="2">
        <v>0</v>
      </c>
      <c r="BG1351" s="2">
        <v>0</v>
      </c>
      <c r="BH1351" s="2">
        <v>1</v>
      </c>
      <c r="BI1351" s="2">
        <v>1</v>
      </c>
      <c r="BJ1351" s="2">
        <v>0.2</v>
      </c>
      <c r="BK1351" s="2">
        <v>1</v>
      </c>
      <c r="BL1351" s="2">
        <v>42.1</v>
      </c>
      <c r="BM1351" s="2">
        <v>5.89</v>
      </c>
      <c r="BN1351" s="2">
        <v>47.99</v>
      </c>
      <c r="BO1351" s="2">
        <v>47.99</v>
      </c>
      <c r="BQ1351" s="2" t="s">
        <v>1892</v>
      </c>
      <c r="BR1351" s="2" t="s">
        <v>83</v>
      </c>
      <c r="BS1351" s="3">
        <v>42867</v>
      </c>
      <c r="BT1351" s="4">
        <v>0.44513888888888892</v>
      </c>
      <c r="BU1351" s="2" t="s">
        <v>1991</v>
      </c>
      <c r="BV1351" s="2" t="s">
        <v>98</v>
      </c>
      <c r="BY1351" s="2">
        <v>1200</v>
      </c>
      <c r="CA1351" s="2" t="s">
        <v>1992</v>
      </c>
      <c r="CC1351" s="2" t="s">
        <v>1989</v>
      </c>
      <c r="CD1351" s="2">
        <v>6740</v>
      </c>
      <c r="CE1351" s="2" t="s">
        <v>99</v>
      </c>
      <c r="CF1351" s="3">
        <v>42869</v>
      </c>
      <c r="CI1351" s="2">
        <v>3</v>
      </c>
      <c r="CJ1351" s="2">
        <v>2</v>
      </c>
      <c r="CK1351" s="2">
        <v>21</v>
      </c>
      <c r="CL1351" s="2" t="s">
        <v>87</v>
      </c>
    </row>
    <row r="1352" spans="1:90">
      <c r="A1352" s="2" t="s">
        <v>71</v>
      </c>
      <c r="B1352" s="2" t="s">
        <v>72</v>
      </c>
      <c r="C1352" s="2" t="s">
        <v>73</v>
      </c>
      <c r="E1352" s="2" t="str">
        <f>"Rfes1162547548"</f>
        <v>Rfes1162547548</v>
      </c>
      <c r="F1352" s="3">
        <v>42865</v>
      </c>
      <c r="G1352" s="2">
        <v>201711</v>
      </c>
      <c r="H1352" s="2" t="s">
        <v>330</v>
      </c>
      <c r="I1352" s="2" t="s">
        <v>331</v>
      </c>
      <c r="J1352" s="2" t="s">
        <v>332</v>
      </c>
      <c r="K1352" s="2" t="s">
        <v>77</v>
      </c>
      <c r="L1352" s="2" t="s">
        <v>74</v>
      </c>
      <c r="M1352" s="2" t="s">
        <v>75</v>
      </c>
      <c r="N1352" s="2" t="s">
        <v>76</v>
      </c>
      <c r="O1352" s="2" t="s">
        <v>81</v>
      </c>
      <c r="P1352" s="2" t="str">
        <f>"2170565785                    "</f>
        <v xml:space="preserve">2170565785                    </v>
      </c>
      <c r="Q1352" s="2">
        <v>0</v>
      </c>
      <c r="R1352" s="2">
        <v>0</v>
      </c>
      <c r="S1352" s="2">
        <v>0</v>
      </c>
      <c r="T1352" s="2">
        <v>0</v>
      </c>
      <c r="U1352" s="2">
        <v>0</v>
      </c>
      <c r="V1352" s="2">
        <v>0</v>
      </c>
      <c r="W1352" s="2">
        <v>0</v>
      </c>
      <c r="X1352" s="2">
        <v>0</v>
      </c>
      <c r="Y1352" s="2">
        <v>0</v>
      </c>
      <c r="Z1352" s="2">
        <v>0</v>
      </c>
      <c r="AA1352" s="2">
        <v>0</v>
      </c>
      <c r="AB1352" s="2">
        <v>0</v>
      </c>
      <c r="AC1352" s="2">
        <v>0</v>
      </c>
      <c r="AD1352" s="2">
        <v>0</v>
      </c>
      <c r="AE1352" s="2">
        <v>0</v>
      </c>
      <c r="AF1352" s="2">
        <v>0</v>
      </c>
      <c r="AG1352" s="2">
        <v>0</v>
      </c>
      <c r="AH1352" s="2">
        <v>0</v>
      </c>
      <c r="AI1352" s="2">
        <v>0</v>
      </c>
      <c r="AJ1352" s="2">
        <v>0</v>
      </c>
      <c r="AK1352" s="2">
        <v>0</v>
      </c>
      <c r="AL1352" s="2">
        <v>0</v>
      </c>
      <c r="AM1352" s="2">
        <v>4.66</v>
      </c>
      <c r="AN1352" s="2">
        <v>0</v>
      </c>
      <c r="AO1352" s="2">
        <v>0</v>
      </c>
      <c r="AP1352" s="2">
        <v>0</v>
      </c>
      <c r="AQ1352" s="2">
        <v>0</v>
      </c>
      <c r="AR1352" s="2">
        <v>0</v>
      </c>
      <c r="AS1352" s="2">
        <v>0</v>
      </c>
      <c r="AT1352" s="2">
        <v>0</v>
      </c>
      <c r="AU1352" s="2">
        <v>0</v>
      </c>
      <c r="AV1352" s="2">
        <v>0</v>
      </c>
      <c r="AW1352" s="2">
        <v>0</v>
      </c>
      <c r="AX1352" s="2">
        <v>0</v>
      </c>
      <c r="AY1352" s="2">
        <v>0</v>
      </c>
      <c r="AZ1352" s="2">
        <v>0</v>
      </c>
      <c r="BA1352" s="2">
        <v>0</v>
      </c>
      <c r="BB1352" s="2">
        <v>0</v>
      </c>
      <c r="BC1352" s="2">
        <v>0</v>
      </c>
      <c r="BD1352" s="2">
        <v>0</v>
      </c>
      <c r="BE1352" s="2">
        <v>0</v>
      </c>
      <c r="BF1352" s="2">
        <v>0</v>
      </c>
      <c r="BG1352" s="2">
        <v>0</v>
      </c>
      <c r="BH1352" s="2">
        <v>1</v>
      </c>
      <c r="BI1352" s="2">
        <v>1</v>
      </c>
      <c r="BJ1352" s="2">
        <v>0.2</v>
      </c>
      <c r="BK1352" s="2">
        <v>1</v>
      </c>
      <c r="BL1352" s="2">
        <v>42.1</v>
      </c>
      <c r="BM1352" s="2">
        <v>5.89</v>
      </c>
      <c r="BN1352" s="2">
        <v>47.99</v>
      </c>
      <c r="BO1352" s="2">
        <v>47.99</v>
      </c>
      <c r="BQ1352" s="2" t="s">
        <v>83</v>
      </c>
      <c r="BS1352" s="3">
        <v>42867</v>
      </c>
      <c r="BT1352" s="4">
        <v>0.40833333333333338</v>
      </c>
      <c r="BU1352" s="2" t="s">
        <v>1993</v>
      </c>
      <c r="BV1352" s="2" t="s">
        <v>98</v>
      </c>
      <c r="BY1352" s="2">
        <v>1200</v>
      </c>
      <c r="BZ1352" s="2" t="s">
        <v>27</v>
      </c>
      <c r="CC1352" s="2" t="s">
        <v>75</v>
      </c>
      <c r="CD1352" s="2">
        <v>1601</v>
      </c>
      <c r="CE1352" s="2" t="s">
        <v>99</v>
      </c>
      <c r="CF1352" s="3">
        <v>42870</v>
      </c>
      <c r="CI1352" s="2">
        <v>1</v>
      </c>
      <c r="CJ1352" s="2">
        <v>1</v>
      </c>
      <c r="CK1352" s="2">
        <v>21</v>
      </c>
      <c r="CL1352" s="2" t="s">
        <v>87</v>
      </c>
    </row>
    <row r="1353" spans="1:90">
      <c r="A1353" s="2" t="s">
        <v>71</v>
      </c>
      <c r="B1353" s="2" t="s">
        <v>72</v>
      </c>
      <c r="C1353" s="2" t="s">
        <v>73</v>
      </c>
      <c r="E1353" s="2" t="str">
        <f>"080001627796"</f>
        <v>080001627796</v>
      </c>
      <c r="F1353" s="3">
        <v>42865</v>
      </c>
      <c r="G1353" s="2">
        <v>201711</v>
      </c>
      <c r="H1353" s="2" t="s">
        <v>163</v>
      </c>
      <c r="I1353" s="2" t="s">
        <v>164</v>
      </c>
      <c r="J1353" s="2" t="s">
        <v>1994</v>
      </c>
      <c r="K1353" s="2" t="s">
        <v>77</v>
      </c>
      <c r="L1353" s="2" t="s">
        <v>74</v>
      </c>
      <c r="M1353" s="2" t="s">
        <v>75</v>
      </c>
      <c r="N1353" s="2" t="s">
        <v>115</v>
      </c>
      <c r="O1353" s="2" t="s">
        <v>81</v>
      </c>
      <c r="P1353" s="2" t="str">
        <f>"za100064067                   "</f>
        <v xml:space="preserve">za100064067                   </v>
      </c>
      <c r="Q1353" s="2">
        <v>0</v>
      </c>
      <c r="R1353" s="2">
        <v>0</v>
      </c>
      <c r="S1353" s="2">
        <v>0</v>
      </c>
      <c r="T1353" s="2">
        <v>0</v>
      </c>
      <c r="U1353" s="2">
        <v>0</v>
      </c>
      <c r="V1353" s="2">
        <v>0</v>
      </c>
      <c r="W1353" s="2">
        <v>0</v>
      </c>
      <c r="X1353" s="2">
        <v>0</v>
      </c>
      <c r="Y1353" s="2">
        <v>0</v>
      </c>
      <c r="Z1353" s="2">
        <v>0</v>
      </c>
      <c r="AA1353" s="2">
        <v>0</v>
      </c>
      <c r="AB1353" s="2">
        <v>0</v>
      </c>
      <c r="AC1353" s="2">
        <v>0</v>
      </c>
      <c r="AD1353" s="2">
        <v>0</v>
      </c>
      <c r="AE1353" s="2">
        <v>0</v>
      </c>
      <c r="AF1353" s="2">
        <v>0</v>
      </c>
      <c r="AG1353" s="2">
        <v>0</v>
      </c>
      <c r="AH1353" s="2">
        <v>0</v>
      </c>
      <c r="AI1353" s="2">
        <v>0</v>
      </c>
      <c r="AJ1353" s="2">
        <v>0</v>
      </c>
      <c r="AK1353" s="2">
        <v>0</v>
      </c>
      <c r="AL1353" s="2">
        <v>0</v>
      </c>
      <c r="AM1353" s="2">
        <v>3.64</v>
      </c>
      <c r="AN1353" s="2">
        <v>0</v>
      </c>
      <c r="AO1353" s="2">
        <v>0</v>
      </c>
      <c r="AP1353" s="2">
        <v>0</v>
      </c>
      <c r="AQ1353" s="2">
        <v>0</v>
      </c>
      <c r="AR1353" s="2">
        <v>0</v>
      </c>
      <c r="AS1353" s="2">
        <v>0</v>
      </c>
      <c r="AT1353" s="2">
        <v>0</v>
      </c>
      <c r="AU1353" s="2">
        <v>0</v>
      </c>
      <c r="AV1353" s="2">
        <v>0</v>
      </c>
      <c r="AW1353" s="2">
        <v>0</v>
      </c>
      <c r="AX1353" s="2">
        <v>0</v>
      </c>
      <c r="AY1353" s="2">
        <v>0</v>
      </c>
      <c r="AZ1353" s="2">
        <v>0</v>
      </c>
      <c r="BA1353" s="2">
        <v>0</v>
      </c>
      <c r="BB1353" s="2">
        <v>0</v>
      </c>
      <c r="BC1353" s="2">
        <v>0</v>
      </c>
      <c r="BD1353" s="2">
        <v>0</v>
      </c>
      <c r="BE1353" s="2">
        <v>0</v>
      </c>
      <c r="BF1353" s="2">
        <v>0</v>
      </c>
      <c r="BG1353" s="2">
        <v>0</v>
      </c>
      <c r="BH1353" s="2">
        <v>1</v>
      </c>
      <c r="BI1353" s="2">
        <v>0.5</v>
      </c>
      <c r="BJ1353" s="2">
        <v>0.2</v>
      </c>
      <c r="BK1353" s="2">
        <v>1</v>
      </c>
      <c r="BL1353" s="2">
        <v>32.89</v>
      </c>
      <c r="BM1353" s="2">
        <v>4.5999999999999996</v>
      </c>
      <c r="BN1353" s="2">
        <v>37.49</v>
      </c>
      <c r="BO1353" s="2">
        <v>37.49</v>
      </c>
      <c r="BP1353" s="2" t="s">
        <v>1720</v>
      </c>
      <c r="BQ1353" s="2" t="s">
        <v>168</v>
      </c>
      <c r="BR1353" s="2" t="s">
        <v>1995</v>
      </c>
      <c r="BS1353" s="3">
        <v>42866</v>
      </c>
      <c r="BT1353" s="4">
        <v>0.39027777777777778</v>
      </c>
      <c r="BU1353" s="2" t="s">
        <v>1911</v>
      </c>
      <c r="BV1353" s="2" t="s">
        <v>98</v>
      </c>
      <c r="BY1353" s="2">
        <v>1200</v>
      </c>
      <c r="CA1353" s="2" t="s">
        <v>275</v>
      </c>
      <c r="CC1353" s="2" t="s">
        <v>75</v>
      </c>
      <c r="CD1353" s="2">
        <v>1601</v>
      </c>
      <c r="CE1353" s="2" t="s">
        <v>86</v>
      </c>
      <c r="CF1353" s="3">
        <v>42866</v>
      </c>
      <c r="CI1353" s="2">
        <v>1</v>
      </c>
      <c r="CJ1353" s="2">
        <v>1</v>
      </c>
      <c r="CK1353" s="2">
        <v>22</v>
      </c>
      <c r="CL1353" s="2" t="s">
        <v>87</v>
      </c>
    </row>
    <row r="1354" spans="1:90">
      <c r="A1354" s="2" t="s">
        <v>71</v>
      </c>
      <c r="B1354" s="2" t="s">
        <v>72</v>
      </c>
      <c r="C1354" s="2" t="s">
        <v>73</v>
      </c>
      <c r="E1354" s="2" t="str">
        <f>"FES1162547693"</f>
        <v>FES1162547693</v>
      </c>
      <c r="F1354" s="3">
        <v>42865</v>
      </c>
      <c r="G1354" s="2">
        <v>201711</v>
      </c>
      <c r="H1354" s="2" t="s">
        <v>74</v>
      </c>
      <c r="I1354" s="2" t="s">
        <v>75</v>
      </c>
      <c r="J1354" s="2" t="s">
        <v>76</v>
      </c>
      <c r="K1354" s="2" t="s">
        <v>77</v>
      </c>
      <c r="L1354" s="2" t="s">
        <v>123</v>
      </c>
      <c r="M1354" s="2" t="s">
        <v>124</v>
      </c>
      <c r="N1354" s="2" t="s">
        <v>125</v>
      </c>
      <c r="O1354" s="2" t="s">
        <v>81</v>
      </c>
      <c r="P1354" s="2" t="str">
        <f>"2170565953                    "</f>
        <v xml:space="preserve">2170565953                    </v>
      </c>
      <c r="Q1354" s="2">
        <v>0</v>
      </c>
      <c r="R1354" s="2">
        <v>0</v>
      </c>
      <c r="S1354" s="2">
        <v>0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s="2">
        <v>0</v>
      </c>
      <c r="Z1354" s="2">
        <v>0</v>
      </c>
      <c r="AA1354" s="2">
        <v>0</v>
      </c>
      <c r="AB1354" s="2">
        <v>0</v>
      </c>
      <c r="AC1354" s="2">
        <v>0</v>
      </c>
      <c r="AD1354" s="2">
        <v>0</v>
      </c>
      <c r="AE1354" s="2">
        <v>0</v>
      </c>
      <c r="AF1354" s="2">
        <v>0</v>
      </c>
      <c r="AG1354" s="2">
        <v>0</v>
      </c>
      <c r="AH1354" s="2">
        <v>0</v>
      </c>
      <c r="AI1354" s="2">
        <v>0</v>
      </c>
      <c r="AJ1354" s="2">
        <v>0</v>
      </c>
      <c r="AK1354" s="2">
        <v>0</v>
      </c>
      <c r="AL1354" s="2">
        <v>0</v>
      </c>
      <c r="AM1354" s="2">
        <v>4.66</v>
      </c>
      <c r="AN1354" s="2">
        <v>0</v>
      </c>
      <c r="AO1354" s="2">
        <v>0</v>
      </c>
      <c r="AP1354" s="2">
        <v>0</v>
      </c>
      <c r="AQ1354" s="2">
        <v>0</v>
      </c>
      <c r="AR1354" s="2">
        <v>0</v>
      </c>
      <c r="AS1354" s="2">
        <v>0</v>
      </c>
      <c r="AT1354" s="2">
        <v>0</v>
      </c>
      <c r="AU1354" s="2">
        <v>0</v>
      </c>
      <c r="AV1354" s="2">
        <v>0</v>
      </c>
      <c r="AW1354" s="2">
        <v>0</v>
      </c>
      <c r="AX1354" s="2">
        <v>0</v>
      </c>
      <c r="AY1354" s="2">
        <v>0</v>
      </c>
      <c r="AZ1354" s="2">
        <v>0</v>
      </c>
      <c r="BA1354" s="2">
        <v>0</v>
      </c>
      <c r="BB1354" s="2">
        <v>0</v>
      </c>
      <c r="BC1354" s="2">
        <v>0</v>
      </c>
      <c r="BD1354" s="2">
        <v>0</v>
      </c>
      <c r="BE1354" s="2">
        <v>0</v>
      </c>
      <c r="BF1354" s="2">
        <v>0</v>
      </c>
      <c r="BG1354" s="2">
        <v>0</v>
      </c>
      <c r="BH1354" s="2">
        <v>1</v>
      </c>
      <c r="BI1354" s="2">
        <v>1</v>
      </c>
      <c r="BJ1354" s="2">
        <v>0.2</v>
      </c>
      <c r="BK1354" s="2">
        <v>1</v>
      </c>
      <c r="BL1354" s="2">
        <v>42.1</v>
      </c>
      <c r="BM1354" s="2">
        <v>5.89</v>
      </c>
      <c r="BN1354" s="2">
        <v>47.99</v>
      </c>
      <c r="BO1354" s="2">
        <v>47.99</v>
      </c>
      <c r="BQ1354" s="2" t="s">
        <v>126</v>
      </c>
      <c r="BR1354" s="2" t="s">
        <v>83</v>
      </c>
      <c r="BS1354" s="3">
        <v>42866</v>
      </c>
      <c r="BT1354" s="4">
        <v>0.43055555555555558</v>
      </c>
      <c r="BU1354" s="2" t="s">
        <v>127</v>
      </c>
      <c r="BV1354" s="2" t="s">
        <v>98</v>
      </c>
      <c r="BY1354" s="2">
        <v>1200</v>
      </c>
      <c r="CC1354" s="2" t="s">
        <v>124</v>
      </c>
      <c r="CD1354" s="2">
        <v>200</v>
      </c>
      <c r="CE1354" s="2" t="s">
        <v>99</v>
      </c>
      <c r="CI1354" s="2">
        <v>1</v>
      </c>
      <c r="CJ1354" s="2">
        <v>1</v>
      </c>
      <c r="CK1354" s="2">
        <v>21</v>
      </c>
      <c r="CL1354" s="2" t="s">
        <v>87</v>
      </c>
    </row>
    <row r="1355" spans="1:90">
      <c r="A1355" s="2" t="s">
        <v>71</v>
      </c>
      <c r="B1355" s="2" t="s">
        <v>72</v>
      </c>
      <c r="C1355" s="2" t="s">
        <v>73</v>
      </c>
      <c r="E1355" s="2" t="str">
        <f>"080001627755"</f>
        <v>080001627755</v>
      </c>
      <c r="F1355" s="3">
        <v>42865</v>
      </c>
      <c r="G1355" s="2">
        <v>201711</v>
      </c>
      <c r="H1355" s="2" t="s">
        <v>1996</v>
      </c>
      <c r="I1355" s="2" t="s">
        <v>1997</v>
      </c>
      <c r="J1355" s="2" t="s">
        <v>1998</v>
      </c>
      <c r="K1355" s="2" t="s">
        <v>77</v>
      </c>
      <c r="L1355" s="2" t="s">
        <v>74</v>
      </c>
      <c r="M1355" s="2" t="s">
        <v>75</v>
      </c>
      <c r="N1355" s="2" t="s">
        <v>115</v>
      </c>
      <c r="O1355" s="2" t="s">
        <v>81</v>
      </c>
      <c r="P1355" s="2" t="str">
        <f>"Inv 1412330970/Inv 1412339360 "</f>
        <v xml:space="preserve">Inv 1412330970/Inv 1412339360 </v>
      </c>
      <c r="Q1355" s="2">
        <v>0</v>
      </c>
      <c r="R1355" s="2">
        <v>0</v>
      </c>
      <c r="S1355" s="2">
        <v>0</v>
      </c>
      <c r="T1355" s="2">
        <v>0</v>
      </c>
      <c r="U1355" s="2">
        <v>0</v>
      </c>
      <c r="V1355" s="2">
        <v>0</v>
      </c>
      <c r="W1355" s="2">
        <v>0</v>
      </c>
      <c r="X1355" s="2">
        <v>0</v>
      </c>
      <c r="Y1355" s="2">
        <v>0</v>
      </c>
      <c r="Z1355" s="2">
        <v>0</v>
      </c>
      <c r="AA1355" s="2">
        <v>0</v>
      </c>
      <c r="AB1355" s="2">
        <v>0</v>
      </c>
      <c r="AC1355" s="2">
        <v>0</v>
      </c>
      <c r="AD1355" s="2">
        <v>0</v>
      </c>
      <c r="AE1355" s="2">
        <v>0</v>
      </c>
      <c r="AF1355" s="2">
        <v>0</v>
      </c>
      <c r="AG1355" s="2">
        <v>0</v>
      </c>
      <c r="AH1355" s="2">
        <v>0</v>
      </c>
      <c r="AI1355" s="2">
        <v>0</v>
      </c>
      <c r="AJ1355" s="2">
        <v>0</v>
      </c>
      <c r="AK1355" s="2">
        <v>0</v>
      </c>
      <c r="AL1355" s="2">
        <v>0</v>
      </c>
      <c r="AM1355" s="2">
        <v>17.170000000000002</v>
      </c>
      <c r="AN1355" s="2">
        <v>0</v>
      </c>
      <c r="AO1355" s="2">
        <v>0</v>
      </c>
      <c r="AP1355" s="2">
        <v>0</v>
      </c>
      <c r="AQ1355" s="2">
        <v>0</v>
      </c>
      <c r="AR1355" s="2">
        <v>0</v>
      </c>
      <c r="AS1355" s="2">
        <v>0</v>
      </c>
      <c r="AT1355" s="2">
        <v>0</v>
      </c>
      <c r="AU1355" s="2">
        <v>0</v>
      </c>
      <c r="AV1355" s="2">
        <v>0</v>
      </c>
      <c r="AW1355" s="2">
        <v>0</v>
      </c>
      <c r="AX1355" s="2">
        <v>0</v>
      </c>
      <c r="AY1355" s="2">
        <v>0</v>
      </c>
      <c r="AZ1355" s="2">
        <v>0</v>
      </c>
      <c r="BA1355" s="2">
        <v>0</v>
      </c>
      <c r="BB1355" s="2">
        <v>0</v>
      </c>
      <c r="BC1355" s="2">
        <v>0</v>
      </c>
      <c r="BD1355" s="2">
        <v>0</v>
      </c>
      <c r="BE1355" s="2">
        <v>0</v>
      </c>
      <c r="BF1355" s="2">
        <v>0</v>
      </c>
      <c r="BG1355" s="2">
        <v>0</v>
      </c>
      <c r="BH1355" s="2">
        <v>1</v>
      </c>
      <c r="BI1355" s="2">
        <v>3.8</v>
      </c>
      <c r="BJ1355" s="2">
        <v>1.1000000000000001</v>
      </c>
      <c r="BK1355" s="2">
        <v>4</v>
      </c>
      <c r="BL1355" s="2">
        <v>155.22999999999999</v>
      </c>
      <c r="BM1355" s="2">
        <v>21.73</v>
      </c>
      <c r="BN1355" s="2">
        <v>176.96</v>
      </c>
      <c r="BO1355" s="2">
        <v>176.96</v>
      </c>
      <c r="BP1355" s="2" t="s">
        <v>978</v>
      </c>
      <c r="BQ1355" s="2" t="s">
        <v>168</v>
      </c>
      <c r="BR1355" s="2" t="s">
        <v>1999</v>
      </c>
      <c r="BS1355" s="3">
        <v>42866</v>
      </c>
      <c r="BT1355" s="4">
        <v>0.3888888888888889</v>
      </c>
      <c r="BU1355" s="2" t="s">
        <v>1911</v>
      </c>
      <c r="BV1355" s="2" t="s">
        <v>98</v>
      </c>
      <c r="BY1355" s="2">
        <v>5251</v>
      </c>
      <c r="CA1355" s="2" t="s">
        <v>275</v>
      </c>
      <c r="CC1355" s="2" t="s">
        <v>75</v>
      </c>
      <c r="CD1355" s="2">
        <v>1601</v>
      </c>
      <c r="CE1355" s="2" t="s">
        <v>86</v>
      </c>
      <c r="CF1355" s="3">
        <v>42866</v>
      </c>
      <c r="CI1355" s="2">
        <v>1</v>
      </c>
      <c r="CJ1355" s="2">
        <v>1</v>
      </c>
      <c r="CK1355" s="2">
        <v>23</v>
      </c>
      <c r="CL1355" s="2" t="s">
        <v>87</v>
      </c>
    </row>
    <row r="1356" spans="1:90">
      <c r="A1356" s="2" t="s">
        <v>71</v>
      </c>
      <c r="B1356" s="2" t="s">
        <v>72</v>
      </c>
      <c r="C1356" s="2" t="s">
        <v>73</v>
      </c>
      <c r="E1356" s="2" t="str">
        <f>"FES1162547774"</f>
        <v>FES1162547774</v>
      </c>
      <c r="F1356" s="3">
        <v>42865</v>
      </c>
      <c r="G1356" s="2">
        <v>201711</v>
      </c>
      <c r="H1356" s="2" t="s">
        <v>74</v>
      </c>
      <c r="I1356" s="2" t="s">
        <v>75</v>
      </c>
      <c r="J1356" s="2" t="s">
        <v>76</v>
      </c>
      <c r="K1356" s="2" t="s">
        <v>77</v>
      </c>
      <c r="L1356" s="2" t="s">
        <v>2000</v>
      </c>
      <c r="M1356" s="2" t="s">
        <v>2001</v>
      </c>
      <c r="N1356" s="2" t="s">
        <v>2002</v>
      </c>
      <c r="O1356" s="2" t="s">
        <v>81</v>
      </c>
      <c r="P1356" s="2" t="str">
        <f>"2170564882                    "</f>
        <v xml:space="preserve">2170564882                    </v>
      </c>
      <c r="Q1356" s="2">
        <v>0</v>
      </c>
      <c r="R1356" s="2">
        <v>0</v>
      </c>
      <c r="S1356" s="2">
        <v>0</v>
      </c>
      <c r="T1356" s="2">
        <v>0</v>
      </c>
      <c r="U1356" s="2">
        <v>0</v>
      </c>
      <c r="V1356" s="2">
        <v>0</v>
      </c>
      <c r="W1356" s="2">
        <v>0</v>
      </c>
      <c r="X1356" s="2">
        <v>0</v>
      </c>
      <c r="Y1356" s="2">
        <v>0</v>
      </c>
      <c r="Z1356" s="2">
        <v>0</v>
      </c>
      <c r="AA1356" s="2">
        <v>0</v>
      </c>
      <c r="AB1356" s="2">
        <v>0</v>
      </c>
      <c r="AC1356" s="2">
        <v>0</v>
      </c>
      <c r="AD1356" s="2">
        <v>0</v>
      </c>
      <c r="AE1356" s="2">
        <v>0</v>
      </c>
      <c r="AF1356" s="2">
        <v>0</v>
      </c>
      <c r="AG1356" s="2">
        <v>0</v>
      </c>
      <c r="AH1356" s="2">
        <v>0</v>
      </c>
      <c r="AI1356" s="2">
        <v>0</v>
      </c>
      <c r="AJ1356" s="2">
        <v>0</v>
      </c>
      <c r="AK1356" s="2">
        <v>0</v>
      </c>
      <c r="AL1356" s="2">
        <v>0</v>
      </c>
      <c r="AM1356" s="2">
        <v>6.55</v>
      </c>
      <c r="AN1356" s="2">
        <v>0</v>
      </c>
      <c r="AO1356" s="2">
        <v>0</v>
      </c>
      <c r="AP1356" s="2">
        <v>0</v>
      </c>
      <c r="AQ1356" s="2">
        <v>0</v>
      </c>
      <c r="AR1356" s="2">
        <v>0</v>
      </c>
      <c r="AS1356" s="2">
        <v>0</v>
      </c>
      <c r="AT1356" s="2">
        <v>0</v>
      </c>
      <c r="AU1356" s="2">
        <v>0</v>
      </c>
      <c r="AV1356" s="2">
        <v>0</v>
      </c>
      <c r="AW1356" s="2">
        <v>0</v>
      </c>
      <c r="AX1356" s="2">
        <v>0</v>
      </c>
      <c r="AY1356" s="2">
        <v>0</v>
      </c>
      <c r="AZ1356" s="2">
        <v>0</v>
      </c>
      <c r="BA1356" s="2">
        <v>0</v>
      </c>
      <c r="BB1356" s="2">
        <v>0</v>
      </c>
      <c r="BC1356" s="2">
        <v>0</v>
      </c>
      <c r="BD1356" s="2">
        <v>0</v>
      </c>
      <c r="BE1356" s="2">
        <v>0</v>
      </c>
      <c r="BF1356" s="2">
        <v>0</v>
      </c>
      <c r="BG1356" s="2">
        <v>0</v>
      </c>
      <c r="BH1356" s="2">
        <v>1</v>
      </c>
      <c r="BI1356" s="2">
        <v>1</v>
      </c>
      <c r="BJ1356" s="2">
        <v>0.2</v>
      </c>
      <c r="BK1356" s="2">
        <v>1</v>
      </c>
      <c r="BL1356" s="2">
        <v>59.2</v>
      </c>
      <c r="BM1356" s="2">
        <v>8.2899999999999991</v>
      </c>
      <c r="BN1356" s="2">
        <v>67.489999999999995</v>
      </c>
      <c r="BO1356" s="2">
        <v>67.489999999999995</v>
      </c>
      <c r="BQ1356" s="2" t="s">
        <v>2003</v>
      </c>
      <c r="BR1356" s="2" t="s">
        <v>83</v>
      </c>
      <c r="BS1356" s="3">
        <v>42866</v>
      </c>
      <c r="BT1356" s="4">
        <v>0.42499999999999999</v>
      </c>
      <c r="BU1356" s="2" t="s">
        <v>2004</v>
      </c>
      <c r="BV1356" s="2" t="s">
        <v>98</v>
      </c>
      <c r="BY1356" s="2">
        <v>1200</v>
      </c>
      <c r="CC1356" s="2" t="s">
        <v>2001</v>
      </c>
      <c r="CD1356" s="2">
        <v>1441</v>
      </c>
      <c r="CE1356" s="2" t="s">
        <v>99</v>
      </c>
      <c r="CF1356" s="3">
        <v>42867</v>
      </c>
      <c r="CI1356" s="2">
        <v>1</v>
      </c>
      <c r="CJ1356" s="2">
        <v>1</v>
      </c>
      <c r="CK1356" s="2">
        <v>24</v>
      </c>
      <c r="CL1356" s="2" t="s">
        <v>87</v>
      </c>
    </row>
    <row r="1357" spans="1:90">
      <c r="A1357" s="2" t="s">
        <v>71</v>
      </c>
      <c r="B1357" s="2" t="s">
        <v>72</v>
      </c>
      <c r="C1357" s="2" t="s">
        <v>73</v>
      </c>
      <c r="E1357" s="2" t="str">
        <f>"FES1162547938"</f>
        <v>FES1162547938</v>
      </c>
      <c r="F1357" s="3">
        <v>42865</v>
      </c>
      <c r="G1357" s="2">
        <v>201711</v>
      </c>
      <c r="H1357" s="2" t="s">
        <v>74</v>
      </c>
      <c r="I1357" s="2" t="s">
        <v>75</v>
      </c>
      <c r="J1357" s="2" t="s">
        <v>76</v>
      </c>
      <c r="K1357" s="2" t="s">
        <v>77</v>
      </c>
      <c r="L1357" s="2" t="s">
        <v>358</v>
      </c>
      <c r="M1357" s="2" t="s">
        <v>359</v>
      </c>
      <c r="N1357" s="2" t="s">
        <v>2005</v>
      </c>
      <c r="O1357" s="2" t="s">
        <v>81</v>
      </c>
      <c r="P1357" s="2" t="str">
        <f>"2170566102                    "</f>
        <v xml:space="preserve">2170566102                    </v>
      </c>
      <c r="Q1357" s="2">
        <v>0</v>
      </c>
      <c r="R1357" s="2">
        <v>0</v>
      </c>
      <c r="S1357" s="2">
        <v>0</v>
      </c>
      <c r="T1357" s="2">
        <v>0</v>
      </c>
      <c r="U1357" s="2">
        <v>0</v>
      </c>
      <c r="V1357" s="2">
        <v>0</v>
      </c>
      <c r="W1357" s="2">
        <v>0</v>
      </c>
      <c r="X1357" s="2">
        <v>0</v>
      </c>
      <c r="Y1357" s="2">
        <v>0</v>
      </c>
      <c r="Z1357" s="2">
        <v>0</v>
      </c>
      <c r="AA1357" s="2">
        <v>0</v>
      </c>
      <c r="AB1357" s="2">
        <v>0</v>
      </c>
      <c r="AC1357" s="2">
        <v>0</v>
      </c>
      <c r="AD1357" s="2">
        <v>0</v>
      </c>
      <c r="AE1357" s="2">
        <v>0</v>
      </c>
      <c r="AF1357" s="2">
        <v>0</v>
      </c>
      <c r="AG1357" s="2">
        <v>0</v>
      </c>
      <c r="AH1357" s="2">
        <v>0</v>
      </c>
      <c r="AI1357" s="2">
        <v>0</v>
      </c>
      <c r="AJ1357" s="2">
        <v>0</v>
      </c>
      <c r="AK1357" s="2">
        <v>0</v>
      </c>
      <c r="AL1357" s="2">
        <v>0</v>
      </c>
      <c r="AM1357" s="2">
        <v>3.64</v>
      </c>
      <c r="AN1357" s="2">
        <v>0</v>
      </c>
      <c r="AO1357" s="2">
        <v>0</v>
      </c>
      <c r="AP1357" s="2">
        <v>0</v>
      </c>
      <c r="AQ1357" s="2">
        <v>0</v>
      </c>
      <c r="AR1357" s="2">
        <v>0</v>
      </c>
      <c r="AS1357" s="2">
        <v>0</v>
      </c>
      <c r="AT1357" s="2">
        <v>0</v>
      </c>
      <c r="AU1357" s="2">
        <v>0</v>
      </c>
      <c r="AV1357" s="2">
        <v>0</v>
      </c>
      <c r="AW1357" s="2">
        <v>0</v>
      </c>
      <c r="AX1357" s="2">
        <v>0</v>
      </c>
      <c r="AY1357" s="2">
        <v>0</v>
      </c>
      <c r="AZ1357" s="2">
        <v>0</v>
      </c>
      <c r="BA1357" s="2">
        <v>0</v>
      </c>
      <c r="BB1357" s="2">
        <v>0</v>
      </c>
      <c r="BC1357" s="2">
        <v>0</v>
      </c>
      <c r="BD1357" s="2">
        <v>0</v>
      </c>
      <c r="BE1357" s="2">
        <v>0</v>
      </c>
      <c r="BF1357" s="2">
        <v>0</v>
      </c>
      <c r="BG1357" s="2">
        <v>0</v>
      </c>
      <c r="BH1357" s="2">
        <v>1</v>
      </c>
      <c r="BI1357" s="2">
        <v>1</v>
      </c>
      <c r="BJ1357" s="2">
        <v>0.2</v>
      </c>
      <c r="BK1357" s="2">
        <v>1</v>
      </c>
      <c r="BL1357" s="2">
        <v>32.89</v>
      </c>
      <c r="BM1357" s="2">
        <v>4.5999999999999996</v>
      </c>
      <c r="BN1357" s="2">
        <v>37.49</v>
      </c>
      <c r="BO1357" s="2">
        <v>37.49</v>
      </c>
      <c r="BQ1357" s="2" t="s">
        <v>2006</v>
      </c>
      <c r="BR1357" s="2" t="s">
        <v>83</v>
      </c>
      <c r="BS1357" s="3">
        <v>42866</v>
      </c>
      <c r="BT1357" s="4">
        <v>0.41666666666666669</v>
      </c>
      <c r="BU1357" s="2" t="s">
        <v>487</v>
      </c>
      <c r="BV1357" s="2" t="s">
        <v>98</v>
      </c>
      <c r="BY1357" s="2">
        <v>1200</v>
      </c>
      <c r="CC1357" s="2" t="s">
        <v>359</v>
      </c>
      <c r="CD1357" s="2">
        <v>1428</v>
      </c>
      <c r="CE1357" s="2" t="s">
        <v>99</v>
      </c>
      <c r="CF1357" s="3">
        <v>42867</v>
      </c>
      <c r="CI1357" s="2">
        <v>1</v>
      </c>
      <c r="CJ1357" s="2">
        <v>1</v>
      </c>
      <c r="CK1357" s="2">
        <v>22</v>
      </c>
      <c r="CL1357" s="2" t="s">
        <v>87</v>
      </c>
    </row>
    <row r="1358" spans="1:90">
      <c r="A1358" s="2" t="s">
        <v>71</v>
      </c>
      <c r="B1358" s="2" t="s">
        <v>72</v>
      </c>
      <c r="C1358" s="2" t="s">
        <v>73</v>
      </c>
      <c r="E1358" s="2" t="str">
        <f>"FES1162548182"</f>
        <v>FES1162548182</v>
      </c>
      <c r="F1358" s="3">
        <v>42865</v>
      </c>
      <c r="G1358" s="2">
        <v>201711</v>
      </c>
      <c r="H1358" s="2" t="s">
        <v>74</v>
      </c>
      <c r="I1358" s="2" t="s">
        <v>75</v>
      </c>
      <c r="J1358" s="2" t="s">
        <v>76</v>
      </c>
      <c r="K1358" s="2" t="s">
        <v>77</v>
      </c>
      <c r="L1358" s="2" t="s">
        <v>1321</v>
      </c>
      <c r="M1358" s="2" t="s">
        <v>1321</v>
      </c>
      <c r="N1358" s="2" t="s">
        <v>2007</v>
      </c>
      <c r="O1358" s="2" t="s">
        <v>81</v>
      </c>
      <c r="P1358" s="2" t="str">
        <f>"2170564915                    "</f>
        <v xml:space="preserve">2170564915                    </v>
      </c>
      <c r="Q1358" s="2">
        <v>0</v>
      </c>
      <c r="R1358" s="2">
        <v>0</v>
      </c>
      <c r="S1358" s="2">
        <v>0</v>
      </c>
      <c r="T1358" s="2">
        <v>0</v>
      </c>
      <c r="U1358" s="2">
        <v>0</v>
      </c>
      <c r="V1358" s="2">
        <v>0</v>
      </c>
      <c r="W1358" s="2">
        <v>0</v>
      </c>
      <c r="X1358" s="2">
        <v>0</v>
      </c>
      <c r="Y1358" s="2">
        <v>0</v>
      </c>
      <c r="Z1358" s="2">
        <v>0</v>
      </c>
      <c r="AA1358" s="2">
        <v>0</v>
      </c>
      <c r="AB1358" s="2">
        <v>0</v>
      </c>
      <c r="AC1358" s="2">
        <v>0</v>
      </c>
      <c r="AD1358" s="2">
        <v>0</v>
      </c>
      <c r="AE1358" s="2">
        <v>0</v>
      </c>
      <c r="AF1358" s="2">
        <v>0</v>
      </c>
      <c r="AG1358" s="2">
        <v>0</v>
      </c>
      <c r="AH1358" s="2">
        <v>0</v>
      </c>
      <c r="AI1358" s="2">
        <v>0</v>
      </c>
      <c r="AJ1358" s="2">
        <v>0</v>
      </c>
      <c r="AK1358" s="2">
        <v>0</v>
      </c>
      <c r="AL1358" s="2">
        <v>0</v>
      </c>
      <c r="AM1358" s="2">
        <v>6.55</v>
      </c>
      <c r="AN1358" s="2">
        <v>0</v>
      </c>
      <c r="AO1358" s="2">
        <v>0</v>
      </c>
      <c r="AP1358" s="2">
        <v>0</v>
      </c>
      <c r="AQ1358" s="2">
        <v>0</v>
      </c>
      <c r="AR1358" s="2">
        <v>0</v>
      </c>
      <c r="AS1358" s="2">
        <v>0</v>
      </c>
      <c r="AT1358" s="2">
        <v>0</v>
      </c>
      <c r="AU1358" s="2">
        <v>0</v>
      </c>
      <c r="AV1358" s="2">
        <v>0</v>
      </c>
      <c r="AW1358" s="2">
        <v>0</v>
      </c>
      <c r="AX1358" s="2">
        <v>0</v>
      </c>
      <c r="AY1358" s="2">
        <v>0</v>
      </c>
      <c r="AZ1358" s="2">
        <v>0</v>
      </c>
      <c r="BA1358" s="2">
        <v>0</v>
      </c>
      <c r="BB1358" s="2">
        <v>0</v>
      </c>
      <c r="BC1358" s="2">
        <v>0</v>
      </c>
      <c r="BD1358" s="2">
        <v>0</v>
      </c>
      <c r="BE1358" s="2">
        <v>0</v>
      </c>
      <c r="BF1358" s="2">
        <v>0</v>
      </c>
      <c r="BG1358" s="2">
        <v>0</v>
      </c>
      <c r="BH1358" s="2">
        <v>1</v>
      </c>
      <c r="BI1358" s="2">
        <v>2</v>
      </c>
      <c r="BJ1358" s="2">
        <v>1.1000000000000001</v>
      </c>
      <c r="BK1358" s="2">
        <v>2</v>
      </c>
      <c r="BL1358" s="2">
        <v>59.2</v>
      </c>
      <c r="BM1358" s="2">
        <v>8.2899999999999991</v>
      </c>
      <c r="BN1358" s="2">
        <v>67.489999999999995</v>
      </c>
      <c r="BO1358" s="2">
        <v>67.489999999999995</v>
      </c>
      <c r="BQ1358" s="2" t="s">
        <v>2008</v>
      </c>
      <c r="BR1358" s="2" t="s">
        <v>83</v>
      </c>
      <c r="BS1358" s="3">
        <v>42866</v>
      </c>
      <c r="BT1358" s="4">
        <v>0.4770833333333333</v>
      </c>
      <c r="BU1358" s="2" t="s">
        <v>2009</v>
      </c>
      <c r="BV1358" s="2" t="s">
        <v>98</v>
      </c>
      <c r="BY1358" s="2">
        <v>5395.49</v>
      </c>
      <c r="CA1358" s="2" t="s">
        <v>2010</v>
      </c>
      <c r="CC1358" s="2" t="s">
        <v>1321</v>
      </c>
      <c r="CD1358" s="2">
        <v>1491</v>
      </c>
      <c r="CE1358" s="2" t="s">
        <v>86</v>
      </c>
      <c r="CF1358" s="3">
        <v>42867</v>
      </c>
      <c r="CI1358" s="2">
        <v>1</v>
      </c>
      <c r="CJ1358" s="2">
        <v>1</v>
      </c>
      <c r="CK1358" s="2">
        <v>24</v>
      </c>
      <c r="CL1358" s="2" t="s">
        <v>87</v>
      </c>
    </row>
    <row r="1359" spans="1:90">
      <c r="A1359" s="2" t="s">
        <v>71</v>
      </c>
      <c r="B1359" s="2" t="s">
        <v>72</v>
      </c>
      <c r="C1359" s="2" t="s">
        <v>73</v>
      </c>
      <c r="E1359" s="2" t="str">
        <f>"FES1162548034"</f>
        <v>FES1162548034</v>
      </c>
      <c r="F1359" s="3">
        <v>42865</v>
      </c>
      <c r="G1359" s="2">
        <v>201711</v>
      </c>
      <c r="H1359" s="2" t="s">
        <v>74</v>
      </c>
      <c r="I1359" s="2" t="s">
        <v>75</v>
      </c>
      <c r="J1359" s="2" t="s">
        <v>76</v>
      </c>
      <c r="K1359" s="2" t="s">
        <v>77</v>
      </c>
      <c r="L1359" s="2" t="s">
        <v>123</v>
      </c>
      <c r="M1359" s="2" t="s">
        <v>124</v>
      </c>
      <c r="N1359" s="2" t="s">
        <v>234</v>
      </c>
      <c r="O1359" s="2" t="s">
        <v>81</v>
      </c>
      <c r="P1359" s="2" t="str">
        <f>"2170566196                    "</f>
        <v xml:space="preserve">2170566196                    </v>
      </c>
      <c r="Q1359" s="2">
        <v>0</v>
      </c>
      <c r="R1359" s="2">
        <v>0</v>
      </c>
      <c r="S1359" s="2">
        <v>0</v>
      </c>
      <c r="T1359" s="2">
        <v>0</v>
      </c>
      <c r="U1359" s="2">
        <v>0</v>
      </c>
      <c r="V1359" s="2">
        <v>0</v>
      </c>
      <c r="W1359" s="2">
        <v>0</v>
      </c>
      <c r="X1359" s="2">
        <v>0</v>
      </c>
      <c r="Y1359" s="2">
        <v>0</v>
      </c>
      <c r="Z1359" s="2">
        <v>0</v>
      </c>
      <c r="AA1359" s="2">
        <v>0</v>
      </c>
      <c r="AB1359" s="2">
        <v>0</v>
      </c>
      <c r="AC1359" s="2">
        <v>0</v>
      </c>
      <c r="AD1359" s="2">
        <v>0</v>
      </c>
      <c r="AE1359" s="2">
        <v>0</v>
      </c>
      <c r="AF1359" s="2">
        <v>0</v>
      </c>
      <c r="AG1359" s="2">
        <v>0</v>
      </c>
      <c r="AH1359" s="2">
        <v>0</v>
      </c>
      <c r="AI1359" s="2">
        <v>0</v>
      </c>
      <c r="AJ1359" s="2">
        <v>0</v>
      </c>
      <c r="AK1359" s="2">
        <v>0</v>
      </c>
      <c r="AL1359" s="2">
        <v>0</v>
      </c>
      <c r="AM1359" s="2">
        <v>4.66</v>
      </c>
      <c r="AN1359" s="2">
        <v>0</v>
      </c>
      <c r="AO1359" s="2">
        <v>0</v>
      </c>
      <c r="AP1359" s="2">
        <v>0</v>
      </c>
      <c r="AQ1359" s="2">
        <v>0</v>
      </c>
      <c r="AR1359" s="2">
        <v>0</v>
      </c>
      <c r="AS1359" s="2">
        <v>0</v>
      </c>
      <c r="AT1359" s="2">
        <v>0</v>
      </c>
      <c r="AU1359" s="2">
        <v>0</v>
      </c>
      <c r="AV1359" s="2">
        <v>0</v>
      </c>
      <c r="AW1359" s="2">
        <v>0</v>
      </c>
      <c r="AX1359" s="2">
        <v>0</v>
      </c>
      <c r="AY1359" s="2">
        <v>0</v>
      </c>
      <c r="AZ1359" s="2">
        <v>0</v>
      </c>
      <c r="BA1359" s="2">
        <v>0</v>
      </c>
      <c r="BB1359" s="2">
        <v>0</v>
      </c>
      <c r="BC1359" s="2">
        <v>0</v>
      </c>
      <c r="BD1359" s="2">
        <v>0</v>
      </c>
      <c r="BE1359" s="2">
        <v>0</v>
      </c>
      <c r="BF1359" s="2">
        <v>0</v>
      </c>
      <c r="BG1359" s="2">
        <v>0</v>
      </c>
      <c r="BH1359" s="2">
        <v>1</v>
      </c>
      <c r="BI1359" s="2">
        <v>1</v>
      </c>
      <c r="BJ1359" s="2">
        <v>0.2</v>
      </c>
      <c r="BK1359" s="2">
        <v>1</v>
      </c>
      <c r="BL1359" s="2">
        <v>42.1</v>
      </c>
      <c r="BM1359" s="2">
        <v>5.89</v>
      </c>
      <c r="BN1359" s="2">
        <v>47.99</v>
      </c>
      <c r="BO1359" s="2">
        <v>47.99</v>
      </c>
      <c r="BQ1359" s="2" t="s">
        <v>235</v>
      </c>
      <c r="BR1359" s="2" t="s">
        <v>83</v>
      </c>
      <c r="BS1359" s="3">
        <v>42866</v>
      </c>
      <c r="BT1359" s="4">
        <v>0.36041666666666666</v>
      </c>
      <c r="BU1359" s="2" t="s">
        <v>236</v>
      </c>
      <c r="BV1359" s="2" t="s">
        <v>98</v>
      </c>
      <c r="BY1359" s="2">
        <v>1200</v>
      </c>
      <c r="CC1359" s="2" t="s">
        <v>124</v>
      </c>
      <c r="CD1359" s="2">
        <v>1</v>
      </c>
      <c r="CE1359" s="2" t="s">
        <v>99</v>
      </c>
      <c r="CF1359" s="3">
        <v>42867</v>
      </c>
      <c r="CI1359" s="2">
        <v>1</v>
      </c>
      <c r="CJ1359" s="2">
        <v>1</v>
      </c>
      <c r="CK1359" s="2">
        <v>21</v>
      </c>
      <c r="CL1359" s="2" t="s">
        <v>87</v>
      </c>
    </row>
    <row r="1360" spans="1:90">
      <c r="A1360" s="2" t="s">
        <v>71</v>
      </c>
      <c r="B1360" s="2" t="s">
        <v>72</v>
      </c>
      <c r="C1360" s="2" t="s">
        <v>73</v>
      </c>
      <c r="E1360" s="2" t="str">
        <f>"FES1162547729"</f>
        <v>FES1162547729</v>
      </c>
      <c r="F1360" s="3">
        <v>42865</v>
      </c>
      <c r="G1360" s="2">
        <v>201711</v>
      </c>
      <c r="H1360" s="2" t="s">
        <v>74</v>
      </c>
      <c r="I1360" s="2" t="s">
        <v>75</v>
      </c>
      <c r="J1360" s="2" t="s">
        <v>76</v>
      </c>
      <c r="K1360" s="2" t="s">
        <v>77</v>
      </c>
      <c r="L1360" s="2" t="s">
        <v>123</v>
      </c>
      <c r="M1360" s="2" t="s">
        <v>124</v>
      </c>
      <c r="N1360" s="2" t="s">
        <v>999</v>
      </c>
      <c r="O1360" s="2" t="s">
        <v>81</v>
      </c>
      <c r="P1360" s="2" t="str">
        <f>"2170563100                    "</f>
        <v xml:space="preserve">2170563100                    </v>
      </c>
      <c r="Q1360" s="2">
        <v>0</v>
      </c>
      <c r="R1360" s="2">
        <v>0</v>
      </c>
      <c r="S1360" s="2">
        <v>0</v>
      </c>
      <c r="T1360" s="2">
        <v>0</v>
      </c>
      <c r="U1360" s="2">
        <v>0</v>
      </c>
      <c r="V1360" s="2">
        <v>0</v>
      </c>
      <c r="W1360" s="2">
        <v>0</v>
      </c>
      <c r="X1360" s="2">
        <v>0</v>
      </c>
      <c r="Y1360" s="2">
        <v>0</v>
      </c>
      <c r="Z1360" s="2">
        <v>0</v>
      </c>
      <c r="AA1360" s="2">
        <v>0</v>
      </c>
      <c r="AB1360" s="2">
        <v>0</v>
      </c>
      <c r="AC1360" s="2">
        <v>0</v>
      </c>
      <c r="AD1360" s="2">
        <v>0</v>
      </c>
      <c r="AE1360" s="2">
        <v>0</v>
      </c>
      <c r="AF1360" s="2">
        <v>0</v>
      </c>
      <c r="AG1360" s="2">
        <v>0</v>
      </c>
      <c r="AH1360" s="2">
        <v>0</v>
      </c>
      <c r="AI1360" s="2">
        <v>0</v>
      </c>
      <c r="AJ1360" s="2">
        <v>0</v>
      </c>
      <c r="AK1360" s="2">
        <v>0</v>
      </c>
      <c r="AL1360" s="2">
        <v>0</v>
      </c>
      <c r="AM1360" s="2">
        <v>4.66</v>
      </c>
      <c r="AN1360" s="2">
        <v>0</v>
      </c>
      <c r="AO1360" s="2">
        <v>0</v>
      </c>
      <c r="AP1360" s="2">
        <v>0</v>
      </c>
      <c r="AQ1360" s="2">
        <v>0</v>
      </c>
      <c r="AR1360" s="2">
        <v>0</v>
      </c>
      <c r="AS1360" s="2">
        <v>0</v>
      </c>
      <c r="AT1360" s="2">
        <v>0</v>
      </c>
      <c r="AU1360" s="2">
        <v>0</v>
      </c>
      <c r="AV1360" s="2">
        <v>0</v>
      </c>
      <c r="AW1360" s="2">
        <v>0</v>
      </c>
      <c r="AX1360" s="2">
        <v>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0</v>
      </c>
      <c r="BF1360" s="2">
        <v>0</v>
      </c>
      <c r="BG1360" s="2">
        <v>0</v>
      </c>
      <c r="BH1360" s="2">
        <v>1</v>
      </c>
      <c r="BI1360" s="2">
        <v>1</v>
      </c>
      <c r="BJ1360" s="2">
        <v>0.2</v>
      </c>
      <c r="BK1360" s="2">
        <v>1</v>
      </c>
      <c r="BL1360" s="2">
        <v>42.1</v>
      </c>
      <c r="BM1360" s="2">
        <v>5.89</v>
      </c>
      <c r="BN1360" s="2">
        <v>47.99</v>
      </c>
      <c r="BO1360" s="2">
        <v>47.99</v>
      </c>
      <c r="BQ1360" s="2" t="s">
        <v>1000</v>
      </c>
      <c r="BR1360" s="2" t="s">
        <v>83</v>
      </c>
      <c r="BS1360" s="3">
        <v>42866</v>
      </c>
      <c r="BT1360" s="4">
        <v>0.36180555555555555</v>
      </c>
      <c r="BU1360" s="2" t="s">
        <v>239</v>
      </c>
      <c r="BV1360" s="2" t="s">
        <v>98</v>
      </c>
      <c r="BY1360" s="2">
        <v>1200</v>
      </c>
      <c r="CC1360" s="2" t="s">
        <v>124</v>
      </c>
      <c r="CD1360" s="2">
        <v>157</v>
      </c>
      <c r="CE1360" s="2" t="s">
        <v>99</v>
      </c>
      <c r="CF1360" s="3">
        <v>42867</v>
      </c>
      <c r="CI1360" s="2">
        <v>1</v>
      </c>
      <c r="CJ1360" s="2">
        <v>1</v>
      </c>
      <c r="CK1360" s="2">
        <v>21</v>
      </c>
      <c r="CL1360" s="2" t="s">
        <v>87</v>
      </c>
    </row>
    <row r="1361" spans="1:90">
      <c r="A1361" s="2" t="s">
        <v>71</v>
      </c>
      <c r="B1361" s="2" t="s">
        <v>72</v>
      </c>
      <c r="C1361" s="2" t="s">
        <v>73</v>
      </c>
      <c r="E1361" s="2" t="str">
        <f>"FES1162547879"</f>
        <v>FES1162547879</v>
      </c>
      <c r="F1361" s="3">
        <v>42865</v>
      </c>
      <c r="G1361" s="2">
        <v>201711</v>
      </c>
      <c r="H1361" s="2" t="s">
        <v>74</v>
      </c>
      <c r="I1361" s="2" t="s">
        <v>75</v>
      </c>
      <c r="J1361" s="2" t="s">
        <v>76</v>
      </c>
      <c r="K1361" s="2" t="s">
        <v>77</v>
      </c>
      <c r="L1361" s="2" t="s">
        <v>109</v>
      </c>
      <c r="M1361" s="2" t="s">
        <v>110</v>
      </c>
      <c r="N1361" s="2" t="s">
        <v>1622</v>
      </c>
      <c r="O1361" s="2" t="s">
        <v>81</v>
      </c>
      <c r="P1361" s="2" t="str">
        <f>"2170566044                    "</f>
        <v xml:space="preserve">2170566044                    </v>
      </c>
      <c r="Q1361" s="2">
        <v>0</v>
      </c>
      <c r="R1361" s="2">
        <v>0</v>
      </c>
      <c r="S1361" s="2">
        <v>0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0</v>
      </c>
      <c r="Z1361" s="2">
        <v>0</v>
      </c>
      <c r="AA1361" s="2">
        <v>0</v>
      </c>
      <c r="AB1361" s="2">
        <v>0</v>
      </c>
      <c r="AC1361" s="2">
        <v>0</v>
      </c>
      <c r="AD1361" s="2">
        <v>0</v>
      </c>
      <c r="AE1361" s="2">
        <v>0</v>
      </c>
      <c r="AF1361" s="2">
        <v>0</v>
      </c>
      <c r="AG1361" s="2">
        <v>0</v>
      </c>
      <c r="AH1361" s="2">
        <v>0</v>
      </c>
      <c r="AI1361" s="2">
        <v>0</v>
      </c>
      <c r="AJ1361" s="2">
        <v>0</v>
      </c>
      <c r="AK1361" s="2">
        <v>0</v>
      </c>
      <c r="AL1361" s="2">
        <v>0</v>
      </c>
      <c r="AM1361" s="2">
        <v>4.66</v>
      </c>
      <c r="AN1361" s="2">
        <v>0</v>
      </c>
      <c r="AO1361" s="2">
        <v>0</v>
      </c>
      <c r="AP1361" s="2">
        <v>0</v>
      </c>
      <c r="AQ1361" s="2">
        <v>0</v>
      </c>
      <c r="AR1361" s="2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2">
        <v>1</v>
      </c>
      <c r="BI1361" s="2">
        <v>1</v>
      </c>
      <c r="BJ1361" s="2">
        <v>0.2</v>
      </c>
      <c r="BK1361" s="2">
        <v>1</v>
      </c>
      <c r="BL1361" s="2">
        <v>42.1</v>
      </c>
      <c r="BM1361" s="2">
        <v>5.89</v>
      </c>
      <c r="BN1361" s="2">
        <v>47.99</v>
      </c>
      <c r="BO1361" s="2">
        <v>47.99</v>
      </c>
      <c r="BQ1361" s="2" t="s">
        <v>1623</v>
      </c>
      <c r="BR1361" s="2" t="s">
        <v>83</v>
      </c>
      <c r="BS1361" s="3">
        <v>42866</v>
      </c>
      <c r="BT1361" s="4">
        <v>0.35069444444444442</v>
      </c>
      <c r="BU1361" s="2" t="s">
        <v>1624</v>
      </c>
      <c r="BV1361" s="2" t="s">
        <v>98</v>
      </c>
      <c r="BY1361" s="2">
        <v>1200</v>
      </c>
      <c r="CC1361" s="2" t="s">
        <v>110</v>
      </c>
      <c r="CD1361" s="2">
        <v>3201</v>
      </c>
      <c r="CE1361" s="2" t="s">
        <v>99</v>
      </c>
      <c r="CF1361" s="3">
        <v>42867</v>
      </c>
      <c r="CI1361" s="2">
        <v>1</v>
      </c>
      <c r="CJ1361" s="2">
        <v>1</v>
      </c>
      <c r="CK1361" s="2">
        <v>21</v>
      </c>
      <c r="CL1361" s="2" t="s">
        <v>87</v>
      </c>
    </row>
    <row r="1362" spans="1:90">
      <c r="A1362" s="2" t="s">
        <v>71</v>
      </c>
      <c r="B1362" s="2" t="s">
        <v>72</v>
      </c>
      <c r="C1362" s="2" t="s">
        <v>73</v>
      </c>
      <c r="E1362" s="2" t="str">
        <f>"FES1162547866"</f>
        <v>FES1162547866</v>
      </c>
      <c r="F1362" s="3">
        <v>42865</v>
      </c>
      <c r="G1362" s="2">
        <v>201711</v>
      </c>
      <c r="H1362" s="2" t="s">
        <v>74</v>
      </c>
      <c r="I1362" s="2" t="s">
        <v>75</v>
      </c>
      <c r="J1362" s="2" t="s">
        <v>76</v>
      </c>
      <c r="K1362" s="2" t="s">
        <v>77</v>
      </c>
      <c r="L1362" s="2" t="s">
        <v>123</v>
      </c>
      <c r="M1362" s="2" t="s">
        <v>124</v>
      </c>
      <c r="N1362" s="2" t="s">
        <v>2011</v>
      </c>
      <c r="O1362" s="2" t="s">
        <v>81</v>
      </c>
      <c r="P1362" s="2" t="str">
        <f>"2170566029                    "</f>
        <v xml:space="preserve">2170566029                    </v>
      </c>
      <c r="Q1362" s="2">
        <v>0</v>
      </c>
      <c r="R1362" s="2">
        <v>0</v>
      </c>
      <c r="S1362" s="2">
        <v>0</v>
      </c>
      <c r="T1362" s="2">
        <v>0</v>
      </c>
      <c r="U1362" s="2">
        <v>0</v>
      </c>
      <c r="V1362" s="2">
        <v>0</v>
      </c>
      <c r="W1362" s="2">
        <v>0</v>
      </c>
      <c r="X1362" s="2">
        <v>0</v>
      </c>
      <c r="Y1362" s="2">
        <v>0</v>
      </c>
      <c r="Z1362" s="2">
        <v>0</v>
      </c>
      <c r="AA1362" s="2">
        <v>0</v>
      </c>
      <c r="AB1362" s="2">
        <v>0</v>
      </c>
      <c r="AC1362" s="2">
        <v>0</v>
      </c>
      <c r="AD1362" s="2">
        <v>0</v>
      </c>
      <c r="AE1362" s="2">
        <v>0</v>
      </c>
      <c r="AF1362" s="2">
        <v>0</v>
      </c>
      <c r="AG1362" s="2">
        <v>0</v>
      </c>
      <c r="AH1362" s="2">
        <v>0</v>
      </c>
      <c r="AI1362" s="2">
        <v>0</v>
      </c>
      <c r="AJ1362" s="2">
        <v>0</v>
      </c>
      <c r="AK1362" s="2">
        <v>0</v>
      </c>
      <c r="AL1362" s="2">
        <v>0</v>
      </c>
      <c r="AM1362" s="2">
        <v>4.66</v>
      </c>
      <c r="AN1362" s="2">
        <v>0</v>
      </c>
      <c r="AO1362" s="2">
        <v>0</v>
      </c>
      <c r="AP1362" s="2">
        <v>0</v>
      </c>
      <c r="AQ1362" s="2">
        <v>0</v>
      </c>
      <c r="AR1362" s="2">
        <v>0</v>
      </c>
      <c r="AS1362" s="2">
        <v>0</v>
      </c>
      <c r="AT1362" s="2">
        <v>0</v>
      </c>
      <c r="AU1362" s="2">
        <v>0</v>
      </c>
      <c r="AV1362" s="2">
        <v>0</v>
      </c>
      <c r="AW1362" s="2">
        <v>0</v>
      </c>
      <c r="AX1362" s="2">
        <v>0</v>
      </c>
      <c r="AY1362" s="2">
        <v>0</v>
      </c>
      <c r="AZ1362" s="2">
        <v>0</v>
      </c>
      <c r="BA1362" s="2">
        <v>0</v>
      </c>
      <c r="BB1362" s="2">
        <v>0</v>
      </c>
      <c r="BC1362" s="2">
        <v>0</v>
      </c>
      <c r="BD1362" s="2">
        <v>0</v>
      </c>
      <c r="BE1362" s="2">
        <v>0</v>
      </c>
      <c r="BF1362" s="2">
        <v>0</v>
      </c>
      <c r="BG1362" s="2">
        <v>0</v>
      </c>
      <c r="BH1362" s="2">
        <v>1</v>
      </c>
      <c r="BI1362" s="2">
        <v>1</v>
      </c>
      <c r="BJ1362" s="2">
        <v>0.2</v>
      </c>
      <c r="BK1362" s="2">
        <v>1</v>
      </c>
      <c r="BL1362" s="2">
        <v>42.1</v>
      </c>
      <c r="BM1362" s="2">
        <v>5.89</v>
      </c>
      <c r="BN1362" s="2">
        <v>47.99</v>
      </c>
      <c r="BO1362" s="2">
        <v>47.99</v>
      </c>
      <c r="BQ1362" s="2" t="s">
        <v>2012</v>
      </c>
      <c r="BR1362" s="2" t="s">
        <v>83</v>
      </c>
      <c r="BS1362" s="3">
        <v>42866</v>
      </c>
      <c r="BT1362" s="4">
        <v>0.53819444444444442</v>
      </c>
      <c r="BU1362" s="2" t="s">
        <v>2013</v>
      </c>
      <c r="BV1362" s="2" t="s">
        <v>87</v>
      </c>
      <c r="BW1362" s="2" t="s">
        <v>92</v>
      </c>
      <c r="BX1362" s="2" t="s">
        <v>925</v>
      </c>
      <c r="BY1362" s="2">
        <v>1200</v>
      </c>
      <c r="CC1362" s="2" t="s">
        <v>124</v>
      </c>
      <c r="CD1362" s="2">
        <v>200</v>
      </c>
      <c r="CE1362" s="2" t="s">
        <v>99</v>
      </c>
      <c r="CF1362" s="3">
        <v>42870</v>
      </c>
      <c r="CI1362" s="2">
        <v>1</v>
      </c>
      <c r="CJ1362" s="2">
        <v>1</v>
      </c>
      <c r="CK1362" s="2">
        <v>21</v>
      </c>
      <c r="CL1362" s="2" t="s">
        <v>87</v>
      </c>
    </row>
    <row r="1363" spans="1:90">
      <c r="A1363" s="2" t="s">
        <v>71</v>
      </c>
      <c r="B1363" s="2" t="s">
        <v>72</v>
      </c>
      <c r="C1363" s="2" t="s">
        <v>73</v>
      </c>
      <c r="E1363" s="2" t="str">
        <f>"FES1162547724"</f>
        <v>FES1162547724</v>
      </c>
      <c r="F1363" s="3">
        <v>42865</v>
      </c>
      <c r="G1363" s="2">
        <v>201711</v>
      </c>
      <c r="H1363" s="2" t="s">
        <v>74</v>
      </c>
      <c r="I1363" s="2" t="s">
        <v>75</v>
      </c>
      <c r="J1363" s="2" t="s">
        <v>76</v>
      </c>
      <c r="K1363" s="2" t="s">
        <v>77</v>
      </c>
      <c r="L1363" s="2" t="s">
        <v>74</v>
      </c>
      <c r="M1363" s="2" t="s">
        <v>75</v>
      </c>
      <c r="N1363" s="2" t="s">
        <v>2014</v>
      </c>
      <c r="O1363" s="2" t="s">
        <v>81</v>
      </c>
      <c r="P1363" s="2" t="str">
        <f>"2170562664                    "</f>
        <v xml:space="preserve">2170562664                    </v>
      </c>
      <c r="Q1363" s="2">
        <v>0</v>
      </c>
      <c r="R1363" s="2">
        <v>0</v>
      </c>
      <c r="S1363" s="2">
        <v>0</v>
      </c>
      <c r="T1363" s="2">
        <v>0</v>
      </c>
      <c r="U1363" s="2">
        <v>0</v>
      </c>
      <c r="V1363" s="2">
        <v>0</v>
      </c>
      <c r="W1363" s="2">
        <v>0</v>
      </c>
      <c r="X1363" s="2">
        <v>0</v>
      </c>
      <c r="Y1363" s="2">
        <v>0</v>
      </c>
      <c r="Z1363" s="2">
        <v>0</v>
      </c>
      <c r="AA1363" s="2">
        <v>0</v>
      </c>
      <c r="AB1363" s="2">
        <v>0</v>
      </c>
      <c r="AC1363" s="2">
        <v>0</v>
      </c>
      <c r="AD1363" s="2">
        <v>0</v>
      </c>
      <c r="AE1363" s="2">
        <v>0</v>
      </c>
      <c r="AF1363" s="2">
        <v>0</v>
      </c>
      <c r="AG1363" s="2">
        <v>0</v>
      </c>
      <c r="AH1363" s="2">
        <v>0</v>
      </c>
      <c r="AI1363" s="2">
        <v>0</v>
      </c>
      <c r="AJ1363" s="2">
        <v>0</v>
      </c>
      <c r="AK1363" s="2">
        <v>0</v>
      </c>
      <c r="AL1363" s="2">
        <v>0</v>
      </c>
      <c r="AM1363" s="2">
        <v>3.64</v>
      </c>
      <c r="AN1363" s="2">
        <v>0</v>
      </c>
      <c r="AO1363" s="2">
        <v>0</v>
      </c>
      <c r="AP1363" s="2">
        <v>0</v>
      </c>
      <c r="AQ1363" s="2">
        <v>0</v>
      </c>
      <c r="AR1363" s="2">
        <v>0</v>
      </c>
      <c r="AS1363" s="2">
        <v>0</v>
      </c>
      <c r="AT1363" s="2">
        <v>0</v>
      </c>
      <c r="AU1363" s="2">
        <v>0</v>
      </c>
      <c r="AV1363" s="2">
        <v>0</v>
      </c>
      <c r="AW1363" s="2">
        <v>0</v>
      </c>
      <c r="AX1363" s="2">
        <v>0</v>
      </c>
      <c r="AY1363" s="2">
        <v>0</v>
      </c>
      <c r="AZ1363" s="2">
        <v>0</v>
      </c>
      <c r="BA1363" s="2">
        <v>0</v>
      </c>
      <c r="BB1363" s="2">
        <v>0</v>
      </c>
      <c r="BC1363" s="2">
        <v>0</v>
      </c>
      <c r="BD1363" s="2">
        <v>0</v>
      </c>
      <c r="BE1363" s="2">
        <v>0</v>
      </c>
      <c r="BF1363" s="2">
        <v>0</v>
      </c>
      <c r="BG1363" s="2">
        <v>0</v>
      </c>
      <c r="BH1363" s="2">
        <v>1</v>
      </c>
      <c r="BI1363" s="2">
        <v>1</v>
      </c>
      <c r="BJ1363" s="2">
        <v>0.2</v>
      </c>
      <c r="BK1363" s="2">
        <v>1</v>
      </c>
      <c r="BL1363" s="2">
        <v>32.89</v>
      </c>
      <c r="BM1363" s="2">
        <v>4.5999999999999996</v>
      </c>
      <c r="BN1363" s="2">
        <v>37.49</v>
      </c>
      <c r="BO1363" s="2">
        <v>37.49</v>
      </c>
      <c r="BR1363" s="2" t="s">
        <v>83</v>
      </c>
      <c r="BS1363" s="3">
        <v>42866</v>
      </c>
      <c r="BT1363" s="4">
        <v>0.41666666666666669</v>
      </c>
      <c r="BU1363" s="2" t="s">
        <v>860</v>
      </c>
      <c r="BV1363" s="2" t="s">
        <v>98</v>
      </c>
      <c r="BY1363" s="2">
        <v>1200</v>
      </c>
      <c r="CC1363" s="2" t="s">
        <v>75</v>
      </c>
      <c r="CD1363" s="2">
        <v>1666</v>
      </c>
      <c r="CE1363" s="2" t="s">
        <v>99</v>
      </c>
      <c r="CF1363" s="3">
        <v>42867</v>
      </c>
      <c r="CI1363" s="2">
        <v>1</v>
      </c>
      <c r="CJ1363" s="2">
        <v>1</v>
      </c>
      <c r="CK1363" s="2">
        <v>22</v>
      </c>
      <c r="CL1363" s="2" t="s">
        <v>87</v>
      </c>
    </row>
    <row r="1364" spans="1:90">
      <c r="A1364" s="2" t="s">
        <v>71</v>
      </c>
      <c r="B1364" s="2" t="s">
        <v>72</v>
      </c>
      <c r="C1364" s="2" t="s">
        <v>73</v>
      </c>
      <c r="E1364" s="2" t="str">
        <f>"FES1162548186"</f>
        <v>FES1162548186</v>
      </c>
      <c r="F1364" s="3">
        <v>42865</v>
      </c>
      <c r="G1364" s="2">
        <v>201711</v>
      </c>
      <c r="H1364" s="2" t="s">
        <v>74</v>
      </c>
      <c r="I1364" s="2" t="s">
        <v>75</v>
      </c>
      <c r="J1364" s="2" t="s">
        <v>76</v>
      </c>
      <c r="K1364" s="2" t="s">
        <v>77</v>
      </c>
      <c r="L1364" s="2" t="s">
        <v>242</v>
      </c>
      <c r="M1364" s="2" t="s">
        <v>243</v>
      </c>
      <c r="N1364" s="2" t="s">
        <v>850</v>
      </c>
      <c r="O1364" s="2" t="s">
        <v>81</v>
      </c>
      <c r="P1364" s="2" t="str">
        <f>"2170565838                    "</f>
        <v xml:space="preserve">2170565838                    </v>
      </c>
      <c r="Q1364" s="2">
        <v>0</v>
      </c>
      <c r="R1364" s="2">
        <v>0</v>
      </c>
      <c r="S1364" s="2">
        <v>0</v>
      </c>
      <c r="T1364" s="2">
        <v>0</v>
      </c>
      <c r="U1364" s="2">
        <v>0</v>
      </c>
      <c r="V1364" s="2">
        <v>0</v>
      </c>
      <c r="W1364" s="2">
        <v>0</v>
      </c>
      <c r="X1364" s="2">
        <v>0</v>
      </c>
      <c r="Y1364" s="2">
        <v>0</v>
      </c>
      <c r="Z1364" s="2">
        <v>0</v>
      </c>
      <c r="AA1364" s="2">
        <v>0</v>
      </c>
      <c r="AB1364" s="2">
        <v>0</v>
      </c>
      <c r="AC1364" s="2">
        <v>0</v>
      </c>
      <c r="AD1364" s="2">
        <v>0</v>
      </c>
      <c r="AE1364" s="2">
        <v>0</v>
      </c>
      <c r="AF1364" s="2">
        <v>0</v>
      </c>
      <c r="AG1364" s="2">
        <v>0</v>
      </c>
      <c r="AH1364" s="2">
        <v>0</v>
      </c>
      <c r="AI1364" s="2">
        <v>0</v>
      </c>
      <c r="AJ1364" s="2">
        <v>0</v>
      </c>
      <c r="AK1364" s="2">
        <v>0</v>
      </c>
      <c r="AL1364" s="2">
        <v>0</v>
      </c>
      <c r="AM1364" s="2">
        <v>3.64</v>
      </c>
      <c r="AN1364" s="2">
        <v>0</v>
      </c>
      <c r="AO1364" s="2">
        <v>0</v>
      </c>
      <c r="AP1364" s="2">
        <v>0</v>
      </c>
      <c r="AQ1364" s="2">
        <v>0</v>
      </c>
      <c r="AR1364" s="2">
        <v>0</v>
      </c>
      <c r="AS1364" s="2">
        <v>0</v>
      </c>
      <c r="AT1364" s="2">
        <v>0</v>
      </c>
      <c r="AU1364" s="2">
        <v>0</v>
      </c>
      <c r="AV1364" s="2">
        <v>0</v>
      </c>
      <c r="AW1364" s="2">
        <v>0</v>
      </c>
      <c r="AX1364" s="2">
        <v>0</v>
      </c>
      <c r="AY1364" s="2">
        <v>0</v>
      </c>
      <c r="AZ1364" s="2">
        <v>0</v>
      </c>
      <c r="BA1364" s="2">
        <v>0</v>
      </c>
      <c r="BB1364" s="2">
        <v>0</v>
      </c>
      <c r="BC1364" s="2">
        <v>0</v>
      </c>
      <c r="BD1364" s="2">
        <v>0</v>
      </c>
      <c r="BE1364" s="2">
        <v>0</v>
      </c>
      <c r="BF1364" s="2">
        <v>0</v>
      </c>
      <c r="BG1364" s="2">
        <v>0</v>
      </c>
      <c r="BH1364" s="2">
        <v>1</v>
      </c>
      <c r="BI1364" s="2">
        <v>6.1</v>
      </c>
      <c r="BJ1364" s="2">
        <v>2.5</v>
      </c>
      <c r="BK1364" s="2">
        <v>7</v>
      </c>
      <c r="BL1364" s="2">
        <v>32.89</v>
      </c>
      <c r="BM1364" s="2">
        <v>4.5999999999999996</v>
      </c>
      <c r="BN1364" s="2">
        <v>37.49</v>
      </c>
      <c r="BO1364" s="2">
        <v>37.49</v>
      </c>
      <c r="BQ1364" s="2" t="s">
        <v>286</v>
      </c>
      <c r="BR1364" s="2" t="s">
        <v>83</v>
      </c>
      <c r="BS1364" s="3">
        <v>42866</v>
      </c>
      <c r="BT1364" s="4">
        <v>0.42638888888888887</v>
      </c>
      <c r="BU1364" s="2" t="s">
        <v>357</v>
      </c>
      <c r="BV1364" s="2" t="s">
        <v>98</v>
      </c>
      <c r="BY1364" s="2">
        <v>12708.61</v>
      </c>
      <c r="CA1364" s="2" t="s">
        <v>1037</v>
      </c>
      <c r="CC1364" s="2" t="s">
        <v>243</v>
      </c>
      <c r="CD1364" s="2">
        <v>1459</v>
      </c>
      <c r="CE1364" s="2" t="s">
        <v>86</v>
      </c>
      <c r="CF1364" s="3">
        <v>42866</v>
      </c>
      <c r="CI1364" s="2">
        <v>1</v>
      </c>
      <c r="CJ1364" s="2">
        <v>1</v>
      </c>
      <c r="CK1364" s="2">
        <v>22</v>
      </c>
      <c r="CL1364" s="2" t="s">
        <v>87</v>
      </c>
    </row>
    <row r="1365" spans="1:90">
      <c r="A1365" s="2" t="s">
        <v>71</v>
      </c>
      <c r="B1365" s="2" t="s">
        <v>72</v>
      </c>
      <c r="C1365" s="2" t="s">
        <v>73</v>
      </c>
      <c r="E1365" s="2" t="str">
        <f>"FES1162548254"</f>
        <v>FES1162548254</v>
      </c>
      <c r="F1365" s="3">
        <v>42865</v>
      </c>
      <c r="G1365" s="2">
        <v>201711</v>
      </c>
      <c r="H1365" s="2" t="s">
        <v>74</v>
      </c>
      <c r="I1365" s="2" t="s">
        <v>75</v>
      </c>
      <c r="J1365" s="2" t="s">
        <v>76</v>
      </c>
      <c r="K1365" s="2" t="s">
        <v>77</v>
      </c>
      <c r="L1365" s="2" t="s">
        <v>339</v>
      </c>
      <c r="M1365" s="2" t="s">
        <v>216</v>
      </c>
      <c r="N1365" s="2" t="s">
        <v>340</v>
      </c>
      <c r="O1365" s="2" t="s">
        <v>81</v>
      </c>
      <c r="P1365" s="2" t="str">
        <f>"2170566426                    "</f>
        <v xml:space="preserve">2170566426                    </v>
      </c>
      <c r="Q1365" s="2">
        <v>0</v>
      </c>
      <c r="R1365" s="2">
        <v>0</v>
      </c>
      <c r="S1365" s="2">
        <v>0</v>
      </c>
      <c r="T1365" s="2">
        <v>0</v>
      </c>
      <c r="U1365" s="2">
        <v>0</v>
      </c>
      <c r="V1365" s="2">
        <v>0</v>
      </c>
      <c r="W1365" s="2">
        <v>0</v>
      </c>
      <c r="X1365" s="2">
        <v>0</v>
      </c>
      <c r="Y1365" s="2">
        <v>0</v>
      </c>
      <c r="Z1365" s="2">
        <v>0</v>
      </c>
      <c r="AA1365" s="2">
        <v>0</v>
      </c>
      <c r="AB1365" s="2">
        <v>0</v>
      </c>
      <c r="AC1365" s="2">
        <v>0</v>
      </c>
      <c r="AD1365" s="2">
        <v>0</v>
      </c>
      <c r="AE1365" s="2">
        <v>0</v>
      </c>
      <c r="AF1365" s="2">
        <v>0</v>
      </c>
      <c r="AG1365" s="2">
        <v>0</v>
      </c>
      <c r="AH1365" s="2">
        <v>0</v>
      </c>
      <c r="AI1365" s="2">
        <v>0</v>
      </c>
      <c r="AJ1365" s="2">
        <v>0</v>
      </c>
      <c r="AK1365" s="2">
        <v>0</v>
      </c>
      <c r="AL1365" s="2">
        <v>0</v>
      </c>
      <c r="AM1365" s="2">
        <v>4.66</v>
      </c>
      <c r="AN1365" s="2">
        <v>0</v>
      </c>
      <c r="AO1365" s="2">
        <v>0</v>
      </c>
      <c r="AP1365" s="2">
        <v>0</v>
      </c>
      <c r="AQ1365" s="2">
        <v>0</v>
      </c>
      <c r="AR1365" s="2">
        <v>0</v>
      </c>
      <c r="AS1365" s="2">
        <v>0</v>
      </c>
      <c r="AT1365" s="2">
        <v>0</v>
      </c>
      <c r="AU1365" s="2">
        <v>0</v>
      </c>
      <c r="AV1365" s="2">
        <v>0</v>
      </c>
      <c r="AW1365" s="2">
        <v>0</v>
      </c>
      <c r="AX1365" s="2">
        <v>0</v>
      </c>
      <c r="AY1365" s="2">
        <v>0</v>
      </c>
      <c r="AZ1365" s="2">
        <v>0</v>
      </c>
      <c r="BA1365" s="2">
        <v>0</v>
      </c>
      <c r="BB1365" s="2">
        <v>0</v>
      </c>
      <c r="BC1365" s="2">
        <v>0</v>
      </c>
      <c r="BD1365" s="2">
        <v>0</v>
      </c>
      <c r="BE1365" s="2">
        <v>0</v>
      </c>
      <c r="BF1365" s="2">
        <v>0</v>
      </c>
      <c r="BG1365" s="2">
        <v>0</v>
      </c>
      <c r="BH1365" s="2">
        <v>1</v>
      </c>
      <c r="BI1365" s="2">
        <v>1</v>
      </c>
      <c r="BJ1365" s="2">
        <v>0.2</v>
      </c>
      <c r="BK1365" s="2">
        <v>1</v>
      </c>
      <c r="BL1365" s="2">
        <v>42.1</v>
      </c>
      <c r="BM1365" s="2">
        <v>5.89</v>
      </c>
      <c r="BN1365" s="2">
        <v>47.99</v>
      </c>
      <c r="BO1365" s="2">
        <v>47.99</v>
      </c>
      <c r="BQ1365" s="2" t="s">
        <v>341</v>
      </c>
      <c r="BR1365" s="2" t="s">
        <v>83</v>
      </c>
      <c r="BS1365" s="3">
        <v>42866</v>
      </c>
      <c r="BT1365" s="4">
        <v>0.33680555555555558</v>
      </c>
      <c r="BU1365" s="2" t="s">
        <v>341</v>
      </c>
      <c r="BV1365" s="2" t="s">
        <v>98</v>
      </c>
      <c r="BY1365" s="2">
        <v>1200</v>
      </c>
      <c r="CC1365" s="2" t="s">
        <v>216</v>
      </c>
      <c r="CD1365" s="2">
        <v>6536</v>
      </c>
      <c r="CE1365" s="2" t="s">
        <v>99</v>
      </c>
      <c r="CF1365" s="3">
        <v>42867</v>
      </c>
      <c r="CI1365" s="2">
        <v>1</v>
      </c>
      <c r="CJ1365" s="2">
        <v>1</v>
      </c>
      <c r="CK1365" s="2">
        <v>21</v>
      </c>
      <c r="CL1365" s="2" t="s">
        <v>87</v>
      </c>
    </row>
    <row r="1366" spans="1:90">
      <c r="A1366" s="2" t="s">
        <v>71</v>
      </c>
      <c r="B1366" s="2" t="s">
        <v>72</v>
      </c>
      <c r="C1366" s="2" t="s">
        <v>73</v>
      </c>
      <c r="E1366" s="2" t="str">
        <f>"FES1162548217"</f>
        <v>FES1162548217</v>
      </c>
      <c r="F1366" s="3">
        <v>42865</v>
      </c>
      <c r="G1366" s="2">
        <v>201711</v>
      </c>
      <c r="H1366" s="2" t="s">
        <v>74</v>
      </c>
      <c r="I1366" s="2" t="s">
        <v>75</v>
      </c>
      <c r="J1366" s="2" t="s">
        <v>76</v>
      </c>
      <c r="K1366" s="2" t="s">
        <v>77</v>
      </c>
      <c r="L1366" s="2" t="s">
        <v>104</v>
      </c>
      <c r="M1366" s="2" t="s">
        <v>105</v>
      </c>
      <c r="N1366" s="2" t="s">
        <v>2015</v>
      </c>
      <c r="O1366" s="2" t="s">
        <v>81</v>
      </c>
      <c r="P1366" s="2" t="str">
        <f>"2170566383                    "</f>
        <v xml:space="preserve">2170566383                    </v>
      </c>
      <c r="Q1366" s="2">
        <v>0</v>
      </c>
      <c r="R1366" s="2">
        <v>0</v>
      </c>
      <c r="S1366" s="2">
        <v>0</v>
      </c>
      <c r="T1366" s="2">
        <v>0</v>
      </c>
      <c r="U1366" s="2">
        <v>0</v>
      </c>
      <c r="V1366" s="2">
        <v>0</v>
      </c>
      <c r="W1366" s="2">
        <v>0</v>
      </c>
      <c r="X1366" s="2">
        <v>0</v>
      </c>
      <c r="Y1366" s="2">
        <v>0</v>
      </c>
      <c r="Z1366" s="2">
        <v>0</v>
      </c>
      <c r="AA1366" s="2">
        <v>0</v>
      </c>
      <c r="AB1366" s="2">
        <v>0</v>
      </c>
      <c r="AC1366" s="2">
        <v>0</v>
      </c>
      <c r="AD1366" s="2">
        <v>0</v>
      </c>
      <c r="AE1366" s="2">
        <v>0</v>
      </c>
      <c r="AF1366" s="2">
        <v>0</v>
      </c>
      <c r="AG1366" s="2">
        <v>0</v>
      </c>
      <c r="AH1366" s="2">
        <v>0</v>
      </c>
      <c r="AI1366" s="2">
        <v>0</v>
      </c>
      <c r="AJ1366" s="2">
        <v>0</v>
      </c>
      <c r="AK1366" s="2">
        <v>0</v>
      </c>
      <c r="AL1366" s="2">
        <v>0</v>
      </c>
      <c r="AM1366" s="2">
        <v>4.66</v>
      </c>
      <c r="AN1366" s="2">
        <v>0</v>
      </c>
      <c r="AO1366" s="2">
        <v>0</v>
      </c>
      <c r="AP1366" s="2">
        <v>0</v>
      </c>
      <c r="AQ1366" s="2">
        <v>0</v>
      </c>
      <c r="AR1366" s="2">
        <v>0</v>
      </c>
      <c r="AS1366" s="2">
        <v>0</v>
      </c>
      <c r="AT1366" s="2">
        <v>0</v>
      </c>
      <c r="AU1366" s="2">
        <v>0</v>
      </c>
      <c r="AV1366" s="2">
        <v>0</v>
      </c>
      <c r="AW1366" s="2">
        <v>0</v>
      </c>
      <c r="AX1366" s="2">
        <v>0</v>
      </c>
      <c r="AY1366" s="2">
        <v>0</v>
      </c>
      <c r="AZ1366" s="2">
        <v>0</v>
      </c>
      <c r="BA1366" s="2">
        <v>0</v>
      </c>
      <c r="BB1366" s="2">
        <v>0</v>
      </c>
      <c r="BC1366" s="2">
        <v>0</v>
      </c>
      <c r="BD1366" s="2">
        <v>0</v>
      </c>
      <c r="BE1366" s="2">
        <v>0</v>
      </c>
      <c r="BF1366" s="2">
        <v>0</v>
      </c>
      <c r="BG1366" s="2">
        <v>0</v>
      </c>
      <c r="BH1366" s="2">
        <v>1</v>
      </c>
      <c r="BI1366" s="2">
        <v>1</v>
      </c>
      <c r="BJ1366" s="2">
        <v>0.2</v>
      </c>
      <c r="BK1366" s="2">
        <v>1</v>
      </c>
      <c r="BL1366" s="2">
        <v>42.1</v>
      </c>
      <c r="BM1366" s="2">
        <v>5.89</v>
      </c>
      <c r="BN1366" s="2">
        <v>47.99</v>
      </c>
      <c r="BO1366" s="2">
        <v>47.99</v>
      </c>
      <c r="BQ1366" s="2" t="s">
        <v>2016</v>
      </c>
      <c r="BR1366" s="2" t="s">
        <v>83</v>
      </c>
      <c r="BS1366" s="3">
        <v>42866</v>
      </c>
      <c r="BT1366" s="4">
        <v>0.34375</v>
      </c>
      <c r="BU1366" s="2" t="s">
        <v>2017</v>
      </c>
      <c r="BV1366" s="2" t="s">
        <v>98</v>
      </c>
      <c r="BY1366" s="2">
        <v>1200</v>
      </c>
      <c r="CC1366" s="2" t="s">
        <v>105</v>
      </c>
      <c r="CD1366" s="2">
        <v>4001</v>
      </c>
      <c r="CE1366" s="2" t="s">
        <v>99</v>
      </c>
      <c r="CF1366" s="3">
        <v>42867</v>
      </c>
      <c r="CI1366" s="2">
        <v>1</v>
      </c>
      <c r="CJ1366" s="2">
        <v>1</v>
      </c>
      <c r="CK1366" s="2">
        <v>21</v>
      </c>
      <c r="CL1366" s="2" t="s">
        <v>87</v>
      </c>
    </row>
    <row r="1367" spans="1:90">
      <c r="A1367" s="2" t="s">
        <v>71</v>
      </c>
      <c r="B1367" s="2" t="s">
        <v>72</v>
      </c>
      <c r="C1367" s="2" t="s">
        <v>73</v>
      </c>
      <c r="E1367" s="2" t="str">
        <f>"FES1162548216"</f>
        <v>FES1162548216</v>
      </c>
      <c r="F1367" s="3">
        <v>42865</v>
      </c>
      <c r="G1367" s="2">
        <v>201711</v>
      </c>
      <c r="H1367" s="2" t="s">
        <v>74</v>
      </c>
      <c r="I1367" s="2" t="s">
        <v>75</v>
      </c>
      <c r="J1367" s="2" t="s">
        <v>76</v>
      </c>
      <c r="K1367" s="2" t="s">
        <v>77</v>
      </c>
      <c r="L1367" s="2" t="s">
        <v>104</v>
      </c>
      <c r="M1367" s="2" t="s">
        <v>105</v>
      </c>
      <c r="N1367" s="2" t="s">
        <v>2015</v>
      </c>
      <c r="O1367" s="2" t="s">
        <v>81</v>
      </c>
      <c r="P1367" s="2" t="str">
        <f>"2170566381                    "</f>
        <v xml:space="preserve">2170566381                    </v>
      </c>
      <c r="Q1367" s="2">
        <v>0</v>
      </c>
      <c r="R1367" s="2">
        <v>0</v>
      </c>
      <c r="S1367" s="2">
        <v>0</v>
      </c>
      <c r="T1367" s="2">
        <v>0</v>
      </c>
      <c r="U1367" s="2">
        <v>0</v>
      </c>
      <c r="V1367" s="2">
        <v>0</v>
      </c>
      <c r="W1367" s="2">
        <v>0</v>
      </c>
      <c r="X1367" s="2">
        <v>0</v>
      </c>
      <c r="Y1367" s="2">
        <v>0</v>
      </c>
      <c r="Z1367" s="2">
        <v>0</v>
      </c>
      <c r="AA1367" s="2">
        <v>0</v>
      </c>
      <c r="AB1367" s="2">
        <v>0</v>
      </c>
      <c r="AC1367" s="2">
        <v>0</v>
      </c>
      <c r="AD1367" s="2">
        <v>0</v>
      </c>
      <c r="AE1367" s="2">
        <v>0</v>
      </c>
      <c r="AF1367" s="2">
        <v>0</v>
      </c>
      <c r="AG1367" s="2">
        <v>0</v>
      </c>
      <c r="AH1367" s="2">
        <v>0</v>
      </c>
      <c r="AI1367" s="2">
        <v>0</v>
      </c>
      <c r="AJ1367" s="2">
        <v>0</v>
      </c>
      <c r="AK1367" s="2">
        <v>0</v>
      </c>
      <c r="AL1367" s="2">
        <v>0</v>
      </c>
      <c r="AM1367" s="2">
        <v>4.66</v>
      </c>
      <c r="AN1367" s="2">
        <v>0</v>
      </c>
      <c r="AO1367" s="2">
        <v>0</v>
      </c>
      <c r="AP1367" s="2">
        <v>0</v>
      </c>
      <c r="AQ1367" s="2">
        <v>0</v>
      </c>
      <c r="AR1367" s="2">
        <v>0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2">
        <v>1</v>
      </c>
      <c r="BI1367" s="2">
        <v>1</v>
      </c>
      <c r="BJ1367" s="2">
        <v>0.2</v>
      </c>
      <c r="BK1367" s="2">
        <v>1</v>
      </c>
      <c r="BL1367" s="2">
        <v>42.1</v>
      </c>
      <c r="BM1367" s="2">
        <v>5.89</v>
      </c>
      <c r="BN1367" s="2">
        <v>47.99</v>
      </c>
      <c r="BO1367" s="2">
        <v>47.99</v>
      </c>
      <c r="BQ1367" s="2" t="s">
        <v>2016</v>
      </c>
      <c r="BR1367" s="2" t="s">
        <v>83</v>
      </c>
      <c r="BS1367" s="3">
        <v>42866</v>
      </c>
      <c r="BT1367" s="4">
        <v>0.34375</v>
      </c>
      <c r="BU1367" s="2" t="s">
        <v>2018</v>
      </c>
      <c r="BV1367" s="2" t="s">
        <v>98</v>
      </c>
      <c r="BY1367" s="2">
        <v>1200</v>
      </c>
      <c r="CC1367" s="2" t="s">
        <v>105</v>
      </c>
      <c r="CD1367" s="2">
        <v>4001</v>
      </c>
      <c r="CE1367" s="2" t="s">
        <v>99</v>
      </c>
      <c r="CF1367" s="3">
        <v>42867</v>
      </c>
      <c r="CI1367" s="2">
        <v>1</v>
      </c>
      <c r="CJ1367" s="2">
        <v>1</v>
      </c>
      <c r="CK1367" s="2">
        <v>21</v>
      </c>
      <c r="CL1367" s="2" t="s">
        <v>87</v>
      </c>
    </row>
    <row r="1368" spans="1:90">
      <c r="A1368" s="2" t="s">
        <v>71</v>
      </c>
      <c r="B1368" s="2" t="s">
        <v>72</v>
      </c>
      <c r="C1368" s="2" t="s">
        <v>73</v>
      </c>
      <c r="E1368" s="2" t="str">
        <f>"FES1162548220"</f>
        <v>FES1162548220</v>
      </c>
      <c r="F1368" s="3">
        <v>42865</v>
      </c>
      <c r="G1368" s="2">
        <v>201711</v>
      </c>
      <c r="H1368" s="2" t="s">
        <v>74</v>
      </c>
      <c r="I1368" s="2" t="s">
        <v>75</v>
      </c>
      <c r="J1368" s="2" t="s">
        <v>76</v>
      </c>
      <c r="K1368" s="2" t="s">
        <v>77</v>
      </c>
      <c r="L1368" s="2" t="s">
        <v>104</v>
      </c>
      <c r="M1368" s="2" t="s">
        <v>105</v>
      </c>
      <c r="N1368" s="2" t="s">
        <v>2015</v>
      </c>
      <c r="O1368" s="2" t="s">
        <v>81</v>
      </c>
      <c r="P1368" s="2" t="str">
        <f>"2170566386                    "</f>
        <v xml:space="preserve">2170566386                    </v>
      </c>
      <c r="Q1368" s="2">
        <v>0</v>
      </c>
      <c r="R1368" s="2">
        <v>0</v>
      </c>
      <c r="S1368" s="2">
        <v>0</v>
      </c>
      <c r="T1368" s="2">
        <v>0</v>
      </c>
      <c r="U1368" s="2">
        <v>0</v>
      </c>
      <c r="V1368" s="2">
        <v>0</v>
      </c>
      <c r="W1368" s="2">
        <v>0</v>
      </c>
      <c r="X1368" s="2">
        <v>0</v>
      </c>
      <c r="Y1368" s="2">
        <v>0</v>
      </c>
      <c r="Z1368" s="2">
        <v>0</v>
      </c>
      <c r="AA1368" s="2">
        <v>0</v>
      </c>
      <c r="AB1368" s="2">
        <v>0</v>
      </c>
      <c r="AC1368" s="2">
        <v>0</v>
      </c>
      <c r="AD1368" s="2">
        <v>0</v>
      </c>
      <c r="AE1368" s="2">
        <v>0</v>
      </c>
      <c r="AF1368" s="2">
        <v>0</v>
      </c>
      <c r="AG1368" s="2">
        <v>0</v>
      </c>
      <c r="AH1368" s="2">
        <v>0</v>
      </c>
      <c r="AI1368" s="2">
        <v>0</v>
      </c>
      <c r="AJ1368" s="2">
        <v>0</v>
      </c>
      <c r="AK1368" s="2">
        <v>0</v>
      </c>
      <c r="AL1368" s="2">
        <v>0</v>
      </c>
      <c r="AM1368" s="2">
        <v>4.66</v>
      </c>
      <c r="AN1368" s="2">
        <v>0</v>
      </c>
      <c r="AO1368" s="2">
        <v>0</v>
      </c>
      <c r="AP1368" s="2">
        <v>0</v>
      </c>
      <c r="AQ1368" s="2">
        <v>0</v>
      </c>
      <c r="AR1368" s="2">
        <v>0</v>
      </c>
      <c r="AS1368" s="2">
        <v>0</v>
      </c>
      <c r="AT1368" s="2">
        <v>0</v>
      </c>
      <c r="AU1368" s="2">
        <v>0</v>
      </c>
      <c r="AV1368" s="2">
        <v>0</v>
      </c>
      <c r="AW1368" s="2">
        <v>0</v>
      </c>
      <c r="AX1368" s="2">
        <v>0</v>
      </c>
      <c r="AY1368" s="2">
        <v>0</v>
      </c>
      <c r="AZ1368" s="2">
        <v>0</v>
      </c>
      <c r="BA1368" s="2">
        <v>0</v>
      </c>
      <c r="BB1368" s="2">
        <v>0</v>
      </c>
      <c r="BC1368" s="2">
        <v>0</v>
      </c>
      <c r="BD1368" s="2">
        <v>0</v>
      </c>
      <c r="BE1368" s="2">
        <v>0</v>
      </c>
      <c r="BF1368" s="2">
        <v>0</v>
      </c>
      <c r="BG1368" s="2">
        <v>0</v>
      </c>
      <c r="BH1368" s="2">
        <v>1</v>
      </c>
      <c r="BI1368" s="2">
        <v>1</v>
      </c>
      <c r="BJ1368" s="2">
        <v>0.2</v>
      </c>
      <c r="BK1368" s="2">
        <v>1</v>
      </c>
      <c r="BL1368" s="2">
        <v>42.1</v>
      </c>
      <c r="BM1368" s="2">
        <v>5.89</v>
      </c>
      <c r="BN1368" s="2">
        <v>47.99</v>
      </c>
      <c r="BO1368" s="2">
        <v>47.99</v>
      </c>
      <c r="BQ1368" s="2" t="s">
        <v>2016</v>
      </c>
      <c r="BR1368" s="2" t="s">
        <v>83</v>
      </c>
      <c r="BS1368" s="3">
        <v>42866</v>
      </c>
      <c r="BT1368" s="4">
        <v>0.34375</v>
      </c>
      <c r="BU1368" s="2" t="s">
        <v>2017</v>
      </c>
      <c r="BV1368" s="2" t="s">
        <v>98</v>
      </c>
      <c r="BY1368" s="2">
        <v>1200</v>
      </c>
      <c r="CC1368" s="2" t="s">
        <v>105</v>
      </c>
      <c r="CD1368" s="2">
        <v>4001</v>
      </c>
      <c r="CE1368" s="2" t="s">
        <v>99</v>
      </c>
      <c r="CF1368" s="3">
        <v>42867</v>
      </c>
      <c r="CI1368" s="2">
        <v>1</v>
      </c>
      <c r="CJ1368" s="2">
        <v>1</v>
      </c>
      <c r="CK1368" s="2">
        <v>21</v>
      </c>
      <c r="CL1368" s="2" t="s">
        <v>87</v>
      </c>
    </row>
    <row r="1369" spans="1:90">
      <c r="A1369" s="2" t="s">
        <v>71</v>
      </c>
      <c r="B1369" s="2" t="s">
        <v>72</v>
      </c>
      <c r="C1369" s="2" t="s">
        <v>73</v>
      </c>
      <c r="E1369" s="2" t="str">
        <f>"FES1162548224"</f>
        <v>FES1162548224</v>
      </c>
      <c r="F1369" s="3">
        <v>42865</v>
      </c>
      <c r="G1369" s="2">
        <v>201711</v>
      </c>
      <c r="H1369" s="2" t="s">
        <v>74</v>
      </c>
      <c r="I1369" s="2" t="s">
        <v>75</v>
      </c>
      <c r="J1369" s="2" t="s">
        <v>76</v>
      </c>
      <c r="K1369" s="2" t="s">
        <v>77</v>
      </c>
      <c r="L1369" s="2" t="s">
        <v>961</v>
      </c>
      <c r="M1369" s="2" t="s">
        <v>962</v>
      </c>
      <c r="N1369" s="2" t="s">
        <v>2019</v>
      </c>
      <c r="O1369" s="2" t="s">
        <v>81</v>
      </c>
      <c r="P1369" s="2" t="str">
        <f>"2170561367                    "</f>
        <v xml:space="preserve">2170561367                    </v>
      </c>
      <c r="Q1369" s="2">
        <v>0</v>
      </c>
      <c r="R1369" s="2">
        <v>0</v>
      </c>
      <c r="S1369" s="2">
        <v>0</v>
      </c>
      <c r="T1369" s="2">
        <v>0</v>
      </c>
      <c r="U1369" s="2">
        <v>0</v>
      </c>
      <c r="V1369" s="2">
        <v>0</v>
      </c>
      <c r="W1369" s="2">
        <v>0</v>
      </c>
      <c r="X1369" s="2">
        <v>0</v>
      </c>
      <c r="Y1369" s="2">
        <v>0</v>
      </c>
      <c r="Z1369" s="2">
        <v>0</v>
      </c>
      <c r="AA1369" s="2">
        <v>0</v>
      </c>
      <c r="AB1369" s="2">
        <v>0</v>
      </c>
      <c r="AC1369" s="2">
        <v>0</v>
      </c>
      <c r="AD1369" s="2">
        <v>0</v>
      </c>
      <c r="AE1369" s="2">
        <v>0</v>
      </c>
      <c r="AF1369" s="2">
        <v>0</v>
      </c>
      <c r="AG1369" s="2">
        <v>0</v>
      </c>
      <c r="AH1369" s="2">
        <v>0</v>
      </c>
      <c r="AI1369" s="2">
        <v>0</v>
      </c>
      <c r="AJ1369" s="2">
        <v>0</v>
      </c>
      <c r="AK1369" s="2">
        <v>0</v>
      </c>
      <c r="AL1369" s="2">
        <v>0</v>
      </c>
      <c r="AM1369" s="2">
        <v>4.66</v>
      </c>
      <c r="AN1369" s="2">
        <v>0</v>
      </c>
      <c r="AO1369" s="2">
        <v>0</v>
      </c>
      <c r="AP1369" s="2">
        <v>0</v>
      </c>
      <c r="AQ1369" s="2">
        <v>0</v>
      </c>
      <c r="AR1369" s="2">
        <v>0</v>
      </c>
      <c r="AS1369" s="2">
        <v>0</v>
      </c>
      <c r="AT1369" s="2">
        <v>0</v>
      </c>
      <c r="AU1369" s="2">
        <v>0</v>
      </c>
      <c r="AV1369" s="2">
        <v>0</v>
      </c>
      <c r="AW1369" s="2">
        <v>0</v>
      </c>
      <c r="AX1369" s="2">
        <v>0</v>
      </c>
      <c r="AY1369" s="2">
        <v>0</v>
      </c>
      <c r="AZ1369" s="2">
        <v>0</v>
      </c>
      <c r="BA1369" s="2">
        <v>0</v>
      </c>
      <c r="BB1369" s="2">
        <v>0</v>
      </c>
      <c r="BC1369" s="2">
        <v>0</v>
      </c>
      <c r="BD1369" s="2">
        <v>0</v>
      </c>
      <c r="BE1369" s="2">
        <v>0</v>
      </c>
      <c r="BF1369" s="2">
        <v>0</v>
      </c>
      <c r="BG1369" s="2">
        <v>0</v>
      </c>
      <c r="BH1369" s="2">
        <v>1</v>
      </c>
      <c r="BI1369" s="2">
        <v>1</v>
      </c>
      <c r="BJ1369" s="2">
        <v>0.2</v>
      </c>
      <c r="BK1369" s="2">
        <v>1</v>
      </c>
      <c r="BL1369" s="2">
        <v>42.1</v>
      </c>
      <c r="BM1369" s="2">
        <v>5.89</v>
      </c>
      <c r="BN1369" s="2">
        <v>47.99</v>
      </c>
      <c r="BO1369" s="2">
        <v>47.99</v>
      </c>
      <c r="BQ1369" s="2" t="s">
        <v>203</v>
      </c>
      <c r="BR1369" s="2" t="s">
        <v>83</v>
      </c>
      <c r="BS1369" s="3">
        <v>42866</v>
      </c>
      <c r="BT1369" s="4">
        <v>0.37291666666666662</v>
      </c>
      <c r="BU1369" s="2" t="s">
        <v>2020</v>
      </c>
      <c r="BV1369" s="2" t="s">
        <v>98</v>
      </c>
      <c r="BY1369" s="2">
        <v>1200</v>
      </c>
      <c r="CC1369" s="2" t="s">
        <v>962</v>
      </c>
      <c r="CD1369" s="2">
        <v>4120</v>
      </c>
      <c r="CE1369" s="2" t="s">
        <v>99</v>
      </c>
      <c r="CF1369" s="3">
        <v>42867</v>
      </c>
      <c r="CI1369" s="2">
        <v>1</v>
      </c>
      <c r="CJ1369" s="2">
        <v>1</v>
      </c>
      <c r="CK1369" s="2">
        <v>21</v>
      </c>
      <c r="CL1369" s="2" t="s">
        <v>87</v>
      </c>
    </row>
    <row r="1370" spans="1:90">
      <c r="A1370" s="2" t="s">
        <v>71</v>
      </c>
      <c r="B1370" s="2" t="s">
        <v>72</v>
      </c>
      <c r="C1370" s="2" t="s">
        <v>73</v>
      </c>
      <c r="E1370" s="2" t="str">
        <f>"FES1162547803"</f>
        <v>FES1162547803</v>
      </c>
      <c r="F1370" s="3">
        <v>42865</v>
      </c>
      <c r="G1370" s="2">
        <v>201711</v>
      </c>
      <c r="H1370" s="2" t="s">
        <v>74</v>
      </c>
      <c r="I1370" s="2" t="s">
        <v>75</v>
      </c>
      <c r="J1370" s="2" t="s">
        <v>76</v>
      </c>
      <c r="K1370" s="2" t="s">
        <v>77</v>
      </c>
      <c r="L1370" s="2" t="s">
        <v>169</v>
      </c>
      <c r="M1370" s="2" t="s">
        <v>170</v>
      </c>
      <c r="N1370" s="2" t="s">
        <v>401</v>
      </c>
      <c r="O1370" s="2" t="s">
        <v>81</v>
      </c>
      <c r="P1370" s="2" t="str">
        <f>"2170565943                    "</f>
        <v xml:space="preserve">2170565943                    </v>
      </c>
      <c r="Q1370" s="2">
        <v>0</v>
      </c>
      <c r="R1370" s="2">
        <v>0</v>
      </c>
      <c r="S1370" s="2">
        <v>0</v>
      </c>
      <c r="T1370" s="2">
        <v>0</v>
      </c>
      <c r="U1370" s="2">
        <v>0</v>
      </c>
      <c r="V1370" s="2">
        <v>0</v>
      </c>
      <c r="W1370" s="2">
        <v>0</v>
      </c>
      <c r="X1370" s="2">
        <v>0</v>
      </c>
      <c r="Y1370" s="2">
        <v>0</v>
      </c>
      <c r="Z1370" s="2">
        <v>0</v>
      </c>
      <c r="AA1370" s="2">
        <v>0</v>
      </c>
      <c r="AB1370" s="2">
        <v>0</v>
      </c>
      <c r="AC1370" s="2">
        <v>0</v>
      </c>
      <c r="AD1370" s="2">
        <v>0</v>
      </c>
      <c r="AE1370" s="2">
        <v>0</v>
      </c>
      <c r="AF1370" s="2">
        <v>0</v>
      </c>
      <c r="AG1370" s="2">
        <v>0</v>
      </c>
      <c r="AH1370" s="2">
        <v>0</v>
      </c>
      <c r="AI1370" s="2">
        <v>0</v>
      </c>
      <c r="AJ1370" s="2">
        <v>0</v>
      </c>
      <c r="AK1370" s="2">
        <v>0</v>
      </c>
      <c r="AL1370" s="2">
        <v>0</v>
      </c>
      <c r="AM1370" s="2">
        <v>4.66</v>
      </c>
      <c r="AN1370" s="2">
        <v>0</v>
      </c>
      <c r="AO1370" s="2">
        <v>0</v>
      </c>
      <c r="AP1370" s="2">
        <v>0</v>
      </c>
      <c r="AQ1370" s="2">
        <v>0</v>
      </c>
      <c r="AR1370" s="2">
        <v>0</v>
      </c>
      <c r="AS1370" s="2">
        <v>0</v>
      </c>
      <c r="AT1370" s="2">
        <v>0</v>
      </c>
      <c r="AU1370" s="2">
        <v>0</v>
      </c>
      <c r="AV1370" s="2">
        <v>0</v>
      </c>
      <c r="AW1370" s="2">
        <v>0</v>
      </c>
      <c r="AX1370" s="2">
        <v>0</v>
      </c>
      <c r="AY1370" s="2">
        <v>0</v>
      </c>
      <c r="AZ1370" s="2">
        <v>0</v>
      </c>
      <c r="BA1370" s="2">
        <v>0</v>
      </c>
      <c r="BB1370" s="2">
        <v>0</v>
      </c>
      <c r="BC1370" s="2">
        <v>0</v>
      </c>
      <c r="BD1370" s="2">
        <v>0</v>
      </c>
      <c r="BE1370" s="2">
        <v>0</v>
      </c>
      <c r="BF1370" s="2">
        <v>0</v>
      </c>
      <c r="BG1370" s="2">
        <v>0</v>
      </c>
      <c r="BH1370" s="2">
        <v>1</v>
      </c>
      <c r="BI1370" s="2">
        <v>1</v>
      </c>
      <c r="BJ1370" s="2">
        <v>0.2</v>
      </c>
      <c r="BK1370" s="2">
        <v>1</v>
      </c>
      <c r="BL1370" s="2">
        <v>42.1</v>
      </c>
      <c r="BM1370" s="2">
        <v>5.89</v>
      </c>
      <c r="BN1370" s="2">
        <v>47.99</v>
      </c>
      <c r="BO1370" s="2">
        <v>47.99</v>
      </c>
      <c r="BQ1370" s="2" t="s">
        <v>238</v>
      </c>
      <c r="BR1370" s="2" t="s">
        <v>83</v>
      </c>
      <c r="BS1370" s="3">
        <v>42872</v>
      </c>
      <c r="BT1370" s="4">
        <v>0.52430555555555558</v>
      </c>
      <c r="BU1370" s="2" t="s">
        <v>173</v>
      </c>
      <c r="BV1370" s="2" t="s">
        <v>87</v>
      </c>
      <c r="BW1370" s="2" t="s">
        <v>161</v>
      </c>
      <c r="BX1370" s="2" t="s">
        <v>2021</v>
      </c>
      <c r="BY1370" s="2">
        <v>1200</v>
      </c>
      <c r="CC1370" s="2" t="s">
        <v>170</v>
      </c>
      <c r="CD1370" s="2">
        <v>1911</v>
      </c>
      <c r="CE1370" s="2" t="s">
        <v>99</v>
      </c>
      <c r="CF1370" s="3">
        <v>42870</v>
      </c>
      <c r="CI1370" s="2">
        <v>1</v>
      </c>
      <c r="CJ1370" s="2">
        <v>5</v>
      </c>
      <c r="CK1370" s="2">
        <v>21</v>
      </c>
      <c r="CL1370" s="2" t="s">
        <v>87</v>
      </c>
    </row>
    <row r="1371" spans="1:90">
      <c r="A1371" s="2" t="s">
        <v>71</v>
      </c>
      <c r="B1371" s="2" t="s">
        <v>72</v>
      </c>
      <c r="C1371" s="2" t="s">
        <v>73</v>
      </c>
      <c r="E1371" s="2" t="str">
        <f>"FES1162547941"</f>
        <v>FES1162547941</v>
      </c>
      <c r="F1371" s="3">
        <v>42865</v>
      </c>
      <c r="G1371" s="2">
        <v>201711</v>
      </c>
      <c r="H1371" s="2" t="s">
        <v>74</v>
      </c>
      <c r="I1371" s="2" t="s">
        <v>75</v>
      </c>
      <c r="J1371" s="2" t="s">
        <v>76</v>
      </c>
      <c r="K1371" s="2" t="s">
        <v>77</v>
      </c>
      <c r="L1371" s="2" t="s">
        <v>175</v>
      </c>
      <c r="M1371" s="2" t="s">
        <v>176</v>
      </c>
      <c r="N1371" s="2" t="s">
        <v>196</v>
      </c>
      <c r="O1371" s="2" t="s">
        <v>81</v>
      </c>
      <c r="P1371" s="2" t="str">
        <f>"2170561015                    "</f>
        <v xml:space="preserve">2170561015                    </v>
      </c>
      <c r="Q1371" s="2">
        <v>0</v>
      </c>
      <c r="R1371" s="2">
        <v>0</v>
      </c>
      <c r="S1371" s="2">
        <v>0</v>
      </c>
      <c r="T1371" s="2">
        <v>0</v>
      </c>
      <c r="U1371" s="2">
        <v>0</v>
      </c>
      <c r="V1371" s="2">
        <v>0</v>
      </c>
      <c r="W1371" s="2">
        <v>0</v>
      </c>
      <c r="X1371" s="2">
        <v>0</v>
      </c>
      <c r="Y1371" s="2">
        <v>0</v>
      </c>
      <c r="Z1371" s="2">
        <v>0</v>
      </c>
      <c r="AA1371" s="2">
        <v>0</v>
      </c>
      <c r="AB1371" s="2">
        <v>0</v>
      </c>
      <c r="AC1371" s="2">
        <v>0</v>
      </c>
      <c r="AD1371" s="2">
        <v>0</v>
      </c>
      <c r="AE1371" s="2">
        <v>0</v>
      </c>
      <c r="AF1371" s="2">
        <v>0</v>
      </c>
      <c r="AG1371" s="2">
        <v>0</v>
      </c>
      <c r="AH1371" s="2">
        <v>0</v>
      </c>
      <c r="AI1371" s="2">
        <v>0</v>
      </c>
      <c r="AJ1371" s="2">
        <v>0</v>
      </c>
      <c r="AK1371" s="2">
        <v>0</v>
      </c>
      <c r="AL1371" s="2">
        <v>0</v>
      </c>
      <c r="AM1371" s="2">
        <v>8.15</v>
      </c>
      <c r="AN1371" s="2">
        <v>0</v>
      </c>
      <c r="AO1371" s="2">
        <v>0</v>
      </c>
      <c r="AP1371" s="2">
        <v>0</v>
      </c>
      <c r="AQ1371" s="2">
        <v>0</v>
      </c>
      <c r="AR1371" s="2">
        <v>0</v>
      </c>
      <c r="AS1371" s="2">
        <v>0</v>
      </c>
      <c r="AT1371" s="2">
        <v>0</v>
      </c>
      <c r="AU1371" s="2">
        <v>0</v>
      </c>
      <c r="AV1371" s="2">
        <v>0</v>
      </c>
      <c r="AW1371" s="2">
        <v>0</v>
      </c>
      <c r="AX1371" s="2">
        <v>0</v>
      </c>
      <c r="AY1371" s="2">
        <v>0</v>
      </c>
      <c r="AZ1371" s="2">
        <v>0</v>
      </c>
      <c r="BA1371" s="2">
        <v>0</v>
      </c>
      <c r="BB1371" s="2">
        <v>0</v>
      </c>
      <c r="BC1371" s="2">
        <v>0</v>
      </c>
      <c r="BD1371" s="2">
        <v>0</v>
      </c>
      <c r="BE1371" s="2">
        <v>0</v>
      </c>
      <c r="BF1371" s="2">
        <v>0</v>
      </c>
      <c r="BG1371" s="2">
        <v>0</v>
      </c>
      <c r="BH1371" s="2">
        <v>1</v>
      </c>
      <c r="BI1371" s="2">
        <v>3.2</v>
      </c>
      <c r="BJ1371" s="2">
        <v>1.7</v>
      </c>
      <c r="BK1371" s="2">
        <v>3.5</v>
      </c>
      <c r="BL1371" s="2">
        <v>73.67</v>
      </c>
      <c r="BM1371" s="2">
        <v>10.31</v>
      </c>
      <c r="BN1371" s="2">
        <v>83.98</v>
      </c>
      <c r="BO1371" s="2">
        <v>83.98</v>
      </c>
      <c r="BQ1371" s="2" t="s">
        <v>197</v>
      </c>
      <c r="BR1371" s="2" t="s">
        <v>83</v>
      </c>
      <c r="BS1371" s="3">
        <v>42866</v>
      </c>
      <c r="BT1371" s="4">
        <v>0.39444444444444443</v>
      </c>
      <c r="BU1371" s="2" t="s">
        <v>229</v>
      </c>
      <c r="BV1371" s="2" t="s">
        <v>98</v>
      </c>
      <c r="BY1371" s="2">
        <v>8351.8799999999992</v>
      </c>
      <c r="CA1371" s="2" t="s">
        <v>180</v>
      </c>
      <c r="CC1371" s="2" t="s">
        <v>176</v>
      </c>
      <c r="CD1371" s="2">
        <v>6001</v>
      </c>
      <c r="CE1371" s="2" t="s">
        <v>86</v>
      </c>
      <c r="CF1371" s="3">
        <v>42866</v>
      </c>
      <c r="CI1371" s="2">
        <v>1</v>
      </c>
      <c r="CJ1371" s="2">
        <v>1</v>
      </c>
      <c r="CK1371" s="2">
        <v>21</v>
      </c>
      <c r="CL1371" s="2" t="s">
        <v>87</v>
      </c>
    </row>
    <row r="1372" spans="1:90">
      <c r="A1372" s="2" t="s">
        <v>71</v>
      </c>
      <c r="B1372" s="2" t="s">
        <v>72</v>
      </c>
      <c r="C1372" s="2" t="s">
        <v>73</v>
      </c>
      <c r="E1372" s="2" t="str">
        <f>"FES1162547986"</f>
        <v>FES1162547986</v>
      </c>
      <c r="F1372" s="3">
        <v>42865</v>
      </c>
      <c r="G1372" s="2">
        <v>201711</v>
      </c>
      <c r="H1372" s="2" t="s">
        <v>74</v>
      </c>
      <c r="I1372" s="2" t="s">
        <v>75</v>
      </c>
      <c r="J1372" s="2" t="s">
        <v>76</v>
      </c>
      <c r="K1372" s="2" t="s">
        <v>77</v>
      </c>
      <c r="L1372" s="2" t="s">
        <v>1045</v>
      </c>
      <c r="M1372" s="2" t="s">
        <v>1046</v>
      </c>
      <c r="N1372" s="2" t="s">
        <v>1559</v>
      </c>
      <c r="O1372" s="2" t="s">
        <v>81</v>
      </c>
      <c r="P1372" s="2" t="str">
        <f>"2170566140                    "</f>
        <v xml:space="preserve">2170566140                    </v>
      </c>
      <c r="Q1372" s="2">
        <v>0</v>
      </c>
      <c r="R1372" s="2">
        <v>0</v>
      </c>
      <c r="S1372" s="2">
        <v>0</v>
      </c>
      <c r="T1372" s="2">
        <v>0</v>
      </c>
      <c r="U1372" s="2">
        <v>0</v>
      </c>
      <c r="V1372" s="2">
        <v>0</v>
      </c>
      <c r="W1372" s="2">
        <v>0</v>
      </c>
      <c r="X1372" s="2">
        <v>0</v>
      </c>
      <c r="Y1372" s="2">
        <v>0</v>
      </c>
      <c r="Z1372" s="2">
        <v>0</v>
      </c>
      <c r="AA1372" s="2">
        <v>0</v>
      </c>
      <c r="AB1372" s="2">
        <v>0</v>
      </c>
      <c r="AC1372" s="2">
        <v>0</v>
      </c>
      <c r="AD1372" s="2">
        <v>0</v>
      </c>
      <c r="AE1372" s="2">
        <v>0</v>
      </c>
      <c r="AF1372" s="2">
        <v>0</v>
      </c>
      <c r="AG1372" s="2">
        <v>0</v>
      </c>
      <c r="AH1372" s="2">
        <v>0</v>
      </c>
      <c r="AI1372" s="2">
        <v>0</v>
      </c>
      <c r="AJ1372" s="2">
        <v>0</v>
      </c>
      <c r="AK1372" s="2">
        <v>0</v>
      </c>
      <c r="AL1372" s="2">
        <v>0</v>
      </c>
      <c r="AM1372" s="2">
        <v>3.64</v>
      </c>
      <c r="AN1372" s="2">
        <v>0</v>
      </c>
      <c r="AO1372" s="2">
        <v>0</v>
      </c>
      <c r="AP1372" s="2">
        <v>0</v>
      </c>
      <c r="AQ1372" s="2">
        <v>0</v>
      </c>
      <c r="AR1372" s="2">
        <v>0</v>
      </c>
      <c r="AS1372" s="2">
        <v>0</v>
      </c>
      <c r="AT1372" s="2">
        <v>0</v>
      </c>
      <c r="AU1372" s="2">
        <v>0</v>
      </c>
      <c r="AV1372" s="2">
        <v>0</v>
      </c>
      <c r="AW1372" s="2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2">
        <v>1</v>
      </c>
      <c r="BI1372" s="2">
        <v>1</v>
      </c>
      <c r="BJ1372" s="2">
        <v>0.2</v>
      </c>
      <c r="BK1372" s="2">
        <v>1</v>
      </c>
      <c r="BL1372" s="2">
        <v>32.89</v>
      </c>
      <c r="BM1372" s="2">
        <v>4.5999999999999996</v>
      </c>
      <c r="BN1372" s="2">
        <v>37.49</v>
      </c>
      <c r="BO1372" s="2">
        <v>37.49</v>
      </c>
      <c r="BQ1372" s="2" t="s">
        <v>1560</v>
      </c>
      <c r="BR1372" s="2" t="s">
        <v>83</v>
      </c>
      <c r="BS1372" s="3">
        <v>42866</v>
      </c>
      <c r="BT1372" s="4">
        <v>0.42708333333333331</v>
      </c>
      <c r="BU1372" s="2" t="s">
        <v>295</v>
      </c>
      <c r="BV1372" s="2" t="s">
        <v>98</v>
      </c>
      <c r="BY1372" s="2">
        <v>1200</v>
      </c>
      <c r="CC1372" s="2" t="s">
        <v>1046</v>
      </c>
      <c r="CD1372" s="2">
        <v>1501</v>
      </c>
      <c r="CE1372" s="2" t="s">
        <v>99</v>
      </c>
      <c r="CF1372" s="3">
        <v>42867</v>
      </c>
      <c r="CI1372" s="2">
        <v>1</v>
      </c>
      <c r="CJ1372" s="2">
        <v>1</v>
      </c>
      <c r="CK1372" s="2">
        <v>22</v>
      </c>
      <c r="CL1372" s="2" t="s">
        <v>87</v>
      </c>
    </row>
    <row r="1373" spans="1:90">
      <c r="A1373" s="2" t="s">
        <v>71</v>
      </c>
      <c r="B1373" s="2" t="s">
        <v>72</v>
      </c>
      <c r="C1373" s="2" t="s">
        <v>73</v>
      </c>
      <c r="E1373" s="2" t="str">
        <f>"FES1162547995"</f>
        <v>FES1162547995</v>
      </c>
      <c r="F1373" s="3">
        <v>42865</v>
      </c>
      <c r="G1373" s="2">
        <v>201711</v>
      </c>
      <c r="H1373" s="2" t="s">
        <v>74</v>
      </c>
      <c r="I1373" s="2" t="s">
        <v>75</v>
      </c>
      <c r="J1373" s="2" t="s">
        <v>76</v>
      </c>
      <c r="K1373" s="2" t="s">
        <v>77</v>
      </c>
      <c r="L1373" s="2" t="s">
        <v>123</v>
      </c>
      <c r="M1373" s="2" t="s">
        <v>124</v>
      </c>
      <c r="N1373" s="2" t="s">
        <v>263</v>
      </c>
      <c r="O1373" s="2" t="s">
        <v>81</v>
      </c>
      <c r="P1373" s="2" t="str">
        <f>"2170565778                    "</f>
        <v xml:space="preserve">2170565778                    </v>
      </c>
      <c r="Q1373" s="2">
        <v>0</v>
      </c>
      <c r="R1373" s="2">
        <v>0</v>
      </c>
      <c r="S1373" s="2">
        <v>0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0</v>
      </c>
      <c r="Z1373" s="2">
        <v>0</v>
      </c>
      <c r="AA1373" s="2">
        <v>0</v>
      </c>
      <c r="AB1373" s="2">
        <v>0</v>
      </c>
      <c r="AC1373" s="2">
        <v>0</v>
      </c>
      <c r="AD1373" s="2">
        <v>0</v>
      </c>
      <c r="AE1373" s="2">
        <v>0</v>
      </c>
      <c r="AF1373" s="2">
        <v>0</v>
      </c>
      <c r="AG1373" s="2">
        <v>0</v>
      </c>
      <c r="AH1373" s="2">
        <v>0</v>
      </c>
      <c r="AI1373" s="2">
        <v>0</v>
      </c>
      <c r="AJ1373" s="2">
        <v>0</v>
      </c>
      <c r="AK1373" s="2">
        <v>0</v>
      </c>
      <c r="AL1373" s="2">
        <v>0</v>
      </c>
      <c r="AM1373" s="2">
        <v>4.66</v>
      </c>
      <c r="AN1373" s="2">
        <v>0</v>
      </c>
      <c r="AO1373" s="2">
        <v>0</v>
      </c>
      <c r="AP1373" s="2">
        <v>0</v>
      </c>
      <c r="AQ1373" s="2">
        <v>0</v>
      </c>
      <c r="AR1373" s="2">
        <v>0</v>
      </c>
      <c r="AS1373" s="2">
        <v>0</v>
      </c>
      <c r="AT1373" s="2">
        <v>0</v>
      </c>
      <c r="AU1373" s="2">
        <v>0</v>
      </c>
      <c r="AV1373" s="2">
        <v>0</v>
      </c>
      <c r="AW1373" s="2">
        <v>0</v>
      </c>
      <c r="AX1373" s="2">
        <v>0</v>
      </c>
      <c r="AY1373" s="2">
        <v>0</v>
      </c>
      <c r="AZ1373" s="2">
        <v>0</v>
      </c>
      <c r="BA1373" s="2">
        <v>0</v>
      </c>
      <c r="BB1373" s="2">
        <v>0</v>
      </c>
      <c r="BC1373" s="2">
        <v>0</v>
      </c>
      <c r="BD1373" s="2">
        <v>0</v>
      </c>
      <c r="BE1373" s="2">
        <v>0</v>
      </c>
      <c r="BF1373" s="2">
        <v>0</v>
      </c>
      <c r="BG1373" s="2">
        <v>0</v>
      </c>
      <c r="BH1373" s="2">
        <v>1</v>
      </c>
      <c r="BI1373" s="2">
        <v>1</v>
      </c>
      <c r="BJ1373" s="2">
        <v>0.2</v>
      </c>
      <c r="BK1373" s="2">
        <v>1</v>
      </c>
      <c r="BL1373" s="2">
        <v>42.1</v>
      </c>
      <c r="BM1373" s="2">
        <v>5.89</v>
      </c>
      <c r="BN1373" s="2">
        <v>47.99</v>
      </c>
      <c r="BO1373" s="2">
        <v>47.99</v>
      </c>
      <c r="BQ1373" s="2" t="s">
        <v>264</v>
      </c>
      <c r="BR1373" s="2" t="s">
        <v>83</v>
      </c>
      <c r="BS1373" s="3">
        <v>42866</v>
      </c>
      <c r="BT1373" s="4">
        <v>0.33333333333333331</v>
      </c>
      <c r="BU1373" s="2" t="s">
        <v>265</v>
      </c>
      <c r="BV1373" s="2" t="s">
        <v>98</v>
      </c>
      <c r="BY1373" s="2">
        <v>1200</v>
      </c>
      <c r="CC1373" s="2" t="s">
        <v>124</v>
      </c>
      <c r="CD1373" s="2">
        <v>157</v>
      </c>
      <c r="CE1373" s="2" t="s">
        <v>99</v>
      </c>
      <c r="CF1373" s="3">
        <v>42867</v>
      </c>
      <c r="CI1373" s="2">
        <v>1</v>
      </c>
      <c r="CJ1373" s="2">
        <v>1</v>
      </c>
      <c r="CK1373" s="2">
        <v>21</v>
      </c>
      <c r="CL1373" s="2" t="s">
        <v>87</v>
      </c>
    </row>
    <row r="1374" spans="1:90">
      <c r="A1374" s="2" t="s">
        <v>71</v>
      </c>
      <c r="B1374" s="2" t="s">
        <v>72</v>
      </c>
      <c r="C1374" s="2" t="s">
        <v>73</v>
      </c>
      <c r="E1374" s="2" t="str">
        <f>"FES1162547943"</f>
        <v>FES1162547943</v>
      </c>
      <c r="F1374" s="3">
        <v>42865</v>
      </c>
      <c r="G1374" s="2">
        <v>201711</v>
      </c>
      <c r="H1374" s="2" t="s">
        <v>74</v>
      </c>
      <c r="I1374" s="2" t="s">
        <v>75</v>
      </c>
      <c r="J1374" s="2" t="s">
        <v>76</v>
      </c>
      <c r="K1374" s="2" t="s">
        <v>77</v>
      </c>
      <c r="L1374" s="2" t="s">
        <v>175</v>
      </c>
      <c r="M1374" s="2" t="s">
        <v>176</v>
      </c>
      <c r="N1374" s="2" t="s">
        <v>196</v>
      </c>
      <c r="O1374" s="2" t="s">
        <v>81</v>
      </c>
      <c r="P1374" s="2" t="str">
        <f>"2170564674                    "</f>
        <v xml:space="preserve">2170564674                    </v>
      </c>
      <c r="Q1374" s="2">
        <v>0</v>
      </c>
      <c r="R1374" s="2">
        <v>0</v>
      </c>
      <c r="S1374" s="2">
        <v>0</v>
      </c>
      <c r="T1374" s="2">
        <v>0</v>
      </c>
      <c r="U1374" s="2">
        <v>0</v>
      </c>
      <c r="V1374" s="2">
        <v>0</v>
      </c>
      <c r="W1374" s="2">
        <v>0</v>
      </c>
      <c r="X1374" s="2">
        <v>0</v>
      </c>
      <c r="Y1374" s="2">
        <v>0</v>
      </c>
      <c r="Z1374" s="2">
        <v>0</v>
      </c>
      <c r="AA1374" s="2">
        <v>0</v>
      </c>
      <c r="AB1374" s="2">
        <v>0</v>
      </c>
      <c r="AC1374" s="2">
        <v>0</v>
      </c>
      <c r="AD1374" s="2">
        <v>0</v>
      </c>
      <c r="AE1374" s="2">
        <v>0</v>
      </c>
      <c r="AF1374" s="2">
        <v>0</v>
      </c>
      <c r="AG1374" s="2">
        <v>0</v>
      </c>
      <c r="AH1374" s="2">
        <v>0</v>
      </c>
      <c r="AI1374" s="2">
        <v>0</v>
      </c>
      <c r="AJ1374" s="2">
        <v>0</v>
      </c>
      <c r="AK1374" s="2">
        <v>0</v>
      </c>
      <c r="AL1374" s="2">
        <v>0</v>
      </c>
      <c r="AM1374" s="2">
        <v>5.82</v>
      </c>
      <c r="AN1374" s="2">
        <v>0</v>
      </c>
      <c r="AO1374" s="2">
        <v>0</v>
      </c>
      <c r="AP1374" s="2">
        <v>0</v>
      </c>
      <c r="AQ1374" s="2">
        <v>0</v>
      </c>
      <c r="AR1374" s="2">
        <v>0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2">
        <v>1</v>
      </c>
      <c r="BI1374" s="2">
        <v>2.1</v>
      </c>
      <c r="BJ1374" s="2">
        <v>1.7</v>
      </c>
      <c r="BK1374" s="2">
        <v>2.5</v>
      </c>
      <c r="BL1374" s="2">
        <v>52.62</v>
      </c>
      <c r="BM1374" s="2">
        <v>7.37</v>
      </c>
      <c r="BN1374" s="2">
        <v>59.99</v>
      </c>
      <c r="BO1374" s="2">
        <v>59.99</v>
      </c>
      <c r="BQ1374" s="2" t="s">
        <v>197</v>
      </c>
      <c r="BR1374" s="2" t="s">
        <v>83</v>
      </c>
      <c r="BS1374" s="3">
        <v>42866</v>
      </c>
      <c r="BT1374" s="4">
        <v>0.38958333333333334</v>
      </c>
      <c r="BU1374" s="2" t="s">
        <v>229</v>
      </c>
      <c r="BV1374" s="2" t="s">
        <v>98</v>
      </c>
      <c r="BY1374" s="2">
        <v>8363.7999999999993</v>
      </c>
      <c r="CA1374" s="2" t="s">
        <v>180</v>
      </c>
      <c r="CC1374" s="2" t="s">
        <v>176</v>
      </c>
      <c r="CD1374" s="2">
        <v>6001</v>
      </c>
      <c r="CE1374" s="2" t="s">
        <v>86</v>
      </c>
      <c r="CF1374" s="3">
        <v>42866</v>
      </c>
      <c r="CI1374" s="2">
        <v>1</v>
      </c>
      <c r="CJ1374" s="2">
        <v>1</v>
      </c>
      <c r="CK1374" s="2">
        <v>21</v>
      </c>
      <c r="CL1374" s="2" t="s">
        <v>87</v>
      </c>
    </row>
    <row r="1375" spans="1:90">
      <c r="A1375" s="2" t="s">
        <v>71</v>
      </c>
      <c r="B1375" s="2" t="s">
        <v>72</v>
      </c>
      <c r="C1375" s="2" t="s">
        <v>73</v>
      </c>
      <c r="E1375" s="2" t="str">
        <f>"FES1162548056"</f>
        <v>FES1162548056</v>
      </c>
      <c r="F1375" s="3">
        <v>42865</v>
      </c>
      <c r="G1375" s="2">
        <v>201711</v>
      </c>
      <c r="H1375" s="2" t="s">
        <v>74</v>
      </c>
      <c r="I1375" s="2" t="s">
        <v>75</v>
      </c>
      <c r="J1375" s="2" t="s">
        <v>76</v>
      </c>
      <c r="K1375" s="2" t="s">
        <v>77</v>
      </c>
      <c r="L1375" s="2" t="s">
        <v>417</v>
      </c>
      <c r="M1375" s="2" t="s">
        <v>418</v>
      </c>
      <c r="N1375" s="2" t="s">
        <v>2022</v>
      </c>
      <c r="O1375" s="2" t="s">
        <v>81</v>
      </c>
      <c r="P1375" s="2" t="str">
        <f>"2170566008                    "</f>
        <v xml:space="preserve">2170566008                    </v>
      </c>
      <c r="Q1375" s="2">
        <v>0</v>
      </c>
      <c r="R1375" s="2">
        <v>0</v>
      </c>
      <c r="S1375" s="2">
        <v>0</v>
      </c>
      <c r="T1375" s="2">
        <v>0</v>
      </c>
      <c r="U1375" s="2">
        <v>0</v>
      </c>
      <c r="V1375" s="2">
        <v>0</v>
      </c>
      <c r="W1375" s="2">
        <v>0</v>
      </c>
      <c r="X1375" s="2">
        <v>0</v>
      </c>
      <c r="Y1375" s="2">
        <v>0</v>
      </c>
      <c r="Z1375" s="2">
        <v>0</v>
      </c>
      <c r="AA1375" s="2">
        <v>0</v>
      </c>
      <c r="AB1375" s="2">
        <v>0</v>
      </c>
      <c r="AC1375" s="2">
        <v>0</v>
      </c>
      <c r="AD1375" s="2">
        <v>0</v>
      </c>
      <c r="AE1375" s="2">
        <v>0</v>
      </c>
      <c r="AF1375" s="2">
        <v>0</v>
      </c>
      <c r="AG1375" s="2">
        <v>0</v>
      </c>
      <c r="AH1375" s="2">
        <v>0</v>
      </c>
      <c r="AI1375" s="2">
        <v>0</v>
      </c>
      <c r="AJ1375" s="2">
        <v>0</v>
      </c>
      <c r="AK1375" s="2">
        <v>0</v>
      </c>
      <c r="AL1375" s="2">
        <v>0</v>
      </c>
      <c r="AM1375" s="2">
        <v>4.66</v>
      </c>
      <c r="AN1375" s="2">
        <v>0</v>
      </c>
      <c r="AO1375" s="2">
        <v>0</v>
      </c>
      <c r="AP1375" s="2">
        <v>0</v>
      </c>
      <c r="AQ1375" s="2">
        <v>0</v>
      </c>
      <c r="AR1375" s="2">
        <v>0</v>
      </c>
      <c r="AS1375" s="2">
        <v>0</v>
      </c>
      <c r="AT1375" s="2">
        <v>0</v>
      </c>
      <c r="AU1375" s="2">
        <v>0</v>
      </c>
      <c r="AV1375" s="2">
        <v>0</v>
      </c>
      <c r="AW1375" s="2">
        <v>0</v>
      </c>
      <c r="AX1375" s="2">
        <v>0</v>
      </c>
      <c r="AY1375" s="2">
        <v>0</v>
      </c>
      <c r="AZ1375" s="2">
        <v>0</v>
      </c>
      <c r="BA1375" s="2">
        <v>0</v>
      </c>
      <c r="BB1375" s="2">
        <v>0</v>
      </c>
      <c r="BC1375" s="2">
        <v>0</v>
      </c>
      <c r="BD1375" s="2">
        <v>0</v>
      </c>
      <c r="BE1375" s="2">
        <v>0</v>
      </c>
      <c r="BF1375" s="2">
        <v>0</v>
      </c>
      <c r="BG1375" s="2">
        <v>0</v>
      </c>
      <c r="BH1375" s="2">
        <v>1</v>
      </c>
      <c r="BI1375" s="2">
        <v>1</v>
      </c>
      <c r="BJ1375" s="2">
        <v>0.2</v>
      </c>
      <c r="BK1375" s="2">
        <v>1</v>
      </c>
      <c r="BL1375" s="2">
        <v>42.1</v>
      </c>
      <c r="BM1375" s="2">
        <v>5.89</v>
      </c>
      <c r="BN1375" s="2">
        <v>47.99</v>
      </c>
      <c r="BO1375" s="2">
        <v>47.99</v>
      </c>
      <c r="BQ1375" s="2" t="s">
        <v>2023</v>
      </c>
      <c r="BR1375" s="2" t="s">
        <v>83</v>
      </c>
      <c r="BS1375" s="3">
        <v>42866</v>
      </c>
      <c r="BT1375" s="4">
        <v>0.35069444444444442</v>
      </c>
      <c r="BU1375" s="2" t="s">
        <v>2024</v>
      </c>
      <c r="BV1375" s="2" t="s">
        <v>98</v>
      </c>
      <c r="BY1375" s="2">
        <v>1200</v>
      </c>
      <c r="CC1375" s="2" t="s">
        <v>418</v>
      </c>
      <c r="CD1375" s="2">
        <v>4026</v>
      </c>
      <c r="CE1375" s="2" t="s">
        <v>99</v>
      </c>
      <c r="CF1375" s="3">
        <v>42867</v>
      </c>
      <c r="CI1375" s="2">
        <v>1</v>
      </c>
      <c r="CJ1375" s="2">
        <v>1</v>
      </c>
      <c r="CK1375" s="2">
        <v>21</v>
      </c>
      <c r="CL1375" s="2" t="s">
        <v>87</v>
      </c>
    </row>
    <row r="1376" spans="1:90">
      <c r="A1376" s="2" t="s">
        <v>71</v>
      </c>
      <c r="B1376" s="2" t="s">
        <v>72</v>
      </c>
      <c r="C1376" s="2" t="s">
        <v>73</v>
      </c>
      <c r="E1376" s="2" t="str">
        <f>"FES1162548191"</f>
        <v>FES1162548191</v>
      </c>
      <c r="F1376" s="3">
        <v>42865</v>
      </c>
      <c r="G1376" s="2">
        <v>201711</v>
      </c>
      <c r="H1376" s="2" t="s">
        <v>74</v>
      </c>
      <c r="I1376" s="2" t="s">
        <v>75</v>
      </c>
      <c r="J1376" s="2" t="s">
        <v>76</v>
      </c>
      <c r="K1376" s="2" t="s">
        <v>77</v>
      </c>
      <c r="L1376" s="2" t="s">
        <v>181</v>
      </c>
      <c r="M1376" s="2" t="s">
        <v>182</v>
      </c>
      <c r="N1376" s="2" t="s">
        <v>301</v>
      </c>
      <c r="O1376" s="2" t="s">
        <v>81</v>
      </c>
      <c r="P1376" s="2" t="str">
        <f>"2170566352                    "</f>
        <v xml:space="preserve">2170566352                    </v>
      </c>
      <c r="Q1376" s="2">
        <v>0</v>
      </c>
      <c r="R1376" s="2">
        <v>0</v>
      </c>
      <c r="S1376" s="2">
        <v>0</v>
      </c>
      <c r="T1376" s="2">
        <v>0</v>
      </c>
      <c r="U1376" s="2">
        <v>0</v>
      </c>
      <c r="V1376" s="2">
        <v>0</v>
      </c>
      <c r="W1376" s="2">
        <v>0</v>
      </c>
      <c r="X1376" s="2">
        <v>0</v>
      </c>
      <c r="Y1376" s="2">
        <v>0</v>
      </c>
      <c r="Z1376" s="2">
        <v>0</v>
      </c>
      <c r="AA1376" s="2">
        <v>0</v>
      </c>
      <c r="AB1376" s="2">
        <v>0</v>
      </c>
      <c r="AC1376" s="2">
        <v>0</v>
      </c>
      <c r="AD1376" s="2">
        <v>0</v>
      </c>
      <c r="AE1376" s="2">
        <v>0</v>
      </c>
      <c r="AF1376" s="2">
        <v>0</v>
      </c>
      <c r="AG1376" s="2">
        <v>0</v>
      </c>
      <c r="AH1376" s="2">
        <v>0</v>
      </c>
      <c r="AI1376" s="2">
        <v>0</v>
      </c>
      <c r="AJ1376" s="2">
        <v>0</v>
      </c>
      <c r="AK1376" s="2">
        <v>0</v>
      </c>
      <c r="AL1376" s="2">
        <v>0</v>
      </c>
      <c r="AM1376" s="2">
        <v>3.64</v>
      </c>
      <c r="AN1376" s="2">
        <v>0</v>
      </c>
      <c r="AO1376" s="2">
        <v>0</v>
      </c>
      <c r="AP1376" s="2">
        <v>0</v>
      </c>
      <c r="AQ1376" s="2">
        <v>0</v>
      </c>
      <c r="AR1376" s="2">
        <v>0</v>
      </c>
      <c r="AS1376" s="2">
        <v>0</v>
      </c>
      <c r="AT1376" s="2">
        <v>0</v>
      </c>
      <c r="AU1376" s="2">
        <v>0</v>
      </c>
      <c r="AV1376" s="2">
        <v>0</v>
      </c>
      <c r="AW1376" s="2">
        <v>0</v>
      </c>
      <c r="AX1376" s="2">
        <v>0</v>
      </c>
      <c r="AY1376" s="2">
        <v>0</v>
      </c>
      <c r="AZ1376" s="2">
        <v>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2">
        <v>1</v>
      </c>
      <c r="BI1376" s="2">
        <v>1</v>
      </c>
      <c r="BJ1376" s="2">
        <v>0.2</v>
      </c>
      <c r="BK1376" s="2">
        <v>1</v>
      </c>
      <c r="BL1376" s="2">
        <v>32.89</v>
      </c>
      <c r="BM1376" s="2">
        <v>4.5999999999999996</v>
      </c>
      <c r="BN1376" s="2">
        <v>37.49</v>
      </c>
      <c r="BO1376" s="2">
        <v>37.49</v>
      </c>
      <c r="BQ1376" s="2" t="s">
        <v>302</v>
      </c>
      <c r="BR1376" s="2" t="s">
        <v>83</v>
      </c>
      <c r="BS1376" s="3">
        <v>42866</v>
      </c>
      <c r="BT1376" s="4">
        <v>0.4375</v>
      </c>
      <c r="BU1376" s="2" t="s">
        <v>2025</v>
      </c>
      <c r="BV1376" s="2" t="s">
        <v>98</v>
      </c>
      <c r="BY1376" s="2">
        <v>1200</v>
      </c>
      <c r="CA1376" s="2" t="s">
        <v>114</v>
      </c>
      <c r="CC1376" s="2" t="s">
        <v>182</v>
      </c>
      <c r="CD1376" s="2">
        <v>1559</v>
      </c>
      <c r="CE1376" s="2" t="s">
        <v>99</v>
      </c>
      <c r="CF1376" s="3">
        <v>42867</v>
      </c>
      <c r="CI1376" s="2">
        <v>1</v>
      </c>
      <c r="CJ1376" s="2">
        <v>1</v>
      </c>
      <c r="CK1376" s="2">
        <v>22</v>
      </c>
      <c r="CL1376" s="2" t="s">
        <v>87</v>
      </c>
    </row>
    <row r="1377" spans="1:90">
      <c r="A1377" s="2" t="s">
        <v>71</v>
      </c>
      <c r="B1377" s="2" t="s">
        <v>72</v>
      </c>
      <c r="C1377" s="2" t="s">
        <v>73</v>
      </c>
      <c r="E1377" s="2" t="str">
        <f>"FES1162548176"</f>
        <v>FES1162548176</v>
      </c>
      <c r="F1377" s="3">
        <v>42865</v>
      </c>
      <c r="G1377" s="2">
        <v>201711</v>
      </c>
      <c r="H1377" s="2" t="s">
        <v>74</v>
      </c>
      <c r="I1377" s="2" t="s">
        <v>75</v>
      </c>
      <c r="J1377" s="2" t="s">
        <v>76</v>
      </c>
      <c r="K1377" s="2" t="s">
        <v>77</v>
      </c>
      <c r="L1377" s="2" t="s">
        <v>358</v>
      </c>
      <c r="M1377" s="2" t="s">
        <v>359</v>
      </c>
      <c r="N1377" s="2" t="s">
        <v>2005</v>
      </c>
      <c r="O1377" s="2" t="s">
        <v>81</v>
      </c>
      <c r="P1377" s="2" t="str">
        <f>"2170566337                    "</f>
        <v xml:space="preserve">2170566337                    </v>
      </c>
      <c r="Q1377" s="2">
        <v>0</v>
      </c>
      <c r="R1377" s="2">
        <v>0</v>
      </c>
      <c r="S1377" s="2">
        <v>0</v>
      </c>
      <c r="T1377" s="2">
        <v>0</v>
      </c>
      <c r="U1377" s="2">
        <v>0</v>
      </c>
      <c r="V1377" s="2">
        <v>0</v>
      </c>
      <c r="W1377" s="2">
        <v>0</v>
      </c>
      <c r="X1377" s="2">
        <v>0</v>
      </c>
      <c r="Y1377" s="2">
        <v>0</v>
      </c>
      <c r="Z1377" s="2">
        <v>0</v>
      </c>
      <c r="AA1377" s="2">
        <v>0</v>
      </c>
      <c r="AB1377" s="2">
        <v>0</v>
      </c>
      <c r="AC1377" s="2">
        <v>0</v>
      </c>
      <c r="AD1377" s="2">
        <v>0</v>
      </c>
      <c r="AE1377" s="2">
        <v>0</v>
      </c>
      <c r="AF1377" s="2">
        <v>0</v>
      </c>
      <c r="AG1377" s="2">
        <v>0</v>
      </c>
      <c r="AH1377" s="2">
        <v>0</v>
      </c>
      <c r="AI1377" s="2">
        <v>0</v>
      </c>
      <c r="AJ1377" s="2">
        <v>0</v>
      </c>
      <c r="AK1377" s="2">
        <v>0</v>
      </c>
      <c r="AL1377" s="2">
        <v>0</v>
      </c>
      <c r="AM1377" s="2">
        <v>3.64</v>
      </c>
      <c r="AN1377" s="2">
        <v>0</v>
      </c>
      <c r="AO1377" s="2">
        <v>0</v>
      </c>
      <c r="AP1377" s="2">
        <v>0</v>
      </c>
      <c r="AQ1377" s="2">
        <v>0</v>
      </c>
      <c r="AR1377" s="2">
        <v>0</v>
      </c>
      <c r="AS1377" s="2">
        <v>0</v>
      </c>
      <c r="AT1377" s="2">
        <v>0</v>
      </c>
      <c r="AU1377" s="2">
        <v>0</v>
      </c>
      <c r="AV1377" s="2">
        <v>0</v>
      </c>
      <c r="AW1377" s="2">
        <v>0</v>
      </c>
      <c r="AX1377" s="2">
        <v>0</v>
      </c>
      <c r="AY1377" s="2">
        <v>0</v>
      </c>
      <c r="AZ1377" s="2">
        <v>0</v>
      </c>
      <c r="BA1377" s="2">
        <v>0</v>
      </c>
      <c r="BB1377" s="2">
        <v>0</v>
      </c>
      <c r="BC1377" s="2">
        <v>0</v>
      </c>
      <c r="BD1377" s="2">
        <v>0</v>
      </c>
      <c r="BE1377" s="2">
        <v>0</v>
      </c>
      <c r="BF1377" s="2">
        <v>0</v>
      </c>
      <c r="BG1377" s="2">
        <v>0</v>
      </c>
      <c r="BH1377" s="2">
        <v>1</v>
      </c>
      <c r="BI1377" s="2">
        <v>1</v>
      </c>
      <c r="BJ1377" s="2">
        <v>0.2</v>
      </c>
      <c r="BK1377" s="2">
        <v>1</v>
      </c>
      <c r="BL1377" s="2">
        <v>32.89</v>
      </c>
      <c r="BM1377" s="2">
        <v>4.5999999999999996</v>
      </c>
      <c r="BN1377" s="2">
        <v>37.49</v>
      </c>
      <c r="BO1377" s="2">
        <v>37.49</v>
      </c>
      <c r="BQ1377" s="2" t="s">
        <v>2006</v>
      </c>
      <c r="BR1377" s="2" t="s">
        <v>83</v>
      </c>
      <c r="BS1377" s="3">
        <v>42866</v>
      </c>
      <c r="BT1377" s="4">
        <v>0.41666666666666669</v>
      </c>
      <c r="BU1377" s="2" t="s">
        <v>487</v>
      </c>
      <c r="BV1377" s="2" t="s">
        <v>98</v>
      </c>
      <c r="BY1377" s="2">
        <v>1200</v>
      </c>
      <c r="CC1377" s="2" t="s">
        <v>359</v>
      </c>
      <c r="CD1377" s="2">
        <v>1428</v>
      </c>
      <c r="CE1377" s="2" t="s">
        <v>99</v>
      </c>
      <c r="CF1377" s="3">
        <v>42867</v>
      </c>
      <c r="CI1377" s="2">
        <v>1</v>
      </c>
      <c r="CJ1377" s="2">
        <v>1</v>
      </c>
      <c r="CK1377" s="2">
        <v>22</v>
      </c>
      <c r="CL1377" s="2" t="s">
        <v>87</v>
      </c>
    </row>
    <row r="1378" spans="1:90">
      <c r="A1378" s="2" t="s">
        <v>71</v>
      </c>
      <c r="B1378" s="2" t="s">
        <v>72</v>
      </c>
      <c r="C1378" s="2" t="s">
        <v>73</v>
      </c>
      <c r="E1378" s="2" t="str">
        <f>"FES1162548200"</f>
        <v>FES1162548200</v>
      </c>
      <c r="F1378" s="3">
        <v>42865</v>
      </c>
      <c r="G1378" s="2">
        <v>201711</v>
      </c>
      <c r="H1378" s="2" t="s">
        <v>74</v>
      </c>
      <c r="I1378" s="2" t="s">
        <v>75</v>
      </c>
      <c r="J1378" s="2" t="s">
        <v>76</v>
      </c>
      <c r="K1378" s="2" t="s">
        <v>77</v>
      </c>
      <c r="L1378" s="2" t="s">
        <v>476</v>
      </c>
      <c r="M1378" s="2" t="s">
        <v>477</v>
      </c>
      <c r="N1378" s="2" t="s">
        <v>118</v>
      </c>
      <c r="O1378" s="2" t="s">
        <v>81</v>
      </c>
      <c r="P1378" s="2" t="str">
        <f>"2170566360                    "</f>
        <v xml:space="preserve">2170566360                    </v>
      </c>
      <c r="Q1378" s="2">
        <v>0</v>
      </c>
      <c r="R1378" s="2">
        <v>0</v>
      </c>
      <c r="S1378" s="2">
        <v>0</v>
      </c>
      <c r="T1378" s="2">
        <v>0</v>
      </c>
      <c r="U1378" s="2">
        <v>0</v>
      </c>
      <c r="V1378" s="2">
        <v>0</v>
      </c>
      <c r="W1378" s="2">
        <v>0</v>
      </c>
      <c r="X1378" s="2">
        <v>0</v>
      </c>
      <c r="Y1378" s="2">
        <v>0</v>
      </c>
      <c r="Z1378" s="2">
        <v>0</v>
      </c>
      <c r="AA1378" s="2">
        <v>0</v>
      </c>
      <c r="AB1378" s="2">
        <v>0</v>
      </c>
      <c r="AC1378" s="2">
        <v>0</v>
      </c>
      <c r="AD1378" s="2">
        <v>0</v>
      </c>
      <c r="AE1378" s="2">
        <v>0</v>
      </c>
      <c r="AF1378" s="2">
        <v>0</v>
      </c>
      <c r="AG1378" s="2">
        <v>0</v>
      </c>
      <c r="AH1378" s="2">
        <v>0</v>
      </c>
      <c r="AI1378" s="2">
        <v>0</v>
      </c>
      <c r="AJ1378" s="2">
        <v>0</v>
      </c>
      <c r="AK1378" s="2">
        <v>0</v>
      </c>
      <c r="AL1378" s="2">
        <v>0</v>
      </c>
      <c r="AM1378" s="2">
        <v>4.66</v>
      </c>
      <c r="AN1378" s="2">
        <v>0</v>
      </c>
      <c r="AO1378" s="2">
        <v>0</v>
      </c>
      <c r="AP1378" s="2">
        <v>0</v>
      </c>
      <c r="AQ1378" s="2">
        <v>0</v>
      </c>
      <c r="AR1378" s="2">
        <v>0</v>
      </c>
      <c r="AS1378" s="2">
        <v>0</v>
      </c>
      <c r="AT1378" s="2">
        <v>0</v>
      </c>
      <c r="AU1378" s="2">
        <v>0</v>
      </c>
      <c r="AV1378" s="2">
        <v>0</v>
      </c>
      <c r="AW1378" s="2">
        <v>0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0</v>
      </c>
      <c r="BE1378" s="2">
        <v>0</v>
      </c>
      <c r="BF1378" s="2">
        <v>0</v>
      </c>
      <c r="BG1378" s="2">
        <v>0</v>
      </c>
      <c r="BH1378" s="2">
        <v>1</v>
      </c>
      <c r="BI1378" s="2">
        <v>1</v>
      </c>
      <c r="BJ1378" s="2">
        <v>0.2</v>
      </c>
      <c r="BK1378" s="2">
        <v>1</v>
      </c>
      <c r="BL1378" s="2">
        <v>42.1</v>
      </c>
      <c r="BM1378" s="2">
        <v>5.89</v>
      </c>
      <c r="BN1378" s="2">
        <v>47.99</v>
      </c>
      <c r="BO1378" s="2">
        <v>47.99</v>
      </c>
      <c r="BQ1378" s="2" t="s">
        <v>1023</v>
      </c>
      <c r="BR1378" s="2" t="s">
        <v>83</v>
      </c>
      <c r="BS1378" s="3">
        <v>42866</v>
      </c>
      <c r="BT1378" s="4">
        <v>0.47986111111111113</v>
      </c>
      <c r="BU1378" s="2" t="s">
        <v>2026</v>
      </c>
      <c r="BV1378" s="2" t="s">
        <v>87</v>
      </c>
      <c r="BW1378" s="2" t="s">
        <v>1104</v>
      </c>
      <c r="BX1378" s="2" t="s">
        <v>2027</v>
      </c>
      <c r="BY1378" s="2">
        <v>1200</v>
      </c>
      <c r="CA1378" s="2" t="s">
        <v>1680</v>
      </c>
      <c r="CC1378" s="2" t="s">
        <v>477</v>
      </c>
      <c r="CD1378" s="2">
        <v>6220</v>
      </c>
      <c r="CE1378" s="2" t="s">
        <v>99</v>
      </c>
      <c r="CF1378" s="3">
        <v>42866</v>
      </c>
      <c r="CI1378" s="2">
        <v>1</v>
      </c>
      <c r="CJ1378" s="2">
        <v>1</v>
      </c>
      <c r="CK1378" s="2">
        <v>21</v>
      </c>
      <c r="CL1378" s="2" t="s">
        <v>87</v>
      </c>
    </row>
    <row r="1379" spans="1:90">
      <c r="A1379" s="2" t="s">
        <v>71</v>
      </c>
      <c r="B1379" s="2" t="s">
        <v>72</v>
      </c>
      <c r="C1379" s="2" t="s">
        <v>73</v>
      </c>
      <c r="E1379" s="2" t="str">
        <f>"FES1162548212"</f>
        <v>FES1162548212</v>
      </c>
      <c r="F1379" s="3">
        <v>42865</v>
      </c>
      <c r="G1379" s="2">
        <v>201711</v>
      </c>
      <c r="H1379" s="2" t="s">
        <v>74</v>
      </c>
      <c r="I1379" s="2" t="s">
        <v>75</v>
      </c>
      <c r="J1379" s="2" t="s">
        <v>76</v>
      </c>
      <c r="K1379" s="2" t="s">
        <v>77</v>
      </c>
      <c r="L1379" s="2" t="s">
        <v>123</v>
      </c>
      <c r="M1379" s="2" t="s">
        <v>124</v>
      </c>
      <c r="N1379" s="2" t="s">
        <v>2028</v>
      </c>
      <c r="O1379" s="2" t="s">
        <v>81</v>
      </c>
      <c r="P1379" s="2" t="str">
        <f>"2170566375                    "</f>
        <v xml:space="preserve">2170566375                    </v>
      </c>
      <c r="Q1379" s="2">
        <v>0</v>
      </c>
      <c r="R1379" s="2">
        <v>0</v>
      </c>
      <c r="S1379" s="2">
        <v>0</v>
      </c>
      <c r="T1379" s="2">
        <v>0</v>
      </c>
      <c r="U1379" s="2">
        <v>0</v>
      </c>
      <c r="V1379" s="2">
        <v>0</v>
      </c>
      <c r="W1379" s="2">
        <v>0</v>
      </c>
      <c r="X1379" s="2">
        <v>0</v>
      </c>
      <c r="Y1379" s="2">
        <v>0</v>
      </c>
      <c r="Z1379" s="2">
        <v>0</v>
      </c>
      <c r="AA1379" s="2">
        <v>0</v>
      </c>
      <c r="AB1379" s="2">
        <v>0</v>
      </c>
      <c r="AC1379" s="2">
        <v>0</v>
      </c>
      <c r="AD1379" s="2">
        <v>0</v>
      </c>
      <c r="AE1379" s="2">
        <v>0</v>
      </c>
      <c r="AF1379" s="2">
        <v>0</v>
      </c>
      <c r="AG1379" s="2">
        <v>0</v>
      </c>
      <c r="AH1379" s="2">
        <v>0</v>
      </c>
      <c r="AI1379" s="2">
        <v>0</v>
      </c>
      <c r="AJ1379" s="2">
        <v>0</v>
      </c>
      <c r="AK1379" s="2">
        <v>0</v>
      </c>
      <c r="AL1379" s="2">
        <v>0</v>
      </c>
      <c r="AM1379" s="2">
        <v>4.66</v>
      </c>
      <c r="AN1379" s="2">
        <v>0</v>
      </c>
      <c r="AO1379" s="2">
        <v>0</v>
      </c>
      <c r="AP1379" s="2">
        <v>0</v>
      </c>
      <c r="AQ1379" s="2">
        <v>0</v>
      </c>
      <c r="AR1379" s="2">
        <v>0</v>
      </c>
      <c r="AS1379" s="2">
        <v>0</v>
      </c>
      <c r="AT1379" s="2">
        <v>0</v>
      </c>
      <c r="AU1379" s="2">
        <v>0</v>
      </c>
      <c r="AV1379" s="2">
        <v>0</v>
      </c>
      <c r="AW1379" s="2">
        <v>0</v>
      </c>
      <c r="AX1379" s="2">
        <v>0</v>
      </c>
      <c r="AY1379" s="2">
        <v>0</v>
      </c>
      <c r="AZ1379" s="2">
        <v>0</v>
      </c>
      <c r="BA1379" s="2">
        <v>0</v>
      </c>
      <c r="BB1379" s="2">
        <v>0</v>
      </c>
      <c r="BC1379" s="2">
        <v>0</v>
      </c>
      <c r="BD1379" s="2">
        <v>0</v>
      </c>
      <c r="BE1379" s="2">
        <v>0</v>
      </c>
      <c r="BF1379" s="2">
        <v>0</v>
      </c>
      <c r="BG1379" s="2">
        <v>0</v>
      </c>
      <c r="BH1379" s="2">
        <v>1</v>
      </c>
      <c r="BI1379" s="2">
        <v>1</v>
      </c>
      <c r="BJ1379" s="2">
        <v>0.2</v>
      </c>
      <c r="BK1379" s="2">
        <v>1</v>
      </c>
      <c r="BL1379" s="2">
        <v>42.1</v>
      </c>
      <c r="BM1379" s="2">
        <v>5.89</v>
      </c>
      <c r="BN1379" s="2">
        <v>47.99</v>
      </c>
      <c r="BO1379" s="2">
        <v>47.99</v>
      </c>
      <c r="BQ1379" s="2" t="s">
        <v>2029</v>
      </c>
      <c r="BR1379" s="2" t="s">
        <v>83</v>
      </c>
      <c r="BS1379" s="3">
        <v>42866</v>
      </c>
      <c r="BT1379" s="4">
        <v>0.42708333333333331</v>
      </c>
      <c r="BU1379" s="2" t="s">
        <v>2030</v>
      </c>
      <c r="BV1379" s="2" t="s">
        <v>98</v>
      </c>
      <c r="BY1379" s="2">
        <v>1200</v>
      </c>
      <c r="CC1379" s="2" t="s">
        <v>124</v>
      </c>
      <c r="CD1379" s="2">
        <v>182</v>
      </c>
      <c r="CE1379" s="2" t="s">
        <v>99</v>
      </c>
      <c r="CF1379" s="3">
        <v>42870</v>
      </c>
      <c r="CI1379" s="2">
        <v>1</v>
      </c>
      <c r="CJ1379" s="2">
        <v>1</v>
      </c>
      <c r="CK1379" s="2">
        <v>21</v>
      </c>
      <c r="CL1379" s="2" t="s">
        <v>87</v>
      </c>
    </row>
    <row r="1380" spans="1:90">
      <c r="A1380" s="2" t="s">
        <v>71</v>
      </c>
      <c r="B1380" s="2" t="s">
        <v>72</v>
      </c>
      <c r="C1380" s="2" t="s">
        <v>73</v>
      </c>
      <c r="E1380" s="2" t="str">
        <f>"FES1162548196"</f>
        <v>FES1162548196</v>
      </c>
      <c r="F1380" s="3">
        <v>42865</v>
      </c>
      <c r="G1380" s="2">
        <v>201711</v>
      </c>
      <c r="H1380" s="2" t="s">
        <v>74</v>
      </c>
      <c r="I1380" s="2" t="s">
        <v>75</v>
      </c>
      <c r="J1380" s="2" t="s">
        <v>76</v>
      </c>
      <c r="K1380" s="2" t="s">
        <v>77</v>
      </c>
      <c r="L1380" s="2" t="s">
        <v>104</v>
      </c>
      <c r="M1380" s="2" t="s">
        <v>105</v>
      </c>
      <c r="N1380" s="2" t="s">
        <v>524</v>
      </c>
      <c r="O1380" s="2" t="s">
        <v>81</v>
      </c>
      <c r="P1380" s="2" t="str">
        <f>"2170566353                    "</f>
        <v xml:space="preserve">2170566353                    </v>
      </c>
      <c r="Q1380" s="2">
        <v>0</v>
      </c>
      <c r="R1380" s="2">
        <v>0</v>
      </c>
      <c r="S1380" s="2">
        <v>0</v>
      </c>
      <c r="T1380" s="2">
        <v>0</v>
      </c>
      <c r="U1380" s="2">
        <v>0</v>
      </c>
      <c r="V1380" s="2">
        <v>0</v>
      </c>
      <c r="W1380" s="2">
        <v>0</v>
      </c>
      <c r="X1380" s="2">
        <v>0</v>
      </c>
      <c r="Y1380" s="2">
        <v>0</v>
      </c>
      <c r="Z1380" s="2">
        <v>0</v>
      </c>
      <c r="AA1380" s="2">
        <v>0</v>
      </c>
      <c r="AB1380" s="2">
        <v>0</v>
      </c>
      <c r="AC1380" s="2">
        <v>0</v>
      </c>
      <c r="AD1380" s="2">
        <v>0</v>
      </c>
      <c r="AE1380" s="2">
        <v>0</v>
      </c>
      <c r="AF1380" s="2">
        <v>0</v>
      </c>
      <c r="AG1380" s="2">
        <v>0</v>
      </c>
      <c r="AH1380" s="2">
        <v>0</v>
      </c>
      <c r="AI1380" s="2">
        <v>0</v>
      </c>
      <c r="AJ1380" s="2">
        <v>0</v>
      </c>
      <c r="AK1380" s="2">
        <v>0</v>
      </c>
      <c r="AL1380" s="2">
        <v>0</v>
      </c>
      <c r="AM1380" s="2">
        <v>4.66</v>
      </c>
      <c r="AN1380" s="2">
        <v>0</v>
      </c>
      <c r="AO1380" s="2">
        <v>0</v>
      </c>
      <c r="AP1380" s="2">
        <v>0</v>
      </c>
      <c r="AQ1380" s="2">
        <v>0</v>
      </c>
      <c r="AR1380" s="2">
        <v>0</v>
      </c>
      <c r="AS1380" s="2">
        <v>0</v>
      </c>
      <c r="AT1380" s="2">
        <v>0</v>
      </c>
      <c r="AU1380" s="2">
        <v>0</v>
      </c>
      <c r="AV1380" s="2">
        <v>0</v>
      </c>
      <c r="AW1380" s="2">
        <v>0</v>
      </c>
      <c r="AX1380" s="2">
        <v>0</v>
      </c>
      <c r="AY1380" s="2">
        <v>0</v>
      </c>
      <c r="AZ1380" s="2">
        <v>0</v>
      </c>
      <c r="BA1380" s="2">
        <v>0</v>
      </c>
      <c r="BB1380" s="2">
        <v>0</v>
      </c>
      <c r="BC1380" s="2">
        <v>0</v>
      </c>
      <c r="BD1380" s="2">
        <v>0</v>
      </c>
      <c r="BE1380" s="2">
        <v>0</v>
      </c>
      <c r="BF1380" s="2">
        <v>0</v>
      </c>
      <c r="BG1380" s="2">
        <v>0</v>
      </c>
      <c r="BH1380" s="2">
        <v>1</v>
      </c>
      <c r="BI1380" s="2">
        <v>1</v>
      </c>
      <c r="BJ1380" s="2">
        <v>0.2</v>
      </c>
      <c r="BK1380" s="2">
        <v>1</v>
      </c>
      <c r="BL1380" s="2">
        <v>42.1</v>
      </c>
      <c r="BM1380" s="2">
        <v>5.89</v>
      </c>
      <c r="BN1380" s="2">
        <v>47.99</v>
      </c>
      <c r="BO1380" s="2">
        <v>47.99</v>
      </c>
      <c r="BQ1380" s="2" t="s">
        <v>525</v>
      </c>
      <c r="BR1380" s="2" t="s">
        <v>83</v>
      </c>
      <c r="BS1380" s="3">
        <v>42866</v>
      </c>
      <c r="BT1380" s="4">
        <v>0.375</v>
      </c>
      <c r="BU1380" s="2" t="s">
        <v>2031</v>
      </c>
      <c r="BV1380" s="2" t="s">
        <v>98</v>
      </c>
      <c r="BY1380" s="2">
        <v>1200</v>
      </c>
      <c r="CC1380" s="2" t="s">
        <v>105</v>
      </c>
      <c r="CD1380" s="2">
        <v>4001</v>
      </c>
      <c r="CE1380" s="2" t="s">
        <v>99</v>
      </c>
      <c r="CF1380" s="3">
        <v>42867</v>
      </c>
      <c r="CI1380" s="2">
        <v>1</v>
      </c>
      <c r="CJ1380" s="2">
        <v>1</v>
      </c>
      <c r="CK1380" s="2">
        <v>21</v>
      </c>
      <c r="CL1380" s="2" t="s">
        <v>87</v>
      </c>
    </row>
    <row r="1381" spans="1:90">
      <c r="A1381" s="2" t="s">
        <v>71</v>
      </c>
      <c r="B1381" s="2" t="s">
        <v>72</v>
      </c>
      <c r="C1381" s="2" t="s">
        <v>73</v>
      </c>
      <c r="E1381" s="2" t="str">
        <f>"FES1162548108"</f>
        <v>FES1162548108</v>
      </c>
      <c r="F1381" s="3">
        <v>42865</v>
      </c>
      <c r="G1381" s="2">
        <v>201711</v>
      </c>
      <c r="H1381" s="2" t="s">
        <v>74</v>
      </c>
      <c r="I1381" s="2" t="s">
        <v>75</v>
      </c>
      <c r="J1381" s="2" t="s">
        <v>76</v>
      </c>
      <c r="K1381" s="2" t="s">
        <v>77</v>
      </c>
      <c r="L1381" s="2" t="s">
        <v>74</v>
      </c>
      <c r="M1381" s="2" t="s">
        <v>75</v>
      </c>
      <c r="N1381" s="2" t="s">
        <v>1292</v>
      </c>
      <c r="O1381" s="2" t="s">
        <v>81</v>
      </c>
      <c r="P1381" s="2" t="str">
        <f>"2170565174                    "</f>
        <v xml:space="preserve">2170565174                    </v>
      </c>
      <c r="Q1381" s="2">
        <v>0</v>
      </c>
      <c r="R1381" s="2">
        <v>0</v>
      </c>
      <c r="S1381" s="2">
        <v>0</v>
      </c>
      <c r="T1381" s="2">
        <v>0</v>
      </c>
      <c r="U1381" s="2">
        <v>0</v>
      </c>
      <c r="V1381" s="2">
        <v>0</v>
      </c>
      <c r="W1381" s="2">
        <v>0</v>
      </c>
      <c r="X1381" s="2">
        <v>0</v>
      </c>
      <c r="Y1381" s="2">
        <v>0</v>
      </c>
      <c r="Z1381" s="2">
        <v>0</v>
      </c>
      <c r="AA1381" s="2">
        <v>0</v>
      </c>
      <c r="AB1381" s="2">
        <v>0</v>
      </c>
      <c r="AC1381" s="2">
        <v>0</v>
      </c>
      <c r="AD1381" s="2">
        <v>0</v>
      </c>
      <c r="AE1381" s="2">
        <v>0</v>
      </c>
      <c r="AF1381" s="2">
        <v>0</v>
      </c>
      <c r="AG1381" s="2">
        <v>0</v>
      </c>
      <c r="AH1381" s="2">
        <v>0</v>
      </c>
      <c r="AI1381" s="2">
        <v>0</v>
      </c>
      <c r="AJ1381" s="2">
        <v>0</v>
      </c>
      <c r="AK1381" s="2">
        <v>0</v>
      </c>
      <c r="AL1381" s="2">
        <v>0</v>
      </c>
      <c r="AM1381" s="2">
        <v>3.64</v>
      </c>
      <c r="AN1381" s="2">
        <v>0</v>
      </c>
      <c r="AO1381" s="2">
        <v>0</v>
      </c>
      <c r="AP1381" s="2">
        <v>0</v>
      </c>
      <c r="AQ1381" s="2">
        <v>0</v>
      </c>
      <c r="AR1381" s="2">
        <v>0</v>
      </c>
      <c r="AS1381" s="2">
        <v>0</v>
      </c>
      <c r="AT1381" s="2">
        <v>0</v>
      </c>
      <c r="AU1381" s="2">
        <v>0</v>
      </c>
      <c r="AV1381" s="2">
        <v>0</v>
      </c>
      <c r="AW1381" s="2">
        <v>0</v>
      </c>
      <c r="AX1381" s="2">
        <v>0</v>
      </c>
      <c r="AY1381" s="2">
        <v>0</v>
      </c>
      <c r="AZ1381" s="2">
        <v>0</v>
      </c>
      <c r="BA1381" s="2">
        <v>0</v>
      </c>
      <c r="BB1381" s="2">
        <v>0</v>
      </c>
      <c r="BC1381" s="2">
        <v>0</v>
      </c>
      <c r="BD1381" s="2">
        <v>0</v>
      </c>
      <c r="BE1381" s="2">
        <v>0</v>
      </c>
      <c r="BF1381" s="2">
        <v>0</v>
      </c>
      <c r="BG1381" s="2">
        <v>0</v>
      </c>
      <c r="BH1381" s="2">
        <v>1</v>
      </c>
      <c r="BI1381" s="2">
        <v>1</v>
      </c>
      <c r="BJ1381" s="2">
        <v>0.2</v>
      </c>
      <c r="BK1381" s="2">
        <v>1</v>
      </c>
      <c r="BL1381" s="2">
        <v>32.89</v>
      </c>
      <c r="BM1381" s="2">
        <v>4.5999999999999996</v>
      </c>
      <c r="BN1381" s="2">
        <v>37.49</v>
      </c>
      <c r="BO1381" s="2">
        <v>37.49</v>
      </c>
      <c r="BQ1381" s="2" t="s">
        <v>286</v>
      </c>
      <c r="BR1381" s="2" t="s">
        <v>83</v>
      </c>
      <c r="BS1381" s="3">
        <v>42866</v>
      </c>
      <c r="BT1381" s="4">
        <v>0.34861111111111115</v>
      </c>
      <c r="BU1381" s="2" t="s">
        <v>2032</v>
      </c>
      <c r="BV1381" s="2" t="s">
        <v>98</v>
      </c>
      <c r="BY1381" s="2">
        <v>1200</v>
      </c>
      <c r="CA1381" s="2" t="s">
        <v>416</v>
      </c>
      <c r="CC1381" s="2" t="s">
        <v>75</v>
      </c>
      <c r="CD1381" s="2">
        <v>1614</v>
      </c>
      <c r="CE1381" s="2" t="s">
        <v>99</v>
      </c>
      <c r="CF1381" s="3">
        <v>42866</v>
      </c>
      <c r="CI1381" s="2">
        <v>1</v>
      </c>
      <c r="CJ1381" s="2">
        <v>1</v>
      </c>
      <c r="CK1381" s="2">
        <v>22</v>
      </c>
      <c r="CL1381" s="2" t="s">
        <v>87</v>
      </c>
    </row>
    <row r="1382" spans="1:90">
      <c r="A1382" s="2" t="s">
        <v>71</v>
      </c>
      <c r="B1382" s="2" t="s">
        <v>72</v>
      </c>
      <c r="C1382" s="2" t="s">
        <v>73</v>
      </c>
      <c r="E1382" s="2" t="str">
        <f>"FES1162548188"</f>
        <v>FES1162548188</v>
      </c>
      <c r="F1382" s="3">
        <v>42865</v>
      </c>
      <c r="G1382" s="2">
        <v>201711</v>
      </c>
      <c r="H1382" s="2" t="s">
        <v>74</v>
      </c>
      <c r="I1382" s="2" t="s">
        <v>75</v>
      </c>
      <c r="J1382" s="2" t="s">
        <v>76</v>
      </c>
      <c r="K1382" s="2" t="s">
        <v>77</v>
      </c>
      <c r="L1382" s="2" t="s">
        <v>390</v>
      </c>
      <c r="M1382" s="2" t="s">
        <v>391</v>
      </c>
      <c r="N1382" s="2" t="s">
        <v>744</v>
      </c>
      <c r="O1382" s="2" t="s">
        <v>81</v>
      </c>
      <c r="P1382" s="2" t="str">
        <f>"2170566009                    "</f>
        <v xml:space="preserve">2170566009                    </v>
      </c>
      <c r="Q1382" s="2">
        <v>0</v>
      </c>
      <c r="R1382" s="2">
        <v>0</v>
      </c>
      <c r="S1382" s="2">
        <v>0</v>
      </c>
      <c r="T1382" s="2">
        <v>0</v>
      </c>
      <c r="U1382" s="2">
        <v>0</v>
      </c>
      <c r="V1382" s="2">
        <v>0</v>
      </c>
      <c r="W1382" s="2">
        <v>0</v>
      </c>
      <c r="X1382" s="2">
        <v>0</v>
      </c>
      <c r="Y1382" s="2">
        <v>0</v>
      </c>
      <c r="Z1382" s="2">
        <v>0</v>
      </c>
      <c r="AA1382" s="2">
        <v>0</v>
      </c>
      <c r="AB1382" s="2">
        <v>0</v>
      </c>
      <c r="AC1382" s="2">
        <v>0</v>
      </c>
      <c r="AD1382" s="2">
        <v>0</v>
      </c>
      <c r="AE1382" s="2">
        <v>0</v>
      </c>
      <c r="AF1382" s="2">
        <v>0</v>
      </c>
      <c r="AG1382" s="2">
        <v>0</v>
      </c>
      <c r="AH1382" s="2">
        <v>0</v>
      </c>
      <c r="AI1382" s="2">
        <v>0</v>
      </c>
      <c r="AJ1382" s="2">
        <v>0</v>
      </c>
      <c r="AK1382" s="2">
        <v>0</v>
      </c>
      <c r="AL1382" s="2">
        <v>0</v>
      </c>
      <c r="AM1382" s="2">
        <v>11.64</v>
      </c>
      <c r="AN1382" s="2">
        <v>0</v>
      </c>
      <c r="AO1382" s="2">
        <v>0</v>
      </c>
      <c r="AP1382" s="2">
        <v>0</v>
      </c>
      <c r="AQ1382" s="2">
        <v>0</v>
      </c>
      <c r="AR1382" s="2">
        <v>0</v>
      </c>
      <c r="AS1382" s="2">
        <v>0</v>
      </c>
      <c r="AT1382" s="2">
        <v>0</v>
      </c>
      <c r="AU1382" s="2">
        <v>0</v>
      </c>
      <c r="AV1382" s="2">
        <v>0</v>
      </c>
      <c r="AW1382" s="2">
        <v>0</v>
      </c>
      <c r="AX1382" s="2">
        <v>0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0</v>
      </c>
      <c r="BE1382" s="2">
        <v>0</v>
      </c>
      <c r="BF1382" s="2">
        <v>0</v>
      </c>
      <c r="BG1382" s="2">
        <v>0</v>
      </c>
      <c r="BH1382" s="2">
        <v>1</v>
      </c>
      <c r="BI1382" s="2">
        <v>5</v>
      </c>
      <c r="BJ1382" s="2">
        <v>2.4</v>
      </c>
      <c r="BK1382" s="2">
        <v>5</v>
      </c>
      <c r="BL1382" s="2">
        <v>105.24</v>
      </c>
      <c r="BM1382" s="2">
        <v>14.73</v>
      </c>
      <c r="BN1382" s="2">
        <v>119.97</v>
      </c>
      <c r="BO1382" s="2">
        <v>119.97</v>
      </c>
      <c r="BQ1382" s="2" t="s">
        <v>745</v>
      </c>
      <c r="BR1382" s="2" t="s">
        <v>83</v>
      </c>
      <c r="BS1382" s="3">
        <v>42866</v>
      </c>
      <c r="BT1382" s="4">
        <v>0.41666666666666669</v>
      </c>
      <c r="BU1382" s="2" t="s">
        <v>1969</v>
      </c>
      <c r="BV1382" s="2" t="s">
        <v>98</v>
      </c>
      <c r="BY1382" s="2">
        <v>11976.54</v>
      </c>
      <c r="CC1382" s="2" t="s">
        <v>391</v>
      </c>
      <c r="CD1382" s="2">
        <v>5201</v>
      </c>
      <c r="CE1382" s="2" t="s">
        <v>86</v>
      </c>
      <c r="CF1382" s="3">
        <v>42870</v>
      </c>
      <c r="CI1382" s="2">
        <v>1</v>
      </c>
      <c r="CJ1382" s="2">
        <v>1</v>
      </c>
      <c r="CK1382" s="2">
        <v>21</v>
      </c>
      <c r="CL1382" s="2" t="s">
        <v>87</v>
      </c>
    </row>
    <row r="1383" spans="1:90">
      <c r="A1383" s="2" t="s">
        <v>71</v>
      </c>
      <c r="B1383" s="2" t="s">
        <v>72</v>
      </c>
      <c r="C1383" s="2" t="s">
        <v>73</v>
      </c>
      <c r="E1383" s="2" t="str">
        <f>"FES1162548184"</f>
        <v>FES1162548184</v>
      </c>
      <c r="F1383" s="3">
        <v>42865</v>
      </c>
      <c r="G1383" s="2">
        <v>201711</v>
      </c>
      <c r="H1383" s="2" t="s">
        <v>74</v>
      </c>
      <c r="I1383" s="2" t="s">
        <v>75</v>
      </c>
      <c r="J1383" s="2" t="s">
        <v>76</v>
      </c>
      <c r="K1383" s="2" t="s">
        <v>77</v>
      </c>
      <c r="L1383" s="2" t="s">
        <v>175</v>
      </c>
      <c r="M1383" s="2" t="s">
        <v>176</v>
      </c>
      <c r="N1383" s="2" t="s">
        <v>789</v>
      </c>
      <c r="O1383" s="2" t="s">
        <v>81</v>
      </c>
      <c r="P1383" s="2" t="str">
        <f>"2170565593                    "</f>
        <v xml:space="preserve">2170565593                    </v>
      </c>
      <c r="Q1383" s="2">
        <v>0</v>
      </c>
      <c r="R1383" s="2">
        <v>0</v>
      </c>
      <c r="S1383" s="2">
        <v>0</v>
      </c>
      <c r="T1383" s="2">
        <v>0</v>
      </c>
      <c r="U1383" s="2">
        <v>0</v>
      </c>
      <c r="V1383" s="2">
        <v>0</v>
      </c>
      <c r="W1383" s="2">
        <v>0</v>
      </c>
      <c r="X1383" s="2">
        <v>0</v>
      </c>
      <c r="Y1383" s="2">
        <v>0</v>
      </c>
      <c r="Z1383" s="2">
        <v>0</v>
      </c>
      <c r="AA1383" s="2">
        <v>0</v>
      </c>
      <c r="AB1383" s="2">
        <v>0</v>
      </c>
      <c r="AC1383" s="2">
        <v>0</v>
      </c>
      <c r="AD1383" s="2">
        <v>0</v>
      </c>
      <c r="AE1383" s="2">
        <v>0</v>
      </c>
      <c r="AF1383" s="2">
        <v>0</v>
      </c>
      <c r="AG1383" s="2">
        <v>0</v>
      </c>
      <c r="AH1383" s="2">
        <v>0</v>
      </c>
      <c r="AI1383" s="2">
        <v>0</v>
      </c>
      <c r="AJ1383" s="2">
        <v>0</v>
      </c>
      <c r="AK1383" s="2">
        <v>0</v>
      </c>
      <c r="AL1383" s="2">
        <v>0</v>
      </c>
      <c r="AM1383" s="2">
        <v>11.64</v>
      </c>
      <c r="AN1383" s="2">
        <v>0</v>
      </c>
      <c r="AO1383" s="2">
        <v>0</v>
      </c>
      <c r="AP1383" s="2">
        <v>0</v>
      </c>
      <c r="AQ1383" s="2">
        <v>0</v>
      </c>
      <c r="AR1383" s="2">
        <v>0</v>
      </c>
      <c r="AS1383" s="2">
        <v>0</v>
      </c>
      <c r="AT1383" s="2">
        <v>0</v>
      </c>
      <c r="AU1383" s="2">
        <v>0</v>
      </c>
      <c r="AV1383" s="2">
        <v>0</v>
      </c>
      <c r="AW1383" s="2">
        <v>0</v>
      </c>
      <c r="AX1383" s="2">
        <v>0</v>
      </c>
      <c r="AY1383" s="2">
        <v>0</v>
      </c>
      <c r="AZ1383" s="2">
        <v>0</v>
      </c>
      <c r="BA1383" s="2">
        <v>0</v>
      </c>
      <c r="BB1383" s="2">
        <v>0</v>
      </c>
      <c r="BC1383" s="2">
        <v>0</v>
      </c>
      <c r="BD1383" s="2">
        <v>0</v>
      </c>
      <c r="BE1383" s="2">
        <v>0</v>
      </c>
      <c r="BF1383" s="2">
        <v>0</v>
      </c>
      <c r="BG1383" s="2">
        <v>0</v>
      </c>
      <c r="BH1383" s="2">
        <v>1</v>
      </c>
      <c r="BI1383" s="2">
        <v>4.5999999999999996</v>
      </c>
      <c r="BJ1383" s="2">
        <v>1.8</v>
      </c>
      <c r="BK1383" s="2">
        <v>5</v>
      </c>
      <c r="BL1383" s="2">
        <v>105.24</v>
      </c>
      <c r="BM1383" s="2">
        <v>14.73</v>
      </c>
      <c r="BN1383" s="2">
        <v>119.97</v>
      </c>
      <c r="BO1383" s="2">
        <v>119.97</v>
      </c>
      <c r="BQ1383" s="2" t="s">
        <v>790</v>
      </c>
      <c r="BR1383" s="2" t="s">
        <v>83</v>
      </c>
      <c r="BS1383" s="3">
        <v>42866</v>
      </c>
      <c r="BT1383" s="4">
        <v>0.30069444444444443</v>
      </c>
      <c r="BU1383" s="2" t="s">
        <v>1970</v>
      </c>
      <c r="BV1383" s="2" t="s">
        <v>98</v>
      </c>
      <c r="BY1383" s="2">
        <v>8944.85</v>
      </c>
      <c r="CA1383" s="2" t="s">
        <v>180</v>
      </c>
      <c r="CC1383" s="2" t="s">
        <v>176</v>
      </c>
      <c r="CD1383" s="2">
        <v>6012</v>
      </c>
      <c r="CE1383" s="2" t="s">
        <v>86</v>
      </c>
      <c r="CF1383" s="3">
        <v>42866</v>
      </c>
      <c r="CI1383" s="2">
        <v>1</v>
      </c>
      <c r="CJ1383" s="2">
        <v>1</v>
      </c>
      <c r="CK1383" s="2">
        <v>21</v>
      </c>
      <c r="CL1383" s="2" t="s">
        <v>87</v>
      </c>
    </row>
    <row r="1384" spans="1:90">
      <c r="A1384" s="2" t="s">
        <v>71</v>
      </c>
      <c r="B1384" s="2" t="s">
        <v>72</v>
      </c>
      <c r="C1384" s="2" t="s">
        <v>73</v>
      </c>
      <c r="E1384" s="2" t="str">
        <f>"FES1162547743"</f>
        <v>FES1162547743</v>
      </c>
      <c r="F1384" s="3">
        <v>42865</v>
      </c>
      <c r="G1384" s="2">
        <v>201711</v>
      </c>
      <c r="H1384" s="2" t="s">
        <v>74</v>
      </c>
      <c r="I1384" s="2" t="s">
        <v>75</v>
      </c>
      <c r="J1384" s="2" t="s">
        <v>76</v>
      </c>
      <c r="K1384" s="2" t="s">
        <v>77</v>
      </c>
      <c r="L1384" s="2" t="s">
        <v>242</v>
      </c>
      <c r="M1384" s="2" t="s">
        <v>243</v>
      </c>
      <c r="N1384" s="2" t="s">
        <v>443</v>
      </c>
      <c r="O1384" s="2" t="s">
        <v>81</v>
      </c>
      <c r="P1384" s="2" t="str">
        <f>"2170563925                    "</f>
        <v xml:space="preserve">2170563925                    </v>
      </c>
      <c r="Q1384" s="2">
        <v>0</v>
      </c>
      <c r="R1384" s="2">
        <v>0</v>
      </c>
      <c r="S1384" s="2">
        <v>0</v>
      </c>
      <c r="T1384" s="2">
        <v>0</v>
      </c>
      <c r="U1384" s="2">
        <v>0</v>
      </c>
      <c r="V1384" s="2">
        <v>0</v>
      </c>
      <c r="W1384" s="2">
        <v>0</v>
      </c>
      <c r="X1384" s="2">
        <v>0</v>
      </c>
      <c r="Y1384" s="2">
        <v>0</v>
      </c>
      <c r="Z1384" s="2">
        <v>0</v>
      </c>
      <c r="AA1384" s="2">
        <v>0</v>
      </c>
      <c r="AB1384" s="2">
        <v>0</v>
      </c>
      <c r="AC1384" s="2">
        <v>0</v>
      </c>
      <c r="AD1384" s="2">
        <v>0</v>
      </c>
      <c r="AE1384" s="2">
        <v>0</v>
      </c>
      <c r="AF1384" s="2">
        <v>0</v>
      </c>
      <c r="AG1384" s="2">
        <v>0</v>
      </c>
      <c r="AH1384" s="2">
        <v>0</v>
      </c>
      <c r="AI1384" s="2">
        <v>0</v>
      </c>
      <c r="AJ1384" s="2">
        <v>0</v>
      </c>
      <c r="AK1384" s="2">
        <v>0</v>
      </c>
      <c r="AL1384" s="2">
        <v>0</v>
      </c>
      <c r="AM1384" s="2">
        <v>3.64</v>
      </c>
      <c r="AN1384" s="2">
        <v>0</v>
      </c>
      <c r="AO1384" s="2">
        <v>0</v>
      </c>
      <c r="AP1384" s="2">
        <v>0</v>
      </c>
      <c r="AQ1384" s="2">
        <v>0</v>
      </c>
      <c r="AR1384" s="2">
        <v>0</v>
      </c>
      <c r="AS1384" s="2">
        <v>0</v>
      </c>
      <c r="AT1384" s="2">
        <v>0</v>
      </c>
      <c r="AU1384" s="2">
        <v>0</v>
      </c>
      <c r="AV1384" s="2">
        <v>0</v>
      </c>
      <c r="AW1384" s="2">
        <v>0</v>
      </c>
      <c r="AX1384" s="2">
        <v>0</v>
      </c>
      <c r="AY1384" s="2">
        <v>0</v>
      </c>
      <c r="AZ1384" s="2">
        <v>0</v>
      </c>
      <c r="BA1384" s="2">
        <v>0</v>
      </c>
      <c r="BB1384" s="2">
        <v>0</v>
      </c>
      <c r="BC1384" s="2">
        <v>0</v>
      </c>
      <c r="BD1384" s="2">
        <v>0</v>
      </c>
      <c r="BE1384" s="2">
        <v>0</v>
      </c>
      <c r="BF1384" s="2">
        <v>0</v>
      </c>
      <c r="BG1384" s="2">
        <v>0</v>
      </c>
      <c r="BH1384" s="2">
        <v>1</v>
      </c>
      <c r="BI1384" s="2">
        <v>1</v>
      </c>
      <c r="BJ1384" s="2">
        <v>0.2</v>
      </c>
      <c r="BK1384" s="2">
        <v>1</v>
      </c>
      <c r="BL1384" s="2">
        <v>32.89</v>
      </c>
      <c r="BM1384" s="2">
        <v>4.5999999999999996</v>
      </c>
      <c r="BN1384" s="2">
        <v>37.49</v>
      </c>
      <c r="BO1384" s="2">
        <v>37.49</v>
      </c>
      <c r="BQ1384" s="2" t="s">
        <v>444</v>
      </c>
      <c r="BR1384" s="2" t="s">
        <v>83</v>
      </c>
      <c r="BS1384" s="3">
        <v>42866</v>
      </c>
      <c r="BT1384" s="4">
        <v>0.31111111111111112</v>
      </c>
      <c r="BU1384" s="2" t="s">
        <v>303</v>
      </c>
      <c r="BV1384" s="2" t="s">
        <v>98</v>
      </c>
      <c r="BY1384" s="2">
        <v>1200</v>
      </c>
      <c r="CA1384" s="2" t="s">
        <v>1037</v>
      </c>
      <c r="CC1384" s="2" t="s">
        <v>243</v>
      </c>
      <c r="CD1384" s="2">
        <v>1459</v>
      </c>
      <c r="CE1384" s="2" t="s">
        <v>99</v>
      </c>
      <c r="CF1384" s="3">
        <v>42866</v>
      </c>
      <c r="CI1384" s="2">
        <v>1</v>
      </c>
      <c r="CJ1384" s="2">
        <v>1</v>
      </c>
      <c r="CK1384" s="2">
        <v>22</v>
      </c>
      <c r="CL1384" s="2" t="s">
        <v>87</v>
      </c>
    </row>
    <row r="1385" spans="1:90">
      <c r="A1385" s="2" t="s">
        <v>71</v>
      </c>
      <c r="B1385" s="2" t="s">
        <v>72</v>
      </c>
      <c r="C1385" s="2" t="s">
        <v>73</v>
      </c>
      <c r="E1385" s="2" t="str">
        <f>"FES1162547993"</f>
        <v>FES1162547993</v>
      </c>
      <c r="F1385" s="3">
        <v>42865</v>
      </c>
      <c r="G1385" s="2">
        <v>201711</v>
      </c>
      <c r="H1385" s="2" t="s">
        <v>74</v>
      </c>
      <c r="I1385" s="2" t="s">
        <v>75</v>
      </c>
      <c r="J1385" s="2" t="s">
        <v>76</v>
      </c>
      <c r="K1385" s="2" t="s">
        <v>77</v>
      </c>
      <c r="L1385" s="2" t="s">
        <v>242</v>
      </c>
      <c r="M1385" s="2" t="s">
        <v>243</v>
      </c>
      <c r="N1385" s="2" t="s">
        <v>1057</v>
      </c>
      <c r="O1385" s="2" t="s">
        <v>81</v>
      </c>
      <c r="P1385" s="2" t="str">
        <f>"2170565673                    "</f>
        <v xml:space="preserve">2170565673                    </v>
      </c>
      <c r="Q1385" s="2">
        <v>0</v>
      </c>
      <c r="R1385" s="2">
        <v>0</v>
      </c>
      <c r="S1385" s="2">
        <v>0</v>
      </c>
      <c r="T1385" s="2">
        <v>0</v>
      </c>
      <c r="U1385" s="2">
        <v>0</v>
      </c>
      <c r="V1385" s="2">
        <v>0</v>
      </c>
      <c r="W1385" s="2">
        <v>0</v>
      </c>
      <c r="X1385" s="2">
        <v>0</v>
      </c>
      <c r="Y1385" s="2">
        <v>0</v>
      </c>
      <c r="Z1385" s="2">
        <v>0</v>
      </c>
      <c r="AA1385" s="2">
        <v>0</v>
      </c>
      <c r="AB1385" s="2">
        <v>0</v>
      </c>
      <c r="AC1385" s="2">
        <v>0</v>
      </c>
      <c r="AD1385" s="2">
        <v>0</v>
      </c>
      <c r="AE1385" s="2">
        <v>0</v>
      </c>
      <c r="AF1385" s="2">
        <v>0</v>
      </c>
      <c r="AG1385" s="2">
        <v>0</v>
      </c>
      <c r="AH1385" s="2">
        <v>0</v>
      </c>
      <c r="AI1385" s="2">
        <v>0</v>
      </c>
      <c r="AJ1385" s="2">
        <v>0</v>
      </c>
      <c r="AK1385" s="2">
        <v>0</v>
      </c>
      <c r="AL1385" s="2">
        <v>0</v>
      </c>
      <c r="AM1385" s="2">
        <v>3.64</v>
      </c>
      <c r="AN1385" s="2">
        <v>0</v>
      </c>
      <c r="AO1385" s="2">
        <v>0</v>
      </c>
      <c r="AP1385" s="2">
        <v>0</v>
      </c>
      <c r="AQ1385" s="2">
        <v>0</v>
      </c>
      <c r="AR1385" s="2">
        <v>0</v>
      </c>
      <c r="AS1385" s="2">
        <v>0</v>
      </c>
      <c r="AT1385" s="2">
        <v>0</v>
      </c>
      <c r="AU1385" s="2">
        <v>0</v>
      </c>
      <c r="AV1385" s="2">
        <v>0</v>
      </c>
      <c r="AW1385" s="2">
        <v>0</v>
      </c>
      <c r="AX1385" s="2">
        <v>0</v>
      </c>
      <c r="AY1385" s="2">
        <v>0</v>
      </c>
      <c r="AZ1385" s="2">
        <v>0</v>
      </c>
      <c r="BA1385" s="2">
        <v>0</v>
      </c>
      <c r="BB1385" s="2">
        <v>0</v>
      </c>
      <c r="BC1385" s="2">
        <v>0</v>
      </c>
      <c r="BD1385" s="2">
        <v>0</v>
      </c>
      <c r="BE1385" s="2">
        <v>0</v>
      </c>
      <c r="BF1385" s="2">
        <v>0</v>
      </c>
      <c r="BG1385" s="2">
        <v>0</v>
      </c>
      <c r="BH1385" s="2">
        <v>1</v>
      </c>
      <c r="BI1385" s="2">
        <v>1</v>
      </c>
      <c r="BJ1385" s="2">
        <v>0.2</v>
      </c>
      <c r="BK1385" s="2">
        <v>1</v>
      </c>
      <c r="BL1385" s="2">
        <v>32.89</v>
      </c>
      <c r="BM1385" s="2">
        <v>4.5999999999999996</v>
      </c>
      <c r="BN1385" s="2">
        <v>37.49</v>
      </c>
      <c r="BO1385" s="2">
        <v>37.49</v>
      </c>
      <c r="BQ1385" s="2" t="s">
        <v>1058</v>
      </c>
      <c r="BR1385" s="2" t="s">
        <v>83</v>
      </c>
      <c r="BS1385" s="3">
        <v>42866</v>
      </c>
      <c r="BT1385" s="4">
        <v>0.46388888888888885</v>
      </c>
      <c r="BU1385" s="2" t="s">
        <v>1729</v>
      </c>
      <c r="BV1385" s="2" t="s">
        <v>87</v>
      </c>
      <c r="BW1385" s="2" t="s">
        <v>161</v>
      </c>
      <c r="BX1385" s="2" t="s">
        <v>162</v>
      </c>
      <c r="BY1385" s="2">
        <v>1200</v>
      </c>
      <c r="CA1385" s="2" t="s">
        <v>1037</v>
      </c>
      <c r="CC1385" s="2" t="s">
        <v>243</v>
      </c>
      <c r="CD1385" s="2">
        <v>1459</v>
      </c>
      <c r="CE1385" s="2" t="s">
        <v>99</v>
      </c>
      <c r="CF1385" s="3">
        <v>42866</v>
      </c>
      <c r="CI1385" s="2">
        <v>1</v>
      </c>
      <c r="CJ1385" s="2">
        <v>1</v>
      </c>
      <c r="CK1385" s="2">
        <v>22</v>
      </c>
      <c r="CL1385" s="2" t="s">
        <v>87</v>
      </c>
    </row>
    <row r="1386" spans="1:90">
      <c r="A1386" s="2" t="s">
        <v>71</v>
      </c>
      <c r="B1386" s="2" t="s">
        <v>72</v>
      </c>
      <c r="C1386" s="2" t="s">
        <v>73</v>
      </c>
      <c r="E1386" s="2" t="str">
        <f>"FES1162547939"</f>
        <v>FES1162547939</v>
      </c>
      <c r="F1386" s="3">
        <v>42865</v>
      </c>
      <c r="G1386" s="2">
        <v>201711</v>
      </c>
      <c r="H1386" s="2" t="s">
        <v>74</v>
      </c>
      <c r="I1386" s="2" t="s">
        <v>75</v>
      </c>
      <c r="J1386" s="2" t="s">
        <v>76</v>
      </c>
      <c r="K1386" s="2" t="s">
        <v>77</v>
      </c>
      <c r="L1386" s="2" t="s">
        <v>123</v>
      </c>
      <c r="M1386" s="2" t="s">
        <v>124</v>
      </c>
      <c r="N1386" s="2" t="s">
        <v>934</v>
      </c>
      <c r="O1386" s="2" t="s">
        <v>81</v>
      </c>
      <c r="P1386" s="2" t="str">
        <f>"2170566103                    "</f>
        <v xml:space="preserve">2170566103                    </v>
      </c>
      <c r="Q1386" s="2">
        <v>0</v>
      </c>
      <c r="R1386" s="2">
        <v>0</v>
      </c>
      <c r="S1386" s="2">
        <v>0</v>
      </c>
      <c r="T1386" s="2">
        <v>0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0</v>
      </c>
      <c r="AA1386" s="2">
        <v>0</v>
      </c>
      <c r="AB1386" s="2">
        <v>0</v>
      </c>
      <c r="AC1386" s="2">
        <v>0</v>
      </c>
      <c r="AD1386" s="2">
        <v>0</v>
      </c>
      <c r="AE1386" s="2">
        <v>0</v>
      </c>
      <c r="AF1386" s="2">
        <v>0</v>
      </c>
      <c r="AG1386" s="2">
        <v>0</v>
      </c>
      <c r="AH1386" s="2">
        <v>0</v>
      </c>
      <c r="AI1386" s="2">
        <v>0</v>
      </c>
      <c r="AJ1386" s="2">
        <v>0</v>
      </c>
      <c r="AK1386" s="2">
        <v>0</v>
      </c>
      <c r="AL1386" s="2">
        <v>0</v>
      </c>
      <c r="AM1386" s="2">
        <v>4.66</v>
      </c>
      <c r="AN1386" s="2">
        <v>0</v>
      </c>
      <c r="AO1386" s="2">
        <v>0</v>
      </c>
      <c r="AP1386" s="2">
        <v>0</v>
      </c>
      <c r="AQ1386" s="2">
        <v>0</v>
      </c>
      <c r="AR1386" s="2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</v>
      </c>
      <c r="BG1386" s="2">
        <v>0</v>
      </c>
      <c r="BH1386" s="2">
        <v>1</v>
      </c>
      <c r="BI1386" s="2">
        <v>1</v>
      </c>
      <c r="BJ1386" s="2">
        <v>0.2</v>
      </c>
      <c r="BK1386" s="2">
        <v>1</v>
      </c>
      <c r="BL1386" s="2">
        <v>42.1</v>
      </c>
      <c r="BM1386" s="2">
        <v>5.89</v>
      </c>
      <c r="BN1386" s="2">
        <v>47.99</v>
      </c>
      <c r="BO1386" s="2">
        <v>47.99</v>
      </c>
      <c r="BQ1386" s="2" t="s">
        <v>286</v>
      </c>
      <c r="BR1386" s="2" t="s">
        <v>83</v>
      </c>
      <c r="BS1386" s="3">
        <v>42866</v>
      </c>
      <c r="BT1386" s="4">
        <v>0.4513888888888889</v>
      </c>
      <c r="BU1386" s="2" t="s">
        <v>2033</v>
      </c>
      <c r="BV1386" s="2" t="s">
        <v>98</v>
      </c>
      <c r="BY1386" s="2">
        <v>1200</v>
      </c>
      <c r="CC1386" s="2" t="s">
        <v>124</v>
      </c>
      <c r="CD1386" s="2">
        <v>200</v>
      </c>
      <c r="CE1386" s="2" t="s">
        <v>99</v>
      </c>
      <c r="CF1386" s="3">
        <v>42870</v>
      </c>
      <c r="CI1386" s="2">
        <v>1</v>
      </c>
      <c r="CJ1386" s="2">
        <v>1</v>
      </c>
      <c r="CK1386" s="2">
        <v>21</v>
      </c>
      <c r="CL1386" s="2" t="s">
        <v>87</v>
      </c>
    </row>
    <row r="1387" spans="1:90">
      <c r="A1387" s="2" t="s">
        <v>71</v>
      </c>
      <c r="B1387" s="2" t="s">
        <v>72</v>
      </c>
      <c r="C1387" s="2" t="s">
        <v>73</v>
      </c>
      <c r="E1387" s="2" t="str">
        <f>"FES1162548139"</f>
        <v>FES1162548139</v>
      </c>
      <c r="F1387" s="3">
        <v>42865</v>
      </c>
      <c r="G1387" s="2">
        <v>201711</v>
      </c>
      <c r="H1387" s="2" t="s">
        <v>74</v>
      </c>
      <c r="I1387" s="2" t="s">
        <v>75</v>
      </c>
      <c r="J1387" s="2" t="s">
        <v>76</v>
      </c>
      <c r="K1387" s="2" t="s">
        <v>77</v>
      </c>
      <c r="L1387" s="2" t="s">
        <v>342</v>
      </c>
      <c r="M1387" s="2" t="s">
        <v>343</v>
      </c>
      <c r="N1387" s="2" t="s">
        <v>581</v>
      </c>
      <c r="O1387" s="2" t="s">
        <v>81</v>
      </c>
      <c r="P1387" s="2" t="str">
        <f>"2170566303                    "</f>
        <v xml:space="preserve">2170566303                    </v>
      </c>
      <c r="Q1387" s="2">
        <v>0</v>
      </c>
      <c r="R1387" s="2">
        <v>0</v>
      </c>
      <c r="S1387" s="2">
        <v>0</v>
      </c>
      <c r="T1387" s="2">
        <v>0</v>
      </c>
      <c r="U1387" s="2">
        <v>0</v>
      </c>
      <c r="V1387" s="2">
        <v>0</v>
      </c>
      <c r="W1387" s="2">
        <v>0</v>
      </c>
      <c r="X1387" s="2">
        <v>0</v>
      </c>
      <c r="Y1387" s="2">
        <v>0</v>
      </c>
      <c r="Z1387" s="2">
        <v>0</v>
      </c>
      <c r="AA1387" s="2">
        <v>0</v>
      </c>
      <c r="AB1387" s="2">
        <v>0</v>
      </c>
      <c r="AC1387" s="2">
        <v>0</v>
      </c>
      <c r="AD1387" s="2">
        <v>0</v>
      </c>
      <c r="AE1387" s="2">
        <v>0</v>
      </c>
      <c r="AF1387" s="2">
        <v>0</v>
      </c>
      <c r="AG1387" s="2">
        <v>0</v>
      </c>
      <c r="AH1387" s="2">
        <v>0</v>
      </c>
      <c r="AI1387" s="2">
        <v>0</v>
      </c>
      <c r="AJ1387" s="2">
        <v>0</v>
      </c>
      <c r="AK1387" s="2">
        <v>0</v>
      </c>
      <c r="AL1387" s="2">
        <v>0</v>
      </c>
      <c r="AM1387" s="2">
        <v>145.55000000000001</v>
      </c>
      <c r="AN1387" s="2">
        <v>0</v>
      </c>
      <c r="AO1387" s="2">
        <v>0</v>
      </c>
      <c r="AP1387" s="2">
        <v>0</v>
      </c>
      <c r="AQ1387" s="2">
        <v>0</v>
      </c>
      <c r="AR1387" s="2">
        <v>0</v>
      </c>
      <c r="AS1387" s="2">
        <v>0</v>
      </c>
      <c r="AT1387" s="2">
        <v>0</v>
      </c>
      <c r="AU1387" s="2">
        <v>0</v>
      </c>
      <c r="AV1387" s="2">
        <v>0</v>
      </c>
      <c r="AW1387" s="2">
        <v>0</v>
      </c>
      <c r="AX1387" s="2">
        <v>0</v>
      </c>
      <c r="AY1387" s="2">
        <v>0</v>
      </c>
      <c r="AZ1387" s="2">
        <v>0</v>
      </c>
      <c r="BA1387" s="2">
        <v>0</v>
      </c>
      <c r="BB1387" s="2">
        <v>0</v>
      </c>
      <c r="BC1387" s="2">
        <v>0</v>
      </c>
      <c r="BD1387" s="2">
        <v>0</v>
      </c>
      <c r="BE1387" s="2">
        <v>0</v>
      </c>
      <c r="BF1387" s="2">
        <v>0</v>
      </c>
      <c r="BG1387" s="2">
        <v>0</v>
      </c>
      <c r="BH1387" s="2">
        <v>2</v>
      </c>
      <c r="BI1387" s="2">
        <v>24</v>
      </c>
      <c r="BJ1387" s="2">
        <v>62.5</v>
      </c>
      <c r="BK1387" s="2">
        <v>62.5</v>
      </c>
      <c r="BL1387" s="2">
        <v>1315.55</v>
      </c>
      <c r="BM1387" s="2">
        <v>184.18</v>
      </c>
      <c r="BN1387" s="2">
        <v>1499.73</v>
      </c>
      <c r="BO1387" s="2">
        <v>1499.73</v>
      </c>
      <c r="BQ1387" s="2" t="s">
        <v>582</v>
      </c>
      <c r="BR1387" s="2" t="s">
        <v>83</v>
      </c>
      <c r="BS1387" s="3">
        <v>42866</v>
      </c>
      <c r="BT1387" s="4">
        <v>0.41666666666666669</v>
      </c>
      <c r="BU1387" s="2" t="s">
        <v>2034</v>
      </c>
      <c r="BV1387" s="2" t="s">
        <v>98</v>
      </c>
      <c r="BY1387" s="2">
        <v>312547.81</v>
      </c>
      <c r="CA1387" s="2" t="s">
        <v>114</v>
      </c>
      <c r="CC1387" s="2" t="s">
        <v>343</v>
      </c>
      <c r="CD1387" s="2">
        <v>4302</v>
      </c>
      <c r="CE1387" s="2" t="s">
        <v>86</v>
      </c>
      <c r="CF1387" s="3">
        <v>42867</v>
      </c>
      <c r="CI1387" s="2">
        <v>1</v>
      </c>
      <c r="CJ1387" s="2">
        <v>1</v>
      </c>
      <c r="CK1387" s="2">
        <v>21</v>
      </c>
      <c r="CL1387" s="2" t="s">
        <v>87</v>
      </c>
    </row>
    <row r="1388" spans="1:90">
      <c r="A1388" s="2" t="s">
        <v>71</v>
      </c>
      <c r="B1388" s="2" t="s">
        <v>72</v>
      </c>
      <c r="C1388" s="2" t="s">
        <v>73</v>
      </c>
      <c r="E1388" s="2" t="str">
        <f>"FES1162548068"</f>
        <v>FES1162548068</v>
      </c>
      <c r="F1388" s="3">
        <v>42865</v>
      </c>
      <c r="G1388" s="2">
        <v>201711</v>
      </c>
      <c r="H1388" s="2" t="s">
        <v>74</v>
      </c>
      <c r="I1388" s="2" t="s">
        <v>75</v>
      </c>
      <c r="J1388" s="2" t="s">
        <v>76</v>
      </c>
      <c r="K1388" s="2" t="s">
        <v>77</v>
      </c>
      <c r="L1388" s="2" t="s">
        <v>242</v>
      </c>
      <c r="M1388" s="2" t="s">
        <v>243</v>
      </c>
      <c r="N1388" s="2" t="s">
        <v>443</v>
      </c>
      <c r="O1388" s="2" t="s">
        <v>81</v>
      </c>
      <c r="P1388" s="2" t="str">
        <f>"2170565003                    "</f>
        <v xml:space="preserve">2170565003                    </v>
      </c>
      <c r="Q1388" s="2">
        <v>0</v>
      </c>
      <c r="R1388" s="2">
        <v>0</v>
      </c>
      <c r="S1388" s="2">
        <v>0</v>
      </c>
      <c r="T1388" s="2">
        <v>0</v>
      </c>
      <c r="U1388" s="2">
        <v>0</v>
      </c>
      <c r="V1388" s="2">
        <v>0</v>
      </c>
      <c r="W1388" s="2">
        <v>0</v>
      </c>
      <c r="X1388" s="2">
        <v>0</v>
      </c>
      <c r="Y1388" s="2">
        <v>0</v>
      </c>
      <c r="Z1388" s="2">
        <v>0</v>
      </c>
      <c r="AA1388" s="2">
        <v>0</v>
      </c>
      <c r="AB1388" s="2">
        <v>0</v>
      </c>
      <c r="AC1388" s="2">
        <v>0</v>
      </c>
      <c r="AD1388" s="2">
        <v>0</v>
      </c>
      <c r="AE1388" s="2">
        <v>0</v>
      </c>
      <c r="AF1388" s="2">
        <v>0</v>
      </c>
      <c r="AG1388" s="2">
        <v>0</v>
      </c>
      <c r="AH1388" s="2">
        <v>0</v>
      </c>
      <c r="AI1388" s="2">
        <v>0</v>
      </c>
      <c r="AJ1388" s="2">
        <v>0</v>
      </c>
      <c r="AK1388" s="2">
        <v>0</v>
      </c>
      <c r="AL1388" s="2">
        <v>0</v>
      </c>
      <c r="AM1388" s="2">
        <v>3.64</v>
      </c>
      <c r="AN1388" s="2">
        <v>0</v>
      </c>
      <c r="AO1388" s="2">
        <v>0</v>
      </c>
      <c r="AP1388" s="2">
        <v>0</v>
      </c>
      <c r="AQ1388" s="2">
        <v>0</v>
      </c>
      <c r="AR1388" s="2">
        <v>0</v>
      </c>
      <c r="AS1388" s="2">
        <v>0</v>
      </c>
      <c r="AT1388" s="2">
        <v>0</v>
      </c>
      <c r="AU1388" s="2">
        <v>0</v>
      </c>
      <c r="AV1388" s="2">
        <v>0</v>
      </c>
      <c r="AW1388" s="2">
        <v>0</v>
      </c>
      <c r="AX1388" s="2">
        <v>0</v>
      </c>
      <c r="AY1388" s="2">
        <v>0</v>
      </c>
      <c r="AZ1388" s="2">
        <v>0</v>
      </c>
      <c r="BA1388" s="2">
        <v>0</v>
      </c>
      <c r="BB1388" s="2">
        <v>0</v>
      </c>
      <c r="BC1388" s="2">
        <v>0</v>
      </c>
      <c r="BD1388" s="2">
        <v>0</v>
      </c>
      <c r="BE1388" s="2">
        <v>0</v>
      </c>
      <c r="BF1388" s="2">
        <v>0</v>
      </c>
      <c r="BG1388" s="2">
        <v>0</v>
      </c>
      <c r="BH1388" s="2">
        <v>1</v>
      </c>
      <c r="BI1388" s="2">
        <v>4.5</v>
      </c>
      <c r="BJ1388" s="2">
        <v>1.2</v>
      </c>
      <c r="BK1388" s="2">
        <v>5</v>
      </c>
      <c r="BL1388" s="2">
        <v>32.89</v>
      </c>
      <c r="BM1388" s="2">
        <v>4.5999999999999996</v>
      </c>
      <c r="BN1388" s="2">
        <v>37.49</v>
      </c>
      <c r="BO1388" s="2">
        <v>37.49</v>
      </c>
      <c r="BQ1388" s="2" t="s">
        <v>444</v>
      </c>
      <c r="BR1388" s="2" t="s">
        <v>83</v>
      </c>
      <c r="BS1388" s="3">
        <v>42866</v>
      </c>
      <c r="BT1388" s="4">
        <v>0.31041666666666667</v>
      </c>
      <c r="BU1388" s="2" t="s">
        <v>303</v>
      </c>
      <c r="BV1388" s="2" t="s">
        <v>98</v>
      </c>
      <c r="BY1388" s="2">
        <v>6002.53</v>
      </c>
      <c r="CA1388" s="2" t="s">
        <v>1037</v>
      </c>
      <c r="CC1388" s="2" t="s">
        <v>243</v>
      </c>
      <c r="CD1388" s="2">
        <v>1459</v>
      </c>
      <c r="CE1388" s="2" t="s">
        <v>86</v>
      </c>
      <c r="CF1388" s="3">
        <v>42866</v>
      </c>
      <c r="CI1388" s="2">
        <v>1</v>
      </c>
      <c r="CJ1388" s="2">
        <v>1</v>
      </c>
      <c r="CK1388" s="2">
        <v>22</v>
      </c>
      <c r="CL1388" s="2" t="s">
        <v>87</v>
      </c>
    </row>
    <row r="1389" spans="1:90">
      <c r="A1389" s="2" t="s">
        <v>71</v>
      </c>
      <c r="B1389" s="2" t="s">
        <v>72</v>
      </c>
      <c r="C1389" s="2" t="s">
        <v>73</v>
      </c>
      <c r="E1389" s="2" t="str">
        <f>"FES1162548087"</f>
        <v>FES1162548087</v>
      </c>
      <c r="F1389" s="3">
        <v>42865</v>
      </c>
      <c r="G1389" s="2">
        <v>201711</v>
      </c>
      <c r="H1389" s="2" t="s">
        <v>74</v>
      </c>
      <c r="I1389" s="2" t="s">
        <v>75</v>
      </c>
      <c r="J1389" s="2" t="s">
        <v>76</v>
      </c>
      <c r="K1389" s="2" t="s">
        <v>77</v>
      </c>
      <c r="L1389" s="2" t="s">
        <v>476</v>
      </c>
      <c r="M1389" s="2" t="s">
        <v>477</v>
      </c>
      <c r="N1389" s="2" t="s">
        <v>2035</v>
      </c>
      <c r="O1389" s="2" t="s">
        <v>81</v>
      </c>
      <c r="P1389" s="2" t="str">
        <f>"2170566262                    "</f>
        <v xml:space="preserve">2170566262                    </v>
      </c>
      <c r="Q1389" s="2">
        <v>0</v>
      </c>
      <c r="R1389" s="2">
        <v>0</v>
      </c>
      <c r="S1389" s="2">
        <v>0</v>
      </c>
      <c r="T1389" s="2">
        <v>0</v>
      </c>
      <c r="U1389" s="2">
        <v>0</v>
      </c>
      <c r="V1389" s="2">
        <v>0</v>
      </c>
      <c r="W1389" s="2">
        <v>0</v>
      </c>
      <c r="X1389" s="2">
        <v>0</v>
      </c>
      <c r="Y1389" s="2">
        <v>0</v>
      </c>
      <c r="Z1389" s="2">
        <v>0</v>
      </c>
      <c r="AA1389" s="2">
        <v>0</v>
      </c>
      <c r="AB1389" s="2">
        <v>0</v>
      </c>
      <c r="AC1389" s="2">
        <v>0</v>
      </c>
      <c r="AD1389" s="2">
        <v>0</v>
      </c>
      <c r="AE1389" s="2">
        <v>0</v>
      </c>
      <c r="AF1389" s="2">
        <v>0</v>
      </c>
      <c r="AG1389" s="2">
        <v>0</v>
      </c>
      <c r="AH1389" s="2">
        <v>0</v>
      </c>
      <c r="AI1389" s="2">
        <v>0</v>
      </c>
      <c r="AJ1389" s="2">
        <v>0</v>
      </c>
      <c r="AK1389" s="2">
        <v>0</v>
      </c>
      <c r="AL1389" s="2">
        <v>0</v>
      </c>
      <c r="AM1389" s="2">
        <v>4.66</v>
      </c>
      <c r="AN1389" s="2">
        <v>0</v>
      </c>
      <c r="AO1389" s="2">
        <v>0</v>
      </c>
      <c r="AP1389" s="2">
        <v>0</v>
      </c>
      <c r="AQ1389" s="2">
        <v>0</v>
      </c>
      <c r="AR1389" s="2">
        <v>0</v>
      </c>
      <c r="AS1389" s="2">
        <v>0</v>
      </c>
      <c r="AT1389" s="2">
        <v>0</v>
      </c>
      <c r="AU1389" s="2">
        <v>0</v>
      </c>
      <c r="AV1389" s="2">
        <v>0</v>
      </c>
      <c r="AW1389" s="2">
        <v>0</v>
      </c>
      <c r="AX1389" s="2">
        <v>0</v>
      </c>
      <c r="AY1389" s="2">
        <v>0</v>
      </c>
      <c r="AZ1389" s="2">
        <v>0</v>
      </c>
      <c r="BA1389" s="2">
        <v>0</v>
      </c>
      <c r="BB1389" s="2">
        <v>0</v>
      </c>
      <c r="BC1389" s="2">
        <v>0</v>
      </c>
      <c r="BD1389" s="2">
        <v>0</v>
      </c>
      <c r="BE1389" s="2">
        <v>0</v>
      </c>
      <c r="BF1389" s="2">
        <v>0</v>
      </c>
      <c r="BG1389" s="2">
        <v>0</v>
      </c>
      <c r="BH1389" s="2">
        <v>1</v>
      </c>
      <c r="BI1389" s="2">
        <v>1</v>
      </c>
      <c r="BJ1389" s="2">
        <v>0.2</v>
      </c>
      <c r="BK1389" s="2">
        <v>1</v>
      </c>
      <c r="BL1389" s="2">
        <v>42.1</v>
      </c>
      <c r="BM1389" s="2">
        <v>5.89</v>
      </c>
      <c r="BN1389" s="2">
        <v>47.99</v>
      </c>
      <c r="BO1389" s="2">
        <v>47.99</v>
      </c>
      <c r="BR1389" s="2" t="s">
        <v>83</v>
      </c>
      <c r="BS1389" s="3">
        <v>42866</v>
      </c>
      <c r="BT1389" s="4">
        <v>0.47916666666666669</v>
      </c>
      <c r="BU1389" s="2" t="s">
        <v>2036</v>
      </c>
      <c r="BV1389" s="2" t="s">
        <v>87</v>
      </c>
      <c r="BY1389" s="2">
        <v>1200</v>
      </c>
      <c r="CA1389" s="2" t="s">
        <v>1680</v>
      </c>
      <c r="CC1389" s="2" t="s">
        <v>477</v>
      </c>
      <c r="CD1389" s="2">
        <v>6220</v>
      </c>
      <c r="CE1389" s="2" t="s">
        <v>99</v>
      </c>
      <c r="CF1389" s="3">
        <v>42866</v>
      </c>
      <c r="CI1389" s="2">
        <v>1</v>
      </c>
      <c r="CJ1389" s="2">
        <v>1</v>
      </c>
      <c r="CK1389" s="2">
        <v>21</v>
      </c>
      <c r="CL1389" s="2" t="s">
        <v>87</v>
      </c>
    </row>
    <row r="1390" spans="1:90">
      <c r="A1390" s="2" t="s">
        <v>71</v>
      </c>
      <c r="B1390" s="2" t="s">
        <v>72</v>
      </c>
      <c r="C1390" s="2" t="s">
        <v>73</v>
      </c>
      <c r="E1390" s="2" t="str">
        <f>"FES1162548199"</f>
        <v>FES1162548199</v>
      </c>
      <c r="F1390" s="3">
        <v>42865</v>
      </c>
      <c r="G1390" s="2">
        <v>201711</v>
      </c>
      <c r="H1390" s="2" t="s">
        <v>74</v>
      </c>
      <c r="I1390" s="2" t="s">
        <v>75</v>
      </c>
      <c r="J1390" s="2" t="s">
        <v>76</v>
      </c>
      <c r="K1390" s="2" t="s">
        <v>77</v>
      </c>
      <c r="L1390" s="2" t="s">
        <v>175</v>
      </c>
      <c r="M1390" s="2" t="s">
        <v>176</v>
      </c>
      <c r="N1390" s="2" t="s">
        <v>2037</v>
      </c>
      <c r="O1390" s="2" t="s">
        <v>81</v>
      </c>
      <c r="P1390" s="2" t="str">
        <f>"2170566358                    "</f>
        <v xml:space="preserve">2170566358                    </v>
      </c>
      <c r="Q1390" s="2">
        <v>0</v>
      </c>
      <c r="R1390" s="2">
        <v>0</v>
      </c>
      <c r="S1390" s="2">
        <v>0</v>
      </c>
      <c r="T1390" s="2">
        <v>0</v>
      </c>
      <c r="U1390" s="2">
        <v>0</v>
      </c>
      <c r="V1390" s="2">
        <v>0</v>
      </c>
      <c r="W1390" s="2">
        <v>0</v>
      </c>
      <c r="X1390" s="2">
        <v>0</v>
      </c>
      <c r="Y1390" s="2">
        <v>0</v>
      </c>
      <c r="Z1390" s="2">
        <v>0</v>
      </c>
      <c r="AA1390" s="2">
        <v>0</v>
      </c>
      <c r="AB1390" s="2">
        <v>0</v>
      </c>
      <c r="AC1390" s="2">
        <v>0</v>
      </c>
      <c r="AD1390" s="2">
        <v>0</v>
      </c>
      <c r="AE1390" s="2">
        <v>0</v>
      </c>
      <c r="AF1390" s="2">
        <v>0</v>
      </c>
      <c r="AG1390" s="2">
        <v>0</v>
      </c>
      <c r="AH1390" s="2">
        <v>0</v>
      </c>
      <c r="AI1390" s="2">
        <v>0</v>
      </c>
      <c r="AJ1390" s="2">
        <v>0</v>
      </c>
      <c r="AK1390" s="2">
        <v>0</v>
      </c>
      <c r="AL1390" s="2">
        <v>0</v>
      </c>
      <c r="AM1390" s="2">
        <v>9.32</v>
      </c>
      <c r="AN1390" s="2">
        <v>0</v>
      </c>
      <c r="AO1390" s="2">
        <v>0</v>
      </c>
      <c r="AP1390" s="2">
        <v>0</v>
      </c>
      <c r="AQ1390" s="2">
        <v>0</v>
      </c>
      <c r="AR1390" s="2">
        <v>0</v>
      </c>
      <c r="AS1390" s="2">
        <v>0</v>
      </c>
      <c r="AT1390" s="2">
        <v>0</v>
      </c>
      <c r="AU1390" s="2">
        <v>0</v>
      </c>
      <c r="AV1390" s="2">
        <v>0</v>
      </c>
      <c r="AW1390" s="2">
        <v>0</v>
      </c>
      <c r="AX1390" s="2">
        <v>0</v>
      </c>
      <c r="AY1390" s="2">
        <v>0</v>
      </c>
      <c r="AZ1390" s="2">
        <v>0</v>
      </c>
      <c r="BA1390" s="2">
        <v>0</v>
      </c>
      <c r="BB1390" s="2">
        <v>0</v>
      </c>
      <c r="BC1390" s="2">
        <v>0</v>
      </c>
      <c r="BD1390" s="2">
        <v>0</v>
      </c>
      <c r="BE1390" s="2">
        <v>0</v>
      </c>
      <c r="BF1390" s="2">
        <v>0</v>
      </c>
      <c r="BG1390" s="2">
        <v>0</v>
      </c>
      <c r="BH1390" s="2">
        <v>1</v>
      </c>
      <c r="BI1390" s="2">
        <v>4</v>
      </c>
      <c r="BJ1390" s="2">
        <v>3.4</v>
      </c>
      <c r="BK1390" s="2">
        <v>4</v>
      </c>
      <c r="BL1390" s="2">
        <v>84.2</v>
      </c>
      <c r="BM1390" s="2">
        <v>11.79</v>
      </c>
      <c r="BN1390" s="2">
        <v>95.99</v>
      </c>
      <c r="BO1390" s="2">
        <v>95.99</v>
      </c>
      <c r="BQ1390" s="2" t="s">
        <v>2038</v>
      </c>
      <c r="BR1390" s="2" t="s">
        <v>83</v>
      </c>
      <c r="BS1390" s="3">
        <v>42866</v>
      </c>
      <c r="BT1390" s="4">
        <v>0.32291666666666669</v>
      </c>
      <c r="BU1390" s="2" t="s">
        <v>372</v>
      </c>
      <c r="BV1390" s="2" t="s">
        <v>98</v>
      </c>
      <c r="BY1390" s="2">
        <v>16817.91</v>
      </c>
      <c r="CA1390" s="2" t="s">
        <v>223</v>
      </c>
      <c r="CC1390" s="2" t="s">
        <v>176</v>
      </c>
      <c r="CD1390" s="2">
        <v>6001</v>
      </c>
      <c r="CE1390" s="2" t="s">
        <v>86</v>
      </c>
      <c r="CF1390" s="3">
        <v>42866</v>
      </c>
      <c r="CI1390" s="2">
        <v>1</v>
      </c>
      <c r="CJ1390" s="2">
        <v>1</v>
      </c>
      <c r="CK1390" s="2">
        <v>21</v>
      </c>
      <c r="CL1390" s="2" t="s">
        <v>87</v>
      </c>
    </row>
    <row r="1391" spans="1:90">
      <c r="A1391" s="2" t="s">
        <v>71</v>
      </c>
      <c r="B1391" s="2" t="s">
        <v>72</v>
      </c>
      <c r="C1391" s="2" t="s">
        <v>73</v>
      </c>
      <c r="E1391" s="2" t="str">
        <f>"FES1162548215"</f>
        <v>FES1162548215</v>
      </c>
      <c r="F1391" s="3">
        <v>42865</v>
      </c>
      <c r="G1391" s="2">
        <v>201711</v>
      </c>
      <c r="H1391" s="2" t="s">
        <v>74</v>
      </c>
      <c r="I1391" s="2" t="s">
        <v>75</v>
      </c>
      <c r="J1391" s="2" t="s">
        <v>76</v>
      </c>
      <c r="K1391" s="2" t="s">
        <v>77</v>
      </c>
      <c r="L1391" s="2" t="s">
        <v>175</v>
      </c>
      <c r="M1391" s="2" t="s">
        <v>176</v>
      </c>
      <c r="N1391" s="2" t="s">
        <v>1131</v>
      </c>
      <c r="O1391" s="2" t="s">
        <v>81</v>
      </c>
      <c r="P1391" s="2" t="str">
        <f>"2170566380                    "</f>
        <v xml:space="preserve">2170566380                    </v>
      </c>
      <c r="Q1391" s="2">
        <v>0</v>
      </c>
      <c r="R1391" s="2">
        <v>0</v>
      </c>
      <c r="S1391" s="2">
        <v>0</v>
      </c>
      <c r="T1391" s="2">
        <v>0</v>
      </c>
      <c r="U1391" s="2">
        <v>0</v>
      </c>
      <c r="V1391" s="2">
        <v>0</v>
      </c>
      <c r="W1391" s="2">
        <v>0</v>
      </c>
      <c r="X1391" s="2">
        <v>0</v>
      </c>
      <c r="Y1391" s="2">
        <v>0</v>
      </c>
      <c r="Z1391" s="2">
        <v>0</v>
      </c>
      <c r="AA1391" s="2">
        <v>0</v>
      </c>
      <c r="AB1391" s="2">
        <v>0</v>
      </c>
      <c r="AC1391" s="2">
        <v>0</v>
      </c>
      <c r="AD1391" s="2">
        <v>0</v>
      </c>
      <c r="AE1391" s="2">
        <v>0</v>
      </c>
      <c r="AF1391" s="2">
        <v>0</v>
      </c>
      <c r="AG1391" s="2">
        <v>0</v>
      </c>
      <c r="AH1391" s="2">
        <v>0</v>
      </c>
      <c r="AI1391" s="2">
        <v>0</v>
      </c>
      <c r="AJ1391" s="2">
        <v>0</v>
      </c>
      <c r="AK1391" s="2">
        <v>0</v>
      </c>
      <c r="AL1391" s="2">
        <v>0</v>
      </c>
      <c r="AM1391" s="2">
        <v>4.66</v>
      </c>
      <c r="AN1391" s="2">
        <v>0</v>
      </c>
      <c r="AO1391" s="2">
        <v>0</v>
      </c>
      <c r="AP1391" s="2">
        <v>0</v>
      </c>
      <c r="AQ1391" s="2">
        <v>0</v>
      </c>
      <c r="AR1391" s="2">
        <v>0</v>
      </c>
      <c r="AS1391" s="2">
        <v>0</v>
      </c>
      <c r="AT1391" s="2">
        <v>0</v>
      </c>
      <c r="AU1391" s="2">
        <v>0</v>
      </c>
      <c r="AV1391" s="2">
        <v>0</v>
      </c>
      <c r="AW1391" s="2">
        <v>0</v>
      </c>
      <c r="AX1391" s="2">
        <v>0</v>
      </c>
      <c r="AY1391" s="2">
        <v>0</v>
      </c>
      <c r="AZ1391" s="2">
        <v>0</v>
      </c>
      <c r="BA1391" s="2">
        <v>0</v>
      </c>
      <c r="BB1391" s="2">
        <v>0</v>
      </c>
      <c r="BC1391" s="2">
        <v>0</v>
      </c>
      <c r="BD1391" s="2">
        <v>0</v>
      </c>
      <c r="BE1391" s="2">
        <v>0</v>
      </c>
      <c r="BF1391" s="2">
        <v>0</v>
      </c>
      <c r="BG1391" s="2">
        <v>0</v>
      </c>
      <c r="BH1391" s="2">
        <v>1</v>
      </c>
      <c r="BI1391" s="2">
        <v>1.2</v>
      </c>
      <c r="BJ1391" s="2">
        <v>0.7</v>
      </c>
      <c r="BK1391" s="2">
        <v>1.5</v>
      </c>
      <c r="BL1391" s="2">
        <v>42.1</v>
      </c>
      <c r="BM1391" s="2">
        <v>5.89</v>
      </c>
      <c r="BN1391" s="2">
        <v>47.99</v>
      </c>
      <c r="BO1391" s="2">
        <v>47.99</v>
      </c>
      <c r="BQ1391" s="2" t="s">
        <v>1132</v>
      </c>
      <c r="BR1391" s="2" t="s">
        <v>83</v>
      </c>
      <c r="BS1391" s="3">
        <v>42866</v>
      </c>
      <c r="BT1391" s="4">
        <v>0.39513888888888887</v>
      </c>
      <c r="BU1391" s="2" t="s">
        <v>1133</v>
      </c>
      <c r="BV1391" s="2" t="s">
        <v>98</v>
      </c>
      <c r="BY1391" s="2">
        <v>3433.82</v>
      </c>
      <c r="CA1391" s="2" t="s">
        <v>180</v>
      </c>
      <c r="CC1391" s="2" t="s">
        <v>176</v>
      </c>
      <c r="CD1391" s="2">
        <v>6001</v>
      </c>
      <c r="CE1391" s="2" t="s">
        <v>86</v>
      </c>
      <c r="CF1391" s="3">
        <v>42866</v>
      </c>
      <c r="CI1391" s="2">
        <v>1</v>
      </c>
      <c r="CJ1391" s="2">
        <v>1</v>
      </c>
      <c r="CK1391" s="2">
        <v>21</v>
      </c>
      <c r="CL1391" s="2" t="s">
        <v>87</v>
      </c>
    </row>
    <row r="1392" spans="1:90">
      <c r="A1392" s="2" t="s">
        <v>71</v>
      </c>
      <c r="B1392" s="2" t="s">
        <v>72</v>
      </c>
      <c r="C1392" s="2" t="s">
        <v>73</v>
      </c>
      <c r="E1392" s="2" t="str">
        <f>"FES1162548183"</f>
        <v>FES1162548183</v>
      </c>
      <c r="F1392" s="3">
        <v>42865</v>
      </c>
      <c r="G1392" s="2">
        <v>201711</v>
      </c>
      <c r="H1392" s="2" t="s">
        <v>74</v>
      </c>
      <c r="I1392" s="2" t="s">
        <v>75</v>
      </c>
      <c r="J1392" s="2" t="s">
        <v>76</v>
      </c>
      <c r="K1392" s="2" t="s">
        <v>77</v>
      </c>
      <c r="L1392" s="2" t="s">
        <v>104</v>
      </c>
      <c r="M1392" s="2" t="s">
        <v>105</v>
      </c>
      <c r="N1392" s="2" t="s">
        <v>730</v>
      </c>
      <c r="O1392" s="2" t="s">
        <v>81</v>
      </c>
      <c r="P1392" s="2" t="str">
        <f>"2170565390                    "</f>
        <v xml:space="preserve">2170565390                    </v>
      </c>
      <c r="Q1392" s="2">
        <v>0</v>
      </c>
      <c r="R1392" s="2">
        <v>0</v>
      </c>
      <c r="S1392" s="2">
        <v>0</v>
      </c>
      <c r="T1392" s="2">
        <v>0</v>
      </c>
      <c r="U1392" s="2">
        <v>0</v>
      </c>
      <c r="V1392" s="2">
        <v>0</v>
      </c>
      <c r="W1392" s="2">
        <v>0</v>
      </c>
      <c r="X1392" s="2">
        <v>0</v>
      </c>
      <c r="Y1392" s="2">
        <v>0</v>
      </c>
      <c r="Z1392" s="2">
        <v>0</v>
      </c>
      <c r="AA1392" s="2">
        <v>0</v>
      </c>
      <c r="AB1392" s="2">
        <v>0</v>
      </c>
      <c r="AC1392" s="2">
        <v>0</v>
      </c>
      <c r="AD1392" s="2">
        <v>0</v>
      </c>
      <c r="AE1392" s="2">
        <v>0</v>
      </c>
      <c r="AF1392" s="2">
        <v>0</v>
      </c>
      <c r="AG1392" s="2">
        <v>0</v>
      </c>
      <c r="AH1392" s="2">
        <v>0</v>
      </c>
      <c r="AI1392" s="2">
        <v>0</v>
      </c>
      <c r="AJ1392" s="2">
        <v>0</v>
      </c>
      <c r="AK1392" s="2">
        <v>0</v>
      </c>
      <c r="AL1392" s="2">
        <v>0</v>
      </c>
      <c r="AM1392" s="2">
        <v>16.3</v>
      </c>
      <c r="AN1392" s="2">
        <v>0</v>
      </c>
      <c r="AO1392" s="2">
        <v>0</v>
      </c>
      <c r="AP1392" s="2">
        <v>0</v>
      </c>
      <c r="AQ1392" s="2">
        <v>0</v>
      </c>
      <c r="AR1392" s="2">
        <v>0</v>
      </c>
      <c r="AS1392" s="2">
        <v>0</v>
      </c>
      <c r="AT1392" s="2">
        <v>0</v>
      </c>
      <c r="AU1392" s="2">
        <v>0</v>
      </c>
      <c r="AV1392" s="2">
        <v>0</v>
      </c>
      <c r="AW1392" s="2">
        <v>0</v>
      </c>
      <c r="AX1392" s="2">
        <v>0</v>
      </c>
      <c r="AY1392" s="2">
        <v>0</v>
      </c>
      <c r="AZ1392" s="2">
        <v>0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1</v>
      </c>
      <c r="BI1392" s="2">
        <v>6.6</v>
      </c>
      <c r="BJ1392" s="2">
        <v>2.2000000000000002</v>
      </c>
      <c r="BK1392" s="2">
        <v>7</v>
      </c>
      <c r="BL1392" s="2">
        <v>147.34</v>
      </c>
      <c r="BM1392" s="2">
        <v>20.63</v>
      </c>
      <c r="BN1392" s="2">
        <v>167.97</v>
      </c>
      <c r="BO1392" s="2">
        <v>167.97</v>
      </c>
      <c r="BQ1392" s="2" t="s">
        <v>238</v>
      </c>
      <c r="BR1392" s="2" t="s">
        <v>83</v>
      </c>
      <c r="BS1392" s="3">
        <v>42866</v>
      </c>
      <c r="BT1392" s="4">
        <v>0.4375</v>
      </c>
      <c r="BU1392" s="2" t="s">
        <v>1328</v>
      </c>
      <c r="BV1392" s="2" t="s">
        <v>98</v>
      </c>
      <c r="BY1392" s="2">
        <v>11065.6</v>
      </c>
      <c r="CC1392" s="2" t="s">
        <v>105</v>
      </c>
      <c r="CD1392" s="2">
        <v>4051</v>
      </c>
      <c r="CE1392" s="2" t="s">
        <v>86</v>
      </c>
      <c r="CF1392" s="3">
        <v>42867</v>
      </c>
      <c r="CI1392" s="2">
        <v>1</v>
      </c>
      <c r="CJ1392" s="2">
        <v>1</v>
      </c>
      <c r="CK1392" s="2">
        <v>21</v>
      </c>
      <c r="CL1392" s="2" t="s">
        <v>87</v>
      </c>
    </row>
    <row r="1393" spans="1:90">
      <c r="A1393" s="2" t="s">
        <v>71</v>
      </c>
      <c r="B1393" s="2" t="s">
        <v>72</v>
      </c>
      <c r="C1393" s="2" t="s">
        <v>73</v>
      </c>
      <c r="E1393" s="2" t="str">
        <f>"FES1162548097"</f>
        <v>FES1162548097</v>
      </c>
      <c r="F1393" s="3">
        <v>42865</v>
      </c>
      <c r="G1393" s="2">
        <v>201711</v>
      </c>
      <c r="H1393" s="2" t="s">
        <v>74</v>
      </c>
      <c r="I1393" s="2" t="s">
        <v>75</v>
      </c>
      <c r="J1393" s="2" t="s">
        <v>76</v>
      </c>
      <c r="K1393" s="2" t="s">
        <v>77</v>
      </c>
      <c r="L1393" s="2" t="s">
        <v>104</v>
      </c>
      <c r="M1393" s="2" t="s">
        <v>105</v>
      </c>
      <c r="N1393" s="2" t="s">
        <v>2039</v>
      </c>
      <c r="O1393" s="2" t="s">
        <v>81</v>
      </c>
      <c r="P1393" s="2" t="str">
        <f>"2170564051                    "</f>
        <v xml:space="preserve">2170564051                    </v>
      </c>
      <c r="Q1393" s="2">
        <v>0</v>
      </c>
      <c r="R1393" s="2">
        <v>0</v>
      </c>
      <c r="S1393" s="2">
        <v>0</v>
      </c>
      <c r="T1393" s="2">
        <v>0</v>
      </c>
      <c r="U1393" s="2">
        <v>0</v>
      </c>
      <c r="V1393" s="2">
        <v>0</v>
      </c>
      <c r="W1393" s="2">
        <v>0</v>
      </c>
      <c r="X1393" s="2">
        <v>0</v>
      </c>
      <c r="Y1393" s="2">
        <v>0</v>
      </c>
      <c r="Z1393" s="2">
        <v>0</v>
      </c>
      <c r="AA1393" s="2">
        <v>0</v>
      </c>
      <c r="AB1393" s="2">
        <v>0</v>
      </c>
      <c r="AC1393" s="2">
        <v>0</v>
      </c>
      <c r="AD1393" s="2">
        <v>0</v>
      </c>
      <c r="AE1393" s="2">
        <v>0</v>
      </c>
      <c r="AF1393" s="2">
        <v>0</v>
      </c>
      <c r="AG1393" s="2">
        <v>0</v>
      </c>
      <c r="AH1393" s="2">
        <v>0</v>
      </c>
      <c r="AI1393" s="2">
        <v>0</v>
      </c>
      <c r="AJ1393" s="2">
        <v>0</v>
      </c>
      <c r="AK1393" s="2">
        <v>0</v>
      </c>
      <c r="AL1393" s="2">
        <v>0</v>
      </c>
      <c r="AM1393" s="2">
        <v>4.66</v>
      </c>
      <c r="AN1393" s="2">
        <v>0</v>
      </c>
      <c r="AO1393" s="2">
        <v>0</v>
      </c>
      <c r="AP1393" s="2">
        <v>0</v>
      </c>
      <c r="AQ1393" s="2">
        <v>0</v>
      </c>
      <c r="AR1393" s="2">
        <v>0</v>
      </c>
      <c r="AS1393" s="2">
        <v>0</v>
      </c>
      <c r="AT1393" s="2">
        <v>0</v>
      </c>
      <c r="AU1393" s="2">
        <v>0</v>
      </c>
      <c r="AV1393" s="2">
        <v>0</v>
      </c>
      <c r="AW1393" s="2">
        <v>0</v>
      </c>
      <c r="AX1393" s="2">
        <v>0</v>
      </c>
      <c r="AY1393" s="2">
        <v>0</v>
      </c>
      <c r="AZ1393" s="2">
        <v>0</v>
      </c>
      <c r="BA1393" s="2">
        <v>0</v>
      </c>
      <c r="BB1393" s="2">
        <v>0</v>
      </c>
      <c r="BC1393" s="2">
        <v>0</v>
      </c>
      <c r="BD1393" s="2">
        <v>0</v>
      </c>
      <c r="BE1393" s="2">
        <v>0</v>
      </c>
      <c r="BF1393" s="2">
        <v>0</v>
      </c>
      <c r="BG1393" s="2">
        <v>0</v>
      </c>
      <c r="BH1393" s="2">
        <v>1</v>
      </c>
      <c r="BI1393" s="2">
        <v>1</v>
      </c>
      <c r="BJ1393" s="2">
        <v>0.2</v>
      </c>
      <c r="BK1393" s="2">
        <v>1</v>
      </c>
      <c r="BL1393" s="2">
        <v>42.1</v>
      </c>
      <c r="BM1393" s="2">
        <v>5.89</v>
      </c>
      <c r="BN1393" s="2">
        <v>47.99</v>
      </c>
      <c r="BO1393" s="2">
        <v>47.99</v>
      </c>
      <c r="BQ1393" s="2" t="s">
        <v>203</v>
      </c>
      <c r="BR1393" s="2" t="s">
        <v>83</v>
      </c>
      <c r="BS1393" s="3">
        <v>42866</v>
      </c>
      <c r="BT1393" s="4">
        <v>0.39583333333333331</v>
      </c>
      <c r="BU1393" s="2" t="s">
        <v>2040</v>
      </c>
      <c r="BV1393" s="2" t="s">
        <v>98</v>
      </c>
      <c r="BY1393" s="2">
        <v>1200</v>
      </c>
      <c r="CC1393" s="2" t="s">
        <v>105</v>
      </c>
      <c r="CD1393" s="2">
        <v>4052</v>
      </c>
      <c r="CE1393" s="2" t="s">
        <v>99</v>
      </c>
      <c r="CF1393" s="3">
        <v>42867</v>
      </c>
      <c r="CI1393" s="2">
        <v>1</v>
      </c>
      <c r="CJ1393" s="2">
        <v>1</v>
      </c>
      <c r="CK1393" s="2">
        <v>21</v>
      </c>
      <c r="CL1393" s="2" t="s">
        <v>87</v>
      </c>
    </row>
    <row r="1394" spans="1:90">
      <c r="A1394" s="2" t="s">
        <v>71</v>
      </c>
      <c r="B1394" s="2" t="s">
        <v>72</v>
      </c>
      <c r="C1394" s="2" t="s">
        <v>73</v>
      </c>
      <c r="E1394" s="2" t="str">
        <f>"FES1162548137"</f>
        <v>FES1162548137</v>
      </c>
      <c r="F1394" s="3">
        <v>42865</v>
      </c>
      <c r="G1394" s="2">
        <v>201711</v>
      </c>
      <c r="H1394" s="2" t="s">
        <v>74</v>
      </c>
      <c r="I1394" s="2" t="s">
        <v>75</v>
      </c>
      <c r="J1394" s="2" t="s">
        <v>76</v>
      </c>
      <c r="K1394" s="2" t="s">
        <v>77</v>
      </c>
      <c r="L1394" s="2" t="s">
        <v>104</v>
      </c>
      <c r="M1394" s="2" t="s">
        <v>105</v>
      </c>
      <c r="N1394" s="2" t="s">
        <v>2041</v>
      </c>
      <c r="O1394" s="2" t="s">
        <v>81</v>
      </c>
      <c r="P1394" s="2" t="str">
        <f>"2170566300                    "</f>
        <v xml:space="preserve">2170566300                    </v>
      </c>
      <c r="Q1394" s="2">
        <v>0</v>
      </c>
      <c r="R1394" s="2">
        <v>0</v>
      </c>
      <c r="S1394" s="2">
        <v>0</v>
      </c>
      <c r="T1394" s="2">
        <v>0</v>
      </c>
      <c r="U1394" s="2">
        <v>0</v>
      </c>
      <c r="V1394" s="2">
        <v>0</v>
      </c>
      <c r="W1394" s="2">
        <v>0</v>
      </c>
      <c r="X1394" s="2">
        <v>0</v>
      </c>
      <c r="Y1394" s="2">
        <v>0</v>
      </c>
      <c r="Z1394" s="2">
        <v>0</v>
      </c>
      <c r="AA1394" s="2">
        <v>0</v>
      </c>
      <c r="AB1394" s="2">
        <v>0</v>
      </c>
      <c r="AC1394" s="2">
        <v>0</v>
      </c>
      <c r="AD1394" s="2">
        <v>0</v>
      </c>
      <c r="AE1394" s="2">
        <v>0</v>
      </c>
      <c r="AF1394" s="2">
        <v>0</v>
      </c>
      <c r="AG1394" s="2">
        <v>0</v>
      </c>
      <c r="AH1394" s="2">
        <v>0</v>
      </c>
      <c r="AI1394" s="2">
        <v>0</v>
      </c>
      <c r="AJ1394" s="2">
        <v>0</v>
      </c>
      <c r="AK1394" s="2">
        <v>0</v>
      </c>
      <c r="AL1394" s="2">
        <v>0</v>
      </c>
      <c r="AM1394" s="2">
        <v>4.66</v>
      </c>
      <c r="AN1394" s="2">
        <v>0</v>
      </c>
      <c r="AO1394" s="2">
        <v>0</v>
      </c>
      <c r="AP1394" s="2">
        <v>0</v>
      </c>
      <c r="AQ1394" s="2">
        <v>0</v>
      </c>
      <c r="AR1394" s="2">
        <v>0</v>
      </c>
      <c r="AS1394" s="2">
        <v>0</v>
      </c>
      <c r="AT1394" s="2">
        <v>0</v>
      </c>
      <c r="AU1394" s="2">
        <v>0</v>
      </c>
      <c r="AV1394" s="2">
        <v>0</v>
      </c>
      <c r="AW1394" s="2">
        <v>0</v>
      </c>
      <c r="AX1394" s="2">
        <v>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0</v>
      </c>
      <c r="BE1394" s="2">
        <v>0</v>
      </c>
      <c r="BF1394" s="2">
        <v>0</v>
      </c>
      <c r="BG1394" s="2">
        <v>0</v>
      </c>
      <c r="BH1394" s="2">
        <v>1</v>
      </c>
      <c r="BI1394" s="2">
        <v>1</v>
      </c>
      <c r="BJ1394" s="2">
        <v>0.2</v>
      </c>
      <c r="BK1394" s="2">
        <v>1</v>
      </c>
      <c r="BL1394" s="2">
        <v>42.1</v>
      </c>
      <c r="BM1394" s="2">
        <v>5.89</v>
      </c>
      <c r="BN1394" s="2">
        <v>47.99</v>
      </c>
      <c r="BO1394" s="2">
        <v>47.99</v>
      </c>
      <c r="BQ1394" s="2" t="s">
        <v>238</v>
      </c>
      <c r="BR1394" s="2" t="s">
        <v>83</v>
      </c>
      <c r="BS1394" s="3">
        <v>42866</v>
      </c>
      <c r="BT1394" s="4">
        <v>0.3743055555555555</v>
      </c>
      <c r="BU1394" s="2" t="s">
        <v>2042</v>
      </c>
      <c r="BV1394" s="2" t="s">
        <v>98</v>
      </c>
      <c r="BY1394" s="2">
        <v>1200</v>
      </c>
      <c r="CC1394" s="2" t="s">
        <v>105</v>
      </c>
      <c r="CD1394" s="2">
        <v>4091</v>
      </c>
      <c r="CE1394" s="2" t="s">
        <v>99</v>
      </c>
      <c r="CF1394" s="3">
        <v>42867</v>
      </c>
      <c r="CI1394" s="2">
        <v>1</v>
      </c>
      <c r="CJ1394" s="2">
        <v>1</v>
      </c>
      <c r="CK1394" s="2">
        <v>21</v>
      </c>
      <c r="CL1394" s="2" t="s">
        <v>87</v>
      </c>
    </row>
    <row r="1395" spans="1:90">
      <c r="A1395" s="2" t="s">
        <v>71</v>
      </c>
      <c r="B1395" s="2" t="s">
        <v>72</v>
      </c>
      <c r="C1395" s="2" t="s">
        <v>73</v>
      </c>
      <c r="E1395" s="2" t="str">
        <f>"FES1162548065"</f>
        <v>FES1162548065</v>
      </c>
      <c r="F1395" s="3">
        <v>42865</v>
      </c>
      <c r="G1395" s="2">
        <v>201711</v>
      </c>
      <c r="H1395" s="2" t="s">
        <v>74</v>
      </c>
      <c r="I1395" s="2" t="s">
        <v>75</v>
      </c>
      <c r="J1395" s="2" t="s">
        <v>76</v>
      </c>
      <c r="K1395" s="2" t="s">
        <v>77</v>
      </c>
      <c r="L1395" s="2" t="s">
        <v>104</v>
      </c>
      <c r="M1395" s="2" t="s">
        <v>105</v>
      </c>
      <c r="N1395" s="2" t="s">
        <v>469</v>
      </c>
      <c r="O1395" s="2" t="s">
        <v>81</v>
      </c>
      <c r="P1395" s="2" t="str">
        <f>"2170566229                    "</f>
        <v xml:space="preserve">2170566229                    </v>
      </c>
      <c r="Q1395" s="2">
        <v>0</v>
      </c>
      <c r="R1395" s="2">
        <v>0</v>
      </c>
      <c r="S1395" s="2">
        <v>0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0</v>
      </c>
      <c r="AA1395" s="2">
        <v>0</v>
      </c>
      <c r="AB1395" s="2">
        <v>0</v>
      </c>
      <c r="AC1395" s="2">
        <v>0</v>
      </c>
      <c r="AD1395" s="2">
        <v>0</v>
      </c>
      <c r="AE1395" s="2">
        <v>0</v>
      </c>
      <c r="AF1395" s="2">
        <v>0</v>
      </c>
      <c r="AG1395" s="2">
        <v>0</v>
      </c>
      <c r="AH1395" s="2">
        <v>0</v>
      </c>
      <c r="AI1395" s="2">
        <v>0</v>
      </c>
      <c r="AJ1395" s="2">
        <v>0</v>
      </c>
      <c r="AK1395" s="2">
        <v>0</v>
      </c>
      <c r="AL1395" s="2">
        <v>0</v>
      </c>
      <c r="AM1395" s="2">
        <v>4.66</v>
      </c>
      <c r="AN1395" s="2">
        <v>0</v>
      </c>
      <c r="AO1395" s="2">
        <v>0</v>
      </c>
      <c r="AP1395" s="2">
        <v>0</v>
      </c>
      <c r="AQ1395" s="2">
        <v>0</v>
      </c>
      <c r="AR1395" s="2">
        <v>0</v>
      </c>
      <c r="AS1395" s="2">
        <v>0</v>
      </c>
      <c r="AT1395" s="2">
        <v>0</v>
      </c>
      <c r="AU1395" s="2">
        <v>0</v>
      </c>
      <c r="AV1395" s="2">
        <v>0</v>
      </c>
      <c r="AW1395" s="2">
        <v>0</v>
      </c>
      <c r="AX1395" s="2">
        <v>0</v>
      </c>
      <c r="AY1395" s="2">
        <v>0</v>
      </c>
      <c r="AZ1395" s="2">
        <v>0</v>
      </c>
      <c r="BA1395" s="2">
        <v>0</v>
      </c>
      <c r="BB1395" s="2">
        <v>0</v>
      </c>
      <c r="BC1395" s="2">
        <v>0</v>
      </c>
      <c r="BD1395" s="2">
        <v>0</v>
      </c>
      <c r="BE1395" s="2">
        <v>0</v>
      </c>
      <c r="BF1395" s="2">
        <v>0</v>
      </c>
      <c r="BG1395" s="2">
        <v>0</v>
      </c>
      <c r="BH1395" s="2">
        <v>1</v>
      </c>
      <c r="BI1395" s="2">
        <v>1</v>
      </c>
      <c r="BJ1395" s="2">
        <v>0.2</v>
      </c>
      <c r="BK1395" s="2">
        <v>1</v>
      </c>
      <c r="BL1395" s="2">
        <v>42.1</v>
      </c>
      <c r="BM1395" s="2">
        <v>5.89</v>
      </c>
      <c r="BN1395" s="2">
        <v>47.99</v>
      </c>
      <c r="BO1395" s="2">
        <v>47.99</v>
      </c>
      <c r="BQ1395" s="2" t="s">
        <v>470</v>
      </c>
      <c r="BR1395" s="2" t="s">
        <v>83</v>
      </c>
      <c r="BS1395" s="3">
        <v>42866</v>
      </c>
      <c r="BT1395" s="4">
        <v>0.32083333333333336</v>
      </c>
      <c r="BU1395" s="2" t="s">
        <v>1078</v>
      </c>
      <c r="BV1395" s="2" t="s">
        <v>98</v>
      </c>
      <c r="BY1395" s="2">
        <v>1200</v>
      </c>
      <c r="CC1395" s="2" t="s">
        <v>105</v>
      </c>
      <c r="CD1395" s="2">
        <v>4001</v>
      </c>
      <c r="CE1395" s="2" t="s">
        <v>99</v>
      </c>
      <c r="CF1395" s="3">
        <v>42867</v>
      </c>
      <c r="CI1395" s="2">
        <v>1</v>
      </c>
      <c r="CJ1395" s="2">
        <v>1</v>
      </c>
      <c r="CK1395" s="2">
        <v>21</v>
      </c>
      <c r="CL1395" s="2" t="s">
        <v>87</v>
      </c>
    </row>
    <row r="1396" spans="1:90">
      <c r="A1396" s="2" t="s">
        <v>71</v>
      </c>
      <c r="B1396" s="2" t="s">
        <v>72</v>
      </c>
      <c r="C1396" s="2" t="s">
        <v>73</v>
      </c>
      <c r="E1396" s="2" t="str">
        <f>"FES1162547867"</f>
        <v>FES1162547867</v>
      </c>
      <c r="F1396" s="3">
        <v>42865</v>
      </c>
      <c r="G1396" s="2">
        <v>201711</v>
      </c>
      <c r="H1396" s="2" t="s">
        <v>74</v>
      </c>
      <c r="I1396" s="2" t="s">
        <v>75</v>
      </c>
      <c r="J1396" s="2" t="s">
        <v>76</v>
      </c>
      <c r="K1396" s="2" t="s">
        <v>77</v>
      </c>
      <c r="L1396" s="2" t="s">
        <v>104</v>
      </c>
      <c r="M1396" s="2" t="s">
        <v>105</v>
      </c>
      <c r="N1396" s="2" t="s">
        <v>2043</v>
      </c>
      <c r="O1396" s="2" t="s">
        <v>81</v>
      </c>
      <c r="P1396" s="2" t="str">
        <f>"2170566030                    "</f>
        <v xml:space="preserve">2170566030                    </v>
      </c>
      <c r="Q1396" s="2">
        <v>0</v>
      </c>
      <c r="R1396" s="2">
        <v>0</v>
      </c>
      <c r="S1396" s="2">
        <v>0</v>
      </c>
      <c r="T1396" s="2">
        <v>0</v>
      </c>
      <c r="U1396" s="2">
        <v>0</v>
      </c>
      <c r="V1396" s="2">
        <v>0</v>
      </c>
      <c r="W1396" s="2">
        <v>0</v>
      </c>
      <c r="X1396" s="2">
        <v>0</v>
      </c>
      <c r="Y1396" s="2">
        <v>0</v>
      </c>
      <c r="Z1396" s="2">
        <v>0</v>
      </c>
      <c r="AA1396" s="2">
        <v>0</v>
      </c>
      <c r="AB1396" s="2">
        <v>0</v>
      </c>
      <c r="AC1396" s="2">
        <v>0</v>
      </c>
      <c r="AD1396" s="2">
        <v>0</v>
      </c>
      <c r="AE1396" s="2">
        <v>0</v>
      </c>
      <c r="AF1396" s="2">
        <v>0</v>
      </c>
      <c r="AG1396" s="2">
        <v>0</v>
      </c>
      <c r="AH1396" s="2">
        <v>0</v>
      </c>
      <c r="AI1396" s="2">
        <v>0</v>
      </c>
      <c r="AJ1396" s="2">
        <v>0</v>
      </c>
      <c r="AK1396" s="2">
        <v>0</v>
      </c>
      <c r="AL1396" s="2">
        <v>0</v>
      </c>
      <c r="AM1396" s="2">
        <v>4.66</v>
      </c>
      <c r="AN1396" s="2">
        <v>0</v>
      </c>
      <c r="AO1396" s="2">
        <v>0</v>
      </c>
      <c r="AP1396" s="2">
        <v>0</v>
      </c>
      <c r="AQ1396" s="2">
        <v>0</v>
      </c>
      <c r="AR1396" s="2">
        <v>0</v>
      </c>
      <c r="AS1396" s="2">
        <v>0</v>
      </c>
      <c r="AT1396" s="2">
        <v>0</v>
      </c>
      <c r="AU1396" s="2">
        <v>0</v>
      </c>
      <c r="AV1396" s="2">
        <v>0</v>
      </c>
      <c r="AW1396" s="2">
        <v>0</v>
      </c>
      <c r="AX1396" s="2">
        <v>0</v>
      </c>
      <c r="AY1396" s="2">
        <v>0</v>
      </c>
      <c r="AZ1396" s="2">
        <v>0</v>
      </c>
      <c r="BA1396" s="2">
        <v>0</v>
      </c>
      <c r="BB1396" s="2">
        <v>0</v>
      </c>
      <c r="BC1396" s="2">
        <v>0</v>
      </c>
      <c r="BD1396" s="2">
        <v>0</v>
      </c>
      <c r="BE1396" s="2">
        <v>0</v>
      </c>
      <c r="BF1396" s="2">
        <v>0</v>
      </c>
      <c r="BG1396" s="2">
        <v>0</v>
      </c>
      <c r="BH1396" s="2">
        <v>1</v>
      </c>
      <c r="BI1396" s="2">
        <v>1</v>
      </c>
      <c r="BJ1396" s="2">
        <v>0.2</v>
      </c>
      <c r="BK1396" s="2">
        <v>1</v>
      </c>
      <c r="BL1396" s="2">
        <v>42.1</v>
      </c>
      <c r="BM1396" s="2">
        <v>5.89</v>
      </c>
      <c r="BN1396" s="2">
        <v>47.99</v>
      </c>
      <c r="BO1396" s="2">
        <v>47.99</v>
      </c>
      <c r="BQ1396" s="2" t="s">
        <v>286</v>
      </c>
      <c r="BR1396" s="2" t="s">
        <v>83</v>
      </c>
      <c r="BS1396" s="3">
        <v>42866</v>
      </c>
      <c r="BT1396" s="4">
        <v>0.35625000000000001</v>
      </c>
      <c r="BU1396" s="2" t="s">
        <v>1812</v>
      </c>
      <c r="BV1396" s="2" t="s">
        <v>98</v>
      </c>
      <c r="BY1396" s="2">
        <v>1200</v>
      </c>
      <c r="CC1396" s="2" t="s">
        <v>105</v>
      </c>
      <c r="CD1396" s="2">
        <v>4157</v>
      </c>
      <c r="CE1396" s="2" t="s">
        <v>99</v>
      </c>
      <c r="CF1396" s="3">
        <v>42867</v>
      </c>
      <c r="CI1396" s="2">
        <v>1</v>
      </c>
      <c r="CJ1396" s="2">
        <v>1</v>
      </c>
      <c r="CK1396" s="2">
        <v>21</v>
      </c>
      <c r="CL1396" s="2" t="s">
        <v>87</v>
      </c>
    </row>
    <row r="1397" spans="1:90">
      <c r="A1397" s="2" t="s">
        <v>71</v>
      </c>
      <c r="B1397" s="2" t="s">
        <v>72</v>
      </c>
      <c r="C1397" s="2" t="s">
        <v>73</v>
      </c>
      <c r="E1397" s="2" t="str">
        <f>"FES1162548009"</f>
        <v>FES1162548009</v>
      </c>
      <c r="F1397" s="3">
        <v>42865</v>
      </c>
      <c r="G1397" s="2">
        <v>201711</v>
      </c>
      <c r="H1397" s="2" t="s">
        <v>74</v>
      </c>
      <c r="I1397" s="2" t="s">
        <v>75</v>
      </c>
      <c r="J1397" s="2" t="s">
        <v>76</v>
      </c>
      <c r="K1397" s="2" t="s">
        <v>77</v>
      </c>
      <c r="L1397" s="2" t="s">
        <v>104</v>
      </c>
      <c r="M1397" s="2" t="s">
        <v>105</v>
      </c>
      <c r="N1397" s="2" t="s">
        <v>2044</v>
      </c>
      <c r="O1397" s="2" t="s">
        <v>81</v>
      </c>
      <c r="P1397" s="2" t="str">
        <f>"2170566158                    "</f>
        <v xml:space="preserve">2170566158                    </v>
      </c>
      <c r="Q1397" s="2">
        <v>0</v>
      </c>
      <c r="R1397" s="2">
        <v>0</v>
      </c>
      <c r="S1397" s="2">
        <v>0</v>
      </c>
      <c r="T1397" s="2">
        <v>0</v>
      </c>
      <c r="U1397" s="2">
        <v>0</v>
      </c>
      <c r="V1397" s="2">
        <v>0</v>
      </c>
      <c r="W1397" s="2">
        <v>0</v>
      </c>
      <c r="X1397" s="2">
        <v>0</v>
      </c>
      <c r="Y1397" s="2">
        <v>0</v>
      </c>
      <c r="Z1397" s="2">
        <v>0</v>
      </c>
      <c r="AA1397" s="2">
        <v>0</v>
      </c>
      <c r="AB1397" s="2">
        <v>0</v>
      </c>
      <c r="AC1397" s="2">
        <v>0</v>
      </c>
      <c r="AD1397" s="2">
        <v>0</v>
      </c>
      <c r="AE1397" s="2">
        <v>0</v>
      </c>
      <c r="AF1397" s="2">
        <v>0</v>
      </c>
      <c r="AG1397" s="2">
        <v>0</v>
      </c>
      <c r="AH1397" s="2">
        <v>0</v>
      </c>
      <c r="AI1397" s="2">
        <v>0</v>
      </c>
      <c r="AJ1397" s="2">
        <v>0</v>
      </c>
      <c r="AK1397" s="2">
        <v>0</v>
      </c>
      <c r="AL1397" s="2">
        <v>0</v>
      </c>
      <c r="AM1397" s="2">
        <v>4.66</v>
      </c>
      <c r="AN1397" s="2">
        <v>0</v>
      </c>
      <c r="AO1397" s="2">
        <v>0</v>
      </c>
      <c r="AP1397" s="2">
        <v>0</v>
      </c>
      <c r="AQ1397" s="2">
        <v>0</v>
      </c>
      <c r="AR1397" s="2">
        <v>0</v>
      </c>
      <c r="AS1397" s="2">
        <v>0</v>
      </c>
      <c r="AT1397" s="2">
        <v>0</v>
      </c>
      <c r="AU1397" s="2">
        <v>0</v>
      </c>
      <c r="AV1397" s="2">
        <v>0</v>
      </c>
      <c r="AW1397" s="2">
        <v>0</v>
      </c>
      <c r="AX1397" s="2">
        <v>0</v>
      </c>
      <c r="AY1397" s="2">
        <v>0</v>
      </c>
      <c r="AZ1397" s="2">
        <v>0</v>
      </c>
      <c r="BA1397" s="2">
        <v>0</v>
      </c>
      <c r="BB1397" s="2">
        <v>0</v>
      </c>
      <c r="BC1397" s="2">
        <v>0</v>
      </c>
      <c r="BD1397" s="2">
        <v>0</v>
      </c>
      <c r="BE1397" s="2">
        <v>0</v>
      </c>
      <c r="BF1397" s="2">
        <v>0</v>
      </c>
      <c r="BG1397" s="2">
        <v>0</v>
      </c>
      <c r="BH1397" s="2">
        <v>1</v>
      </c>
      <c r="BI1397" s="2">
        <v>1</v>
      </c>
      <c r="BJ1397" s="2">
        <v>0.2</v>
      </c>
      <c r="BK1397" s="2">
        <v>1</v>
      </c>
      <c r="BL1397" s="2">
        <v>42.1</v>
      </c>
      <c r="BM1397" s="2">
        <v>5.89</v>
      </c>
      <c r="BN1397" s="2">
        <v>47.99</v>
      </c>
      <c r="BO1397" s="2">
        <v>47.99</v>
      </c>
      <c r="BQ1397" s="2" t="s">
        <v>2045</v>
      </c>
      <c r="BR1397" s="2" t="s">
        <v>83</v>
      </c>
      <c r="BS1397" s="3">
        <v>42866</v>
      </c>
      <c r="BT1397" s="4">
        <v>0.43402777777777773</v>
      </c>
      <c r="BU1397" s="2" t="s">
        <v>2046</v>
      </c>
      <c r="BV1397" s="2" t="s">
        <v>98</v>
      </c>
      <c r="BY1397" s="2">
        <v>1200</v>
      </c>
      <c r="CC1397" s="2" t="s">
        <v>105</v>
      </c>
      <c r="CD1397" s="2">
        <v>4001</v>
      </c>
      <c r="CE1397" s="2" t="s">
        <v>99</v>
      </c>
      <c r="CF1397" s="3">
        <v>42867</v>
      </c>
      <c r="CI1397" s="2">
        <v>1</v>
      </c>
      <c r="CJ1397" s="2">
        <v>1</v>
      </c>
      <c r="CK1397" s="2">
        <v>21</v>
      </c>
      <c r="CL1397" s="2" t="s">
        <v>87</v>
      </c>
    </row>
    <row r="1398" spans="1:90">
      <c r="A1398" s="2" t="s">
        <v>71</v>
      </c>
      <c r="B1398" s="2" t="s">
        <v>72</v>
      </c>
      <c r="C1398" s="2" t="s">
        <v>73</v>
      </c>
      <c r="E1398" s="2" t="str">
        <f>"FES1162547910"</f>
        <v>FES1162547910</v>
      </c>
      <c r="F1398" s="3">
        <v>42865</v>
      </c>
      <c r="G1398" s="2">
        <v>201711</v>
      </c>
      <c r="H1398" s="2" t="s">
        <v>74</v>
      </c>
      <c r="I1398" s="2" t="s">
        <v>75</v>
      </c>
      <c r="J1398" s="2" t="s">
        <v>76</v>
      </c>
      <c r="K1398" s="2" t="s">
        <v>77</v>
      </c>
      <c r="L1398" s="2" t="s">
        <v>74</v>
      </c>
      <c r="M1398" s="2" t="s">
        <v>75</v>
      </c>
      <c r="N1398" s="2" t="s">
        <v>152</v>
      </c>
      <c r="O1398" s="2" t="s">
        <v>81</v>
      </c>
      <c r="P1398" s="2" t="str">
        <f>"2170566075                    "</f>
        <v xml:space="preserve">2170566075                    </v>
      </c>
      <c r="Q1398" s="2">
        <v>0</v>
      </c>
      <c r="R1398" s="2">
        <v>0</v>
      </c>
      <c r="S1398" s="2">
        <v>0</v>
      </c>
      <c r="T1398" s="2">
        <v>0</v>
      </c>
      <c r="U1398" s="2">
        <v>0</v>
      </c>
      <c r="V1398" s="2">
        <v>0</v>
      </c>
      <c r="W1398" s="2">
        <v>0</v>
      </c>
      <c r="X1398" s="2">
        <v>0</v>
      </c>
      <c r="Y1398" s="2">
        <v>0</v>
      </c>
      <c r="Z1398" s="2">
        <v>0</v>
      </c>
      <c r="AA1398" s="2">
        <v>0</v>
      </c>
      <c r="AB1398" s="2">
        <v>0</v>
      </c>
      <c r="AC1398" s="2">
        <v>0</v>
      </c>
      <c r="AD1398" s="2">
        <v>0</v>
      </c>
      <c r="AE1398" s="2">
        <v>0</v>
      </c>
      <c r="AF1398" s="2">
        <v>0</v>
      </c>
      <c r="AG1398" s="2">
        <v>0</v>
      </c>
      <c r="AH1398" s="2">
        <v>0</v>
      </c>
      <c r="AI1398" s="2">
        <v>0</v>
      </c>
      <c r="AJ1398" s="2">
        <v>0</v>
      </c>
      <c r="AK1398" s="2">
        <v>0</v>
      </c>
      <c r="AL1398" s="2">
        <v>0</v>
      </c>
      <c r="AM1398" s="2">
        <v>3.64</v>
      </c>
      <c r="AN1398" s="2">
        <v>0</v>
      </c>
      <c r="AO1398" s="2">
        <v>0</v>
      </c>
      <c r="AP1398" s="2">
        <v>0</v>
      </c>
      <c r="AQ1398" s="2">
        <v>0</v>
      </c>
      <c r="AR1398" s="2">
        <v>0</v>
      </c>
      <c r="AS1398" s="2">
        <v>0</v>
      </c>
      <c r="AT1398" s="2">
        <v>0</v>
      </c>
      <c r="AU1398" s="2">
        <v>0</v>
      </c>
      <c r="AV1398" s="2">
        <v>0</v>
      </c>
      <c r="AW1398" s="2">
        <v>0</v>
      </c>
      <c r="AX1398" s="2">
        <v>0</v>
      </c>
      <c r="AY1398" s="2">
        <v>0</v>
      </c>
      <c r="AZ1398" s="2">
        <v>0</v>
      </c>
      <c r="BA1398" s="2">
        <v>0</v>
      </c>
      <c r="BB1398" s="2">
        <v>0</v>
      </c>
      <c r="BC1398" s="2">
        <v>0</v>
      </c>
      <c r="BD1398" s="2">
        <v>0</v>
      </c>
      <c r="BE1398" s="2">
        <v>0</v>
      </c>
      <c r="BF1398" s="2">
        <v>0</v>
      </c>
      <c r="BG1398" s="2">
        <v>0</v>
      </c>
      <c r="BH1398" s="2">
        <v>2</v>
      </c>
      <c r="BI1398" s="2">
        <v>6</v>
      </c>
      <c r="BJ1398" s="2">
        <v>4.2</v>
      </c>
      <c r="BK1398" s="2">
        <v>6</v>
      </c>
      <c r="BL1398" s="2">
        <v>32.89</v>
      </c>
      <c r="BM1398" s="2">
        <v>4.5999999999999996</v>
      </c>
      <c r="BN1398" s="2">
        <v>37.49</v>
      </c>
      <c r="BO1398" s="2">
        <v>37.49</v>
      </c>
      <c r="BQ1398" s="2" t="s">
        <v>153</v>
      </c>
      <c r="BR1398" s="2" t="s">
        <v>83</v>
      </c>
      <c r="BS1398" s="3">
        <v>42866</v>
      </c>
      <c r="BT1398" s="4">
        <v>0.41666666666666669</v>
      </c>
      <c r="BU1398" s="2" t="s">
        <v>2047</v>
      </c>
      <c r="BV1398" s="2" t="s">
        <v>98</v>
      </c>
      <c r="BY1398" s="2">
        <v>20907.650000000001</v>
      </c>
      <c r="CC1398" s="2" t="s">
        <v>75</v>
      </c>
      <c r="CD1398" s="2">
        <v>1645</v>
      </c>
      <c r="CE1398" s="2" t="s">
        <v>86</v>
      </c>
      <c r="CF1398" s="3">
        <v>42867</v>
      </c>
      <c r="CI1398" s="2">
        <v>1</v>
      </c>
      <c r="CJ1398" s="2">
        <v>1</v>
      </c>
      <c r="CK1398" s="2">
        <v>22</v>
      </c>
      <c r="CL1398" s="2" t="s">
        <v>87</v>
      </c>
    </row>
    <row r="1399" spans="1:90">
      <c r="A1399" s="2" t="s">
        <v>71</v>
      </c>
      <c r="B1399" s="2" t="s">
        <v>72</v>
      </c>
      <c r="C1399" s="2" t="s">
        <v>73</v>
      </c>
      <c r="E1399" s="2" t="str">
        <f>"FES1162547974"</f>
        <v>FES1162547974</v>
      </c>
      <c r="F1399" s="3">
        <v>42865</v>
      </c>
      <c r="G1399" s="2">
        <v>201711</v>
      </c>
      <c r="H1399" s="2" t="s">
        <v>74</v>
      </c>
      <c r="I1399" s="2" t="s">
        <v>75</v>
      </c>
      <c r="J1399" s="2" t="s">
        <v>76</v>
      </c>
      <c r="K1399" s="2" t="s">
        <v>77</v>
      </c>
      <c r="L1399" s="2" t="s">
        <v>104</v>
      </c>
      <c r="M1399" s="2" t="s">
        <v>105</v>
      </c>
      <c r="N1399" s="2" t="s">
        <v>1761</v>
      </c>
      <c r="O1399" s="2" t="s">
        <v>81</v>
      </c>
      <c r="P1399" s="2" t="str">
        <f>"2170564516                    "</f>
        <v xml:space="preserve">2170564516                    </v>
      </c>
      <c r="Q1399" s="2">
        <v>0</v>
      </c>
      <c r="R1399" s="2">
        <v>0</v>
      </c>
      <c r="S1399" s="2">
        <v>0</v>
      </c>
      <c r="T1399" s="2">
        <v>0</v>
      </c>
      <c r="U1399" s="2">
        <v>0</v>
      </c>
      <c r="V1399" s="2">
        <v>0</v>
      </c>
      <c r="W1399" s="2">
        <v>0</v>
      </c>
      <c r="X1399" s="2">
        <v>0</v>
      </c>
      <c r="Y1399" s="2">
        <v>0</v>
      </c>
      <c r="Z1399" s="2">
        <v>0</v>
      </c>
      <c r="AA1399" s="2">
        <v>0</v>
      </c>
      <c r="AB1399" s="2">
        <v>0</v>
      </c>
      <c r="AC1399" s="2">
        <v>0</v>
      </c>
      <c r="AD1399" s="2">
        <v>0</v>
      </c>
      <c r="AE1399" s="2">
        <v>0</v>
      </c>
      <c r="AF1399" s="2">
        <v>0</v>
      </c>
      <c r="AG1399" s="2">
        <v>0</v>
      </c>
      <c r="AH1399" s="2">
        <v>0</v>
      </c>
      <c r="AI1399" s="2">
        <v>0</v>
      </c>
      <c r="AJ1399" s="2">
        <v>0</v>
      </c>
      <c r="AK1399" s="2">
        <v>0</v>
      </c>
      <c r="AL1399" s="2">
        <v>0</v>
      </c>
      <c r="AM1399" s="2">
        <v>4.66</v>
      </c>
      <c r="AN1399" s="2">
        <v>0</v>
      </c>
      <c r="AO1399" s="2">
        <v>0</v>
      </c>
      <c r="AP1399" s="2">
        <v>0</v>
      </c>
      <c r="AQ1399" s="2">
        <v>0</v>
      </c>
      <c r="AR1399" s="2">
        <v>0</v>
      </c>
      <c r="AS1399" s="2">
        <v>0</v>
      </c>
      <c r="AT1399" s="2">
        <v>0</v>
      </c>
      <c r="AU1399" s="2">
        <v>0</v>
      </c>
      <c r="AV1399" s="2">
        <v>0</v>
      </c>
      <c r="AW1399" s="2">
        <v>0</v>
      </c>
      <c r="AX1399" s="2">
        <v>0</v>
      </c>
      <c r="AY1399" s="2">
        <v>0</v>
      </c>
      <c r="AZ1399" s="2">
        <v>0</v>
      </c>
      <c r="BA1399" s="2">
        <v>0</v>
      </c>
      <c r="BB1399" s="2">
        <v>0</v>
      </c>
      <c r="BC1399" s="2">
        <v>0</v>
      </c>
      <c r="BD1399" s="2">
        <v>0</v>
      </c>
      <c r="BE1399" s="2">
        <v>0</v>
      </c>
      <c r="BF1399" s="2">
        <v>0</v>
      </c>
      <c r="BG1399" s="2">
        <v>0</v>
      </c>
      <c r="BH1399" s="2">
        <v>1</v>
      </c>
      <c r="BI1399" s="2">
        <v>1</v>
      </c>
      <c r="BJ1399" s="2">
        <v>0.2</v>
      </c>
      <c r="BK1399" s="2">
        <v>1</v>
      </c>
      <c r="BL1399" s="2">
        <v>42.1</v>
      </c>
      <c r="BM1399" s="2">
        <v>5.89</v>
      </c>
      <c r="BN1399" s="2">
        <v>47.99</v>
      </c>
      <c r="BO1399" s="2">
        <v>47.99</v>
      </c>
      <c r="BQ1399" s="2" t="s">
        <v>1762</v>
      </c>
      <c r="BR1399" s="2" t="s">
        <v>83</v>
      </c>
      <c r="BS1399" s="3">
        <v>42866</v>
      </c>
      <c r="BT1399" s="4">
        <v>0.39583333333333331</v>
      </c>
      <c r="BU1399" s="2" t="s">
        <v>2048</v>
      </c>
      <c r="BV1399" s="2" t="s">
        <v>98</v>
      </c>
      <c r="BY1399" s="2">
        <v>1200</v>
      </c>
      <c r="CC1399" s="2" t="s">
        <v>105</v>
      </c>
      <c r="CD1399" s="2">
        <v>4001</v>
      </c>
      <c r="CE1399" s="2" t="s">
        <v>99</v>
      </c>
      <c r="CF1399" s="3">
        <v>42867</v>
      </c>
      <c r="CI1399" s="2">
        <v>1</v>
      </c>
      <c r="CJ1399" s="2">
        <v>1</v>
      </c>
      <c r="CK1399" s="2">
        <v>21</v>
      </c>
      <c r="CL1399" s="2" t="s">
        <v>87</v>
      </c>
    </row>
    <row r="1400" spans="1:90">
      <c r="A1400" s="2" t="s">
        <v>71</v>
      </c>
      <c r="B1400" s="2" t="s">
        <v>72</v>
      </c>
      <c r="C1400" s="2" t="s">
        <v>73</v>
      </c>
      <c r="E1400" s="2" t="str">
        <f>"FES1162547923"</f>
        <v>FES1162547923</v>
      </c>
      <c r="F1400" s="3">
        <v>42865</v>
      </c>
      <c r="G1400" s="2">
        <v>201711</v>
      </c>
      <c r="H1400" s="2" t="s">
        <v>74</v>
      </c>
      <c r="I1400" s="2" t="s">
        <v>75</v>
      </c>
      <c r="J1400" s="2" t="s">
        <v>76</v>
      </c>
      <c r="K1400" s="2" t="s">
        <v>77</v>
      </c>
      <c r="L1400" s="2" t="s">
        <v>224</v>
      </c>
      <c r="M1400" s="2" t="s">
        <v>225</v>
      </c>
      <c r="N1400" s="2" t="s">
        <v>2049</v>
      </c>
      <c r="O1400" s="2" t="s">
        <v>81</v>
      </c>
      <c r="P1400" s="2" t="str">
        <f>"2170566085                    "</f>
        <v xml:space="preserve">2170566085                    </v>
      </c>
      <c r="Q1400" s="2">
        <v>0</v>
      </c>
      <c r="R1400" s="2">
        <v>0</v>
      </c>
      <c r="S1400" s="2">
        <v>0</v>
      </c>
      <c r="T1400" s="2">
        <v>0</v>
      </c>
      <c r="U1400" s="2">
        <v>0</v>
      </c>
      <c r="V1400" s="2">
        <v>0</v>
      </c>
      <c r="W1400" s="2">
        <v>0</v>
      </c>
      <c r="X1400" s="2">
        <v>0</v>
      </c>
      <c r="Y1400" s="2">
        <v>0</v>
      </c>
      <c r="Z1400" s="2">
        <v>0</v>
      </c>
      <c r="AA1400" s="2">
        <v>0</v>
      </c>
      <c r="AB1400" s="2">
        <v>0</v>
      </c>
      <c r="AC1400" s="2">
        <v>0</v>
      </c>
      <c r="AD1400" s="2">
        <v>0</v>
      </c>
      <c r="AE1400" s="2">
        <v>0</v>
      </c>
      <c r="AF1400" s="2">
        <v>0</v>
      </c>
      <c r="AG1400" s="2">
        <v>0</v>
      </c>
      <c r="AH1400" s="2">
        <v>0</v>
      </c>
      <c r="AI1400" s="2">
        <v>0</v>
      </c>
      <c r="AJ1400" s="2">
        <v>0</v>
      </c>
      <c r="AK1400" s="2">
        <v>0</v>
      </c>
      <c r="AL1400" s="2">
        <v>0</v>
      </c>
      <c r="AM1400" s="2">
        <v>4.66</v>
      </c>
      <c r="AN1400" s="2">
        <v>0</v>
      </c>
      <c r="AO1400" s="2">
        <v>0</v>
      </c>
      <c r="AP1400" s="2">
        <v>0</v>
      </c>
      <c r="AQ1400" s="2">
        <v>0</v>
      </c>
      <c r="AR1400" s="2">
        <v>0</v>
      </c>
      <c r="AS1400" s="2">
        <v>0</v>
      </c>
      <c r="AT1400" s="2">
        <v>0</v>
      </c>
      <c r="AU1400" s="2">
        <v>0</v>
      </c>
      <c r="AV1400" s="2">
        <v>0</v>
      </c>
      <c r="AW1400" s="2">
        <v>0</v>
      </c>
      <c r="AX1400" s="2">
        <v>0</v>
      </c>
      <c r="AY1400" s="2">
        <v>0</v>
      </c>
      <c r="AZ1400" s="2">
        <v>0</v>
      </c>
      <c r="BA1400" s="2">
        <v>0</v>
      </c>
      <c r="BB1400" s="2">
        <v>0</v>
      </c>
      <c r="BC1400" s="2">
        <v>0</v>
      </c>
      <c r="BD1400" s="2">
        <v>0</v>
      </c>
      <c r="BE1400" s="2">
        <v>0</v>
      </c>
      <c r="BF1400" s="2">
        <v>0</v>
      </c>
      <c r="BG1400" s="2">
        <v>0</v>
      </c>
      <c r="BH1400" s="2">
        <v>1</v>
      </c>
      <c r="BI1400" s="2">
        <v>1</v>
      </c>
      <c r="BJ1400" s="2">
        <v>0.2</v>
      </c>
      <c r="BK1400" s="2">
        <v>1</v>
      </c>
      <c r="BL1400" s="2">
        <v>42.1</v>
      </c>
      <c r="BM1400" s="2">
        <v>5.89</v>
      </c>
      <c r="BN1400" s="2">
        <v>47.99</v>
      </c>
      <c r="BO1400" s="2">
        <v>47.99</v>
      </c>
      <c r="BQ1400" s="2" t="s">
        <v>2050</v>
      </c>
      <c r="BR1400" s="2" t="s">
        <v>83</v>
      </c>
      <c r="BS1400" s="3">
        <v>42866</v>
      </c>
      <c r="BT1400" s="4">
        <v>0.3263888888888889</v>
      </c>
      <c r="BU1400" s="2" t="s">
        <v>1889</v>
      </c>
      <c r="BV1400" s="2" t="s">
        <v>98</v>
      </c>
      <c r="BY1400" s="2">
        <v>1200</v>
      </c>
      <c r="CC1400" s="2" t="s">
        <v>225</v>
      </c>
      <c r="CD1400" s="2">
        <v>3610</v>
      </c>
      <c r="CE1400" s="2" t="s">
        <v>99</v>
      </c>
      <c r="CF1400" s="3">
        <v>42867</v>
      </c>
      <c r="CI1400" s="2">
        <v>1</v>
      </c>
      <c r="CJ1400" s="2">
        <v>1</v>
      </c>
      <c r="CK1400" s="2">
        <v>21</v>
      </c>
      <c r="CL1400" s="2" t="s">
        <v>87</v>
      </c>
    </row>
    <row r="1401" spans="1:90">
      <c r="A1401" s="2" t="s">
        <v>71</v>
      </c>
      <c r="B1401" s="2" t="s">
        <v>72</v>
      </c>
      <c r="C1401" s="2" t="s">
        <v>73</v>
      </c>
      <c r="E1401" s="2" t="str">
        <f>"FES1162548248"</f>
        <v>FES1162548248</v>
      </c>
      <c r="F1401" s="3">
        <v>42865</v>
      </c>
      <c r="G1401" s="2">
        <v>201711</v>
      </c>
      <c r="H1401" s="2" t="s">
        <v>74</v>
      </c>
      <c r="I1401" s="2" t="s">
        <v>75</v>
      </c>
      <c r="J1401" s="2" t="s">
        <v>76</v>
      </c>
      <c r="K1401" s="2" t="s">
        <v>77</v>
      </c>
      <c r="L1401" s="2" t="s">
        <v>175</v>
      </c>
      <c r="M1401" s="2" t="s">
        <v>176</v>
      </c>
      <c r="N1401" s="2" t="s">
        <v>704</v>
      </c>
      <c r="O1401" s="2" t="s">
        <v>81</v>
      </c>
      <c r="P1401" s="2" t="str">
        <f>"2170566419                    "</f>
        <v xml:space="preserve">2170566419                    </v>
      </c>
      <c r="Q1401" s="2">
        <v>0</v>
      </c>
      <c r="R1401" s="2">
        <v>0</v>
      </c>
      <c r="S1401" s="2">
        <v>0</v>
      </c>
      <c r="T1401" s="2">
        <v>0</v>
      </c>
      <c r="U1401" s="2">
        <v>0</v>
      </c>
      <c r="V1401" s="2">
        <v>0</v>
      </c>
      <c r="W1401" s="2">
        <v>0</v>
      </c>
      <c r="X1401" s="2">
        <v>0</v>
      </c>
      <c r="Y1401" s="2">
        <v>0</v>
      </c>
      <c r="Z1401" s="2">
        <v>0</v>
      </c>
      <c r="AA1401" s="2">
        <v>0</v>
      </c>
      <c r="AB1401" s="2">
        <v>0</v>
      </c>
      <c r="AC1401" s="2">
        <v>0</v>
      </c>
      <c r="AD1401" s="2">
        <v>0</v>
      </c>
      <c r="AE1401" s="2">
        <v>0</v>
      </c>
      <c r="AF1401" s="2">
        <v>0</v>
      </c>
      <c r="AG1401" s="2">
        <v>0</v>
      </c>
      <c r="AH1401" s="2">
        <v>0</v>
      </c>
      <c r="AI1401" s="2">
        <v>0</v>
      </c>
      <c r="AJ1401" s="2">
        <v>0</v>
      </c>
      <c r="AK1401" s="2">
        <v>0</v>
      </c>
      <c r="AL1401" s="2">
        <v>0</v>
      </c>
      <c r="AM1401" s="2">
        <v>9.32</v>
      </c>
      <c r="AN1401" s="2">
        <v>0</v>
      </c>
      <c r="AO1401" s="2">
        <v>0</v>
      </c>
      <c r="AP1401" s="2">
        <v>0</v>
      </c>
      <c r="AQ1401" s="2">
        <v>0</v>
      </c>
      <c r="AR1401" s="2">
        <v>0</v>
      </c>
      <c r="AS1401" s="2">
        <v>0</v>
      </c>
      <c r="AT1401" s="2">
        <v>0</v>
      </c>
      <c r="AU1401" s="2">
        <v>0</v>
      </c>
      <c r="AV1401" s="2">
        <v>0</v>
      </c>
      <c r="AW1401" s="2">
        <v>0</v>
      </c>
      <c r="AX1401" s="2">
        <v>0</v>
      </c>
      <c r="AY1401" s="2">
        <v>0</v>
      </c>
      <c r="AZ1401" s="2">
        <v>0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0</v>
      </c>
      <c r="BG1401" s="2">
        <v>0</v>
      </c>
      <c r="BH1401" s="2">
        <v>1</v>
      </c>
      <c r="BI1401" s="2">
        <v>2.1</v>
      </c>
      <c r="BJ1401" s="2">
        <v>3.6</v>
      </c>
      <c r="BK1401" s="2">
        <v>4</v>
      </c>
      <c r="BL1401" s="2">
        <v>84.2</v>
      </c>
      <c r="BM1401" s="2">
        <v>11.79</v>
      </c>
      <c r="BN1401" s="2">
        <v>95.99</v>
      </c>
      <c r="BO1401" s="2">
        <v>95.99</v>
      </c>
      <c r="BQ1401" s="2" t="s">
        <v>238</v>
      </c>
      <c r="BR1401" s="2" t="s">
        <v>83</v>
      </c>
      <c r="BS1401" s="3">
        <v>42866</v>
      </c>
      <c r="BT1401" s="4">
        <v>0.30555555555555552</v>
      </c>
      <c r="BU1401" s="2" t="s">
        <v>1967</v>
      </c>
      <c r="BV1401" s="2" t="s">
        <v>98</v>
      </c>
      <c r="BY1401" s="2">
        <v>18010.48</v>
      </c>
      <c r="CA1401" s="2" t="s">
        <v>223</v>
      </c>
      <c r="CC1401" s="2" t="s">
        <v>176</v>
      </c>
      <c r="CD1401" s="2">
        <v>6020</v>
      </c>
      <c r="CE1401" s="2" t="s">
        <v>86</v>
      </c>
      <c r="CF1401" s="3">
        <v>42866</v>
      </c>
      <c r="CI1401" s="2">
        <v>1</v>
      </c>
      <c r="CJ1401" s="2">
        <v>1</v>
      </c>
      <c r="CK1401" s="2">
        <v>21</v>
      </c>
      <c r="CL1401" s="2" t="s">
        <v>87</v>
      </c>
    </row>
    <row r="1402" spans="1:90">
      <c r="A1402" s="2" t="s">
        <v>71</v>
      </c>
      <c r="B1402" s="2" t="s">
        <v>72</v>
      </c>
      <c r="C1402" s="2" t="s">
        <v>73</v>
      </c>
      <c r="E1402" s="2" t="str">
        <f>"FES1162548258"</f>
        <v>FES1162548258</v>
      </c>
      <c r="F1402" s="3">
        <v>42865</v>
      </c>
      <c r="G1402" s="2">
        <v>201711</v>
      </c>
      <c r="H1402" s="2" t="s">
        <v>74</v>
      </c>
      <c r="I1402" s="2" t="s">
        <v>75</v>
      </c>
      <c r="J1402" s="2" t="s">
        <v>76</v>
      </c>
      <c r="K1402" s="2" t="s">
        <v>77</v>
      </c>
      <c r="L1402" s="2" t="s">
        <v>175</v>
      </c>
      <c r="M1402" s="2" t="s">
        <v>176</v>
      </c>
      <c r="N1402" s="2" t="s">
        <v>446</v>
      </c>
      <c r="O1402" s="2" t="s">
        <v>81</v>
      </c>
      <c r="P1402" s="2" t="str">
        <f>"2170566430                    "</f>
        <v xml:space="preserve">2170566430                    </v>
      </c>
      <c r="Q1402" s="2">
        <v>0</v>
      </c>
      <c r="R1402" s="2">
        <v>0</v>
      </c>
      <c r="S1402" s="2">
        <v>0</v>
      </c>
      <c r="T1402" s="2">
        <v>0</v>
      </c>
      <c r="U1402" s="2">
        <v>0</v>
      </c>
      <c r="V1402" s="2">
        <v>0</v>
      </c>
      <c r="W1402" s="2">
        <v>0</v>
      </c>
      <c r="X1402" s="2">
        <v>0</v>
      </c>
      <c r="Y1402" s="2">
        <v>0</v>
      </c>
      <c r="Z1402" s="2">
        <v>0</v>
      </c>
      <c r="AA1402" s="2">
        <v>0</v>
      </c>
      <c r="AB1402" s="2">
        <v>0</v>
      </c>
      <c r="AC1402" s="2">
        <v>0</v>
      </c>
      <c r="AD1402" s="2">
        <v>0</v>
      </c>
      <c r="AE1402" s="2">
        <v>0</v>
      </c>
      <c r="AF1402" s="2">
        <v>0</v>
      </c>
      <c r="AG1402" s="2">
        <v>0</v>
      </c>
      <c r="AH1402" s="2">
        <v>0</v>
      </c>
      <c r="AI1402" s="2">
        <v>0</v>
      </c>
      <c r="AJ1402" s="2">
        <v>0</v>
      </c>
      <c r="AK1402" s="2">
        <v>0</v>
      </c>
      <c r="AL1402" s="2">
        <v>0</v>
      </c>
      <c r="AM1402" s="2">
        <v>4.66</v>
      </c>
      <c r="AN1402" s="2">
        <v>0</v>
      </c>
      <c r="AO1402" s="2">
        <v>0</v>
      </c>
      <c r="AP1402" s="2">
        <v>0</v>
      </c>
      <c r="AQ1402" s="2">
        <v>0</v>
      </c>
      <c r="AR1402" s="2">
        <v>0</v>
      </c>
      <c r="AS1402" s="2">
        <v>0</v>
      </c>
      <c r="AT1402" s="2">
        <v>0</v>
      </c>
      <c r="AU1402" s="2">
        <v>0</v>
      </c>
      <c r="AV1402" s="2">
        <v>0</v>
      </c>
      <c r="AW1402" s="2">
        <v>0</v>
      </c>
      <c r="AX1402" s="2">
        <v>0</v>
      </c>
      <c r="AY1402" s="2">
        <v>0</v>
      </c>
      <c r="AZ1402" s="2">
        <v>0</v>
      </c>
      <c r="BA1402" s="2">
        <v>0</v>
      </c>
      <c r="BB1402" s="2">
        <v>0</v>
      </c>
      <c r="BC1402" s="2">
        <v>0</v>
      </c>
      <c r="BD1402" s="2">
        <v>0</v>
      </c>
      <c r="BE1402" s="2">
        <v>0</v>
      </c>
      <c r="BF1402" s="2">
        <v>0</v>
      </c>
      <c r="BG1402" s="2">
        <v>0</v>
      </c>
      <c r="BH1402" s="2">
        <v>1</v>
      </c>
      <c r="BI1402" s="2">
        <v>1.6</v>
      </c>
      <c r="BJ1402" s="2">
        <v>1.1000000000000001</v>
      </c>
      <c r="BK1402" s="2">
        <v>2</v>
      </c>
      <c r="BL1402" s="2">
        <v>42.1</v>
      </c>
      <c r="BM1402" s="2">
        <v>5.89</v>
      </c>
      <c r="BN1402" s="2">
        <v>47.99</v>
      </c>
      <c r="BO1402" s="2">
        <v>47.99</v>
      </c>
      <c r="BQ1402" s="2" t="s">
        <v>447</v>
      </c>
      <c r="BR1402" s="2" t="s">
        <v>83</v>
      </c>
      <c r="BS1402" s="3">
        <v>42866</v>
      </c>
      <c r="BT1402" s="4">
        <v>0.31944444444444448</v>
      </c>
      <c r="BU1402" s="2" t="s">
        <v>2051</v>
      </c>
      <c r="BV1402" s="2" t="s">
        <v>98</v>
      </c>
      <c r="BY1402" s="2">
        <v>5326.46</v>
      </c>
      <c r="CA1402" s="2" t="s">
        <v>223</v>
      </c>
      <c r="CC1402" s="2" t="s">
        <v>176</v>
      </c>
      <c r="CD1402" s="2">
        <v>6001</v>
      </c>
      <c r="CE1402" s="2" t="s">
        <v>86</v>
      </c>
      <c r="CF1402" s="3">
        <v>42866</v>
      </c>
      <c r="CI1402" s="2">
        <v>1</v>
      </c>
      <c r="CJ1402" s="2">
        <v>1</v>
      </c>
      <c r="CK1402" s="2">
        <v>21</v>
      </c>
      <c r="CL1402" s="2" t="s">
        <v>87</v>
      </c>
    </row>
    <row r="1403" spans="1:90">
      <c r="A1403" s="2" t="s">
        <v>71</v>
      </c>
      <c r="B1403" s="2" t="s">
        <v>72</v>
      </c>
      <c r="C1403" s="2" t="s">
        <v>73</v>
      </c>
      <c r="E1403" s="2" t="str">
        <f>"FES1162548242"</f>
        <v>FES1162548242</v>
      </c>
      <c r="F1403" s="3">
        <v>42865</v>
      </c>
      <c r="G1403" s="2">
        <v>201711</v>
      </c>
      <c r="H1403" s="2" t="s">
        <v>74</v>
      </c>
      <c r="I1403" s="2" t="s">
        <v>75</v>
      </c>
      <c r="J1403" s="2" t="s">
        <v>76</v>
      </c>
      <c r="K1403" s="2" t="s">
        <v>77</v>
      </c>
      <c r="L1403" s="2" t="s">
        <v>104</v>
      </c>
      <c r="M1403" s="2" t="s">
        <v>105</v>
      </c>
      <c r="N1403" s="2" t="s">
        <v>949</v>
      </c>
      <c r="O1403" s="2" t="s">
        <v>81</v>
      </c>
      <c r="P1403" s="2" t="str">
        <f>"2170566415                    "</f>
        <v xml:space="preserve">2170566415                    </v>
      </c>
      <c r="Q1403" s="2">
        <v>0</v>
      </c>
      <c r="R1403" s="2">
        <v>0</v>
      </c>
      <c r="S1403" s="2">
        <v>0</v>
      </c>
      <c r="T1403" s="2">
        <v>0</v>
      </c>
      <c r="U1403" s="2">
        <v>0</v>
      </c>
      <c r="V1403" s="2">
        <v>0</v>
      </c>
      <c r="W1403" s="2">
        <v>0</v>
      </c>
      <c r="X1403" s="2">
        <v>0</v>
      </c>
      <c r="Y1403" s="2">
        <v>0</v>
      </c>
      <c r="Z1403" s="2">
        <v>0</v>
      </c>
      <c r="AA1403" s="2">
        <v>0</v>
      </c>
      <c r="AB1403" s="2">
        <v>0</v>
      </c>
      <c r="AC1403" s="2">
        <v>0</v>
      </c>
      <c r="AD1403" s="2">
        <v>0</v>
      </c>
      <c r="AE1403" s="2">
        <v>0</v>
      </c>
      <c r="AF1403" s="2">
        <v>0</v>
      </c>
      <c r="AG1403" s="2">
        <v>0</v>
      </c>
      <c r="AH1403" s="2">
        <v>0</v>
      </c>
      <c r="AI1403" s="2">
        <v>0</v>
      </c>
      <c r="AJ1403" s="2">
        <v>0</v>
      </c>
      <c r="AK1403" s="2">
        <v>0</v>
      </c>
      <c r="AL1403" s="2">
        <v>0</v>
      </c>
      <c r="AM1403" s="2">
        <v>4.66</v>
      </c>
      <c r="AN1403" s="2">
        <v>0</v>
      </c>
      <c r="AO1403" s="2">
        <v>0</v>
      </c>
      <c r="AP1403" s="2">
        <v>0</v>
      </c>
      <c r="AQ1403" s="2">
        <v>0</v>
      </c>
      <c r="AR1403" s="2">
        <v>0</v>
      </c>
      <c r="AS1403" s="2">
        <v>0</v>
      </c>
      <c r="AT1403" s="2">
        <v>0</v>
      </c>
      <c r="AU1403" s="2">
        <v>0</v>
      </c>
      <c r="AV1403" s="2">
        <v>0</v>
      </c>
      <c r="AW1403" s="2">
        <v>0</v>
      </c>
      <c r="AX1403" s="2">
        <v>0</v>
      </c>
      <c r="AY1403" s="2">
        <v>0</v>
      </c>
      <c r="AZ1403" s="2">
        <v>0</v>
      </c>
      <c r="BA1403" s="2">
        <v>0</v>
      </c>
      <c r="BB1403" s="2">
        <v>0</v>
      </c>
      <c r="BC1403" s="2">
        <v>0</v>
      </c>
      <c r="BD1403" s="2">
        <v>0</v>
      </c>
      <c r="BE1403" s="2">
        <v>0</v>
      </c>
      <c r="BF1403" s="2">
        <v>0</v>
      </c>
      <c r="BG1403" s="2">
        <v>0</v>
      </c>
      <c r="BH1403" s="2">
        <v>1</v>
      </c>
      <c r="BI1403" s="2">
        <v>1</v>
      </c>
      <c r="BJ1403" s="2">
        <v>0.2</v>
      </c>
      <c r="BK1403" s="2">
        <v>1</v>
      </c>
      <c r="BL1403" s="2">
        <v>42.1</v>
      </c>
      <c r="BM1403" s="2">
        <v>5.89</v>
      </c>
      <c r="BN1403" s="2">
        <v>47.99</v>
      </c>
      <c r="BO1403" s="2">
        <v>47.99</v>
      </c>
      <c r="BQ1403" s="2" t="s">
        <v>238</v>
      </c>
      <c r="BR1403" s="2" t="s">
        <v>83</v>
      </c>
      <c r="BS1403" s="3">
        <v>42866</v>
      </c>
      <c r="BT1403" s="4">
        <v>0.32916666666666666</v>
      </c>
      <c r="BU1403" s="2" t="s">
        <v>455</v>
      </c>
      <c r="BV1403" s="2" t="s">
        <v>98</v>
      </c>
      <c r="BY1403" s="2">
        <v>1200</v>
      </c>
      <c r="CC1403" s="2" t="s">
        <v>105</v>
      </c>
      <c r="CD1403" s="2">
        <v>4052</v>
      </c>
      <c r="CE1403" s="2" t="s">
        <v>99</v>
      </c>
      <c r="CF1403" s="3">
        <v>42867</v>
      </c>
      <c r="CI1403" s="2">
        <v>1</v>
      </c>
      <c r="CJ1403" s="2">
        <v>1</v>
      </c>
      <c r="CK1403" s="2">
        <v>21</v>
      </c>
      <c r="CL1403" s="2" t="s">
        <v>87</v>
      </c>
    </row>
    <row r="1404" spans="1:90">
      <c r="A1404" s="2" t="s">
        <v>71</v>
      </c>
      <c r="B1404" s="2" t="s">
        <v>72</v>
      </c>
      <c r="C1404" s="2" t="s">
        <v>73</v>
      </c>
      <c r="E1404" s="2" t="str">
        <f>"FES1162548255"</f>
        <v>FES1162548255</v>
      </c>
      <c r="F1404" s="3">
        <v>42865</v>
      </c>
      <c r="G1404" s="2">
        <v>201711</v>
      </c>
      <c r="H1404" s="2" t="s">
        <v>74</v>
      </c>
      <c r="I1404" s="2" t="s">
        <v>75</v>
      </c>
      <c r="J1404" s="2" t="s">
        <v>76</v>
      </c>
      <c r="K1404" s="2" t="s">
        <v>77</v>
      </c>
      <c r="L1404" s="2" t="s">
        <v>175</v>
      </c>
      <c r="M1404" s="2" t="s">
        <v>176</v>
      </c>
      <c r="N1404" s="2" t="s">
        <v>1952</v>
      </c>
      <c r="O1404" s="2" t="s">
        <v>81</v>
      </c>
      <c r="P1404" s="2" t="str">
        <f>"2170566427                    "</f>
        <v xml:space="preserve">2170566427                    </v>
      </c>
      <c r="Q1404" s="2">
        <v>0</v>
      </c>
      <c r="R1404" s="2">
        <v>0</v>
      </c>
      <c r="S1404" s="2">
        <v>0</v>
      </c>
      <c r="T1404" s="2">
        <v>0</v>
      </c>
      <c r="U1404" s="2">
        <v>0</v>
      </c>
      <c r="V1404" s="2">
        <v>0</v>
      </c>
      <c r="W1404" s="2">
        <v>0</v>
      </c>
      <c r="X1404" s="2">
        <v>0</v>
      </c>
      <c r="Y1404" s="2">
        <v>0</v>
      </c>
      <c r="Z1404" s="2">
        <v>0</v>
      </c>
      <c r="AA1404" s="2">
        <v>0</v>
      </c>
      <c r="AB1404" s="2">
        <v>0</v>
      </c>
      <c r="AC1404" s="2">
        <v>0</v>
      </c>
      <c r="AD1404" s="2">
        <v>0</v>
      </c>
      <c r="AE1404" s="2">
        <v>0</v>
      </c>
      <c r="AF1404" s="2">
        <v>0</v>
      </c>
      <c r="AG1404" s="2">
        <v>0</v>
      </c>
      <c r="AH1404" s="2">
        <v>0</v>
      </c>
      <c r="AI1404" s="2">
        <v>0</v>
      </c>
      <c r="AJ1404" s="2">
        <v>0</v>
      </c>
      <c r="AK1404" s="2">
        <v>0</v>
      </c>
      <c r="AL1404" s="2">
        <v>0</v>
      </c>
      <c r="AM1404" s="2">
        <v>4.66</v>
      </c>
      <c r="AN1404" s="2">
        <v>0</v>
      </c>
      <c r="AO1404" s="2">
        <v>0</v>
      </c>
      <c r="AP1404" s="2">
        <v>0</v>
      </c>
      <c r="AQ1404" s="2">
        <v>0</v>
      </c>
      <c r="AR1404" s="2">
        <v>0</v>
      </c>
      <c r="AS1404" s="2">
        <v>0</v>
      </c>
      <c r="AT1404" s="2">
        <v>0</v>
      </c>
      <c r="AU1404" s="2">
        <v>0</v>
      </c>
      <c r="AV1404" s="2">
        <v>0</v>
      </c>
      <c r="AW1404" s="2">
        <v>0</v>
      </c>
      <c r="AX1404" s="2">
        <v>0</v>
      </c>
      <c r="AY1404" s="2">
        <v>0</v>
      </c>
      <c r="AZ1404" s="2">
        <v>0</v>
      </c>
      <c r="BA1404" s="2">
        <v>0</v>
      </c>
      <c r="BB1404" s="2">
        <v>0</v>
      </c>
      <c r="BC1404" s="2">
        <v>0</v>
      </c>
      <c r="BD1404" s="2">
        <v>0</v>
      </c>
      <c r="BE1404" s="2">
        <v>0</v>
      </c>
      <c r="BF1404" s="2">
        <v>0</v>
      </c>
      <c r="BG1404" s="2">
        <v>0</v>
      </c>
      <c r="BH1404" s="2">
        <v>1</v>
      </c>
      <c r="BI1404" s="2">
        <v>1</v>
      </c>
      <c r="BJ1404" s="2">
        <v>0.2</v>
      </c>
      <c r="BK1404" s="2">
        <v>1</v>
      </c>
      <c r="BL1404" s="2">
        <v>42.1</v>
      </c>
      <c r="BM1404" s="2">
        <v>5.89</v>
      </c>
      <c r="BN1404" s="2">
        <v>47.99</v>
      </c>
      <c r="BO1404" s="2">
        <v>47.99</v>
      </c>
      <c r="BQ1404" s="2" t="s">
        <v>1953</v>
      </c>
      <c r="BR1404" s="2" t="s">
        <v>83</v>
      </c>
      <c r="BS1404" s="3">
        <v>42866</v>
      </c>
      <c r="BT1404" s="4">
        <v>0.41666666666666669</v>
      </c>
      <c r="BU1404" s="2" t="s">
        <v>2052</v>
      </c>
      <c r="BV1404" s="2" t="s">
        <v>98</v>
      </c>
      <c r="BY1404" s="2">
        <v>1200</v>
      </c>
      <c r="CA1404" s="2" t="s">
        <v>223</v>
      </c>
      <c r="CC1404" s="2" t="s">
        <v>176</v>
      </c>
      <c r="CD1404" s="2">
        <v>6001</v>
      </c>
      <c r="CE1404" s="2" t="s">
        <v>99</v>
      </c>
      <c r="CF1404" s="3">
        <v>42866</v>
      </c>
      <c r="CI1404" s="2">
        <v>1</v>
      </c>
      <c r="CJ1404" s="2">
        <v>1</v>
      </c>
      <c r="CK1404" s="2">
        <v>21</v>
      </c>
      <c r="CL1404" s="2" t="s">
        <v>87</v>
      </c>
    </row>
    <row r="1405" spans="1:90">
      <c r="A1405" s="2" t="s">
        <v>71</v>
      </c>
      <c r="B1405" s="2" t="s">
        <v>72</v>
      </c>
      <c r="C1405" s="2" t="s">
        <v>73</v>
      </c>
      <c r="E1405" s="2" t="str">
        <f>"FES1162548198"</f>
        <v>FES1162548198</v>
      </c>
      <c r="F1405" s="3">
        <v>42865</v>
      </c>
      <c r="G1405" s="2">
        <v>201711</v>
      </c>
      <c r="H1405" s="2" t="s">
        <v>74</v>
      </c>
      <c r="I1405" s="2" t="s">
        <v>75</v>
      </c>
      <c r="J1405" s="2" t="s">
        <v>76</v>
      </c>
      <c r="K1405" s="2" t="s">
        <v>77</v>
      </c>
      <c r="L1405" s="2" t="s">
        <v>175</v>
      </c>
      <c r="M1405" s="2" t="s">
        <v>176</v>
      </c>
      <c r="N1405" s="2" t="s">
        <v>2037</v>
      </c>
      <c r="O1405" s="2" t="s">
        <v>81</v>
      </c>
      <c r="P1405" s="2" t="str">
        <f>"2170566357                    "</f>
        <v xml:space="preserve">2170566357                    </v>
      </c>
      <c r="Q1405" s="2">
        <v>0</v>
      </c>
      <c r="R1405" s="2">
        <v>0</v>
      </c>
      <c r="S1405" s="2">
        <v>0</v>
      </c>
      <c r="T1405" s="2">
        <v>0</v>
      </c>
      <c r="U1405" s="2">
        <v>0</v>
      </c>
      <c r="V1405" s="2">
        <v>0</v>
      </c>
      <c r="W1405" s="2">
        <v>0</v>
      </c>
      <c r="X1405" s="2">
        <v>0</v>
      </c>
      <c r="Y1405" s="2">
        <v>0</v>
      </c>
      <c r="Z1405" s="2">
        <v>0</v>
      </c>
      <c r="AA1405" s="2">
        <v>0</v>
      </c>
      <c r="AB1405" s="2">
        <v>0</v>
      </c>
      <c r="AC1405" s="2">
        <v>0</v>
      </c>
      <c r="AD1405" s="2">
        <v>0</v>
      </c>
      <c r="AE1405" s="2">
        <v>0</v>
      </c>
      <c r="AF1405" s="2">
        <v>0</v>
      </c>
      <c r="AG1405" s="2">
        <v>0</v>
      </c>
      <c r="AH1405" s="2">
        <v>0</v>
      </c>
      <c r="AI1405" s="2">
        <v>0</v>
      </c>
      <c r="AJ1405" s="2">
        <v>0</v>
      </c>
      <c r="AK1405" s="2">
        <v>0</v>
      </c>
      <c r="AL1405" s="2">
        <v>0</v>
      </c>
      <c r="AM1405" s="2">
        <v>20.96</v>
      </c>
      <c r="AN1405" s="2">
        <v>0</v>
      </c>
      <c r="AO1405" s="2">
        <v>0</v>
      </c>
      <c r="AP1405" s="2">
        <v>0</v>
      </c>
      <c r="AQ1405" s="2">
        <v>0</v>
      </c>
      <c r="AR1405" s="2">
        <v>0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2">
        <v>1</v>
      </c>
      <c r="BI1405" s="2">
        <v>8.6</v>
      </c>
      <c r="BJ1405" s="2">
        <v>3.5</v>
      </c>
      <c r="BK1405" s="2">
        <v>9</v>
      </c>
      <c r="BL1405" s="2">
        <v>189.44</v>
      </c>
      <c r="BM1405" s="2">
        <v>26.52</v>
      </c>
      <c r="BN1405" s="2">
        <v>215.96</v>
      </c>
      <c r="BO1405" s="2">
        <v>215.96</v>
      </c>
      <c r="BQ1405" s="2" t="s">
        <v>2038</v>
      </c>
      <c r="BR1405" s="2" t="s">
        <v>83</v>
      </c>
      <c r="BS1405" s="3">
        <v>42866</v>
      </c>
      <c r="BT1405" s="4">
        <v>0.32291666666666669</v>
      </c>
      <c r="BU1405" s="2" t="s">
        <v>372</v>
      </c>
      <c r="BV1405" s="2" t="s">
        <v>98</v>
      </c>
      <c r="BY1405" s="2">
        <v>17382.53</v>
      </c>
      <c r="CA1405" s="2" t="s">
        <v>223</v>
      </c>
      <c r="CC1405" s="2" t="s">
        <v>176</v>
      </c>
      <c r="CD1405" s="2">
        <v>6001</v>
      </c>
      <c r="CE1405" s="2" t="s">
        <v>86</v>
      </c>
      <c r="CF1405" s="3">
        <v>42866</v>
      </c>
      <c r="CI1405" s="2">
        <v>1</v>
      </c>
      <c r="CJ1405" s="2">
        <v>1</v>
      </c>
      <c r="CK1405" s="2">
        <v>21</v>
      </c>
      <c r="CL1405" s="2" t="s">
        <v>87</v>
      </c>
    </row>
    <row r="1406" spans="1:90">
      <c r="A1406" s="2" t="s">
        <v>71</v>
      </c>
      <c r="B1406" s="2" t="s">
        <v>72</v>
      </c>
      <c r="C1406" s="2" t="s">
        <v>73</v>
      </c>
      <c r="E1406" s="2" t="str">
        <f>"FES1162548250"</f>
        <v>FES1162548250</v>
      </c>
      <c r="F1406" s="3">
        <v>42865</v>
      </c>
      <c r="G1406" s="2">
        <v>201711</v>
      </c>
      <c r="H1406" s="2" t="s">
        <v>74</v>
      </c>
      <c r="I1406" s="2" t="s">
        <v>75</v>
      </c>
      <c r="J1406" s="2" t="s">
        <v>76</v>
      </c>
      <c r="K1406" s="2" t="s">
        <v>77</v>
      </c>
      <c r="L1406" s="2" t="s">
        <v>104</v>
      </c>
      <c r="M1406" s="2" t="s">
        <v>105</v>
      </c>
      <c r="N1406" s="2" t="s">
        <v>2053</v>
      </c>
      <c r="O1406" s="2" t="s">
        <v>81</v>
      </c>
      <c r="P1406" s="2" t="str">
        <f>"2170566425                    "</f>
        <v xml:space="preserve">2170566425                    </v>
      </c>
      <c r="Q1406" s="2">
        <v>0</v>
      </c>
      <c r="R1406" s="2">
        <v>0</v>
      </c>
      <c r="S1406" s="2">
        <v>0</v>
      </c>
      <c r="T1406" s="2">
        <v>0</v>
      </c>
      <c r="U1406" s="2">
        <v>0</v>
      </c>
      <c r="V1406" s="2">
        <v>0</v>
      </c>
      <c r="W1406" s="2">
        <v>0</v>
      </c>
      <c r="X1406" s="2">
        <v>0</v>
      </c>
      <c r="Y1406" s="2">
        <v>0</v>
      </c>
      <c r="Z1406" s="2">
        <v>0</v>
      </c>
      <c r="AA1406" s="2">
        <v>0</v>
      </c>
      <c r="AB1406" s="2">
        <v>0</v>
      </c>
      <c r="AC1406" s="2">
        <v>0</v>
      </c>
      <c r="AD1406" s="2">
        <v>0</v>
      </c>
      <c r="AE1406" s="2">
        <v>0</v>
      </c>
      <c r="AF1406" s="2">
        <v>0</v>
      </c>
      <c r="AG1406" s="2">
        <v>0</v>
      </c>
      <c r="AH1406" s="2">
        <v>0</v>
      </c>
      <c r="AI1406" s="2">
        <v>0</v>
      </c>
      <c r="AJ1406" s="2">
        <v>0</v>
      </c>
      <c r="AK1406" s="2">
        <v>0</v>
      </c>
      <c r="AL1406" s="2">
        <v>0</v>
      </c>
      <c r="AM1406" s="2">
        <v>9.32</v>
      </c>
      <c r="AN1406" s="2">
        <v>0</v>
      </c>
      <c r="AO1406" s="2">
        <v>0</v>
      </c>
      <c r="AP1406" s="2">
        <v>0</v>
      </c>
      <c r="AQ1406" s="2">
        <v>0</v>
      </c>
      <c r="AR1406" s="2">
        <v>0</v>
      </c>
      <c r="AS1406" s="2">
        <v>0</v>
      </c>
      <c r="AT1406" s="2">
        <v>0</v>
      </c>
      <c r="AU1406" s="2">
        <v>0</v>
      </c>
      <c r="AV1406" s="2">
        <v>0</v>
      </c>
      <c r="AW1406" s="2">
        <v>0</v>
      </c>
      <c r="AX1406" s="2">
        <v>0</v>
      </c>
      <c r="AY1406" s="2">
        <v>0</v>
      </c>
      <c r="AZ1406" s="2">
        <v>0</v>
      </c>
      <c r="BA1406" s="2">
        <v>0</v>
      </c>
      <c r="BB1406" s="2">
        <v>0</v>
      </c>
      <c r="BC1406" s="2">
        <v>0</v>
      </c>
      <c r="BD1406" s="2">
        <v>0</v>
      </c>
      <c r="BE1406" s="2">
        <v>0</v>
      </c>
      <c r="BF1406" s="2">
        <v>0</v>
      </c>
      <c r="BG1406" s="2">
        <v>0</v>
      </c>
      <c r="BH1406" s="2">
        <v>1</v>
      </c>
      <c r="BI1406" s="2">
        <v>4</v>
      </c>
      <c r="BJ1406" s="2">
        <v>3</v>
      </c>
      <c r="BK1406" s="2">
        <v>4</v>
      </c>
      <c r="BL1406" s="2">
        <v>84.2</v>
      </c>
      <c r="BM1406" s="2">
        <v>11.79</v>
      </c>
      <c r="BN1406" s="2">
        <v>95.99</v>
      </c>
      <c r="BO1406" s="2">
        <v>95.99</v>
      </c>
      <c r="BQ1406" s="2" t="s">
        <v>1062</v>
      </c>
      <c r="BR1406" s="2" t="s">
        <v>83</v>
      </c>
      <c r="BS1406" s="3">
        <v>42866</v>
      </c>
      <c r="BT1406" s="4">
        <v>0.41666666666666669</v>
      </c>
      <c r="BU1406" s="2" t="s">
        <v>2054</v>
      </c>
      <c r="BV1406" s="2" t="s">
        <v>98</v>
      </c>
      <c r="BY1406" s="2">
        <v>15019.2</v>
      </c>
      <c r="CC1406" s="2" t="s">
        <v>105</v>
      </c>
      <c r="CD1406" s="2">
        <v>4058</v>
      </c>
      <c r="CE1406" s="2" t="s">
        <v>86</v>
      </c>
      <c r="CF1406" s="3">
        <v>42867</v>
      </c>
      <c r="CI1406" s="2">
        <v>1</v>
      </c>
      <c r="CJ1406" s="2">
        <v>1</v>
      </c>
      <c r="CK1406" s="2">
        <v>21</v>
      </c>
      <c r="CL1406" s="2" t="s">
        <v>87</v>
      </c>
    </row>
    <row r="1407" spans="1:90">
      <c r="A1407" s="2" t="s">
        <v>71</v>
      </c>
      <c r="B1407" s="2" t="s">
        <v>72</v>
      </c>
      <c r="C1407" s="2" t="s">
        <v>73</v>
      </c>
      <c r="E1407" s="2" t="str">
        <f>"FES1162548042"</f>
        <v>FES1162548042</v>
      </c>
      <c r="F1407" s="3">
        <v>42865</v>
      </c>
      <c r="G1407" s="2">
        <v>201711</v>
      </c>
      <c r="H1407" s="2" t="s">
        <v>74</v>
      </c>
      <c r="I1407" s="2" t="s">
        <v>75</v>
      </c>
      <c r="J1407" s="2" t="s">
        <v>76</v>
      </c>
      <c r="K1407" s="2" t="s">
        <v>77</v>
      </c>
      <c r="L1407" s="2" t="s">
        <v>109</v>
      </c>
      <c r="M1407" s="2" t="s">
        <v>110</v>
      </c>
      <c r="N1407" s="2" t="s">
        <v>129</v>
      </c>
      <c r="O1407" s="2" t="s">
        <v>81</v>
      </c>
      <c r="P1407" s="2" t="str">
        <f>"2170566202                    "</f>
        <v xml:space="preserve">2170566202                    </v>
      </c>
      <c r="Q1407" s="2">
        <v>0</v>
      </c>
      <c r="R1407" s="2">
        <v>0</v>
      </c>
      <c r="S1407" s="2">
        <v>0</v>
      </c>
      <c r="T1407" s="2">
        <v>0</v>
      </c>
      <c r="U1407" s="2">
        <v>0</v>
      </c>
      <c r="V1407" s="2">
        <v>0</v>
      </c>
      <c r="W1407" s="2">
        <v>0</v>
      </c>
      <c r="X1407" s="2">
        <v>0</v>
      </c>
      <c r="Y1407" s="2">
        <v>0</v>
      </c>
      <c r="Z1407" s="2">
        <v>0</v>
      </c>
      <c r="AA1407" s="2">
        <v>0</v>
      </c>
      <c r="AB1407" s="2">
        <v>0</v>
      </c>
      <c r="AC1407" s="2">
        <v>0</v>
      </c>
      <c r="AD1407" s="2">
        <v>0</v>
      </c>
      <c r="AE1407" s="2">
        <v>0</v>
      </c>
      <c r="AF1407" s="2">
        <v>0</v>
      </c>
      <c r="AG1407" s="2">
        <v>0</v>
      </c>
      <c r="AH1407" s="2">
        <v>0</v>
      </c>
      <c r="AI1407" s="2">
        <v>0</v>
      </c>
      <c r="AJ1407" s="2">
        <v>0</v>
      </c>
      <c r="AK1407" s="2">
        <v>0</v>
      </c>
      <c r="AL1407" s="2">
        <v>0</v>
      </c>
      <c r="AM1407" s="2">
        <v>4.66</v>
      </c>
      <c r="AN1407" s="2">
        <v>0</v>
      </c>
      <c r="AO1407" s="2">
        <v>0</v>
      </c>
      <c r="AP1407" s="2">
        <v>0</v>
      </c>
      <c r="AQ1407" s="2">
        <v>0</v>
      </c>
      <c r="AR1407" s="2">
        <v>0</v>
      </c>
      <c r="AS1407" s="2">
        <v>0</v>
      </c>
      <c r="AT1407" s="2">
        <v>0</v>
      </c>
      <c r="AU1407" s="2">
        <v>0</v>
      </c>
      <c r="AV1407" s="2">
        <v>0</v>
      </c>
      <c r="AW1407" s="2">
        <v>0</v>
      </c>
      <c r="AX1407" s="2">
        <v>0</v>
      </c>
      <c r="AY1407" s="2">
        <v>0</v>
      </c>
      <c r="AZ1407" s="2">
        <v>0</v>
      </c>
      <c r="BA1407" s="2">
        <v>0</v>
      </c>
      <c r="BB1407" s="2">
        <v>0</v>
      </c>
      <c r="BC1407" s="2">
        <v>0</v>
      </c>
      <c r="BD1407" s="2">
        <v>0</v>
      </c>
      <c r="BE1407" s="2">
        <v>0</v>
      </c>
      <c r="BF1407" s="2">
        <v>0</v>
      </c>
      <c r="BG1407" s="2">
        <v>0</v>
      </c>
      <c r="BH1407" s="2">
        <v>1</v>
      </c>
      <c r="BI1407" s="2">
        <v>1</v>
      </c>
      <c r="BJ1407" s="2">
        <v>0.2</v>
      </c>
      <c r="BK1407" s="2">
        <v>1</v>
      </c>
      <c r="BL1407" s="2">
        <v>42.1</v>
      </c>
      <c r="BM1407" s="2">
        <v>5.89</v>
      </c>
      <c r="BN1407" s="2">
        <v>47.99</v>
      </c>
      <c r="BO1407" s="2">
        <v>47.99</v>
      </c>
      <c r="BQ1407" s="2" t="s">
        <v>130</v>
      </c>
      <c r="BR1407" s="2" t="s">
        <v>83</v>
      </c>
      <c r="BS1407" s="3">
        <v>42866</v>
      </c>
      <c r="BT1407" s="4">
        <v>0.38611111111111113</v>
      </c>
      <c r="BU1407" s="2" t="s">
        <v>2055</v>
      </c>
      <c r="BV1407" s="2" t="s">
        <v>98</v>
      </c>
      <c r="BY1407" s="2">
        <v>1200</v>
      </c>
      <c r="CC1407" s="2" t="s">
        <v>110</v>
      </c>
      <c r="CD1407" s="2">
        <v>3201</v>
      </c>
      <c r="CE1407" s="2" t="s">
        <v>99</v>
      </c>
      <c r="CF1407" s="3">
        <v>42870</v>
      </c>
      <c r="CI1407" s="2">
        <v>1</v>
      </c>
      <c r="CJ1407" s="2">
        <v>1</v>
      </c>
      <c r="CK1407" s="2">
        <v>21</v>
      </c>
      <c r="CL1407" s="2" t="s">
        <v>87</v>
      </c>
    </row>
    <row r="1408" spans="1:90">
      <c r="A1408" s="2" t="s">
        <v>71</v>
      </c>
      <c r="B1408" s="2" t="s">
        <v>72</v>
      </c>
      <c r="C1408" s="2" t="s">
        <v>73</v>
      </c>
      <c r="E1408" s="2" t="str">
        <f>"FES1162548099"</f>
        <v>FES1162548099</v>
      </c>
      <c r="F1408" s="3">
        <v>42865</v>
      </c>
      <c r="G1408" s="2">
        <v>201711</v>
      </c>
      <c r="H1408" s="2" t="s">
        <v>74</v>
      </c>
      <c r="I1408" s="2" t="s">
        <v>75</v>
      </c>
      <c r="J1408" s="2" t="s">
        <v>76</v>
      </c>
      <c r="K1408" s="2" t="s">
        <v>77</v>
      </c>
      <c r="L1408" s="2" t="s">
        <v>224</v>
      </c>
      <c r="M1408" s="2" t="s">
        <v>225</v>
      </c>
      <c r="N1408" s="2" t="s">
        <v>267</v>
      </c>
      <c r="O1408" s="2" t="s">
        <v>81</v>
      </c>
      <c r="P1408" s="2" t="str">
        <f>"2170564186                    "</f>
        <v xml:space="preserve">2170564186                    </v>
      </c>
      <c r="Q1408" s="2">
        <v>0</v>
      </c>
      <c r="R1408" s="2">
        <v>0</v>
      </c>
      <c r="S1408" s="2">
        <v>0</v>
      </c>
      <c r="T1408" s="2">
        <v>0</v>
      </c>
      <c r="U1408" s="2">
        <v>0</v>
      </c>
      <c r="V1408" s="2">
        <v>0</v>
      </c>
      <c r="W1408" s="2">
        <v>0</v>
      </c>
      <c r="X1408" s="2">
        <v>0</v>
      </c>
      <c r="Y1408" s="2">
        <v>0</v>
      </c>
      <c r="Z1408" s="2">
        <v>0</v>
      </c>
      <c r="AA1408" s="2">
        <v>0</v>
      </c>
      <c r="AB1408" s="2">
        <v>0</v>
      </c>
      <c r="AC1408" s="2">
        <v>0</v>
      </c>
      <c r="AD1408" s="2">
        <v>0</v>
      </c>
      <c r="AE1408" s="2">
        <v>0</v>
      </c>
      <c r="AF1408" s="2">
        <v>0</v>
      </c>
      <c r="AG1408" s="2">
        <v>0</v>
      </c>
      <c r="AH1408" s="2">
        <v>0</v>
      </c>
      <c r="AI1408" s="2">
        <v>0</v>
      </c>
      <c r="AJ1408" s="2">
        <v>0</v>
      </c>
      <c r="AK1408" s="2">
        <v>0</v>
      </c>
      <c r="AL1408" s="2">
        <v>0</v>
      </c>
      <c r="AM1408" s="2">
        <v>4.66</v>
      </c>
      <c r="AN1408" s="2">
        <v>0</v>
      </c>
      <c r="AO1408" s="2">
        <v>0</v>
      </c>
      <c r="AP1408" s="2">
        <v>0</v>
      </c>
      <c r="AQ1408" s="2">
        <v>0</v>
      </c>
      <c r="AR1408" s="2">
        <v>0</v>
      </c>
      <c r="AS1408" s="2">
        <v>0</v>
      </c>
      <c r="AT1408" s="2">
        <v>0</v>
      </c>
      <c r="AU1408" s="2">
        <v>0</v>
      </c>
      <c r="AV1408" s="2">
        <v>0</v>
      </c>
      <c r="AW1408" s="2">
        <v>0</v>
      </c>
      <c r="AX1408" s="2">
        <v>0</v>
      </c>
      <c r="AY1408" s="2">
        <v>0</v>
      </c>
      <c r="AZ1408" s="2">
        <v>0</v>
      </c>
      <c r="BA1408" s="2">
        <v>0</v>
      </c>
      <c r="BB1408" s="2">
        <v>0</v>
      </c>
      <c r="BC1408" s="2">
        <v>0</v>
      </c>
      <c r="BD1408" s="2">
        <v>0</v>
      </c>
      <c r="BE1408" s="2">
        <v>0</v>
      </c>
      <c r="BF1408" s="2">
        <v>0</v>
      </c>
      <c r="BG1408" s="2">
        <v>0</v>
      </c>
      <c r="BH1408" s="2">
        <v>1</v>
      </c>
      <c r="BI1408" s="2">
        <v>1</v>
      </c>
      <c r="BJ1408" s="2">
        <v>0.2</v>
      </c>
      <c r="BK1408" s="2">
        <v>1</v>
      </c>
      <c r="BL1408" s="2">
        <v>42.1</v>
      </c>
      <c r="BM1408" s="2">
        <v>5.89</v>
      </c>
      <c r="BN1408" s="2">
        <v>47.99</v>
      </c>
      <c r="BO1408" s="2">
        <v>47.99</v>
      </c>
      <c r="BQ1408" s="2" t="s">
        <v>268</v>
      </c>
      <c r="BR1408" s="2" t="s">
        <v>83</v>
      </c>
      <c r="BS1408" s="3">
        <v>42866</v>
      </c>
      <c r="BT1408" s="4">
        <v>0.39583333333333331</v>
      </c>
      <c r="BU1408" s="2" t="s">
        <v>2056</v>
      </c>
      <c r="BV1408" s="2" t="s">
        <v>98</v>
      </c>
      <c r="BY1408" s="2">
        <v>1200</v>
      </c>
      <c r="CA1408" s="2" t="s">
        <v>2057</v>
      </c>
      <c r="CC1408" s="2" t="s">
        <v>225</v>
      </c>
      <c r="CD1408" s="2">
        <v>3610</v>
      </c>
      <c r="CE1408" s="2" t="s">
        <v>99</v>
      </c>
      <c r="CF1408" s="3">
        <v>42867</v>
      </c>
      <c r="CI1408" s="2">
        <v>1</v>
      </c>
      <c r="CJ1408" s="2">
        <v>1</v>
      </c>
      <c r="CK1408" s="2">
        <v>21</v>
      </c>
      <c r="CL1408" s="2" t="s">
        <v>87</v>
      </c>
    </row>
    <row r="1409" spans="1:90">
      <c r="A1409" s="2" t="s">
        <v>71</v>
      </c>
      <c r="B1409" s="2" t="s">
        <v>72</v>
      </c>
      <c r="C1409" s="2" t="s">
        <v>73</v>
      </c>
      <c r="E1409" s="2" t="str">
        <f>"FES1162548057"</f>
        <v>FES1162548057</v>
      </c>
      <c r="F1409" s="3">
        <v>42865</v>
      </c>
      <c r="G1409" s="2">
        <v>201711</v>
      </c>
      <c r="H1409" s="2" t="s">
        <v>74</v>
      </c>
      <c r="I1409" s="2" t="s">
        <v>75</v>
      </c>
      <c r="J1409" s="2" t="s">
        <v>76</v>
      </c>
      <c r="K1409" s="2" t="s">
        <v>77</v>
      </c>
      <c r="L1409" s="2" t="s">
        <v>1749</v>
      </c>
      <c r="M1409" s="2" t="s">
        <v>1750</v>
      </c>
      <c r="N1409" s="2" t="s">
        <v>1751</v>
      </c>
      <c r="O1409" s="2" t="s">
        <v>81</v>
      </c>
      <c r="P1409" s="2" t="str">
        <f>"2170566061                    "</f>
        <v xml:space="preserve">2170566061                    </v>
      </c>
      <c r="Q1409" s="2">
        <v>0</v>
      </c>
      <c r="R1409" s="2">
        <v>0</v>
      </c>
      <c r="S1409" s="2">
        <v>0</v>
      </c>
      <c r="T1409" s="2">
        <v>0</v>
      </c>
      <c r="U1409" s="2">
        <v>0</v>
      </c>
      <c r="V1409" s="2">
        <v>0</v>
      </c>
      <c r="W1409" s="2">
        <v>0</v>
      </c>
      <c r="X1409" s="2">
        <v>0</v>
      </c>
      <c r="Y1409" s="2">
        <v>0</v>
      </c>
      <c r="Z1409" s="2">
        <v>0</v>
      </c>
      <c r="AA1409" s="2">
        <v>0</v>
      </c>
      <c r="AB1409" s="2">
        <v>0</v>
      </c>
      <c r="AC1409" s="2">
        <v>0</v>
      </c>
      <c r="AD1409" s="2">
        <v>0</v>
      </c>
      <c r="AE1409" s="2">
        <v>0</v>
      </c>
      <c r="AF1409" s="2">
        <v>0</v>
      </c>
      <c r="AG1409" s="2">
        <v>0</v>
      </c>
      <c r="AH1409" s="2">
        <v>0</v>
      </c>
      <c r="AI1409" s="2">
        <v>0</v>
      </c>
      <c r="AJ1409" s="2">
        <v>0</v>
      </c>
      <c r="AK1409" s="2">
        <v>0</v>
      </c>
      <c r="AL1409" s="2">
        <v>0</v>
      </c>
      <c r="AM1409" s="2">
        <v>17.47</v>
      </c>
      <c r="AN1409" s="2">
        <v>0</v>
      </c>
      <c r="AO1409" s="2">
        <v>0</v>
      </c>
      <c r="AP1409" s="2">
        <v>0</v>
      </c>
      <c r="AQ1409" s="2">
        <v>0</v>
      </c>
      <c r="AR1409" s="2">
        <v>0</v>
      </c>
      <c r="AS1409" s="2">
        <v>0</v>
      </c>
      <c r="AT1409" s="2">
        <v>0</v>
      </c>
      <c r="AU1409" s="2">
        <v>0</v>
      </c>
      <c r="AV1409" s="2">
        <v>0</v>
      </c>
      <c r="AW1409" s="2">
        <v>0</v>
      </c>
      <c r="AX1409" s="2">
        <v>0</v>
      </c>
      <c r="AY1409" s="2">
        <v>0</v>
      </c>
      <c r="AZ1409" s="2">
        <v>0</v>
      </c>
      <c r="BA1409" s="2">
        <v>0</v>
      </c>
      <c r="BB1409" s="2">
        <v>0</v>
      </c>
      <c r="BC1409" s="2">
        <v>0</v>
      </c>
      <c r="BD1409" s="2">
        <v>0</v>
      </c>
      <c r="BE1409" s="2">
        <v>0</v>
      </c>
      <c r="BF1409" s="2">
        <v>0</v>
      </c>
      <c r="BG1409" s="2">
        <v>0</v>
      </c>
      <c r="BH1409" s="2">
        <v>1</v>
      </c>
      <c r="BI1409" s="2">
        <v>7.2</v>
      </c>
      <c r="BJ1409" s="2">
        <v>4.2</v>
      </c>
      <c r="BK1409" s="2">
        <v>7.5</v>
      </c>
      <c r="BL1409" s="2">
        <v>157.87</v>
      </c>
      <c r="BM1409" s="2">
        <v>22.1</v>
      </c>
      <c r="BN1409" s="2">
        <v>179.97</v>
      </c>
      <c r="BO1409" s="2">
        <v>179.97</v>
      </c>
      <c r="BR1409" s="2" t="s">
        <v>83</v>
      </c>
      <c r="BS1409" s="3">
        <v>42874</v>
      </c>
      <c r="BT1409" s="4">
        <v>0.41666666666666669</v>
      </c>
      <c r="BU1409" s="2" t="s">
        <v>2058</v>
      </c>
      <c r="BV1409" s="2" t="s">
        <v>87</v>
      </c>
      <c r="BW1409" s="2" t="s">
        <v>1489</v>
      </c>
      <c r="BX1409" s="2" t="s">
        <v>1753</v>
      </c>
      <c r="BY1409" s="2">
        <v>20993.74</v>
      </c>
      <c r="CC1409" s="2" t="s">
        <v>1750</v>
      </c>
      <c r="CD1409" s="2">
        <v>699</v>
      </c>
      <c r="CE1409" s="2" t="s">
        <v>86</v>
      </c>
      <c r="CI1409" s="2">
        <v>4</v>
      </c>
      <c r="CJ1409" s="2">
        <v>7</v>
      </c>
      <c r="CK1409" s="2">
        <v>21</v>
      </c>
      <c r="CL1409" s="2" t="s">
        <v>87</v>
      </c>
    </row>
    <row r="1410" spans="1:90">
      <c r="A1410" s="2" t="s">
        <v>71</v>
      </c>
      <c r="B1410" s="2" t="s">
        <v>72</v>
      </c>
      <c r="C1410" s="2" t="s">
        <v>73</v>
      </c>
      <c r="E1410" s="2" t="str">
        <f>"FES1162548052"</f>
        <v>FES1162548052</v>
      </c>
      <c r="F1410" s="3">
        <v>42865</v>
      </c>
      <c r="G1410" s="2">
        <v>201711</v>
      </c>
      <c r="H1410" s="2" t="s">
        <v>74</v>
      </c>
      <c r="I1410" s="2" t="s">
        <v>75</v>
      </c>
      <c r="J1410" s="2" t="s">
        <v>76</v>
      </c>
      <c r="K1410" s="2" t="s">
        <v>77</v>
      </c>
      <c r="L1410" s="2" t="s">
        <v>169</v>
      </c>
      <c r="M1410" s="2" t="s">
        <v>170</v>
      </c>
      <c r="N1410" s="2" t="s">
        <v>401</v>
      </c>
      <c r="O1410" s="2" t="s">
        <v>81</v>
      </c>
      <c r="P1410" s="2" t="str">
        <f>"2170565608                    "</f>
        <v xml:space="preserve">2170565608                    </v>
      </c>
      <c r="Q1410" s="2">
        <v>0</v>
      </c>
      <c r="R1410" s="2">
        <v>0</v>
      </c>
      <c r="S1410" s="2">
        <v>0</v>
      </c>
      <c r="T1410" s="2">
        <v>0</v>
      </c>
      <c r="U1410" s="2">
        <v>0</v>
      </c>
      <c r="V1410" s="2">
        <v>0</v>
      </c>
      <c r="W1410" s="2">
        <v>0</v>
      </c>
      <c r="X1410" s="2">
        <v>0</v>
      </c>
      <c r="Y1410" s="2">
        <v>0</v>
      </c>
      <c r="Z1410" s="2">
        <v>0</v>
      </c>
      <c r="AA1410" s="2">
        <v>0</v>
      </c>
      <c r="AB1410" s="2">
        <v>0</v>
      </c>
      <c r="AC1410" s="2">
        <v>0</v>
      </c>
      <c r="AD1410" s="2">
        <v>0</v>
      </c>
      <c r="AE1410" s="2">
        <v>0</v>
      </c>
      <c r="AF1410" s="2">
        <v>0</v>
      </c>
      <c r="AG1410" s="2">
        <v>0</v>
      </c>
      <c r="AH1410" s="2">
        <v>0</v>
      </c>
      <c r="AI1410" s="2">
        <v>0</v>
      </c>
      <c r="AJ1410" s="2">
        <v>0</v>
      </c>
      <c r="AK1410" s="2">
        <v>0</v>
      </c>
      <c r="AL1410" s="2">
        <v>0</v>
      </c>
      <c r="AM1410" s="2">
        <v>8.15</v>
      </c>
      <c r="AN1410" s="2">
        <v>0</v>
      </c>
      <c r="AO1410" s="2">
        <v>0</v>
      </c>
      <c r="AP1410" s="2">
        <v>0</v>
      </c>
      <c r="AQ1410" s="2">
        <v>0</v>
      </c>
      <c r="AR1410" s="2">
        <v>0</v>
      </c>
      <c r="AS1410" s="2">
        <v>0</v>
      </c>
      <c r="AT1410" s="2">
        <v>0</v>
      </c>
      <c r="AU1410" s="2">
        <v>0</v>
      </c>
      <c r="AV1410" s="2">
        <v>0</v>
      </c>
      <c r="AW1410" s="2">
        <v>0</v>
      </c>
      <c r="AX1410" s="2">
        <v>0</v>
      </c>
      <c r="AY1410" s="2">
        <v>0</v>
      </c>
      <c r="AZ1410" s="2">
        <v>0</v>
      </c>
      <c r="BA1410" s="2">
        <v>0</v>
      </c>
      <c r="BB1410" s="2">
        <v>0</v>
      </c>
      <c r="BC1410" s="2">
        <v>0</v>
      </c>
      <c r="BD1410" s="2">
        <v>0</v>
      </c>
      <c r="BE1410" s="2">
        <v>0</v>
      </c>
      <c r="BF1410" s="2">
        <v>0</v>
      </c>
      <c r="BG1410" s="2">
        <v>0</v>
      </c>
      <c r="BH1410" s="2">
        <v>1</v>
      </c>
      <c r="BI1410" s="2">
        <v>3.4</v>
      </c>
      <c r="BJ1410" s="2">
        <v>2.8</v>
      </c>
      <c r="BK1410" s="2">
        <v>3.5</v>
      </c>
      <c r="BL1410" s="2">
        <v>73.67</v>
      </c>
      <c r="BM1410" s="2">
        <v>10.31</v>
      </c>
      <c r="BN1410" s="2">
        <v>83.98</v>
      </c>
      <c r="BO1410" s="2">
        <v>83.98</v>
      </c>
      <c r="BQ1410" s="2" t="s">
        <v>238</v>
      </c>
      <c r="BR1410" s="2" t="s">
        <v>83</v>
      </c>
      <c r="BS1410" s="3">
        <v>42866</v>
      </c>
      <c r="BT1410" s="4">
        <v>0.41666666666666669</v>
      </c>
      <c r="BU1410" s="2" t="s">
        <v>2059</v>
      </c>
      <c r="BV1410" s="2" t="s">
        <v>98</v>
      </c>
      <c r="BY1410" s="2">
        <v>13874</v>
      </c>
      <c r="CC1410" s="2" t="s">
        <v>170</v>
      </c>
      <c r="CD1410" s="2">
        <v>1911</v>
      </c>
      <c r="CE1410" s="2" t="s">
        <v>86</v>
      </c>
      <c r="CF1410" s="3">
        <v>42870</v>
      </c>
      <c r="CI1410" s="2">
        <v>1</v>
      </c>
      <c r="CJ1410" s="2">
        <v>1</v>
      </c>
      <c r="CK1410" s="2">
        <v>21</v>
      </c>
      <c r="CL1410" s="2" t="s">
        <v>87</v>
      </c>
    </row>
    <row r="1411" spans="1:90">
      <c r="A1411" s="2" t="s">
        <v>71</v>
      </c>
      <c r="B1411" s="2" t="s">
        <v>72</v>
      </c>
      <c r="C1411" s="2" t="s">
        <v>73</v>
      </c>
      <c r="E1411" s="2" t="str">
        <f>"FES1162548051"</f>
        <v>FES1162548051</v>
      </c>
      <c r="F1411" s="3">
        <v>42865</v>
      </c>
      <c r="G1411" s="2">
        <v>201711</v>
      </c>
      <c r="H1411" s="2" t="s">
        <v>74</v>
      </c>
      <c r="I1411" s="2" t="s">
        <v>75</v>
      </c>
      <c r="J1411" s="2" t="s">
        <v>76</v>
      </c>
      <c r="K1411" s="2" t="s">
        <v>77</v>
      </c>
      <c r="L1411" s="2" t="s">
        <v>422</v>
      </c>
      <c r="M1411" s="2" t="s">
        <v>423</v>
      </c>
      <c r="N1411" s="2" t="s">
        <v>1264</v>
      </c>
      <c r="O1411" s="2" t="s">
        <v>81</v>
      </c>
      <c r="P1411" s="2" t="str">
        <f>"2170565583                    "</f>
        <v xml:space="preserve">2170565583                    </v>
      </c>
      <c r="Q1411" s="2">
        <v>0</v>
      </c>
      <c r="R1411" s="2">
        <v>0</v>
      </c>
      <c r="S1411" s="2">
        <v>0</v>
      </c>
      <c r="T1411" s="2">
        <v>0</v>
      </c>
      <c r="U1411" s="2">
        <v>0</v>
      </c>
      <c r="V1411" s="2">
        <v>0</v>
      </c>
      <c r="W1411" s="2">
        <v>0</v>
      </c>
      <c r="X1411" s="2">
        <v>0</v>
      </c>
      <c r="Y1411" s="2">
        <v>0</v>
      </c>
      <c r="Z1411" s="2">
        <v>0</v>
      </c>
      <c r="AA1411" s="2">
        <v>0</v>
      </c>
      <c r="AB1411" s="2">
        <v>0</v>
      </c>
      <c r="AC1411" s="2">
        <v>0</v>
      </c>
      <c r="AD1411" s="2">
        <v>0</v>
      </c>
      <c r="AE1411" s="2">
        <v>0</v>
      </c>
      <c r="AF1411" s="2">
        <v>0</v>
      </c>
      <c r="AG1411" s="2">
        <v>0</v>
      </c>
      <c r="AH1411" s="2">
        <v>0</v>
      </c>
      <c r="AI1411" s="2">
        <v>0</v>
      </c>
      <c r="AJ1411" s="2">
        <v>0</v>
      </c>
      <c r="AK1411" s="2">
        <v>0</v>
      </c>
      <c r="AL1411" s="2">
        <v>0</v>
      </c>
      <c r="AM1411" s="2">
        <v>46.58</v>
      </c>
      <c r="AN1411" s="2">
        <v>0</v>
      </c>
      <c r="AO1411" s="2">
        <v>0</v>
      </c>
      <c r="AP1411" s="2">
        <v>0</v>
      </c>
      <c r="AQ1411" s="2">
        <v>0</v>
      </c>
      <c r="AR1411" s="2">
        <v>0</v>
      </c>
      <c r="AS1411" s="2">
        <v>0</v>
      </c>
      <c r="AT1411" s="2">
        <v>0</v>
      </c>
      <c r="AU1411" s="2">
        <v>0</v>
      </c>
      <c r="AV1411" s="2">
        <v>0</v>
      </c>
      <c r="AW1411" s="2">
        <v>0</v>
      </c>
      <c r="AX1411" s="2">
        <v>0</v>
      </c>
      <c r="AY1411" s="2">
        <v>0</v>
      </c>
      <c r="AZ1411" s="2">
        <v>0</v>
      </c>
      <c r="BA1411" s="2">
        <v>0</v>
      </c>
      <c r="BB1411" s="2">
        <v>0</v>
      </c>
      <c r="BC1411" s="2">
        <v>0</v>
      </c>
      <c r="BD1411" s="2">
        <v>0</v>
      </c>
      <c r="BE1411" s="2">
        <v>0</v>
      </c>
      <c r="BF1411" s="2">
        <v>0</v>
      </c>
      <c r="BG1411" s="2">
        <v>0</v>
      </c>
      <c r="BH1411" s="2">
        <v>1</v>
      </c>
      <c r="BI1411" s="2">
        <v>20</v>
      </c>
      <c r="BJ1411" s="2">
        <v>11.7</v>
      </c>
      <c r="BK1411" s="2">
        <v>20</v>
      </c>
      <c r="BL1411" s="2">
        <v>420.98</v>
      </c>
      <c r="BM1411" s="2">
        <v>58.94</v>
      </c>
      <c r="BN1411" s="2">
        <v>479.92</v>
      </c>
      <c r="BO1411" s="2">
        <v>479.92</v>
      </c>
      <c r="BR1411" s="2" t="s">
        <v>83</v>
      </c>
      <c r="BS1411" s="3">
        <v>42866</v>
      </c>
      <c r="BT1411" s="4">
        <v>0.40972222222222227</v>
      </c>
      <c r="BU1411" s="2" t="s">
        <v>1266</v>
      </c>
      <c r="BV1411" s="2" t="s">
        <v>98</v>
      </c>
      <c r="BY1411" s="2">
        <v>58482</v>
      </c>
      <c r="CA1411" s="2" t="s">
        <v>939</v>
      </c>
      <c r="CC1411" s="2" t="s">
        <v>423</v>
      </c>
      <c r="CD1411" s="2">
        <v>6229</v>
      </c>
      <c r="CE1411" s="2" t="s">
        <v>86</v>
      </c>
      <c r="CF1411" s="3">
        <v>42867</v>
      </c>
      <c r="CI1411" s="2">
        <v>1</v>
      </c>
      <c r="CJ1411" s="2">
        <v>1</v>
      </c>
      <c r="CK1411" s="2">
        <v>21</v>
      </c>
      <c r="CL1411" s="2" t="s">
        <v>87</v>
      </c>
    </row>
    <row r="1412" spans="1:90">
      <c r="A1412" s="2" t="s">
        <v>71</v>
      </c>
      <c r="B1412" s="2" t="s">
        <v>72</v>
      </c>
      <c r="C1412" s="2" t="s">
        <v>73</v>
      </c>
      <c r="E1412" s="2" t="str">
        <f>"FES1162548006"</f>
        <v>FES1162548006</v>
      </c>
      <c r="F1412" s="3">
        <v>42865</v>
      </c>
      <c r="G1412" s="2">
        <v>201711</v>
      </c>
      <c r="H1412" s="2" t="s">
        <v>74</v>
      </c>
      <c r="I1412" s="2" t="s">
        <v>75</v>
      </c>
      <c r="J1412" s="2" t="s">
        <v>76</v>
      </c>
      <c r="K1412" s="2" t="s">
        <v>77</v>
      </c>
      <c r="L1412" s="2" t="s">
        <v>74</v>
      </c>
      <c r="M1412" s="2" t="s">
        <v>75</v>
      </c>
      <c r="N1412" s="2" t="s">
        <v>2060</v>
      </c>
      <c r="O1412" s="2" t="s">
        <v>81</v>
      </c>
      <c r="P1412" s="2" t="str">
        <f>"2170565616                    "</f>
        <v xml:space="preserve">2170565616                    </v>
      </c>
      <c r="Q1412" s="2">
        <v>0</v>
      </c>
      <c r="R1412" s="2">
        <v>0</v>
      </c>
      <c r="S1412" s="2">
        <v>0</v>
      </c>
      <c r="T1412" s="2">
        <v>0</v>
      </c>
      <c r="U1412" s="2">
        <v>0</v>
      </c>
      <c r="V1412" s="2">
        <v>0</v>
      </c>
      <c r="W1412" s="2">
        <v>0</v>
      </c>
      <c r="X1412" s="2">
        <v>0</v>
      </c>
      <c r="Y1412" s="2">
        <v>0</v>
      </c>
      <c r="Z1412" s="2">
        <v>0</v>
      </c>
      <c r="AA1412" s="2">
        <v>0</v>
      </c>
      <c r="AB1412" s="2">
        <v>0</v>
      </c>
      <c r="AC1412" s="2">
        <v>0</v>
      </c>
      <c r="AD1412" s="2">
        <v>0</v>
      </c>
      <c r="AE1412" s="2">
        <v>0</v>
      </c>
      <c r="AF1412" s="2">
        <v>0</v>
      </c>
      <c r="AG1412" s="2">
        <v>0</v>
      </c>
      <c r="AH1412" s="2">
        <v>0</v>
      </c>
      <c r="AI1412" s="2">
        <v>0</v>
      </c>
      <c r="AJ1412" s="2">
        <v>0</v>
      </c>
      <c r="AK1412" s="2">
        <v>0</v>
      </c>
      <c r="AL1412" s="2">
        <v>0</v>
      </c>
      <c r="AM1412" s="2">
        <v>3.64</v>
      </c>
      <c r="AN1412" s="2">
        <v>0</v>
      </c>
      <c r="AO1412" s="2">
        <v>0</v>
      </c>
      <c r="AP1412" s="2">
        <v>0</v>
      </c>
      <c r="AQ1412" s="2">
        <v>0</v>
      </c>
      <c r="AR1412" s="2">
        <v>0</v>
      </c>
      <c r="AS1412" s="2">
        <v>0</v>
      </c>
      <c r="AT1412" s="2">
        <v>0</v>
      </c>
      <c r="AU1412" s="2">
        <v>0</v>
      </c>
      <c r="AV1412" s="2">
        <v>0</v>
      </c>
      <c r="AW1412" s="2">
        <v>0</v>
      </c>
      <c r="AX1412" s="2">
        <v>0</v>
      </c>
      <c r="AY1412" s="2">
        <v>0</v>
      </c>
      <c r="AZ1412" s="2">
        <v>0</v>
      </c>
      <c r="BA1412" s="2">
        <v>0</v>
      </c>
      <c r="BB1412" s="2">
        <v>0</v>
      </c>
      <c r="BC1412" s="2">
        <v>0</v>
      </c>
      <c r="BD1412" s="2">
        <v>0</v>
      </c>
      <c r="BE1412" s="2">
        <v>0</v>
      </c>
      <c r="BF1412" s="2">
        <v>0</v>
      </c>
      <c r="BG1412" s="2">
        <v>0</v>
      </c>
      <c r="BH1412" s="2">
        <v>1</v>
      </c>
      <c r="BI1412" s="2">
        <v>2.9</v>
      </c>
      <c r="BJ1412" s="2">
        <v>1.7</v>
      </c>
      <c r="BK1412" s="2">
        <v>3</v>
      </c>
      <c r="BL1412" s="2">
        <v>32.89</v>
      </c>
      <c r="BM1412" s="2">
        <v>4.5999999999999996</v>
      </c>
      <c r="BN1412" s="2">
        <v>37.49</v>
      </c>
      <c r="BO1412" s="2">
        <v>37.49</v>
      </c>
      <c r="BR1412" s="2" t="s">
        <v>83</v>
      </c>
      <c r="BS1412" s="3">
        <v>42866</v>
      </c>
      <c r="BT1412" s="4">
        <v>0.34652777777777777</v>
      </c>
      <c r="BU1412" s="2" t="s">
        <v>2061</v>
      </c>
      <c r="BV1412" s="2" t="s">
        <v>98</v>
      </c>
      <c r="BY1412" s="2">
        <v>8470.44</v>
      </c>
      <c r="CA1412" s="2" t="s">
        <v>275</v>
      </c>
      <c r="CC1412" s="2" t="s">
        <v>75</v>
      </c>
      <c r="CD1412" s="2">
        <v>1601</v>
      </c>
      <c r="CE1412" s="2" t="s">
        <v>86</v>
      </c>
      <c r="CF1412" s="3">
        <v>42866</v>
      </c>
      <c r="CI1412" s="2">
        <v>1</v>
      </c>
      <c r="CJ1412" s="2">
        <v>1</v>
      </c>
      <c r="CK1412" s="2">
        <v>22</v>
      </c>
      <c r="CL1412" s="2" t="s">
        <v>87</v>
      </c>
    </row>
    <row r="1413" spans="1:90">
      <c r="A1413" s="2" t="s">
        <v>71</v>
      </c>
      <c r="B1413" s="2" t="s">
        <v>72</v>
      </c>
      <c r="C1413" s="2" t="s">
        <v>73</v>
      </c>
      <c r="E1413" s="2" t="str">
        <f>"FES1162548162"</f>
        <v>FES1162548162</v>
      </c>
      <c r="F1413" s="3">
        <v>42865</v>
      </c>
      <c r="G1413" s="2">
        <v>201711</v>
      </c>
      <c r="H1413" s="2" t="s">
        <v>74</v>
      </c>
      <c r="I1413" s="2" t="s">
        <v>75</v>
      </c>
      <c r="J1413" s="2" t="s">
        <v>76</v>
      </c>
      <c r="K1413" s="2" t="s">
        <v>77</v>
      </c>
      <c r="L1413" s="2" t="s">
        <v>390</v>
      </c>
      <c r="M1413" s="2" t="s">
        <v>391</v>
      </c>
      <c r="N1413" s="2" t="s">
        <v>2062</v>
      </c>
      <c r="O1413" s="2" t="s">
        <v>81</v>
      </c>
      <c r="P1413" s="2" t="str">
        <f>"2170566209                    "</f>
        <v xml:space="preserve">2170566209                    </v>
      </c>
      <c r="Q1413" s="2">
        <v>0</v>
      </c>
      <c r="R1413" s="2">
        <v>0</v>
      </c>
      <c r="S1413" s="2">
        <v>0</v>
      </c>
      <c r="T1413" s="2">
        <v>0</v>
      </c>
      <c r="U1413" s="2">
        <v>0</v>
      </c>
      <c r="V1413" s="2">
        <v>0</v>
      </c>
      <c r="W1413" s="2">
        <v>0</v>
      </c>
      <c r="X1413" s="2">
        <v>0</v>
      </c>
      <c r="Y1413" s="2">
        <v>0</v>
      </c>
      <c r="Z1413" s="2">
        <v>0</v>
      </c>
      <c r="AA1413" s="2">
        <v>0</v>
      </c>
      <c r="AB1413" s="2">
        <v>0</v>
      </c>
      <c r="AC1413" s="2">
        <v>0</v>
      </c>
      <c r="AD1413" s="2">
        <v>0</v>
      </c>
      <c r="AE1413" s="2">
        <v>0</v>
      </c>
      <c r="AF1413" s="2">
        <v>0</v>
      </c>
      <c r="AG1413" s="2">
        <v>0</v>
      </c>
      <c r="AH1413" s="2">
        <v>0</v>
      </c>
      <c r="AI1413" s="2">
        <v>0</v>
      </c>
      <c r="AJ1413" s="2">
        <v>0</v>
      </c>
      <c r="AK1413" s="2">
        <v>0</v>
      </c>
      <c r="AL1413" s="2">
        <v>0</v>
      </c>
      <c r="AM1413" s="2">
        <v>4.66</v>
      </c>
      <c r="AN1413" s="2">
        <v>0</v>
      </c>
      <c r="AO1413" s="2">
        <v>0</v>
      </c>
      <c r="AP1413" s="2">
        <v>0</v>
      </c>
      <c r="AQ1413" s="2">
        <v>0</v>
      </c>
      <c r="AR1413" s="2">
        <v>0</v>
      </c>
      <c r="AS1413" s="2">
        <v>0</v>
      </c>
      <c r="AT1413" s="2">
        <v>0</v>
      </c>
      <c r="AU1413" s="2">
        <v>0</v>
      </c>
      <c r="AV1413" s="2">
        <v>0</v>
      </c>
      <c r="AW1413" s="2">
        <v>0</v>
      </c>
      <c r="AX1413" s="2">
        <v>0</v>
      </c>
      <c r="AY1413" s="2">
        <v>0</v>
      </c>
      <c r="AZ1413" s="2">
        <v>0</v>
      </c>
      <c r="BA1413" s="2">
        <v>0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1</v>
      </c>
      <c r="BI1413" s="2">
        <v>1</v>
      </c>
      <c r="BJ1413" s="2">
        <v>0.2</v>
      </c>
      <c r="BK1413" s="2">
        <v>1</v>
      </c>
      <c r="BL1413" s="2">
        <v>42.1</v>
      </c>
      <c r="BM1413" s="2">
        <v>5.89</v>
      </c>
      <c r="BN1413" s="2">
        <v>47.99</v>
      </c>
      <c r="BO1413" s="2">
        <v>47.99</v>
      </c>
      <c r="BR1413" s="2" t="s">
        <v>83</v>
      </c>
      <c r="BS1413" s="3">
        <v>42866</v>
      </c>
      <c r="BT1413" s="4">
        <v>0.41666666666666669</v>
      </c>
      <c r="BU1413" s="2" t="s">
        <v>2063</v>
      </c>
      <c r="BV1413" s="2" t="s">
        <v>98</v>
      </c>
      <c r="BY1413" s="2">
        <v>1200</v>
      </c>
      <c r="CC1413" s="2" t="s">
        <v>391</v>
      </c>
      <c r="CD1413" s="2">
        <v>5201</v>
      </c>
      <c r="CE1413" s="2" t="s">
        <v>99</v>
      </c>
      <c r="CF1413" s="3">
        <v>42870</v>
      </c>
      <c r="CI1413" s="2">
        <v>1</v>
      </c>
      <c r="CJ1413" s="2">
        <v>1</v>
      </c>
      <c r="CK1413" s="2">
        <v>21</v>
      </c>
      <c r="CL1413" s="2" t="s">
        <v>87</v>
      </c>
    </row>
    <row r="1414" spans="1:90">
      <c r="A1414" s="2" t="s">
        <v>71</v>
      </c>
      <c r="B1414" s="2" t="s">
        <v>72</v>
      </c>
      <c r="C1414" s="2" t="s">
        <v>73</v>
      </c>
      <c r="E1414" s="2" t="str">
        <f>"FES1162548177"</f>
        <v>FES1162548177</v>
      </c>
      <c r="F1414" s="3">
        <v>42865</v>
      </c>
      <c r="G1414" s="2">
        <v>201711</v>
      </c>
      <c r="H1414" s="2" t="s">
        <v>74</v>
      </c>
      <c r="I1414" s="2" t="s">
        <v>75</v>
      </c>
      <c r="J1414" s="2" t="s">
        <v>76</v>
      </c>
      <c r="K1414" s="2" t="s">
        <v>77</v>
      </c>
      <c r="L1414" s="2" t="s">
        <v>422</v>
      </c>
      <c r="M1414" s="2" t="s">
        <v>423</v>
      </c>
      <c r="N1414" s="2" t="s">
        <v>1264</v>
      </c>
      <c r="O1414" s="2" t="s">
        <v>81</v>
      </c>
      <c r="P1414" s="2" t="str">
        <f>"2170566340                    "</f>
        <v xml:space="preserve">2170566340                    </v>
      </c>
      <c r="Q1414" s="2">
        <v>0</v>
      </c>
      <c r="R1414" s="2">
        <v>0</v>
      </c>
      <c r="S1414" s="2">
        <v>0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0</v>
      </c>
      <c r="Z1414" s="2">
        <v>0</v>
      </c>
      <c r="AA1414" s="2">
        <v>0</v>
      </c>
      <c r="AB1414" s="2">
        <v>0</v>
      </c>
      <c r="AC1414" s="2">
        <v>0</v>
      </c>
      <c r="AD1414" s="2">
        <v>0</v>
      </c>
      <c r="AE1414" s="2">
        <v>0</v>
      </c>
      <c r="AF1414" s="2">
        <v>0</v>
      </c>
      <c r="AG1414" s="2">
        <v>0</v>
      </c>
      <c r="AH1414" s="2">
        <v>0</v>
      </c>
      <c r="AI1414" s="2">
        <v>0</v>
      </c>
      <c r="AJ1414" s="2">
        <v>0</v>
      </c>
      <c r="AK1414" s="2">
        <v>0</v>
      </c>
      <c r="AL1414" s="2">
        <v>0</v>
      </c>
      <c r="AM1414" s="2">
        <v>9.32</v>
      </c>
      <c r="AN1414" s="2">
        <v>0</v>
      </c>
      <c r="AO1414" s="2">
        <v>0</v>
      </c>
      <c r="AP1414" s="2">
        <v>0</v>
      </c>
      <c r="AQ1414" s="2">
        <v>0</v>
      </c>
      <c r="AR1414" s="2">
        <v>0</v>
      </c>
      <c r="AS1414" s="2">
        <v>0</v>
      </c>
      <c r="AT1414" s="2">
        <v>0</v>
      </c>
      <c r="AU1414" s="2">
        <v>0</v>
      </c>
      <c r="AV1414" s="2">
        <v>0</v>
      </c>
      <c r="AW1414" s="2">
        <v>0</v>
      </c>
      <c r="AX1414" s="2">
        <v>0</v>
      </c>
      <c r="AY1414" s="2">
        <v>0</v>
      </c>
      <c r="AZ1414" s="2">
        <v>0</v>
      </c>
      <c r="BA1414" s="2">
        <v>0</v>
      </c>
      <c r="BB1414" s="2">
        <v>0</v>
      </c>
      <c r="BC1414" s="2">
        <v>0</v>
      </c>
      <c r="BD1414" s="2">
        <v>0</v>
      </c>
      <c r="BE1414" s="2">
        <v>0</v>
      </c>
      <c r="BF1414" s="2">
        <v>0</v>
      </c>
      <c r="BG1414" s="2">
        <v>0</v>
      </c>
      <c r="BH1414" s="2">
        <v>1</v>
      </c>
      <c r="BI1414" s="2">
        <v>3.9</v>
      </c>
      <c r="BJ1414" s="2">
        <v>1.6</v>
      </c>
      <c r="BK1414" s="2">
        <v>4</v>
      </c>
      <c r="BL1414" s="2">
        <v>84.2</v>
      </c>
      <c r="BM1414" s="2">
        <v>11.79</v>
      </c>
      <c r="BN1414" s="2">
        <v>95.99</v>
      </c>
      <c r="BO1414" s="2">
        <v>95.99</v>
      </c>
      <c r="BR1414" s="2" t="s">
        <v>83</v>
      </c>
      <c r="BS1414" s="3">
        <v>42866</v>
      </c>
      <c r="BT1414" s="4">
        <v>0.40972222222222227</v>
      </c>
      <c r="BU1414" s="2" t="s">
        <v>1266</v>
      </c>
      <c r="BV1414" s="2" t="s">
        <v>98</v>
      </c>
      <c r="BY1414" s="2">
        <v>8063.71</v>
      </c>
      <c r="CA1414" s="2" t="s">
        <v>939</v>
      </c>
      <c r="CC1414" s="2" t="s">
        <v>423</v>
      </c>
      <c r="CD1414" s="2">
        <v>6229</v>
      </c>
      <c r="CE1414" s="2" t="s">
        <v>86</v>
      </c>
      <c r="CF1414" s="3">
        <v>42867</v>
      </c>
      <c r="CI1414" s="2">
        <v>1</v>
      </c>
      <c r="CJ1414" s="2">
        <v>1</v>
      </c>
      <c r="CK1414" s="2">
        <v>21</v>
      </c>
      <c r="CL1414" s="2" t="s">
        <v>87</v>
      </c>
    </row>
    <row r="1415" spans="1:90">
      <c r="A1415" s="2" t="s">
        <v>71</v>
      </c>
      <c r="B1415" s="2" t="s">
        <v>72</v>
      </c>
      <c r="C1415" s="2" t="s">
        <v>73</v>
      </c>
      <c r="E1415" s="2" t="str">
        <f>"FES1162548152"</f>
        <v>FES1162548152</v>
      </c>
      <c r="F1415" s="3">
        <v>42865</v>
      </c>
      <c r="G1415" s="2">
        <v>201711</v>
      </c>
      <c r="H1415" s="2" t="s">
        <v>74</v>
      </c>
      <c r="I1415" s="2" t="s">
        <v>75</v>
      </c>
      <c r="J1415" s="2" t="s">
        <v>76</v>
      </c>
      <c r="K1415" s="2" t="s">
        <v>77</v>
      </c>
      <c r="L1415" s="2" t="s">
        <v>104</v>
      </c>
      <c r="M1415" s="2" t="s">
        <v>105</v>
      </c>
      <c r="N1415" s="2" t="s">
        <v>2064</v>
      </c>
      <c r="O1415" s="2" t="s">
        <v>81</v>
      </c>
      <c r="P1415" s="2" t="str">
        <f>"2170566319                    "</f>
        <v xml:space="preserve">2170566319                    </v>
      </c>
      <c r="Q1415" s="2">
        <v>0</v>
      </c>
      <c r="R1415" s="2">
        <v>0</v>
      </c>
      <c r="S1415" s="2">
        <v>0</v>
      </c>
      <c r="T1415" s="2">
        <v>0</v>
      </c>
      <c r="U1415" s="2">
        <v>0</v>
      </c>
      <c r="V1415" s="2">
        <v>0</v>
      </c>
      <c r="W1415" s="2">
        <v>0</v>
      </c>
      <c r="X1415" s="2">
        <v>0</v>
      </c>
      <c r="Y1415" s="2">
        <v>0</v>
      </c>
      <c r="Z1415" s="2">
        <v>0</v>
      </c>
      <c r="AA1415" s="2">
        <v>0</v>
      </c>
      <c r="AB1415" s="2">
        <v>0</v>
      </c>
      <c r="AC1415" s="2">
        <v>0</v>
      </c>
      <c r="AD1415" s="2">
        <v>0</v>
      </c>
      <c r="AE1415" s="2">
        <v>0</v>
      </c>
      <c r="AF1415" s="2">
        <v>0</v>
      </c>
      <c r="AG1415" s="2">
        <v>0</v>
      </c>
      <c r="AH1415" s="2">
        <v>0</v>
      </c>
      <c r="AI1415" s="2">
        <v>0</v>
      </c>
      <c r="AJ1415" s="2">
        <v>0</v>
      </c>
      <c r="AK1415" s="2">
        <v>0</v>
      </c>
      <c r="AL1415" s="2">
        <v>0</v>
      </c>
      <c r="AM1415" s="2">
        <v>4.66</v>
      </c>
      <c r="AN1415" s="2">
        <v>0</v>
      </c>
      <c r="AO1415" s="2">
        <v>0</v>
      </c>
      <c r="AP1415" s="2">
        <v>0</v>
      </c>
      <c r="AQ1415" s="2">
        <v>0</v>
      </c>
      <c r="AR1415" s="2">
        <v>0</v>
      </c>
      <c r="AS1415" s="2">
        <v>0</v>
      </c>
      <c r="AT1415" s="2">
        <v>0</v>
      </c>
      <c r="AU1415" s="2">
        <v>0</v>
      </c>
      <c r="AV1415" s="2">
        <v>0</v>
      </c>
      <c r="AW1415" s="2">
        <v>0</v>
      </c>
      <c r="AX1415" s="2">
        <v>0</v>
      </c>
      <c r="AY1415" s="2">
        <v>0</v>
      </c>
      <c r="AZ1415" s="2">
        <v>0</v>
      </c>
      <c r="BA1415" s="2">
        <v>0</v>
      </c>
      <c r="BB1415" s="2">
        <v>0</v>
      </c>
      <c r="BC1415" s="2">
        <v>0</v>
      </c>
      <c r="BD1415" s="2">
        <v>0</v>
      </c>
      <c r="BE1415" s="2">
        <v>0</v>
      </c>
      <c r="BF1415" s="2">
        <v>0</v>
      </c>
      <c r="BG1415" s="2">
        <v>0</v>
      </c>
      <c r="BH1415" s="2">
        <v>1</v>
      </c>
      <c r="BI1415" s="2">
        <v>0.7</v>
      </c>
      <c r="BJ1415" s="2">
        <v>1.4</v>
      </c>
      <c r="BK1415" s="2">
        <v>1.5</v>
      </c>
      <c r="BL1415" s="2">
        <v>42.1</v>
      </c>
      <c r="BM1415" s="2">
        <v>5.89</v>
      </c>
      <c r="BN1415" s="2">
        <v>47.99</v>
      </c>
      <c r="BO1415" s="2">
        <v>47.99</v>
      </c>
      <c r="BQ1415" s="2" t="s">
        <v>238</v>
      </c>
      <c r="BR1415" s="2" t="s">
        <v>83</v>
      </c>
      <c r="BS1415" s="3">
        <v>42866</v>
      </c>
      <c r="BT1415" s="4">
        <v>0.40277777777777773</v>
      </c>
      <c r="BU1415" s="2" t="s">
        <v>2065</v>
      </c>
      <c r="BV1415" s="2" t="s">
        <v>98</v>
      </c>
      <c r="BY1415" s="2">
        <v>6903.16</v>
      </c>
      <c r="CC1415" s="2" t="s">
        <v>105</v>
      </c>
      <c r="CD1415" s="2">
        <v>4001</v>
      </c>
      <c r="CE1415" s="2" t="s">
        <v>86</v>
      </c>
      <c r="CF1415" s="3">
        <v>42867</v>
      </c>
      <c r="CI1415" s="2">
        <v>1</v>
      </c>
      <c r="CJ1415" s="2">
        <v>1</v>
      </c>
      <c r="CK1415" s="2">
        <v>21</v>
      </c>
      <c r="CL1415" s="2" t="s">
        <v>87</v>
      </c>
    </row>
    <row r="1416" spans="1:90">
      <c r="A1416" s="2" t="s">
        <v>71</v>
      </c>
      <c r="B1416" s="2" t="s">
        <v>72</v>
      </c>
      <c r="C1416" s="2" t="s">
        <v>73</v>
      </c>
      <c r="E1416" s="2" t="str">
        <f>"FES1162548092"</f>
        <v>FES1162548092</v>
      </c>
      <c r="F1416" s="3">
        <v>42865</v>
      </c>
      <c r="G1416" s="2">
        <v>201711</v>
      </c>
      <c r="H1416" s="2" t="s">
        <v>74</v>
      </c>
      <c r="I1416" s="2" t="s">
        <v>75</v>
      </c>
      <c r="J1416" s="2" t="s">
        <v>76</v>
      </c>
      <c r="K1416" s="2" t="s">
        <v>77</v>
      </c>
      <c r="L1416" s="2" t="s">
        <v>109</v>
      </c>
      <c r="M1416" s="2" t="s">
        <v>110</v>
      </c>
      <c r="N1416" s="2" t="s">
        <v>1887</v>
      </c>
      <c r="O1416" s="2" t="s">
        <v>81</v>
      </c>
      <c r="P1416" s="2" t="str">
        <f>"2170566271                    "</f>
        <v xml:space="preserve">2170566271                    </v>
      </c>
      <c r="Q1416" s="2">
        <v>0</v>
      </c>
      <c r="R1416" s="2">
        <v>0</v>
      </c>
      <c r="S1416" s="2">
        <v>0</v>
      </c>
      <c r="T1416" s="2">
        <v>0</v>
      </c>
      <c r="U1416" s="2">
        <v>0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0</v>
      </c>
      <c r="AB1416" s="2">
        <v>0</v>
      </c>
      <c r="AC1416" s="2">
        <v>0</v>
      </c>
      <c r="AD1416" s="2">
        <v>0</v>
      </c>
      <c r="AE1416" s="2">
        <v>0</v>
      </c>
      <c r="AF1416" s="2">
        <v>0</v>
      </c>
      <c r="AG1416" s="2">
        <v>0</v>
      </c>
      <c r="AH1416" s="2">
        <v>0</v>
      </c>
      <c r="AI1416" s="2">
        <v>0</v>
      </c>
      <c r="AJ1416" s="2">
        <v>0</v>
      </c>
      <c r="AK1416" s="2">
        <v>0</v>
      </c>
      <c r="AL1416" s="2">
        <v>0</v>
      </c>
      <c r="AM1416" s="2">
        <v>8.15</v>
      </c>
      <c r="AN1416" s="2">
        <v>0</v>
      </c>
      <c r="AO1416" s="2">
        <v>0</v>
      </c>
      <c r="AP1416" s="2">
        <v>0</v>
      </c>
      <c r="AQ1416" s="2">
        <v>0</v>
      </c>
      <c r="AR1416" s="2">
        <v>0</v>
      </c>
      <c r="AS1416" s="2">
        <v>0</v>
      </c>
      <c r="AT1416" s="2">
        <v>0</v>
      </c>
      <c r="AU1416" s="2">
        <v>0</v>
      </c>
      <c r="AV1416" s="2">
        <v>0</v>
      </c>
      <c r="AW1416" s="2">
        <v>0</v>
      </c>
      <c r="AX1416" s="2">
        <v>0</v>
      </c>
      <c r="AY1416" s="2">
        <v>0</v>
      </c>
      <c r="AZ1416" s="2">
        <v>0</v>
      </c>
      <c r="BA1416" s="2">
        <v>0</v>
      </c>
      <c r="BB1416" s="2">
        <v>0</v>
      </c>
      <c r="BC1416" s="2">
        <v>0</v>
      </c>
      <c r="BD1416" s="2">
        <v>0</v>
      </c>
      <c r="BE1416" s="2">
        <v>0</v>
      </c>
      <c r="BF1416" s="2">
        <v>0</v>
      </c>
      <c r="BG1416" s="2">
        <v>0</v>
      </c>
      <c r="BH1416" s="2">
        <v>1</v>
      </c>
      <c r="BI1416" s="2">
        <v>3</v>
      </c>
      <c r="BJ1416" s="2">
        <v>3.3</v>
      </c>
      <c r="BK1416" s="2">
        <v>3.5</v>
      </c>
      <c r="BL1416" s="2">
        <v>73.67</v>
      </c>
      <c r="BM1416" s="2">
        <v>10.31</v>
      </c>
      <c r="BN1416" s="2">
        <v>83.98</v>
      </c>
      <c r="BO1416" s="2">
        <v>83.98</v>
      </c>
      <c r="BQ1416" s="2" t="s">
        <v>1888</v>
      </c>
      <c r="BR1416" s="2" t="s">
        <v>83</v>
      </c>
      <c r="BS1416" s="3">
        <v>42866</v>
      </c>
      <c r="BT1416" s="4">
        <v>0.40625</v>
      </c>
      <c r="BU1416" s="2" t="s">
        <v>2066</v>
      </c>
      <c r="BV1416" s="2" t="s">
        <v>98</v>
      </c>
      <c r="BY1416" s="2">
        <v>16428</v>
      </c>
      <c r="CC1416" s="2" t="s">
        <v>110</v>
      </c>
      <c r="CD1416" s="2">
        <v>3201</v>
      </c>
      <c r="CE1416" s="2" t="s">
        <v>86</v>
      </c>
      <c r="CF1416" s="3">
        <v>42867</v>
      </c>
      <c r="CI1416" s="2">
        <v>1</v>
      </c>
      <c r="CJ1416" s="2">
        <v>1</v>
      </c>
      <c r="CK1416" s="2">
        <v>21</v>
      </c>
      <c r="CL1416" s="2" t="s">
        <v>87</v>
      </c>
    </row>
    <row r="1417" spans="1:90">
      <c r="A1417" s="2" t="s">
        <v>71</v>
      </c>
      <c r="B1417" s="2" t="s">
        <v>72</v>
      </c>
      <c r="C1417" s="2" t="s">
        <v>73</v>
      </c>
      <c r="E1417" s="2" t="str">
        <f>"FES1162547915"</f>
        <v>FES1162547915</v>
      </c>
      <c r="F1417" s="3">
        <v>42865</v>
      </c>
      <c r="G1417" s="2">
        <v>201711</v>
      </c>
      <c r="H1417" s="2" t="s">
        <v>74</v>
      </c>
      <c r="I1417" s="2" t="s">
        <v>75</v>
      </c>
      <c r="J1417" s="2" t="s">
        <v>76</v>
      </c>
      <c r="K1417" s="2" t="s">
        <v>77</v>
      </c>
      <c r="L1417" s="2" t="s">
        <v>74</v>
      </c>
      <c r="M1417" s="2" t="s">
        <v>75</v>
      </c>
      <c r="N1417" s="2" t="s">
        <v>2067</v>
      </c>
      <c r="O1417" s="2" t="s">
        <v>81</v>
      </c>
      <c r="P1417" s="2" t="str">
        <f>"2170565395                    "</f>
        <v xml:space="preserve">2170565395                    </v>
      </c>
      <c r="Q1417" s="2">
        <v>0</v>
      </c>
      <c r="R1417" s="2">
        <v>0</v>
      </c>
      <c r="S1417" s="2">
        <v>0</v>
      </c>
      <c r="T1417" s="2">
        <v>0</v>
      </c>
      <c r="U1417" s="2">
        <v>0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0</v>
      </c>
      <c r="AB1417" s="2">
        <v>0</v>
      </c>
      <c r="AC1417" s="2">
        <v>0</v>
      </c>
      <c r="AD1417" s="2">
        <v>0</v>
      </c>
      <c r="AE1417" s="2">
        <v>0</v>
      </c>
      <c r="AF1417" s="2">
        <v>0</v>
      </c>
      <c r="AG1417" s="2">
        <v>0</v>
      </c>
      <c r="AH1417" s="2">
        <v>0</v>
      </c>
      <c r="AI1417" s="2">
        <v>0</v>
      </c>
      <c r="AJ1417" s="2">
        <v>0</v>
      </c>
      <c r="AK1417" s="2">
        <v>0</v>
      </c>
      <c r="AL1417" s="2">
        <v>0</v>
      </c>
      <c r="AM1417" s="2">
        <v>3.64</v>
      </c>
      <c r="AN1417" s="2">
        <v>0</v>
      </c>
      <c r="AO1417" s="2">
        <v>0</v>
      </c>
      <c r="AP1417" s="2">
        <v>0</v>
      </c>
      <c r="AQ1417" s="2">
        <v>0</v>
      </c>
      <c r="AR1417" s="2">
        <v>0</v>
      </c>
      <c r="AS1417" s="2">
        <v>0</v>
      </c>
      <c r="AT1417" s="2">
        <v>0</v>
      </c>
      <c r="AU1417" s="2">
        <v>0</v>
      </c>
      <c r="AV1417" s="2">
        <v>0</v>
      </c>
      <c r="AW1417" s="2">
        <v>0</v>
      </c>
      <c r="AX1417" s="2">
        <v>0</v>
      </c>
      <c r="AY1417" s="2">
        <v>0</v>
      </c>
      <c r="AZ1417" s="2">
        <v>0</v>
      </c>
      <c r="BA1417" s="2">
        <v>0</v>
      </c>
      <c r="BB1417" s="2">
        <v>0</v>
      </c>
      <c r="BC1417" s="2">
        <v>0</v>
      </c>
      <c r="BD1417" s="2">
        <v>0</v>
      </c>
      <c r="BE1417" s="2">
        <v>0</v>
      </c>
      <c r="BF1417" s="2">
        <v>0</v>
      </c>
      <c r="BG1417" s="2">
        <v>0</v>
      </c>
      <c r="BH1417" s="2">
        <v>1</v>
      </c>
      <c r="BI1417" s="2">
        <v>8</v>
      </c>
      <c r="BJ1417" s="2">
        <v>4</v>
      </c>
      <c r="BK1417" s="2">
        <v>8</v>
      </c>
      <c r="BL1417" s="2">
        <v>32.89</v>
      </c>
      <c r="BM1417" s="2">
        <v>4.5999999999999996</v>
      </c>
      <c r="BN1417" s="2">
        <v>37.49</v>
      </c>
      <c r="BO1417" s="2">
        <v>37.49</v>
      </c>
      <c r="BR1417" s="2" t="s">
        <v>83</v>
      </c>
      <c r="BS1417" s="3">
        <v>42866</v>
      </c>
      <c r="BT1417" s="4">
        <v>0.3576388888888889</v>
      </c>
      <c r="BU1417" s="2" t="s">
        <v>1731</v>
      </c>
      <c r="BV1417" s="2" t="s">
        <v>98</v>
      </c>
      <c r="BY1417" s="2">
        <v>20100</v>
      </c>
      <c r="CC1417" s="2" t="s">
        <v>75</v>
      </c>
      <c r="CD1417" s="2">
        <v>1600</v>
      </c>
      <c r="CE1417" s="2" t="s">
        <v>86</v>
      </c>
      <c r="CF1417" s="3">
        <v>42867</v>
      </c>
      <c r="CI1417" s="2">
        <v>1</v>
      </c>
      <c r="CJ1417" s="2">
        <v>1</v>
      </c>
      <c r="CK1417" s="2">
        <v>22</v>
      </c>
      <c r="CL1417" s="2" t="s">
        <v>87</v>
      </c>
    </row>
    <row r="1418" spans="1:90">
      <c r="A1418" s="2" t="s">
        <v>71</v>
      </c>
      <c r="B1418" s="2" t="s">
        <v>72</v>
      </c>
      <c r="C1418" s="2" t="s">
        <v>73</v>
      </c>
      <c r="E1418" s="2" t="str">
        <f>"FES1162548049"</f>
        <v>FES1162548049</v>
      </c>
      <c r="F1418" s="3">
        <v>42865</v>
      </c>
      <c r="G1418" s="2">
        <v>201711</v>
      </c>
      <c r="H1418" s="2" t="s">
        <v>74</v>
      </c>
      <c r="I1418" s="2" t="s">
        <v>75</v>
      </c>
      <c r="J1418" s="2" t="s">
        <v>76</v>
      </c>
      <c r="K1418" s="2" t="s">
        <v>77</v>
      </c>
      <c r="L1418" s="2" t="s">
        <v>104</v>
      </c>
      <c r="M1418" s="2" t="s">
        <v>105</v>
      </c>
      <c r="N1418" s="2" t="s">
        <v>730</v>
      </c>
      <c r="O1418" s="2" t="s">
        <v>81</v>
      </c>
      <c r="P1418" s="2" t="str">
        <f>"2170565389 1162548050 21705653"</f>
        <v>2170565389 1162548050 21705653</v>
      </c>
      <c r="Q1418" s="2">
        <v>0</v>
      </c>
      <c r="R1418" s="2">
        <v>0</v>
      </c>
      <c r="S1418" s="2">
        <v>0</v>
      </c>
      <c r="T1418" s="2">
        <v>0</v>
      </c>
      <c r="U1418" s="2">
        <v>0</v>
      </c>
      <c r="V1418" s="2">
        <v>0</v>
      </c>
      <c r="W1418" s="2">
        <v>0</v>
      </c>
      <c r="X1418" s="2">
        <v>0</v>
      </c>
      <c r="Y1418" s="2">
        <v>0</v>
      </c>
      <c r="Z1418" s="2">
        <v>0</v>
      </c>
      <c r="AA1418" s="2">
        <v>0</v>
      </c>
      <c r="AB1418" s="2">
        <v>0</v>
      </c>
      <c r="AC1418" s="2">
        <v>0</v>
      </c>
      <c r="AD1418" s="2">
        <v>0</v>
      </c>
      <c r="AE1418" s="2">
        <v>0</v>
      </c>
      <c r="AF1418" s="2">
        <v>0</v>
      </c>
      <c r="AG1418" s="2">
        <v>0</v>
      </c>
      <c r="AH1418" s="2">
        <v>0</v>
      </c>
      <c r="AI1418" s="2">
        <v>0</v>
      </c>
      <c r="AJ1418" s="2">
        <v>0</v>
      </c>
      <c r="AK1418" s="2">
        <v>0</v>
      </c>
      <c r="AL1418" s="2">
        <v>0</v>
      </c>
      <c r="AM1418" s="2">
        <v>46.58</v>
      </c>
      <c r="AN1418" s="2">
        <v>0</v>
      </c>
      <c r="AO1418" s="2">
        <v>0</v>
      </c>
      <c r="AP1418" s="2">
        <v>0</v>
      </c>
      <c r="AQ1418" s="2">
        <v>0</v>
      </c>
      <c r="AR1418" s="2">
        <v>0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2">
        <v>1</v>
      </c>
      <c r="BI1418" s="2">
        <v>19.899999999999999</v>
      </c>
      <c r="BJ1418" s="2">
        <v>9.3000000000000007</v>
      </c>
      <c r="BK1418" s="2">
        <v>20</v>
      </c>
      <c r="BL1418" s="2">
        <v>420.98</v>
      </c>
      <c r="BM1418" s="2">
        <v>58.94</v>
      </c>
      <c r="BN1418" s="2">
        <v>479.92</v>
      </c>
      <c r="BO1418" s="2">
        <v>479.92</v>
      </c>
      <c r="BQ1418" s="2" t="s">
        <v>238</v>
      </c>
      <c r="BR1418" s="2" t="s">
        <v>83</v>
      </c>
      <c r="BS1418" s="3">
        <v>42866</v>
      </c>
      <c r="BT1418" s="4">
        <v>0.4375</v>
      </c>
      <c r="BU1418" s="2" t="s">
        <v>1328</v>
      </c>
      <c r="BV1418" s="2" t="s">
        <v>98</v>
      </c>
      <c r="BY1418" s="2">
        <v>46523.13</v>
      </c>
      <c r="CC1418" s="2" t="s">
        <v>105</v>
      </c>
      <c r="CD1418" s="2">
        <v>4051</v>
      </c>
      <c r="CE1418" s="2" t="s">
        <v>86</v>
      </c>
      <c r="CF1418" s="3">
        <v>42867</v>
      </c>
      <c r="CI1418" s="2">
        <v>1</v>
      </c>
      <c r="CJ1418" s="2">
        <v>1</v>
      </c>
      <c r="CK1418" s="2">
        <v>21</v>
      </c>
      <c r="CL1418" s="2" t="s">
        <v>87</v>
      </c>
    </row>
    <row r="1419" spans="1:90">
      <c r="A1419" s="2" t="s">
        <v>71</v>
      </c>
      <c r="B1419" s="2" t="s">
        <v>72</v>
      </c>
      <c r="C1419" s="2" t="s">
        <v>73</v>
      </c>
      <c r="E1419" s="2" t="str">
        <f>"FES1162548085"</f>
        <v>FES1162548085</v>
      </c>
      <c r="F1419" s="3">
        <v>42865</v>
      </c>
      <c r="G1419" s="2">
        <v>201711</v>
      </c>
      <c r="H1419" s="2" t="s">
        <v>74</v>
      </c>
      <c r="I1419" s="2" t="s">
        <v>75</v>
      </c>
      <c r="J1419" s="2" t="s">
        <v>76</v>
      </c>
      <c r="K1419" s="2" t="s">
        <v>77</v>
      </c>
      <c r="L1419" s="2" t="s">
        <v>74</v>
      </c>
      <c r="M1419" s="2" t="s">
        <v>75</v>
      </c>
      <c r="N1419" s="2" t="s">
        <v>2068</v>
      </c>
      <c r="O1419" s="2" t="s">
        <v>81</v>
      </c>
      <c r="P1419" s="2" t="str">
        <f>"2170566254                    "</f>
        <v xml:space="preserve">2170566254                    </v>
      </c>
      <c r="Q1419" s="2">
        <v>0</v>
      </c>
      <c r="R1419" s="2">
        <v>0</v>
      </c>
      <c r="S1419" s="2">
        <v>0</v>
      </c>
      <c r="T1419" s="2">
        <v>0</v>
      </c>
      <c r="U1419" s="2">
        <v>0</v>
      </c>
      <c r="V1419" s="2">
        <v>0</v>
      </c>
      <c r="W1419" s="2">
        <v>0</v>
      </c>
      <c r="X1419" s="2">
        <v>0</v>
      </c>
      <c r="Y1419" s="2">
        <v>0</v>
      </c>
      <c r="Z1419" s="2">
        <v>0</v>
      </c>
      <c r="AA1419" s="2">
        <v>0</v>
      </c>
      <c r="AB1419" s="2">
        <v>0</v>
      </c>
      <c r="AC1419" s="2">
        <v>0</v>
      </c>
      <c r="AD1419" s="2">
        <v>0</v>
      </c>
      <c r="AE1419" s="2">
        <v>0</v>
      </c>
      <c r="AF1419" s="2">
        <v>0</v>
      </c>
      <c r="AG1419" s="2">
        <v>0</v>
      </c>
      <c r="AH1419" s="2">
        <v>0</v>
      </c>
      <c r="AI1419" s="2">
        <v>0</v>
      </c>
      <c r="AJ1419" s="2">
        <v>0</v>
      </c>
      <c r="AK1419" s="2">
        <v>0</v>
      </c>
      <c r="AL1419" s="2">
        <v>0</v>
      </c>
      <c r="AM1419" s="2">
        <v>3.64</v>
      </c>
      <c r="AN1419" s="2">
        <v>0</v>
      </c>
      <c r="AO1419" s="2">
        <v>0</v>
      </c>
      <c r="AP1419" s="2">
        <v>0</v>
      </c>
      <c r="AQ1419" s="2">
        <v>0</v>
      </c>
      <c r="AR1419" s="2">
        <v>0</v>
      </c>
      <c r="AS1419" s="2">
        <v>0</v>
      </c>
      <c r="AT1419" s="2">
        <v>0</v>
      </c>
      <c r="AU1419" s="2">
        <v>0</v>
      </c>
      <c r="AV1419" s="2">
        <v>0</v>
      </c>
      <c r="AW1419" s="2">
        <v>0</v>
      </c>
      <c r="AX1419" s="2">
        <v>0</v>
      </c>
      <c r="AY1419" s="2">
        <v>0</v>
      </c>
      <c r="AZ1419" s="2">
        <v>0</v>
      </c>
      <c r="BA1419" s="2">
        <v>0</v>
      </c>
      <c r="BB1419" s="2">
        <v>0</v>
      </c>
      <c r="BC1419" s="2">
        <v>0</v>
      </c>
      <c r="BD1419" s="2">
        <v>0</v>
      </c>
      <c r="BE1419" s="2">
        <v>0</v>
      </c>
      <c r="BF1419" s="2">
        <v>0</v>
      </c>
      <c r="BG1419" s="2">
        <v>0</v>
      </c>
      <c r="BH1419" s="2">
        <v>2</v>
      </c>
      <c r="BI1419" s="2">
        <v>5.7</v>
      </c>
      <c r="BJ1419" s="2">
        <v>4.5</v>
      </c>
      <c r="BK1419" s="2">
        <v>6</v>
      </c>
      <c r="BL1419" s="2">
        <v>32.89</v>
      </c>
      <c r="BM1419" s="2">
        <v>4.5999999999999996</v>
      </c>
      <c r="BN1419" s="2">
        <v>37.49</v>
      </c>
      <c r="BO1419" s="2">
        <v>37.49</v>
      </c>
      <c r="BR1419" s="2" t="s">
        <v>83</v>
      </c>
      <c r="BS1419" s="3">
        <v>42866</v>
      </c>
      <c r="BT1419" s="4">
        <v>0.41666666666666669</v>
      </c>
      <c r="BU1419" s="2" t="s">
        <v>2069</v>
      </c>
      <c r="BV1419" s="2" t="s">
        <v>98</v>
      </c>
      <c r="BY1419" s="2">
        <v>22587.39</v>
      </c>
      <c r="CC1419" s="2" t="s">
        <v>75</v>
      </c>
      <c r="CD1419" s="2">
        <v>1666</v>
      </c>
      <c r="CE1419" s="2" t="s">
        <v>86</v>
      </c>
      <c r="CF1419" s="3">
        <v>42867</v>
      </c>
      <c r="CI1419" s="2">
        <v>1</v>
      </c>
      <c r="CJ1419" s="2">
        <v>1</v>
      </c>
      <c r="CK1419" s="2">
        <v>22</v>
      </c>
      <c r="CL1419" s="2" t="s">
        <v>87</v>
      </c>
    </row>
    <row r="1420" spans="1:90">
      <c r="A1420" s="2" t="s">
        <v>71</v>
      </c>
      <c r="B1420" s="2" t="s">
        <v>72</v>
      </c>
      <c r="C1420" s="2" t="s">
        <v>73</v>
      </c>
      <c r="E1420" s="2" t="str">
        <f>"FES1162547926"</f>
        <v>FES1162547926</v>
      </c>
      <c r="F1420" s="3">
        <v>42865</v>
      </c>
      <c r="G1420" s="2">
        <v>201711</v>
      </c>
      <c r="H1420" s="2" t="s">
        <v>74</v>
      </c>
      <c r="I1420" s="2" t="s">
        <v>75</v>
      </c>
      <c r="J1420" s="2" t="s">
        <v>76</v>
      </c>
      <c r="K1420" s="2" t="s">
        <v>77</v>
      </c>
      <c r="L1420" s="2" t="s">
        <v>123</v>
      </c>
      <c r="M1420" s="2" t="s">
        <v>124</v>
      </c>
      <c r="N1420" s="2" t="s">
        <v>2070</v>
      </c>
      <c r="O1420" s="2" t="s">
        <v>81</v>
      </c>
      <c r="P1420" s="2" t="str">
        <f>"2170566091                    "</f>
        <v xml:space="preserve">2170566091                    </v>
      </c>
      <c r="Q1420" s="2">
        <v>0</v>
      </c>
      <c r="R1420" s="2">
        <v>0</v>
      </c>
      <c r="S1420" s="2">
        <v>0</v>
      </c>
      <c r="T1420" s="2">
        <v>0</v>
      </c>
      <c r="U1420" s="2">
        <v>0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0</v>
      </c>
      <c r="AB1420" s="2">
        <v>0</v>
      </c>
      <c r="AC1420" s="2">
        <v>0</v>
      </c>
      <c r="AD1420" s="2">
        <v>0</v>
      </c>
      <c r="AE1420" s="2">
        <v>0</v>
      </c>
      <c r="AF1420" s="2">
        <v>0</v>
      </c>
      <c r="AG1420" s="2">
        <v>0</v>
      </c>
      <c r="AH1420" s="2">
        <v>0</v>
      </c>
      <c r="AI1420" s="2">
        <v>0</v>
      </c>
      <c r="AJ1420" s="2">
        <v>0</v>
      </c>
      <c r="AK1420" s="2">
        <v>0</v>
      </c>
      <c r="AL1420" s="2">
        <v>0</v>
      </c>
      <c r="AM1420" s="2">
        <v>4.66</v>
      </c>
      <c r="AN1420" s="2">
        <v>0</v>
      </c>
      <c r="AO1420" s="2">
        <v>0</v>
      </c>
      <c r="AP1420" s="2">
        <v>0</v>
      </c>
      <c r="AQ1420" s="2">
        <v>0</v>
      </c>
      <c r="AR1420" s="2">
        <v>0</v>
      </c>
      <c r="AS1420" s="2">
        <v>0</v>
      </c>
      <c r="AT1420" s="2">
        <v>0</v>
      </c>
      <c r="AU1420" s="2">
        <v>0</v>
      </c>
      <c r="AV1420" s="2">
        <v>0</v>
      </c>
      <c r="AW1420" s="2">
        <v>0</v>
      </c>
      <c r="AX1420" s="2">
        <v>0</v>
      </c>
      <c r="AY1420" s="2">
        <v>0</v>
      </c>
      <c r="AZ1420" s="2">
        <v>0</v>
      </c>
      <c r="BA1420" s="2">
        <v>0</v>
      </c>
      <c r="BB1420" s="2">
        <v>0</v>
      </c>
      <c r="BC1420" s="2">
        <v>0</v>
      </c>
      <c r="BD1420" s="2">
        <v>0</v>
      </c>
      <c r="BE1420" s="2">
        <v>0</v>
      </c>
      <c r="BF1420" s="2">
        <v>0</v>
      </c>
      <c r="BG1420" s="2">
        <v>0</v>
      </c>
      <c r="BH1420" s="2">
        <v>1</v>
      </c>
      <c r="BI1420" s="2">
        <v>1</v>
      </c>
      <c r="BJ1420" s="2">
        <v>0.2</v>
      </c>
      <c r="BK1420" s="2">
        <v>1</v>
      </c>
      <c r="BL1420" s="2">
        <v>42.1</v>
      </c>
      <c r="BM1420" s="2">
        <v>5.89</v>
      </c>
      <c r="BN1420" s="2">
        <v>47.99</v>
      </c>
      <c r="BO1420" s="2">
        <v>47.99</v>
      </c>
      <c r="BR1420" s="2" t="s">
        <v>83</v>
      </c>
      <c r="BS1420" s="3">
        <v>42866</v>
      </c>
      <c r="BT1420" s="4">
        <v>0.51041666666666663</v>
      </c>
      <c r="BU1420" s="2" t="s">
        <v>1216</v>
      </c>
      <c r="BV1420" s="2" t="s">
        <v>87</v>
      </c>
      <c r="BW1420" s="2" t="s">
        <v>92</v>
      </c>
      <c r="BX1420" s="2" t="s">
        <v>925</v>
      </c>
      <c r="BY1420" s="2">
        <v>1200</v>
      </c>
      <c r="CC1420" s="2" t="s">
        <v>124</v>
      </c>
      <c r="CD1420" s="2">
        <v>200</v>
      </c>
      <c r="CE1420" s="2" t="s">
        <v>99</v>
      </c>
      <c r="CF1420" s="3">
        <v>42870</v>
      </c>
      <c r="CI1420" s="2">
        <v>1</v>
      </c>
      <c r="CJ1420" s="2">
        <v>1</v>
      </c>
      <c r="CK1420" s="2">
        <v>21</v>
      </c>
      <c r="CL1420" s="2" t="s">
        <v>87</v>
      </c>
    </row>
    <row r="1421" spans="1:90">
      <c r="A1421" s="2" t="s">
        <v>71</v>
      </c>
      <c r="B1421" s="2" t="s">
        <v>72</v>
      </c>
      <c r="C1421" s="2" t="s">
        <v>73</v>
      </c>
      <c r="E1421" s="2" t="str">
        <f>"FES1162547902"</f>
        <v>FES1162547902</v>
      </c>
      <c r="F1421" s="3">
        <v>42865</v>
      </c>
      <c r="G1421" s="2">
        <v>201711</v>
      </c>
      <c r="H1421" s="2" t="s">
        <v>74</v>
      </c>
      <c r="I1421" s="2" t="s">
        <v>75</v>
      </c>
      <c r="J1421" s="2" t="s">
        <v>76</v>
      </c>
      <c r="K1421" s="2" t="s">
        <v>77</v>
      </c>
      <c r="L1421" s="2" t="s">
        <v>74</v>
      </c>
      <c r="M1421" s="2" t="s">
        <v>75</v>
      </c>
      <c r="N1421" s="2" t="s">
        <v>2071</v>
      </c>
      <c r="O1421" s="2" t="s">
        <v>81</v>
      </c>
      <c r="P1421" s="2" t="str">
        <f>"2170565394                    "</f>
        <v xml:space="preserve">2170565394                    </v>
      </c>
      <c r="Q1421" s="2">
        <v>0</v>
      </c>
      <c r="R1421" s="2">
        <v>0</v>
      </c>
      <c r="S1421" s="2">
        <v>0</v>
      </c>
      <c r="T1421" s="2">
        <v>0</v>
      </c>
      <c r="U1421" s="2">
        <v>0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0</v>
      </c>
      <c r="AB1421" s="2">
        <v>0</v>
      </c>
      <c r="AC1421" s="2">
        <v>0</v>
      </c>
      <c r="AD1421" s="2">
        <v>0</v>
      </c>
      <c r="AE1421" s="2">
        <v>0</v>
      </c>
      <c r="AF1421" s="2">
        <v>0</v>
      </c>
      <c r="AG1421" s="2">
        <v>0</v>
      </c>
      <c r="AH1421" s="2">
        <v>0</v>
      </c>
      <c r="AI1421" s="2">
        <v>0</v>
      </c>
      <c r="AJ1421" s="2">
        <v>0</v>
      </c>
      <c r="AK1421" s="2">
        <v>0</v>
      </c>
      <c r="AL1421" s="2">
        <v>0</v>
      </c>
      <c r="AM1421" s="2">
        <v>3.64</v>
      </c>
      <c r="AN1421" s="2">
        <v>0</v>
      </c>
      <c r="AO1421" s="2">
        <v>0</v>
      </c>
      <c r="AP1421" s="2">
        <v>0</v>
      </c>
      <c r="AQ1421" s="2">
        <v>0</v>
      </c>
      <c r="AR1421" s="2">
        <v>0</v>
      </c>
      <c r="AS1421" s="2">
        <v>0</v>
      </c>
      <c r="AT1421" s="2">
        <v>0</v>
      </c>
      <c r="AU1421" s="2">
        <v>0</v>
      </c>
      <c r="AV1421" s="2">
        <v>0</v>
      </c>
      <c r="AW1421" s="2">
        <v>0</v>
      </c>
      <c r="AX1421" s="2">
        <v>0</v>
      </c>
      <c r="AY1421" s="2">
        <v>0</v>
      </c>
      <c r="AZ1421" s="2">
        <v>0</v>
      </c>
      <c r="BA1421" s="2">
        <v>0</v>
      </c>
      <c r="BB1421" s="2">
        <v>0</v>
      </c>
      <c r="BC1421" s="2">
        <v>0</v>
      </c>
      <c r="BD1421" s="2">
        <v>0</v>
      </c>
      <c r="BE1421" s="2">
        <v>0</v>
      </c>
      <c r="BF1421" s="2">
        <v>0</v>
      </c>
      <c r="BG1421" s="2">
        <v>0</v>
      </c>
      <c r="BH1421" s="2">
        <v>1</v>
      </c>
      <c r="BI1421" s="2">
        <v>8</v>
      </c>
      <c r="BJ1421" s="2">
        <v>4</v>
      </c>
      <c r="BK1421" s="2">
        <v>8</v>
      </c>
      <c r="BL1421" s="2">
        <v>32.89</v>
      </c>
      <c r="BM1421" s="2">
        <v>4.5999999999999996</v>
      </c>
      <c r="BN1421" s="2">
        <v>37.49</v>
      </c>
      <c r="BO1421" s="2">
        <v>37.49</v>
      </c>
      <c r="BQ1421" s="2" t="s">
        <v>2072</v>
      </c>
      <c r="BR1421" s="2" t="s">
        <v>83</v>
      </c>
      <c r="BS1421" s="3">
        <v>42866</v>
      </c>
      <c r="BT1421" s="4">
        <v>0.3576388888888889</v>
      </c>
      <c r="BU1421" s="2" t="s">
        <v>1731</v>
      </c>
      <c r="BV1421" s="2" t="s">
        <v>98</v>
      </c>
      <c r="BY1421" s="2">
        <v>20100</v>
      </c>
      <c r="CC1421" s="2" t="s">
        <v>75</v>
      </c>
      <c r="CD1421" s="2">
        <v>1600</v>
      </c>
      <c r="CE1421" s="2" t="s">
        <v>103</v>
      </c>
      <c r="CF1421" s="3">
        <v>42867</v>
      </c>
      <c r="CI1421" s="2">
        <v>1</v>
      </c>
      <c r="CJ1421" s="2">
        <v>1</v>
      </c>
      <c r="CK1421" s="2">
        <v>22</v>
      </c>
      <c r="CL1421" s="2" t="s">
        <v>87</v>
      </c>
    </row>
    <row r="1422" spans="1:90">
      <c r="A1422" s="2" t="s">
        <v>71</v>
      </c>
      <c r="B1422" s="2" t="s">
        <v>72</v>
      </c>
      <c r="C1422" s="2" t="s">
        <v>73</v>
      </c>
      <c r="E1422" s="2" t="str">
        <f>"FES1162548223"</f>
        <v>FES1162548223</v>
      </c>
      <c r="F1422" s="3">
        <v>42865</v>
      </c>
      <c r="G1422" s="2">
        <v>201711</v>
      </c>
      <c r="H1422" s="2" t="s">
        <v>74</v>
      </c>
      <c r="I1422" s="2" t="s">
        <v>75</v>
      </c>
      <c r="J1422" s="2" t="s">
        <v>76</v>
      </c>
      <c r="K1422" s="2" t="s">
        <v>77</v>
      </c>
      <c r="L1422" s="2" t="s">
        <v>422</v>
      </c>
      <c r="M1422" s="2" t="s">
        <v>423</v>
      </c>
      <c r="N1422" s="2" t="s">
        <v>727</v>
      </c>
      <c r="O1422" s="2" t="s">
        <v>1367</v>
      </c>
      <c r="P1422" s="2" t="str">
        <f>"2170566403                    "</f>
        <v xml:space="preserve">2170566403                    </v>
      </c>
      <c r="Q1422" s="2">
        <v>0</v>
      </c>
      <c r="R1422" s="2">
        <v>0</v>
      </c>
      <c r="S1422" s="2">
        <v>0</v>
      </c>
      <c r="T1422" s="2">
        <v>0</v>
      </c>
      <c r="U1422" s="2">
        <v>0</v>
      </c>
      <c r="V1422" s="2">
        <v>0</v>
      </c>
      <c r="W1422" s="2">
        <v>0</v>
      </c>
      <c r="X1422" s="2">
        <v>0</v>
      </c>
      <c r="Y1422" s="2">
        <v>0</v>
      </c>
      <c r="Z1422" s="2">
        <v>0</v>
      </c>
      <c r="AA1422" s="2">
        <v>0</v>
      </c>
      <c r="AB1422" s="2">
        <v>0</v>
      </c>
      <c r="AC1422" s="2">
        <v>0</v>
      </c>
      <c r="AD1422" s="2">
        <v>0</v>
      </c>
      <c r="AE1422" s="2">
        <v>351</v>
      </c>
      <c r="AF1422" s="2">
        <v>0</v>
      </c>
      <c r="AG1422" s="2">
        <v>0</v>
      </c>
      <c r="AH1422" s="2">
        <v>0</v>
      </c>
      <c r="AI1422" s="2">
        <v>0</v>
      </c>
      <c r="AJ1422" s="2">
        <v>0</v>
      </c>
      <c r="AK1422" s="2">
        <v>0</v>
      </c>
      <c r="AL1422" s="2">
        <v>0</v>
      </c>
      <c r="AM1422" s="2">
        <v>48.32</v>
      </c>
      <c r="AN1422" s="2">
        <v>0</v>
      </c>
      <c r="AO1422" s="2">
        <v>0</v>
      </c>
      <c r="AP1422" s="2">
        <v>0</v>
      </c>
      <c r="AQ1422" s="2">
        <v>0</v>
      </c>
      <c r="AR1422" s="2">
        <v>0</v>
      </c>
      <c r="AS1422" s="2">
        <v>0</v>
      </c>
      <c r="AT1422" s="2">
        <v>0</v>
      </c>
      <c r="AU1422" s="2">
        <v>0</v>
      </c>
      <c r="AV1422" s="2">
        <v>0</v>
      </c>
      <c r="AW1422" s="2">
        <v>0</v>
      </c>
      <c r="AX1422" s="2">
        <v>0</v>
      </c>
      <c r="AY1422" s="2">
        <v>0</v>
      </c>
      <c r="AZ1422" s="2">
        <v>0</v>
      </c>
      <c r="BA1422" s="2">
        <v>0</v>
      </c>
      <c r="BB1422" s="2">
        <v>0</v>
      </c>
      <c r="BC1422" s="2">
        <v>0</v>
      </c>
      <c r="BD1422" s="2">
        <v>0</v>
      </c>
      <c r="BE1422" s="2">
        <v>0</v>
      </c>
      <c r="BF1422" s="2">
        <v>0</v>
      </c>
      <c r="BG1422" s="2">
        <v>0</v>
      </c>
      <c r="BH1422" s="2">
        <v>1</v>
      </c>
      <c r="BI1422" s="2">
        <v>1</v>
      </c>
      <c r="BJ1422" s="2">
        <v>0.2</v>
      </c>
      <c r="BK1422" s="2">
        <v>1</v>
      </c>
      <c r="BL1422" s="2">
        <v>436.76</v>
      </c>
      <c r="BM1422" s="2">
        <v>61.15</v>
      </c>
      <c r="BN1422" s="2">
        <v>497.91</v>
      </c>
      <c r="BO1422" s="2">
        <v>497.91</v>
      </c>
      <c r="BP1422" s="2" t="s">
        <v>2073</v>
      </c>
      <c r="BQ1422" s="2" t="s">
        <v>728</v>
      </c>
      <c r="BR1422" s="2" t="s">
        <v>83</v>
      </c>
      <c r="BS1422" s="3">
        <v>42866</v>
      </c>
      <c r="BT1422" s="4">
        <v>0.80208333333333337</v>
      </c>
      <c r="BU1422" s="2" t="s">
        <v>2074</v>
      </c>
      <c r="BV1422" s="2" t="s">
        <v>87</v>
      </c>
      <c r="BW1422" s="2" t="s">
        <v>1104</v>
      </c>
      <c r="BX1422" s="2" t="s">
        <v>1775</v>
      </c>
      <c r="BY1422" s="2">
        <v>1200</v>
      </c>
      <c r="BZ1422" s="2" t="s">
        <v>24</v>
      </c>
      <c r="CC1422" s="2" t="s">
        <v>423</v>
      </c>
      <c r="CD1422" s="2">
        <v>6230</v>
      </c>
      <c r="CE1422" s="2" t="s">
        <v>99</v>
      </c>
      <c r="CF1422" s="3">
        <v>42867</v>
      </c>
      <c r="CI1422" s="2">
        <v>0</v>
      </c>
      <c r="CJ1422" s="2">
        <v>1</v>
      </c>
      <c r="CK1422" s="2">
        <v>21</v>
      </c>
      <c r="CL1422" s="2" t="s">
        <v>87</v>
      </c>
    </row>
    <row r="1423" spans="1:90">
      <c r="A1423" s="2" t="s">
        <v>71</v>
      </c>
      <c r="B1423" s="2" t="s">
        <v>72</v>
      </c>
      <c r="C1423" s="2" t="s">
        <v>73</v>
      </c>
      <c r="E1423" s="2" t="str">
        <f>"FES1162548121"</f>
        <v>FES1162548121</v>
      </c>
      <c r="F1423" s="3">
        <v>42865</v>
      </c>
      <c r="G1423" s="2">
        <v>201711</v>
      </c>
      <c r="H1423" s="2" t="s">
        <v>74</v>
      </c>
      <c r="I1423" s="2" t="s">
        <v>75</v>
      </c>
      <c r="J1423" s="2" t="s">
        <v>76</v>
      </c>
      <c r="K1423" s="2" t="s">
        <v>77</v>
      </c>
      <c r="L1423" s="2" t="s">
        <v>634</v>
      </c>
      <c r="M1423" s="2" t="s">
        <v>635</v>
      </c>
      <c r="N1423" s="2" t="s">
        <v>636</v>
      </c>
      <c r="O1423" s="2" t="s">
        <v>81</v>
      </c>
      <c r="P1423" s="2" t="str">
        <f>"2170566282                    "</f>
        <v xml:space="preserve">2170566282                    </v>
      </c>
      <c r="Q1423" s="2">
        <v>0</v>
      </c>
      <c r="R1423" s="2">
        <v>0</v>
      </c>
      <c r="S1423" s="2">
        <v>0</v>
      </c>
      <c r="T1423" s="2">
        <v>0</v>
      </c>
      <c r="U1423" s="2">
        <v>0</v>
      </c>
      <c r="V1423" s="2">
        <v>0</v>
      </c>
      <c r="W1423" s="2">
        <v>0</v>
      </c>
      <c r="X1423" s="2">
        <v>0</v>
      </c>
      <c r="Y1423" s="2">
        <v>0</v>
      </c>
      <c r="Z1423" s="2">
        <v>0</v>
      </c>
      <c r="AA1423" s="2">
        <v>0</v>
      </c>
      <c r="AB1423" s="2">
        <v>0</v>
      </c>
      <c r="AC1423" s="2">
        <v>0</v>
      </c>
      <c r="AD1423" s="2">
        <v>0</v>
      </c>
      <c r="AE1423" s="2">
        <v>0</v>
      </c>
      <c r="AF1423" s="2">
        <v>0</v>
      </c>
      <c r="AG1423" s="2">
        <v>0</v>
      </c>
      <c r="AH1423" s="2">
        <v>0</v>
      </c>
      <c r="AI1423" s="2">
        <v>0</v>
      </c>
      <c r="AJ1423" s="2">
        <v>0</v>
      </c>
      <c r="AK1423" s="2">
        <v>0</v>
      </c>
      <c r="AL1423" s="2">
        <v>0</v>
      </c>
      <c r="AM1423" s="2">
        <v>74.23</v>
      </c>
      <c r="AN1423" s="2">
        <v>0</v>
      </c>
      <c r="AO1423" s="2">
        <v>0</v>
      </c>
      <c r="AP1423" s="2">
        <v>0</v>
      </c>
      <c r="AQ1423" s="2">
        <v>0</v>
      </c>
      <c r="AR1423" s="2">
        <v>0</v>
      </c>
      <c r="AS1423" s="2">
        <v>0</v>
      </c>
      <c r="AT1423" s="2">
        <v>0</v>
      </c>
      <c r="AU1423" s="2">
        <v>0</v>
      </c>
      <c r="AV1423" s="2">
        <v>0</v>
      </c>
      <c r="AW1423" s="2">
        <v>0</v>
      </c>
      <c r="AX1423" s="2">
        <v>0</v>
      </c>
      <c r="AY1423" s="2">
        <v>0</v>
      </c>
      <c r="AZ1423" s="2">
        <v>0</v>
      </c>
      <c r="BA1423" s="2">
        <v>0</v>
      </c>
      <c r="BB1423" s="2">
        <v>0</v>
      </c>
      <c r="BC1423" s="2">
        <v>0</v>
      </c>
      <c r="BD1423" s="2">
        <v>0</v>
      </c>
      <c r="BE1423" s="2">
        <v>0</v>
      </c>
      <c r="BF1423" s="2">
        <v>0</v>
      </c>
      <c r="BG1423" s="2">
        <v>0</v>
      </c>
      <c r="BH1423" s="2">
        <v>1</v>
      </c>
      <c r="BI1423" s="2">
        <v>9.5</v>
      </c>
      <c r="BJ1423" s="2">
        <v>18</v>
      </c>
      <c r="BK1423" s="2">
        <v>18</v>
      </c>
      <c r="BL1423" s="2">
        <v>670.93</v>
      </c>
      <c r="BM1423" s="2">
        <v>93.93</v>
      </c>
      <c r="BN1423" s="2">
        <v>764.86</v>
      </c>
      <c r="BO1423" s="2">
        <v>764.86</v>
      </c>
      <c r="BQ1423" s="2" t="s">
        <v>307</v>
      </c>
      <c r="BR1423" s="2" t="s">
        <v>83</v>
      </c>
      <c r="BS1423" s="3">
        <v>42866</v>
      </c>
      <c r="BT1423" s="4">
        <v>0.41666666666666669</v>
      </c>
      <c r="BU1423" s="2" t="s">
        <v>1491</v>
      </c>
      <c r="BV1423" s="2" t="s">
        <v>98</v>
      </c>
      <c r="BY1423" s="2">
        <v>90039.94</v>
      </c>
      <c r="CC1423" s="2" t="s">
        <v>635</v>
      </c>
      <c r="CD1423" s="2">
        <v>6300</v>
      </c>
      <c r="CE1423" s="2" t="s">
        <v>86</v>
      </c>
      <c r="CF1423" s="3">
        <v>42867</v>
      </c>
      <c r="CI1423" s="2">
        <v>3</v>
      </c>
      <c r="CJ1423" s="2">
        <v>1</v>
      </c>
      <c r="CK1423" s="2">
        <v>23</v>
      </c>
      <c r="CL1423" s="2" t="s">
        <v>87</v>
      </c>
    </row>
    <row r="1424" spans="1:90">
      <c r="A1424" s="2" t="s">
        <v>71</v>
      </c>
      <c r="B1424" s="2" t="s">
        <v>72</v>
      </c>
      <c r="C1424" s="2" t="s">
        <v>73</v>
      </c>
      <c r="E1424" s="2" t="str">
        <f>"FES1162548011"</f>
        <v>FES1162548011</v>
      </c>
      <c r="F1424" s="3">
        <v>42865</v>
      </c>
      <c r="G1424" s="2">
        <v>201711</v>
      </c>
      <c r="H1424" s="2" t="s">
        <v>74</v>
      </c>
      <c r="I1424" s="2" t="s">
        <v>75</v>
      </c>
      <c r="J1424" s="2" t="s">
        <v>76</v>
      </c>
      <c r="K1424" s="2" t="s">
        <v>77</v>
      </c>
      <c r="L1424" s="2" t="s">
        <v>175</v>
      </c>
      <c r="M1424" s="2" t="s">
        <v>176</v>
      </c>
      <c r="N1424" s="2" t="s">
        <v>573</v>
      </c>
      <c r="O1424" s="2" t="s">
        <v>81</v>
      </c>
      <c r="P1424" s="2" t="str">
        <f>"2170566162                    "</f>
        <v xml:space="preserve">2170566162                    </v>
      </c>
      <c r="Q1424" s="2">
        <v>0</v>
      </c>
      <c r="R1424" s="2">
        <v>0</v>
      </c>
      <c r="S1424" s="2">
        <v>0</v>
      </c>
      <c r="T1424" s="2">
        <v>0</v>
      </c>
      <c r="U1424" s="2">
        <v>0</v>
      </c>
      <c r="V1424" s="2">
        <v>0</v>
      </c>
      <c r="W1424" s="2">
        <v>0</v>
      </c>
      <c r="X1424" s="2">
        <v>0</v>
      </c>
      <c r="Y1424" s="2">
        <v>0</v>
      </c>
      <c r="Z1424" s="2">
        <v>0</v>
      </c>
      <c r="AA1424" s="2">
        <v>0</v>
      </c>
      <c r="AB1424" s="2">
        <v>0</v>
      </c>
      <c r="AC1424" s="2">
        <v>0</v>
      </c>
      <c r="AD1424" s="2">
        <v>0</v>
      </c>
      <c r="AE1424" s="2">
        <v>0</v>
      </c>
      <c r="AF1424" s="2">
        <v>0</v>
      </c>
      <c r="AG1424" s="2">
        <v>0</v>
      </c>
      <c r="AH1424" s="2">
        <v>0</v>
      </c>
      <c r="AI1424" s="2">
        <v>0</v>
      </c>
      <c r="AJ1424" s="2">
        <v>0</v>
      </c>
      <c r="AK1424" s="2">
        <v>0</v>
      </c>
      <c r="AL1424" s="2">
        <v>0</v>
      </c>
      <c r="AM1424" s="2">
        <v>8.15</v>
      </c>
      <c r="AN1424" s="2">
        <v>0</v>
      </c>
      <c r="AO1424" s="2">
        <v>0</v>
      </c>
      <c r="AP1424" s="2">
        <v>0</v>
      </c>
      <c r="AQ1424" s="2">
        <v>0</v>
      </c>
      <c r="AR1424" s="2">
        <v>0</v>
      </c>
      <c r="AS1424" s="2">
        <v>0</v>
      </c>
      <c r="AT1424" s="2">
        <v>0</v>
      </c>
      <c r="AU1424" s="2">
        <v>0</v>
      </c>
      <c r="AV1424" s="2">
        <v>0</v>
      </c>
      <c r="AW1424" s="2">
        <v>0</v>
      </c>
      <c r="AX1424" s="2">
        <v>0</v>
      </c>
      <c r="AY1424" s="2">
        <v>0</v>
      </c>
      <c r="AZ1424" s="2">
        <v>0</v>
      </c>
      <c r="BA1424" s="2">
        <v>0</v>
      </c>
      <c r="BB1424" s="2">
        <v>0</v>
      </c>
      <c r="BC1424" s="2">
        <v>0</v>
      </c>
      <c r="BD1424" s="2">
        <v>0</v>
      </c>
      <c r="BE1424" s="2">
        <v>0</v>
      </c>
      <c r="BF1424" s="2">
        <v>0</v>
      </c>
      <c r="BG1424" s="2">
        <v>0</v>
      </c>
      <c r="BH1424" s="2">
        <v>1</v>
      </c>
      <c r="BI1424" s="2">
        <v>3</v>
      </c>
      <c r="BJ1424" s="2">
        <v>3.3</v>
      </c>
      <c r="BK1424" s="2">
        <v>3.5</v>
      </c>
      <c r="BL1424" s="2">
        <v>73.67</v>
      </c>
      <c r="BM1424" s="2">
        <v>10.31</v>
      </c>
      <c r="BN1424" s="2">
        <v>83.98</v>
      </c>
      <c r="BO1424" s="2">
        <v>83.98</v>
      </c>
      <c r="BQ1424" s="2" t="s">
        <v>574</v>
      </c>
      <c r="BR1424" s="2" t="s">
        <v>83</v>
      </c>
      <c r="BS1424" s="3">
        <v>42866</v>
      </c>
      <c r="BT1424" s="4">
        <v>0.37222222222222223</v>
      </c>
      <c r="BU1424" s="2" t="s">
        <v>575</v>
      </c>
      <c r="BV1424" s="2" t="s">
        <v>98</v>
      </c>
      <c r="BY1424" s="2">
        <v>16467.22</v>
      </c>
      <c r="CA1424" s="2" t="s">
        <v>180</v>
      </c>
      <c r="CC1424" s="2" t="s">
        <v>176</v>
      </c>
      <c r="CD1424" s="2">
        <v>6001</v>
      </c>
      <c r="CE1424" s="2" t="s">
        <v>86</v>
      </c>
      <c r="CF1424" s="3">
        <v>42866</v>
      </c>
      <c r="CI1424" s="2">
        <v>1</v>
      </c>
      <c r="CJ1424" s="2">
        <v>1</v>
      </c>
      <c r="CK1424" s="2">
        <v>21</v>
      </c>
      <c r="CL1424" s="2" t="s">
        <v>87</v>
      </c>
    </row>
    <row r="1425" spans="1:90">
      <c r="A1425" s="2" t="s">
        <v>71</v>
      </c>
      <c r="B1425" s="2" t="s">
        <v>72</v>
      </c>
      <c r="C1425" s="2" t="s">
        <v>73</v>
      </c>
      <c r="E1425" s="2" t="str">
        <f>"FES1162547905"</f>
        <v>FES1162547905</v>
      </c>
      <c r="F1425" s="3">
        <v>42865</v>
      </c>
      <c r="G1425" s="2">
        <v>201711</v>
      </c>
      <c r="H1425" s="2" t="s">
        <v>74</v>
      </c>
      <c r="I1425" s="2" t="s">
        <v>75</v>
      </c>
      <c r="J1425" s="2" t="s">
        <v>76</v>
      </c>
      <c r="K1425" s="2" t="s">
        <v>77</v>
      </c>
      <c r="L1425" s="2" t="s">
        <v>961</v>
      </c>
      <c r="M1425" s="2" t="s">
        <v>962</v>
      </c>
      <c r="N1425" s="2" t="s">
        <v>963</v>
      </c>
      <c r="O1425" s="2" t="s">
        <v>81</v>
      </c>
      <c r="P1425" s="2" t="str">
        <f>"2170566069                    "</f>
        <v xml:space="preserve">2170566069                    </v>
      </c>
      <c r="Q1425" s="2">
        <v>0</v>
      </c>
      <c r="R1425" s="2">
        <v>0</v>
      </c>
      <c r="S1425" s="2">
        <v>0</v>
      </c>
      <c r="T1425" s="2">
        <v>0</v>
      </c>
      <c r="U1425" s="2">
        <v>0</v>
      </c>
      <c r="V1425" s="2">
        <v>0</v>
      </c>
      <c r="W1425" s="2">
        <v>0</v>
      </c>
      <c r="X1425" s="2">
        <v>0</v>
      </c>
      <c r="Y1425" s="2">
        <v>0</v>
      </c>
      <c r="Z1425" s="2">
        <v>0</v>
      </c>
      <c r="AA1425" s="2">
        <v>0</v>
      </c>
      <c r="AB1425" s="2">
        <v>0</v>
      </c>
      <c r="AC1425" s="2">
        <v>0</v>
      </c>
      <c r="AD1425" s="2">
        <v>0</v>
      </c>
      <c r="AE1425" s="2">
        <v>0</v>
      </c>
      <c r="AF1425" s="2">
        <v>0</v>
      </c>
      <c r="AG1425" s="2">
        <v>0</v>
      </c>
      <c r="AH1425" s="2">
        <v>0</v>
      </c>
      <c r="AI1425" s="2">
        <v>0</v>
      </c>
      <c r="AJ1425" s="2">
        <v>0</v>
      </c>
      <c r="AK1425" s="2">
        <v>0</v>
      </c>
      <c r="AL1425" s="2">
        <v>0</v>
      </c>
      <c r="AM1425" s="2">
        <v>4.66</v>
      </c>
      <c r="AN1425" s="2">
        <v>0</v>
      </c>
      <c r="AO1425" s="2">
        <v>0</v>
      </c>
      <c r="AP1425" s="2">
        <v>0</v>
      </c>
      <c r="AQ1425" s="2">
        <v>0</v>
      </c>
      <c r="AR1425" s="2">
        <v>0</v>
      </c>
      <c r="AS1425" s="2">
        <v>0</v>
      </c>
      <c r="AT1425" s="2">
        <v>0</v>
      </c>
      <c r="AU1425" s="2">
        <v>0</v>
      </c>
      <c r="AV1425" s="2">
        <v>0</v>
      </c>
      <c r="AW1425" s="2">
        <v>0</v>
      </c>
      <c r="AX1425" s="2">
        <v>0</v>
      </c>
      <c r="AY1425" s="2">
        <v>0</v>
      </c>
      <c r="AZ1425" s="2">
        <v>0</v>
      </c>
      <c r="BA1425" s="2">
        <v>0</v>
      </c>
      <c r="BB1425" s="2">
        <v>0</v>
      </c>
      <c r="BC1425" s="2">
        <v>0</v>
      </c>
      <c r="BD1425" s="2">
        <v>0</v>
      </c>
      <c r="BE1425" s="2">
        <v>0</v>
      </c>
      <c r="BF1425" s="2">
        <v>0</v>
      </c>
      <c r="BG1425" s="2">
        <v>0</v>
      </c>
      <c r="BH1425" s="2">
        <v>1</v>
      </c>
      <c r="BI1425" s="2">
        <v>1</v>
      </c>
      <c r="BJ1425" s="2">
        <v>0.2</v>
      </c>
      <c r="BK1425" s="2">
        <v>1</v>
      </c>
      <c r="BL1425" s="2">
        <v>42.1</v>
      </c>
      <c r="BM1425" s="2">
        <v>5.89</v>
      </c>
      <c r="BN1425" s="2">
        <v>47.99</v>
      </c>
      <c r="BO1425" s="2">
        <v>47.99</v>
      </c>
      <c r="BQ1425" s="2" t="s">
        <v>964</v>
      </c>
      <c r="BR1425" s="2" t="s">
        <v>83</v>
      </c>
      <c r="BS1425" s="3">
        <v>42871</v>
      </c>
      <c r="BT1425" s="4">
        <v>0.4861111111111111</v>
      </c>
      <c r="BU1425" s="2" t="s">
        <v>2075</v>
      </c>
      <c r="BV1425" s="2" t="s">
        <v>87</v>
      </c>
      <c r="BW1425" s="2" t="s">
        <v>632</v>
      </c>
      <c r="BX1425" s="2" t="s">
        <v>2076</v>
      </c>
      <c r="BY1425" s="2">
        <v>1200</v>
      </c>
      <c r="CA1425" s="2" t="s">
        <v>167</v>
      </c>
      <c r="CC1425" s="2" t="s">
        <v>962</v>
      </c>
      <c r="CD1425" s="2">
        <v>4120</v>
      </c>
      <c r="CE1425" s="2" t="s">
        <v>99</v>
      </c>
      <c r="CF1425" s="3">
        <v>42872</v>
      </c>
      <c r="CI1425" s="2">
        <v>1</v>
      </c>
      <c r="CJ1425" s="2">
        <v>4</v>
      </c>
      <c r="CK1425" s="2">
        <v>21</v>
      </c>
      <c r="CL1425" s="2" t="s">
        <v>87</v>
      </c>
    </row>
    <row r="1426" spans="1:90">
      <c r="A1426" s="2" t="s">
        <v>71</v>
      </c>
      <c r="B1426" s="2" t="s">
        <v>72</v>
      </c>
      <c r="C1426" s="2" t="s">
        <v>73</v>
      </c>
      <c r="E1426" s="2" t="str">
        <f>"FES1162548002"</f>
        <v>FES1162548002</v>
      </c>
      <c r="F1426" s="3">
        <v>42865</v>
      </c>
      <c r="G1426" s="2">
        <v>201711</v>
      </c>
      <c r="H1426" s="2" t="s">
        <v>74</v>
      </c>
      <c r="I1426" s="2" t="s">
        <v>75</v>
      </c>
      <c r="J1426" s="2" t="s">
        <v>76</v>
      </c>
      <c r="K1426" s="2" t="s">
        <v>77</v>
      </c>
      <c r="L1426" s="2" t="s">
        <v>224</v>
      </c>
      <c r="M1426" s="2" t="s">
        <v>225</v>
      </c>
      <c r="N1426" s="2" t="s">
        <v>237</v>
      </c>
      <c r="O1426" s="2" t="s">
        <v>81</v>
      </c>
      <c r="P1426" s="2" t="str">
        <f>"2170566156                    "</f>
        <v xml:space="preserve">2170566156                    </v>
      </c>
      <c r="Q1426" s="2">
        <v>0</v>
      </c>
      <c r="R1426" s="2">
        <v>0</v>
      </c>
      <c r="S1426" s="2">
        <v>0</v>
      </c>
      <c r="T1426" s="2">
        <v>0</v>
      </c>
      <c r="U1426" s="2">
        <v>0</v>
      </c>
      <c r="V1426" s="2">
        <v>0</v>
      </c>
      <c r="W1426" s="2">
        <v>0</v>
      </c>
      <c r="X1426" s="2">
        <v>0</v>
      </c>
      <c r="Y1426" s="2">
        <v>0</v>
      </c>
      <c r="Z1426" s="2">
        <v>0</v>
      </c>
      <c r="AA1426" s="2">
        <v>0</v>
      </c>
      <c r="AB1426" s="2">
        <v>0</v>
      </c>
      <c r="AC1426" s="2">
        <v>0</v>
      </c>
      <c r="AD1426" s="2">
        <v>0</v>
      </c>
      <c r="AE1426" s="2">
        <v>0</v>
      </c>
      <c r="AF1426" s="2">
        <v>0</v>
      </c>
      <c r="AG1426" s="2">
        <v>0</v>
      </c>
      <c r="AH1426" s="2">
        <v>0</v>
      </c>
      <c r="AI1426" s="2">
        <v>0</v>
      </c>
      <c r="AJ1426" s="2">
        <v>0</v>
      </c>
      <c r="AK1426" s="2">
        <v>0</v>
      </c>
      <c r="AL1426" s="2">
        <v>0</v>
      </c>
      <c r="AM1426" s="2">
        <v>4.66</v>
      </c>
      <c r="AN1426" s="2">
        <v>0</v>
      </c>
      <c r="AO1426" s="2">
        <v>0</v>
      </c>
      <c r="AP1426" s="2">
        <v>0</v>
      </c>
      <c r="AQ1426" s="2">
        <v>0</v>
      </c>
      <c r="AR1426" s="2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2">
        <v>1</v>
      </c>
      <c r="BI1426" s="2">
        <v>1</v>
      </c>
      <c r="BJ1426" s="2">
        <v>0.2</v>
      </c>
      <c r="BK1426" s="2">
        <v>1</v>
      </c>
      <c r="BL1426" s="2">
        <v>42.1</v>
      </c>
      <c r="BM1426" s="2">
        <v>5.89</v>
      </c>
      <c r="BN1426" s="2">
        <v>47.99</v>
      </c>
      <c r="BO1426" s="2">
        <v>47.99</v>
      </c>
      <c r="BQ1426" s="2" t="s">
        <v>238</v>
      </c>
      <c r="BR1426" s="2" t="s">
        <v>83</v>
      </c>
      <c r="BS1426" s="3">
        <v>42866</v>
      </c>
      <c r="BT1426" s="4">
        <v>0.43541666666666662</v>
      </c>
      <c r="BU1426" s="2" t="s">
        <v>2077</v>
      </c>
      <c r="BV1426" s="2" t="s">
        <v>98</v>
      </c>
      <c r="BY1426" s="2">
        <v>1200</v>
      </c>
      <c r="CC1426" s="2" t="s">
        <v>225</v>
      </c>
      <c r="CD1426" s="2">
        <v>3610</v>
      </c>
      <c r="CE1426" s="2" t="s">
        <v>99</v>
      </c>
      <c r="CF1426" s="3">
        <v>42867</v>
      </c>
      <c r="CI1426" s="2">
        <v>1</v>
      </c>
      <c r="CJ1426" s="2">
        <v>1</v>
      </c>
      <c r="CK1426" s="2">
        <v>21</v>
      </c>
      <c r="CL1426" s="2" t="s">
        <v>87</v>
      </c>
    </row>
    <row r="1427" spans="1:90">
      <c r="A1427" s="2" t="s">
        <v>71</v>
      </c>
      <c r="B1427" s="2" t="s">
        <v>72</v>
      </c>
      <c r="C1427" s="2" t="s">
        <v>73</v>
      </c>
      <c r="E1427" s="2" t="str">
        <f>"FES1162547999"</f>
        <v>FES1162547999</v>
      </c>
      <c r="F1427" s="3">
        <v>42865</v>
      </c>
      <c r="G1427" s="2">
        <v>201711</v>
      </c>
      <c r="H1427" s="2" t="s">
        <v>74</v>
      </c>
      <c r="I1427" s="2" t="s">
        <v>75</v>
      </c>
      <c r="J1427" s="2" t="s">
        <v>76</v>
      </c>
      <c r="K1427" s="2" t="s">
        <v>77</v>
      </c>
      <c r="L1427" s="2" t="s">
        <v>104</v>
      </c>
      <c r="M1427" s="2" t="s">
        <v>105</v>
      </c>
      <c r="N1427" s="2" t="s">
        <v>1843</v>
      </c>
      <c r="O1427" s="2" t="s">
        <v>81</v>
      </c>
      <c r="P1427" s="2" t="str">
        <f>"2170566151                    "</f>
        <v xml:space="preserve">2170566151                    </v>
      </c>
      <c r="Q1427" s="2">
        <v>0</v>
      </c>
      <c r="R1427" s="2">
        <v>0</v>
      </c>
      <c r="S1427" s="2">
        <v>0</v>
      </c>
      <c r="T1427" s="2">
        <v>0</v>
      </c>
      <c r="U1427" s="2">
        <v>0</v>
      </c>
      <c r="V1427" s="2">
        <v>0</v>
      </c>
      <c r="W1427" s="2">
        <v>0</v>
      </c>
      <c r="X1427" s="2">
        <v>0</v>
      </c>
      <c r="Y1427" s="2">
        <v>0</v>
      </c>
      <c r="Z1427" s="2">
        <v>0</v>
      </c>
      <c r="AA1427" s="2">
        <v>0</v>
      </c>
      <c r="AB1427" s="2">
        <v>0</v>
      </c>
      <c r="AC1427" s="2">
        <v>0</v>
      </c>
      <c r="AD1427" s="2">
        <v>0</v>
      </c>
      <c r="AE1427" s="2">
        <v>0</v>
      </c>
      <c r="AF1427" s="2">
        <v>0</v>
      </c>
      <c r="AG1427" s="2">
        <v>0</v>
      </c>
      <c r="AH1427" s="2">
        <v>0</v>
      </c>
      <c r="AI1427" s="2">
        <v>0</v>
      </c>
      <c r="AJ1427" s="2">
        <v>0</v>
      </c>
      <c r="AK1427" s="2">
        <v>0</v>
      </c>
      <c r="AL1427" s="2">
        <v>0</v>
      </c>
      <c r="AM1427" s="2">
        <v>4.66</v>
      </c>
      <c r="AN1427" s="2">
        <v>0</v>
      </c>
      <c r="AO1427" s="2">
        <v>0</v>
      </c>
      <c r="AP1427" s="2">
        <v>0</v>
      </c>
      <c r="AQ1427" s="2">
        <v>0</v>
      </c>
      <c r="AR1427" s="2">
        <v>0</v>
      </c>
      <c r="AS1427" s="2">
        <v>0</v>
      </c>
      <c r="AT1427" s="2">
        <v>0</v>
      </c>
      <c r="AU1427" s="2">
        <v>0</v>
      </c>
      <c r="AV1427" s="2">
        <v>0</v>
      </c>
      <c r="AW1427" s="2">
        <v>0</v>
      </c>
      <c r="AX1427" s="2">
        <v>0</v>
      </c>
      <c r="AY1427" s="2">
        <v>0</v>
      </c>
      <c r="AZ1427" s="2">
        <v>0</v>
      </c>
      <c r="BA1427" s="2">
        <v>0</v>
      </c>
      <c r="BB1427" s="2">
        <v>0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1</v>
      </c>
      <c r="BI1427" s="2">
        <v>1</v>
      </c>
      <c r="BJ1427" s="2">
        <v>0.2</v>
      </c>
      <c r="BK1427" s="2">
        <v>1</v>
      </c>
      <c r="BL1427" s="2">
        <v>42.1</v>
      </c>
      <c r="BM1427" s="2">
        <v>5.89</v>
      </c>
      <c r="BN1427" s="2">
        <v>47.99</v>
      </c>
      <c r="BO1427" s="2">
        <v>47.99</v>
      </c>
      <c r="BQ1427" s="2" t="s">
        <v>1844</v>
      </c>
      <c r="BR1427" s="2" t="s">
        <v>83</v>
      </c>
      <c r="BS1427" s="3">
        <v>42866</v>
      </c>
      <c r="BT1427" s="4">
        <v>0.41666666666666669</v>
      </c>
      <c r="BU1427" s="2" t="s">
        <v>1845</v>
      </c>
      <c r="BV1427" s="2" t="s">
        <v>98</v>
      </c>
      <c r="BY1427" s="2">
        <v>1200</v>
      </c>
      <c r="CA1427" s="2" t="s">
        <v>114</v>
      </c>
      <c r="CC1427" s="2" t="s">
        <v>105</v>
      </c>
      <c r="CD1427" s="2">
        <v>4068</v>
      </c>
      <c r="CE1427" s="2" t="s">
        <v>99</v>
      </c>
      <c r="CF1427" s="3">
        <v>42867</v>
      </c>
      <c r="CI1427" s="2">
        <v>1</v>
      </c>
      <c r="CJ1427" s="2">
        <v>1</v>
      </c>
      <c r="CK1427" s="2">
        <v>21</v>
      </c>
      <c r="CL1427" s="2" t="s">
        <v>87</v>
      </c>
    </row>
    <row r="1428" spans="1:90">
      <c r="A1428" s="2" t="s">
        <v>71</v>
      </c>
      <c r="B1428" s="2" t="s">
        <v>72</v>
      </c>
      <c r="C1428" s="2" t="s">
        <v>73</v>
      </c>
      <c r="E1428" s="2" t="str">
        <f>"FES1162548169"</f>
        <v>FES1162548169</v>
      </c>
      <c r="F1428" s="3">
        <v>42865</v>
      </c>
      <c r="G1428" s="2">
        <v>201711</v>
      </c>
      <c r="H1428" s="2" t="s">
        <v>74</v>
      </c>
      <c r="I1428" s="2" t="s">
        <v>75</v>
      </c>
      <c r="J1428" s="2" t="s">
        <v>76</v>
      </c>
      <c r="K1428" s="2" t="s">
        <v>77</v>
      </c>
      <c r="L1428" s="2" t="s">
        <v>175</v>
      </c>
      <c r="M1428" s="2" t="s">
        <v>176</v>
      </c>
      <c r="N1428" s="2" t="s">
        <v>839</v>
      </c>
      <c r="O1428" s="2" t="s">
        <v>81</v>
      </c>
      <c r="P1428" s="2" t="str">
        <f>"2170566334                    "</f>
        <v xml:space="preserve">2170566334                    </v>
      </c>
      <c r="Q1428" s="2">
        <v>0</v>
      </c>
      <c r="R1428" s="2">
        <v>0</v>
      </c>
      <c r="S1428" s="2">
        <v>0</v>
      </c>
      <c r="T1428" s="2">
        <v>0</v>
      </c>
      <c r="U1428" s="2">
        <v>0</v>
      </c>
      <c r="V1428" s="2">
        <v>0</v>
      </c>
      <c r="W1428" s="2">
        <v>0</v>
      </c>
      <c r="X1428" s="2">
        <v>0</v>
      </c>
      <c r="Y1428" s="2">
        <v>0</v>
      </c>
      <c r="Z1428" s="2">
        <v>0</v>
      </c>
      <c r="AA1428" s="2">
        <v>0</v>
      </c>
      <c r="AB1428" s="2">
        <v>0</v>
      </c>
      <c r="AC1428" s="2">
        <v>0</v>
      </c>
      <c r="AD1428" s="2">
        <v>0</v>
      </c>
      <c r="AE1428" s="2">
        <v>0</v>
      </c>
      <c r="AF1428" s="2">
        <v>0</v>
      </c>
      <c r="AG1428" s="2">
        <v>0</v>
      </c>
      <c r="AH1428" s="2">
        <v>0</v>
      </c>
      <c r="AI1428" s="2">
        <v>0</v>
      </c>
      <c r="AJ1428" s="2">
        <v>0</v>
      </c>
      <c r="AK1428" s="2">
        <v>0</v>
      </c>
      <c r="AL1428" s="2">
        <v>0</v>
      </c>
      <c r="AM1428" s="2">
        <v>24.45</v>
      </c>
      <c r="AN1428" s="2">
        <v>0</v>
      </c>
      <c r="AO1428" s="2">
        <v>0</v>
      </c>
      <c r="AP1428" s="2">
        <v>0</v>
      </c>
      <c r="AQ1428" s="2">
        <v>0</v>
      </c>
      <c r="AR1428" s="2">
        <v>0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2">
        <v>1</v>
      </c>
      <c r="BI1428" s="2">
        <v>10.5</v>
      </c>
      <c r="BJ1428" s="2">
        <v>9.4</v>
      </c>
      <c r="BK1428" s="2">
        <v>10.5</v>
      </c>
      <c r="BL1428" s="2">
        <v>221.01</v>
      </c>
      <c r="BM1428" s="2">
        <v>30.94</v>
      </c>
      <c r="BN1428" s="2">
        <v>251.95</v>
      </c>
      <c r="BO1428" s="2">
        <v>251.95</v>
      </c>
      <c r="BQ1428" s="2" t="s">
        <v>840</v>
      </c>
      <c r="BR1428" s="2" t="s">
        <v>83</v>
      </c>
      <c r="BS1428" s="3">
        <v>42866</v>
      </c>
      <c r="BT1428" s="4">
        <v>0.35138888888888892</v>
      </c>
      <c r="BU1428" s="2" t="s">
        <v>1600</v>
      </c>
      <c r="BV1428" s="2" t="s">
        <v>98</v>
      </c>
      <c r="BY1428" s="2">
        <v>46949.58</v>
      </c>
      <c r="CA1428" s="2" t="s">
        <v>1362</v>
      </c>
      <c r="CC1428" s="2" t="s">
        <v>176</v>
      </c>
      <c r="CD1428" s="2">
        <v>6045</v>
      </c>
      <c r="CE1428" s="2" t="s">
        <v>86</v>
      </c>
      <c r="CF1428" s="3">
        <v>42866</v>
      </c>
      <c r="CI1428" s="2">
        <v>1</v>
      </c>
      <c r="CJ1428" s="2">
        <v>1</v>
      </c>
      <c r="CK1428" s="2">
        <v>21</v>
      </c>
      <c r="CL1428" s="2" t="s">
        <v>87</v>
      </c>
    </row>
    <row r="1429" spans="1:90">
      <c r="A1429" s="2" t="s">
        <v>71</v>
      </c>
      <c r="B1429" s="2" t="s">
        <v>72</v>
      </c>
      <c r="C1429" s="2" t="s">
        <v>73</v>
      </c>
      <c r="E1429" s="2" t="str">
        <f>"FES1162548010"</f>
        <v>FES1162548010</v>
      </c>
      <c r="F1429" s="3">
        <v>42865</v>
      </c>
      <c r="G1429" s="2">
        <v>201711</v>
      </c>
      <c r="H1429" s="2" t="s">
        <v>74</v>
      </c>
      <c r="I1429" s="2" t="s">
        <v>75</v>
      </c>
      <c r="J1429" s="2" t="s">
        <v>76</v>
      </c>
      <c r="K1429" s="2" t="s">
        <v>77</v>
      </c>
      <c r="L1429" s="2" t="s">
        <v>104</v>
      </c>
      <c r="M1429" s="2" t="s">
        <v>105</v>
      </c>
      <c r="N1429" s="2" t="s">
        <v>1843</v>
      </c>
      <c r="O1429" s="2" t="s">
        <v>81</v>
      </c>
      <c r="P1429" s="2" t="str">
        <f>"2170566159                    "</f>
        <v xml:space="preserve">2170566159                    </v>
      </c>
      <c r="Q1429" s="2">
        <v>0</v>
      </c>
      <c r="R1429" s="2">
        <v>0</v>
      </c>
      <c r="S1429" s="2">
        <v>0</v>
      </c>
      <c r="T1429" s="2">
        <v>0</v>
      </c>
      <c r="U1429" s="2">
        <v>0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0</v>
      </c>
      <c r="AB1429" s="2">
        <v>0</v>
      </c>
      <c r="AC1429" s="2">
        <v>0</v>
      </c>
      <c r="AD1429" s="2">
        <v>0</v>
      </c>
      <c r="AE1429" s="2">
        <v>0</v>
      </c>
      <c r="AF1429" s="2">
        <v>0</v>
      </c>
      <c r="AG1429" s="2">
        <v>0</v>
      </c>
      <c r="AH1429" s="2">
        <v>0</v>
      </c>
      <c r="AI1429" s="2">
        <v>0</v>
      </c>
      <c r="AJ1429" s="2">
        <v>0</v>
      </c>
      <c r="AK1429" s="2">
        <v>0</v>
      </c>
      <c r="AL1429" s="2">
        <v>0</v>
      </c>
      <c r="AM1429" s="2">
        <v>4.66</v>
      </c>
      <c r="AN1429" s="2">
        <v>0</v>
      </c>
      <c r="AO1429" s="2">
        <v>0</v>
      </c>
      <c r="AP1429" s="2">
        <v>0</v>
      </c>
      <c r="AQ1429" s="2">
        <v>0</v>
      </c>
      <c r="AR1429" s="2">
        <v>0</v>
      </c>
      <c r="AS1429" s="2">
        <v>0</v>
      </c>
      <c r="AT1429" s="2">
        <v>0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0</v>
      </c>
      <c r="BA1429" s="2">
        <v>0</v>
      </c>
      <c r="BB1429" s="2">
        <v>0</v>
      </c>
      <c r="BC1429" s="2">
        <v>0</v>
      </c>
      <c r="BD1429" s="2">
        <v>0</v>
      </c>
      <c r="BE1429" s="2">
        <v>0</v>
      </c>
      <c r="BF1429" s="2">
        <v>0</v>
      </c>
      <c r="BG1429" s="2">
        <v>0</v>
      </c>
      <c r="BH1429" s="2">
        <v>1</v>
      </c>
      <c r="BI1429" s="2">
        <v>1</v>
      </c>
      <c r="BJ1429" s="2">
        <v>0.2</v>
      </c>
      <c r="BK1429" s="2">
        <v>1</v>
      </c>
      <c r="BL1429" s="2">
        <v>42.1</v>
      </c>
      <c r="BM1429" s="2">
        <v>5.89</v>
      </c>
      <c r="BN1429" s="2">
        <v>47.99</v>
      </c>
      <c r="BO1429" s="2">
        <v>47.99</v>
      </c>
      <c r="BQ1429" s="2" t="s">
        <v>1844</v>
      </c>
      <c r="BR1429" s="2" t="s">
        <v>83</v>
      </c>
      <c r="BS1429" s="3">
        <v>42866</v>
      </c>
      <c r="BT1429" s="4">
        <v>0.41666666666666669</v>
      </c>
      <c r="BU1429" s="2" t="s">
        <v>1845</v>
      </c>
      <c r="BV1429" s="2" t="s">
        <v>98</v>
      </c>
      <c r="BY1429" s="2">
        <v>1200</v>
      </c>
      <c r="CA1429" s="2" t="s">
        <v>114</v>
      </c>
      <c r="CC1429" s="2" t="s">
        <v>105</v>
      </c>
      <c r="CD1429" s="2">
        <v>4068</v>
      </c>
      <c r="CE1429" s="2" t="s">
        <v>99</v>
      </c>
      <c r="CF1429" s="3">
        <v>42867</v>
      </c>
      <c r="CI1429" s="2">
        <v>1</v>
      </c>
      <c r="CJ1429" s="2">
        <v>1</v>
      </c>
      <c r="CK1429" s="2">
        <v>21</v>
      </c>
      <c r="CL1429" s="2" t="s">
        <v>87</v>
      </c>
    </row>
    <row r="1430" spans="1:90">
      <c r="A1430" s="2" t="s">
        <v>71</v>
      </c>
      <c r="B1430" s="2" t="s">
        <v>72</v>
      </c>
      <c r="C1430" s="2" t="s">
        <v>73</v>
      </c>
      <c r="E1430" s="2" t="str">
        <f>"FES1162548008"</f>
        <v>FES1162548008</v>
      </c>
      <c r="F1430" s="3">
        <v>42865</v>
      </c>
      <c r="G1430" s="2">
        <v>201711</v>
      </c>
      <c r="H1430" s="2" t="s">
        <v>74</v>
      </c>
      <c r="I1430" s="2" t="s">
        <v>75</v>
      </c>
      <c r="J1430" s="2" t="s">
        <v>76</v>
      </c>
      <c r="K1430" s="2" t="s">
        <v>77</v>
      </c>
      <c r="L1430" s="2" t="s">
        <v>104</v>
      </c>
      <c r="M1430" s="2" t="s">
        <v>105</v>
      </c>
      <c r="N1430" s="2" t="s">
        <v>401</v>
      </c>
      <c r="O1430" s="2" t="s">
        <v>81</v>
      </c>
      <c r="P1430" s="2" t="str">
        <f>"2170566142                    "</f>
        <v xml:space="preserve">2170566142                    </v>
      </c>
      <c r="Q1430" s="2">
        <v>0</v>
      </c>
      <c r="R1430" s="2">
        <v>0</v>
      </c>
      <c r="S1430" s="2">
        <v>0</v>
      </c>
      <c r="T1430" s="2">
        <v>0</v>
      </c>
      <c r="U1430" s="2">
        <v>0</v>
      </c>
      <c r="V1430" s="2">
        <v>0</v>
      </c>
      <c r="W1430" s="2">
        <v>0</v>
      </c>
      <c r="X1430" s="2">
        <v>0</v>
      </c>
      <c r="Y1430" s="2">
        <v>0</v>
      </c>
      <c r="Z1430" s="2">
        <v>0</v>
      </c>
      <c r="AA1430" s="2">
        <v>0</v>
      </c>
      <c r="AB1430" s="2">
        <v>0</v>
      </c>
      <c r="AC1430" s="2">
        <v>0</v>
      </c>
      <c r="AD1430" s="2">
        <v>0</v>
      </c>
      <c r="AE1430" s="2">
        <v>0</v>
      </c>
      <c r="AF1430" s="2">
        <v>0</v>
      </c>
      <c r="AG1430" s="2">
        <v>0</v>
      </c>
      <c r="AH1430" s="2">
        <v>0</v>
      </c>
      <c r="AI1430" s="2">
        <v>0</v>
      </c>
      <c r="AJ1430" s="2">
        <v>0</v>
      </c>
      <c r="AK1430" s="2">
        <v>0</v>
      </c>
      <c r="AL1430" s="2">
        <v>0</v>
      </c>
      <c r="AM1430" s="2">
        <v>4.66</v>
      </c>
      <c r="AN1430" s="2">
        <v>0</v>
      </c>
      <c r="AO1430" s="2">
        <v>0</v>
      </c>
      <c r="AP1430" s="2">
        <v>0</v>
      </c>
      <c r="AQ1430" s="2">
        <v>0</v>
      </c>
      <c r="AR1430" s="2">
        <v>0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2">
        <v>1</v>
      </c>
      <c r="BI1430" s="2">
        <v>1</v>
      </c>
      <c r="BJ1430" s="2">
        <v>0.2</v>
      </c>
      <c r="BK1430" s="2">
        <v>1</v>
      </c>
      <c r="BL1430" s="2">
        <v>42.1</v>
      </c>
      <c r="BM1430" s="2">
        <v>5.89</v>
      </c>
      <c r="BN1430" s="2">
        <v>47.99</v>
      </c>
      <c r="BO1430" s="2">
        <v>47.99</v>
      </c>
      <c r="BQ1430" s="2" t="s">
        <v>402</v>
      </c>
      <c r="BR1430" s="2" t="s">
        <v>83</v>
      </c>
      <c r="BS1430" s="3">
        <v>42866</v>
      </c>
      <c r="BT1430" s="4">
        <v>0.375</v>
      </c>
      <c r="BU1430" s="2" t="s">
        <v>2078</v>
      </c>
      <c r="BV1430" s="2" t="s">
        <v>98</v>
      </c>
      <c r="BY1430" s="2">
        <v>1200</v>
      </c>
      <c r="CC1430" s="2" t="s">
        <v>105</v>
      </c>
      <c r="CD1430" s="2">
        <v>4052</v>
      </c>
      <c r="CE1430" s="2" t="s">
        <v>99</v>
      </c>
      <c r="CF1430" s="3">
        <v>42867</v>
      </c>
      <c r="CI1430" s="2">
        <v>1</v>
      </c>
      <c r="CJ1430" s="2">
        <v>1</v>
      </c>
      <c r="CK1430" s="2">
        <v>21</v>
      </c>
      <c r="CL1430" s="2" t="s">
        <v>87</v>
      </c>
    </row>
    <row r="1431" spans="1:90">
      <c r="A1431" s="2" t="s">
        <v>71</v>
      </c>
      <c r="B1431" s="2" t="s">
        <v>72</v>
      </c>
      <c r="C1431" s="2" t="s">
        <v>73</v>
      </c>
      <c r="E1431" s="2" t="str">
        <f>"FES1162548117"</f>
        <v>FES1162548117</v>
      </c>
      <c r="F1431" s="3">
        <v>42865</v>
      </c>
      <c r="G1431" s="2">
        <v>201711</v>
      </c>
      <c r="H1431" s="2" t="s">
        <v>74</v>
      </c>
      <c r="I1431" s="2" t="s">
        <v>75</v>
      </c>
      <c r="J1431" s="2" t="s">
        <v>76</v>
      </c>
      <c r="K1431" s="2" t="s">
        <v>77</v>
      </c>
      <c r="L1431" s="2" t="s">
        <v>74</v>
      </c>
      <c r="M1431" s="2" t="s">
        <v>75</v>
      </c>
      <c r="N1431" s="2" t="s">
        <v>1547</v>
      </c>
      <c r="O1431" s="2" t="s">
        <v>81</v>
      </c>
      <c r="P1431" s="2" t="str">
        <f>"2170566276                    "</f>
        <v xml:space="preserve">2170566276                    </v>
      </c>
      <c r="Q1431" s="2">
        <v>0</v>
      </c>
      <c r="R1431" s="2">
        <v>0</v>
      </c>
      <c r="S1431" s="2">
        <v>0</v>
      </c>
      <c r="T1431" s="2">
        <v>0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0</v>
      </c>
      <c r="AA1431" s="2">
        <v>0</v>
      </c>
      <c r="AB1431" s="2">
        <v>0</v>
      </c>
      <c r="AC1431" s="2">
        <v>0</v>
      </c>
      <c r="AD1431" s="2">
        <v>0</v>
      </c>
      <c r="AE1431" s="2">
        <v>0</v>
      </c>
      <c r="AF1431" s="2">
        <v>0</v>
      </c>
      <c r="AG1431" s="2">
        <v>0</v>
      </c>
      <c r="AH1431" s="2">
        <v>0</v>
      </c>
      <c r="AI1431" s="2">
        <v>0</v>
      </c>
      <c r="AJ1431" s="2">
        <v>0</v>
      </c>
      <c r="AK1431" s="2">
        <v>0</v>
      </c>
      <c r="AL1431" s="2">
        <v>0</v>
      </c>
      <c r="AM1431" s="2">
        <v>3.64</v>
      </c>
      <c r="AN1431" s="2">
        <v>0</v>
      </c>
      <c r="AO1431" s="2">
        <v>0</v>
      </c>
      <c r="AP1431" s="2">
        <v>0</v>
      </c>
      <c r="AQ1431" s="2">
        <v>0</v>
      </c>
      <c r="AR1431" s="2">
        <v>0</v>
      </c>
      <c r="AS1431" s="2">
        <v>0</v>
      </c>
      <c r="AT1431" s="2">
        <v>0</v>
      </c>
      <c r="AU1431" s="2">
        <v>0</v>
      </c>
      <c r="AV1431" s="2">
        <v>0</v>
      </c>
      <c r="AW1431" s="2">
        <v>0</v>
      </c>
      <c r="AX1431" s="2">
        <v>0</v>
      </c>
      <c r="AY1431" s="2">
        <v>0</v>
      </c>
      <c r="AZ1431" s="2">
        <v>0</v>
      </c>
      <c r="BA1431" s="2">
        <v>0</v>
      </c>
      <c r="BB1431" s="2">
        <v>0</v>
      </c>
      <c r="BC1431" s="2">
        <v>0</v>
      </c>
      <c r="BD1431" s="2">
        <v>0</v>
      </c>
      <c r="BE1431" s="2">
        <v>0</v>
      </c>
      <c r="BF1431" s="2">
        <v>0</v>
      </c>
      <c r="BG1431" s="2">
        <v>0</v>
      </c>
      <c r="BH1431" s="2">
        <v>1</v>
      </c>
      <c r="BI1431" s="2">
        <v>1.9</v>
      </c>
      <c r="BJ1431" s="2">
        <v>3.1</v>
      </c>
      <c r="BK1431" s="2">
        <v>4</v>
      </c>
      <c r="BL1431" s="2">
        <v>32.89</v>
      </c>
      <c r="BM1431" s="2">
        <v>4.5999999999999996</v>
      </c>
      <c r="BN1431" s="2">
        <v>37.49</v>
      </c>
      <c r="BO1431" s="2">
        <v>37.49</v>
      </c>
      <c r="BQ1431" s="2" t="s">
        <v>1548</v>
      </c>
      <c r="BR1431" s="2" t="s">
        <v>83</v>
      </c>
      <c r="BS1431" s="3">
        <v>42866</v>
      </c>
      <c r="BT1431" s="4">
        <v>0.41666666666666669</v>
      </c>
      <c r="BU1431" s="2" t="s">
        <v>2079</v>
      </c>
      <c r="BV1431" s="2" t="s">
        <v>98</v>
      </c>
      <c r="BY1431" s="2">
        <v>15576.96</v>
      </c>
      <c r="CC1431" s="2" t="s">
        <v>75</v>
      </c>
      <c r="CD1431" s="2">
        <v>1665</v>
      </c>
      <c r="CE1431" s="2" t="s">
        <v>86</v>
      </c>
      <c r="CF1431" s="3">
        <v>42867</v>
      </c>
      <c r="CI1431" s="2">
        <v>1</v>
      </c>
      <c r="CJ1431" s="2">
        <v>1</v>
      </c>
      <c r="CK1431" s="2">
        <v>22</v>
      </c>
      <c r="CL1431" s="2" t="s">
        <v>87</v>
      </c>
    </row>
    <row r="1432" spans="1:90">
      <c r="A1432" s="2" t="s">
        <v>71</v>
      </c>
      <c r="B1432" s="2" t="s">
        <v>72</v>
      </c>
      <c r="C1432" s="2" t="s">
        <v>73</v>
      </c>
      <c r="E1432" s="2" t="str">
        <f>"FES1162548190"</f>
        <v>FES1162548190</v>
      </c>
      <c r="F1432" s="3">
        <v>42865</v>
      </c>
      <c r="G1432" s="2">
        <v>201711</v>
      </c>
      <c r="H1432" s="2" t="s">
        <v>74</v>
      </c>
      <c r="I1432" s="2" t="s">
        <v>75</v>
      </c>
      <c r="J1432" s="2" t="s">
        <v>76</v>
      </c>
      <c r="K1432" s="2" t="s">
        <v>77</v>
      </c>
      <c r="L1432" s="2" t="s">
        <v>74</v>
      </c>
      <c r="M1432" s="2" t="s">
        <v>75</v>
      </c>
      <c r="N1432" s="2" t="s">
        <v>2080</v>
      </c>
      <c r="O1432" s="2" t="s">
        <v>81</v>
      </c>
      <c r="P1432" s="2" t="str">
        <f>"2170566346                    "</f>
        <v xml:space="preserve">2170566346                    </v>
      </c>
      <c r="Q1432" s="2">
        <v>0</v>
      </c>
      <c r="R1432" s="2">
        <v>0</v>
      </c>
      <c r="S1432" s="2">
        <v>0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0</v>
      </c>
      <c r="Z1432" s="2">
        <v>0</v>
      </c>
      <c r="AA1432" s="2">
        <v>0</v>
      </c>
      <c r="AB1432" s="2">
        <v>0</v>
      </c>
      <c r="AC1432" s="2">
        <v>0</v>
      </c>
      <c r="AD1432" s="2">
        <v>0</v>
      </c>
      <c r="AE1432" s="2">
        <v>0</v>
      </c>
      <c r="AF1432" s="2">
        <v>0</v>
      </c>
      <c r="AG1432" s="2">
        <v>0</v>
      </c>
      <c r="AH1432" s="2">
        <v>0</v>
      </c>
      <c r="AI1432" s="2">
        <v>0</v>
      </c>
      <c r="AJ1432" s="2">
        <v>0</v>
      </c>
      <c r="AK1432" s="2">
        <v>0</v>
      </c>
      <c r="AL1432" s="2">
        <v>0</v>
      </c>
      <c r="AM1432" s="2">
        <v>3.64</v>
      </c>
      <c r="AN1432" s="2">
        <v>0</v>
      </c>
      <c r="AO1432" s="2">
        <v>0</v>
      </c>
      <c r="AP1432" s="2">
        <v>0</v>
      </c>
      <c r="AQ1432" s="2">
        <v>0</v>
      </c>
      <c r="AR1432" s="2">
        <v>0</v>
      </c>
      <c r="AS1432" s="2">
        <v>0</v>
      </c>
      <c r="AT1432" s="2">
        <v>0</v>
      </c>
      <c r="AU1432" s="2">
        <v>0</v>
      </c>
      <c r="AV1432" s="2">
        <v>0</v>
      </c>
      <c r="AW1432" s="2">
        <v>0</v>
      </c>
      <c r="AX1432" s="2">
        <v>0</v>
      </c>
      <c r="AY1432" s="2">
        <v>0</v>
      </c>
      <c r="AZ1432" s="2">
        <v>0</v>
      </c>
      <c r="BA1432" s="2">
        <v>0</v>
      </c>
      <c r="BB1432" s="2">
        <v>0</v>
      </c>
      <c r="BC1432" s="2">
        <v>0</v>
      </c>
      <c r="BD1432" s="2">
        <v>0</v>
      </c>
      <c r="BE1432" s="2">
        <v>0</v>
      </c>
      <c r="BF1432" s="2">
        <v>0</v>
      </c>
      <c r="BG1432" s="2">
        <v>0</v>
      </c>
      <c r="BH1432" s="2">
        <v>1</v>
      </c>
      <c r="BI1432" s="2">
        <v>2</v>
      </c>
      <c r="BJ1432" s="2">
        <v>3.2</v>
      </c>
      <c r="BK1432" s="2">
        <v>4</v>
      </c>
      <c r="BL1432" s="2">
        <v>32.89</v>
      </c>
      <c r="BM1432" s="2">
        <v>4.5999999999999996</v>
      </c>
      <c r="BN1432" s="2">
        <v>37.49</v>
      </c>
      <c r="BO1432" s="2">
        <v>37.49</v>
      </c>
      <c r="BQ1432" s="2" t="s">
        <v>2081</v>
      </c>
      <c r="BR1432" s="2" t="s">
        <v>83</v>
      </c>
      <c r="BS1432" s="3">
        <v>42866</v>
      </c>
      <c r="BT1432" s="4">
        <v>0.40277777777777773</v>
      </c>
      <c r="BU1432" s="2" t="s">
        <v>295</v>
      </c>
      <c r="BV1432" s="2" t="s">
        <v>98</v>
      </c>
      <c r="BY1432" s="2">
        <v>16080</v>
      </c>
      <c r="CC1432" s="2" t="s">
        <v>75</v>
      </c>
      <c r="CD1432" s="2">
        <v>1609</v>
      </c>
      <c r="CE1432" s="2" t="s">
        <v>86</v>
      </c>
      <c r="CF1432" s="3">
        <v>42867</v>
      </c>
      <c r="CI1432" s="2">
        <v>1</v>
      </c>
      <c r="CJ1432" s="2">
        <v>1</v>
      </c>
      <c r="CK1432" s="2">
        <v>22</v>
      </c>
      <c r="CL1432" s="2" t="s">
        <v>87</v>
      </c>
    </row>
    <row r="1433" spans="1:90">
      <c r="A1433" s="2" t="s">
        <v>71</v>
      </c>
      <c r="B1433" s="2" t="s">
        <v>72</v>
      </c>
      <c r="C1433" s="2" t="s">
        <v>73</v>
      </c>
      <c r="E1433" s="2" t="str">
        <f>"FES1162548125"</f>
        <v>FES1162548125</v>
      </c>
      <c r="F1433" s="3">
        <v>42865</v>
      </c>
      <c r="G1433" s="2">
        <v>201711</v>
      </c>
      <c r="H1433" s="2" t="s">
        <v>74</v>
      </c>
      <c r="I1433" s="2" t="s">
        <v>75</v>
      </c>
      <c r="J1433" s="2" t="s">
        <v>76</v>
      </c>
      <c r="K1433" s="2" t="s">
        <v>77</v>
      </c>
      <c r="L1433" s="2" t="s">
        <v>296</v>
      </c>
      <c r="M1433" s="2" t="s">
        <v>297</v>
      </c>
      <c r="N1433" s="2" t="s">
        <v>2082</v>
      </c>
      <c r="O1433" s="2" t="s">
        <v>81</v>
      </c>
      <c r="P1433" s="2" t="str">
        <f>"2170563392                    "</f>
        <v xml:space="preserve">2170563392                    </v>
      </c>
      <c r="Q1433" s="2">
        <v>0</v>
      </c>
      <c r="R1433" s="2">
        <v>0</v>
      </c>
      <c r="S1433" s="2">
        <v>0</v>
      </c>
      <c r="T1433" s="2">
        <v>0</v>
      </c>
      <c r="U1433" s="2">
        <v>0</v>
      </c>
      <c r="V1433" s="2">
        <v>0</v>
      </c>
      <c r="W1433" s="2">
        <v>0</v>
      </c>
      <c r="X1433" s="2">
        <v>0</v>
      </c>
      <c r="Y1433" s="2">
        <v>0</v>
      </c>
      <c r="Z1433" s="2">
        <v>0</v>
      </c>
      <c r="AA1433" s="2">
        <v>0</v>
      </c>
      <c r="AB1433" s="2">
        <v>0</v>
      </c>
      <c r="AC1433" s="2">
        <v>0</v>
      </c>
      <c r="AD1433" s="2">
        <v>0</v>
      </c>
      <c r="AE1433" s="2">
        <v>0</v>
      </c>
      <c r="AF1433" s="2">
        <v>0</v>
      </c>
      <c r="AG1433" s="2">
        <v>0</v>
      </c>
      <c r="AH1433" s="2">
        <v>0</v>
      </c>
      <c r="AI1433" s="2">
        <v>0</v>
      </c>
      <c r="AJ1433" s="2">
        <v>0</v>
      </c>
      <c r="AK1433" s="2">
        <v>0</v>
      </c>
      <c r="AL1433" s="2">
        <v>0</v>
      </c>
      <c r="AM1433" s="2">
        <v>3.64</v>
      </c>
      <c r="AN1433" s="2">
        <v>0</v>
      </c>
      <c r="AO1433" s="2">
        <v>0</v>
      </c>
      <c r="AP1433" s="2">
        <v>0</v>
      </c>
      <c r="AQ1433" s="2">
        <v>0</v>
      </c>
      <c r="AR1433" s="2">
        <v>0</v>
      </c>
      <c r="AS1433" s="2">
        <v>0</v>
      </c>
      <c r="AT1433" s="2">
        <v>0</v>
      </c>
      <c r="AU1433" s="2">
        <v>0</v>
      </c>
      <c r="AV1433" s="2">
        <v>0</v>
      </c>
      <c r="AW1433" s="2">
        <v>0</v>
      </c>
      <c r="AX1433" s="2">
        <v>0</v>
      </c>
      <c r="AY1433" s="2">
        <v>0</v>
      </c>
      <c r="AZ1433" s="2">
        <v>0</v>
      </c>
      <c r="BA1433" s="2">
        <v>0</v>
      </c>
      <c r="BB1433" s="2">
        <v>0</v>
      </c>
      <c r="BC1433" s="2">
        <v>0</v>
      </c>
      <c r="BD1433" s="2">
        <v>0</v>
      </c>
      <c r="BE1433" s="2">
        <v>0</v>
      </c>
      <c r="BF1433" s="2">
        <v>0</v>
      </c>
      <c r="BG1433" s="2">
        <v>0</v>
      </c>
      <c r="BH1433" s="2">
        <v>1</v>
      </c>
      <c r="BI1433" s="2">
        <v>3.3</v>
      </c>
      <c r="BJ1433" s="2">
        <v>1.4</v>
      </c>
      <c r="BK1433" s="2">
        <v>4</v>
      </c>
      <c r="BL1433" s="2">
        <v>32.89</v>
      </c>
      <c r="BM1433" s="2">
        <v>4.5999999999999996</v>
      </c>
      <c r="BN1433" s="2">
        <v>37.49</v>
      </c>
      <c r="BO1433" s="2">
        <v>37.49</v>
      </c>
      <c r="BR1433" s="2" t="s">
        <v>83</v>
      </c>
      <c r="BS1433" s="3">
        <v>42866</v>
      </c>
      <c r="BT1433" s="4">
        <v>0.40208333333333335</v>
      </c>
      <c r="BU1433" s="2" t="s">
        <v>1249</v>
      </c>
      <c r="BV1433" s="2" t="s">
        <v>98</v>
      </c>
      <c r="BY1433" s="2">
        <v>7136.86</v>
      </c>
      <c r="CC1433" s="2" t="s">
        <v>297</v>
      </c>
      <c r="CD1433" s="2">
        <v>1449</v>
      </c>
      <c r="CE1433" s="2" t="s">
        <v>86</v>
      </c>
      <c r="CF1433" s="3">
        <v>42867</v>
      </c>
      <c r="CI1433" s="2">
        <v>1</v>
      </c>
      <c r="CJ1433" s="2">
        <v>1</v>
      </c>
      <c r="CK1433" s="2">
        <v>22</v>
      </c>
      <c r="CL1433" s="2" t="s">
        <v>87</v>
      </c>
    </row>
    <row r="1434" spans="1:90">
      <c r="A1434" s="2" t="s">
        <v>71</v>
      </c>
      <c r="B1434" s="2" t="s">
        <v>72</v>
      </c>
      <c r="C1434" s="2" t="s">
        <v>73</v>
      </c>
      <c r="E1434" s="2" t="str">
        <f>"FES1162548126"</f>
        <v>FES1162548126</v>
      </c>
      <c r="F1434" s="3">
        <v>42865</v>
      </c>
      <c r="G1434" s="2">
        <v>201711</v>
      </c>
      <c r="H1434" s="2" t="s">
        <v>74</v>
      </c>
      <c r="I1434" s="2" t="s">
        <v>75</v>
      </c>
      <c r="J1434" s="2" t="s">
        <v>76</v>
      </c>
      <c r="K1434" s="2" t="s">
        <v>77</v>
      </c>
      <c r="L1434" s="2" t="s">
        <v>123</v>
      </c>
      <c r="M1434" s="2" t="s">
        <v>124</v>
      </c>
      <c r="N1434" s="2" t="s">
        <v>779</v>
      </c>
      <c r="O1434" s="2" t="s">
        <v>81</v>
      </c>
      <c r="P1434" s="2" t="str">
        <f>"2170565257                    "</f>
        <v xml:space="preserve">2170565257                    </v>
      </c>
      <c r="Q1434" s="2">
        <v>0</v>
      </c>
      <c r="R1434" s="2">
        <v>0</v>
      </c>
      <c r="S1434" s="2">
        <v>0</v>
      </c>
      <c r="T1434" s="2">
        <v>0</v>
      </c>
      <c r="U1434" s="2">
        <v>0</v>
      </c>
      <c r="V1434" s="2">
        <v>0</v>
      </c>
      <c r="W1434" s="2">
        <v>0</v>
      </c>
      <c r="X1434" s="2">
        <v>0</v>
      </c>
      <c r="Y1434" s="2">
        <v>0</v>
      </c>
      <c r="Z1434" s="2">
        <v>0</v>
      </c>
      <c r="AA1434" s="2">
        <v>0</v>
      </c>
      <c r="AB1434" s="2">
        <v>0</v>
      </c>
      <c r="AC1434" s="2">
        <v>0</v>
      </c>
      <c r="AD1434" s="2">
        <v>0</v>
      </c>
      <c r="AE1434" s="2">
        <v>0</v>
      </c>
      <c r="AF1434" s="2">
        <v>0</v>
      </c>
      <c r="AG1434" s="2">
        <v>0</v>
      </c>
      <c r="AH1434" s="2">
        <v>0</v>
      </c>
      <c r="AI1434" s="2">
        <v>0</v>
      </c>
      <c r="AJ1434" s="2">
        <v>0</v>
      </c>
      <c r="AK1434" s="2">
        <v>0</v>
      </c>
      <c r="AL1434" s="2">
        <v>0</v>
      </c>
      <c r="AM1434" s="2">
        <v>5.82</v>
      </c>
      <c r="AN1434" s="2">
        <v>0</v>
      </c>
      <c r="AO1434" s="2">
        <v>0</v>
      </c>
      <c r="AP1434" s="2">
        <v>0</v>
      </c>
      <c r="AQ1434" s="2">
        <v>0</v>
      </c>
      <c r="AR1434" s="2">
        <v>0</v>
      </c>
      <c r="AS1434" s="2">
        <v>0</v>
      </c>
      <c r="AT1434" s="2">
        <v>0</v>
      </c>
      <c r="AU1434" s="2">
        <v>0</v>
      </c>
      <c r="AV1434" s="2">
        <v>0</v>
      </c>
      <c r="AW1434" s="2">
        <v>0</v>
      </c>
      <c r="AX1434" s="2">
        <v>0</v>
      </c>
      <c r="AY1434" s="2">
        <v>0</v>
      </c>
      <c r="AZ1434" s="2">
        <v>0</v>
      </c>
      <c r="BA1434" s="2">
        <v>0</v>
      </c>
      <c r="BB1434" s="2">
        <v>0</v>
      </c>
      <c r="BC1434" s="2">
        <v>0</v>
      </c>
      <c r="BD1434" s="2">
        <v>0</v>
      </c>
      <c r="BE1434" s="2">
        <v>0</v>
      </c>
      <c r="BF1434" s="2">
        <v>0</v>
      </c>
      <c r="BG1434" s="2">
        <v>0</v>
      </c>
      <c r="BH1434" s="2">
        <v>1</v>
      </c>
      <c r="BI1434" s="2">
        <v>2.4</v>
      </c>
      <c r="BJ1434" s="2">
        <v>1.6</v>
      </c>
      <c r="BK1434" s="2">
        <v>2.5</v>
      </c>
      <c r="BL1434" s="2">
        <v>52.62</v>
      </c>
      <c r="BM1434" s="2">
        <v>7.37</v>
      </c>
      <c r="BN1434" s="2">
        <v>59.99</v>
      </c>
      <c r="BO1434" s="2">
        <v>59.99</v>
      </c>
      <c r="BQ1434" s="2" t="s">
        <v>780</v>
      </c>
      <c r="BR1434" s="2" t="s">
        <v>83</v>
      </c>
      <c r="BS1434" s="3">
        <v>42866</v>
      </c>
      <c r="BT1434" s="4">
        <v>0.33819444444444446</v>
      </c>
      <c r="BU1434" s="2" t="s">
        <v>781</v>
      </c>
      <c r="BV1434" s="2" t="s">
        <v>98</v>
      </c>
      <c r="BY1434" s="2">
        <v>8037</v>
      </c>
      <c r="CC1434" s="2" t="s">
        <v>124</v>
      </c>
      <c r="CD1434" s="2">
        <v>157</v>
      </c>
      <c r="CE1434" s="2" t="s">
        <v>86</v>
      </c>
      <c r="CF1434" s="3">
        <v>42867</v>
      </c>
      <c r="CI1434" s="2">
        <v>1</v>
      </c>
      <c r="CJ1434" s="2">
        <v>1</v>
      </c>
      <c r="CK1434" s="2">
        <v>21</v>
      </c>
      <c r="CL1434" s="2" t="s">
        <v>87</v>
      </c>
    </row>
    <row r="1435" spans="1:90">
      <c r="A1435" s="2" t="s">
        <v>71</v>
      </c>
      <c r="B1435" s="2" t="s">
        <v>72</v>
      </c>
      <c r="C1435" s="2" t="s">
        <v>73</v>
      </c>
      <c r="E1435" s="2" t="str">
        <f>"FES1162547876"</f>
        <v>FES1162547876</v>
      </c>
      <c r="F1435" s="3">
        <v>42865</v>
      </c>
      <c r="G1435" s="2">
        <v>201711</v>
      </c>
      <c r="H1435" s="2" t="s">
        <v>74</v>
      </c>
      <c r="I1435" s="2" t="s">
        <v>75</v>
      </c>
      <c r="J1435" s="2" t="s">
        <v>76</v>
      </c>
      <c r="K1435" s="2" t="s">
        <v>77</v>
      </c>
      <c r="L1435" s="2" t="s">
        <v>224</v>
      </c>
      <c r="M1435" s="2" t="s">
        <v>225</v>
      </c>
      <c r="N1435" s="2" t="s">
        <v>237</v>
      </c>
      <c r="O1435" s="2" t="s">
        <v>81</v>
      </c>
      <c r="P1435" s="2" t="str">
        <f>"2170566039                    "</f>
        <v xml:space="preserve">2170566039                    </v>
      </c>
      <c r="Q1435" s="2">
        <v>0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0</v>
      </c>
      <c r="AB1435" s="2">
        <v>0</v>
      </c>
      <c r="AC1435" s="2">
        <v>0</v>
      </c>
      <c r="AD1435" s="2">
        <v>0</v>
      </c>
      <c r="AE1435" s="2">
        <v>0</v>
      </c>
      <c r="AF1435" s="2">
        <v>0</v>
      </c>
      <c r="AG1435" s="2">
        <v>0</v>
      </c>
      <c r="AH1435" s="2">
        <v>0</v>
      </c>
      <c r="AI1435" s="2">
        <v>0</v>
      </c>
      <c r="AJ1435" s="2">
        <v>0</v>
      </c>
      <c r="AK1435" s="2">
        <v>0</v>
      </c>
      <c r="AL1435" s="2">
        <v>0</v>
      </c>
      <c r="AM1435" s="2">
        <v>4.66</v>
      </c>
      <c r="AN1435" s="2">
        <v>0</v>
      </c>
      <c r="AO1435" s="2">
        <v>0</v>
      </c>
      <c r="AP1435" s="2">
        <v>0</v>
      </c>
      <c r="AQ1435" s="2">
        <v>0</v>
      </c>
      <c r="AR1435" s="2">
        <v>0</v>
      </c>
      <c r="AS1435" s="2">
        <v>0</v>
      </c>
      <c r="AT1435" s="2">
        <v>0</v>
      </c>
      <c r="AU1435" s="2">
        <v>0</v>
      </c>
      <c r="AV1435" s="2">
        <v>0</v>
      </c>
      <c r="AW1435" s="2">
        <v>0</v>
      </c>
      <c r="AX1435" s="2">
        <v>0</v>
      </c>
      <c r="AY1435" s="2">
        <v>0</v>
      </c>
      <c r="AZ1435" s="2">
        <v>0</v>
      </c>
      <c r="BA1435" s="2">
        <v>0</v>
      </c>
      <c r="BB1435" s="2">
        <v>0</v>
      </c>
      <c r="BC1435" s="2">
        <v>0</v>
      </c>
      <c r="BD1435" s="2">
        <v>0</v>
      </c>
      <c r="BE1435" s="2">
        <v>0</v>
      </c>
      <c r="BF1435" s="2">
        <v>0</v>
      </c>
      <c r="BG1435" s="2">
        <v>0</v>
      </c>
      <c r="BH1435" s="2">
        <v>1</v>
      </c>
      <c r="BI1435" s="2">
        <v>1</v>
      </c>
      <c r="BJ1435" s="2">
        <v>0.2</v>
      </c>
      <c r="BK1435" s="2">
        <v>1</v>
      </c>
      <c r="BL1435" s="2">
        <v>42.1</v>
      </c>
      <c r="BM1435" s="2">
        <v>5.89</v>
      </c>
      <c r="BN1435" s="2">
        <v>47.99</v>
      </c>
      <c r="BO1435" s="2">
        <v>47.99</v>
      </c>
      <c r="BQ1435" s="2" t="s">
        <v>238</v>
      </c>
      <c r="BR1435" s="2" t="s">
        <v>83</v>
      </c>
      <c r="BS1435" s="3">
        <v>42866</v>
      </c>
      <c r="BT1435" s="4">
        <v>0.43541666666666662</v>
      </c>
      <c r="BU1435" s="2" t="s">
        <v>2077</v>
      </c>
      <c r="BV1435" s="2" t="s">
        <v>98</v>
      </c>
      <c r="BY1435" s="2">
        <v>1200</v>
      </c>
      <c r="CC1435" s="2" t="s">
        <v>225</v>
      </c>
      <c r="CD1435" s="2">
        <v>3610</v>
      </c>
      <c r="CE1435" s="2" t="s">
        <v>99</v>
      </c>
      <c r="CF1435" s="3">
        <v>42867</v>
      </c>
      <c r="CI1435" s="2">
        <v>1</v>
      </c>
      <c r="CJ1435" s="2">
        <v>1</v>
      </c>
      <c r="CK1435" s="2">
        <v>21</v>
      </c>
      <c r="CL1435" s="2" t="s">
        <v>87</v>
      </c>
    </row>
    <row r="1436" spans="1:90">
      <c r="A1436" s="2" t="s">
        <v>71</v>
      </c>
      <c r="B1436" s="2" t="s">
        <v>72</v>
      </c>
      <c r="C1436" s="2" t="s">
        <v>73</v>
      </c>
      <c r="E1436" s="2" t="str">
        <f>"FES1162548179"</f>
        <v>FES1162548179</v>
      </c>
      <c r="F1436" s="3">
        <v>42865</v>
      </c>
      <c r="G1436" s="2">
        <v>201711</v>
      </c>
      <c r="H1436" s="2" t="s">
        <v>74</v>
      </c>
      <c r="I1436" s="2" t="s">
        <v>75</v>
      </c>
      <c r="J1436" s="2" t="s">
        <v>76</v>
      </c>
      <c r="K1436" s="2" t="s">
        <v>77</v>
      </c>
      <c r="L1436" s="2" t="s">
        <v>321</v>
      </c>
      <c r="M1436" s="2" t="s">
        <v>322</v>
      </c>
      <c r="N1436" s="2" t="s">
        <v>2083</v>
      </c>
      <c r="O1436" s="2" t="s">
        <v>81</v>
      </c>
      <c r="P1436" s="2" t="str">
        <f>"2170566343                    "</f>
        <v xml:space="preserve">2170566343                    </v>
      </c>
      <c r="Q1436" s="2">
        <v>0</v>
      </c>
      <c r="R1436" s="2">
        <v>0</v>
      </c>
      <c r="S1436" s="2">
        <v>0</v>
      </c>
      <c r="T1436" s="2">
        <v>0</v>
      </c>
      <c r="U1436" s="2">
        <v>0</v>
      </c>
      <c r="V1436" s="2">
        <v>0</v>
      </c>
      <c r="W1436" s="2">
        <v>0</v>
      </c>
      <c r="X1436" s="2">
        <v>0</v>
      </c>
      <c r="Y1436" s="2">
        <v>0</v>
      </c>
      <c r="Z1436" s="2">
        <v>0</v>
      </c>
      <c r="AA1436" s="2">
        <v>0</v>
      </c>
      <c r="AB1436" s="2">
        <v>0</v>
      </c>
      <c r="AC1436" s="2">
        <v>0</v>
      </c>
      <c r="AD1436" s="2">
        <v>0</v>
      </c>
      <c r="AE1436" s="2">
        <v>0</v>
      </c>
      <c r="AF1436" s="2">
        <v>0</v>
      </c>
      <c r="AG1436" s="2">
        <v>0</v>
      </c>
      <c r="AH1436" s="2">
        <v>0</v>
      </c>
      <c r="AI1436" s="2">
        <v>0</v>
      </c>
      <c r="AJ1436" s="2">
        <v>0</v>
      </c>
      <c r="AK1436" s="2">
        <v>0</v>
      </c>
      <c r="AL1436" s="2">
        <v>0</v>
      </c>
      <c r="AM1436" s="2">
        <v>4.66</v>
      </c>
      <c r="AN1436" s="2">
        <v>0</v>
      </c>
      <c r="AO1436" s="2">
        <v>0</v>
      </c>
      <c r="AP1436" s="2">
        <v>0</v>
      </c>
      <c r="AQ1436" s="2">
        <v>0</v>
      </c>
      <c r="AR1436" s="2">
        <v>0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2">
        <v>0</v>
      </c>
      <c r="AY1436" s="2">
        <v>0</v>
      </c>
      <c r="AZ1436" s="2">
        <v>0</v>
      </c>
      <c r="BA1436" s="2">
        <v>0</v>
      </c>
      <c r="BB1436" s="2">
        <v>0</v>
      </c>
      <c r="BC1436" s="2">
        <v>0</v>
      </c>
      <c r="BD1436" s="2">
        <v>0</v>
      </c>
      <c r="BE1436" s="2">
        <v>0</v>
      </c>
      <c r="BF1436" s="2">
        <v>0</v>
      </c>
      <c r="BG1436" s="2">
        <v>0</v>
      </c>
      <c r="BH1436" s="2">
        <v>1</v>
      </c>
      <c r="BI1436" s="2">
        <v>1</v>
      </c>
      <c r="BJ1436" s="2">
        <v>0.2</v>
      </c>
      <c r="BK1436" s="2">
        <v>1</v>
      </c>
      <c r="BL1436" s="2">
        <v>42.1</v>
      </c>
      <c r="BM1436" s="2">
        <v>5.89</v>
      </c>
      <c r="BN1436" s="2">
        <v>47.99</v>
      </c>
      <c r="BO1436" s="2">
        <v>47.99</v>
      </c>
      <c r="BQ1436" s="2" t="s">
        <v>307</v>
      </c>
      <c r="BR1436" s="2" t="s">
        <v>83</v>
      </c>
      <c r="BS1436" s="3">
        <v>42866</v>
      </c>
      <c r="BT1436" s="4">
        <v>0.45347222222222222</v>
      </c>
      <c r="BU1436" s="2" t="s">
        <v>2084</v>
      </c>
      <c r="BV1436" s="2" t="s">
        <v>98</v>
      </c>
      <c r="BY1436" s="2">
        <v>1200</v>
      </c>
      <c r="CA1436" s="2" t="s">
        <v>114</v>
      </c>
      <c r="CC1436" s="2" t="s">
        <v>322</v>
      </c>
      <c r="CD1436" s="2">
        <v>3310</v>
      </c>
      <c r="CE1436" s="2" t="s">
        <v>99</v>
      </c>
      <c r="CF1436" s="3">
        <v>42867</v>
      </c>
      <c r="CI1436" s="2">
        <v>1</v>
      </c>
      <c r="CJ1436" s="2">
        <v>1</v>
      </c>
      <c r="CK1436" s="2">
        <v>21</v>
      </c>
      <c r="CL1436" s="2" t="s">
        <v>87</v>
      </c>
    </row>
    <row r="1437" spans="1:90">
      <c r="A1437" s="2" t="s">
        <v>71</v>
      </c>
      <c r="B1437" s="2" t="s">
        <v>72</v>
      </c>
      <c r="C1437" s="2" t="s">
        <v>73</v>
      </c>
      <c r="E1437" s="2" t="str">
        <f>"FES1162548075"</f>
        <v>FES1162548075</v>
      </c>
      <c r="F1437" s="3">
        <v>42865</v>
      </c>
      <c r="G1437" s="2">
        <v>201711</v>
      </c>
      <c r="H1437" s="2" t="s">
        <v>74</v>
      </c>
      <c r="I1437" s="2" t="s">
        <v>75</v>
      </c>
      <c r="J1437" s="2" t="s">
        <v>76</v>
      </c>
      <c r="K1437" s="2" t="s">
        <v>77</v>
      </c>
      <c r="L1437" s="2" t="s">
        <v>280</v>
      </c>
      <c r="M1437" s="2" t="s">
        <v>281</v>
      </c>
      <c r="N1437" s="2" t="s">
        <v>282</v>
      </c>
      <c r="O1437" s="2" t="s">
        <v>81</v>
      </c>
      <c r="P1437" s="2" t="str">
        <f>"2170566250                    "</f>
        <v xml:space="preserve">2170566250                    </v>
      </c>
      <c r="Q1437" s="2">
        <v>0</v>
      </c>
      <c r="R1437" s="2">
        <v>0</v>
      </c>
      <c r="S1437" s="2">
        <v>0</v>
      </c>
      <c r="T1437" s="2">
        <v>0</v>
      </c>
      <c r="U1437" s="2">
        <v>0</v>
      </c>
      <c r="V1437" s="2">
        <v>0</v>
      </c>
      <c r="W1437" s="2">
        <v>0</v>
      </c>
      <c r="X1437" s="2">
        <v>0</v>
      </c>
      <c r="Y1437" s="2">
        <v>0</v>
      </c>
      <c r="Z1437" s="2">
        <v>0</v>
      </c>
      <c r="AA1437" s="2">
        <v>0</v>
      </c>
      <c r="AB1437" s="2">
        <v>0</v>
      </c>
      <c r="AC1437" s="2">
        <v>0</v>
      </c>
      <c r="AD1437" s="2">
        <v>0</v>
      </c>
      <c r="AE1437" s="2">
        <v>0</v>
      </c>
      <c r="AF1437" s="2">
        <v>0</v>
      </c>
      <c r="AG1437" s="2">
        <v>0</v>
      </c>
      <c r="AH1437" s="2">
        <v>0</v>
      </c>
      <c r="AI1437" s="2">
        <v>0</v>
      </c>
      <c r="AJ1437" s="2">
        <v>0</v>
      </c>
      <c r="AK1437" s="2">
        <v>0</v>
      </c>
      <c r="AL1437" s="2">
        <v>0</v>
      </c>
      <c r="AM1437" s="2">
        <v>4.66</v>
      </c>
      <c r="AN1437" s="2">
        <v>0</v>
      </c>
      <c r="AO1437" s="2">
        <v>0</v>
      </c>
      <c r="AP1437" s="2">
        <v>0</v>
      </c>
      <c r="AQ1437" s="2">
        <v>0</v>
      </c>
      <c r="AR1437" s="2">
        <v>0</v>
      </c>
      <c r="AS1437" s="2">
        <v>0</v>
      </c>
      <c r="AT1437" s="2">
        <v>0</v>
      </c>
      <c r="AU1437" s="2">
        <v>0</v>
      </c>
      <c r="AV1437" s="2">
        <v>0</v>
      </c>
      <c r="AW1437" s="2">
        <v>0</v>
      </c>
      <c r="AX1437" s="2">
        <v>0</v>
      </c>
      <c r="AY1437" s="2">
        <v>0</v>
      </c>
      <c r="AZ1437" s="2">
        <v>0</v>
      </c>
      <c r="BA1437" s="2">
        <v>0</v>
      </c>
      <c r="BB1437" s="2">
        <v>0</v>
      </c>
      <c r="BC1437" s="2">
        <v>0</v>
      </c>
      <c r="BD1437" s="2">
        <v>0</v>
      </c>
      <c r="BE1437" s="2">
        <v>0</v>
      </c>
      <c r="BF1437" s="2">
        <v>0</v>
      </c>
      <c r="BG1437" s="2">
        <v>0</v>
      </c>
      <c r="BH1437" s="2">
        <v>1</v>
      </c>
      <c r="BI1437" s="2">
        <v>1</v>
      </c>
      <c r="BJ1437" s="2">
        <v>0.2</v>
      </c>
      <c r="BK1437" s="2">
        <v>1</v>
      </c>
      <c r="BL1437" s="2">
        <v>42.1</v>
      </c>
      <c r="BM1437" s="2">
        <v>5.89</v>
      </c>
      <c r="BN1437" s="2">
        <v>47.99</v>
      </c>
      <c r="BO1437" s="2">
        <v>47.99</v>
      </c>
      <c r="BQ1437" s="2" t="s">
        <v>283</v>
      </c>
      <c r="BR1437" s="2" t="s">
        <v>83</v>
      </c>
      <c r="BS1437" s="3">
        <v>42866</v>
      </c>
      <c r="BT1437" s="4">
        <v>0.3611111111111111</v>
      </c>
      <c r="BU1437" s="2" t="s">
        <v>1564</v>
      </c>
      <c r="BV1437" s="2" t="s">
        <v>98</v>
      </c>
      <c r="BY1437" s="2">
        <v>1200</v>
      </c>
      <c r="CC1437" s="2" t="s">
        <v>281</v>
      </c>
      <c r="CD1437" s="2">
        <v>4126</v>
      </c>
      <c r="CE1437" s="2" t="s">
        <v>99</v>
      </c>
      <c r="CF1437" s="3">
        <v>42867</v>
      </c>
      <c r="CI1437" s="2">
        <v>1</v>
      </c>
      <c r="CJ1437" s="2">
        <v>1</v>
      </c>
      <c r="CK1437" s="2">
        <v>21</v>
      </c>
      <c r="CL1437" s="2" t="s">
        <v>87</v>
      </c>
    </row>
    <row r="1438" spans="1:90">
      <c r="A1438" s="2" t="s">
        <v>71</v>
      </c>
      <c r="B1438" s="2" t="s">
        <v>72</v>
      </c>
      <c r="C1438" s="2" t="s">
        <v>73</v>
      </c>
      <c r="E1438" s="2" t="str">
        <f>"FES1162548130"</f>
        <v>FES1162548130</v>
      </c>
      <c r="F1438" s="3">
        <v>42865</v>
      </c>
      <c r="G1438" s="2">
        <v>201711</v>
      </c>
      <c r="H1438" s="2" t="s">
        <v>74</v>
      </c>
      <c r="I1438" s="2" t="s">
        <v>75</v>
      </c>
      <c r="J1438" s="2" t="s">
        <v>76</v>
      </c>
      <c r="K1438" s="2" t="s">
        <v>77</v>
      </c>
      <c r="L1438" s="2" t="s">
        <v>104</v>
      </c>
      <c r="M1438" s="2" t="s">
        <v>105</v>
      </c>
      <c r="N1438" s="2" t="s">
        <v>730</v>
      </c>
      <c r="O1438" s="2" t="s">
        <v>81</v>
      </c>
      <c r="P1438" s="2" t="str">
        <f>"2170566291                    "</f>
        <v xml:space="preserve">2170566291                    </v>
      </c>
      <c r="Q1438" s="2">
        <v>0</v>
      </c>
      <c r="R1438" s="2">
        <v>0</v>
      </c>
      <c r="S1438" s="2">
        <v>0</v>
      </c>
      <c r="T1438" s="2">
        <v>0</v>
      </c>
      <c r="U1438" s="2">
        <v>0</v>
      </c>
      <c r="V1438" s="2">
        <v>0</v>
      </c>
      <c r="W1438" s="2">
        <v>0</v>
      </c>
      <c r="X1438" s="2">
        <v>0</v>
      </c>
      <c r="Y1438" s="2">
        <v>0</v>
      </c>
      <c r="Z1438" s="2">
        <v>0</v>
      </c>
      <c r="AA1438" s="2">
        <v>0</v>
      </c>
      <c r="AB1438" s="2">
        <v>0</v>
      </c>
      <c r="AC1438" s="2">
        <v>0</v>
      </c>
      <c r="AD1438" s="2">
        <v>0</v>
      </c>
      <c r="AE1438" s="2">
        <v>0</v>
      </c>
      <c r="AF1438" s="2">
        <v>0</v>
      </c>
      <c r="AG1438" s="2">
        <v>0</v>
      </c>
      <c r="AH1438" s="2">
        <v>0</v>
      </c>
      <c r="AI1438" s="2">
        <v>0</v>
      </c>
      <c r="AJ1438" s="2">
        <v>0</v>
      </c>
      <c r="AK1438" s="2">
        <v>0</v>
      </c>
      <c r="AL1438" s="2">
        <v>0</v>
      </c>
      <c r="AM1438" s="2">
        <v>4.66</v>
      </c>
      <c r="AN1438" s="2">
        <v>0</v>
      </c>
      <c r="AO1438" s="2">
        <v>0</v>
      </c>
      <c r="AP1438" s="2">
        <v>0</v>
      </c>
      <c r="AQ1438" s="2">
        <v>0</v>
      </c>
      <c r="AR1438" s="2">
        <v>0</v>
      </c>
      <c r="AS1438" s="2">
        <v>0</v>
      </c>
      <c r="AT1438" s="2">
        <v>0</v>
      </c>
      <c r="AU1438" s="2">
        <v>0</v>
      </c>
      <c r="AV1438" s="2">
        <v>0</v>
      </c>
      <c r="AW1438" s="2">
        <v>0</v>
      </c>
      <c r="AX1438" s="2">
        <v>0</v>
      </c>
      <c r="AY1438" s="2">
        <v>0</v>
      </c>
      <c r="AZ1438" s="2">
        <v>0</v>
      </c>
      <c r="BA1438" s="2">
        <v>0</v>
      </c>
      <c r="BB1438" s="2">
        <v>0</v>
      </c>
      <c r="BC1438" s="2">
        <v>0</v>
      </c>
      <c r="BD1438" s="2">
        <v>0</v>
      </c>
      <c r="BE1438" s="2">
        <v>0</v>
      </c>
      <c r="BF1438" s="2">
        <v>0</v>
      </c>
      <c r="BG1438" s="2">
        <v>0</v>
      </c>
      <c r="BH1438" s="2">
        <v>1</v>
      </c>
      <c r="BI1438" s="2">
        <v>1</v>
      </c>
      <c r="BJ1438" s="2">
        <v>0.2</v>
      </c>
      <c r="BK1438" s="2">
        <v>1</v>
      </c>
      <c r="BL1438" s="2">
        <v>42.1</v>
      </c>
      <c r="BM1438" s="2">
        <v>5.89</v>
      </c>
      <c r="BN1438" s="2">
        <v>47.99</v>
      </c>
      <c r="BO1438" s="2">
        <v>47.99</v>
      </c>
      <c r="BQ1438" s="2" t="s">
        <v>238</v>
      </c>
      <c r="BR1438" s="2" t="s">
        <v>83</v>
      </c>
      <c r="BS1438" s="3">
        <v>42866</v>
      </c>
      <c r="BT1438" s="4">
        <v>0.4375</v>
      </c>
      <c r="BU1438" s="2" t="s">
        <v>1328</v>
      </c>
      <c r="BV1438" s="2" t="s">
        <v>98</v>
      </c>
      <c r="BY1438" s="2">
        <v>1200</v>
      </c>
      <c r="CC1438" s="2" t="s">
        <v>105</v>
      </c>
      <c r="CD1438" s="2">
        <v>4051</v>
      </c>
      <c r="CE1438" s="2" t="s">
        <v>99</v>
      </c>
      <c r="CF1438" s="3">
        <v>42867</v>
      </c>
      <c r="CI1438" s="2">
        <v>1</v>
      </c>
      <c r="CJ1438" s="2">
        <v>1</v>
      </c>
      <c r="CK1438" s="2">
        <v>21</v>
      </c>
      <c r="CL1438" s="2" t="s">
        <v>87</v>
      </c>
    </row>
    <row r="1439" spans="1:90">
      <c r="A1439" s="2" t="s">
        <v>71</v>
      </c>
      <c r="B1439" s="2" t="s">
        <v>72</v>
      </c>
      <c r="C1439" s="2" t="s">
        <v>73</v>
      </c>
      <c r="E1439" s="2" t="str">
        <f>"FES1162548103"</f>
        <v>FES1162548103</v>
      </c>
      <c r="F1439" s="3">
        <v>42865</v>
      </c>
      <c r="G1439" s="2">
        <v>201711</v>
      </c>
      <c r="H1439" s="2" t="s">
        <v>74</v>
      </c>
      <c r="I1439" s="2" t="s">
        <v>75</v>
      </c>
      <c r="J1439" s="2" t="s">
        <v>76</v>
      </c>
      <c r="K1439" s="2" t="s">
        <v>77</v>
      </c>
      <c r="L1439" s="2" t="s">
        <v>224</v>
      </c>
      <c r="M1439" s="2" t="s">
        <v>225</v>
      </c>
      <c r="N1439" s="2" t="s">
        <v>226</v>
      </c>
      <c r="O1439" s="2" t="s">
        <v>81</v>
      </c>
      <c r="P1439" s="2" t="str">
        <f>"2170564257                    "</f>
        <v xml:space="preserve">2170564257                    </v>
      </c>
      <c r="Q1439" s="2">
        <v>0</v>
      </c>
      <c r="R1439" s="2">
        <v>0</v>
      </c>
      <c r="S1439" s="2">
        <v>0</v>
      </c>
      <c r="T1439" s="2">
        <v>0</v>
      </c>
      <c r="U1439" s="2">
        <v>0</v>
      </c>
      <c r="V1439" s="2">
        <v>0</v>
      </c>
      <c r="W1439" s="2">
        <v>0</v>
      </c>
      <c r="X1439" s="2">
        <v>0</v>
      </c>
      <c r="Y1439" s="2">
        <v>0</v>
      </c>
      <c r="Z1439" s="2">
        <v>0</v>
      </c>
      <c r="AA1439" s="2">
        <v>0</v>
      </c>
      <c r="AB1439" s="2">
        <v>0</v>
      </c>
      <c r="AC1439" s="2">
        <v>0</v>
      </c>
      <c r="AD1439" s="2">
        <v>0</v>
      </c>
      <c r="AE1439" s="2">
        <v>0</v>
      </c>
      <c r="AF1439" s="2">
        <v>0</v>
      </c>
      <c r="AG1439" s="2">
        <v>0</v>
      </c>
      <c r="AH1439" s="2">
        <v>0</v>
      </c>
      <c r="AI1439" s="2">
        <v>0</v>
      </c>
      <c r="AJ1439" s="2">
        <v>0</v>
      </c>
      <c r="AK1439" s="2">
        <v>0</v>
      </c>
      <c r="AL1439" s="2">
        <v>0</v>
      </c>
      <c r="AM1439" s="2">
        <v>4.66</v>
      </c>
      <c r="AN1439" s="2">
        <v>0</v>
      </c>
      <c r="AO1439" s="2">
        <v>0</v>
      </c>
      <c r="AP1439" s="2">
        <v>0</v>
      </c>
      <c r="AQ1439" s="2">
        <v>0</v>
      </c>
      <c r="AR1439" s="2">
        <v>0</v>
      </c>
      <c r="AS1439" s="2">
        <v>0</v>
      </c>
      <c r="AT1439" s="2">
        <v>0</v>
      </c>
      <c r="AU1439" s="2">
        <v>0</v>
      </c>
      <c r="AV1439" s="2">
        <v>0</v>
      </c>
      <c r="AW1439" s="2">
        <v>0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0</v>
      </c>
      <c r="BF1439" s="2">
        <v>0</v>
      </c>
      <c r="BG1439" s="2">
        <v>0</v>
      </c>
      <c r="BH1439" s="2">
        <v>1</v>
      </c>
      <c r="BI1439" s="2">
        <v>1</v>
      </c>
      <c r="BJ1439" s="2">
        <v>0.2</v>
      </c>
      <c r="BK1439" s="2">
        <v>1</v>
      </c>
      <c r="BL1439" s="2">
        <v>42.1</v>
      </c>
      <c r="BM1439" s="2">
        <v>5.89</v>
      </c>
      <c r="BN1439" s="2">
        <v>47.99</v>
      </c>
      <c r="BO1439" s="2">
        <v>47.99</v>
      </c>
      <c r="BQ1439" s="2" t="s">
        <v>227</v>
      </c>
      <c r="BR1439" s="2" t="s">
        <v>83</v>
      </c>
      <c r="BS1439" s="3">
        <v>42866</v>
      </c>
      <c r="BT1439" s="4">
        <v>0.32361111111111113</v>
      </c>
      <c r="BU1439" s="2" t="s">
        <v>1286</v>
      </c>
      <c r="BV1439" s="2" t="s">
        <v>98</v>
      </c>
      <c r="BY1439" s="2">
        <v>1200</v>
      </c>
      <c r="CC1439" s="2" t="s">
        <v>225</v>
      </c>
      <c r="CD1439" s="2">
        <v>3610</v>
      </c>
      <c r="CE1439" s="2" t="s">
        <v>99</v>
      </c>
      <c r="CF1439" s="3">
        <v>42867</v>
      </c>
      <c r="CI1439" s="2">
        <v>1</v>
      </c>
      <c r="CJ1439" s="2">
        <v>1</v>
      </c>
      <c r="CK1439" s="2">
        <v>21</v>
      </c>
      <c r="CL1439" s="2" t="s">
        <v>87</v>
      </c>
    </row>
    <row r="1440" spans="1:90">
      <c r="A1440" s="2" t="s">
        <v>71</v>
      </c>
      <c r="B1440" s="2" t="s">
        <v>72</v>
      </c>
      <c r="C1440" s="2" t="s">
        <v>73</v>
      </c>
      <c r="E1440" s="2" t="str">
        <f>"FES1162548001"</f>
        <v>FES1162548001</v>
      </c>
      <c r="F1440" s="3">
        <v>42865</v>
      </c>
      <c r="G1440" s="2">
        <v>201711</v>
      </c>
      <c r="H1440" s="2" t="s">
        <v>74</v>
      </c>
      <c r="I1440" s="2" t="s">
        <v>75</v>
      </c>
      <c r="J1440" s="2" t="s">
        <v>76</v>
      </c>
      <c r="K1440" s="2" t="s">
        <v>77</v>
      </c>
      <c r="L1440" s="2" t="s">
        <v>175</v>
      </c>
      <c r="M1440" s="2" t="s">
        <v>176</v>
      </c>
      <c r="N1440" s="2" t="s">
        <v>646</v>
      </c>
      <c r="O1440" s="2" t="s">
        <v>81</v>
      </c>
      <c r="P1440" s="2" t="str">
        <f>"2170566155                    "</f>
        <v xml:space="preserve">2170566155                    </v>
      </c>
      <c r="Q1440" s="2">
        <v>0</v>
      </c>
      <c r="R1440" s="2">
        <v>0</v>
      </c>
      <c r="S1440" s="2">
        <v>0</v>
      </c>
      <c r="T1440" s="2">
        <v>0</v>
      </c>
      <c r="U1440" s="2">
        <v>0</v>
      </c>
      <c r="V1440" s="2">
        <v>0</v>
      </c>
      <c r="W1440" s="2">
        <v>0</v>
      </c>
      <c r="X1440" s="2">
        <v>0</v>
      </c>
      <c r="Y1440" s="2">
        <v>0</v>
      </c>
      <c r="Z1440" s="2">
        <v>0</v>
      </c>
      <c r="AA1440" s="2">
        <v>0</v>
      </c>
      <c r="AB1440" s="2">
        <v>0</v>
      </c>
      <c r="AC1440" s="2">
        <v>0</v>
      </c>
      <c r="AD1440" s="2">
        <v>0</v>
      </c>
      <c r="AE1440" s="2">
        <v>0</v>
      </c>
      <c r="AF1440" s="2">
        <v>0</v>
      </c>
      <c r="AG1440" s="2">
        <v>0</v>
      </c>
      <c r="AH1440" s="2">
        <v>0</v>
      </c>
      <c r="AI1440" s="2">
        <v>0</v>
      </c>
      <c r="AJ1440" s="2">
        <v>0</v>
      </c>
      <c r="AK1440" s="2">
        <v>0</v>
      </c>
      <c r="AL1440" s="2">
        <v>0</v>
      </c>
      <c r="AM1440" s="2">
        <v>15.14</v>
      </c>
      <c r="AN1440" s="2">
        <v>0</v>
      </c>
      <c r="AO1440" s="2">
        <v>0</v>
      </c>
      <c r="AP1440" s="2">
        <v>0</v>
      </c>
      <c r="AQ1440" s="2">
        <v>0</v>
      </c>
      <c r="AR1440" s="2">
        <v>0</v>
      </c>
      <c r="AS1440" s="2">
        <v>0</v>
      </c>
      <c r="AT1440" s="2">
        <v>0</v>
      </c>
      <c r="AU1440" s="2">
        <v>0</v>
      </c>
      <c r="AV1440" s="2">
        <v>0</v>
      </c>
      <c r="AW1440" s="2">
        <v>0</v>
      </c>
      <c r="AX1440" s="2">
        <v>0</v>
      </c>
      <c r="AY1440" s="2">
        <v>0</v>
      </c>
      <c r="AZ1440" s="2">
        <v>0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0</v>
      </c>
      <c r="BH1440" s="2">
        <v>1</v>
      </c>
      <c r="BI1440" s="2">
        <v>6.4</v>
      </c>
      <c r="BJ1440" s="2">
        <v>3.4</v>
      </c>
      <c r="BK1440" s="2">
        <v>6.5</v>
      </c>
      <c r="BL1440" s="2">
        <v>136.82</v>
      </c>
      <c r="BM1440" s="2">
        <v>19.149999999999999</v>
      </c>
      <c r="BN1440" s="2">
        <v>155.97</v>
      </c>
      <c r="BO1440" s="2">
        <v>155.97</v>
      </c>
      <c r="BQ1440" s="2" t="s">
        <v>647</v>
      </c>
      <c r="BR1440" s="2" t="s">
        <v>83</v>
      </c>
      <c r="BS1440" s="3">
        <v>42866</v>
      </c>
      <c r="BT1440" s="4">
        <v>0.3888888888888889</v>
      </c>
      <c r="BU1440" s="2" t="s">
        <v>239</v>
      </c>
      <c r="BV1440" s="2" t="s">
        <v>98</v>
      </c>
      <c r="BY1440" s="2">
        <v>16754.96</v>
      </c>
      <c r="CC1440" s="2" t="s">
        <v>176</v>
      </c>
      <c r="CD1440" s="2">
        <v>6070</v>
      </c>
      <c r="CE1440" s="2" t="s">
        <v>86</v>
      </c>
      <c r="CF1440" s="3">
        <v>42867</v>
      </c>
      <c r="CI1440" s="2">
        <v>1</v>
      </c>
      <c r="CJ1440" s="2">
        <v>1</v>
      </c>
      <c r="CK1440" s="2">
        <v>21</v>
      </c>
      <c r="CL1440" s="2" t="s">
        <v>87</v>
      </c>
    </row>
    <row r="1441" spans="1:90">
      <c r="A1441" s="2" t="s">
        <v>71</v>
      </c>
      <c r="B1441" s="2" t="s">
        <v>72</v>
      </c>
      <c r="C1441" s="2" t="s">
        <v>73</v>
      </c>
      <c r="E1441" s="2" t="str">
        <f>"FES1162547894"</f>
        <v>FES1162547894</v>
      </c>
      <c r="F1441" s="3">
        <v>42865</v>
      </c>
      <c r="G1441" s="2">
        <v>201711</v>
      </c>
      <c r="H1441" s="2" t="s">
        <v>74</v>
      </c>
      <c r="I1441" s="2" t="s">
        <v>75</v>
      </c>
      <c r="J1441" s="2" t="s">
        <v>76</v>
      </c>
      <c r="K1441" s="2" t="s">
        <v>77</v>
      </c>
      <c r="L1441" s="2" t="s">
        <v>224</v>
      </c>
      <c r="M1441" s="2" t="s">
        <v>225</v>
      </c>
      <c r="N1441" s="2" t="s">
        <v>407</v>
      </c>
      <c r="O1441" s="2" t="s">
        <v>81</v>
      </c>
      <c r="P1441" s="2" t="str">
        <f>"2170566058                    "</f>
        <v xml:space="preserve">2170566058                    </v>
      </c>
      <c r="Q1441" s="2">
        <v>0</v>
      </c>
      <c r="R1441" s="2">
        <v>0</v>
      </c>
      <c r="S1441" s="2">
        <v>0</v>
      </c>
      <c r="T1441" s="2">
        <v>0</v>
      </c>
      <c r="U1441" s="2">
        <v>0</v>
      </c>
      <c r="V1441" s="2">
        <v>0</v>
      </c>
      <c r="W1441" s="2">
        <v>0</v>
      </c>
      <c r="X1441" s="2">
        <v>0</v>
      </c>
      <c r="Y1441" s="2">
        <v>0</v>
      </c>
      <c r="Z1441" s="2">
        <v>0</v>
      </c>
      <c r="AA1441" s="2">
        <v>0</v>
      </c>
      <c r="AB1441" s="2">
        <v>0</v>
      </c>
      <c r="AC1441" s="2">
        <v>0</v>
      </c>
      <c r="AD1441" s="2">
        <v>0</v>
      </c>
      <c r="AE1441" s="2">
        <v>0</v>
      </c>
      <c r="AF1441" s="2">
        <v>0</v>
      </c>
      <c r="AG1441" s="2">
        <v>0</v>
      </c>
      <c r="AH1441" s="2">
        <v>0</v>
      </c>
      <c r="AI1441" s="2">
        <v>0</v>
      </c>
      <c r="AJ1441" s="2">
        <v>0</v>
      </c>
      <c r="AK1441" s="2">
        <v>0</v>
      </c>
      <c r="AL1441" s="2">
        <v>0</v>
      </c>
      <c r="AM1441" s="2">
        <v>4.66</v>
      </c>
      <c r="AN1441" s="2">
        <v>0</v>
      </c>
      <c r="AO1441" s="2">
        <v>0</v>
      </c>
      <c r="AP1441" s="2">
        <v>0</v>
      </c>
      <c r="AQ1441" s="2">
        <v>0</v>
      </c>
      <c r="AR1441" s="2">
        <v>0</v>
      </c>
      <c r="AS1441" s="2">
        <v>0</v>
      </c>
      <c r="AT1441" s="2">
        <v>0</v>
      </c>
      <c r="AU1441" s="2">
        <v>0</v>
      </c>
      <c r="AV1441" s="2">
        <v>0</v>
      </c>
      <c r="AW1441" s="2">
        <v>0</v>
      </c>
      <c r="AX1441" s="2">
        <v>0</v>
      </c>
      <c r="AY1441" s="2">
        <v>0</v>
      </c>
      <c r="AZ1441" s="2">
        <v>0</v>
      </c>
      <c r="BA1441" s="2">
        <v>0</v>
      </c>
      <c r="BB1441" s="2">
        <v>0</v>
      </c>
      <c r="BC1441" s="2">
        <v>0</v>
      </c>
      <c r="BD1441" s="2">
        <v>0</v>
      </c>
      <c r="BE1441" s="2">
        <v>0</v>
      </c>
      <c r="BF1441" s="2">
        <v>0</v>
      </c>
      <c r="BG1441" s="2">
        <v>0</v>
      </c>
      <c r="BH1441" s="2">
        <v>1</v>
      </c>
      <c r="BI1441" s="2">
        <v>1</v>
      </c>
      <c r="BJ1441" s="2">
        <v>0.2</v>
      </c>
      <c r="BK1441" s="2">
        <v>1</v>
      </c>
      <c r="BL1441" s="2">
        <v>42.1</v>
      </c>
      <c r="BM1441" s="2">
        <v>5.89</v>
      </c>
      <c r="BN1441" s="2">
        <v>47.99</v>
      </c>
      <c r="BO1441" s="2">
        <v>47.99</v>
      </c>
      <c r="BQ1441" s="2" t="s">
        <v>408</v>
      </c>
      <c r="BR1441" s="2" t="s">
        <v>83</v>
      </c>
      <c r="BS1441" s="3">
        <v>42866</v>
      </c>
      <c r="BT1441" s="4">
        <v>0.41944444444444445</v>
      </c>
      <c r="BU1441" s="2" t="s">
        <v>2085</v>
      </c>
      <c r="BV1441" s="2" t="s">
        <v>98</v>
      </c>
      <c r="BY1441" s="2">
        <v>1200</v>
      </c>
      <c r="CC1441" s="2" t="s">
        <v>225</v>
      </c>
      <c r="CD1441" s="2">
        <v>3620</v>
      </c>
      <c r="CE1441" s="2" t="s">
        <v>99</v>
      </c>
      <c r="CF1441" s="3">
        <v>42867</v>
      </c>
      <c r="CI1441" s="2">
        <v>1</v>
      </c>
      <c r="CJ1441" s="2">
        <v>1</v>
      </c>
      <c r="CK1441" s="2">
        <v>21</v>
      </c>
      <c r="CL1441" s="2" t="s">
        <v>87</v>
      </c>
    </row>
    <row r="1442" spans="1:90">
      <c r="A1442" s="2" t="s">
        <v>71</v>
      </c>
      <c r="B1442" s="2" t="s">
        <v>72</v>
      </c>
      <c r="C1442" s="2" t="s">
        <v>73</v>
      </c>
      <c r="E1442" s="2" t="str">
        <f>"FES1162548021"</f>
        <v>FES1162548021</v>
      </c>
      <c r="F1442" s="3">
        <v>42865</v>
      </c>
      <c r="G1442" s="2">
        <v>201711</v>
      </c>
      <c r="H1442" s="2" t="s">
        <v>74</v>
      </c>
      <c r="I1442" s="2" t="s">
        <v>75</v>
      </c>
      <c r="J1442" s="2" t="s">
        <v>76</v>
      </c>
      <c r="K1442" s="2" t="s">
        <v>77</v>
      </c>
      <c r="L1442" s="2" t="s">
        <v>342</v>
      </c>
      <c r="M1442" s="2" t="s">
        <v>343</v>
      </c>
      <c r="N1442" s="2" t="s">
        <v>395</v>
      </c>
      <c r="O1442" s="2" t="s">
        <v>81</v>
      </c>
      <c r="P1442" s="2" t="str">
        <f>"2170566176                    "</f>
        <v xml:space="preserve">2170566176                    </v>
      </c>
      <c r="Q1442" s="2">
        <v>0</v>
      </c>
      <c r="R1442" s="2">
        <v>0</v>
      </c>
      <c r="S1442" s="2">
        <v>0</v>
      </c>
      <c r="T1442" s="2">
        <v>0</v>
      </c>
      <c r="U1442" s="2">
        <v>0</v>
      </c>
      <c r="V1442" s="2">
        <v>0</v>
      </c>
      <c r="W1442" s="2">
        <v>0</v>
      </c>
      <c r="X1442" s="2">
        <v>0</v>
      </c>
      <c r="Y1442" s="2">
        <v>0</v>
      </c>
      <c r="Z1442" s="2">
        <v>0</v>
      </c>
      <c r="AA1442" s="2">
        <v>0</v>
      </c>
      <c r="AB1442" s="2">
        <v>0</v>
      </c>
      <c r="AC1442" s="2">
        <v>0</v>
      </c>
      <c r="AD1442" s="2">
        <v>0</v>
      </c>
      <c r="AE1442" s="2">
        <v>0</v>
      </c>
      <c r="AF1442" s="2">
        <v>0</v>
      </c>
      <c r="AG1442" s="2">
        <v>0</v>
      </c>
      <c r="AH1442" s="2">
        <v>0</v>
      </c>
      <c r="AI1442" s="2">
        <v>0</v>
      </c>
      <c r="AJ1442" s="2">
        <v>0</v>
      </c>
      <c r="AK1442" s="2">
        <v>0</v>
      </c>
      <c r="AL1442" s="2">
        <v>0</v>
      </c>
      <c r="AM1442" s="2">
        <v>4.66</v>
      </c>
      <c r="AN1442" s="2">
        <v>0</v>
      </c>
      <c r="AO1442" s="2">
        <v>0</v>
      </c>
      <c r="AP1442" s="2">
        <v>0</v>
      </c>
      <c r="AQ1442" s="2">
        <v>0</v>
      </c>
      <c r="AR1442" s="2">
        <v>0</v>
      </c>
      <c r="AS1442" s="2">
        <v>0</v>
      </c>
      <c r="AT1442" s="2">
        <v>0</v>
      </c>
      <c r="AU1442" s="2">
        <v>0</v>
      </c>
      <c r="AV1442" s="2">
        <v>0</v>
      </c>
      <c r="AW1442" s="2">
        <v>0</v>
      </c>
      <c r="AX1442" s="2">
        <v>0</v>
      </c>
      <c r="AY1442" s="2">
        <v>0</v>
      </c>
      <c r="AZ1442" s="2">
        <v>0</v>
      </c>
      <c r="BA1442" s="2">
        <v>0</v>
      </c>
      <c r="BB1442" s="2">
        <v>0</v>
      </c>
      <c r="BC1442" s="2">
        <v>0</v>
      </c>
      <c r="BD1442" s="2">
        <v>0</v>
      </c>
      <c r="BE1442" s="2">
        <v>0</v>
      </c>
      <c r="BF1442" s="2">
        <v>0</v>
      </c>
      <c r="BG1442" s="2">
        <v>0</v>
      </c>
      <c r="BH1442" s="2">
        <v>1</v>
      </c>
      <c r="BI1442" s="2">
        <v>1</v>
      </c>
      <c r="BJ1442" s="2">
        <v>0.2</v>
      </c>
      <c r="BK1442" s="2">
        <v>1</v>
      </c>
      <c r="BL1442" s="2">
        <v>42.1</v>
      </c>
      <c r="BM1442" s="2">
        <v>5.89</v>
      </c>
      <c r="BN1442" s="2">
        <v>47.99</v>
      </c>
      <c r="BO1442" s="2">
        <v>47.99</v>
      </c>
      <c r="BQ1442" s="2" t="s">
        <v>396</v>
      </c>
      <c r="BR1442" s="2" t="s">
        <v>83</v>
      </c>
      <c r="BS1442" s="3">
        <v>42866</v>
      </c>
      <c r="BT1442" s="4">
        <v>0.41666666666666669</v>
      </c>
      <c r="BU1442" s="2" t="s">
        <v>397</v>
      </c>
      <c r="BV1442" s="2" t="s">
        <v>98</v>
      </c>
      <c r="BY1442" s="2">
        <v>1200</v>
      </c>
      <c r="CC1442" s="2" t="s">
        <v>343</v>
      </c>
      <c r="CD1442" s="2">
        <v>4300</v>
      </c>
      <c r="CE1442" s="2" t="s">
        <v>99</v>
      </c>
      <c r="CF1442" s="3">
        <v>42867</v>
      </c>
      <c r="CI1442" s="2">
        <v>1</v>
      </c>
      <c r="CJ1442" s="2">
        <v>1</v>
      </c>
      <c r="CK1442" s="2">
        <v>21</v>
      </c>
      <c r="CL1442" s="2" t="s">
        <v>87</v>
      </c>
    </row>
    <row r="1443" spans="1:90">
      <c r="A1443" s="2" t="s">
        <v>71</v>
      </c>
      <c r="B1443" s="2" t="s">
        <v>72</v>
      </c>
      <c r="C1443" s="2" t="s">
        <v>73</v>
      </c>
      <c r="E1443" s="2" t="str">
        <f>"FES1162548055"</f>
        <v>FES1162548055</v>
      </c>
      <c r="F1443" s="3">
        <v>42865</v>
      </c>
      <c r="G1443" s="2">
        <v>201711</v>
      </c>
      <c r="H1443" s="2" t="s">
        <v>74</v>
      </c>
      <c r="I1443" s="2" t="s">
        <v>75</v>
      </c>
      <c r="J1443" s="2" t="s">
        <v>76</v>
      </c>
      <c r="K1443" s="2" t="s">
        <v>77</v>
      </c>
      <c r="L1443" s="2" t="s">
        <v>1345</v>
      </c>
      <c r="M1443" s="2" t="s">
        <v>1346</v>
      </c>
      <c r="N1443" s="2" t="s">
        <v>1347</v>
      </c>
      <c r="O1443" s="2" t="s">
        <v>81</v>
      </c>
      <c r="P1443" s="2" t="str">
        <f>"2170565938                    "</f>
        <v xml:space="preserve">2170565938                    </v>
      </c>
      <c r="Q1443" s="2">
        <v>0</v>
      </c>
      <c r="R1443" s="2">
        <v>0</v>
      </c>
      <c r="S1443" s="2">
        <v>0</v>
      </c>
      <c r="T1443" s="2">
        <v>0</v>
      </c>
      <c r="U1443" s="2">
        <v>0</v>
      </c>
      <c r="V1443" s="2">
        <v>0</v>
      </c>
      <c r="W1443" s="2">
        <v>0</v>
      </c>
      <c r="X1443" s="2">
        <v>0</v>
      </c>
      <c r="Y1443" s="2">
        <v>0</v>
      </c>
      <c r="Z1443" s="2">
        <v>0</v>
      </c>
      <c r="AA1443" s="2">
        <v>0</v>
      </c>
      <c r="AB1443" s="2">
        <v>0</v>
      </c>
      <c r="AC1443" s="2">
        <v>0</v>
      </c>
      <c r="AD1443" s="2">
        <v>0</v>
      </c>
      <c r="AE1443" s="2">
        <v>0</v>
      </c>
      <c r="AF1443" s="2">
        <v>0</v>
      </c>
      <c r="AG1443" s="2">
        <v>0</v>
      </c>
      <c r="AH1443" s="2">
        <v>0</v>
      </c>
      <c r="AI1443" s="2">
        <v>0</v>
      </c>
      <c r="AJ1443" s="2">
        <v>0</v>
      </c>
      <c r="AK1443" s="2">
        <v>0</v>
      </c>
      <c r="AL1443" s="2">
        <v>0</v>
      </c>
      <c r="AM1443" s="2">
        <v>9.02</v>
      </c>
      <c r="AN1443" s="2">
        <v>0</v>
      </c>
      <c r="AO1443" s="2">
        <v>0</v>
      </c>
      <c r="AP1443" s="2">
        <v>0</v>
      </c>
      <c r="AQ1443" s="2">
        <v>0</v>
      </c>
      <c r="AR1443" s="2">
        <v>0</v>
      </c>
      <c r="AS1443" s="2">
        <v>0</v>
      </c>
      <c r="AT1443" s="2">
        <v>0</v>
      </c>
      <c r="AU1443" s="2">
        <v>0</v>
      </c>
      <c r="AV1443" s="2">
        <v>0</v>
      </c>
      <c r="AW1443" s="2">
        <v>0</v>
      </c>
      <c r="AX1443" s="2">
        <v>0</v>
      </c>
      <c r="AY1443" s="2">
        <v>0</v>
      </c>
      <c r="AZ1443" s="2">
        <v>0</v>
      </c>
      <c r="BA1443" s="2">
        <v>0</v>
      </c>
      <c r="BB1443" s="2">
        <v>0</v>
      </c>
      <c r="BC1443" s="2">
        <v>0</v>
      </c>
      <c r="BD1443" s="2">
        <v>0</v>
      </c>
      <c r="BE1443" s="2">
        <v>0</v>
      </c>
      <c r="BF1443" s="2">
        <v>0</v>
      </c>
      <c r="BG1443" s="2">
        <v>0</v>
      </c>
      <c r="BH1443" s="2">
        <v>1</v>
      </c>
      <c r="BI1443" s="2">
        <v>1</v>
      </c>
      <c r="BJ1443" s="2">
        <v>0.2</v>
      </c>
      <c r="BK1443" s="2">
        <v>1</v>
      </c>
      <c r="BL1443" s="2">
        <v>81.56</v>
      </c>
      <c r="BM1443" s="2">
        <v>11.42</v>
      </c>
      <c r="BN1443" s="2">
        <v>92.98</v>
      </c>
      <c r="BO1443" s="2">
        <v>92.98</v>
      </c>
      <c r="BQ1443" s="2" t="s">
        <v>1348</v>
      </c>
      <c r="BR1443" s="2" t="s">
        <v>83</v>
      </c>
      <c r="BS1443" s="3">
        <v>42866</v>
      </c>
      <c r="BT1443" s="4">
        <v>0.48125000000000001</v>
      </c>
      <c r="BU1443" s="2" t="s">
        <v>2086</v>
      </c>
      <c r="BV1443" s="2" t="s">
        <v>98</v>
      </c>
      <c r="BY1443" s="2">
        <v>1200</v>
      </c>
      <c r="CC1443" s="2" t="s">
        <v>1346</v>
      </c>
      <c r="CD1443" s="2">
        <v>9650</v>
      </c>
      <c r="CE1443" s="2" t="s">
        <v>99</v>
      </c>
      <c r="CF1443" s="3">
        <v>42871</v>
      </c>
      <c r="CI1443" s="2">
        <v>1</v>
      </c>
      <c r="CJ1443" s="2">
        <v>1</v>
      </c>
      <c r="CK1443" s="2">
        <v>23</v>
      </c>
      <c r="CL1443" s="2" t="s">
        <v>87</v>
      </c>
    </row>
    <row r="1444" spans="1:90">
      <c r="A1444" s="2" t="s">
        <v>71</v>
      </c>
      <c r="B1444" s="2" t="s">
        <v>72</v>
      </c>
      <c r="C1444" s="2" t="s">
        <v>73</v>
      </c>
      <c r="E1444" s="2" t="str">
        <f>"FES1162548112"</f>
        <v>FES1162548112</v>
      </c>
      <c r="F1444" s="3">
        <v>42865</v>
      </c>
      <c r="G1444" s="2">
        <v>201711</v>
      </c>
      <c r="H1444" s="2" t="s">
        <v>74</v>
      </c>
      <c r="I1444" s="2" t="s">
        <v>75</v>
      </c>
      <c r="J1444" s="2" t="s">
        <v>76</v>
      </c>
      <c r="K1444" s="2" t="s">
        <v>77</v>
      </c>
      <c r="L1444" s="2" t="s">
        <v>175</v>
      </c>
      <c r="M1444" s="2" t="s">
        <v>176</v>
      </c>
      <c r="N1444" s="2" t="s">
        <v>177</v>
      </c>
      <c r="O1444" s="2" t="s">
        <v>81</v>
      </c>
      <c r="P1444" s="2" t="str">
        <f>"2170565791                    "</f>
        <v xml:space="preserve">2170565791                    </v>
      </c>
      <c r="Q1444" s="2">
        <v>0</v>
      </c>
      <c r="R1444" s="2">
        <v>0</v>
      </c>
      <c r="S1444" s="2">
        <v>0</v>
      </c>
      <c r="T1444" s="2">
        <v>0</v>
      </c>
      <c r="U1444" s="2">
        <v>0</v>
      </c>
      <c r="V1444" s="2">
        <v>0</v>
      </c>
      <c r="W1444" s="2">
        <v>0</v>
      </c>
      <c r="X1444" s="2">
        <v>0</v>
      </c>
      <c r="Y1444" s="2">
        <v>0</v>
      </c>
      <c r="Z1444" s="2">
        <v>0</v>
      </c>
      <c r="AA1444" s="2">
        <v>0</v>
      </c>
      <c r="AB1444" s="2">
        <v>0</v>
      </c>
      <c r="AC1444" s="2">
        <v>0</v>
      </c>
      <c r="AD1444" s="2">
        <v>0</v>
      </c>
      <c r="AE1444" s="2">
        <v>0</v>
      </c>
      <c r="AF1444" s="2">
        <v>0</v>
      </c>
      <c r="AG1444" s="2">
        <v>0</v>
      </c>
      <c r="AH1444" s="2">
        <v>0</v>
      </c>
      <c r="AI1444" s="2">
        <v>0</v>
      </c>
      <c r="AJ1444" s="2">
        <v>0</v>
      </c>
      <c r="AK1444" s="2">
        <v>0</v>
      </c>
      <c r="AL1444" s="2">
        <v>0</v>
      </c>
      <c r="AM1444" s="2">
        <v>4.66</v>
      </c>
      <c r="AN1444" s="2">
        <v>0</v>
      </c>
      <c r="AO1444" s="2">
        <v>0</v>
      </c>
      <c r="AP1444" s="2">
        <v>0</v>
      </c>
      <c r="AQ1444" s="2">
        <v>0</v>
      </c>
      <c r="AR1444" s="2">
        <v>0</v>
      </c>
      <c r="AS1444" s="2">
        <v>0</v>
      </c>
      <c r="AT1444" s="2">
        <v>0</v>
      </c>
      <c r="AU1444" s="2">
        <v>0</v>
      </c>
      <c r="AV1444" s="2">
        <v>0</v>
      </c>
      <c r="AW1444" s="2">
        <v>0</v>
      </c>
      <c r="AX1444" s="2">
        <v>0</v>
      </c>
      <c r="AY1444" s="2">
        <v>0</v>
      </c>
      <c r="AZ1444" s="2">
        <v>0</v>
      </c>
      <c r="BA1444" s="2">
        <v>0</v>
      </c>
      <c r="BB1444" s="2">
        <v>0</v>
      </c>
      <c r="BC1444" s="2">
        <v>0</v>
      </c>
      <c r="BD1444" s="2">
        <v>0</v>
      </c>
      <c r="BE1444" s="2">
        <v>0</v>
      </c>
      <c r="BF1444" s="2">
        <v>0</v>
      </c>
      <c r="BG1444" s="2">
        <v>0</v>
      </c>
      <c r="BH1444" s="2">
        <v>1</v>
      </c>
      <c r="BI1444" s="2">
        <v>1</v>
      </c>
      <c r="BJ1444" s="2">
        <v>0.2</v>
      </c>
      <c r="BK1444" s="2">
        <v>1</v>
      </c>
      <c r="BL1444" s="2">
        <v>42.1</v>
      </c>
      <c r="BM1444" s="2">
        <v>5.89</v>
      </c>
      <c r="BN1444" s="2">
        <v>47.99</v>
      </c>
      <c r="BO1444" s="2">
        <v>47.99</v>
      </c>
      <c r="BQ1444" s="2" t="s">
        <v>178</v>
      </c>
      <c r="BR1444" s="2" t="s">
        <v>83</v>
      </c>
      <c r="BS1444" s="3">
        <v>42866</v>
      </c>
      <c r="BT1444" s="4">
        <v>0.30555555555555552</v>
      </c>
      <c r="BU1444" s="2" t="s">
        <v>948</v>
      </c>
      <c r="BV1444" s="2" t="s">
        <v>98</v>
      </c>
      <c r="BY1444" s="2">
        <v>1200</v>
      </c>
      <c r="CA1444" s="2" t="s">
        <v>180</v>
      </c>
      <c r="CC1444" s="2" t="s">
        <v>176</v>
      </c>
      <c r="CD1444" s="2">
        <v>6012</v>
      </c>
      <c r="CE1444" s="2" t="s">
        <v>99</v>
      </c>
      <c r="CF1444" s="3">
        <v>42866</v>
      </c>
      <c r="CI1444" s="2">
        <v>1</v>
      </c>
      <c r="CJ1444" s="2">
        <v>1</v>
      </c>
      <c r="CK1444" s="2">
        <v>21</v>
      </c>
      <c r="CL1444" s="2" t="s">
        <v>87</v>
      </c>
    </row>
    <row r="1445" spans="1:90">
      <c r="A1445" s="2" t="s">
        <v>71</v>
      </c>
      <c r="B1445" s="2" t="s">
        <v>72</v>
      </c>
      <c r="C1445" s="2" t="s">
        <v>73</v>
      </c>
      <c r="E1445" s="2" t="str">
        <f>"FES1162548135"</f>
        <v>FES1162548135</v>
      </c>
      <c r="F1445" s="3">
        <v>42865</v>
      </c>
      <c r="G1445" s="2">
        <v>201711</v>
      </c>
      <c r="H1445" s="2" t="s">
        <v>74</v>
      </c>
      <c r="I1445" s="2" t="s">
        <v>75</v>
      </c>
      <c r="J1445" s="2" t="s">
        <v>76</v>
      </c>
      <c r="K1445" s="2" t="s">
        <v>77</v>
      </c>
      <c r="L1445" s="2" t="s">
        <v>175</v>
      </c>
      <c r="M1445" s="2" t="s">
        <v>176</v>
      </c>
      <c r="N1445" s="2" t="s">
        <v>573</v>
      </c>
      <c r="O1445" s="2" t="s">
        <v>81</v>
      </c>
      <c r="P1445" s="2" t="str">
        <f>"2170566295                    "</f>
        <v xml:space="preserve">2170566295                    </v>
      </c>
      <c r="Q1445" s="2">
        <v>0</v>
      </c>
      <c r="R1445" s="2">
        <v>0</v>
      </c>
      <c r="S1445" s="2">
        <v>0</v>
      </c>
      <c r="T1445" s="2">
        <v>0</v>
      </c>
      <c r="U1445" s="2">
        <v>0</v>
      </c>
      <c r="V1445" s="2">
        <v>0</v>
      </c>
      <c r="W1445" s="2">
        <v>0</v>
      </c>
      <c r="X1445" s="2">
        <v>0</v>
      </c>
      <c r="Y1445" s="2">
        <v>0</v>
      </c>
      <c r="Z1445" s="2">
        <v>0</v>
      </c>
      <c r="AA1445" s="2">
        <v>0</v>
      </c>
      <c r="AB1445" s="2">
        <v>0</v>
      </c>
      <c r="AC1445" s="2">
        <v>0</v>
      </c>
      <c r="AD1445" s="2">
        <v>0</v>
      </c>
      <c r="AE1445" s="2">
        <v>0</v>
      </c>
      <c r="AF1445" s="2">
        <v>0</v>
      </c>
      <c r="AG1445" s="2">
        <v>0</v>
      </c>
      <c r="AH1445" s="2">
        <v>0</v>
      </c>
      <c r="AI1445" s="2">
        <v>0</v>
      </c>
      <c r="AJ1445" s="2">
        <v>0</v>
      </c>
      <c r="AK1445" s="2">
        <v>0</v>
      </c>
      <c r="AL1445" s="2">
        <v>0</v>
      </c>
      <c r="AM1445" s="2">
        <v>4.66</v>
      </c>
      <c r="AN1445" s="2">
        <v>0</v>
      </c>
      <c r="AO1445" s="2">
        <v>0</v>
      </c>
      <c r="AP1445" s="2">
        <v>0</v>
      </c>
      <c r="AQ1445" s="2">
        <v>0</v>
      </c>
      <c r="AR1445" s="2">
        <v>0</v>
      </c>
      <c r="AS1445" s="2">
        <v>0</v>
      </c>
      <c r="AT1445" s="2">
        <v>0</v>
      </c>
      <c r="AU1445" s="2">
        <v>0</v>
      </c>
      <c r="AV1445" s="2">
        <v>0</v>
      </c>
      <c r="AW1445" s="2">
        <v>0</v>
      </c>
      <c r="AX1445" s="2">
        <v>0</v>
      </c>
      <c r="AY1445" s="2">
        <v>0</v>
      </c>
      <c r="AZ1445" s="2">
        <v>0</v>
      </c>
      <c r="BA1445" s="2">
        <v>0</v>
      </c>
      <c r="BB1445" s="2">
        <v>0</v>
      </c>
      <c r="BC1445" s="2">
        <v>0</v>
      </c>
      <c r="BD1445" s="2">
        <v>0</v>
      </c>
      <c r="BE1445" s="2">
        <v>0</v>
      </c>
      <c r="BF1445" s="2">
        <v>0</v>
      </c>
      <c r="BG1445" s="2">
        <v>0</v>
      </c>
      <c r="BH1445" s="2">
        <v>1</v>
      </c>
      <c r="BI1445" s="2">
        <v>1</v>
      </c>
      <c r="BJ1445" s="2">
        <v>0.2</v>
      </c>
      <c r="BK1445" s="2">
        <v>1</v>
      </c>
      <c r="BL1445" s="2">
        <v>42.1</v>
      </c>
      <c r="BM1445" s="2">
        <v>5.89</v>
      </c>
      <c r="BN1445" s="2">
        <v>47.99</v>
      </c>
      <c r="BO1445" s="2">
        <v>47.99</v>
      </c>
      <c r="BQ1445" s="2" t="s">
        <v>574</v>
      </c>
      <c r="BR1445" s="2" t="s">
        <v>83</v>
      </c>
      <c r="BS1445" s="3">
        <v>42866</v>
      </c>
      <c r="BT1445" s="4">
        <v>0.36805555555555558</v>
      </c>
      <c r="BU1445" s="2" t="s">
        <v>575</v>
      </c>
      <c r="BV1445" s="2" t="s">
        <v>98</v>
      </c>
      <c r="BY1445" s="2">
        <v>1200</v>
      </c>
      <c r="CA1445" s="2" t="s">
        <v>180</v>
      </c>
      <c r="CC1445" s="2" t="s">
        <v>176</v>
      </c>
      <c r="CD1445" s="2">
        <v>6001</v>
      </c>
      <c r="CE1445" s="2" t="s">
        <v>99</v>
      </c>
      <c r="CF1445" s="3">
        <v>42866</v>
      </c>
      <c r="CI1445" s="2">
        <v>1</v>
      </c>
      <c r="CJ1445" s="2">
        <v>1</v>
      </c>
      <c r="CK1445" s="2">
        <v>21</v>
      </c>
      <c r="CL1445" s="2" t="s">
        <v>87</v>
      </c>
    </row>
    <row r="1446" spans="1:90">
      <c r="A1446" s="2" t="s">
        <v>71</v>
      </c>
      <c r="B1446" s="2" t="s">
        <v>72</v>
      </c>
      <c r="C1446" s="2" t="s">
        <v>73</v>
      </c>
      <c r="E1446" s="2" t="str">
        <f>"FES1162548101"</f>
        <v>FES1162548101</v>
      </c>
      <c r="F1446" s="3">
        <v>42865</v>
      </c>
      <c r="G1446" s="2">
        <v>201711</v>
      </c>
      <c r="H1446" s="2" t="s">
        <v>74</v>
      </c>
      <c r="I1446" s="2" t="s">
        <v>75</v>
      </c>
      <c r="J1446" s="2" t="s">
        <v>76</v>
      </c>
      <c r="K1446" s="2" t="s">
        <v>77</v>
      </c>
      <c r="L1446" s="2" t="s">
        <v>104</v>
      </c>
      <c r="M1446" s="2" t="s">
        <v>105</v>
      </c>
      <c r="N1446" s="2" t="s">
        <v>469</v>
      </c>
      <c r="O1446" s="2" t="s">
        <v>81</v>
      </c>
      <c r="P1446" s="2" t="str">
        <f>"2170564237                    "</f>
        <v xml:space="preserve">2170564237                    </v>
      </c>
      <c r="Q1446" s="2">
        <v>0</v>
      </c>
      <c r="R1446" s="2">
        <v>0</v>
      </c>
      <c r="S1446" s="2">
        <v>0</v>
      </c>
      <c r="T1446" s="2">
        <v>0</v>
      </c>
      <c r="U1446" s="2">
        <v>0</v>
      </c>
      <c r="V1446" s="2">
        <v>0</v>
      </c>
      <c r="W1446" s="2">
        <v>0</v>
      </c>
      <c r="X1446" s="2">
        <v>0</v>
      </c>
      <c r="Y1446" s="2">
        <v>0</v>
      </c>
      <c r="Z1446" s="2">
        <v>0</v>
      </c>
      <c r="AA1446" s="2">
        <v>0</v>
      </c>
      <c r="AB1446" s="2">
        <v>0</v>
      </c>
      <c r="AC1446" s="2">
        <v>0</v>
      </c>
      <c r="AD1446" s="2">
        <v>0</v>
      </c>
      <c r="AE1446" s="2">
        <v>0</v>
      </c>
      <c r="AF1446" s="2">
        <v>0</v>
      </c>
      <c r="AG1446" s="2">
        <v>0</v>
      </c>
      <c r="AH1446" s="2">
        <v>0</v>
      </c>
      <c r="AI1446" s="2">
        <v>0</v>
      </c>
      <c r="AJ1446" s="2">
        <v>0</v>
      </c>
      <c r="AK1446" s="2">
        <v>0</v>
      </c>
      <c r="AL1446" s="2">
        <v>0</v>
      </c>
      <c r="AM1446" s="2">
        <v>4.66</v>
      </c>
      <c r="AN1446" s="2">
        <v>0</v>
      </c>
      <c r="AO1446" s="2">
        <v>0</v>
      </c>
      <c r="AP1446" s="2">
        <v>0</v>
      </c>
      <c r="AQ1446" s="2">
        <v>0</v>
      </c>
      <c r="AR1446" s="2">
        <v>0</v>
      </c>
      <c r="AS1446" s="2">
        <v>0</v>
      </c>
      <c r="AT1446" s="2">
        <v>0</v>
      </c>
      <c r="AU1446" s="2">
        <v>0</v>
      </c>
      <c r="AV1446" s="2">
        <v>0</v>
      </c>
      <c r="AW1446" s="2">
        <v>0</v>
      </c>
      <c r="AX1446" s="2">
        <v>0</v>
      </c>
      <c r="AY1446" s="2">
        <v>0</v>
      </c>
      <c r="AZ1446" s="2">
        <v>0</v>
      </c>
      <c r="BA1446" s="2">
        <v>0</v>
      </c>
      <c r="BB1446" s="2">
        <v>0</v>
      </c>
      <c r="BC1446" s="2">
        <v>0</v>
      </c>
      <c r="BD1446" s="2">
        <v>0</v>
      </c>
      <c r="BE1446" s="2">
        <v>0</v>
      </c>
      <c r="BF1446" s="2">
        <v>0</v>
      </c>
      <c r="BG1446" s="2">
        <v>0</v>
      </c>
      <c r="BH1446" s="2">
        <v>1</v>
      </c>
      <c r="BI1446" s="2">
        <v>1</v>
      </c>
      <c r="BJ1446" s="2">
        <v>0.2</v>
      </c>
      <c r="BK1446" s="2">
        <v>1</v>
      </c>
      <c r="BL1446" s="2">
        <v>42.1</v>
      </c>
      <c r="BM1446" s="2">
        <v>5.89</v>
      </c>
      <c r="BN1446" s="2">
        <v>47.99</v>
      </c>
      <c r="BO1446" s="2">
        <v>47.99</v>
      </c>
      <c r="BQ1446" s="2" t="s">
        <v>470</v>
      </c>
      <c r="BR1446" s="2" t="s">
        <v>83</v>
      </c>
      <c r="BS1446" s="3">
        <v>42866</v>
      </c>
      <c r="BT1446" s="4">
        <v>0.32083333333333336</v>
      </c>
      <c r="BU1446" s="2" t="s">
        <v>1078</v>
      </c>
      <c r="BV1446" s="2" t="s">
        <v>98</v>
      </c>
      <c r="BY1446" s="2">
        <v>1200</v>
      </c>
      <c r="CC1446" s="2" t="s">
        <v>105</v>
      </c>
      <c r="CD1446" s="2">
        <v>4001</v>
      </c>
      <c r="CE1446" s="2" t="s">
        <v>99</v>
      </c>
      <c r="CF1446" s="3">
        <v>42867</v>
      </c>
      <c r="CI1446" s="2">
        <v>1</v>
      </c>
      <c r="CJ1446" s="2">
        <v>1</v>
      </c>
      <c r="CK1446" s="2">
        <v>21</v>
      </c>
      <c r="CL1446" s="2" t="s">
        <v>87</v>
      </c>
    </row>
    <row r="1447" spans="1:90">
      <c r="A1447" s="2" t="s">
        <v>71</v>
      </c>
      <c r="B1447" s="2" t="s">
        <v>72</v>
      </c>
      <c r="C1447" s="2" t="s">
        <v>73</v>
      </c>
      <c r="E1447" s="2" t="str">
        <f>"FES1162547971"</f>
        <v>FES1162547971</v>
      </c>
      <c r="F1447" s="3">
        <v>42865</v>
      </c>
      <c r="G1447" s="2">
        <v>201711</v>
      </c>
      <c r="H1447" s="2" t="s">
        <v>74</v>
      </c>
      <c r="I1447" s="2" t="s">
        <v>75</v>
      </c>
      <c r="J1447" s="2" t="s">
        <v>76</v>
      </c>
      <c r="K1447" s="2" t="s">
        <v>77</v>
      </c>
      <c r="L1447" s="2" t="s">
        <v>163</v>
      </c>
      <c r="M1447" s="2" t="s">
        <v>164</v>
      </c>
      <c r="N1447" s="2" t="s">
        <v>499</v>
      </c>
      <c r="O1447" s="2" t="s">
        <v>81</v>
      </c>
      <c r="P1447" s="2" t="str">
        <f>"2170566123                    "</f>
        <v xml:space="preserve">2170566123                    </v>
      </c>
      <c r="Q1447" s="2">
        <v>0</v>
      </c>
      <c r="R1447" s="2">
        <v>0</v>
      </c>
      <c r="S1447" s="2">
        <v>0</v>
      </c>
      <c r="T1447" s="2">
        <v>0</v>
      </c>
      <c r="U1447" s="2">
        <v>0</v>
      </c>
      <c r="V1447" s="2">
        <v>0</v>
      </c>
      <c r="W1447" s="2">
        <v>0</v>
      </c>
      <c r="X1447" s="2">
        <v>0</v>
      </c>
      <c r="Y1447" s="2">
        <v>0</v>
      </c>
      <c r="Z1447" s="2">
        <v>0</v>
      </c>
      <c r="AA1447" s="2">
        <v>0</v>
      </c>
      <c r="AB1447" s="2">
        <v>0</v>
      </c>
      <c r="AC1447" s="2">
        <v>0</v>
      </c>
      <c r="AD1447" s="2">
        <v>0</v>
      </c>
      <c r="AE1447" s="2">
        <v>0</v>
      </c>
      <c r="AF1447" s="2">
        <v>0</v>
      </c>
      <c r="AG1447" s="2">
        <v>0</v>
      </c>
      <c r="AH1447" s="2">
        <v>0</v>
      </c>
      <c r="AI1447" s="2">
        <v>0</v>
      </c>
      <c r="AJ1447" s="2">
        <v>0</v>
      </c>
      <c r="AK1447" s="2">
        <v>0</v>
      </c>
      <c r="AL1447" s="2">
        <v>0</v>
      </c>
      <c r="AM1447" s="2">
        <v>3.64</v>
      </c>
      <c r="AN1447" s="2">
        <v>0</v>
      </c>
      <c r="AO1447" s="2">
        <v>0</v>
      </c>
      <c r="AP1447" s="2">
        <v>0</v>
      </c>
      <c r="AQ1447" s="2">
        <v>0</v>
      </c>
      <c r="AR1447" s="2">
        <v>0</v>
      </c>
      <c r="AS1447" s="2">
        <v>0</v>
      </c>
      <c r="AT1447" s="2">
        <v>0</v>
      </c>
      <c r="AU1447" s="2">
        <v>0</v>
      </c>
      <c r="AV1447" s="2">
        <v>0</v>
      </c>
      <c r="AW1447" s="2">
        <v>0</v>
      </c>
      <c r="AX1447" s="2">
        <v>0</v>
      </c>
      <c r="AY1447" s="2">
        <v>0</v>
      </c>
      <c r="AZ1447" s="2">
        <v>0</v>
      </c>
      <c r="BA1447" s="2">
        <v>0</v>
      </c>
      <c r="BB1447" s="2">
        <v>0</v>
      </c>
      <c r="BC1447" s="2">
        <v>0</v>
      </c>
      <c r="BD1447" s="2">
        <v>0</v>
      </c>
      <c r="BE1447" s="2">
        <v>0</v>
      </c>
      <c r="BF1447" s="2">
        <v>0</v>
      </c>
      <c r="BG1447" s="2">
        <v>0</v>
      </c>
      <c r="BH1447" s="2">
        <v>1</v>
      </c>
      <c r="BI1447" s="2">
        <v>1</v>
      </c>
      <c r="BJ1447" s="2">
        <v>0.2</v>
      </c>
      <c r="BK1447" s="2">
        <v>1</v>
      </c>
      <c r="BL1447" s="2">
        <v>32.89</v>
      </c>
      <c r="BM1447" s="2">
        <v>4.5999999999999996</v>
      </c>
      <c r="BN1447" s="2">
        <v>37.49</v>
      </c>
      <c r="BO1447" s="2">
        <v>37.49</v>
      </c>
      <c r="BQ1447" s="2" t="s">
        <v>500</v>
      </c>
      <c r="BR1447" s="2" t="s">
        <v>83</v>
      </c>
      <c r="BS1447" s="3">
        <v>42866</v>
      </c>
      <c r="BT1447" s="4">
        <v>0.4236111111111111</v>
      </c>
      <c r="BU1447" s="2" t="s">
        <v>1777</v>
      </c>
      <c r="BV1447" s="2" t="s">
        <v>98</v>
      </c>
      <c r="BY1447" s="2">
        <v>1200</v>
      </c>
      <c r="CA1447" s="2" t="s">
        <v>279</v>
      </c>
      <c r="CC1447" s="2" t="s">
        <v>164</v>
      </c>
      <c r="CD1447" s="2">
        <v>2094</v>
      </c>
      <c r="CE1447" s="2" t="s">
        <v>99</v>
      </c>
      <c r="CF1447" s="3">
        <v>42866</v>
      </c>
      <c r="CI1447" s="2">
        <v>1</v>
      </c>
      <c r="CJ1447" s="2">
        <v>1</v>
      </c>
      <c r="CK1447" s="2">
        <v>22</v>
      </c>
      <c r="CL1447" s="2" t="s">
        <v>87</v>
      </c>
    </row>
    <row r="1448" spans="1:90">
      <c r="A1448" s="2" t="s">
        <v>71</v>
      </c>
      <c r="B1448" s="2" t="s">
        <v>72</v>
      </c>
      <c r="C1448" s="2" t="s">
        <v>73</v>
      </c>
      <c r="E1448" s="2" t="str">
        <f>"FES1162548035"</f>
        <v>FES1162548035</v>
      </c>
      <c r="F1448" s="3">
        <v>42865</v>
      </c>
      <c r="G1448" s="2">
        <v>201711</v>
      </c>
      <c r="H1448" s="2" t="s">
        <v>74</v>
      </c>
      <c r="I1448" s="2" t="s">
        <v>75</v>
      </c>
      <c r="J1448" s="2" t="s">
        <v>76</v>
      </c>
      <c r="K1448" s="2" t="s">
        <v>77</v>
      </c>
      <c r="L1448" s="2" t="s">
        <v>181</v>
      </c>
      <c r="M1448" s="2" t="s">
        <v>182</v>
      </c>
      <c r="N1448" s="2" t="s">
        <v>319</v>
      </c>
      <c r="O1448" s="2" t="s">
        <v>81</v>
      </c>
      <c r="P1448" s="2" t="str">
        <f>"2170565698                    "</f>
        <v xml:space="preserve">2170565698                    </v>
      </c>
      <c r="Q1448" s="2">
        <v>0</v>
      </c>
      <c r="R1448" s="2">
        <v>0</v>
      </c>
      <c r="S1448" s="2">
        <v>0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0</v>
      </c>
      <c r="Z1448" s="2">
        <v>0</v>
      </c>
      <c r="AA1448" s="2">
        <v>0</v>
      </c>
      <c r="AB1448" s="2">
        <v>0</v>
      </c>
      <c r="AC1448" s="2">
        <v>0</v>
      </c>
      <c r="AD1448" s="2">
        <v>0</v>
      </c>
      <c r="AE1448" s="2">
        <v>0</v>
      </c>
      <c r="AF1448" s="2">
        <v>0</v>
      </c>
      <c r="AG1448" s="2">
        <v>0</v>
      </c>
      <c r="AH1448" s="2">
        <v>0</v>
      </c>
      <c r="AI1448" s="2">
        <v>0</v>
      </c>
      <c r="AJ1448" s="2">
        <v>0</v>
      </c>
      <c r="AK1448" s="2">
        <v>0</v>
      </c>
      <c r="AL1448" s="2">
        <v>0</v>
      </c>
      <c r="AM1448" s="2">
        <v>3.64</v>
      </c>
      <c r="AN1448" s="2">
        <v>0</v>
      </c>
      <c r="AO1448" s="2">
        <v>0</v>
      </c>
      <c r="AP1448" s="2">
        <v>0</v>
      </c>
      <c r="AQ1448" s="2">
        <v>0</v>
      </c>
      <c r="AR1448" s="2">
        <v>0</v>
      </c>
      <c r="AS1448" s="2">
        <v>0</v>
      </c>
      <c r="AT1448" s="2">
        <v>0</v>
      </c>
      <c r="AU1448" s="2">
        <v>0</v>
      </c>
      <c r="AV1448" s="2">
        <v>0</v>
      </c>
      <c r="AW1448" s="2">
        <v>0</v>
      </c>
      <c r="AX1448" s="2">
        <v>0</v>
      </c>
      <c r="AY1448" s="2">
        <v>0</v>
      </c>
      <c r="AZ1448" s="2">
        <v>0</v>
      </c>
      <c r="BA1448" s="2">
        <v>0</v>
      </c>
      <c r="BB1448" s="2">
        <v>0</v>
      </c>
      <c r="BC1448" s="2">
        <v>0</v>
      </c>
      <c r="BD1448" s="2">
        <v>0</v>
      </c>
      <c r="BE1448" s="2">
        <v>0</v>
      </c>
      <c r="BF1448" s="2">
        <v>0</v>
      </c>
      <c r="BG1448" s="2">
        <v>0</v>
      </c>
      <c r="BH1448" s="2">
        <v>1</v>
      </c>
      <c r="BI1448" s="2">
        <v>1</v>
      </c>
      <c r="BJ1448" s="2">
        <v>0.2</v>
      </c>
      <c r="BK1448" s="2">
        <v>1</v>
      </c>
      <c r="BL1448" s="2">
        <v>32.89</v>
      </c>
      <c r="BM1448" s="2">
        <v>4.5999999999999996</v>
      </c>
      <c r="BN1448" s="2">
        <v>37.49</v>
      </c>
      <c r="BO1448" s="2">
        <v>37.49</v>
      </c>
      <c r="BQ1448" s="2" t="s">
        <v>286</v>
      </c>
      <c r="BR1448" s="2" t="s">
        <v>83</v>
      </c>
      <c r="BS1448" s="3">
        <v>42866</v>
      </c>
      <c r="BT1448" s="4">
        <v>0.35069444444444442</v>
      </c>
      <c r="BU1448" s="2" t="s">
        <v>458</v>
      </c>
      <c r="BV1448" s="2" t="s">
        <v>98</v>
      </c>
      <c r="BY1448" s="2">
        <v>1200</v>
      </c>
      <c r="CA1448" s="2" t="s">
        <v>114</v>
      </c>
      <c r="CC1448" s="2" t="s">
        <v>182</v>
      </c>
      <c r="CD1448" s="2">
        <v>1559</v>
      </c>
      <c r="CE1448" s="2" t="s">
        <v>99</v>
      </c>
      <c r="CF1448" s="3">
        <v>42867</v>
      </c>
      <c r="CI1448" s="2">
        <v>1</v>
      </c>
      <c r="CJ1448" s="2">
        <v>1</v>
      </c>
      <c r="CK1448" s="2">
        <v>22</v>
      </c>
      <c r="CL1448" s="2" t="s">
        <v>87</v>
      </c>
    </row>
    <row r="1449" spans="1:90">
      <c r="A1449" s="2" t="s">
        <v>71</v>
      </c>
      <c r="B1449" s="2" t="s">
        <v>72</v>
      </c>
      <c r="C1449" s="2" t="s">
        <v>73</v>
      </c>
      <c r="E1449" s="2" t="str">
        <f>"FES1162548164"</f>
        <v>FES1162548164</v>
      </c>
      <c r="F1449" s="3">
        <v>42865</v>
      </c>
      <c r="G1449" s="2">
        <v>201711</v>
      </c>
      <c r="H1449" s="2" t="s">
        <v>74</v>
      </c>
      <c r="I1449" s="2" t="s">
        <v>75</v>
      </c>
      <c r="J1449" s="2" t="s">
        <v>76</v>
      </c>
      <c r="K1449" s="2" t="s">
        <v>77</v>
      </c>
      <c r="L1449" s="2" t="s">
        <v>104</v>
      </c>
      <c r="M1449" s="2" t="s">
        <v>105</v>
      </c>
      <c r="N1449" s="2" t="s">
        <v>810</v>
      </c>
      <c r="O1449" s="2" t="s">
        <v>81</v>
      </c>
      <c r="P1449" s="2" t="str">
        <f>"2170566324                    "</f>
        <v xml:space="preserve">2170566324                    </v>
      </c>
      <c r="Q1449" s="2">
        <v>0</v>
      </c>
      <c r="R1449" s="2">
        <v>0</v>
      </c>
      <c r="S1449" s="2">
        <v>0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>
        <v>0</v>
      </c>
      <c r="Z1449" s="2">
        <v>0</v>
      </c>
      <c r="AA1449" s="2">
        <v>0</v>
      </c>
      <c r="AB1449" s="2">
        <v>0</v>
      </c>
      <c r="AC1449" s="2">
        <v>0</v>
      </c>
      <c r="AD1449" s="2">
        <v>0</v>
      </c>
      <c r="AE1449" s="2">
        <v>0</v>
      </c>
      <c r="AF1449" s="2">
        <v>0</v>
      </c>
      <c r="AG1449" s="2">
        <v>0</v>
      </c>
      <c r="AH1449" s="2">
        <v>0</v>
      </c>
      <c r="AI1449" s="2">
        <v>0</v>
      </c>
      <c r="AJ1449" s="2">
        <v>0</v>
      </c>
      <c r="AK1449" s="2">
        <v>0</v>
      </c>
      <c r="AL1449" s="2">
        <v>0</v>
      </c>
      <c r="AM1449" s="2">
        <v>4.66</v>
      </c>
      <c r="AN1449" s="2">
        <v>0</v>
      </c>
      <c r="AO1449" s="2">
        <v>0</v>
      </c>
      <c r="AP1449" s="2">
        <v>0</v>
      </c>
      <c r="AQ1449" s="2">
        <v>0</v>
      </c>
      <c r="AR1449" s="2">
        <v>0</v>
      </c>
      <c r="AS1449" s="2">
        <v>0</v>
      </c>
      <c r="AT1449" s="2">
        <v>0</v>
      </c>
      <c r="AU1449" s="2">
        <v>0</v>
      </c>
      <c r="AV1449" s="2">
        <v>0</v>
      </c>
      <c r="AW1449" s="2">
        <v>0</v>
      </c>
      <c r="AX1449" s="2">
        <v>0</v>
      </c>
      <c r="AY1449" s="2">
        <v>0</v>
      </c>
      <c r="AZ1449" s="2">
        <v>0</v>
      </c>
      <c r="BA1449" s="2">
        <v>0</v>
      </c>
      <c r="BB1449" s="2">
        <v>0</v>
      </c>
      <c r="BC1449" s="2">
        <v>0</v>
      </c>
      <c r="BD1449" s="2">
        <v>0</v>
      </c>
      <c r="BE1449" s="2">
        <v>0</v>
      </c>
      <c r="BF1449" s="2">
        <v>0</v>
      </c>
      <c r="BG1449" s="2">
        <v>0</v>
      </c>
      <c r="BH1449" s="2">
        <v>1</v>
      </c>
      <c r="BI1449" s="2">
        <v>1</v>
      </c>
      <c r="BJ1449" s="2">
        <v>0.2</v>
      </c>
      <c r="BK1449" s="2">
        <v>1</v>
      </c>
      <c r="BL1449" s="2">
        <v>42.1</v>
      </c>
      <c r="BM1449" s="2">
        <v>5.89</v>
      </c>
      <c r="BN1449" s="2">
        <v>47.99</v>
      </c>
      <c r="BO1449" s="2">
        <v>47.99</v>
      </c>
      <c r="BQ1449" s="2" t="s">
        <v>238</v>
      </c>
      <c r="BR1449" s="2" t="s">
        <v>83</v>
      </c>
      <c r="BS1449" s="3">
        <v>42866</v>
      </c>
      <c r="BT1449" s="4">
        <v>0.36388888888888887</v>
      </c>
      <c r="BU1449" s="2" t="s">
        <v>2087</v>
      </c>
      <c r="BV1449" s="2" t="s">
        <v>98</v>
      </c>
      <c r="BY1449" s="2">
        <v>1200</v>
      </c>
      <c r="CC1449" s="2" t="s">
        <v>105</v>
      </c>
      <c r="CD1449" s="2">
        <v>4094</v>
      </c>
      <c r="CE1449" s="2" t="s">
        <v>99</v>
      </c>
      <c r="CF1449" s="3">
        <v>42877</v>
      </c>
      <c r="CI1449" s="2">
        <v>1</v>
      </c>
      <c r="CJ1449" s="2">
        <v>1</v>
      </c>
      <c r="CK1449" s="2">
        <v>21</v>
      </c>
      <c r="CL1449" s="2" t="s">
        <v>87</v>
      </c>
    </row>
    <row r="1450" spans="1:90">
      <c r="A1450" s="2" t="s">
        <v>71</v>
      </c>
      <c r="B1450" s="2" t="s">
        <v>72</v>
      </c>
      <c r="C1450" s="2" t="s">
        <v>73</v>
      </c>
      <c r="E1450" s="2" t="str">
        <f>"FES1162547968"</f>
        <v>FES1162547968</v>
      </c>
      <c r="F1450" s="3">
        <v>42865</v>
      </c>
      <c r="G1450" s="2">
        <v>201711</v>
      </c>
      <c r="H1450" s="2" t="s">
        <v>74</v>
      </c>
      <c r="I1450" s="2" t="s">
        <v>75</v>
      </c>
      <c r="J1450" s="2" t="s">
        <v>76</v>
      </c>
      <c r="K1450" s="2" t="s">
        <v>77</v>
      </c>
      <c r="L1450" s="2" t="s">
        <v>641</v>
      </c>
      <c r="M1450" s="2" t="s">
        <v>642</v>
      </c>
      <c r="N1450" s="2" t="s">
        <v>643</v>
      </c>
      <c r="O1450" s="2" t="s">
        <v>81</v>
      </c>
      <c r="P1450" s="2" t="str">
        <f>"2170566116                    "</f>
        <v xml:space="preserve">2170566116                    </v>
      </c>
      <c r="Q1450" s="2">
        <v>0</v>
      </c>
      <c r="R1450" s="2">
        <v>0</v>
      </c>
      <c r="S1450" s="2">
        <v>0</v>
      </c>
      <c r="T1450" s="2">
        <v>0</v>
      </c>
      <c r="U1450" s="2">
        <v>0</v>
      </c>
      <c r="V1450" s="2">
        <v>0</v>
      </c>
      <c r="W1450" s="2">
        <v>0</v>
      </c>
      <c r="X1450" s="2">
        <v>0</v>
      </c>
      <c r="Y1450" s="2">
        <v>0</v>
      </c>
      <c r="Z1450" s="2">
        <v>0</v>
      </c>
      <c r="AA1450" s="2">
        <v>0</v>
      </c>
      <c r="AB1450" s="2">
        <v>0</v>
      </c>
      <c r="AC1450" s="2">
        <v>0</v>
      </c>
      <c r="AD1450" s="2">
        <v>0</v>
      </c>
      <c r="AE1450" s="2">
        <v>0</v>
      </c>
      <c r="AF1450" s="2">
        <v>0</v>
      </c>
      <c r="AG1450" s="2">
        <v>0</v>
      </c>
      <c r="AH1450" s="2">
        <v>0</v>
      </c>
      <c r="AI1450" s="2">
        <v>0</v>
      </c>
      <c r="AJ1450" s="2">
        <v>0</v>
      </c>
      <c r="AK1450" s="2">
        <v>0</v>
      </c>
      <c r="AL1450" s="2">
        <v>0</v>
      </c>
      <c r="AM1450" s="2">
        <v>6.55</v>
      </c>
      <c r="AN1450" s="2">
        <v>0</v>
      </c>
      <c r="AO1450" s="2">
        <v>0</v>
      </c>
      <c r="AP1450" s="2">
        <v>0</v>
      </c>
      <c r="AQ1450" s="2">
        <v>0</v>
      </c>
      <c r="AR1450" s="2">
        <v>0</v>
      </c>
      <c r="AS1450" s="2">
        <v>0</v>
      </c>
      <c r="AT1450" s="2">
        <v>0</v>
      </c>
      <c r="AU1450" s="2">
        <v>0</v>
      </c>
      <c r="AV1450" s="2">
        <v>0</v>
      </c>
      <c r="AW1450" s="2">
        <v>0</v>
      </c>
      <c r="AX1450" s="2">
        <v>0</v>
      </c>
      <c r="AY1450" s="2">
        <v>0</v>
      </c>
      <c r="AZ1450" s="2">
        <v>0</v>
      </c>
      <c r="BA1450" s="2">
        <v>0</v>
      </c>
      <c r="BB1450" s="2">
        <v>0</v>
      </c>
      <c r="BC1450" s="2">
        <v>0</v>
      </c>
      <c r="BD1450" s="2">
        <v>0</v>
      </c>
      <c r="BE1450" s="2">
        <v>0</v>
      </c>
      <c r="BF1450" s="2">
        <v>0</v>
      </c>
      <c r="BG1450" s="2">
        <v>0</v>
      </c>
      <c r="BH1450" s="2">
        <v>1</v>
      </c>
      <c r="BI1450" s="2">
        <v>1</v>
      </c>
      <c r="BJ1450" s="2">
        <v>0.2</v>
      </c>
      <c r="BK1450" s="2">
        <v>1</v>
      </c>
      <c r="BL1450" s="2">
        <v>59.2</v>
      </c>
      <c r="BM1450" s="2">
        <v>8.2899999999999991</v>
      </c>
      <c r="BN1450" s="2">
        <v>67.489999999999995</v>
      </c>
      <c r="BO1450" s="2">
        <v>67.489999999999995</v>
      </c>
      <c r="BQ1450" s="2" t="s">
        <v>644</v>
      </c>
      <c r="BR1450" s="2" t="s">
        <v>83</v>
      </c>
      <c r="BS1450" s="3">
        <v>42866</v>
      </c>
      <c r="BT1450" s="4">
        <v>0.42708333333333331</v>
      </c>
      <c r="BU1450" s="2" t="s">
        <v>2088</v>
      </c>
      <c r="BV1450" s="2" t="s">
        <v>98</v>
      </c>
      <c r="BY1450" s="2">
        <v>1200</v>
      </c>
      <c r="CC1450" s="2" t="s">
        <v>642</v>
      </c>
      <c r="CD1450" s="2">
        <v>1759</v>
      </c>
      <c r="CE1450" s="2" t="s">
        <v>99</v>
      </c>
      <c r="CF1450" s="3">
        <v>42867</v>
      </c>
      <c r="CI1450" s="2">
        <v>1</v>
      </c>
      <c r="CJ1450" s="2">
        <v>1</v>
      </c>
      <c r="CK1450" s="2">
        <v>24</v>
      </c>
      <c r="CL1450" s="2" t="s">
        <v>87</v>
      </c>
    </row>
    <row r="1451" spans="1:90">
      <c r="A1451" s="2" t="s">
        <v>71</v>
      </c>
      <c r="B1451" s="2" t="s">
        <v>72</v>
      </c>
      <c r="C1451" s="2" t="s">
        <v>73</v>
      </c>
      <c r="E1451" s="2" t="str">
        <f>"FES1162547997"</f>
        <v>FES1162547997</v>
      </c>
      <c r="F1451" s="3">
        <v>42865</v>
      </c>
      <c r="G1451" s="2">
        <v>201711</v>
      </c>
      <c r="H1451" s="2" t="s">
        <v>74</v>
      </c>
      <c r="I1451" s="2" t="s">
        <v>75</v>
      </c>
      <c r="J1451" s="2" t="s">
        <v>76</v>
      </c>
      <c r="K1451" s="2" t="s">
        <v>77</v>
      </c>
      <c r="L1451" s="2" t="s">
        <v>488</v>
      </c>
      <c r="M1451" s="2" t="s">
        <v>489</v>
      </c>
      <c r="N1451" s="2" t="s">
        <v>1083</v>
      </c>
      <c r="O1451" s="2" t="s">
        <v>81</v>
      </c>
      <c r="P1451" s="2" t="str">
        <f>"2170566148                    "</f>
        <v xml:space="preserve">2170566148                    </v>
      </c>
      <c r="Q1451" s="2">
        <v>0</v>
      </c>
      <c r="R1451" s="2">
        <v>0</v>
      </c>
      <c r="S1451" s="2">
        <v>0</v>
      </c>
      <c r="T1451" s="2">
        <v>0</v>
      </c>
      <c r="U1451" s="2">
        <v>0</v>
      </c>
      <c r="V1451" s="2">
        <v>0</v>
      </c>
      <c r="W1451" s="2">
        <v>0</v>
      </c>
      <c r="X1451" s="2">
        <v>0</v>
      </c>
      <c r="Y1451" s="2">
        <v>0</v>
      </c>
      <c r="Z1451" s="2">
        <v>0</v>
      </c>
      <c r="AA1451" s="2">
        <v>0</v>
      </c>
      <c r="AB1451" s="2">
        <v>0</v>
      </c>
      <c r="AC1451" s="2">
        <v>0</v>
      </c>
      <c r="AD1451" s="2">
        <v>0</v>
      </c>
      <c r="AE1451" s="2">
        <v>0</v>
      </c>
      <c r="AF1451" s="2">
        <v>0</v>
      </c>
      <c r="AG1451" s="2">
        <v>0</v>
      </c>
      <c r="AH1451" s="2">
        <v>0</v>
      </c>
      <c r="AI1451" s="2">
        <v>0</v>
      </c>
      <c r="AJ1451" s="2">
        <v>0</v>
      </c>
      <c r="AK1451" s="2">
        <v>0</v>
      </c>
      <c r="AL1451" s="2">
        <v>0</v>
      </c>
      <c r="AM1451" s="2">
        <v>4.66</v>
      </c>
      <c r="AN1451" s="2">
        <v>0</v>
      </c>
      <c r="AO1451" s="2">
        <v>0</v>
      </c>
      <c r="AP1451" s="2">
        <v>0</v>
      </c>
      <c r="AQ1451" s="2">
        <v>0</v>
      </c>
      <c r="AR1451" s="2">
        <v>0</v>
      </c>
      <c r="AS1451" s="2">
        <v>0</v>
      </c>
      <c r="AT1451" s="2">
        <v>0</v>
      </c>
      <c r="AU1451" s="2">
        <v>0</v>
      </c>
      <c r="AV1451" s="2">
        <v>0</v>
      </c>
      <c r="AW1451" s="2">
        <v>0</v>
      </c>
      <c r="AX1451" s="2">
        <v>0</v>
      </c>
      <c r="AY1451" s="2">
        <v>0</v>
      </c>
      <c r="AZ1451" s="2">
        <v>0</v>
      </c>
      <c r="BA1451" s="2">
        <v>0</v>
      </c>
      <c r="BB1451" s="2">
        <v>0</v>
      </c>
      <c r="BC1451" s="2">
        <v>0</v>
      </c>
      <c r="BD1451" s="2">
        <v>0</v>
      </c>
      <c r="BE1451" s="2">
        <v>0</v>
      </c>
      <c r="BF1451" s="2">
        <v>0</v>
      </c>
      <c r="BG1451" s="2">
        <v>0</v>
      </c>
      <c r="BH1451" s="2">
        <v>1</v>
      </c>
      <c r="BI1451" s="2">
        <v>1</v>
      </c>
      <c r="BJ1451" s="2">
        <v>0.2</v>
      </c>
      <c r="BK1451" s="2">
        <v>1</v>
      </c>
      <c r="BL1451" s="2">
        <v>42.1</v>
      </c>
      <c r="BM1451" s="2">
        <v>5.89</v>
      </c>
      <c r="BN1451" s="2">
        <v>47.99</v>
      </c>
      <c r="BO1451" s="2">
        <v>47.99</v>
      </c>
      <c r="BQ1451" s="2" t="s">
        <v>1084</v>
      </c>
      <c r="BR1451" s="2" t="s">
        <v>83</v>
      </c>
      <c r="BS1451" s="3">
        <v>42866</v>
      </c>
      <c r="BT1451" s="4">
        <v>0.4055555555555555</v>
      </c>
      <c r="BU1451" s="2" t="s">
        <v>2089</v>
      </c>
      <c r="BV1451" s="2" t="s">
        <v>98</v>
      </c>
      <c r="BY1451" s="2">
        <v>1200</v>
      </c>
      <c r="CA1451" s="2" t="s">
        <v>114</v>
      </c>
      <c r="CC1451" s="2" t="s">
        <v>489</v>
      </c>
      <c r="CD1451" s="2">
        <v>3290</v>
      </c>
      <c r="CE1451" s="2" t="s">
        <v>99</v>
      </c>
      <c r="CF1451" s="3">
        <v>42867</v>
      </c>
      <c r="CI1451" s="2">
        <v>1</v>
      </c>
      <c r="CJ1451" s="2">
        <v>1</v>
      </c>
      <c r="CK1451" s="2">
        <v>21</v>
      </c>
      <c r="CL1451" s="2" t="s">
        <v>87</v>
      </c>
    </row>
    <row r="1452" spans="1:90">
      <c r="A1452" s="2" t="s">
        <v>71</v>
      </c>
      <c r="B1452" s="2" t="s">
        <v>72</v>
      </c>
      <c r="C1452" s="2" t="s">
        <v>73</v>
      </c>
      <c r="E1452" s="2" t="str">
        <f>"FES1162547992"</f>
        <v>FES1162547992</v>
      </c>
      <c r="F1452" s="3">
        <v>42865</v>
      </c>
      <c r="G1452" s="2">
        <v>201711</v>
      </c>
      <c r="H1452" s="2" t="s">
        <v>74</v>
      </c>
      <c r="I1452" s="2" t="s">
        <v>75</v>
      </c>
      <c r="J1452" s="2" t="s">
        <v>76</v>
      </c>
      <c r="K1452" s="2" t="s">
        <v>77</v>
      </c>
      <c r="L1452" s="2" t="s">
        <v>123</v>
      </c>
      <c r="M1452" s="2" t="s">
        <v>124</v>
      </c>
      <c r="N1452" s="2" t="s">
        <v>125</v>
      </c>
      <c r="O1452" s="2" t="s">
        <v>81</v>
      </c>
      <c r="P1452" s="2" t="str">
        <f>"2170565453                    "</f>
        <v xml:space="preserve">2170565453                    </v>
      </c>
      <c r="Q1452" s="2">
        <v>0</v>
      </c>
      <c r="R1452" s="2">
        <v>0</v>
      </c>
      <c r="S1452" s="2">
        <v>0</v>
      </c>
      <c r="T1452" s="2">
        <v>0</v>
      </c>
      <c r="U1452" s="2">
        <v>0</v>
      </c>
      <c r="V1452" s="2">
        <v>0</v>
      </c>
      <c r="W1452" s="2">
        <v>0</v>
      </c>
      <c r="X1452" s="2">
        <v>0</v>
      </c>
      <c r="Y1452" s="2">
        <v>0</v>
      </c>
      <c r="Z1452" s="2">
        <v>0</v>
      </c>
      <c r="AA1452" s="2">
        <v>0</v>
      </c>
      <c r="AB1452" s="2">
        <v>0</v>
      </c>
      <c r="AC1452" s="2">
        <v>0</v>
      </c>
      <c r="AD1452" s="2">
        <v>0</v>
      </c>
      <c r="AE1452" s="2">
        <v>0</v>
      </c>
      <c r="AF1452" s="2">
        <v>0</v>
      </c>
      <c r="AG1452" s="2">
        <v>0</v>
      </c>
      <c r="AH1452" s="2">
        <v>0</v>
      </c>
      <c r="AI1452" s="2">
        <v>0</v>
      </c>
      <c r="AJ1452" s="2">
        <v>0</v>
      </c>
      <c r="AK1452" s="2">
        <v>0</v>
      </c>
      <c r="AL1452" s="2">
        <v>0</v>
      </c>
      <c r="AM1452" s="2">
        <v>4.66</v>
      </c>
      <c r="AN1452" s="2">
        <v>0</v>
      </c>
      <c r="AO1452" s="2">
        <v>0</v>
      </c>
      <c r="AP1452" s="2">
        <v>0</v>
      </c>
      <c r="AQ1452" s="2">
        <v>0</v>
      </c>
      <c r="AR1452" s="2">
        <v>0</v>
      </c>
      <c r="AS1452" s="2">
        <v>0</v>
      </c>
      <c r="AT1452" s="2">
        <v>0</v>
      </c>
      <c r="AU1452" s="2">
        <v>0</v>
      </c>
      <c r="AV1452" s="2">
        <v>0</v>
      </c>
      <c r="AW1452" s="2">
        <v>0</v>
      </c>
      <c r="AX1452" s="2">
        <v>0</v>
      </c>
      <c r="AY1452" s="2">
        <v>0</v>
      </c>
      <c r="AZ1452" s="2">
        <v>0</v>
      </c>
      <c r="BA1452" s="2">
        <v>0</v>
      </c>
      <c r="BB1452" s="2">
        <v>0</v>
      </c>
      <c r="BC1452" s="2">
        <v>0</v>
      </c>
      <c r="BD1452" s="2">
        <v>0</v>
      </c>
      <c r="BE1452" s="2">
        <v>0</v>
      </c>
      <c r="BF1452" s="2">
        <v>0</v>
      </c>
      <c r="BG1452" s="2">
        <v>0</v>
      </c>
      <c r="BH1452" s="2">
        <v>1</v>
      </c>
      <c r="BI1452" s="2">
        <v>1</v>
      </c>
      <c r="BJ1452" s="2">
        <v>0.2</v>
      </c>
      <c r="BK1452" s="2">
        <v>1</v>
      </c>
      <c r="BL1452" s="2">
        <v>42.1</v>
      </c>
      <c r="BM1452" s="2">
        <v>5.89</v>
      </c>
      <c r="BN1452" s="2">
        <v>47.99</v>
      </c>
      <c r="BO1452" s="2">
        <v>47.99</v>
      </c>
      <c r="BQ1452" s="2" t="s">
        <v>126</v>
      </c>
      <c r="BR1452" s="2" t="s">
        <v>83</v>
      </c>
      <c r="BS1452" s="3">
        <v>42866</v>
      </c>
      <c r="BT1452" s="4">
        <v>0.43055555555555558</v>
      </c>
      <c r="BU1452" s="2" t="s">
        <v>2090</v>
      </c>
      <c r="BV1452" s="2" t="s">
        <v>98</v>
      </c>
      <c r="BY1452" s="2">
        <v>1200</v>
      </c>
      <c r="CC1452" s="2" t="s">
        <v>124</v>
      </c>
      <c r="CD1452" s="2">
        <v>200</v>
      </c>
      <c r="CE1452" s="2" t="s">
        <v>99</v>
      </c>
      <c r="CF1452" s="3">
        <v>42870</v>
      </c>
      <c r="CI1452" s="2">
        <v>1</v>
      </c>
      <c r="CJ1452" s="2">
        <v>1</v>
      </c>
      <c r="CK1452" s="2">
        <v>21</v>
      </c>
      <c r="CL1452" s="2" t="s">
        <v>87</v>
      </c>
    </row>
    <row r="1453" spans="1:90">
      <c r="A1453" s="2" t="s">
        <v>71</v>
      </c>
      <c r="B1453" s="2" t="s">
        <v>72</v>
      </c>
      <c r="C1453" s="2" t="s">
        <v>73</v>
      </c>
      <c r="E1453" s="2" t="str">
        <f>"FES1162548089"</f>
        <v>FES1162548089</v>
      </c>
      <c r="F1453" s="3">
        <v>42865</v>
      </c>
      <c r="G1453" s="2">
        <v>201711</v>
      </c>
      <c r="H1453" s="2" t="s">
        <v>74</v>
      </c>
      <c r="I1453" s="2" t="s">
        <v>75</v>
      </c>
      <c r="J1453" s="2" t="s">
        <v>76</v>
      </c>
      <c r="K1453" s="2" t="s">
        <v>77</v>
      </c>
      <c r="L1453" s="2" t="s">
        <v>175</v>
      </c>
      <c r="M1453" s="2" t="s">
        <v>176</v>
      </c>
      <c r="N1453" s="2" t="s">
        <v>196</v>
      </c>
      <c r="O1453" s="2" t="s">
        <v>81</v>
      </c>
      <c r="P1453" s="2" t="str">
        <f>"2170566136                    "</f>
        <v xml:space="preserve">2170566136                    </v>
      </c>
      <c r="Q1453" s="2">
        <v>0</v>
      </c>
      <c r="R1453" s="2">
        <v>0</v>
      </c>
      <c r="S1453" s="2">
        <v>0</v>
      </c>
      <c r="T1453" s="2">
        <v>0</v>
      </c>
      <c r="U1453" s="2">
        <v>0</v>
      </c>
      <c r="V1453" s="2">
        <v>0</v>
      </c>
      <c r="W1453" s="2">
        <v>0</v>
      </c>
      <c r="X1453" s="2">
        <v>0</v>
      </c>
      <c r="Y1453" s="2">
        <v>0</v>
      </c>
      <c r="Z1453" s="2">
        <v>0</v>
      </c>
      <c r="AA1453" s="2">
        <v>0</v>
      </c>
      <c r="AB1453" s="2">
        <v>0</v>
      </c>
      <c r="AC1453" s="2">
        <v>0</v>
      </c>
      <c r="AD1453" s="2">
        <v>0</v>
      </c>
      <c r="AE1453" s="2">
        <v>0</v>
      </c>
      <c r="AF1453" s="2">
        <v>0</v>
      </c>
      <c r="AG1453" s="2">
        <v>0</v>
      </c>
      <c r="AH1453" s="2">
        <v>0</v>
      </c>
      <c r="AI1453" s="2">
        <v>0</v>
      </c>
      <c r="AJ1453" s="2">
        <v>0</v>
      </c>
      <c r="AK1453" s="2">
        <v>0</v>
      </c>
      <c r="AL1453" s="2">
        <v>0</v>
      </c>
      <c r="AM1453" s="2">
        <v>4.66</v>
      </c>
      <c r="AN1453" s="2">
        <v>0</v>
      </c>
      <c r="AO1453" s="2">
        <v>0</v>
      </c>
      <c r="AP1453" s="2">
        <v>0</v>
      </c>
      <c r="AQ1453" s="2">
        <v>0</v>
      </c>
      <c r="AR1453" s="2">
        <v>0</v>
      </c>
      <c r="AS1453" s="2">
        <v>0</v>
      </c>
      <c r="AT1453" s="2">
        <v>0</v>
      </c>
      <c r="AU1453" s="2">
        <v>0</v>
      </c>
      <c r="AV1453" s="2">
        <v>0</v>
      </c>
      <c r="AW1453" s="2">
        <v>0</v>
      </c>
      <c r="AX1453" s="2">
        <v>0</v>
      </c>
      <c r="AY1453" s="2">
        <v>0</v>
      </c>
      <c r="AZ1453" s="2">
        <v>0</v>
      </c>
      <c r="BA1453" s="2">
        <v>0</v>
      </c>
      <c r="BB1453" s="2">
        <v>0</v>
      </c>
      <c r="BC1453" s="2">
        <v>0</v>
      </c>
      <c r="BD1453" s="2">
        <v>0</v>
      </c>
      <c r="BE1453" s="2">
        <v>0</v>
      </c>
      <c r="BF1453" s="2">
        <v>0</v>
      </c>
      <c r="BG1453" s="2">
        <v>0</v>
      </c>
      <c r="BH1453" s="2">
        <v>1</v>
      </c>
      <c r="BI1453" s="2">
        <v>1</v>
      </c>
      <c r="BJ1453" s="2">
        <v>0.2</v>
      </c>
      <c r="BK1453" s="2">
        <v>1</v>
      </c>
      <c r="BL1453" s="2">
        <v>42.1</v>
      </c>
      <c r="BM1453" s="2">
        <v>5.89</v>
      </c>
      <c r="BN1453" s="2">
        <v>47.99</v>
      </c>
      <c r="BO1453" s="2">
        <v>47.99</v>
      </c>
      <c r="BQ1453" s="2" t="s">
        <v>197</v>
      </c>
      <c r="BR1453" s="2" t="s">
        <v>83</v>
      </c>
      <c r="BS1453" s="3">
        <v>42866</v>
      </c>
      <c r="BT1453" s="4">
        <v>0.39027777777777778</v>
      </c>
      <c r="BU1453" s="2" t="s">
        <v>229</v>
      </c>
      <c r="BV1453" s="2" t="s">
        <v>98</v>
      </c>
      <c r="BY1453" s="2">
        <v>1200</v>
      </c>
      <c r="CA1453" s="2" t="s">
        <v>180</v>
      </c>
      <c r="CC1453" s="2" t="s">
        <v>176</v>
      </c>
      <c r="CD1453" s="2">
        <v>6001</v>
      </c>
      <c r="CE1453" s="2" t="s">
        <v>99</v>
      </c>
      <c r="CF1453" s="3">
        <v>42866</v>
      </c>
      <c r="CI1453" s="2">
        <v>1</v>
      </c>
      <c r="CJ1453" s="2">
        <v>1</v>
      </c>
      <c r="CK1453" s="2">
        <v>21</v>
      </c>
      <c r="CL1453" s="2" t="s">
        <v>87</v>
      </c>
    </row>
    <row r="1454" spans="1:90">
      <c r="A1454" s="2" t="s">
        <v>71</v>
      </c>
      <c r="B1454" s="2" t="s">
        <v>72</v>
      </c>
      <c r="C1454" s="2" t="s">
        <v>73</v>
      </c>
      <c r="E1454" s="2" t="str">
        <f>"FES1162547973"</f>
        <v>FES1162547973</v>
      </c>
      <c r="F1454" s="3">
        <v>42865</v>
      </c>
      <c r="G1454" s="2">
        <v>201711</v>
      </c>
      <c r="H1454" s="2" t="s">
        <v>74</v>
      </c>
      <c r="I1454" s="2" t="s">
        <v>75</v>
      </c>
      <c r="J1454" s="2" t="s">
        <v>76</v>
      </c>
      <c r="K1454" s="2" t="s">
        <v>77</v>
      </c>
      <c r="L1454" s="2" t="s">
        <v>175</v>
      </c>
      <c r="M1454" s="2" t="s">
        <v>176</v>
      </c>
      <c r="N1454" s="2" t="s">
        <v>1131</v>
      </c>
      <c r="O1454" s="2" t="s">
        <v>81</v>
      </c>
      <c r="P1454" s="2" t="str">
        <f>"2170566126                    "</f>
        <v xml:space="preserve">2170566126                    </v>
      </c>
      <c r="Q1454" s="2">
        <v>0</v>
      </c>
      <c r="R1454" s="2">
        <v>0</v>
      </c>
      <c r="S1454" s="2">
        <v>0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2">
        <v>0</v>
      </c>
      <c r="AA1454" s="2">
        <v>0</v>
      </c>
      <c r="AB1454" s="2">
        <v>0</v>
      </c>
      <c r="AC1454" s="2">
        <v>0</v>
      </c>
      <c r="AD1454" s="2">
        <v>0</v>
      </c>
      <c r="AE1454" s="2">
        <v>0</v>
      </c>
      <c r="AF1454" s="2">
        <v>0</v>
      </c>
      <c r="AG1454" s="2">
        <v>0</v>
      </c>
      <c r="AH1454" s="2">
        <v>0</v>
      </c>
      <c r="AI1454" s="2">
        <v>0</v>
      </c>
      <c r="AJ1454" s="2">
        <v>0</v>
      </c>
      <c r="AK1454" s="2">
        <v>0</v>
      </c>
      <c r="AL1454" s="2">
        <v>0</v>
      </c>
      <c r="AM1454" s="2">
        <v>4.66</v>
      </c>
      <c r="AN1454" s="2">
        <v>0</v>
      </c>
      <c r="AO1454" s="2">
        <v>0</v>
      </c>
      <c r="AP1454" s="2">
        <v>0</v>
      </c>
      <c r="AQ1454" s="2">
        <v>0</v>
      </c>
      <c r="AR1454" s="2">
        <v>0</v>
      </c>
      <c r="AS1454" s="2">
        <v>0</v>
      </c>
      <c r="AT1454" s="2">
        <v>0</v>
      </c>
      <c r="AU1454" s="2">
        <v>0</v>
      </c>
      <c r="AV1454" s="2">
        <v>0</v>
      </c>
      <c r="AW1454" s="2">
        <v>0</v>
      </c>
      <c r="AX1454" s="2">
        <v>0</v>
      </c>
      <c r="AY1454" s="2">
        <v>0</v>
      </c>
      <c r="AZ1454" s="2">
        <v>0</v>
      </c>
      <c r="BA1454" s="2">
        <v>0</v>
      </c>
      <c r="BB1454" s="2">
        <v>0</v>
      </c>
      <c r="BC1454" s="2">
        <v>0</v>
      </c>
      <c r="BD1454" s="2">
        <v>0</v>
      </c>
      <c r="BE1454" s="2">
        <v>0</v>
      </c>
      <c r="BF1454" s="2">
        <v>0</v>
      </c>
      <c r="BG1454" s="2">
        <v>0</v>
      </c>
      <c r="BH1454" s="2">
        <v>1</v>
      </c>
      <c r="BI1454" s="2">
        <v>1</v>
      </c>
      <c r="BJ1454" s="2">
        <v>0.2</v>
      </c>
      <c r="BK1454" s="2">
        <v>1</v>
      </c>
      <c r="BL1454" s="2">
        <v>42.1</v>
      </c>
      <c r="BM1454" s="2">
        <v>5.89</v>
      </c>
      <c r="BN1454" s="2">
        <v>47.99</v>
      </c>
      <c r="BO1454" s="2">
        <v>47.99</v>
      </c>
      <c r="BQ1454" s="2" t="s">
        <v>1132</v>
      </c>
      <c r="BR1454" s="2" t="s">
        <v>83</v>
      </c>
      <c r="BS1454" s="3">
        <v>42866</v>
      </c>
      <c r="BT1454" s="4">
        <v>0.40625</v>
      </c>
      <c r="BU1454" s="2" t="s">
        <v>1133</v>
      </c>
      <c r="BV1454" s="2" t="s">
        <v>98</v>
      </c>
      <c r="BY1454" s="2">
        <v>1200</v>
      </c>
      <c r="CA1454" s="2" t="s">
        <v>180</v>
      </c>
      <c r="CC1454" s="2" t="s">
        <v>176</v>
      </c>
      <c r="CD1454" s="2">
        <v>6001</v>
      </c>
      <c r="CE1454" s="2" t="s">
        <v>99</v>
      </c>
      <c r="CF1454" s="3">
        <v>42866</v>
      </c>
      <c r="CI1454" s="2">
        <v>1</v>
      </c>
      <c r="CJ1454" s="2">
        <v>1</v>
      </c>
      <c r="CK1454" s="2">
        <v>21</v>
      </c>
      <c r="CL1454" s="2" t="s">
        <v>87</v>
      </c>
    </row>
    <row r="1455" spans="1:90">
      <c r="A1455" s="2" t="s">
        <v>71</v>
      </c>
      <c r="B1455" s="2" t="s">
        <v>72</v>
      </c>
      <c r="C1455" s="2" t="s">
        <v>73</v>
      </c>
      <c r="E1455" s="2" t="str">
        <f>"FES1162547977"</f>
        <v>FES1162547977</v>
      </c>
      <c r="F1455" s="3">
        <v>42865</v>
      </c>
      <c r="G1455" s="2">
        <v>201711</v>
      </c>
      <c r="H1455" s="2" t="s">
        <v>74</v>
      </c>
      <c r="I1455" s="2" t="s">
        <v>75</v>
      </c>
      <c r="J1455" s="2" t="s">
        <v>76</v>
      </c>
      <c r="K1455" s="2" t="s">
        <v>77</v>
      </c>
      <c r="L1455" s="2" t="s">
        <v>1502</v>
      </c>
      <c r="M1455" s="2" t="s">
        <v>1503</v>
      </c>
      <c r="N1455" s="2" t="s">
        <v>2091</v>
      </c>
      <c r="O1455" s="2" t="s">
        <v>81</v>
      </c>
      <c r="P1455" s="2" t="str">
        <f>"2170564476                    "</f>
        <v xml:space="preserve">2170564476                    </v>
      </c>
      <c r="Q1455" s="2">
        <v>0</v>
      </c>
      <c r="R1455" s="2">
        <v>0</v>
      </c>
      <c r="S1455" s="2">
        <v>0</v>
      </c>
      <c r="T1455" s="2">
        <v>0</v>
      </c>
      <c r="U1455" s="2">
        <v>0</v>
      </c>
      <c r="V1455" s="2">
        <v>0</v>
      </c>
      <c r="W1455" s="2">
        <v>0</v>
      </c>
      <c r="X1455" s="2">
        <v>0</v>
      </c>
      <c r="Y1455" s="2">
        <v>0</v>
      </c>
      <c r="Z1455" s="2">
        <v>0</v>
      </c>
      <c r="AA1455" s="2">
        <v>0</v>
      </c>
      <c r="AB1455" s="2">
        <v>0</v>
      </c>
      <c r="AC1455" s="2">
        <v>0</v>
      </c>
      <c r="AD1455" s="2">
        <v>0</v>
      </c>
      <c r="AE1455" s="2">
        <v>0</v>
      </c>
      <c r="AF1455" s="2">
        <v>0</v>
      </c>
      <c r="AG1455" s="2">
        <v>0</v>
      </c>
      <c r="AH1455" s="2">
        <v>0</v>
      </c>
      <c r="AI1455" s="2">
        <v>0</v>
      </c>
      <c r="AJ1455" s="2">
        <v>0</v>
      </c>
      <c r="AK1455" s="2">
        <v>0</v>
      </c>
      <c r="AL1455" s="2">
        <v>0</v>
      </c>
      <c r="AM1455" s="2">
        <v>9.02</v>
      </c>
      <c r="AN1455" s="2">
        <v>0</v>
      </c>
      <c r="AO1455" s="2">
        <v>0</v>
      </c>
      <c r="AP1455" s="2">
        <v>0</v>
      </c>
      <c r="AQ1455" s="2">
        <v>0</v>
      </c>
      <c r="AR1455" s="2">
        <v>0</v>
      </c>
      <c r="AS1455" s="2">
        <v>0</v>
      </c>
      <c r="AT1455" s="2">
        <v>0</v>
      </c>
      <c r="AU1455" s="2">
        <v>0</v>
      </c>
      <c r="AV1455" s="2">
        <v>0</v>
      </c>
      <c r="AW1455" s="2">
        <v>0</v>
      </c>
      <c r="AX1455" s="2">
        <v>0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</v>
      </c>
      <c r="BE1455" s="2">
        <v>0</v>
      </c>
      <c r="BF1455" s="2">
        <v>0</v>
      </c>
      <c r="BG1455" s="2">
        <v>0</v>
      </c>
      <c r="BH1455" s="2">
        <v>1</v>
      </c>
      <c r="BI1455" s="2">
        <v>1</v>
      </c>
      <c r="BJ1455" s="2">
        <v>0.2</v>
      </c>
      <c r="BK1455" s="2">
        <v>1</v>
      </c>
      <c r="BL1455" s="2">
        <v>81.56</v>
      </c>
      <c r="BM1455" s="2">
        <v>11.42</v>
      </c>
      <c r="BN1455" s="2">
        <v>92.98</v>
      </c>
      <c r="BO1455" s="2">
        <v>92.98</v>
      </c>
      <c r="BQ1455" s="2" t="s">
        <v>203</v>
      </c>
      <c r="BR1455" s="2" t="s">
        <v>83</v>
      </c>
      <c r="BS1455" s="3">
        <v>42866</v>
      </c>
      <c r="BT1455" s="4">
        <v>0.4375</v>
      </c>
      <c r="BU1455" s="2" t="s">
        <v>2092</v>
      </c>
      <c r="BV1455" s="2" t="s">
        <v>98</v>
      </c>
      <c r="BY1455" s="2">
        <v>1200</v>
      </c>
      <c r="CC1455" s="2" t="s">
        <v>1503</v>
      </c>
      <c r="CD1455" s="2">
        <v>4170</v>
      </c>
      <c r="CE1455" s="2" t="s">
        <v>99</v>
      </c>
      <c r="CF1455" s="3">
        <v>42870</v>
      </c>
      <c r="CI1455" s="2">
        <v>1</v>
      </c>
      <c r="CJ1455" s="2">
        <v>1</v>
      </c>
      <c r="CK1455" s="2">
        <v>23</v>
      </c>
      <c r="CL1455" s="2" t="s">
        <v>87</v>
      </c>
    </row>
    <row r="1456" spans="1:90">
      <c r="A1456" s="2" t="s">
        <v>71</v>
      </c>
      <c r="B1456" s="2" t="s">
        <v>72</v>
      </c>
      <c r="C1456" s="2" t="s">
        <v>73</v>
      </c>
      <c r="E1456" s="2" t="str">
        <f>"FES1162548080"</f>
        <v>FES1162548080</v>
      </c>
      <c r="F1456" s="3">
        <v>42865</v>
      </c>
      <c r="G1456" s="2">
        <v>201711</v>
      </c>
      <c r="H1456" s="2" t="s">
        <v>74</v>
      </c>
      <c r="I1456" s="2" t="s">
        <v>75</v>
      </c>
      <c r="J1456" s="2" t="s">
        <v>76</v>
      </c>
      <c r="K1456" s="2" t="s">
        <v>77</v>
      </c>
      <c r="L1456" s="2" t="s">
        <v>812</v>
      </c>
      <c r="M1456" s="2" t="s">
        <v>813</v>
      </c>
      <c r="N1456" s="2" t="s">
        <v>814</v>
      </c>
      <c r="O1456" s="2" t="s">
        <v>81</v>
      </c>
      <c r="P1456" s="2" t="str">
        <f>"2170566221                    "</f>
        <v xml:space="preserve">2170566221                    </v>
      </c>
      <c r="Q1456" s="2">
        <v>0</v>
      </c>
      <c r="R1456" s="2">
        <v>0</v>
      </c>
      <c r="S1456" s="2">
        <v>0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0</v>
      </c>
      <c r="Z1456" s="2">
        <v>0</v>
      </c>
      <c r="AA1456" s="2">
        <v>0</v>
      </c>
      <c r="AB1456" s="2">
        <v>0</v>
      </c>
      <c r="AC1456" s="2">
        <v>0</v>
      </c>
      <c r="AD1456" s="2">
        <v>0</v>
      </c>
      <c r="AE1456" s="2">
        <v>0</v>
      </c>
      <c r="AF1456" s="2">
        <v>0</v>
      </c>
      <c r="AG1456" s="2">
        <v>0</v>
      </c>
      <c r="AH1456" s="2">
        <v>0</v>
      </c>
      <c r="AI1456" s="2">
        <v>0</v>
      </c>
      <c r="AJ1456" s="2">
        <v>0</v>
      </c>
      <c r="AK1456" s="2">
        <v>0</v>
      </c>
      <c r="AL1456" s="2">
        <v>0</v>
      </c>
      <c r="AM1456" s="2">
        <v>9.02</v>
      </c>
      <c r="AN1456" s="2">
        <v>0</v>
      </c>
      <c r="AO1456" s="2">
        <v>0</v>
      </c>
      <c r="AP1456" s="2">
        <v>0</v>
      </c>
      <c r="AQ1456" s="2">
        <v>0</v>
      </c>
      <c r="AR1456" s="2">
        <v>0</v>
      </c>
      <c r="AS1456" s="2">
        <v>0</v>
      </c>
      <c r="AT1456" s="2">
        <v>0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0</v>
      </c>
      <c r="BE1456" s="2">
        <v>0</v>
      </c>
      <c r="BF1456" s="2">
        <v>0</v>
      </c>
      <c r="BG1456" s="2">
        <v>0</v>
      </c>
      <c r="BH1456" s="2">
        <v>1</v>
      </c>
      <c r="BI1456" s="2">
        <v>1</v>
      </c>
      <c r="BJ1456" s="2">
        <v>0.2</v>
      </c>
      <c r="BK1456" s="2">
        <v>1</v>
      </c>
      <c r="BL1456" s="2">
        <v>81.56</v>
      </c>
      <c r="BM1456" s="2">
        <v>11.42</v>
      </c>
      <c r="BN1456" s="2">
        <v>92.98</v>
      </c>
      <c r="BO1456" s="2">
        <v>92.98</v>
      </c>
      <c r="BQ1456" s="2" t="s">
        <v>815</v>
      </c>
      <c r="BR1456" s="2" t="s">
        <v>83</v>
      </c>
      <c r="BS1456" s="3">
        <v>42866</v>
      </c>
      <c r="BT1456" s="4">
        <v>0.59861111111111109</v>
      </c>
      <c r="BU1456" s="2" t="s">
        <v>816</v>
      </c>
      <c r="BV1456" s="2" t="s">
        <v>98</v>
      </c>
      <c r="BY1456" s="2">
        <v>1200</v>
      </c>
      <c r="CC1456" s="2" t="s">
        <v>813</v>
      </c>
      <c r="CD1456" s="2">
        <v>3370</v>
      </c>
      <c r="CE1456" s="2" t="s">
        <v>99</v>
      </c>
      <c r="CF1456" s="3">
        <v>42872</v>
      </c>
      <c r="CI1456" s="2">
        <v>3</v>
      </c>
      <c r="CJ1456" s="2">
        <v>1</v>
      </c>
      <c r="CK1456" s="2">
        <v>23</v>
      </c>
      <c r="CL1456" s="2" t="s">
        <v>87</v>
      </c>
    </row>
    <row r="1457" spans="1:90">
      <c r="A1457" s="2" t="s">
        <v>71</v>
      </c>
      <c r="B1457" s="2" t="s">
        <v>72</v>
      </c>
      <c r="C1457" s="2" t="s">
        <v>73</v>
      </c>
      <c r="E1457" s="2" t="str">
        <f>"FES1162548079"</f>
        <v>FES1162548079</v>
      </c>
      <c r="F1457" s="3">
        <v>42865</v>
      </c>
      <c r="G1457" s="2">
        <v>201711</v>
      </c>
      <c r="H1457" s="2" t="s">
        <v>74</v>
      </c>
      <c r="I1457" s="2" t="s">
        <v>75</v>
      </c>
      <c r="J1457" s="2" t="s">
        <v>76</v>
      </c>
      <c r="K1457" s="2" t="s">
        <v>77</v>
      </c>
      <c r="L1457" s="2" t="s">
        <v>104</v>
      </c>
      <c r="M1457" s="2" t="s">
        <v>105</v>
      </c>
      <c r="N1457" s="2" t="s">
        <v>524</v>
      </c>
      <c r="O1457" s="2" t="s">
        <v>81</v>
      </c>
      <c r="P1457" s="2" t="str">
        <f>"2170566210                    "</f>
        <v xml:space="preserve">2170566210                    </v>
      </c>
      <c r="Q1457" s="2">
        <v>0</v>
      </c>
      <c r="R1457" s="2">
        <v>0</v>
      </c>
      <c r="S1457" s="2">
        <v>0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0</v>
      </c>
      <c r="Z1457" s="2">
        <v>0</v>
      </c>
      <c r="AA1457" s="2">
        <v>0</v>
      </c>
      <c r="AB1457" s="2">
        <v>0</v>
      </c>
      <c r="AC1457" s="2">
        <v>0</v>
      </c>
      <c r="AD1457" s="2">
        <v>0</v>
      </c>
      <c r="AE1457" s="2">
        <v>0</v>
      </c>
      <c r="AF1457" s="2">
        <v>0</v>
      </c>
      <c r="AG1457" s="2">
        <v>0</v>
      </c>
      <c r="AH1457" s="2">
        <v>0</v>
      </c>
      <c r="AI1457" s="2">
        <v>0</v>
      </c>
      <c r="AJ1457" s="2">
        <v>0</v>
      </c>
      <c r="AK1457" s="2">
        <v>0</v>
      </c>
      <c r="AL1457" s="2">
        <v>0</v>
      </c>
      <c r="AM1457" s="2">
        <v>9.32</v>
      </c>
      <c r="AN1457" s="2">
        <v>0</v>
      </c>
      <c r="AO1457" s="2">
        <v>0</v>
      </c>
      <c r="AP1457" s="2">
        <v>0</v>
      </c>
      <c r="AQ1457" s="2">
        <v>0</v>
      </c>
      <c r="AR1457" s="2">
        <v>0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2">
        <v>1</v>
      </c>
      <c r="BI1457" s="2">
        <v>4</v>
      </c>
      <c r="BJ1457" s="2">
        <v>3.3</v>
      </c>
      <c r="BK1457" s="2">
        <v>4</v>
      </c>
      <c r="BL1457" s="2">
        <v>84.2</v>
      </c>
      <c r="BM1457" s="2">
        <v>11.79</v>
      </c>
      <c r="BN1457" s="2">
        <v>95.99</v>
      </c>
      <c r="BO1457" s="2">
        <v>95.99</v>
      </c>
      <c r="BQ1457" s="2" t="s">
        <v>525</v>
      </c>
      <c r="BR1457" s="2" t="s">
        <v>83</v>
      </c>
      <c r="BS1457" s="3">
        <v>42866</v>
      </c>
      <c r="BT1457" s="4">
        <v>0.375</v>
      </c>
      <c r="BU1457" s="2" t="s">
        <v>2031</v>
      </c>
      <c r="BV1457" s="2" t="s">
        <v>98</v>
      </c>
      <c r="BY1457" s="2">
        <v>16282.37</v>
      </c>
      <c r="CC1457" s="2" t="s">
        <v>105</v>
      </c>
      <c r="CD1457" s="2">
        <v>4001</v>
      </c>
      <c r="CE1457" s="2" t="s">
        <v>86</v>
      </c>
      <c r="CF1457" s="3">
        <v>42867</v>
      </c>
      <c r="CI1457" s="2">
        <v>1</v>
      </c>
      <c r="CJ1457" s="2">
        <v>1</v>
      </c>
      <c r="CK1457" s="2">
        <v>21</v>
      </c>
      <c r="CL1457" s="2" t="s">
        <v>87</v>
      </c>
    </row>
    <row r="1458" spans="1:90">
      <c r="A1458" s="2" t="s">
        <v>71</v>
      </c>
      <c r="B1458" s="2" t="s">
        <v>72</v>
      </c>
      <c r="C1458" s="2" t="s">
        <v>73</v>
      </c>
      <c r="E1458" s="2" t="str">
        <f>"FES1162548045"</f>
        <v>FES1162548045</v>
      </c>
      <c r="F1458" s="3">
        <v>42865</v>
      </c>
      <c r="G1458" s="2">
        <v>201711</v>
      </c>
      <c r="H1458" s="2" t="s">
        <v>74</v>
      </c>
      <c r="I1458" s="2" t="s">
        <v>75</v>
      </c>
      <c r="J1458" s="2" t="s">
        <v>76</v>
      </c>
      <c r="K1458" s="2" t="s">
        <v>77</v>
      </c>
      <c r="L1458" s="2" t="s">
        <v>163</v>
      </c>
      <c r="M1458" s="2" t="s">
        <v>164</v>
      </c>
      <c r="N1458" s="2" t="s">
        <v>2093</v>
      </c>
      <c r="O1458" s="2" t="s">
        <v>81</v>
      </c>
      <c r="P1458" s="2" t="str">
        <f>"2170566205                    "</f>
        <v xml:space="preserve">2170566205                    </v>
      </c>
      <c r="Q1458" s="2">
        <v>0</v>
      </c>
      <c r="R1458" s="2">
        <v>0</v>
      </c>
      <c r="S1458" s="2">
        <v>0</v>
      </c>
      <c r="T1458" s="2">
        <v>0</v>
      </c>
      <c r="U1458" s="2">
        <v>0</v>
      </c>
      <c r="V1458" s="2">
        <v>0</v>
      </c>
      <c r="W1458" s="2">
        <v>0</v>
      </c>
      <c r="X1458" s="2">
        <v>0</v>
      </c>
      <c r="Y1458" s="2">
        <v>0</v>
      </c>
      <c r="Z1458" s="2">
        <v>0</v>
      </c>
      <c r="AA1458" s="2">
        <v>0</v>
      </c>
      <c r="AB1458" s="2">
        <v>0</v>
      </c>
      <c r="AC1458" s="2">
        <v>0</v>
      </c>
      <c r="AD1458" s="2">
        <v>0</v>
      </c>
      <c r="AE1458" s="2">
        <v>0</v>
      </c>
      <c r="AF1458" s="2">
        <v>0</v>
      </c>
      <c r="AG1458" s="2">
        <v>0</v>
      </c>
      <c r="AH1458" s="2">
        <v>0</v>
      </c>
      <c r="AI1458" s="2">
        <v>0</v>
      </c>
      <c r="AJ1458" s="2">
        <v>0</v>
      </c>
      <c r="AK1458" s="2">
        <v>0</v>
      </c>
      <c r="AL1458" s="2">
        <v>0</v>
      </c>
      <c r="AM1458" s="2">
        <v>3.64</v>
      </c>
      <c r="AN1458" s="2">
        <v>0</v>
      </c>
      <c r="AO1458" s="2">
        <v>0</v>
      </c>
      <c r="AP1458" s="2">
        <v>0</v>
      </c>
      <c r="AQ1458" s="2">
        <v>0</v>
      </c>
      <c r="AR1458" s="2">
        <v>0</v>
      </c>
      <c r="AS1458" s="2">
        <v>0</v>
      </c>
      <c r="AT1458" s="2">
        <v>0</v>
      </c>
      <c r="AU1458" s="2">
        <v>0</v>
      </c>
      <c r="AV1458" s="2">
        <v>0</v>
      </c>
      <c r="AW1458" s="2">
        <v>0</v>
      </c>
      <c r="AX1458" s="2">
        <v>0</v>
      </c>
      <c r="AY1458" s="2">
        <v>0</v>
      </c>
      <c r="AZ1458" s="2">
        <v>0</v>
      </c>
      <c r="BA1458" s="2">
        <v>0</v>
      </c>
      <c r="BB1458" s="2">
        <v>0</v>
      </c>
      <c r="BC1458" s="2">
        <v>0</v>
      </c>
      <c r="BD1458" s="2">
        <v>0</v>
      </c>
      <c r="BE1458" s="2">
        <v>0</v>
      </c>
      <c r="BF1458" s="2">
        <v>0</v>
      </c>
      <c r="BG1458" s="2">
        <v>0</v>
      </c>
      <c r="BH1458" s="2">
        <v>1</v>
      </c>
      <c r="BI1458" s="2">
        <v>1</v>
      </c>
      <c r="BJ1458" s="2">
        <v>0.2</v>
      </c>
      <c r="BK1458" s="2">
        <v>1</v>
      </c>
      <c r="BL1458" s="2">
        <v>32.89</v>
      </c>
      <c r="BM1458" s="2">
        <v>4.5999999999999996</v>
      </c>
      <c r="BN1458" s="2">
        <v>37.49</v>
      </c>
      <c r="BO1458" s="2">
        <v>37.49</v>
      </c>
      <c r="BR1458" s="2" t="s">
        <v>83</v>
      </c>
      <c r="BS1458" s="3">
        <v>42866</v>
      </c>
      <c r="BT1458" s="4">
        <v>0.35138888888888892</v>
      </c>
      <c r="BU1458" s="2" t="s">
        <v>455</v>
      </c>
      <c r="BV1458" s="2" t="s">
        <v>98</v>
      </c>
      <c r="BY1458" s="2">
        <v>1200</v>
      </c>
      <c r="CA1458" s="2" t="s">
        <v>2094</v>
      </c>
      <c r="CC1458" s="2" t="s">
        <v>164</v>
      </c>
      <c r="CD1458" s="2">
        <v>2139</v>
      </c>
      <c r="CE1458" s="2" t="s">
        <v>99</v>
      </c>
      <c r="CF1458" s="3">
        <v>42866</v>
      </c>
      <c r="CI1458" s="2">
        <v>1</v>
      </c>
      <c r="CJ1458" s="2">
        <v>1</v>
      </c>
      <c r="CK1458" s="2">
        <v>22</v>
      </c>
      <c r="CL1458" s="2" t="s">
        <v>87</v>
      </c>
    </row>
    <row r="1459" spans="1:90">
      <c r="A1459" s="2" t="s">
        <v>71</v>
      </c>
      <c r="B1459" s="2" t="s">
        <v>72</v>
      </c>
      <c r="C1459" s="2" t="s">
        <v>73</v>
      </c>
      <c r="E1459" s="2" t="str">
        <f>"FES1162547945"</f>
        <v>FES1162547945</v>
      </c>
      <c r="F1459" s="3">
        <v>42865</v>
      </c>
      <c r="G1459" s="2">
        <v>201711</v>
      </c>
      <c r="H1459" s="2" t="s">
        <v>74</v>
      </c>
      <c r="I1459" s="2" t="s">
        <v>75</v>
      </c>
      <c r="J1459" s="2" t="s">
        <v>76</v>
      </c>
      <c r="K1459" s="2" t="s">
        <v>77</v>
      </c>
      <c r="L1459" s="2" t="s">
        <v>358</v>
      </c>
      <c r="M1459" s="2" t="s">
        <v>359</v>
      </c>
      <c r="N1459" s="2" t="s">
        <v>1232</v>
      </c>
      <c r="O1459" s="2" t="s">
        <v>81</v>
      </c>
      <c r="P1459" s="2" t="str">
        <f>"2170563793                    "</f>
        <v xml:space="preserve">2170563793                    </v>
      </c>
      <c r="Q1459" s="2">
        <v>0</v>
      </c>
      <c r="R1459" s="2">
        <v>0</v>
      </c>
      <c r="S1459" s="2">
        <v>0</v>
      </c>
      <c r="T1459" s="2">
        <v>0</v>
      </c>
      <c r="U1459" s="2">
        <v>0</v>
      </c>
      <c r="V1459" s="2">
        <v>0</v>
      </c>
      <c r="W1459" s="2">
        <v>0</v>
      </c>
      <c r="X1459" s="2">
        <v>0</v>
      </c>
      <c r="Y1459" s="2">
        <v>0</v>
      </c>
      <c r="Z1459" s="2">
        <v>0</v>
      </c>
      <c r="AA1459" s="2">
        <v>0</v>
      </c>
      <c r="AB1459" s="2">
        <v>0</v>
      </c>
      <c r="AC1459" s="2">
        <v>0</v>
      </c>
      <c r="AD1459" s="2">
        <v>0</v>
      </c>
      <c r="AE1459" s="2">
        <v>0</v>
      </c>
      <c r="AF1459" s="2">
        <v>0</v>
      </c>
      <c r="AG1459" s="2">
        <v>0</v>
      </c>
      <c r="AH1459" s="2">
        <v>0</v>
      </c>
      <c r="AI1459" s="2">
        <v>0</v>
      </c>
      <c r="AJ1459" s="2">
        <v>0</v>
      </c>
      <c r="AK1459" s="2">
        <v>0</v>
      </c>
      <c r="AL1459" s="2">
        <v>0</v>
      </c>
      <c r="AM1459" s="2">
        <v>3.64</v>
      </c>
      <c r="AN1459" s="2">
        <v>0</v>
      </c>
      <c r="AO1459" s="2">
        <v>0</v>
      </c>
      <c r="AP1459" s="2">
        <v>0</v>
      </c>
      <c r="AQ1459" s="2">
        <v>0</v>
      </c>
      <c r="AR1459" s="2">
        <v>0</v>
      </c>
      <c r="AS1459" s="2">
        <v>0</v>
      </c>
      <c r="AT1459" s="2">
        <v>0</v>
      </c>
      <c r="AU1459" s="2">
        <v>0</v>
      </c>
      <c r="AV1459" s="2">
        <v>0</v>
      </c>
      <c r="AW1459" s="2">
        <v>0</v>
      </c>
      <c r="AX1459" s="2">
        <v>0</v>
      </c>
      <c r="AY1459" s="2">
        <v>0</v>
      </c>
      <c r="AZ1459" s="2">
        <v>0</v>
      </c>
      <c r="BA1459" s="2">
        <v>0</v>
      </c>
      <c r="BB1459" s="2">
        <v>0</v>
      </c>
      <c r="BC1459" s="2">
        <v>0</v>
      </c>
      <c r="BD1459" s="2">
        <v>0</v>
      </c>
      <c r="BE1459" s="2">
        <v>0</v>
      </c>
      <c r="BF1459" s="2">
        <v>0</v>
      </c>
      <c r="BG1459" s="2">
        <v>0</v>
      </c>
      <c r="BH1459" s="2">
        <v>1</v>
      </c>
      <c r="BI1459" s="2">
        <v>1</v>
      </c>
      <c r="BJ1459" s="2">
        <v>0.2</v>
      </c>
      <c r="BK1459" s="2">
        <v>1</v>
      </c>
      <c r="BL1459" s="2">
        <v>32.89</v>
      </c>
      <c r="BM1459" s="2">
        <v>4.5999999999999996</v>
      </c>
      <c r="BN1459" s="2">
        <v>37.49</v>
      </c>
      <c r="BO1459" s="2">
        <v>37.49</v>
      </c>
      <c r="BQ1459" s="2" t="s">
        <v>286</v>
      </c>
      <c r="BR1459" s="2" t="s">
        <v>83</v>
      </c>
      <c r="BS1459" s="3">
        <v>42866</v>
      </c>
      <c r="BT1459" s="4">
        <v>0.39444444444444443</v>
      </c>
      <c r="BU1459" s="2" t="s">
        <v>2095</v>
      </c>
      <c r="BV1459" s="2" t="s">
        <v>98</v>
      </c>
      <c r="BY1459" s="2">
        <v>1200</v>
      </c>
      <c r="CA1459" s="2" t="s">
        <v>416</v>
      </c>
      <c r="CC1459" s="2" t="s">
        <v>359</v>
      </c>
      <c r="CD1459" s="2">
        <v>1406</v>
      </c>
      <c r="CE1459" s="2" t="s">
        <v>99</v>
      </c>
      <c r="CF1459" s="3">
        <v>42866</v>
      </c>
      <c r="CI1459" s="2">
        <v>1</v>
      </c>
      <c r="CJ1459" s="2">
        <v>1</v>
      </c>
      <c r="CK1459" s="2">
        <v>22</v>
      </c>
      <c r="CL1459" s="2" t="s">
        <v>87</v>
      </c>
    </row>
    <row r="1460" spans="1:90">
      <c r="A1460" s="2" t="s">
        <v>71</v>
      </c>
      <c r="B1460" s="2" t="s">
        <v>72</v>
      </c>
      <c r="C1460" s="2" t="s">
        <v>73</v>
      </c>
      <c r="E1460" s="2" t="str">
        <f>"FES1162547931"</f>
        <v>FES1162547931</v>
      </c>
      <c r="F1460" s="3">
        <v>42865</v>
      </c>
      <c r="G1460" s="2">
        <v>201711</v>
      </c>
      <c r="H1460" s="2" t="s">
        <v>74</v>
      </c>
      <c r="I1460" s="2" t="s">
        <v>75</v>
      </c>
      <c r="J1460" s="2" t="s">
        <v>76</v>
      </c>
      <c r="K1460" s="2" t="s">
        <v>77</v>
      </c>
      <c r="L1460" s="2" t="s">
        <v>74</v>
      </c>
      <c r="M1460" s="2" t="s">
        <v>75</v>
      </c>
      <c r="N1460" s="2" t="s">
        <v>503</v>
      </c>
      <c r="O1460" s="2" t="s">
        <v>81</v>
      </c>
      <c r="P1460" s="2" t="str">
        <f>"2170564575                    "</f>
        <v xml:space="preserve">2170564575                    </v>
      </c>
      <c r="Q1460" s="2">
        <v>0</v>
      </c>
      <c r="R1460" s="2">
        <v>0</v>
      </c>
      <c r="S1460" s="2">
        <v>0</v>
      </c>
      <c r="T1460" s="2">
        <v>0</v>
      </c>
      <c r="U1460" s="2">
        <v>0</v>
      </c>
      <c r="V1460" s="2">
        <v>0</v>
      </c>
      <c r="W1460" s="2">
        <v>0</v>
      </c>
      <c r="X1460" s="2">
        <v>0</v>
      </c>
      <c r="Y1460" s="2">
        <v>0</v>
      </c>
      <c r="Z1460" s="2">
        <v>0</v>
      </c>
      <c r="AA1460" s="2">
        <v>0</v>
      </c>
      <c r="AB1460" s="2">
        <v>0</v>
      </c>
      <c r="AC1460" s="2">
        <v>0</v>
      </c>
      <c r="AD1460" s="2">
        <v>0</v>
      </c>
      <c r="AE1460" s="2">
        <v>0</v>
      </c>
      <c r="AF1460" s="2">
        <v>0</v>
      </c>
      <c r="AG1460" s="2">
        <v>0</v>
      </c>
      <c r="AH1460" s="2">
        <v>0</v>
      </c>
      <c r="AI1460" s="2">
        <v>0</v>
      </c>
      <c r="AJ1460" s="2">
        <v>0</v>
      </c>
      <c r="AK1460" s="2">
        <v>0</v>
      </c>
      <c r="AL1460" s="2">
        <v>0</v>
      </c>
      <c r="AM1460" s="2">
        <v>3.64</v>
      </c>
      <c r="AN1460" s="2">
        <v>0</v>
      </c>
      <c r="AO1460" s="2">
        <v>0</v>
      </c>
      <c r="AP1460" s="2">
        <v>0</v>
      </c>
      <c r="AQ1460" s="2">
        <v>0</v>
      </c>
      <c r="AR1460" s="2">
        <v>0</v>
      </c>
      <c r="AS1460" s="2">
        <v>0</v>
      </c>
      <c r="AT1460" s="2">
        <v>0</v>
      </c>
      <c r="AU1460" s="2">
        <v>0</v>
      </c>
      <c r="AV1460" s="2">
        <v>0</v>
      </c>
      <c r="AW1460" s="2">
        <v>0</v>
      </c>
      <c r="AX1460" s="2">
        <v>0</v>
      </c>
      <c r="AY1460" s="2">
        <v>0</v>
      </c>
      <c r="AZ1460" s="2">
        <v>0</v>
      </c>
      <c r="BA1460" s="2">
        <v>0</v>
      </c>
      <c r="BB1460" s="2">
        <v>0</v>
      </c>
      <c r="BC1460" s="2">
        <v>0</v>
      </c>
      <c r="BD1460" s="2">
        <v>0</v>
      </c>
      <c r="BE1460" s="2">
        <v>0</v>
      </c>
      <c r="BF1460" s="2">
        <v>0</v>
      </c>
      <c r="BG1460" s="2">
        <v>0</v>
      </c>
      <c r="BH1460" s="2">
        <v>1</v>
      </c>
      <c r="BI1460" s="2">
        <v>1</v>
      </c>
      <c r="BJ1460" s="2">
        <v>0.2</v>
      </c>
      <c r="BK1460" s="2">
        <v>1</v>
      </c>
      <c r="BL1460" s="2">
        <v>32.89</v>
      </c>
      <c r="BM1460" s="2">
        <v>4.5999999999999996</v>
      </c>
      <c r="BN1460" s="2">
        <v>37.49</v>
      </c>
      <c r="BO1460" s="2">
        <v>37.49</v>
      </c>
      <c r="BQ1460" s="2" t="s">
        <v>504</v>
      </c>
      <c r="BR1460" s="2" t="s">
        <v>83</v>
      </c>
      <c r="BS1460" s="3">
        <v>42866</v>
      </c>
      <c r="BT1460" s="4">
        <v>0.42430555555555555</v>
      </c>
      <c r="BU1460" s="2" t="s">
        <v>505</v>
      </c>
      <c r="BV1460" s="2" t="s">
        <v>98</v>
      </c>
      <c r="BY1460" s="2">
        <v>1200</v>
      </c>
      <c r="CA1460" s="2" t="s">
        <v>506</v>
      </c>
      <c r="CC1460" s="2" t="s">
        <v>75</v>
      </c>
      <c r="CD1460" s="2">
        <v>1609</v>
      </c>
      <c r="CE1460" s="2" t="s">
        <v>99</v>
      </c>
      <c r="CF1460" s="3">
        <v>42867</v>
      </c>
      <c r="CI1460" s="2">
        <v>1</v>
      </c>
      <c r="CJ1460" s="2">
        <v>1</v>
      </c>
      <c r="CK1460" s="2">
        <v>22</v>
      </c>
      <c r="CL1460" s="2" t="s">
        <v>87</v>
      </c>
    </row>
    <row r="1461" spans="1:90">
      <c r="A1461" s="2" t="s">
        <v>71</v>
      </c>
      <c r="B1461" s="2" t="s">
        <v>72</v>
      </c>
      <c r="C1461" s="2" t="s">
        <v>73</v>
      </c>
      <c r="E1461" s="2" t="str">
        <f>"FES1162547991"</f>
        <v>FES1162547991</v>
      </c>
      <c r="F1461" s="3">
        <v>42865</v>
      </c>
      <c r="G1461" s="2">
        <v>201711</v>
      </c>
      <c r="H1461" s="2" t="s">
        <v>74</v>
      </c>
      <c r="I1461" s="2" t="s">
        <v>75</v>
      </c>
      <c r="J1461" s="2" t="s">
        <v>76</v>
      </c>
      <c r="K1461" s="2" t="s">
        <v>77</v>
      </c>
      <c r="L1461" s="2" t="s">
        <v>163</v>
      </c>
      <c r="M1461" s="2" t="s">
        <v>164</v>
      </c>
      <c r="N1461" s="2" t="s">
        <v>499</v>
      </c>
      <c r="O1461" s="2" t="s">
        <v>81</v>
      </c>
      <c r="P1461" s="2" t="str">
        <f>"2170564875                    "</f>
        <v xml:space="preserve">2170564875                    </v>
      </c>
      <c r="Q1461" s="2">
        <v>0</v>
      </c>
      <c r="R1461" s="2">
        <v>0</v>
      </c>
      <c r="S1461" s="2">
        <v>0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s="2">
        <v>0</v>
      </c>
      <c r="Z1461" s="2">
        <v>0</v>
      </c>
      <c r="AA1461" s="2">
        <v>0</v>
      </c>
      <c r="AB1461" s="2">
        <v>0</v>
      </c>
      <c r="AC1461" s="2">
        <v>0</v>
      </c>
      <c r="AD1461" s="2">
        <v>0</v>
      </c>
      <c r="AE1461" s="2">
        <v>0</v>
      </c>
      <c r="AF1461" s="2">
        <v>0</v>
      </c>
      <c r="AG1461" s="2">
        <v>0</v>
      </c>
      <c r="AH1461" s="2">
        <v>0</v>
      </c>
      <c r="AI1461" s="2">
        <v>0</v>
      </c>
      <c r="AJ1461" s="2">
        <v>0</v>
      </c>
      <c r="AK1461" s="2">
        <v>0</v>
      </c>
      <c r="AL1461" s="2">
        <v>0</v>
      </c>
      <c r="AM1461" s="2">
        <v>3.64</v>
      </c>
      <c r="AN1461" s="2">
        <v>0</v>
      </c>
      <c r="AO1461" s="2">
        <v>0</v>
      </c>
      <c r="AP1461" s="2">
        <v>0</v>
      </c>
      <c r="AQ1461" s="2">
        <v>0</v>
      </c>
      <c r="AR1461" s="2">
        <v>0</v>
      </c>
      <c r="AS1461" s="2">
        <v>0</v>
      </c>
      <c r="AT1461" s="2">
        <v>0</v>
      </c>
      <c r="AU1461" s="2">
        <v>0</v>
      </c>
      <c r="AV1461" s="2">
        <v>0</v>
      </c>
      <c r="AW1461" s="2">
        <v>0</v>
      </c>
      <c r="AX1461" s="2">
        <v>0</v>
      </c>
      <c r="AY1461" s="2">
        <v>0</v>
      </c>
      <c r="AZ1461" s="2">
        <v>0</v>
      </c>
      <c r="BA1461" s="2">
        <v>0</v>
      </c>
      <c r="BB1461" s="2">
        <v>0</v>
      </c>
      <c r="BC1461" s="2">
        <v>0</v>
      </c>
      <c r="BD1461" s="2">
        <v>0</v>
      </c>
      <c r="BE1461" s="2">
        <v>0</v>
      </c>
      <c r="BF1461" s="2">
        <v>0</v>
      </c>
      <c r="BG1461" s="2">
        <v>0</v>
      </c>
      <c r="BH1461" s="2">
        <v>1</v>
      </c>
      <c r="BI1461" s="2">
        <v>1</v>
      </c>
      <c r="BJ1461" s="2">
        <v>0.2</v>
      </c>
      <c r="BK1461" s="2">
        <v>1</v>
      </c>
      <c r="BL1461" s="2">
        <v>32.89</v>
      </c>
      <c r="BM1461" s="2">
        <v>4.5999999999999996</v>
      </c>
      <c r="BN1461" s="2">
        <v>37.49</v>
      </c>
      <c r="BO1461" s="2">
        <v>37.49</v>
      </c>
      <c r="BQ1461" s="2" t="s">
        <v>500</v>
      </c>
      <c r="BR1461" s="2" t="s">
        <v>83</v>
      </c>
      <c r="BS1461" s="3">
        <v>42866</v>
      </c>
      <c r="BT1461" s="4">
        <v>0.4236111111111111</v>
      </c>
      <c r="BU1461" s="2" t="s">
        <v>1777</v>
      </c>
      <c r="BV1461" s="2" t="s">
        <v>98</v>
      </c>
      <c r="BY1461" s="2">
        <v>1200</v>
      </c>
      <c r="CA1461" s="2" t="s">
        <v>279</v>
      </c>
      <c r="CC1461" s="2" t="s">
        <v>164</v>
      </c>
      <c r="CD1461" s="2">
        <v>2094</v>
      </c>
      <c r="CE1461" s="2" t="s">
        <v>99</v>
      </c>
      <c r="CF1461" s="3">
        <v>42866</v>
      </c>
      <c r="CI1461" s="2">
        <v>1</v>
      </c>
      <c r="CJ1461" s="2">
        <v>1</v>
      </c>
      <c r="CK1461" s="2">
        <v>22</v>
      </c>
      <c r="CL1461" s="2" t="s">
        <v>87</v>
      </c>
    </row>
    <row r="1462" spans="1:90">
      <c r="A1462" s="2" t="s">
        <v>71</v>
      </c>
      <c r="B1462" s="2" t="s">
        <v>72</v>
      </c>
      <c r="C1462" s="2" t="s">
        <v>73</v>
      </c>
      <c r="E1462" s="2" t="str">
        <f>"FES1162548122"</f>
        <v>FES1162548122</v>
      </c>
      <c r="F1462" s="3">
        <v>42865</v>
      </c>
      <c r="G1462" s="2">
        <v>201711</v>
      </c>
      <c r="H1462" s="2" t="s">
        <v>74</v>
      </c>
      <c r="I1462" s="2" t="s">
        <v>75</v>
      </c>
      <c r="J1462" s="2" t="s">
        <v>76</v>
      </c>
      <c r="K1462" s="2" t="s">
        <v>77</v>
      </c>
      <c r="L1462" s="2" t="s">
        <v>116</v>
      </c>
      <c r="M1462" s="2" t="s">
        <v>117</v>
      </c>
      <c r="N1462" s="2" t="s">
        <v>1739</v>
      </c>
      <c r="O1462" s="2" t="s">
        <v>81</v>
      </c>
      <c r="P1462" s="2" t="str">
        <f>"2170566285                    "</f>
        <v xml:space="preserve">2170566285                    </v>
      </c>
      <c r="Q1462" s="2">
        <v>0</v>
      </c>
      <c r="R1462" s="2">
        <v>0</v>
      </c>
      <c r="S1462" s="2">
        <v>0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0</v>
      </c>
      <c r="Z1462" s="2">
        <v>0</v>
      </c>
      <c r="AA1462" s="2">
        <v>0</v>
      </c>
      <c r="AB1462" s="2">
        <v>0</v>
      </c>
      <c r="AC1462" s="2">
        <v>0</v>
      </c>
      <c r="AD1462" s="2">
        <v>0</v>
      </c>
      <c r="AE1462" s="2">
        <v>0</v>
      </c>
      <c r="AF1462" s="2">
        <v>0</v>
      </c>
      <c r="AG1462" s="2">
        <v>0</v>
      </c>
      <c r="AH1462" s="2">
        <v>0</v>
      </c>
      <c r="AI1462" s="2">
        <v>0</v>
      </c>
      <c r="AJ1462" s="2">
        <v>0</v>
      </c>
      <c r="AK1462" s="2">
        <v>0</v>
      </c>
      <c r="AL1462" s="2">
        <v>0</v>
      </c>
      <c r="AM1462" s="2">
        <v>3.64</v>
      </c>
      <c r="AN1462" s="2">
        <v>0</v>
      </c>
      <c r="AO1462" s="2">
        <v>0</v>
      </c>
      <c r="AP1462" s="2">
        <v>0</v>
      </c>
      <c r="AQ1462" s="2">
        <v>0</v>
      </c>
      <c r="AR1462" s="2">
        <v>0</v>
      </c>
      <c r="AS1462" s="2">
        <v>0</v>
      </c>
      <c r="AT1462" s="2">
        <v>0</v>
      </c>
      <c r="AU1462" s="2">
        <v>0</v>
      </c>
      <c r="AV1462" s="2">
        <v>0</v>
      </c>
      <c r="AW1462" s="2">
        <v>0</v>
      </c>
      <c r="AX1462" s="2">
        <v>0</v>
      </c>
      <c r="AY1462" s="2">
        <v>0</v>
      </c>
      <c r="AZ1462" s="2">
        <v>0</v>
      </c>
      <c r="BA1462" s="2">
        <v>0</v>
      </c>
      <c r="BB1462" s="2">
        <v>0</v>
      </c>
      <c r="BC1462" s="2">
        <v>0</v>
      </c>
      <c r="BD1462" s="2">
        <v>0</v>
      </c>
      <c r="BE1462" s="2">
        <v>0</v>
      </c>
      <c r="BF1462" s="2">
        <v>0</v>
      </c>
      <c r="BG1462" s="2">
        <v>0</v>
      </c>
      <c r="BH1462" s="2">
        <v>1</v>
      </c>
      <c r="BI1462" s="2">
        <v>1</v>
      </c>
      <c r="BJ1462" s="2">
        <v>0.2</v>
      </c>
      <c r="BK1462" s="2">
        <v>1</v>
      </c>
      <c r="BL1462" s="2">
        <v>32.89</v>
      </c>
      <c r="BM1462" s="2">
        <v>4.5999999999999996</v>
      </c>
      <c r="BN1462" s="2">
        <v>37.49</v>
      </c>
      <c r="BO1462" s="2">
        <v>37.49</v>
      </c>
      <c r="BQ1462" s="2" t="s">
        <v>1740</v>
      </c>
      <c r="BR1462" s="2" t="s">
        <v>83</v>
      </c>
      <c r="BS1462" s="3">
        <v>42867</v>
      </c>
      <c r="BT1462" s="4">
        <v>0.32083333333333336</v>
      </c>
      <c r="BU1462" s="2" t="s">
        <v>2096</v>
      </c>
      <c r="BV1462" s="2" t="s">
        <v>98</v>
      </c>
      <c r="BY1462" s="2">
        <v>1200</v>
      </c>
      <c r="CA1462" s="2" t="s">
        <v>2097</v>
      </c>
      <c r="CC1462" s="2" t="s">
        <v>117</v>
      </c>
      <c r="CD1462" s="2">
        <v>1451</v>
      </c>
      <c r="CE1462" s="2" t="s">
        <v>99</v>
      </c>
      <c r="CF1462" s="3">
        <v>42867</v>
      </c>
      <c r="CI1462" s="2">
        <v>1</v>
      </c>
      <c r="CJ1462" s="2">
        <v>1</v>
      </c>
      <c r="CK1462" s="2">
        <v>22</v>
      </c>
      <c r="CL1462" s="2" t="s">
        <v>87</v>
      </c>
    </row>
    <row r="1463" spans="1:90">
      <c r="A1463" s="2" t="s">
        <v>71</v>
      </c>
      <c r="B1463" s="2" t="s">
        <v>72</v>
      </c>
      <c r="C1463" s="2" t="s">
        <v>73</v>
      </c>
      <c r="E1463" s="2" t="str">
        <f>"FES1162548128"</f>
        <v>FES1162548128</v>
      </c>
      <c r="F1463" s="3">
        <v>42865</v>
      </c>
      <c r="G1463" s="2">
        <v>201711</v>
      </c>
      <c r="H1463" s="2" t="s">
        <v>74</v>
      </c>
      <c r="I1463" s="2" t="s">
        <v>75</v>
      </c>
      <c r="J1463" s="2" t="s">
        <v>76</v>
      </c>
      <c r="K1463" s="2" t="s">
        <v>77</v>
      </c>
      <c r="L1463" s="2" t="s">
        <v>155</v>
      </c>
      <c r="M1463" s="2" t="s">
        <v>156</v>
      </c>
      <c r="N1463" s="2" t="s">
        <v>2098</v>
      </c>
      <c r="O1463" s="2" t="s">
        <v>81</v>
      </c>
      <c r="P1463" s="2" t="str">
        <f>"2170566288                    "</f>
        <v xml:space="preserve">2170566288                    </v>
      </c>
      <c r="Q1463" s="2">
        <v>0</v>
      </c>
      <c r="R1463" s="2">
        <v>0</v>
      </c>
      <c r="S1463" s="2">
        <v>0</v>
      </c>
      <c r="T1463" s="2">
        <v>0</v>
      </c>
      <c r="U1463" s="2">
        <v>0</v>
      </c>
      <c r="V1463" s="2">
        <v>0</v>
      </c>
      <c r="W1463" s="2">
        <v>0</v>
      </c>
      <c r="X1463" s="2">
        <v>0</v>
      </c>
      <c r="Y1463" s="2">
        <v>0</v>
      </c>
      <c r="Z1463" s="2">
        <v>0</v>
      </c>
      <c r="AA1463" s="2">
        <v>0</v>
      </c>
      <c r="AB1463" s="2">
        <v>0</v>
      </c>
      <c r="AC1463" s="2">
        <v>0</v>
      </c>
      <c r="AD1463" s="2">
        <v>0</v>
      </c>
      <c r="AE1463" s="2">
        <v>0</v>
      </c>
      <c r="AF1463" s="2">
        <v>0</v>
      </c>
      <c r="AG1463" s="2">
        <v>0</v>
      </c>
      <c r="AH1463" s="2">
        <v>0</v>
      </c>
      <c r="AI1463" s="2">
        <v>0</v>
      </c>
      <c r="AJ1463" s="2">
        <v>0</v>
      </c>
      <c r="AK1463" s="2">
        <v>0</v>
      </c>
      <c r="AL1463" s="2">
        <v>0</v>
      </c>
      <c r="AM1463" s="2">
        <v>3.64</v>
      </c>
      <c r="AN1463" s="2">
        <v>0</v>
      </c>
      <c r="AO1463" s="2">
        <v>0</v>
      </c>
      <c r="AP1463" s="2">
        <v>0</v>
      </c>
      <c r="AQ1463" s="2">
        <v>0</v>
      </c>
      <c r="AR1463" s="2">
        <v>0</v>
      </c>
      <c r="AS1463" s="2">
        <v>0</v>
      </c>
      <c r="AT1463" s="2">
        <v>0</v>
      </c>
      <c r="AU1463" s="2">
        <v>0</v>
      </c>
      <c r="AV1463" s="2">
        <v>0</v>
      </c>
      <c r="AW1463" s="2">
        <v>0</v>
      </c>
      <c r="AX1463" s="2">
        <v>0</v>
      </c>
      <c r="AY1463" s="2">
        <v>0</v>
      </c>
      <c r="AZ1463" s="2">
        <v>0</v>
      </c>
      <c r="BA1463" s="2">
        <v>0</v>
      </c>
      <c r="BB1463" s="2">
        <v>0</v>
      </c>
      <c r="BC1463" s="2">
        <v>0</v>
      </c>
      <c r="BD1463" s="2">
        <v>0</v>
      </c>
      <c r="BE1463" s="2">
        <v>0</v>
      </c>
      <c r="BF1463" s="2">
        <v>0</v>
      </c>
      <c r="BG1463" s="2">
        <v>0</v>
      </c>
      <c r="BH1463" s="2">
        <v>1</v>
      </c>
      <c r="BI1463" s="2">
        <v>1</v>
      </c>
      <c r="BJ1463" s="2">
        <v>0.2</v>
      </c>
      <c r="BK1463" s="2">
        <v>1</v>
      </c>
      <c r="BL1463" s="2">
        <v>32.89</v>
      </c>
      <c r="BM1463" s="2">
        <v>4.5999999999999996</v>
      </c>
      <c r="BN1463" s="2">
        <v>37.49</v>
      </c>
      <c r="BO1463" s="2">
        <v>37.49</v>
      </c>
      <c r="BQ1463" s="2" t="s">
        <v>2099</v>
      </c>
      <c r="BR1463" s="2" t="s">
        <v>83</v>
      </c>
      <c r="BS1463" s="3">
        <v>42866</v>
      </c>
      <c r="BT1463" s="4">
        <v>0.4375</v>
      </c>
      <c r="BU1463" s="2" t="s">
        <v>2100</v>
      </c>
      <c r="BV1463" s="2" t="s">
        <v>98</v>
      </c>
      <c r="BY1463" s="2">
        <v>1200</v>
      </c>
      <c r="CC1463" s="2" t="s">
        <v>156</v>
      </c>
      <c r="CD1463" s="2">
        <v>1684</v>
      </c>
      <c r="CE1463" s="2" t="s">
        <v>99</v>
      </c>
      <c r="CF1463" s="3">
        <v>42867</v>
      </c>
      <c r="CI1463" s="2">
        <v>1</v>
      </c>
      <c r="CJ1463" s="2">
        <v>1</v>
      </c>
      <c r="CK1463" s="2">
        <v>22</v>
      </c>
      <c r="CL1463" s="2" t="s">
        <v>87</v>
      </c>
    </row>
    <row r="1464" spans="1:90">
      <c r="A1464" s="2" t="s">
        <v>71</v>
      </c>
      <c r="B1464" s="2" t="s">
        <v>72</v>
      </c>
      <c r="C1464" s="2" t="s">
        <v>73</v>
      </c>
      <c r="E1464" s="2" t="str">
        <f>"FES1162548098"</f>
        <v>FES1162548098</v>
      </c>
      <c r="F1464" s="3">
        <v>42865</v>
      </c>
      <c r="G1464" s="2">
        <v>201711</v>
      </c>
      <c r="H1464" s="2" t="s">
        <v>74</v>
      </c>
      <c r="I1464" s="2" t="s">
        <v>75</v>
      </c>
      <c r="J1464" s="2" t="s">
        <v>76</v>
      </c>
      <c r="K1464" s="2" t="s">
        <v>77</v>
      </c>
      <c r="L1464" s="2" t="s">
        <v>169</v>
      </c>
      <c r="M1464" s="2" t="s">
        <v>170</v>
      </c>
      <c r="N1464" s="2" t="s">
        <v>401</v>
      </c>
      <c r="O1464" s="2" t="s">
        <v>81</v>
      </c>
      <c r="P1464" s="2" t="str">
        <f>"2170564133                    "</f>
        <v xml:space="preserve">2170564133                    </v>
      </c>
      <c r="Q1464" s="2">
        <v>0</v>
      </c>
      <c r="R1464" s="2">
        <v>0</v>
      </c>
      <c r="S1464" s="2">
        <v>0</v>
      </c>
      <c r="T1464" s="2">
        <v>0</v>
      </c>
      <c r="U1464" s="2">
        <v>0</v>
      </c>
      <c r="V1464" s="2">
        <v>0</v>
      </c>
      <c r="W1464" s="2">
        <v>0</v>
      </c>
      <c r="X1464" s="2">
        <v>0</v>
      </c>
      <c r="Y1464" s="2">
        <v>0</v>
      </c>
      <c r="Z1464" s="2">
        <v>0</v>
      </c>
      <c r="AA1464" s="2">
        <v>0</v>
      </c>
      <c r="AB1464" s="2">
        <v>0</v>
      </c>
      <c r="AC1464" s="2">
        <v>0</v>
      </c>
      <c r="AD1464" s="2">
        <v>0</v>
      </c>
      <c r="AE1464" s="2">
        <v>0</v>
      </c>
      <c r="AF1464" s="2">
        <v>0</v>
      </c>
      <c r="AG1464" s="2">
        <v>0</v>
      </c>
      <c r="AH1464" s="2">
        <v>0</v>
      </c>
      <c r="AI1464" s="2">
        <v>0</v>
      </c>
      <c r="AJ1464" s="2">
        <v>0</v>
      </c>
      <c r="AK1464" s="2">
        <v>0</v>
      </c>
      <c r="AL1464" s="2">
        <v>0</v>
      </c>
      <c r="AM1464" s="2">
        <v>4.66</v>
      </c>
      <c r="AN1464" s="2">
        <v>0</v>
      </c>
      <c r="AO1464" s="2">
        <v>0</v>
      </c>
      <c r="AP1464" s="2">
        <v>0</v>
      </c>
      <c r="AQ1464" s="2">
        <v>0</v>
      </c>
      <c r="AR1464" s="2">
        <v>0</v>
      </c>
      <c r="AS1464" s="2">
        <v>0</v>
      </c>
      <c r="AT1464" s="2">
        <v>0</v>
      </c>
      <c r="AU1464" s="2">
        <v>0</v>
      </c>
      <c r="AV1464" s="2">
        <v>0</v>
      </c>
      <c r="AW1464" s="2">
        <v>0</v>
      </c>
      <c r="AX1464" s="2">
        <v>0</v>
      </c>
      <c r="AY1464" s="2">
        <v>0</v>
      </c>
      <c r="AZ1464" s="2">
        <v>0</v>
      </c>
      <c r="BA1464" s="2">
        <v>0</v>
      </c>
      <c r="BB1464" s="2">
        <v>0</v>
      </c>
      <c r="BC1464" s="2">
        <v>0</v>
      </c>
      <c r="BD1464" s="2">
        <v>0</v>
      </c>
      <c r="BE1464" s="2">
        <v>0</v>
      </c>
      <c r="BF1464" s="2">
        <v>0</v>
      </c>
      <c r="BG1464" s="2">
        <v>0</v>
      </c>
      <c r="BH1464" s="2">
        <v>1</v>
      </c>
      <c r="BI1464" s="2">
        <v>1</v>
      </c>
      <c r="BJ1464" s="2">
        <v>0.2</v>
      </c>
      <c r="BK1464" s="2">
        <v>1</v>
      </c>
      <c r="BL1464" s="2">
        <v>42.1</v>
      </c>
      <c r="BM1464" s="2">
        <v>5.89</v>
      </c>
      <c r="BN1464" s="2">
        <v>47.99</v>
      </c>
      <c r="BO1464" s="2">
        <v>47.99</v>
      </c>
      <c r="BQ1464" s="2" t="s">
        <v>238</v>
      </c>
      <c r="BR1464" s="2" t="s">
        <v>83</v>
      </c>
      <c r="BS1464" s="3">
        <v>42866</v>
      </c>
      <c r="BT1464" s="4">
        <v>0.41666666666666669</v>
      </c>
      <c r="BU1464" s="2" t="s">
        <v>2101</v>
      </c>
      <c r="BV1464" s="2" t="s">
        <v>98</v>
      </c>
      <c r="BY1464" s="2">
        <v>1200</v>
      </c>
      <c r="CC1464" s="2" t="s">
        <v>170</v>
      </c>
      <c r="CD1464" s="2">
        <v>1911</v>
      </c>
      <c r="CE1464" s="2" t="s">
        <v>99</v>
      </c>
      <c r="CF1464" s="3">
        <v>42870</v>
      </c>
      <c r="CI1464" s="2">
        <v>1</v>
      </c>
      <c r="CJ1464" s="2">
        <v>1</v>
      </c>
      <c r="CK1464" s="2">
        <v>21</v>
      </c>
      <c r="CL1464" s="2" t="s">
        <v>87</v>
      </c>
    </row>
    <row r="1465" spans="1:90">
      <c r="A1465" s="2" t="s">
        <v>71</v>
      </c>
      <c r="B1465" s="2" t="s">
        <v>72</v>
      </c>
      <c r="C1465" s="2" t="s">
        <v>73</v>
      </c>
      <c r="E1465" s="2" t="str">
        <f>"FES1162548111"</f>
        <v>FES1162548111</v>
      </c>
      <c r="F1465" s="3">
        <v>42865</v>
      </c>
      <c r="G1465" s="2">
        <v>201711</v>
      </c>
      <c r="H1465" s="2" t="s">
        <v>74</v>
      </c>
      <c r="I1465" s="2" t="s">
        <v>75</v>
      </c>
      <c r="J1465" s="2" t="s">
        <v>76</v>
      </c>
      <c r="K1465" s="2" t="s">
        <v>77</v>
      </c>
      <c r="L1465" s="2" t="s">
        <v>155</v>
      </c>
      <c r="M1465" s="2" t="s">
        <v>156</v>
      </c>
      <c r="N1465" s="2" t="s">
        <v>622</v>
      </c>
      <c r="O1465" s="2" t="s">
        <v>81</v>
      </c>
      <c r="P1465" s="2" t="str">
        <f>"2170565575742                 "</f>
        <v xml:space="preserve">2170565575742                 </v>
      </c>
      <c r="Q1465" s="2">
        <v>0</v>
      </c>
      <c r="R1465" s="2">
        <v>0</v>
      </c>
      <c r="S1465" s="2">
        <v>0</v>
      </c>
      <c r="T1465" s="2">
        <v>0</v>
      </c>
      <c r="U1465" s="2">
        <v>0</v>
      </c>
      <c r="V1465" s="2">
        <v>0</v>
      </c>
      <c r="W1465" s="2">
        <v>0</v>
      </c>
      <c r="X1465" s="2">
        <v>0</v>
      </c>
      <c r="Y1465" s="2">
        <v>0</v>
      </c>
      <c r="Z1465" s="2">
        <v>0</v>
      </c>
      <c r="AA1465" s="2">
        <v>0</v>
      </c>
      <c r="AB1465" s="2">
        <v>0</v>
      </c>
      <c r="AC1465" s="2">
        <v>0</v>
      </c>
      <c r="AD1465" s="2">
        <v>0</v>
      </c>
      <c r="AE1465" s="2">
        <v>0</v>
      </c>
      <c r="AF1465" s="2">
        <v>0</v>
      </c>
      <c r="AG1465" s="2">
        <v>0</v>
      </c>
      <c r="AH1465" s="2">
        <v>0</v>
      </c>
      <c r="AI1465" s="2">
        <v>0</v>
      </c>
      <c r="AJ1465" s="2">
        <v>0</v>
      </c>
      <c r="AK1465" s="2">
        <v>0</v>
      </c>
      <c r="AL1465" s="2">
        <v>0</v>
      </c>
      <c r="AM1465" s="2">
        <v>3.64</v>
      </c>
      <c r="AN1465" s="2">
        <v>0</v>
      </c>
      <c r="AO1465" s="2">
        <v>0</v>
      </c>
      <c r="AP1465" s="2">
        <v>0</v>
      </c>
      <c r="AQ1465" s="2">
        <v>0</v>
      </c>
      <c r="AR1465" s="2">
        <v>0</v>
      </c>
      <c r="AS1465" s="2">
        <v>0</v>
      </c>
      <c r="AT1465" s="2">
        <v>0</v>
      </c>
      <c r="AU1465" s="2">
        <v>0</v>
      </c>
      <c r="AV1465" s="2">
        <v>0</v>
      </c>
      <c r="AW1465" s="2">
        <v>0</v>
      </c>
      <c r="AX1465" s="2">
        <v>0</v>
      </c>
      <c r="AY1465" s="2">
        <v>0</v>
      </c>
      <c r="AZ1465" s="2">
        <v>0</v>
      </c>
      <c r="BA1465" s="2">
        <v>0</v>
      </c>
      <c r="BB1465" s="2">
        <v>0</v>
      </c>
      <c r="BC1465" s="2">
        <v>0</v>
      </c>
      <c r="BD1465" s="2">
        <v>0</v>
      </c>
      <c r="BE1465" s="2">
        <v>0</v>
      </c>
      <c r="BF1465" s="2">
        <v>0</v>
      </c>
      <c r="BG1465" s="2">
        <v>0</v>
      </c>
      <c r="BH1465" s="2">
        <v>1</v>
      </c>
      <c r="BI1465" s="2">
        <v>1</v>
      </c>
      <c r="BJ1465" s="2">
        <v>0.2</v>
      </c>
      <c r="BK1465" s="2">
        <v>1</v>
      </c>
      <c r="BL1465" s="2">
        <v>32.89</v>
      </c>
      <c r="BM1465" s="2">
        <v>4.5999999999999996</v>
      </c>
      <c r="BN1465" s="2">
        <v>37.49</v>
      </c>
      <c r="BO1465" s="2">
        <v>37.49</v>
      </c>
      <c r="BR1465" s="2" t="s">
        <v>83</v>
      </c>
      <c r="BS1465" s="3">
        <v>42866</v>
      </c>
      <c r="BT1465" s="4">
        <v>0.41666666666666669</v>
      </c>
      <c r="BU1465" s="2" t="s">
        <v>1226</v>
      </c>
      <c r="BV1465" s="2" t="s">
        <v>98</v>
      </c>
      <c r="BY1465" s="2">
        <v>1200</v>
      </c>
      <c r="CA1465" s="2" t="s">
        <v>114</v>
      </c>
      <c r="CC1465" s="2" t="s">
        <v>156</v>
      </c>
      <c r="CD1465" s="2">
        <v>1682</v>
      </c>
      <c r="CE1465" s="2" t="s">
        <v>99</v>
      </c>
      <c r="CF1465" s="3">
        <v>42867</v>
      </c>
      <c r="CI1465" s="2">
        <v>1</v>
      </c>
      <c r="CJ1465" s="2">
        <v>1</v>
      </c>
      <c r="CK1465" s="2">
        <v>22</v>
      </c>
      <c r="CL1465" s="2" t="s">
        <v>87</v>
      </c>
    </row>
    <row r="1466" spans="1:90">
      <c r="A1466" s="2" t="s">
        <v>71</v>
      </c>
      <c r="B1466" s="2" t="s">
        <v>72</v>
      </c>
      <c r="C1466" s="2" t="s">
        <v>73</v>
      </c>
      <c r="E1466" s="2" t="str">
        <f>"FES1162547967"</f>
        <v>FES1162547967</v>
      </c>
      <c r="F1466" s="3">
        <v>42865</v>
      </c>
      <c r="G1466" s="2">
        <v>201711</v>
      </c>
      <c r="H1466" s="2" t="s">
        <v>74</v>
      </c>
      <c r="I1466" s="2" t="s">
        <v>75</v>
      </c>
      <c r="J1466" s="2" t="s">
        <v>76</v>
      </c>
      <c r="K1466" s="2" t="s">
        <v>77</v>
      </c>
      <c r="L1466" s="2" t="s">
        <v>805</v>
      </c>
      <c r="M1466" s="2" t="s">
        <v>806</v>
      </c>
      <c r="N1466" s="2" t="s">
        <v>2102</v>
      </c>
      <c r="O1466" s="2" t="s">
        <v>81</v>
      </c>
      <c r="P1466" s="2" t="str">
        <f>"2170566074                    "</f>
        <v xml:space="preserve">2170566074                    </v>
      </c>
      <c r="Q1466" s="2">
        <v>0</v>
      </c>
      <c r="R1466" s="2">
        <v>0</v>
      </c>
      <c r="S1466" s="2">
        <v>0</v>
      </c>
      <c r="T1466" s="2">
        <v>0</v>
      </c>
      <c r="U1466" s="2">
        <v>0</v>
      </c>
      <c r="V1466" s="2">
        <v>0</v>
      </c>
      <c r="W1466" s="2">
        <v>0</v>
      </c>
      <c r="X1466" s="2">
        <v>0</v>
      </c>
      <c r="Y1466" s="2">
        <v>0</v>
      </c>
      <c r="Z1466" s="2">
        <v>0</v>
      </c>
      <c r="AA1466" s="2">
        <v>0</v>
      </c>
      <c r="AB1466" s="2">
        <v>0</v>
      </c>
      <c r="AC1466" s="2">
        <v>0</v>
      </c>
      <c r="AD1466" s="2">
        <v>0</v>
      </c>
      <c r="AE1466" s="2">
        <v>0</v>
      </c>
      <c r="AF1466" s="2">
        <v>0</v>
      </c>
      <c r="AG1466" s="2">
        <v>0</v>
      </c>
      <c r="AH1466" s="2">
        <v>0</v>
      </c>
      <c r="AI1466" s="2">
        <v>0</v>
      </c>
      <c r="AJ1466" s="2">
        <v>0</v>
      </c>
      <c r="AK1466" s="2">
        <v>0</v>
      </c>
      <c r="AL1466" s="2">
        <v>0</v>
      </c>
      <c r="AM1466" s="2">
        <v>24.45</v>
      </c>
      <c r="AN1466" s="2">
        <v>0</v>
      </c>
      <c r="AO1466" s="2">
        <v>0</v>
      </c>
      <c r="AP1466" s="2">
        <v>0</v>
      </c>
      <c r="AQ1466" s="2">
        <v>0</v>
      </c>
      <c r="AR1466" s="2">
        <v>0</v>
      </c>
      <c r="AS1466" s="2">
        <v>0</v>
      </c>
      <c r="AT1466" s="2">
        <v>0</v>
      </c>
      <c r="AU1466" s="2">
        <v>0</v>
      </c>
      <c r="AV1466" s="2">
        <v>0</v>
      </c>
      <c r="AW1466" s="2">
        <v>0</v>
      </c>
      <c r="AX1466" s="2">
        <v>0</v>
      </c>
      <c r="AY1466" s="2">
        <v>0</v>
      </c>
      <c r="AZ1466" s="2">
        <v>0</v>
      </c>
      <c r="BA1466" s="2">
        <v>0</v>
      </c>
      <c r="BB1466" s="2">
        <v>0</v>
      </c>
      <c r="BC1466" s="2">
        <v>0</v>
      </c>
      <c r="BD1466" s="2">
        <v>0</v>
      </c>
      <c r="BE1466" s="2">
        <v>0</v>
      </c>
      <c r="BF1466" s="2">
        <v>0</v>
      </c>
      <c r="BG1466" s="2">
        <v>0</v>
      </c>
      <c r="BH1466" s="2">
        <v>1</v>
      </c>
      <c r="BI1466" s="2">
        <v>7.1</v>
      </c>
      <c r="BJ1466" s="2">
        <v>10.199999999999999</v>
      </c>
      <c r="BK1466" s="2">
        <v>10.5</v>
      </c>
      <c r="BL1466" s="2">
        <v>221.01</v>
      </c>
      <c r="BM1466" s="2">
        <v>30.94</v>
      </c>
      <c r="BN1466" s="2">
        <v>251.95</v>
      </c>
      <c r="BO1466" s="2">
        <v>251.95</v>
      </c>
      <c r="BQ1466" s="2" t="s">
        <v>238</v>
      </c>
      <c r="BR1466" s="2" t="s">
        <v>83</v>
      </c>
      <c r="BS1466" s="3">
        <v>42866</v>
      </c>
      <c r="BT1466" s="4">
        <v>0.4375</v>
      </c>
      <c r="BU1466" s="2" t="s">
        <v>2103</v>
      </c>
      <c r="BV1466" s="2" t="s">
        <v>98</v>
      </c>
      <c r="BY1466" s="2">
        <v>50822.96</v>
      </c>
      <c r="CA1466" s="2" t="s">
        <v>114</v>
      </c>
      <c r="CC1466" s="2" t="s">
        <v>806</v>
      </c>
      <c r="CD1466" s="2">
        <v>4133</v>
      </c>
      <c r="CE1466" s="2" t="s">
        <v>86</v>
      </c>
      <c r="CF1466" s="3">
        <v>42867</v>
      </c>
      <c r="CI1466" s="2">
        <v>1</v>
      </c>
      <c r="CJ1466" s="2">
        <v>1</v>
      </c>
      <c r="CK1466" s="2">
        <v>21</v>
      </c>
      <c r="CL1466" s="2" t="s">
        <v>87</v>
      </c>
    </row>
    <row r="1467" spans="1:90">
      <c r="A1467" s="2" t="s">
        <v>71</v>
      </c>
      <c r="B1467" s="2" t="s">
        <v>72</v>
      </c>
      <c r="C1467" s="2" t="s">
        <v>73</v>
      </c>
      <c r="E1467" s="2" t="str">
        <f>"FES1162548102"</f>
        <v>FES1162548102</v>
      </c>
      <c r="F1467" s="3">
        <v>42865</v>
      </c>
      <c r="G1467" s="2">
        <v>201711</v>
      </c>
      <c r="H1467" s="2" t="s">
        <v>74</v>
      </c>
      <c r="I1467" s="2" t="s">
        <v>75</v>
      </c>
      <c r="J1467" s="2" t="s">
        <v>76</v>
      </c>
      <c r="K1467" s="2" t="s">
        <v>77</v>
      </c>
      <c r="L1467" s="2" t="s">
        <v>358</v>
      </c>
      <c r="M1467" s="2" t="s">
        <v>359</v>
      </c>
      <c r="N1467" s="2" t="s">
        <v>609</v>
      </c>
      <c r="O1467" s="2" t="s">
        <v>81</v>
      </c>
      <c r="P1467" s="2" t="str">
        <f>"2170564256                    "</f>
        <v xml:space="preserve">2170564256                    </v>
      </c>
      <c r="Q1467" s="2">
        <v>0</v>
      </c>
      <c r="R1467" s="2">
        <v>0</v>
      </c>
      <c r="S1467" s="2">
        <v>0</v>
      </c>
      <c r="T1467" s="2">
        <v>0</v>
      </c>
      <c r="U1467" s="2">
        <v>0</v>
      </c>
      <c r="V1467" s="2">
        <v>0</v>
      </c>
      <c r="W1467" s="2">
        <v>0</v>
      </c>
      <c r="X1467" s="2">
        <v>0</v>
      </c>
      <c r="Y1467" s="2">
        <v>0</v>
      </c>
      <c r="Z1467" s="2">
        <v>0</v>
      </c>
      <c r="AA1467" s="2">
        <v>0</v>
      </c>
      <c r="AB1467" s="2">
        <v>0</v>
      </c>
      <c r="AC1467" s="2">
        <v>0</v>
      </c>
      <c r="AD1467" s="2">
        <v>0</v>
      </c>
      <c r="AE1467" s="2">
        <v>0</v>
      </c>
      <c r="AF1467" s="2">
        <v>0</v>
      </c>
      <c r="AG1467" s="2">
        <v>0</v>
      </c>
      <c r="AH1467" s="2">
        <v>0</v>
      </c>
      <c r="AI1467" s="2">
        <v>0</v>
      </c>
      <c r="AJ1467" s="2">
        <v>0</v>
      </c>
      <c r="AK1467" s="2">
        <v>0</v>
      </c>
      <c r="AL1467" s="2">
        <v>0</v>
      </c>
      <c r="AM1467" s="2">
        <v>3.64</v>
      </c>
      <c r="AN1467" s="2">
        <v>0</v>
      </c>
      <c r="AO1467" s="2">
        <v>0</v>
      </c>
      <c r="AP1467" s="2">
        <v>0</v>
      </c>
      <c r="AQ1467" s="2">
        <v>0</v>
      </c>
      <c r="AR1467" s="2">
        <v>0</v>
      </c>
      <c r="AS1467" s="2">
        <v>0</v>
      </c>
      <c r="AT1467" s="2">
        <v>0</v>
      </c>
      <c r="AU1467" s="2">
        <v>0</v>
      </c>
      <c r="AV1467" s="2">
        <v>0</v>
      </c>
      <c r="AW1467" s="2">
        <v>0</v>
      </c>
      <c r="AX1467" s="2">
        <v>0</v>
      </c>
      <c r="AY1467" s="2">
        <v>0</v>
      </c>
      <c r="AZ1467" s="2">
        <v>0</v>
      </c>
      <c r="BA1467" s="2">
        <v>0</v>
      </c>
      <c r="BB1467" s="2">
        <v>0</v>
      </c>
      <c r="BC1467" s="2">
        <v>0</v>
      </c>
      <c r="BD1467" s="2">
        <v>0</v>
      </c>
      <c r="BE1467" s="2">
        <v>0</v>
      </c>
      <c r="BF1467" s="2">
        <v>0</v>
      </c>
      <c r="BG1467" s="2">
        <v>0</v>
      </c>
      <c r="BH1467" s="2">
        <v>1</v>
      </c>
      <c r="BI1467" s="2">
        <v>1</v>
      </c>
      <c r="BJ1467" s="2">
        <v>0.2</v>
      </c>
      <c r="BK1467" s="2">
        <v>1</v>
      </c>
      <c r="BL1467" s="2">
        <v>32.89</v>
      </c>
      <c r="BM1467" s="2">
        <v>4.5999999999999996</v>
      </c>
      <c r="BN1467" s="2">
        <v>37.49</v>
      </c>
      <c r="BO1467" s="2">
        <v>37.49</v>
      </c>
      <c r="BQ1467" s="2" t="s">
        <v>610</v>
      </c>
      <c r="BR1467" s="2" t="s">
        <v>83</v>
      </c>
      <c r="BS1467" s="3">
        <v>42866</v>
      </c>
      <c r="BT1467" s="4">
        <v>0.41666666666666669</v>
      </c>
      <c r="BU1467" s="2" t="s">
        <v>610</v>
      </c>
      <c r="BV1467" s="2" t="s">
        <v>98</v>
      </c>
      <c r="BY1467" s="2">
        <v>1200</v>
      </c>
      <c r="CC1467" s="2" t="s">
        <v>359</v>
      </c>
      <c r="CD1467" s="2">
        <v>1428</v>
      </c>
      <c r="CE1467" s="2" t="s">
        <v>99</v>
      </c>
      <c r="CF1467" s="3">
        <v>42867</v>
      </c>
      <c r="CI1467" s="2">
        <v>1</v>
      </c>
      <c r="CJ1467" s="2">
        <v>1</v>
      </c>
      <c r="CK1467" s="2">
        <v>22</v>
      </c>
      <c r="CL1467" s="2" t="s">
        <v>87</v>
      </c>
    </row>
    <row r="1468" spans="1:90">
      <c r="A1468" s="2" t="s">
        <v>71</v>
      </c>
      <c r="B1468" s="2" t="s">
        <v>72</v>
      </c>
      <c r="C1468" s="2" t="s">
        <v>73</v>
      </c>
      <c r="E1468" s="2" t="str">
        <f>"FES1162548159"</f>
        <v>FES1162548159</v>
      </c>
      <c r="F1468" s="3">
        <v>42865</v>
      </c>
      <c r="G1468" s="2">
        <v>201711</v>
      </c>
      <c r="H1468" s="2" t="s">
        <v>74</v>
      </c>
      <c r="I1468" s="2" t="s">
        <v>75</v>
      </c>
      <c r="J1468" s="2" t="s">
        <v>76</v>
      </c>
      <c r="K1468" s="2" t="s">
        <v>77</v>
      </c>
      <c r="L1468" s="2" t="s">
        <v>163</v>
      </c>
      <c r="M1468" s="2" t="s">
        <v>164</v>
      </c>
      <c r="N1468" s="2" t="s">
        <v>499</v>
      </c>
      <c r="O1468" s="2" t="s">
        <v>81</v>
      </c>
      <c r="P1468" s="2" t="str">
        <f>"2170566327                    "</f>
        <v xml:space="preserve">2170566327                    </v>
      </c>
      <c r="Q1468" s="2">
        <v>0</v>
      </c>
      <c r="R1468" s="2">
        <v>0</v>
      </c>
      <c r="S1468" s="2">
        <v>0</v>
      </c>
      <c r="T1468" s="2">
        <v>0</v>
      </c>
      <c r="U1468" s="2">
        <v>0</v>
      </c>
      <c r="V1468" s="2">
        <v>0</v>
      </c>
      <c r="W1468" s="2">
        <v>0</v>
      </c>
      <c r="X1468" s="2">
        <v>0</v>
      </c>
      <c r="Y1468" s="2">
        <v>0</v>
      </c>
      <c r="Z1468" s="2">
        <v>0</v>
      </c>
      <c r="AA1468" s="2">
        <v>0</v>
      </c>
      <c r="AB1468" s="2">
        <v>0</v>
      </c>
      <c r="AC1468" s="2">
        <v>0</v>
      </c>
      <c r="AD1468" s="2">
        <v>0</v>
      </c>
      <c r="AE1468" s="2">
        <v>0</v>
      </c>
      <c r="AF1468" s="2">
        <v>0</v>
      </c>
      <c r="AG1468" s="2">
        <v>0</v>
      </c>
      <c r="AH1468" s="2">
        <v>0</v>
      </c>
      <c r="AI1468" s="2">
        <v>0</v>
      </c>
      <c r="AJ1468" s="2">
        <v>0</v>
      </c>
      <c r="AK1468" s="2">
        <v>0</v>
      </c>
      <c r="AL1468" s="2">
        <v>0</v>
      </c>
      <c r="AM1468" s="2">
        <v>3.64</v>
      </c>
      <c r="AN1468" s="2">
        <v>0</v>
      </c>
      <c r="AO1468" s="2">
        <v>0</v>
      </c>
      <c r="AP1468" s="2">
        <v>0</v>
      </c>
      <c r="AQ1468" s="2">
        <v>0</v>
      </c>
      <c r="AR1468" s="2">
        <v>0</v>
      </c>
      <c r="AS1468" s="2">
        <v>0</v>
      </c>
      <c r="AT1468" s="2">
        <v>0</v>
      </c>
      <c r="AU1468" s="2">
        <v>0</v>
      </c>
      <c r="AV1468" s="2">
        <v>0</v>
      </c>
      <c r="AW1468" s="2">
        <v>0</v>
      </c>
      <c r="AX1468" s="2">
        <v>0</v>
      </c>
      <c r="AY1468" s="2">
        <v>0</v>
      </c>
      <c r="AZ1468" s="2">
        <v>0</v>
      </c>
      <c r="BA1468" s="2">
        <v>0</v>
      </c>
      <c r="BB1468" s="2">
        <v>0</v>
      </c>
      <c r="BC1468" s="2">
        <v>0</v>
      </c>
      <c r="BD1468" s="2">
        <v>0</v>
      </c>
      <c r="BE1468" s="2">
        <v>0</v>
      </c>
      <c r="BF1468" s="2">
        <v>0</v>
      </c>
      <c r="BG1468" s="2">
        <v>0</v>
      </c>
      <c r="BH1468" s="2">
        <v>1</v>
      </c>
      <c r="BI1468" s="2">
        <v>1</v>
      </c>
      <c r="BJ1468" s="2">
        <v>0.2</v>
      </c>
      <c r="BK1468" s="2">
        <v>1</v>
      </c>
      <c r="BL1468" s="2">
        <v>32.89</v>
      </c>
      <c r="BM1468" s="2">
        <v>4.5999999999999996</v>
      </c>
      <c r="BN1468" s="2">
        <v>37.49</v>
      </c>
      <c r="BO1468" s="2">
        <v>37.49</v>
      </c>
      <c r="BQ1468" s="2" t="s">
        <v>500</v>
      </c>
      <c r="BR1468" s="2" t="s">
        <v>83</v>
      </c>
      <c r="BS1468" s="3">
        <v>42866</v>
      </c>
      <c r="BT1468" s="4">
        <v>0.4236111111111111</v>
      </c>
      <c r="BU1468" s="2" t="s">
        <v>1777</v>
      </c>
      <c r="BV1468" s="2" t="s">
        <v>98</v>
      </c>
      <c r="BY1468" s="2">
        <v>1200</v>
      </c>
      <c r="CA1468" s="2" t="s">
        <v>279</v>
      </c>
      <c r="CC1468" s="2" t="s">
        <v>164</v>
      </c>
      <c r="CD1468" s="2">
        <v>2094</v>
      </c>
      <c r="CE1468" s="2" t="s">
        <v>99</v>
      </c>
      <c r="CF1468" s="3">
        <v>42866</v>
      </c>
      <c r="CI1468" s="2">
        <v>1</v>
      </c>
      <c r="CJ1468" s="2">
        <v>1</v>
      </c>
      <c r="CK1468" s="2">
        <v>22</v>
      </c>
      <c r="CL1468" s="2" t="s">
        <v>87</v>
      </c>
    </row>
    <row r="1469" spans="1:90">
      <c r="A1469" s="2" t="s">
        <v>71</v>
      </c>
      <c r="B1469" s="2" t="s">
        <v>72</v>
      </c>
      <c r="C1469" s="2" t="s">
        <v>73</v>
      </c>
      <c r="E1469" s="2" t="str">
        <f>"FES1162547728"</f>
        <v>FES1162547728</v>
      </c>
      <c r="F1469" s="3">
        <v>42865</v>
      </c>
      <c r="G1469" s="2">
        <v>201711</v>
      </c>
      <c r="H1469" s="2" t="s">
        <v>74</v>
      </c>
      <c r="I1469" s="2" t="s">
        <v>75</v>
      </c>
      <c r="J1469" s="2" t="s">
        <v>76</v>
      </c>
      <c r="K1469" s="2" t="s">
        <v>77</v>
      </c>
      <c r="L1469" s="2" t="s">
        <v>641</v>
      </c>
      <c r="M1469" s="2" t="s">
        <v>642</v>
      </c>
      <c r="N1469" s="2" t="s">
        <v>643</v>
      </c>
      <c r="O1469" s="2" t="s">
        <v>81</v>
      </c>
      <c r="P1469" s="2" t="str">
        <f>"2170562980                    "</f>
        <v xml:space="preserve">2170562980                    </v>
      </c>
      <c r="Q1469" s="2">
        <v>0</v>
      </c>
      <c r="R1469" s="2">
        <v>0</v>
      </c>
      <c r="S1469" s="2">
        <v>0</v>
      </c>
      <c r="T1469" s="2">
        <v>0</v>
      </c>
      <c r="U1469" s="2">
        <v>0</v>
      </c>
      <c r="V1469" s="2">
        <v>0</v>
      </c>
      <c r="W1469" s="2">
        <v>0</v>
      </c>
      <c r="X1469" s="2">
        <v>0</v>
      </c>
      <c r="Y1469" s="2">
        <v>0</v>
      </c>
      <c r="Z1469" s="2">
        <v>0</v>
      </c>
      <c r="AA1469" s="2">
        <v>0</v>
      </c>
      <c r="AB1469" s="2">
        <v>0</v>
      </c>
      <c r="AC1469" s="2">
        <v>0</v>
      </c>
      <c r="AD1469" s="2">
        <v>0</v>
      </c>
      <c r="AE1469" s="2">
        <v>0</v>
      </c>
      <c r="AF1469" s="2">
        <v>0</v>
      </c>
      <c r="AG1469" s="2">
        <v>0</v>
      </c>
      <c r="AH1469" s="2">
        <v>0</v>
      </c>
      <c r="AI1469" s="2">
        <v>0</v>
      </c>
      <c r="AJ1469" s="2">
        <v>0</v>
      </c>
      <c r="AK1469" s="2">
        <v>0</v>
      </c>
      <c r="AL1469" s="2">
        <v>0</v>
      </c>
      <c r="AM1469" s="2">
        <v>6.55</v>
      </c>
      <c r="AN1469" s="2">
        <v>0</v>
      </c>
      <c r="AO1469" s="2">
        <v>0</v>
      </c>
      <c r="AP1469" s="2">
        <v>0</v>
      </c>
      <c r="AQ1469" s="2">
        <v>0</v>
      </c>
      <c r="AR1469" s="2">
        <v>0</v>
      </c>
      <c r="AS1469" s="2">
        <v>0</v>
      </c>
      <c r="AT1469" s="2">
        <v>0</v>
      </c>
      <c r="AU1469" s="2">
        <v>0</v>
      </c>
      <c r="AV1469" s="2">
        <v>0</v>
      </c>
      <c r="AW1469" s="2">
        <v>0</v>
      </c>
      <c r="AX1469" s="2">
        <v>0</v>
      </c>
      <c r="AY1469" s="2">
        <v>0</v>
      </c>
      <c r="AZ1469" s="2">
        <v>0</v>
      </c>
      <c r="BA1469" s="2">
        <v>0</v>
      </c>
      <c r="BB1469" s="2">
        <v>0</v>
      </c>
      <c r="BC1469" s="2">
        <v>0</v>
      </c>
      <c r="BD1469" s="2">
        <v>0</v>
      </c>
      <c r="BE1469" s="2">
        <v>0</v>
      </c>
      <c r="BF1469" s="2">
        <v>0</v>
      </c>
      <c r="BG1469" s="2">
        <v>0</v>
      </c>
      <c r="BH1469" s="2">
        <v>1</v>
      </c>
      <c r="BI1469" s="2">
        <v>1</v>
      </c>
      <c r="BJ1469" s="2">
        <v>0.2</v>
      </c>
      <c r="BK1469" s="2">
        <v>1</v>
      </c>
      <c r="BL1469" s="2">
        <v>59.2</v>
      </c>
      <c r="BM1469" s="2">
        <v>8.2899999999999991</v>
      </c>
      <c r="BN1469" s="2">
        <v>67.489999999999995</v>
      </c>
      <c r="BO1469" s="2">
        <v>67.489999999999995</v>
      </c>
      <c r="BQ1469" s="2" t="s">
        <v>644</v>
      </c>
      <c r="BR1469" s="2" t="s">
        <v>83</v>
      </c>
      <c r="BS1469" s="3">
        <v>42866</v>
      </c>
      <c r="BT1469" s="4">
        <v>0.42708333333333331</v>
      </c>
      <c r="BU1469" s="2" t="s">
        <v>2069</v>
      </c>
      <c r="BV1469" s="2" t="s">
        <v>98</v>
      </c>
      <c r="BY1469" s="2">
        <v>1200</v>
      </c>
      <c r="CC1469" s="2" t="s">
        <v>642</v>
      </c>
      <c r="CD1469" s="2">
        <v>1759</v>
      </c>
      <c r="CE1469" s="2" t="s">
        <v>99</v>
      </c>
      <c r="CF1469" s="3">
        <v>42867</v>
      </c>
      <c r="CI1469" s="2">
        <v>1</v>
      </c>
      <c r="CJ1469" s="2">
        <v>1</v>
      </c>
      <c r="CK1469" s="2">
        <v>24</v>
      </c>
      <c r="CL1469" s="2" t="s">
        <v>87</v>
      </c>
    </row>
    <row r="1470" spans="1:90">
      <c r="A1470" s="2" t="s">
        <v>71</v>
      </c>
      <c r="B1470" s="2" t="s">
        <v>72</v>
      </c>
      <c r="C1470" s="2" t="s">
        <v>73</v>
      </c>
      <c r="E1470" s="2" t="str">
        <f>"FES1162548060"</f>
        <v>FES1162548060</v>
      </c>
      <c r="F1470" s="3">
        <v>42865</v>
      </c>
      <c r="G1470" s="2">
        <v>201711</v>
      </c>
      <c r="H1470" s="2" t="s">
        <v>74</v>
      </c>
      <c r="I1470" s="2" t="s">
        <v>75</v>
      </c>
      <c r="J1470" s="2" t="s">
        <v>76</v>
      </c>
      <c r="K1470" s="2" t="s">
        <v>77</v>
      </c>
      <c r="L1470" s="2" t="s">
        <v>1045</v>
      </c>
      <c r="M1470" s="2" t="s">
        <v>1046</v>
      </c>
      <c r="N1470" s="2" t="s">
        <v>2104</v>
      </c>
      <c r="O1470" s="2" t="s">
        <v>81</v>
      </c>
      <c r="P1470" s="2" t="str">
        <f>"2170566215                    "</f>
        <v xml:space="preserve">2170566215                    </v>
      </c>
      <c r="Q1470" s="2">
        <v>0</v>
      </c>
      <c r="R1470" s="2">
        <v>0</v>
      </c>
      <c r="S1470" s="2">
        <v>0</v>
      </c>
      <c r="T1470" s="2">
        <v>0</v>
      </c>
      <c r="U1470" s="2">
        <v>0</v>
      </c>
      <c r="V1470" s="2">
        <v>0</v>
      </c>
      <c r="W1470" s="2">
        <v>0</v>
      </c>
      <c r="X1470" s="2">
        <v>0</v>
      </c>
      <c r="Y1470" s="2">
        <v>0</v>
      </c>
      <c r="Z1470" s="2">
        <v>0</v>
      </c>
      <c r="AA1470" s="2">
        <v>0</v>
      </c>
      <c r="AB1470" s="2">
        <v>0</v>
      </c>
      <c r="AC1470" s="2">
        <v>0</v>
      </c>
      <c r="AD1470" s="2">
        <v>0</v>
      </c>
      <c r="AE1470" s="2">
        <v>0</v>
      </c>
      <c r="AF1470" s="2">
        <v>0</v>
      </c>
      <c r="AG1470" s="2">
        <v>0</v>
      </c>
      <c r="AH1470" s="2">
        <v>0</v>
      </c>
      <c r="AI1470" s="2">
        <v>0</v>
      </c>
      <c r="AJ1470" s="2">
        <v>0</v>
      </c>
      <c r="AK1470" s="2">
        <v>0</v>
      </c>
      <c r="AL1470" s="2">
        <v>0</v>
      </c>
      <c r="AM1470" s="2">
        <v>3.64</v>
      </c>
      <c r="AN1470" s="2">
        <v>0</v>
      </c>
      <c r="AO1470" s="2">
        <v>0</v>
      </c>
      <c r="AP1470" s="2">
        <v>0</v>
      </c>
      <c r="AQ1470" s="2">
        <v>0</v>
      </c>
      <c r="AR1470" s="2">
        <v>0</v>
      </c>
      <c r="AS1470" s="2">
        <v>0</v>
      </c>
      <c r="AT1470" s="2">
        <v>0</v>
      </c>
      <c r="AU1470" s="2">
        <v>0</v>
      </c>
      <c r="AV1470" s="2">
        <v>0</v>
      </c>
      <c r="AW1470" s="2">
        <v>0</v>
      </c>
      <c r="AX1470" s="2">
        <v>0</v>
      </c>
      <c r="AY1470" s="2">
        <v>0</v>
      </c>
      <c r="AZ1470" s="2">
        <v>0</v>
      </c>
      <c r="BA1470" s="2">
        <v>0</v>
      </c>
      <c r="BB1470" s="2">
        <v>0</v>
      </c>
      <c r="BC1470" s="2">
        <v>0</v>
      </c>
      <c r="BD1470" s="2">
        <v>0</v>
      </c>
      <c r="BE1470" s="2">
        <v>0</v>
      </c>
      <c r="BF1470" s="2">
        <v>0</v>
      </c>
      <c r="BG1470" s="2">
        <v>0</v>
      </c>
      <c r="BH1470" s="2">
        <v>1</v>
      </c>
      <c r="BI1470" s="2">
        <v>1</v>
      </c>
      <c r="BJ1470" s="2">
        <v>0.2</v>
      </c>
      <c r="BK1470" s="2">
        <v>1</v>
      </c>
      <c r="BL1470" s="2">
        <v>32.89</v>
      </c>
      <c r="BM1470" s="2">
        <v>4.5999999999999996</v>
      </c>
      <c r="BN1470" s="2">
        <v>37.49</v>
      </c>
      <c r="BO1470" s="2">
        <v>37.49</v>
      </c>
      <c r="BQ1470" s="2" t="s">
        <v>245</v>
      </c>
      <c r="BR1470" s="2" t="s">
        <v>83</v>
      </c>
      <c r="BS1470" s="3">
        <v>42866</v>
      </c>
      <c r="BT1470" s="4">
        <v>0.39583333333333331</v>
      </c>
      <c r="BU1470" s="2" t="s">
        <v>134</v>
      </c>
      <c r="BV1470" s="2" t="s">
        <v>98</v>
      </c>
      <c r="BY1470" s="2">
        <v>1200</v>
      </c>
      <c r="CC1470" s="2" t="s">
        <v>1046</v>
      </c>
      <c r="CD1470" s="2">
        <v>1501</v>
      </c>
      <c r="CE1470" s="2" t="s">
        <v>99</v>
      </c>
      <c r="CF1470" s="3">
        <v>42867</v>
      </c>
      <c r="CI1470" s="2">
        <v>1</v>
      </c>
      <c r="CJ1470" s="2">
        <v>1</v>
      </c>
      <c r="CK1470" s="2">
        <v>22</v>
      </c>
      <c r="CL1470" s="2" t="s">
        <v>87</v>
      </c>
    </row>
    <row r="1471" spans="1:90">
      <c r="A1471" s="2" t="s">
        <v>71</v>
      </c>
      <c r="B1471" s="2" t="s">
        <v>72</v>
      </c>
      <c r="C1471" s="2" t="s">
        <v>73</v>
      </c>
      <c r="E1471" s="2" t="str">
        <f>"FES1162548061"</f>
        <v>FES1162548061</v>
      </c>
      <c r="F1471" s="3">
        <v>42865</v>
      </c>
      <c r="G1471" s="2">
        <v>201711</v>
      </c>
      <c r="H1471" s="2" t="s">
        <v>74</v>
      </c>
      <c r="I1471" s="2" t="s">
        <v>75</v>
      </c>
      <c r="J1471" s="2" t="s">
        <v>76</v>
      </c>
      <c r="K1471" s="2" t="s">
        <v>77</v>
      </c>
      <c r="L1471" s="2" t="s">
        <v>1045</v>
      </c>
      <c r="M1471" s="2" t="s">
        <v>1046</v>
      </c>
      <c r="N1471" s="2" t="s">
        <v>2105</v>
      </c>
      <c r="O1471" s="2" t="s">
        <v>81</v>
      </c>
      <c r="P1471" s="2" t="str">
        <f>"2170566216                    "</f>
        <v xml:space="preserve">2170566216                    </v>
      </c>
      <c r="Q1471" s="2">
        <v>0</v>
      </c>
      <c r="R1471" s="2">
        <v>0</v>
      </c>
      <c r="S1471" s="2">
        <v>0</v>
      </c>
      <c r="T1471" s="2">
        <v>0</v>
      </c>
      <c r="U1471" s="2">
        <v>0</v>
      </c>
      <c r="V1471" s="2">
        <v>0</v>
      </c>
      <c r="W1471" s="2">
        <v>0</v>
      </c>
      <c r="X1471" s="2">
        <v>0</v>
      </c>
      <c r="Y1471" s="2">
        <v>0</v>
      </c>
      <c r="Z1471" s="2">
        <v>0</v>
      </c>
      <c r="AA1471" s="2">
        <v>0</v>
      </c>
      <c r="AB1471" s="2">
        <v>0</v>
      </c>
      <c r="AC1471" s="2">
        <v>0</v>
      </c>
      <c r="AD1471" s="2">
        <v>0</v>
      </c>
      <c r="AE1471" s="2">
        <v>0</v>
      </c>
      <c r="AF1471" s="2">
        <v>0</v>
      </c>
      <c r="AG1471" s="2">
        <v>0</v>
      </c>
      <c r="AH1471" s="2">
        <v>0</v>
      </c>
      <c r="AI1471" s="2">
        <v>0</v>
      </c>
      <c r="AJ1471" s="2">
        <v>0</v>
      </c>
      <c r="AK1471" s="2">
        <v>0</v>
      </c>
      <c r="AL1471" s="2">
        <v>0</v>
      </c>
      <c r="AM1471" s="2">
        <v>3.64</v>
      </c>
      <c r="AN1471" s="2">
        <v>0</v>
      </c>
      <c r="AO1471" s="2">
        <v>0</v>
      </c>
      <c r="AP1471" s="2">
        <v>0</v>
      </c>
      <c r="AQ1471" s="2">
        <v>0</v>
      </c>
      <c r="AR1471" s="2">
        <v>0</v>
      </c>
      <c r="AS1471" s="2">
        <v>0</v>
      </c>
      <c r="AT1471" s="2">
        <v>0</v>
      </c>
      <c r="AU1471" s="2">
        <v>0</v>
      </c>
      <c r="AV1471" s="2">
        <v>0</v>
      </c>
      <c r="AW1471" s="2">
        <v>0</v>
      </c>
      <c r="AX1471" s="2">
        <v>0</v>
      </c>
      <c r="AY1471" s="2">
        <v>0</v>
      </c>
      <c r="AZ1471" s="2">
        <v>0</v>
      </c>
      <c r="BA1471" s="2">
        <v>0</v>
      </c>
      <c r="BB1471" s="2">
        <v>0</v>
      </c>
      <c r="BC1471" s="2">
        <v>0</v>
      </c>
      <c r="BD1471" s="2">
        <v>0</v>
      </c>
      <c r="BE1471" s="2">
        <v>0</v>
      </c>
      <c r="BF1471" s="2">
        <v>0</v>
      </c>
      <c r="BG1471" s="2">
        <v>0</v>
      </c>
      <c r="BH1471" s="2">
        <v>1</v>
      </c>
      <c r="BI1471" s="2">
        <v>1</v>
      </c>
      <c r="BJ1471" s="2">
        <v>0.2</v>
      </c>
      <c r="BK1471" s="2">
        <v>1</v>
      </c>
      <c r="BL1471" s="2">
        <v>32.89</v>
      </c>
      <c r="BM1471" s="2">
        <v>4.5999999999999996</v>
      </c>
      <c r="BN1471" s="2">
        <v>37.49</v>
      </c>
      <c r="BO1471" s="2">
        <v>37.49</v>
      </c>
      <c r="BQ1471" s="2" t="s">
        <v>2106</v>
      </c>
      <c r="BR1471" s="2" t="s">
        <v>83</v>
      </c>
      <c r="BS1471" s="3">
        <v>42866</v>
      </c>
      <c r="BT1471" s="4">
        <v>0.37777777777777777</v>
      </c>
      <c r="BU1471" s="2" t="s">
        <v>130</v>
      </c>
      <c r="BV1471" s="2" t="s">
        <v>98</v>
      </c>
      <c r="BY1471" s="2">
        <v>1200</v>
      </c>
      <c r="CC1471" s="2" t="s">
        <v>1046</v>
      </c>
      <c r="CD1471" s="2">
        <v>1501</v>
      </c>
      <c r="CE1471" s="2" t="s">
        <v>99</v>
      </c>
      <c r="CF1471" s="3">
        <v>42867</v>
      </c>
      <c r="CI1471" s="2">
        <v>1</v>
      </c>
      <c r="CJ1471" s="2">
        <v>1</v>
      </c>
      <c r="CK1471" s="2">
        <v>22</v>
      </c>
      <c r="CL1471" s="2" t="s">
        <v>87</v>
      </c>
    </row>
    <row r="1472" spans="1:90">
      <c r="A1472" s="2" t="s">
        <v>71</v>
      </c>
      <c r="B1472" s="2" t="s">
        <v>72</v>
      </c>
      <c r="C1472" s="2" t="s">
        <v>73</v>
      </c>
      <c r="E1472" s="2" t="str">
        <f>"FES1162547935"</f>
        <v>FES1162547935</v>
      </c>
      <c r="F1472" s="3">
        <v>42865</v>
      </c>
      <c r="G1472" s="2">
        <v>201711</v>
      </c>
      <c r="H1472" s="2" t="s">
        <v>74</v>
      </c>
      <c r="I1472" s="2" t="s">
        <v>75</v>
      </c>
      <c r="J1472" s="2" t="s">
        <v>76</v>
      </c>
      <c r="K1472" s="2" t="s">
        <v>77</v>
      </c>
      <c r="L1472" s="2" t="s">
        <v>342</v>
      </c>
      <c r="M1472" s="2" t="s">
        <v>343</v>
      </c>
      <c r="N1472" s="2" t="s">
        <v>2107</v>
      </c>
      <c r="O1472" s="2" t="s">
        <v>81</v>
      </c>
      <c r="P1472" s="2" t="str">
        <f>"2170566097                    "</f>
        <v xml:space="preserve">2170566097                    </v>
      </c>
      <c r="Q1472" s="2">
        <v>0</v>
      </c>
      <c r="R1472" s="2">
        <v>0</v>
      </c>
      <c r="S1472" s="2">
        <v>0</v>
      </c>
      <c r="T1472" s="2">
        <v>0</v>
      </c>
      <c r="U1472" s="2">
        <v>0</v>
      </c>
      <c r="V1472" s="2">
        <v>0</v>
      </c>
      <c r="W1472" s="2">
        <v>0</v>
      </c>
      <c r="X1472" s="2">
        <v>0</v>
      </c>
      <c r="Y1472" s="2">
        <v>0</v>
      </c>
      <c r="Z1472" s="2">
        <v>0</v>
      </c>
      <c r="AA1472" s="2">
        <v>0</v>
      </c>
      <c r="AB1472" s="2">
        <v>0</v>
      </c>
      <c r="AC1472" s="2">
        <v>0</v>
      </c>
      <c r="AD1472" s="2">
        <v>0</v>
      </c>
      <c r="AE1472" s="2">
        <v>0</v>
      </c>
      <c r="AF1472" s="2">
        <v>0</v>
      </c>
      <c r="AG1472" s="2">
        <v>0</v>
      </c>
      <c r="AH1472" s="2">
        <v>0</v>
      </c>
      <c r="AI1472" s="2">
        <v>0</v>
      </c>
      <c r="AJ1472" s="2">
        <v>0</v>
      </c>
      <c r="AK1472" s="2">
        <v>0</v>
      </c>
      <c r="AL1472" s="2">
        <v>0</v>
      </c>
      <c r="AM1472" s="2">
        <v>4.66</v>
      </c>
      <c r="AN1472" s="2">
        <v>0</v>
      </c>
      <c r="AO1472" s="2">
        <v>0</v>
      </c>
      <c r="AP1472" s="2">
        <v>0</v>
      </c>
      <c r="AQ1472" s="2">
        <v>0</v>
      </c>
      <c r="AR1472" s="2">
        <v>0</v>
      </c>
      <c r="AS1472" s="2">
        <v>0</v>
      </c>
      <c r="AT1472" s="2">
        <v>0</v>
      </c>
      <c r="AU1472" s="2">
        <v>0</v>
      </c>
      <c r="AV1472" s="2">
        <v>0</v>
      </c>
      <c r="AW1472" s="2">
        <v>0</v>
      </c>
      <c r="AX1472" s="2">
        <v>0</v>
      </c>
      <c r="AY1472" s="2">
        <v>0</v>
      </c>
      <c r="AZ1472" s="2">
        <v>0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2">
        <v>1</v>
      </c>
      <c r="BI1472" s="2">
        <v>1</v>
      </c>
      <c r="BJ1472" s="2">
        <v>0.2</v>
      </c>
      <c r="BK1472" s="2">
        <v>1</v>
      </c>
      <c r="BL1472" s="2">
        <v>42.1</v>
      </c>
      <c r="BM1472" s="2">
        <v>5.89</v>
      </c>
      <c r="BN1472" s="2">
        <v>47.99</v>
      </c>
      <c r="BO1472" s="2">
        <v>47.99</v>
      </c>
      <c r="BQ1472" s="2" t="s">
        <v>2108</v>
      </c>
      <c r="BR1472" s="2" t="s">
        <v>83</v>
      </c>
      <c r="BS1472" s="3">
        <v>42866</v>
      </c>
      <c r="BT1472" s="4">
        <v>0.41666666666666669</v>
      </c>
      <c r="BU1472" s="2" t="s">
        <v>1939</v>
      </c>
      <c r="BV1472" s="2" t="s">
        <v>98</v>
      </c>
      <c r="BY1472" s="2">
        <v>1200</v>
      </c>
      <c r="CC1472" s="2" t="s">
        <v>343</v>
      </c>
      <c r="CD1472" s="2">
        <v>4300</v>
      </c>
      <c r="CE1472" s="2" t="s">
        <v>99</v>
      </c>
      <c r="CF1472" s="3">
        <v>42867</v>
      </c>
      <c r="CI1472" s="2">
        <v>1</v>
      </c>
      <c r="CJ1472" s="2">
        <v>1</v>
      </c>
      <c r="CK1472" s="2">
        <v>21</v>
      </c>
      <c r="CL1472" s="2" t="s">
        <v>87</v>
      </c>
    </row>
    <row r="1473" spans="1:90">
      <c r="A1473" s="2" t="s">
        <v>71</v>
      </c>
      <c r="B1473" s="2" t="s">
        <v>72</v>
      </c>
      <c r="C1473" s="2" t="s">
        <v>73</v>
      </c>
      <c r="E1473" s="2" t="str">
        <f>"FES1162548029"</f>
        <v>FES1162548029</v>
      </c>
      <c r="F1473" s="3">
        <v>42865</v>
      </c>
      <c r="G1473" s="2">
        <v>201711</v>
      </c>
      <c r="H1473" s="2" t="s">
        <v>74</v>
      </c>
      <c r="I1473" s="2" t="s">
        <v>75</v>
      </c>
      <c r="J1473" s="2" t="s">
        <v>76</v>
      </c>
      <c r="K1473" s="2" t="s">
        <v>77</v>
      </c>
      <c r="L1473" s="2" t="s">
        <v>109</v>
      </c>
      <c r="M1473" s="2" t="s">
        <v>110</v>
      </c>
      <c r="N1473" s="2" t="s">
        <v>129</v>
      </c>
      <c r="O1473" s="2" t="s">
        <v>81</v>
      </c>
      <c r="P1473" s="2" t="str">
        <f>"2170566186                    "</f>
        <v xml:space="preserve">2170566186                    </v>
      </c>
      <c r="Q1473" s="2">
        <v>0</v>
      </c>
      <c r="R1473" s="2">
        <v>0</v>
      </c>
      <c r="S1473" s="2">
        <v>0</v>
      </c>
      <c r="T1473" s="2">
        <v>0</v>
      </c>
      <c r="U1473" s="2">
        <v>0</v>
      </c>
      <c r="V1473" s="2">
        <v>0</v>
      </c>
      <c r="W1473" s="2">
        <v>0</v>
      </c>
      <c r="X1473" s="2">
        <v>0</v>
      </c>
      <c r="Y1473" s="2">
        <v>0</v>
      </c>
      <c r="Z1473" s="2">
        <v>0</v>
      </c>
      <c r="AA1473" s="2">
        <v>0</v>
      </c>
      <c r="AB1473" s="2">
        <v>0</v>
      </c>
      <c r="AC1473" s="2">
        <v>0</v>
      </c>
      <c r="AD1473" s="2">
        <v>0</v>
      </c>
      <c r="AE1473" s="2">
        <v>0</v>
      </c>
      <c r="AF1473" s="2">
        <v>0</v>
      </c>
      <c r="AG1473" s="2">
        <v>0</v>
      </c>
      <c r="AH1473" s="2">
        <v>0</v>
      </c>
      <c r="AI1473" s="2">
        <v>0</v>
      </c>
      <c r="AJ1473" s="2">
        <v>0</v>
      </c>
      <c r="AK1473" s="2">
        <v>0</v>
      </c>
      <c r="AL1473" s="2">
        <v>0</v>
      </c>
      <c r="AM1473" s="2">
        <v>4.66</v>
      </c>
      <c r="AN1473" s="2">
        <v>0</v>
      </c>
      <c r="AO1473" s="2">
        <v>0</v>
      </c>
      <c r="AP1473" s="2">
        <v>0</v>
      </c>
      <c r="AQ1473" s="2">
        <v>0</v>
      </c>
      <c r="AR1473" s="2">
        <v>0</v>
      </c>
      <c r="AS1473" s="2">
        <v>0</v>
      </c>
      <c r="AT1473" s="2">
        <v>0</v>
      </c>
      <c r="AU1473" s="2">
        <v>0</v>
      </c>
      <c r="AV1473" s="2">
        <v>0</v>
      </c>
      <c r="AW1473" s="2">
        <v>0</v>
      </c>
      <c r="AX1473" s="2">
        <v>0</v>
      </c>
      <c r="AY1473" s="2">
        <v>0</v>
      </c>
      <c r="AZ1473" s="2">
        <v>0</v>
      </c>
      <c r="BA1473" s="2">
        <v>0</v>
      </c>
      <c r="BB1473" s="2">
        <v>0</v>
      </c>
      <c r="BC1473" s="2">
        <v>0</v>
      </c>
      <c r="BD1473" s="2">
        <v>0</v>
      </c>
      <c r="BE1473" s="2">
        <v>0</v>
      </c>
      <c r="BF1473" s="2">
        <v>0</v>
      </c>
      <c r="BG1473" s="2">
        <v>0</v>
      </c>
      <c r="BH1473" s="2">
        <v>1</v>
      </c>
      <c r="BI1473" s="2">
        <v>1</v>
      </c>
      <c r="BJ1473" s="2">
        <v>0.2</v>
      </c>
      <c r="BK1473" s="2">
        <v>1</v>
      </c>
      <c r="BL1473" s="2">
        <v>42.1</v>
      </c>
      <c r="BM1473" s="2">
        <v>5.89</v>
      </c>
      <c r="BN1473" s="2">
        <v>47.99</v>
      </c>
      <c r="BO1473" s="2">
        <v>47.99</v>
      </c>
      <c r="BQ1473" s="2" t="s">
        <v>130</v>
      </c>
      <c r="BR1473" s="2" t="s">
        <v>83</v>
      </c>
      <c r="BS1473" s="3">
        <v>42866</v>
      </c>
      <c r="BT1473" s="4">
        <v>0.38611111111111113</v>
      </c>
      <c r="BU1473" s="2" t="s">
        <v>2055</v>
      </c>
      <c r="BV1473" s="2" t="s">
        <v>98</v>
      </c>
      <c r="BY1473" s="2">
        <v>1200</v>
      </c>
      <c r="CC1473" s="2" t="s">
        <v>110</v>
      </c>
      <c r="CD1473" s="2">
        <v>3201</v>
      </c>
      <c r="CE1473" s="2" t="s">
        <v>99</v>
      </c>
      <c r="CF1473" s="3">
        <v>42870</v>
      </c>
      <c r="CI1473" s="2">
        <v>1</v>
      </c>
      <c r="CJ1473" s="2">
        <v>1</v>
      </c>
      <c r="CK1473" s="2">
        <v>21</v>
      </c>
      <c r="CL1473" s="2" t="s">
        <v>87</v>
      </c>
    </row>
    <row r="1474" spans="1:90">
      <c r="A1474" s="2" t="s">
        <v>71</v>
      </c>
      <c r="B1474" s="2" t="s">
        <v>72</v>
      </c>
      <c r="C1474" s="2" t="s">
        <v>73</v>
      </c>
      <c r="E1474" s="2" t="str">
        <f>"FES1162548081"</f>
        <v>FES1162548081</v>
      </c>
      <c r="F1474" s="3">
        <v>42865</v>
      </c>
      <c r="G1474" s="2">
        <v>201711</v>
      </c>
      <c r="H1474" s="2" t="s">
        <v>74</v>
      </c>
      <c r="I1474" s="2" t="s">
        <v>75</v>
      </c>
      <c r="J1474" s="2" t="s">
        <v>76</v>
      </c>
      <c r="K1474" s="2" t="s">
        <v>77</v>
      </c>
      <c r="L1474" s="2" t="s">
        <v>123</v>
      </c>
      <c r="M1474" s="2" t="s">
        <v>124</v>
      </c>
      <c r="N1474" s="2" t="s">
        <v>2109</v>
      </c>
      <c r="O1474" s="2" t="s">
        <v>81</v>
      </c>
      <c r="P1474" s="2" t="str">
        <f>"2170566232                    "</f>
        <v xml:space="preserve">2170566232                    </v>
      </c>
      <c r="Q1474" s="2">
        <v>0</v>
      </c>
      <c r="R1474" s="2">
        <v>0</v>
      </c>
      <c r="S1474" s="2">
        <v>0</v>
      </c>
      <c r="T1474" s="2">
        <v>0</v>
      </c>
      <c r="U1474" s="2">
        <v>0</v>
      </c>
      <c r="V1474" s="2">
        <v>0</v>
      </c>
      <c r="W1474" s="2">
        <v>0</v>
      </c>
      <c r="X1474" s="2">
        <v>0</v>
      </c>
      <c r="Y1474" s="2">
        <v>0</v>
      </c>
      <c r="Z1474" s="2">
        <v>0</v>
      </c>
      <c r="AA1474" s="2">
        <v>0</v>
      </c>
      <c r="AB1474" s="2">
        <v>0</v>
      </c>
      <c r="AC1474" s="2">
        <v>0</v>
      </c>
      <c r="AD1474" s="2">
        <v>0</v>
      </c>
      <c r="AE1474" s="2">
        <v>0</v>
      </c>
      <c r="AF1474" s="2">
        <v>0</v>
      </c>
      <c r="AG1474" s="2">
        <v>0</v>
      </c>
      <c r="AH1474" s="2">
        <v>0</v>
      </c>
      <c r="AI1474" s="2">
        <v>0</v>
      </c>
      <c r="AJ1474" s="2">
        <v>0</v>
      </c>
      <c r="AK1474" s="2">
        <v>0</v>
      </c>
      <c r="AL1474" s="2">
        <v>0</v>
      </c>
      <c r="AM1474" s="2">
        <v>4.66</v>
      </c>
      <c r="AN1474" s="2">
        <v>0</v>
      </c>
      <c r="AO1474" s="2">
        <v>0</v>
      </c>
      <c r="AP1474" s="2">
        <v>0</v>
      </c>
      <c r="AQ1474" s="2">
        <v>0</v>
      </c>
      <c r="AR1474" s="2">
        <v>0</v>
      </c>
      <c r="AS1474" s="2">
        <v>0</v>
      </c>
      <c r="AT1474" s="2">
        <v>0</v>
      </c>
      <c r="AU1474" s="2">
        <v>0</v>
      </c>
      <c r="AV1474" s="2">
        <v>0</v>
      </c>
      <c r="AW1474" s="2">
        <v>0</v>
      </c>
      <c r="AX1474" s="2">
        <v>0</v>
      </c>
      <c r="AY1474" s="2">
        <v>0</v>
      </c>
      <c r="AZ1474" s="2">
        <v>0</v>
      </c>
      <c r="BA1474" s="2">
        <v>0</v>
      </c>
      <c r="BB1474" s="2">
        <v>0</v>
      </c>
      <c r="BC1474" s="2">
        <v>0</v>
      </c>
      <c r="BD1474" s="2">
        <v>0</v>
      </c>
      <c r="BE1474" s="2">
        <v>0</v>
      </c>
      <c r="BF1474" s="2">
        <v>0</v>
      </c>
      <c r="BG1474" s="2">
        <v>0</v>
      </c>
      <c r="BH1474" s="2">
        <v>1</v>
      </c>
      <c r="BI1474" s="2">
        <v>1</v>
      </c>
      <c r="BJ1474" s="2">
        <v>0.2</v>
      </c>
      <c r="BK1474" s="2">
        <v>1</v>
      </c>
      <c r="BL1474" s="2">
        <v>42.1</v>
      </c>
      <c r="BM1474" s="2">
        <v>5.89</v>
      </c>
      <c r="BN1474" s="2">
        <v>47.99</v>
      </c>
      <c r="BO1474" s="2">
        <v>47.99</v>
      </c>
      <c r="BR1474" s="2" t="s">
        <v>83</v>
      </c>
      <c r="BS1474" s="3">
        <v>42866</v>
      </c>
      <c r="BT1474" s="4">
        <v>0.375</v>
      </c>
      <c r="BU1474" s="2" t="s">
        <v>239</v>
      </c>
      <c r="BV1474" s="2" t="s">
        <v>98</v>
      </c>
      <c r="BY1474" s="2">
        <v>1200</v>
      </c>
      <c r="CC1474" s="2" t="s">
        <v>124</v>
      </c>
      <c r="CD1474" s="2">
        <v>157</v>
      </c>
      <c r="CE1474" s="2" t="s">
        <v>99</v>
      </c>
      <c r="CF1474" s="3">
        <v>42867</v>
      </c>
      <c r="CI1474" s="2">
        <v>1</v>
      </c>
      <c r="CJ1474" s="2">
        <v>1</v>
      </c>
      <c r="CK1474" s="2">
        <v>21</v>
      </c>
      <c r="CL1474" s="2" t="s">
        <v>87</v>
      </c>
    </row>
    <row r="1475" spans="1:90">
      <c r="A1475" s="2" t="s">
        <v>71</v>
      </c>
      <c r="B1475" s="2" t="s">
        <v>72</v>
      </c>
      <c r="C1475" s="2" t="s">
        <v>73</v>
      </c>
      <c r="E1475" s="2" t="str">
        <f>"FES1162547979"</f>
        <v>FES1162547979</v>
      </c>
      <c r="F1475" s="3">
        <v>42865</v>
      </c>
      <c r="G1475" s="2">
        <v>201711</v>
      </c>
      <c r="H1475" s="2" t="s">
        <v>74</v>
      </c>
      <c r="I1475" s="2" t="s">
        <v>75</v>
      </c>
      <c r="J1475" s="2" t="s">
        <v>76</v>
      </c>
      <c r="K1475" s="2" t="s">
        <v>77</v>
      </c>
      <c r="L1475" s="2" t="s">
        <v>175</v>
      </c>
      <c r="M1475" s="2" t="s">
        <v>176</v>
      </c>
      <c r="N1475" s="2" t="s">
        <v>1131</v>
      </c>
      <c r="O1475" s="2" t="s">
        <v>81</v>
      </c>
      <c r="P1475" s="2" t="str">
        <f>"217056632                     "</f>
        <v xml:space="preserve">217056632                     </v>
      </c>
      <c r="Q1475" s="2">
        <v>0</v>
      </c>
      <c r="R1475" s="2">
        <v>0</v>
      </c>
      <c r="S1475" s="2">
        <v>0</v>
      </c>
      <c r="T1475" s="2">
        <v>0</v>
      </c>
      <c r="U1475" s="2">
        <v>0</v>
      </c>
      <c r="V1475" s="2">
        <v>0</v>
      </c>
      <c r="W1475" s="2">
        <v>0</v>
      </c>
      <c r="X1475" s="2">
        <v>0</v>
      </c>
      <c r="Y1475" s="2">
        <v>0</v>
      </c>
      <c r="Z1475" s="2">
        <v>0</v>
      </c>
      <c r="AA1475" s="2">
        <v>0</v>
      </c>
      <c r="AB1475" s="2">
        <v>0</v>
      </c>
      <c r="AC1475" s="2">
        <v>0</v>
      </c>
      <c r="AD1475" s="2">
        <v>0</v>
      </c>
      <c r="AE1475" s="2">
        <v>0</v>
      </c>
      <c r="AF1475" s="2">
        <v>0</v>
      </c>
      <c r="AG1475" s="2">
        <v>0</v>
      </c>
      <c r="AH1475" s="2">
        <v>0</v>
      </c>
      <c r="AI1475" s="2">
        <v>0</v>
      </c>
      <c r="AJ1475" s="2">
        <v>0</v>
      </c>
      <c r="AK1475" s="2">
        <v>0</v>
      </c>
      <c r="AL1475" s="2">
        <v>0</v>
      </c>
      <c r="AM1475" s="2">
        <v>4.66</v>
      </c>
      <c r="AN1475" s="2">
        <v>0</v>
      </c>
      <c r="AO1475" s="2">
        <v>0</v>
      </c>
      <c r="AP1475" s="2">
        <v>0</v>
      </c>
      <c r="AQ1475" s="2">
        <v>0</v>
      </c>
      <c r="AR1475" s="2">
        <v>0</v>
      </c>
      <c r="AS1475" s="2">
        <v>0</v>
      </c>
      <c r="AT1475" s="2">
        <v>0</v>
      </c>
      <c r="AU1475" s="2">
        <v>0</v>
      </c>
      <c r="AV1475" s="2">
        <v>0</v>
      </c>
      <c r="AW1475" s="2">
        <v>0</v>
      </c>
      <c r="AX1475" s="2">
        <v>0</v>
      </c>
      <c r="AY1475" s="2">
        <v>0</v>
      </c>
      <c r="AZ1475" s="2">
        <v>0</v>
      </c>
      <c r="BA1475" s="2">
        <v>0</v>
      </c>
      <c r="BB1475" s="2">
        <v>0</v>
      </c>
      <c r="BC1475" s="2">
        <v>0</v>
      </c>
      <c r="BD1475" s="2">
        <v>0</v>
      </c>
      <c r="BE1475" s="2">
        <v>0</v>
      </c>
      <c r="BF1475" s="2">
        <v>0</v>
      </c>
      <c r="BG1475" s="2">
        <v>0</v>
      </c>
      <c r="BH1475" s="2">
        <v>1</v>
      </c>
      <c r="BI1475" s="2">
        <v>1.6</v>
      </c>
      <c r="BJ1475" s="2">
        <v>1.5</v>
      </c>
      <c r="BK1475" s="2">
        <v>2</v>
      </c>
      <c r="BL1475" s="2">
        <v>42.1</v>
      </c>
      <c r="BM1475" s="2">
        <v>5.89</v>
      </c>
      <c r="BN1475" s="2">
        <v>47.99</v>
      </c>
      <c r="BO1475" s="2">
        <v>47.99</v>
      </c>
      <c r="BQ1475" s="2" t="s">
        <v>1132</v>
      </c>
      <c r="BR1475" s="2" t="s">
        <v>83</v>
      </c>
      <c r="BS1475" s="3">
        <v>42866</v>
      </c>
      <c r="BT1475" s="4">
        <v>0.39583333333333331</v>
      </c>
      <c r="BU1475" s="2" t="s">
        <v>1133</v>
      </c>
      <c r="BV1475" s="2" t="s">
        <v>98</v>
      </c>
      <c r="BY1475" s="2">
        <v>7320.83</v>
      </c>
      <c r="CA1475" s="2" t="s">
        <v>180</v>
      </c>
      <c r="CC1475" s="2" t="s">
        <v>176</v>
      </c>
      <c r="CD1475" s="2">
        <v>6001</v>
      </c>
      <c r="CE1475" s="2" t="s">
        <v>86</v>
      </c>
      <c r="CF1475" s="3">
        <v>42866</v>
      </c>
      <c r="CI1475" s="2">
        <v>1</v>
      </c>
      <c r="CJ1475" s="2">
        <v>1</v>
      </c>
      <c r="CK1475" s="2">
        <v>21</v>
      </c>
      <c r="CL1475" s="2" t="s">
        <v>87</v>
      </c>
    </row>
    <row r="1476" spans="1:90">
      <c r="A1476" s="2" t="s">
        <v>71</v>
      </c>
      <c r="B1476" s="2" t="s">
        <v>72</v>
      </c>
      <c r="C1476" s="2" t="s">
        <v>73</v>
      </c>
      <c r="E1476" s="2" t="str">
        <f>"FES1162548038"</f>
        <v>FES1162548038</v>
      </c>
      <c r="F1476" s="3">
        <v>42865</v>
      </c>
      <c r="G1476" s="2">
        <v>201711</v>
      </c>
      <c r="H1476" s="2" t="s">
        <v>74</v>
      </c>
      <c r="I1476" s="2" t="s">
        <v>75</v>
      </c>
      <c r="J1476" s="2" t="s">
        <v>76</v>
      </c>
      <c r="K1476" s="2" t="s">
        <v>77</v>
      </c>
      <c r="L1476" s="2" t="s">
        <v>135</v>
      </c>
      <c r="M1476" s="2" t="s">
        <v>136</v>
      </c>
      <c r="N1476" s="2" t="s">
        <v>263</v>
      </c>
      <c r="O1476" s="2" t="s">
        <v>138</v>
      </c>
      <c r="P1476" s="2" t="str">
        <f>"2170565147                    "</f>
        <v xml:space="preserve">2170565147                    </v>
      </c>
      <c r="Q1476" s="2">
        <v>0</v>
      </c>
      <c r="R1476" s="2">
        <v>0</v>
      </c>
      <c r="S1476" s="2">
        <v>0</v>
      </c>
      <c r="T1476" s="2">
        <v>0</v>
      </c>
      <c r="U1476" s="2">
        <v>0</v>
      </c>
      <c r="V1476" s="2">
        <v>0</v>
      </c>
      <c r="W1476" s="2">
        <v>0</v>
      </c>
      <c r="X1476" s="2">
        <v>0</v>
      </c>
      <c r="Y1476" s="2">
        <v>0</v>
      </c>
      <c r="Z1476" s="2">
        <v>0</v>
      </c>
      <c r="AA1476" s="2">
        <v>0</v>
      </c>
      <c r="AB1476" s="2">
        <v>0</v>
      </c>
      <c r="AC1476" s="2">
        <v>0</v>
      </c>
      <c r="AD1476" s="2">
        <v>0</v>
      </c>
      <c r="AE1476" s="2">
        <v>0</v>
      </c>
      <c r="AF1476" s="2">
        <v>0</v>
      </c>
      <c r="AG1476" s="2">
        <v>0</v>
      </c>
      <c r="AH1476" s="2">
        <v>0</v>
      </c>
      <c r="AI1476" s="2">
        <v>0</v>
      </c>
      <c r="AJ1476" s="2">
        <v>0</v>
      </c>
      <c r="AK1476" s="2">
        <v>0</v>
      </c>
      <c r="AL1476" s="2">
        <v>0</v>
      </c>
      <c r="AM1476" s="2">
        <v>8.01</v>
      </c>
      <c r="AN1476" s="2">
        <v>0</v>
      </c>
      <c r="AO1476" s="2">
        <v>0</v>
      </c>
      <c r="AP1476" s="2">
        <v>0</v>
      </c>
      <c r="AQ1476" s="2">
        <v>0</v>
      </c>
      <c r="AR1476" s="2">
        <v>0</v>
      </c>
      <c r="AS1476" s="2">
        <v>0</v>
      </c>
      <c r="AT1476" s="2">
        <v>0</v>
      </c>
      <c r="AU1476" s="2">
        <v>0</v>
      </c>
      <c r="AV1476" s="2">
        <v>0</v>
      </c>
      <c r="AW1476" s="2">
        <v>0</v>
      </c>
      <c r="AX1476" s="2">
        <v>0</v>
      </c>
      <c r="AY1476" s="2">
        <v>0</v>
      </c>
      <c r="AZ1476" s="2">
        <v>0</v>
      </c>
      <c r="BA1476" s="2">
        <v>0</v>
      </c>
      <c r="BB1476" s="2">
        <v>0</v>
      </c>
      <c r="BC1476" s="2">
        <v>0</v>
      </c>
      <c r="BD1476" s="2">
        <v>0</v>
      </c>
      <c r="BE1476" s="2">
        <v>0</v>
      </c>
      <c r="BF1476" s="2">
        <v>0</v>
      </c>
      <c r="BG1476" s="2">
        <v>0</v>
      </c>
      <c r="BH1476" s="2">
        <v>2</v>
      </c>
      <c r="BI1476" s="2">
        <v>5.3</v>
      </c>
      <c r="BJ1476" s="2">
        <v>3.6</v>
      </c>
      <c r="BK1476" s="2">
        <v>6</v>
      </c>
      <c r="BL1476" s="2">
        <v>77.36</v>
      </c>
      <c r="BM1476" s="2">
        <v>10.83</v>
      </c>
      <c r="BN1476" s="2">
        <v>88.19</v>
      </c>
      <c r="BO1476" s="2">
        <v>88.19</v>
      </c>
      <c r="BQ1476" s="2" t="s">
        <v>264</v>
      </c>
      <c r="BR1476" s="2" t="s">
        <v>83</v>
      </c>
      <c r="BS1476" s="3">
        <v>42866</v>
      </c>
      <c r="BT1476" s="4">
        <v>0.33333333333333331</v>
      </c>
      <c r="BU1476" s="2" t="s">
        <v>265</v>
      </c>
      <c r="BY1476" s="2">
        <v>18132.509999999998</v>
      </c>
      <c r="CC1476" s="2" t="s">
        <v>136</v>
      </c>
      <c r="CD1476" s="2">
        <v>157</v>
      </c>
      <c r="CE1476" s="2" t="s">
        <v>86</v>
      </c>
      <c r="CF1476" s="3">
        <v>42867</v>
      </c>
      <c r="CI1476" s="2">
        <v>0</v>
      </c>
      <c r="CJ1476" s="2">
        <v>0</v>
      </c>
      <c r="CK1476" s="2" t="s">
        <v>142</v>
      </c>
      <c r="CL1476" s="2" t="s">
        <v>87</v>
      </c>
    </row>
    <row r="1477" spans="1:90">
      <c r="A1477" s="2" t="s">
        <v>71</v>
      </c>
      <c r="B1477" s="2" t="s">
        <v>72</v>
      </c>
      <c r="C1477" s="2" t="s">
        <v>73</v>
      </c>
      <c r="E1477" s="2" t="str">
        <f>"FES1162548039"</f>
        <v>FES1162548039</v>
      </c>
      <c r="F1477" s="3">
        <v>42865</v>
      </c>
      <c r="G1477" s="2">
        <v>201711</v>
      </c>
      <c r="H1477" s="2" t="s">
        <v>74</v>
      </c>
      <c r="I1477" s="2" t="s">
        <v>75</v>
      </c>
      <c r="J1477" s="2" t="s">
        <v>76</v>
      </c>
      <c r="K1477" s="2" t="s">
        <v>77</v>
      </c>
      <c r="L1477" s="2" t="s">
        <v>135</v>
      </c>
      <c r="M1477" s="2" t="s">
        <v>136</v>
      </c>
      <c r="N1477" s="2" t="s">
        <v>263</v>
      </c>
      <c r="O1477" s="2" t="s">
        <v>138</v>
      </c>
      <c r="P1477" s="2" t="str">
        <f>"2170565566                    "</f>
        <v xml:space="preserve">2170565566                    </v>
      </c>
      <c r="Q1477" s="2">
        <v>0</v>
      </c>
      <c r="R1477" s="2">
        <v>0</v>
      </c>
      <c r="S1477" s="2">
        <v>0</v>
      </c>
      <c r="T1477" s="2">
        <v>0</v>
      </c>
      <c r="U1477" s="2">
        <v>0</v>
      </c>
      <c r="V1477" s="2">
        <v>0</v>
      </c>
      <c r="W1477" s="2">
        <v>0</v>
      </c>
      <c r="X1477" s="2">
        <v>0</v>
      </c>
      <c r="Y1477" s="2">
        <v>0</v>
      </c>
      <c r="Z1477" s="2">
        <v>0</v>
      </c>
      <c r="AA1477" s="2">
        <v>0</v>
      </c>
      <c r="AB1477" s="2">
        <v>0</v>
      </c>
      <c r="AC1477" s="2">
        <v>0</v>
      </c>
      <c r="AD1477" s="2">
        <v>0</v>
      </c>
      <c r="AE1477" s="2">
        <v>0</v>
      </c>
      <c r="AF1477" s="2">
        <v>0</v>
      </c>
      <c r="AG1477" s="2">
        <v>0</v>
      </c>
      <c r="AH1477" s="2">
        <v>0</v>
      </c>
      <c r="AI1477" s="2">
        <v>0</v>
      </c>
      <c r="AJ1477" s="2">
        <v>0</v>
      </c>
      <c r="AK1477" s="2">
        <v>0</v>
      </c>
      <c r="AL1477" s="2">
        <v>0</v>
      </c>
      <c r="AM1477" s="2">
        <v>8.01</v>
      </c>
      <c r="AN1477" s="2">
        <v>0</v>
      </c>
      <c r="AO1477" s="2">
        <v>0</v>
      </c>
      <c r="AP1477" s="2">
        <v>0</v>
      </c>
      <c r="AQ1477" s="2">
        <v>0</v>
      </c>
      <c r="AR1477" s="2">
        <v>0</v>
      </c>
      <c r="AS1477" s="2">
        <v>0</v>
      </c>
      <c r="AT1477" s="2">
        <v>0</v>
      </c>
      <c r="AU1477" s="2">
        <v>0</v>
      </c>
      <c r="AV1477" s="2">
        <v>0</v>
      </c>
      <c r="AW1477" s="2">
        <v>0</v>
      </c>
      <c r="AX1477" s="2">
        <v>0</v>
      </c>
      <c r="AY1477" s="2">
        <v>0</v>
      </c>
      <c r="AZ1477" s="2">
        <v>0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2">
        <v>2</v>
      </c>
      <c r="BI1477" s="2">
        <v>5.5</v>
      </c>
      <c r="BJ1477" s="2">
        <v>2.7</v>
      </c>
      <c r="BK1477" s="2">
        <v>6</v>
      </c>
      <c r="BL1477" s="2">
        <v>77.36</v>
      </c>
      <c r="BM1477" s="2">
        <v>10.83</v>
      </c>
      <c r="BN1477" s="2">
        <v>88.19</v>
      </c>
      <c r="BO1477" s="2">
        <v>88.19</v>
      </c>
      <c r="BQ1477" s="2" t="s">
        <v>264</v>
      </c>
      <c r="BR1477" s="2" t="s">
        <v>83</v>
      </c>
      <c r="BS1477" s="3">
        <v>42866</v>
      </c>
      <c r="BT1477" s="4">
        <v>0.36805555555555558</v>
      </c>
      <c r="BU1477" s="2" t="s">
        <v>440</v>
      </c>
      <c r="BY1477" s="2">
        <v>13558.63</v>
      </c>
      <c r="CC1477" s="2" t="s">
        <v>136</v>
      </c>
      <c r="CD1477" s="2">
        <v>157</v>
      </c>
      <c r="CE1477" s="2" t="s">
        <v>86</v>
      </c>
      <c r="CF1477" s="3">
        <v>42867</v>
      </c>
      <c r="CI1477" s="2">
        <v>0</v>
      </c>
      <c r="CJ1477" s="2">
        <v>0</v>
      </c>
      <c r="CK1477" s="2" t="s">
        <v>142</v>
      </c>
      <c r="CL1477" s="2" t="s">
        <v>87</v>
      </c>
    </row>
    <row r="1478" spans="1:90">
      <c r="A1478" s="2" t="s">
        <v>71</v>
      </c>
      <c r="B1478" s="2" t="s">
        <v>72</v>
      </c>
      <c r="C1478" s="2" t="s">
        <v>73</v>
      </c>
      <c r="E1478" s="2" t="str">
        <f>"FES1162547927"</f>
        <v>FES1162547927</v>
      </c>
      <c r="F1478" s="3">
        <v>42865</v>
      </c>
      <c r="G1478" s="2">
        <v>201711</v>
      </c>
      <c r="H1478" s="2" t="s">
        <v>74</v>
      </c>
      <c r="I1478" s="2" t="s">
        <v>75</v>
      </c>
      <c r="J1478" s="2" t="s">
        <v>76</v>
      </c>
      <c r="K1478" s="2" t="s">
        <v>77</v>
      </c>
      <c r="L1478" s="2" t="s">
        <v>820</v>
      </c>
      <c r="M1478" s="2" t="s">
        <v>821</v>
      </c>
      <c r="N1478" s="2" t="s">
        <v>2110</v>
      </c>
      <c r="O1478" s="2" t="s">
        <v>138</v>
      </c>
      <c r="P1478" s="2" t="str">
        <f>"2170566094                    "</f>
        <v xml:space="preserve">2170566094                    </v>
      </c>
      <c r="Q1478" s="2">
        <v>0</v>
      </c>
      <c r="R1478" s="2">
        <v>0</v>
      </c>
      <c r="S1478" s="2">
        <v>0</v>
      </c>
      <c r="T1478" s="2">
        <v>0</v>
      </c>
      <c r="U1478" s="2">
        <v>0</v>
      </c>
      <c r="V1478" s="2">
        <v>0</v>
      </c>
      <c r="W1478" s="2">
        <v>0</v>
      </c>
      <c r="X1478" s="2">
        <v>0</v>
      </c>
      <c r="Y1478" s="2">
        <v>0</v>
      </c>
      <c r="Z1478" s="2">
        <v>0</v>
      </c>
      <c r="AA1478" s="2">
        <v>0</v>
      </c>
      <c r="AB1478" s="2">
        <v>0</v>
      </c>
      <c r="AC1478" s="2">
        <v>0</v>
      </c>
      <c r="AD1478" s="2">
        <v>0</v>
      </c>
      <c r="AE1478" s="2">
        <v>0</v>
      </c>
      <c r="AF1478" s="2">
        <v>0</v>
      </c>
      <c r="AG1478" s="2">
        <v>0</v>
      </c>
      <c r="AH1478" s="2">
        <v>0</v>
      </c>
      <c r="AI1478" s="2">
        <v>0</v>
      </c>
      <c r="AJ1478" s="2">
        <v>0</v>
      </c>
      <c r="AK1478" s="2">
        <v>0</v>
      </c>
      <c r="AL1478" s="2">
        <v>0</v>
      </c>
      <c r="AM1478" s="2">
        <v>8.01</v>
      </c>
      <c r="AN1478" s="2">
        <v>0</v>
      </c>
      <c r="AO1478" s="2">
        <v>0</v>
      </c>
      <c r="AP1478" s="2">
        <v>0</v>
      </c>
      <c r="AQ1478" s="2">
        <v>0</v>
      </c>
      <c r="AR1478" s="2">
        <v>0</v>
      </c>
      <c r="AS1478" s="2">
        <v>0</v>
      </c>
      <c r="AT1478" s="2">
        <v>0</v>
      </c>
      <c r="AU1478" s="2">
        <v>0</v>
      </c>
      <c r="AV1478" s="2">
        <v>0</v>
      </c>
      <c r="AW1478" s="2">
        <v>0</v>
      </c>
      <c r="AX1478" s="2">
        <v>0</v>
      </c>
      <c r="AY1478" s="2">
        <v>0</v>
      </c>
      <c r="AZ1478" s="2">
        <v>0</v>
      </c>
      <c r="BA1478" s="2">
        <v>0</v>
      </c>
      <c r="BB1478" s="2">
        <v>0</v>
      </c>
      <c r="BC1478" s="2">
        <v>0</v>
      </c>
      <c r="BD1478" s="2">
        <v>0</v>
      </c>
      <c r="BE1478" s="2">
        <v>0</v>
      </c>
      <c r="BF1478" s="2">
        <v>0</v>
      </c>
      <c r="BG1478" s="2">
        <v>0</v>
      </c>
      <c r="BH1478" s="2">
        <v>1</v>
      </c>
      <c r="BI1478" s="2">
        <v>11</v>
      </c>
      <c r="BJ1478" s="2">
        <v>3.4</v>
      </c>
      <c r="BK1478" s="2">
        <v>11</v>
      </c>
      <c r="BL1478" s="2">
        <v>77.36</v>
      </c>
      <c r="BM1478" s="2">
        <v>10.83</v>
      </c>
      <c r="BN1478" s="2">
        <v>88.19</v>
      </c>
      <c r="BO1478" s="2">
        <v>88.19</v>
      </c>
      <c r="BQ1478" s="2" t="s">
        <v>238</v>
      </c>
      <c r="BR1478" s="2" t="s">
        <v>83</v>
      </c>
      <c r="BS1478" s="3">
        <v>42866</v>
      </c>
      <c r="BT1478" s="4">
        <v>0.41666666666666669</v>
      </c>
      <c r="BU1478" s="2" t="s">
        <v>857</v>
      </c>
      <c r="BV1478" s="2" t="s">
        <v>98</v>
      </c>
      <c r="BY1478" s="2">
        <v>17171.21</v>
      </c>
      <c r="CC1478" s="2" t="s">
        <v>821</v>
      </c>
      <c r="CD1478" s="2">
        <v>1871</v>
      </c>
      <c r="CE1478" s="2" t="s">
        <v>86</v>
      </c>
      <c r="CF1478" s="3">
        <v>42870</v>
      </c>
      <c r="CI1478" s="2">
        <v>1</v>
      </c>
      <c r="CJ1478" s="2">
        <v>1</v>
      </c>
      <c r="CK1478" s="2" t="s">
        <v>142</v>
      </c>
      <c r="CL1478" s="2" t="s">
        <v>87</v>
      </c>
    </row>
    <row r="1479" spans="1:90">
      <c r="A1479" s="2" t="s">
        <v>71</v>
      </c>
      <c r="B1479" s="2" t="s">
        <v>72</v>
      </c>
      <c r="C1479" s="2" t="s">
        <v>73</v>
      </c>
      <c r="E1479" s="2" t="str">
        <f>"RFES1162547893"</f>
        <v>RFES1162547893</v>
      </c>
      <c r="F1479" s="3">
        <v>42866</v>
      </c>
      <c r="G1479" s="2">
        <v>201711</v>
      </c>
      <c r="H1479" s="2" t="s">
        <v>358</v>
      </c>
      <c r="I1479" s="2" t="s">
        <v>359</v>
      </c>
      <c r="J1479" s="2" t="s">
        <v>548</v>
      </c>
      <c r="K1479" s="2" t="s">
        <v>77</v>
      </c>
      <c r="L1479" s="2" t="s">
        <v>74</v>
      </c>
      <c r="M1479" s="2" t="s">
        <v>75</v>
      </c>
      <c r="N1479" s="2" t="s">
        <v>76</v>
      </c>
      <c r="O1479" s="2" t="s">
        <v>81</v>
      </c>
      <c r="P1479" s="2" t="str">
        <f>"2170566021                    "</f>
        <v xml:space="preserve">2170566021                    </v>
      </c>
      <c r="Q1479" s="2">
        <v>0</v>
      </c>
      <c r="R1479" s="2">
        <v>0</v>
      </c>
      <c r="S1479" s="2">
        <v>0</v>
      </c>
      <c r="T1479" s="2">
        <v>0</v>
      </c>
      <c r="U1479" s="2">
        <v>0</v>
      </c>
      <c r="V1479" s="2">
        <v>0</v>
      </c>
      <c r="W1479" s="2">
        <v>0</v>
      </c>
      <c r="X1479" s="2">
        <v>0</v>
      </c>
      <c r="Y1479" s="2">
        <v>0</v>
      </c>
      <c r="Z1479" s="2">
        <v>0</v>
      </c>
      <c r="AA1479" s="2">
        <v>0</v>
      </c>
      <c r="AB1479" s="2">
        <v>0</v>
      </c>
      <c r="AC1479" s="2">
        <v>0</v>
      </c>
      <c r="AD1479" s="2">
        <v>0</v>
      </c>
      <c r="AE1479" s="2">
        <v>0</v>
      </c>
      <c r="AF1479" s="2">
        <v>0</v>
      </c>
      <c r="AG1479" s="2">
        <v>0</v>
      </c>
      <c r="AH1479" s="2">
        <v>0</v>
      </c>
      <c r="AI1479" s="2">
        <v>0</v>
      </c>
      <c r="AJ1479" s="2">
        <v>0</v>
      </c>
      <c r="AK1479" s="2">
        <v>0</v>
      </c>
      <c r="AL1479" s="2">
        <v>0</v>
      </c>
      <c r="AM1479" s="2">
        <v>3.64</v>
      </c>
      <c r="AN1479" s="2">
        <v>0</v>
      </c>
      <c r="AO1479" s="2">
        <v>0</v>
      </c>
      <c r="AP1479" s="2">
        <v>0</v>
      </c>
      <c r="AQ1479" s="2">
        <v>0</v>
      </c>
      <c r="AR1479" s="2">
        <v>0</v>
      </c>
      <c r="AS1479" s="2">
        <v>0</v>
      </c>
      <c r="AT1479" s="2">
        <v>0</v>
      </c>
      <c r="AU1479" s="2">
        <v>0</v>
      </c>
      <c r="AV1479" s="2">
        <v>0</v>
      </c>
      <c r="AW1479" s="2">
        <v>0</v>
      </c>
      <c r="AX1479" s="2">
        <v>0</v>
      </c>
      <c r="AY1479" s="2">
        <v>0</v>
      </c>
      <c r="AZ1479" s="2">
        <v>0</v>
      </c>
      <c r="BA1479" s="2">
        <v>0</v>
      </c>
      <c r="BB1479" s="2">
        <v>0</v>
      </c>
      <c r="BC1479" s="2">
        <v>0</v>
      </c>
      <c r="BD1479" s="2">
        <v>0</v>
      </c>
      <c r="BE1479" s="2">
        <v>0</v>
      </c>
      <c r="BF1479" s="2">
        <v>0</v>
      </c>
      <c r="BG1479" s="2">
        <v>0</v>
      </c>
      <c r="BH1479" s="2">
        <v>1</v>
      </c>
      <c r="BI1479" s="2">
        <v>1</v>
      </c>
      <c r="BJ1479" s="2">
        <v>0.2</v>
      </c>
      <c r="BK1479" s="2">
        <v>1</v>
      </c>
      <c r="BL1479" s="2">
        <v>32.89</v>
      </c>
      <c r="BM1479" s="2">
        <v>4.5999999999999996</v>
      </c>
      <c r="BN1479" s="2">
        <v>37.49</v>
      </c>
      <c r="BO1479" s="2">
        <v>37.49</v>
      </c>
      <c r="BQ1479" s="2" t="s">
        <v>83</v>
      </c>
      <c r="BR1479" s="2" t="s">
        <v>549</v>
      </c>
      <c r="BS1479" s="3">
        <v>42867</v>
      </c>
      <c r="BT1479" s="4">
        <v>0.40833333333333338</v>
      </c>
      <c r="BU1479" s="2" t="s">
        <v>864</v>
      </c>
      <c r="BV1479" s="2" t="s">
        <v>98</v>
      </c>
      <c r="BY1479" s="2">
        <v>1200</v>
      </c>
      <c r="BZ1479" s="2" t="s">
        <v>27</v>
      </c>
      <c r="CC1479" s="2" t="s">
        <v>75</v>
      </c>
      <c r="CD1479" s="2">
        <v>1600</v>
      </c>
      <c r="CE1479" s="2" t="s">
        <v>99</v>
      </c>
      <c r="CF1479" s="3">
        <v>42870</v>
      </c>
      <c r="CI1479" s="2">
        <v>1</v>
      </c>
      <c r="CJ1479" s="2">
        <v>1</v>
      </c>
      <c r="CK1479" s="2">
        <v>22</v>
      </c>
      <c r="CL1479" s="2" t="s">
        <v>87</v>
      </c>
    </row>
    <row r="1480" spans="1:90">
      <c r="A1480" s="2" t="s">
        <v>71</v>
      </c>
      <c r="B1480" s="2" t="s">
        <v>72</v>
      </c>
      <c r="C1480" s="2" t="s">
        <v>73</v>
      </c>
      <c r="E1480" s="2" t="str">
        <f>"Rfes1162547156"</f>
        <v>Rfes1162547156</v>
      </c>
      <c r="F1480" s="3">
        <v>42865</v>
      </c>
      <c r="G1480" s="2">
        <v>201711</v>
      </c>
      <c r="H1480" s="2" t="s">
        <v>123</v>
      </c>
      <c r="I1480" s="2" t="s">
        <v>124</v>
      </c>
      <c r="J1480" s="2" t="s">
        <v>1300</v>
      </c>
      <c r="K1480" s="2" t="s">
        <v>77</v>
      </c>
      <c r="L1480" s="2" t="s">
        <v>74</v>
      </c>
      <c r="M1480" s="2" t="s">
        <v>75</v>
      </c>
      <c r="N1480" s="2" t="s">
        <v>76</v>
      </c>
      <c r="O1480" s="2" t="s">
        <v>81</v>
      </c>
      <c r="P1480" s="2" t="str">
        <f>"2170563609                    "</f>
        <v xml:space="preserve">2170563609                    </v>
      </c>
      <c r="Q1480" s="2">
        <v>0</v>
      </c>
      <c r="R1480" s="2">
        <v>0</v>
      </c>
      <c r="S1480" s="2">
        <v>0</v>
      </c>
      <c r="T1480" s="2">
        <v>0</v>
      </c>
      <c r="U1480" s="2">
        <v>0</v>
      </c>
      <c r="V1480" s="2">
        <v>0</v>
      </c>
      <c r="W1480" s="2">
        <v>0</v>
      </c>
      <c r="X1480" s="2">
        <v>0</v>
      </c>
      <c r="Y1480" s="2">
        <v>0</v>
      </c>
      <c r="Z1480" s="2">
        <v>0</v>
      </c>
      <c r="AA1480" s="2">
        <v>0</v>
      </c>
      <c r="AB1480" s="2">
        <v>0</v>
      </c>
      <c r="AC1480" s="2">
        <v>0</v>
      </c>
      <c r="AD1480" s="2">
        <v>0</v>
      </c>
      <c r="AE1480" s="2">
        <v>0</v>
      </c>
      <c r="AF1480" s="2">
        <v>0</v>
      </c>
      <c r="AG1480" s="2">
        <v>0</v>
      </c>
      <c r="AH1480" s="2">
        <v>0</v>
      </c>
      <c r="AI1480" s="2">
        <v>0</v>
      </c>
      <c r="AJ1480" s="2">
        <v>0</v>
      </c>
      <c r="AK1480" s="2">
        <v>0</v>
      </c>
      <c r="AL1480" s="2">
        <v>0</v>
      </c>
      <c r="AM1480" s="2">
        <v>8.15</v>
      </c>
      <c r="AN1480" s="2">
        <v>0</v>
      </c>
      <c r="AO1480" s="2">
        <v>0</v>
      </c>
      <c r="AP1480" s="2">
        <v>0</v>
      </c>
      <c r="AQ1480" s="2">
        <v>0</v>
      </c>
      <c r="AR1480" s="2">
        <v>0</v>
      </c>
      <c r="AS1480" s="2">
        <v>0</v>
      </c>
      <c r="AT1480" s="2">
        <v>0</v>
      </c>
      <c r="AU1480" s="2">
        <v>0</v>
      </c>
      <c r="AV1480" s="2">
        <v>0</v>
      </c>
      <c r="AW1480" s="2">
        <v>0</v>
      </c>
      <c r="AX1480" s="2">
        <v>0</v>
      </c>
      <c r="AY1480" s="2">
        <v>0</v>
      </c>
      <c r="AZ1480" s="2">
        <v>0</v>
      </c>
      <c r="BA1480" s="2">
        <v>0</v>
      </c>
      <c r="BB1480" s="2">
        <v>0</v>
      </c>
      <c r="BC1480" s="2">
        <v>0</v>
      </c>
      <c r="BD1480" s="2">
        <v>0</v>
      </c>
      <c r="BE1480" s="2">
        <v>0</v>
      </c>
      <c r="BF1480" s="2">
        <v>0</v>
      </c>
      <c r="BG1480" s="2">
        <v>0</v>
      </c>
      <c r="BH1480" s="2">
        <v>1</v>
      </c>
      <c r="BI1480" s="2">
        <v>3</v>
      </c>
      <c r="BJ1480" s="2">
        <v>3.5</v>
      </c>
      <c r="BK1480" s="2">
        <v>3.5</v>
      </c>
      <c r="BL1480" s="2">
        <v>73.67</v>
      </c>
      <c r="BM1480" s="2">
        <v>10.31</v>
      </c>
      <c r="BN1480" s="2">
        <v>83.98</v>
      </c>
      <c r="BO1480" s="2">
        <v>83.98</v>
      </c>
      <c r="BQ1480" s="2" t="s">
        <v>83</v>
      </c>
      <c r="BR1480" s="2" t="s">
        <v>1301</v>
      </c>
      <c r="BS1480" s="3">
        <v>42866</v>
      </c>
      <c r="BT1480" s="4">
        <v>0.3923611111111111</v>
      </c>
      <c r="BU1480" s="2" t="s">
        <v>1911</v>
      </c>
      <c r="BV1480" s="2" t="s">
        <v>98</v>
      </c>
      <c r="BY1480" s="2">
        <v>17340</v>
      </c>
      <c r="BZ1480" s="2" t="s">
        <v>27</v>
      </c>
      <c r="CA1480" s="2" t="s">
        <v>275</v>
      </c>
      <c r="CC1480" s="2" t="s">
        <v>75</v>
      </c>
      <c r="CD1480" s="2">
        <v>1600</v>
      </c>
      <c r="CE1480" s="2" t="s">
        <v>103</v>
      </c>
      <c r="CF1480" s="3">
        <v>42866</v>
      </c>
      <c r="CI1480" s="2">
        <v>1</v>
      </c>
      <c r="CJ1480" s="2">
        <v>1</v>
      </c>
      <c r="CK1480" s="2">
        <v>21</v>
      </c>
      <c r="CL1480" s="2" t="s">
        <v>87</v>
      </c>
    </row>
    <row r="1481" spans="1:90">
      <c r="A1481" s="2" t="s">
        <v>71</v>
      </c>
      <c r="B1481" s="2" t="s">
        <v>72</v>
      </c>
      <c r="C1481" s="2" t="s">
        <v>73</v>
      </c>
      <c r="E1481" s="2" t="str">
        <f>"FES1162548066"</f>
        <v>FES1162548066</v>
      </c>
      <c r="F1481" s="3">
        <v>42865</v>
      </c>
      <c r="G1481" s="2">
        <v>201711</v>
      </c>
      <c r="H1481" s="2" t="s">
        <v>74</v>
      </c>
      <c r="I1481" s="2" t="s">
        <v>75</v>
      </c>
      <c r="J1481" s="2" t="s">
        <v>76</v>
      </c>
      <c r="K1481" s="2" t="s">
        <v>77</v>
      </c>
      <c r="L1481" s="2" t="s">
        <v>104</v>
      </c>
      <c r="M1481" s="2" t="s">
        <v>105</v>
      </c>
      <c r="N1481" s="2" t="s">
        <v>1405</v>
      </c>
      <c r="O1481" s="2" t="s">
        <v>81</v>
      </c>
      <c r="P1481" s="2" t="str">
        <f>"2170566230                    "</f>
        <v xml:space="preserve">2170566230                    </v>
      </c>
      <c r="Q1481" s="2">
        <v>0</v>
      </c>
      <c r="R1481" s="2">
        <v>0</v>
      </c>
      <c r="S1481" s="2">
        <v>0</v>
      </c>
      <c r="T1481" s="2">
        <v>0</v>
      </c>
      <c r="U1481" s="2">
        <v>0</v>
      </c>
      <c r="V1481" s="2">
        <v>0</v>
      </c>
      <c r="W1481" s="2">
        <v>0</v>
      </c>
      <c r="X1481" s="2">
        <v>0</v>
      </c>
      <c r="Y1481" s="2">
        <v>0</v>
      </c>
      <c r="Z1481" s="2">
        <v>0</v>
      </c>
      <c r="AA1481" s="2">
        <v>0</v>
      </c>
      <c r="AB1481" s="2">
        <v>0</v>
      </c>
      <c r="AC1481" s="2">
        <v>0</v>
      </c>
      <c r="AD1481" s="2">
        <v>0</v>
      </c>
      <c r="AE1481" s="2">
        <v>0</v>
      </c>
      <c r="AF1481" s="2">
        <v>0</v>
      </c>
      <c r="AG1481" s="2">
        <v>0</v>
      </c>
      <c r="AH1481" s="2">
        <v>0</v>
      </c>
      <c r="AI1481" s="2">
        <v>0</v>
      </c>
      <c r="AJ1481" s="2">
        <v>0</v>
      </c>
      <c r="AK1481" s="2">
        <v>0</v>
      </c>
      <c r="AL1481" s="2">
        <v>0</v>
      </c>
      <c r="AM1481" s="2">
        <v>4.66</v>
      </c>
      <c r="AN1481" s="2">
        <v>0</v>
      </c>
      <c r="AO1481" s="2">
        <v>0</v>
      </c>
      <c r="AP1481" s="2">
        <v>0</v>
      </c>
      <c r="AQ1481" s="2">
        <v>0</v>
      </c>
      <c r="AR1481" s="2">
        <v>0</v>
      </c>
      <c r="AS1481" s="2">
        <v>0</v>
      </c>
      <c r="AT1481" s="2">
        <v>0</v>
      </c>
      <c r="AU1481" s="2">
        <v>0</v>
      </c>
      <c r="AV1481" s="2">
        <v>0</v>
      </c>
      <c r="AW1481" s="2">
        <v>0</v>
      </c>
      <c r="AX1481" s="2">
        <v>0</v>
      </c>
      <c r="AY1481" s="2">
        <v>0</v>
      </c>
      <c r="AZ1481" s="2">
        <v>0</v>
      </c>
      <c r="BA1481" s="2">
        <v>0</v>
      </c>
      <c r="BB1481" s="2">
        <v>0</v>
      </c>
      <c r="BC1481" s="2">
        <v>0</v>
      </c>
      <c r="BD1481" s="2">
        <v>0</v>
      </c>
      <c r="BE1481" s="2">
        <v>0</v>
      </c>
      <c r="BF1481" s="2">
        <v>0</v>
      </c>
      <c r="BG1481" s="2">
        <v>0</v>
      </c>
      <c r="BH1481" s="2">
        <v>1</v>
      </c>
      <c r="BI1481" s="2">
        <v>1.1000000000000001</v>
      </c>
      <c r="BJ1481" s="2">
        <v>1.6</v>
      </c>
      <c r="BK1481" s="2">
        <v>2</v>
      </c>
      <c r="BL1481" s="2">
        <v>42.1</v>
      </c>
      <c r="BM1481" s="2">
        <v>5.89</v>
      </c>
      <c r="BN1481" s="2">
        <v>47.99</v>
      </c>
      <c r="BO1481" s="2">
        <v>47.99</v>
      </c>
      <c r="BQ1481" s="2" t="s">
        <v>203</v>
      </c>
      <c r="BR1481" s="2" t="s">
        <v>83</v>
      </c>
      <c r="BS1481" s="3">
        <v>42866</v>
      </c>
      <c r="BT1481" s="4">
        <v>0.29166666666666669</v>
      </c>
      <c r="BU1481" s="2" t="s">
        <v>2111</v>
      </c>
      <c r="BV1481" s="2" t="s">
        <v>98</v>
      </c>
      <c r="BY1481" s="2">
        <v>7795.43</v>
      </c>
      <c r="CA1481" s="2" t="s">
        <v>114</v>
      </c>
      <c r="CC1481" s="2" t="s">
        <v>105</v>
      </c>
      <c r="CD1481" s="2">
        <v>4070</v>
      </c>
      <c r="CE1481" s="2" t="s">
        <v>99</v>
      </c>
      <c r="CF1481" s="3">
        <v>42867</v>
      </c>
      <c r="CI1481" s="2">
        <v>1</v>
      </c>
      <c r="CJ1481" s="2">
        <v>1</v>
      </c>
      <c r="CK1481" s="2">
        <v>21</v>
      </c>
      <c r="CL1481" s="2" t="s">
        <v>87</v>
      </c>
    </row>
    <row r="1482" spans="1:90">
      <c r="A1482" s="2" t="s">
        <v>71</v>
      </c>
      <c r="B1482" s="2" t="s">
        <v>72</v>
      </c>
      <c r="C1482" s="2" t="s">
        <v>73</v>
      </c>
      <c r="E1482" s="2" t="str">
        <f>"FES1162547470"</f>
        <v>FES1162547470</v>
      </c>
      <c r="F1482" s="3">
        <v>42863</v>
      </c>
      <c r="G1482" s="2">
        <v>201711</v>
      </c>
      <c r="H1482" s="2" t="s">
        <v>74</v>
      </c>
      <c r="I1482" s="2" t="s">
        <v>75</v>
      </c>
      <c r="J1482" s="2" t="s">
        <v>76</v>
      </c>
      <c r="K1482" s="2" t="s">
        <v>77</v>
      </c>
      <c r="L1482" s="2" t="s">
        <v>78</v>
      </c>
      <c r="M1482" s="2" t="s">
        <v>79</v>
      </c>
      <c r="N1482" s="2" t="s">
        <v>2112</v>
      </c>
      <c r="O1482" s="2" t="s">
        <v>81</v>
      </c>
      <c r="P1482" s="2" t="str">
        <f>"2170563832                    "</f>
        <v xml:space="preserve">2170563832                    </v>
      </c>
      <c r="Q1482" s="2">
        <v>0</v>
      </c>
      <c r="R1482" s="2">
        <v>0</v>
      </c>
      <c r="S1482" s="2">
        <v>0</v>
      </c>
      <c r="T1482" s="2">
        <v>0</v>
      </c>
      <c r="U1482" s="2">
        <v>0</v>
      </c>
      <c r="V1482" s="2">
        <v>0</v>
      </c>
      <c r="W1482" s="2">
        <v>0</v>
      </c>
      <c r="X1482" s="2">
        <v>0</v>
      </c>
      <c r="Y1482" s="2">
        <v>0</v>
      </c>
      <c r="Z1482" s="2">
        <v>0</v>
      </c>
      <c r="AA1482" s="2">
        <v>0</v>
      </c>
      <c r="AB1482" s="2">
        <v>0</v>
      </c>
      <c r="AC1482" s="2">
        <v>0</v>
      </c>
      <c r="AD1482" s="2">
        <v>0</v>
      </c>
      <c r="AE1482" s="2">
        <v>0</v>
      </c>
      <c r="AF1482" s="2">
        <v>0</v>
      </c>
      <c r="AG1482" s="2">
        <v>0</v>
      </c>
      <c r="AH1482" s="2">
        <v>0</v>
      </c>
      <c r="AI1482" s="2">
        <v>0</v>
      </c>
      <c r="AJ1482" s="2">
        <v>0</v>
      </c>
      <c r="AK1482" s="2">
        <v>0</v>
      </c>
      <c r="AL1482" s="2">
        <v>0</v>
      </c>
      <c r="AM1482" s="2">
        <v>4.66</v>
      </c>
      <c r="AN1482" s="2">
        <v>0</v>
      </c>
      <c r="AO1482" s="2">
        <v>0</v>
      </c>
      <c r="AP1482" s="2">
        <v>0</v>
      </c>
      <c r="AQ1482" s="2">
        <v>0</v>
      </c>
      <c r="AR1482" s="2">
        <v>0</v>
      </c>
      <c r="AS1482" s="2">
        <v>0</v>
      </c>
      <c r="AT1482" s="2">
        <v>0</v>
      </c>
      <c r="AU1482" s="2">
        <v>0</v>
      </c>
      <c r="AV1482" s="2">
        <v>0</v>
      </c>
      <c r="AW1482" s="2">
        <v>0</v>
      </c>
      <c r="AX1482" s="2">
        <v>0</v>
      </c>
      <c r="AY1482" s="2">
        <v>0</v>
      </c>
      <c r="AZ1482" s="2">
        <v>0</v>
      </c>
      <c r="BA1482" s="2">
        <v>0</v>
      </c>
      <c r="BB1482" s="2">
        <v>0</v>
      </c>
      <c r="BC1482" s="2">
        <v>0</v>
      </c>
      <c r="BD1482" s="2">
        <v>0</v>
      </c>
      <c r="BE1482" s="2">
        <v>0</v>
      </c>
      <c r="BF1482" s="2">
        <v>0</v>
      </c>
      <c r="BG1482" s="2">
        <v>0</v>
      </c>
      <c r="BH1482" s="2">
        <v>1</v>
      </c>
      <c r="BI1482" s="2">
        <v>1</v>
      </c>
      <c r="BJ1482" s="2">
        <v>0.2</v>
      </c>
      <c r="BK1482" s="2">
        <v>1</v>
      </c>
      <c r="BL1482" s="2">
        <v>42.1</v>
      </c>
      <c r="BM1482" s="2">
        <v>5.89</v>
      </c>
      <c r="BN1482" s="2">
        <v>47.99</v>
      </c>
      <c r="BO1482" s="2">
        <v>47.99</v>
      </c>
      <c r="BQ1482" s="2" t="s">
        <v>2113</v>
      </c>
      <c r="BR1482" s="2" t="s">
        <v>83</v>
      </c>
      <c r="BS1482" s="3">
        <v>42865</v>
      </c>
      <c r="BT1482" s="4">
        <v>0.4513888888888889</v>
      </c>
      <c r="BU1482" s="2" t="s">
        <v>2114</v>
      </c>
      <c r="BV1482" s="2" t="s">
        <v>98</v>
      </c>
      <c r="BY1482" s="2">
        <v>1200</v>
      </c>
      <c r="CA1482" s="2" t="s">
        <v>1700</v>
      </c>
      <c r="CC1482" s="2" t="s">
        <v>79</v>
      </c>
      <c r="CD1482" s="2">
        <v>6850</v>
      </c>
      <c r="CE1482" s="2" t="s">
        <v>99</v>
      </c>
      <c r="CF1482" s="3">
        <v>42865</v>
      </c>
      <c r="CI1482" s="2">
        <v>3</v>
      </c>
      <c r="CJ1482" s="2">
        <v>2</v>
      </c>
      <c r="CK1482" s="2">
        <v>21</v>
      </c>
      <c r="CL1482" s="2" t="s">
        <v>87</v>
      </c>
    </row>
    <row r="1483" spans="1:90">
      <c r="A1483" s="2" t="s">
        <v>71</v>
      </c>
      <c r="B1483" s="2" t="s">
        <v>72</v>
      </c>
      <c r="C1483" s="2" t="s">
        <v>73</v>
      </c>
      <c r="E1483" s="2" t="str">
        <f>"FES1162547440"</f>
        <v>FES1162547440</v>
      </c>
      <c r="F1483" s="3">
        <v>42863</v>
      </c>
      <c r="G1483" s="2">
        <v>201711</v>
      </c>
      <c r="H1483" s="2" t="s">
        <v>74</v>
      </c>
      <c r="I1483" s="2" t="s">
        <v>75</v>
      </c>
      <c r="J1483" s="2" t="s">
        <v>76</v>
      </c>
      <c r="K1483" s="2" t="s">
        <v>77</v>
      </c>
      <c r="L1483" s="2" t="s">
        <v>78</v>
      </c>
      <c r="M1483" s="2" t="s">
        <v>79</v>
      </c>
      <c r="N1483" s="2" t="s">
        <v>2112</v>
      </c>
      <c r="O1483" s="2" t="s">
        <v>81</v>
      </c>
      <c r="P1483" s="2" t="str">
        <f>"2170563832                    "</f>
        <v xml:space="preserve">2170563832                    </v>
      </c>
      <c r="Q1483" s="2">
        <v>0</v>
      </c>
      <c r="R1483" s="2">
        <v>0</v>
      </c>
      <c r="S1483" s="2">
        <v>0</v>
      </c>
      <c r="T1483" s="2">
        <v>0</v>
      </c>
      <c r="U1483" s="2">
        <v>0</v>
      </c>
      <c r="V1483" s="2">
        <v>0</v>
      </c>
      <c r="W1483" s="2">
        <v>0</v>
      </c>
      <c r="X1483" s="2">
        <v>0</v>
      </c>
      <c r="Y1483" s="2">
        <v>0</v>
      </c>
      <c r="Z1483" s="2">
        <v>0</v>
      </c>
      <c r="AA1483" s="2">
        <v>0</v>
      </c>
      <c r="AB1483" s="2">
        <v>0</v>
      </c>
      <c r="AC1483" s="2">
        <v>0</v>
      </c>
      <c r="AD1483" s="2">
        <v>0</v>
      </c>
      <c r="AE1483" s="2">
        <v>0</v>
      </c>
      <c r="AF1483" s="2">
        <v>0</v>
      </c>
      <c r="AG1483" s="2">
        <v>0</v>
      </c>
      <c r="AH1483" s="2">
        <v>0</v>
      </c>
      <c r="AI1483" s="2">
        <v>0</v>
      </c>
      <c r="AJ1483" s="2">
        <v>0</v>
      </c>
      <c r="AK1483" s="2">
        <v>0</v>
      </c>
      <c r="AL1483" s="2">
        <v>0</v>
      </c>
      <c r="AM1483" s="2">
        <v>4.66</v>
      </c>
      <c r="AN1483" s="2">
        <v>0</v>
      </c>
      <c r="AO1483" s="2">
        <v>0</v>
      </c>
      <c r="AP1483" s="2">
        <v>0</v>
      </c>
      <c r="AQ1483" s="2">
        <v>0</v>
      </c>
      <c r="AR1483" s="2">
        <v>0</v>
      </c>
      <c r="AS1483" s="2">
        <v>0</v>
      </c>
      <c r="AT1483" s="2">
        <v>0</v>
      </c>
      <c r="AU1483" s="2">
        <v>0</v>
      </c>
      <c r="AV1483" s="2">
        <v>0</v>
      </c>
      <c r="AW1483" s="2">
        <v>0</v>
      </c>
      <c r="AX1483" s="2">
        <v>0</v>
      </c>
      <c r="AY1483" s="2">
        <v>0</v>
      </c>
      <c r="AZ1483" s="2">
        <v>0</v>
      </c>
      <c r="BA1483" s="2">
        <v>0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0</v>
      </c>
      <c r="BH1483" s="2">
        <v>1</v>
      </c>
      <c r="BI1483" s="2">
        <v>1</v>
      </c>
      <c r="BJ1483" s="2">
        <v>0.2</v>
      </c>
      <c r="BK1483" s="2">
        <v>1</v>
      </c>
      <c r="BL1483" s="2">
        <v>42.1</v>
      </c>
      <c r="BM1483" s="2">
        <v>5.89</v>
      </c>
      <c r="BN1483" s="2">
        <v>47.99</v>
      </c>
      <c r="BO1483" s="2">
        <v>47.99</v>
      </c>
      <c r="BQ1483" s="2" t="s">
        <v>2113</v>
      </c>
      <c r="BR1483" s="2" t="s">
        <v>83</v>
      </c>
      <c r="BS1483" s="3">
        <v>42865</v>
      </c>
      <c r="BT1483" s="4">
        <v>0.4513888888888889</v>
      </c>
      <c r="BU1483" s="2" t="s">
        <v>2114</v>
      </c>
      <c r="BV1483" s="2" t="s">
        <v>98</v>
      </c>
      <c r="BY1483" s="2">
        <v>1200</v>
      </c>
      <c r="CA1483" s="2" t="s">
        <v>1700</v>
      </c>
      <c r="CC1483" s="2" t="s">
        <v>79</v>
      </c>
      <c r="CD1483" s="2">
        <v>6850</v>
      </c>
      <c r="CE1483" s="2" t="s">
        <v>99</v>
      </c>
      <c r="CF1483" s="3">
        <v>42865</v>
      </c>
      <c r="CI1483" s="2">
        <v>3</v>
      </c>
      <c r="CJ1483" s="2">
        <v>2</v>
      </c>
      <c r="CK1483" s="2">
        <v>21</v>
      </c>
      <c r="CL1483" s="2" t="s">
        <v>87</v>
      </c>
    </row>
    <row r="1484" spans="1:90">
      <c r="A1484" s="2" t="s">
        <v>71</v>
      </c>
      <c r="B1484" s="2" t="s">
        <v>72</v>
      </c>
      <c r="C1484" s="2" t="s">
        <v>73</v>
      </c>
      <c r="E1484" s="2" t="str">
        <f>"FES1162548071"</f>
        <v>FES1162548071</v>
      </c>
      <c r="F1484" s="3">
        <v>42865</v>
      </c>
      <c r="G1484" s="2">
        <v>201711</v>
      </c>
      <c r="H1484" s="2" t="s">
        <v>74</v>
      </c>
      <c r="I1484" s="2" t="s">
        <v>75</v>
      </c>
      <c r="J1484" s="2" t="s">
        <v>76</v>
      </c>
      <c r="K1484" s="2" t="s">
        <v>77</v>
      </c>
      <c r="L1484" s="2" t="s">
        <v>104</v>
      </c>
      <c r="M1484" s="2" t="s">
        <v>105</v>
      </c>
      <c r="N1484" s="2" t="s">
        <v>1961</v>
      </c>
      <c r="O1484" s="2" t="s">
        <v>81</v>
      </c>
      <c r="P1484" s="2" t="str">
        <f>"2170566243                    "</f>
        <v xml:space="preserve">2170566243                    </v>
      </c>
      <c r="Q1484" s="2">
        <v>0</v>
      </c>
      <c r="R1484" s="2">
        <v>0</v>
      </c>
      <c r="S1484" s="2">
        <v>0</v>
      </c>
      <c r="T1484" s="2">
        <v>0</v>
      </c>
      <c r="U1484" s="2">
        <v>0</v>
      </c>
      <c r="V1484" s="2">
        <v>0</v>
      </c>
      <c r="W1484" s="2">
        <v>0</v>
      </c>
      <c r="X1484" s="2">
        <v>0</v>
      </c>
      <c r="Y1484" s="2">
        <v>0</v>
      </c>
      <c r="Z1484" s="2">
        <v>0</v>
      </c>
      <c r="AA1484" s="2">
        <v>0</v>
      </c>
      <c r="AB1484" s="2">
        <v>0</v>
      </c>
      <c r="AC1484" s="2">
        <v>0</v>
      </c>
      <c r="AD1484" s="2">
        <v>0</v>
      </c>
      <c r="AE1484" s="2">
        <v>0</v>
      </c>
      <c r="AF1484" s="2">
        <v>0</v>
      </c>
      <c r="AG1484" s="2">
        <v>0</v>
      </c>
      <c r="AH1484" s="2">
        <v>0</v>
      </c>
      <c r="AI1484" s="2">
        <v>0</v>
      </c>
      <c r="AJ1484" s="2">
        <v>0</v>
      </c>
      <c r="AK1484" s="2">
        <v>0</v>
      </c>
      <c r="AL1484" s="2">
        <v>0</v>
      </c>
      <c r="AM1484" s="2">
        <v>4.66</v>
      </c>
      <c r="AN1484" s="2">
        <v>0</v>
      </c>
      <c r="AO1484" s="2">
        <v>0</v>
      </c>
      <c r="AP1484" s="2">
        <v>0</v>
      </c>
      <c r="AQ1484" s="2">
        <v>0</v>
      </c>
      <c r="AR1484" s="2">
        <v>0</v>
      </c>
      <c r="AS1484" s="2">
        <v>0</v>
      </c>
      <c r="AT1484" s="2">
        <v>0</v>
      </c>
      <c r="AU1484" s="2">
        <v>0</v>
      </c>
      <c r="AV1484" s="2">
        <v>0</v>
      </c>
      <c r="AW1484" s="2">
        <v>0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0</v>
      </c>
      <c r="BH1484" s="2">
        <v>1</v>
      </c>
      <c r="BI1484" s="2">
        <v>1.8</v>
      </c>
      <c r="BJ1484" s="2">
        <v>1.6</v>
      </c>
      <c r="BK1484" s="2">
        <v>2</v>
      </c>
      <c r="BL1484" s="2">
        <v>42.1</v>
      </c>
      <c r="BM1484" s="2">
        <v>5.89</v>
      </c>
      <c r="BN1484" s="2">
        <v>47.99</v>
      </c>
      <c r="BO1484" s="2">
        <v>47.99</v>
      </c>
      <c r="BQ1484" s="2" t="s">
        <v>836</v>
      </c>
      <c r="BR1484" s="2" t="s">
        <v>83</v>
      </c>
      <c r="BS1484" s="3">
        <v>42866</v>
      </c>
      <c r="BT1484" s="4">
        <v>0.39583333333333331</v>
      </c>
      <c r="BU1484" s="2" t="s">
        <v>2115</v>
      </c>
      <c r="BV1484" s="2" t="s">
        <v>98</v>
      </c>
      <c r="BY1484" s="2">
        <v>7755.26</v>
      </c>
      <c r="CC1484" s="2" t="s">
        <v>105</v>
      </c>
      <c r="CD1484" s="2">
        <v>4001</v>
      </c>
      <c r="CE1484" s="2" t="s">
        <v>99</v>
      </c>
      <c r="CF1484" s="3">
        <v>42867</v>
      </c>
      <c r="CI1484" s="2">
        <v>1</v>
      </c>
      <c r="CJ1484" s="2">
        <v>1</v>
      </c>
      <c r="CK1484" s="2">
        <v>21</v>
      </c>
      <c r="CL1484" s="2" t="s">
        <v>87</v>
      </c>
    </row>
    <row r="1485" spans="1:90">
      <c r="A1485" s="2" t="s">
        <v>71</v>
      </c>
      <c r="B1485" s="2" t="s">
        <v>72</v>
      </c>
      <c r="C1485" s="2" t="s">
        <v>73</v>
      </c>
      <c r="E1485" s="2" t="str">
        <f>"FES1162548086"</f>
        <v>FES1162548086</v>
      </c>
      <c r="F1485" s="3">
        <v>42865</v>
      </c>
      <c r="G1485" s="2">
        <v>201711</v>
      </c>
      <c r="H1485" s="2" t="s">
        <v>74</v>
      </c>
      <c r="I1485" s="2" t="s">
        <v>75</v>
      </c>
      <c r="J1485" s="2" t="s">
        <v>76</v>
      </c>
      <c r="K1485" s="2" t="s">
        <v>77</v>
      </c>
      <c r="L1485" s="2" t="s">
        <v>109</v>
      </c>
      <c r="M1485" s="2" t="s">
        <v>110</v>
      </c>
      <c r="N1485" s="2" t="s">
        <v>2116</v>
      </c>
      <c r="O1485" s="2" t="s">
        <v>81</v>
      </c>
      <c r="P1485" s="2" t="str">
        <f>"2170566257                    "</f>
        <v xml:space="preserve">2170566257                    </v>
      </c>
      <c r="Q1485" s="2">
        <v>0</v>
      </c>
      <c r="R1485" s="2">
        <v>0</v>
      </c>
      <c r="S1485" s="2">
        <v>0</v>
      </c>
      <c r="T1485" s="2">
        <v>0</v>
      </c>
      <c r="U1485" s="2">
        <v>0</v>
      </c>
      <c r="V1485" s="2">
        <v>0</v>
      </c>
      <c r="W1485" s="2">
        <v>0</v>
      </c>
      <c r="X1485" s="2">
        <v>0</v>
      </c>
      <c r="Y1485" s="2">
        <v>0</v>
      </c>
      <c r="Z1485" s="2">
        <v>0</v>
      </c>
      <c r="AA1485" s="2">
        <v>0</v>
      </c>
      <c r="AB1485" s="2">
        <v>0</v>
      </c>
      <c r="AC1485" s="2">
        <v>0</v>
      </c>
      <c r="AD1485" s="2">
        <v>0</v>
      </c>
      <c r="AE1485" s="2">
        <v>0</v>
      </c>
      <c r="AF1485" s="2">
        <v>0</v>
      </c>
      <c r="AG1485" s="2">
        <v>0</v>
      </c>
      <c r="AH1485" s="2">
        <v>0</v>
      </c>
      <c r="AI1485" s="2">
        <v>0</v>
      </c>
      <c r="AJ1485" s="2">
        <v>0</v>
      </c>
      <c r="AK1485" s="2">
        <v>0</v>
      </c>
      <c r="AL1485" s="2">
        <v>0</v>
      </c>
      <c r="AM1485" s="2">
        <v>9.32</v>
      </c>
      <c r="AN1485" s="2">
        <v>0</v>
      </c>
      <c r="AO1485" s="2">
        <v>0</v>
      </c>
      <c r="AP1485" s="2">
        <v>0</v>
      </c>
      <c r="AQ1485" s="2">
        <v>0</v>
      </c>
      <c r="AR1485" s="2">
        <v>0</v>
      </c>
      <c r="AS1485" s="2">
        <v>0</v>
      </c>
      <c r="AT1485" s="2">
        <v>0</v>
      </c>
      <c r="AU1485" s="2">
        <v>0</v>
      </c>
      <c r="AV1485" s="2">
        <v>0</v>
      </c>
      <c r="AW1485" s="2">
        <v>0</v>
      </c>
      <c r="AX1485" s="2">
        <v>0</v>
      </c>
      <c r="AY1485" s="2">
        <v>0</v>
      </c>
      <c r="AZ1485" s="2">
        <v>0</v>
      </c>
      <c r="BA1485" s="2">
        <v>0</v>
      </c>
      <c r="BB1485" s="2">
        <v>0</v>
      </c>
      <c r="BC1485" s="2">
        <v>0</v>
      </c>
      <c r="BD1485" s="2">
        <v>0</v>
      </c>
      <c r="BE1485" s="2">
        <v>0</v>
      </c>
      <c r="BF1485" s="2">
        <v>0</v>
      </c>
      <c r="BG1485" s="2">
        <v>0</v>
      </c>
      <c r="BH1485" s="2">
        <v>1</v>
      </c>
      <c r="BI1485" s="2">
        <v>2.4</v>
      </c>
      <c r="BJ1485" s="2">
        <v>3.6</v>
      </c>
      <c r="BK1485" s="2">
        <v>4</v>
      </c>
      <c r="BL1485" s="2">
        <v>84.2</v>
      </c>
      <c r="BM1485" s="2">
        <v>11.79</v>
      </c>
      <c r="BN1485" s="2">
        <v>95.99</v>
      </c>
      <c r="BO1485" s="2">
        <v>95.99</v>
      </c>
      <c r="BQ1485" s="2" t="s">
        <v>203</v>
      </c>
      <c r="BR1485" s="2" t="s">
        <v>83</v>
      </c>
      <c r="BS1485" s="3">
        <v>42866</v>
      </c>
      <c r="BT1485" s="4">
        <v>0.39583333333333331</v>
      </c>
      <c r="BU1485" s="2" t="s">
        <v>2117</v>
      </c>
      <c r="BV1485" s="2" t="s">
        <v>98</v>
      </c>
      <c r="BY1485" s="2">
        <v>17971.2</v>
      </c>
      <c r="CC1485" s="2" t="s">
        <v>110</v>
      </c>
      <c r="CD1485" s="2">
        <v>3201</v>
      </c>
      <c r="CE1485" s="2" t="s">
        <v>99</v>
      </c>
      <c r="CF1485" s="3">
        <v>42867</v>
      </c>
      <c r="CI1485" s="2">
        <v>1</v>
      </c>
      <c r="CJ1485" s="2">
        <v>1</v>
      </c>
      <c r="CK1485" s="2">
        <v>21</v>
      </c>
      <c r="CL1485" s="2" t="s">
        <v>87</v>
      </c>
    </row>
    <row r="1486" spans="1:90">
      <c r="A1486" s="2" t="s">
        <v>71</v>
      </c>
      <c r="B1486" s="2" t="s">
        <v>72</v>
      </c>
      <c r="C1486" s="2" t="s">
        <v>73</v>
      </c>
      <c r="E1486" s="2" t="str">
        <f>"FES1162548082"</f>
        <v>FES1162548082</v>
      </c>
      <c r="F1486" s="3">
        <v>42865</v>
      </c>
      <c r="G1486" s="2">
        <v>201711</v>
      </c>
      <c r="H1486" s="2" t="s">
        <v>74</v>
      </c>
      <c r="I1486" s="2" t="s">
        <v>75</v>
      </c>
      <c r="J1486" s="2" t="s">
        <v>76</v>
      </c>
      <c r="K1486" s="2" t="s">
        <v>77</v>
      </c>
      <c r="L1486" s="2" t="s">
        <v>104</v>
      </c>
      <c r="M1486" s="2" t="s">
        <v>105</v>
      </c>
      <c r="N1486" s="2" t="s">
        <v>401</v>
      </c>
      <c r="O1486" s="2" t="s">
        <v>81</v>
      </c>
      <c r="P1486" s="2" t="str">
        <f>"2170566244                    "</f>
        <v xml:space="preserve">2170566244                    </v>
      </c>
      <c r="Q1486" s="2">
        <v>0</v>
      </c>
      <c r="R1486" s="2">
        <v>0</v>
      </c>
      <c r="S1486" s="2">
        <v>0</v>
      </c>
      <c r="T1486" s="2">
        <v>0</v>
      </c>
      <c r="U1486" s="2">
        <v>0</v>
      </c>
      <c r="V1486" s="2">
        <v>0</v>
      </c>
      <c r="W1486" s="2">
        <v>0</v>
      </c>
      <c r="X1486" s="2">
        <v>0</v>
      </c>
      <c r="Y1486" s="2">
        <v>0</v>
      </c>
      <c r="Z1486" s="2">
        <v>0</v>
      </c>
      <c r="AA1486" s="2">
        <v>0</v>
      </c>
      <c r="AB1486" s="2">
        <v>0</v>
      </c>
      <c r="AC1486" s="2">
        <v>0</v>
      </c>
      <c r="AD1486" s="2">
        <v>0</v>
      </c>
      <c r="AE1486" s="2">
        <v>0</v>
      </c>
      <c r="AF1486" s="2">
        <v>0</v>
      </c>
      <c r="AG1486" s="2">
        <v>0</v>
      </c>
      <c r="AH1486" s="2">
        <v>0</v>
      </c>
      <c r="AI1486" s="2">
        <v>0</v>
      </c>
      <c r="AJ1486" s="2">
        <v>0</v>
      </c>
      <c r="AK1486" s="2">
        <v>0</v>
      </c>
      <c r="AL1486" s="2">
        <v>0</v>
      </c>
      <c r="AM1486" s="2">
        <v>16.3</v>
      </c>
      <c r="AN1486" s="2">
        <v>0</v>
      </c>
      <c r="AO1486" s="2">
        <v>0</v>
      </c>
      <c r="AP1486" s="2">
        <v>0</v>
      </c>
      <c r="AQ1486" s="2">
        <v>0</v>
      </c>
      <c r="AR1486" s="2">
        <v>0</v>
      </c>
      <c r="AS1486" s="2">
        <v>0</v>
      </c>
      <c r="AT1486" s="2">
        <v>0</v>
      </c>
      <c r="AU1486" s="2">
        <v>0</v>
      </c>
      <c r="AV1486" s="2">
        <v>0</v>
      </c>
      <c r="AW1486" s="2">
        <v>0</v>
      </c>
      <c r="AX1486" s="2">
        <v>0</v>
      </c>
      <c r="AY1486" s="2">
        <v>0</v>
      </c>
      <c r="AZ1486" s="2">
        <v>0</v>
      </c>
      <c r="BA1486" s="2">
        <v>0</v>
      </c>
      <c r="BB1486" s="2">
        <v>0</v>
      </c>
      <c r="BC1486" s="2">
        <v>0</v>
      </c>
      <c r="BD1486" s="2">
        <v>0</v>
      </c>
      <c r="BE1486" s="2">
        <v>0</v>
      </c>
      <c r="BF1486" s="2">
        <v>0</v>
      </c>
      <c r="BG1486" s="2">
        <v>0</v>
      </c>
      <c r="BH1486" s="2">
        <v>2</v>
      </c>
      <c r="BI1486" s="2">
        <v>4.9000000000000004</v>
      </c>
      <c r="BJ1486" s="2">
        <v>6.7</v>
      </c>
      <c r="BK1486" s="2">
        <v>7</v>
      </c>
      <c r="BL1486" s="2">
        <v>147.34</v>
      </c>
      <c r="BM1486" s="2">
        <v>20.63</v>
      </c>
      <c r="BN1486" s="2">
        <v>167.97</v>
      </c>
      <c r="BO1486" s="2">
        <v>167.97</v>
      </c>
      <c r="BQ1486" s="2" t="s">
        <v>402</v>
      </c>
      <c r="BR1486" s="2" t="s">
        <v>83</v>
      </c>
      <c r="BS1486" s="3">
        <v>42866</v>
      </c>
      <c r="BT1486" s="4">
        <v>0.375</v>
      </c>
      <c r="BU1486" s="2" t="s">
        <v>2078</v>
      </c>
      <c r="BV1486" s="2" t="s">
        <v>98</v>
      </c>
      <c r="BY1486" s="2">
        <v>33722.660000000003</v>
      </c>
      <c r="CC1486" s="2" t="s">
        <v>105</v>
      </c>
      <c r="CD1486" s="2">
        <v>4052</v>
      </c>
      <c r="CE1486" s="2" t="s">
        <v>86</v>
      </c>
      <c r="CF1486" s="3">
        <v>42867</v>
      </c>
      <c r="CI1486" s="2">
        <v>1</v>
      </c>
      <c r="CJ1486" s="2">
        <v>1</v>
      </c>
      <c r="CK1486" s="2">
        <v>21</v>
      </c>
      <c r="CL1486" s="2" t="s">
        <v>87</v>
      </c>
    </row>
    <row r="1487" spans="1:90">
      <c r="A1487" s="2" t="s">
        <v>71</v>
      </c>
      <c r="B1487" s="2" t="s">
        <v>72</v>
      </c>
      <c r="C1487" s="2" t="s">
        <v>73</v>
      </c>
      <c r="E1487" s="2" t="str">
        <f>"FES1162547913"</f>
        <v>FES1162547913</v>
      </c>
      <c r="F1487" s="3">
        <v>42865</v>
      </c>
      <c r="G1487" s="2">
        <v>201711</v>
      </c>
      <c r="H1487" s="2" t="s">
        <v>74</v>
      </c>
      <c r="I1487" s="2" t="s">
        <v>75</v>
      </c>
      <c r="J1487" s="2" t="s">
        <v>76</v>
      </c>
      <c r="K1487" s="2" t="s">
        <v>77</v>
      </c>
      <c r="L1487" s="2" t="s">
        <v>224</v>
      </c>
      <c r="M1487" s="2" t="s">
        <v>225</v>
      </c>
      <c r="N1487" s="2" t="s">
        <v>226</v>
      </c>
      <c r="O1487" s="2" t="s">
        <v>81</v>
      </c>
      <c r="P1487" s="2" t="str">
        <f>"2170566078                    "</f>
        <v xml:space="preserve">2170566078                    </v>
      </c>
      <c r="Q1487" s="2">
        <v>0</v>
      </c>
      <c r="R1487" s="2">
        <v>0</v>
      </c>
      <c r="S1487" s="2">
        <v>0</v>
      </c>
      <c r="T1487" s="2">
        <v>0</v>
      </c>
      <c r="U1487" s="2">
        <v>0</v>
      </c>
      <c r="V1487" s="2">
        <v>0</v>
      </c>
      <c r="W1487" s="2">
        <v>0</v>
      </c>
      <c r="X1487" s="2">
        <v>0</v>
      </c>
      <c r="Y1487" s="2">
        <v>0</v>
      </c>
      <c r="Z1487" s="2">
        <v>0</v>
      </c>
      <c r="AA1487" s="2">
        <v>0</v>
      </c>
      <c r="AB1487" s="2">
        <v>0</v>
      </c>
      <c r="AC1487" s="2">
        <v>0</v>
      </c>
      <c r="AD1487" s="2">
        <v>0</v>
      </c>
      <c r="AE1487" s="2">
        <v>0</v>
      </c>
      <c r="AF1487" s="2">
        <v>0</v>
      </c>
      <c r="AG1487" s="2">
        <v>0</v>
      </c>
      <c r="AH1487" s="2">
        <v>0</v>
      </c>
      <c r="AI1487" s="2">
        <v>0</v>
      </c>
      <c r="AJ1487" s="2">
        <v>0</v>
      </c>
      <c r="AK1487" s="2">
        <v>0</v>
      </c>
      <c r="AL1487" s="2">
        <v>0</v>
      </c>
      <c r="AM1487" s="2">
        <v>4.66</v>
      </c>
      <c r="AN1487" s="2">
        <v>0</v>
      </c>
      <c r="AO1487" s="2">
        <v>0</v>
      </c>
      <c r="AP1487" s="2">
        <v>0</v>
      </c>
      <c r="AQ1487" s="2">
        <v>0</v>
      </c>
      <c r="AR1487" s="2">
        <v>0</v>
      </c>
      <c r="AS1487" s="2">
        <v>0</v>
      </c>
      <c r="AT1487" s="2">
        <v>0</v>
      </c>
      <c r="AU1487" s="2">
        <v>0</v>
      </c>
      <c r="AV1487" s="2">
        <v>0</v>
      </c>
      <c r="AW1487" s="2">
        <v>0</v>
      </c>
      <c r="AX1487" s="2">
        <v>0</v>
      </c>
      <c r="AY1487" s="2">
        <v>0</v>
      </c>
      <c r="AZ1487" s="2">
        <v>0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0</v>
      </c>
      <c r="BH1487" s="2">
        <v>1</v>
      </c>
      <c r="BI1487" s="2">
        <v>1.2</v>
      </c>
      <c r="BJ1487" s="2">
        <v>1.7</v>
      </c>
      <c r="BK1487" s="2">
        <v>2</v>
      </c>
      <c r="BL1487" s="2">
        <v>42.1</v>
      </c>
      <c r="BM1487" s="2">
        <v>5.89</v>
      </c>
      <c r="BN1487" s="2">
        <v>47.99</v>
      </c>
      <c r="BO1487" s="2">
        <v>47.99</v>
      </c>
      <c r="BQ1487" s="2" t="s">
        <v>227</v>
      </c>
      <c r="BR1487" s="2" t="s">
        <v>83</v>
      </c>
      <c r="BS1487" s="3">
        <v>42866</v>
      </c>
      <c r="BT1487" s="4">
        <v>0.32361111111111113</v>
      </c>
      <c r="BU1487" s="2" t="s">
        <v>1286</v>
      </c>
      <c r="BV1487" s="2" t="s">
        <v>98</v>
      </c>
      <c r="BY1487" s="2">
        <v>8578.06</v>
      </c>
      <c r="CC1487" s="2" t="s">
        <v>225</v>
      </c>
      <c r="CD1487" s="2">
        <v>3610</v>
      </c>
      <c r="CE1487" s="2" t="s">
        <v>99</v>
      </c>
      <c r="CF1487" s="3">
        <v>42867</v>
      </c>
      <c r="CI1487" s="2">
        <v>1</v>
      </c>
      <c r="CJ1487" s="2">
        <v>1</v>
      </c>
      <c r="CK1487" s="2">
        <v>21</v>
      </c>
      <c r="CL1487" s="2" t="s">
        <v>87</v>
      </c>
    </row>
    <row r="1488" spans="1:90">
      <c r="A1488" s="2" t="s">
        <v>71</v>
      </c>
      <c r="B1488" s="2" t="s">
        <v>72</v>
      </c>
      <c r="C1488" s="2" t="s">
        <v>73</v>
      </c>
      <c r="E1488" s="2" t="str">
        <f>"FES1162547899"</f>
        <v>FES1162547899</v>
      </c>
      <c r="F1488" s="3">
        <v>42865</v>
      </c>
      <c r="G1488" s="2">
        <v>201711</v>
      </c>
      <c r="H1488" s="2" t="s">
        <v>74</v>
      </c>
      <c r="I1488" s="2" t="s">
        <v>75</v>
      </c>
      <c r="J1488" s="2" t="s">
        <v>76</v>
      </c>
      <c r="K1488" s="2" t="s">
        <v>77</v>
      </c>
      <c r="L1488" s="2" t="s">
        <v>224</v>
      </c>
      <c r="M1488" s="2" t="s">
        <v>225</v>
      </c>
      <c r="N1488" s="2" t="s">
        <v>578</v>
      </c>
      <c r="O1488" s="2" t="s">
        <v>81</v>
      </c>
      <c r="P1488" s="2" t="str">
        <f>"2170566067                    "</f>
        <v xml:space="preserve">2170566067                    </v>
      </c>
      <c r="Q1488" s="2">
        <v>0</v>
      </c>
      <c r="R1488" s="2">
        <v>0</v>
      </c>
      <c r="S1488" s="2">
        <v>0</v>
      </c>
      <c r="T1488" s="2">
        <v>0</v>
      </c>
      <c r="U1488" s="2">
        <v>0</v>
      </c>
      <c r="V1488" s="2">
        <v>0</v>
      </c>
      <c r="W1488" s="2">
        <v>0</v>
      </c>
      <c r="X1488" s="2">
        <v>0</v>
      </c>
      <c r="Y1488" s="2">
        <v>0</v>
      </c>
      <c r="Z1488" s="2">
        <v>0</v>
      </c>
      <c r="AA1488" s="2">
        <v>0</v>
      </c>
      <c r="AB1488" s="2">
        <v>0</v>
      </c>
      <c r="AC1488" s="2">
        <v>0</v>
      </c>
      <c r="AD1488" s="2">
        <v>0</v>
      </c>
      <c r="AE1488" s="2">
        <v>0</v>
      </c>
      <c r="AF1488" s="2">
        <v>0</v>
      </c>
      <c r="AG1488" s="2">
        <v>0</v>
      </c>
      <c r="AH1488" s="2">
        <v>0</v>
      </c>
      <c r="AI1488" s="2">
        <v>0</v>
      </c>
      <c r="AJ1488" s="2">
        <v>0</v>
      </c>
      <c r="AK1488" s="2">
        <v>0</v>
      </c>
      <c r="AL1488" s="2">
        <v>0</v>
      </c>
      <c r="AM1488" s="2">
        <v>6.99</v>
      </c>
      <c r="AN1488" s="2">
        <v>0</v>
      </c>
      <c r="AO1488" s="2">
        <v>0</v>
      </c>
      <c r="AP1488" s="2">
        <v>0</v>
      </c>
      <c r="AQ1488" s="2">
        <v>0</v>
      </c>
      <c r="AR1488" s="2">
        <v>0</v>
      </c>
      <c r="AS1488" s="2">
        <v>0</v>
      </c>
      <c r="AT1488" s="2">
        <v>0</v>
      </c>
      <c r="AU1488" s="2">
        <v>0</v>
      </c>
      <c r="AV1488" s="2">
        <v>0</v>
      </c>
      <c r="AW1488" s="2">
        <v>0</v>
      </c>
      <c r="AX1488" s="2">
        <v>0</v>
      </c>
      <c r="AY1488" s="2">
        <v>0</v>
      </c>
      <c r="AZ1488" s="2">
        <v>0</v>
      </c>
      <c r="BA1488" s="2">
        <v>0</v>
      </c>
      <c r="BB1488" s="2">
        <v>0</v>
      </c>
      <c r="BC1488" s="2">
        <v>0</v>
      </c>
      <c r="BD1488" s="2">
        <v>0</v>
      </c>
      <c r="BE1488" s="2">
        <v>0</v>
      </c>
      <c r="BF1488" s="2">
        <v>0</v>
      </c>
      <c r="BG1488" s="2">
        <v>0</v>
      </c>
      <c r="BH1488" s="2">
        <v>1</v>
      </c>
      <c r="BI1488" s="2">
        <v>2.8</v>
      </c>
      <c r="BJ1488" s="2">
        <v>2.4</v>
      </c>
      <c r="BK1488" s="2">
        <v>3</v>
      </c>
      <c r="BL1488" s="2">
        <v>63.15</v>
      </c>
      <c r="BM1488" s="2">
        <v>8.84</v>
      </c>
      <c r="BN1488" s="2">
        <v>71.989999999999995</v>
      </c>
      <c r="BO1488" s="2">
        <v>71.989999999999995</v>
      </c>
      <c r="BQ1488" s="2" t="s">
        <v>579</v>
      </c>
      <c r="BR1488" s="2" t="s">
        <v>83</v>
      </c>
      <c r="BS1488" s="3">
        <v>42866</v>
      </c>
      <c r="BT1488" s="4">
        <v>0.39583333333333331</v>
      </c>
      <c r="BU1488" s="2" t="s">
        <v>2118</v>
      </c>
      <c r="BV1488" s="2" t="s">
        <v>98</v>
      </c>
      <c r="BY1488" s="2">
        <v>12053.22</v>
      </c>
      <c r="CA1488" s="2" t="s">
        <v>114</v>
      </c>
      <c r="CC1488" s="2" t="s">
        <v>225</v>
      </c>
      <c r="CD1488" s="2">
        <v>3610</v>
      </c>
      <c r="CE1488" s="2" t="s">
        <v>99</v>
      </c>
      <c r="CF1488" s="3">
        <v>42867</v>
      </c>
      <c r="CI1488" s="2">
        <v>1</v>
      </c>
      <c r="CJ1488" s="2">
        <v>1</v>
      </c>
      <c r="CK1488" s="2">
        <v>21</v>
      </c>
      <c r="CL1488" s="2" t="s">
        <v>87</v>
      </c>
    </row>
    <row r="1489" spans="1:90">
      <c r="A1489" s="2" t="s">
        <v>71</v>
      </c>
      <c r="B1489" s="2" t="s">
        <v>72</v>
      </c>
      <c r="C1489" s="2" t="s">
        <v>73</v>
      </c>
      <c r="E1489" s="2" t="str">
        <f>"FES1162547990"</f>
        <v>FES1162547990</v>
      </c>
      <c r="F1489" s="3">
        <v>42865</v>
      </c>
      <c r="G1489" s="2">
        <v>201711</v>
      </c>
      <c r="H1489" s="2" t="s">
        <v>74</v>
      </c>
      <c r="I1489" s="2" t="s">
        <v>75</v>
      </c>
      <c r="J1489" s="2" t="s">
        <v>76</v>
      </c>
      <c r="K1489" s="2" t="s">
        <v>77</v>
      </c>
      <c r="L1489" s="2" t="s">
        <v>123</v>
      </c>
      <c r="M1489" s="2" t="s">
        <v>124</v>
      </c>
      <c r="N1489" s="2" t="s">
        <v>363</v>
      </c>
      <c r="O1489" s="2" t="s">
        <v>81</v>
      </c>
      <c r="P1489" s="2" t="str">
        <f>"2170566149                    "</f>
        <v xml:space="preserve">2170566149                    </v>
      </c>
      <c r="Q1489" s="2">
        <v>0</v>
      </c>
      <c r="R1489" s="2">
        <v>0</v>
      </c>
      <c r="S1489" s="2">
        <v>0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0</v>
      </c>
      <c r="AB1489" s="2">
        <v>0</v>
      </c>
      <c r="AC1489" s="2">
        <v>0</v>
      </c>
      <c r="AD1489" s="2">
        <v>0</v>
      </c>
      <c r="AE1489" s="2">
        <v>0</v>
      </c>
      <c r="AF1489" s="2">
        <v>0</v>
      </c>
      <c r="AG1489" s="2">
        <v>0</v>
      </c>
      <c r="AH1489" s="2">
        <v>0</v>
      </c>
      <c r="AI1489" s="2">
        <v>0</v>
      </c>
      <c r="AJ1489" s="2">
        <v>0</v>
      </c>
      <c r="AK1489" s="2">
        <v>0</v>
      </c>
      <c r="AL1489" s="2">
        <v>0</v>
      </c>
      <c r="AM1489" s="2">
        <v>6.99</v>
      </c>
      <c r="AN1489" s="2">
        <v>0</v>
      </c>
      <c r="AO1489" s="2">
        <v>0</v>
      </c>
      <c r="AP1489" s="2">
        <v>0</v>
      </c>
      <c r="AQ1489" s="2">
        <v>0</v>
      </c>
      <c r="AR1489" s="2">
        <v>0</v>
      </c>
      <c r="AS1489" s="2">
        <v>0</v>
      </c>
      <c r="AT1489" s="2">
        <v>0</v>
      </c>
      <c r="AU1489" s="2">
        <v>0</v>
      </c>
      <c r="AV1489" s="2">
        <v>0</v>
      </c>
      <c r="AW1489" s="2">
        <v>0</v>
      </c>
      <c r="AX1489" s="2">
        <v>0</v>
      </c>
      <c r="AY1489" s="2">
        <v>0</v>
      </c>
      <c r="AZ1489" s="2">
        <v>0</v>
      </c>
      <c r="BA1489" s="2">
        <v>0</v>
      </c>
      <c r="BB1489" s="2">
        <v>0</v>
      </c>
      <c r="BC1489" s="2">
        <v>0</v>
      </c>
      <c r="BD1489" s="2">
        <v>0</v>
      </c>
      <c r="BE1489" s="2">
        <v>0</v>
      </c>
      <c r="BF1489" s="2">
        <v>0</v>
      </c>
      <c r="BG1489" s="2">
        <v>0</v>
      </c>
      <c r="BH1489" s="2">
        <v>1</v>
      </c>
      <c r="BI1489" s="2">
        <v>2.6</v>
      </c>
      <c r="BJ1489" s="2">
        <v>1.9</v>
      </c>
      <c r="BK1489" s="2">
        <v>3</v>
      </c>
      <c r="BL1489" s="2">
        <v>63.15</v>
      </c>
      <c r="BM1489" s="2">
        <v>8.84</v>
      </c>
      <c r="BN1489" s="2">
        <v>71.989999999999995</v>
      </c>
      <c r="BO1489" s="2">
        <v>71.989999999999995</v>
      </c>
      <c r="BQ1489" s="2" t="s">
        <v>364</v>
      </c>
      <c r="BR1489" s="2" t="s">
        <v>83</v>
      </c>
      <c r="BS1489" s="3">
        <v>42866</v>
      </c>
      <c r="BT1489" s="4">
        <v>0.4236111111111111</v>
      </c>
      <c r="BU1489" s="2" t="s">
        <v>2119</v>
      </c>
      <c r="BV1489" s="2" t="s">
        <v>98</v>
      </c>
      <c r="BY1489" s="2">
        <v>9449.39</v>
      </c>
      <c r="CC1489" s="2" t="s">
        <v>124</v>
      </c>
      <c r="CD1489" s="2">
        <v>117</v>
      </c>
      <c r="CE1489" s="2" t="s">
        <v>99</v>
      </c>
      <c r="CF1489" s="3">
        <v>42867</v>
      </c>
      <c r="CI1489" s="2">
        <v>1</v>
      </c>
      <c r="CJ1489" s="2">
        <v>1</v>
      </c>
      <c r="CK1489" s="2">
        <v>21</v>
      </c>
      <c r="CL1489" s="2" t="s">
        <v>87</v>
      </c>
    </row>
    <row r="1490" spans="1:90">
      <c r="A1490" s="2" t="s">
        <v>71</v>
      </c>
      <c r="B1490" s="2" t="s">
        <v>72</v>
      </c>
      <c r="C1490" s="2" t="s">
        <v>73</v>
      </c>
      <c r="E1490" s="2" t="str">
        <f>"FES1162547820"</f>
        <v>FES1162547820</v>
      </c>
      <c r="F1490" s="3">
        <v>42865</v>
      </c>
      <c r="G1490" s="2">
        <v>201711</v>
      </c>
      <c r="H1490" s="2" t="s">
        <v>74</v>
      </c>
      <c r="I1490" s="2" t="s">
        <v>75</v>
      </c>
      <c r="J1490" s="2" t="s">
        <v>76</v>
      </c>
      <c r="K1490" s="2" t="s">
        <v>77</v>
      </c>
      <c r="L1490" s="2" t="s">
        <v>123</v>
      </c>
      <c r="M1490" s="2" t="s">
        <v>124</v>
      </c>
      <c r="N1490" s="2" t="s">
        <v>2120</v>
      </c>
      <c r="O1490" s="2" t="s">
        <v>81</v>
      </c>
      <c r="P1490" s="2" t="str">
        <f>"2170565974                    "</f>
        <v xml:space="preserve">2170565974                    </v>
      </c>
      <c r="Q1490" s="2">
        <v>0</v>
      </c>
      <c r="R1490" s="2">
        <v>0</v>
      </c>
      <c r="S1490" s="2">
        <v>0</v>
      </c>
      <c r="T1490" s="2">
        <v>0</v>
      </c>
      <c r="U1490" s="2">
        <v>0</v>
      </c>
      <c r="V1490" s="2">
        <v>0</v>
      </c>
      <c r="W1490" s="2">
        <v>0</v>
      </c>
      <c r="X1490" s="2">
        <v>0</v>
      </c>
      <c r="Y1490" s="2">
        <v>0</v>
      </c>
      <c r="Z1490" s="2">
        <v>0</v>
      </c>
      <c r="AA1490" s="2">
        <v>0</v>
      </c>
      <c r="AB1490" s="2">
        <v>0</v>
      </c>
      <c r="AC1490" s="2">
        <v>0</v>
      </c>
      <c r="AD1490" s="2">
        <v>0</v>
      </c>
      <c r="AE1490" s="2">
        <v>0</v>
      </c>
      <c r="AF1490" s="2">
        <v>0</v>
      </c>
      <c r="AG1490" s="2">
        <v>0</v>
      </c>
      <c r="AH1490" s="2">
        <v>0</v>
      </c>
      <c r="AI1490" s="2">
        <v>0</v>
      </c>
      <c r="AJ1490" s="2">
        <v>0</v>
      </c>
      <c r="AK1490" s="2">
        <v>0</v>
      </c>
      <c r="AL1490" s="2">
        <v>0</v>
      </c>
      <c r="AM1490" s="2">
        <v>4.66</v>
      </c>
      <c r="AN1490" s="2">
        <v>0</v>
      </c>
      <c r="AO1490" s="2">
        <v>0</v>
      </c>
      <c r="AP1490" s="2">
        <v>0</v>
      </c>
      <c r="AQ1490" s="2">
        <v>0</v>
      </c>
      <c r="AR1490" s="2">
        <v>0</v>
      </c>
      <c r="AS1490" s="2">
        <v>0</v>
      </c>
      <c r="AT1490" s="2">
        <v>0</v>
      </c>
      <c r="AU1490" s="2">
        <v>0</v>
      </c>
      <c r="AV1490" s="2">
        <v>0</v>
      </c>
      <c r="AW1490" s="2">
        <v>0</v>
      </c>
      <c r="AX1490" s="2">
        <v>0</v>
      </c>
      <c r="AY1490" s="2">
        <v>0</v>
      </c>
      <c r="AZ1490" s="2">
        <v>0</v>
      </c>
      <c r="BA1490" s="2">
        <v>0</v>
      </c>
      <c r="BB1490" s="2">
        <v>0</v>
      </c>
      <c r="BC1490" s="2">
        <v>0</v>
      </c>
      <c r="BD1490" s="2">
        <v>0</v>
      </c>
      <c r="BE1490" s="2">
        <v>0</v>
      </c>
      <c r="BF1490" s="2">
        <v>0</v>
      </c>
      <c r="BG1490" s="2">
        <v>0</v>
      </c>
      <c r="BH1490" s="2">
        <v>1</v>
      </c>
      <c r="BI1490" s="2">
        <v>1</v>
      </c>
      <c r="BJ1490" s="2">
        <v>1.7</v>
      </c>
      <c r="BK1490" s="2">
        <v>2</v>
      </c>
      <c r="BL1490" s="2">
        <v>42.1</v>
      </c>
      <c r="BM1490" s="2">
        <v>5.89</v>
      </c>
      <c r="BN1490" s="2">
        <v>47.99</v>
      </c>
      <c r="BO1490" s="2">
        <v>47.99</v>
      </c>
      <c r="BR1490" s="2" t="s">
        <v>83</v>
      </c>
      <c r="BS1490" s="3">
        <v>42866</v>
      </c>
      <c r="BT1490" s="4">
        <v>0.41666666666666669</v>
      </c>
      <c r="BU1490" s="2" t="s">
        <v>2121</v>
      </c>
      <c r="BV1490" s="2" t="s">
        <v>98</v>
      </c>
      <c r="BY1490" s="2">
        <v>8657.2999999999993</v>
      </c>
      <c r="CC1490" s="2" t="s">
        <v>124</v>
      </c>
      <c r="CD1490" s="2">
        <v>117</v>
      </c>
      <c r="CE1490" s="2" t="s">
        <v>99</v>
      </c>
      <c r="CF1490" s="3">
        <v>42867</v>
      </c>
      <c r="CI1490" s="2">
        <v>1</v>
      </c>
      <c r="CJ1490" s="2">
        <v>1</v>
      </c>
      <c r="CK1490" s="2">
        <v>21</v>
      </c>
      <c r="CL1490" s="2" t="s">
        <v>87</v>
      </c>
    </row>
    <row r="1491" spans="1:90">
      <c r="A1491" s="2" t="s">
        <v>71</v>
      </c>
      <c r="B1491" s="2" t="s">
        <v>72</v>
      </c>
      <c r="C1491" s="2" t="s">
        <v>73</v>
      </c>
      <c r="E1491" s="2" t="str">
        <f>"FES1162548238"</f>
        <v>FES1162548238</v>
      </c>
      <c r="F1491" s="3">
        <v>42865</v>
      </c>
      <c r="G1491" s="2">
        <v>201711</v>
      </c>
      <c r="H1491" s="2" t="s">
        <v>74</v>
      </c>
      <c r="I1491" s="2" t="s">
        <v>75</v>
      </c>
      <c r="J1491" s="2" t="s">
        <v>76</v>
      </c>
      <c r="K1491" s="2" t="s">
        <v>77</v>
      </c>
      <c r="L1491" s="2" t="s">
        <v>104</v>
      </c>
      <c r="M1491" s="2" t="s">
        <v>105</v>
      </c>
      <c r="N1491" s="2" t="s">
        <v>2053</v>
      </c>
      <c r="O1491" s="2" t="s">
        <v>81</v>
      </c>
      <c r="P1491" s="2" t="str">
        <f>"2170566409                    "</f>
        <v xml:space="preserve">2170566409                    </v>
      </c>
      <c r="Q1491" s="2">
        <v>0</v>
      </c>
      <c r="R1491" s="2">
        <v>0</v>
      </c>
      <c r="S1491" s="2">
        <v>0</v>
      </c>
      <c r="T1491" s="2">
        <v>0</v>
      </c>
      <c r="U1491" s="2">
        <v>0</v>
      </c>
      <c r="V1491" s="2">
        <v>0</v>
      </c>
      <c r="W1491" s="2">
        <v>0</v>
      </c>
      <c r="X1491" s="2">
        <v>0</v>
      </c>
      <c r="Y1491" s="2">
        <v>0</v>
      </c>
      <c r="Z1491" s="2">
        <v>0</v>
      </c>
      <c r="AA1491" s="2">
        <v>0</v>
      </c>
      <c r="AB1491" s="2">
        <v>0</v>
      </c>
      <c r="AC1491" s="2">
        <v>0</v>
      </c>
      <c r="AD1491" s="2">
        <v>0</v>
      </c>
      <c r="AE1491" s="2">
        <v>0</v>
      </c>
      <c r="AF1491" s="2">
        <v>0</v>
      </c>
      <c r="AG1491" s="2">
        <v>0</v>
      </c>
      <c r="AH1491" s="2">
        <v>0</v>
      </c>
      <c r="AI1491" s="2">
        <v>0</v>
      </c>
      <c r="AJ1491" s="2">
        <v>0</v>
      </c>
      <c r="AK1491" s="2">
        <v>0</v>
      </c>
      <c r="AL1491" s="2">
        <v>0</v>
      </c>
      <c r="AM1491" s="2">
        <v>6.99</v>
      </c>
      <c r="AN1491" s="2">
        <v>0</v>
      </c>
      <c r="AO1491" s="2">
        <v>0</v>
      </c>
      <c r="AP1491" s="2">
        <v>0</v>
      </c>
      <c r="AQ1491" s="2">
        <v>0</v>
      </c>
      <c r="AR1491" s="2">
        <v>0</v>
      </c>
      <c r="AS1491" s="2">
        <v>0</v>
      </c>
      <c r="AT1491" s="2">
        <v>0</v>
      </c>
      <c r="AU1491" s="2">
        <v>0</v>
      </c>
      <c r="AV1491" s="2">
        <v>0</v>
      </c>
      <c r="AW1491" s="2">
        <v>0</v>
      </c>
      <c r="AX1491" s="2">
        <v>0</v>
      </c>
      <c r="AY1491" s="2">
        <v>0</v>
      </c>
      <c r="AZ1491" s="2">
        <v>0</v>
      </c>
      <c r="BA1491" s="2">
        <v>0</v>
      </c>
      <c r="BB1491" s="2">
        <v>0</v>
      </c>
      <c r="BC1491" s="2">
        <v>0</v>
      </c>
      <c r="BD1491" s="2">
        <v>0</v>
      </c>
      <c r="BE1491" s="2">
        <v>0</v>
      </c>
      <c r="BF1491" s="2">
        <v>0</v>
      </c>
      <c r="BG1491" s="2">
        <v>0</v>
      </c>
      <c r="BH1491" s="2">
        <v>1</v>
      </c>
      <c r="BI1491" s="2">
        <v>1.9</v>
      </c>
      <c r="BJ1491" s="2">
        <v>2.9</v>
      </c>
      <c r="BK1491" s="2">
        <v>3</v>
      </c>
      <c r="BL1491" s="2">
        <v>63.15</v>
      </c>
      <c r="BM1491" s="2">
        <v>8.84</v>
      </c>
      <c r="BN1491" s="2">
        <v>71.989999999999995</v>
      </c>
      <c r="BO1491" s="2">
        <v>71.989999999999995</v>
      </c>
      <c r="BQ1491" s="2" t="s">
        <v>2122</v>
      </c>
      <c r="BR1491" s="2" t="s">
        <v>83</v>
      </c>
      <c r="BS1491" s="3">
        <v>42866</v>
      </c>
      <c r="BT1491" s="4">
        <v>0.34375</v>
      </c>
      <c r="BU1491" s="2" t="s">
        <v>2017</v>
      </c>
      <c r="BV1491" s="2" t="s">
        <v>98</v>
      </c>
      <c r="BY1491" s="2">
        <v>14708.45</v>
      </c>
      <c r="CC1491" s="2" t="s">
        <v>105</v>
      </c>
      <c r="CD1491" s="2">
        <v>4001</v>
      </c>
      <c r="CE1491" s="2" t="s">
        <v>86</v>
      </c>
      <c r="CF1491" s="3">
        <v>42867</v>
      </c>
      <c r="CI1491" s="2">
        <v>1</v>
      </c>
      <c r="CJ1491" s="2">
        <v>1</v>
      </c>
      <c r="CK1491" s="2">
        <v>21</v>
      </c>
      <c r="CL1491" s="2" t="s">
        <v>87</v>
      </c>
    </row>
    <row r="1492" spans="1:90">
      <c r="A1492" s="2" t="s">
        <v>71</v>
      </c>
      <c r="B1492" s="2" t="s">
        <v>72</v>
      </c>
      <c r="C1492" s="2" t="s">
        <v>73</v>
      </c>
      <c r="E1492" s="2" t="str">
        <f>"FES1162548219"</f>
        <v>FES1162548219</v>
      </c>
      <c r="F1492" s="3">
        <v>42865</v>
      </c>
      <c r="G1492" s="2">
        <v>201711</v>
      </c>
      <c r="H1492" s="2" t="s">
        <v>74</v>
      </c>
      <c r="I1492" s="2" t="s">
        <v>75</v>
      </c>
      <c r="J1492" s="2" t="s">
        <v>76</v>
      </c>
      <c r="K1492" s="2" t="s">
        <v>77</v>
      </c>
      <c r="L1492" s="2" t="s">
        <v>209</v>
      </c>
      <c r="M1492" s="2" t="s">
        <v>210</v>
      </c>
      <c r="N1492" s="2" t="s">
        <v>732</v>
      </c>
      <c r="O1492" s="2" t="s">
        <v>81</v>
      </c>
      <c r="P1492" s="2" t="str">
        <f>"2170566385                    "</f>
        <v xml:space="preserve">2170566385                    </v>
      </c>
      <c r="Q1492" s="2">
        <v>0</v>
      </c>
      <c r="R1492" s="2">
        <v>0</v>
      </c>
      <c r="S1492" s="2">
        <v>0</v>
      </c>
      <c r="T1492" s="2">
        <v>0</v>
      </c>
      <c r="U1492" s="2">
        <v>0</v>
      </c>
      <c r="V1492" s="2">
        <v>0</v>
      </c>
      <c r="W1492" s="2">
        <v>0</v>
      </c>
      <c r="X1492" s="2">
        <v>0</v>
      </c>
      <c r="Y1492" s="2">
        <v>0</v>
      </c>
      <c r="Z1492" s="2">
        <v>0</v>
      </c>
      <c r="AA1492" s="2">
        <v>0</v>
      </c>
      <c r="AB1492" s="2">
        <v>0</v>
      </c>
      <c r="AC1492" s="2">
        <v>0</v>
      </c>
      <c r="AD1492" s="2">
        <v>0</v>
      </c>
      <c r="AE1492" s="2">
        <v>0</v>
      </c>
      <c r="AF1492" s="2">
        <v>0</v>
      </c>
      <c r="AG1492" s="2">
        <v>0</v>
      </c>
      <c r="AH1492" s="2">
        <v>0</v>
      </c>
      <c r="AI1492" s="2">
        <v>0</v>
      </c>
      <c r="AJ1492" s="2">
        <v>0</v>
      </c>
      <c r="AK1492" s="2">
        <v>0</v>
      </c>
      <c r="AL1492" s="2">
        <v>0</v>
      </c>
      <c r="AM1492" s="2">
        <v>3.64</v>
      </c>
      <c r="AN1492" s="2">
        <v>0</v>
      </c>
      <c r="AO1492" s="2">
        <v>0</v>
      </c>
      <c r="AP1492" s="2">
        <v>0</v>
      </c>
      <c r="AQ1492" s="2">
        <v>0</v>
      </c>
      <c r="AR1492" s="2">
        <v>0</v>
      </c>
      <c r="AS1492" s="2">
        <v>0</v>
      </c>
      <c r="AT1492" s="2">
        <v>0</v>
      </c>
      <c r="AU1492" s="2">
        <v>0</v>
      </c>
      <c r="AV1492" s="2">
        <v>0</v>
      </c>
      <c r="AW1492" s="2">
        <v>0</v>
      </c>
      <c r="AX1492" s="2">
        <v>0</v>
      </c>
      <c r="AY1492" s="2">
        <v>0</v>
      </c>
      <c r="AZ1492" s="2">
        <v>0</v>
      </c>
      <c r="BA1492" s="2">
        <v>0</v>
      </c>
      <c r="BB1492" s="2">
        <v>0</v>
      </c>
      <c r="BC1492" s="2">
        <v>0</v>
      </c>
      <c r="BD1492" s="2">
        <v>0</v>
      </c>
      <c r="BE1492" s="2">
        <v>0</v>
      </c>
      <c r="BF1492" s="2">
        <v>0</v>
      </c>
      <c r="BG1492" s="2">
        <v>0</v>
      </c>
      <c r="BH1492" s="2">
        <v>1</v>
      </c>
      <c r="BI1492" s="2">
        <v>1.1000000000000001</v>
      </c>
      <c r="BJ1492" s="2">
        <v>2.8</v>
      </c>
      <c r="BK1492" s="2">
        <v>3</v>
      </c>
      <c r="BL1492" s="2">
        <v>32.89</v>
      </c>
      <c r="BM1492" s="2">
        <v>4.5999999999999996</v>
      </c>
      <c r="BN1492" s="2">
        <v>37.49</v>
      </c>
      <c r="BO1492" s="2">
        <v>37.49</v>
      </c>
      <c r="BQ1492" s="2" t="s">
        <v>733</v>
      </c>
      <c r="BR1492" s="2" t="s">
        <v>83</v>
      </c>
      <c r="BS1492" s="3">
        <v>42866</v>
      </c>
      <c r="BT1492" s="4">
        <v>0.41666666666666669</v>
      </c>
      <c r="BU1492" s="2" t="s">
        <v>898</v>
      </c>
      <c r="BV1492" s="2" t="s">
        <v>98</v>
      </c>
      <c r="BY1492" s="2">
        <v>14211.3</v>
      </c>
      <c r="CA1492" s="2" t="s">
        <v>901</v>
      </c>
      <c r="CC1492" s="2" t="s">
        <v>210</v>
      </c>
      <c r="CD1492" s="2">
        <v>1700</v>
      </c>
      <c r="CE1492" s="2" t="s">
        <v>99</v>
      </c>
      <c r="CF1492" s="3">
        <v>42866</v>
      </c>
      <c r="CI1492" s="2">
        <v>1</v>
      </c>
      <c r="CJ1492" s="2">
        <v>1</v>
      </c>
      <c r="CK1492" s="2">
        <v>22</v>
      </c>
      <c r="CL1492" s="2" t="s">
        <v>87</v>
      </c>
    </row>
    <row r="1493" spans="1:90">
      <c r="A1493" s="2" t="s">
        <v>71</v>
      </c>
      <c r="B1493" s="2" t="s">
        <v>72</v>
      </c>
      <c r="C1493" s="2" t="s">
        <v>73</v>
      </c>
      <c r="E1493" s="2" t="str">
        <f>"FES1162548269"</f>
        <v>FES1162548269</v>
      </c>
      <c r="F1493" s="3">
        <v>42865</v>
      </c>
      <c r="G1493" s="2">
        <v>201711</v>
      </c>
      <c r="H1493" s="2" t="s">
        <v>74</v>
      </c>
      <c r="I1493" s="2" t="s">
        <v>75</v>
      </c>
      <c r="J1493" s="2" t="s">
        <v>76</v>
      </c>
      <c r="K1493" s="2" t="s">
        <v>77</v>
      </c>
      <c r="L1493" s="2" t="s">
        <v>104</v>
      </c>
      <c r="M1493" s="2" t="s">
        <v>105</v>
      </c>
      <c r="N1493" s="2" t="s">
        <v>730</v>
      </c>
      <c r="O1493" s="2" t="s">
        <v>81</v>
      </c>
      <c r="P1493" s="2" t="str">
        <f>"2170566290                    "</f>
        <v xml:space="preserve">2170566290                    </v>
      </c>
      <c r="Q1493" s="2">
        <v>0</v>
      </c>
      <c r="R1493" s="2">
        <v>0</v>
      </c>
      <c r="S1493" s="2">
        <v>0</v>
      </c>
      <c r="T1493" s="2">
        <v>0</v>
      </c>
      <c r="U1493" s="2">
        <v>0</v>
      </c>
      <c r="V1493" s="2">
        <v>0</v>
      </c>
      <c r="W1493" s="2">
        <v>0</v>
      </c>
      <c r="X1493" s="2">
        <v>0</v>
      </c>
      <c r="Y1493" s="2">
        <v>0</v>
      </c>
      <c r="Z1493" s="2">
        <v>0</v>
      </c>
      <c r="AA1493" s="2">
        <v>0</v>
      </c>
      <c r="AB1493" s="2">
        <v>0</v>
      </c>
      <c r="AC1493" s="2">
        <v>0</v>
      </c>
      <c r="AD1493" s="2">
        <v>0</v>
      </c>
      <c r="AE1493" s="2">
        <v>0</v>
      </c>
      <c r="AF1493" s="2">
        <v>0</v>
      </c>
      <c r="AG1493" s="2">
        <v>0</v>
      </c>
      <c r="AH1493" s="2">
        <v>0</v>
      </c>
      <c r="AI1493" s="2">
        <v>0</v>
      </c>
      <c r="AJ1493" s="2">
        <v>0</v>
      </c>
      <c r="AK1493" s="2">
        <v>0</v>
      </c>
      <c r="AL1493" s="2">
        <v>0</v>
      </c>
      <c r="AM1493" s="2">
        <v>45.41</v>
      </c>
      <c r="AN1493" s="2">
        <v>0</v>
      </c>
      <c r="AO1493" s="2">
        <v>0</v>
      </c>
      <c r="AP1493" s="2">
        <v>0</v>
      </c>
      <c r="AQ1493" s="2">
        <v>0</v>
      </c>
      <c r="AR1493" s="2">
        <v>0</v>
      </c>
      <c r="AS1493" s="2">
        <v>0</v>
      </c>
      <c r="AT1493" s="2">
        <v>0</v>
      </c>
      <c r="AU1493" s="2">
        <v>0</v>
      </c>
      <c r="AV1493" s="2">
        <v>0</v>
      </c>
      <c r="AW1493" s="2">
        <v>0</v>
      </c>
      <c r="AX1493" s="2">
        <v>0</v>
      </c>
      <c r="AY1493" s="2">
        <v>0</v>
      </c>
      <c r="AZ1493" s="2">
        <v>0</v>
      </c>
      <c r="BA1493" s="2">
        <v>0</v>
      </c>
      <c r="BB1493" s="2">
        <v>0</v>
      </c>
      <c r="BC1493" s="2">
        <v>0</v>
      </c>
      <c r="BD1493" s="2">
        <v>0</v>
      </c>
      <c r="BE1493" s="2">
        <v>0</v>
      </c>
      <c r="BF1493" s="2">
        <v>0</v>
      </c>
      <c r="BG1493" s="2">
        <v>0</v>
      </c>
      <c r="BH1493" s="2">
        <v>2</v>
      </c>
      <c r="BI1493" s="2">
        <v>19.5</v>
      </c>
      <c r="BJ1493" s="2">
        <v>8.1</v>
      </c>
      <c r="BK1493" s="2">
        <v>19.5</v>
      </c>
      <c r="BL1493" s="2">
        <v>410.45</v>
      </c>
      <c r="BM1493" s="2">
        <v>57.46</v>
      </c>
      <c r="BN1493" s="2">
        <v>467.91</v>
      </c>
      <c r="BO1493" s="2">
        <v>467.91</v>
      </c>
      <c r="BQ1493" s="2" t="s">
        <v>238</v>
      </c>
      <c r="BR1493" s="2" t="s">
        <v>83</v>
      </c>
      <c r="BS1493" s="3">
        <v>42866</v>
      </c>
      <c r="BT1493" s="4">
        <v>0.4375</v>
      </c>
      <c r="BU1493" s="2" t="s">
        <v>1328</v>
      </c>
      <c r="BV1493" s="2" t="s">
        <v>98</v>
      </c>
      <c r="BY1493" s="2">
        <v>40675.39</v>
      </c>
      <c r="CC1493" s="2" t="s">
        <v>105</v>
      </c>
      <c r="CD1493" s="2">
        <v>4051</v>
      </c>
      <c r="CE1493" s="2" t="s">
        <v>86</v>
      </c>
      <c r="CF1493" s="3">
        <v>42867</v>
      </c>
      <c r="CI1493" s="2">
        <v>1</v>
      </c>
      <c r="CJ1493" s="2">
        <v>1</v>
      </c>
      <c r="CK1493" s="2">
        <v>21</v>
      </c>
      <c r="CL1493" s="2" t="s">
        <v>87</v>
      </c>
    </row>
    <row r="1494" spans="1:90">
      <c r="A1494" s="2" t="s">
        <v>71</v>
      </c>
      <c r="B1494" s="2" t="s">
        <v>72</v>
      </c>
      <c r="C1494" s="2" t="s">
        <v>73</v>
      </c>
      <c r="E1494" s="2" t="str">
        <f>"FES1162548306"</f>
        <v>FES1162548306</v>
      </c>
      <c r="F1494" s="3">
        <v>42865</v>
      </c>
      <c r="G1494" s="2">
        <v>201711</v>
      </c>
      <c r="H1494" s="2" t="s">
        <v>74</v>
      </c>
      <c r="I1494" s="2" t="s">
        <v>75</v>
      </c>
      <c r="J1494" s="2" t="s">
        <v>76</v>
      </c>
      <c r="K1494" s="2" t="s">
        <v>77</v>
      </c>
      <c r="L1494" s="2" t="s">
        <v>104</v>
      </c>
      <c r="M1494" s="2" t="s">
        <v>105</v>
      </c>
      <c r="N1494" s="2" t="s">
        <v>401</v>
      </c>
      <c r="O1494" s="2" t="s">
        <v>81</v>
      </c>
      <c r="P1494" s="2" t="str">
        <f>"2170566472                    "</f>
        <v xml:space="preserve">2170566472                    </v>
      </c>
      <c r="Q1494" s="2">
        <v>0</v>
      </c>
      <c r="R1494" s="2">
        <v>0</v>
      </c>
      <c r="S1494" s="2">
        <v>0</v>
      </c>
      <c r="T1494" s="2">
        <v>0</v>
      </c>
      <c r="U1494" s="2">
        <v>0</v>
      </c>
      <c r="V1494" s="2">
        <v>0</v>
      </c>
      <c r="W1494" s="2">
        <v>0</v>
      </c>
      <c r="X1494" s="2">
        <v>0</v>
      </c>
      <c r="Y1494" s="2">
        <v>0</v>
      </c>
      <c r="Z1494" s="2">
        <v>0</v>
      </c>
      <c r="AA1494" s="2">
        <v>0</v>
      </c>
      <c r="AB1494" s="2">
        <v>0</v>
      </c>
      <c r="AC1494" s="2">
        <v>0</v>
      </c>
      <c r="AD1494" s="2">
        <v>0</v>
      </c>
      <c r="AE1494" s="2">
        <v>0</v>
      </c>
      <c r="AF1494" s="2">
        <v>0</v>
      </c>
      <c r="AG1494" s="2">
        <v>0</v>
      </c>
      <c r="AH1494" s="2">
        <v>0</v>
      </c>
      <c r="AI1494" s="2">
        <v>0</v>
      </c>
      <c r="AJ1494" s="2">
        <v>0</v>
      </c>
      <c r="AK1494" s="2">
        <v>0</v>
      </c>
      <c r="AL1494" s="2">
        <v>0</v>
      </c>
      <c r="AM1494" s="2">
        <v>6.99</v>
      </c>
      <c r="AN1494" s="2">
        <v>0</v>
      </c>
      <c r="AO1494" s="2">
        <v>0</v>
      </c>
      <c r="AP1494" s="2">
        <v>0</v>
      </c>
      <c r="AQ1494" s="2">
        <v>0</v>
      </c>
      <c r="AR1494" s="2">
        <v>0</v>
      </c>
      <c r="AS1494" s="2">
        <v>0</v>
      </c>
      <c r="AT1494" s="2">
        <v>0</v>
      </c>
      <c r="AU1494" s="2">
        <v>0</v>
      </c>
      <c r="AV1494" s="2">
        <v>0</v>
      </c>
      <c r="AW1494" s="2">
        <v>0</v>
      </c>
      <c r="AX1494" s="2">
        <v>0</v>
      </c>
      <c r="AY1494" s="2">
        <v>0</v>
      </c>
      <c r="AZ1494" s="2">
        <v>0</v>
      </c>
      <c r="BA1494" s="2">
        <v>0</v>
      </c>
      <c r="BB1494" s="2">
        <v>0</v>
      </c>
      <c r="BC1494" s="2">
        <v>0</v>
      </c>
      <c r="BD1494" s="2">
        <v>0</v>
      </c>
      <c r="BE1494" s="2">
        <v>0</v>
      </c>
      <c r="BF1494" s="2">
        <v>0</v>
      </c>
      <c r="BG1494" s="2">
        <v>0</v>
      </c>
      <c r="BH1494" s="2">
        <v>1</v>
      </c>
      <c r="BI1494" s="2">
        <v>1.9</v>
      </c>
      <c r="BJ1494" s="2">
        <v>2.9</v>
      </c>
      <c r="BK1494" s="2">
        <v>3</v>
      </c>
      <c r="BL1494" s="2">
        <v>63.15</v>
      </c>
      <c r="BM1494" s="2">
        <v>8.84</v>
      </c>
      <c r="BN1494" s="2">
        <v>71.989999999999995</v>
      </c>
      <c r="BO1494" s="2">
        <v>71.989999999999995</v>
      </c>
      <c r="BQ1494" s="2" t="s">
        <v>402</v>
      </c>
      <c r="BR1494" s="2" t="s">
        <v>83</v>
      </c>
      <c r="BS1494" s="3">
        <v>42866</v>
      </c>
      <c r="BT1494" s="4">
        <v>0.375</v>
      </c>
      <c r="BU1494" s="2" t="s">
        <v>239</v>
      </c>
      <c r="BV1494" s="2" t="s">
        <v>98</v>
      </c>
      <c r="BY1494" s="2">
        <v>14507.6</v>
      </c>
      <c r="CC1494" s="2" t="s">
        <v>105</v>
      </c>
      <c r="CD1494" s="2">
        <v>4052</v>
      </c>
      <c r="CE1494" s="2" t="s">
        <v>86</v>
      </c>
      <c r="CF1494" s="3">
        <v>42867</v>
      </c>
      <c r="CI1494" s="2">
        <v>1</v>
      </c>
      <c r="CJ1494" s="2">
        <v>1</v>
      </c>
      <c r="CK1494" s="2">
        <v>21</v>
      </c>
      <c r="CL1494" s="2" t="s">
        <v>87</v>
      </c>
    </row>
    <row r="1495" spans="1:90">
      <c r="A1495" s="2" t="s">
        <v>71</v>
      </c>
      <c r="B1495" s="2" t="s">
        <v>72</v>
      </c>
      <c r="C1495" s="2" t="s">
        <v>73</v>
      </c>
      <c r="E1495" s="2" t="str">
        <f>"FES1162548244"</f>
        <v>FES1162548244</v>
      </c>
      <c r="F1495" s="3">
        <v>42865</v>
      </c>
      <c r="G1495" s="2">
        <v>201711</v>
      </c>
      <c r="H1495" s="2" t="s">
        <v>74</v>
      </c>
      <c r="I1495" s="2" t="s">
        <v>75</v>
      </c>
      <c r="J1495" s="2" t="s">
        <v>76</v>
      </c>
      <c r="K1495" s="2" t="s">
        <v>77</v>
      </c>
      <c r="L1495" s="2" t="s">
        <v>74</v>
      </c>
      <c r="M1495" s="2" t="s">
        <v>75</v>
      </c>
      <c r="N1495" s="2" t="s">
        <v>1628</v>
      </c>
      <c r="O1495" s="2" t="s">
        <v>81</v>
      </c>
      <c r="P1495" s="2" t="str">
        <f>"2170566393                    "</f>
        <v xml:space="preserve">2170566393                    </v>
      </c>
      <c r="Q1495" s="2">
        <v>0</v>
      </c>
      <c r="R1495" s="2">
        <v>0</v>
      </c>
      <c r="S1495" s="2">
        <v>0</v>
      </c>
      <c r="T1495" s="2">
        <v>0</v>
      </c>
      <c r="U1495" s="2">
        <v>0</v>
      </c>
      <c r="V1495" s="2">
        <v>0</v>
      </c>
      <c r="W1495" s="2">
        <v>0</v>
      </c>
      <c r="X1495" s="2">
        <v>0</v>
      </c>
      <c r="Y1495" s="2">
        <v>0</v>
      </c>
      <c r="Z1495" s="2">
        <v>0</v>
      </c>
      <c r="AA1495" s="2">
        <v>0</v>
      </c>
      <c r="AB1495" s="2">
        <v>0</v>
      </c>
      <c r="AC1495" s="2">
        <v>0</v>
      </c>
      <c r="AD1495" s="2">
        <v>0</v>
      </c>
      <c r="AE1495" s="2">
        <v>0</v>
      </c>
      <c r="AF1495" s="2">
        <v>0</v>
      </c>
      <c r="AG1495" s="2">
        <v>0</v>
      </c>
      <c r="AH1495" s="2">
        <v>0</v>
      </c>
      <c r="AI1495" s="2">
        <v>0</v>
      </c>
      <c r="AJ1495" s="2">
        <v>0</v>
      </c>
      <c r="AK1495" s="2">
        <v>0</v>
      </c>
      <c r="AL1495" s="2">
        <v>0</v>
      </c>
      <c r="AM1495" s="2">
        <v>3.64</v>
      </c>
      <c r="AN1495" s="2">
        <v>0</v>
      </c>
      <c r="AO1495" s="2">
        <v>0</v>
      </c>
      <c r="AP1495" s="2">
        <v>0</v>
      </c>
      <c r="AQ1495" s="2">
        <v>0</v>
      </c>
      <c r="AR1495" s="2">
        <v>0</v>
      </c>
      <c r="AS1495" s="2">
        <v>0</v>
      </c>
      <c r="AT1495" s="2">
        <v>0</v>
      </c>
      <c r="AU1495" s="2">
        <v>0</v>
      </c>
      <c r="AV1495" s="2">
        <v>0</v>
      </c>
      <c r="AW1495" s="2">
        <v>0</v>
      </c>
      <c r="AX1495" s="2">
        <v>0</v>
      </c>
      <c r="AY1495" s="2">
        <v>0</v>
      </c>
      <c r="AZ1495" s="2">
        <v>0</v>
      </c>
      <c r="BA1495" s="2">
        <v>0</v>
      </c>
      <c r="BB1495" s="2">
        <v>0</v>
      </c>
      <c r="BC1495" s="2">
        <v>0</v>
      </c>
      <c r="BD1495" s="2">
        <v>0</v>
      </c>
      <c r="BE1495" s="2">
        <v>0</v>
      </c>
      <c r="BF1495" s="2">
        <v>0</v>
      </c>
      <c r="BG1495" s="2">
        <v>0</v>
      </c>
      <c r="BH1495" s="2">
        <v>1</v>
      </c>
      <c r="BI1495" s="2">
        <v>3.4</v>
      </c>
      <c r="BJ1495" s="2">
        <v>2.8</v>
      </c>
      <c r="BK1495" s="2">
        <v>4</v>
      </c>
      <c r="BL1495" s="2">
        <v>32.89</v>
      </c>
      <c r="BM1495" s="2">
        <v>4.5999999999999996</v>
      </c>
      <c r="BN1495" s="2">
        <v>37.49</v>
      </c>
      <c r="BO1495" s="2">
        <v>37.49</v>
      </c>
      <c r="BQ1495" s="2" t="s">
        <v>1629</v>
      </c>
      <c r="BR1495" s="2" t="s">
        <v>83</v>
      </c>
      <c r="BS1495" s="3">
        <v>42866</v>
      </c>
      <c r="BT1495" s="4">
        <v>0.2986111111111111</v>
      </c>
      <c r="BU1495" s="2" t="s">
        <v>2123</v>
      </c>
      <c r="BV1495" s="2" t="s">
        <v>98</v>
      </c>
      <c r="BY1495" s="2">
        <v>13891.15</v>
      </c>
      <c r="CA1495" s="2" t="s">
        <v>451</v>
      </c>
      <c r="CC1495" s="2" t="s">
        <v>75</v>
      </c>
      <c r="CD1495" s="2">
        <v>1600</v>
      </c>
      <c r="CE1495" s="2" t="s">
        <v>99</v>
      </c>
      <c r="CF1495" s="3">
        <v>42867</v>
      </c>
      <c r="CI1495" s="2">
        <v>1</v>
      </c>
      <c r="CJ1495" s="2">
        <v>1</v>
      </c>
      <c r="CK1495" s="2">
        <v>22</v>
      </c>
      <c r="CL1495" s="2" t="s">
        <v>87</v>
      </c>
    </row>
    <row r="1496" spans="1:90">
      <c r="A1496" s="2" t="s">
        <v>71</v>
      </c>
      <c r="B1496" s="2" t="s">
        <v>72</v>
      </c>
      <c r="C1496" s="2" t="s">
        <v>73</v>
      </c>
      <c r="E1496" s="2" t="str">
        <f>"FES1162548283"</f>
        <v>FES1162548283</v>
      </c>
      <c r="F1496" s="3">
        <v>42865</v>
      </c>
      <c r="G1496" s="2">
        <v>201711</v>
      </c>
      <c r="H1496" s="2" t="s">
        <v>74</v>
      </c>
      <c r="I1496" s="2" t="s">
        <v>75</v>
      </c>
      <c r="J1496" s="2" t="s">
        <v>76</v>
      </c>
      <c r="K1496" s="2" t="s">
        <v>77</v>
      </c>
      <c r="L1496" s="2" t="s">
        <v>104</v>
      </c>
      <c r="M1496" s="2" t="s">
        <v>105</v>
      </c>
      <c r="N1496" s="2" t="s">
        <v>1761</v>
      </c>
      <c r="O1496" s="2" t="s">
        <v>81</v>
      </c>
      <c r="P1496" s="2" t="str">
        <f>"2170566444                    "</f>
        <v xml:space="preserve">2170566444                    </v>
      </c>
      <c r="Q1496" s="2">
        <v>0</v>
      </c>
      <c r="R1496" s="2">
        <v>0</v>
      </c>
      <c r="S1496" s="2">
        <v>0</v>
      </c>
      <c r="T1496" s="2">
        <v>0</v>
      </c>
      <c r="U1496" s="2">
        <v>0</v>
      </c>
      <c r="V1496" s="2">
        <v>0</v>
      </c>
      <c r="W1496" s="2">
        <v>0</v>
      </c>
      <c r="X1496" s="2">
        <v>0</v>
      </c>
      <c r="Y1496" s="2">
        <v>0</v>
      </c>
      <c r="Z1496" s="2">
        <v>0</v>
      </c>
      <c r="AA1496" s="2">
        <v>0</v>
      </c>
      <c r="AB1496" s="2">
        <v>0</v>
      </c>
      <c r="AC1496" s="2">
        <v>0</v>
      </c>
      <c r="AD1496" s="2">
        <v>0</v>
      </c>
      <c r="AE1496" s="2">
        <v>0</v>
      </c>
      <c r="AF1496" s="2">
        <v>0</v>
      </c>
      <c r="AG1496" s="2">
        <v>0</v>
      </c>
      <c r="AH1496" s="2">
        <v>0</v>
      </c>
      <c r="AI1496" s="2">
        <v>0</v>
      </c>
      <c r="AJ1496" s="2">
        <v>0</v>
      </c>
      <c r="AK1496" s="2">
        <v>0</v>
      </c>
      <c r="AL1496" s="2">
        <v>0</v>
      </c>
      <c r="AM1496" s="2">
        <v>6.99</v>
      </c>
      <c r="AN1496" s="2">
        <v>0</v>
      </c>
      <c r="AO1496" s="2">
        <v>0</v>
      </c>
      <c r="AP1496" s="2">
        <v>0</v>
      </c>
      <c r="AQ1496" s="2">
        <v>0</v>
      </c>
      <c r="AR1496" s="2">
        <v>0</v>
      </c>
      <c r="AS1496" s="2">
        <v>0</v>
      </c>
      <c r="AT1496" s="2">
        <v>0</v>
      </c>
      <c r="AU1496" s="2">
        <v>0</v>
      </c>
      <c r="AV1496" s="2">
        <v>0</v>
      </c>
      <c r="AW1496" s="2">
        <v>0</v>
      </c>
      <c r="AX1496" s="2">
        <v>0</v>
      </c>
      <c r="AY1496" s="2">
        <v>0</v>
      </c>
      <c r="AZ1496" s="2">
        <v>0</v>
      </c>
      <c r="BA1496" s="2">
        <v>0</v>
      </c>
      <c r="BB1496" s="2">
        <v>0</v>
      </c>
      <c r="BC1496" s="2">
        <v>0</v>
      </c>
      <c r="BD1496" s="2">
        <v>0</v>
      </c>
      <c r="BE1496" s="2">
        <v>0</v>
      </c>
      <c r="BF1496" s="2">
        <v>0</v>
      </c>
      <c r="BG1496" s="2">
        <v>0</v>
      </c>
      <c r="BH1496" s="2">
        <v>1</v>
      </c>
      <c r="BI1496" s="2">
        <v>1</v>
      </c>
      <c r="BJ1496" s="2">
        <v>2.9</v>
      </c>
      <c r="BK1496" s="2">
        <v>3</v>
      </c>
      <c r="BL1496" s="2">
        <v>63.15</v>
      </c>
      <c r="BM1496" s="2">
        <v>8.84</v>
      </c>
      <c r="BN1496" s="2">
        <v>71.989999999999995</v>
      </c>
      <c r="BO1496" s="2">
        <v>71.989999999999995</v>
      </c>
      <c r="BQ1496" s="2" t="s">
        <v>1762</v>
      </c>
      <c r="BR1496" s="2" t="s">
        <v>83</v>
      </c>
      <c r="BS1496" s="3">
        <v>42866</v>
      </c>
      <c r="BT1496" s="4">
        <v>0.39583333333333331</v>
      </c>
      <c r="BU1496" s="2" t="s">
        <v>1987</v>
      </c>
      <c r="BV1496" s="2" t="s">
        <v>98</v>
      </c>
      <c r="BY1496" s="2">
        <v>14468.18</v>
      </c>
      <c r="CC1496" s="2" t="s">
        <v>105</v>
      </c>
      <c r="CD1496" s="2">
        <v>4001</v>
      </c>
      <c r="CE1496" s="2" t="s">
        <v>99</v>
      </c>
      <c r="CF1496" s="3">
        <v>42867</v>
      </c>
      <c r="CI1496" s="2">
        <v>1</v>
      </c>
      <c r="CJ1496" s="2">
        <v>1</v>
      </c>
      <c r="CK1496" s="2">
        <v>21</v>
      </c>
      <c r="CL1496" s="2" t="s">
        <v>87</v>
      </c>
    </row>
    <row r="1497" spans="1:90">
      <c r="A1497" s="2" t="s">
        <v>71</v>
      </c>
      <c r="B1497" s="2" t="s">
        <v>72</v>
      </c>
      <c r="C1497" s="2" t="s">
        <v>73</v>
      </c>
      <c r="E1497" s="2" t="str">
        <f>"FES1162548195"</f>
        <v>FES1162548195</v>
      </c>
      <c r="F1497" s="3">
        <v>42865</v>
      </c>
      <c r="G1497" s="2">
        <v>201711</v>
      </c>
      <c r="H1497" s="2" t="s">
        <v>74</v>
      </c>
      <c r="I1497" s="2" t="s">
        <v>75</v>
      </c>
      <c r="J1497" s="2" t="s">
        <v>76</v>
      </c>
      <c r="K1497" s="2" t="s">
        <v>77</v>
      </c>
      <c r="L1497" s="2" t="s">
        <v>109</v>
      </c>
      <c r="M1497" s="2" t="s">
        <v>110</v>
      </c>
      <c r="N1497" s="2" t="s">
        <v>1261</v>
      </c>
      <c r="O1497" s="2" t="s">
        <v>81</v>
      </c>
      <c r="P1497" s="2" t="str">
        <f>"2170566349                    "</f>
        <v xml:space="preserve">2170566349                    </v>
      </c>
      <c r="Q1497" s="2">
        <v>0</v>
      </c>
      <c r="R1497" s="2">
        <v>0</v>
      </c>
      <c r="S1497" s="2">
        <v>0</v>
      </c>
      <c r="T1497" s="2">
        <v>0</v>
      </c>
      <c r="U1497" s="2">
        <v>0</v>
      </c>
      <c r="V1497" s="2">
        <v>0</v>
      </c>
      <c r="W1497" s="2">
        <v>0</v>
      </c>
      <c r="X1497" s="2">
        <v>0</v>
      </c>
      <c r="Y1497" s="2">
        <v>0</v>
      </c>
      <c r="Z1497" s="2">
        <v>0</v>
      </c>
      <c r="AA1497" s="2">
        <v>0</v>
      </c>
      <c r="AB1497" s="2">
        <v>0</v>
      </c>
      <c r="AC1497" s="2">
        <v>0</v>
      </c>
      <c r="AD1497" s="2">
        <v>0</v>
      </c>
      <c r="AE1497" s="2">
        <v>0</v>
      </c>
      <c r="AF1497" s="2">
        <v>0</v>
      </c>
      <c r="AG1497" s="2">
        <v>0</v>
      </c>
      <c r="AH1497" s="2">
        <v>0</v>
      </c>
      <c r="AI1497" s="2">
        <v>0</v>
      </c>
      <c r="AJ1497" s="2">
        <v>0</v>
      </c>
      <c r="AK1497" s="2">
        <v>0</v>
      </c>
      <c r="AL1497" s="2">
        <v>0</v>
      </c>
      <c r="AM1497" s="2">
        <v>8.15</v>
      </c>
      <c r="AN1497" s="2">
        <v>0</v>
      </c>
      <c r="AO1497" s="2">
        <v>0</v>
      </c>
      <c r="AP1497" s="2">
        <v>0</v>
      </c>
      <c r="AQ1497" s="2">
        <v>0</v>
      </c>
      <c r="AR1497" s="2">
        <v>0</v>
      </c>
      <c r="AS1497" s="2">
        <v>0</v>
      </c>
      <c r="AT1497" s="2">
        <v>0</v>
      </c>
      <c r="AU1497" s="2">
        <v>0</v>
      </c>
      <c r="AV1497" s="2">
        <v>0</v>
      </c>
      <c r="AW1497" s="2">
        <v>0</v>
      </c>
      <c r="AX1497" s="2">
        <v>0</v>
      </c>
      <c r="AY1497" s="2">
        <v>0</v>
      </c>
      <c r="AZ1497" s="2">
        <v>0</v>
      </c>
      <c r="BA1497" s="2">
        <v>0</v>
      </c>
      <c r="BB1497" s="2">
        <v>0</v>
      </c>
      <c r="BC1497" s="2">
        <v>0</v>
      </c>
      <c r="BD1497" s="2">
        <v>0</v>
      </c>
      <c r="BE1497" s="2">
        <v>0</v>
      </c>
      <c r="BF1497" s="2">
        <v>0</v>
      </c>
      <c r="BG1497" s="2">
        <v>0</v>
      </c>
      <c r="BH1497" s="2">
        <v>1</v>
      </c>
      <c r="BI1497" s="2">
        <v>1.4</v>
      </c>
      <c r="BJ1497" s="2">
        <v>3.5</v>
      </c>
      <c r="BK1497" s="2">
        <v>3.5</v>
      </c>
      <c r="BL1497" s="2">
        <v>73.67</v>
      </c>
      <c r="BM1497" s="2">
        <v>10.31</v>
      </c>
      <c r="BN1497" s="2">
        <v>83.98</v>
      </c>
      <c r="BO1497" s="2">
        <v>83.98</v>
      </c>
      <c r="BR1497" s="2" t="s">
        <v>83</v>
      </c>
      <c r="BS1497" s="3">
        <v>42866</v>
      </c>
      <c r="BT1497" s="4">
        <v>0.3888888888888889</v>
      </c>
      <c r="BU1497" s="2" t="s">
        <v>2124</v>
      </c>
      <c r="BV1497" s="2" t="s">
        <v>98</v>
      </c>
      <c r="BY1497" s="2">
        <v>17674.72</v>
      </c>
      <c r="CC1497" s="2" t="s">
        <v>110</v>
      </c>
      <c r="CD1497" s="2">
        <v>3201</v>
      </c>
      <c r="CE1497" s="2" t="s">
        <v>99</v>
      </c>
      <c r="CF1497" s="3">
        <v>42870</v>
      </c>
      <c r="CI1497" s="2">
        <v>1</v>
      </c>
      <c r="CJ1497" s="2">
        <v>1</v>
      </c>
      <c r="CK1497" s="2">
        <v>21</v>
      </c>
      <c r="CL1497" s="2" t="s">
        <v>87</v>
      </c>
    </row>
    <row r="1498" spans="1:90">
      <c r="A1498" s="2" t="s">
        <v>71</v>
      </c>
      <c r="B1498" s="2" t="s">
        <v>72</v>
      </c>
      <c r="C1498" s="2" t="s">
        <v>73</v>
      </c>
      <c r="E1498" s="2" t="str">
        <f>"FES1162548236"</f>
        <v>FES1162548236</v>
      </c>
      <c r="F1498" s="3">
        <v>42865</v>
      </c>
      <c r="G1498" s="2">
        <v>201711</v>
      </c>
      <c r="H1498" s="2" t="s">
        <v>74</v>
      </c>
      <c r="I1498" s="2" t="s">
        <v>75</v>
      </c>
      <c r="J1498" s="2" t="s">
        <v>76</v>
      </c>
      <c r="K1498" s="2" t="s">
        <v>77</v>
      </c>
      <c r="L1498" s="2" t="s">
        <v>175</v>
      </c>
      <c r="M1498" s="2" t="s">
        <v>176</v>
      </c>
      <c r="N1498" s="2" t="s">
        <v>1131</v>
      </c>
      <c r="O1498" s="2" t="s">
        <v>81</v>
      </c>
      <c r="P1498" s="2" t="str">
        <f>"2170566406                    "</f>
        <v xml:space="preserve">2170566406                    </v>
      </c>
      <c r="Q1498" s="2">
        <v>0</v>
      </c>
      <c r="R1498" s="2">
        <v>0</v>
      </c>
      <c r="S1498" s="2">
        <v>0</v>
      </c>
      <c r="T1498" s="2">
        <v>0</v>
      </c>
      <c r="U1498" s="2">
        <v>0</v>
      </c>
      <c r="V1498" s="2">
        <v>0</v>
      </c>
      <c r="W1498" s="2">
        <v>0</v>
      </c>
      <c r="X1498" s="2">
        <v>0</v>
      </c>
      <c r="Y1498" s="2">
        <v>0</v>
      </c>
      <c r="Z1498" s="2">
        <v>0</v>
      </c>
      <c r="AA1498" s="2">
        <v>0</v>
      </c>
      <c r="AB1498" s="2">
        <v>0</v>
      </c>
      <c r="AC1498" s="2">
        <v>0</v>
      </c>
      <c r="AD1498" s="2">
        <v>0</v>
      </c>
      <c r="AE1498" s="2">
        <v>0</v>
      </c>
      <c r="AF1498" s="2">
        <v>0</v>
      </c>
      <c r="AG1498" s="2">
        <v>0</v>
      </c>
      <c r="AH1498" s="2">
        <v>0</v>
      </c>
      <c r="AI1498" s="2">
        <v>0</v>
      </c>
      <c r="AJ1498" s="2">
        <v>0</v>
      </c>
      <c r="AK1498" s="2">
        <v>0</v>
      </c>
      <c r="AL1498" s="2">
        <v>0</v>
      </c>
      <c r="AM1498" s="2">
        <v>4.66</v>
      </c>
      <c r="AN1498" s="2">
        <v>0</v>
      </c>
      <c r="AO1498" s="2">
        <v>0</v>
      </c>
      <c r="AP1498" s="2">
        <v>0</v>
      </c>
      <c r="AQ1498" s="2">
        <v>0</v>
      </c>
      <c r="AR1498" s="2">
        <v>0</v>
      </c>
      <c r="AS1498" s="2">
        <v>0</v>
      </c>
      <c r="AT1498" s="2">
        <v>0</v>
      </c>
      <c r="AU1498" s="2">
        <v>0</v>
      </c>
      <c r="AV1498" s="2">
        <v>0</v>
      </c>
      <c r="AW1498" s="2">
        <v>0</v>
      </c>
      <c r="AX1498" s="2">
        <v>0</v>
      </c>
      <c r="AY1498" s="2">
        <v>0</v>
      </c>
      <c r="AZ1498" s="2">
        <v>0</v>
      </c>
      <c r="BA1498" s="2">
        <v>0</v>
      </c>
      <c r="BB1498" s="2">
        <v>0</v>
      </c>
      <c r="BC1498" s="2">
        <v>0</v>
      </c>
      <c r="BD1498" s="2">
        <v>0</v>
      </c>
      <c r="BE1498" s="2">
        <v>0</v>
      </c>
      <c r="BF1498" s="2">
        <v>0</v>
      </c>
      <c r="BG1498" s="2">
        <v>0</v>
      </c>
      <c r="BH1498" s="2">
        <v>1</v>
      </c>
      <c r="BI1498" s="2">
        <v>0.6</v>
      </c>
      <c r="BJ1498" s="2">
        <v>1.8</v>
      </c>
      <c r="BK1498" s="2">
        <v>2</v>
      </c>
      <c r="BL1498" s="2">
        <v>42.1</v>
      </c>
      <c r="BM1498" s="2">
        <v>5.89</v>
      </c>
      <c r="BN1498" s="2">
        <v>47.99</v>
      </c>
      <c r="BO1498" s="2">
        <v>47.99</v>
      </c>
      <c r="BQ1498" s="2" t="s">
        <v>1132</v>
      </c>
      <c r="BR1498" s="2" t="s">
        <v>83</v>
      </c>
      <c r="BS1498" s="3">
        <v>42866</v>
      </c>
      <c r="BT1498" s="4">
        <v>0.39652777777777781</v>
      </c>
      <c r="BU1498" s="2" t="s">
        <v>1133</v>
      </c>
      <c r="BV1498" s="2" t="s">
        <v>98</v>
      </c>
      <c r="BY1498" s="2">
        <v>8763.2999999999993</v>
      </c>
      <c r="CA1498" s="2" t="s">
        <v>180</v>
      </c>
      <c r="CC1498" s="2" t="s">
        <v>176</v>
      </c>
      <c r="CD1498" s="2">
        <v>6001</v>
      </c>
      <c r="CE1498" s="2" t="s">
        <v>99</v>
      </c>
      <c r="CF1498" s="3">
        <v>42866</v>
      </c>
      <c r="CI1498" s="2">
        <v>1</v>
      </c>
      <c r="CJ1498" s="2">
        <v>1</v>
      </c>
      <c r="CK1498" s="2">
        <v>21</v>
      </c>
      <c r="CL1498" s="2" t="s">
        <v>87</v>
      </c>
    </row>
    <row r="1499" spans="1:90">
      <c r="A1499" s="2" t="s">
        <v>71</v>
      </c>
      <c r="B1499" s="2" t="s">
        <v>72</v>
      </c>
      <c r="C1499" s="2" t="s">
        <v>73</v>
      </c>
      <c r="E1499" s="2" t="str">
        <f>"FES1162548058"</f>
        <v>FES1162548058</v>
      </c>
      <c r="F1499" s="3">
        <v>42865</v>
      </c>
      <c r="G1499" s="2">
        <v>201711</v>
      </c>
      <c r="H1499" s="2" t="s">
        <v>74</v>
      </c>
      <c r="I1499" s="2" t="s">
        <v>75</v>
      </c>
      <c r="J1499" s="2" t="s">
        <v>76</v>
      </c>
      <c r="K1499" s="2" t="s">
        <v>77</v>
      </c>
      <c r="L1499" s="2" t="s">
        <v>163</v>
      </c>
      <c r="M1499" s="2" t="s">
        <v>164</v>
      </c>
      <c r="N1499" s="2" t="s">
        <v>499</v>
      </c>
      <c r="O1499" s="2" t="s">
        <v>81</v>
      </c>
      <c r="P1499" s="2" t="str">
        <f>"2170566212                    "</f>
        <v xml:space="preserve">2170566212                    </v>
      </c>
      <c r="Q1499" s="2">
        <v>0</v>
      </c>
      <c r="R1499" s="2">
        <v>0</v>
      </c>
      <c r="S1499" s="2">
        <v>0</v>
      </c>
      <c r="T1499" s="2">
        <v>0</v>
      </c>
      <c r="U1499" s="2">
        <v>0</v>
      </c>
      <c r="V1499" s="2">
        <v>0</v>
      </c>
      <c r="W1499" s="2">
        <v>0</v>
      </c>
      <c r="X1499" s="2">
        <v>0</v>
      </c>
      <c r="Y1499" s="2">
        <v>0</v>
      </c>
      <c r="Z1499" s="2">
        <v>0</v>
      </c>
      <c r="AA1499" s="2">
        <v>0</v>
      </c>
      <c r="AB1499" s="2">
        <v>0</v>
      </c>
      <c r="AC1499" s="2">
        <v>0</v>
      </c>
      <c r="AD1499" s="2">
        <v>0</v>
      </c>
      <c r="AE1499" s="2">
        <v>0</v>
      </c>
      <c r="AF1499" s="2">
        <v>0</v>
      </c>
      <c r="AG1499" s="2">
        <v>0</v>
      </c>
      <c r="AH1499" s="2">
        <v>0</v>
      </c>
      <c r="AI1499" s="2">
        <v>0</v>
      </c>
      <c r="AJ1499" s="2">
        <v>0</v>
      </c>
      <c r="AK1499" s="2">
        <v>0</v>
      </c>
      <c r="AL1499" s="2">
        <v>0</v>
      </c>
      <c r="AM1499" s="2">
        <v>3.64</v>
      </c>
      <c r="AN1499" s="2">
        <v>0</v>
      </c>
      <c r="AO1499" s="2">
        <v>0</v>
      </c>
      <c r="AP1499" s="2">
        <v>0</v>
      </c>
      <c r="AQ1499" s="2">
        <v>0</v>
      </c>
      <c r="AR1499" s="2">
        <v>0</v>
      </c>
      <c r="AS1499" s="2">
        <v>0</v>
      </c>
      <c r="AT1499" s="2">
        <v>0</v>
      </c>
      <c r="AU1499" s="2">
        <v>0</v>
      </c>
      <c r="AV1499" s="2">
        <v>0</v>
      </c>
      <c r="AW1499" s="2">
        <v>0</v>
      </c>
      <c r="AX1499" s="2">
        <v>0</v>
      </c>
      <c r="AY1499" s="2">
        <v>0</v>
      </c>
      <c r="AZ1499" s="2">
        <v>0</v>
      </c>
      <c r="BA1499" s="2">
        <v>0</v>
      </c>
      <c r="BB1499" s="2">
        <v>0</v>
      </c>
      <c r="BC1499" s="2">
        <v>0</v>
      </c>
      <c r="BD1499" s="2">
        <v>0</v>
      </c>
      <c r="BE1499" s="2">
        <v>0</v>
      </c>
      <c r="BF1499" s="2">
        <v>0</v>
      </c>
      <c r="BG1499" s="2">
        <v>0</v>
      </c>
      <c r="BH1499" s="2">
        <v>1</v>
      </c>
      <c r="BI1499" s="2">
        <v>0.6</v>
      </c>
      <c r="BJ1499" s="2">
        <v>1.1000000000000001</v>
      </c>
      <c r="BK1499" s="2">
        <v>2</v>
      </c>
      <c r="BL1499" s="2">
        <v>32.89</v>
      </c>
      <c r="BM1499" s="2">
        <v>4.5999999999999996</v>
      </c>
      <c r="BN1499" s="2">
        <v>37.49</v>
      </c>
      <c r="BO1499" s="2">
        <v>37.49</v>
      </c>
      <c r="BQ1499" s="2" t="s">
        <v>500</v>
      </c>
      <c r="BR1499" s="2" t="s">
        <v>83</v>
      </c>
      <c r="BS1499" s="3">
        <v>42866</v>
      </c>
      <c r="BT1499" s="4">
        <v>0.4236111111111111</v>
      </c>
      <c r="BU1499" s="2" t="s">
        <v>1777</v>
      </c>
      <c r="BV1499" s="2" t="s">
        <v>98</v>
      </c>
      <c r="BY1499" s="2">
        <v>5332.32</v>
      </c>
      <c r="CA1499" s="2" t="s">
        <v>279</v>
      </c>
      <c r="CC1499" s="2" t="s">
        <v>164</v>
      </c>
      <c r="CD1499" s="2">
        <v>2094</v>
      </c>
      <c r="CE1499" s="2" t="s">
        <v>99</v>
      </c>
      <c r="CF1499" s="3">
        <v>42866</v>
      </c>
      <c r="CI1499" s="2">
        <v>1</v>
      </c>
      <c r="CJ1499" s="2">
        <v>1</v>
      </c>
      <c r="CK1499" s="2">
        <v>22</v>
      </c>
      <c r="CL1499" s="2" t="s">
        <v>87</v>
      </c>
    </row>
    <row r="1500" spans="1:90">
      <c r="A1500" s="2" t="s">
        <v>71</v>
      </c>
      <c r="B1500" s="2" t="s">
        <v>72</v>
      </c>
      <c r="C1500" s="2" t="s">
        <v>73</v>
      </c>
      <c r="E1500" s="2" t="str">
        <f>"FES1162548091"</f>
        <v>FES1162548091</v>
      </c>
      <c r="F1500" s="3">
        <v>42865</v>
      </c>
      <c r="G1500" s="2">
        <v>201711</v>
      </c>
      <c r="H1500" s="2" t="s">
        <v>74</v>
      </c>
      <c r="I1500" s="2" t="s">
        <v>75</v>
      </c>
      <c r="J1500" s="2" t="s">
        <v>76</v>
      </c>
      <c r="K1500" s="2" t="s">
        <v>77</v>
      </c>
      <c r="L1500" s="2" t="s">
        <v>224</v>
      </c>
      <c r="M1500" s="2" t="s">
        <v>225</v>
      </c>
      <c r="N1500" s="2" t="s">
        <v>407</v>
      </c>
      <c r="O1500" s="2" t="s">
        <v>81</v>
      </c>
      <c r="P1500" s="2" t="str">
        <f>"2170566265                    "</f>
        <v xml:space="preserve">2170566265                    </v>
      </c>
      <c r="Q1500" s="2">
        <v>0</v>
      </c>
      <c r="R1500" s="2">
        <v>0</v>
      </c>
      <c r="S1500" s="2">
        <v>0</v>
      </c>
      <c r="T1500" s="2">
        <v>0</v>
      </c>
      <c r="U1500" s="2">
        <v>0</v>
      </c>
      <c r="V1500" s="2">
        <v>0</v>
      </c>
      <c r="W1500" s="2">
        <v>0</v>
      </c>
      <c r="X1500" s="2">
        <v>0</v>
      </c>
      <c r="Y1500" s="2">
        <v>0</v>
      </c>
      <c r="Z1500" s="2">
        <v>0</v>
      </c>
      <c r="AA1500" s="2">
        <v>0</v>
      </c>
      <c r="AB1500" s="2">
        <v>0</v>
      </c>
      <c r="AC1500" s="2">
        <v>0</v>
      </c>
      <c r="AD1500" s="2">
        <v>0</v>
      </c>
      <c r="AE1500" s="2">
        <v>0</v>
      </c>
      <c r="AF1500" s="2">
        <v>0</v>
      </c>
      <c r="AG1500" s="2">
        <v>0</v>
      </c>
      <c r="AH1500" s="2">
        <v>0</v>
      </c>
      <c r="AI1500" s="2">
        <v>0</v>
      </c>
      <c r="AJ1500" s="2">
        <v>0</v>
      </c>
      <c r="AK1500" s="2">
        <v>0</v>
      </c>
      <c r="AL1500" s="2">
        <v>0</v>
      </c>
      <c r="AM1500" s="2">
        <v>4.66</v>
      </c>
      <c r="AN1500" s="2">
        <v>0</v>
      </c>
      <c r="AO1500" s="2">
        <v>0</v>
      </c>
      <c r="AP1500" s="2">
        <v>0</v>
      </c>
      <c r="AQ1500" s="2">
        <v>0</v>
      </c>
      <c r="AR1500" s="2">
        <v>0</v>
      </c>
      <c r="AS1500" s="2">
        <v>0</v>
      </c>
      <c r="AT1500" s="2">
        <v>0</v>
      </c>
      <c r="AU1500" s="2">
        <v>0</v>
      </c>
      <c r="AV1500" s="2">
        <v>0</v>
      </c>
      <c r="AW1500" s="2">
        <v>0</v>
      </c>
      <c r="AX1500" s="2">
        <v>0</v>
      </c>
      <c r="AY1500" s="2">
        <v>0</v>
      </c>
      <c r="AZ1500" s="2">
        <v>0</v>
      </c>
      <c r="BA1500" s="2">
        <v>0</v>
      </c>
      <c r="BB1500" s="2">
        <v>0</v>
      </c>
      <c r="BC1500" s="2">
        <v>0</v>
      </c>
      <c r="BD1500" s="2">
        <v>0</v>
      </c>
      <c r="BE1500" s="2">
        <v>0</v>
      </c>
      <c r="BF1500" s="2">
        <v>0</v>
      </c>
      <c r="BG1500" s="2">
        <v>0</v>
      </c>
      <c r="BH1500" s="2">
        <v>1</v>
      </c>
      <c r="BI1500" s="2">
        <v>1.8</v>
      </c>
      <c r="BJ1500" s="2">
        <v>1.8</v>
      </c>
      <c r="BK1500" s="2">
        <v>2</v>
      </c>
      <c r="BL1500" s="2">
        <v>42.1</v>
      </c>
      <c r="BM1500" s="2">
        <v>5.89</v>
      </c>
      <c r="BN1500" s="2">
        <v>47.99</v>
      </c>
      <c r="BO1500" s="2">
        <v>47.99</v>
      </c>
      <c r="BQ1500" s="2" t="s">
        <v>408</v>
      </c>
      <c r="BR1500" s="2" t="s">
        <v>83</v>
      </c>
      <c r="BS1500" s="3">
        <v>42866</v>
      </c>
      <c r="BT1500" s="4">
        <v>0.41944444444444445</v>
      </c>
      <c r="BU1500" s="2" t="s">
        <v>409</v>
      </c>
      <c r="BV1500" s="2" t="s">
        <v>98</v>
      </c>
      <c r="BY1500" s="2">
        <v>9040.5</v>
      </c>
      <c r="CC1500" s="2" t="s">
        <v>225</v>
      </c>
      <c r="CD1500" s="2">
        <v>3620</v>
      </c>
      <c r="CE1500" s="2" t="s">
        <v>99</v>
      </c>
      <c r="CF1500" s="3">
        <v>42867</v>
      </c>
      <c r="CI1500" s="2">
        <v>1</v>
      </c>
      <c r="CJ1500" s="2">
        <v>1</v>
      </c>
      <c r="CK1500" s="2">
        <v>21</v>
      </c>
      <c r="CL1500" s="2" t="s">
        <v>87</v>
      </c>
    </row>
    <row r="1501" spans="1:90">
      <c r="A1501" s="2" t="s">
        <v>71</v>
      </c>
      <c r="B1501" s="2" t="s">
        <v>72</v>
      </c>
      <c r="C1501" s="2" t="s">
        <v>73</v>
      </c>
      <c r="E1501" s="2" t="str">
        <f>"FES1162547903"</f>
        <v>FES1162547903</v>
      </c>
      <c r="F1501" s="3">
        <v>42865</v>
      </c>
      <c r="G1501" s="2">
        <v>201711</v>
      </c>
      <c r="H1501" s="2" t="s">
        <v>74</v>
      </c>
      <c r="I1501" s="2" t="s">
        <v>75</v>
      </c>
      <c r="J1501" s="2" t="s">
        <v>76</v>
      </c>
      <c r="K1501" s="2" t="s">
        <v>77</v>
      </c>
      <c r="L1501" s="2" t="s">
        <v>181</v>
      </c>
      <c r="M1501" s="2" t="s">
        <v>182</v>
      </c>
      <c r="N1501" s="2" t="s">
        <v>661</v>
      </c>
      <c r="O1501" s="2" t="s">
        <v>81</v>
      </c>
      <c r="P1501" s="2" t="str">
        <f>"2170565653                    "</f>
        <v xml:space="preserve">2170565653                    </v>
      </c>
      <c r="Q1501" s="2">
        <v>0</v>
      </c>
      <c r="R1501" s="2">
        <v>0</v>
      </c>
      <c r="S1501" s="2">
        <v>0</v>
      </c>
      <c r="T1501" s="2">
        <v>0</v>
      </c>
      <c r="U1501" s="2">
        <v>0</v>
      </c>
      <c r="V1501" s="2">
        <v>0</v>
      </c>
      <c r="W1501" s="2">
        <v>0</v>
      </c>
      <c r="X1501" s="2">
        <v>0</v>
      </c>
      <c r="Y1501" s="2">
        <v>0</v>
      </c>
      <c r="Z1501" s="2">
        <v>0</v>
      </c>
      <c r="AA1501" s="2">
        <v>0</v>
      </c>
      <c r="AB1501" s="2">
        <v>0</v>
      </c>
      <c r="AC1501" s="2">
        <v>0</v>
      </c>
      <c r="AD1501" s="2">
        <v>0</v>
      </c>
      <c r="AE1501" s="2">
        <v>0</v>
      </c>
      <c r="AF1501" s="2">
        <v>0</v>
      </c>
      <c r="AG1501" s="2">
        <v>0</v>
      </c>
      <c r="AH1501" s="2">
        <v>0</v>
      </c>
      <c r="AI1501" s="2">
        <v>0</v>
      </c>
      <c r="AJ1501" s="2">
        <v>0</v>
      </c>
      <c r="AK1501" s="2">
        <v>0</v>
      </c>
      <c r="AL1501" s="2">
        <v>0</v>
      </c>
      <c r="AM1501" s="2">
        <v>3.64</v>
      </c>
      <c r="AN1501" s="2">
        <v>0</v>
      </c>
      <c r="AO1501" s="2">
        <v>0</v>
      </c>
      <c r="AP1501" s="2">
        <v>0</v>
      </c>
      <c r="AQ1501" s="2">
        <v>0</v>
      </c>
      <c r="AR1501" s="2">
        <v>0</v>
      </c>
      <c r="AS1501" s="2">
        <v>0</v>
      </c>
      <c r="AT1501" s="2">
        <v>0</v>
      </c>
      <c r="AU1501" s="2">
        <v>0</v>
      </c>
      <c r="AV1501" s="2">
        <v>0</v>
      </c>
      <c r="AW1501" s="2">
        <v>0</v>
      </c>
      <c r="AX1501" s="2">
        <v>0</v>
      </c>
      <c r="AY1501" s="2">
        <v>0</v>
      </c>
      <c r="AZ1501" s="2">
        <v>0</v>
      </c>
      <c r="BA1501" s="2">
        <v>0</v>
      </c>
      <c r="BB1501" s="2">
        <v>0</v>
      </c>
      <c r="BC1501" s="2">
        <v>0</v>
      </c>
      <c r="BD1501" s="2">
        <v>0</v>
      </c>
      <c r="BE1501" s="2">
        <v>0</v>
      </c>
      <c r="BF1501" s="2">
        <v>0</v>
      </c>
      <c r="BG1501" s="2">
        <v>0</v>
      </c>
      <c r="BH1501" s="2">
        <v>1</v>
      </c>
      <c r="BI1501" s="2">
        <v>1</v>
      </c>
      <c r="BJ1501" s="2">
        <v>3.3</v>
      </c>
      <c r="BK1501" s="2">
        <v>4</v>
      </c>
      <c r="BL1501" s="2">
        <v>32.89</v>
      </c>
      <c r="BM1501" s="2">
        <v>4.5999999999999996</v>
      </c>
      <c r="BN1501" s="2">
        <v>37.49</v>
      </c>
      <c r="BO1501" s="2">
        <v>37.49</v>
      </c>
      <c r="BQ1501" s="2" t="s">
        <v>662</v>
      </c>
      <c r="BR1501" s="2" t="s">
        <v>83</v>
      </c>
      <c r="BS1501" s="3">
        <v>42866</v>
      </c>
      <c r="BT1501" s="4">
        <v>0.35069444444444442</v>
      </c>
      <c r="BU1501" s="2" t="s">
        <v>458</v>
      </c>
      <c r="BV1501" s="2" t="s">
        <v>98</v>
      </c>
      <c r="BY1501" s="2">
        <v>16465.330000000002</v>
      </c>
      <c r="CA1501" s="2" t="s">
        <v>114</v>
      </c>
      <c r="CC1501" s="2" t="s">
        <v>182</v>
      </c>
      <c r="CD1501" s="2">
        <v>1559</v>
      </c>
      <c r="CE1501" s="2" t="s">
        <v>99</v>
      </c>
      <c r="CF1501" s="3">
        <v>42867</v>
      </c>
      <c r="CI1501" s="2">
        <v>1</v>
      </c>
      <c r="CJ1501" s="2">
        <v>1</v>
      </c>
      <c r="CK1501" s="2">
        <v>22</v>
      </c>
      <c r="CL1501" s="2" t="s">
        <v>87</v>
      </c>
    </row>
    <row r="1502" spans="1:90">
      <c r="A1502" s="2" t="s">
        <v>71</v>
      </c>
      <c r="B1502" s="2" t="s">
        <v>72</v>
      </c>
      <c r="C1502" s="2" t="s">
        <v>73</v>
      </c>
      <c r="E1502" s="2" t="str">
        <f>"FES1162547925"</f>
        <v>FES1162547925</v>
      </c>
      <c r="F1502" s="3">
        <v>42865</v>
      </c>
      <c r="G1502" s="2">
        <v>201711</v>
      </c>
      <c r="H1502" s="2" t="s">
        <v>74</v>
      </c>
      <c r="I1502" s="2" t="s">
        <v>75</v>
      </c>
      <c r="J1502" s="2" t="s">
        <v>76</v>
      </c>
      <c r="K1502" s="2" t="s">
        <v>77</v>
      </c>
      <c r="L1502" s="2" t="s">
        <v>123</v>
      </c>
      <c r="M1502" s="2" t="s">
        <v>124</v>
      </c>
      <c r="N1502" s="2" t="s">
        <v>263</v>
      </c>
      <c r="O1502" s="2" t="s">
        <v>81</v>
      </c>
      <c r="P1502" s="2" t="str">
        <f>"2170566090                    "</f>
        <v xml:space="preserve">2170566090                    </v>
      </c>
      <c r="Q1502" s="2">
        <v>0</v>
      </c>
      <c r="R1502" s="2">
        <v>0</v>
      </c>
      <c r="S1502" s="2">
        <v>0</v>
      </c>
      <c r="T1502" s="2">
        <v>0</v>
      </c>
      <c r="U1502" s="2">
        <v>0</v>
      </c>
      <c r="V1502" s="2">
        <v>0</v>
      </c>
      <c r="W1502" s="2">
        <v>0</v>
      </c>
      <c r="X1502" s="2">
        <v>0</v>
      </c>
      <c r="Y1502" s="2">
        <v>0</v>
      </c>
      <c r="Z1502" s="2">
        <v>0</v>
      </c>
      <c r="AA1502" s="2">
        <v>0</v>
      </c>
      <c r="AB1502" s="2">
        <v>0</v>
      </c>
      <c r="AC1502" s="2">
        <v>0</v>
      </c>
      <c r="AD1502" s="2">
        <v>0</v>
      </c>
      <c r="AE1502" s="2">
        <v>0</v>
      </c>
      <c r="AF1502" s="2">
        <v>0</v>
      </c>
      <c r="AG1502" s="2">
        <v>0</v>
      </c>
      <c r="AH1502" s="2">
        <v>0</v>
      </c>
      <c r="AI1502" s="2">
        <v>0</v>
      </c>
      <c r="AJ1502" s="2">
        <v>0</v>
      </c>
      <c r="AK1502" s="2">
        <v>0</v>
      </c>
      <c r="AL1502" s="2">
        <v>0</v>
      </c>
      <c r="AM1502" s="2">
        <v>5.82</v>
      </c>
      <c r="AN1502" s="2">
        <v>0</v>
      </c>
      <c r="AO1502" s="2">
        <v>0</v>
      </c>
      <c r="AP1502" s="2">
        <v>0</v>
      </c>
      <c r="AQ1502" s="2">
        <v>0</v>
      </c>
      <c r="AR1502" s="2">
        <v>0</v>
      </c>
      <c r="AS1502" s="2">
        <v>0</v>
      </c>
      <c r="AT1502" s="2">
        <v>0</v>
      </c>
      <c r="AU1502" s="2">
        <v>0</v>
      </c>
      <c r="AV1502" s="2">
        <v>0</v>
      </c>
      <c r="AW1502" s="2">
        <v>0</v>
      </c>
      <c r="AX1502" s="2">
        <v>0</v>
      </c>
      <c r="AY1502" s="2">
        <v>0</v>
      </c>
      <c r="AZ1502" s="2">
        <v>0</v>
      </c>
      <c r="BA1502" s="2">
        <v>0</v>
      </c>
      <c r="BB1502" s="2">
        <v>0</v>
      </c>
      <c r="BC1502" s="2">
        <v>0</v>
      </c>
      <c r="BD1502" s="2">
        <v>0</v>
      </c>
      <c r="BE1502" s="2">
        <v>0</v>
      </c>
      <c r="BF1502" s="2">
        <v>0</v>
      </c>
      <c r="BG1502" s="2">
        <v>0</v>
      </c>
      <c r="BH1502" s="2">
        <v>1</v>
      </c>
      <c r="BI1502" s="2">
        <v>1</v>
      </c>
      <c r="BJ1502" s="2">
        <v>2.4</v>
      </c>
      <c r="BK1502" s="2">
        <v>2.5</v>
      </c>
      <c r="BL1502" s="2">
        <v>52.62</v>
      </c>
      <c r="BM1502" s="2">
        <v>7.37</v>
      </c>
      <c r="BN1502" s="2">
        <v>59.99</v>
      </c>
      <c r="BO1502" s="2">
        <v>59.99</v>
      </c>
      <c r="BQ1502" s="2" t="s">
        <v>264</v>
      </c>
      <c r="BR1502" s="2" t="s">
        <v>83</v>
      </c>
      <c r="BS1502" s="3">
        <v>42866</v>
      </c>
      <c r="BT1502" s="4">
        <v>0.33333333333333331</v>
      </c>
      <c r="BU1502" s="2" t="s">
        <v>265</v>
      </c>
      <c r="BV1502" s="2" t="s">
        <v>98</v>
      </c>
      <c r="BY1502" s="2">
        <v>12081.78</v>
      </c>
      <c r="CC1502" s="2" t="s">
        <v>124</v>
      </c>
      <c r="CD1502" s="2">
        <v>157</v>
      </c>
      <c r="CE1502" s="2" t="s">
        <v>99</v>
      </c>
      <c r="CF1502" s="3">
        <v>42867</v>
      </c>
      <c r="CI1502" s="2">
        <v>1</v>
      </c>
      <c r="CJ1502" s="2">
        <v>1</v>
      </c>
      <c r="CK1502" s="2">
        <v>21</v>
      </c>
      <c r="CL1502" s="2" t="s">
        <v>87</v>
      </c>
    </row>
    <row r="1503" spans="1:90">
      <c r="A1503" s="2" t="s">
        <v>71</v>
      </c>
      <c r="B1503" s="2" t="s">
        <v>72</v>
      </c>
      <c r="C1503" s="2" t="s">
        <v>73</v>
      </c>
      <c r="E1503" s="2" t="str">
        <f>"FES1162548294"</f>
        <v>FES1162548294</v>
      </c>
      <c r="F1503" s="3">
        <v>42865</v>
      </c>
      <c r="G1503" s="2">
        <v>201711</v>
      </c>
      <c r="H1503" s="2" t="s">
        <v>74</v>
      </c>
      <c r="I1503" s="2" t="s">
        <v>75</v>
      </c>
      <c r="J1503" s="2" t="s">
        <v>76</v>
      </c>
      <c r="K1503" s="2" t="s">
        <v>77</v>
      </c>
      <c r="L1503" s="2" t="s">
        <v>88</v>
      </c>
      <c r="M1503" s="2" t="s">
        <v>89</v>
      </c>
      <c r="N1503" s="2" t="s">
        <v>1709</v>
      </c>
      <c r="O1503" s="2" t="s">
        <v>81</v>
      </c>
      <c r="P1503" s="2" t="str">
        <f>"2170566463                    "</f>
        <v xml:space="preserve">2170566463                    </v>
      </c>
      <c r="Q1503" s="2">
        <v>0</v>
      </c>
      <c r="R1503" s="2">
        <v>0</v>
      </c>
      <c r="S1503" s="2">
        <v>0</v>
      </c>
      <c r="T1503" s="2">
        <v>0</v>
      </c>
      <c r="U1503" s="2">
        <v>0</v>
      </c>
      <c r="V1503" s="2">
        <v>0</v>
      </c>
      <c r="W1503" s="2">
        <v>0</v>
      </c>
      <c r="X1503" s="2">
        <v>0</v>
      </c>
      <c r="Y1503" s="2">
        <v>0</v>
      </c>
      <c r="Z1503" s="2">
        <v>0</v>
      </c>
      <c r="AA1503" s="2">
        <v>0</v>
      </c>
      <c r="AB1503" s="2">
        <v>0</v>
      </c>
      <c r="AC1503" s="2">
        <v>0</v>
      </c>
      <c r="AD1503" s="2">
        <v>0</v>
      </c>
      <c r="AE1503" s="2">
        <v>0</v>
      </c>
      <c r="AF1503" s="2">
        <v>0</v>
      </c>
      <c r="AG1503" s="2">
        <v>0</v>
      </c>
      <c r="AH1503" s="2">
        <v>0</v>
      </c>
      <c r="AI1503" s="2">
        <v>0</v>
      </c>
      <c r="AJ1503" s="2">
        <v>0</v>
      </c>
      <c r="AK1503" s="2">
        <v>0</v>
      </c>
      <c r="AL1503" s="2">
        <v>0</v>
      </c>
      <c r="AM1503" s="2">
        <v>4.66</v>
      </c>
      <c r="AN1503" s="2">
        <v>0</v>
      </c>
      <c r="AO1503" s="2">
        <v>0</v>
      </c>
      <c r="AP1503" s="2">
        <v>0</v>
      </c>
      <c r="AQ1503" s="2">
        <v>0</v>
      </c>
      <c r="AR1503" s="2">
        <v>0</v>
      </c>
      <c r="AS1503" s="2">
        <v>0</v>
      </c>
      <c r="AT1503" s="2">
        <v>0</v>
      </c>
      <c r="AU1503" s="2">
        <v>0</v>
      </c>
      <c r="AV1503" s="2">
        <v>0</v>
      </c>
      <c r="AW1503" s="2">
        <v>0</v>
      </c>
      <c r="AX1503" s="2">
        <v>0</v>
      </c>
      <c r="AY1503" s="2">
        <v>0</v>
      </c>
      <c r="AZ1503" s="2">
        <v>0</v>
      </c>
      <c r="BA1503" s="2">
        <v>0</v>
      </c>
      <c r="BB1503" s="2">
        <v>0</v>
      </c>
      <c r="BC1503" s="2">
        <v>0</v>
      </c>
      <c r="BD1503" s="2">
        <v>0</v>
      </c>
      <c r="BE1503" s="2">
        <v>0</v>
      </c>
      <c r="BF1503" s="2">
        <v>0</v>
      </c>
      <c r="BG1503" s="2">
        <v>0</v>
      </c>
      <c r="BH1503" s="2">
        <v>1</v>
      </c>
      <c r="BI1503" s="2">
        <v>0.9</v>
      </c>
      <c r="BJ1503" s="2">
        <v>1.9</v>
      </c>
      <c r="BK1503" s="2">
        <v>2</v>
      </c>
      <c r="BL1503" s="2">
        <v>42.1</v>
      </c>
      <c r="BM1503" s="2">
        <v>5.89</v>
      </c>
      <c r="BN1503" s="2">
        <v>47.99</v>
      </c>
      <c r="BO1503" s="2">
        <v>47.99</v>
      </c>
      <c r="BQ1503" s="2" t="s">
        <v>1710</v>
      </c>
      <c r="BR1503" s="2" t="s">
        <v>83</v>
      </c>
      <c r="BS1503" s="3">
        <v>42866</v>
      </c>
      <c r="BT1503" s="4">
        <v>0.39930555555555558</v>
      </c>
      <c r="BU1503" s="2" t="s">
        <v>2125</v>
      </c>
      <c r="BV1503" s="2" t="s">
        <v>98</v>
      </c>
      <c r="BY1503" s="2">
        <v>9697.6</v>
      </c>
      <c r="CC1503" s="2" t="s">
        <v>89</v>
      </c>
      <c r="CD1503" s="2">
        <v>7560</v>
      </c>
      <c r="CE1503" s="2" t="s">
        <v>99</v>
      </c>
      <c r="CF1503" s="3">
        <v>42867</v>
      </c>
      <c r="CI1503" s="2">
        <v>1</v>
      </c>
      <c r="CJ1503" s="2">
        <v>1</v>
      </c>
      <c r="CK1503" s="2">
        <v>21</v>
      </c>
      <c r="CL1503" s="2" t="s">
        <v>87</v>
      </c>
    </row>
    <row r="1504" spans="1:90">
      <c r="A1504" s="2" t="s">
        <v>71</v>
      </c>
      <c r="B1504" s="2" t="s">
        <v>72</v>
      </c>
      <c r="C1504" s="2" t="s">
        <v>73</v>
      </c>
      <c r="E1504" s="2" t="str">
        <f>"FES1162548245"</f>
        <v>FES1162548245</v>
      </c>
      <c r="F1504" s="3">
        <v>42865</v>
      </c>
      <c r="G1504" s="2">
        <v>201711</v>
      </c>
      <c r="H1504" s="2" t="s">
        <v>74</v>
      </c>
      <c r="I1504" s="2" t="s">
        <v>75</v>
      </c>
      <c r="J1504" s="2" t="s">
        <v>76</v>
      </c>
      <c r="K1504" s="2" t="s">
        <v>77</v>
      </c>
      <c r="L1504" s="2" t="s">
        <v>163</v>
      </c>
      <c r="M1504" s="2" t="s">
        <v>164</v>
      </c>
      <c r="N1504" s="2" t="s">
        <v>2126</v>
      </c>
      <c r="O1504" s="2" t="s">
        <v>81</v>
      </c>
      <c r="P1504" s="2" t="str">
        <f>"2170566407                    "</f>
        <v xml:space="preserve">2170566407                    </v>
      </c>
      <c r="Q1504" s="2">
        <v>0</v>
      </c>
      <c r="R1504" s="2">
        <v>0</v>
      </c>
      <c r="S1504" s="2">
        <v>0</v>
      </c>
      <c r="T1504" s="2">
        <v>0</v>
      </c>
      <c r="U1504" s="2">
        <v>0</v>
      </c>
      <c r="V1504" s="2">
        <v>0</v>
      </c>
      <c r="W1504" s="2">
        <v>0</v>
      </c>
      <c r="X1504" s="2">
        <v>0</v>
      </c>
      <c r="Y1504" s="2">
        <v>0</v>
      </c>
      <c r="Z1504" s="2">
        <v>0</v>
      </c>
      <c r="AA1504" s="2">
        <v>0</v>
      </c>
      <c r="AB1504" s="2">
        <v>0</v>
      </c>
      <c r="AC1504" s="2">
        <v>0</v>
      </c>
      <c r="AD1504" s="2">
        <v>0</v>
      </c>
      <c r="AE1504" s="2">
        <v>0</v>
      </c>
      <c r="AF1504" s="2">
        <v>0</v>
      </c>
      <c r="AG1504" s="2">
        <v>0</v>
      </c>
      <c r="AH1504" s="2">
        <v>0</v>
      </c>
      <c r="AI1504" s="2">
        <v>0</v>
      </c>
      <c r="AJ1504" s="2">
        <v>0</v>
      </c>
      <c r="AK1504" s="2">
        <v>0</v>
      </c>
      <c r="AL1504" s="2">
        <v>0</v>
      </c>
      <c r="AM1504" s="2">
        <v>3.64</v>
      </c>
      <c r="AN1504" s="2">
        <v>0</v>
      </c>
      <c r="AO1504" s="2">
        <v>0</v>
      </c>
      <c r="AP1504" s="2">
        <v>0</v>
      </c>
      <c r="AQ1504" s="2">
        <v>0</v>
      </c>
      <c r="AR1504" s="2">
        <v>0</v>
      </c>
      <c r="AS1504" s="2">
        <v>0</v>
      </c>
      <c r="AT1504" s="2">
        <v>0</v>
      </c>
      <c r="AU1504" s="2">
        <v>0</v>
      </c>
      <c r="AV1504" s="2">
        <v>0</v>
      </c>
      <c r="AW1504" s="2">
        <v>0</v>
      </c>
      <c r="AX1504" s="2">
        <v>0</v>
      </c>
      <c r="AY1504" s="2">
        <v>0</v>
      </c>
      <c r="AZ1504" s="2">
        <v>0</v>
      </c>
      <c r="BA1504" s="2">
        <v>0</v>
      </c>
      <c r="BB1504" s="2">
        <v>0</v>
      </c>
      <c r="BC1504" s="2">
        <v>0</v>
      </c>
      <c r="BD1504" s="2">
        <v>0</v>
      </c>
      <c r="BE1504" s="2">
        <v>0</v>
      </c>
      <c r="BF1504" s="2">
        <v>0</v>
      </c>
      <c r="BG1504" s="2">
        <v>0</v>
      </c>
      <c r="BH1504" s="2">
        <v>1</v>
      </c>
      <c r="BI1504" s="2">
        <v>7.4</v>
      </c>
      <c r="BJ1504" s="2">
        <v>3.5</v>
      </c>
      <c r="BK1504" s="2">
        <v>8</v>
      </c>
      <c r="BL1504" s="2">
        <v>32.89</v>
      </c>
      <c r="BM1504" s="2">
        <v>4.5999999999999996</v>
      </c>
      <c r="BN1504" s="2">
        <v>37.49</v>
      </c>
      <c r="BO1504" s="2">
        <v>37.49</v>
      </c>
      <c r="BR1504" s="2" t="s">
        <v>83</v>
      </c>
      <c r="BS1504" s="3">
        <v>42866</v>
      </c>
      <c r="BT1504" s="4">
        <v>0.42430555555555555</v>
      </c>
      <c r="BU1504" s="2" t="s">
        <v>2127</v>
      </c>
      <c r="BV1504" s="2" t="s">
        <v>98</v>
      </c>
      <c r="BY1504" s="2">
        <v>17305.900000000001</v>
      </c>
      <c r="CC1504" s="2" t="s">
        <v>164</v>
      </c>
      <c r="CD1504" s="2">
        <v>2090</v>
      </c>
      <c r="CE1504" s="2" t="s">
        <v>86</v>
      </c>
      <c r="CF1504" s="3">
        <v>42867</v>
      </c>
      <c r="CI1504" s="2">
        <v>1</v>
      </c>
      <c r="CJ1504" s="2">
        <v>1</v>
      </c>
      <c r="CK1504" s="2">
        <v>22</v>
      </c>
      <c r="CL1504" s="2" t="s">
        <v>87</v>
      </c>
    </row>
    <row r="1505" spans="1:90">
      <c r="A1505" s="2" t="s">
        <v>71</v>
      </c>
      <c r="B1505" s="2" t="s">
        <v>72</v>
      </c>
      <c r="C1505" s="2" t="s">
        <v>73</v>
      </c>
      <c r="E1505" s="2" t="str">
        <f>"FES1162548281"</f>
        <v>FES1162548281</v>
      </c>
      <c r="F1505" s="3">
        <v>42865</v>
      </c>
      <c r="G1505" s="2">
        <v>201711</v>
      </c>
      <c r="H1505" s="2" t="s">
        <v>74</v>
      </c>
      <c r="I1505" s="2" t="s">
        <v>75</v>
      </c>
      <c r="J1505" s="2" t="s">
        <v>76</v>
      </c>
      <c r="K1505" s="2" t="s">
        <v>77</v>
      </c>
      <c r="L1505" s="2" t="s">
        <v>104</v>
      </c>
      <c r="M1505" s="2" t="s">
        <v>105</v>
      </c>
      <c r="N1505" s="2" t="s">
        <v>1761</v>
      </c>
      <c r="O1505" s="2" t="s">
        <v>81</v>
      </c>
      <c r="P1505" s="2" t="str">
        <f>"2170566446                    "</f>
        <v xml:space="preserve">2170566446                    </v>
      </c>
      <c r="Q1505" s="2">
        <v>0</v>
      </c>
      <c r="R1505" s="2">
        <v>0</v>
      </c>
      <c r="S1505" s="2">
        <v>0</v>
      </c>
      <c r="T1505" s="2">
        <v>0</v>
      </c>
      <c r="U1505" s="2">
        <v>0</v>
      </c>
      <c r="V1505" s="2">
        <v>0</v>
      </c>
      <c r="W1505" s="2">
        <v>0</v>
      </c>
      <c r="X1505" s="2">
        <v>0</v>
      </c>
      <c r="Y1505" s="2">
        <v>0</v>
      </c>
      <c r="Z1505" s="2">
        <v>0</v>
      </c>
      <c r="AA1505" s="2">
        <v>0</v>
      </c>
      <c r="AB1505" s="2">
        <v>0</v>
      </c>
      <c r="AC1505" s="2">
        <v>0</v>
      </c>
      <c r="AD1505" s="2">
        <v>0</v>
      </c>
      <c r="AE1505" s="2">
        <v>0</v>
      </c>
      <c r="AF1505" s="2">
        <v>0</v>
      </c>
      <c r="AG1505" s="2">
        <v>0</v>
      </c>
      <c r="AH1505" s="2">
        <v>0</v>
      </c>
      <c r="AI1505" s="2">
        <v>0</v>
      </c>
      <c r="AJ1505" s="2">
        <v>0</v>
      </c>
      <c r="AK1505" s="2">
        <v>0</v>
      </c>
      <c r="AL1505" s="2">
        <v>0</v>
      </c>
      <c r="AM1505" s="2">
        <v>20.96</v>
      </c>
      <c r="AN1505" s="2">
        <v>0</v>
      </c>
      <c r="AO1505" s="2">
        <v>0</v>
      </c>
      <c r="AP1505" s="2">
        <v>0</v>
      </c>
      <c r="AQ1505" s="2">
        <v>0</v>
      </c>
      <c r="AR1505" s="2">
        <v>0</v>
      </c>
      <c r="AS1505" s="2">
        <v>0</v>
      </c>
      <c r="AT1505" s="2">
        <v>0</v>
      </c>
      <c r="AU1505" s="2">
        <v>0</v>
      </c>
      <c r="AV1505" s="2">
        <v>0</v>
      </c>
      <c r="AW1505" s="2">
        <v>0</v>
      </c>
      <c r="AX1505" s="2">
        <v>0</v>
      </c>
      <c r="AY1505" s="2">
        <v>0</v>
      </c>
      <c r="AZ1505" s="2">
        <v>0</v>
      </c>
      <c r="BA1505" s="2">
        <v>0</v>
      </c>
      <c r="BB1505" s="2">
        <v>0</v>
      </c>
      <c r="BC1505" s="2">
        <v>0</v>
      </c>
      <c r="BD1505" s="2">
        <v>0</v>
      </c>
      <c r="BE1505" s="2">
        <v>0</v>
      </c>
      <c r="BF1505" s="2">
        <v>0</v>
      </c>
      <c r="BG1505" s="2">
        <v>0</v>
      </c>
      <c r="BH1505" s="2">
        <v>1</v>
      </c>
      <c r="BI1505" s="2">
        <v>5.9</v>
      </c>
      <c r="BJ1505" s="2">
        <v>8.9</v>
      </c>
      <c r="BK1505" s="2">
        <v>9</v>
      </c>
      <c r="BL1505" s="2">
        <v>189.44</v>
      </c>
      <c r="BM1505" s="2">
        <v>26.52</v>
      </c>
      <c r="BN1505" s="2">
        <v>215.96</v>
      </c>
      <c r="BO1505" s="2">
        <v>215.96</v>
      </c>
      <c r="BQ1505" s="2" t="s">
        <v>1762</v>
      </c>
      <c r="BR1505" s="2" t="s">
        <v>83</v>
      </c>
      <c r="BS1505" s="3">
        <v>42866</v>
      </c>
      <c r="BT1505" s="4">
        <v>0.39583333333333331</v>
      </c>
      <c r="BU1505" s="2" t="s">
        <v>2048</v>
      </c>
      <c r="BV1505" s="2" t="s">
        <v>98</v>
      </c>
      <c r="BY1505" s="2">
        <v>44568.83</v>
      </c>
      <c r="CC1505" s="2" t="s">
        <v>105</v>
      </c>
      <c r="CD1505" s="2">
        <v>4001</v>
      </c>
      <c r="CE1505" s="2" t="s">
        <v>86</v>
      </c>
      <c r="CF1505" s="3">
        <v>42867</v>
      </c>
      <c r="CI1505" s="2">
        <v>1</v>
      </c>
      <c r="CJ1505" s="2">
        <v>1</v>
      </c>
      <c r="CK1505" s="2">
        <v>21</v>
      </c>
      <c r="CL1505" s="2" t="s">
        <v>87</v>
      </c>
    </row>
    <row r="1506" spans="1:90">
      <c r="A1506" s="2" t="s">
        <v>71</v>
      </c>
      <c r="B1506" s="2" t="s">
        <v>72</v>
      </c>
      <c r="C1506" s="2" t="s">
        <v>73</v>
      </c>
      <c r="E1506" s="2" t="str">
        <f>"FES1162548264"</f>
        <v>FES1162548264</v>
      </c>
      <c r="F1506" s="3">
        <v>42865</v>
      </c>
      <c r="G1506" s="2">
        <v>201711</v>
      </c>
      <c r="H1506" s="2" t="s">
        <v>74</v>
      </c>
      <c r="I1506" s="2" t="s">
        <v>75</v>
      </c>
      <c r="J1506" s="2" t="s">
        <v>76</v>
      </c>
      <c r="K1506" s="2" t="s">
        <v>77</v>
      </c>
      <c r="L1506" s="2" t="s">
        <v>94</v>
      </c>
      <c r="M1506" s="2" t="s">
        <v>94</v>
      </c>
      <c r="N1506" s="2" t="s">
        <v>231</v>
      </c>
      <c r="O1506" s="2" t="s">
        <v>81</v>
      </c>
      <c r="P1506" s="2" t="str">
        <f>"2170566436                    "</f>
        <v xml:space="preserve">2170566436                    </v>
      </c>
      <c r="Q1506" s="2">
        <v>0</v>
      </c>
      <c r="R1506" s="2">
        <v>0</v>
      </c>
      <c r="S1506" s="2">
        <v>0</v>
      </c>
      <c r="T1506" s="2">
        <v>0</v>
      </c>
      <c r="U1506" s="2">
        <v>0</v>
      </c>
      <c r="V1506" s="2">
        <v>0</v>
      </c>
      <c r="W1506" s="2">
        <v>0</v>
      </c>
      <c r="X1506" s="2">
        <v>0</v>
      </c>
      <c r="Y1506" s="2">
        <v>0</v>
      </c>
      <c r="Z1506" s="2">
        <v>0</v>
      </c>
      <c r="AA1506" s="2">
        <v>0</v>
      </c>
      <c r="AB1506" s="2">
        <v>0</v>
      </c>
      <c r="AC1506" s="2">
        <v>0</v>
      </c>
      <c r="AD1506" s="2">
        <v>0</v>
      </c>
      <c r="AE1506" s="2">
        <v>0</v>
      </c>
      <c r="AF1506" s="2">
        <v>0</v>
      </c>
      <c r="AG1506" s="2">
        <v>0</v>
      </c>
      <c r="AH1506" s="2">
        <v>0</v>
      </c>
      <c r="AI1506" s="2">
        <v>0</v>
      </c>
      <c r="AJ1506" s="2">
        <v>0</v>
      </c>
      <c r="AK1506" s="2">
        <v>0</v>
      </c>
      <c r="AL1506" s="2">
        <v>0</v>
      </c>
      <c r="AM1506" s="2">
        <v>5.82</v>
      </c>
      <c r="AN1506" s="2">
        <v>0</v>
      </c>
      <c r="AO1506" s="2">
        <v>0</v>
      </c>
      <c r="AP1506" s="2">
        <v>0</v>
      </c>
      <c r="AQ1506" s="2">
        <v>0</v>
      </c>
      <c r="AR1506" s="2">
        <v>0</v>
      </c>
      <c r="AS1506" s="2">
        <v>0</v>
      </c>
      <c r="AT1506" s="2">
        <v>0</v>
      </c>
      <c r="AU1506" s="2">
        <v>0</v>
      </c>
      <c r="AV1506" s="2">
        <v>0</v>
      </c>
      <c r="AW1506" s="2">
        <v>0</v>
      </c>
      <c r="AX1506" s="2">
        <v>0</v>
      </c>
      <c r="AY1506" s="2">
        <v>0</v>
      </c>
      <c r="AZ1506" s="2">
        <v>0</v>
      </c>
      <c r="BA1506" s="2">
        <v>0</v>
      </c>
      <c r="BB1506" s="2">
        <v>0</v>
      </c>
      <c r="BC1506" s="2">
        <v>0</v>
      </c>
      <c r="BD1506" s="2">
        <v>0</v>
      </c>
      <c r="BE1506" s="2">
        <v>0</v>
      </c>
      <c r="BF1506" s="2">
        <v>0</v>
      </c>
      <c r="BG1506" s="2">
        <v>0</v>
      </c>
      <c r="BH1506" s="2">
        <v>1</v>
      </c>
      <c r="BI1506" s="2">
        <v>2.2000000000000002</v>
      </c>
      <c r="BJ1506" s="2">
        <v>2.1</v>
      </c>
      <c r="BK1506" s="2">
        <v>2.5</v>
      </c>
      <c r="BL1506" s="2">
        <v>52.62</v>
      </c>
      <c r="BM1506" s="2">
        <v>7.37</v>
      </c>
      <c r="BN1506" s="2">
        <v>59.99</v>
      </c>
      <c r="BO1506" s="2">
        <v>59.99</v>
      </c>
      <c r="BQ1506" s="2" t="s">
        <v>232</v>
      </c>
      <c r="BR1506" s="2" t="s">
        <v>83</v>
      </c>
      <c r="BS1506" s="3">
        <v>42866</v>
      </c>
      <c r="BT1506" s="4">
        <v>0.53819444444444442</v>
      </c>
      <c r="BU1506" s="2" t="s">
        <v>233</v>
      </c>
      <c r="BV1506" s="2" t="s">
        <v>98</v>
      </c>
      <c r="BY1506" s="2">
        <v>10359.36</v>
      </c>
      <c r="CC1506" s="2" t="s">
        <v>94</v>
      </c>
      <c r="CD1506" s="2">
        <v>7646</v>
      </c>
      <c r="CE1506" s="2" t="s">
        <v>99</v>
      </c>
      <c r="CF1506" s="3">
        <v>42867</v>
      </c>
      <c r="CI1506" s="2">
        <v>1</v>
      </c>
      <c r="CJ1506" s="2">
        <v>1</v>
      </c>
      <c r="CK1506" s="2">
        <v>21</v>
      </c>
      <c r="CL1506" s="2" t="s">
        <v>87</v>
      </c>
    </row>
    <row r="1507" spans="1:90">
      <c r="A1507" s="2" t="s">
        <v>71</v>
      </c>
      <c r="B1507" s="2" t="s">
        <v>72</v>
      </c>
      <c r="C1507" s="2" t="s">
        <v>73</v>
      </c>
      <c r="E1507" s="2" t="str">
        <f>"FES1162549819"</f>
        <v>FES1162549819</v>
      </c>
      <c r="F1507" s="3">
        <v>42873</v>
      </c>
      <c r="G1507" s="2">
        <v>201711</v>
      </c>
      <c r="H1507" s="2" t="s">
        <v>74</v>
      </c>
      <c r="I1507" s="2" t="s">
        <v>75</v>
      </c>
      <c r="J1507" s="2" t="s">
        <v>115</v>
      </c>
      <c r="K1507" s="2" t="s">
        <v>77</v>
      </c>
      <c r="L1507" s="2" t="s">
        <v>820</v>
      </c>
      <c r="M1507" s="2" t="s">
        <v>821</v>
      </c>
      <c r="N1507" s="2" t="s">
        <v>1690</v>
      </c>
      <c r="O1507" s="2" t="s">
        <v>119</v>
      </c>
      <c r="P1507" s="2" t="str">
        <f>"2170567868                    "</f>
        <v xml:space="preserve">2170567868                    </v>
      </c>
      <c r="Q1507" s="2">
        <v>0</v>
      </c>
      <c r="R1507" s="2">
        <v>0</v>
      </c>
      <c r="S1507" s="2">
        <v>0</v>
      </c>
      <c r="T1507" s="2">
        <v>0</v>
      </c>
      <c r="U1507" s="2">
        <v>0</v>
      </c>
      <c r="V1507" s="2">
        <v>0</v>
      </c>
      <c r="W1507" s="2">
        <v>0</v>
      </c>
      <c r="X1507" s="2">
        <v>0</v>
      </c>
      <c r="Y1507" s="2">
        <v>0</v>
      </c>
      <c r="Z1507" s="2">
        <v>0</v>
      </c>
      <c r="AA1507" s="2">
        <v>0</v>
      </c>
      <c r="AB1507" s="2">
        <v>0</v>
      </c>
      <c r="AC1507" s="2">
        <v>0</v>
      </c>
      <c r="AD1507" s="2">
        <v>0</v>
      </c>
      <c r="AE1507" s="2">
        <v>0</v>
      </c>
      <c r="AF1507" s="2">
        <v>0</v>
      </c>
      <c r="AG1507" s="2">
        <v>0</v>
      </c>
      <c r="AH1507" s="2">
        <v>0</v>
      </c>
      <c r="AI1507" s="2">
        <v>0</v>
      </c>
      <c r="AJ1507" s="2">
        <v>0</v>
      </c>
      <c r="AK1507" s="2">
        <v>0</v>
      </c>
      <c r="AL1507" s="2">
        <v>0</v>
      </c>
      <c r="AM1507" s="2">
        <v>6.55</v>
      </c>
      <c r="AN1507" s="2">
        <v>0</v>
      </c>
      <c r="AO1507" s="2">
        <v>0</v>
      </c>
      <c r="AP1507" s="2">
        <v>0</v>
      </c>
      <c r="AQ1507" s="2">
        <v>0</v>
      </c>
      <c r="AR1507" s="2">
        <v>0</v>
      </c>
      <c r="AS1507" s="2">
        <v>0</v>
      </c>
      <c r="AT1507" s="2">
        <v>0</v>
      </c>
      <c r="AU1507" s="2">
        <v>0</v>
      </c>
      <c r="AV1507" s="2">
        <v>0</v>
      </c>
      <c r="AW1507" s="2">
        <v>0</v>
      </c>
      <c r="AX1507" s="2">
        <v>0</v>
      </c>
      <c r="AY1507" s="2">
        <v>0</v>
      </c>
      <c r="AZ1507" s="2">
        <v>0</v>
      </c>
      <c r="BA1507" s="2">
        <v>0</v>
      </c>
      <c r="BB1507" s="2">
        <v>0</v>
      </c>
      <c r="BC1507" s="2">
        <v>0</v>
      </c>
      <c r="BD1507" s="2">
        <v>0</v>
      </c>
      <c r="BE1507" s="2">
        <v>0</v>
      </c>
      <c r="BF1507" s="2">
        <v>0</v>
      </c>
      <c r="BG1507" s="2">
        <v>0</v>
      </c>
      <c r="BH1507" s="2">
        <v>1</v>
      </c>
      <c r="BI1507" s="2">
        <v>6</v>
      </c>
      <c r="BJ1507" s="2">
        <v>1.8</v>
      </c>
      <c r="BK1507" s="2">
        <v>6</v>
      </c>
      <c r="BL1507" s="2">
        <v>59.2</v>
      </c>
      <c r="BM1507" s="2">
        <v>8.2899999999999991</v>
      </c>
      <c r="BN1507" s="2">
        <v>67.489999999999995</v>
      </c>
      <c r="BO1507" s="2">
        <v>67.489999999999995</v>
      </c>
      <c r="BQ1507" s="2" t="s">
        <v>1691</v>
      </c>
      <c r="BR1507" s="2" t="s">
        <v>120</v>
      </c>
      <c r="BS1507" s="3">
        <v>42876</v>
      </c>
      <c r="BT1507" s="4">
        <v>0.52430555555555558</v>
      </c>
      <c r="BU1507" s="2" t="s">
        <v>2122</v>
      </c>
      <c r="BV1507" s="2" t="s">
        <v>87</v>
      </c>
      <c r="BW1507" s="2" t="s">
        <v>161</v>
      </c>
      <c r="BX1507" s="2" t="s">
        <v>2021</v>
      </c>
      <c r="BY1507" s="2">
        <v>8928</v>
      </c>
      <c r="BZ1507" s="2" t="s">
        <v>27</v>
      </c>
      <c r="CC1507" s="2" t="s">
        <v>821</v>
      </c>
      <c r="CD1507" s="2">
        <v>1873</v>
      </c>
      <c r="CE1507" s="2" t="s">
        <v>86</v>
      </c>
      <c r="CF1507" s="3">
        <v>42878</v>
      </c>
      <c r="CI1507" s="2">
        <v>1</v>
      </c>
      <c r="CJ1507" s="2">
        <v>1</v>
      </c>
      <c r="CK1507" s="2">
        <v>34</v>
      </c>
      <c r="CL1507" s="2" t="s">
        <v>87</v>
      </c>
    </row>
    <row r="1508" spans="1:90">
      <c r="A1508" s="2" t="s">
        <v>71</v>
      </c>
      <c r="B1508" s="2" t="s">
        <v>72</v>
      </c>
      <c r="C1508" s="2" t="s">
        <v>73</v>
      </c>
      <c r="E1508" s="2" t="str">
        <f>"FES1162548140"</f>
        <v>FES1162548140</v>
      </c>
      <c r="F1508" s="3">
        <v>42865</v>
      </c>
      <c r="G1508" s="2">
        <v>201711</v>
      </c>
      <c r="H1508" s="2" t="s">
        <v>74</v>
      </c>
      <c r="I1508" s="2" t="s">
        <v>75</v>
      </c>
      <c r="J1508" s="2" t="s">
        <v>76</v>
      </c>
      <c r="K1508" s="2" t="s">
        <v>77</v>
      </c>
      <c r="L1508" s="2" t="s">
        <v>88</v>
      </c>
      <c r="M1508" s="2" t="s">
        <v>89</v>
      </c>
      <c r="N1508" s="2" t="s">
        <v>658</v>
      </c>
      <c r="O1508" s="2" t="s">
        <v>81</v>
      </c>
      <c r="P1508" s="2" t="str">
        <f>"2170566304                    "</f>
        <v xml:space="preserve">2170566304                    </v>
      </c>
      <c r="Q1508" s="2">
        <v>0</v>
      </c>
      <c r="R1508" s="2">
        <v>0</v>
      </c>
      <c r="S1508" s="2">
        <v>0</v>
      </c>
      <c r="T1508" s="2">
        <v>0</v>
      </c>
      <c r="U1508" s="2">
        <v>0</v>
      </c>
      <c r="V1508" s="2">
        <v>0</v>
      </c>
      <c r="W1508" s="2">
        <v>0</v>
      </c>
      <c r="X1508" s="2">
        <v>0</v>
      </c>
      <c r="Y1508" s="2">
        <v>0</v>
      </c>
      <c r="Z1508" s="2">
        <v>0</v>
      </c>
      <c r="AA1508" s="2">
        <v>0</v>
      </c>
      <c r="AB1508" s="2">
        <v>0</v>
      </c>
      <c r="AC1508" s="2">
        <v>0</v>
      </c>
      <c r="AD1508" s="2">
        <v>0</v>
      </c>
      <c r="AE1508" s="2">
        <v>0</v>
      </c>
      <c r="AF1508" s="2">
        <v>0</v>
      </c>
      <c r="AG1508" s="2">
        <v>0</v>
      </c>
      <c r="AH1508" s="2">
        <v>0</v>
      </c>
      <c r="AI1508" s="2">
        <v>0</v>
      </c>
      <c r="AJ1508" s="2">
        <v>0</v>
      </c>
      <c r="AK1508" s="2">
        <v>0</v>
      </c>
      <c r="AL1508" s="2">
        <v>0</v>
      </c>
      <c r="AM1508" s="2">
        <v>4.66</v>
      </c>
      <c r="AN1508" s="2">
        <v>0</v>
      </c>
      <c r="AO1508" s="2">
        <v>0</v>
      </c>
      <c r="AP1508" s="2">
        <v>0</v>
      </c>
      <c r="AQ1508" s="2">
        <v>0</v>
      </c>
      <c r="AR1508" s="2">
        <v>0</v>
      </c>
      <c r="AS1508" s="2">
        <v>0</v>
      </c>
      <c r="AT1508" s="2">
        <v>0</v>
      </c>
      <c r="AU1508" s="2">
        <v>0</v>
      </c>
      <c r="AV1508" s="2">
        <v>0</v>
      </c>
      <c r="AW1508" s="2">
        <v>0</v>
      </c>
      <c r="AX1508" s="2">
        <v>0</v>
      </c>
      <c r="AY1508" s="2">
        <v>0</v>
      </c>
      <c r="AZ1508" s="2">
        <v>0</v>
      </c>
      <c r="BA1508" s="2">
        <v>0</v>
      </c>
      <c r="BB1508" s="2">
        <v>0</v>
      </c>
      <c r="BC1508" s="2">
        <v>0</v>
      </c>
      <c r="BD1508" s="2">
        <v>0</v>
      </c>
      <c r="BE1508" s="2">
        <v>0</v>
      </c>
      <c r="BF1508" s="2">
        <v>0</v>
      </c>
      <c r="BG1508" s="2">
        <v>0</v>
      </c>
      <c r="BH1508" s="2">
        <v>1</v>
      </c>
      <c r="BI1508" s="2">
        <v>1</v>
      </c>
      <c r="BJ1508" s="2">
        <v>0.2</v>
      </c>
      <c r="BK1508" s="2">
        <v>1</v>
      </c>
      <c r="BL1508" s="2">
        <v>42.1</v>
      </c>
      <c r="BM1508" s="2">
        <v>5.89</v>
      </c>
      <c r="BN1508" s="2">
        <v>47.99</v>
      </c>
      <c r="BO1508" s="2">
        <v>47.99</v>
      </c>
      <c r="BQ1508" s="2" t="s">
        <v>659</v>
      </c>
      <c r="BR1508" s="2" t="s">
        <v>83</v>
      </c>
      <c r="BS1508" s="3">
        <v>42866</v>
      </c>
      <c r="BT1508" s="4">
        <v>0.41666666666666669</v>
      </c>
      <c r="BU1508" s="2" t="s">
        <v>660</v>
      </c>
      <c r="BV1508" s="2" t="s">
        <v>98</v>
      </c>
      <c r="BY1508" s="2">
        <v>1200</v>
      </c>
      <c r="CC1508" s="2" t="s">
        <v>89</v>
      </c>
      <c r="CD1508" s="2">
        <v>7441</v>
      </c>
      <c r="CE1508" s="2" t="s">
        <v>99</v>
      </c>
      <c r="CF1508" s="3">
        <v>42867</v>
      </c>
      <c r="CI1508" s="2">
        <v>1</v>
      </c>
      <c r="CJ1508" s="2">
        <v>1</v>
      </c>
      <c r="CK1508" s="2">
        <v>21</v>
      </c>
      <c r="CL1508" s="2" t="s">
        <v>87</v>
      </c>
    </row>
    <row r="1509" spans="1:90">
      <c r="A1509" s="2" t="s">
        <v>71</v>
      </c>
      <c r="B1509" s="2" t="s">
        <v>72</v>
      </c>
      <c r="C1509" s="2" t="s">
        <v>73</v>
      </c>
      <c r="E1509" s="2" t="str">
        <f>"FES1162548234"</f>
        <v>FES1162548234</v>
      </c>
      <c r="F1509" s="3">
        <v>42865</v>
      </c>
      <c r="G1509" s="2">
        <v>201711</v>
      </c>
      <c r="H1509" s="2" t="s">
        <v>74</v>
      </c>
      <c r="I1509" s="2" t="s">
        <v>75</v>
      </c>
      <c r="J1509" s="2" t="s">
        <v>76</v>
      </c>
      <c r="K1509" s="2" t="s">
        <v>77</v>
      </c>
      <c r="L1509" s="2" t="s">
        <v>88</v>
      </c>
      <c r="M1509" s="2" t="s">
        <v>89</v>
      </c>
      <c r="N1509" s="2" t="s">
        <v>1637</v>
      </c>
      <c r="O1509" s="2" t="s">
        <v>81</v>
      </c>
      <c r="P1509" s="2" t="str">
        <f>"2170566404                    "</f>
        <v xml:space="preserve">2170566404                    </v>
      </c>
      <c r="Q1509" s="2">
        <v>0</v>
      </c>
      <c r="R1509" s="2">
        <v>0</v>
      </c>
      <c r="S1509" s="2">
        <v>0</v>
      </c>
      <c r="T1509" s="2">
        <v>0</v>
      </c>
      <c r="U1509" s="2">
        <v>0</v>
      </c>
      <c r="V1509" s="2">
        <v>0</v>
      </c>
      <c r="W1509" s="2">
        <v>0</v>
      </c>
      <c r="X1509" s="2">
        <v>0</v>
      </c>
      <c r="Y1509" s="2">
        <v>0</v>
      </c>
      <c r="Z1509" s="2">
        <v>0</v>
      </c>
      <c r="AA1509" s="2">
        <v>0</v>
      </c>
      <c r="AB1509" s="2">
        <v>0</v>
      </c>
      <c r="AC1509" s="2">
        <v>0</v>
      </c>
      <c r="AD1509" s="2">
        <v>0</v>
      </c>
      <c r="AE1509" s="2">
        <v>0</v>
      </c>
      <c r="AF1509" s="2">
        <v>0</v>
      </c>
      <c r="AG1509" s="2">
        <v>0</v>
      </c>
      <c r="AH1509" s="2">
        <v>0</v>
      </c>
      <c r="AI1509" s="2">
        <v>0</v>
      </c>
      <c r="AJ1509" s="2">
        <v>0</v>
      </c>
      <c r="AK1509" s="2">
        <v>0</v>
      </c>
      <c r="AL1509" s="2">
        <v>0</v>
      </c>
      <c r="AM1509" s="2">
        <v>4.66</v>
      </c>
      <c r="AN1509" s="2">
        <v>0</v>
      </c>
      <c r="AO1509" s="2">
        <v>0</v>
      </c>
      <c r="AP1509" s="2">
        <v>0</v>
      </c>
      <c r="AQ1509" s="2">
        <v>0</v>
      </c>
      <c r="AR1509" s="2">
        <v>0</v>
      </c>
      <c r="AS1509" s="2">
        <v>0</v>
      </c>
      <c r="AT1509" s="2">
        <v>0</v>
      </c>
      <c r="AU1509" s="2">
        <v>0</v>
      </c>
      <c r="AV1509" s="2">
        <v>0</v>
      </c>
      <c r="AW1509" s="2">
        <v>0</v>
      </c>
      <c r="AX1509" s="2">
        <v>0</v>
      </c>
      <c r="AY1509" s="2">
        <v>0</v>
      </c>
      <c r="AZ1509" s="2">
        <v>0</v>
      </c>
      <c r="BA1509" s="2">
        <v>0</v>
      </c>
      <c r="BB1509" s="2">
        <v>0</v>
      </c>
      <c r="BC1509" s="2">
        <v>0</v>
      </c>
      <c r="BD1509" s="2">
        <v>0</v>
      </c>
      <c r="BE1509" s="2">
        <v>0</v>
      </c>
      <c r="BF1509" s="2">
        <v>0</v>
      </c>
      <c r="BG1509" s="2">
        <v>0</v>
      </c>
      <c r="BH1509" s="2">
        <v>1</v>
      </c>
      <c r="BI1509" s="2">
        <v>1</v>
      </c>
      <c r="BJ1509" s="2">
        <v>0.2</v>
      </c>
      <c r="BK1509" s="2">
        <v>1</v>
      </c>
      <c r="BL1509" s="2">
        <v>42.1</v>
      </c>
      <c r="BM1509" s="2">
        <v>5.89</v>
      </c>
      <c r="BN1509" s="2">
        <v>47.99</v>
      </c>
      <c r="BO1509" s="2">
        <v>47.99</v>
      </c>
      <c r="BQ1509" s="2" t="s">
        <v>1638</v>
      </c>
      <c r="BR1509" s="2" t="s">
        <v>83</v>
      </c>
      <c r="BS1509" s="3">
        <v>42866</v>
      </c>
      <c r="BT1509" s="4">
        <v>0.41666666666666669</v>
      </c>
      <c r="BU1509" s="2" t="s">
        <v>2128</v>
      </c>
      <c r="BV1509" s="2" t="s">
        <v>98</v>
      </c>
      <c r="BY1509" s="2">
        <v>1200</v>
      </c>
      <c r="CC1509" s="2" t="s">
        <v>89</v>
      </c>
      <c r="CD1509" s="2">
        <v>7530</v>
      </c>
      <c r="CE1509" s="2" t="s">
        <v>99</v>
      </c>
      <c r="CF1509" s="3">
        <v>42867</v>
      </c>
      <c r="CI1509" s="2">
        <v>1</v>
      </c>
      <c r="CJ1509" s="2">
        <v>1</v>
      </c>
      <c r="CK1509" s="2">
        <v>21</v>
      </c>
      <c r="CL1509" s="2" t="s">
        <v>87</v>
      </c>
    </row>
    <row r="1510" spans="1:90">
      <c r="A1510" s="2" t="s">
        <v>71</v>
      </c>
      <c r="B1510" s="2" t="s">
        <v>72</v>
      </c>
      <c r="C1510" s="2" t="s">
        <v>73</v>
      </c>
      <c r="E1510" s="2" t="str">
        <f>"FES1162548171"</f>
        <v>FES1162548171</v>
      </c>
      <c r="F1510" s="3">
        <v>42865</v>
      </c>
      <c r="G1510" s="2">
        <v>201711</v>
      </c>
      <c r="H1510" s="2" t="s">
        <v>74</v>
      </c>
      <c r="I1510" s="2" t="s">
        <v>75</v>
      </c>
      <c r="J1510" s="2" t="s">
        <v>76</v>
      </c>
      <c r="K1510" s="2" t="s">
        <v>77</v>
      </c>
      <c r="L1510" s="2" t="s">
        <v>88</v>
      </c>
      <c r="M1510" s="2" t="s">
        <v>89</v>
      </c>
      <c r="N1510" s="2" t="s">
        <v>658</v>
      </c>
      <c r="O1510" s="2" t="s">
        <v>81</v>
      </c>
      <c r="P1510" s="2" t="str">
        <f>"2170566333                    "</f>
        <v xml:space="preserve">2170566333                    </v>
      </c>
      <c r="Q1510" s="2">
        <v>0</v>
      </c>
      <c r="R1510" s="2">
        <v>0</v>
      </c>
      <c r="S1510" s="2">
        <v>0</v>
      </c>
      <c r="T1510" s="2">
        <v>0</v>
      </c>
      <c r="U1510" s="2">
        <v>0</v>
      </c>
      <c r="V1510" s="2">
        <v>0</v>
      </c>
      <c r="W1510" s="2">
        <v>0</v>
      </c>
      <c r="X1510" s="2">
        <v>0</v>
      </c>
      <c r="Y1510" s="2">
        <v>0</v>
      </c>
      <c r="Z1510" s="2">
        <v>0</v>
      </c>
      <c r="AA1510" s="2">
        <v>0</v>
      </c>
      <c r="AB1510" s="2">
        <v>0</v>
      </c>
      <c r="AC1510" s="2">
        <v>0</v>
      </c>
      <c r="AD1510" s="2">
        <v>0</v>
      </c>
      <c r="AE1510" s="2">
        <v>0</v>
      </c>
      <c r="AF1510" s="2">
        <v>0</v>
      </c>
      <c r="AG1510" s="2">
        <v>0</v>
      </c>
      <c r="AH1510" s="2">
        <v>0</v>
      </c>
      <c r="AI1510" s="2">
        <v>0</v>
      </c>
      <c r="AJ1510" s="2">
        <v>0</v>
      </c>
      <c r="AK1510" s="2">
        <v>0</v>
      </c>
      <c r="AL1510" s="2">
        <v>0</v>
      </c>
      <c r="AM1510" s="2">
        <v>4.66</v>
      </c>
      <c r="AN1510" s="2">
        <v>0</v>
      </c>
      <c r="AO1510" s="2">
        <v>0</v>
      </c>
      <c r="AP1510" s="2">
        <v>0</v>
      </c>
      <c r="AQ1510" s="2">
        <v>0</v>
      </c>
      <c r="AR1510" s="2">
        <v>0</v>
      </c>
      <c r="AS1510" s="2">
        <v>0</v>
      </c>
      <c r="AT1510" s="2">
        <v>0</v>
      </c>
      <c r="AU1510" s="2">
        <v>0</v>
      </c>
      <c r="AV1510" s="2">
        <v>0</v>
      </c>
      <c r="AW1510" s="2">
        <v>0</v>
      </c>
      <c r="AX1510" s="2">
        <v>0</v>
      </c>
      <c r="AY1510" s="2">
        <v>0</v>
      </c>
      <c r="AZ1510" s="2">
        <v>0</v>
      </c>
      <c r="BA1510" s="2">
        <v>0</v>
      </c>
      <c r="BB1510" s="2">
        <v>0</v>
      </c>
      <c r="BC1510" s="2">
        <v>0</v>
      </c>
      <c r="BD1510" s="2">
        <v>0</v>
      </c>
      <c r="BE1510" s="2">
        <v>0</v>
      </c>
      <c r="BF1510" s="2">
        <v>0</v>
      </c>
      <c r="BG1510" s="2">
        <v>0</v>
      </c>
      <c r="BH1510" s="2">
        <v>1</v>
      </c>
      <c r="BI1510" s="2">
        <v>1</v>
      </c>
      <c r="BJ1510" s="2">
        <v>0.2</v>
      </c>
      <c r="BK1510" s="2">
        <v>1</v>
      </c>
      <c r="BL1510" s="2">
        <v>42.1</v>
      </c>
      <c r="BM1510" s="2">
        <v>5.89</v>
      </c>
      <c r="BN1510" s="2">
        <v>47.99</v>
      </c>
      <c r="BO1510" s="2">
        <v>47.99</v>
      </c>
      <c r="BQ1510" s="2" t="s">
        <v>659</v>
      </c>
      <c r="BR1510" s="2" t="s">
        <v>83</v>
      </c>
      <c r="BS1510" s="3">
        <v>42866</v>
      </c>
      <c r="BT1510" s="4">
        <v>0.41666666666666669</v>
      </c>
      <c r="BU1510" s="2" t="s">
        <v>660</v>
      </c>
      <c r="BV1510" s="2" t="s">
        <v>98</v>
      </c>
      <c r="BY1510" s="2">
        <v>1200</v>
      </c>
      <c r="CC1510" s="2" t="s">
        <v>89</v>
      </c>
      <c r="CD1510" s="2">
        <v>7441</v>
      </c>
      <c r="CE1510" s="2" t="s">
        <v>99</v>
      </c>
      <c r="CF1510" s="3">
        <v>42867</v>
      </c>
      <c r="CI1510" s="2">
        <v>1</v>
      </c>
      <c r="CJ1510" s="2">
        <v>1</v>
      </c>
      <c r="CK1510" s="2">
        <v>21</v>
      </c>
      <c r="CL1510" s="2" t="s">
        <v>87</v>
      </c>
    </row>
    <row r="1511" spans="1:90">
      <c r="A1511" s="2" t="s">
        <v>71</v>
      </c>
      <c r="B1511" s="2" t="s">
        <v>72</v>
      </c>
      <c r="C1511" s="2" t="s">
        <v>73</v>
      </c>
      <c r="E1511" s="2" t="str">
        <f>"FES1162548095"</f>
        <v>FES1162548095</v>
      </c>
      <c r="F1511" s="3">
        <v>42865</v>
      </c>
      <c r="G1511" s="2">
        <v>201711</v>
      </c>
      <c r="H1511" s="2" t="s">
        <v>74</v>
      </c>
      <c r="I1511" s="2" t="s">
        <v>75</v>
      </c>
      <c r="J1511" s="2" t="s">
        <v>76</v>
      </c>
      <c r="K1511" s="2" t="s">
        <v>77</v>
      </c>
      <c r="L1511" s="2" t="s">
        <v>2129</v>
      </c>
      <c r="M1511" s="2" t="s">
        <v>2130</v>
      </c>
      <c r="N1511" s="2" t="s">
        <v>2131</v>
      </c>
      <c r="O1511" s="2" t="s">
        <v>81</v>
      </c>
      <c r="P1511" s="2" t="str">
        <f>"2170563607                    "</f>
        <v xml:space="preserve">2170563607                    </v>
      </c>
      <c r="Q1511" s="2">
        <v>0</v>
      </c>
      <c r="R1511" s="2">
        <v>0</v>
      </c>
      <c r="S1511" s="2">
        <v>0</v>
      </c>
      <c r="T1511" s="2">
        <v>0</v>
      </c>
      <c r="U1511" s="2">
        <v>0</v>
      </c>
      <c r="V1511" s="2">
        <v>0</v>
      </c>
      <c r="W1511" s="2">
        <v>0</v>
      </c>
      <c r="X1511" s="2">
        <v>0</v>
      </c>
      <c r="Y1511" s="2">
        <v>0</v>
      </c>
      <c r="Z1511" s="2">
        <v>0</v>
      </c>
      <c r="AA1511" s="2">
        <v>0</v>
      </c>
      <c r="AB1511" s="2">
        <v>0</v>
      </c>
      <c r="AC1511" s="2">
        <v>0</v>
      </c>
      <c r="AD1511" s="2">
        <v>0</v>
      </c>
      <c r="AE1511" s="2">
        <v>0</v>
      </c>
      <c r="AF1511" s="2">
        <v>0</v>
      </c>
      <c r="AG1511" s="2">
        <v>0</v>
      </c>
      <c r="AH1511" s="2">
        <v>0</v>
      </c>
      <c r="AI1511" s="2">
        <v>0</v>
      </c>
      <c r="AJ1511" s="2">
        <v>0</v>
      </c>
      <c r="AK1511" s="2">
        <v>0</v>
      </c>
      <c r="AL1511" s="2">
        <v>0</v>
      </c>
      <c r="AM1511" s="2">
        <v>4.66</v>
      </c>
      <c r="AN1511" s="2">
        <v>0</v>
      </c>
      <c r="AO1511" s="2">
        <v>0</v>
      </c>
      <c r="AP1511" s="2">
        <v>0</v>
      </c>
      <c r="AQ1511" s="2">
        <v>0</v>
      </c>
      <c r="AR1511" s="2">
        <v>0</v>
      </c>
      <c r="AS1511" s="2">
        <v>0</v>
      </c>
      <c r="AT1511" s="2">
        <v>0</v>
      </c>
      <c r="AU1511" s="2">
        <v>0</v>
      </c>
      <c r="AV1511" s="2">
        <v>0</v>
      </c>
      <c r="AW1511" s="2">
        <v>0</v>
      </c>
      <c r="AX1511" s="2">
        <v>0</v>
      </c>
      <c r="AY1511" s="2">
        <v>0</v>
      </c>
      <c r="AZ1511" s="2">
        <v>0</v>
      </c>
      <c r="BA1511" s="2">
        <v>0</v>
      </c>
      <c r="BB1511" s="2">
        <v>0</v>
      </c>
      <c r="BC1511" s="2">
        <v>0</v>
      </c>
      <c r="BD1511" s="2">
        <v>0</v>
      </c>
      <c r="BE1511" s="2">
        <v>0</v>
      </c>
      <c r="BF1511" s="2">
        <v>0</v>
      </c>
      <c r="BG1511" s="2">
        <v>0</v>
      </c>
      <c r="BH1511" s="2">
        <v>1</v>
      </c>
      <c r="BI1511" s="2">
        <v>1</v>
      </c>
      <c r="BJ1511" s="2">
        <v>0.2</v>
      </c>
      <c r="BK1511" s="2">
        <v>1</v>
      </c>
      <c r="BL1511" s="2">
        <v>42.1</v>
      </c>
      <c r="BM1511" s="2">
        <v>5.89</v>
      </c>
      <c r="BN1511" s="2">
        <v>47.99</v>
      </c>
      <c r="BO1511" s="2">
        <v>47.99</v>
      </c>
      <c r="BQ1511" s="2" t="s">
        <v>2132</v>
      </c>
      <c r="BR1511" s="2" t="s">
        <v>83</v>
      </c>
      <c r="BS1511" s="3">
        <v>42866</v>
      </c>
      <c r="BT1511" s="4">
        <v>0.41666666666666669</v>
      </c>
      <c r="BU1511" s="2" t="s">
        <v>1688</v>
      </c>
      <c r="BV1511" s="2" t="s">
        <v>98</v>
      </c>
      <c r="BY1511" s="2">
        <v>1200</v>
      </c>
      <c r="CC1511" s="2" t="s">
        <v>2130</v>
      </c>
      <c r="CD1511" s="2">
        <v>7654</v>
      </c>
      <c r="CE1511" s="2" t="s">
        <v>99</v>
      </c>
      <c r="CF1511" s="3">
        <v>42867</v>
      </c>
      <c r="CI1511" s="2">
        <v>1</v>
      </c>
      <c r="CJ1511" s="2">
        <v>1</v>
      </c>
      <c r="CK1511" s="2">
        <v>21</v>
      </c>
      <c r="CL1511" s="2" t="s">
        <v>87</v>
      </c>
    </row>
    <row r="1512" spans="1:90">
      <c r="A1512" s="2" t="s">
        <v>71</v>
      </c>
      <c r="B1512" s="2" t="s">
        <v>72</v>
      </c>
      <c r="C1512" s="2" t="s">
        <v>73</v>
      </c>
      <c r="E1512" s="2" t="str">
        <f>"FES1162548295"</f>
        <v>FES1162548295</v>
      </c>
      <c r="F1512" s="3">
        <v>42865</v>
      </c>
      <c r="G1512" s="2">
        <v>201711</v>
      </c>
      <c r="H1512" s="2" t="s">
        <v>74</v>
      </c>
      <c r="I1512" s="2" t="s">
        <v>75</v>
      </c>
      <c r="J1512" s="2" t="s">
        <v>76</v>
      </c>
      <c r="K1512" s="2" t="s">
        <v>77</v>
      </c>
      <c r="L1512" s="2" t="s">
        <v>673</v>
      </c>
      <c r="M1512" s="2" t="s">
        <v>674</v>
      </c>
      <c r="N1512" s="2" t="s">
        <v>1267</v>
      </c>
      <c r="O1512" s="2" t="s">
        <v>81</v>
      </c>
      <c r="P1512" s="2" t="str">
        <f>"217056646                     "</f>
        <v xml:space="preserve">217056646                     </v>
      </c>
      <c r="Q1512" s="2">
        <v>0</v>
      </c>
      <c r="R1512" s="2">
        <v>0</v>
      </c>
      <c r="S1512" s="2">
        <v>0</v>
      </c>
      <c r="T1512" s="2">
        <v>0</v>
      </c>
      <c r="U1512" s="2">
        <v>0</v>
      </c>
      <c r="V1512" s="2">
        <v>0</v>
      </c>
      <c r="W1512" s="2">
        <v>0</v>
      </c>
      <c r="X1512" s="2">
        <v>0</v>
      </c>
      <c r="Y1512" s="2">
        <v>0</v>
      </c>
      <c r="Z1512" s="2">
        <v>0</v>
      </c>
      <c r="AA1512" s="2">
        <v>0</v>
      </c>
      <c r="AB1512" s="2">
        <v>0</v>
      </c>
      <c r="AC1512" s="2">
        <v>0</v>
      </c>
      <c r="AD1512" s="2">
        <v>0</v>
      </c>
      <c r="AE1512" s="2">
        <v>0</v>
      </c>
      <c r="AF1512" s="2">
        <v>0</v>
      </c>
      <c r="AG1512" s="2">
        <v>0</v>
      </c>
      <c r="AH1512" s="2">
        <v>0</v>
      </c>
      <c r="AI1512" s="2">
        <v>0</v>
      </c>
      <c r="AJ1512" s="2">
        <v>0</v>
      </c>
      <c r="AK1512" s="2">
        <v>0</v>
      </c>
      <c r="AL1512" s="2">
        <v>0</v>
      </c>
      <c r="AM1512" s="2">
        <v>12.81</v>
      </c>
      <c r="AN1512" s="2">
        <v>0</v>
      </c>
      <c r="AO1512" s="2">
        <v>0</v>
      </c>
      <c r="AP1512" s="2">
        <v>0</v>
      </c>
      <c r="AQ1512" s="2">
        <v>0</v>
      </c>
      <c r="AR1512" s="2">
        <v>0</v>
      </c>
      <c r="AS1512" s="2">
        <v>0</v>
      </c>
      <c r="AT1512" s="2">
        <v>0</v>
      </c>
      <c r="AU1512" s="2">
        <v>0</v>
      </c>
      <c r="AV1512" s="2">
        <v>0</v>
      </c>
      <c r="AW1512" s="2">
        <v>0</v>
      </c>
      <c r="AX1512" s="2">
        <v>0</v>
      </c>
      <c r="AY1512" s="2">
        <v>0</v>
      </c>
      <c r="AZ1512" s="2">
        <v>0</v>
      </c>
      <c r="BA1512" s="2">
        <v>0</v>
      </c>
      <c r="BB1512" s="2">
        <v>0</v>
      </c>
      <c r="BC1512" s="2">
        <v>0</v>
      </c>
      <c r="BD1512" s="2">
        <v>0</v>
      </c>
      <c r="BE1512" s="2">
        <v>0</v>
      </c>
      <c r="BF1512" s="2">
        <v>0</v>
      </c>
      <c r="BG1512" s="2">
        <v>0</v>
      </c>
      <c r="BH1512" s="2">
        <v>1</v>
      </c>
      <c r="BI1512" s="2">
        <v>5.5</v>
      </c>
      <c r="BJ1512" s="2">
        <v>3.3</v>
      </c>
      <c r="BK1512" s="2">
        <v>5.5</v>
      </c>
      <c r="BL1512" s="2">
        <v>115.77</v>
      </c>
      <c r="BM1512" s="2">
        <v>16.21</v>
      </c>
      <c r="BN1512" s="2">
        <v>131.97999999999999</v>
      </c>
      <c r="BO1512" s="2">
        <v>131.97999999999999</v>
      </c>
      <c r="BQ1512" s="2" t="s">
        <v>1102</v>
      </c>
      <c r="BR1512" s="2" t="s">
        <v>83</v>
      </c>
      <c r="BS1512" s="3">
        <v>42866</v>
      </c>
      <c r="BT1512" s="4">
        <v>0.41666666666666669</v>
      </c>
      <c r="BU1512" s="2" t="s">
        <v>2133</v>
      </c>
      <c r="BV1512" s="2" t="s">
        <v>98</v>
      </c>
      <c r="BY1512" s="2">
        <v>16424.45</v>
      </c>
      <c r="CC1512" s="2" t="s">
        <v>674</v>
      </c>
      <c r="CD1512" s="2">
        <v>7130</v>
      </c>
      <c r="CE1512" s="2" t="s">
        <v>86</v>
      </c>
      <c r="CF1512" s="3">
        <v>42867</v>
      </c>
      <c r="CI1512" s="2">
        <v>1</v>
      </c>
      <c r="CJ1512" s="2">
        <v>1</v>
      </c>
      <c r="CK1512" s="2">
        <v>21</v>
      </c>
      <c r="CL1512" s="2" t="s">
        <v>87</v>
      </c>
    </row>
    <row r="1513" spans="1:90">
      <c r="A1513" s="2" t="s">
        <v>71</v>
      </c>
      <c r="B1513" s="2" t="s">
        <v>72</v>
      </c>
      <c r="C1513" s="2" t="s">
        <v>73</v>
      </c>
      <c r="E1513" s="2" t="str">
        <f>"FES1162548110"</f>
        <v>FES1162548110</v>
      </c>
      <c r="F1513" s="3">
        <v>42865</v>
      </c>
      <c r="G1513" s="2">
        <v>201711</v>
      </c>
      <c r="H1513" s="2" t="s">
        <v>74</v>
      </c>
      <c r="I1513" s="2" t="s">
        <v>75</v>
      </c>
      <c r="J1513" s="2" t="s">
        <v>76</v>
      </c>
      <c r="K1513" s="2" t="s">
        <v>77</v>
      </c>
      <c r="L1513" s="2" t="s">
        <v>88</v>
      </c>
      <c r="M1513" s="2" t="s">
        <v>89</v>
      </c>
      <c r="N1513" s="2" t="s">
        <v>2134</v>
      </c>
      <c r="O1513" s="2" t="s">
        <v>81</v>
      </c>
      <c r="P1513" s="2" t="str">
        <f>"2170565735                    "</f>
        <v xml:space="preserve">2170565735                    </v>
      </c>
      <c r="Q1513" s="2">
        <v>0</v>
      </c>
      <c r="R1513" s="2">
        <v>0</v>
      </c>
      <c r="S1513" s="2">
        <v>0</v>
      </c>
      <c r="T1513" s="2">
        <v>0</v>
      </c>
      <c r="U1513" s="2">
        <v>0</v>
      </c>
      <c r="V1513" s="2">
        <v>0</v>
      </c>
      <c r="W1513" s="2">
        <v>0</v>
      </c>
      <c r="X1513" s="2">
        <v>0</v>
      </c>
      <c r="Y1513" s="2">
        <v>0</v>
      </c>
      <c r="Z1513" s="2">
        <v>0</v>
      </c>
      <c r="AA1513" s="2">
        <v>0</v>
      </c>
      <c r="AB1513" s="2">
        <v>0</v>
      </c>
      <c r="AC1513" s="2">
        <v>0</v>
      </c>
      <c r="AD1513" s="2">
        <v>0</v>
      </c>
      <c r="AE1513" s="2">
        <v>0</v>
      </c>
      <c r="AF1513" s="2">
        <v>0</v>
      </c>
      <c r="AG1513" s="2">
        <v>0</v>
      </c>
      <c r="AH1513" s="2">
        <v>0</v>
      </c>
      <c r="AI1513" s="2">
        <v>0</v>
      </c>
      <c r="AJ1513" s="2">
        <v>0</v>
      </c>
      <c r="AK1513" s="2">
        <v>0</v>
      </c>
      <c r="AL1513" s="2">
        <v>0</v>
      </c>
      <c r="AM1513" s="2">
        <v>4.66</v>
      </c>
      <c r="AN1513" s="2">
        <v>0</v>
      </c>
      <c r="AO1513" s="2">
        <v>0</v>
      </c>
      <c r="AP1513" s="2">
        <v>0</v>
      </c>
      <c r="AQ1513" s="2">
        <v>0</v>
      </c>
      <c r="AR1513" s="2">
        <v>0</v>
      </c>
      <c r="AS1513" s="2">
        <v>0</v>
      </c>
      <c r="AT1513" s="2">
        <v>0</v>
      </c>
      <c r="AU1513" s="2">
        <v>0</v>
      </c>
      <c r="AV1513" s="2">
        <v>0</v>
      </c>
      <c r="AW1513" s="2">
        <v>0</v>
      </c>
      <c r="AX1513" s="2">
        <v>0</v>
      </c>
      <c r="AY1513" s="2">
        <v>0</v>
      </c>
      <c r="AZ1513" s="2">
        <v>0</v>
      </c>
      <c r="BA1513" s="2">
        <v>0</v>
      </c>
      <c r="BB1513" s="2">
        <v>0</v>
      </c>
      <c r="BC1513" s="2">
        <v>0</v>
      </c>
      <c r="BD1513" s="2">
        <v>0</v>
      </c>
      <c r="BE1513" s="2">
        <v>0</v>
      </c>
      <c r="BF1513" s="2">
        <v>0</v>
      </c>
      <c r="BG1513" s="2">
        <v>0</v>
      </c>
      <c r="BH1513" s="2">
        <v>1</v>
      </c>
      <c r="BI1513" s="2">
        <v>1</v>
      </c>
      <c r="BJ1513" s="2">
        <v>0.2</v>
      </c>
      <c r="BK1513" s="2">
        <v>1</v>
      </c>
      <c r="BL1513" s="2">
        <v>42.1</v>
      </c>
      <c r="BM1513" s="2">
        <v>5.89</v>
      </c>
      <c r="BN1513" s="2">
        <v>47.99</v>
      </c>
      <c r="BO1513" s="2">
        <v>47.99</v>
      </c>
      <c r="BQ1513" s="2" t="s">
        <v>2135</v>
      </c>
      <c r="BR1513" s="2" t="s">
        <v>83</v>
      </c>
      <c r="BS1513" s="3">
        <v>42866</v>
      </c>
      <c r="BT1513" s="4">
        <v>0.375</v>
      </c>
      <c r="BU1513" s="2" t="s">
        <v>2136</v>
      </c>
      <c r="BV1513" s="2" t="s">
        <v>98</v>
      </c>
      <c r="BY1513" s="2">
        <v>1200</v>
      </c>
      <c r="CC1513" s="2" t="s">
        <v>89</v>
      </c>
      <c r="CD1513" s="2">
        <v>7493</v>
      </c>
      <c r="CE1513" s="2" t="s">
        <v>99</v>
      </c>
      <c r="CF1513" s="3">
        <v>42867</v>
      </c>
      <c r="CI1513" s="2">
        <v>1</v>
      </c>
      <c r="CJ1513" s="2">
        <v>1</v>
      </c>
      <c r="CK1513" s="2">
        <v>21</v>
      </c>
      <c r="CL1513" s="2" t="s">
        <v>87</v>
      </c>
    </row>
    <row r="1514" spans="1:90">
      <c r="A1514" s="2" t="s">
        <v>71</v>
      </c>
      <c r="B1514" s="2" t="s">
        <v>72</v>
      </c>
      <c r="C1514" s="2" t="s">
        <v>73</v>
      </c>
      <c r="E1514" s="2" t="str">
        <f>"FES1162548156"</f>
        <v>FES1162548156</v>
      </c>
      <c r="F1514" s="3">
        <v>42865</v>
      </c>
      <c r="G1514" s="2">
        <v>201711</v>
      </c>
      <c r="H1514" s="2" t="s">
        <v>74</v>
      </c>
      <c r="I1514" s="2" t="s">
        <v>75</v>
      </c>
      <c r="J1514" s="2" t="s">
        <v>76</v>
      </c>
      <c r="K1514" s="2" t="s">
        <v>77</v>
      </c>
      <c r="L1514" s="2" t="s">
        <v>88</v>
      </c>
      <c r="M1514" s="2" t="s">
        <v>89</v>
      </c>
      <c r="N1514" s="2" t="s">
        <v>1146</v>
      </c>
      <c r="O1514" s="2" t="s">
        <v>81</v>
      </c>
      <c r="P1514" s="2" t="str">
        <f>"2170566322                    "</f>
        <v xml:space="preserve">2170566322                    </v>
      </c>
      <c r="Q1514" s="2">
        <v>0</v>
      </c>
      <c r="R1514" s="2">
        <v>0</v>
      </c>
      <c r="S1514" s="2">
        <v>0</v>
      </c>
      <c r="T1514" s="2">
        <v>0</v>
      </c>
      <c r="U1514" s="2">
        <v>0</v>
      </c>
      <c r="V1514" s="2">
        <v>0</v>
      </c>
      <c r="W1514" s="2">
        <v>0</v>
      </c>
      <c r="X1514" s="2">
        <v>0</v>
      </c>
      <c r="Y1514" s="2">
        <v>0</v>
      </c>
      <c r="Z1514" s="2">
        <v>0</v>
      </c>
      <c r="AA1514" s="2">
        <v>0</v>
      </c>
      <c r="AB1514" s="2">
        <v>0</v>
      </c>
      <c r="AC1514" s="2">
        <v>0</v>
      </c>
      <c r="AD1514" s="2">
        <v>0</v>
      </c>
      <c r="AE1514" s="2">
        <v>0</v>
      </c>
      <c r="AF1514" s="2">
        <v>0</v>
      </c>
      <c r="AG1514" s="2">
        <v>0</v>
      </c>
      <c r="AH1514" s="2">
        <v>0</v>
      </c>
      <c r="AI1514" s="2">
        <v>0</v>
      </c>
      <c r="AJ1514" s="2">
        <v>0</v>
      </c>
      <c r="AK1514" s="2">
        <v>0</v>
      </c>
      <c r="AL1514" s="2">
        <v>0</v>
      </c>
      <c r="AM1514" s="2">
        <v>31.44</v>
      </c>
      <c r="AN1514" s="2">
        <v>0</v>
      </c>
      <c r="AO1514" s="2">
        <v>0</v>
      </c>
      <c r="AP1514" s="2">
        <v>0</v>
      </c>
      <c r="AQ1514" s="2">
        <v>0</v>
      </c>
      <c r="AR1514" s="2">
        <v>0</v>
      </c>
      <c r="AS1514" s="2">
        <v>0</v>
      </c>
      <c r="AT1514" s="2">
        <v>0</v>
      </c>
      <c r="AU1514" s="2">
        <v>0</v>
      </c>
      <c r="AV1514" s="2">
        <v>0</v>
      </c>
      <c r="AW1514" s="2">
        <v>0</v>
      </c>
      <c r="AX1514" s="2">
        <v>0</v>
      </c>
      <c r="AY1514" s="2">
        <v>0</v>
      </c>
      <c r="AZ1514" s="2">
        <v>0</v>
      </c>
      <c r="BA1514" s="2">
        <v>0</v>
      </c>
      <c r="BB1514" s="2">
        <v>0</v>
      </c>
      <c r="BC1514" s="2">
        <v>0</v>
      </c>
      <c r="BD1514" s="2">
        <v>0</v>
      </c>
      <c r="BE1514" s="2">
        <v>0</v>
      </c>
      <c r="BF1514" s="2">
        <v>0</v>
      </c>
      <c r="BG1514" s="2">
        <v>0</v>
      </c>
      <c r="BH1514" s="2">
        <v>1</v>
      </c>
      <c r="BI1514" s="2">
        <v>7.2</v>
      </c>
      <c r="BJ1514" s="2">
        <v>13.5</v>
      </c>
      <c r="BK1514" s="2">
        <v>13.5</v>
      </c>
      <c r="BL1514" s="2">
        <v>284.16000000000003</v>
      </c>
      <c r="BM1514" s="2">
        <v>39.78</v>
      </c>
      <c r="BN1514" s="2">
        <v>323.94</v>
      </c>
      <c r="BO1514" s="2">
        <v>323.94</v>
      </c>
      <c r="BQ1514" s="2" t="s">
        <v>286</v>
      </c>
      <c r="BR1514" s="2" t="s">
        <v>83</v>
      </c>
      <c r="BS1514" s="3">
        <v>42866</v>
      </c>
      <c r="BT1514" s="4">
        <v>0.46388888888888885</v>
      </c>
      <c r="BU1514" s="2" t="s">
        <v>2137</v>
      </c>
      <c r="BV1514" s="2" t="s">
        <v>98</v>
      </c>
      <c r="BY1514" s="2">
        <v>67343.520000000004</v>
      </c>
      <c r="CC1514" s="2" t="s">
        <v>89</v>
      </c>
      <c r="CD1514" s="2">
        <v>7945</v>
      </c>
      <c r="CE1514" s="2" t="s">
        <v>86</v>
      </c>
      <c r="CF1514" s="3">
        <v>42867</v>
      </c>
      <c r="CI1514" s="2">
        <v>1</v>
      </c>
      <c r="CJ1514" s="2">
        <v>1</v>
      </c>
      <c r="CK1514" s="2">
        <v>21</v>
      </c>
      <c r="CL1514" s="2" t="s">
        <v>87</v>
      </c>
    </row>
    <row r="1515" spans="1:90">
      <c r="A1515" s="2" t="s">
        <v>71</v>
      </c>
      <c r="B1515" s="2" t="s">
        <v>72</v>
      </c>
      <c r="C1515" s="2" t="s">
        <v>73</v>
      </c>
      <c r="E1515" s="2" t="str">
        <f>"FES1162548143"</f>
        <v>FES1162548143</v>
      </c>
      <c r="F1515" s="3">
        <v>42865</v>
      </c>
      <c r="G1515" s="2">
        <v>201711</v>
      </c>
      <c r="H1515" s="2" t="s">
        <v>74</v>
      </c>
      <c r="I1515" s="2" t="s">
        <v>75</v>
      </c>
      <c r="J1515" s="2" t="s">
        <v>76</v>
      </c>
      <c r="K1515" s="2" t="s">
        <v>77</v>
      </c>
      <c r="L1515" s="2" t="s">
        <v>94</v>
      </c>
      <c r="M1515" s="2" t="s">
        <v>94</v>
      </c>
      <c r="N1515" s="2" t="s">
        <v>95</v>
      </c>
      <c r="O1515" s="2" t="s">
        <v>81</v>
      </c>
      <c r="P1515" s="2" t="str">
        <f>"2170566307                    "</f>
        <v xml:space="preserve">2170566307                    </v>
      </c>
      <c r="Q1515" s="2">
        <v>0</v>
      </c>
      <c r="R1515" s="2">
        <v>0</v>
      </c>
      <c r="S1515" s="2">
        <v>0</v>
      </c>
      <c r="T1515" s="2">
        <v>0</v>
      </c>
      <c r="U1515" s="2">
        <v>0</v>
      </c>
      <c r="V1515" s="2">
        <v>0</v>
      </c>
      <c r="W1515" s="2">
        <v>0</v>
      </c>
      <c r="X1515" s="2">
        <v>0</v>
      </c>
      <c r="Y1515" s="2">
        <v>0</v>
      </c>
      <c r="Z1515" s="2">
        <v>0</v>
      </c>
      <c r="AA1515" s="2">
        <v>0</v>
      </c>
      <c r="AB1515" s="2">
        <v>0</v>
      </c>
      <c r="AC1515" s="2">
        <v>0</v>
      </c>
      <c r="AD1515" s="2">
        <v>0</v>
      </c>
      <c r="AE1515" s="2">
        <v>0</v>
      </c>
      <c r="AF1515" s="2">
        <v>0</v>
      </c>
      <c r="AG1515" s="2">
        <v>0</v>
      </c>
      <c r="AH1515" s="2">
        <v>0</v>
      </c>
      <c r="AI1515" s="2">
        <v>0</v>
      </c>
      <c r="AJ1515" s="2">
        <v>0</v>
      </c>
      <c r="AK1515" s="2">
        <v>0</v>
      </c>
      <c r="AL1515" s="2">
        <v>0</v>
      </c>
      <c r="AM1515" s="2">
        <v>72.19</v>
      </c>
      <c r="AN1515" s="2">
        <v>0</v>
      </c>
      <c r="AO1515" s="2">
        <v>0</v>
      </c>
      <c r="AP1515" s="2">
        <v>0</v>
      </c>
      <c r="AQ1515" s="2">
        <v>0</v>
      </c>
      <c r="AR1515" s="2">
        <v>0</v>
      </c>
      <c r="AS1515" s="2">
        <v>0</v>
      </c>
      <c r="AT1515" s="2">
        <v>0</v>
      </c>
      <c r="AU1515" s="2">
        <v>0</v>
      </c>
      <c r="AV1515" s="2">
        <v>0</v>
      </c>
      <c r="AW1515" s="2">
        <v>0</v>
      </c>
      <c r="AX1515" s="2">
        <v>0</v>
      </c>
      <c r="AY1515" s="2">
        <v>0</v>
      </c>
      <c r="AZ1515" s="2">
        <v>0</v>
      </c>
      <c r="BA1515" s="2">
        <v>0</v>
      </c>
      <c r="BB1515" s="2">
        <v>0</v>
      </c>
      <c r="BC1515" s="2">
        <v>0</v>
      </c>
      <c r="BD1515" s="2">
        <v>0</v>
      </c>
      <c r="BE1515" s="2">
        <v>0</v>
      </c>
      <c r="BF1515" s="2">
        <v>0</v>
      </c>
      <c r="BG1515" s="2">
        <v>0</v>
      </c>
      <c r="BH1515" s="2">
        <v>1</v>
      </c>
      <c r="BI1515" s="2">
        <v>19.8</v>
      </c>
      <c r="BJ1515" s="2">
        <v>31</v>
      </c>
      <c r="BK1515" s="2">
        <v>31</v>
      </c>
      <c r="BL1515" s="2">
        <v>652.51</v>
      </c>
      <c r="BM1515" s="2">
        <v>91.35</v>
      </c>
      <c r="BN1515" s="2">
        <v>743.86</v>
      </c>
      <c r="BO1515" s="2">
        <v>743.86</v>
      </c>
      <c r="BQ1515" s="2" t="s">
        <v>96</v>
      </c>
      <c r="BR1515" s="2" t="s">
        <v>83</v>
      </c>
      <c r="BS1515" s="3">
        <v>42866</v>
      </c>
      <c r="BT1515" s="4">
        <v>0.54166666666666663</v>
      </c>
      <c r="BU1515" s="2" t="s">
        <v>97</v>
      </c>
      <c r="BV1515" s="2" t="s">
        <v>98</v>
      </c>
      <c r="BY1515" s="2">
        <v>154848.79</v>
      </c>
      <c r="CC1515" s="2" t="s">
        <v>94</v>
      </c>
      <c r="CD1515" s="2">
        <v>7646</v>
      </c>
      <c r="CE1515" s="2" t="s">
        <v>86</v>
      </c>
      <c r="CF1515" s="3">
        <v>42867</v>
      </c>
      <c r="CI1515" s="2">
        <v>1</v>
      </c>
      <c r="CJ1515" s="2">
        <v>1</v>
      </c>
      <c r="CK1515" s="2">
        <v>21</v>
      </c>
      <c r="CL1515" s="2" t="s">
        <v>87</v>
      </c>
    </row>
    <row r="1516" spans="1:90">
      <c r="A1516" s="2" t="s">
        <v>71</v>
      </c>
      <c r="B1516" s="2" t="s">
        <v>72</v>
      </c>
      <c r="C1516" s="2" t="s">
        <v>73</v>
      </c>
      <c r="E1516" s="2" t="str">
        <f>"FES1162548100"</f>
        <v>FES1162548100</v>
      </c>
      <c r="F1516" s="3">
        <v>42865</v>
      </c>
      <c r="G1516" s="2">
        <v>201711</v>
      </c>
      <c r="H1516" s="2" t="s">
        <v>74</v>
      </c>
      <c r="I1516" s="2" t="s">
        <v>75</v>
      </c>
      <c r="J1516" s="2" t="s">
        <v>76</v>
      </c>
      <c r="K1516" s="2" t="s">
        <v>77</v>
      </c>
      <c r="L1516" s="2" t="s">
        <v>88</v>
      </c>
      <c r="M1516" s="2" t="s">
        <v>89</v>
      </c>
      <c r="N1516" s="2" t="s">
        <v>2138</v>
      </c>
      <c r="O1516" s="2" t="s">
        <v>81</v>
      </c>
      <c r="P1516" s="2" t="str">
        <f>"2170564219                    "</f>
        <v xml:space="preserve">2170564219                    </v>
      </c>
      <c r="Q1516" s="2">
        <v>0</v>
      </c>
      <c r="R1516" s="2">
        <v>0</v>
      </c>
      <c r="S1516" s="2">
        <v>0</v>
      </c>
      <c r="T1516" s="2">
        <v>0</v>
      </c>
      <c r="U1516" s="2">
        <v>0</v>
      </c>
      <c r="V1516" s="2">
        <v>0</v>
      </c>
      <c r="W1516" s="2">
        <v>0</v>
      </c>
      <c r="X1516" s="2">
        <v>0</v>
      </c>
      <c r="Y1516" s="2">
        <v>0</v>
      </c>
      <c r="Z1516" s="2">
        <v>0</v>
      </c>
      <c r="AA1516" s="2">
        <v>0</v>
      </c>
      <c r="AB1516" s="2">
        <v>0</v>
      </c>
      <c r="AC1516" s="2">
        <v>0</v>
      </c>
      <c r="AD1516" s="2">
        <v>0</v>
      </c>
      <c r="AE1516" s="2">
        <v>0</v>
      </c>
      <c r="AF1516" s="2">
        <v>0</v>
      </c>
      <c r="AG1516" s="2">
        <v>0</v>
      </c>
      <c r="AH1516" s="2">
        <v>0</v>
      </c>
      <c r="AI1516" s="2">
        <v>0</v>
      </c>
      <c r="AJ1516" s="2">
        <v>0</v>
      </c>
      <c r="AK1516" s="2">
        <v>0</v>
      </c>
      <c r="AL1516" s="2">
        <v>0</v>
      </c>
      <c r="AM1516" s="2">
        <v>4.66</v>
      </c>
      <c r="AN1516" s="2">
        <v>0</v>
      </c>
      <c r="AO1516" s="2">
        <v>0</v>
      </c>
      <c r="AP1516" s="2">
        <v>0</v>
      </c>
      <c r="AQ1516" s="2">
        <v>0</v>
      </c>
      <c r="AR1516" s="2">
        <v>0</v>
      </c>
      <c r="AS1516" s="2">
        <v>0</v>
      </c>
      <c r="AT1516" s="2">
        <v>0</v>
      </c>
      <c r="AU1516" s="2">
        <v>0</v>
      </c>
      <c r="AV1516" s="2">
        <v>0</v>
      </c>
      <c r="AW1516" s="2">
        <v>0</v>
      </c>
      <c r="AX1516" s="2">
        <v>0</v>
      </c>
      <c r="AY1516" s="2">
        <v>0</v>
      </c>
      <c r="AZ1516" s="2">
        <v>0</v>
      </c>
      <c r="BA1516" s="2">
        <v>0</v>
      </c>
      <c r="BB1516" s="2">
        <v>0</v>
      </c>
      <c r="BC1516" s="2">
        <v>0</v>
      </c>
      <c r="BD1516" s="2">
        <v>0</v>
      </c>
      <c r="BE1516" s="2">
        <v>0</v>
      </c>
      <c r="BF1516" s="2">
        <v>0</v>
      </c>
      <c r="BG1516" s="2">
        <v>0</v>
      </c>
      <c r="BH1516" s="2">
        <v>1</v>
      </c>
      <c r="BI1516" s="2">
        <v>1</v>
      </c>
      <c r="BJ1516" s="2">
        <v>0.2</v>
      </c>
      <c r="BK1516" s="2">
        <v>1</v>
      </c>
      <c r="BL1516" s="2">
        <v>42.1</v>
      </c>
      <c r="BM1516" s="2">
        <v>5.89</v>
      </c>
      <c r="BN1516" s="2">
        <v>47.99</v>
      </c>
      <c r="BO1516" s="2">
        <v>47.99</v>
      </c>
      <c r="BR1516" s="2" t="s">
        <v>83</v>
      </c>
      <c r="BS1516" s="3">
        <v>42866</v>
      </c>
      <c r="BT1516" s="4">
        <v>0.35416666666666669</v>
      </c>
      <c r="BU1516" s="2" t="s">
        <v>2139</v>
      </c>
      <c r="BV1516" s="2" t="s">
        <v>98</v>
      </c>
      <c r="BY1516" s="2">
        <v>1200</v>
      </c>
      <c r="CC1516" s="2" t="s">
        <v>89</v>
      </c>
      <c r="CD1516" s="2">
        <v>7530</v>
      </c>
      <c r="CE1516" s="2" t="s">
        <v>99</v>
      </c>
      <c r="CF1516" s="3">
        <v>42867</v>
      </c>
      <c r="CI1516" s="2">
        <v>1</v>
      </c>
      <c r="CJ1516" s="2">
        <v>1</v>
      </c>
      <c r="CK1516" s="2">
        <v>21</v>
      </c>
      <c r="CL1516" s="2" t="s">
        <v>87</v>
      </c>
    </row>
    <row r="1517" spans="1:90">
      <c r="A1517" s="2" t="s">
        <v>71</v>
      </c>
      <c r="B1517" s="2" t="s">
        <v>72</v>
      </c>
      <c r="C1517" s="2" t="s">
        <v>73</v>
      </c>
      <c r="E1517" s="2" t="str">
        <f>"FES1162548157"</f>
        <v>FES1162548157</v>
      </c>
      <c r="F1517" s="3">
        <v>42865</v>
      </c>
      <c r="G1517" s="2">
        <v>201711</v>
      </c>
      <c r="H1517" s="2" t="s">
        <v>74</v>
      </c>
      <c r="I1517" s="2" t="s">
        <v>75</v>
      </c>
      <c r="J1517" s="2" t="s">
        <v>76</v>
      </c>
      <c r="K1517" s="2" t="s">
        <v>77</v>
      </c>
      <c r="L1517" s="2" t="s">
        <v>88</v>
      </c>
      <c r="M1517" s="2" t="s">
        <v>89</v>
      </c>
      <c r="N1517" s="2" t="s">
        <v>2140</v>
      </c>
      <c r="O1517" s="2" t="s">
        <v>81</v>
      </c>
      <c r="P1517" s="2" t="str">
        <f>"2170566320                    "</f>
        <v xml:space="preserve">2170566320                    </v>
      </c>
      <c r="Q1517" s="2">
        <v>0</v>
      </c>
      <c r="R1517" s="2">
        <v>0</v>
      </c>
      <c r="S1517" s="2">
        <v>0</v>
      </c>
      <c r="T1517" s="2">
        <v>0</v>
      </c>
      <c r="U1517" s="2">
        <v>0</v>
      </c>
      <c r="V1517" s="2">
        <v>0</v>
      </c>
      <c r="W1517" s="2">
        <v>0</v>
      </c>
      <c r="X1517" s="2">
        <v>0</v>
      </c>
      <c r="Y1517" s="2">
        <v>0</v>
      </c>
      <c r="Z1517" s="2">
        <v>0</v>
      </c>
      <c r="AA1517" s="2">
        <v>0</v>
      </c>
      <c r="AB1517" s="2">
        <v>0</v>
      </c>
      <c r="AC1517" s="2">
        <v>0</v>
      </c>
      <c r="AD1517" s="2">
        <v>0</v>
      </c>
      <c r="AE1517" s="2">
        <v>0</v>
      </c>
      <c r="AF1517" s="2">
        <v>0</v>
      </c>
      <c r="AG1517" s="2">
        <v>0</v>
      </c>
      <c r="AH1517" s="2">
        <v>0</v>
      </c>
      <c r="AI1517" s="2">
        <v>0</v>
      </c>
      <c r="AJ1517" s="2">
        <v>0</v>
      </c>
      <c r="AK1517" s="2">
        <v>0</v>
      </c>
      <c r="AL1517" s="2">
        <v>0</v>
      </c>
      <c r="AM1517" s="2">
        <v>4.66</v>
      </c>
      <c r="AN1517" s="2">
        <v>0</v>
      </c>
      <c r="AO1517" s="2">
        <v>0</v>
      </c>
      <c r="AP1517" s="2">
        <v>0</v>
      </c>
      <c r="AQ1517" s="2">
        <v>0</v>
      </c>
      <c r="AR1517" s="2">
        <v>0</v>
      </c>
      <c r="AS1517" s="2">
        <v>0</v>
      </c>
      <c r="AT1517" s="2">
        <v>0</v>
      </c>
      <c r="AU1517" s="2">
        <v>0</v>
      </c>
      <c r="AV1517" s="2">
        <v>0</v>
      </c>
      <c r="AW1517" s="2">
        <v>0</v>
      </c>
      <c r="AX1517" s="2">
        <v>0</v>
      </c>
      <c r="AY1517" s="2">
        <v>0</v>
      </c>
      <c r="AZ1517" s="2">
        <v>0</v>
      </c>
      <c r="BA1517" s="2">
        <v>0</v>
      </c>
      <c r="BB1517" s="2">
        <v>0</v>
      </c>
      <c r="BC1517" s="2">
        <v>0</v>
      </c>
      <c r="BD1517" s="2">
        <v>0</v>
      </c>
      <c r="BE1517" s="2">
        <v>0</v>
      </c>
      <c r="BF1517" s="2">
        <v>0</v>
      </c>
      <c r="BG1517" s="2">
        <v>0</v>
      </c>
      <c r="BH1517" s="2">
        <v>1</v>
      </c>
      <c r="BI1517" s="2">
        <v>1</v>
      </c>
      <c r="BJ1517" s="2">
        <v>0.2</v>
      </c>
      <c r="BK1517" s="2">
        <v>1</v>
      </c>
      <c r="BL1517" s="2">
        <v>42.1</v>
      </c>
      <c r="BM1517" s="2">
        <v>5.89</v>
      </c>
      <c r="BN1517" s="2">
        <v>47.99</v>
      </c>
      <c r="BO1517" s="2">
        <v>47.99</v>
      </c>
      <c r="BR1517" s="2" t="s">
        <v>83</v>
      </c>
      <c r="BS1517" s="3">
        <v>42866</v>
      </c>
      <c r="BT1517" s="4">
        <v>0.41666666666666669</v>
      </c>
      <c r="BU1517" s="2" t="s">
        <v>2141</v>
      </c>
      <c r="BV1517" s="2" t="s">
        <v>98</v>
      </c>
      <c r="BY1517" s="2">
        <v>1200</v>
      </c>
      <c r="CC1517" s="2" t="s">
        <v>89</v>
      </c>
      <c r="CD1517" s="2">
        <v>7441</v>
      </c>
      <c r="CE1517" s="2" t="s">
        <v>99</v>
      </c>
      <c r="CF1517" s="3">
        <v>42867</v>
      </c>
      <c r="CI1517" s="2">
        <v>1</v>
      </c>
      <c r="CJ1517" s="2">
        <v>1</v>
      </c>
      <c r="CK1517" s="2">
        <v>21</v>
      </c>
      <c r="CL1517" s="2" t="s">
        <v>87</v>
      </c>
    </row>
    <row r="1518" spans="1:90">
      <c r="A1518" s="2" t="s">
        <v>71</v>
      </c>
      <c r="B1518" s="2" t="s">
        <v>72</v>
      </c>
      <c r="C1518" s="2" t="s">
        <v>73</v>
      </c>
      <c r="E1518" s="2" t="str">
        <f>"FES1162548104"</f>
        <v>FES1162548104</v>
      </c>
      <c r="F1518" s="3">
        <v>42865</v>
      </c>
      <c r="G1518" s="2">
        <v>201711</v>
      </c>
      <c r="H1518" s="2" t="s">
        <v>74</v>
      </c>
      <c r="I1518" s="2" t="s">
        <v>75</v>
      </c>
      <c r="J1518" s="2" t="s">
        <v>76</v>
      </c>
      <c r="K1518" s="2" t="s">
        <v>77</v>
      </c>
      <c r="L1518" s="2" t="s">
        <v>88</v>
      </c>
      <c r="M1518" s="2" t="s">
        <v>89</v>
      </c>
      <c r="N1518" s="2" t="s">
        <v>90</v>
      </c>
      <c r="O1518" s="2" t="s">
        <v>81</v>
      </c>
      <c r="P1518" s="2" t="str">
        <f>"2170564292                    "</f>
        <v xml:space="preserve">2170564292                    </v>
      </c>
      <c r="Q1518" s="2">
        <v>0</v>
      </c>
      <c r="R1518" s="2">
        <v>0</v>
      </c>
      <c r="S1518" s="2">
        <v>0</v>
      </c>
      <c r="T1518" s="2">
        <v>0</v>
      </c>
      <c r="U1518" s="2">
        <v>0</v>
      </c>
      <c r="V1518" s="2">
        <v>0</v>
      </c>
      <c r="W1518" s="2">
        <v>0</v>
      </c>
      <c r="X1518" s="2">
        <v>0</v>
      </c>
      <c r="Y1518" s="2">
        <v>0</v>
      </c>
      <c r="Z1518" s="2">
        <v>0</v>
      </c>
      <c r="AA1518" s="2">
        <v>0</v>
      </c>
      <c r="AB1518" s="2">
        <v>0</v>
      </c>
      <c r="AC1518" s="2">
        <v>0</v>
      </c>
      <c r="AD1518" s="2">
        <v>0</v>
      </c>
      <c r="AE1518" s="2">
        <v>0</v>
      </c>
      <c r="AF1518" s="2">
        <v>0</v>
      </c>
      <c r="AG1518" s="2">
        <v>0</v>
      </c>
      <c r="AH1518" s="2">
        <v>0</v>
      </c>
      <c r="AI1518" s="2">
        <v>0</v>
      </c>
      <c r="AJ1518" s="2">
        <v>0</v>
      </c>
      <c r="AK1518" s="2">
        <v>0</v>
      </c>
      <c r="AL1518" s="2">
        <v>0</v>
      </c>
      <c r="AM1518" s="2">
        <v>4.66</v>
      </c>
      <c r="AN1518" s="2">
        <v>0</v>
      </c>
      <c r="AO1518" s="2">
        <v>0</v>
      </c>
      <c r="AP1518" s="2">
        <v>0</v>
      </c>
      <c r="AQ1518" s="2">
        <v>0</v>
      </c>
      <c r="AR1518" s="2">
        <v>0</v>
      </c>
      <c r="AS1518" s="2">
        <v>0</v>
      </c>
      <c r="AT1518" s="2">
        <v>0</v>
      </c>
      <c r="AU1518" s="2">
        <v>0</v>
      </c>
      <c r="AV1518" s="2">
        <v>0</v>
      </c>
      <c r="AW1518" s="2">
        <v>0</v>
      </c>
      <c r="AX1518" s="2">
        <v>0</v>
      </c>
      <c r="AY1518" s="2">
        <v>0</v>
      </c>
      <c r="AZ1518" s="2">
        <v>0</v>
      </c>
      <c r="BA1518" s="2">
        <v>0</v>
      </c>
      <c r="BB1518" s="2">
        <v>0</v>
      </c>
      <c r="BC1518" s="2">
        <v>0</v>
      </c>
      <c r="BD1518" s="2">
        <v>0</v>
      </c>
      <c r="BE1518" s="2">
        <v>0</v>
      </c>
      <c r="BF1518" s="2">
        <v>0</v>
      </c>
      <c r="BG1518" s="2">
        <v>0</v>
      </c>
      <c r="BH1518" s="2">
        <v>1</v>
      </c>
      <c r="BI1518" s="2">
        <v>1</v>
      </c>
      <c r="BJ1518" s="2">
        <v>0.2</v>
      </c>
      <c r="BK1518" s="2">
        <v>1</v>
      </c>
      <c r="BL1518" s="2">
        <v>42.1</v>
      </c>
      <c r="BM1518" s="2">
        <v>5.89</v>
      </c>
      <c r="BN1518" s="2">
        <v>47.99</v>
      </c>
      <c r="BO1518" s="2">
        <v>47.99</v>
      </c>
      <c r="BR1518" s="2" t="s">
        <v>83</v>
      </c>
      <c r="BS1518" s="3">
        <v>42866</v>
      </c>
      <c r="BT1518" s="4">
        <v>0.57291666666666663</v>
      </c>
      <c r="BU1518" s="2" t="s">
        <v>91</v>
      </c>
      <c r="BV1518" s="2" t="s">
        <v>87</v>
      </c>
      <c r="BW1518" s="2" t="s">
        <v>92</v>
      </c>
      <c r="BX1518" s="2" t="s">
        <v>93</v>
      </c>
      <c r="BY1518" s="2">
        <v>1200</v>
      </c>
      <c r="CC1518" s="2" t="s">
        <v>89</v>
      </c>
      <c r="CD1518" s="2">
        <v>7580</v>
      </c>
      <c r="CE1518" s="2" t="s">
        <v>99</v>
      </c>
      <c r="CF1518" s="3">
        <v>42867</v>
      </c>
      <c r="CI1518" s="2">
        <v>1</v>
      </c>
      <c r="CJ1518" s="2">
        <v>1</v>
      </c>
      <c r="CK1518" s="2">
        <v>21</v>
      </c>
      <c r="CL1518" s="2" t="s">
        <v>87</v>
      </c>
    </row>
    <row r="1519" spans="1:90">
      <c r="A1519" s="2" t="s">
        <v>71</v>
      </c>
      <c r="B1519" s="2" t="s">
        <v>72</v>
      </c>
      <c r="C1519" s="2" t="s">
        <v>73</v>
      </c>
      <c r="E1519" s="2" t="str">
        <f>"FES1162548259"</f>
        <v>FES1162548259</v>
      </c>
      <c r="F1519" s="3">
        <v>42865</v>
      </c>
      <c r="G1519" s="2">
        <v>201711</v>
      </c>
      <c r="H1519" s="2" t="s">
        <v>74</v>
      </c>
      <c r="I1519" s="2" t="s">
        <v>75</v>
      </c>
      <c r="J1519" s="2" t="s">
        <v>76</v>
      </c>
      <c r="K1519" s="2" t="s">
        <v>77</v>
      </c>
      <c r="L1519" s="2" t="s">
        <v>88</v>
      </c>
      <c r="M1519" s="2" t="s">
        <v>89</v>
      </c>
      <c r="N1519" s="2" t="s">
        <v>704</v>
      </c>
      <c r="O1519" s="2" t="s">
        <v>81</v>
      </c>
      <c r="P1519" s="2" t="str">
        <f>"2170566431                    "</f>
        <v xml:space="preserve">2170566431                    </v>
      </c>
      <c r="Q1519" s="2">
        <v>0</v>
      </c>
      <c r="R1519" s="2">
        <v>0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0</v>
      </c>
      <c r="Y1519" s="2">
        <v>0</v>
      </c>
      <c r="Z1519" s="2">
        <v>0</v>
      </c>
      <c r="AA1519" s="2">
        <v>0</v>
      </c>
      <c r="AB1519" s="2">
        <v>0</v>
      </c>
      <c r="AC1519" s="2">
        <v>0</v>
      </c>
      <c r="AD1519" s="2">
        <v>0</v>
      </c>
      <c r="AE1519" s="2">
        <v>0</v>
      </c>
      <c r="AF1519" s="2">
        <v>0</v>
      </c>
      <c r="AG1519" s="2">
        <v>0</v>
      </c>
      <c r="AH1519" s="2">
        <v>0</v>
      </c>
      <c r="AI1519" s="2">
        <v>0</v>
      </c>
      <c r="AJ1519" s="2">
        <v>0</v>
      </c>
      <c r="AK1519" s="2">
        <v>0</v>
      </c>
      <c r="AL1519" s="2">
        <v>0</v>
      </c>
      <c r="AM1519" s="2">
        <v>4.66</v>
      </c>
      <c r="AN1519" s="2">
        <v>0</v>
      </c>
      <c r="AO1519" s="2">
        <v>0</v>
      </c>
      <c r="AP1519" s="2">
        <v>0</v>
      </c>
      <c r="AQ1519" s="2">
        <v>0</v>
      </c>
      <c r="AR1519" s="2">
        <v>0</v>
      </c>
      <c r="AS1519" s="2">
        <v>0</v>
      </c>
      <c r="AT1519" s="2">
        <v>0</v>
      </c>
      <c r="AU1519" s="2">
        <v>0</v>
      </c>
      <c r="AV1519" s="2">
        <v>0</v>
      </c>
      <c r="AW1519" s="2">
        <v>0</v>
      </c>
      <c r="AX1519" s="2">
        <v>0</v>
      </c>
      <c r="AY1519" s="2">
        <v>0</v>
      </c>
      <c r="AZ1519" s="2">
        <v>0</v>
      </c>
      <c r="BA1519" s="2">
        <v>0</v>
      </c>
      <c r="BB1519" s="2">
        <v>0</v>
      </c>
      <c r="BC1519" s="2">
        <v>0</v>
      </c>
      <c r="BD1519" s="2">
        <v>0</v>
      </c>
      <c r="BE1519" s="2">
        <v>0</v>
      </c>
      <c r="BF1519" s="2">
        <v>0</v>
      </c>
      <c r="BG1519" s="2">
        <v>0</v>
      </c>
      <c r="BH1519" s="2">
        <v>1</v>
      </c>
      <c r="BI1519" s="2">
        <v>1</v>
      </c>
      <c r="BJ1519" s="2">
        <v>0.2</v>
      </c>
      <c r="BK1519" s="2">
        <v>1</v>
      </c>
      <c r="BL1519" s="2">
        <v>42.1</v>
      </c>
      <c r="BM1519" s="2">
        <v>5.89</v>
      </c>
      <c r="BN1519" s="2">
        <v>47.99</v>
      </c>
      <c r="BO1519" s="2">
        <v>47.99</v>
      </c>
      <c r="BQ1519" s="2" t="s">
        <v>1116</v>
      </c>
      <c r="BR1519" s="2" t="s">
        <v>83</v>
      </c>
      <c r="BS1519" s="3">
        <v>42866</v>
      </c>
      <c r="BT1519" s="4">
        <v>0.4375</v>
      </c>
      <c r="BU1519" s="2" t="s">
        <v>1117</v>
      </c>
      <c r="BV1519" s="2" t="s">
        <v>98</v>
      </c>
      <c r="BY1519" s="2">
        <v>1200</v>
      </c>
      <c r="CC1519" s="2" t="s">
        <v>89</v>
      </c>
      <c r="CD1519" s="2">
        <v>7530</v>
      </c>
      <c r="CE1519" s="2" t="s">
        <v>99</v>
      </c>
      <c r="CF1519" s="3">
        <v>42867</v>
      </c>
      <c r="CI1519" s="2">
        <v>1</v>
      </c>
      <c r="CJ1519" s="2">
        <v>1</v>
      </c>
      <c r="CK1519" s="2">
        <v>21</v>
      </c>
      <c r="CL1519" s="2" t="s">
        <v>87</v>
      </c>
    </row>
    <row r="1520" spans="1:90">
      <c r="A1520" s="2" t="s">
        <v>71</v>
      </c>
      <c r="B1520" s="2" t="s">
        <v>72</v>
      </c>
      <c r="C1520" s="2" t="s">
        <v>73</v>
      </c>
      <c r="E1520" s="2" t="str">
        <f>"FES1162548047"</f>
        <v>FES1162548047</v>
      </c>
      <c r="F1520" s="3">
        <v>42865</v>
      </c>
      <c r="G1520" s="2">
        <v>201711</v>
      </c>
      <c r="H1520" s="2" t="s">
        <v>74</v>
      </c>
      <c r="I1520" s="2" t="s">
        <v>75</v>
      </c>
      <c r="J1520" s="2" t="s">
        <v>76</v>
      </c>
      <c r="K1520" s="2" t="s">
        <v>77</v>
      </c>
      <c r="L1520" s="2" t="s">
        <v>78</v>
      </c>
      <c r="M1520" s="2" t="s">
        <v>79</v>
      </c>
      <c r="N1520" s="2" t="s">
        <v>432</v>
      </c>
      <c r="O1520" s="2" t="s">
        <v>81</v>
      </c>
      <c r="P1520" s="2" t="str">
        <f>"2170566207                    "</f>
        <v xml:space="preserve">2170566207                    </v>
      </c>
      <c r="Q1520" s="2">
        <v>0</v>
      </c>
      <c r="R1520" s="2">
        <v>0</v>
      </c>
      <c r="S1520" s="2">
        <v>0</v>
      </c>
      <c r="T1520" s="2">
        <v>0</v>
      </c>
      <c r="U1520" s="2">
        <v>0</v>
      </c>
      <c r="V1520" s="2">
        <v>0</v>
      </c>
      <c r="W1520" s="2">
        <v>0</v>
      </c>
      <c r="X1520" s="2">
        <v>0</v>
      </c>
      <c r="Y1520" s="2">
        <v>0</v>
      </c>
      <c r="Z1520" s="2">
        <v>0</v>
      </c>
      <c r="AA1520" s="2">
        <v>0</v>
      </c>
      <c r="AB1520" s="2">
        <v>0</v>
      </c>
      <c r="AC1520" s="2">
        <v>0</v>
      </c>
      <c r="AD1520" s="2">
        <v>0</v>
      </c>
      <c r="AE1520" s="2">
        <v>0</v>
      </c>
      <c r="AF1520" s="2">
        <v>0</v>
      </c>
      <c r="AG1520" s="2">
        <v>0</v>
      </c>
      <c r="AH1520" s="2">
        <v>0</v>
      </c>
      <c r="AI1520" s="2">
        <v>0</v>
      </c>
      <c r="AJ1520" s="2">
        <v>0</v>
      </c>
      <c r="AK1520" s="2">
        <v>0</v>
      </c>
      <c r="AL1520" s="2">
        <v>0</v>
      </c>
      <c r="AM1520" s="2">
        <v>9.32</v>
      </c>
      <c r="AN1520" s="2">
        <v>0</v>
      </c>
      <c r="AO1520" s="2">
        <v>0</v>
      </c>
      <c r="AP1520" s="2">
        <v>0</v>
      </c>
      <c r="AQ1520" s="2">
        <v>0</v>
      </c>
      <c r="AR1520" s="2">
        <v>0</v>
      </c>
      <c r="AS1520" s="2">
        <v>0</v>
      </c>
      <c r="AT1520" s="2">
        <v>0</v>
      </c>
      <c r="AU1520" s="2">
        <v>0</v>
      </c>
      <c r="AV1520" s="2">
        <v>0</v>
      </c>
      <c r="AW1520" s="2">
        <v>0</v>
      </c>
      <c r="AX1520" s="2">
        <v>0</v>
      </c>
      <c r="AY1520" s="2">
        <v>0</v>
      </c>
      <c r="AZ1520" s="2">
        <v>0</v>
      </c>
      <c r="BA1520" s="2">
        <v>0</v>
      </c>
      <c r="BB1520" s="2">
        <v>0</v>
      </c>
      <c r="BC1520" s="2">
        <v>0</v>
      </c>
      <c r="BD1520" s="2">
        <v>0</v>
      </c>
      <c r="BE1520" s="2">
        <v>0</v>
      </c>
      <c r="BF1520" s="2">
        <v>0</v>
      </c>
      <c r="BG1520" s="2">
        <v>0</v>
      </c>
      <c r="BH1520" s="2">
        <v>1</v>
      </c>
      <c r="BI1520" s="2">
        <v>4</v>
      </c>
      <c r="BJ1520" s="2">
        <v>1.8</v>
      </c>
      <c r="BK1520" s="2">
        <v>4</v>
      </c>
      <c r="BL1520" s="2">
        <v>84.2</v>
      </c>
      <c r="BM1520" s="2">
        <v>11.79</v>
      </c>
      <c r="BN1520" s="2">
        <v>95.99</v>
      </c>
      <c r="BO1520" s="2">
        <v>95.99</v>
      </c>
      <c r="BQ1520" s="2" t="s">
        <v>238</v>
      </c>
      <c r="BR1520" s="2" t="s">
        <v>83</v>
      </c>
      <c r="BS1520" s="3">
        <v>42866</v>
      </c>
      <c r="BT1520" s="4">
        <v>0.3888888888888889</v>
      </c>
      <c r="BU1520" s="2" t="s">
        <v>2142</v>
      </c>
      <c r="BV1520" s="2" t="s">
        <v>98</v>
      </c>
      <c r="BY1520" s="2">
        <v>8775</v>
      </c>
      <c r="CA1520" s="2" t="s">
        <v>85</v>
      </c>
      <c r="CC1520" s="2" t="s">
        <v>79</v>
      </c>
      <c r="CD1520" s="2">
        <v>6850</v>
      </c>
      <c r="CE1520" s="2" t="s">
        <v>86</v>
      </c>
      <c r="CF1520" s="3">
        <v>42866</v>
      </c>
      <c r="CI1520" s="2">
        <v>3</v>
      </c>
      <c r="CJ1520" s="2">
        <v>1</v>
      </c>
      <c r="CK1520" s="2">
        <v>21</v>
      </c>
      <c r="CL1520" s="2" t="s">
        <v>87</v>
      </c>
    </row>
    <row r="1521" spans="1:90">
      <c r="A1521" s="2" t="s">
        <v>71</v>
      </c>
      <c r="B1521" s="2" t="s">
        <v>72</v>
      </c>
      <c r="C1521" s="2" t="s">
        <v>73</v>
      </c>
      <c r="E1521" s="2" t="str">
        <f>"FES1162548036"</f>
        <v>FES1162548036</v>
      </c>
      <c r="F1521" s="3">
        <v>42865</v>
      </c>
      <c r="G1521" s="2">
        <v>201711</v>
      </c>
      <c r="H1521" s="2" t="s">
        <v>74</v>
      </c>
      <c r="I1521" s="2" t="s">
        <v>75</v>
      </c>
      <c r="J1521" s="2" t="s">
        <v>76</v>
      </c>
      <c r="K1521" s="2" t="s">
        <v>77</v>
      </c>
      <c r="L1521" s="2" t="s">
        <v>88</v>
      </c>
      <c r="M1521" s="2" t="s">
        <v>89</v>
      </c>
      <c r="N1521" s="2" t="s">
        <v>538</v>
      </c>
      <c r="O1521" s="2" t="s">
        <v>81</v>
      </c>
      <c r="P1521" s="2" t="str">
        <f>"2170564616                    "</f>
        <v xml:space="preserve">2170564616                    </v>
      </c>
      <c r="Q1521" s="2">
        <v>0</v>
      </c>
      <c r="R1521" s="2">
        <v>0</v>
      </c>
      <c r="S1521" s="2">
        <v>0</v>
      </c>
      <c r="T1521" s="2">
        <v>0</v>
      </c>
      <c r="U1521" s="2">
        <v>0</v>
      </c>
      <c r="V1521" s="2">
        <v>0</v>
      </c>
      <c r="W1521" s="2">
        <v>0</v>
      </c>
      <c r="X1521" s="2">
        <v>0</v>
      </c>
      <c r="Y1521" s="2">
        <v>0</v>
      </c>
      <c r="Z1521" s="2">
        <v>0</v>
      </c>
      <c r="AA1521" s="2">
        <v>0</v>
      </c>
      <c r="AB1521" s="2">
        <v>0</v>
      </c>
      <c r="AC1521" s="2">
        <v>0</v>
      </c>
      <c r="AD1521" s="2">
        <v>0</v>
      </c>
      <c r="AE1521" s="2">
        <v>0</v>
      </c>
      <c r="AF1521" s="2">
        <v>0</v>
      </c>
      <c r="AG1521" s="2">
        <v>0</v>
      </c>
      <c r="AH1521" s="2">
        <v>0</v>
      </c>
      <c r="AI1521" s="2">
        <v>0</v>
      </c>
      <c r="AJ1521" s="2">
        <v>0</v>
      </c>
      <c r="AK1521" s="2">
        <v>0</v>
      </c>
      <c r="AL1521" s="2">
        <v>0</v>
      </c>
      <c r="AM1521" s="2">
        <v>4.66</v>
      </c>
      <c r="AN1521" s="2">
        <v>0</v>
      </c>
      <c r="AO1521" s="2">
        <v>0</v>
      </c>
      <c r="AP1521" s="2">
        <v>0</v>
      </c>
      <c r="AQ1521" s="2">
        <v>0</v>
      </c>
      <c r="AR1521" s="2">
        <v>0</v>
      </c>
      <c r="AS1521" s="2">
        <v>0</v>
      </c>
      <c r="AT1521" s="2">
        <v>0</v>
      </c>
      <c r="AU1521" s="2">
        <v>0</v>
      </c>
      <c r="AV1521" s="2">
        <v>0</v>
      </c>
      <c r="AW1521" s="2">
        <v>0</v>
      </c>
      <c r="AX1521" s="2">
        <v>0</v>
      </c>
      <c r="AY1521" s="2">
        <v>0</v>
      </c>
      <c r="AZ1521" s="2">
        <v>0</v>
      </c>
      <c r="BA1521" s="2">
        <v>0</v>
      </c>
      <c r="BB1521" s="2">
        <v>0</v>
      </c>
      <c r="BC1521" s="2">
        <v>0</v>
      </c>
      <c r="BD1521" s="2">
        <v>0</v>
      </c>
      <c r="BE1521" s="2">
        <v>0</v>
      </c>
      <c r="BF1521" s="2">
        <v>0</v>
      </c>
      <c r="BG1521" s="2">
        <v>0</v>
      </c>
      <c r="BH1521" s="2">
        <v>1</v>
      </c>
      <c r="BI1521" s="2">
        <v>1</v>
      </c>
      <c r="BJ1521" s="2">
        <v>0.2</v>
      </c>
      <c r="BK1521" s="2">
        <v>1</v>
      </c>
      <c r="BL1521" s="2">
        <v>42.1</v>
      </c>
      <c r="BM1521" s="2">
        <v>5.89</v>
      </c>
      <c r="BN1521" s="2">
        <v>47.99</v>
      </c>
      <c r="BO1521" s="2">
        <v>47.99</v>
      </c>
      <c r="BQ1521" s="2" t="s">
        <v>539</v>
      </c>
      <c r="BR1521" s="2" t="s">
        <v>83</v>
      </c>
      <c r="BS1521" s="3">
        <v>42866</v>
      </c>
      <c r="BT1521" s="4">
        <v>0.47222222222222227</v>
      </c>
      <c r="BU1521" s="2" t="s">
        <v>2143</v>
      </c>
      <c r="BV1521" s="2" t="s">
        <v>87</v>
      </c>
      <c r="BW1521" s="2" t="s">
        <v>161</v>
      </c>
      <c r="BX1521" s="2" t="s">
        <v>846</v>
      </c>
      <c r="BY1521" s="2">
        <v>1200</v>
      </c>
      <c r="CC1521" s="2" t="s">
        <v>89</v>
      </c>
      <c r="CD1521" s="2">
        <v>7490</v>
      </c>
      <c r="CE1521" s="2" t="s">
        <v>99</v>
      </c>
      <c r="CF1521" s="3">
        <v>42867</v>
      </c>
      <c r="CI1521" s="2">
        <v>1</v>
      </c>
      <c r="CJ1521" s="2">
        <v>1</v>
      </c>
      <c r="CK1521" s="2">
        <v>21</v>
      </c>
      <c r="CL1521" s="2" t="s">
        <v>87</v>
      </c>
    </row>
    <row r="1522" spans="1:90">
      <c r="A1522" s="2" t="s">
        <v>71</v>
      </c>
      <c r="B1522" s="2" t="s">
        <v>72</v>
      </c>
      <c r="C1522" s="2" t="s">
        <v>73</v>
      </c>
      <c r="E1522" s="2" t="str">
        <f>"FES1162548142"</f>
        <v>FES1162548142</v>
      </c>
      <c r="F1522" s="3">
        <v>42865</v>
      </c>
      <c r="G1522" s="2">
        <v>201711</v>
      </c>
      <c r="H1522" s="2" t="s">
        <v>74</v>
      </c>
      <c r="I1522" s="2" t="s">
        <v>75</v>
      </c>
      <c r="J1522" s="2" t="s">
        <v>76</v>
      </c>
      <c r="K1522" s="2" t="s">
        <v>77</v>
      </c>
      <c r="L1522" s="2" t="s">
        <v>792</v>
      </c>
      <c r="M1522" s="2" t="s">
        <v>793</v>
      </c>
      <c r="N1522" s="2" t="s">
        <v>2144</v>
      </c>
      <c r="O1522" s="2" t="s">
        <v>81</v>
      </c>
      <c r="P1522" s="2" t="str">
        <f>"2170566306                    "</f>
        <v xml:space="preserve">2170566306                    </v>
      </c>
      <c r="Q1522" s="2">
        <v>0</v>
      </c>
      <c r="R1522" s="2">
        <v>0</v>
      </c>
      <c r="S1522" s="2">
        <v>0</v>
      </c>
      <c r="T1522" s="2">
        <v>0</v>
      </c>
      <c r="U1522" s="2">
        <v>0</v>
      </c>
      <c r="V1522" s="2">
        <v>0</v>
      </c>
      <c r="W1522" s="2">
        <v>0</v>
      </c>
      <c r="X1522" s="2">
        <v>0</v>
      </c>
      <c r="Y1522" s="2">
        <v>0</v>
      </c>
      <c r="Z1522" s="2">
        <v>0</v>
      </c>
      <c r="AA1522" s="2">
        <v>0</v>
      </c>
      <c r="AB1522" s="2">
        <v>0</v>
      </c>
      <c r="AC1522" s="2">
        <v>0</v>
      </c>
      <c r="AD1522" s="2">
        <v>0</v>
      </c>
      <c r="AE1522" s="2">
        <v>0</v>
      </c>
      <c r="AF1522" s="2">
        <v>0</v>
      </c>
      <c r="AG1522" s="2">
        <v>0</v>
      </c>
      <c r="AH1522" s="2">
        <v>0</v>
      </c>
      <c r="AI1522" s="2">
        <v>0</v>
      </c>
      <c r="AJ1522" s="2">
        <v>0</v>
      </c>
      <c r="AK1522" s="2">
        <v>0</v>
      </c>
      <c r="AL1522" s="2">
        <v>0</v>
      </c>
      <c r="AM1522" s="2">
        <v>4.66</v>
      </c>
      <c r="AN1522" s="2">
        <v>0</v>
      </c>
      <c r="AO1522" s="2">
        <v>0</v>
      </c>
      <c r="AP1522" s="2">
        <v>0</v>
      </c>
      <c r="AQ1522" s="2">
        <v>0</v>
      </c>
      <c r="AR1522" s="2">
        <v>0</v>
      </c>
      <c r="AS1522" s="2">
        <v>0</v>
      </c>
      <c r="AT1522" s="2">
        <v>0</v>
      </c>
      <c r="AU1522" s="2">
        <v>0</v>
      </c>
      <c r="AV1522" s="2">
        <v>0</v>
      </c>
      <c r="AW1522" s="2">
        <v>0</v>
      </c>
      <c r="AX1522" s="2">
        <v>0</v>
      </c>
      <c r="AY1522" s="2">
        <v>0</v>
      </c>
      <c r="AZ1522" s="2">
        <v>0</v>
      </c>
      <c r="BA1522" s="2">
        <v>0</v>
      </c>
      <c r="BB1522" s="2">
        <v>0</v>
      </c>
      <c r="BC1522" s="2">
        <v>0</v>
      </c>
      <c r="BD1522" s="2">
        <v>0</v>
      </c>
      <c r="BE1522" s="2">
        <v>0</v>
      </c>
      <c r="BF1522" s="2">
        <v>0</v>
      </c>
      <c r="BG1522" s="2">
        <v>0</v>
      </c>
      <c r="BH1522" s="2">
        <v>1</v>
      </c>
      <c r="BI1522" s="2">
        <v>1</v>
      </c>
      <c r="BJ1522" s="2">
        <v>0.2</v>
      </c>
      <c r="BK1522" s="2">
        <v>1</v>
      </c>
      <c r="BL1522" s="2">
        <v>42.1</v>
      </c>
      <c r="BM1522" s="2">
        <v>5.89</v>
      </c>
      <c r="BN1522" s="2">
        <v>47.99</v>
      </c>
      <c r="BO1522" s="2">
        <v>47.99</v>
      </c>
      <c r="BQ1522" s="2" t="s">
        <v>238</v>
      </c>
      <c r="BR1522" s="2" t="s">
        <v>83</v>
      </c>
      <c r="BS1522" s="3">
        <v>42866</v>
      </c>
      <c r="BT1522" s="4">
        <v>0.41666666666666669</v>
      </c>
      <c r="BU1522" s="2" t="s">
        <v>2145</v>
      </c>
      <c r="BV1522" s="2" t="s">
        <v>98</v>
      </c>
      <c r="BY1522" s="2">
        <v>1200</v>
      </c>
      <c r="CC1522" s="2" t="s">
        <v>793</v>
      </c>
      <c r="CD1522" s="2">
        <v>7129</v>
      </c>
      <c r="CE1522" s="2" t="s">
        <v>99</v>
      </c>
      <c r="CF1522" s="3">
        <v>42867</v>
      </c>
      <c r="CI1522" s="2">
        <v>1</v>
      </c>
      <c r="CJ1522" s="2">
        <v>1</v>
      </c>
      <c r="CK1522" s="2">
        <v>21</v>
      </c>
      <c r="CL1522" s="2" t="s">
        <v>87</v>
      </c>
    </row>
    <row r="1523" spans="1:90">
      <c r="A1523" s="2" t="s">
        <v>71</v>
      </c>
      <c r="B1523" s="2" t="s">
        <v>72</v>
      </c>
      <c r="C1523" s="2" t="s">
        <v>73</v>
      </c>
      <c r="E1523" s="2" t="str">
        <f>"FES1162548276"</f>
        <v>FES1162548276</v>
      </c>
      <c r="F1523" s="3">
        <v>42865</v>
      </c>
      <c r="G1523" s="2">
        <v>201711</v>
      </c>
      <c r="H1523" s="2" t="s">
        <v>74</v>
      </c>
      <c r="I1523" s="2" t="s">
        <v>75</v>
      </c>
      <c r="J1523" s="2" t="s">
        <v>76</v>
      </c>
      <c r="K1523" s="2" t="s">
        <v>77</v>
      </c>
      <c r="L1523" s="2" t="s">
        <v>88</v>
      </c>
      <c r="M1523" s="2" t="s">
        <v>89</v>
      </c>
      <c r="N1523" s="2" t="s">
        <v>2146</v>
      </c>
      <c r="O1523" s="2" t="s">
        <v>81</v>
      </c>
      <c r="P1523" s="2" t="str">
        <f>"2170566441                    "</f>
        <v xml:space="preserve">2170566441                    </v>
      </c>
      <c r="Q1523" s="2">
        <v>0</v>
      </c>
      <c r="R1523" s="2">
        <v>0</v>
      </c>
      <c r="S1523" s="2">
        <v>0</v>
      </c>
      <c r="T1523" s="2">
        <v>0</v>
      </c>
      <c r="U1523" s="2">
        <v>0</v>
      </c>
      <c r="V1523" s="2">
        <v>0</v>
      </c>
      <c r="W1523" s="2">
        <v>0</v>
      </c>
      <c r="X1523" s="2">
        <v>0</v>
      </c>
      <c r="Y1523" s="2">
        <v>0</v>
      </c>
      <c r="Z1523" s="2">
        <v>0</v>
      </c>
      <c r="AA1523" s="2">
        <v>0</v>
      </c>
      <c r="AB1523" s="2">
        <v>0</v>
      </c>
      <c r="AC1523" s="2">
        <v>0</v>
      </c>
      <c r="AD1523" s="2">
        <v>0</v>
      </c>
      <c r="AE1523" s="2">
        <v>0</v>
      </c>
      <c r="AF1523" s="2">
        <v>0</v>
      </c>
      <c r="AG1523" s="2">
        <v>0</v>
      </c>
      <c r="AH1523" s="2">
        <v>0</v>
      </c>
      <c r="AI1523" s="2">
        <v>0</v>
      </c>
      <c r="AJ1523" s="2">
        <v>0</v>
      </c>
      <c r="AK1523" s="2">
        <v>0</v>
      </c>
      <c r="AL1523" s="2">
        <v>0</v>
      </c>
      <c r="AM1523" s="2">
        <v>4.66</v>
      </c>
      <c r="AN1523" s="2">
        <v>0</v>
      </c>
      <c r="AO1523" s="2">
        <v>0</v>
      </c>
      <c r="AP1523" s="2">
        <v>0</v>
      </c>
      <c r="AQ1523" s="2">
        <v>0</v>
      </c>
      <c r="AR1523" s="2">
        <v>0</v>
      </c>
      <c r="AS1523" s="2">
        <v>0</v>
      </c>
      <c r="AT1523" s="2">
        <v>0</v>
      </c>
      <c r="AU1523" s="2">
        <v>0</v>
      </c>
      <c r="AV1523" s="2">
        <v>0</v>
      </c>
      <c r="AW1523" s="2">
        <v>0</v>
      </c>
      <c r="AX1523" s="2">
        <v>0</v>
      </c>
      <c r="AY1523" s="2">
        <v>0</v>
      </c>
      <c r="AZ1523" s="2">
        <v>0</v>
      </c>
      <c r="BA1523" s="2">
        <v>0</v>
      </c>
      <c r="BB1523" s="2">
        <v>0</v>
      </c>
      <c r="BC1523" s="2">
        <v>0</v>
      </c>
      <c r="BD1523" s="2">
        <v>0</v>
      </c>
      <c r="BE1523" s="2">
        <v>0</v>
      </c>
      <c r="BF1523" s="2">
        <v>0</v>
      </c>
      <c r="BG1523" s="2">
        <v>0</v>
      </c>
      <c r="BH1523" s="2">
        <v>1</v>
      </c>
      <c r="BI1523" s="2">
        <v>2</v>
      </c>
      <c r="BJ1523" s="2">
        <v>1.4</v>
      </c>
      <c r="BK1523" s="2">
        <v>2</v>
      </c>
      <c r="BL1523" s="2">
        <v>42.1</v>
      </c>
      <c r="BM1523" s="2">
        <v>5.89</v>
      </c>
      <c r="BN1523" s="2">
        <v>47.99</v>
      </c>
      <c r="BO1523" s="2">
        <v>47.99</v>
      </c>
      <c r="BQ1523" s="2" t="s">
        <v>286</v>
      </c>
      <c r="BR1523" s="2" t="s">
        <v>83</v>
      </c>
      <c r="BS1523" s="3">
        <v>42866</v>
      </c>
      <c r="BT1523" s="4">
        <v>0.45833333333333331</v>
      </c>
      <c r="BU1523" s="2" t="s">
        <v>2147</v>
      </c>
      <c r="BV1523" s="2" t="s">
        <v>87</v>
      </c>
      <c r="BW1523" s="2" t="s">
        <v>92</v>
      </c>
      <c r="BX1523" s="2" t="s">
        <v>93</v>
      </c>
      <c r="BY1523" s="2">
        <v>7019.5</v>
      </c>
      <c r="CC1523" s="2" t="s">
        <v>89</v>
      </c>
      <c r="CD1523" s="2">
        <v>7945</v>
      </c>
      <c r="CE1523" s="2" t="s">
        <v>86</v>
      </c>
      <c r="CF1523" s="3">
        <v>42867</v>
      </c>
      <c r="CI1523" s="2">
        <v>1</v>
      </c>
      <c r="CJ1523" s="2">
        <v>1</v>
      </c>
      <c r="CK1523" s="2">
        <v>21</v>
      </c>
      <c r="CL1523" s="2" t="s">
        <v>87</v>
      </c>
    </row>
    <row r="1524" spans="1:90">
      <c r="A1524" s="2" t="s">
        <v>71</v>
      </c>
      <c r="B1524" s="2" t="s">
        <v>72</v>
      </c>
      <c r="C1524" s="2" t="s">
        <v>73</v>
      </c>
      <c r="E1524" s="2" t="str">
        <f>"FES1162548048"</f>
        <v>FES1162548048</v>
      </c>
      <c r="F1524" s="3">
        <v>42865</v>
      </c>
      <c r="G1524" s="2">
        <v>201711</v>
      </c>
      <c r="H1524" s="2" t="s">
        <v>74</v>
      </c>
      <c r="I1524" s="2" t="s">
        <v>75</v>
      </c>
      <c r="J1524" s="2" t="s">
        <v>76</v>
      </c>
      <c r="K1524" s="2" t="s">
        <v>77</v>
      </c>
      <c r="L1524" s="2" t="s">
        <v>88</v>
      </c>
      <c r="M1524" s="2" t="s">
        <v>89</v>
      </c>
      <c r="N1524" s="2" t="s">
        <v>270</v>
      </c>
      <c r="O1524" s="2" t="s">
        <v>81</v>
      </c>
      <c r="P1524" s="2" t="str">
        <f>"2170565233                    "</f>
        <v xml:space="preserve">2170565233                    </v>
      </c>
      <c r="Q1524" s="2">
        <v>0</v>
      </c>
      <c r="R1524" s="2">
        <v>0</v>
      </c>
      <c r="S1524" s="2">
        <v>0</v>
      </c>
      <c r="T1524" s="2">
        <v>0</v>
      </c>
      <c r="U1524" s="2">
        <v>0</v>
      </c>
      <c r="V1524" s="2">
        <v>0</v>
      </c>
      <c r="W1524" s="2">
        <v>0</v>
      </c>
      <c r="X1524" s="2">
        <v>0</v>
      </c>
      <c r="Y1524" s="2">
        <v>0</v>
      </c>
      <c r="Z1524" s="2">
        <v>0</v>
      </c>
      <c r="AA1524" s="2">
        <v>0</v>
      </c>
      <c r="AB1524" s="2">
        <v>0</v>
      </c>
      <c r="AC1524" s="2">
        <v>0</v>
      </c>
      <c r="AD1524" s="2">
        <v>0</v>
      </c>
      <c r="AE1524" s="2">
        <v>0</v>
      </c>
      <c r="AF1524" s="2">
        <v>0</v>
      </c>
      <c r="AG1524" s="2">
        <v>0</v>
      </c>
      <c r="AH1524" s="2">
        <v>0</v>
      </c>
      <c r="AI1524" s="2">
        <v>0</v>
      </c>
      <c r="AJ1524" s="2">
        <v>0</v>
      </c>
      <c r="AK1524" s="2">
        <v>0</v>
      </c>
      <c r="AL1524" s="2">
        <v>0</v>
      </c>
      <c r="AM1524" s="2">
        <v>6.99</v>
      </c>
      <c r="AN1524" s="2">
        <v>0</v>
      </c>
      <c r="AO1524" s="2">
        <v>0</v>
      </c>
      <c r="AP1524" s="2">
        <v>0</v>
      </c>
      <c r="AQ1524" s="2">
        <v>0</v>
      </c>
      <c r="AR1524" s="2">
        <v>0</v>
      </c>
      <c r="AS1524" s="2">
        <v>0</v>
      </c>
      <c r="AT1524" s="2">
        <v>0</v>
      </c>
      <c r="AU1524" s="2">
        <v>0</v>
      </c>
      <c r="AV1524" s="2">
        <v>0</v>
      </c>
      <c r="AW1524" s="2">
        <v>0</v>
      </c>
      <c r="AX1524" s="2">
        <v>0</v>
      </c>
      <c r="AY1524" s="2">
        <v>0</v>
      </c>
      <c r="AZ1524" s="2">
        <v>0</v>
      </c>
      <c r="BA1524" s="2">
        <v>0</v>
      </c>
      <c r="BB1524" s="2">
        <v>0</v>
      </c>
      <c r="BC1524" s="2">
        <v>0</v>
      </c>
      <c r="BD1524" s="2">
        <v>0</v>
      </c>
      <c r="BE1524" s="2">
        <v>0</v>
      </c>
      <c r="BF1524" s="2">
        <v>0</v>
      </c>
      <c r="BG1524" s="2">
        <v>0</v>
      </c>
      <c r="BH1524" s="2">
        <v>1</v>
      </c>
      <c r="BI1524" s="2">
        <v>2.6</v>
      </c>
      <c r="BJ1524" s="2">
        <v>1.2</v>
      </c>
      <c r="BK1524" s="2">
        <v>3</v>
      </c>
      <c r="BL1524" s="2">
        <v>63.15</v>
      </c>
      <c r="BM1524" s="2">
        <v>8.84</v>
      </c>
      <c r="BN1524" s="2">
        <v>71.989999999999995</v>
      </c>
      <c r="BO1524" s="2">
        <v>71.989999999999995</v>
      </c>
      <c r="BQ1524" s="2" t="s">
        <v>271</v>
      </c>
      <c r="BR1524" s="2" t="s">
        <v>83</v>
      </c>
      <c r="BS1524" s="3">
        <v>42866</v>
      </c>
      <c r="BT1524" s="4">
        <v>0.41666666666666669</v>
      </c>
      <c r="BU1524" s="2" t="s">
        <v>239</v>
      </c>
      <c r="BV1524" s="2" t="s">
        <v>98</v>
      </c>
      <c r="BY1524" s="2">
        <v>6117.76</v>
      </c>
      <c r="CC1524" s="2" t="s">
        <v>89</v>
      </c>
      <c r="CD1524" s="2">
        <v>7405</v>
      </c>
      <c r="CE1524" s="2" t="s">
        <v>86</v>
      </c>
      <c r="CF1524" s="3">
        <v>42867</v>
      </c>
      <c r="CI1524" s="2">
        <v>1</v>
      </c>
      <c r="CJ1524" s="2">
        <v>1</v>
      </c>
      <c r="CK1524" s="2">
        <v>21</v>
      </c>
      <c r="CL1524" s="2" t="s">
        <v>87</v>
      </c>
    </row>
    <row r="1525" spans="1:90">
      <c r="A1525" s="2" t="s">
        <v>71</v>
      </c>
      <c r="B1525" s="2" t="s">
        <v>72</v>
      </c>
      <c r="C1525" s="2" t="s">
        <v>73</v>
      </c>
      <c r="E1525" s="2" t="str">
        <f>"FES1162548032"</f>
        <v>FES1162548032</v>
      </c>
      <c r="F1525" s="3">
        <v>42865</v>
      </c>
      <c r="G1525" s="2">
        <v>201711</v>
      </c>
      <c r="H1525" s="2" t="s">
        <v>74</v>
      </c>
      <c r="I1525" s="2" t="s">
        <v>75</v>
      </c>
      <c r="J1525" s="2" t="s">
        <v>76</v>
      </c>
      <c r="K1525" s="2" t="s">
        <v>77</v>
      </c>
      <c r="L1525" s="2" t="s">
        <v>88</v>
      </c>
      <c r="M1525" s="2" t="s">
        <v>89</v>
      </c>
      <c r="N1525" s="2" t="s">
        <v>1096</v>
      </c>
      <c r="O1525" s="2" t="s">
        <v>81</v>
      </c>
      <c r="P1525" s="2" t="str">
        <f>"2170566193                    "</f>
        <v xml:space="preserve">2170566193                    </v>
      </c>
      <c r="Q1525" s="2">
        <v>0</v>
      </c>
      <c r="R1525" s="2">
        <v>0</v>
      </c>
      <c r="S1525" s="2">
        <v>0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Y1525" s="2">
        <v>0</v>
      </c>
      <c r="Z1525" s="2">
        <v>0</v>
      </c>
      <c r="AA1525" s="2">
        <v>0</v>
      </c>
      <c r="AB1525" s="2">
        <v>0</v>
      </c>
      <c r="AC1525" s="2">
        <v>0</v>
      </c>
      <c r="AD1525" s="2">
        <v>0</v>
      </c>
      <c r="AE1525" s="2">
        <v>0</v>
      </c>
      <c r="AF1525" s="2">
        <v>0</v>
      </c>
      <c r="AG1525" s="2">
        <v>0</v>
      </c>
      <c r="AH1525" s="2">
        <v>0</v>
      </c>
      <c r="AI1525" s="2">
        <v>0</v>
      </c>
      <c r="AJ1525" s="2">
        <v>0</v>
      </c>
      <c r="AK1525" s="2">
        <v>0</v>
      </c>
      <c r="AL1525" s="2">
        <v>0</v>
      </c>
      <c r="AM1525" s="2">
        <v>4.66</v>
      </c>
      <c r="AN1525" s="2">
        <v>0</v>
      </c>
      <c r="AO1525" s="2">
        <v>0</v>
      </c>
      <c r="AP1525" s="2">
        <v>0</v>
      </c>
      <c r="AQ1525" s="2">
        <v>0</v>
      </c>
      <c r="AR1525" s="2">
        <v>0</v>
      </c>
      <c r="AS1525" s="2">
        <v>0</v>
      </c>
      <c r="AT1525" s="2">
        <v>0</v>
      </c>
      <c r="AU1525" s="2">
        <v>0</v>
      </c>
      <c r="AV1525" s="2">
        <v>0</v>
      </c>
      <c r="AW1525" s="2">
        <v>0</v>
      </c>
      <c r="AX1525" s="2">
        <v>0</v>
      </c>
      <c r="AY1525" s="2">
        <v>0</v>
      </c>
      <c r="AZ1525" s="2">
        <v>0</v>
      </c>
      <c r="BA1525" s="2">
        <v>0</v>
      </c>
      <c r="BB1525" s="2">
        <v>0</v>
      </c>
      <c r="BC1525" s="2">
        <v>0</v>
      </c>
      <c r="BD1525" s="2">
        <v>0</v>
      </c>
      <c r="BE1525" s="2">
        <v>0</v>
      </c>
      <c r="BF1525" s="2">
        <v>0</v>
      </c>
      <c r="BG1525" s="2">
        <v>0</v>
      </c>
      <c r="BH1525" s="2">
        <v>1</v>
      </c>
      <c r="BI1525" s="2">
        <v>1</v>
      </c>
      <c r="BJ1525" s="2">
        <v>0.2</v>
      </c>
      <c r="BK1525" s="2">
        <v>1</v>
      </c>
      <c r="BL1525" s="2">
        <v>42.1</v>
      </c>
      <c r="BM1525" s="2">
        <v>5.89</v>
      </c>
      <c r="BN1525" s="2">
        <v>47.99</v>
      </c>
      <c r="BO1525" s="2">
        <v>47.99</v>
      </c>
      <c r="BQ1525" s="2" t="s">
        <v>1097</v>
      </c>
      <c r="BR1525" s="2" t="s">
        <v>83</v>
      </c>
      <c r="BS1525" s="3">
        <v>42866</v>
      </c>
      <c r="BT1525" s="4">
        <v>0.46597222222222223</v>
      </c>
      <c r="BU1525" s="2" t="s">
        <v>1098</v>
      </c>
      <c r="BV1525" s="2" t="s">
        <v>98</v>
      </c>
      <c r="BY1525" s="2">
        <v>1200</v>
      </c>
      <c r="CC1525" s="2" t="s">
        <v>89</v>
      </c>
      <c r="CD1525" s="2">
        <v>7945</v>
      </c>
      <c r="CE1525" s="2" t="s">
        <v>99</v>
      </c>
      <c r="CF1525" s="3">
        <v>42867</v>
      </c>
      <c r="CI1525" s="2">
        <v>1</v>
      </c>
      <c r="CJ1525" s="2">
        <v>1</v>
      </c>
      <c r="CK1525" s="2">
        <v>21</v>
      </c>
      <c r="CL1525" s="2" t="s">
        <v>87</v>
      </c>
    </row>
    <row r="1526" spans="1:90">
      <c r="A1526" s="2" t="s">
        <v>71</v>
      </c>
      <c r="B1526" s="2" t="s">
        <v>72</v>
      </c>
      <c r="C1526" s="2" t="s">
        <v>73</v>
      </c>
      <c r="E1526" s="2" t="str">
        <f>"FES1162548023"</f>
        <v>FES1162548023</v>
      </c>
      <c r="F1526" s="3">
        <v>42865</v>
      </c>
      <c r="G1526" s="2">
        <v>201711</v>
      </c>
      <c r="H1526" s="2" t="s">
        <v>74</v>
      </c>
      <c r="I1526" s="2" t="s">
        <v>75</v>
      </c>
      <c r="J1526" s="2" t="s">
        <v>76</v>
      </c>
      <c r="K1526" s="2" t="s">
        <v>77</v>
      </c>
      <c r="L1526" s="2" t="s">
        <v>88</v>
      </c>
      <c r="M1526" s="2" t="s">
        <v>89</v>
      </c>
      <c r="N1526" s="2" t="s">
        <v>270</v>
      </c>
      <c r="O1526" s="2" t="s">
        <v>81</v>
      </c>
      <c r="P1526" s="2" t="str">
        <f>"2170566182                    "</f>
        <v xml:space="preserve">2170566182                    </v>
      </c>
      <c r="Q1526" s="2">
        <v>0</v>
      </c>
      <c r="R1526" s="2">
        <v>0</v>
      </c>
      <c r="S1526" s="2">
        <v>0</v>
      </c>
      <c r="T1526" s="2">
        <v>0</v>
      </c>
      <c r="U1526" s="2">
        <v>0</v>
      </c>
      <c r="V1526" s="2">
        <v>0</v>
      </c>
      <c r="W1526" s="2">
        <v>0</v>
      </c>
      <c r="X1526" s="2">
        <v>0</v>
      </c>
      <c r="Y1526" s="2">
        <v>0</v>
      </c>
      <c r="Z1526" s="2">
        <v>0</v>
      </c>
      <c r="AA1526" s="2">
        <v>0</v>
      </c>
      <c r="AB1526" s="2">
        <v>0</v>
      </c>
      <c r="AC1526" s="2">
        <v>0</v>
      </c>
      <c r="AD1526" s="2">
        <v>0</v>
      </c>
      <c r="AE1526" s="2">
        <v>0</v>
      </c>
      <c r="AF1526" s="2">
        <v>0</v>
      </c>
      <c r="AG1526" s="2">
        <v>0</v>
      </c>
      <c r="AH1526" s="2">
        <v>0</v>
      </c>
      <c r="AI1526" s="2">
        <v>0</v>
      </c>
      <c r="AJ1526" s="2">
        <v>0</v>
      </c>
      <c r="AK1526" s="2">
        <v>0</v>
      </c>
      <c r="AL1526" s="2">
        <v>0</v>
      </c>
      <c r="AM1526" s="2">
        <v>4.66</v>
      </c>
      <c r="AN1526" s="2">
        <v>0</v>
      </c>
      <c r="AO1526" s="2">
        <v>0</v>
      </c>
      <c r="AP1526" s="2">
        <v>0</v>
      </c>
      <c r="AQ1526" s="2">
        <v>0</v>
      </c>
      <c r="AR1526" s="2">
        <v>0</v>
      </c>
      <c r="AS1526" s="2">
        <v>0</v>
      </c>
      <c r="AT1526" s="2">
        <v>0</v>
      </c>
      <c r="AU1526" s="2">
        <v>0</v>
      </c>
      <c r="AV1526" s="2">
        <v>0</v>
      </c>
      <c r="AW1526" s="2">
        <v>0</v>
      </c>
      <c r="AX1526" s="2">
        <v>0</v>
      </c>
      <c r="AY1526" s="2">
        <v>0</v>
      </c>
      <c r="AZ1526" s="2">
        <v>0</v>
      </c>
      <c r="BA1526" s="2">
        <v>0</v>
      </c>
      <c r="BB1526" s="2">
        <v>0</v>
      </c>
      <c r="BC1526" s="2">
        <v>0</v>
      </c>
      <c r="BD1526" s="2">
        <v>0</v>
      </c>
      <c r="BE1526" s="2">
        <v>0</v>
      </c>
      <c r="BF1526" s="2">
        <v>0</v>
      </c>
      <c r="BG1526" s="2">
        <v>0</v>
      </c>
      <c r="BH1526" s="2">
        <v>1</v>
      </c>
      <c r="BI1526" s="2">
        <v>1</v>
      </c>
      <c r="BJ1526" s="2">
        <v>0.2</v>
      </c>
      <c r="BK1526" s="2">
        <v>1</v>
      </c>
      <c r="BL1526" s="2">
        <v>42.1</v>
      </c>
      <c r="BM1526" s="2">
        <v>5.89</v>
      </c>
      <c r="BN1526" s="2">
        <v>47.99</v>
      </c>
      <c r="BO1526" s="2">
        <v>47.99</v>
      </c>
      <c r="BQ1526" s="2" t="s">
        <v>271</v>
      </c>
      <c r="BR1526" s="2" t="s">
        <v>83</v>
      </c>
      <c r="BS1526" s="3">
        <v>42866</v>
      </c>
      <c r="BT1526" s="4">
        <v>0.41666666666666669</v>
      </c>
      <c r="BU1526" s="2" t="s">
        <v>239</v>
      </c>
      <c r="BV1526" s="2" t="s">
        <v>98</v>
      </c>
      <c r="BY1526" s="2">
        <v>1200</v>
      </c>
      <c r="CC1526" s="2" t="s">
        <v>89</v>
      </c>
      <c r="CD1526" s="2">
        <v>7405</v>
      </c>
      <c r="CE1526" s="2" t="s">
        <v>99</v>
      </c>
      <c r="CF1526" s="3">
        <v>42867</v>
      </c>
      <c r="CI1526" s="2">
        <v>1</v>
      </c>
      <c r="CJ1526" s="2">
        <v>1</v>
      </c>
      <c r="CK1526" s="2">
        <v>21</v>
      </c>
      <c r="CL1526" s="2" t="s">
        <v>87</v>
      </c>
    </row>
    <row r="1527" spans="1:90">
      <c r="A1527" s="2" t="s">
        <v>71</v>
      </c>
      <c r="B1527" s="2" t="s">
        <v>72</v>
      </c>
      <c r="C1527" s="2" t="s">
        <v>73</v>
      </c>
      <c r="E1527" s="2" t="str">
        <f>"FES1162548041"</f>
        <v>FES1162548041</v>
      </c>
      <c r="F1527" s="3">
        <v>42865</v>
      </c>
      <c r="G1527" s="2">
        <v>201711</v>
      </c>
      <c r="H1527" s="2" t="s">
        <v>74</v>
      </c>
      <c r="I1527" s="2" t="s">
        <v>75</v>
      </c>
      <c r="J1527" s="2" t="s">
        <v>76</v>
      </c>
      <c r="K1527" s="2" t="s">
        <v>77</v>
      </c>
      <c r="L1527" s="2" t="s">
        <v>88</v>
      </c>
      <c r="M1527" s="2" t="s">
        <v>89</v>
      </c>
      <c r="N1527" s="2" t="s">
        <v>704</v>
      </c>
      <c r="O1527" s="2" t="s">
        <v>81</v>
      </c>
      <c r="P1527" s="2" t="str">
        <f>"2170566201                    "</f>
        <v xml:space="preserve">2170566201                    </v>
      </c>
      <c r="Q1527" s="2">
        <v>0</v>
      </c>
      <c r="R1527" s="2">
        <v>0</v>
      </c>
      <c r="S1527" s="2">
        <v>0</v>
      </c>
      <c r="T1527" s="2">
        <v>0</v>
      </c>
      <c r="U1527" s="2">
        <v>0</v>
      </c>
      <c r="V1527" s="2">
        <v>0</v>
      </c>
      <c r="W1527" s="2">
        <v>0</v>
      </c>
      <c r="X1527" s="2">
        <v>0</v>
      </c>
      <c r="Y1527" s="2">
        <v>0</v>
      </c>
      <c r="Z1527" s="2">
        <v>0</v>
      </c>
      <c r="AA1527" s="2">
        <v>0</v>
      </c>
      <c r="AB1527" s="2">
        <v>0</v>
      </c>
      <c r="AC1527" s="2">
        <v>0</v>
      </c>
      <c r="AD1527" s="2">
        <v>0</v>
      </c>
      <c r="AE1527" s="2">
        <v>0</v>
      </c>
      <c r="AF1527" s="2">
        <v>0</v>
      </c>
      <c r="AG1527" s="2">
        <v>0</v>
      </c>
      <c r="AH1527" s="2">
        <v>0</v>
      </c>
      <c r="AI1527" s="2">
        <v>0</v>
      </c>
      <c r="AJ1527" s="2">
        <v>0</v>
      </c>
      <c r="AK1527" s="2">
        <v>0</v>
      </c>
      <c r="AL1527" s="2">
        <v>0</v>
      </c>
      <c r="AM1527" s="2">
        <v>4.66</v>
      </c>
      <c r="AN1527" s="2">
        <v>0</v>
      </c>
      <c r="AO1527" s="2">
        <v>0</v>
      </c>
      <c r="AP1527" s="2">
        <v>0</v>
      </c>
      <c r="AQ1527" s="2">
        <v>0</v>
      </c>
      <c r="AR1527" s="2">
        <v>0</v>
      </c>
      <c r="AS1527" s="2">
        <v>0</v>
      </c>
      <c r="AT1527" s="2">
        <v>0</v>
      </c>
      <c r="AU1527" s="2">
        <v>0</v>
      </c>
      <c r="AV1527" s="2">
        <v>0</v>
      </c>
      <c r="AW1527" s="2">
        <v>0</v>
      </c>
      <c r="AX1527" s="2">
        <v>0</v>
      </c>
      <c r="AY1527" s="2">
        <v>0</v>
      </c>
      <c r="AZ1527" s="2">
        <v>0</v>
      </c>
      <c r="BA1527" s="2">
        <v>0</v>
      </c>
      <c r="BB1527" s="2">
        <v>0</v>
      </c>
      <c r="BC1527" s="2">
        <v>0</v>
      </c>
      <c r="BD1527" s="2">
        <v>0</v>
      </c>
      <c r="BE1527" s="2">
        <v>0</v>
      </c>
      <c r="BF1527" s="2">
        <v>0</v>
      </c>
      <c r="BG1527" s="2">
        <v>0</v>
      </c>
      <c r="BH1527" s="2">
        <v>1</v>
      </c>
      <c r="BI1527" s="2">
        <v>1</v>
      </c>
      <c r="BJ1527" s="2">
        <v>0.2</v>
      </c>
      <c r="BK1527" s="2">
        <v>1</v>
      </c>
      <c r="BL1527" s="2">
        <v>42.1</v>
      </c>
      <c r="BM1527" s="2">
        <v>5.89</v>
      </c>
      <c r="BN1527" s="2">
        <v>47.99</v>
      </c>
      <c r="BO1527" s="2">
        <v>47.99</v>
      </c>
      <c r="BQ1527" s="2" t="s">
        <v>1116</v>
      </c>
      <c r="BR1527" s="2" t="s">
        <v>83</v>
      </c>
      <c r="BS1527" s="3">
        <v>42866</v>
      </c>
      <c r="BT1527" s="4">
        <v>0.4375</v>
      </c>
      <c r="BU1527" s="2" t="s">
        <v>1117</v>
      </c>
      <c r="BV1527" s="2" t="s">
        <v>98</v>
      </c>
      <c r="BY1527" s="2">
        <v>1200</v>
      </c>
      <c r="CC1527" s="2" t="s">
        <v>89</v>
      </c>
      <c r="CD1527" s="2">
        <v>7530</v>
      </c>
      <c r="CE1527" s="2" t="s">
        <v>99</v>
      </c>
      <c r="CF1527" s="3">
        <v>42867</v>
      </c>
      <c r="CI1527" s="2">
        <v>1</v>
      </c>
      <c r="CJ1527" s="2">
        <v>1</v>
      </c>
      <c r="CK1527" s="2">
        <v>21</v>
      </c>
      <c r="CL1527" s="2" t="s">
        <v>87</v>
      </c>
    </row>
    <row r="1528" spans="1:90">
      <c r="A1528" s="2" t="s">
        <v>71</v>
      </c>
      <c r="B1528" s="2" t="s">
        <v>72</v>
      </c>
      <c r="C1528" s="2" t="s">
        <v>73</v>
      </c>
      <c r="E1528" s="2" t="str">
        <f>"FES1162548189"</f>
        <v>FES1162548189</v>
      </c>
      <c r="F1528" s="3">
        <v>42865</v>
      </c>
      <c r="G1528" s="2">
        <v>201711</v>
      </c>
      <c r="H1528" s="2" t="s">
        <v>74</v>
      </c>
      <c r="I1528" s="2" t="s">
        <v>75</v>
      </c>
      <c r="J1528" s="2" t="s">
        <v>76</v>
      </c>
      <c r="K1528" s="2" t="s">
        <v>77</v>
      </c>
      <c r="L1528" s="2" t="s">
        <v>88</v>
      </c>
      <c r="M1528" s="2" t="s">
        <v>89</v>
      </c>
      <c r="N1528" s="2" t="s">
        <v>2148</v>
      </c>
      <c r="O1528" s="2" t="s">
        <v>81</v>
      </c>
      <c r="P1528" s="2" t="str">
        <f>"2170566283                    "</f>
        <v xml:space="preserve">2170566283                    </v>
      </c>
      <c r="Q1528" s="2">
        <v>0</v>
      </c>
      <c r="R1528" s="2">
        <v>0</v>
      </c>
      <c r="S1528" s="2">
        <v>0</v>
      </c>
      <c r="T1528" s="2">
        <v>0</v>
      </c>
      <c r="U1528" s="2">
        <v>0</v>
      </c>
      <c r="V1528" s="2">
        <v>0</v>
      </c>
      <c r="W1528" s="2">
        <v>0</v>
      </c>
      <c r="X1528" s="2">
        <v>0</v>
      </c>
      <c r="Y1528" s="2">
        <v>0</v>
      </c>
      <c r="Z1528" s="2">
        <v>0</v>
      </c>
      <c r="AA1528" s="2">
        <v>0</v>
      </c>
      <c r="AB1528" s="2">
        <v>0</v>
      </c>
      <c r="AC1528" s="2">
        <v>0</v>
      </c>
      <c r="AD1528" s="2">
        <v>0</v>
      </c>
      <c r="AE1528" s="2">
        <v>0</v>
      </c>
      <c r="AF1528" s="2">
        <v>0</v>
      </c>
      <c r="AG1528" s="2">
        <v>0</v>
      </c>
      <c r="AH1528" s="2">
        <v>0</v>
      </c>
      <c r="AI1528" s="2">
        <v>0</v>
      </c>
      <c r="AJ1528" s="2">
        <v>0</v>
      </c>
      <c r="AK1528" s="2">
        <v>0</v>
      </c>
      <c r="AL1528" s="2">
        <v>0</v>
      </c>
      <c r="AM1528" s="2">
        <v>4.66</v>
      </c>
      <c r="AN1528" s="2">
        <v>0</v>
      </c>
      <c r="AO1528" s="2">
        <v>0</v>
      </c>
      <c r="AP1528" s="2">
        <v>0</v>
      </c>
      <c r="AQ1528" s="2">
        <v>0</v>
      </c>
      <c r="AR1528" s="2">
        <v>0</v>
      </c>
      <c r="AS1528" s="2">
        <v>0</v>
      </c>
      <c r="AT1528" s="2">
        <v>0</v>
      </c>
      <c r="AU1528" s="2">
        <v>0</v>
      </c>
      <c r="AV1528" s="2">
        <v>0</v>
      </c>
      <c r="AW1528" s="2">
        <v>0</v>
      </c>
      <c r="AX1528" s="2">
        <v>0</v>
      </c>
      <c r="AY1528" s="2">
        <v>0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0</v>
      </c>
      <c r="BG1528" s="2">
        <v>0</v>
      </c>
      <c r="BH1528" s="2">
        <v>1</v>
      </c>
      <c r="BI1528" s="2">
        <v>1</v>
      </c>
      <c r="BJ1528" s="2">
        <v>0.2</v>
      </c>
      <c r="BK1528" s="2">
        <v>1</v>
      </c>
      <c r="BL1528" s="2">
        <v>42.1</v>
      </c>
      <c r="BM1528" s="2">
        <v>5.89</v>
      </c>
      <c r="BN1528" s="2">
        <v>47.99</v>
      </c>
      <c r="BO1528" s="2">
        <v>47.99</v>
      </c>
      <c r="BQ1528" s="2" t="s">
        <v>2149</v>
      </c>
      <c r="BR1528" s="2" t="s">
        <v>83</v>
      </c>
      <c r="BS1528" s="3">
        <v>42866</v>
      </c>
      <c r="BT1528" s="4">
        <v>0.46319444444444446</v>
      </c>
      <c r="BU1528" s="2" t="s">
        <v>657</v>
      </c>
      <c r="BV1528" s="2" t="s">
        <v>98</v>
      </c>
      <c r="BY1528" s="2">
        <v>1200</v>
      </c>
      <c r="CC1528" s="2" t="s">
        <v>89</v>
      </c>
      <c r="CD1528" s="2">
        <v>7945</v>
      </c>
      <c r="CE1528" s="2" t="s">
        <v>99</v>
      </c>
      <c r="CF1528" s="3">
        <v>42867</v>
      </c>
      <c r="CI1528" s="2">
        <v>1</v>
      </c>
      <c r="CJ1528" s="2">
        <v>1</v>
      </c>
      <c r="CK1528" s="2">
        <v>21</v>
      </c>
      <c r="CL1528" s="2" t="s">
        <v>87</v>
      </c>
    </row>
    <row r="1529" spans="1:90">
      <c r="A1529" s="2" t="s">
        <v>71</v>
      </c>
      <c r="B1529" s="2" t="s">
        <v>72</v>
      </c>
      <c r="C1529" s="2" t="s">
        <v>73</v>
      </c>
      <c r="E1529" s="2" t="str">
        <f>"FES1162548178"</f>
        <v>FES1162548178</v>
      </c>
      <c r="F1529" s="3">
        <v>42865</v>
      </c>
      <c r="G1529" s="2">
        <v>201711</v>
      </c>
      <c r="H1529" s="2" t="s">
        <v>74</v>
      </c>
      <c r="I1529" s="2" t="s">
        <v>75</v>
      </c>
      <c r="J1529" s="2" t="s">
        <v>76</v>
      </c>
      <c r="K1529" s="2" t="s">
        <v>77</v>
      </c>
      <c r="L1529" s="2" t="s">
        <v>88</v>
      </c>
      <c r="M1529" s="2" t="s">
        <v>89</v>
      </c>
      <c r="N1529" s="2" t="s">
        <v>2150</v>
      </c>
      <c r="O1529" s="2" t="s">
        <v>81</v>
      </c>
      <c r="P1529" s="2" t="str">
        <f>"2170566342                    "</f>
        <v xml:space="preserve">2170566342                    </v>
      </c>
      <c r="Q1529" s="2">
        <v>0</v>
      </c>
      <c r="R1529" s="2">
        <v>0</v>
      </c>
      <c r="S1529" s="2">
        <v>0</v>
      </c>
      <c r="T1529" s="2">
        <v>0</v>
      </c>
      <c r="U1529" s="2">
        <v>0</v>
      </c>
      <c r="V1529" s="2">
        <v>0</v>
      </c>
      <c r="W1529" s="2">
        <v>0</v>
      </c>
      <c r="X1529" s="2">
        <v>0</v>
      </c>
      <c r="Y1529" s="2">
        <v>0</v>
      </c>
      <c r="Z1529" s="2">
        <v>0</v>
      </c>
      <c r="AA1529" s="2">
        <v>0</v>
      </c>
      <c r="AB1529" s="2">
        <v>0</v>
      </c>
      <c r="AC1529" s="2">
        <v>0</v>
      </c>
      <c r="AD1529" s="2">
        <v>0</v>
      </c>
      <c r="AE1529" s="2">
        <v>0</v>
      </c>
      <c r="AF1529" s="2">
        <v>0</v>
      </c>
      <c r="AG1529" s="2">
        <v>0</v>
      </c>
      <c r="AH1529" s="2">
        <v>0</v>
      </c>
      <c r="AI1529" s="2">
        <v>0</v>
      </c>
      <c r="AJ1529" s="2">
        <v>0</v>
      </c>
      <c r="AK1529" s="2">
        <v>0</v>
      </c>
      <c r="AL1529" s="2">
        <v>0</v>
      </c>
      <c r="AM1529" s="2">
        <v>4.66</v>
      </c>
      <c r="AN1529" s="2">
        <v>0</v>
      </c>
      <c r="AO1529" s="2">
        <v>0</v>
      </c>
      <c r="AP1529" s="2">
        <v>0</v>
      </c>
      <c r="AQ1529" s="2">
        <v>0</v>
      </c>
      <c r="AR1529" s="2">
        <v>0</v>
      </c>
      <c r="AS1529" s="2">
        <v>0</v>
      </c>
      <c r="AT1529" s="2">
        <v>0</v>
      </c>
      <c r="AU1529" s="2">
        <v>0</v>
      </c>
      <c r="AV1529" s="2">
        <v>0</v>
      </c>
      <c r="AW1529" s="2">
        <v>0</v>
      </c>
      <c r="AX1529" s="2">
        <v>0</v>
      </c>
      <c r="AY1529" s="2">
        <v>0</v>
      </c>
      <c r="AZ1529" s="2">
        <v>0</v>
      </c>
      <c r="BA1529" s="2">
        <v>0</v>
      </c>
      <c r="BB1529" s="2">
        <v>0</v>
      </c>
      <c r="BC1529" s="2">
        <v>0</v>
      </c>
      <c r="BD1529" s="2">
        <v>0</v>
      </c>
      <c r="BE1529" s="2">
        <v>0</v>
      </c>
      <c r="BF1529" s="2">
        <v>0</v>
      </c>
      <c r="BG1529" s="2">
        <v>0</v>
      </c>
      <c r="BH1529" s="2">
        <v>1</v>
      </c>
      <c r="BI1529" s="2">
        <v>1</v>
      </c>
      <c r="BJ1529" s="2">
        <v>0.2</v>
      </c>
      <c r="BK1529" s="2">
        <v>1</v>
      </c>
      <c r="BL1529" s="2">
        <v>42.1</v>
      </c>
      <c r="BM1529" s="2">
        <v>5.89</v>
      </c>
      <c r="BN1529" s="2">
        <v>47.99</v>
      </c>
      <c r="BO1529" s="2">
        <v>47.99</v>
      </c>
      <c r="BQ1529" s="2" t="s">
        <v>238</v>
      </c>
      <c r="BR1529" s="2" t="s">
        <v>83</v>
      </c>
      <c r="BS1529" s="3">
        <v>42866</v>
      </c>
      <c r="BT1529" s="4">
        <v>0.41666666666666669</v>
      </c>
      <c r="BU1529" s="2" t="s">
        <v>2151</v>
      </c>
      <c r="BV1529" s="2" t="s">
        <v>98</v>
      </c>
      <c r="BY1529" s="2">
        <v>1200</v>
      </c>
      <c r="CC1529" s="2" t="s">
        <v>89</v>
      </c>
      <c r="CD1529" s="2">
        <v>8001</v>
      </c>
      <c r="CE1529" s="2" t="s">
        <v>99</v>
      </c>
      <c r="CF1529" s="3">
        <v>42867</v>
      </c>
      <c r="CI1529" s="2">
        <v>1</v>
      </c>
      <c r="CJ1529" s="2">
        <v>1</v>
      </c>
      <c r="CK1529" s="2">
        <v>21</v>
      </c>
      <c r="CL1529" s="2" t="s">
        <v>87</v>
      </c>
    </row>
    <row r="1530" spans="1:90">
      <c r="A1530" s="2" t="s">
        <v>71</v>
      </c>
      <c r="B1530" s="2" t="s">
        <v>72</v>
      </c>
      <c r="C1530" s="2" t="s">
        <v>73</v>
      </c>
      <c r="E1530" s="2" t="str">
        <f>"FES1162548062"</f>
        <v>FES1162548062</v>
      </c>
      <c r="F1530" s="3">
        <v>42865</v>
      </c>
      <c r="G1530" s="2">
        <v>201711</v>
      </c>
      <c r="H1530" s="2" t="s">
        <v>74</v>
      </c>
      <c r="I1530" s="2" t="s">
        <v>75</v>
      </c>
      <c r="J1530" s="2" t="s">
        <v>76</v>
      </c>
      <c r="K1530" s="2" t="s">
        <v>77</v>
      </c>
      <c r="L1530" s="2" t="s">
        <v>88</v>
      </c>
      <c r="M1530" s="2" t="s">
        <v>89</v>
      </c>
      <c r="N1530" s="2" t="s">
        <v>373</v>
      </c>
      <c r="O1530" s="2" t="s">
        <v>81</v>
      </c>
      <c r="P1530" s="2" t="str">
        <f>"2170566219                    "</f>
        <v xml:space="preserve">2170566219                    </v>
      </c>
      <c r="Q1530" s="2">
        <v>0</v>
      </c>
      <c r="R1530" s="2">
        <v>0</v>
      </c>
      <c r="S1530" s="2">
        <v>0</v>
      </c>
      <c r="T1530" s="2">
        <v>0</v>
      </c>
      <c r="U1530" s="2">
        <v>0</v>
      </c>
      <c r="V1530" s="2">
        <v>0</v>
      </c>
      <c r="W1530" s="2">
        <v>0</v>
      </c>
      <c r="X1530" s="2">
        <v>0</v>
      </c>
      <c r="Y1530" s="2">
        <v>0</v>
      </c>
      <c r="Z1530" s="2">
        <v>0</v>
      </c>
      <c r="AA1530" s="2">
        <v>0</v>
      </c>
      <c r="AB1530" s="2">
        <v>0</v>
      </c>
      <c r="AC1530" s="2">
        <v>0</v>
      </c>
      <c r="AD1530" s="2">
        <v>0</v>
      </c>
      <c r="AE1530" s="2">
        <v>0</v>
      </c>
      <c r="AF1530" s="2">
        <v>0</v>
      </c>
      <c r="AG1530" s="2">
        <v>0</v>
      </c>
      <c r="AH1530" s="2">
        <v>0</v>
      </c>
      <c r="AI1530" s="2">
        <v>0</v>
      </c>
      <c r="AJ1530" s="2">
        <v>0</v>
      </c>
      <c r="AK1530" s="2">
        <v>0</v>
      </c>
      <c r="AL1530" s="2">
        <v>0</v>
      </c>
      <c r="AM1530" s="2">
        <v>6.99</v>
      </c>
      <c r="AN1530" s="2">
        <v>0</v>
      </c>
      <c r="AO1530" s="2">
        <v>0</v>
      </c>
      <c r="AP1530" s="2">
        <v>0</v>
      </c>
      <c r="AQ1530" s="2">
        <v>0</v>
      </c>
      <c r="AR1530" s="2">
        <v>0</v>
      </c>
      <c r="AS1530" s="2">
        <v>0</v>
      </c>
      <c r="AT1530" s="2">
        <v>0</v>
      </c>
      <c r="AU1530" s="2">
        <v>0</v>
      </c>
      <c r="AV1530" s="2">
        <v>0</v>
      </c>
      <c r="AW1530" s="2">
        <v>0</v>
      </c>
      <c r="AX1530" s="2">
        <v>0</v>
      </c>
      <c r="AY1530" s="2">
        <v>0</v>
      </c>
      <c r="AZ1530" s="2">
        <v>0</v>
      </c>
      <c r="BA1530" s="2">
        <v>0</v>
      </c>
      <c r="BB1530" s="2">
        <v>0</v>
      </c>
      <c r="BC1530" s="2">
        <v>0</v>
      </c>
      <c r="BD1530" s="2">
        <v>0</v>
      </c>
      <c r="BE1530" s="2">
        <v>0</v>
      </c>
      <c r="BF1530" s="2">
        <v>0</v>
      </c>
      <c r="BG1530" s="2">
        <v>0</v>
      </c>
      <c r="BH1530" s="2">
        <v>1</v>
      </c>
      <c r="BI1530" s="2">
        <v>2.6</v>
      </c>
      <c r="BJ1530" s="2">
        <v>1.6</v>
      </c>
      <c r="BK1530" s="2">
        <v>3</v>
      </c>
      <c r="BL1530" s="2">
        <v>63.15</v>
      </c>
      <c r="BM1530" s="2">
        <v>8.84</v>
      </c>
      <c r="BN1530" s="2">
        <v>71.989999999999995</v>
      </c>
      <c r="BO1530" s="2">
        <v>71.989999999999995</v>
      </c>
      <c r="BQ1530" s="2" t="s">
        <v>374</v>
      </c>
      <c r="BR1530" s="2" t="s">
        <v>83</v>
      </c>
      <c r="BS1530" s="3">
        <v>42866</v>
      </c>
      <c r="BT1530" s="4">
        <v>0.41666666666666669</v>
      </c>
      <c r="BU1530" s="2" t="s">
        <v>2152</v>
      </c>
      <c r="BV1530" s="2" t="s">
        <v>98</v>
      </c>
      <c r="BY1530" s="2">
        <v>8176.9</v>
      </c>
      <c r="CC1530" s="2" t="s">
        <v>89</v>
      </c>
      <c r="CD1530" s="2">
        <v>7441</v>
      </c>
      <c r="CE1530" s="2" t="s">
        <v>86</v>
      </c>
      <c r="CF1530" s="3">
        <v>42867</v>
      </c>
      <c r="CI1530" s="2">
        <v>1</v>
      </c>
      <c r="CJ1530" s="2">
        <v>1</v>
      </c>
      <c r="CK1530" s="2">
        <v>21</v>
      </c>
      <c r="CL1530" s="2" t="s">
        <v>87</v>
      </c>
    </row>
    <row r="1531" spans="1:90">
      <c r="A1531" s="2" t="s">
        <v>71</v>
      </c>
      <c r="B1531" s="2" t="s">
        <v>72</v>
      </c>
      <c r="C1531" s="2" t="s">
        <v>73</v>
      </c>
      <c r="E1531" s="2" t="str">
        <f>"FES1162548155"</f>
        <v>FES1162548155</v>
      </c>
      <c r="F1531" s="3">
        <v>42865</v>
      </c>
      <c r="G1531" s="2">
        <v>201711</v>
      </c>
      <c r="H1531" s="2" t="s">
        <v>74</v>
      </c>
      <c r="I1531" s="2" t="s">
        <v>75</v>
      </c>
      <c r="J1531" s="2" t="s">
        <v>76</v>
      </c>
      <c r="K1531" s="2" t="s">
        <v>77</v>
      </c>
      <c r="L1531" s="2" t="s">
        <v>88</v>
      </c>
      <c r="M1531" s="2" t="s">
        <v>89</v>
      </c>
      <c r="N1531" s="2" t="s">
        <v>132</v>
      </c>
      <c r="O1531" s="2" t="s">
        <v>81</v>
      </c>
      <c r="P1531" s="2" t="str">
        <f>"2170563575                    "</f>
        <v xml:space="preserve">2170563575                    </v>
      </c>
      <c r="Q1531" s="2">
        <v>0</v>
      </c>
      <c r="R1531" s="2">
        <v>0</v>
      </c>
      <c r="S1531" s="2">
        <v>0</v>
      </c>
      <c r="T1531" s="2">
        <v>0</v>
      </c>
      <c r="U1531" s="2">
        <v>0</v>
      </c>
      <c r="V1531" s="2">
        <v>0</v>
      </c>
      <c r="W1531" s="2">
        <v>0</v>
      </c>
      <c r="X1531" s="2">
        <v>0</v>
      </c>
      <c r="Y1531" s="2">
        <v>0</v>
      </c>
      <c r="Z1531" s="2">
        <v>0</v>
      </c>
      <c r="AA1531" s="2">
        <v>0</v>
      </c>
      <c r="AB1531" s="2">
        <v>0</v>
      </c>
      <c r="AC1531" s="2">
        <v>0</v>
      </c>
      <c r="AD1531" s="2">
        <v>0</v>
      </c>
      <c r="AE1531" s="2">
        <v>0</v>
      </c>
      <c r="AF1531" s="2">
        <v>0</v>
      </c>
      <c r="AG1531" s="2">
        <v>0</v>
      </c>
      <c r="AH1531" s="2">
        <v>0</v>
      </c>
      <c r="AI1531" s="2">
        <v>0</v>
      </c>
      <c r="AJ1531" s="2">
        <v>0</v>
      </c>
      <c r="AK1531" s="2">
        <v>0</v>
      </c>
      <c r="AL1531" s="2">
        <v>0</v>
      </c>
      <c r="AM1531" s="2">
        <v>4.66</v>
      </c>
      <c r="AN1531" s="2">
        <v>0</v>
      </c>
      <c r="AO1531" s="2">
        <v>0</v>
      </c>
      <c r="AP1531" s="2">
        <v>0</v>
      </c>
      <c r="AQ1531" s="2">
        <v>0</v>
      </c>
      <c r="AR1531" s="2">
        <v>0</v>
      </c>
      <c r="AS1531" s="2">
        <v>0</v>
      </c>
      <c r="AT1531" s="2">
        <v>0</v>
      </c>
      <c r="AU1531" s="2">
        <v>0</v>
      </c>
      <c r="AV1531" s="2">
        <v>0</v>
      </c>
      <c r="AW1531" s="2">
        <v>0</v>
      </c>
      <c r="AX1531" s="2">
        <v>0</v>
      </c>
      <c r="AY1531" s="2">
        <v>0</v>
      </c>
      <c r="AZ1531" s="2">
        <v>0</v>
      </c>
      <c r="BA1531" s="2">
        <v>0</v>
      </c>
      <c r="BB1531" s="2">
        <v>0</v>
      </c>
      <c r="BC1531" s="2">
        <v>0</v>
      </c>
      <c r="BD1531" s="2">
        <v>0</v>
      </c>
      <c r="BE1531" s="2">
        <v>0</v>
      </c>
      <c r="BF1531" s="2">
        <v>0</v>
      </c>
      <c r="BG1531" s="2">
        <v>0</v>
      </c>
      <c r="BH1531" s="2">
        <v>1</v>
      </c>
      <c r="BI1531" s="2">
        <v>1</v>
      </c>
      <c r="BJ1531" s="2">
        <v>0.2</v>
      </c>
      <c r="BK1531" s="2">
        <v>1</v>
      </c>
      <c r="BL1531" s="2">
        <v>42.1</v>
      </c>
      <c r="BM1531" s="2">
        <v>5.89</v>
      </c>
      <c r="BN1531" s="2">
        <v>47.99</v>
      </c>
      <c r="BO1531" s="2">
        <v>47.99</v>
      </c>
      <c r="BQ1531" s="2" t="s">
        <v>133</v>
      </c>
      <c r="BR1531" s="2" t="s">
        <v>83</v>
      </c>
      <c r="BS1531" s="3">
        <v>42866</v>
      </c>
      <c r="BT1531" s="4">
        <v>0.43402777777777773</v>
      </c>
      <c r="BU1531" s="2" t="s">
        <v>134</v>
      </c>
      <c r="BV1531" s="2" t="s">
        <v>98</v>
      </c>
      <c r="BY1531" s="2">
        <v>1200</v>
      </c>
      <c r="CC1531" s="2" t="s">
        <v>89</v>
      </c>
      <c r="CD1531" s="2">
        <v>7800</v>
      </c>
      <c r="CE1531" s="2" t="s">
        <v>99</v>
      </c>
      <c r="CF1531" s="3">
        <v>42867</v>
      </c>
      <c r="CI1531" s="2">
        <v>1</v>
      </c>
      <c r="CJ1531" s="2">
        <v>1</v>
      </c>
      <c r="CK1531" s="2">
        <v>21</v>
      </c>
      <c r="CL1531" s="2" t="s">
        <v>87</v>
      </c>
    </row>
    <row r="1532" spans="1:90">
      <c r="A1532" s="2" t="s">
        <v>71</v>
      </c>
      <c r="B1532" s="2" t="s">
        <v>72</v>
      </c>
      <c r="C1532" s="2" t="s">
        <v>73</v>
      </c>
      <c r="E1532" s="2" t="str">
        <f>"FES1162548233"</f>
        <v>FES1162548233</v>
      </c>
      <c r="F1532" s="3">
        <v>42865</v>
      </c>
      <c r="G1532" s="2">
        <v>201711</v>
      </c>
      <c r="H1532" s="2" t="s">
        <v>74</v>
      </c>
      <c r="I1532" s="2" t="s">
        <v>75</v>
      </c>
      <c r="J1532" s="2" t="s">
        <v>76</v>
      </c>
      <c r="K1532" s="2" t="s">
        <v>77</v>
      </c>
      <c r="L1532" s="2" t="s">
        <v>88</v>
      </c>
      <c r="M1532" s="2" t="s">
        <v>89</v>
      </c>
      <c r="N1532" s="2" t="s">
        <v>1294</v>
      </c>
      <c r="O1532" s="2" t="s">
        <v>81</v>
      </c>
      <c r="P1532" s="2" t="str">
        <f>"2170566402                    "</f>
        <v xml:space="preserve">2170566402                    </v>
      </c>
      <c r="Q1532" s="2">
        <v>0</v>
      </c>
      <c r="R1532" s="2">
        <v>0</v>
      </c>
      <c r="S1532" s="2">
        <v>0</v>
      </c>
      <c r="T1532" s="2">
        <v>0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2">
        <v>0</v>
      </c>
      <c r="AA1532" s="2">
        <v>0</v>
      </c>
      <c r="AB1532" s="2">
        <v>0</v>
      </c>
      <c r="AC1532" s="2">
        <v>0</v>
      </c>
      <c r="AD1532" s="2">
        <v>0</v>
      </c>
      <c r="AE1532" s="2">
        <v>0</v>
      </c>
      <c r="AF1532" s="2">
        <v>0</v>
      </c>
      <c r="AG1532" s="2">
        <v>0</v>
      </c>
      <c r="AH1532" s="2">
        <v>0</v>
      </c>
      <c r="AI1532" s="2">
        <v>0</v>
      </c>
      <c r="AJ1532" s="2">
        <v>0</v>
      </c>
      <c r="AK1532" s="2">
        <v>0</v>
      </c>
      <c r="AL1532" s="2">
        <v>0</v>
      </c>
      <c r="AM1532" s="2">
        <v>4.66</v>
      </c>
      <c r="AN1532" s="2">
        <v>0</v>
      </c>
      <c r="AO1532" s="2">
        <v>0</v>
      </c>
      <c r="AP1532" s="2">
        <v>0</v>
      </c>
      <c r="AQ1532" s="2">
        <v>0</v>
      </c>
      <c r="AR1532" s="2">
        <v>0</v>
      </c>
      <c r="AS1532" s="2">
        <v>0</v>
      </c>
      <c r="AT1532" s="2">
        <v>0</v>
      </c>
      <c r="AU1532" s="2">
        <v>0</v>
      </c>
      <c r="AV1532" s="2">
        <v>0</v>
      </c>
      <c r="AW1532" s="2">
        <v>0</v>
      </c>
      <c r="AX1532" s="2">
        <v>0</v>
      </c>
      <c r="AY1532" s="2">
        <v>0</v>
      </c>
      <c r="AZ1532" s="2">
        <v>0</v>
      </c>
      <c r="BA1532" s="2">
        <v>0</v>
      </c>
      <c r="BB1532" s="2">
        <v>0</v>
      </c>
      <c r="BC1532" s="2">
        <v>0</v>
      </c>
      <c r="BD1532" s="2">
        <v>0</v>
      </c>
      <c r="BE1532" s="2">
        <v>0</v>
      </c>
      <c r="BF1532" s="2">
        <v>0</v>
      </c>
      <c r="BG1532" s="2">
        <v>0</v>
      </c>
      <c r="BH1532" s="2">
        <v>1</v>
      </c>
      <c r="BI1532" s="2">
        <v>1</v>
      </c>
      <c r="BJ1532" s="2">
        <v>0.2</v>
      </c>
      <c r="BK1532" s="2">
        <v>1</v>
      </c>
      <c r="BL1532" s="2">
        <v>42.1</v>
      </c>
      <c r="BM1532" s="2">
        <v>5.89</v>
      </c>
      <c r="BN1532" s="2">
        <v>47.99</v>
      </c>
      <c r="BO1532" s="2">
        <v>47.99</v>
      </c>
      <c r="BQ1532" s="2" t="s">
        <v>1295</v>
      </c>
      <c r="BR1532" s="2" t="s">
        <v>83</v>
      </c>
      <c r="BS1532" s="3">
        <v>42866</v>
      </c>
      <c r="BT1532" s="4">
        <v>0.3611111111111111</v>
      </c>
      <c r="BU1532" s="2" t="s">
        <v>2153</v>
      </c>
      <c r="BV1532" s="2" t="s">
        <v>98</v>
      </c>
      <c r="BY1532" s="2">
        <v>1200</v>
      </c>
      <c r="CC1532" s="2" t="s">
        <v>89</v>
      </c>
      <c r="CD1532" s="2">
        <v>7530</v>
      </c>
      <c r="CE1532" s="2" t="s">
        <v>99</v>
      </c>
      <c r="CF1532" s="3">
        <v>42867</v>
      </c>
      <c r="CI1532" s="2">
        <v>1</v>
      </c>
      <c r="CJ1532" s="2">
        <v>1</v>
      </c>
      <c r="CK1532" s="2">
        <v>21</v>
      </c>
      <c r="CL1532" s="2" t="s">
        <v>87</v>
      </c>
    </row>
    <row r="1533" spans="1:90">
      <c r="A1533" s="2" t="s">
        <v>71</v>
      </c>
      <c r="B1533" s="2" t="s">
        <v>72</v>
      </c>
      <c r="C1533" s="2" t="s">
        <v>73</v>
      </c>
      <c r="E1533" s="2" t="str">
        <f>"FES1162547610"</f>
        <v>FES1162547610</v>
      </c>
      <c r="F1533" s="3">
        <v>42863</v>
      </c>
      <c r="G1533" s="2">
        <v>201711</v>
      </c>
      <c r="H1533" s="2" t="s">
        <v>74</v>
      </c>
      <c r="I1533" s="2" t="s">
        <v>75</v>
      </c>
      <c r="J1533" s="2" t="s">
        <v>115</v>
      </c>
      <c r="K1533" s="2" t="s">
        <v>77</v>
      </c>
      <c r="L1533" s="2" t="s">
        <v>143</v>
      </c>
      <c r="M1533" s="2" t="s">
        <v>124</v>
      </c>
      <c r="N1533" s="2" t="s">
        <v>1586</v>
      </c>
      <c r="O1533" s="2" t="s">
        <v>138</v>
      </c>
      <c r="P1533" s="2" t="str">
        <f>"2170565866                    "</f>
        <v xml:space="preserve">2170565866                    </v>
      </c>
      <c r="Q1533" s="2">
        <v>0</v>
      </c>
      <c r="R1533" s="2">
        <v>0</v>
      </c>
      <c r="S1533" s="2">
        <v>0</v>
      </c>
      <c r="T1533" s="2">
        <v>0</v>
      </c>
      <c r="U1533" s="2">
        <v>0</v>
      </c>
      <c r="V1533" s="2">
        <v>0</v>
      </c>
      <c r="W1533" s="2">
        <v>0</v>
      </c>
      <c r="X1533" s="2">
        <v>0</v>
      </c>
      <c r="Y1533" s="2">
        <v>0</v>
      </c>
      <c r="Z1533" s="2">
        <v>0</v>
      </c>
      <c r="AA1533" s="2">
        <v>0</v>
      </c>
      <c r="AB1533" s="2">
        <v>0</v>
      </c>
      <c r="AC1533" s="2">
        <v>0</v>
      </c>
      <c r="AD1533" s="2">
        <v>0</v>
      </c>
      <c r="AE1533" s="2">
        <v>0</v>
      </c>
      <c r="AF1533" s="2">
        <v>0</v>
      </c>
      <c r="AG1533" s="2">
        <v>0</v>
      </c>
      <c r="AH1533" s="2">
        <v>0</v>
      </c>
      <c r="AI1533" s="2">
        <v>0</v>
      </c>
      <c r="AJ1533" s="2">
        <v>0</v>
      </c>
      <c r="AK1533" s="2">
        <v>0</v>
      </c>
      <c r="AL1533" s="2">
        <v>0</v>
      </c>
      <c r="AM1533" s="2">
        <v>12.21</v>
      </c>
      <c r="AN1533" s="2">
        <v>0</v>
      </c>
      <c r="AO1533" s="2">
        <v>0</v>
      </c>
      <c r="AP1533" s="2">
        <v>0</v>
      </c>
      <c r="AQ1533" s="2">
        <v>0</v>
      </c>
      <c r="AR1533" s="2">
        <v>0</v>
      </c>
      <c r="AS1533" s="2">
        <v>0</v>
      </c>
      <c r="AT1533" s="2">
        <v>0</v>
      </c>
      <c r="AU1533" s="2">
        <v>0</v>
      </c>
      <c r="AV1533" s="2">
        <v>0</v>
      </c>
      <c r="AW1533" s="2">
        <v>0</v>
      </c>
      <c r="AX1533" s="2">
        <v>0</v>
      </c>
      <c r="AY1533" s="2">
        <v>0</v>
      </c>
      <c r="AZ1533" s="2">
        <v>0</v>
      </c>
      <c r="BA1533" s="2">
        <v>0</v>
      </c>
      <c r="BB1533" s="2">
        <v>0</v>
      </c>
      <c r="BC1533" s="2">
        <v>0</v>
      </c>
      <c r="BD1533" s="2">
        <v>0</v>
      </c>
      <c r="BE1533" s="2">
        <v>0</v>
      </c>
      <c r="BF1533" s="2">
        <v>0</v>
      </c>
      <c r="BG1533" s="2">
        <v>0</v>
      </c>
      <c r="BH1533" s="2">
        <v>1</v>
      </c>
      <c r="BI1533" s="2">
        <v>5</v>
      </c>
      <c r="BJ1533" s="2">
        <v>31.6</v>
      </c>
      <c r="BK1533" s="2">
        <v>32</v>
      </c>
      <c r="BL1533" s="2">
        <v>115.39</v>
      </c>
      <c r="BM1533" s="2">
        <v>16.149999999999999</v>
      </c>
      <c r="BN1533" s="2">
        <v>131.54</v>
      </c>
      <c r="BO1533" s="2">
        <v>131.54</v>
      </c>
      <c r="BQ1533" s="2" t="s">
        <v>286</v>
      </c>
      <c r="BR1533" s="2" t="s">
        <v>120</v>
      </c>
      <c r="BS1533" s="3">
        <v>42864</v>
      </c>
      <c r="BT1533" s="4">
        <v>0.41666666666666669</v>
      </c>
      <c r="BU1533" s="2" t="s">
        <v>2154</v>
      </c>
      <c r="BY1533" s="2">
        <v>157920</v>
      </c>
      <c r="CC1533" s="2" t="s">
        <v>124</v>
      </c>
      <c r="CD1533" s="2">
        <v>181</v>
      </c>
      <c r="CE1533" s="2" t="s">
        <v>86</v>
      </c>
      <c r="CF1533" s="3">
        <v>42866</v>
      </c>
      <c r="CI1533" s="2">
        <v>0</v>
      </c>
      <c r="CJ1533" s="2">
        <v>0</v>
      </c>
      <c r="CK1533" s="2" t="s">
        <v>142</v>
      </c>
      <c r="CL1533" s="2" t="s">
        <v>87</v>
      </c>
    </row>
    <row r="1534" spans="1:90">
      <c r="A1534" s="2" t="s">
        <v>71</v>
      </c>
      <c r="B1534" s="2" t="s">
        <v>72</v>
      </c>
      <c r="C1534" s="2" t="s">
        <v>73</v>
      </c>
      <c r="E1534" s="2" t="str">
        <f>"FES1162547893"</f>
        <v>FES1162547893</v>
      </c>
      <c r="F1534" s="3">
        <v>42864</v>
      </c>
      <c r="G1534" s="2">
        <v>201711</v>
      </c>
      <c r="H1534" s="2" t="s">
        <v>74</v>
      </c>
      <c r="I1534" s="2" t="s">
        <v>75</v>
      </c>
      <c r="J1534" s="2" t="s">
        <v>76</v>
      </c>
      <c r="K1534" s="2" t="s">
        <v>77</v>
      </c>
      <c r="L1534" s="2" t="s">
        <v>358</v>
      </c>
      <c r="M1534" s="2" t="s">
        <v>359</v>
      </c>
      <c r="N1534" s="2" t="s">
        <v>548</v>
      </c>
      <c r="O1534" s="2" t="s">
        <v>81</v>
      </c>
      <c r="P1534" s="2" t="str">
        <f>"2170566021                    "</f>
        <v xml:space="preserve">2170566021                    </v>
      </c>
      <c r="Q1534" s="2">
        <v>0</v>
      </c>
      <c r="R1534" s="2">
        <v>0</v>
      </c>
      <c r="S1534" s="2">
        <v>0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0</v>
      </c>
      <c r="Z1534" s="2">
        <v>0</v>
      </c>
      <c r="AA1534" s="2">
        <v>0</v>
      </c>
      <c r="AB1534" s="2">
        <v>0</v>
      </c>
      <c r="AC1534" s="2">
        <v>0</v>
      </c>
      <c r="AD1534" s="2">
        <v>0</v>
      </c>
      <c r="AE1534" s="2">
        <v>0</v>
      </c>
      <c r="AF1534" s="2">
        <v>0</v>
      </c>
      <c r="AG1534" s="2">
        <v>0</v>
      </c>
      <c r="AH1534" s="2">
        <v>0</v>
      </c>
      <c r="AI1534" s="2">
        <v>0</v>
      </c>
      <c r="AJ1534" s="2">
        <v>0</v>
      </c>
      <c r="AK1534" s="2">
        <v>0</v>
      </c>
      <c r="AL1534" s="2">
        <v>0</v>
      </c>
      <c r="AM1534" s="2">
        <v>3.64</v>
      </c>
      <c r="AN1534" s="2">
        <v>0</v>
      </c>
      <c r="AO1534" s="2">
        <v>0</v>
      </c>
      <c r="AP1534" s="2">
        <v>0</v>
      </c>
      <c r="AQ1534" s="2">
        <v>0</v>
      </c>
      <c r="AR1534" s="2">
        <v>0</v>
      </c>
      <c r="AS1534" s="2">
        <v>0</v>
      </c>
      <c r="AT1534" s="2">
        <v>0</v>
      </c>
      <c r="AU1534" s="2">
        <v>0</v>
      </c>
      <c r="AV1534" s="2">
        <v>0</v>
      </c>
      <c r="AW1534" s="2">
        <v>0</v>
      </c>
      <c r="AX1534" s="2">
        <v>0</v>
      </c>
      <c r="AY1534" s="2">
        <v>0</v>
      </c>
      <c r="AZ1534" s="2">
        <v>0</v>
      </c>
      <c r="BA1534" s="2">
        <v>0</v>
      </c>
      <c r="BB1534" s="2">
        <v>0</v>
      </c>
      <c r="BC1534" s="2">
        <v>0</v>
      </c>
      <c r="BD1534" s="2">
        <v>0</v>
      </c>
      <c r="BE1534" s="2">
        <v>0</v>
      </c>
      <c r="BF1534" s="2">
        <v>0</v>
      </c>
      <c r="BG1534" s="2">
        <v>0</v>
      </c>
      <c r="BH1534" s="2">
        <v>1</v>
      </c>
      <c r="BI1534" s="2">
        <v>1</v>
      </c>
      <c r="BJ1534" s="2">
        <v>0.2</v>
      </c>
      <c r="BK1534" s="2">
        <v>1</v>
      </c>
      <c r="BL1534" s="2">
        <v>32.89</v>
      </c>
      <c r="BM1534" s="2">
        <v>4.5999999999999996</v>
      </c>
      <c r="BN1534" s="2">
        <v>37.49</v>
      </c>
      <c r="BO1534" s="2">
        <v>37.49</v>
      </c>
      <c r="BQ1534" s="2" t="s">
        <v>549</v>
      </c>
      <c r="BR1534" s="2" t="s">
        <v>83</v>
      </c>
      <c r="BS1534" s="3">
        <v>42867</v>
      </c>
      <c r="BT1534" s="4">
        <v>0.375</v>
      </c>
      <c r="BU1534" s="2" t="s">
        <v>2155</v>
      </c>
      <c r="BV1534" s="2" t="s">
        <v>87</v>
      </c>
      <c r="BW1534" s="2" t="s">
        <v>632</v>
      </c>
      <c r="BX1534" s="2" t="s">
        <v>633</v>
      </c>
      <c r="BY1534" s="2">
        <v>1200</v>
      </c>
      <c r="BZ1534" s="2" t="s">
        <v>27</v>
      </c>
      <c r="CA1534" s="2" t="s">
        <v>167</v>
      </c>
      <c r="CC1534" s="2" t="s">
        <v>359</v>
      </c>
      <c r="CD1534" s="2">
        <v>1422</v>
      </c>
      <c r="CE1534" s="2" t="s">
        <v>99</v>
      </c>
      <c r="CF1534" s="3">
        <v>42870</v>
      </c>
      <c r="CI1534" s="2">
        <v>1</v>
      </c>
      <c r="CJ1534" s="2">
        <v>3</v>
      </c>
      <c r="CK1534" s="2">
        <v>22</v>
      </c>
      <c r="CL1534" s="2" t="s">
        <v>87</v>
      </c>
    </row>
    <row r="1535" spans="1:90">
      <c r="A1535" s="2" t="s">
        <v>71</v>
      </c>
      <c r="B1535" s="2" t="s">
        <v>72</v>
      </c>
      <c r="C1535" s="2" t="s">
        <v>73</v>
      </c>
      <c r="E1535" s="2" t="str">
        <f>"FES1162548187"</f>
        <v>FES1162548187</v>
      </c>
      <c r="F1535" s="3">
        <v>42865</v>
      </c>
      <c r="G1535" s="2">
        <v>201711</v>
      </c>
      <c r="H1535" s="2" t="s">
        <v>74</v>
      </c>
      <c r="I1535" s="2" t="s">
        <v>75</v>
      </c>
      <c r="J1535" s="2" t="s">
        <v>76</v>
      </c>
      <c r="K1535" s="2" t="s">
        <v>77</v>
      </c>
      <c r="L1535" s="2" t="s">
        <v>94</v>
      </c>
      <c r="M1535" s="2" t="s">
        <v>94</v>
      </c>
      <c r="N1535" s="2" t="s">
        <v>95</v>
      </c>
      <c r="O1535" s="2" t="s">
        <v>81</v>
      </c>
      <c r="P1535" s="2" t="str">
        <f>"2170565919                    "</f>
        <v xml:space="preserve">2170565919                    </v>
      </c>
      <c r="Q1535" s="2">
        <v>0</v>
      </c>
      <c r="R1535" s="2">
        <v>0</v>
      </c>
      <c r="S1535" s="2">
        <v>0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0</v>
      </c>
      <c r="Z1535" s="2">
        <v>0</v>
      </c>
      <c r="AA1535" s="2">
        <v>0</v>
      </c>
      <c r="AB1535" s="2">
        <v>0</v>
      </c>
      <c r="AC1535" s="2">
        <v>0</v>
      </c>
      <c r="AD1535" s="2">
        <v>0</v>
      </c>
      <c r="AE1535" s="2">
        <v>0</v>
      </c>
      <c r="AF1535" s="2">
        <v>0</v>
      </c>
      <c r="AG1535" s="2">
        <v>0</v>
      </c>
      <c r="AH1535" s="2">
        <v>0</v>
      </c>
      <c r="AI1535" s="2">
        <v>0</v>
      </c>
      <c r="AJ1535" s="2">
        <v>0</v>
      </c>
      <c r="AK1535" s="2">
        <v>0</v>
      </c>
      <c r="AL1535" s="2">
        <v>0</v>
      </c>
      <c r="AM1535" s="2">
        <v>4.66</v>
      </c>
      <c r="AN1535" s="2">
        <v>0</v>
      </c>
      <c r="AO1535" s="2">
        <v>0</v>
      </c>
      <c r="AP1535" s="2">
        <v>0</v>
      </c>
      <c r="AQ1535" s="2">
        <v>0</v>
      </c>
      <c r="AR1535" s="2">
        <v>0</v>
      </c>
      <c r="AS1535" s="2">
        <v>0</v>
      </c>
      <c r="AT1535" s="2">
        <v>0</v>
      </c>
      <c r="AU1535" s="2">
        <v>0</v>
      </c>
      <c r="AV1535" s="2">
        <v>0</v>
      </c>
      <c r="AW1535" s="2">
        <v>0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2">
        <v>0</v>
      </c>
      <c r="BD1535" s="2">
        <v>0</v>
      </c>
      <c r="BE1535" s="2">
        <v>0</v>
      </c>
      <c r="BF1535" s="2">
        <v>0</v>
      </c>
      <c r="BG1535" s="2">
        <v>0</v>
      </c>
      <c r="BH1535" s="2">
        <v>1</v>
      </c>
      <c r="BI1535" s="2">
        <v>1</v>
      </c>
      <c r="BJ1535" s="2">
        <v>0.2</v>
      </c>
      <c r="BK1535" s="2">
        <v>1</v>
      </c>
      <c r="BL1535" s="2">
        <v>42.1</v>
      </c>
      <c r="BM1535" s="2">
        <v>5.89</v>
      </c>
      <c r="BN1535" s="2">
        <v>47.99</v>
      </c>
      <c r="BO1535" s="2">
        <v>47.99</v>
      </c>
      <c r="BQ1535" s="2" t="s">
        <v>96</v>
      </c>
      <c r="BR1535" s="2" t="s">
        <v>83</v>
      </c>
      <c r="BS1535" s="3">
        <v>42867</v>
      </c>
      <c r="BT1535" s="4">
        <v>0.41666666666666669</v>
      </c>
      <c r="BU1535" s="2" t="s">
        <v>97</v>
      </c>
      <c r="BV1535" s="2" t="s">
        <v>87</v>
      </c>
      <c r="BW1535" s="2" t="s">
        <v>150</v>
      </c>
      <c r="BX1535" s="2" t="s">
        <v>151</v>
      </c>
      <c r="BY1535" s="2">
        <v>1200</v>
      </c>
      <c r="CC1535" s="2" t="s">
        <v>94</v>
      </c>
      <c r="CD1535" s="2">
        <v>7646</v>
      </c>
      <c r="CE1535" s="2" t="s">
        <v>99</v>
      </c>
      <c r="CF1535" s="3">
        <v>42870</v>
      </c>
      <c r="CI1535" s="2">
        <v>1</v>
      </c>
      <c r="CJ1535" s="2">
        <v>2</v>
      </c>
      <c r="CK1535" s="2">
        <v>21</v>
      </c>
      <c r="CL1535" s="2" t="s">
        <v>87</v>
      </c>
    </row>
    <row r="1536" spans="1:90">
      <c r="A1536" s="2" t="s">
        <v>71</v>
      </c>
      <c r="B1536" s="2" t="s">
        <v>72</v>
      </c>
      <c r="C1536" s="2" t="s">
        <v>73</v>
      </c>
      <c r="E1536" s="2" t="str">
        <f>"FES1162547909"</f>
        <v>FES1162547909</v>
      </c>
      <c r="F1536" s="3">
        <v>42864</v>
      </c>
      <c r="G1536" s="2">
        <v>201711</v>
      </c>
      <c r="H1536" s="2" t="s">
        <v>74</v>
      </c>
      <c r="I1536" s="2" t="s">
        <v>75</v>
      </c>
      <c r="J1536" s="2" t="s">
        <v>76</v>
      </c>
      <c r="K1536" s="2" t="s">
        <v>77</v>
      </c>
      <c r="L1536" s="2" t="s">
        <v>104</v>
      </c>
      <c r="M1536" s="2" t="s">
        <v>105</v>
      </c>
      <c r="N1536" s="2" t="s">
        <v>2156</v>
      </c>
      <c r="O1536" s="2" t="s">
        <v>119</v>
      </c>
      <c r="P1536" s="2" t="str">
        <f>"2170567590                    "</f>
        <v xml:space="preserve">2170567590                    </v>
      </c>
      <c r="Q1536" s="2">
        <v>0</v>
      </c>
      <c r="R1536" s="2">
        <v>0</v>
      </c>
      <c r="S1536" s="2">
        <v>0</v>
      </c>
      <c r="T1536" s="2">
        <v>0</v>
      </c>
      <c r="U1536" s="2">
        <v>0</v>
      </c>
      <c r="V1536" s="2">
        <v>0</v>
      </c>
      <c r="W1536" s="2">
        <v>0</v>
      </c>
      <c r="X1536" s="2">
        <v>0</v>
      </c>
      <c r="Y1536" s="2">
        <v>0</v>
      </c>
      <c r="Z1536" s="2">
        <v>0</v>
      </c>
      <c r="AA1536" s="2">
        <v>0</v>
      </c>
      <c r="AB1536" s="2">
        <v>0</v>
      </c>
      <c r="AC1536" s="2">
        <v>0</v>
      </c>
      <c r="AD1536" s="2">
        <v>0</v>
      </c>
      <c r="AE1536" s="2">
        <v>0</v>
      </c>
      <c r="AF1536" s="2">
        <v>0</v>
      </c>
      <c r="AG1536" s="2">
        <v>0</v>
      </c>
      <c r="AH1536" s="2">
        <v>0</v>
      </c>
      <c r="AI1536" s="2">
        <v>0</v>
      </c>
      <c r="AJ1536" s="2">
        <v>0</v>
      </c>
      <c r="AK1536" s="2">
        <v>0</v>
      </c>
      <c r="AL1536" s="2">
        <v>0</v>
      </c>
      <c r="AM1536" s="2">
        <v>218.32</v>
      </c>
      <c r="AN1536" s="2">
        <v>0</v>
      </c>
      <c r="AO1536" s="2">
        <v>0</v>
      </c>
      <c r="AP1536" s="2">
        <v>0</v>
      </c>
      <c r="AQ1536" s="2">
        <v>0</v>
      </c>
      <c r="AR1536" s="2">
        <v>0</v>
      </c>
      <c r="AS1536" s="2">
        <v>0</v>
      </c>
      <c r="AT1536" s="2">
        <v>0</v>
      </c>
      <c r="AU1536" s="2">
        <v>0</v>
      </c>
      <c r="AV1536" s="2">
        <v>0</v>
      </c>
      <c r="AW1536" s="2">
        <v>0</v>
      </c>
      <c r="AX1536" s="2">
        <v>0</v>
      </c>
      <c r="AY1536" s="2">
        <v>0</v>
      </c>
      <c r="AZ1536" s="2">
        <v>0</v>
      </c>
      <c r="BA1536" s="2">
        <v>0</v>
      </c>
      <c r="BB1536" s="2">
        <v>0</v>
      </c>
      <c r="BC1536" s="2">
        <v>0</v>
      </c>
      <c r="BD1536" s="2">
        <v>0</v>
      </c>
      <c r="BE1536" s="2">
        <v>0</v>
      </c>
      <c r="BF1536" s="2">
        <v>0</v>
      </c>
      <c r="BG1536" s="2">
        <v>0</v>
      </c>
      <c r="BH1536" s="2">
        <v>1</v>
      </c>
      <c r="BI1536" s="2">
        <v>69</v>
      </c>
      <c r="BJ1536" s="2">
        <v>99.6</v>
      </c>
      <c r="BK1536" s="2">
        <v>100</v>
      </c>
      <c r="BL1536" s="2">
        <v>1973.32</v>
      </c>
      <c r="BM1536" s="2">
        <v>276.26</v>
      </c>
      <c r="BN1536" s="2">
        <v>2249.58</v>
      </c>
      <c r="BO1536" s="2">
        <v>2249.58</v>
      </c>
      <c r="BR1536" s="2" t="s">
        <v>83</v>
      </c>
      <c r="BS1536" s="3">
        <v>42865</v>
      </c>
      <c r="BT1536" s="4">
        <v>0.54166666666666663</v>
      </c>
      <c r="BU1536" s="2" t="s">
        <v>2157</v>
      </c>
      <c r="BV1536" s="2" t="s">
        <v>98</v>
      </c>
      <c r="BY1536" s="2">
        <v>498150</v>
      </c>
      <c r="BZ1536" s="2" t="s">
        <v>27</v>
      </c>
      <c r="CC1536" s="2" t="s">
        <v>105</v>
      </c>
      <c r="CD1536" s="2">
        <v>4093</v>
      </c>
      <c r="CE1536" s="2" t="s">
        <v>86</v>
      </c>
      <c r="CF1536" s="3">
        <v>42866</v>
      </c>
      <c r="CI1536" s="2">
        <v>1</v>
      </c>
      <c r="CJ1536" s="2">
        <v>1</v>
      </c>
      <c r="CK1536" s="2">
        <v>31</v>
      </c>
      <c r="CL1536" s="2" t="s">
        <v>87</v>
      </c>
    </row>
    <row r="1537" spans="1:90">
      <c r="A1537" s="2" t="s">
        <v>71</v>
      </c>
      <c r="B1537" s="2" t="s">
        <v>72</v>
      </c>
      <c r="C1537" s="2" t="s">
        <v>73</v>
      </c>
      <c r="E1537" s="2" t="str">
        <f>"FES1162548438"</f>
        <v>FES1162548438</v>
      </c>
      <c r="F1537" s="3">
        <v>42866</v>
      </c>
      <c r="G1537" s="2">
        <v>201711</v>
      </c>
      <c r="H1537" s="2" t="s">
        <v>74</v>
      </c>
      <c r="I1537" s="2" t="s">
        <v>75</v>
      </c>
      <c r="J1537" s="2" t="s">
        <v>76</v>
      </c>
      <c r="K1537" s="2" t="s">
        <v>77</v>
      </c>
      <c r="L1537" s="2" t="s">
        <v>104</v>
      </c>
      <c r="M1537" s="2" t="s">
        <v>105</v>
      </c>
      <c r="N1537" s="2" t="s">
        <v>1853</v>
      </c>
      <c r="O1537" s="2" t="s">
        <v>81</v>
      </c>
      <c r="P1537" s="2" t="str">
        <f>"2170565937                    "</f>
        <v xml:space="preserve">2170565937                    </v>
      </c>
      <c r="Q1537" s="2">
        <v>0</v>
      </c>
      <c r="R1537" s="2">
        <v>0</v>
      </c>
      <c r="S1537" s="2">
        <v>0</v>
      </c>
      <c r="T1537" s="2">
        <v>0</v>
      </c>
      <c r="U1537" s="2">
        <v>0</v>
      </c>
      <c r="V1537" s="2">
        <v>0</v>
      </c>
      <c r="W1537" s="2">
        <v>0</v>
      </c>
      <c r="X1537" s="2">
        <v>0</v>
      </c>
      <c r="Y1537" s="2">
        <v>0</v>
      </c>
      <c r="Z1537" s="2">
        <v>0</v>
      </c>
      <c r="AA1537" s="2">
        <v>0</v>
      </c>
      <c r="AB1537" s="2">
        <v>0</v>
      </c>
      <c r="AC1537" s="2">
        <v>0</v>
      </c>
      <c r="AD1537" s="2">
        <v>0</v>
      </c>
      <c r="AE1537" s="2">
        <v>0</v>
      </c>
      <c r="AF1537" s="2">
        <v>0</v>
      </c>
      <c r="AG1537" s="2">
        <v>0</v>
      </c>
      <c r="AH1537" s="2">
        <v>0</v>
      </c>
      <c r="AI1537" s="2">
        <v>0</v>
      </c>
      <c r="AJ1537" s="2">
        <v>0</v>
      </c>
      <c r="AK1537" s="2">
        <v>0</v>
      </c>
      <c r="AL1537" s="2">
        <v>0</v>
      </c>
      <c r="AM1537" s="2">
        <v>4.66</v>
      </c>
      <c r="AN1537" s="2">
        <v>0</v>
      </c>
      <c r="AO1537" s="2">
        <v>0</v>
      </c>
      <c r="AP1537" s="2">
        <v>0</v>
      </c>
      <c r="AQ1537" s="2">
        <v>0</v>
      </c>
      <c r="AR1537" s="2">
        <v>0</v>
      </c>
      <c r="AS1537" s="2">
        <v>0</v>
      </c>
      <c r="AT1537" s="2">
        <v>0</v>
      </c>
      <c r="AU1537" s="2">
        <v>0</v>
      </c>
      <c r="AV1537" s="2">
        <v>0</v>
      </c>
      <c r="AW1537" s="2">
        <v>0</v>
      </c>
      <c r="AX1537" s="2">
        <v>0</v>
      </c>
      <c r="AY1537" s="2">
        <v>0</v>
      </c>
      <c r="AZ1537" s="2">
        <v>0</v>
      </c>
      <c r="BA1537" s="2">
        <v>0</v>
      </c>
      <c r="BB1537" s="2">
        <v>0</v>
      </c>
      <c r="BC1537" s="2">
        <v>0</v>
      </c>
      <c r="BD1537" s="2">
        <v>0</v>
      </c>
      <c r="BE1537" s="2">
        <v>0</v>
      </c>
      <c r="BF1537" s="2">
        <v>0</v>
      </c>
      <c r="BG1537" s="2">
        <v>0</v>
      </c>
      <c r="BH1537" s="2">
        <v>1</v>
      </c>
      <c r="BI1537" s="2">
        <v>1</v>
      </c>
      <c r="BJ1537" s="2">
        <v>0.2</v>
      </c>
      <c r="BK1537" s="2">
        <v>1</v>
      </c>
      <c r="BL1537" s="2">
        <v>42.1</v>
      </c>
      <c r="BM1537" s="2">
        <v>5.89</v>
      </c>
      <c r="BN1537" s="2">
        <v>47.99</v>
      </c>
      <c r="BO1537" s="2">
        <v>47.99</v>
      </c>
      <c r="BQ1537" s="2" t="s">
        <v>1854</v>
      </c>
      <c r="BR1537" s="2" t="s">
        <v>83</v>
      </c>
      <c r="BS1537" s="3">
        <v>42867</v>
      </c>
      <c r="BT1537" s="4">
        <v>0.39583333333333331</v>
      </c>
      <c r="BU1537" s="2" t="s">
        <v>1307</v>
      </c>
      <c r="BV1537" s="2" t="s">
        <v>98</v>
      </c>
      <c r="BY1537" s="2">
        <v>1200</v>
      </c>
      <c r="CC1537" s="2" t="s">
        <v>105</v>
      </c>
      <c r="CD1537" s="2">
        <v>4001</v>
      </c>
      <c r="CE1537" s="2" t="s">
        <v>99</v>
      </c>
      <c r="CF1537" s="3">
        <v>42870</v>
      </c>
      <c r="CI1537" s="2">
        <v>1</v>
      </c>
      <c r="CJ1537" s="2">
        <v>1</v>
      </c>
      <c r="CK1537" s="2">
        <v>21</v>
      </c>
      <c r="CL1537" s="2" t="s">
        <v>87</v>
      </c>
    </row>
    <row r="1538" spans="1:90">
      <c r="A1538" s="2" t="s">
        <v>71</v>
      </c>
      <c r="B1538" s="2" t="s">
        <v>72</v>
      </c>
      <c r="C1538" s="2" t="s">
        <v>73</v>
      </c>
      <c r="E1538" s="2" t="str">
        <f>"FES1162548501"</f>
        <v>FES1162548501</v>
      </c>
      <c r="F1538" s="3">
        <v>42866</v>
      </c>
      <c r="G1538" s="2">
        <v>201711</v>
      </c>
      <c r="H1538" s="2" t="s">
        <v>74</v>
      </c>
      <c r="I1538" s="2" t="s">
        <v>75</v>
      </c>
      <c r="J1538" s="2" t="s">
        <v>76</v>
      </c>
      <c r="K1538" s="2" t="s">
        <v>77</v>
      </c>
      <c r="L1538" s="2" t="s">
        <v>123</v>
      </c>
      <c r="M1538" s="2" t="s">
        <v>124</v>
      </c>
      <c r="N1538" s="2" t="s">
        <v>263</v>
      </c>
      <c r="O1538" s="2" t="s">
        <v>81</v>
      </c>
      <c r="P1538" s="2" t="str">
        <f>"2170565876                    "</f>
        <v xml:space="preserve">2170565876                    </v>
      </c>
      <c r="Q1538" s="2">
        <v>0</v>
      </c>
      <c r="R1538" s="2">
        <v>0</v>
      </c>
      <c r="S1538" s="2">
        <v>0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0</v>
      </c>
      <c r="Z1538" s="2">
        <v>0</v>
      </c>
      <c r="AA1538" s="2">
        <v>0</v>
      </c>
      <c r="AB1538" s="2">
        <v>0</v>
      </c>
      <c r="AC1538" s="2">
        <v>0</v>
      </c>
      <c r="AD1538" s="2">
        <v>0</v>
      </c>
      <c r="AE1538" s="2">
        <v>0</v>
      </c>
      <c r="AF1538" s="2">
        <v>0</v>
      </c>
      <c r="AG1538" s="2">
        <v>0</v>
      </c>
      <c r="AH1538" s="2">
        <v>0</v>
      </c>
      <c r="AI1538" s="2">
        <v>0</v>
      </c>
      <c r="AJ1538" s="2">
        <v>0</v>
      </c>
      <c r="AK1538" s="2">
        <v>0</v>
      </c>
      <c r="AL1538" s="2">
        <v>0</v>
      </c>
      <c r="AM1538" s="2">
        <v>4.66</v>
      </c>
      <c r="AN1538" s="2">
        <v>0</v>
      </c>
      <c r="AO1538" s="2">
        <v>0</v>
      </c>
      <c r="AP1538" s="2">
        <v>0</v>
      </c>
      <c r="AQ1538" s="2">
        <v>0</v>
      </c>
      <c r="AR1538" s="2">
        <v>0</v>
      </c>
      <c r="AS1538" s="2">
        <v>0</v>
      </c>
      <c r="AT1538" s="2">
        <v>0</v>
      </c>
      <c r="AU1538" s="2">
        <v>0</v>
      </c>
      <c r="AV1538" s="2">
        <v>0</v>
      </c>
      <c r="AW1538" s="2">
        <v>0</v>
      </c>
      <c r="AX1538" s="2">
        <v>0</v>
      </c>
      <c r="AY1538" s="2">
        <v>0</v>
      </c>
      <c r="AZ1538" s="2">
        <v>0</v>
      </c>
      <c r="BA1538" s="2">
        <v>0</v>
      </c>
      <c r="BB1538" s="2">
        <v>0</v>
      </c>
      <c r="BC1538" s="2">
        <v>0</v>
      </c>
      <c r="BD1538" s="2">
        <v>0</v>
      </c>
      <c r="BE1538" s="2">
        <v>0</v>
      </c>
      <c r="BF1538" s="2">
        <v>0</v>
      </c>
      <c r="BG1538" s="2">
        <v>0</v>
      </c>
      <c r="BH1538" s="2">
        <v>1</v>
      </c>
      <c r="BI1538" s="2">
        <v>1</v>
      </c>
      <c r="BJ1538" s="2">
        <v>0.2</v>
      </c>
      <c r="BK1538" s="2">
        <v>1</v>
      </c>
      <c r="BL1538" s="2">
        <v>42.1</v>
      </c>
      <c r="BM1538" s="2">
        <v>5.89</v>
      </c>
      <c r="BN1538" s="2">
        <v>47.99</v>
      </c>
      <c r="BO1538" s="2">
        <v>47.99</v>
      </c>
      <c r="BQ1538" s="2" t="s">
        <v>264</v>
      </c>
      <c r="BR1538" s="2" t="s">
        <v>83</v>
      </c>
      <c r="BS1538" s="3">
        <v>42867</v>
      </c>
      <c r="BT1538" s="4">
        <v>0.35000000000000003</v>
      </c>
      <c r="BU1538" s="2" t="s">
        <v>265</v>
      </c>
      <c r="BV1538" s="2" t="s">
        <v>98</v>
      </c>
      <c r="BY1538" s="2">
        <v>1200</v>
      </c>
      <c r="CC1538" s="2" t="s">
        <v>124</v>
      </c>
      <c r="CD1538" s="2">
        <v>157</v>
      </c>
      <c r="CE1538" s="2" t="s">
        <v>99</v>
      </c>
      <c r="CF1538" s="3">
        <v>42870</v>
      </c>
      <c r="CI1538" s="2">
        <v>1</v>
      </c>
      <c r="CJ1538" s="2">
        <v>1</v>
      </c>
      <c r="CK1538" s="2">
        <v>21</v>
      </c>
      <c r="CL1538" s="2" t="s">
        <v>87</v>
      </c>
    </row>
    <row r="1539" spans="1:90">
      <c r="A1539" s="2" t="s">
        <v>71</v>
      </c>
      <c r="B1539" s="2" t="s">
        <v>72</v>
      </c>
      <c r="C1539" s="2" t="s">
        <v>73</v>
      </c>
      <c r="E1539" s="2" t="str">
        <f>"FES1162548541"</f>
        <v>FES1162548541</v>
      </c>
      <c r="F1539" s="3">
        <v>42866</v>
      </c>
      <c r="G1539" s="2">
        <v>201711</v>
      </c>
      <c r="H1539" s="2" t="s">
        <v>74</v>
      </c>
      <c r="I1539" s="2" t="s">
        <v>75</v>
      </c>
      <c r="J1539" s="2" t="s">
        <v>76</v>
      </c>
      <c r="K1539" s="2" t="s">
        <v>77</v>
      </c>
      <c r="L1539" s="2" t="s">
        <v>104</v>
      </c>
      <c r="M1539" s="2" t="s">
        <v>105</v>
      </c>
      <c r="N1539" s="2" t="s">
        <v>401</v>
      </c>
      <c r="O1539" s="2" t="s">
        <v>81</v>
      </c>
      <c r="P1539" s="2" t="str">
        <f>"2170566670                    "</f>
        <v xml:space="preserve">2170566670                    </v>
      </c>
      <c r="Q1539" s="2">
        <v>0</v>
      </c>
      <c r="R1539" s="2">
        <v>0</v>
      </c>
      <c r="S1539" s="2">
        <v>0</v>
      </c>
      <c r="T1539" s="2">
        <v>0</v>
      </c>
      <c r="U1539" s="2">
        <v>0</v>
      </c>
      <c r="V1539" s="2">
        <v>0</v>
      </c>
      <c r="W1539" s="2">
        <v>0</v>
      </c>
      <c r="X1539" s="2">
        <v>0</v>
      </c>
      <c r="Y1539" s="2">
        <v>0</v>
      </c>
      <c r="Z1539" s="2">
        <v>0</v>
      </c>
      <c r="AA1539" s="2">
        <v>0</v>
      </c>
      <c r="AB1539" s="2">
        <v>0</v>
      </c>
      <c r="AC1539" s="2">
        <v>0</v>
      </c>
      <c r="AD1539" s="2">
        <v>0</v>
      </c>
      <c r="AE1539" s="2">
        <v>0</v>
      </c>
      <c r="AF1539" s="2">
        <v>0</v>
      </c>
      <c r="AG1539" s="2">
        <v>0</v>
      </c>
      <c r="AH1539" s="2">
        <v>0</v>
      </c>
      <c r="AI1539" s="2">
        <v>0</v>
      </c>
      <c r="AJ1539" s="2">
        <v>0</v>
      </c>
      <c r="AK1539" s="2">
        <v>0</v>
      </c>
      <c r="AL1539" s="2">
        <v>0</v>
      </c>
      <c r="AM1539" s="2">
        <v>4.66</v>
      </c>
      <c r="AN1539" s="2">
        <v>0</v>
      </c>
      <c r="AO1539" s="2">
        <v>0</v>
      </c>
      <c r="AP1539" s="2">
        <v>0</v>
      </c>
      <c r="AQ1539" s="2">
        <v>0</v>
      </c>
      <c r="AR1539" s="2">
        <v>0</v>
      </c>
      <c r="AS1539" s="2">
        <v>0</v>
      </c>
      <c r="AT1539" s="2">
        <v>0</v>
      </c>
      <c r="AU1539" s="2">
        <v>0</v>
      </c>
      <c r="AV1539" s="2">
        <v>0</v>
      </c>
      <c r="AW1539" s="2">
        <v>0</v>
      </c>
      <c r="AX1539" s="2">
        <v>0</v>
      </c>
      <c r="AY1539" s="2">
        <v>0</v>
      </c>
      <c r="AZ1539" s="2">
        <v>0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0</v>
      </c>
      <c r="BG1539" s="2">
        <v>0</v>
      </c>
      <c r="BH1539" s="2">
        <v>1</v>
      </c>
      <c r="BI1539" s="2">
        <v>1</v>
      </c>
      <c r="BJ1539" s="2">
        <v>0.2</v>
      </c>
      <c r="BK1539" s="2">
        <v>1</v>
      </c>
      <c r="BL1539" s="2">
        <v>42.1</v>
      </c>
      <c r="BM1539" s="2">
        <v>5.89</v>
      </c>
      <c r="BN1539" s="2">
        <v>47.99</v>
      </c>
      <c r="BO1539" s="2">
        <v>47.99</v>
      </c>
      <c r="BQ1539" s="2" t="s">
        <v>402</v>
      </c>
      <c r="BR1539" s="2" t="s">
        <v>83</v>
      </c>
      <c r="BS1539" s="3">
        <v>42867</v>
      </c>
      <c r="BT1539" s="4">
        <v>0.39930555555555558</v>
      </c>
      <c r="BU1539" s="2" t="s">
        <v>239</v>
      </c>
      <c r="BV1539" s="2" t="s">
        <v>98</v>
      </c>
      <c r="BY1539" s="2">
        <v>1200</v>
      </c>
      <c r="CC1539" s="2" t="s">
        <v>105</v>
      </c>
      <c r="CD1539" s="2">
        <v>4052</v>
      </c>
      <c r="CE1539" s="2" t="s">
        <v>99</v>
      </c>
      <c r="CF1539" s="3">
        <v>42870</v>
      </c>
      <c r="CI1539" s="2">
        <v>1</v>
      </c>
      <c r="CJ1539" s="2">
        <v>1</v>
      </c>
      <c r="CK1539" s="2">
        <v>21</v>
      </c>
      <c r="CL1539" s="2" t="s">
        <v>87</v>
      </c>
    </row>
    <row r="1540" spans="1:90">
      <c r="A1540" s="2" t="s">
        <v>71</v>
      </c>
      <c r="B1540" s="2" t="s">
        <v>72</v>
      </c>
      <c r="C1540" s="2" t="s">
        <v>73</v>
      </c>
      <c r="E1540" s="2" t="str">
        <f>"FES1162548054"</f>
        <v>FES1162548054</v>
      </c>
      <c r="F1540" s="3">
        <v>42865</v>
      </c>
      <c r="G1540" s="2">
        <v>201711</v>
      </c>
      <c r="H1540" s="2" t="s">
        <v>74</v>
      </c>
      <c r="I1540" s="2" t="s">
        <v>75</v>
      </c>
      <c r="J1540" s="2" t="s">
        <v>76</v>
      </c>
      <c r="K1540" s="2" t="s">
        <v>77</v>
      </c>
      <c r="L1540" s="2" t="s">
        <v>94</v>
      </c>
      <c r="M1540" s="2" t="s">
        <v>94</v>
      </c>
      <c r="N1540" s="2" t="s">
        <v>95</v>
      </c>
      <c r="O1540" s="2" t="s">
        <v>81</v>
      </c>
      <c r="P1540" s="2" t="str">
        <f>"2170565919                    "</f>
        <v xml:space="preserve">2170565919                    </v>
      </c>
      <c r="Q1540" s="2">
        <v>0</v>
      </c>
      <c r="R1540" s="2">
        <v>0</v>
      </c>
      <c r="S1540" s="2">
        <v>0</v>
      </c>
      <c r="T1540" s="2">
        <v>0</v>
      </c>
      <c r="U1540" s="2">
        <v>0</v>
      </c>
      <c r="V1540" s="2">
        <v>0</v>
      </c>
      <c r="W1540" s="2">
        <v>0</v>
      </c>
      <c r="X1540" s="2">
        <v>0</v>
      </c>
      <c r="Y1540" s="2">
        <v>0</v>
      </c>
      <c r="Z1540" s="2">
        <v>0</v>
      </c>
      <c r="AA1540" s="2">
        <v>0</v>
      </c>
      <c r="AB1540" s="2">
        <v>0</v>
      </c>
      <c r="AC1540" s="2">
        <v>0</v>
      </c>
      <c r="AD1540" s="2">
        <v>0</v>
      </c>
      <c r="AE1540" s="2">
        <v>0</v>
      </c>
      <c r="AF1540" s="2">
        <v>0</v>
      </c>
      <c r="AG1540" s="2">
        <v>0</v>
      </c>
      <c r="AH1540" s="2">
        <v>0</v>
      </c>
      <c r="AI1540" s="2">
        <v>0</v>
      </c>
      <c r="AJ1540" s="2">
        <v>0</v>
      </c>
      <c r="AK1540" s="2">
        <v>0</v>
      </c>
      <c r="AL1540" s="2">
        <v>0</v>
      </c>
      <c r="AM1540" s="2">
        <v>10.48</v>
      </c>
      <c r="AN1540" s="2">
        <v>0</v>
      </c>
      <c r="AO1540" s="2">
        <v>0</v>
      </c>
      <c r="AP1540" s="2">
        <v>0</v>
      </c>
      <c r="AQ1540" s="2">
        <v>0</v>
      </c>
      <c r="AR1540" s="2">
        <v>0</v>
      </c>
      <c r="AS1540" s="2">
        <v>0</v>
      </c>
      <c r="AT1540" s="2">
        <v>0</v>
      </c>
      <c r="AU1540" s="2">
        <v>0</v>
      </c>
      <c r="AV1540" s="2">
        <v>0</v>
      </c>
      <c r="AW1540" s="2">
        <v>0</v>
      </c>
      <c r="AX1540" s="2">
        <v>0</v>
      </c>
      <c r="AY1540" s="2">
        <v>0</v>
      </c>
      <c r="AZ1540" s="2">
        <v>0</v>
      </c>
      <c r="BA1540" s="2">
        <v>0</v>
      </c>
      <c r="BB1540" s="2">
        <v>0</v>
      </c>
      <c r="BC1540" s="2">
        <v>0</v>
      </c>
      <c r="BD1540" s="2">
        <v>0</v>
      </c>
      <c r="BE1540" s="2">
        <v>0</v>
      </c>
      <c r="BF1540" s="2">
        <v>0</v>
      </c>
      <c r="BG1540" s="2">
        <v>0</v>
      </c>
      <c r="BH1540" s="2">
        <v>1</v>
      </c>
      <c r="BI1540" s="2">
        <v>4.4000000000000004</v>
      </c>
      <c r="BJ1540" s="2">
        <v>1.7</v>
      </c>
      <c r="BK1540" s="2">
        <v>4.5</v>
      </c>
      <c r="BL1540" s="2">
        <v>94.72</v>
      </c>
      <c r="BM1540" s="2">
        <v>13.26</v>
      </c>
      <c r="BN1540" s="2">
        <v>107.98</v>
      </c>
      <c r="BO1540" s="2">
        <v>107.98</v>
      </c>
      <c r="BQ1540" s="2" t="s">
        <v>96</v>
      </c>
      <c r="BR1540" s="2" t="s">
        <v>83</v>
      </c>
      <c r="BS1540" s="3">
        <v>42867</v>
      </c>
      <c r="BT1540" s="4">
        <v>0.41666666666666669</v>
      </c>
      <c r="BU1540" s="2" t="s">
        <v>97</v>
      </c>
      <c r="BV1540" s="2" t="s">
        <v>87</v>
      </c>
      <c r="BW1540" s="2" t="s">
        <v>150</v>
      </c>
      <c r="BX1540" s="2" t="s">
        <v>151</v>
      </c>
      <c r="BY1540" s="2">
        <v>8266.1</v>
      </c>
      <c r="CC1540" s="2" t="s">
        <v>94</v>
      </c>
      <c r="CD1540" s="2">
        <v>7646</v>
      </c>
      <c r="CE1540" s="2" t="s">
        <v>86</v>
      </c>
      <c r="CF1540" s="3">
        <v>42870</v>
      </c>
      <c r="CI1540" s="2">
        <v>1</v>
      </c>
      <c r="CJ1540" s="2">
        <v>2</v>
      </c>
      <c r="CK1540" s="2">
        <v>21</v>
      </c>
      <c r="CL1540" s="2" t="s">
        <v>87</v>
      </c>
    </row>
    <row r="1541" spans="1:90">
      <c r="A1541" s="2" t="s">
        <v>71</v>
      </c>
      <c r="B1541" s="2" t="s">
        <v>72</v>
      </c>
      <c r="C1541" s="2" t="s">
        <v>73</v>
      </c>
      <c r="E1541" s="2" t="str">
        <f>"FES1162548342"</f>
        <v>FES1162548342</v>
      </c>
      <c r="F1541" s="3">
        <v>42866</v>
      </c>
      <c r="G1541" s="2">
        <v>201711</v>
      </c>
      <c r="H1541" s="2" t="s">
        <v>74</v>
      </c>
      <c r="I1541" s="2" t="s">
        <v>75</v>
      </c>
      <c r="J1541" s="2" t="s">
        <v>76</v>
      </c>
      <c r="K1541" s="2" t="s">
        <v>77</v>
      </c>
      <c r="L1541" s="2" t="s">
        <v>163</v>
      </c>
      <c r="M1541" s="2" t="s">
        <v>164</v>
      </c>
      <c r="N1541" s="2" t="s">
        <v>2158</v>
      </c>
      <c r="O1541" s="2" t="s">
        <v>81</v>
      </c>
      <c r="P1541" s="2" t="str">
        <f>"2170561884                    "</f>
        <v xml:space="preserve">2170561884                    </v>
      </c>
      <c r="Q1541" s="2">
        <v>0</v>
      </c>
      <c r="R1541" s="2">
        <v>0</v>
      </c>
      <c r="S1541" s="2">
        <v>0</v>
      </c>
      <c r="T1541" s="2">
        <v>0</v>
      </c>
      <c r="U1541" s="2">
        <v>0</v>
      </c>
      <c r="V1541" s="2">
        <v>0</v>
      </c>
      <c r="W1541" s="2">
        <v>0</v>
      </c>
      <c r="X1541" s="2">
        <v>0</v>
      </c>
      <c r="Y1541" s="2">
        <v>0</v>
      </c>
      <c r="Z1541" s="2">
        <v>0</v>
      </c>
      <c r="AA1541" s="2">
        <v>0</v>
      </c>
      <c r="AB1541" s="2">
        <v>0</v>
      </c>
      <c r="AC1541" s="2">
        <v>0</v>
      </c>
      <c r="AD1541" s="2">
        <v>0</v>
      </c>
      <c r="AE1541" s="2">
        <v>0</v>
      </c>
      <c r="AF1541" s="2">
        <v>0</v>
      </c>
      <c r="AG1541" s="2">
        <v>0</v>
      </c>
      <c r="AH1541" s="2">
        <v>0</v>
      </c>
      <c r="AI1541" s="2">
        <v>0</v>
      </c>
      <c r="AJ1541" s="2">
        <v>0</v>
      </c>
      <c r="AK1541" s="2">
        <v>0</v>
      </c>
      <c r="AL1541" s="2">
        <v>0</v>
      </c>
      <c r="AM1541" s="2">
        <v>3.64</v>
      </c>
      <c r="AN1541" s="2">
        <v>0</v>
      </c>
      <c r="AO1541" s="2">
        <v>0</v>
      </c>
      <c r="AP1541" s="2">
        <v>0</v>
      </c>
      <c r="AQ1541" s="2">
        <v>0</v>
      </c>
      <c r="AR1541" s="2">
        <v>0</v>
      </c>
      <c r="AS1541" s="2">
        <v>0</v>
      </c>
      <c r="AT1541" s="2">
        <v>0</v>
      </c>
      <c r="AU1541" s="2">
        <v>0</v>
      </c>
      <c r="AV1541" s="2">
        <v>0</v>
      </c>
      <c r="AW1541" s="2">
        <v>0</v>
      </c>
      <c r="AX1541" s="2">
        <v>0</v>
      </c>
      <c r="AY1541" s="2">
        <v>0</v>
      </c>
      <c r="AZ1541" s="2">
        <v>0</v>
      </c>
      <c r="BA1541" s="2">
        <v>0</v>
      </c>
      <c r="BB1541" s="2">
        <v>0</v>
      </c>
      <c r="BC1541" s="2">
        <v>0</v>
      </c>
      <c r="BD1541" s="2">
        <v>0</v>
      </c>
      <c r="BE1541" s="2">
        <v>0</v>
      </c>
      <c r="BF1541" s="2">
        <v>0</v>
      </c>
      <c r="BG1541" s="2">
        <v>0</v>
      </c>
      <c r="BH1541" s="2">
        <v>1</v>
      </c>
      <c r="BI1541" s="2">
        <v>4.0999999999999996</v>
      </c>
      <c r="BJ1541" s="2">
        <v>6.6</v>
      </c>
      <c r="BK1541" s="2">
        <v>7</v>
      </c>
      <c r="BL1541" s="2">
        <v>32.89</v>
      </c>
      <c r="BM1541" s="2">
        <v>4.5999999999999996</v>
      </c>
      <c r="BN1541" s="2">
        <v>37.49</v>
      </c>
      <c r="BO1541" s="2">
        <v>37.49</v>
      </c>
      <c r="BR1541" s="2" t="s">
        <v>83</v>
      </c>
      <c r="BS1541" s="3">
        <v>42867</v>
      </c>
      <c r="BT1541" s="4">
        <v>0.41666666666666669</v>
      </c>
      <c r="BU1541" s="2" t="s">
        <v>2159</v>
      </c>
      <c r="BV1541" s="2" t="s">
        <v>98</v>
      </c>
      <c r="BY1541" s="2">
        <v>32787.769999999997</v>
      </c>
      <c r="CC1541" s="2" t="s">
        <v>164</v>
      </c>
      <c r="CD1541" s="2">
        <v>2021</v>
      </c>
      <c r="CE1541" s="2" t="s">
        <v>86</v>
      </c>
      <c r="CF1541" s="3">
        <v>42870</v>
      </c>
      <c r="CI1541" s="2">
        <v>1</v>
      </c>
      <c r="CJ1541" s="2">
        <v>1</v>
      </c>
      <c r="CK1541" s="2">
        <v>22</v>
      </c>
      <c r="CL1541" s="2" t="s">
        <v>87</v>
      </c>
    </row>
    <row r="1542" spans="1:90">
      <c r="A1542" s="2" t="s">
        <v>71</v>
      </c>
      <c r="B1542" s="2" t="s">
        <v>72</v>
      </c>
      <c r="C1542" s="2" t="s">
        <v>73</v>
      </c>
      <c r="E1542" s="2" t="str">
        <f>"080001628872"</f>
        <v>080001628872</v>
      </c>
      <c r="F1542" s="3">
        <v>42866</v>
      </c>
      <c r="G1542" s="2">
        <v>201711</v>
      </c>
      <c r="H1542" s="2" t="s">
        <v>175</v>
      </c>
      <c r="I1542" s="2" t="s">
        <v>176</v>
      </c>
      <c r="J1542" s="2" t="s">
        <v>1131</v>
      </c>
      <c r="K1542" s="2" t="s">
        <v>77</v>
      </c>
      <c r="L1542" s="2" t="s">
        <v>74</v>
      </c>
      <c r="M1542" s="2" t="s">
        <v>75</v>
      </c>
      <c r="N1542" s="2" t="s">
        <v>115</v>
      </c>
      <c r="O1542" s="2" t="s">
        <v>81</v>
      </c>
      <c r="P1542" s="2" t="str">
        <f>"za1000640711                  "</f>
        <v xml:space="preserve">za1000640711                  </v>
      </c>
      <c r="Q1542" s="2">
        <v>0</v>
      </c>
      <c r="R1542" s="2">
        <v>0</v>
      </c>
      <c r="S1542" s="2">
        <v>0</v>
      </c>
      <c r="T1542" s="2">
        <v>0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2">
        <v>0</v>
      </c>
      <c r="AA1542" s="2">
        <v>0</v>
      </c>
      <c r="AB1542" s="2">
        <v>0</v>
      </c>
      <c r="AC1542" s="2">
        <v>0</v>
      </c>
      <c r="AD1542" s="2">
        <v>0</v>
      </c>
      <c r="AE1542" s="2">
        <v>0</v>
      </c>
      <c r="AF1542" s="2">
        <v>0</v>
      </c>
      <c r="AG1542" s="2">
        <v>0</v>
      </c>
      <c r="AH1542" s="2">
        <v>0</v>
      </c>
      <c r="AI1542" s="2">
        <v>0</v>
      </c>
      <c r="AJ1542" s="2">
        <v>0</v>
      </c>
      <c r="AK1542" s="2">
        <v>0</v>
      </c>
      <c r="AL1542" s="2">
        <v>0</v>
      </c>
      <c r="AM1542" s="2">
        <v>4.66</v>
      </c>
      <c r="AN1542" s="2">
        <v>0</v>
      </c>
      <c r="AO1542" s="2">
        <v>0</v>
      </c>
      <c r="AP1542" s="2">
        <v>0</v>
      </c>
      <c r="AQ1542" s="2">
        <v>0</v>
      </c>
      <c r="AR1542" s="2">
        <v>0</v>
      </c>
      <c r="AS1542" s="2">
        <v>0</v>
      </c>
      <c r="AT1542" s="2">
        <v>0</v>
      </c>
      <c r="AU1542" s="2">
        <v>0</v>
      </c>
      <c r="AV1542" s="2">
        <v>0</v>
      </c>
      <c r="AW1542" s="2">
        <v>0</v>
      </c>
      <c r="AX1542" s="2">
        <v>0</v>
      </c>
      <c r="AY1542" s="2">
        <v>0</v>
      </c>
      <c r="AZ1542" s="2">
        <v>0</v>
      </c>
      <c r="BA1542" s="2">
        <v>0</v>
      </c>
      <c r="BB1542" s="2">
        <v>0</v>
      </c>
      <c r="BC1542" s="2">
        <v>0</v>
      </c>
      <c r="BD1542" s="2">
        <v>0</v>
      </c>
      <c r="BE1542" s="2">
        <v>0</v>
      </c>
      <c r="BF1542" s="2">
        <v>0</v>
      </c>
      <c r="BG1542" s="2">
        <v>0</v>
      </c>
      <c r="BH1542" s="2">
        <v>1</v>
      </c>
      <c r="BI1542" s="2">
        <v>1</v>
      </c>
      <c r="BJ1542" s="2">
        <v>0.2</v>
      </c>
      <c r="BK1542" s="2">
        <v>1</v>
      </c>
      <c r="BL1542" s="2">
        <v>42.1</v>
      </c>
      <c r="BM1542" s="2">
        <v>5.89</v>
      </c>
      <c r="BN1542" s="2">
        <v>47.99</v>
      </c>
      <c r="BO1542" s="2">
        <v>47.99</v>
      </c>
      <c r="BP1542" s="2" t="s">
        <v>978</v>
      </c>
      <c r="BQ1542" s="2" t="s">
        <v>168</v>
      </c>
      <c r="BR1542" s="2" t="s">
        <v>2160</v>
      </c>
      <c r="BS1542" s="3">
        <v>42867</v>
      </c>
      <c r="BT1542" s="4">
        <v>0.40833333333333338</v>
      </c>
      <c r="BU1542" s="2" t="s">
        <v>864</v>
      </c>
      <c r="BV1542" s="2" t="s">
        <v>98</v>
      </c>
      <c r="BY1542" s="2">
        <v>1200</v>
      </c>
      <c r="CC1542" s="2" t="s">
        <v>75</v>
      </c>
      <c r="CD1542" s="2">
        <v>1601</v>
      </c>
      <c r="CE1542" s="2" t="s">
        <v>86</v>
      </c>
      <c r="CF1542" s="3">
        <v>42870</v>
      </c>
      <c r="CI1542" s="2">
        <v>1</v>
      </c>
      <c r="CJ1542" s="2">
        <v>1</v>
      </c>
      <c r="CK1542" s="2">
        <v>21</v>
      </c>
      <c r="CL1542" s="2" t="s">
        <v>87</v>
      </c>
    </row>
    <row r="1543" spans="1:90">
      <c r="A1543" s="2" t="s">
        <v>71</v>
      </c>
      <c r="B1543" s="2" t="s">
        <v>72</v>
      </c>
      <c r="C1543" s="2" t="s">
        <v>73</v>
      </c>
      <c r="E1543" s="2" t="str">
        <f>"FES1162548441"</f>
        <v>FES1162548441</v>
      </c>
      <c r="F1543" s="3">
        <v>42866</v>
      </c>
      <c r="G1543" s="2">
        <v>201711</v>
      </c>
      <c r="H1543" s="2" t="s">
        <v>74</v>
      </c>
      <c r="I1543" s="2" t="s">
        <v>75</v>
      </c>
      <c r="J1543" s="2" t="s">
        <v>76</v>
      </c>
      <c r="K1543" s="2" t="s">
        <v>77</v>
      </c>
      <c r="L1543" s="2" t="s">
        <v>390</v>
      </c>
      <c r="M1543" s="2" t="s">
        <v>391</v>
      </c>
      <c r="N1543" s="2" t="s">
        <v>969</v>
      </c>
      <c r="O1543" s="2" t="s">
        <v>81</v>
      </c>
      <c r="P1543" s="2" t="str">
        <f>"2170566533                    "</f>
        <v xml:space="preserve">2170566533                    </v>
      </c>
      <c r="Q1543" s="2">
        <v>0</v>
      </c>
      <c r="R1543" s="2">
        <v>0</v>
      </c>
      <c r="S1543" s="2">
        <v>0</v>
      </c>
      <c r="T1543" s="2">
        <v>0</v>
      </c>
      <c r="U1543" s="2">
        <v>0</v>
      </c>
      <c r="V1543" s="2">
        <v>0</v>
      </c>
      <c r="W1543" s="2">
        <v>0</v>
      </c>
      <c r="X1543" s="2">
        <v>0</v>
      </c>
      <c r="Y1543" s="2">
        <v>0</v>
      </c>
      <c r="Z1543" s="2">
        <v>0</v>
      </c>
      <c r="AA1543" s="2">
        <v>0</v>
      </c>
      <c r="AB1543" s="2">
        <v>0</v>
      </c>
      <c r="AC1543" s="2">
        <v>0</v>
      </c>
      <c r="AD1543" s="2">
        <v>0</v>
      </c>
      <c r="AE1543" s="2">
        <v>0</v>
      </c>
      <c r="AF1543" s="2">
        <v>0</v>
      </c>
      <c r="AG1543" s="2">
        <v>0</v>
      </c>
      <c r="AH1543" s="2">
        <v>0</v>
      </c>
      <c r="AI1543" s="2">
        <v>0</v>
      </c>
      <c r="AJ1543" s="2">
        <v>0</v>
      </c>
      <c r="AK1543" s="2">
        <v>0</v>
      </c>
      <c r="AL1543" s="2">
        <v>0</v>
      </c>
      <c r="AM1543" s="2">
        <v>9.32</v>
      </c>
      <c r="AN1543" s="2">
        <v>0</v>
      </c>
      <c r="AO1543" s="2">
        <v>0</v>
      </c>
      <c r="AP1543" s="2">
        <v>0</v>
      </c>
      <c r="AQ1543" s="2">
        <v>0</v>
      </c>
      <c r="AR1543" s="2">
        <v>0</v>
      </c>
      <c r="AS1543" s="2">
        <v>0</v>
      </c>
      <c r="AT1543" s="2">
        <v>0</v>
      </c>
      <c r="AU1543" s="2">
        <v>0</v>
      </c>
      <c r="AV1543" s="2">
        <v>0</v>
      </c>
      <c r="AW1543" s="2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0</v>
      </c>
      <c r="BC1543" s="2">
        <v>0</v>
      </c>
      <c r="BD1543" s="2">
        <v>0</v>
      </c>
      <c r="BE1543" s="2">
        <v>0</v>
      </c>
      <c r="BF1543" s="2">
        <v>0</v>
      </c>
      <c r="BG1543" s="2">
        <v>0</v>
      </c>
      <c r="BH1543" s="2">
        <v>1</v>
      </c>
      <c r="BI1543" s="2">
        <v>3.9</v>
      </c>
      <c r="BJ1543" s="2">
        <v>1.9</v>
      </c>
      <c r="BK1543" s="2">
        <v>4</v>
      </c>
      <c r="BL1543" s="2">
        <v>84.2</v>
      </c>
      <c r="BM1543" s="2">
        <v>11.79</v>
      </c>
      <c r="BN1543" s="2">
        <v>95.99</v>
      </c>
      <c r="BO1543" s="2">
        <v>95.99</v>
      </c>
      <c r="BQ1543" s="2" t="s">
        <v>238</v>
      </c>
      <c r="BR1543" s="2" t="s">
        <v>83</v>
      </c>
      <c r="BS1543" s="3">
        <v>42867</v>
      </c>
      <c r="BT1543" s="4">
        <v>0.55902777777777779</v>
      </c>
      <c r="BU1543" s="2" t="s">
        <v>2161</v>
      </c>
      <c r="BV1543" s="2" t="s">
        <v>87</v>
      </c>
      <c r="BW1543" s="2" t="s">
        <v>92</v>
      </c>
      <c r="BX1543" s="2" t="s">
        <v>640</v>
      </c>
      <c r="BY1543" s="2">
        <v>9538.9</v>
      </c>
      <c r="CA1543" s="2" t="s">
        <v>1477</v>
      </c>
      <c r="CC1543" s="2" t="s">
        <v>391</v>
      </c>
      <c r="CD1543" s="2">
        <v>5201</v>
      </c>
      <c r="CE1543" s="2" t="s">
        <v>86</v>
      </c>
      <c r="CF1543" s="3">
        <v>42867</v>
      </c>
      <c r="CI1543" s="2">
        <v>1</v>
      </c>
      <c r="CJ1543" s="2">
        <v>1</v>
      </c>
      <c r="CK1543" s="2">
        <v>21</v>
      </c>
      <c r="CL1543" s="2" t="s">
        <v>87</v>
      </c>
    </row>
    <row r="1544" spans="1:90">
      <c r="A1544" s="2" t="s">
        <v>71</v>
      </c>
      <c r="B1544" s="2" t="s">
        <v>72</v>
      </c>
      <c r="C1544" s="2" t="s">
        <v>73</v>
      </c>
      <c r="E1544" s="2" t="str">
        <f>"FES1162548391"</f>
        <v>FES1162548391</v>
      </c>
      <c r="F1544" s="3">
        <v>42866</v>
      </c>
      <c r="G1544" s="2">
        <v>201711</v>
      </c>
      <c r="H1544" s="2" t="s">
        <v>74</v>
      </c>
      <c r="I1544" s="2" t="s">
        <v>75</v>
      </c>
      <c r="J1544" s="2" t="s">
        <v>76</v>
      </c>
      <c r="K1544" s="2" t="s">
        <v>77</v>
      </c>
      <c r="L1544" s="2" t="s">
        <v>390</v>
      </c>
      <c r="M1544" s="2" t="s">
        <v>391</v>
      </c>
      <c r="N1544" s="2" t="s">
        <v>969</v>
      </c>
      <c r="O1544" s="2" t="s">
        <v>81</v>
      </c>
      <c r="P1544" s="2" t="str">
        <f>"2170566533                    "</f>
        <v xml:space="preserve">2170566533                    </v>
      </c>
      <c r="Q1544" s="2">
        <v>0</v>
      </c>
      <c r="R1544" s="2">
        <v>0</v>
      </c>
      <c r="S1544" s="2">
        <v>0</v>
      </c>
      <c r="T1544" s="2">
        <v>0</v>
      </c>
      <c r="U1544" s="2">
        <v>0</v>
      </c>
      <c r="V1544" s="2">
        <v>0</v>
      </c>
      <c r="W1544" s="2">
        <v>0</v>
      </c>
      <c r="X1544" s="2">
        <v>0</v>
      </c>
      <c r="Y1544" s="2">
        <v>0</v>
      </c>
      <c r="Z1544" s="2">
        <v>0</v>
      </c>
      <c r="AA1544" s="2">
        <v>0</v>
      </c>
      <c r="AB1544" s="2">
        <v>0</v>
      </c>
      <c r="AC1544" s="2">
        <v>0</v>
      </c>
      <c r="AD1544" s="2">
        <v>0</v>
      </c>
      <c r="AE1544" s="2">
        <v>0</v>
      </c>
      <c r="AF1544" s="2">
        <v>0</v>
      </c>
      <c r="AG1544" s="2">
        <v>0</v>
      </c>
      <c r="AH1544" s="2">
        <v>0</v>
      </c>
      <c r="AI1544" s="2">
        <v>0</v>
      </c>
      <c r="AJ1544" s="2">
        <v>0</v>
      </c>
      <c r="AK1544" s="2">
        <v>0</v>
      </c>
      <c r="AL1544" s="2">
        <v>0</v>
      </c>
      <c r="AM1544" s="2">
        <v>4.66</v>
      </c>
      <c r="AN1544" s="2">
        <v>0</v>
      </c>
      <c r="AO1544" s="2">
        <v>0</v>
      </c>
      <c r="AP1544" s="2">
        <v>0</v>
      </c>
      <c r="AQ1544" s="2">
        <v>0</v>
      </c>
      <c r="AR1544" s="2">
        <v>0</v>
      </c>
      <c r="AS1544" s="2">
        <v>0</v>
      </c>
      <c r="AT1544" s="2">
        <v>0</v>
      </c>
      <c r="AU1544" s="2">
        <v>0</v>
      </c>
      <c r="AV1544" s="2">
        <v>0</v>
      </c>
      <c r="AW1544" s="2">
        <v>0</v>
      </c>
      <c r="AX1544" s="2">
        <v>0</v>
      </c>
      <c r="AY1544" s="2">
        <v>0</v>
      </c>
      <c r="AZ1544" s="2">
        <v>0</v>
      </c>
      <c r="BA1544" s="2">
        <v>0</v>
      </c>
      <c r="BB1544" s="2">
        <v>0</v>
      </c>
      <c r="BC1544" s="2">
        <v>0</v>
      </c>
      <c r="BD1544" s="2">
        <v>0</v>
      </c>
      <c r="BE1544" s="2">
        <v>0</v>
      </c>
      <c r="BF1544" s="2">
        <v>0</v>
      </c>
      <c r="BG1544" s="2">
        <v>0</v>
      </c>
      <c r="BH1544" s="2">
        <v>1</v>
      </c>
      <c r="BI1544" s="2">
        <v>1.5</v>
      </c>
      <c r="BJ1544" s="2">
        <v>1.8</v>
      </c>
      <c r="BK1544" s="2">
        <v>2</v>
      </c>
      <c r="BL1544" s="2">
        <v>42.1</v>
      </c>
      <c r="BM1544" s="2">
        <v>5.89</v>
      </c>
      <c r="BN1544" s="2">
        <v>47.99</v>
      </c>
      <c r="BO1544" s="2">
        <v>47.99</v>
      </c>
      <c r="BQ1544" s="2" t="s">
        <v>238</v>
      </c>
      <c r="BR1544" s="2" t="s">
        <v>83</v>
      </c>
      <c r="BS1544" s="3">
        <v>42867</v>
      </c>
      <c r="BT1544" s="4">
        <v>0.55833333333333335</v>
      </c>
      <c r="BU1544" s="2" t="s">
        <v>2161</v>
      </c>
      <c r="BV1544" s="2" t="s">
        <v>87</v>
      </c>
      <c r="BW1544" s="2" t="s">
        <v>92</v>
      </c>
      <c r="BX1544" s="2" t="s">
        <v>640</v>
      </c>
      <c r="BY1544" s="2">
        <v>8822.2800000000007</v>
      </c>
      <c r="CA1544" s="2" t="s">
        <v>1477</v>
      </c>
      <c r="CC1544" s="2" t="s">
        <v>391</v>
      </c>
      <c r="CD1544" s="2">
        <v>5201</v>
      </c>
      <c r="CE1544" s="2" t="s">
        <v>86</v>
      </c>
      <c r="CF1544" s="3">
        <v>42867</v>
      </c>
      <c r="CI1544" s="2">
        <v>1</v>
      </c>
      <c r="CJ1544" s="2">
        <v>1</v>
      </c>
      <c r="CK1544" s="2">
        <v>21</v>
      </c>
      <c r="CL1544" s="2" t="s">
        <v>87</v>
      </c>
    </row>
    <row r="1545" spans="1:90">
      <c r="A1545" s="2" t="s">
        <v>71</v>
      </c>
      <c r="B1545" s="2" t="s">
        <v>72</v>
      </c>
      <c r="C1545" s="2" t="s">
        <v>73</v>
      </c>
      <c r="E1545" s="2" t="str">
        <f>"FES1162548359"</f>
        <v>FES1162548359</v>
      </c>
      <c r="F1545" s="3">
        <v>42866</v>
      </c>
      <c r="G1545" s="2">
        <v>201711</v>
      </c>
      <c r="H1545" s="2" t="s">
        <v>74</v>
      </c>
      <c r="I1545" s="2" t="s">
        <v>75</v>
      </c>
      <c r="J1545" s="2" t="s">
        <v>76</v>
      </c>
      <c r="K1545" s="2" t="s">
        <v>77</v>
      </c>
      <c r="L1545" s="2" t="s">
        <v>205</v>
      </c>
      <c r="M1545" s="2" t="s">
        <v>206</v>
      </c>
      <c r="N1545" s="2" t="s">
        <v>1543</v>
      </c>
      <c r="O1545" s="2" t="s">
        <v>81</v>
      </c>
      <c r="P1545" s="2" t="str">
        <f>"2170564177                    "</f>
        <v xml:space="preserve">2170564177                    </v>
      </c>
      <c r="Q1545" s="2">
        <v>0</v>
      </c>
      <c r="R1545" s="2">
        <v>0</v>
      </c>
      <c r="S1545" s="2">
        <v>0</v>
      </c>
      <c r="T1545" s="2">
        <v>0</v>
      </c>
      <c r="U1545" s="2">
        <v>0</v>
      </c>
      <c r="V1545" s="2">
        <v>0</v>
      </c>
      <c r="W1545" s="2">
        <v>0</v>
      </c>
      <c r="X1545" s="2">
        <v>0</v>
      </c>
      <c r="Y1545" s="2">
        <v>0</v>
      </c>
      <c r="Z1545" s="2">
        <v>0</v>
      </c>
      <c r="AA1545" s="2">
        <v>0</v>
      </c>
      <c r="AB1545" s="2">
        <v>0</v>
      </c>
      <c r="AC1545" s="2">
        <v>0</v>
      </c>
      <c r="AD1545" s="2">
        <v>0</v>
      </c>
      <c r="AE1545" s="2">
        <v>0</v>
      </c>
      <c r="AF1545" s="2">
        <v>0</v>
      </c>
      <c r="AG1545" s="2">
        <v>0</v>
      </c>
      <c r="AH1545" s="2">
        <v>0</v>
      </c>
      <c r="AI1545" s="2">
        <v>0</v>
      </c>
      <c r="AJ1545" s="2">
        <v>0</v>
      </c>
      <c r="AK1545" s="2">
        <v>0</v>
      </c>
      <c r="AL1545" s="2">
        <v>0</v>
      </c>
      <c r="AM1545" s="2">
        <v>19.21</v>
      </c>
      <c r="AN1545" s="2">
        <v>0</v>
      </c>
      <c r="AO1545" s="2">
        <v>0</v>
      </c>
      <c r="AP1545" s="2">
        <v>0</v>
      </c>
      <c r="AQ1545" s="2">
        <v>0</v>
      </c>
      <c r="AR1545" s="2">
        <v>0</v>
      </c>
      <c r="AS1545" s="2">
        <v>0</v>
      </c>
      <c r="AT1545" s="2">
        <v>0</v>
      </c>
      <c r="AU1545" s="2">
        <v>0</v>
      </c>
      <c r="AV1545" s="2">
        <v>0</v>
      </c>
      <c r="AW1545" s="2">
        <v>0</v>
      </c>
      <c r="AX1545" s="2">
        <v>0</v>
      </c>
      <c r="AY1545" s="2">
        <v>0</v>
      </c>
      <c r="AZ1545" s="2">
        <v>0</v>
      </c>
      <c r="BA1545" s="2">
        <v>0</v>
      </c>
      <c r="BB1545" s="2">
        <v>0</v>
      </c>
      <c r="BC1545" s="2">
        <v>0</v>
      </c>
      <c r="BD1545" s="2">
        <v>0</v>
      </c>
      <c r="BE1545" s="2">
        <v>0</v>
      </c>
      <c r="BF1545" s="2">
        <v>0</v>
      </c>
      <c r="BG1545" s="2">
        <v>0</v>
      </c>
      <c r="BH1545" s="2">
        <v>1</v>
      </c>
      <c r="BI1545" s="2">
        <v>4.2</v>
      </c>
      <c r="BJ1545" s="2">
        <v>3.3</v>
      </c>
      <c r="BK1545" s="2">
        <v>4.5</v>
      </c>
      <c r="BL1545" s="2">
        <v>173.65</v>
      </c>
      <c r="BM1545" s="2">
        <v>24.31</v>
      </c>
      <c r="BN1545" s="2">
        <v>197.96</v>
      </c>
      <c r="BO1545" s="2">
        <v>197.96</v>
      </c>
      <c r="BQ1545" s="2" t="s">
        <v>286</v>
      </c>
      <c r="BR1545" s="2" t="s">
        <v>83</v>
      </c>
      <c r="BS1545" s="3">
        <v>42867</v>
      </c>
      <c r="BT1545" s="4">
        <v>0.54166666666666663</v>
      </c>
      <c r="BU1545" s="2" t="s">
        <v>2162</v>
      </c>
      <c r="BV1545" s="2" t="s">
        <v>98</v>
      </c>
      <c r="BY1545" s="2">
        <v>16662.650000000001</v>
      </c>
      <c r="CC1545" s="2" t="s">
        <v>206</v>
      </c>
      <c r="CD1545" s="2">
        <v>4490</v>
      </c>
      <c r="CE1545" s="2" t="s">
        <v>86</v>
      </c>
      <c r="CF1545" s="3">
        <v>42871</v>
      </c>
      <c r="CI1545" s="2">
        <v>1</v>
      </c>
      <c r="CJ1545" s="2">
        <v>1</v>
      </c>
      <c r="CK1545" s="2">
        <v>23</v>
      </c>
      <c r="CL1545" s="2" t="s">
        <v>87</v>
      </c>
    </row>
    <row r="1546" spans="1:90">
      <c r="A1546" s="2" t="s">
        <v>71</v>
      </c>
      <c r="B1546" s="2" t="s">
        <v>72</v>
      </c>
      <c r="C1546" s="2" t="s">
        <v>73</v>
      </c>
      <c r="E1546" s="2" t="str">
        <f>"FES1162548365"</f>
        <v>FES1162548365</v>
      </c>
      <c r="F1546" s="3">
        <v>42866</v>
      </c>
      <c r="G1546" s="2">
        <v>201711</v>
      </c>
      <c r="H1546" s="2" t="s">
        <v>74</v>
      </c>
      <c r="I1546" s="2" t="s">
        <v>75</v>
      </c>
      <c r="J1546" s="2" t="s">
        <v>76</v>
      </c>
      <c r="K1546" s="2" t="s">
        <v>77</v>
      </c>
      <c r="L1546" s="2" t="s">
        <v>175</v>
      </c>
      <c r="M1546" s="2" t="s">
        <v>176</v>
      </c>
      <c r="N1546" s="2" t="s">
        <v>1108</v>
      </c>
      <c r="O1546" s="2" t="s">
        <v>81</v>
      </c>
      <c r="P1546" s="2" t="str">
        <f>"2170564374                    "</f>
        <v xml:space="preserve">2170564374                    </v>
      </c>
      <c r="Q1546" s="2">
        <v>0</v>
      </c>
      <c r="R1546" s="2">
        <v>0</v>
      </c>
      <c r="S1546" s="2">
        <v>0</v>
      </c>
      <c r="T1546" s="2">
        <v>0</v>
      </c>
      <c r="U1546" s="2">
        <v>0</v>
      </c>
      <c r="V1546" s="2">
        <v>0</v>
      </c>
      <c r="W1546" s="2">
        <v>0</v>
      </c>
      <c r="X1546" s="2">
        <v>0</v>
      </c>
      <c r="Y1546" s="2">
        <v>0</v>
      </c>
      <c r="Z1546" s="2">
        <v>0</v>
      </c>
      <c r="AA1546" s="2">
        <v>0</v>
      </c>
      <c r="AB1546" s="2">
        <v>0</v>
      </c>
      <c r="AC1546" s="2">
        <v>0</v>
      </c>
      <c r="AD1546" s="2">
        <v>0</v>
      </c>
      <c r="AE1546" s="2">
        <v>0</v>
      </c>
      <c r="AF1546" s="2">
        <v>0</v>
      </c>
      <c r="AG1546" s="2">
        <v>0</v>
      </c>
      <c r="AH1546" s="2">
        <v>0</v>
      </c>
      <c r="AI1546" s="2">
        <v>0</v>
      </c>
      <c r="AJ1546" s="2">
        <v>0</v>
      </c>
      <c r="AK1546" s="2">
        <v>0</v>
      </c>
      <c r="AL1546" s="2">
        <v>0</v>
      </c>
      <c r="AM1546" s="2">
        <v>4.66</v>
      </c>
      <c r="AN1546" s="2">
        <v>0</v>
      </c>
      <c r="AO1546" s="2">
        <v>0</v>
      </c>
      <c r="AP1546" s="2">
        <v>0</v>
      </c>
      <c r="AQ1546" s="2">
        <v>0</v>
      </c>
      <c r="AR1546" s="2">
        <v>0</v>
      </c>
      <c r="AS1546" s="2">
        <v>0</v>
      </c>
      <c r="AT1546" s="2">
        <v>0</v>
      </c>
      <c r="AU1546" s="2">
        <v>0</v>
      </c>
      <c r="AV1546" s="2">
        <v>0</v>
      </c>
      <c r="AW1546" s="2">
        <v>0</v>
      </c>
      <c r="AX1546" s="2">
        <v>0</v>
      </c>
      <c r="AY1546" s="2">
        <v>0</v>
      </c>
      <c r="AZ1546" s="2">
        <v>0</v>
      </c>
      <c r="BA1546" s="2">
        <v>0</v>
      </c>
      <c r="BB1546" s="2">
        <v>0</v>
      </c>
      <c r="BC1546" s="2">
        <v>0</v>
      </c>
      <c r="BD1546" s="2">
        <v>0</v>
      </c>
      <c r="BE1546" s="2">
        <v>0</v>
      </c>
      <c r="BF1546" s="2">
        <v>0</v>
      </c>
      <c r="BG1546" s="2">
        <v>0</v>
      </c>
      <c r="BH1546" s="2">
        <v>1</v>
      </c>
      <c r="BI1546" s="2">
        <v>1.1000000000000001</v>
      </c>
      <c r="BJ1546" s="2">
        <v>1</v>
      </c>
      <c r="BK1546" s="2">
        <v>1.5</v>
      </c>
      <c r="BL1546" s="2">
        <v>42.1</v>
      </c>
      <c r="BM1546" s="2">
        <v>5.89</v>
      </c>
      <c r="BN1546" s="2">
        <v>47.99</v>
      </c>
      <c r="BO1546" s="2">
        <v>47.99</v>
      </c>
      <c r="BQ1546" s="2" t="s">
        <v>203</v>
      </c>
      <c r="BR1546" s="2" t="s">
        <v>83</v>
      </c>
      <c r="BS1546" s="3">
        <v>42867</v>
      </c>
      <c r="BT1546" s="4">
        <v>0.33263888888888887</v>
      </c>
      <c r="BU1546" s="2" t="s">
        <v>1109</v>
      </c>
      <c r="BV1546" s="2" t="s">
        <v>98</v>
      </c>
      <c r="BY1546" s="2">
        <v>4836.6400000000003</v>
      </c>
      <c r="CA1546" s="2" t="s">
        <v>223</v>
      </c>
      <c r="CC1546" s="2" t="s">
        <v>176</v>
      </c>
      <c r="CD1546" s="2">
        <v>6014</v>
      </c>
      <c r="CE1546" s="2" t="s">
        <v>86</v>
      </c>
      <c r="CF1546" s="3">
        <v>42867</v>
      </c>
      <c r="CI1546" s="2">
        <v>1</v>
      </c>
      <c r="CJ1546" s="2">
        <v>1</v>
      </c>
      <c r="CK1546" s="2">
        <v>21</v>
      </c>
      <c r="CL1546" s="2" t="s">
        <v>87</v>
      </c>
    </row>
    <row r="1547" spans="1:90">
      <c r="A1547" s="2" t="s">
        <v>71</v>
      </c>
      <c r="B1547" s="2" t="s">
        <v>72</v>
      </c>
      <c r="C1547" s="2" t="s">
        <v>73</v>
      </c>
      <c r="E1547" s="2" t="str">
        <f>"FES1162548341"</f>
        <v>FES1162548341</v>
      </c>
      <c r="F1547" s="3">
        <v>42866</v>
      </c>
      <c r="G1547" s="2">
        <v>201711</v>
      </c>
      <c r="H1547" s="2" t="s">
        <v>74</v>
      </c>
      <c r="I1547" s="2" t="s">
        <v>75</v>
      </c>
      <c r="J1547" s="2" t="s">
        <v>76</v>
      </c>
      <c r="K1547" s="2" t="s">
        <v>77</v>
      </c>
      <c r="L1547" s="2" t="s">
        <v>104</v>
      </c>
      <c r="M1547" s="2" t="s">
        <v>105</v>
      </c>
      <c r="N1547" s="2" t="s">
        <v>1961</v>
      </c>
      <c r="O1547" s="2" t="s">
        <v>81</v>
      </c>
      <c r="P1547" s="2" t="str">
        <f>"2170561333                    "</f>
        <v xml:space="preserve">2170561333                    </v>
      </c>
      <c r="Q1547" s="2">
        <v>0</v>
      </c>
      <c r="R1547" s="2">
        <v>0</v>
      </c>
      <c r="S1547" s="2">
        <v>0</v>
      </c>
      <c r="T1547" s="2">
        <v>0</v>
      </c>
      <c r="U1547" s="2">
        <v>0</v>
      </c>
      <c r="V1547" s="2">
        <v>0</v>
      </c>
      <c r="W1547" s="2">
        <v>0</v>
      </c>
      <c r="X1547" s="2">
        <v>0</v>
      </c>
      <c r="Y1547" s="2">
        <v>0</v>
      </c>
      <c r="Z1547" s="2">
        <v>0</v>
      </c>
      <c r="AA1547" s="2">
        <v>0</v>
      </c>
      <c r="AB1547" s="2">
        <v>0</v>
      </c>
      <c r="AC1547" s="2">
        <v>0</v>
      </c>
      <c r="AD1547" s="2">
        <v>0</v>
      </c>
      <c r="AE1547" s="2">
        <v>0</v>
      </c>
      <c r="AF1547" s="2">
        <v>0</v>
      </c>
      <c r="AG1547" s="2">
        <v>0</v>
      </c>
      <c r="AH1547" s="2">
        <v>0</v>
      </c>
      <c r="AI1547" s="2">
        <v>0</v>
      </c>
      <c r="AJ1547" s="2">
        <v>0</v>
      </c>
      <c r="AK1547" s="2">
        <v>0</v>
      </c>
      <c r="AL1547" s="2">
        <v>0</v>
      </c>
      <c r="AM1547" s="2">
        <v>4.66</v>
      </c>
      <c r="AN1547" s="2">
        <v>0</v>
      </c>
      <c r="AO1547" s="2">
        <v>0</v>
      </c>
      <c r="AP1547" s="2">
        <v>0</v>
      </c>
      <c r="AQ1547" s="2">
        <v>0</v>
      </c>
      <c r="AR1547" s="2">
        <v>0</v>
      </c>
      <c r="AS1547" s="2">
        <v>0</v>
      </c>
      <c r="AT1547" s="2">
        <v>0</v>
      </c>
      <c r="AU1547" s="2">
        <v>0</v>
      </c>
      <c r="AV1547" s="2">
        <v>0</v>
      </c>
      <c r="AW1547" s="2">
        <v>0</v>
      </c>
      <c r="AX1547" s="2">
        <v>0</v>
      </c>
      <c r="AY1547" s="2">
        <v>0</v>
      </c>
      <c r="AZ1547" s="2">
        <v>0</v>
      </c>
      <c r="BA1547" s="2">
        <v>0</v>
      </c>
      <c r="BB1547" s="2">
        <v>0</v>
      </c>
      <c r="BC1547" s="2">
        <v>0</v>
      </c>
      <c r="BD1547" s="2">
        <v>0</v>
      </c>
      <c r="BE1547" s="2">
        <v>0</v>
      </c>
      <c r="BF1547" s="2">
        <v>0</v>
      </c>
      <c r="BG1547" s="2">
        <v>0</v>
      </c>
      <c r="BH1547" s="2">
        <v>1</v>
      </c>
      <c r="BI1547" s="2">
        <v>0.4</v>
      </c>
      <c r="BJ1547" s="2">
        <v>1.3</v>
      </c>
      <c r="BK1547" s="2">
        <v>1.5</v>
      </c>
      <c r="BL1547" s="2">
        <v>42.1</v>
      </c>
      <c r="BM1547" s="2">
        <v>5.89</v>
      </c>
      <c r="BN1547" s="2">
        <v>47.99</v>
      </c>
      <c r="BO1547" s="2">
        <v>47.99</v>
      </c>
      <c r="BQ1547" s="2" t="s">
        <v>836</v>
      </c>
      <c r="BR1547" s="2" t="s">
        <v>83</v>
      </c>
      <c r="BS1547" s="3">
        <v>42867</v>
      </c>
      <c r="BT1547" s="4">
        <v>0.39583333333333331</v>
      </c>
      <c r="BU1547" s="2" t="s">
        <v>2163</v>
      </c>
      <c r="BV1547" s="2" t="s">
        <v>98</v>
      </c>
      <c r="BY1547" s="2">
        <v>6334.85</v>
      </c>
      <c r="CC1547" s="2" t="s">
        <v>105</v>
      </c>
      <c r="CD1547" s="2">
        <v>4001</v>
      </c>
      <c r="CE1547" s="2" t="s">
        <v>86</v>
      </c>
      <c r="CF1547" s="3">
        <v>42870</v>
      </c>
      <c r="CI1547" s="2">
        <v>1</v>
      </c>
      <c r="CJ1547" s="2">
        <v>1</v>
      </c>
      <c r="CK1547" s="2">
        <v>21</v>
      </c>
      <c r="CL1547" s="2" t="s">
        <v>87</v>
      </c>
    </row>
    <row r="1548" spans="1:90">
      <c r="A1548" s="2" t="s">
        <v>71</v>
      </c>
      <c r="B1548" s="2" t="s">
        <v>72</v>
      </c>
      <c r="C1548" s="2" t="s">
        <v>73</v>
      </c>
      <c r="E1548" s="2" t="str">
        <f>"FES1162548413"</f>
        <v>FES1162548413</v>
      </c>
      <c r="F1548" s="3">
        <v>42866</v>
      </c>
      <c r="G1548" s="2">
        <v>201711</v>
      </c>
      <c r="H1548" s="2" t="s">
        <v>74</v>
      </c>
      <c r="I1548" s="2" t="s">
        <v>75</v>
      </c>
      <c r="J1548" s="2" t="s">
        <v>76</v>
      </c>
      <c r="K1548" s="2" t="s">
        <v>77</v>
      </c>
      <c r="L1548" s="2" t="s">
        <v>109</v>
      </c>
      <c r="M1548" s="2" t="s">
        <v>110</v>
      </c>
      <c r="N1548" s="2" t="s">
        <v>2164</v>
      </c>
      <c r="O1548" s="2" t="s">
        <v>81</v>
      </c>
      <c r="P1548" s="2" t="str">
        <f>"2170566552                    "</f>
        <v xml:space="preserve">2170566552                    </v>
      </c>
      <c r="Q1548" s="2">
        <v>0</v>
      </c>
      <c r="R1548" s="2">
        <v>0</v>
      </c>
      <c r="S1548" s="2">
        <v>0</v>
      </c>
      <c r="T1548" s="2">
        <v>0</v>
      </c>
      <c r="U1548" s="2">
        <v>0</v>
      </c>
      <c r="V1548" s="2">
        <v>0</v>
      </c>
      <c r="W1548" s="2">
        <v>0</v>
      </c>
      <c r="X1548" s="2">
        <v>0</v>
      </c>
      <c r="Y1548" s="2">
        <v>0</v>
      </c>
      <c r="Z1548" s="2">
        <v>0</v>
      </c>
      <c r="AA1548" s="2">
        <v>0</v>
      </c>
      <c r="AB1548" s="2">
        <v>0</v>
      </c>
      <c r="AC1548" s="2">
        <v>0</v>
      </c>
      <c r="AD1548" s="2">
        <v>0</v>
      </c>
      <c r="AE1548" s="2">
        <v>0</v>
      </c>
      <c r="AF1548" s="2">
        <v>0</v>
      </c>
      <c r="AG1548" s="2">
        <v>0</v>
      </c>
      <c r="AH1548" s="2">
        <v>0</v>
      </c>
      <c r="AI1548" s="2">
        <v>0</v>
      </c>
      <c r="AJ1548" s="2">
        <v>0</v>
      </c>
      <c r="AK1548" s="2">
        <v>0</v>
      </c>
      <c r="AL1548" s="2">
        <v>0</v>
      </c>
      <c r="AM1548" s="2">
        <v>4.66</v>
      </c>
      <c r="AN1548" s="2">
        <v>0</v>
      </c>
      <c r="AO1548" s="2">
        <v>0</v>
      </c>
      <c r="AP1548" s="2">
        <v>0</v>
      </c>
      <c r="AQ1548" s="2">
        <v>0</v>
      </c>
      <c r="AR1548" s="2">
        <v>0</v>
      </c>
      <c r="AS1548" s="2">
        <v>0</v>
      </c>
      <c r="AT1548" s="2">
        <v>0</v>
      </c>
      <c r="AU1548" s="2">
        <v>0</v>
      </c>
      <c r="AV1548" s="2">
        <v>0</v>
      </c>
      <c r="AW1548" s="2">
        <v>0</v>
      </c>
      <c r="AX1548" s="2">
        <v>0</v>
      </c>
      <c r="AY1548" s="2">
        <v>0</v>
      </c>
      <c r="AZ1548" s="2">
        <v>0</v>
      </c>
      <c r="BA1548" s="2">
        <v>0</v>
      </c>
      <c r="BB1548" s="2">
        <v>0</v>
      </c>
      <c r="BC1548" s="2">
        <v>0</v>
      </c>
      <c r="BD1548" s="2">
        <v>0</v>
      </c>
      <c r="BE1548" s="2">
        <v>0</v>
      </c>
      <c r="BF1548" s="2">
        <v>0</v>
      </c>
      <c r="BG1548" s="2">
        <v>0</v>
      </c>
      <c r="BH1548" s="2">
        <v>1</v>
      </c>
      <c r="BI1548" s="2">
        <v>2</v>
      </c>
      <c r="BJ1548" s="2">
        <v>0.9</v>
      </c>
      <c r="BK1548" s="2">
        <v>2</v>
      </c>
      <c r="BL1548" s="2">
        <v>42.1</v>
      </c>
      <c r="BM1548" s="2">
        <v>5.89</v>
      </c>
      <c r="BN1548" s="2">
        <v>47.99</v>
      </c>
      <c r="BO1548" s="2">
        <v>47.99</v>
      </c>
      <c r="BQ1548" s="2" t="s">
        <v>203</v>
      </c>
      <c r="BR1548" s="2" t="s">
        <v>83</v>
      </c>
      <c r="BS1548" s="3">
        <v>42867</v>
      </c>
      <c r="BT1548" s="4">
        <v>0.375</v>
      </c>
      <c r="BU1548" s="2" t="s">
        <v>2165</v>
      </c>
      <c r="BV1548" s="2" t="s">
        <v>98</v>
      </c>
      <c r="BY1548" s="2">
        <v>4416.75</v>
      </c>
      <c r="CC1548" s="2" t="s">
        <v>110</v>
      </c>
      <c r="CD1548" s="2">
        <v>3201</v>
      </c>
      <c r="CE1548" s="2" t="s">
        <v>86</v>
      </c>
      <c r="CF1548" s="3">
        <v>42870</v>
      </c>
      <c r="CI1548" s="2">
        <v>1</v>
      </c>
      <c r="CJ1548" s="2">
        <v>1</v>
      </c>
      <c r="CK1548" s="2">
        <v>21</v>
      </c>
      <c r="CL1548" s="2" t="s">
        <v>87</v>
      </c>
    </row>
    <row r="1549" spans="1:90">
      <c r="A1549" s="2" t="s">
        <v>71</v>
      </c>
      <c r="B1549" s="2" t="s">
        <v>72</v>
      </c>
      <c r="C1549" s="2" t="s">
        <v>73</v>
      </c>
      <c r="E1549" s="2" t="str">
        <f>"FES1162548348"</f>
        <v>FES1162548348</v>
      </c>
      <c r="F1549" s="3">
        <v>42866</v>
      </c>
      <c r="G1549" s="2">
        <v>201711</v>
      </c>
      <c r="H1549" s="2" t="s">
        <v>74</v>
      </c>
      <c r="I1549" s="2" t="s">
        <v>75</v>
      </c>
      <c r="J1549" s="2" t="s">
        <v>76</v>
      </c>
      <c r="K1549" s="2" t="s">
        <v>77</v>
      </c>
      <c r="L1549" s="2" t="s">
        <v>74</v>
      </c>
      <c r="M1549" s="2" t="s">
        <v>75</v>
      </c>
      <c r="N1549" s="2" t="s">
        <v>2014</v>
      </c>
      <c r="O1549" s="2" t="s">
        <v>81</v>
      </c>
      <c r="P1549" s="2" t="str">
        <f>"2170562664                    "</f>
        <v xml:space="preserve">2170562664                    </v>
      </c>
      <c r="Q1549" s="2">
        <v>0</v>
      </c>
      <c r="R1549" s="2">
        <v>0</v>
      </c>
      <c r="S1549" s="2">
        <v>0</v>
      </c>
      <c r="T1549" s="2">
        <v>0</v>
      </c>
      <c r="U1549" s="2">
        <v>0</v>
      </c>
      <c r="V1549" s="2">
        <v>0</v>
      </c>
      <c r="W1549" s="2">
        <v>0</v>
      </c>
      <c r="X1549" s="2">
        <v>0</v>
      </c>
      <c r="Y1549" s="2">
        <v>0</v>
      </c>
      <c r="Z1549" s="2">
        <v>0</v>
      </c>
      <c r="AA1549" s="2">
        <v>0</v>
      </c>
      <c r="AB1549" s="2">
        <v>0</v>
      </c>
      <c r="AC1549" s="2">
        <v>0</v>
      </c>
      <c r="AD1549" s="2">
        <v>0</v>
      </c>
      <c r="AE1549" s="2">
        <v>0</v>
      </c>
      <c r="AF1549" s="2">
        <v>0</v>
      </c>
      <c r="AG1549" s="2">
        <v>0</v>
      </c>
      <c r="AH1549" s="2">
        <v>0</v>
      </c>
      <c r="AI1549" s="2">
        <v>0</v>
      </c>
      <c r="AJ1549" s="2">
        <v>0</v>
      </c>
      <c r="AK1549" s="2">
        <v>0</v>
      </c>
      <c r="AL1549" s="2">
        <v>0</v>
      </c>
      <c r="AM1549" s="2">
        <v>3.64</v>
      </c>
      <c r="AN1549" s="2">
        <v>0</v>
      </c>
      <c r="AO1549" s="2">
        <v>0</v>
      </c>
      <c r="AP1549" s="2">
        <v>0</v>
      </c>
      <c r="AQ1549" s="2">
        <v>0</v>
      </c>
      <c r="AR1549" s="2">
        <v>0</v>
      </c>
      <c r="AS1549" s="2">
        <v>0</v>
      </c>
      <c r="AT1549" s="2">
        <v>0</v>
      </c>
      <c r="AU1549" s="2">
        <v>0</v>
      </c>
      <c r="AV1549" s="2">
        <v>0</v>
      </c>
      <c r="AW1549" s="2">
        <v>0</v>
      </c>
      <c r="AX1549" s="2">
        <v>0</v>
      </c>
      <c r="AY1549" s="2">
        <v>0</v>
      </c>
      <c r="AZ1549" s="2">
        <v>0</v>
      </c>
      <c r="BA1549" s="2">
        <v>0</v>
      </c>
      <c r="BB1549" s="2">
        <v>0</v>
      </c>
      <c r="BC1549" s="2">
        <v>0</v>
      </c>
      <c r="BD1549" s="2">
        <v>0</v>
      </c>
      <c r="BE1549" s="2">
        <v>0</v>
      </c>
      <c r="BF1549" s="2">
        <v>0</v>
      </c>
      <c r="BG1549" s="2">
        <v>0</v>
      </c>
      <c r="BH1549" s="2">
        <v>1</v>
      </c>
      <c r="BI1549" s="2">
        <v>2.5</v>
      </c>
      <c r="BJ1549" s="2">
        <v>1</v>
      </c>
      <c r="BK1549" s="2">
        <v>3</v>
      </c>
      <c r="BL1549" s="2">
        <v>32.89</v>
      </c>
      <c r="BM1549" s="2">
        <v>4.5999999999999996</v>
      </c>
      <c r="BN1549" s="2">
        <v>37.49</v>
      </c>
      <c r="BO1549" s="2">
        <v>37.49</v>
      </c>
      <c r="BR1549" s="2" t="s">
        <v>83</v>
      </c>
      <c r="BS1549" s="3">
        <v>42867</v>
      </c>
      <c r="BT1549" s="4">
        <v>0.4375</v>
      </c>
      <c r="BU1549" s="2" t="s">
        <v>2166</v>
      </c>
      <c r="BV1549" s="2" t="s">
        <v>98</v>
      </c>
      <c r="BY1549" s="2">
        <v>4898.04</v>
      </c>
      <c r="CC1549" s="2" t="s">
        <v>75</v>
      </c>
      <c r="CD1549" s="2">
        <v>1666</v>
      </c>
      <c r="CE1549" s="2" t="s">
        <v>86</v>
      </c>
      <c r="CF1549" s="3">
        <v>42870</v>
      </c>
      <c r="CI1549" s="2">
        <v>1</v>
      </c>
      <c r="CJ1549" s="2">
        <v>1</v>
      </c>
      <c r="CK1549" s="2">
        <v>22</v>
      </c>
      <c r="CL1549" s="2" t="s">
        <v>87</v>
      </c>
    </row>
    <row r="1550" spans="1:90">
      <c r="A1550" s="2" t="s">
        <v>71</v>
      </c>
      <c r="B1550" s="2" t="s">
        <v>72</v>
      </c>
      <c r="C1550" s="2" t="s">
        <v>73</v>
      </c>
      <c r="E1550" s="2" t="str">
        <f>"FES1162548379"</f>
        <v>FES1162548379</v>
      </c>
      <c r="F1550" s="3">
        <v>42866</v>
      </c>
      <c r="G1550" s="2">
        <v>201711</v>
      </c>
      <c r="H1550" s="2" t="s">
        <v>74</v>
      </c>
      <c r="I1550" s="2" t="s">
        <v>75</v>
      </c>
      <c r="J1550" s="2" t="s">
        <v>76</v>
      </c>
      <c r="K1550" s="2" t="s">
        <v>77</v>
      </c>
      <c r="L1550" s="2" t="s">
        <v>88</v>
      </c>
      <c r="M1550" s="2" t="s">
        <v>89</v>
      </c>
      <c r="N1550" s="2" t="s">
        <v>373</v>
      </c>
      <c r="O1550" s="2" t="s">
        <v>81</v>
      </c>
      <c r="P1550" s="2" t="str">
        <f>"2170564745                    "</f>
        <v xml:space="preserve">2170564745                    </v>
      </c>
      <c r="Q1550" s="2">
        <v>0</v>
      </c>
      <c r="R1550" s="2">
        <v>0</v>
      </c>
      <c r="S1550" s="2">
        <v>0</v>
      </c>
      <c r="T1550" s="2">
        <v>0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0</v>
      </c>
      <c r="AB1550" s="2">
        <v>0</v>
      </c>
      <c r="AC1550" s="2">
        <v>0</v>
      </c>
      <c r="AD1550" s="2">
        <v>0</v>
      </c>
      <c r="AE1550" s="2">
        <v>0</v>
      </c>
      <c r="AF1550" s="2">
        <v>0</v>
      </c>
      <c r="AG1550" s="2">
        <v>0</v>
      </c>
      <c r="AH1550" s="2">
        <v>0</v>
      </c>
      <c r="AI1550" s="2">
        <v>0</v>
      </c>
      <c r="AJ1550" s="2">
        <v>0</v>
      </c>
      <c r="AK1550" s="2">
        <v>0</v>
      </c>
      <c r="AL1550" s="2">
        <v>0</v>
      </c>
      <c r="AM1550" s="2">
        <v>4.66</v>
      </c>
      <c r="AN1550" s="2">
        <v>0</v>
      </c>
      <c r="AO1550" s="2">
        <v>0</v>
      </c>
      <c r="AP1550" s="2">
        <v>0</v>
      </c>
      <c r="AQ1550" s="2">
        <v>0</v>
      </c>
      <c r="AR1550" s="2">
        <v>0</v>
      </c>
      <c r="AS1550" s="2">
        <v>0</v>
      </c>
      <c r="AT1550" s="2">
        <v>0</v>
      </c>
      <c r="AU1550" s="2">
        <v>0</v>
      </c>
      <c r="AV1550" s="2">
        <v>0</v>
      </c>
      <c r="AW1550" s="2">
        <v>0</v>
      </c>
      <c r="AX1550" s="2">
        <v>0</v>
      </c>
      <c r="AY1550" s="2">
        <v>0</v>
      </c>
      <c r="AZ1550" s="2">
        <v>0</v>
      </c>
      <c r="BA1550" s="2">
        <v>0</v>
      </c>
      <c r="BB1550" s="2">
        <v>0</v>
      </c>
      <c r="BC1550" s="2">
        <v>0</v>
      </c>
      <c r="BD1550" s="2">
        <v>0</v>
      </c>
      <c r="BE1550" s="2">
        <v>0</v>
      </c>
      <c r="BF1550" s="2">
        <v>0</v>
      </c>
      <c r="BG1550" s="2">
        <v>0</v>
      </c>
      <c r="BH1550" s="2">
        <v>1</v>
      </c>
      <c r="BI1550" s="2">
        <v>1.3</v>
      </c>
      <c r="BJ1550" s="2">
        <v>1.3</v>
      </c>
      <c r="BK1550" s="2">
        <v>1.5</v>
      </c>
      <c r="BL1550" s="2">
        <v>42.1</v>
      </c>
      <c r="BM1550" s="2">
        <v>5.89</v>
      </c>
      <c r="BN1550" s="2">
        <v>47.99</v>
      </c>
      <c r="BO1550" s="2">
        <v>47.99</v>
      </c>
      <c r="BQ1550" s="2" t="s">
        <v>374</v>
      </c>
      <c r="BR1550" s="2" t="s">
        <v>83</v>
      </c>
      <c r="BS1550" s="3">
        <v>42867</v>
      </c>
      <c r="BT1550" s="4">
        <v>0.41666666666666669</v>
      </c>
      <c r="BU1550" s="2" t="s">
        <v>2152</v>
      </c>
      <c r="BV1550" s="2" t="s">
        <v>98</v>
      </c>
      <c r="BY1550" s="2">
        <v>6602.31</v>
      </c>
      <c r="CC1550" s="2" t="s">
        <v>89</v>
      </c>
      <c r="CD1550" s="2">
        <v>7441</v>
      </c>
      <c r="CE1550" s="2" t="s">
        <v>86</v>
      </c>
      <c r="CF1550" s="3">
        <v>42870</v>
      </c>
      <c r="CI1550" s="2">
        <v>1</v>
      </c>
      <c r="CJ1550" s="2">
        <v>1</v>
      </c>
      <c r="CK1550" s="2">
        <v>21</v>
      </c>
      <c r="CL1550" s="2" t="s">
        <v>87</v>
      </c>
    </row>
    <row r="1551" spans="1:90">
      <c r="A1551" s="2" t="s">
        <v>71</v>
      </c>
      <c r="B1551" s="2" t="s">
        <v>72</v>
      </c>
      <c r="C1551" s="2" t="s">
        <v>73</v>
      </c>
      <c r="E1551" s="2" t="str">
        <f>"FES1162548349"</f>
        <v>FES1162548349</v>
      </c>
      <c r="F1551" s="3">
        <v>42866</v>
      </c>
      <c r="G1551" s="2">
        <v>201711</v>
      </c>
      <c r="H1551" s="2" t="s">
        <v>74</v>
      </c>
      <c r="I1551" s="2" t="s">
        <v>75</v>
      </c>
      <c r="J1551" s="2" t="s">
        <v>76</v>
      </c>
      <c r="K1551" s="2" t="s">
        <v>77</v>
      </c>
      <c r="L1551" s="2" t="s">
        <v>224</v>
      </c>
      <c r="M1551" s="2" t="s">
        <v>225</v>
      </c>
      <c r="N1551" s="2" t="s">
        <v>407</v>
      </c>
      <c r="O1551" s="2" t="s">
        <v>81</v>
      </c>
      <c r="P1551" s="2" t="str">
        <f>"2170562811                    "</f>
        <v xml:space="preserve">2170562811                    </v>
      </c>
      <c r="Q1551" s="2">
        <v>0</v>
      </c>
      <c r="R1551" s="2">
        <v>0</v>
      </c>
      <c r="S1551" s="2">
        <v>0</v>
      </c>
      <c r="T1551" s="2">
        <v>0</v>
      </c>
      <c r="U1551" s="2">
        <v>0</v>
      </c>
      <c r="V1551" s="2">
        <v>0</v>
      </c>
      <c r="W1551" s="2">
        <v>0</v>
      </c>
      <c r="X1551" s="2">
        <v>0</v>
      </c>
      <c r="Y1551" s="2">
        <v>0</v>
      </c>
      <c r="Z1551" s="2">
        <v>0</v>
      </c>
      <c r="AA1551" s="2">
        <v>0</v>
      </c>
      <c r="AB1551" s="2">
        <v>0</v>
      </c>
      <c r="AC1551" s="2">
        <v>0</v>
      </c>
      <c r="AD1551" s="2">
        <v>0</v>
      </c>
      <c r="AE1551" s="2">
        <v>0</v>
      </c>
      <c r="AF1551" s="2">
        <v>0</v>
      </c>
      <c r="AG1551" s="2">
        <v>0</v>
      </c>
      <c r="AH1551" s="2">
        <v>0</v>
      </c>
      <c r="AI1551" s="2">
        <v>0</v>
      </c>
      <c r="AJ1551" s="2">
        <v>0</v>
      </c>
      <c r="AK1551" s="2">
        <v>0</v>
      </c>
      <c r="AL1551" s="2">
        <v>0</v>
      </c>
      <c r="AM1551" s="2">
        <v>4.66</v>
      </c>
      <c r="AN1551" s="2">
        <v>0</v>
      </c>
      <c r="AO1551" s="2">
        <v>0</v>
      </c>
      <c r="AP1551" s="2">
        <v>0</v>
      </c>
      <c r="AQ1551" s="2">
        <v>0</v>
      </c>
      <c r="AR1551" s="2">
        <v>0</v>
      </c>
      <c r="AS1551" s="2">
        <v>0</v>
      </c>
      <c r="AT1551" s="2">
        <v>0</v>
      </c>
      <c r="AU1551" s="2">
        <v>0</v>
      </c>
      <c r="AV1551" s="2">
        <v>0</v>
      </c>
      <c r="AW1551" s="2">
        <v>0</v>
      </c>
      <c r="AX1551" s="2">
        <v>0</v>
      </c>
      <c r="AY1551" s="2">
        <v>0</v>
      </c>
      <c r="AZ1551" s="2">
        <v>0</v>
      </c>
      <c r="BA1551" s="2">
        <v>0</v>
      </c>
      <c r="BB1551" s="2">
        <v>0</v>
      </c>
      <c r="BC1551" s="2">
        <v>0</v>
      </c>
      <c r="BD1551" s="2">
        <v>0</v>
      </c>
      <c r="BE1551" s="2">
        <v>0</v>
      </c>
      <c r="BF1551" s="2">
        <v>0</v>
      </c>
      <c r="BG1551" s="2">
        <v>0</v>
      </c>
      <c r="BH1551" s="2">
        <v>1</v>
      </c>
      <c r="BI1551" s="2">
        <v>1</v>
      </c>
      <c r="BJ1551" s="2">
        <v>0.2</v>
      </c>
      <c r="BK1551" s="2">
        <v>1</v>
      </c>
      <c r="BL1551" s="2">
        <v>42.1</v>
      </c>
      <c r="BM1551" s="2">
        <v>5.89</v>
      </c>
      <c r="BN1551" s="2">
        <v>47.99</v>
      </c>
      <c r="BO1551" s="2">
        <v>47.99</v>
      </c>
      <c r="BQ1551" s="2" t="s">
        <v>408</v>
      </c>
      <c r="BR1551" s="2" t="s">
        <v>83</v>
      </c>
      <c r="BS1551" s="3">
        <v>42867</v>
      </c>
      <c r="BT1551" s="4">
        <v>0.43611111111111112</v>
      </c>
      <c r="BU1551" s="2" t="s">
        <v>907</v>
      </c>
      <c r="BV1551" s="2" t="s">
        <v>98</v>
      </c>
      <c r="BY1551" s="2">
        <v>1200</v>
      </c>
      <c r="CC1551" s="2" t="s">
        <v>225</v>
      </c>
      <c r="CD1551" s="2">
        <v>3620</v>
      </c>
      <c r="CE1551" s="2" t="s">
        <v>99</v>
      </c>
      <c r="CF1551" s="3">
        <v>42870</v>
      </c>
      <c r="CI1551" s="2">
        <v>1</v>
      </c>
      <c r="CJ1551" s="2">
        <v>1</v>
      </c>
      <c r="CK1551" s="2">
        <v>21</v>
      </c>
      <c r="CL1551" s="2" t="s">
        <v>87</v>
      </c>
    </row>
    <row r="1552" spans="1:90">
      <c r="A1552" s="2" t="s">
        <v>71</v>
      </c>
      <c r="B1552" s="2" t="s">
        <v>72</v>
      </c>
      <c r="C1552" s="2" t="s">
        <v>73</v>
      </c>
      <c r="E1552" s="2" t="str">
        <f>"FES1162548332"</f>
        <v>FES1162548332</v>
      </c>
      <c r="F1552" s="3">
        <v>42866</v>
      </c>
      <c r="G1552" s="2">
        <v>201711</v>
      </c>
      <c r="H1552" s="2" t="s">
        <v>74</v>
      </c>
      <c r="I1552" s="2" t="s">
        <v>75</v>
      </c>
      <c r="J1552" s="2" t="s">
        <v>76</v>
      </c>
      <c r="K1552" s="2" t="s">
        <v>77</v>
      </c>
      <c r="L1552" s="2" t="s">
        <v>641</v>
      </c>
      <c r="M1552" s="2" t="s">
        <v>642</v>
      </c>
      <c r="N1552" s="2" t="s">
        <v>643</v>
      </c>
      <c r="O1552" s="2" t="s">
        <v>81</v>
      </c>
      <c r="P1552" s="2" t="str">
        <f>"2170566509                    "</f>
        <v xml:space="preserve">2170566509                    </v>
      </c>
      <c r="Q1552" s="2">
        <v>0</v>
      </c>
      <c r="R1552" s="2">
        <v>0</v>
      </c>
      <c r="S1552" s="2">
        <v>0</v>
      </c>
      <c r="T1552" s="2">
        <v>0</v>
      </c>
      <c r="U1552" s="2">
        <v>0</v>
      </c>
      <c r="V1552" s="2">
        <v>0</v>
      </c>
      <c r="W1552" s="2">
        <v>0</v>
      </c>
      <c r="X1552" s="2">
        <v>0</v>
      </c>
      <c r="Y1552" s="2">
        <v>0</v>
      </c>
      <c r="Z1552" s="2">
        <v>0</v>
      </c>
      <c r="AA1552" s="2">
        <v>0</v>
      </c>
      <c r="AB1552" s="2">
        <v>0</v>
      </c>
      <c r="AC1552" s="2">
        <v>0</v>
      </c>
      <c r="AD1552" s="2">
        <v>0</v>
      </c>
      <c r="AE1552" s="2">
        <v>0</v>
      </c>
      <c r="AF1552" s="2">
        <v>0</v>
      </c>
      <c r="AG1552" s="2">
        <v>0</v>
      </c>
      <c r="AH1552" s="2">
        <v>0</v>
      </c>
      <c r="AI1552" s="2">
        <v>0</v>
      </c>
      <c r="AJ1552" s="2">
        <v>0</v>
      </c>
      <c r="AK1552" s="2">
        <v>0</v>
      </c>
      <c r="AL1552" s="2">
        <v>0</v>
      </c>
      <c r="AM1552" s="2">
        <v>6.55</v>
      </c>
      <c r="AN1552" s="2">
        <v>0</v>
      </c>
      <c r="AO1552" s="2">
        <v>0</v>
      </c>
      <c r="AP1552" s="2">
        <v>0</v>
      </c>
      <c r="AQ1552" s="2">
        <v>0</v>
      </c>
      <c r="AR1552" s="2">
        <v>0</v>
      </c>
      <c r="AS1552" s="2">
        <v>0</v>
      </c>
      <c r="AT1552" s="2">
        <v>0</v>
      </c>
      <c r="AU1552" s="2">
        <v>0</v>
      </c>
      <c r="AV1552" s="2">
        <v>0</v>
      </c>
      <c r="AW1552" s="2">
        <v>0</v>
      </c>
      <c r="AX1552" s="2">
        <v>0</v>
      </c>
      <c r="AY1552" s="2">
        <v>0</v>
      </c>
      <c r="AZ1552" s="2">
        <v>0</v>
      </c>
      <c r="BA1552" s="2">
        <v>0</v>
      </c>
      <c r="BB1552" s="2">
        <v>0</v>
      </c>
      <c r="BC1552" s="2">
        <v>0</v>
      </c>
      <c r="BD1552" s="2">
        <v>0</v>
      </c>
      <c r="BE1552" s="2">
        <v>0</v>
      </c>
      <c r="BF1552" s="2">
        <v>0</v>
      </c>
      <c r="BG1552" s="2">
        <v>0</v>
      </c>
      <c r="BH1552" s="2">
        <v>1</v>
      </c>
      <c r="BI1552" s="2">
        <v>1.7</v>
      </c>
      <c r="BJ1552" s="2">
        <v>1</v>
      </c>
      <c r="BK1552" s="2">
        <v>2</v>
      </c>
      <c r="BL1552" s="2">
        <v>59.2</v>
      </c>
      <c r="BM1552" s="2">
        <v>8.2899999999999991</v>
      </c>
      <c r="BN1552" s="2">
        <v>67.489999999999995</v>
      </c>
      <c r="BO1552" s="2">
        <v>67.489999999999995</v>
      </c>
      <c r="BQ1552" s="2" t="s">
        <v>644</v>
      </c>
      <c r="BR1552" s="2" t="s">
        <v>83</v>
      </c>
      <c r="BS1552" s="3">
        <v>42867</v>
      </c>
      <c r="BT1552" s="4">
        <v>0.54166666666666663</v>
      </c>
      <c r="BU1552" s="2" t="s">
        <v>2167</v>
      </c>
      <c r="BV1552" s="2" t="s">
        <v>98</v>
      </c>
      <c r="BY1552" s="2">
        <v>4987.3900000000003</v>
      </c>
      <c r="CC1552" s="2" t="s">
        <v>642</v>
      </c>
      <c r="CD1552" s="2">
        <v>1759</v>
      </c>
      <c r="CE1552" s="2" t="s">
        <v>86</v>
      </c>
      <c r="CF1552" s="3">
        <v>42870</v>
      </c>
      <c r="CI1552" s="2">
        <v>1</v>
      </c>
      <c r="CJ1552" s="2">
        <v>1</v>
      </c>
      <c r="CK1552" s="2">
        <v>24</v>
      </c>
      <c r="CL1552" s="2" t="s">
        <v>87</v>
      </c>
    </row>
    <row r="1553" spans="1:90">
      <c r="A1553" s="2" t="s">
        <v>71</v>
      </c>
      <c r="B1553" s="2" t="s">
        <v>72</v>
      </c>
      <c r="C1553" s="2" t="s">
        <v>73</v>
      </c>
      <c r="E1553" s="2" t="str">
        <f>"FES1162548460"</f>
        <v>FES1162548460</v>
      </c>
      <c r="F1553" s="3">
        <v>42866</v>
      </c>
      <c r="G1553" s="2">
        <v>201711</v>
      </c>
      <c r="H1553" s="2" t="s">
        <v>74</v>
      </c>
      <c r="I1553" s="2" t="s">
        <v>75</v>
      </c>
      <c r="J1553" s="2" t="s">
        <v>76</v>
      </c>
      <c r="K1553" s="2" t="s">
        <v>77</v>
      </c>
      <c r="L1553" s="2" t="s">
        <v>109</v>
      </c>
      <c r="M1553" s="2" t="s">
        <v>110</v>
      </c>
      <c r="N1553" s="2" t="s">
        <v>111</v>
      </c>
      <c r="O1553" s="2" t="s">
        <v>81</v>
      </c>
      <c r="P1553" s="2" t="str">
        <f>"2170566596                    "</f>
        <v xml:space="preserve">2170566596                    </v>
      </c>
      <c r="Q1553" s="2">
        <v>0</v>
      </c>
      <c r="R1553" s="2">
        <v>0</v>
      </c>
      <c r="S1553" s="2">
        <v>0</v>
      </c>
      <c r="T1553" s="2">
        <v>0</v>
      </c>
      <c r="U1553" s="2">
        <v>0</v>
      </c>
      <c r="V1553" s="2">
        <v>0</v>
      </c>
      <c r="W1553" s="2">
        <v>0</v>
      </c>
      <c r="X1553" s="2">
        <v>0</v>
      </c>
      <c r="Y1553" s="2">
        <v>0</v>
      </c>
      <c r="Z1553" s="2">
        <v>0</v>
      </c>
      <c r="AA1553" s="2">
        <v>0</v>
      </c>
      <c r="AB1553" s="2">
        <v>0</v>
      </c>
      <c r="AC1553" s="2">
        <v>0</v>
      </c>
      <c r="AD1553" s="2">
        <v>0</v>
      </c>
      <c r="AE1553" s="2">
        <v>0</v>
      </c>
      <c r="AF1553" s="2">
        <v>0</v>
      </c>
      <c r="AG1553" s="2">
        <v>0</v>
      </c>
      <c r="AH1553" s="2">
        <v>0</v>
      </c>
      <c r="AI1553" s="2">
        <v>0</v>
      </c>
      <c r="AJ1553" s="2">
        <v>0</v>
      </c>
      <c r="AK1553" s="2">
        <v>0</v>
      </c>
      <c r="AL1553" s="2">
        <v>0</v>
      </c>
      <c r="AM1553" s="2">
        <v>4.66</v>
      </c>
      <c r="AN1553" s="2">
        <v>0</v>
      </c>
      <c r="AO1553" s="2">
        <v>0</v>
      </c>
      <c r="AP1553" s="2">
        <v>0</v>
      </c>
      <c r="AQ1553" s="2">
        <v>0</v>
      </c>
      <c r="AR1553" s="2">
        <v>0</v>
      </c>
      <c r="AS1553" s="2">
        <v>0</v>
      </c>
      <c r="AT1553" s="2">
        <v>0</v>
      </c>
      <c r="AU1553" s="2">
        <v>0</v>
      </c>
      <c r="AV1553" s="2">
        <v>0</v>
      </c>
      <c r="AW1553" s="2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2">
        <v>0</v>
      </c>
      <c r="BD1553" s="2">
        <v>0</v>
      </c>
      <c r="BE1553" s="2">
        <v>0</v>
      </c>
      <c r="BF1553" s="2">
        <v>0</v>
      </c>
      <c r="BG1553" s="2">
        <v>0</v>
      </c>
      <c r="BH1553" s="2">
        <v>1</v>
      </c>
      <c r="BI1553" s="2">
        <v>1</v>
      </c>
      <c r="BJ1553" s="2">
        <v>0.2</v>
      </c>
      <c r="BK1553" s="2">
        <v>1</v>
      </c>
      <c r="BL1553" s="2">
        <v>42.1</v>
      </c>
      <c r="BM1553" s="2">
        <v>5.89</v>
      </c>
      <c r="BN1553" s="2">
        <v>47.99</v>
      </c>
      <c r="BO1553" s="2">
        <v>47.99</v>
      </c>
      <c r="BQ1553" s="2" t="s">
        <v>112</v>
      </c>
      <c r="BR1553" s="2" t="s">
        <v>83</v>
      </c>
      <c r="BS1553" s="3">
        <v>42867</v>
      </c>
      <c r="BT1553" s="4">
        <v>0.3659722222222222</v>
      </c>
      <c r="BU1553" s="2" t="s">
        <v>2168</v>
      </c>
      <c r="BV1553" s="2" t="s">
        <v>98</v>
      </c>
      <c r="BY1553" s="2">
        <v>1200</v>
      </c>
      <c r="CC1553" s="2" t="s">
        <v>110</v>
      </c>
      <c r="CD1553" s="2">
        <v>3200</v>
      </c>
      <c r="CE1553" s="2" t="s">
        <v>99</v>
      </c>
      <c r="CF1553" s="3">
        <v>42870</v>
      </c>
      <c r="CI1553" s="2">
        <v>1</v>
      </c>
      <c r="CJ1553" s="2">
        <v>1</v>
      </c>
      <c r="CK1553" s="2">
        <v>21</v>
      </c>
      <c r="CL1553" s="2" t="s">
        <v>87</v>
      </c>
    </row>
    <row r="1554" spans="1:90">
      <c r="A1554" s="2" t="s">
        <v>71</v>
      </c>
      <c r="B1554" s="2" t="s">
        <v>72</v>
      </c>
      <c r="C1554" s="2" t="s">
        <v>73</v>
      </c>
      <c r="E1554" s="2" t="str">
        <f>"FES1162548500"</f>
        <v>FES1162548500</v>
      </c>
      <c r="F1554" s="3">
        <v>42866</v>
      </c>
      <c r="G1554" s="2">
        <v>201711</v>
      </c>
      <c r="H1554" s="2" t="s">
        <v>74</v>
      </c>
      <c r="I1554" s="2" t="s">
        <v>75</v>
      </c>
      <c r="J1554" s="2" t="s">
        <v>76</v>
      </c>
      <c r="K1554" s="2" t="s">
        <v>77</v>
      </c>
      <c r="L1554" s="2" t="s">
        <v>74</v>
      </c>
      <c r="M1554" s="2" t="s">
        <v>75</v>
      </c>
      <c r="N1554" s="2" t="s">
        <v>650</v>
      </c>
      <c r="O1554" s="2" t="s">
        <v>81</v>
      </c>
      <c r="P1554" s="2" t="str">
        <f>"2170566639                    "</f>
        <v xml:space="preserve">2170566639                    </v>
      </c>
      <c r="Q1554" s="2">
        <v>0</v>
      </c>
      <c r="R1554" s="2">
        <v>0</v>
      </c>
      <c r="S1554" s="2">
        <v>0</v>
      </c>
      <c r="T1554" s="2">
        <v>0</v>
      </c>
      <c r="U1554" s="2">
        <v>0</v>
      </c>
      <c r="V1554" s="2">
        <v>0</v>
      </c>
      <c r="W1554" s="2">
        <v>0</v>
      </c>
      <c r="X1554" s="2">
        <v>0</v>
      </c>
      <c r="Y1554" s="2">
        <v>0</v>
      </c>
      <c r="Z1554" s="2">
        <v>0</v>
      </c>
      <c r="AA1554" s="2">
        <v>0</v>
      </c>
      <c r="AB1554" s="2">
        <v>0</v>
      </c>
      <c r="AC1554" s="2">
        <v>0</v>
      </c>
      <c r="AD1554" s="2">
        <v>0</v>
      </c>
      <c r="AE1554" s="2">
        <v>0</v>
      </c>
      <c r="AF1554" s="2">
        <v>0</v>
      </c>
      <c r="AG1554" s="2">
        <v>0</v>
      </c>
      <c r="AH1554" s="2">
        <v>0</v>
      </c>
      <c r="AI1554" s="2">
        <v>0</v>
      </c>
      <c r="AJ1554" s="2">
        <v>0</v>
      </c>
      <c r="AK1554" s="2">
        <v>0</v>
      </c>
      <c r="AL1554" s="2">
        <v>0</v>
      </c>
      <c r="AM1554" s="2">
        <v>3.64</v>
      </c>
      <c r="AN1554" s="2">
        <v>0</v>
      </c>
      <c r="AO1554" s="2">
        <v>0</v>
      </c>
      <c r="AP1554" s="2">
        <v>0</v>
      </c>
      <c r="AQ1554" s="2">
        <v>0</v>
      </c>
      <c r="AR1554" s="2">
        <v>0</v>
      </c>
      <c r="AS1554" s="2">
        <v>0</v>
      </c>
      <c r="AT1554" s="2">
        <v>0</v>
      </c>
      <c r="AU1554" s="2">
        <v>0</v>
      </c>
      <c r="AV1554" s="2">
        <v>0</v>
      </c>
      <c r="AW1554" s="2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0</v>
      </c>
      <c r="BG1554" s="2">
        <v>0</v>
      </c>
      <c r="BH1554" s="2">
        <v>1</v>
      </c>
      <c r="BI1554" s="2">
        <v>1</v>
      </c>
      <c r="BJ1554" s="2">
        <v>0.2</v>
      </c>
      <c r="BK1554" s="2">
        <v>1</v>
      </c>
      <c r="BL1554" s="2">
        <v>32.89</v>
      </c>
      <c r="BM1554" s="2">
        <v>4.5999999999999996</v>
      </c>
      <c r="BN1554" s="2">
        <v>37.49</v>
      </c>
      <c r="BO1554" s="2">
        <v>37.49</v>
      </c>
      <c r="BQ1554" s="2" t="s">
        <v>651</v>
      </c>
      <c r="BR1554" s="2" t="s">
        <v>83</v>
      </c>
      <c r="BS1554" s="3">
        <v>42867</v>
      </c>
      <c r="BT1554" s="4">
        <v>0.36944444444444446</v>
      </c>
      <c r="BU1554" s="2" t="s">
        <v>2169</v>
      </c>
      <c r="BV1554" s="2" t="s">
        <v>98</v>
      </c>
      <c r="BY1554" s="2">
        <v>1200</v>
      </c>
      <c r="CA1554" s="2" t="s">
        <v>451</v>
      </c>
      <c r="CC1554" s="2" t="s">
        <v>75</v>
      </c>
      <c r="CD1554" s="2">
        <v>1600</v>
      </c>
      <c r="CE1554" s="2" t="s">
        <v>99</v>
      </c>
      <c r="CF1554" s="3">
        <v>42870</v>
      </c>
      <c r="CI1554" s="2">
        <v>1</v>
      </c>
      <c r="CJ1554" s="2">
        <v>1</v>
      </c>
      <c r="CK1554" s="2">
        <v>22</v>
      </c>
      <c r="CL1554" s="2" t="s">
        <v>87</v>
      </c>
    </row>
    <row r="1555" spans="1:90">
      <c r="A1555" s="2" t="s">
        <v>71</v>
      </c>
      <c r="B1555" s="2" t="s">
        <v>72</v>
      </c>
      <c r="C1555" s="2" t="s">
        <v>73</v>
      </c>
      <c r="E1555" s="2" t="str">
        <f>"FES1162548375"</f>
        <v>FES1162548375</v>
      </c>
      <c r="F1555" s="3">
        <v>42866</v>
      </c>
      <c r="G1555" s="2">
        <v>201711</v>
      </c>
      <c r="H1555" s="2" t="s">
        <v>74</v>
      </c>
      <c r="I1555" s="2" t="s">
        <v>75</v>
      </c>
      <c r="J1555" s="2" t="s">
        <v>76</v>
      </c>
      <c r="K1555" s="2" t="s">
        <v>77</v>
      </c>
      <c r="L1555" s="2" t="s">
        <v>488</v>
      </c>
      <c r="M1555" s="2" t="s">
        <v>489</v>
      </c>
      <c r="N1555" s="2" t="s">
        <v>490</v>
      </c>
      <c r="O1555" s="2" t="s">
        <v>81</v>
      </c>
      <c r="P1555" s="2" t="str">
        <f>"2170564532                    "</f>
        <v xml:space="preserve">2170564532                    </v>
      </c>
      <c r="Q1555" s="2">
        <v>0</v>
      </c>
      <c r="R1555" s="2">
        <v>0</v>
      </c>
      <c r="S1555" s="2">
        <v>0</v>
      </c>
      <c r="T1555" s="2">
        <v>0</v>
      </c>
      <c r="U1555" s="2">
        <v>0</v>
      </c>
      <c r="V1555" s="2">
        <v>0</v>
      </c>
      <c r="W1555" s="2">
        <v>0</v>
      </c>
      <c r="X1555" s="2">
        <v>0</v>
      </c>
      <c r="Y1555" s="2">
        <v>0</v>
      </c>
      <c r="Z1555" s="2">
        <v>0</v>
      </c>
      <c r="AA1555" s="2">
        <v>0</v>
      </c>
      <c r="AB1555" s="2">
        <v>0</v>
      </c>
      <c r="AC1555" s="2">
        <v>0</v>
      </c>
      <c r="AD1555" s="2">
        <v>0</v>
      </c>
      <c r="AE1555" s="2">
        <v>0</v>
      </c>
      <c r="AF1555" s="2">
        <v>0</v>
      </c>
      <c r="AG1555" s="2">
        <v>0</v>
      </c>
      <c r="AH1555" s="2">
        <v>0</v>
      </c>
      <c r="AI1555" s="2">
        <v>0</v>
      </c>
      <c r="AJ1555" s="2">
        <v>0</v>
      </c>
      <c r="AK1555" s="2">
        <v>0</v>
      </c>
      <c r="AL1555" s="2">
        <v>0</v>
      </c>
      <c r="AM1555" s="2">
        <v>4.66</v>
      </c>
      <c r="AN1555" s="2">
        <v>0</v>
      </c>
      <c r="AO1555" s="2">
        <v>0</v>
      </c>
      <c r="AP1555" s="2">
        <v>0</v>
      </c>
      <c r="AQ1555" s="2">
        <v>0</v>
      </c>
      <c r="AR1555" s="2">
        <v>0</v>
      </c>
      <c r="AS1555" s="2">
        <v>0</v>
      </c>
      <c r="AT1555" s="2">
        <v>0</v>
      </c>
      <c r="AU1555" s="2">
        <v>0</v>
      </c>
      <c r="AV1555" s="2">
        <v>0</v>
      </c>
      <c r="AW1555" s="2">
        <v>0</v>
      </c>
      <c r="AX1555" s="2">
        <v>0</v>
      </c>
      <c r="AY1555" s="2">
        <v>0</v>
      </c>
      <c r="AZ1555" s="2">
        <v>0</v>
      </c>
      <c r="BA1555" s="2">
        <v>0</v>
      </c>
      <c r="BB1555" s="2">
        <v>0</v>
      </c>
      <c r="BC1555" s="2">
        <v>0</v>
      </c>
      <c r="BD1555" s="2">
        <v>0</v>
      </c>
      <c r="BE1555" s="2">
        <v>0</v>
      </c>
      <c r="BF1555" s="2">
        <v>0</v>
      </c>
      <c r="BG1555" s="2">
        <v>0</v>
      </c>
      <c r="BH1555" s="2">
        <v>1</v>
      </c>
      <c r="BI1555" s="2">
        <v>1</v>
      </c>
      <c r="BJ1555" s="2">
        <v>0.2</v>
      </c>
      <c r="BK1555" s="2">
        <v>1</v>
      </c>
      <c r="BL1555" s="2">
        <v>42.1</v>
      </c>
      <c r="BM1555" s="2">
        <v>5.89</v>
      </c>
      <c r="BN1555" s="2">
        <v>47.99</v>
      </c>
      <c r="BO1555" s="2">
        <v>47.99</v>
      </c>
      <c r="BQ1555" s="2" t="s">
        <v>491</v>
      </c>
      <c r="BR1555" s="2" t="s">
        <v>83</v>
      </c>
      <c r="BS1555" s="3">
        <v>42867</v>
      </c>
      <c r="BT1555" s="4">
        <v>0.41666666666666669</v>
      </c>
      <c r="BU1555" s="2" t="s">
        <v>492</v>
      </c>
      <c r="BV1555" s="2" t="s">
        <v>98</v>
      </c>
      <c r="BY1555" s="2">
        <v>1200</v>
      </c>
      <c r="CC1555" s="2" t="s">
        <v>489</v>
      </c>
      <c r="CD1555" s="2">
        <v>3291</v>
      </c>
      <c r="CE1555" s="2" t="s">
        <v>99</v>
      </c>
      <c r="CF1555" s="3">
        <v>42870</v>
      </c>
      <c r="CI1555" s="2">
        <v>1</v>
      </c>
      <c r="CJ1555" s="2">
        <v>1</v>
      </c>
      <c r="CK1555" s="2">
        <v>21</v>
      </c>
      <c r="CL1555" s="2" t="s">
        <v>87</v>
      </c>
    </row>
    <row r="1556" spans="1:90">
      <c r="A1556" s="2" t="s">
        <v>71</v>
      </c>
      <c r="B1556" s="2" t="s">
        <v>72</v>
      </c>
      <c r="C1556" s="2" t="s">
        <v>73</v>
      </c>
      <c r="E1556" s="2" t="str">
        <f>"FES1162548528"</f>
        <v>FES1162548528</v>
      </c>
      <c r="F1556" s="3">
        <v>42866</v>
      </c>
      <c r="G1556" s="2">
        <v>201711</v>
      </c>
      <c r="H1556" s="2" t="s">
        <v>74</v>
      </c>
      <c r="I1556" s="2" t="s">
        <v>75</v>
      </c>
      <c r="J1556" s="2" t="s">
        <v>76</v>
      </c>
      <c r="K1556" s="2" t="s">
        <v>77</v>
      </c>
      <c r="L1556" s="2" t="s">
        <v>109</v>
      </c>
      <c r="M1556" s="2" t="s">
        <v>110</v>
      </c>
      <c r="N1556" s="2" t="s">
        <v>285</v>
      </c>
      <c r="O1556" s="2" t="s">
        <v>81</v>
      </c>
      <c r="P1556" s="2" t="str">
        <f>"2170566668                    "</f>
        <v xml:space="preserve">2170566668                    </v>
      </c>
      <c r="Q1556" s="2">
        <v>0</v>
      </c>
      <c r="R1556" s="2">
        <v>0</v>
      </c>
      <c r="S1556" s="2">
        <v>0</v>
      </c>
      <c r="T1556" s="2">
        <v>0</v>
      </c>
      <c r="U1556" s="2">
        <v>0</v>
      </c>
      <c r="V1556" s="2">
        <v>0</v>
      </c>
      <c r="W1556" s="2">
        <v>0</v>
      </c>
      <c r="X1556" s="2">
        <v>0</v>
      </c>
      <c r="Y1556" s="2">
        <v>0</v>
      </c>
      <c r="Z1556" s="2">
        <v>0</v>
      </c>
      <c r="AA1556" s="2">
        <v>0</v>
      </c>
      <c r="AB1556" s="2">
        <v>0</v>
      </c>
      <c r="AC1556" s="2">
        <v>0</v>
      </c>
      <c r="AD1556" s="2">
        <v>0</v>
      </c>
      <c r="AE1556" s="2">
        <v>0</v>
      </c>
      <c r="AF1556" s="2">
        <v>0</v>
      </c>
      <c r="AG1556" s="2">
        <v>0</v>
      </c>
      <c r="AH1556" s="2">
        <v>0</v>
      </c>
      <c r="AI1556" s="2">
        <v>0</v>
      </c>
      <c r="AJ1556" s="2">
        <v>0</v>
      </c>
      <c r="AK1556" s="2">
        <v>0</v>
      </c>
      <c r="AL1556" s="2">
        <v>0</v>
      </c>
      <c r="AM1556" s="2">
        <v>6.99</v>
      </c>
      <c r="AN1556" s="2">
        <v>0</v>
      </c>
      <c r="AO1556" s="2">
        <v>0</v>
      </c>
      <c r="AP1556" s="2">
        <v>0</v>
      </c>
      <c r="AQ1556" s="2">
        <v>0</v>
      </c>
      <c r="AR1556" s="2">
        <v>0</v>
      </c>
      <c r="AS1556" s="2">
        <v>0</v>
      </c>
      <c r="AT1556" s="2">
        <v>0</v>
      </c>
      <c r="AU1556" s="2">
        <v>0</v>
      </c>
      <c r="AV1556" s="2">
        <v>0</v>
      </c>
      <c r="AW1556" s="2">
        <v>0</v>
      </c>
      <c r="AX1556" s="2">
        <v>0</v>
      </c>
      <c r="AY1556" s="2">
        <v>0</v>
      </c>
      <c r="AZ1556" s="2">
        <v>0</v>
      </c>
      <c r="BA1556" s="2">
        <v>0</v>
      </c>
      <c r="BB1556" s="2">
        <v>0</v>
      </c>
      <c r="BC1556" s="2">
        <v>0</v>
      </c>
      <c r="BD1556" s="2">
        <v>0</v>
      </c>
      <c r="BE1556" s="2">
        <v>0</v>
      </c>
      <c r="BF1556" s="2">
        <v>0</v>
      </c>
      <c r="BG1556" s="2">
        <v>0</v>
      </c>
      <c r="BH1556" s="2">
        <v>1</v>
      </c>
      <c r="BI1556" s="2">
        <v>2.6</v>
      </c>
      <c r="BJ1556" s="2">
        <v>1</v>
      </c>
      <c r="BK1556" s="2">
        <v>3</v>
      </c>
      <c r="BL1556" s="2">
        <v>63.15</v>
      </c>
      <c r="BM1556" s="2">
        <v>8.84</v>
      </c>
      <c r="BN1556" s="2">
        <v>71.989999999999995</v>
      </c>
      <c r="BO1556" s="2">
        <v>71.989999999999995</v>
      </c>
      <c r="BQ1556" s="2" t="s">
        <v>286</v>
      </c>
      <c r="BR1556" s="2" t="s">
        <v>83</v>
      </c>
      <c r="BS1556" s="3">
        <v>42867</v>
      </c>
      <c r="BT1556" s="4">
        <v>0.40972222222222227</v>
      </c>
      <c r="BU1556" s="2" t="s">
        <v>441</v>
      </c>
      <c r="BV1556" s="2" t="s">
        <v>98</v>
      </c>
      <c r="BY1556" s="2">
        <v>4979.5200000000004</v>
      </c>
      <c r="CC1556" s="2" t="s">
        <v>110</v>
      </c>
      <c r="CD1556" s="2">
        <v>3200</v>
      </c>
      <c r="CE1556" s="2" t="s">
        <v>86</v>
      </c>
      <c r="CF1556" s="3">
        <v>42870</v>
      </c>
      <c r="CI1556" s="2">
        <v>1</v>
      </c>
      <c r="CJ1556" s="2">
        <v>1</v>
      </c>
      <c r="CK1556" s="2">
        <v>21</v>
      </c>
      <c r="CL1556" s="2" t="s">
        <v>87</v>
      </c>
    </row>
    <row r="1557" spans="1:90">
      <c r="A1557" s="2" t="s">
        <v>71</v>
      </c>
      <c r="B1557" s="2" t="s">
        <v>72</v>
      </c>
      <c r="C1557" s="2" t="s">
        <v>73</v>
      </c>
      <c r="E1557" s="2" t="str">
        <f>"FES1162548466"</f>
        <v>FES1162548466</v>
      </c>
      <c r="F1557" s="3">
        <v>42866</v>
      </c>
      <c r="G1557" s="2">
        <v>201711</v>
      </c>
      <c r="H1557" s="2" t="s">
        <v>74</v>
      </c>
      <c r="I1557" s="2" t="s">
        <v>75</v>
      </c>
      <c r="J1557" s="2" t="s">
        <v>76</v>
      </c>
      <c r="K1557" s="2" t="s">
        <v>77</v>
      </c>
      <c r="L1557" s="2" t="s">
        <v>78</v>
      </c>
      <c r="M1557" s="2" t="s">
        <v>79</v>
      </c>
      <c r="N1557" s="2" t="s">
        <v>432</v>
      </c>
      <c r="O1557" s="2" t="s">
        <v>81</v>
      </c>
      <c r="P1557" s="2" t="str">
        <f>"2170566605                    "</f>
        <v xml:space="preserve">2170566605                    </v>
      </c>
      <c r="Q1557" s="2">
        <v>0</v>
      </c>
      <c r="R1557" s="2">
        <v>0</v>
      </c>
      <c r="S1557" s="2">
        <v>0</v>
      </c>
      <c r="T1557" s="2">
        <v>0</v>
      </c>
      <c r="U1557" s="2">
        <v>0</v>
      </c>
      <c r="V1557" s="2">
        <v>0</v>
      </c>
      <c r="W1557" s="2">
        <v>0</v>
      </c>
      <c r="X1557" s="2">
        <v>0</v>
      </c>
      <c r="Y1557" s="2">
        <v>0</v>
      </c>
      <c r="Z1557" s="2">
        <v>0</v>
      </c>
      <c r="AA1557" s="2">
        <v>0</v>
      </c>
      <c r="AB1557" s="2">
        <v>0</v>
      </c>
      <c r="AC1557" s="2">
        <v>0</v>
      </c>
      <c r="AD1557" s="2">
        <v>0</v>
      </c>
      <c r="AE1557" s="2">
        <v>0</v>
      </c>
      <c r="AF1557" s="2">
        <v>0</v>
      </c>
      <c r="AG1557" s="2">
        <v>0</v>
      </c>
      <c r="AH1557" s="2">
        <v>0</v>
      </c>
      <c r="AI1557" s="2">
        <v>0</v>
      </c>
      <c r="AJ1557" s="2">
        <v>0</v>
      </c>
      <c r="AK1557" s="2">
        <v>0</v>
      </c>
      <c r="AL1557" s="2">
        <v>0</v>
      </c>
      <c r="AM1557" s="2">
        <v>12.81</v>
      </c>
      <c r="AN1557" s="2">
        <v>0</v>
      </c>
      <c r="AO1557" s="2">
        <v>0</v>
      </c>
      <c r="AP1557" s="2">
        <v>0</v>
      </c>
      <c r="AQ1557" s="2">
        <v>0</v>
      </c>
      <c r="AR1557" s="2">
        <v>0</v>
      </c>
      <c r="AS1557" s="2">
        <v>0</v>
      </c>
      <c r="AT1557" s="2">
        <v>0</v>
      </c>
      <c r="AU1557" s="2">
        <v>0</v>
      </c>
      <c r="AV1557" s="2">
        <v>0</v>
      </c>
      <c r="AW1557" s="2">
        <v>0</v>
      </c>
      <c r="AX1557" s="2">
        <v>0</v>
      </c>
      <c r="AY1557" s="2">
        <v>0</v>
      </c>
      <c r="AZ1557" s="2">
        <v>0</v>
      </c>
      <c r="BA1557" s="2">
        <v>0</v>
      </c>
      <c r="BB1557" s="2">
        <v>0</v>
      </c>
      <c r="BC1557" s="2">
        <v>0</v>
      </c>
      <c r="BD1557" s="2">
        <v>0</v>
      </c>
      <c r="BE1557" s="2">
        <v>0</v>
      </c>
      <c r="BF1557" s="2">
        <v>0</v>
      </c>
      <c r="BG1557" s="2">
        <v>0</v>
      </c>
      <c r="BH1557" s="2">
        <v>1</v>
      </c>
      <c r="BI1557" s="2">
        <v>5.5</v>
      </c>
      <c r="BJ1557" s="2">
        <v>3.4</v>
      </c>
      <c r="BK1557" s="2">
        <v>5.5</v>
      </c>
      <c r="BL1557" s="2">
        <v>115.77</v>
      </c>
      <c r="BM1557" s="2">
        <v>16.21</v>
      </c>
      <c r="BN1557" s="2">
        <v>131.97999999999999</v>
      </c>
      <c r="BO1557" s="2">
        <v>131.97999999999999</v>
      </c>
      <c r="BQ1557" s="2" t="s">
        <v>238</v>
      </c>
      <c r="BR1557" s="2" t="s">
        <v>83</v>
      </c>
      <c r="BS1557" s="3">
        <v>42867</v>
      </c>
      <c r="BT1557" s="4">
        <v>0.40902777777777777</v>
      </c>
      <c r="BU1557" s="2" t="s">
        <v>2170</v>
      </c>
      <c r="BV1557" s="2" t="s">
        <v>98</v>
      </c>
      <c r="BY1557" s="2">
        <v>17131.919999999998</v>
      </c>
      <c r="CA1557" s="2" t="s">
        <v>2171</v>
      </c>
      <c r="CC1557" s="2" t="s">
        <v>79</v>
      </c>
      <c r="CD1557" s="2">
        <v>6850</v>
      </c>
      <c r="CE1557" s="2" t="s">
        <v>86</v>
      </c>
      <c r="CF1557" s="3">
        <v>42867</v>
      </c>
      <c r="CI1557" s="2">
        <v>3</v>
      </c>
      <c r="CJ1557" s="2">
        <v>1</v>
      </c>
      <c r="CK1557" s="2">
        <v>21</v>
      </c>
      <c r="CL1557" s="2" t="s">
        <v>87</v>
      </c>
    </row>
    <row r="1558" spans="1:90">
      <c r="A1558" s="2" t="s">
        <v>71</v>
      </c>
      <c r="B1558" s="2" t="s">
        <v>72</v>
      </c>
      <c r="C1558" s="2" t="s">
        <v>73</v>
      </c>
      <c r="E1558" s="2" t="str">
        <f>"FES1162548380"</f>
        <v>FES1162548380</v>
      </c>
      <c r="F1558" s="3">
        <v>42866</v>
      </c>
      <c r="G1558" s="2">
        <v>201711</v>
      </c>
      <c r="H1558" s="2" t="s">
        <v>74</v>
      </c>
      <c r="I1558" s="2" t="s">
        <v>75</v>
      </c>
      <c r="J1558" s="2" t="s">
        <v>76</v>
      </c>
      <c r="K1558" s="2" t="s">
        <v>77</v>
      </c>
      <c r="L1558" s="2" t="s">
        <v>673</v>
      </c>
      <c r="M1558" s="2" t="s">
        <v>674</v>
      </c>
      <c r="N1558" s="2" t="s">
        <v>1203</v>
      </c>
      <c r="O1558" s="2" t="s">
        <v>81</v>
      </c>
      <c r="P1558" s="2" t="str">
        <f>"2170565227                    "</f>
        <v xml:space="preserve">2170565227                    </v>
      </c>
      <c r="Q1558" s="2">
        <v>0</v>
      </c>
      <c r="R1558" s="2">
        <v>0</v>
      </c>
      <c r="S1558" s="2">
        <v>0</v>
      </c>
      <c r="T1558" s="2">
        <v>0</v>
      </c>
      <c r="U1558" s="2">
        <v>0</v>
      </c>
      <c r="V1558" s="2">
        <v>0</v>
      </c>
      <c r="W1558" s="2">
        <v>0</v>
      </c>
      <c r="X1558" s="2">
        <v>0</v>
      </c>
      <c r="Y1558" s="2">
        <v>0</v>
      </c>
      <c r="Z1558" s="2">
        <v>0</v>
      </c>
      <c r="AA1558" s="2">
        <v>0</v>
      </c>
      <c r="AB1558" s="2">
        <v>0</v>
      </c>
      <c r="AC1558" s="2">
        <v>0</v>
      </c>
      <c r="AD1558" s="2">
        <v>0</v>
      </c>
      <c r="AE1558" s="2">
        <v>0</v>
      </c>
      <c r="AF1558" s="2">
        <v>0</v>
      </c>
      <c r="AG1558" s="2">
        <v>0</v>
      </c>
      <c r="AH1558" s="2">
        <v>0</v>
      </c>
      <c r="AI1558" s="2">
        <v>0</v>
      </c>
      <c r="AJ1558" s="2">
        <v>0</v>
      </c>
      <c r="AK1558" s="2">
        <v>0</v>
      </c>
      <c r="AL1558" s="2">
        <v>0</v>
      </c>
      <c r="AM1558" s="2">
        <v>4.66</v>
      </c>
      <c r="AN1558" s="2">
        <v>0</v>
      </c>
      <c r="AO1558" s="2">
        <v>0</v>
      </c>
      <c r="AP1558" s="2">
        <v>0</v>
      </c>
      <c r="AQ1558" s="2">
        <v>0</v>
      </c>
      <c r="AR1558" s="2">
        <v>0</v>
      </c>
      <c r="AS1558" s="2">
        <v>0</v>
      </c>
      <c r="AT1558" s="2">
        <v>0</v>
      </c>
      <c r="AU1558" s="2">
        <v>0</v>
      </c>
      <c r="AV1558" s="2">
        <v>0</v>
      </c>
      <c r="AW1558" s="2">
        <v>0</v>
      </c>
      <c r="AX1558" s="2">
        <v>0</v>
      </c>
      <c r="AY1558" s="2">
        <v>0</v>
      </c>
      <c r="AZ1558" s="2">
        <v>0</v>
      </c>
      <c r="BA1558" s="2">
        <v>0</v>
      </c>
      <c r="BB1558" s="2">
        <v>0</v>
      </c>
      <c r="BC1558" s="2">
        <v>0</v>
      </c>
      <c r="BD1558" s="2">
        <v>0</v>
      </c>
      <c r="BE1558" s="2">
        <v>0</v>
      </c>
      <c r="BF1558" s="2">
        <v>0</v>
      </c>
      <c r="BG1558" s="2">
        <v>0</v>
      </c>
      <c r="BH1558" s="2">
        <v>1</v>
      </c>
      <c r="BI1558" s="2">
        <v>1</v>
      </c>
      <c r="BJ1558" s="2">
        <v>1.4</v>
      </c>
      <c r="BK1558" s="2">
        <v>1.5</v>
      </c>
      <c r="BL1558" s="2">
        <v>42.1</v>
      </c>
      <c r="BM1558" s="2">
        <v>5.89</v>
      </c>
      <c r="BN1558" s="2">
        <v>47.99</v>
      </c>
      <c r="BO1558" s="2">
        <v>47.99</v>
      </c>
      <c r="BQ1558" s="2" t="s">
        <v>1204</v>
      </c>
      <c r="BR1558" s="2" t="s">
        <v>83</v>
      </c>
      <c r="BS1558" s="3">
        <v>42867</v>
      </c>
      <c r="BT1558" s="4">
        <v>0.41666666666666669</v>
      </c>
      <c r="BU1558" s="2" t="s">
        <v>2172</v>
      </c>
      <c r="BV1558" s="2" t="s">
        <v>98</v>
      </c>
      <c r="BY1558" s="2">
        <v>6944</v>
      </c>
      <c r="CA1558" s="2" t="s">
        <v>114</v>
      </c>
      <c r="CC1558" s="2" t="s">
        <v>674</v>
      </c>
      <c r="CD1558" s="2">
        <v>7130</v>
      </c>
      <c r="CE1558" s="2" t="s">
        <v>86</v>
      </c>
      <c r="CF1558" s="3">
        <v>42870</v>
      </c>
      <c r="CI1558" s="2">
        <v>1</v>
      </c>
      <c r="CJ1558" s="2">
        <v>1</v>
      </c>
      <c r="CK1558" s="2">
        <v>21</v>
      </c>
      <c r="CL1558" s="2" t="s">
        <v>87</v>
      </c>
    </row>
    <row r="1559" spans="1:90">
      <c r="A1559" s="2" t="s">
        <v>71</v>
      </c>
      <c r="B1559" s="2" t="s">
        <v>72</v>
      </c>
      <c r="C1559" s="2" t="s">
        <v>73</v>
      </c>
      <c r="E1559" s="2" t="str">
        <f>"FES1162548333"</f>
        <v>FES1162548333</v>
      </c>
      <c r="F1559" s="3">
        <v>42866</v>
      </c>
      <c r="G1559" s="2">
        <v>201711</v>
      </c>
      <c r="H1559" s="2" t="s">
        <v>74</v>
      </c>
      <c r="I1559" s="2" t="s">
        <v>75</v>
      </c>
      <c r="J1559" s="2" t="s">
        <v>76</v>
      </c>
      <c r="K1559" s="2" t="s">
        <v>77</v>
      </c>
      <c r="L1559" s="2" t="s">
        <v>88</v>
      </c>
      <c r="M1559" s="2" t="s">
        <v>89</v>
      </c>
      <c r="N1559" s="2" t="s">
        <v>132</v>
      </c>
      <c r="O1559" s="2" t="s">
        <v>81</v>
      </c>
      <c r="P1559" s="2" t="str">
        <f>"2170566511                    "</f>
        <v xml:space="preserve">2170566511                    </v>
      </c>
      <c r="Q1559" s="2">
        <v>0</v>
      </c>
      <c r="R1559" s="2">
        <v>0</v>
      </c>
      <c r="S1559" s="2">
        <v>0</v>
      </c>
      <c r="T1559" s="2">
        <v>0</v>
      </c>
      <c r="U1559" s="2">
        <v>0</v>
      </c>
      <c r="V1559" s="2">
        <v>0</v>
      </c>
      <c r="W1559" s="2">
        <v>0</v>
      </c>
      <c r="X1559" s="2">
        <v>0</v>
      </c>
      <c r="Y1559" s="2">
        <v>0</v>
      </c>
      <c r="Z1559" s="2">
        <v>0</v>
      </c>
      <c r="AA1559" s="2">
        <v>0</v>
      </c>
      <c r="AB1559" s="2">
        <v>0</v>
      </c>
      <c r="AC1559" s="2">
        <v>0</v>
      </c>
      <c r="AD1559" s="2">
        <v>0</v>
      </c>
      <c r="AE1559" s="2">
        <v>0</v>
      </c>
      <c r="AF1559" s="2">
        <v>0</v>
      </c>
      <c r="AG1559" s="2">
        <v>0</v>
      </c>
      <c r="AH1559" s="2">
        <v>0</v>
      </c>
      <c r="AI1559" s="2">
        <v>0</v>
      </c>
      <c r="AJ1559" s="2">
        <v>0</v>
      </c>
      <c r="AK1559" s="2">
        <v>0</v>
      </c>
      <c r="AL1559" s="2">
        <v>0</v>
      </c>
      <c r="AM1559" s="2">
        <v>4.66</v>
      </c>
      <c r="AN1559" s="2">
        <v>0</v>
      </c>
      <c r="AO1559" s="2">
        <v>0</v>
      </c>
      <c r="AP1559" s="2">
        <v>0</v>
      </c>
      <c r="AQ1559" s="2">
        <v>0</v>
      </c>
      <c r="AR1559" s="2">
        <v>0</v>
      </c>
      <c r="AS1559" s="2">
        <v>0</v>
      </c>
      <c r="AT1559" s="2">
        <v>0</v>
      </c>
      <c r="AU1559" s="2">
        <v>0</v>
      </c>
      <c r="AV1559" s="2">
        <v>0</v>
      </c>
      <c r="AW1559" s="2">
        <v>0</v>
      </c>
      <c r="AX1559" s="2">
        <v>0</v>
      </c>
      <c r="AY1559" s="2">
        <v>0</v>
      </c>
      <c r="AZ1559" s="2">
        <v>0</v>
      </c>
      <c r="BA1559" s="2">
        <v>0</v>
      </c>
      <c r="BB1559" s="2">
        <v>0</v>
      </c>
      <c r="BC1559" s="2">
        <v>0</v>
      </c>
      <c r="BD1559" s="2">
        <v>0</v>
      </c>
      <c r="BE1559" s="2">
        <v>0</v>
      </c>
      <c r="BF1559" s="2">
        <v>0</v>
      </c>
      <c r="BG1559" s="2">
        <v>0</v>
      </c>
      <c r="BH1559" s="2">
        <v>1</v>
      </c>
      <c r="BI1559" s="2">
        <v>1</v>
      </c>
      <c r="BJ1559" s="2">
        <v>0.2</v>
      </c>
      <c r="BK1559" s="2">
        <v>1</v>
      </c>
      <c r="BL1559" s="2">
        <v>42.1</v>
      </c>
      <c r="BM1559" s="2">
        <v>5.89</v>
      </c>
      <c r="BN1559" s="2">
        <v>47.99</v>
      </c>
      <c r="BO1559" s="2">
        <v>47.99</v>
      </c>
      <c r="BQ1559" s="2" t="s">
        <v>133</v>
      </c>
      <c r="BR1559" s="2" t="s">
        <v>83</v>
      </c>
      <c r="BS1559" s="3">
        <v>42867</v>
      </c>
      <c r="BT1559" s="4">
        <v>0.42708333333333331</v>
      </c>
      <c r="BU1559" s="2" t="s">
        <v>134</v>
      </c>
      <c r="BV1559" s="2" t="s">
        <v>98</v>
      </c>
      <c r="BY1559" s="2">
        <v>1200</v>
      </c>
      <c r="CC1559" s="2" t="s">
        <v>89</v>
      </c>
      <c r="CD1559" s="2">
        <v>7800</v>
      </c>
      <c r="CE1559" s="2" t="s">
        <v>99</v>
      </c>
      <c r="CF1559" s="3">
        <v>42870</v>
      </c>
      <c r="CI1559" s="2">
        <v>1</v>
      </c>
      <c r="CJ1559" s="2">
        <v>1</v>
      </c>
      <c r="CK1559" s="2">
        <v>21</v>
      </c>
      <c r="CL1559" s="2" t="s">
        <v>87</v>
      </c>
    </row>
    <row r="1560" spans="1:90">
      <c r="A1560" s="2" t="s">
        <v>71</v>
      </c>
      <c r="B1560" s="2" t="s">
        <v>72</v>
      </c>
      <c r="C1560" s="2" t="s">
        <v>73</v>
      </c>
      <c r="E1560" s="2" t="str">
        <f>"FES1162548465"</f>
        <v>FES1162548465</v>
      </c>
      <c r="F1560" s="3">
        <v>42866</v>
      </c>
      <c r="G1560" s="2">
        <v>201711</v>
      </c>
      <c r="H1560" s="2" t="s">
        <v>74</v>
      </c>
      <c r="I1560" s="2" t="s">
        <v>75</v>
      </c>
      <c r="J1560" s="2" t="s">
        <v>76</v>
      </c>
      <c r="K1560" s="2" t="s">
        <v>77</v>
      </c>
      <c r="L1560" s="2" t="s">
        <v>78</v>
      </c>
      <c r="M1560" s="2" t="s">
        <v>79</v>
      </c>
      <c r="N1560" s="2" t="s">
        <v>2112</v>
      </c>
      <c r="O1560" s="2" t="s">
        <v>81</v>
      </c>
      <c r="P1560" s="2" t="str">
        <f>"2170566604                    "</f>
        <v xml:space="preserve">2170566604                    </v>
      </c>
      <c r="Q1560" s="2">
        <v>0</v>
      </c>
      <c r="R1560" s="2">
        <v>0</v>
      </c>
      <c r="S1560" s="2">
        <v>0</v>
      </c>
      <c r="T1560" s="2">
        <v>0</v>
      </c>
      <c r="U1560" s="2">
        <v>0</v>
      </c>
      <c r="V1560" s="2">
        <v>0</v>
      </c>
      <c r="W1560" s="2">
        <v>0</v>
      </c>
      <c r="X1560" s="2">
        <v>0</v>
      </c>
      <c r="Y1560" s="2">
        <v>0</v>
      </c>
      <c r="Z1560" s="2">
        <v>0</v>
      </c>
      <c r="AA1560" s="2">
        <v>0</v>
      </c>
      <c r="AB1560" s="2">
        <v>0</v>
      </c>
      <c r="AC1560" s="2">
        <v>0</v>
      </c>
      <c r="AD1560" s="2">
        <v>0</v>
      </c>
      <c r="AE1560" s="2">
        <v>0</v>
      </c>
      <c r="AF1560" s="2">
        <v>0</v>
      </c>
      <c r="AG1560" s="2">
        <v>0</v>
      </c>
      <c r="AH1560" s="2">
        <v>0</v>
      </c>
      <c r="AI1560" s="2">
        <v>0</v>
      </c>
      <c r="AJ1560" s="2">
        <v>0</v>
      </c>
      <c r="AK1560" s="2">
        <v>0</v>
      </c>
      <c r="AL1560" s="2">
        <v>0</v>
      </c>
      <c r="AM1560" s="2">
        <v>4.66</v>
      </c>
      <c r="AN1560" s="2">
        <v>0</v>
      </c>
      <c r="AO1560" s="2">
        <v>0</v>
      </c>
      <c r="AP1560" s="2">
        <v>0</v>
      </c>
      <c r="AQ1560" s="2">
        <v>0</v>
      </c>
      <c r="AR1560" s="2">
        <v>0</v>
      </c>
      <c r="AS1560" s="2">
        <v>0</v>
      </c>
      <c r="AT1560" s="2">
        <v>0</v>
      </c>
      <c r="AU1560" s="2">
        <v>0</v>
      </c>
      <c r="AV1560" s="2">
        <v>0</v>
      </c>
      <c r="AW1560" s="2">
        <v>0</v>
      </c>
      <c r="AX1560" s="2">
        <v>0</v>
      </c>
      <c r="AY1560" s="2">
        <v>0</v>
      </c>
      <c r="AZ1560" s="2">
        <v>0</v>
      </c>
      <c r="BA1560" s="2">
        <v>0</v>
      </c>
      <c r="BB1560" s="2">
        <v>0</v>
      </c>
      <c r="BC1560" s="2">
        <v>0</v>
      </c>
      <c r="BD1560" s="2">
        <v>0</v>
      </c>
      <c r="BE1560" s="2">
        <v>0</v>
      </c>
      <c r="BF1560" s="2">
        <v>0</v>
      </c>
      <c r="BG1560" s="2">
        <v>0</v>
      </c>
      <c r="BH1560" s="2">
        <v>1</v>
      </c>
      <c r="BI1560" s="2">
        <v>1</v>
      </c>
      <c r="BJ1560" s="2">
        <v>0.2</v>
      </c>
      <c r="BK1560" s="2">
        <v>1</v>
      </c>
      <c r="BL1560" s="2">
        <v>42.1</v>
      </c>
      <c r="BM1560" s="2">
        <v>5.89</v>
      </c>
      <c r="BN1560" s="2">
        <v>47.99</v>
      </c>
      <c r="BO1560" s="2">
        <v>47.99</v>
      </c>
      <c r="BQ1560" s="2" t="s">
        <v>2113</v>
      </c>
      <c r="BR1560" s="2" t="s">
        <v>83</v>
      </c>
      <c r="BS1560" s="3">
        <v>42867</v>
      </c>
      <c r="BT1560" s="4">
        <v>0.41666666666666669</v>
      </c>
      <c r="BU1560" s="2" t="s">
        <v>2173</v>
      </c>
      <c r="BV1560" s="2" t="s">
        <v>98</v>
      </c>
      <c r="BY1560" s="2">
        <v>1200</v>
      </c>
      <c r="CA1560" s="2" t="s">
        <v>85</v>
      </c>
      <c r="CC1560" s="2" t="s">
        <v>79</v>
      </c>
      <c r="CD1560" s="2">
        <v>6850</v>
      </c>
      <c r="CE1560" s="2" t="s">
        <v>99</v>
      </c>
      <c r="CF1560" s="3">
        <v>42867</v>
      </c>
      <c r="CI1560" s="2">
        <v>3</v>
      </c>
      <c r="CJ1560" s="2">
        <v>1</v>
      </c>
      <c r="CK1560" s="2">
        <v>21</v>
      </c>
      <c r="CL1560" s="2" t="s">
        <v>87</v>
      </c>
    </row>
    <row r="1561" spans="1:90">
      <c r="A1561" s="2" t="s">
        <v>71</v>
      </c>
      <c r="B1561" s="2" t="s">
        <v>72</v>
      </c>
      <c r="C1561" s="2" t="s">
        <v>73</v>
      </c>
      <c r="E1561" s="2" t="str">
        <f>"FES1162548433"</f>
        <v>FES1162548433</v>
      </c>
      <c r="F1561" s="3">
        <v>42866</v>
      </c>
      <c r="G1561" s="2">
        <v>201711</v>
      </c>
      <c r="H1561" s="2" t="s">
        <v>74</v>
      </c>
      <c r="I1561" s="2" t="s">
        <v>75</v>
      </c>
      <c r="J1561" s="2" t="s">
        <v>76</v>
      </c>
      <c r="K1561" s="2" t="s">
        <v>77</v>
      </c>
      <c r="L1561" s="2" t="s">
        <v>88</v>
      </c>
      <c r="M1561" s="2" t="s">
        <v>89</v>
      </c>
      <c r="N1561" s="2" t="s">
        <v>2174</v>
      </c>
      <c r="O1561" s="2" t="s">
        <v>81</v>
      </c>
      <c r="P1561" s="2" t="str">
        <f>"217563463                     "</f>
        <v xml:space="preserve">217563463                     </v>
      </c>
      <c r="Q1561" s="2">
        <v>0</v>
      </c>
      <c r="R1561" s="2">
        <v>0</v>
      </c>
      <c r="S1561" s="2">
        <v>0</v>
      </c>
      <c r="T1561" s="2">
        <v>0</v>
      </c>
      <c r="U1561" s="2">
        <v>0</v>
      </c>
      <c r="V1561" s="2">
        <v>0</v>
      </c>
      <c r="W1561" s="2">
        <v>0</v>
      </c>
      <c r="X1561" s="2">
        <v>0</v>
      </c>
      <c r="Y1561" s="2">
        <v>0</v>
      </c>
      <c r="Z1561" s="2">
        <v>0</v>
      </c>
      <c r="AA1561" s="2">
        <v>0</v>
      </c>
      <c r="AB1561" s="2">
        <v>0</v>
      </c>
      <c r="AC1561" s="2">
        <v>0</v>
      </c>
      <c r="AD1561" s="2">
        <v>0</v>
      </c>
      <c r="AE1561" s="2">
        <v>0</v>
      </c>
      <c r="AF1561" s="2">
        <v>0</v>
      </c>
      <c r="AG1561" s="2">
        <v>0</v>
      </c>
      <c r="AH1561" s="2">
        <v>0</v>
      </c>
      <c r="AI1561" s="2">
        <v>0</v>
      </c>
      <c r="AJ1561" s="2">
        <v>0</v>
      </c>
      <c r="AK1561" s="2">
        <v>0</v>
      </c>
      <c r="AL1561" s="2">
        <v>0</v>
      </c>
      <c r="AM1561" s="2">
        <v>4.66</v>
      </c>
      <c r="AN1561" s="2">
        <v>0</v>
      </c>
      <c r="AO1561" s="2">
        <v>0</v>
      </c>
      <c r="AP1561" s="2">
        <v>0</v>
      </c>
      <c r="AQ1561" s="2">
        <v>0</v>
      </c>
      <c r="AR1561" s="2">
        <v>0</v>
      </c>
      <c r="AS1561" s="2">
        <v>0</v>
      </c>
      <c r="AT1561" s="2">
        <v>0</v>
      </c>
      <c r="AU1561" s="2">
        <v>0</v>
      </c>
      <c r="AV1561" s="2">
        <v>0</v>
      </c>
      <c r="AW1561" s="2">
        <v>0</v>
      </c>
      <c r="AX1561" s="2">
        <v>0</v>
      </c>
      <c r="AY1561" s="2">
        <v>0</v>
      </c>
      <c r="AZ1561" s="2">
        <v>0</v>
      </c>
      <c r="BA1561" s="2">
        <v>0</v>
      </c>
      <c r="BB1561" s="2">
        <v>0</v>
      </c>
      <c r="BC1561" s="2">
        <v>0</v>
      </c>
      <c r="BD1561" s="2">
        <v>0</v>
      </c>
      <c r="BE1561" s="2">
        <v>0</v>
      </c>
      <c r="BF1561" s="2">
        <v>0</v>
      </c>
      <c r="BG1561" s="2">
        <v>0</v>
      </c>
      <c r="BH1561" s="2">
        <v>1</v>
      </c>
      <c r="BI1561" s="2">
        <v>1</v>
      </c>
      <c r="BJ1561" s="2">
        <v>0.2</v>
      </c>
      <c r="BK1561" s="2">
        <v>1</v>
      </c>
      <c r="BL1561" s="2">
        <v>42.1</v>
      </c>
      <c r="BM1561" s="2">
        <v>5.89</v>
      </c>
      <c r="BN1561" s="2">
        <v>47.99</v>
      </c>
      <c r="BO1561" s="2">
        <v>47.99</v>
      </c>
      <c r="BQ1561" s="2" t="s">
        <v>203</v>
      </c>
      <c r="BR1561" s="2" t="s">
        <v>83</v>
      </c>
      <c r="BS1561" s="3">
        <v>42867</v>
      </c>
      <c r="BT1561" s="4">
        <v>0.41666666666666669</v>
      </c>
      <c r="BU1561" s="2" t="s">
        <v>2059</v>
      </c>
      <c r="BV1561" s="2" t="s">
        <v>98</v>
      </c>
      <c r="BY1561" s="2">
        <v>1200</v>
      </c>
      <c r="CC1561" s="2" t="s">
        <v>89</v>
      </c>
      <c r="CD1561" s="2">
        <v>7441</v>
      </c>
      <c r="CE1561" s="2" t="s">
        <v>99</v>
      </c>
      <c r="CF1561" s="3">
        <v>42870</v>
      </c>
      <c r="CI1561" s="2">
        <v>1</v>
      </c>
      <c r="CJ1561" s="2">
        <v>1</v>
      </c>
      <c r="CK1561" s="2">
        <v>21</v>
      </c>
      <c r="CL1561" s="2" t="s">
        <v>87</v>
      </c>
    </row>
    <row r="1562" spans="1:90">
      <c r="A1562" s="2" t="s">
        <v>71</v>
      </c>
      <c r="B1562" s="2" t="s">
        <v>72</v>
      </c>
      <c r="C1562" s="2" t="s">
        <v>73</v>
      </c>
      <c r="E1562" s="2" t="str">
        <f>"FES1162548476"</f>
        <v>FES1162548476</v>
      </c>
      <c r="F1562" s="3">
        <v>42866</v>
      </c>
      <c r="G1562" s="2">
        <v>201711</v>
      </c>
      <c r="H1562" s="2" t="s">
        <v>74</v>
      </c>
      <c r="I1562" s="2" t="s">
        <v>75</v>
      </c>
      <c r="J1562" s="2" t="s">
        <v>76</v>
      </c>
      <c r="K1562" s="2" t="s">
        <v>77</v>
      </c>
      <c r="L1562" s="2" t="s">
        <v>94</v>
      </c>
      <c r="M1562" s="2" t="s">
        <v>94</v>
      </c>
      <c r="N1562" s="2" t="s">
        <v>2175</v>
      </c>
      <c r="O1562" s="2" t="s">
        <v>81</v>
      </c>
      <c r="P1562" s="2" t="str">
        <f>"2170563463                    "</f>
        <v xml:space="preserve">2170563463                    </v>
      </c>
      <c r="Q1562" s="2">
        <v>0</v>
      </c>
      <c r="R1562" s="2">
        <v>0</v>
      </c>
      <c r="S1562" s="2">
        <v>0</v>
      </c>
      <c r="T1562" s="2">
        <v>0</v>
      </c>
      <c r="U1562" s="2">
        <v>0</v>
      </c>
      <c r="V1562" s="2">
        <v>0</v>
      </c>
      <c r="W1562" s="2">
        <v>0</v>
      </c>
      <c r="X1562" s="2">
        <v>0</v>
      </c>
      <c r="Y1562" s="2">
        <v>0</v>
      </c>
      <c r="Z1562" s="2">
        <v>0</v>
      </c>
      <c r="AA1562" s="2">
        <v>0</v>
      </c>
      <c r="AB1562" s="2">
        <v>0</v>
      </c>
      <c r="AC1562" s="2">
        <v>0</v>
      </c>
      <c r="AD1562" s="2">
        <v>0</v>
      </c>
      <c r="AE1562" s="2">
        <v>0</v>
      </c>
      <c r="AF1562" s="2">
        <v>0</v>
      </c>
      <c r="AG1562" s="2">
        <v>0</v>
      </c>
      <c r="AH1562" s="2">
        <v>0</v>
      </c>
      <c r="AI1562" s="2">
        <v>0</v>
      </c>
      <c r="AJ1562" s="2">
        <v>0</v>
      </c>
      <c r="AK1562" s="2">
        <v>0</v>
      </c>
      <c r="AL1562" s="2">
        <v>0</v>
      </c>
      <c r="AM1562" s="2">
        <v>4.66</v>
      </c>
      <c r="AN1562" s="2">
        <v>0</v>
      </c>
      <c r="AO1562" s="2">
        <v>0</v>
      </c>
      <c r="AP1562" s="2">
        <v>0</v>
      </c>
      <c r="AQ1562" s="2">
        <v>0</v>
      </c>
      <c r="AR1562" s="2">
        <v>0</v>
      </c>
      <c r="AS1562" s="2">
        <v>0</v>
      </c>
      <c r="AT1562" s="2">
        <v>0</v>
      </c>
      <c r="AU1562" s="2">
        <v>0</v>
      </c>
      <c r="AV1562" s="2">
        <v>0</v>
      </c>
      <c r="AW1562" s="2">
        <v>0</v>
      </c>
      <c r="AX1562" s="2">
        <v>0</v>
      </c>
      <c r="AY1562" s="2">
        <v>0</v>
      </c>
      <c r="AZ1562" s="2">
        <v>0</v>
      </c>
      <c r="BA1562" s="2">
        <v>0</v>
      </c>
      <c r="BB1562" s="2">
        <v>0</v>
      </c>
      <c r="BC1562" s="2">
        <v>0</v>
      </c>
      <c r="BD1562" s="2">
        <v>0</v>
      </c>
      <c r="BE1562" s="2">
        <v>0</v>
      </c>
      <c r="BF1562" s="2">
        <v>0</v>
      </c>
      <c r="BG1562" s="2">
        <v>0</v>
      </c>
      <c r="BH1562" s="2">
        <v>1</v>
      </c>
      <c r="BI1562" s="2">
        <v>1</v>
      </c>
      <c r="BJ1562" s="2">
        <v>0.2</v>
      </c>
      <c r="BK1562" s="2">
        <v>1</v>
      </c>
      <c r="BL1562" s="2">
        <v>42.1</v>
      </c>
      <c r="BM1562" s="2">
        <v>5.89</v>
      </c>
      <c r="BN1562" s="2">
        <v>47.99</v>
      </c>
      <c r="BO1562" s="2">
        <v>47.99</v>
      </c>
      <c r="BQ1562" s="2" t="s">
        <v>2176</v>
      </c>
      <c r="BR1562" s="2" t="s">
        <v>83</v>
      </c>
      <c r="BS1562" s="3">
        <v>42867</v>
      </c>
      <c r="BT1562" s="4">
        <v>0.51736111111111105</v>
      </c>
      <c r="BU1562" s="2" t="s">
        <v>2177</v>
      </c>
      <c r="BV1562" s="2" t="s">
        <v>98</v>
      </c>
      <c r="BY1562" s="2">
        <v>1200</v>
      </c>
      <c r="CC1562" s="2" t="s">
        <v>94</v>
      </c>
      <c r="CD1562" s="2">
        <v>7646</v>
      </c>
      <c r="CE1562" s="2" t="s">
        <v>99</v>
      </c>
      <c r="CF1562" s="3">
        <v>42870</v>
      </c>
      <c r="CI1562" s="2">
        <v>1</v>
      </c>
      <c r="CJ1562" s="2">
        <v>1</v>
      </c>
      <c r="CK1562" s="2">
        <v>21</v>
      </c>
      <c r="CL1562" s="2" t="s">
        <v>87</v>
      </c>
    </row>
    <row r="1563" spans="1:90">
      <c r="A1563" s="2" t="s">
        <v>71</v>
      </c>
      <c r="B1563" s="2" t="s">
        <v>72</v>
      </c>
      <c r="C1563" s="2" t="s">
        <v>73</v>
      </c>
      <c r="E1563" s="2" t="str">
        <f>"FES1162548486"</f>
        <v>FES1162548486</v>
      </c>
      <c r="F1563" s="3">
        <v>42866</v>
      </c>
      <c r="G1563" s="2">
        <v>201711</v>
      </c>
      <c r="H1563" s="2" t="s">
        <v>74</v>
      </c>
      <c r="I1563" s="2" t="s">
        <v>75</v>
      </c>
      <c r="J1563" s="2" t="s">
        <v>76</v>
      </c>
      <c r="K1563" s="2" t="s">
        <v>77</v>
      </c>
      <c r="L1563" s="2" t="s">
        <v>163</v>
      </c>
      <c r="M1563" s="2" t="s">
        <v>164</v>
      </c>
      <c r="N1563" s="2" t="s">
        <v>499</v>
      </c>
      <c r="O1563" s="2" t="s">
        <v>81</v>
      </c>
      <c r="P1563" s="2" t="str">
        <f>"2170566626                    "</f>
        <v xml:space="preserve">2170566626                    </v>
      </c>
      <c r="Q1563" s="2">
        <v>0</v>
      </c>
      <c r="R1563" s="2">
        <v>0</v>
      </c>
      <c r="S1563" s="2">
        <v>0</v>
      </c>
      <c r="T1563" s="2">
        <v>0</v>
      </c>
      <c r="U1563" s="2">
        <v>0</v>
      </c>
      <c r="V1563" s="2">
        <v>0</v>
      </c>
      <c r="W1563" s="2">
        <v>0</v>
      </c>
      <c r="X1563" s="2">
        <v>0</v>
      </c>
      <c r="Y1563" s="2">
        <v>0</v>
      </c>
      <c r="Z1563" s="2">
        <v>0</v>
      </c>
      <c r="AA1563" s="2">
        <v>0</v>
      </c>
      <c r="AB1563" s="2">
        <v>0</v>
      </c>
      <c r="AC1563" s="2">
        <v>0</v>
      </c>
      <c r="AD1563" s="2">
        <v>0</v>
      </c>
      <c r="AE1563" s="2">
        <v>0</v>
      </c>
      <c r="AF1563" s="2">
        <v>0</v>
      </c>
      <c r="AG1563" s="2">
        <v>0</v>
      </c>
      <c r="AH1563" s="2">
        <v>0</v>
      </c>
      <c r="AI1563" s="2">
        <v>0</v>
      </c>
      <c r="AJ1563" s="2">
        <v>0</v>
      </c>
      <c r="AK1563" s="2">
        <v>0</v>
      </c>
      <c r="AL1563" s="2">
        <v>0</v>
      </c>
      <c r="AM1563" s="2">
        <v>3.64</v>
      </c>
      <c r="AN1563" s="2">
        <v>0</v>
      </c>
      <c r="AO1563" s="2">
        <v>0</v>
      </c>
      <c r="AP1563" s="2">
        <v>0</v>
      </c>
      <c r="AQ1563" s="2">
        <v>0</v>
      </c>
      <c r="AR1563" s="2">
        <v>0</v>
      </c>
      <c r="AS1563" s="2">
        <v>0</v>
      </c>
      <c r="AT1563" s="2">
        <v>0</v>
      </c>
      <c r="AU1563" s="2">
        <v>0</v>
      </c>
      <c r="AV1563" s="2">
        <v>0</v>
      </c>
      <c r="AW1563" s="2">
        <v>0</v>
      </c>
      <c r="AX1563" s="2">
        <v>0</v>
      </c>
      <c r="AY1563" s="2">
        <v>0</v>
      </c>
      <c r="AZ1563" s="2">
        <v>0</v>
      </c>
      <c r="BA1563" s="2">
        <v>0</v>
      </c>
      <c r="BB1563" s="2">
        <v>0</v>
      </c>
      <c r="BC1563" s="2">
        <v>0</v>
      </c>
      <c r="BD1563" s="2">
        <v>0</v>
      </c>
      <c r="BE1563" s="2">
        <v>0</v>
      </c>
      <c r="BF1563" s="2">
        <v>0</v>
      </c>
      <c r="BG1563" s="2">
        <v>0</v>
      </c>
      <c r="BH1563" s="2">
        <v>1</v>
      </c>
      <c r="BI1563" s="2">
        <v>3</v>
      </c>
      <c r="BJ1563" s="2">
        <v>0.8</v>
      </c>
      <c r="BK1563" s="2">
        <v>3</v>
      </c>
      <c r="BL1563" s="2">
        <v>32.89</v>
      </c>
      <c r="BM1563" s="2">
        <v>4.5999999999999996</v>
      </c>
      <c r="BN1563" s="2">
        <v>37.49</v>
      </c>
      <c r="BO1563" s="2">
        <v>37.49</v>
      </c>
      <c r="BQ1563" s="2" t="s">
        <v>500</v>
      </c>
      <c r="BR1563" s="2" t="s">
        <v>83</v>
      </c>
      <c r="BS1563" s="3">
        <v>42867</v>
      </c>
      <c r="BT1563" s="4">
        <v>0.42083333333333334</v>
      </c>
      <c r="BU1563" s="2" t="s">
        <v>372</v>
      </c>
      <c r="BV1563" s="2" t="s">
        <v>98</v>
      </c>
      <c r="BY1563" s="2">
        <v>4212.53</v>
      </c>
      <c r="CA1563" s="2" t="s">
        <v>279</v>
      </c>
      <c r="CC1563" s="2" t="s">
        <v>164</v>
      </c>
      <c r="CD1563" s="2">
        <v>2094</v>
      </c>
      <c r="CE1563" s="2" t="s">
        <v>86</v>
      </c>
      <c r="CF1563" s="3">
        <v>42867</v>
      </c>
      <c r="CI1563" s="2">
        <v>1</v>
      </c>
      <c r="CJ1563" s="2">
        <v>1</v>
      </c>
      <c r="CK1563" s="2">
        <v>22</v>
      </c>
      <c r="CL1563" s="2" t="s">
        <v>87</v>
      </c>
    </row>
    <row r="1564" spans="1:90">
      <c r="A1564" s="2" t="s">
        <v>71</v>
      </c>
      <c r="B1564" s="2" t="s">
        <v>72</v>
      </c>
      <c r="C1564" s="2" t="s">
        <v>73</v>
      </c>
      <c r="E1564" s="2" t="str">
        <f>"FES1162548358"</f>
        <v>FES1162548358</v>
      </c>
      <c r="F1564" s="3">
        <v>42866</v>
      </c>
      <c r="G1564" s="2">
        <v>201711</v>
      </c>
      <c r="H1564" s="2" t="s">
        <v>74</v>
      </c>
      <c r="I1564" s="2" t="s">
        <v>75</v>
      </c>
      <c r="J1564" s="2" t="s">
        <v>76</v>
      </c>
      <c r="K1564" s="2" t="s">
        <v>77</v>
      </c>
      <c r="L1564" s="2" t="s">
        <v>78</v>
      </c>
      <c r="M1564" s="2" t="s">
        <v>79</v>
      </c>
      <c r="N1564" s="2" t="s">
        <v>2178</v>
      </c>
      <c r="O1564" s="2" t="s">
        <v>81</v>
      </c>
      <c r="P1564" s="2" t="str">
        <f>"2170564144                    "</f>
        <v xml:space="preserve">2170564144                    </v>
      </c>
      <c r="Q1564" s="2">
        <v>0</v>
      </c>
      <c r="R1564" s="2">
        <v>0</v>
      </c>
      <c r="S1564" s="2">
        <v>0</v>
      </c>
      <c r="T1564" s="2">
        <v>0</v>
      </c>
      <c r="U1564" s="2">
        <v>0</v>
      </c>
      <c r="V1564" s="2">
        <v>0</v>
      </c>
      <c r="W1564" s="2">
        <v>0</v>
      </c>
      <c r="X1564" s="2">
        <v>0</v>
      </c>
      <c r="Y1564" s="2">
        <v>0</v>
      </c>
      <c r="Z1564" s="2">
        <v>0</v>
      </c>
      <c r="AA1564" s="2">
        <v>0</v>
      </c>
      <c r="AB1564" s="2">
        <v>0</v>
      </c>
      <c r="AC1564" s="2">
        <v>0</v>
      </c>
      <c r="AD1564" s="2">
        <v>0</v>
      </c>
      <c r="AE1564" s="2">
        <v>0</v>
      </c>
      <c r="AF1564" s="2">
        <v>0</v>
      </c>
      <c r="AG1564" s="2">
        <v>0</v>
      </c>
      <c r="AH1564" s="2">
        <v>0</v>
      </c>
      <c r="AI1564" s="2">
        <v>0</v>
      </c>
      <c r="AJ1564" s="2">
        <v>0</v>
      </c>
      <c r="AK1564" s="2">
        <v>0</v>
      </c>
      <c r="AL1564" s="2">
        <v>0</v>
      </c>
      <c r="AM1564" s="2">
        <v>4.66</v>
      </c>
      <c r="AN1564" s="2">
        <v>0</v>
      </c>
      <c r="AO1564" s="2">
        <v>0</v>
      </c>
      <c r="AP1564" s="2">
        <v>0</v>
      </c>
      <c r="AQ1564" s="2">
        <v>0</v>
      </c>
      <c r="AR1564" s="2">
        <v>0</v>
      </c>
      <c r="AS1564" s="2">
        <v>0</v>
      </c>
      <c r="AT1564" s="2">
        <v>0</v>
      </c>
      <c r="AU1564" s="2">
        <v>0</v>
      </c>
      <c r="AV1564" s="2">
        <v>0</v>
      </c>
      <c r="AW1564" s="2">
        <v>0</v>
      </c>
      <c r="AX1564" s="2">
        <v>0</v>
      </c>
      <c r="AY1564" s="2">
        <v>0</v>
      </c>
      <c r="AZ1564" s="2">
        <v>0</v>
      </c>
      <c r="BA1564" s="2">
        <v>0</v>
      </c>
      <c r="BB1564" s="2">
        <v>0</v>
      </c>
      <c r="BC1564" s="2">
        <v>0</v>
      </c>
      <c r="BD1564" s="2">
        <v>0</v>
      </c>
      <c r="BE1564" s="2">
        <v>0</v>
      </c>
      <c r="BF1564" s="2">
        <v>0</v>
      </c>
      <c r="BG1564" s="2">
        <v>0</v>
      </c>
      <c r="BH1564" s="2">
        <v>1</v>
      </c>
      <c r="BI1564" s="2">
        <v>1</v>
      </c>
      <c r="BJ1564" s="2">
        <v>0.2</v>
      </c>
      <c r="BK1564" s="2">
        <v>1</v>
      </c>
      <c r="BL1564" s="2">
        <v>42.1</v>
      </c>
      <c r="BM1564" s="2">
        <v>5.89</v>
      </c>
      <c r="BN1564" s="2">
        <v>47.99</v>
      </c>
      <c r="BO1564" s="2">
        <v>47.99</v>
      </c>
      <c r="BR1564" s="2" t="s">
        <v>83</v>
      </c>
      <c r="BS1564" s="3">
        <v>42867</v>
      </c>
      <c r="BT1564" s="4">
        <v>0.41666666666666669</v>
      </c>
      <c r="BU1564" s="2" t="s">
        <v>2179</v>
      </c>
      <c r="BV1564" s="2" t="s">
        <v>98</v>
      </c>
      <c r="BY1564" s="2">
        <v>1200</v>
      </c>
      <c r="CC1564" s="2" t="s">
        <v>79</v>
      </c>
      <c r="CD1564" s="2">
        <v>6849</v>
      </c>
      <c r="CE1564" s="2" t="s">
        <v>99</v>
      </c>
      <c r="CF1564" s="3">
        <v>42870</v>
      </c>
      <c r="CI1564" s="2">
        <v>3</v>
      </c>
      <c r="CJ1564" s="2">
        <v>1</v>
      </c>
      <c r="CK1564" s="2">
        <v>21</v>
      </c>
      <c r="CL1564" s="2" t="s">
        <v>87</v>
      </c>
    </row>
    <row r="1565" spans="1:90">
      <c r="A1565" s="2" t="s">
        <v>71</v>
      </c>
      <c r="B1565" s="2" t="s">
        <v>72</v>
      </c>
      <c r="C1565" s="2" t="s">
        <v>73</v>
      </c>
      <c r="E1565" s="2" t="str">
        <f>"FES1162548432"</f>
        <v>FES1162548432</v>
      </c>
      <c r="F1565" s="3">
        <v>42866</v>
      </c>
      <c r="G1565" s="2">
        <v>201711</v>
      </c>
      <c r="H1565" s="2" t="s">
        <v>74</v>
      </c>
      <c r="I1565" s="2" t="s">
        <v>75</v>
      </c>
      <c r="J1565" s="2" t="s">
        <v>76</v>
      </c>
      <c r="K1565" s="2" t="s">
        <v>77</v>
      </c>
      <c r="L1565" s="2" t="s">
        <v>673</v>
      </c>
      <c r="M1565" s="2" t="s">
        <v>674</v>
      </c>
      <c r="N1565" s="2" t="s">
        <v>1267</v>
      </c>
      <c r="O1565" s="2" t="s">
        <v>81</v>
      </c>
      <c r="P1565" s="2" t="str">
        <f>"2170562062                    "</f>
        <v xml:space="preserve">2170562062                    </v>
      </c>
      <c r="Q1565" s="2">
        <v>0</v>
      </c>
      <c r="R1565" s="2">
        <v>0</v>
      </c>
      <c r="S1565" s="2">
        <v>0</v>
      </c>
      <c r="T1565" s="2">
        <v>0</v>
      </c>
      <c r="U1565" s="2">
        <v>0</v>
      </c>
      <c r="V1565" s="2">
        <v>0</v>
      </c>
      <c r="W1565" s="2">
        <v>0</v>
      </c>
      <c r="X1565" s="2">
        <v>0</v>
      </c>
      <c r="Y1565" s="2">
        <v>0</v>
      </c>
      <c r="Z1565" s="2">
        <v>0</v>
      </c>
      <c r="AA1565" s="2">
        <v>0</v>
      </c>
      <c r="AB1565" s="2">
        <v>0</v>
      </c>
      <c r="AC1565" s="2">
        <v>0</v>
      </c>
      <c r="AD1565" s="2">
        <v>0</v>
      </c>
      <c r="AE1565" s="2">
        <v>0</v>
      </c>
      <c r="AF1565" s="2">
        <v>0</v>
      </c>
      <c r="AG1565" s="2">
        <v>0</v>
      </c>
      <c r="AH1565" s="2">
        <v>0</v>
      </c>
      <c r="AI1565" s="2">
        <v>0</v>
      </c>
      <c r="AJ1565" s="2">
        <v>0</v>
      </c>
      <c r="AK1565" s="2">
        <v>0</v>
      </c>
      <c r="AL1565" s="2">
        <v>0</v>
      </c>
      <c r="AM1565" s="2">
        <v>4.66</v>
      </c>
      <c r="AN1565" s="2">
        <v>0</v>
      </c>
      <c r="AO1565" s="2">
        <v>0</v>
      </c>
      <c r="AP1565" s="2">
        <v>0</v>
      </c>
      <c r="AQ1565" s="2">
        <v>0</v>
      </c>
      <c r="AR1565" s="2">
        <v>0</v>
      </c>
      <c r="AS1565" s="2">
        <v>0</v>
      </c>
      <c r="AT1565" s="2">
        <v>0</v>
      </c>
      <c r="AU1565" s="2">
        <v>0</v>
      </c>
      <c r="AV1565" s="2">
        <v>0</v>
      </c>
      <c r="AW1565" s="2">
        <v>0</v>
      </c>
      <c r="AX1565" s="2">
        <v>0</v>
      </c>
      <c r="AY1565" s="2">
        <v>0</v>
      </c>
      <c r="AZ1565" s="2">
        <v>0</v>
      </c>
      <c r="BA1565" s="2">
        <v>0</v>
      </c>
      <c r="BB1565" s="2">
        <v>0</v>
      </c>
      <c r="BC1565" s="2">
        <v>0</v>
      </c>
      <c r="BD1565" s="2">
        <v>0</v>
      </c>
      <c r="BE1565" s="2">
        <v>0</v>
      </c>
      <c r="BF1565" s="2">
        <v>0</v>
      </c>
      <c r="BG1565" s="2">
        <v>0</v>
      </c>
      <c r="BH1565" s="2">
        <v>1</v>
      </c>
      <c r="BI1565" s="2">
        <v>1</v>
      </c>
      <c r="BJ1565" s="2">
        <v>0.2</v>
      </c>
      <c r="BK1565" s="2">
        <v>1</v>
      </c>
      <c r="BL1565" s="2">
        <v>42.1</v>
      </c>
      <c r="BM1565" s="2">
        <v>5.89</v>
      </c>
      <c r="BN1565" s="2">
        <v>47.99</v>
      </c>
      <c r="BO1565" s="2">
        <v>47.99</v>
      </c>
      <c r="BQ1565" s="2" t="s">
        <v>1102</v>
      </c>
      <c r="BR1565" s="2" t="s">
        <v>83</v>
      </c>
      <c r="BS1565" s="3">
        <v>42867</v>
      </c>
      <c r="BT1565" s="4">
        <v>0.41666666666666669</v>
      </c>
      <c r="BU1565" s="2" t="s">
        <v>2133</v>
      </c>
      <c r="BV1565" s="2" t="s">
        <v>98</v>
      </c>
      <c r="BY1565" s="2">
        <v>1200</v>
      </c>
      <c r="CC1565" s="2" t="s">
        <v>674</v>
      </c>
      <c r="CD1565" s="2">
        <v>7130</v>
      </c>
      <c r="CE1565" s="2" t="s">
        <v>99</v>
      </c>
      <c r="CF1565" s="3">
        <v>42870</v>
      </c>
      <c r="CI1565" s="2">
        <v>1</v>
      </c>
      <c r="CJ1565" s="2">
        <v>1</v>
      </c>
      <c r="CK1565" s="2">
        <v>21</v>
      </c>
      <c r="CL1565" s="2" t="s">
        <v>87</v>
      </c>
    </row>
    <row r="1566" spans="1:90">
      <c r="A1566" s="2" t="s">
        <v>71</v>
      </c>
      <c r="B1566" s="2" t="s">
        <v>72</v>
      </c>
      <c r="C1566" s="2" t="s">
        <v>73</v>
      </c>
      <c r="E1566" s="2" t="str">
        <f>"FES1162548355"</f>
        <v>FES1162548355</v>
      </c>
      <c r="F1566" s="3">
        <v>42866</v>
      </c>
      <c r="G1566" s="2">
        <v>201711</v>
      </c>
      <c r="H1566" s="2" t="s">
        <v>74</v>
      </c>
      <c r="I1566" s="2" t="s">
        <v>75</v>
      </c>
      <c r="J1566" s="2" t="s">
        <v>76</v>
      </c>
      <c r="K1566" s="2" t="s">
        <v>77</v>
      </c>
      <c r="L1566" s="2" t="s">
        <v>358</v>
      </c>
      <c r="M1566" s="2" t="s">
        <v>359</v>
      </c>
      <c r="N1566" s="2" t="s">
        <v>548</v>
      </c>
      <c r="O1566" s="2" t="s">
        <v>81</v>
      </c>
      <c r="P1566" s="2" t="str">
        <f>"2170563355                    "</f>
        <v xml:space="preserve">2170563355                    </v>
      </c>
      <c r="Q1566" s="2">
        <v>0</v>
      </c>
      <c r="R1566" s="2">
        <v>0</v>
      </c>
      <c r="S1566" s="2">
        <v>0</v>
      </c>
      <c r="T1566" s="2">
        <v>0</v>
      </c>
      <c r="U1566" s="2">
        <v>0</v>
      </c>
      <c r="V1566" s="2">
        <v>0</v>
      </c>
      <c r="W1566" s="2">
        <v>0</v>
      </c>
      <c r="X1566" s="2">
        <v>0</v>
      </c>
      <c r="Y1566" s="2">
        <v>0</v>
      </c>
      <c r="Z1566" s="2">
        <v>0</v>
      </c>
      <c r="AA1566" s="2">
        <v>0</v>
      </c>
      <c r="AB1566" s="2">
        <v>0</v>
      </c>
      <c r="AC1566" s="2">
        <v>0</v>
      </c>
      <c r="AD1566" s="2">
        <v>0</v>
      </c>
      <c r="AE1566" s="2">
        <v>0</v>
      </c>
      <c r="AF1566" s="2">
        <v>0</v>
      </c>
      <c r="AG1566" s="2">
        <v>0</v>
      </c>
      <c r="AH1566" s="2">
        <v>0</v>
      </c>
      <c r="AI1566" s="2">
        <v>0</v>
      </c>
      <c r="AJ1566" s="2">
        <v>0</v>
      </c>
      <c r="AK1566" s="2">
        <v>0</v>
      </c>
      <c r="AL1566" s="2">
        <v>0</v>
      </c>
      <c r="AM1566" s="2">
        <v>3.64</v>
      </c>
      <c r="AN1566" s="2">
        <v>0</v>
      </c>
      <c r="AO1566" s="2">
        <v>0</v>
      </c>
      <c r="AP1566" s="2">
        <v>0</v>
      </c>
      <c r="AQ1566" s="2">
        <v>0</v>
      </c>
      <c r="AR1566" s="2">
        <v>0</v>
      </c>
      <c r="AS1566" s="2">
        <v>0</v>
      </c>
      <c r="AT1566" s="2">
        <v>0</v>
      </c>
      <c r="AU1566" s="2">
        <v>0</v>
      </c>
      <c r="AV1566" s="2">
        <v>0</v>
      </c>
      <c r="AW1566" s="2">
        <v>0</v>
      </c>
      <c r="AX1566" s="2">
        <v>0</v>
      </c>
      <c r="AY1566" s="2">
        <v>0</v>
      </c>
      <c r="AZ1566" s="2">
        <v>0</v>
      </c>
      <c r="BA1566" s="2">
        <v>0</v>
      </c>
      <c r="BB1566" s="2">
        <v>0</v>
      </c>
      <c r="BC1566" s="2">
        <v>0</v>
      </c>
      <c r="BD1566" s="2">
        <v>0</v>
      </c>
      <c r="BE1566" s="2">
        <v>0</v>
      </c>
      <c r="BF1566" s="2">
        <v>0</v>
      </c>
      <c r="BG1566" s="2">
        <v>0</v>
      </c>
      <c r="BH1566" s="2">
        <v>1</v>
      </c>
      <c r="BI1566" s="2">
        <v>1</v>
      </c>
      <c r="BJ1566" s="2">
        <v>0.8</v>
      </c>
      <c r="BK1566" s="2">
        <v>1</v>
      </c>
      <c r="BL1566" s="2">
        <v>32.89</v>
      </c>
      <c r="BM1566" s="2">
        <v>4.5999999999999996</v>
      </c>
      <c r="BN1566" s="2">
        <v>37.49</v>
      </c>
      <c r="BO1566" s="2">
        <v>37.49</v>
      </c>
      <c r="BQ1566" s="2" t="s">
        <v>549</v>
      </c>
      <c r="BR1566" s="2" t="s">
        <v>83</v>
      </c>
      <c r="BS1566" s="3">
        <v>42867</v>
      </c>
      <c r="BT1566" s="4">
        <v>0.41666666666666669</v>
      </c>
      <c r="BU1566" s="2" t="s">
        <v>2180</v>
      </c>
      <c r="BV1566" s="2" t="s">
        <v>98</v>
      </c>
      <c r="BY1566" s="2">
        <v>4198.18</v>
      </c>
      <c r="CA1566" s="2" t="s">
        <v>114</v>
      </c>
      <c r="CC1566" s="2" t="s">
        <v>359</v>
      </c>
      <c r="CD1566" s="2">
        <v>1422</v>
      </c>
      <c r="CE1566" s="2" t="s">
        <v>86</v>
      </c>
      <c r="CF1566" s="3">
        <v>42870</v>
      </c>
      <c r="CI1566" s="2">
        <v>1</v>
      </c>
      <c r="CJ1566" s="2">
        <v>1</v>
      </c>
      <c r="CK1566" s="2">
        <v>22</v>
      </c>
      <c r="CL1566" s="2" t="s">
        <v>87</v>
      </c>
    </row>
    <row r="1567" spans="1:90">
      <c r="A1567" s="2" t="s">
        <v>71</v>
      </c>
      <c r="B1567" s="2" t="s">
        <v>72</v>
      </c>
      <c r="C1567" s="2" t="s">
        <v>73</v>
      </c>
      <c r="E1567" s="2" t="str">
        <f>"FES1162548335"</f>
        <v>FES1162548335</v>
      </c>
      <c r="F1567" s="3">
        <v>42866</v>
      </c>
      <c r="G1567" s="2">
        <v>201711</v>
      </c>
      <c r="H1567" s="2" t="s">
        <v>74</v>
      </c>
      <c r="I1567" s="2" t="s">
        <v>75</v>
      </c>
      <c r="J1567" s="2" t="s">
        <v>76</v>
      </c>
      <c r="K1567" s="2" t="s">
        <v>77</v>
      </c>
      <c r="L1567" s="2" t="s">
        <v>78</v>
      </c>
      <c r="M1567" s="2" t="s">
        <v>79</v>
      </c>
      <c r="N1567" s="2" t="s">
        <v>1697</v>
      </c>
      <c r="O1567" s="2" t="s">
        <v>81</v>
      </c>
      <c r="P1567" s="2" t="str">
        <f>"2170566514                    "</f>
        <v xml:space="preserve">2170566514                    </v>
      </c>
      <c r="Q1567" s="2">
        <v>0</v>
      </c>
      <c r="R1567" s="2">
        <v>0</v>
      </c>
      <c r="S1567" s="2">
        <v>0</v>
      </c>
      <c r="T1567" s="2">
        <v>0</v>
      </c>
      <c r="U1567" s="2">
        <v>0</v>
      </c>
      <c r="V1567" s="2">
        <v>0</v>
      </c>
      <c r="W1567" s="2">
        <v>0</v>
      </c>
      <c r="X1567" s="2">
        <v>0</v>
      </c>
      <c r="Y1567" s="2">
        <v>0</v>
      </c>
      <c r="Z1567" s="2">
        <v>0</v>
      </c>
      <c r="AA1567" s="2">
        <v>0</v>
      </c>
      <c r="AB1567" s="2">
        <v>0</v>
      </c>
      <c r="AC1567" s="2">
        <v>0</v>
      </c>
      <c r="AD1567" s="2">
        <v>0</v>
      </c>
      <c r="AE1567" s="2">
        <v>0</v>
      </c>
      <c r="AF1567" s="2">
        <v>0</v>
      </c>
      <c r="AG1567" s="2">
        <v>0</v>
      </c>
      <c r="AH1567" s="2">
        <v>0</v>
      </c>
      <c r="AI1567" s="2">
        <v>0</v>
      </c>
      <c r="AJ1567" s="2">
        <v>0</v>
      </c>
      <c r="AK1567" s="2">
        <v>0</v>
      </c>
      <c r="AL1567" s="2">
        <v>0</v>
      </c>
      <c r="AM1567" s="2">
        <v>4.66</v>
      </c>
      <c r="AN1567" s="2">
        <v>0</v>
      </c>
      <c r="AO1567" s="2">
        <v>0</v>
      </c>
      <c r="AP1567" s="2">
        <v>0</v>
      </c>
      <c r="AQ1567" s="2">
        <v>0</v>
      </c>
      <c r="AR1567" s="2">
        <v>0</v>
      </c>
      <c r="AS1567" s="2">
        <v>0</v>
      </c>
      <c r="AT1567" s="2">
        <v>0</v>
      </c>
      <c r="AU1567" s="2">
        <v>0</v>
      </c>
      <c r="AV1567" s="2">
        <v>0</v>
      </c>
      <c r="AW1567" s="2">
        <v>0</v>
      </c>
      <c r="AX1567" s="2">
        <v>0</v>
      </c>
      <c r="AY1567" s="2">
        <v>0</v>
      </c>
      <c r="AZ1567" s="2">
        <v>0</v>
      </c>
      <c r="BA1567" s="2">
        <v>0</v>
      </c>
      <c r="BB1567" s="2">
        <v>0</v>
      </c>
      <c r="BC1567" s="2">
        <v>0</v>
      </c>
      <c r="BD1567" s="2">
        <v>0</v>
      </c>
      <c r="BE1567" s="2">
        <v>0</v>
      </c>
      <c r="BF1567" s="2">
        <v>0</v>
      </c>
      <c r="BG1567" s="2">
        <v>0</v>
      </c>
      <c r="BH1567" s="2">
        <v>1</v>
      </c>
      <c r="BI1567" s="2">
        <v>1</v>
      </c>
      <c r="BJ1567" s="2">
        <v>0.2</v>
      </c>
      <c r="BK1567" s="2">
        <v>1</v>
      </c>
      <c r="BL1567" s="2">
        <v>42.1</v>
      </c>
      <c r="BM1567" s="2">
        <v>5.89</v>
      </c>
      <c r="BN1567" s="2">
        <v>47.99</v>
      </c>
      <c r="BO1567" s="2">
        <v>47.99</v>
      </c>
      <c r="BQ1567" s="2" t="s">
        <v>1698</v>
      </c>
      <c r="BR1567" s="2" t="s">
        <v>83</v>
      </c>
      <c r="BS1567" s="3">
        <v>42867</v>
      </c>
      <c r="BT1567" s="4">
        <v>0.41666666666666669</v>
      </c>
      <c r="BU1567" s="2" t="s">
        <v>2181</v>
      </c>
      <c r="BV1567" s="2" t="s">
        <v>98</v>
      </c>
      <c r="BY1567" s="2">
        <v>1200</v>
      </c>
      <c r="CC1567" s="2" t="s">
        <v>79</v>
      </c>
      <c r="CD1567" s="2">
        <v>6850</v>
      </c>
      <c r="CE1567" s="2" t="s">
        <v>99</v>
      </c>
      <c r="CF1567" s="3">
        <v>42870</v>
      </c>
      <c r="CI1567" s="2">
        <v>3</v>
      </c>
      <c r="CJ1567" s="2">
        <v>1</v>
      </c>
      <c r="CK1567" s="2">
        <v>21</v>
      </c>
      <c r="CL1567" s="2" t="s">
        <v>87</v>
      </c>
    </row>
    <row r="1568" spans="1:90">
      <c r="A1568" s="2" t="s">
        <v>71</v>
      </c>
      <c r="B1568" s="2" t="s">
        <v>72</v>
      </c>
      <c r="C1568" s="2" t="s">
        <v>73</v>
      </c>
      <c r="E1568" s="2" t="str">
        <f>"FES1162548434"</f>
        <v>FES1162548434</v>
      </c>
      <c r="F1568" s="3">
        <v>42866</v>
      </c>
      <c r="G1568" s="2">
        <v>201711</v>
      </c>
      <c r="H1568" s="2" t="s">
        <v>74</v>
      </c>
      <c r="I1568" s="2" t="s">
        <v>75</v>
      </c>
      <c r="J1568" s="2" t="s">
        <v>76</v>
      </c>
      <c r="K1568" s="2" t="s">
        <v>77</v>
      </c>
      <c r="L1568" s="2" t="s">
        <v>94</v>
      </c>
      <c r="M1568" s="2" t="s">
        <v>94</v>
      </c>
      <c r="N1568" s="2" t="s">
        <v>231</v>
      </c>
      <c r="O1568" s="2" t="s">
        <v>81</v>
      </c>
      <c r="P1568" s="2" t="str">
        <f>"2170563424                    "</f>
        <v xml:space="preserve">2170563424                    </v>
      </c>
      <c r="Q1568" s="2">
        <v>0</v>
      </c>
      <c r="R1568" s="2">
        <v>0</v>
      </c>
      <c r="S1568" s="2">
        <v>0</v>
      </c>
      <c r="T1568" s="2">
        <v>0</v>
      </c>
      <c r="U1568" s="2">
        <v>0</v>
      </c>
      <c r="V1568" s="2">
        <v>0</v>
      </c>
      <c r="W1568" s="2">
        <v>0</v>
      </c>
      <c r="X1568" s="2">
        <v>0</v>
      </c>
      <c r="Y1568" s="2">
        <v>0</v>
      </c>
      <c r="Z1568" s="2">
        <v>0</v>
      </c>
      <c r="AA1568" s="2">
        <v>0</v>
      </c>
      <c r="AB1568" s="2">
        <v>0</v>
      </c>
      <c r="AC1568" s="2">
        <v>0</v>
      </c>
      <c r="AD1568" s="2">
        <v>0</v>
      </c>
      <c r="AE1568" s="2">
        <v>0</v>
      </c>
      <c r="AF1568" s="2">
        <v>0</v>
      </c>
      <c r="AG1568" s="2">
        <v>0</v>
      </c>
      <c r="AH1568" s="2">
        <v>0</v>
      </c>
      <c r="AI1568" s="2">
        <v>0</v>
      </c>
      <c r="AJ1568" s="2">
        <v>0</v>
      </c>
      <c r="AK1568" s="2">
        <v>0</v>
      </c>
      <c r="AL1568" s="2">
        <v>0</v>
      </c>
      <c r="AM1568" s="2">
        <v>4.66</v>
      </c>
      <c r="AN1568" s="2">
        <v>0</v>
      </c>
      <c r="AO1568" s="2">
        <v>0</v>
      </c>
      <c r="AP1568" s="2">
        <v>0</v>
      </c>
      <c r="AQ1568" s="2">
        <v>0</v>
      </c>
      <c r="AR1568" s="2">
        <v>0</v>
      </c>
      <c r="AS1568" s="2">
        <v>0</v>
      </c>
      <c r="AT1568" s="2">
        <v>0</v>
      </c>
      <c r="AU1568" s="2">
        <v>0</v>
      </c>
      <c r="AV1568" s="2">
        <v>0</v>
      </c>
      <c r="AW1568" s="2">
        <v>0</v>
      </c>
      <c r="AX1568" s="2">
        <v>0</v>
      </c>
      <c r="AY1568" s="2">
        <v>0</v>
      </c>
      <c r="AZ1568" s="2">
        <v>0</v>
      </c>
      <c r="BA1568" s="2">
        <v>0</v>
      </c>
      <c r="BB1568" s="2">
        <v>0</v>
      </c>
      <c r="BC1568" s="2">
        <v>0</v>
      </c>
      <c r="BD1568" s="2">
        <v>0</v>
      </c>
      <c r="BE1568" s="2">
        <v>0</v>
      </c>
      <c r="BF1568" s="2">
        <v>0</v>
      </c>
      <c r="BG1568" s="2">
        <v>0</v>
      </c>
      <c r="BH1568" s="2">
        <v>1</v>
      </c>
      <c r="BI1568" s="2">
        <v>1</v>
      </c>
      <c r="BJ1568" s="2">
        <v>0.2</v>
      </c>
      <c r="BK1568" s="2">
        <v>1</v>
      </c>
      <c r="BL1568" s="2">
        <v>42.1</v>
      </c>
      <c r="BM1568" s="2">
        <v>5.89</v>
      </c>
      <c r="BN1568" s="2">
        <v>47.99</v>
      </c>
      <c r="BO1568" s="2">
        <v>47.99</v>
      </c>
      <c r="BQ1568" s="2" t="s">
        <v>232</v>
      </c>
      <c r="BR1568" s="2" t="s">
        <v>83</v>
      </c>
      <c r="BS1568" s="3">
        <v>42867</v>
      </c>
      <c r="BT1568" s="4">
        <v>0.46180555555555558</v>
      </c>
      <c r="BU1568" s="2" t="s">
        <v>2182</v>
      </c>
      <c r="BV1568" s="2" t="s">
        <v>98</v>
      </c>
      <c r="BY1568" s="2">
        <v>1200</v>
      </c>
      <c r="CC1568" s="2" t="s">
        <v>94</v>
      </c>
      <c r="CD1568" s="2">
        <v>7646</v>
      </c>
      <c r="CE1568" s="2" t="s">
        <v>99</v>
      </c>
      <c r="CF1568" s="3">
        <v>42870</v>
      </c>
      <c r="CI1568" s="2">
        <v>1</v>
      </c>
      <c r="CJ1568" s="2">
        <v>1</v>
      </c>
      <c r="CK1568" s="2">
        <v>21</v>
      </c>
      <c r="CL1568" s="2" t="s">
        <v>87</v>
      </c>
    </row>
    <row r="1569" spans="1:90">
      <c r="A1569" s="2" t="s">
        <v>71</v>
      </c>
      <c r="B1569" s="2" t="s">
        <v>72</v>
      </c>
      <c r="C1569" s="2" t="s">
        <v>73</v>
      </c>
      <c r="E1569" s="2" t="str">
        <f>"FES1162548514"</f>
        <v>FES1162548514</v>
      </c>
      <c r="F1569" s="3">
        <v>42866</v>
      </c>
      <c r="G1569" s="2">
        <v>201711</v>
      </c>
      <c r="H1569" s="2" t="s">
        <v>74</v>
      </c>
      <c r="I1569" s="2" t="s">
        <v>75</v>
      </c>
      <c r="J1569" s="2" t="s">
        <v>76</v>
      </c>
      <c r="K1569" s="2" t="s">
        <v>77</v>
      </c>
      <c r="L1569" s="2" t="s">
        <v>805</v>
      </c>
      <c r="M1569" s="2" t="s">
        <v>806</v>
      </c>
      <c r="N1569" s="2" t="s">
        <v>2183</v>
      </c>
      <c r="O1569" s="2" t="s">
        <v>81</v>
      </c>
      <c r="P1569" s="2" t="str">
        <f>"2170566652                    "</f>
        <v xml:space="preserve">2170566652                    </v>
      </c>
      <c r="Q1569" s="2">
        <v>0</v>
      </c>
      <c r="R1569" s="2">
        <v>0</v>
      </c>
      <c r="S1569" s="2">
        <v>0</v>
      </c>
      <c r="T1569" s="2">
        <v>0</v>
      </c>
      <c r="U1569" s="2">
        <v>0</v>
      </c>
      <c r="V1569" s="2">
        <v>0</v>
      </c>
      <c r="W1569" s="2">
        <v>0</v>
      </c>
      <c r="X1569" s="2">
        <v>0</v>
      </c>
      <c r="Y1569" s="2">
        <v>0</v>
      </c>
      <c r="Z1569" s="2">
        <v>0</v>
      </c>
      <c r="AA1569" s="2">
        <v>0</v>
      </c>
      <c r="AB1569" s="2">
        <v>0</v>
      </c>
      <c r="AC1569" s="2">
        <v>0</v>
      </c>
      <c r="AD1569" s="2">
        <v>0</v>
      </c>
      <c r="AE1569" s="2">
        <v>0</v>
      </c>
      <c r="AF1569" s="2">
        <v>0</v>
      </c>
      <c r="AG1569" s="2">
        <v>0</v>
      </c>
      <c r="AH1569" s="2">
        <v>0</v>
      </c>
      <c r="AI1569" s="2">
        <v>0</v>
      </c>
      <c r="AJ1569" s="2">
        <v>0</v>
      </c>
      <c r="AK1569" s="2">
        <v>0</v>
      </c>
      <c r="AL1569" s="2">
        <v>0</v>
      </c>
      <c r="AM1569" s="2">
        <v>4.66</v>
      </c>
      <c r="AN1569" s="2">
        <v>0</v>
      </c>
      <c r="AO1569" s="2">
        <v>0</v>
      </c>
      <c r="AP1569" s="2">
        <v>0</v>
      </c>
      <c r="AQ1569" s="2">
        <v>0</v>
      </c>
      <c r="AR1569" s="2">
        <v>0</v>
      </c>
      <c r="AS1569" s="2">
        <v>0</v>
      </c>
      <c r="AT1569" s="2">
        <v>0</v>
      </c>
      <c r="AU1569" s="2">
        <v>0</v>
      </c>
      <c r="AV1569" s="2">
        <v>0</v>
      </c>
      <c r="AW1569" s="2">
        <v>0</v>
      </c>
      <c r="AX1569" s="2">
        <v>0</v>
      </c>
      <c r="AY1569" s="2">
        <v>0</v>
      </c>
      <c r="AZ1569" s="2">
        <v>0</v>
      </c>
      <c r="BA1569" s="2">
        <v>0</v>
      </c>
      <c r="BB1569" s="2">
        <v>0</v>
      </c>
      <c r="BC1569" s="2">
        <v>0</v>
      </c>
      <c r="BD1569" s="2">
        <v>0</v>
      </c>
      <c r="BE1569" s="2">
        <v>0</v>
      </c>
      <c r="BF1569" s="2">
        <v>0</v>
      </c>
      <c r="BG1569" s="2">
        <v>0</v>
      </c>
      <c r="BH1569" s="2">
        <v>1</v>
      </c>
      <c r="BI1569" s="2">
        <v>1</v>
      </c>
      <c r="BJ1569" s="2">
        <v>0.2</v>
      </c>
      <c r="BK1569" s="2">
        <v>1</v>
      </c>
      <c r="BL1569" s="2">
        <v>42.1</v>
      </c>
      <c r="BM1569" s="2">
        <v>5.89</v>
      </c>
      <c r="BN1569" s="2">
        <v>47.99</v>
      </c>
      <c r="BO1569" s="2">
        <v>47.99</v>
      </c>
      <c r="BQ1569" s="2" t="s">
        <v>2184</v>
      </c>
      <c r="BR1569" s="2" t="s">
        <v>83</v>
      </c>
      <c r="BS1569" s="3">
        <v>42867</v>
      </c>
      <c r="BT1569" s="4">
        <v>0.39583333333333331</v>
      </c>
      <c r="BU1569" s="2" t="s">
        <v>2185</v>
      </c>
      <c r="BV1569" s="2" t="s">
        <v>98</v>
      </c>
      <c r="BY1569" s="2">
        <v>1200</v>
      </c>
      <c r="CC1569" s="2" t="s">
        <v>806</v>
      </c>
      <c r="CD1569" s="2">
        <v>4115</v>
      </c>
      <c r="CE1569" s="2" t="s">
        <v>99</v>
      </c>
      <c r="CF1569" s="3">
        <v>42870</v>
      </c>
      <c r="CI1569" s="2">
        <v>1</v>
      </c>
      <c r="CJ1569" s="2">
        <v>1</v>
      </c>
      <c r="CK1569" s="2">
        <v>21</v>
      </c>
      <c r="CL1569" s="2" t="s">
        <v>87</v>
      </c>
    </row>
    <row r="1570" spans="1:90">
      <c r="A1570" s="2" t="s">
        <v>71</v>
      </c>
      <c r="B1570" s="2" t="s">
        <v>72</v>
      </c>
      <c r="C1570" s="2" t="s">
        <v>73</v>
      </c>
      <c r="E1570" s="2" t="str">
        <f>"FES1162548485"</f>
        <v>FES1162548485</v>
      </c>
      <c r="F1570" s="3">
        <v>42866</v>
      </c>
      <c r="G1570" s="2">
        <v>201711</v>
      </c>
      <c r="H1570" s="2" t="s">
        <v>74</v>
      </c>
      <c r="I1570" s="2" t="s">
        <v>75</v>
      </c>
      <c r="J1570" s="2" t="s">
        <v>76</v>
      </c>
      <c r="K1570" s="2" t="s">
        <v>77</v>
      </c>
      <c r="L1570" s="2" t="s">
        <v>224</v>
      </c>
      <c r="M1570" s="2" t="s">
        <v>225</v>
      </c>
      <c r="N1570" s="2" t="s">
        <v>257</v>
      </c>
      <c r="O1570" s="2" t="s">
        <v>81</v>
      </c>
      <c r="P1570" s="2" t="str">
        <f>"2170566623                    "</f>
        <v xml:space="preserve">2170566623                    </v>
      </c>
      <c r="Q1570" s="2">
        <v>0</v>
      </c>
      <c r="R1570" s="2">
        <v>0</v>
      </c>
      <c r="S1570" s="2">
        <v>0</v>
      </c>
      <c r="T1570" s="2">
        <v>0</v>
      </c>
      <c r="U1570" s="2">
        <v>0</v>
      </c>
      <c r="V1570" s="2">
        <v>0</v>
      </c>
      <c r="W1570" s="2">
        <v>0</v>
      </c>
      <c r="X1570" s="2">
        <v>0</v>
      </c>
      <c r="Y1570" s="2">
        <v>0</v>
      </c>
      <c r="Z1570" s="2">
        <v>0</v>
      </c>
      <c r="AA1570" s="2">
        <v>0</v>
      </c>
      <c r="AB1570" s="2">
        <v>0</v>
      </c>
      <c r="AC1570" s="2">
        <v>0</v>
      </c>
      <c r="AD1570" s="2">
        <v>0</v>
      </c>
      <c r="AE1570" s="2">
        <v>0</v>
      </c>
      <c r="AF1570" s="2">
        <v>0</v>
      </c>
      <c r="AG1570" s="2">
        <v>0</v>
      </c>
      <c r="AH1570" s="2">
        <v>0</v>
      </c>
      <c r="AI1570" s="2">
        <v>0</v>
      </c>
      <c r="AJ1570" s="2">
        <v>0</v>
      </c>
      <c r="AK1570" s="2">
        <v>0</v>
      </c>
      <c r="AL1570" s="2">
        <v>0</v>
      </c>
      <c r="AM1570" s="2">
        <v>4.66</v>
      </c>
      <c r="AN1570" s="2">
        <v>0</v>
      </c>
      <c r="AO1570" s="2">
        <v>0</v>
      </c>
      <c r="AP1570" s="2">
        <v>0</v>
      </c>
      <c r="AQ1570" s="2">
        <v>0</v>
      </c>
      <c r="AR1570" s="2">
        <v>0</v>
      </c>
      <c r="AS1570" s="2">
        <v>0</v>
      </c>
      <c r="AT1570" s="2">
        <v>0</v>
      </c>
      <c r="AU1570" s="2">
        <v>0</v>
      </c>
      <c r="AV1570" s="2">
        <v>0</v>
      </c>
      <c r="AW1570" s="2">
        <v>0</v>
      </c>
      <c r="AX1570" s="2">
        <v>0</v>
      </c>
      <c r="AY1570" s="2">
        <v>0</v>
      </c>
      <c r="AZ1570" s="2">
        <v>0</v>
      </c>
      <c r="BA1570" s="2">
        <v>0</v>
      </c>
      <c r="BB1570" s="2">
        <v>0</v>
      </c>
      <c r="BC1570" s="2">
        <v>0</v>
      </c>
      <c r="BD1570" s="2">
        <v>0</v>
      </c>
      <c r="BE1570" s="2">
        <v>0</v>
      </c>
      <c r="BF1570" s="2">
        <v>0</v>
      </c>
      <c r="BG1570" s="2">
        <v>0</v>
      </c>
      <c r="BH1570" s="2">
        <v>1</v>
      </c>
      <c r="BI1570" s="2">
        <v>1</v>
      </c>
      <c r="BJ1570" s="2">
        <v>0.2</v>
      </c>
      <c r="BK1570" s="2">
        <v>1</v>
      </c>
      <c r="BL1570" s="2">
        <v>42.1</v>
      </c>
      <c r="BM1570" s="2">
        <v>5.89</v>
      </c>
      <c r="BN1570" s="2">
        <v>47.99</v>
      </c>
      <c r="BO1570" s="2">
        <v>47.99</v>
      </c>
      <c r="BQ1570" s="2" t="s">
        <v>238</v>
      </c>
      <c r="BR1570" s="2" t="s">
        <v>83</v>
      </c>
      <c r="BS1570" s="3">
        <v>42867</v>
      </c>
      <c r="BT1570" s="4">
        <v>0.39583333333333331</v>
      </c>
      <c r="BU1570" s="2" t="s">
        <v>2186</v>
      </c>
      <c r="BV1570" s="2" t="s">
        <v>98</v>
      </c>
      <c r="BY1570" s="2">
        <v>1200</v>
      </c>
      <c r="CA1570" s="2" t="s">
        <v>114</v>
      </c>
      <c r="CC1570" s="2" t="s">
        <v>225</v>
      </c>
      <c r="CD1570" s="2">
        <v>3610</v>
      </c>
      <c r="CE1570" s="2" t="s">
        <v>99</v>
      </c>
      <c r="CF1570" s="3">
        <v>42870</v>
      </c>
      <c r="CI1570" s="2">
        <v>1</v>
      </c>
      <c r="CJ1570" s="2">
        <v>1</v>
      </c>
      <c r="CK1570" s="2">
        <v>21</v>
      </c>
      <c r="CL1570" s="2" t="s">
        <v>87</v>
      </c>
    </row>
    <row r="1571" spans="1:90">
      <c r="A1571" s="2" t="s">
        <v>71</v>
      </c>
      <c r="B1571" s="2" t="s">
        <v>72</v>
      </c>
      <c r="C1571" s="2" t="s">
        <v>73</v>
      </c>
      <c r="E1571" s="2" t="str">
        <f>"FES1162548503"</f>
        <v>FES1162548503</v>
      </c>
      <c r="F1571" s="3">
        <v>42866</v>
      </c>
      <c r="G1571" s="2">
        <v>201711</v>
      </c>
      <c r="H1571" s="2" t="s">
        <v>74</v>
      </c>
      <c r="I1571" s="2" t="s">
        <v>75</v>
      </c>
      <c r="J1571" s="2" t="s">
        <v>76</v>
      </c>
      <c r="K1571" s="2" t="s">
        <v>77</v>
      </c>
      <c r="L1571" s="2" t="s">
        <v>224</v>
      </c>
      <c r="M1571" s="2" t="s">
        <v>225</v>
      </c>
      <c r="N1571" s="2" t="s">
        <v>407</v>
      </c>
      <c r="O1571" s="2" t="s">
        <v>81</v>
      </c>
      <c r="P1571" s="2" t="str">
        <f>"2170566644                    "</f>
        <v xml:space="preserve">2170566644                    </v>
      </c>
      <c r="Q1571" s="2">
        <v>0</v>
      </c>
      <c r="R1571" s="2">
        <v>0</v>
      </c>
      <c r="S1571" s="2">
        <v>0</v>
      </c>
      <c r="T1571" s="2">
        <v>0</v>
      </c>
      <c r="U1571" s="2">
        <v>0</v>
      </c>
      <c r="V1571" s="2">
        <v>0</v>
      </c>
      <c r="W1571" s="2">
        <v>0</v>
      </c>
      <c r="X1571" s="2">
        <v>0</v>
      </c>
      <c r="Y1571" s="2">
        <v>0</v>
      </c>
      <c r="Z1571" s="2">
        <v>0</v>
      </c>
      <c r="AA1571" s="2">
        <v>0</v>
      </c>
      <c r="AB1571" s="2">
        <v>0</v>
      </c>
      <c r="AC1571" s="2">
        <v>0</v>
      </c>
      <c r="AD1571" s="2">
        <v>0</v>
      </c>
      <c r="AE1571" s="2">
        <v>0</v>
      </c>
      <c r="AF1571" s="2">
        <v>0</v>
      </c>
      <c r="AG1571" s="2">
        <v>0</v>
      </c>
      <c r="AH1571" s="2">
        <v>0</v>
      </c>
      <c r="AI1571" s="2">
        <v>0</v>
      </c>
      <c r="AJ1571" s="2">
        <v>0</v>
      </c>
      <c r="AK1571" s="2">
        <v>0</v>
      </c>
      <c r="AL1571" s="2">
        <v>0</v>
      </c>
      <c r="AM1571" s="2">
        <v>4.66</v>
      </c>
      <c r="AN1571" s="2">
        <v>0</v>
      </c>
      <c r="AO1571" s="2">
        <v>0</v>
      </c>
      <c r="AP1571" s="2">
        <v>0</v>
      </c>
      <c r="AQ1571" s="2">
        <v>0</v>
      </c>
      <c r="AR1571" s="2">
        <v>0</v>
      </c>
      <c r="AS1571" s="2">
        <v>0</v>
      </c>
      <c r="AT1571" s="2">
        <v>0</v>
      </c>
      <c r="AU1571" s="2">
        <v>0</v>
      </c>
      <c r="AV1571" s="2">
        <v>0</v>
      </c>
      <c r="AW1571" s="2">
        <v>0</v>
      </c>
      <c r="AX1571" s="2">
        <v>0</v>
      </c>
      <c r="AY1571" s="2">
        <v>0</v>
      </c>
      <c r="AZ1571" s="2">
        <v>0</v>
      </c>
      <c r="BA1571" s="2">
        <v>0</v>
      </c>
      <c r="BB1571" s="2">
        <v>0</v>
      </c>
      <c r="BC1571" s="2">
        <v>0</v>
      </c>
      <c r="BD1571" s="2">
        <v>0</v>
      </c>
      <c r="BE1571" s="2">
        <v>0</v>
      </c>
      <c r="BF1571" s="2">
        <v>0</v>
      </c>
      <c r="BG1571" s="2">
        <v>0</v>
      </c>
      <c r="BH1571" s="2">
        <v>1</v>
      </c>
      <c r="BI1571" s="2">
        <v>1</v>
      </c>
      <c r="BJ1571" s="2">
        <v>0.2</v>
      </c>
      <c r="BK1571" s="2">
        <v>1</v>
      </c>
      <c r="BL1571" s="2">
        <v>42.1</v>
      </c>
      <c r="BM1571" s="2">
        <v>5.89</v>
      </c>
      <c r="BN1571" s="2">
        <v>47.99</v>
      </c>
      <c r="BO1571" s="2">
        <v>47.99</v>
      </c>
      <c r="BQ1571" s="2" t="s">
        <v>408</v>
      </c>
      <c r="BR1571" s="2" t="s">
        <v>83</v>
      </c>
      <c r="BS1571" s="3">
        <v>42867</v>
      </c>
      <c r="BT1571" s="4">
        <v>0.43611111111111112</v>
      </c>
      <c r="BU1571" s="2" t="s">
        <v>2187</v>
      </c>
      <c r="BV1571" s="2" t="s">
        <v>98</v>
      </c>
      <c r="BY1571" s="2">
        <v>1200</v>
      </c>
      <c r="CA1571" s="2" t="s">
        <v>114</v>
      </c>
      <c r="CC1571" s="2" t="s">
        <v>225</v>
      </c>
      <c r="CD1571" s="2">
        <v>3620</v>
      </c>
      <c r="CE1571" s="2" t="s">
        <v>99</v>
      </c>
      <c r="CF1571" s="3">
        <v>42870</v>
      </c>
      <c r="CI1571" s="2">
        <v>1</v>
      </c>
      <c r="CJ1571" s="2">
        <v>1</v>
      </c>
      <c r="CK1571" s="2">
        <v>21</v>
      </c>
      <c r="CL1571" s="2" t="s">
        <v>87</v>
      </c>
    </row>
    <row r="1572" spans="1:90">
      <c r="A1572" s="2" t="s">
        <v>71</v>
      </c>
      <c r="B1572" s="2" t="s">
        <v>72</v>
      </c>
      <c r="C1572" s="2" t="s">
        <v>73</v>
      </c>
      <c r="E1572" s="2" t="str">
        <f>"FES1162548329"</f>
        <v>FES1162548329</v>
      </c>
      <c r="F1572" s="3">
        <v>42866</v>
      </c>
      <c r="G1572" s="2">
        <v>201711</v>
      </c>
      <c r="H1572" s="2" t="s">
        <v>74</v>
      </c>
      <c r="I1572" s="2" t="s">
        <v>75</v>
      </c>
      <c r="J1572" s="2" t="s">
        <v>76</v>
      </c>
      <c r="K1572" s="2" t="s">
        <v>77</v>
      </c>
      <c r="L1572" s="2" t="s">
        <v>673</v>
      </c>
      <c r="M1572" s="2" t="s">
        <v>674</v>
      </c>
      <c r="N1572" s="2" t="s">
        <v>1267</v>
      </c>
      <c r="O1572" s="2" t="s">
        <v>81</v>
      </c>
      <c r="P1572" s="2" t="str">
        <f>"2170566507                    "</f>
        <v xml:space="preserve">2170566507                    </v>
      </c>
      <c r="Q1572" s="2">
        <v>0</v>
      </c>
      <c r="R1572" s="2">
        <v>0</v>
      </c>
      <c r="S1572" s="2">
        <v>0</v>
      </c>
      <c r="T1572" s="2">
        <v>0</v>
      </c>
      <c r="U1572" s="2">
        <v>0</v>
      </c>
      <c r="V1572" s="2">
        <v>0</v>
      </c>
      <c r="W1572" s="2">
        <v>0</v>
      </c>
      <c r="X1572" s="2">
        <v>0</v>
      </c>
      <c r="Y1572" s="2">
        <v>0</v>
      </c>
      <c r="Z1572" s="2">
        <v>0</v>
      </c>
      <c r="AA1572" s="2">
        <v>0</v>
      </c>
      <c r="AB1572" s="2">
        <v>0</v>
      </c>
      <c r="AC1572" s="2">
        <v>0</v>
      </c>
      <c r="AD1572" s="2">
        <v>0</v>
      </c>
      <c r="AE1572" s="2">
        <v>0</v>
      </c>
      <c r="AF1572" s="2">
        <v>0</v>
      </c>
      <c r="AG1572" s="2">
        <v>0</v>
      </c>
      <c r="AH1572" s="2">
        <v>0</v>
      </c>
      <c r="AI1572" s="2">
        <v>0</v>
      </c>
      <c r="AJ1572" s="2">
        <v>0</v>
      </c>
      <c r="AK1572" s="2">
        <v>0</v>
      </c>
      <c r="AL1572" s="2">
        <v>0</v>
      </c>
      <c r="AM1572" s="2">
        <v>4.66</v>
      </c>
      <c r="AN1572" s="2">
        <v>0</v>
      </c>
      <c r="AO1572" s="2">
        <v>0</v>
      </c>
      <c r="AP1572" s="2">
        <v>0</v>
      </c>
      <c r="AQ1572" s="2">
        <v>0</v>
      </c>
      <c r="AR1572" s="2">
        <v>0</v>
      </c>
      <c r="AS1572" s="2">
        <v>0</v>
      </c>
      <c r="AT1572" s="2">
        <v>0</v>
      </c>
      <c r="AU1572" s="2">
        <v>0</v>
      </c>
      <c r="AV1572" s="2">
        <v>0</v>
      </c>
      <c r="AW1572" s="2">
        <v>0</v>
      </c>
      <c r="AX1572" s="2">
        <v>0</v>
      </c>
      <c r="AY1572" s="2">
        <v>0</v>
      </c>
      <c r="AZ1572" s="2">
        <v>0</v>
      </c>
      <c r="BA1572" s="2">
        <v>0</v>
      </c>
      <c r="BB1572" s="2">
        <v>0</v>
      </c>
      <c r="BC1572" s="2">
        <v>0</v>
      </c>
      <c r="BD1572" s="2">
        <v>0</v>
      </c>
      <c r="BE1572" s="2">
        <v>0</v>
      </c>
      <c r="BF1572" s="2">
        <v>0</v>
      </c>
      <c r="BG1572" s="2">
        <v>0</v>
      </c>
      <c r="BH1572" s="2">
        <v>1</v>
      </c>
      <c r="BI1572" s="2">
        <v>1</v>
      </c>
      <c r="BJ1572" s="2">
        <v>0.2</v>
      </c>
      <c r="BK1572" s="2">
        <v>1</v>
      </c>
      <c r="BL1572" s="2">
        <v>42.1</v>
      </c>
      <c r="BM1572" s="2">
        <v>5.89</v>
      </c>
      <c r="BN1572" s="2">
        <v>47.99</v>
      </c>
      <c r="BO1572" s="2">
        <v>47.99</v>
      </c>
      <c r="BQ1572" s="2" t="s">
        <v>1102</v>
      </c>
      <c r="BR1572" s="2" t="s">
        <v>83</v>
      </c>
      <c r="BS1572" s="3">
        <v>42867</v>
      </c>
      <c r="BT1572" s="4">
        <v>0.41666666666666669</v>
      </c>
      <c r="BU1572" s="2" t="s">
        <v>2133</v>
      </c>
      <c r="BV1572" s="2" t="s">
        <v>98</v>
      </c>
      <c r="BY1572" s="2">
        <v>1200</v>
      </c>
      <c r="CC1572" s="2" t="s">
        <v>674</v>
      </c>
      <c r="CD1572" s="2">
        <v>7130</v>
      </c>
      <c r="CE1572" s="2" t="s">
        <v>99</v>
      </c>
      <c r="CF1572" s="3">
        <v>42870</v>
      </c>
      <c r="CI1572" s="2">
        <v>1</v>
      </c>
      <c r="CJ1572" s="2">
        <v>1</v>
      </c>
      <c r="CK1572" s="2">
        <v>21</v>
      </c>
      <c r="CL1572" s="2" t="s">
        <v>87</v>
      </c>
    </row>
    <row r="1573" spans="1:90">
      <c r="A1573" s="2" t="s">
        <v>71</v>
      </c>
      <c r="B1573" s="2" t="s">
        <v>72</v>
      </c>
      <c r="C1573" s="2" t="s">
        <v>73</v>
      </c>
      <c r="E1573" s="2" t="str">
        <f>"FES1162548446"</f>
        <v>FES1162548446</v>
      </c>
      <c r="F1573" s="3">
        <v>42866</v>
      </c>
      <c r="G1573" s="2">
        <v>201711</v>
      </c>
      <c r="H1573" s="2" t="s">
        <v>74</v>
      </c>
      <c r="I1573" s="2" t="s">
        <v>75</v>
      </c>
      <c r="J1573" s="2" t="s">
        <v>76</v>
      </c>
      <c r="K1573" s="2" t="s">
        <v>77</v>
      </c>
      <c r="L1573" s="2" t="s">
        <v>259</v>
      </c>
      <c r="M1573" s="2" t="s">
        <v>260</v>
      </c>
      <c r="N1573" s="2" t="s">
        <v>2188</v>
      </c>
      <c r="O1573" s="2" t="s">
        <v>81</v>
      </c>
      <c r="P1573" s="2" t="str">
        <f>"2170566582                    "</f>
        <v xml:space="preserve">2170566582                    </v>
      </c>
      <c r="Q1573" s="2">
        <v>0</v>
      </c>
      <c r="R1573" s="2">
        <v>0</v>
      </c>
      <c r="S1573" s="2">
        <v>0</v>
      </c>
      <c r="T1573" s="2">
        <v>0</v>
      </c>
      <c r="U1573" s="2">
        <v>0</v>
      </c>
      <c r="V1573" s="2">
        <v>0</v>
      </c>
      <c r="W1573" s="2">
        <v>0</v>
      </c>
      <c r="X1573" s="2">
        <v>0</v>
      </c>
      <c r="Y1573" s="2">
        <v>0</v>
      </c>
      <c r="Z1573" s="2">
        <v>0</v>
      </c>
      <c r="AA1573" s="2">
        <v>0</v>
      </c>
      <c r="AB1573" s="2">
        <v>0</v>
      </c>
      <c r="AC1573" s="2">
        <v>0</v>
      </c>
      <c r="AD1573" s="2">
        <v>0</v>
      </c>
      <c r="AE1573" s="2">
        <v>0</v>
      </c>
      <c r="AF1573" s="2">
        <v>0</v>
      </c>
      <c r="AG1573" s="2">
        <v>0</v>
      </c>
      <c r="AH1573" s="2">
        <v>0</v>
      </c>
      <c r="AI1573" s="2">
        <v>0</v>
      </c>
      <c r="AJ1573" s="2">
        <v>0</v>
      </c>
      <c r="AK1573" s="2">
        <v>0</v>
      </c>
      <c r="AL1573" s="2">
        <v>0</v>
      </c>
      <c r="AM1573" s="2">
        <v>9.02</v>
      </c>
      <c r="AN1573" s="2">
        <v>0</v>
      </c>
      <c r="AO1573" s="2">
        <v>0</v>
      </c>
      <c r="AP1573" s="2">
        <v>0</v>
      </c>
      <c r="AQ1573" s="2">
        <v>0</v>
      </c>
      <c r="AR1573" s="2">
        <v>0</v>
      </c>
      <c r="AS1573" s="2">
        <v>0</v>
      </c>
      <c r="AT1573" s="2">
        <v>0</v>
      </c>
      <c r="AU1573" s="2">
        <v>0</v>
      </c>
      <c r="AV1573" s="2">
        <v>0</v>
      </c>
      <c r="AW1573" s="2">
        <v>0</v>
      </c>
      <c r="AX1573" s="2">
        <v>0</v>
      </c>
      <c r="AY1573" s="2">
        <v>0</v>
      </c>
      <c r="AZ1573" s="2">
        <v>0</v>
      </c>
      <c r="BA1573" s="2">
        <v>0</v>
      </c>
      <c r="BB1573" s="2">
        <v>0</v>
      </c>
      <c r="BC1573" s="2">
        <v>0</v>
      </c>
      <c r="BD1573" s="2">
        <v>0</v>
      </c>
      <c r="BE1573" s="2">
        <v>0</v>
      </c>
      <c r="BF1573" s="2">
        <v>0</v>
      </c>
      <c r="BG1573" s="2">
        <v>0</v>
      </c>
      <c r="BH1573" s="2">
        <v>1</v>
      </c>
      <c r="BI1573" s="2">
        <v>1</v>
      </c>
      <c r="BJ1573" s="2">
        <v>0.2</v>
      </c>
      <c r="BK1573" s="2">
        <v>1</v>
      </c>
      <c r="BL1573" s="2">
        <v>81.56</v>
      </c>
      <c r="BM1573" s="2">
        <v>11.42</v>
      </c>
      <c r="BN1573" s="2">
        <v>92.98</v>
      </c>
      <c r="BO1573" s="2">
        <v>92.98</v>
      </c>
      <c r="BQ1573" s="2" t="s">
        <v>203</v>
      </c>
      <c r="BR1573" s="2" t="s">
        <v>83</v>
      </c>
      <c r="BS1573" s="3">
        <v>42867</v>
      </c>
      <c r="BT1573" s="4">
        <v>0.41666666666666669</v>
      </c>
      <c r="BU1573" s="2" t="s">
        <v>2189</v>
      </c>
      <c r="BV1573" s="2" t="s">
        <v>98</v>
      </c>
      <c r="BY1573" s="2">
        <v>1200</v>
      </c>
      <c r="CC1573" s="2" t="s">
        <v>260</v>
      </c>
      <c r="CD1573" s="2">
        <v>7349</v>
      </c>
      <c r="CE1573" s="2" t="s">
        <v>99</v>
      </c>
      <c r="CF1573" s="3">
        <v>42870</v>
      </c>
      <c r="CI1573" s="2">
        <v>1</v>
      </c>
      <c r="CJ1573" s="2">
        <v>1</v>
      </c>
      <c r="CK1573" s="2">
        <v>23</v>
      </c>
      <c r="CL1573" s="2" t="s">
        <v>87</v>
      </c>
    </row>
    <row r="1574" spans="1:90">
      <c r="A1574" s="2" t="s">
        <v>71</v>
      </c>
      <c r="B1574" s="2" t="s">
        <v>72</v>
      </c>
      <c r="C1574" s="2" t="s">
        <v>73</v>
      </c>
      <c r="E1574" s="2" t="str">
        <f>"FES1162548414"</f>
        <v>FES1162548414</v>
      </c>
      <c r="F1574" s="3">
        <v>42866</v>
      </c>
      <c r="G1574" s="2">
        <v>201711</v>
      </c>
      <c r="H1574" s="2" t="s">
        <v>74</v>
      </c>
      <c r="I1574" s="2" t="s">
        <v>75</v>
      </c>
      <c r="J1574" s="2" t="s">
        <v>76</v>
      </c>
      <c r="K1574" s="2" t="s">
        <v>77</v>
      </c>
      <c r="L1574" s="2" t="s">
        <v>123</v>
      </c>
      <c r="M1574" s="2" t="s">
        <v>124</v>
      </c>
      <c r="N1574" s="2" t="s">
        <v>828</v>
      </c>
      <c r="O1574" s="2" t="s">
        <v>81</v>
      </c>
      <c r="P1574" s="2" t="str">
        <f>"2170566554                    "</f>
        <v xml:space="preserve">2170566554                    </v>
      </c>
      <c r="Q1574" s="2">
        <v>0</v>
      </c>
      <c r="R1574" s="2">
        <v>0</v>
      </c>
      <c r="S1574" s="2">
        <v>0</v>
      </c>
      <c r="T1574" s="2">
        <v>0</v>
      </c>
      <c r="U1574" s="2">
        <v>0</v>
      </c>
      <c r="V1574" s="2">
        <v>0</v>
      </c>
      <c r="W1574" s="2">
        <v>0</v>
      </c>
      <c r="X1574" s="2">
        <v>0</v>
      </c>
      <c r="Y1574" s="2">
        <v>0</v>
      </c>
      <c r="Z1574" s="2">
        <v>0</v>
      </c>
      <c r="AA1574" s="2">
        <v>0</v>
      </c>
      <c r="AB1574" s="2">
        <v>0</v>
      </c>
      <c r="AC1574" s="2">
        <v>0</v>
      </c>
      <c r="AD1574" s="2">
        <v>0</v>
      </c>
      <c r="AE1574" s="2">
        <v>0</v>
      </c>
      <c r="AF1574" s="2">
        <v>0</v>
      </c>
      <c r="AG1574" s="2">
        <v>0</v>
      </c>
      <c r="AH1574" s="2">
        <v>0</v>
      </c>
      <c r="AI1574" s="2">
        <v>0</v>
      </c>
      <c r="AJ1574" s="2">
        <v>0</v>
      </c>
      <c r="AK1574" s="2">
        <v>0</v>
      </c>
      <c r="AL1574" s="2">
        <v>0</v>
      </c>
      <c r="AM1574" s="2">
        <v>4.66</v>
      </c>
      <c r="AN1574" s="2">
        <v>0</v>
      </c>
      <c r="AO1574" s="2">
        <v>0</v>
      </c>
      <c r="AP1574" s="2">
        <v>0</v>
      </c>
      <c r="AQ1574" s="2">
        <v>0</v>
      </c>
      <c r="AR1574" s="2">
        <v>0</v>
      </c>
      <c r="AS1574" s="2">
        <v>0</v>
      </c>
      <c r="AT1574" s="2">
        <v>0</v>
      </c>
      <c r="AU1574" s="2">
        <v>0</v>
      </c>
      <c r="AV1574" s="2">
        <v>0</v>
      </c>
      <c r="AW1574" s="2">
        <v>0</v>
      </c>
      <c r="AX1574" s="2">
        <v>0</v>
      </c>
      <c r="AY1574" s="2">
        <v>0</v>
      </c>
      <c r="AZ1574" s="2">
        <v>0</v>
      </c>
      <c r="BA1574" s="2">
        <v>0</v>
      </c>
      <c r="BB1574" s="2">
        <v>0</v>
      </c>
      <c r="BC1574" s="2">
        <v>0</v>
      </c>
      <c r="BD1574" s="2">
        <v>0</v>
      </c>
      <c r="BE1574" s="2">
        <v>0</v>
      </c>
      <c r="BF1574" s="2">
        <v>0</v>
      </c>
      <c r="BG1574" s="2">
        <v>0</v>
      </c>
      <c r="BH1574" s="2">
        <v>1</v>
      </c>
      <c r="BI1574" s="2">
        <v>1</v>
      </c>
      <c r="BJ1574" s="2">
        <v>0.2</v>
      </c>
      <c r="BK1574" s="2">
        <v>1</v>
      </c>
      <c r="BL1574" s="2">
        <v>42.1</v>
      </c>
      <c r="BM1574" s="2">
        <v>5.89</v>
      </c>
      <c r="BN1574" s="2">
        <v>47.99</v>
      </c>
      <c r="BO1574" s="2">
        <v>47.99</v>
      </c>
      <c r="BQ1574" s="2" t="s">
        <v>829</v>
      </c>
      <c r="BR1574" s="2" t="s">
        <v>83</v>
      </c>
      <c r="BS1574" s="3">
        <v>42867</v>
      </c>
      <c r="BT1574" s="4">
        <v>0.36458333333333331</v>
      </c>
      <c r="BU1574" s="2" t="s">
        <v>272</v>
      </c>
      <c r="BV1574" s="2" t="s">
        <v>98</v>
      </c>
      <c r="BY1574" s="2">
        <v>1200</v>
      </c>
      <c r="CC1574" s="2" t="s">
        <v>124</v>
      </c>
      <c r="CD1574" s="2">
        <v>157</v>
      </c>
      <c r="CE1574" s="2" t="s">
        <v>99</v>
      </c>
      <c r="CF1574" s="3">
        <v>42870</v>
      </c>
      <c r="CI1574" s="2">
        <v>1</v>
      </c>
      <c r="CJ1574" s="2">
        <v>1</v>
      </c>
      <c r="CK1574" s="2">
        <v>21</v>
      </c>
      <c r="CL1574" s="2" t="s">
        <v>87</v>
      </c>
    </row>
    <row r="1575" spans="1:90">
      <c r="A1575" s="2" t="s">
        <v>71</v>
      </c>
      <c r="B1575" s="2" t="s">
        <v>72</v>
      </c>
      <c r="C1575" s="2" t="s">
        <v>73</v>
      </c>
      <c r="E1575" s="2" t="str">
        <f>"FES1162548361"</f>
        <v>FES1162548361</v>
      </c>
      <c r="F1575" s="3">
        <v>42866</v>
      </c>
      <c r="G1575" s="2">
        <v>201711</v>
      </c>
      <c r="H1575" s="2" t="s">
        <v>74</v>
      </c>
      <c r="I1575" s="2" t="s">
        <v>75</v>
      </c>
      <c r="J1575" s="2" t="s">
        <v>76</v>
      </c>
      <c r="K1575" s="2" t="s">
        <v>77</v>
      </c>
      <c r="L1575" s="2" t="s">
        <v>551</v>
      </c>
      <c r="M1575" s="2" t="s">
        <v>552</v>
      </c>
      <c r="N1575" s="2" t="s">
        <v>553</v>
      </c>
      <c r="O1575" s="2" t="s">
        <v>81</v>
      </c>
      <c r="P1575" s="2" t="str">
        <f>"2170564207                    "</f>
        <v xml:space="preserve">2170564207                    </v>
      </c>
      <c r="Q1575" s="2">
        <v>0</v>
      </c>
      <c r="R1575" s="2">
        <v>0</v>
      </c>
      <c r="S1575" s="2">
        <v>0</v>
      </c>
      <c r="T1575" s="2">
        <v>0</v>
      </c>
      <c r="U1575" s="2">
        <v>0</v>
      </c>
      <c r="V1575" s="2">
        <v>0</v>
      </c>
      <c r="W1575" s="2">
        <v>0</v>
      </c>
      <c r="X1575" s="2">
        <v>0</v>
      </c>
      <c r="Y1575" s="2">
        <v>0</v>
      </c>
      <c r="Z1575" s="2">
        <v>0</v>
      </c>
      <c r="AA1575" s="2">
        <v>0</v>
      </c>
      <c r="AB1575" s="2">
        <v>0</v>
      </c>
      <c r="AC1575" s="2">
        <v>0</v>
      </c>
      <c r="AD1575" s="2">
        <v>0</v>
      </c>
      <c r="AE1575" s="2">
        <v>0</v>
      </c>
      <c r="AF1575" s="2">
        <v>0</v>
      </c>
      <c r="AG1575" s="2">
        <v>0</v>
      </c>
      <c r="AH1575" s="2">
        <v>0</v>
      </c>
      <c r="AI1575" s="2">
        <v>0</v>
      </c>
      <c r="AJ1575" s="2">
        <v>0</v>
      </c>
      <c r="AK1575" s="2">
        <v>0</v>
      </c>
      <c r="AL1575" s="2">
        <v>0</v>
      </c>
      <c r="AM1575" s="2">
        <v>6.55</v>
      </c>
      <c r="AN1575" s="2">
        <v>0</v>
      </c>
      <c r="AO1575" s="2">
        <v>0</v>
      </c>
      <c r="AP1575" s="2">
        <v>0</v>
      </c>
      <c r="AQ1575" s="2">
        <v>0</v>
      </c>
      <c r="AR1575" s="2">
        <v>0</v>
      </c>
      <c r="AS1575" s="2">
        <v>0</v>
      </c>
      <c r="AT1575" s="2">
        <v>0</v>
      </c>
      <c r="AU1575" s="2">
        <v>0</v>
      </c>
      <c r="AV1575" s="2">
        <v>0</v>
      </c>
      <c r="AW1575" s="2">
        <v>0</v>
      </c>
      <c r="AX1575" s="2">
        <v>0</v>
      </c>
      <c r="AY1575" s="2">
        <v>0</v>
      </c>
      <c r="AZ1575" s="2">
        <v>0</v>
      </c>
      <c r="BA1575" s="2">
        <v>0</v>
      </c>
      <c r="BB1575" s="2">
        <v>0</v>
      </c>
      <c r="BC1575" s="2">
        <v>0</v>
      </c>
      <c r="BD1575" s="2">
        <v>0</v>
      </c>
      <c r="BE1575" s="2">
        <v>0</v>
      </c>
      <c r="BF1575" s="2">
        <v>0</v>
      </c>
      <c r="BG1575" s="2">
        <v>0</v>
      </c>
      <c r="BH1575" s="2">
        <v>1</v>
      </c>
      <c r="BI1575" s="2">
        <v>1</v>
      </c>
      <c r="BJ1575" s="2">
        <v>0.2</v>
      </c>
      <c r="BK1575" s="2">
        <v>1</v>
      </c>
      <c r="BL1575" s="2">
        <v>59.2</v>
      </c>
      <c r="BM1575" s="2">
        <v>8.2899999999999991</v>
      </c>
      <c r="BN1575" s="2">
        <v>67.489999999999995</v>
      </c>
      <c r="BO1575" s="2">
        <v>67.489999999999995</v>
      </c>
      <c r="BQ1575" s="2" t="s">
        <v>554</v>
      </c>
      <c r="BR1575" s="2" t="s">
        <v>83</v>
      </c>
      <c r="BS1575" s="3">
        <v>42867</v>
      </c>
      <c r="BT1575" s="4">
        <v>0.61805555555555558</v>
      </c>
      <c r="BU1575" s="2" t="s">
        <v>2190</v>
      </c>
      <c r="BV1575" s="2" t="s">
        <v>87</v>
      </c>
      <c r="BY1575" s="2">
        <v>1200</v>
      </c>
      <c r="CC1575" s="2" t="s">
        <v>552</v>
      </c>
      <c r="CD1575" s="2">
        <v>250</v>
      </c>
      <c r="CE1575" s="2" t="s">
        <v>99</v>
      </c>
      <c r="CF1575" s="3">
        <v>42871</v>
      </c>
      <c r="CI1575" s="2">
        <v>1</v>
      </c>
      <c r="CJ1575" s="2">
        <v>1</v>
      </c>
      <c r="CK1575" s="2">
        <v>24</v>
      </c>
      <c r="CL1575" s="2" t="s">
        <v>87</v>
      </c>
    </row>
    <row r="1576" spans="1:90">
      <c r="A1576" s="2" t="s">
        <v>71</v>
      </c>
      <c r="B1576" s="2" t="s">
        <v>72</v>
      </c>
      <c r="C1576" s="2" t="s">
        <v>73</v>
      </c>
      <c r="E1576" s="2" t="str">
        <f>"FES1162548387"</f>
        <v>FES1162548387</v>
      </c>
      <c r="F1576" s="3">
        <v>42866</v>
      </c>
      <c r="G1576" s="2">
        <v>201711</v>
      </c>
      <c r="H1576" s="2" t="s">
        <v>74</v>
      </c>
      <c r="I1576" s="2" t="s">
        <v>75</v>
      </c>
      <c r="J1576" s="2" t="s">
        <v>76</v>
      </c>
      <c r="K1576" s="2" t="s">
        <v>77</v>
      </c>
      <c r="L1576" s="2" t="s">
        <v>224</v>
      </c>
      <c r="M1576" s="2" t="s">
        <v>225</v>
      </c>
      <c r="N1576" s="2" t="s">
        <v>2191</v>
      </c>
      <c r="O1576" s="2" t="s">
        <v>81</v>
      </c>
      <c r="P1576" s="2" t="str">
        <f>"2170566528                    "</f>
        <v xml:space="preserve">2170566528                    </v>
      </c>
      <c r="Q1576" s="2">
        <v>0</v>
      </c>
      <c r="R1576" s="2">
        <v>0</v>
      </c>
      <c r="S1576" s="2">
        <v>0</v>
      </c>
      <c r="T1576" s="2">
        <v>0</v>
      </c>
      <c r="U1576" s="2">
        <v>0</v>
      </c>
      <c r="V1576" s="2">
        <v>0</v>
      </c>
      <c r="W1576" s="2">
        <v>0</v>
      </c>
      <c r="X1576" s="2">
        <v>0</v>
      </c>
      <c r="Y1576" s="2">
        <v>0</v>
      </c>
      <c r="Z1576" s="2">
        <v>0</v>
      </c>
      <c r="AA1576" s="2">
        <v>0</v>
      </c>
      <c r="AB1576" s="2">
        <v>0</v>
      </c>
      <c r="AC1576" s="2">
        <v>0</v>
      </c>
      <c r="AD1576" s="2">
        <v>0</v>
      </c>
      <c r="AE1576" s="2">
        <v>0</v>
      </c>
      <c r="AF1576" s="2">
        <v>0</v>
      </c>
      <c r="AG1576" s="2">
        <v>0</v>
      </c>
      <c r="AH1576" s="2">
        <v>0</v>
      </c>
      <c r="AI1576" s="2">
        <v>0</v>
      </c>
      <c r="AJ1576" s="2">
        <v>0</v>
      </c>
      <c r="AK1576" s="2">
        <v>0</v>
      </c>
      <c r="AL1576" s="2">
        <v>0</v>
      </c>
      <c r="AM1576" s="2">
        <v>4.66</v>
      </c>
      <c r="AN1576" s="2">
        <v>0</v>
      </c>
      <c r="AO1576" s="2">
        <v>0</v>
      </c>
      <c r="AP1576" s="2">
        <v>0</v>
      </c>
      <c r="AQ1576" s="2">
        <v>0</v>
      </c>
      <c r="AR1576" s="2">
        <v>0</v>
      </c>
      <c r="AS1576" s="2">
        <v>0</v>
      </c>
      <c r="AT1576" s="2">
        <v>0</v>
      </c>
      <c r="AU1576" s="2">
        <v>0</v>
      </c>
      <c r="AV1576" s="2">
        <v>0</v>
      </c>
      <c r="AW1576" s="2">
        <v>0</v>
      </c>
      <c r="AX1576" s="2">
        <v>0</v>
      </c>
      <c r="AY1576" s="2">
        <v>0</v>
      </c>
      <c r="AZ1576" s="2">
        <v>0</v>
      </c>
      <c r="BA1576" s="2">
        <v>0</v>
      </c>
      <c r="BB1576" s="2">
        <v>0</v>
      </c>
      <c r="BC1576" s="2">
        <v>0</v>
      </c>
      <c r="BD1576" s="2">
        <v>0</v>
      </c>
      <c r="BE1576" s="2">
        <v>0</v>
      </c>
      <c r="BF1576" s="2">
        <v>0</v>
      </c>
      <c r="BG1576" s="2">
        <v>0</v>
      </c>
      <c r="BH1576" s="2">
        <v>1</v>
      </c>
      <c r="BI1576" s="2">
        <v>1</v>
      </c>
      <c r="BJ1576" s="2">
        <v>0.2</v>
      </c>
      <c r="BK1576" s="2">
        <v>1</v>
      </c>
      <c r="BL1576" s="2">
        <v>42.1</v>
      </c>
      <c r="BM1576" s="2">
        <v>5.89</v>
      </c>
      <c r="BN1576" s="2">
        <v>47.99</v>
      </c>
      <c r="BO1576" s="2">
        <v>47.99</v>
      </c>
      <c r="BQ1576" s="2" t="s">
        <v>203</v>
      </c>
      <c r="BR1576" s="2" t="s">
        <v>83</v>
      </c>
      <c r="BS1576" s="3">
        <v>42867</v>
      </c>
      <c r="BT1576" s="4">
        <v>0.39583333333333331</v>
      </c>
      <c r="BU1576" s="2" t="s">
        <v>2192</v>
      </c>
      <c r="BV1576" s="2" t="s">
        <v>98</v>
      </c>
      <c r="BY1576" s="2">
        <v>1200</v>
      </c>
      <c r="CA1576" s="2" t="s">
        <v>114</v>
      </c>
      <c r="CC1576" s="2" t="s">
        <v>225</v>
      </c>
      <c r="CD1576" s="2">
        <v>3610</v>
      </c>
      <c r="CE1576" s="2" t="s">
        <v>99</v>
      </c>
      <c r="CF1576" s="3">
        <v>42870</v>
      </c>
      <c r="CI1576" s="2">
        <v>1</v>
      </c>
      <c r="CJ1576" s="2">
        <v>1</v>
      </c>
      <c r="CK1576" s="2">
        <v>21</v>
      </c>
      <c r="CL1576" s="2" t="s">
        <v>87</v>
      </c>
    </row>
    <row r="1577" spans="1:90">
      <c r="A1577" s="2" t="s">
        <v>71</v>
      </c>
      <c r="B1577" s="2" t="s">
        <v>72</v>
      </c>
      <c r="C1577" s="2" t="s">
        <v>73</v>
      </c>
      <c r="E1577" s="2" t="str">
        <f>"FES1162548488"</f>
        <v>FES1162548488</v>
      </c>
      <c r="F1577" s="3">
        <v>42866</v>
      </c>
      <c r="G1577" s="2">
        <v>201711</v>
      </c>
      <c r="H1577" s="2" t="s">
        <v>74</v>
      </c>
      <c r="I1577" s="2" t="s">
        <v>75</v>
      </c>
      <c r="J1577" s="2" t="s">
        <v>76</v>
      </c>
      <c r="K1577" s="2" t="s">
        <v>77</v>
      </c>
      <c r="L1577" s="2" t="s">
        <v>74</v>
      </c>
      <c r="M1577" s="2" t="s">
        <v>75</v>
      </c>
      <c r="N1577" s="2" t="s">
        <v>413</v>
      </c>
      <c r="O1577" s="2" t="s">
        <v>81</v>
      </c>
      <c r="P1577" s="2" t="str">
        <f>"2170565309                    "</f>
        <v xml:space="preserve">2170565309                    </v>
      </c>
      <c r="Q1577" s="2">
        <v>0</v>
      </c>
      <c r="R1577" s="2">
        <v>0</v>
      </c>
      <c r="S1577" s="2">
        <v>0</v>
      </c>
      <c r="T1577" s="2">
        <v>0</v>
      </c>
      <c r="U1577" s="2">
        <v>0</v>
      </c>
      <c r="V1577" s="2">
        <v>0</v>
      </c>
      <c r="W1577" s="2">
        <v>0</v>
      </c>
      <c r="X1577" s="2">
        <v>0</v>
      </c>
      <c r="Y1577" s="2">
        <v>0</v>
      </c>
      <c r="Z1577" s="2">
        <v>0</v>
      </c>
      <c r="AA1577" s="2">
        <v>0</v>
      </c>
      <c r="AB1577" s="2">
        <v>0</v>
      </c>
      <c r="AC1577" s="2">
        <v>0</v>
      </c>
      <c r="AD1577" s="2">
        <v>0</v>
      </c>
      <c r="AE1577" s="2">
        <v>0</v>
      </c>
      <c r="AF1577" s="2">
        <v>0</v>
      </c>
      <c r="AG1577" s="2">
        <v>0</v>
      </c>
      <c r="AH1577" s="2">
        <v>0</v>
      </c>
      <c r="AI1577" s="2">
        <v>0</v>
      </c>
      <c r="AJ1577" s="2">
        <v>0</v>
      </c>
      <c r="AK1577" s="2">
        <v>0</v>
      </c>
      <c r="AL1577" s="2">
        <v>0</v>
      </c>
      <c r="AM1577" s="2">
        <v>3.64</v>
      </c>
      <c r="AN1577" s="2">
        <v>0</v>
      </c>
      <c r="AO1577" s="2">
        <v>0</v>
      </c>
      <c r="AP1577" s="2">
        <v>0</v>
      </c>
      <c r="AQ1577" s="2">
        <v>0</v>
      </c>
      <c r="AR1577" s="2">
        <v>0</v>
      </c>
      <c r="AS1577" s="2">
        <v>0</v>
      </c>
      <c r="AT1577" s="2">
        <v>0</v>
      </c>
      <c r="AU1577" s="2">
        <v>0</v>
      </c>
      <c r="AV1577" s="2">
        <v>0</v>
      </c>
      <c r="AW1577" s="2">
        <v>0</v>
      </c>
      <c r="AX1577" s="2">
        <v>0</v>
      </c>
      <c r="AY1577" s="2">
        <v>0</v>
      </c>
      <c r="AZ1577" s="2">
        <v>0</v>
      </c>
      <c r="BA1577" s="2">
        <v>0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2">
        <v>1</v>
      </c>
      <c r="BI1577" s="2">
        <v>1</v>
      </c>
      <c r="BJ1577" s="2">
        <v>0.2</v>
      </c>
      <c r="BK1577" s="2">
        <v>1</v>
      </c>
      <c r="BL1577" s="2">
        <v>32.89</v>
      </c>
      <c r="BM1577" s="2">
        <v>4.5999999999999996</v>
      </c>
      <c r="BN1577" s="2">
        <v>37.49</v>
      </c>
      <c r="BO1577" s="2">
        <v>37.49</v>
      </c>
      <c r="BQ1577" s="2" t="s">
        <v>414</v>
      </c>
      <c r="BR1577" s="2" t="s">
        <v>83</v>
      </c>
      <c r="BS1577" s="3">
        <v>42867</v>
      </c>
      <c r="BT1577" s="4">
        <v>0.33194444444444443</v>
      </c>
      <c r="BU1577" s="2" t="s">
        <v>2193</v>
      </c>
      <c r="BV1577" s="2" t="s">
        <v>98</v>
      </c>
      <c r="BY1577" s="2">
        <v>1200</v>
      </c>
      <c r="CA1577" s="2" t="s">
        <v>416</v>
      </c>
      <c r="CC1577" s="2" t="s">
        <v>75</v>
      </c>
      <c r="CD1577" s="2">
        <v>1609</v>
      </c>
      <c r="CE1577" s="2" t="s">
        <v>99</v>
      </c>
      <c r="CF1577" s="3">
        <v>42867</v>
      </c>
      <c r="CI1577" s="2">
        <v>1</v>
      </c>
      <c r="CJ1577" s="2">
        <v>1</v>
      </c>
      <c r="CK1577" s="2">
        <v>22</v>
      </c>
      <c r="CL1577" s="2" t="s">
        <v>87</v>
      </c>
    </row>
    <row r="1578" spans="1:90">
      <c r="A1578" s="2" t="s">
        <v>71</v>
      </c>
      <c r="B1578" s="2" t="s">
        <v>72</v>
      </c>
      <c r="C1578" s="2" t="s">
        <v>73</v>
      </c>
      <c r="E1578" s="2" t="str">
        <f>"FES1162548453"</f>
        <v>FES1162548453</v>
      </c>
      <c r="F1578" s="3">
        <v>42866</v>
      </c>
      <c r="G1578" s="2">
        <v>201711</v>
      </c>
      <c r="H1578" s="2" t="s">
        <v>74</v>
      </c>
      <c r="I1578" s="2" t="s">
        <v>75</v>
      </c>
      <c r="J1578" s="2" t="s">
        <v>76</v>
      </c>
      <c r="K1578" s="2" t="s">
        <v>77</v>
      </c>
      <c r="L1578" s="2" t="s">
        <v>163</v>
      </c>
      <c r="M1578" s="2" t="s">
        <v>164</v>
      </c>
      <c r="N1578" s="2" t="s">
        <v>1817</v>
      </c>
      <c r="O1578" s="2" t="s">
        <v>81</v>
      </c>
      <c r="P1578" s="2" t="str">
        <f>"2170566588                    "</f>
        <v xml:space="preserve">2170566588                    </v>
      </c>
      <c r="Q1578" s="2">
        <v>0</v>
      </c>
      <c r="R1578" s="2">
        <v>0</v>
      </c>
      <c r="S1578" s="2">
        <v>0</v>
      </c>
      <c r="T1578" s="2">
        <v>0</v>
      </c>
      <c r="U1578" s="2">
        <v>0</v>
      </c>
      <c r="V1578" s="2">
        <v>0</v>
      </c>
      <c r="W1578" s="2">
        <v>0</v>
      </c>
      <c r="X1578" s="2">
        <v>0</v>
      </c>
      <c r="Y1578" s="2">
        <v>0</v>
      </c>
      <c r="Z1578" s="2">
        <v>0</v>
      </c>
      <c r="AA1578" s="2">
        <v>0</v>
      </c>
      <c r="AB1578" s="2">
        <v>0</v>
      </c>
      <c r="AC1578" s="2">
        <v>0</v>
      </c>
      <c r="AD1578" s="2">
        <v>0</v>
      </c>
      <c r="AE1578" s="2">
        <v>0</v>
      </c>
      <c r="AF1578" s="2">
        <v>0</v>
      </c>
      <c r="AG1578" s="2">
        <v>0</v>
      </c>
      <c r="AH1578" s="2">
        <v>0</v>
      </c>
      <c r="AI1578" s="2">
        <v>0</v>
      </c>
      <c r="AJ1578" s="2">
        <v>0</v>
      </c>
      <c r="AK1578" s="2">
        <v>0</v>
      </c>
      <c r="AL1578" s="2">
        <v>0</v>
      </c>
      <c r="AM1578" s="2">
        <v>3.64</v>
      </c>
      <c r="AN1578" s="2">
        <v>0</v>
      </c>
      <c r="AO1578" s="2">
        <v>0</v>
      </c>
      <c r="AP1578" s="2">
        <v>0</v>
      </c>
      <c r="AQ1578" s="2">
        <v>0</v>
      </c>
      <c r="AR1578" s="2">
        <v>0</v>
      </c>
      <c r="AS1578" s="2">
        <v>0</v>
      </c>
      <c r="AT1578" s="2">
        <v>0</v>
      </c>
      <c r="AU1578" s="2">
        <v>0</v>
      </c>
      <c r="AV1578" s="2">
        <v>0</v>
      </c>
      <c r="AW1578" s="2">
        <v>0</v>
      </c>
      <c r="AX1578" s="2">
        <v>0</v>
      </c>
      <c r="AY1578" s="2">
        <v>0</v>
      </c>
      <c r="AZ1578" s="2">
        <v>0</v>
      </c>
      <c r="BA1578" s="2">
        <v>0</v>
      </c>
      <c r="BB1578" s="2">
        <v>0</v>
      </c>
      <c r="BC1578" s="2">
        <v>0</v>
      </c>
      <c r="BD1578" s="2">
        <v>0</v>
      </c>
      <c r="BE1578" s="2">
        <v>0</v>
      </c>
      <c r="BF1578" s="2">
        <v>0</v>
      </c>
      <c r="BG1578" s="2">
        <v>0</v>
      </c>
      <c r="BH1578" s="2">
        <v>1</v>
      </c>
      <c r="BI1578" s="2">
        <v>1</v>
      </c>
      <c r="BJ1578" s="2">
        <v>0.2</v>
      </c>
      <c r="BK1578" s="2">
        <v>1</v>
      </c>
      <c r="BL1578" s="2">
        <v>32.89</v>
      </c>
      <c r="BM1578" s="2">
        <v>4.5999999999999996</v>
      </c>
      <c r="BN1578" s="2">
        <v>37.49</v>
      </c>
      <c r="BO1578" s="2">
        <v>37.49</v>
      </c>
      <c r="BQ1578" s="2" t="s">
        <v>2194</v>
      </c>
      <c r="BR1578" s="2" t="s">
        <v>83</v>
      </c>
      <c r="BS1578" s="3">
        <v>42867</v>
      </c>
      <c r="BT1578" s="4">
        <v>0.4375</v>
      </c>
      <c r="BU1578" s="2" t="s">
        <v>2195</v>
      </c>
      <c r="BV1578" s="2" t="s">
        <v>98</v>
      </c>
      <c r="BY1578" s="2">
        <v>1200</v>
      </c>
      <c r="CC1578" s="2" t="s">
        <v>164</v>
      </c>
      <c r="CD1578" s="2">
        <v>2013</v>
      </c>
      <c r="CE1578" s="2" t="s">
        <v>99</v>
      </c>
      <c r="CF1578" s="3">
        <v>42870</v>
      </c>
      <c r="CI1578" s="2">
        <v>1</v>
      </c>
      <c r="CJ1578" s="2">
        <v>1</v>
      </c>
      <c r="CK1578" s="2">
        <v>22</v>
      </c>
      <c r="CL1578" s="2" t="s">
        <v>87</v>
      </c>
    </row>
    <row r="1579" spans="1:90">
      <c r="A1579" s="2" t="s">
        <v>71</v>
      </c>
      <c r="B1579" s="2" t="s">
        <v>72</v>
      </c>
      <c r="C1579" s="2" t="s">
        <v>73</v>
      </c>
      <c r="E1579" s="2" t="str">
        <f>"FES1162548406"</f>
        <v>FES1162548406</v>
      </c>
      <c r="F1579" s="3">
        <v>42866</v>
      </c>
      <c r="G1579" s="2">
        <v>201711</v>
      </c>
      <c r="H1579" s="2" t="s">
        <v>74</v>
      </c>
      <c r="I1579" s="2" t="s">
        <v>75</v>
      </c>
      <c r="J1579" s="2" t="s">
        <v>76</v>
      </c>
      <c r="K1579" s="2" t="s">
        <v>77</v>
      </c>
      <c r="L1579" s="2" t="s">
        <v>123</v>
      </c>
      <c r="M1579" s="2" t="s">
        <v>124</v>
      </c>
      <c r="N1579" s="2" t="s">
        <v>611</v>
      </c>
      <c r="O1579" s="2" t="s">
        <v>81</v>
      </c>
      <c r="P1579" s="2" t="str">
        <f>"2170566547                    "</f>
        <v xml:space="preserve">2170566547                    </v>
      </c>
      <c r="Q1579" s="2">
        <v>0</v>
      </c>
      <c r="R1579" s="2">
        <v>0</v>
      </c>
      <c r="S1579" s="2">
        <v>0</v>
      </c>
      <c r="T1579" s="2">
        <v>0</v>
      </c>
      <c r="U1579" s="2">
        <v>0</v>
      </c>
      <c r="V1579" s="2">
        <v>0</v>
      </c>
      <c r="W1579" s="2">
        <v>0</v>
      </c>
      <c r="X1579" s="2">
        <v>0</v>
      </c>
      <c r="Y1579" s="2">
        <v>0</v>
      </c>
      <c r="Z1579" s="2">
        <v>0</v>
      </c>
      <c r="AA1579" s="2">
        <v>0</v>
      </c>
      <c r="AB1579" s="2">
        <v>0</v>
      </c>
      <c r="AC1579" s="2">
        <v>0</v>
      </c>
      <c r="AD1579" s="2">
        <v>0</v>
      </c>
      <c r="AE1579" s="2">
        <v>0</v>
      </c>
      <c r="AF1579" s="2">
        <v>0</v>
      </c>
      <c r="AG1579" s="2">
        <v>0</v>
      </c>
      <c r="AH1579" s="2">
        <v>0</v>
      </c>
      <c r="AI1579" s="2">
        <v>0</v>
      </c>
      <c r="AJ1579" s="2">
        <v>0</v>
      </c>
      <c r="AK1579" s="2">
        <v>0</v>
      </c>
      <c r="AL1579" s="2">
        <v>0</v>
      </c>
      <c r="AM1579" s="2">
        <v>4.66</v>
      </c>
      <c r="AN1579" s="2">
        <v>0</v>
      </c>
      <c r="AO1579" s="2">
        <v>0</v>
      </c>
      <c r="AP1579" s="2">
        <v>0</v>
      </c>
      <c r="AQ1579" s="2">
        <v>0</v>
      </c>
      <c r="AR1579" s="2">
        <v>0</v>
      </c>
      <c r="AS1579" s="2">
        <v>0</v>
      </c>
      <c r="AT1579" s="2">
        <v>0</v>
      </c>
      <c r="AU1579" s="2">
        <v>0</v>
      </c>
      <c r="AV1579" s="2">
        <v>0</v>
      </c>
      <c r="AW1579" s="2">
        <v>0</v>
      </c>
      <c r="AX1579" s="2">
        <v>0</v>
      </c>
      <c r="AY1579" s="2">
        <v>0</v>
      </c>
      <c r="AZ1579" s="2">
        <v>0</v>
      </c>
      <c r="BA1579" s="2">
        <v>0</v>
      </c>
      <c r="BB1579" s="2">
        <v>0</v>
      </c>
      <c r="BC1579" s="2">
        <v>0</v>
      </c>
      <c r="BD1579" s="2">
        <v>0</v>
      </c>
      <c r="BE1579" s="2">
        <v>0</v>
      </c>
      <c r="BF1579" s="2">
        <v>0</v>
      </c>
      <c r="BG1579" s="2">
        <v>0</v>
      </c>
      <c r="BH1579" s="2">
        <v>1</v>
      </c>
      <c r="BI1579" s="2">
        <v>1</v>
      </c>
      <c r="BJ1579" s="2">
        <v>0.2</v>
      </c>
      <c r="BK1579" s="2">
        <v>1</v>
      </c>
      <c r="BL1579" s="2">
        <v>42.1</v>
      </c>
      <c r="BM1579" s="2">
        <v>5.89</v>
      </c>
      <c r="BN1579" s="2">
        <v>47.99</v>
      </c>
      <c r="BO1579" s="2">
        <v>47.99</v>
      </c>
      <c r="BQ1579" s="2" t="s">
        <v>997</v>
      </c>
      <c r="BR1579" s="2" t="s">
        <v>83</v>
      </c>
      <c r="BS1579" s="3">
        <v>42867</v>
      </c>
      <c r="BT1579" s="4">
        <v>0.42430555555555555</v>
      </c>
      <c r="BU1579" s="2" t="s">
        <v>272</v>
      </c>
      <c r="BV1579" s="2" t="s">
        <v>98</v>
      </c>
      <c r="BY1579" s="2">
        <v>1200</v>
      </c>
      <c r="CC1579" s="2" t="s">
        <v>124</v>
      </c>
      <c r="CD1579" s="2">
        <v>82</v>
      </c>
      <c r="CE1579" s="2" t="s">
        <v>99</v>
      </c>
      <c r="CF1579" s="3">
        <v>42870</v>
      </c>
      <c r="CI1579" s="2">
        <v>1</v>
      </c>
      <c r="CJ1579" s="2">
        <v>1</v>
      </c>
      <c r="CK1579" s="2">
        <v>21</v>
      </c>
      <c r="CL1579" s="2" t="s">
        <v>87</v>
      </c>
    </row>
    <row r="1580" spans="1:90">
      <c r="A1580" s="2" t="s">
        <v>71</v>
      </c>
      <c r="B1580" s="2" t="s">
        <v>72</v>
      </c>
      <c r="C1580" s="2" t="s">
        <v>73</v>
      </c>
      <c r="E1580" s="2" t="str">
        <f>"FES1162548401"</f>
        <v>FES1162548401</v>
      </c>
      <c r="F1580" s="3">
        <v>42866</v>
      </c>
      <c r="G1580" s="2">
        <v>201711</v>
      </c>
      <c r="H1580" s="2" t="s">
        <v>74</v>
      </c>
      <c r="I1580" s="2" t="s">
        <v>75</v>
      </c>
      <c r="J1580" s="2" t="s">
        <v>76</v>
      </c>
      <c r="K1580" s="2" t="s">
        <v>77</v>
      </c>
      <c r="L1580" s="2" t="s">
        <v>123</v>
      </c>
      <c r="M1580" s="2" t="s">
        <v>124</v>
      </c>
      <c r="N1580" s="2" t="s">
        <v>2196</v>
      </c>
      <c r="O1580" s="2" t="s">
        <v>81</v>
      </c>
      <c r="P1580" s="2" t="str">
        <f>"2170566541                    "</f>
        <v xml:space="preserve">2170566541                    </v>
      </c>
      <c r="Q1580" s="2">
        <v>0</v>
      </c>
      <c r="R1580" s="2">
        <v>0</v>
      </c>
      <c r="S1580" s="2">
        <v>0</v>
      </c>
      <c r="T1580" s="2">
        <v>0</v>
      </c>
      <c r="U1580" s="2">
        <v>0</v>
      </c>
      <c r="V1580" s="2">
        <v>0</v>
      </c>
      <c r="W1580" s="2">
        <v>0</v>
      </c>
      <c r="X1580" s="2">
        <v>0</v>
      </c>
      <c r="Y1580" s="2">
        <v>0</v>
      </c>
      <c r="Z1580" s="2">
        <v>0</v>
      </c>
      <c r="AA1580" s="2">
        <v>0</v>
      </c>
      <c r="AB1580" s="2">
        <v>0</v>
      </c>
      <c r="AC1580" s="2">
        <v>0</v>
      </c>
      <c r="AD1580" s="2">
        <v>0</v>
      </c>
      <c r="AE1580" s="2">
        <v>0</v>
      </c>
      <c r="AF1580" s="2">
        <v>0</v>
      </c>
      <c r="AG1580" s="2">
        <v>0</v>
      </c>
      <c r="AH1580" s="2">
        <v>0</v>
      </c>
      <c r="AI1580" s="2">
        <v>0</v>
      </c>
      <c r="AJ1580" s="2">
        <v>0</v>
      </c>
      <c r="AK1580" s="2">
        <v>0</v>
      </c>
      <c r="AL1580" s="2">
        <v>0</v>
      </c>
      <c r="AM1580" s="2">
        <v>4.66</v>
      </c>
      <c r="AN1580" s="2">
        <v>0</v>
      </c>
      <c r="AO1580" s="2">
        <v>0</v>
      </c>
      <c r="AP1580" s="2">
        <v>0</v>
      </c>
      <c r="AQ1580" s="2">
        <v>0</v>
      </c>
      <c r="AR1580" s="2">
        <v>0</v>
      </c>
      <c r="AS1580" s="2">
        <v>0</v>
      </c>
      <c r="AT1580" s="2">
        <v>0</v>
      </c>
      <c r="AU1580" s="2">
        <v>0</v>
      </c>
      <c r="AV1580" s="2">
        <v>0</v>
      </c>
      <c r="AW1580" s="2">
        <v>0</v>
      </c>
      <c r="AX1580" s="2">
        <v>0</v>
      </c>
      <c r="AY1580" s="2">
        <v>0</v>
      </c>
      <c r="AZ1580" s="2">
        <v>0</v>
      </c>
      <c r="BA1580" s="2">
        <v>0</v>
      </c>
      <c r="BB1580" s="2">
        <v>0</v>
      </c>
      <c r="BC1580" s="2">
        <v>0</v>
      </c>
      <c r="BD1580" s="2">
        <v>0</v>
      </c>
      <c r="BE1580" s="2">
        <v>0</v>
      </c>
      <c r="BF1580" s="2">
        <v>0</v>
      </c>
      <c r="BG1580" s="2">
        <v>0</v>
      </c>
      <c r="BH1580" s="2">
        <v>1</v>
      </c>
      <c r="BI1580" s="2">
        <v>1</v>
      </c>
      <c r="BJ1580" s="2">
        <v>0.2</v>
      </c>
      <c r="BK1580" s="2">
        <v>1</v>
      </c>
      <c r="BL1580" s="2">
        <v>42.1</v>
      </c>
      <c r="BM1580" s="2">
        <v>5.89</v>
      </c>
      <c r="BN1580" s="2">
        <v>47.99</v>
      </c>
      <c r="BO1580" s="2">
        <v>47.99</v>
      </c>
      <c r="BR1580" s="2" t="s">
        <v>83</v>
      </c>
      <c r="BS1580" s="3">
        <v>42867</v>
      </c>
      <c r="BT1580" s="4">
        <v>0.4548611111111111</v>
      </c>
      <c r="BU1580" s="2" t="s">
        <v>995</v>
      </c>
      <c r="BV1580" s="2" t="s">
        <v>98</v>
      </c>
      <c r="BY1580" s="2">
        <v>1200</v>
      </c>
      <c r="CC1580" s="2" t="s">
        <v>124</v>
      </c>
      <c r="CD1580" s="2">
        <v>186</v>
      </c>
      <c r="CE1580" s="2" t="s">
        <v>99</v>
      </c>
      <c r="CF1580" s="3">
        <v>42870</v>
      </c>
      <c r="CI1580" s="2">
        <v>1</v>
      </c>
      <c r="CJ1580" s="2">
        <v>1</v>
      </c>
      <c r="CK1580" s="2">
        <v>21</v>
      </c>
      <c r="CL1580" s="2" t="s">
        <v>87</v>
      </c>
    </row>
    <row r="1581" spans="1:90">
      <c r="A1581" s="2" t="s">
        <v>71</v>
      </c>
      <c r="B1581" s="2" t="s">
        <v>72</v>
      </c>
      <c r="C1581" s="2" t="s">
        <v>73</v>
      </c>
      <c r="E1581" s="2" t="str">
        <f>"FES1162548388"</f>
        <v>FES1162548388</v>
      </c>
      <c r="F1581" s="3">
        <v>42866</v>
      </c>
      <c r="G1581" s="2">
        <v>201711</v>
      </c>
      <c r="H1581" s="2" t="s">
        <v>74</v>
      </c>
      <c r="I1581" s="2" t="s">
        <v>75</v>
      </c>
      <c r="J1581" s="2" t="s">
        <v>76</v>
      </c>
      <c r="K1581" s="2" t="s">
        <v>77</v>
      </c>
      <c r="L1581" s="2" t="s">
        <v>224</v>
      </c>
      <c r="M1581" s="2" t="s">
        <v>225</v>
      </c>
      <c r="N1581" s="2" t="s">
        <v>2191</v>
      </c>
      <c r="O1581" s="2" t="s">
        <v>81</v>
      </c>
      <c r="P1581" s="2" t="str">
        <f>"2170566529                    "</f>
        <v xml:space="preserve">2170566529                    </v>
      </c>
      <c r="Q1581" s="2">
        <v>0</v>
      </c>
      <c r="R1581" s="2">
        <v>0</v>
      </c>
      <c r="S1581" s="2">
        <v>0</v>
      </c>
      <c r="T1581" s="2">
        <v>0</v>
      </c>
      <c r="U1581" s="2">
        <v>0</v>
      </c>
      <c r="V1581" s="2">
        <v>0</v>
      </c>
      <c r="W1581" s="2">
        <v>0</v>
      </c>
      <c r="X1581" s="2">
        <v>0</v>
      </c>
      <c r="Y1581" s="2">
        <v>0</v>
      </c>
      <c r="Z1581" s="2">
        <v>0</v>
      </c>
      <c r="AA1581" s="2">
        <v>0</v>
      </c>
      <c r="AB1581" s="2">
        <v>0</v>
      </c>
      <c r="AC1581" s="2">
        <v>0</v>
      </c>
      <c r="AD1581" s="2">
        <v>0</v>
      </c>
      <c r="AE1581" s="2">
        <v>0</v>
      </c>
      <c r="AF1581" s="2">
        <v>0</v>
      </c>
      <c r="AG1581" s="2">
        <v>0</v>
      </c>
      <c r="AH1581" s="2">
        <v>0</v>
      </c>
      <c r="AI1581" s="2">
        <v>0</v>
      </c>
      <c r="AJ1581" s="2">
        <v>0</v>
      </c>
      <c r="AK1581" s="2">
        <v>0</v>
      </c>
      <c r="AL1581" s="2">
        <v>0</v>
      </c>
      <c r="AM1581" s="2">
        <v>4.66</v>
      </c>
      <c r="AN1581" s="2">
        <v>0</v>
      </c>
      <c r="AO1581" s="2">
        <v>0</v>
      </c>
      <c r="AP1581" s="2">
        <v>0</v>
      </c>
      <c r="AQ1581" s="2">
        <v>0</v>
      </c>
      <c r="AR1581" s="2">
        <v>0</v>
      </c>
      <c r="AS1581" s="2">
        <v>0</v>
      </c>
      <c r="AT1581" s="2">
        <v>0</v>
      </c>
      <c r="AU1581" s="2">
        <v>0</v>
      </c>
      <c r="AV1581" s="2">
        <v>0</v>
      </c>
      <c r="AW1581" s="2">
        <v>0</v>
      </c>
      <c r="AX1581" s="2">
        <v>0</v>
      </c>
      <c r="AY1581" s="2">
        <v>0</v>
      </c>
      <c r="AZ1581" s="2">
        <v>0</v>
      </c>
      <c r="BA1581" s="2">
        <v>0</v>
      </c>
      <c r="BB1581" s="2">
        <v>0</v>
      </c>
      <c r="BC1581" s="2">
        <v>0</v>
      </c>
      <c r="BD1581" s="2">
        <v>0</v>
      </c>
      <c r="BE1581" s="2">
        <v>0</v>
      </c>
      <c r="BF1581" s="2">
        <v>0</v>
      </c>
      <c r="BG1581" s="2">
        <v>0</v>
      </c>
      <c r="BH1581" s="2">
        <v>1</v>
      </c>
      <c r="BI1581" s="2">
        <v>1</v>
      </c>
      <c r="BJ1581" s="2">
        <v>0.2</v>
      </c>
      <c r="BK1581" s="2">
        <v>1</v>
      </c>
      <c r="BL1581" s="2">
        <v>42.1</v>
      </c>
      <c r="BM1581" s="2">
        <v>5.89</v>
      </c>
      <c r="BN1581" s="2">
        <v>47.99</v>
      </c>
      <c r="BO1581" s="2">
        <v>47.99</v>
      </c>
      <c r="BQ1581" s="2" t="s">
        <v>203</v>
      </c>
      <c r="BR1581" s="2" t="s">
        <v>83</v>
      </c>
      <c r="BS1581" s="3">
        <v>42867</v>
      </c>
      <c r="BT1581" s="4">
        <v>0.39583333333333331</v>
      </c>
      <c r="BU1581" s="2" t="s">
        <v>2192</v>
      </c>
      <c r="BV1581" s="2" t="s">
        <v>98</v>
      </c>
      <c r="BY1581" s="2">
        <v>1200</v>
      </c>
      <c r="CA1581" s="2" t="s">
        <v>114</v>
      </c>
      <c r="CC1581" s="2" t="s">
        <v>225</v>
      </c>
      <c r="CD1581" s="2">
        <v>3610</v>
      </c>
      <c r="CE1581" s="2" t="s">
        <v>99</v>
      </c>
      <c r="CF1581" s="3">
        <v>42870</v>
      </c>
      <c r="CI1581" s="2">
        <v>1</v>
      </c>
      <c r="CJ1581" s="2">
        <v>1</v>
      </c>
      <c r="CK1581" s="2">
        <v>21</v>
      </c>
      <c r="CL1581" s="2" t="s">
        <v>87</v>
      </c>
    </row>
    <row r="1582" spans="1:90">
      <c r="A1582" s="2" t="s">
        <v>71</v>
      </c>
      <c r="B1582" s="2" t="s">
        <v>72</v>
      </c>
      <c r="C1582" s="2" t="s">
        <v>73</v>
      </c>
      <c r="E1582" s="2" t="str">
        <f>"FES1162548322"</f>
        <v>FES1162548322</v>
      </c>
      <c r="F1582" s="3">
        <v>42866</v>
      </c>
      <c r="G1582" s="2">
        <v>201711</v>
      </c>
      <c r="H1582" s="2" t="s">
        <v>74</v>
      </c>
      <c r="I1582" s="2" t="s">
        <v>75</v>
      </c>
      <c r="J1582" s="2" t="s">
        <v>76</v>
      </c>
      <c r="K1582" s="2" t="s">
        <v>77</v>
      </c>
      <c r="L1582" s="2" t="s">
        <v>251</v>
      </c>
      <c r="M1582" s="2" t="s">
        <v>252</v>
      </c>
      <c r="N1582" s="2" t="s">
        <v>2197</v>
      </c>
      <c r="O1582" s="2" t="s">
        <v>81</v>
      </c>
      <c r="P1582" s="2" t="str">
        <f>"2170565721                    "</f>
        <v xml:space="preserve">2170565721                    </v>
      </c>
      <c r="Q1582" s="2">
        <v>0</v>
      </c>
      <c r="R1582" s="2">
        <v>0</v>
      </c>
      <c r="S1582" s="2">
        <v>0</v>
      </c>
      <c r="T1582" s="2">
        <v>0</v>
      </c>
      <c r="U1582" s="2">
        <v>0</v>
      </c>
      <c r="V1582" s="2">
        <v>0</v>
      </c>
      <c r="W1582" s="2">
        <v>0</v>
      </c>
      <c r="X1582" s="2">
        <v>0</v>
      </c>
      <c r="Y1582" s="2">
        <v>0</v>
      </c>
      <c r="Z1582" s="2">
        <v>0</v>
      </c>
      <c r="AA1582" s="2">
        <v>0</v>
      </c>
      <c r="AB1582" s="2">
        <v>0</v>
      </c>
      <c r="AC1582" s="2">
        <v>0</v>
      </c>
      <c r="AD1582" s="2">
        <v>0</v>
      </c>
      <c r="AE1582" s="2">
        <v>0</v>
      </c>
      <c r="AF1582" s="2">
        <v>0</v>
      </c>
      <c r="AG1582" s="2">
        <v>0</v>
      </c>
      <c r="AH1582" s="2">
        <v>0</v>
      </c>
      <c r="AI1582" s="2">
        <v>0</v>
      </c>
      <c r="AJ1582" s="2">
        <v>0</v>
      </c>
      <c r="AK1582" s="2">
        <v>0</v>
      </c>
      <c r="AL1582" s="2">
        <v>0</v>
      </c>
      <c r="AM1582" s="2">
        <v>6.55</v>
      </c>
      <c r="AN1582" s="2">
        <v>0</v>
      </c>
      <c r="AO1582" s="2">
        <v>0</v>
      </c>
      <c r="AP1582" s="2">
        <v>0</v>
      </c>
      <c r="AQ1582" s="2">
        <v>0</v>
      </c>
      <c r="AR1582" s="2">
        <v>0</v>
      </c>
      <c r="AS1582" s="2">
        <v>0</v>
      </c>
      <c r="AT1582" s="2">
        <v>0</v>
      </c>
      <c r="AU1582" s="2">
        <v>0</v>
      </c>
      <c r="AV1582" s="2">
        <v>0</v>
      </c>
      <c r="AW1582" s="2">
        <v>0</v>
      </c>
      <c r="AX1582" s="2">
        <v>0</v>
      </c>
      <c r="AY1582" s="2">
        <v>0</v>
      </c>
      <c r="AZ1582" s="2">
        <v>0</v>
      </c>
      <c r="BA1582" s="2">
        <v>0</v>
      </c>
      <c r="BB1582" s="2">
        <v>0</v>
      </c>
      <c r="BC1582" s="2">
        <v>0</v>
      </c>
      <c r="BD1582" s="2">
        <v>0</v>
      </c>
      <c r="BE1582" s="2">
        <v>0</v>
      </c>
      <c r="BF1582" s="2">
        <v>0</v>
      </c>
      <c r="BG1582" s="2">
        <v>0</v>
      </c>
      <c r="BH1582" s="2">
        <v>1</v>
      </c>
      <c r="BI1582" s="2">
        <v>1</v>
      </c>
      <c r="BJ1582" s="2">
        <v>0.2</v>
      </c>
      <c r="BK1582" s="2">
        <v>1</v>
      </c>
      <c r="BL1582" s="2">
        <v>59.2</v>
      </c>
      <c r="BM1582" s="2">
        <v>8.2899999999999991</v>
      </c>
      <c r="BN1582" s="2">
        <v>67.489999999999995</v>
      </c>
      <c r="BO1582" s="2">
        <v>67.489999999999995</v>
      </c>
      <c r="BQ1582" s="2" t="s">
        <v>286</v>
      </c>
      <c r="BR1582" s="2" t="s">
        <v>83</v>
      </c>
      <c r="BS1582" s="3">
        <v>42867</v>
      </c>
      <c r="BT1582" s="4">
        <v>0.53472222222222221</v>
      </c>
      <c r="BU1582" s="2" t="s">
        <v>2198</v>
      </c>
      <c r="BV1582" s="2" t="s">
        <v>87</v>
      </c>
      <c r="BY1582" s="2">
        <v>1200</v>
      </c>
      <c r="CC1582" s="2" t="s">
        <v>252</v>
      </c>
      <c r="CD1582" s="2">
        <v>299</v>
      </c>
      <c r="CE1582" s="2" t="s">
        <v>99</v>
      </c>
      <c r="CF1582" s="3">
        <v>42871</v>
      </c>
      <c r="CI1582" s="2">
        <v>1</v>
      </c>
      <c r="CJ1582" s="2">
        <v>1</v>
      </c>
      <c r="CK1582" s="2">
        <v>24</v>
      </c>
      <c r="CL1582" s="2" t="s">
        <v>87</v>
      </c>
    </row>
    <row r="1583" spans="1:90">
      <c r="A1583" s="2" t="s">
        <v>71</v>
      </c>
      <c r="B1583" s="2" t="s">
        <v>72</v>
      </c>
      <c r="C1583" s="2" t="s">
        <v>73</v>
      </c>
      <c r="E1583" s="2" t="str">
        <f>"FES1162548372"</f>
        <v>FES1162548372</v>
      </c>
      <c r="F1583" s="3">
        <v>42866</v>
      </c>
      <c r="G1583" s="2">
        <v>201711</v>
      </c>
      <c r="H1583" s="2" t="s">
        <v>74</v>
      </c>
      <c r="I1583" s="2" t="s">
        <v>75</v>
      </c>
      <c r="J1583" s="2" t="s">
        <v>76</v>
      </c>
      <c r="K1583" s="2" t="s">
        <v>77</v>
      </c>
      <c r="L1583" s="2" t="s">
        <v>116</v>
      </c>
      <c r="M1583" s="2" t="s">
        <v>117</v>
      </c>
      <c r="N1583" s="2" t="s">
        <v>118</v>
      </c>
      <c r="O1583" s="2" t="s">
        <v>81</v>
      </c>
      <c r="P1583" s="2" t="str">
        <f>"2170564520                    "</f>
        <v xml:space="preserve">2170564520                    </v>
      </c>
      <c r="Q1583" s="2">
        <v>0</v>
      </c>
      <c r="R1583" s="2">
        <v>0</v>
      </c>
      <c r="S1583" s="2">
        <v>0</v>
      </c>
      <c r="T1583" s="2">
        <v>0</v>
      </c>
      <c r="U1583" s="2">
        <v>0</v>
      </c>
      <c r="V1583" s="2">
        <v>0</v>
      </c>
      <c r="W1583" s="2">
        <v>0</v>
      </c>
      <c r="X1583" s="2">
        <v>0</v>
      </c>
      <c r="Y1583" s="2">
        <v>0</v>
      </c>
      <c r="Z1583" s="2">
        <v>0</v>
      </c>
      <c r="AA1583" s="2">
        <v>0</v>
      </c>
      <c r="AB1583" s="2">
        <v>0</v>
      </c>
      <c r="AC1583" s="2">
        <v>0</v>
      </c>
      <c r="AD1583" s="2">
        <v>0</v>
      </c>
      <c r="AE1583" s="2">
        <v>0</v>
      </c>
      <c r="AF1583" s="2">
        <v>0</v>
      </c>
      <c r="AG1583" s="2">
        <v>0</v>
      </c>
      <c r="AH1583" s="2">
        <v>0</v>
      </c>
      <c r="AI1583" s="2">
        <v>0</v>
      </c>
      <c r="AJ1583" s="2">
        <v>0</v>
      </c>
      <c r="AK1583" s="2">
        <v>0</v>
      </c>
      <c r="AL1583" s="2">
        <v>0</v>
      </c>
      <c r="AM1583" s="2">
        <v>3.64</v>
      </c>
      <c r="AN1583" s="2">
        <v>0</v>
      </c>
      <c r="AO1583" s="2">
        <v>0</v>
      </c>
      <c r="AP1583" s="2">
        <v>0</v>
      </c>
      <c r="AQ1583" s="2">
        <v>0</v>
      </c>
      <c r="AR1583" s="2">
        <v>0</v>
      </c>
      <c r="AS1583" s="2">
        <v>0</v>
      </c>
      <c r="AT1583" s="2">
        <v>0</v>
      </c>
      <c r="AU1583" s="2">
        <v>0</v>
      </c>
      <c r="AV1583" s="2">
        <v>0</v>
      </c>
      <c r="AW1583" s="2">
        <v>0</v>
      </c>
      <c r="AX1583" s="2">
        <v>0</v>
      </c>
      <c r="AY1583" s="2">
        <v>0</v>
      </c>
      <c r="AZ1583" s="2">
        <v>0</v>
      </c>
      <c r="BA1583" s="2">
        <v>0</v>
      </c>
      <c r="BB1583" s="2">
        <v>0</v>
      </c>
      <c r="BC1583" s="2">
        <v>0</v>
      </c>
      <c r="BD1583" s="2">
        <v>0</v>
      </c>
      <c r="BE1583" s="2">
        <v>0</v>
      </c>
      <c r="BF1583" s="2">
        <v>0</v>
      </c>
      <c r="BG1583" s="2">
        <v>0</v>
      </c>
      <c r="BH1583" s="2">
        <v>1</v>
      </c>
      <c r="BI1583" s="2">
        <v>1</v>
      </c>
      <c r="BJ1583" s="2">
        <v>0.2</v>
      </c>
      <c r="BK1583" s="2">
        <v>1</v>
      </c>
      <c r="BL1583" s="2">
        <v>32.89</v>
      </c>
      <c r="BM1583" s="2">
        <v>4.5999999999999996</v>
      </c>
      <c r="BN1583" s="2">
        <v>37.49</v>
      </c>
      <c r="BO1583" s="2">
        <v>37.49</v>
      </c>
      <c r="BR1583" s="2" t="s">
        <v>83</v>
      </c>
      <c r="BS1583" s="3">
        <v>42867</v>
      </c>
      <c r="BT1583" s="4">
        <v>0.36805555555555558</v>
      </c>
      <c r="BU1583" s="2" t="s">
        <v>2199</v>
      </c>
      <c r="BV1583" s="2" t="s">
        <v>98</v>
      </c>
      <c r="BY1583" s="2">
        <v>1200</v>
      </c>
      <c r="CA1583" s="2" t="s">
        <v>2097</v>
      </c>
      <c r="CC1583" s="2" t="s">
        <v>117</v>
      </c>
      <c r="CD1583" s="2">
        <v>1451</v>
      </c>
      <c r="CE1583" s="2" t="s">
        <v>99</v>
      </c>
      <c r="CF1583" s="3">
        <v>42867</v>
      </c>
      <c r="CI1583" s="2">
        <v>1</v>
      </c>
      <c r="CJ1583" s="2">
        <v>1</v>
      </c>
      <c r="CK1583" s="2">
        <v>22</v>
      </c>
      <c r="CL1583" s="2" t="s">
        <v>87</v>
      </c>
    </row>
    <row r="1584" spans="1:90">
      <c r="A1584" s="2" t="s">
        <v>71</v>
      </c>
      <c r="B1584" s="2" t="s">
        <v>72</v>
      </c>
      <c r="C1584" s="2" t="s">
        <v>73</v>
      </c>
      <c r="E1584" s="2" t="str">
        <f>"FES1162548382"</f>
        <v>FES1162548382</v>
      </c>
      <c r="F1584" s="3">
        <v>42866</v>
      </c>
      <c r="G1584" s="2">
        <v>201711</v>
      </c>
      <c r="H1584" s="2" t="s">
        <v>74</v>
      </c>
      <c r="I1584" s="2" t="s">
        <v>75</v>
      </c>
      <c r="J1584" s="2" t="s">
        <v>76</v>
      </c>
      <c r="K1584" s="2" t="s">
        <v>77</v>
      </c>
      <c r="L1584" s="2" t="s">
        <v>163</v>
      </c>
      <c r="M1584" s="2" t="s">
        <v>164</v>
      </c>
      <c r="N1584" s="2" t="s">
        <v>910</v>
      </c>
      <c r="O1584" s="2" t="s">
        <v>81</v>
      </c>
      <c r="P1584" s="2" t="str">
        <f>"2170566315                    "</f>
        <v xml:space="preserve">2170566315                    </v>
      </c>
      <c r="Q1584" s="2">
        <v>0</v>
      </c>
      <c r="R1584" s="2">
        <v>0</v>
      </c>
      <c r="S1584" s="2">
        <v>0</v>
      </c>
      <c r="T1584" s="2">
        <v>0</v>
      </c>
      <c r="U1584" s="2">
        <v>0</v>
      </c>
      <c r="V1584" s="2">
        <v>0</v>
      </c>
      <c r="W1584" s="2">
        <v>0</v>
      </c>
      <c r="X1584" s="2">
        <v>0</v>
      </c>
      <c r="Y1584" s="2">
        <v>0</v>
      </c>
      <c r="Z1584" s="2">
        <v>0</v>
      </c>
      <c r="AA1584" s="2">
        <v>0</v>
      </c>
      <c r="AB1584" s="2">
        <v>0</v>
      </c>
      <c r="AC1584" s="2">
        <v>0</v>
      </c>
      <c r="AD1584" s="2">
        <v>0</v>
      </c>
      <c r="AE1584" s="2">
        <v>0</v>
      </c>
      <c r="AF1584" s="2">
        <v>0</v>
      </c>
      <c r="AG1584" s="2">
        <v>0</v>
      </c>
      <c r="AH1584" s="2">
        <v>0</v>
      </c>
      <c r="AI1584" s="2">
        <v>0</v>
      </c>
      <c r="AJ1584" s="2">
        <v>0</v>
      </c>
      <c r="AK1584" s="2">
        <v>0</v>
      </c>
      <c r="AL1584" s="2">
        <v>0</v>
      </c>
      <c r="AM1584" s="2">
        <v>3.64</v>
      </c>
      <c r="AN1584" s="2">
        <v>0</v>
      </c>
      <c r="AO1584" s="2">
        <v>0</v>
      </c>
      <c r="AP1584" s="2">
        <v>0</v>
      </c>
      <c r="AQ1584" s="2">
        <v>0</v>
      </c>
      <c r="AR1584" s="2">
        <v>0</v>
      </c>
      <c r="AS1584" s="2">
        <v>0</v>
      </c>
      <c r="AT1584" s="2">
        <v>0</v>
      </c>
      <c r="AU1584" s="2">
        <v>0</v>
      </c>
      <c r="AV1584" s="2">
        <v>0</v>
      </c>
      <c r="AW1584" s="2">
        <v>0</v>
      </c>
      <c r="AX1584" s="2">
        <v>0</v>
      </c>
      <c r="AY1584" s="2">
        <v>0</v>
      </c>
      <c r="AZ1584" s="2">
        <v>0</v>
      </c>
      <c r="BA1584" s="2">
        <v>0</v>
      </c>
      <c r="BB1584" s="2">
        <v>0</v>
      </c>
      <c r="BC1584" s="2">
        <v>0</v>
      </c>
      <c r="BD1584" s="2">
        <v>0</v>
      </c>
      <c r="BE1584" s="2">
        <v>0</v>
      </c>
      <c r="BF1584" s="2">
        <v>0</v>
      </c>
      <c r="BG1584" s="2">
        <v>0</v>
      </c>
      <c r="BH1584" s="2">
        <v>1</v>
      </c>
      <c r="BI1584" s="2">
        <v>1</v>
      </c>
      <c r="BJ1584" s="2">
        <v>0.2</v>
      </c>
      <c r="BK1584" s="2">
        <v>1</v>
      </c>
      <c r="BL1584" s="2">
        <v>32.89</v>
      </c>
      <c r="BM1584" s="2">
        <v>4.5999999999999996</v>
      </c>
      <c r="BN1584" s="2">
        <v>37.49</v>
      </c>
      <c r="BO1584" s="2">
        <v>37.49</v>
      </c>
      <c r="BQ1584" s="2" t="s">
        <v>911</v>
      </c>
      <c r="BR1584" s="2" t="s">
        <v>83</v>
      </c>
      <c r="BS1584" s="3">
        <v>42867</v>
      </c>
      <c r="BT1584" s="4">
        <v>0.35416666666666669</v>
      </c>
      <c r="BU1584" s="2" t="s">
        <v>1250</v>
      </c>
      <c r="BV1584" s="2" t="s">
        <v>98</v>
      </c>
      <c r="BY1584" s="2">
        <v>1200</v>
      </c>
      <c r="CC1584" s="2" t="s">
        <v>164</v>
      </c>
      <c r="CD1584" s="2">
        <v>2090</v>
      </c>
      <c r="CE1584" s="2" t="s">
        <v>99</v>
      </c>
      <c r="CF1584" s="3">
        <v>42870</v>
      </c>
      <c r="CI1584" s="2">
        <v>1</v>
      </c>
      <c r="CJ1584" s="2">
        <v>1</v>
      </c>
      <c r="CK1584" s="2">
        <v>22</v>
      </c>
      <c r="CL1584" s="2" t="s">
        <v>87</v>
      </c>
    </row>
    <row r="1585" spans="1:90">
      <c r="A1585" s="2" t="s">
        <v>71</v>
      </c>
      <c r="B1585" s="2" t="s">
        <v>72</v>
      </c>
      <c r="C1585" s="2" t="s">
        <v>73</v>
      </c>
      <c r="E1585" s="2" t="str">
        <f>"FES1162548334"</f>
        <v>FES1162548334</v>
      </c>
      <c r="F1585" s="3">
        <v>42866</v>
      </c>
      <c r="G1585" s="2">
        <v>201711</v>
      </c>
      <c r="H1585" s="2" t="s">
        <v>74</v>
      </c>
      <c r="I1585" s="2" t="s">
        <v>75</v>
      </c>
      <c r="J1585" s="2" t="s">
        <v>76</v>
      </c>
      <c r="K1585" s="2" t="s">
        <v>77</v>
      </c>
      <c r="L1585" s="2" t="s">
        <v>1010</v>
      </c>
      <c r="M1585" s="2" t="s">
        <v>1011</v>
      </c>
      <c r="N1585" s="2" t="s">
        <v>1012</v>
      </c>
      <c r="O1585" s="2" t="s">
        <v>81</v>
      </c>
      <c r="P1585" s="2" t="str">
        <f>"2170566513                    "</f>
        <v xml:space="preserve">2170566513                    </v>
      </c>
      <c r="Q1585" s="2">
        <v>0</v>
      </c>
      <c r="R1585" s="2">
        <v>0</v>
      </c>
      <c r="S1585" s="2">
        <v>0</v>
      </c>
      <c r="T1585" s="2">
        <v>0</v>
      </c>
      <c r="U1585" s="2">
        <v>0</v>
      </c>
      <c r="V1585" s="2">
        <v>0</v>
      </c>
      <c r="W1585" s="2">
        <v>0</v>
      </c>
      <c r="X1585" s="2">
        <v>0</v>
      </c>
      <c r="Y1585" s="2">
        <v>0</v>
      </c>
      <c r="Z1585" s="2">
        <v>0</v>
      </c>
      <c r="AA1585" s="2">
        <v>0</v>
      </c>
      <c r="AB1585" s="2">
        <v>0</v>
      </c>
      <c r="AC1585" s="2">
        <v>0</v>
      </c>
      <c r="AD1585" s="2">
        <v>0</v>
      </c>
      <c r="AE1585" s="2">
        <v>0</v>
      </c>
      <c r="AF1585" s="2">
        <v>0</v>
      </c>
      <c r="AG1585" s="2">
        <v>0</v>
      </c>
      <c r="AH1585" s="2">
        <v>0</v>
      </c>
      <c r="AI1585" s="2">
        <v>0</v>
      </c>
      <c r="AJ1585" s="2">
        <v>0</v>
      </c>
      <c r="AK1585" s="2">
        <v>0</v>
      </c>
      <c r="AL1585" s="2">
        <v>0</v>
      </c>
      <c r="AM1585" s="2">
        <v>6.55</v>
      </c>
      <c r="AN1585" s="2">
        <v>0</v>
      </c>
      <c r="AO1585" s="2">
        <v>0</v>
      </c>
      <c r="AP1585" s="2">
        <v>0</v>
      </c>
      <c r="AQ1585" s="2">
        <v>0</v>
      </c>
      <c r="AR1585" s="2">
        <v>0</v>
      </c>
      <c r="AS1585" s="2">
        <v>0</v>
      </c>
      <c r="AT1585" s="2">
        <v>0</v>
      </c>
      <c r="AU1585" s="2">
        <v>0</v>
      </c>
      <c r="AV1585" s="2">
        <v>0</v>
      </c>
      <c r="AW1585" s="2">
        <v>0</v>
      </c>
      <c r="AX1585" s="2">
        <v>0</v>
      </c>
      <c r="AY1585" s="2">
        <v>0</v>
      </c>
      <c r="AZ1585" s="2">
        <v>0</v>
      </c>
      <c r="BA1585" s="2">
        <v>0</v>
      </c>
      <c r="BB1585" s="2">
        <v>0</v>
      </c>
      <c r="BC1585" s="2">
        <v>0</v>
      </c>
      <c r="BD1585" s="2">
        <v>0</v>
      </c>
      <c r="BE1585" s="2">
        <v>0</v>
      </c>
      <c r="BF1585" s="2">
        <v>0</v>
      </c>
      <c r="BG1585" s="2">
        <v>0</v>
      </c>
      <c r="BH1585" s="2">
        <v>1</v>
      </c>
      <c r="BI1585" s="2">
        <v>1</v>
      </c>
      <c r="BJ1585" s="2">
        <v>0.2</v>
      </c>
      <c r="BK1585" s="2">
        <v>1</v>
      </c>
      <c r="BL1585" s="2">
        <v>59.2</v>
      </c>
      <c r="BM1585" s="2">
        <v>8.2899999999999991</v>
      </c>
      <c r="BN1585" s="2">
        <v>67.489999999999995</v>
      </c>
      <c r="BO1585" s="2">
        <v>67.489999999999995</v>
      </c>
      <c r="BQ1585" s="2" t="s">
        <v>1013</v>
      </c>
      <c r="BR1585" s="2" t="s">
        <v>83</v>
      </c>
      <c r="BS1585" s="3">
        <v>42867</v>
      </c>
      <c r="BT1585" s="4">
        <v>0.50624999999999998</v>
      </c>
      <c r="BU1585" s="2" t="s">
        <v>2200</v>
      </c>
      <c r="BV1585" s="2" t="s">
        <v>98</v>
      </c>
      <c r="BY1585" s="2">
        <v>1200</v>
      </c>
      <c r="CC1585" s="2" t="s">
        <v>1011</v>
      </c>
      <c r="CD1585" s="2">
        <v>208</v>
      </c>
      <c r="CE1585" s="2" t="s">
        <v>99</v>
      </c>
      <c r="CF1585" s="3">
        <v>42870</v>
      </c>
      <c r="CI1585" s="2">
        <v>1</v>
      </c>
      <c r="CJ1585" s="2">
        <v>1</v>
      </c>
      <c r="CK1585" s="2">
        <v>24</v>
      </c>
      <c r="CL1585" s="2" t="s">
        <v>87</v>
      </c>
    </row>
    <row r="1586" spans="1:90">
      <c r="A1586" s="2" t="s">
        <v>71</v>
      </c>
      <c r="B1586" s="2" t="s">
        <v>72</v>
      </c>
      <c r="C1586" s="2" t="s">
        <v>73</v>
      </c>
      <c r="E1586" s="2" t="str">
        <f>"FES1162548345"</f>
        <v>FES1162548345</v>
      </c>
      <c r="F1586" s="3">
        <v>42866</v>
      </c>
      <c r="G1586" s="2">
        <v>201711</v>
      </c>
      <c r="H1586" s="2" t="s">
        <v>74</v>
      </c>
      <c r="I1586" s="2" t="s">
        <v>75</v>
      </c>
      <c r="J1586" s="2" t="s">
        <v>76</v>
      </c>
      <c r="K1586" s="2" t="s">
        <v>77</v>
      </c>
      <c r="L1586" s="2" t="s">
        <v>123</v>
      </c>
      <c r="M1586" s="2" t="s">
        <v>124</v>
      </c>
      <c r="N1586" s="2" t="s">
        <v>2201</v>
      </c>
      <c r="O1586" s="2" t="s">
        <v>81</v>
      </c>
      <c r="P1586" s="2" t="str">
        <f>"2170562136                    "</f>
        <v xml:space="preserve">2170562136                    </v>
      </c>
      <c r="Q1586" s="2">
        <v>0</v>
      </c>
      <c r="R1586" s="2">
        <v>0</v>
      </c>
      <c r="S1586" s="2">
        <v>0</v>
      </c>
      <c r="T1586" s="2">
        <v>0</v>
      </c>
      <c r="U1586" s="2">
        <v>0</v>
      </c>
      <c r="V1586" s="2">
        <v>0</v>
      </c>
      <c r="W1586" s="2">
        <v>0</v>
      </c>
      <c r="X1586" s="2">
        <v>0</v>
      </c>
      <c r="Y1586" s="2">
        <v>0</v>
      </c>
      <c r="Z1586" s="2">
        <v>0</v>
      </c>
      <c r="AA1586" s="2">
        <v>0</v>
      </c>
      <c r="AB1586" s="2">
        <v>0</v>
      </c>
      <c r="AC1586" s="2">
        <v>0</v>
      </c>
      <c r="AD1586" s="2">
        <v>0</v>
      </c>
      <c r="AE1586" s="2">
        <v>0</v>
      </c>
      <c r="AF1586" s="2">
        <v>0</v>
      </c>
      <c r="AG1586" s="2">
        <v>0</v>
      </c>
      <c r="AH1586" s="2">
        <v>0</v>
      </c>
      <c r="AI1586" s="2">
        <v>0</v>
      </c>
      <c r="AJ1586" s="2">
        <v>0</v>
      </c>
      <c r="AK1586" s="2">
        <v>0</v>
      </c>
      <c r="AL1586" s="2">
        <v>0</v>
      </c>
      <c r="AM1586" s="2">
        <v>4.66</v>
      </c>
      <c r="AN1586" s="2">
        <v>0</v>
      </c>
      <c r="AO1586" s="2">
        <v>0</v>
      </c>
      <c r="AP1586" s="2">
        <v>0</v>
      </c>
      <c r="AQ1586" s="2">
        <v>0</v>
      </c>
      <c r="AR1586" s="2">
        <v>0</v>
      </c>
      <c r="AS1586" s="2">
        <v>0</v>
      </c>
      <c r="AT1586" s="2">
        <v>0</v>
      </c>
      <c r="AU1586" s="2">
        <v>0</v>
      </c>
      <c r="AV1586" s="2">
        <v>0</v>
      </c>
      <c r="AW1586" s="2">
        <v>0</v>
      </c>
      <c r="AX1586" s="2">
        <v>0</v>
      </c>
      <c r="AY1586" s="2">
        <v>0</v>
      </c>
      <c r="AZ1586" s="2">
        <v>0</v>
      </c>
      <c r="BA1586" s="2">
        <v>0</v>
      </c>
      <c r="BB1586" s="2">
        <v>0</v>
      </c>
      <c r="BC1586" s="2">
        <v>0</v>
      </c>
      <c r="BD1586" s="2">
        <v>0</v>
      </c>
      <c r="BE1586" s="2">
        <v>0</v>
      </c>
      <c r="BF1586" s="2">
        <v>0</v>
      </c>
      <c r="BG1586" s="2">
        <v>0</v>
      </c>
      <c r="BH1586" s="2">
        <v>1</v>
      </c>
      <c r="BI1586" s="2">
        <v>1</v>
      </c>
      <c r="BJ1586" s="2">
        <v>0.2</v>
      </c>
      <c r="BK1586" s="2">
        <v>1</v>
      </c>
      <c r="BL1586" s="2">
        <v>42.1</v>
      </c>
      <c r="BM1586" s="2">
        <v>5.89</v>
      </c>
      <c r="BN1586" s="2">
        <v>47.99</v>
      </c>
      <c r="BO1586" s="2">
        <v>47.99</v>
      </c>
      <c r="BQ1586" s="2" t="s">
        <v>2202</v>
      </c>
      <c r="BR1586" s="2" t="s">
        <v>83</v>
      </c>
      <c r="BS1586" s="3">
        <v>42867</v>
      </c>
      <c r="BT1586" s="4">
        <v>0.52777777777777779</v>
      </c>
      <c r="BU1586" s="2" t="s">
        <v>272</v>
      </c>
      <c r="BV1586" s="2" t="s">
        <v>98</v>
      </c>
      <c r="BY1586" s="2">
        <v>1200</v>
      </c>
      <c r="CC1586" s="2" t="s">
        <v>124</v>
      </c>
      <c r="CD1586" s="2">
        <v>183</v>
      </c>
      <c r="CE1586" s="2" t="s">
        <v>99</v>
      </c>
      <c r="CF1586" s="3">
        <v>42870</v>
      </c>
      <c r="CI1586" s="2">
        <v>1</v>
      </c>
      <c r="CJ1586" s="2">
        <v>1</v>
      </c>
      <c r="CK1586" s="2">
        <v>21</v>
      </c>
      <c r="CL1586" s="2" t="s">
        <v>87</v>
      </c>
    </row>
    <row r="1587" spans="1:90">
      <c r="A1587" s="2" t="s">
        <v>71</v>
      </c>
      <c r="B1587" s="2" t="s">
        <v>72</v>
      </c>
      <c r="C1587" s="2" t="s">
        <v>73</v>
      </c>
      <c r="E1587" s="2" t="str">
        <f>"FES1162548448"</f>
        <v>FES1162548448</v>
      </c>
      <c r="F1587" s="3">
        <v>42866</v>
      </c>
      <c r="G1587" s="2">
        <v>201711</v>
      </c>
      <c r="H1587" s="2" t="s">
        <v>74</v>
      </c>
      <c r="I1587" s="2" t="s">
        <v>75</v>
      </c>
      <c r="J1587" s="2" t="s">
        <v>76</v>
      </c>
      <c r="K1587" s="2" t="s">
        <v>77</v>
      </c>
      <c r="L1587" s="2" t="s">
        <v>123</v>
      </c>
      <c r="M1587" s="2" t="s">
        <v>124</v>
      </c>
      <c r="N1587" s="2" t="s">
        <v>263</v>
      </c>
      <c r="O1587" s="2" t="s">
        <v>81</v>
      </c>
      <c r="P1587" s="2" t="str">
        <f>"2170564698                    "</f>
        <v xml:space="preserve">2170564698                    </v>
      </c>
      <c r="Q1587" s="2">
        <v>0</v>
      </c>
      <c r="R1587" s="2">
        <v>0</v>
      </c>
      <c r="S1587" s="2">
        <v>0</v>
      </c>
      <c r="T1587" s="2">
        <v>0</v>
      </c>
      <c r="U1587" s="2">
        <v>0</v>
      </c>
      <c r="V1587" s="2">
        <v>0</v>
      </c>
      <c r="W1587" s="2">
        <v>0</v>
      </c>
      <c r="X1587" s="2">
        <v>0</v>
      </c>
      <c r="Y1587" s="2">
        <v>0</v>
      </c>
      <c r="Z1587" s="2">
        <v>0</v>
      </c>
      <c r="AA1587" s="2">
        <v>0</v>
      </c>
      <c r="AB1587" s="2">
        <v>0</v>
      </c>
      <c r="AC1587" s="2">
        <v>0</v>
      </c>
      <c r="AD1587" s="2">
        <v>0</v>
      </c>
      <c r="AE1587" s="2">
        <v>0</v>
      </c>
      <c r="AF1587" s="2">
        <v>0</v>
      </c>
      <c r="AG1587" s="2">
        <v>0</v>
      </c>
      <c r="AH1587" s="2">
        <v>0</v>
      </c>
      <c r="AI1587" s="2">
        <v>0</v>
      </c>
      <c r="AJ1587" s="2">
        <v>0</v>
      </c>
      <c r="AK1587" s="2">
        <v>0</v>
      </c>
      <c r="AL1587" s="2">
        <v>0</v>
      </c>
      <c r="AM1587" s="2">
        <v>4.66</v>
      </c>
      <c r="AN1587" s="2">
        <v>0</v>
      </c>
      <c r="AO1587" s="2">
        <v>0</v>
      </c>
      <c r="AP1587" s="2">
        <v>0</v>
      </c>
      <c r="AQ1587" s="2">
        <v>0</v>
      </c>
      <c r="AR1587" s="2">
        <v>0</v>
      </c>
      <c r="AS1587" s="2">
        <v>0</v>
      </c>
      <c r="AT1587" s="2">
        <v>0</v>
      </c>
      <c r="AU1587" s="2">
        <v>0</v>
      </c>
      <c r="AV1587" s="2">
        <v>0</v>
      </c>
      <c r="AW1587" s="2">
        <v>0</v>
      </c>
      <c r="AX1587" s="2">
        <v>0</v>
      </c>
      <c r="AY1587" s="2">
        <v>0</v>
      </c>
      <c r="AZ1587" s="2">
        <v>0</v>
      </c>
      <c r="BA1587" s="2">
        <v>0</v>
      </c>
      <c r="BB1587" s="2">
        <v>0</v>
      </c>
      <c r="BC1587" s="2">
        <v>0</v>
      </c>
      <c r="BD1587" s="2">
        <v>0</v>
      </c>
      <c r="BE1587" s="2">
        <v>0</v>
      </c>
      <c r="BF1587" s="2">
        <v>0</v>
      </c>
      <c r="BG1587" s="2">
        <v>0</v>
      </c>
      <c r="BH1587" s="2">
        <v>1</v>
      </c>
      <c r="BI1587" s="2">
        <v>1</v>
      </c>
      <c r="BJ1587" s="2">
        <v>0.2</v>
      </c>
      <c r="BK1587" s="2">
        <v>1</v>
      </c>
      <c r="BL1587" s="2">
        <v>42.1</v>
      </c>
      <c r="BM1587" s="2">
        <v>5.89</v>
      </c>
      <c r="BN1587" s="2">
        <v>47.99</v>
      </c>
      <c r="BO1587" s="2">
        <v>47.99</v>
      </c>
      <c r="BQ1587" s="2" t="s">
        <v>264</v>
      </c>
      <c r="BR1587" s="2" t="s">
        <v>83</v>
      </c>
      <c r="BS1587" s="3">
        <v>42867</v>
      </c>
      <c r="BT1587" s="4">
        <v>0.35000000000000003</v>
      </c>
      <c r="BU1587" s="2" t="s">
        <v>265</v>
      </c>
      <c r="BV1587" s="2" t="s">
        <v>98</v>
      </c>
      <c r="BY1587" s="2">
        <v>1200</v>
      </c>
      <c r="CC1587" s="2" t="s">
        <v>124</v>
      </c>
      <c r="CD1587" s="2">
        <v>157</v>
      </c>
      <c r="CE1587" s="2" t="s">
        <v>99</v>
      </c>
      <c r="CF1587" s="3">
        <v>42870</v>
      </c>
      <c r="CI1587" s="2">
        <v>1</v>
      </c>
      <c r="CJ1587" s="2">
        <v>1</v>
      </c>
      <c r="CK1587" s="2">
        <v>21</v>
      </c>
      <c r="CL1587" s="2" t="s">
        <v>87</v>
      </c>
    </row>
    <row r="1588" spans="1:90">
      <c r="A1588" s="2" t="s">
        <v>71</v>
      </c>
      <c r="B1588" s="2" t="s">
        <v>72</v>
      </c>
      <c r="C1588" s="2" t="s">
        <v>73</v>
      </c>
      <c r="E1588" s="2" t="str">
        <f>"FES1162548447"</f>
        <v>FES1162548447</v>
      </c>
      <c r="F1588" s="3">
        <v>42866</v>
      </c>
      <c r="G1588" s="2">
        <v>201711</v>
      </c>
      <c r="H1588" s="2" t="s">
        <v>74</v>
      </c>
      <c r="I1588" s="2" t="s">
        <v>75</v>
      </c>
      <c r="J1588" s="2" t="s">
        <v>76</v>
      </c>
      <c r="K1588" s="2" t="s">
        <v>77</v>
      </c>
      <c r="L1588" s="2" t="s">
        <v>334</v>
      </c>
      <c r="M1588" s="2" t="s">
        <v>335</v>
      </c>
      <c r="N1588" s="2" t="s">
        <v>1692</v>
      </c>
      <c r="O1588" s="2" t="s">
        <v>81</v>
      </c>
      <c r="P1588" s="2" t="str">
        <f>"2170566583                    "</f>
        <v xml:space="preserve">2170566583                    </v>
      </c>
      <c r="Q1588" s="2">
        <v>0</v>
      </c>
      <c r="R1588" s="2">
        <v>0</v>
      </c>
      <c r="S1588" s="2">
        <v>0</v>
      </c>
      <c r="T1588" s="2">
        <v>0</v>
      </c>
      <c r="U1588" s="2">
        <v>0</v>
      </c>
      <c r="V1588" s="2">
        <v>0</v>
      </c>
      <c r="W1588" s="2">
        <v>0</v>
      </c>
      <c r="X1588" s="2">
        <v>0</v>
      </c>
      <c r="Y1588" s="2">
        <v>0</v>
      </c>
      <c r="Z1588" s="2">
        <v>0</v>
      </c>
      <c r="AA1588" s="2">
        <v>0</v>
      </c>
      <c r="AB1588" s="2">
        <v>0</v>
      </c>
      <c r="AC1588" s="2">
        <v>0</v>
      </c>
      <c r="AD1588" s="2">
        <v>0</v>
      </c>
      <c r="AE1588" s="2">
        <v>0</v>
      </c>
      <c r="AF1588" s="2">
        <v>0</v>
      </c>
      <c r="AG1588" s="2">
        <v>0</v>
      </c>
      <c r="AH1588" s="2">
        <v>0</v>
      </c>
      <c r="AI1588" s="2">
        <v>0</v>
      </c>
      <c r="AJ1588" s="2">
        <v>0</v>
      </c>
      <c r="AK1588" s="2">
        <v>0</v>
      </c>
      <c r="AL1588" s="2">
        <v>0</v>
      </c>
      <c r="AM1588" s="2">
        <v>6.55</v>
      </c>
      <c r="AN1588" s="2">
        <v>0</v>
      </c>
      <c r="AO1588" s="2">
        <v>0</v>
      </c>
      <c r="AP1588" s="2">
        <v>0</v>
      </c>
      <c r="AQ1588" s="2">
        <v>0</v>
      </c>
      <c r="AR1588" s="2">
        <v>0</v>
      </c>
      <c r="AS1588" s="2">
        <v>0</v>
      </c>
      <c r="AT1588" s="2">
        <v>0</v>
      </c>
      <c r="AU1588" s="2">
        <v>0</v>
      </c>
      <c r="AV1588" s="2">
        <v>0</v>
      </c>
      <c r="AW1588" s="2">
        <v>0</v>
      </c>
      <c r="AX1588" s="2">
        <v>0</v>
      </c>
      <c r="AY1588" s="2">
        <v>0</v>
      </c>
      <c r="AZ1588" s="2">
        <v>0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0</v>
      </c>
      <c r="BG1588" s="2">
        <v>0</v>
      </c>
      <c r="BH1588" s="2">
        <v>1</v>
      </c>
      <c r="BI1588" s="2">
        <v>1</v>
      </c>
      <c r="BJ1588" s="2">
        <v>0.2</v>
      </c>
      <c r="BK1588" s="2">
        <v>1</v>
      </c>
      <c r="BL1588" s="2">
        <v>59.2</v>
      </c>
      <c r="BM1588" s="2">
        <v>8.2899999999999991</v>
      </c>
      <c r="BN1588" s="2">
        <v>67.489999999999995</v>
      </c>
      <c r="BO1588" s="2">
        <v>67.489999999999995</v>
      </c>
      <c r="BQ1588" s="2" t="s">
        <v>1324</v>
      </c>
      <c r="BR1588" s="2" t="s">
        <v>83</v>
      </c>
      <c r="BS1588" s="3">
        <v>42867</v>
      </c>
      <c r="BT1588" s="4">
        <v>0.40625</v>
      </c>
      <c r="BU1588" s="2" t="s">
        <v>1293</v>
      </c>
      <c r="BV1588" s="2" t="s">
        <v>98</v>
      </c>
      <c r="BY1588" s="2">
        <v>1200</v>
      </c>
      <c r="CC1588" s="2" t="s">
        <v>335</v>
      </c>
      <c r="CD1588" s="2">
        <v>1739</v>
      </c>
      <c r="CE1588" s="2" t="s">
        <v>99</v>
      </c>
      <c r="CF1588" s="3">
        <v>42870</v>
      </c>
      <c r="CI1588" s="2">
        <v>1</v>
      </c>
      <c r="CJ1588" s="2">
        <v>1</v>
      </c>
      <c r="CK1588" s="2">
        <v>24</v>
      </c>
      <c r="CL1588" s="2" t="s">
        <v>87</v>
      </c>
    </row>
    <row r="1589" spans="1:90">
      <c r="A1589" s="2" t="s">
        <v>71</v>
      </c>
      <c r="B1589" s="2" t="s">
        <v>72</v>
      </c>
      <c r="C1589" s="2" t="s">
        <v>73</v>
      </c>
      <c r="E1589" s="2" t="str">
        <f>"FES1162548443"</f>
        <v>FES1162548443</v>
      </c>
      <c r="F1589" s="3">
        <v>42866</v>
      </c>
      <c r="G1589" s="2">
        <v>201711</v>
      </c>
      <c r="H1589" s="2" t="s">
        <v>74</v>
      </c>
      <c r="I1589" s="2" t="s">
        <v>75</v>
      </c>
      <c r="J1589" s="2" t="s">
        <v>76</v>
      </c>
      <c r="K1589" s="2" t="s">
        <v>77</v>
      </c>
      <c r="L1589" s="2" t="s">
        <v>88</v>
      </c>
      <c r="M1589" s="2" t="s">
        <v>89</v>
      </c>
      <c r="N1589" s="2" t="s">
        <v>2203</v>
      </c>
      <c r="O1589" s="2" t="s">
        <v>81</v>
      </c>
      <c r="P1589" s="2" t="str">
        <f>"2170566577                    "</f>
        <v xml:space="preserve">2170566577                    </v>
      </c>
      <c r="Q1589" s="2">
        <v>0</v>
      </c>
      <c r="R1589" s="2">
        <v>0</v>
      </c>
      <c r="S1589" s="2">
        <v>0</v>
      </c>
      <c r="T1589" s="2">
        <v>0</v>
      </c>
      <c r="U1589" s="2">
        <v>0</v>
      </c>
      <c r="V1589" s="2">
        <v>0</v>
      </c>
      <c r="W1589" s="2">
        <v>0</v>
      </c>
      <c r="X1589" s="2">
        <v>0</v>
      </c>
      <c r="Y1589" s="2">
        <v>0</v>
      </c>
      <c r="Z1589" s="2">
        <v>0</v>
      </c>
      <c r="AA1589" s="2">
        <v>0</v>
      </c>
      <c r="AB1589" s="2">
        <v>0</v>
      </c>
      <c r="AC1589" s="2">
        <v>0</v>
      </c>
      <c r="AD1589" s="2">
        <v>0</v>
      </c>
      <c r="AE1589" s="2">
        <v>0</v>
      </c>
      <c r="AF1589" s="2">
        <v>0</v>
      </c>
      <c r="AG1589" s="2">
        <v>0</v>
      </c>
      <c r="AH1589" s="2">
        <v>0</v>
      </c>
      <c r="AI1589" s="2">
        <v>0</v>
      </c>
      <c r="AJ1589" s="2">
        <v>0</v>
      </c>
      <c r="AK1589" s="2">
        <v>0</v>
      </c>
      <c r="AL1589" s="2">
        <v>0</v>
      </c>
      <c r="AM1589" s="2">
        <v>4.66</v>
      </c>
      <c r="AN1589" s="2">
        <v>0</v>
      </c>
      <c r="AO1589" s="2">
        <v>0</v>
      </c>
      <c r="AP1589" s="2">
        <v>0</v>
      </c>
      <c r="AQ1589" s="2">
        <v>0</v>
      </c>
      <c r="AR1589" s="2">
        <v>0</v>
      </c>
      <c r="AS1589" s="2">
        <v>0</v>
      </c>
      <c r="AT1589" s="2">
        <v>0</v>
      </c>
      <c r="AU1589" s="2">
        <v>0</v>
      </c>
      <c r="AV1589" s="2">
        <v>0</v>
      </c>
      <c r="AW1589" s="2">
        <v>0</v>
      </c>
      <c r="AX1589" s="2">
        <v>0</v>
      </c>
      <c r="AY1589" s="2">
        <v>0</v>
      </c>
      <c r="AZ1589" s="2">
        <v>0</v>
      </c>
      <c r="BA1589" s="2">
        <v>0</v>
      </c>
      <c r="BB1589" s="2">
        <v>0</v>
      </c>
      <c r="BC1589" s="2">
        <v>0</v>
      </c>
      <c r="BD1589" s="2">
        <v>0</v>
      </c>
      <c r="BE1589" s="2">
        <v>0</v>
      </c>
      <c r="BF1589" s="2">
        <v>0</v>
      </c>
      <c r="BG1589" s="2">
        <v>0</v>
      </c>
      <c r="BH1589" s="2">
        <v>1</v>
      </c>
      <c r="BI1589" s="2">
        <v>1</v>
      </c>
      <c r="BJ1589" s="2">
        <v>0.2</v>
      </c>
      <c r="BK1589" s="2">
        <v>1</v>
      </c>
      <c r="BL1589" s="2">
        <v>42.1</v>
      </c>
      <c r="BM1589" s="2">
        <v>5.89</v>
      </c>
      <c r="BN1589" s="2">
        <v>47.99</v>
      </c>
      <c r="BO1589" s="2">
        <v>47.99</v>
      </c>
      <c r="BQ1589" s="2" t="s">
        <v>2204</v>
      </c>
      <c r="BR1589" s="2" t="s">
        <v>83</v>
      </c>
      <c r="BS1589" s="3">
        <v>42867</v>
      </c>
      <c r="BT1589" s="4">
        <v>0.41666666666666669</v>
      </c>
      <c r="BU1589" s="2" t="s">
        <v>2204</v>
      </c>
      <c r="BV1589" s="2" t="s">
        <v>98</v>
      </c>
      <c r="BY1589" s="2">
        <v>1200</v>
      </c>
      <c r="CC1589" s="2" t="s">
        <v>89</v>
      </c>
      <c r="CD1589" s="2">
        <v>7441</v>
      </c>
      <c r="CE1589" s="2" t="s">
        <v>99</v>
      </c>
      <c r="CF1589" s="3">
        <v>42870</v>
      </c>
      <c r="CI1589" s="2">
        <v>1</v>
      </c>
      <c r="CJ1589" s="2">
        <v>1</v>
      </c>
      <c r="CK1589" s="2">
        <v>21</v>
      </c>
      <c r="CL1589" s="2" t="s">
        <v>87</v>
      </c>
    </row>
    <row r="1590" spans="1:90">
      <c r="A1590" s="2" t="s">
        <v>71</v>
      </c>
      <c r="B1590" s="2" t="s">
        <v>72</v>
      </c>
      <c r="C1590" s="2" t="s">
        <v>73</v>
      </c>
      <c r="E1590" s="2" t="str">
        <f>"FES1162548347"</f>
        <v>FES1162548347</v>
      </c>
      <c r="F1590" s="3">
        <v>42866</v>
      </c>
      <c r="G1590" s="2">
        <v>201711</v>
      </c>
      <c r="H1590" s="2" t="s">
        <v>74</v>
      </c>
      <c r="I1590" s="2" t="s">
        <v>75</v>
      </c>
      <c r="J1590" s="2" t="s">
        <v>76</v>
      </c>
      <c r="K1590" s="2" t="s">
        <v>77</v>
      </c>
      <c r="L1590" s="2" t="s">
        <v>163</v>
      </c>
      <c r="M1590" s="2" t="s">
        <v>164</v>
      </c>
      <c r="N1590" s="2" t="s">
        <v>1545</v>
      </c>
      <c r="O1590" s="2" t="s">
        <v>81</v>
      </c>
      <c r="P1590" s="2" t="str">
        <f>"2170562297                    "</f>
        <v xml:space="preserve">2170562297                    </v>
      </c>
      <c r="Q1590" s="2">
        <v>0</v>
      </c>
      <c r="R1590" s="2">
        <v>0</v>
      </c>
      <c r="S1590" s="2">
        <v>0</v>
      </c>
      <c r="T1590" s="2">
        <v>0</v>
      </c>
      <c r="U1590" s="2">
        <v>0</v>
      </c>
      <c r="V1590" s="2">
        <v>0</v>
      </c>
      <c r="W1590" s="2">
        <v>0</v>
      </c>
      <c r="X1590" s="2">
        <v>0</v>
      </c>
      <c r="Y1590" s="2">
        <v>0</v>
      </c>
      <c r="Z1590" s="2">
        <v>0</v>
      </c>
      <c r="AA1590" s="2">
        <v>0</v>
      </c>
      <c r="AB1590" s="2">
        <v>0</v>
      </c>
      <c r="AC1590" s="2">
        <v>0</v>
      </c>
      <c r="AD1590" s="2">
        <v>0</v>
      </c>
      <c r="AE1590" s="2">
        <v>0</v>
      </c>
      <c r="AF1590" s="2">
        <v>0</v>
      </c>
      <c r="AG1590" s="2">
        <v>0</v>
      </c>
      <c r="AH1590" s="2">
        <v>0</v>
      </c>
      <c r="AI1590" s="2">
        <v>0</v>
      </c>
      <c r="AJ1590" s="2">
        <v>0</v>
      </c>
      <c r="AK1590" s="2">
        <v>0</v>
      </c>
      <c r="AL1590" s="2">
        <v>0</v>
      </c>
      <c r="AM1590" s="2">
        <v>3.64</v>
      </c>
      <c r="AN1590" s="2">
        <v>0</v>
      </c>
      <c r="AO1590" s="2">
        <v>0</v>
      </c>
      <c r="AP1590" s="2">
        <v>0</v>
      </c>
      <c r="AQ1590" s="2">
        <v>0</v>
      </c>
      <c r="AR1590" s="2">
        <v>0</v>
      </c>
      <c r="AS1590" s="2">
        <v>0</v>
      </c>
      <c r="AT1590" s="2">
        <v>0</v>
      </c>
      <c r="AU1590" s="2">
        <v>0</v>
      </c>
      <c r="AV1590" s="2">
        <v>0</v>
      </c>
      <c r="AW1590" s="2">
        <v>0</v>
      </c>
      <c r="AX1590" s="2">
        <v>0</v>
      </c>
      <c r="AY1590" s="2">
        <v>0</v>
      </c>
      <c r="AZ1590" s="2">
        <v>0</v>
      </c>
      <c r="BA1590" s="2">
        <v>0</v>
      </c>
      <c r="BB1590" s="2">
        <v>0</v>
      </c>
      <c r="BC1590" s="2">
        <v>0</v>
      </c>
      <c r="BD1590" s="2">
        <v>0</v>
      </c>
      <c r="BE1590" s="2">
        <v>0</v>
      </c>
      <c r="BF1590" s="2">
        <v>0</v>
      </c>
      <c r="BG1590" s="2">
        <v>0</v>
      </c>
      <c r="BH1590" s="2">
        <v>1</v>
      </c>
      <c r="BI1590" s="2">
        <v>1</v>
      </c>
      <c r="BJ1590" s="2">
        <v>0.2</v>
      </c>
      <c r="BK1590" s="2">
        <v>1</v>
      </c>
      <c r="BL1590" s="2">
        <v>32.89</v>
      </c>
      <c r="BM1590" s="2">
        <v>4.5999999999999996</v>
      </c>
      <c r="BN1590" s="2">
        <v>37.49</v>
      </c>
      <c r="BO1590" s="2">
        <v>37.49</v>
      </c>
      <c r="BR1590" s="2" t="s">
        <v>83</v>
      </c>
      <c r="BS1590" s="3">
        <v>42867</v>
      </c>
      <c r="BT1590" s="4">
        <v>0.4375</v>
      </c>
      <c r="BU1590" s="2" t="s">
        <v>2205</v>
      </c>
      <c r="BV1590" s="2" t="s">
        <v>98</v>
      </c>
      <c r="BY1590" s="2">
        <v>1200</v>
      </c>
      <c r="CC1590" s="2" t="s">
        <v>164</v>
      </c>
      <c r="CD1590" s="2">
        <v>2068</v>
      </c>
      <c r="CE1590" s="2" t="s">
        <v>99</v>
      </c>
      <c r="CF1590" s="3">
        <v>42870</v>
      </c>
      <c r="CI1590" s="2">
        <v>1</v>
      </c>
      <c r="CJ1590" s="2">
        <v>1</v>
      </c>
      <c r="CK1590" s="2">
        <v>22</v>
      </c>
      <c r="CL1590" s="2" t="s">
        <v>87</v>
      </c>
    </row>
    <row r="1591" spans="1:90">
      <c r="A1591" s="2" t="s">
        <v>71</v>
      </c>
      <c r="B1591" s="2" t="s">
        <v>72</v>
      </c>
      <c r="C1591" s="2" t="s">
        <v>73</v>
      </c>
      <c r="E1591" s="2" t="str">
        <f>"FES1162548428"</f>
        <v>FES1162548428</v>
      </c>
      <c r="F1591" s="3">
        <v>42866</v>
      </c>
      <c r="G1591" s="2">
        <v>201711</v>
      </c>
      <c r="H1591" s="2" t="s">
        <v>74</v>
      </c>
      <c r="I1591" s="2" t="s">
        <v>75</v>
      </c>
      <c r="J1591" s="2" t="s">
        <v>76</v>
      </c>
      <c r="K1591" s="2" t="s">
        <v>77</v>
      </c>
      <c r="L1591" s="2" t="s">
        <v>175</v>
      </c>
      <c r="M1591" s="2" t="s">
        <v>176</v>
      </c>
      <c r="N1591" s="2" t="s">
        <v>2206</v>
      </c>
      <c r="O1591" s="2" t="s">
        <v>81</v>
      </c>
      <c r="P1591" s="2" t="str">
        <f>"2170566576                    "</f>
        <v xml:space="preserve">2170566576                    </v>
      </c>
      <c r="Q1591" s="2">
        <v>0</v>
      </c>
      <c r="R1591" s="2">
        <v>0</v>
      </c>
      <c r="S1591" s="2">
        <v>0</v>
      </c>
      <c r="T1591" s="2">
        <v>0</v>
      </c>
      <c r="U1591" s="2">
        <v>0</v>
      </c>
      <c r="V1591" s="2">
        <v>0</v>
      </c>
      <c r="W1591" s="2">
        <v>0</v>
      </c>
      <c r="X1591" s="2">
        <v>0</v>
      </c>
      <c r="Y1591" s="2">
        <v>0</v>
      </c>
      <c r="Z1591" s="2">
        <v>0</v>
      </c>
      <c r="AA1591" s="2">
        <v>0</v>
      </c>
      <c r="AB1591" s="2">
        <v>0</v>
      </c>
      <c r="AC1591" s="2">
        <v>0</v>
      </c>
      <c r="AD1591" s="2">
        <v>0</v>
      </c>
      <c r="AE1591" s="2">
        <v>0</v>
      </c>
      <c r="AF1591" s="2">
        <v>0</v>
      </c>
      <c r="AG1591" s="2">
        <v>0</v>
      </c>
      <c r="AH1591" s="2">
        <v>0</v>
      </c>
      <c r="AI1591" s="2">
        <v>0</v>
      </c>
      <c r="AJ1591" s="2">
        <v>0</v>
      </c>
      <c r="AK1591" s="2">
        <v>0</v>
      </c>
      <c r="AL1591" s="2">
        <v>0</v>
      </c>
      <c r="AM1591" s="2">
        <v>4.66</v>
      </c>
      <c r="AN1591" s="2">
        <v>0</v>
      </c>
      <c r="AO1591" s="2">
        <v>0</v>
      </c>
      <c r="AP1591" s="2">
        <v>0</v>
      </c>
      <c r="AQ1591" s="2">
        <v>0</v>
      </c>
      <c r="AR1591" s="2">
        <v>0</v>
      </c>
      <c r="AS1591" s="2">
        <v>0</v>
      </c>
      <c r="AT1591" s="2">
        <v>0</v>
      </c>
      <c r="AU1591" s="2">
        <v>0</v>
      </c>
      <c r="AV1591" s="2">
        <v>0</v>
      </c>
      <c r="AW1591" s="2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0</v>
      </c>
      <c r="BE1591" s="2">
        <v>0</v>
      </c>
      <c r="BF1591" s="2">
        <v>0</v>
      </c>
      <c r="BG1591" s="2">
        <v>0</v>
      </c>
      <c r="BH1591" s="2">
        <v>1</v>
      </c>
      <c r="BI1591" s="2">
        <v>1</v>
      </c>
      <c r="BJ1591" s="2">
        <v>0.2</v>
      </c>
      <c r="BK1591" s="2">
        <v>1</v>
      </c>
      <c r="BL1591" s="2">
        <v>42.1</v>
      </c>
      <c r="BM1591" s="2">
        <v>5.89</v>
      </c>
      <c r="BN1591" s="2">
        <v>47.99</v>
      </c>
      <c r="BO1591" s="2">
        <v>47.99</v>
      </c>
      <c r="BQ1591" s="2" t="s">
        <v>2207</v>
      </c>
      <c r="BR1591" s="2" t="s">
        <v>83</v>
      </c>
      <c r="BS1591" s="3">
        <v>42867</v>
      </c>
      <c r="BT1591" s="4">
        <v>0.46111111111111108</v>
      </c>
      <c r="BU1591" s="2" t="s">
        <v>163</v>
      </c>
      <c r="BV1591" s="2" t="s">
        <v>87</v>
      </c>
      <c r="BY1591" s="2">
        <v>1200</v>
      </c>
      <c r="CC1591" s="2" t="s">
        <v>176</v>
      </c>
      <c r="CD1591" s="2">
        <v>6001</v>
      </c>
      <c r="CE1591" s="2" t="s">
        <v>99</v>
      </c>
      <c r="CI1591" s="2">
        <v>1</v>
      </c>
      <c r="CJ1591" s="2">
        <v>1</v>
      </c>
      <c r="CK1591" s="2">
        <v>21</v>
      </c>
      <c r="CL1591" s="2" t="s">
        <v>87</v>
      </c>
    </row>
    <row r="1592" spans="1:90">
      <c r="A1592" s="2" t="s">
        <v>71</v>
      </c>
      <c r="B1592" s="2" t="s">
        <v>72</v>
      </c>
      <c r="C1592" s="2" t="s">
        <v>73</v>
      </c>
      <c r="E1592" s="2" t="str">
        <f>"FES1162548475"</f>
        <v>FES1162548475</v>
      </c>
      <c r="F1592" s="3">
        <v>42866</v>
      </c>
      <c r="G1592" s="2">
        <v>201711</v>
      </c>
      <c r="H1592" s="2" t="s">
        <v>74</v>
      </c>
      <c r="I1592" s="2" t="s">
        <v>75</v>
      </c>
      <c r="J1592" s="2" t="s">
        <v>76</v>
      </c>
      <c r="K1592" s="2" t="s">
        <v>77</v>
      </c>
      <c r="L1592" s="2" t="s">
        <v>390</v>
      </c>
      <c r="M1592" s="2" t="s">
        <v>391</v>
      </c>
      <c r="N1592" s="2" t="s">
        <v>1968</v>
      </c>
      <c r="O1592" s="2" t="s">
        <v>81</v>
      </c>
      <c r="P1592" s="2" t="str">
        <f>"2170566612                    "</f>
        <v xml:space="preserve">2170566612                    </v>
      </c>
      <c r="Q1592" s="2">
        <v>0</v>
      </c>
      <c r="R1592" s="2">
        <v>0</v>
      </c>
      <c r="S1592" s="2">
        <v>0</v>
      </c>
      <c r="T1592" s="2">
        <v>0</v>
      </c>
      <c r="U1592" s="2">
        <v>0</v>
      </c>
      <c r="V1592" s="2">
        <v>0</v>
      </c>
      <c r="W1592" s="2">
        <v>0</v>
      </c>
      <c r="X1592" s="2">
        <v>0</v>
      </c>
      <c r="Y1592" s="2">
        <v>0</v>
      </c>
      <c r="Z1592" s="2">
        <v>0</v>
      </c>
      <c r="AA1592" s="2">
        <v>0</v>
      </c>
      <c r="AB1592" s="2">
        <v>0</v>
      </c>
      <c r="AC1592" s="2">
        <v>0</v>
      </c>
      <c r="AD1592" s="2">
        <v>0</v>
      </c>
      <c r="AE1592" s="2">
        <v>0</v>
      </c>
      <c r="AF1592" s="2">
        <v>0</v>
      </c>
      <c r="AG1592" s="2">
        <v>0</v>
      </c>
      <c r="AH1592" s="2">
        <v>0</v>
      </c>
      <c r="AI1592" s="2">
        <v>0</v>
      </c>
      <c r="AJ1592" s="2">
        <v>0</v>
      </c>
      <c r="AK1592" s="2">
        <v>0</v>
      </c>
      <c r="AL1592" s="2">
        <v>0</v>
      </c>
      <c r="AM1592" s="2">
        <v>4.66</v>
      </c>
      <c r="AN1592" s="2">
        <v>0</v>
      </c>
      <c r="AO1592" s="2">
        <v>0</v>
      </c>
      <c r="AP1592" s="2">
        <v>0</v>
      </c>
      <c r="AQ1592" s="2">
        <v>0</v>
      </c>
      <c r="AR1592" s="2">
        <v>0</v>
      </c>
      <c r="AS1592" s="2">
        <v>0</v>
      </c>
      <c r="AT1592" s="2">
        <v>0</v>
      </c>
      <c r="AU1592" s="2">
        <v>0</v>
      </c>
      <c r="AV1592" s="2">
        <v>0</v>
      </c>
      <c r="AW1592" s="2">
        <v>0</v>
      </c>
      <c r="AX1592" s="2">
        <v>0</v>
      </c>
      <c r="AY1592" s="2">
        <v>0</v>
      </c>
      <c r="AZ1592" s="2">
        <v>0</v>
      </c>
      <c r="BA1592" s="2">
        <v>0</v>
      </c>
      <c r="BB1592" s="2">
        <v>0</v>
      </c>
      <c r="BC1592" s="2">
        <v>0</v>
      </c>
      <c r="BD1592" s="2">
        <v>0</v>
      </c>
      <c r="BE1592" s="2">
        <v>0</v>
      </c>
      <c r="BF1592" s="2">
        <v>0</v>
      </c>
      <c r="BG1592" s="2">
        <v>0</v>
      </c>
      <c r="BH1592" s="2">
        <v>1</v>
      </c>
      <c r="BI1592" s="2">
        <v>1.5</v>
      </c>
      <c r="BJ1592" s="2">
        <v>0.9</v>
      </c>
      <c r="BK1592" s="2">
        <v>1.5</v>
      </c>
      <c r="BL1592" s="2">
        <v>42.1</v>
      </c>
      <c r="BM1592" s="2">
        <v>5.89</v>
      </c>
      <c r="BN1592" s="2">
        <v>47.99</v>
      </c>
      <c r="BO1592" s="2">
        <v>47.99</v>
      </c>
      <c r="BR1592" s="2" t="s">
        <v>83</v>
      </c>
      <c r="BS1592" s="3">
        <v>42867</v>
      </c>
      <c r="BT1592" s="4">
        <v>0.41666666666666669</v>
      </c>
      <c r="BU1592" s="2" t="s">
        <v>2208</v>
      </c>
      <c r="BV1592" s="2" t="s">
        <v>98</v>
      </c>
      <c r="BY1592" s="2">
        <v>4717.4399999999996</v>
      </c>
      <c r="CA1592" s="2" t="s">
        <v>114</v>
      </c>
      <c r="CC1592" s="2" t="s">
        <v>391</v>
      </c>
      <c r="CD1592" s="2">
        <v>5200</v>
      </c>
      <c r="CE1592" s="2" t="s">
        <v>190</v>
      </c>
      <c r="CF1592" s="3">
        <v>42870</v>
      </c>
      <c r="CI1592" s="2">
        <v>1</v>
      </c>
      <c r="CJ1592" s="2">
        <v>1</v>
      </c>
      <c r="CK1592" s="2">
        <v>21</v>
      </c>
      <c r="CL1592" s="2" t="s">
        <v>87</v>
      </c>
    </row>
    <row r="1593" spans="1:90">
      <c r="A1593" s="2" t="s">
        <v>71</v>
      </c>
      <c r="B1593" s="2" t="s">
        <v>72</v>
      </c>
      <c r="C1593" s="2" t="s">
        <v>73</v>
      </c>
      <c r="E1593" s="2" t="str">
        <f>"FES1162548415"</f>
        <v>FES1162548415</v>
      </c>
      <c r="F1593" s="3">
        <v>42866</v>
      </c>
      <c r="G1593" s="2">
        <v>201711</v>
      </c>
      <c r="H1593" s="2" t="s">
        <v>74</v>
      </c>
      <c r="I1593" s="2" t="s">
        <v>75</v>
      </c>
      <c r="J1593" s="2" t="s">
        <v>76</v>
      </c>
      <c r="K1593" s="2" t="s">
        <v>77</v>
      </c>
      <c r="L1593" s="2" t="s">
        <v>465</v>
      </c>
      <c r="M1593" s="2" t="s">
        <v>466</v>
      </c>
      <c r="N1593" s="2" t="s">
        <v>467</v>
      </c>
      <c r="O1593" s="2" t="s">
        <v>81</v>
      </c>
      <c r="P1593" s="2" t="str">
        <f>"2170566559                    "</f>
        <v xml:space="preserve">2170566559                    </v>
      </c>
      <c r="Q1593" s="2">
        <v>0</v>
      </c>
      <c r="R1593" s="2">
        <v>0</v>
      </c>
      <c r="S1593" s="2">
        <v>0</v>
      </c>
      <c r="T1593" s="2">
        <v>0</v>
      </c>
      <c r="U1593" s="2">
        <v>0</v>
      </c>
      <c r="V1593" s="2">
        <v>0</v>
      </c>
      <c r="W1593" s="2">
        <v>0</v>
      </c>
      <c r="X1593" s="2">
        <v>0</v>
      </c>
      <c r="Y1593" s="2">
        <v>0</v>
      </c>
      <c r="Z1593" s="2">
        <v>0</v>
      </c>
      <c r="AA1593" s="2">
        <v>0</v>
      </c>
      <c r="AB1593" s="2">
        <v>0</v>
      </c>
      <c r="AC1593" s="2">
        <v>0</v>
      </c>
      <c r="AD1593" s="2">
        <v>0</v>
      </c>
      <c r="AE1593" s="2">
        <v>0</v>
      </c>
      <c r="AF1593" s="2">
        <v>0</v>
      </c>
      <c r="AG1593" s="2">
        <v>0</v>
      </c>
      <c r="AH1593" s="2">
        <v>0</v>
      </c>
      <c r="AI1593" s="2">
        <v>0</v>
      </c>
      <c r="AJ1593" s="2">
        <v>0</v>
      </c>
      <c r="AK1593" s="2">
        <v>0</v>
      </c>
      <c r="AL1593" s="2">
        <v>0</v>
      </c>
      <c r="AM1593" s="2">
        <v>9.02</v>
      </c>
      <c r="AN1593" s="2">
        <v>0</v>
      </c>
      <c r="AO1593" s="2">
        <v>0</v>
      </c>
      <c r="AP1593" s="2">
        <v>0</v>
      </c>
      <c r="AQ1593" s="2">
        <v>0</v>
      </c>
      <c r="AR1593" s="2">
        <v>0</v>
      </c>
      <c r="AS1593" s="2">
        <v>0</v>
      </c>
      <c r="AT1593" s="2">
        <v>0</v>
      </c>
      <c r="AU1593" s="2">
        <v>0</v>
      </c>
      <c r="AV1593" s="2">
        <v>0</v>
      </c>
      <c r="AW1593" s="2">
        <v>0</v>
      </c>
      <c r="AX1593" s="2">
        <v>0</v>
      </c>
      <c r="AY1593" s="2">
        <v>0</v>
      </c>
      <c r="AZ1593" s="2">
        <v>0</v>
      </c>
      <c r="BA1593" s="2">
        <v>0</v>
      </c>
      <c r="BB1593" s="2">
        <v>0</v>
      </c>
      <c r="BC1593" s="2">
        <v>0</v>
      </c>
      <c r="BD1593" s="2">
        <v>0</v>
      </c>
      <c r="BE1593" s="2">
        <v>0</v>
      </c>
      <c r="BF1593" s="2">
        <v>0</v>
      </c>
      <c r="BG1593" s="2">
        <v>0</v>
      </c>
      <c r="BH1593" s="2">
        <v>1</v>
      </c>
      <c r="BI1593" s="2">
        <v>1</v>
      </c>
      <c r="BJ1593" s="2">
        <v>0.2</v>
      </c>
      <c r="BK1593" s="2">
        <v>1</v>
      </c>
      <c r="BL1593" s="2">
        <v>81.56</v>
      </c>
      <c r="BM1593" s="2">
        <v>11.42</v>
      </c>
      <c r="BN1593" s="2">
        <v>92.98</v>
      </c>
      <c r="BO1593" s="2">
        <v>92.98</v>
      </c>
      <c r="BQ1593" s="2" t="s">
        <v>203</v>
      </c>
      <c r="BR1593" s="2" t="s">
        <v>83</v>
      </c>
      <c r="BS1593" s="3">
        <v>42867</v>
      </c>
      <c r="BT1593" s="4">
        <v>0.54513888888888895</v>
      </c>
      <c r="BU1593" s="2" t="s">
        <v>2209</v>
      </c>
      <c r="BV1593" s="2" t="s">
        <v>98</v>
      </c>
      <c r="BY1593" s="2">
        <v>1200</v>
      </c>
      <c r="CC1593" s="2" t="s">
        <v>466</v>
      </c>
      <c r="CD1593" s="2">
        <v>5850</v>
      </c>
      <c r="CE1593" s="2" t="s">
        <v>99</v>
      </c>
      <c r="CF1593" s="3">
        <v>42872</v>
      </c>
      <c r="CI1593" s="2">
        <v>3</v>
      </c>
      <c r="CJ1593" s="2">
        <v>1</v>
      </c>
      <c r="CK1593" s="2">
        <v>23</v>
      </c>
      <c r="CL1593" s="2" t="s">
        <v>87</v>
      </c>
    </row>
    <row r="1594" spans="1:90">
      <c r="A1594" s="2" t="s">
        <v>71</v>
      </c>
      <c r="B1594" s="2" t="s">
        <v>72</v>
      </c>
      <c r="C1594" s="2" t="s">
        <v>73</v>
      </c>
      <c r="E1594" s="2" t="str">
        <f>"FES1162548357"</f>
        <v>FES1162548357</v>
      </c>
      <c r="F1594" s="3">
        <v>42866</v>
      </c>
      <c r="G1594" s="2">
        <v>201711</v>
      </c>
      <c r="H1594" s="2" t="s">
        <v>74</v>
      </c>
      <c r="I1594" s="2" t="s">
        <v>75</v>
      </c>
      <c r="J1594" s="2" t="s">
        <v>76</v>
      </c>
      <c r="K1594" s="2" t="s">
        <v>77</v>
      </c>
      <c r="L1594" s="2" t="s">
        <v>1045</v>
      </c>
      <c r="M1594" s="2" t="s">
        <v>1046</v>
      </c>
      <c r="N1594" s="2" t="s">
        <v>1778</v>
      </c>
      <c r="O1594" s="2" t="s">
        <v>81</v>
      </c>
      <c r="P1594" s="2" t="str">
        <f>"2170563915                    "</f>
        <v xml:space="preserve">2170563915                    </v>
      </c>
      <c r="Q1594" s="2">
        <v>0</v>
      </c>
      <c r="R1594" s="2">
        <v>0</v>
      </c>
      <c r="S1594" s="2">
        <v>0</v>
      </c>
      <c r="T1594" s="2">
        <v>0</v>
      </c>
      <c r="U1594" s="2">
        <v>0</v>
      </c>
      <c r="V1594" s="2">
        <v>0</v>
      </c>
      <c r="W1594" s="2">
        <v>0</v>
      </c>
      <c r="X1594" s="2">
        <v>0</v>
      </c>
      <c r="Y1594" s="2">
        <v>0</v>
      </c>
      <c r="Z1594" s="2">
        <v>0</v>
      </c>
      <c r="AA1594" s="2">
        <v>0</v>
      </c>
      <c r="AB1594" s="2">
        <v>0</v>
      </c>
      <c r="AC1594" s="2">
        <v>0</v>
      </c>
      <c r="AD1594" s="2">
        <v>0</v>
      </c>
      <c r="AE1594" s="2">
        <v>0</v>
      </c>
      <c r="AF1594" s="2">
        <v>0</v>
      </c>
      <c r="AG1594" s="2">
        <v>0</v>
      </c>
      <c r="AH1594" s="2">
        <v>0</v>
      </c>
      <c r="AI1594" s="2">
        <v>0</v>
      </c>
      <c r="AJ1594" s="2">
        <v>0</v>
      </c>
      <c r="AK1594" s="2">
        <v>0</v>
      </c>
      <c r="AL1594" s="2">
        <v>0</v>
      </c>
      <c r="AM1594" s="2">
        <v>3.64</v>
      </c>
      <c r="AN1594" s="2">
        <v>0</v>
      </c>
      <c r="AO1594" s="2">
        <v>0</v>
      </c>
      <c r="AP1594" s="2">
        <v>0</v>
      </c>
      <c r="AQ1594" s="2">
        <v>0</v>
      </c>
      <c r="AR1594" s="2">
        <v>0</v>
      </c>
      <c r="AS1594" s="2">
        <v>0</v>
      </c>
      <c r="AT1594" s="2">
        <v>0</v>
      </c>
      <c r="AU1594" s="2">
        <v>0</v>
      </c>
      <c r="AV1594" s="2">
        <v>0</v>
      </c>
      <c r="AW1594" s="2">
        <v>0</v>
      </c>
      <c r="AX1594" s="2">
        <v>0</v>
      </c>
      <c r="AY1594" s="2">
        <v>0</v>
      </c>
      <c r="AZ1594" s="2">
        <v>0</v>
      </c>
      <c r="BA1594" s="2">
        <v>0</v>
      </c>
      <c r="BB1594" s="2">
        <v>0</v>
      </c>
      <c r="BC1594" s="2">
        <v>0</v>
      </c>
      <c r="BD1594" s="2">
        <v>0</v>
      </c>
      <c r="BE1594" s="2">
        <v>0</v>
      </c>
      <c r="BF1594" s="2">
        <v>0</v>
      </c>
      <c r="BG1594" s="2">
        <v>0</v>
      </c>
      <c r="BH1594" s="2">
        <v>1</v>
      </c>
      <c r="BI1594" s="2">
        <v>1</v>
      </c>
      <c r="BJ1594" s="2">
        <v>0.2</v>
      </c>
      <c r="BK1594" s="2">
        <v>1</v>
      </c>
      <c r="BL1594" s="2">
        <v>32.89</v>
      </c>
      <c r="BM1594" s="2">
        <v>4.5999999999999996</v>
      </c>
      <c r="BN1594" s="2">
        <v>37.49</v>
      </c>
      <c r="BO1594" s="2">
        <v>37.49</v>
      </c>
      <c r="BQ1594" s="2" t="s">
        <v>1779</v>
      </c>
      <c r="BR1594" s="2" t="s">
        <v>83</v>
      </c>
      <c r="BS1594" s="3">
        <v>42867</v>
      </c>
      <c r="BT1594" s="4">
        <v>0.46388888888888885</v>
      </c>
      <c r="BU1594" s="2" t="s">
        <v>295</v>
      </c>
      <c r="BV1594" s="2" t="s">
        <v>87</v>
      </c>
      <c r="BW1594" s="2" t="s">
        <v>92</v>
      </c>
      <c r="BX1594" s="2" t="s">
        <v>1048</v>
      </c>
      <c r="BY1594" s="2">
        <v>1200</v>
      </c>
      <c r="CA1594" s="2" t="s">
        <v>1037</v>
      </c>
      <c r="CC1594" s="2" t="s">
        <v>1046</v>
      </c>
      <c r="CD1594" s="2">
        <v>1501</v>
      </c>
      <c r="CE1594" s="2" t="s">
        <v>99</v>
      </c>
      <c r="CF1594" s="3">
        <v>42867</v>
      </c>
      <c r="CI1594" s="2">
        <v>1</v>
      </c>
      <c r="CJ1594" s="2">
        <v>1</v>
      </c>
      <c r="CK1594" s="2">
        <v>22</v>
      </c>
      <c r="CL1594" s="2" t="s">
        <v>87</v>
      </c>
    </row>
    <row r="1595" spans="1:90">
      <c r="A1595" s="2" t="s">
        <v>71</v>
      </c>
      <c r="B1595" s="2" t="s">
        <v>72</v>
      </c>
      <c r="C1595" s="2" t="s">
        <v>73</v>
      </c>
      <c r="E1595" s="2" t="str">
        <f>"FES1162548344"</f>
        <v>FES1162548344</v>
      </c>
      <c r="F1595" s="3">
        <v>42866</v>
      </c>
      <c r="G1595" s="2">
        <v>201711</v>
      </c>
      <c r="H1595" s="2" t="s">
        <v>74</v>
      </c>
      <c r="I1595" s="2" t="s">
        <v>75</v>
      </c>
      <c r="J1595" s="2" t="s">
        <v>76</v>
      </c>
      <c r="K1595" s="2" t="s">
        <v>77</v>
      </c>
      <c r="L1595" s="2" t="s">
        <v>390</v>
      </c>
      <c r="M1595" s="2" t="s">
        <v>391</v>
      </c>
      <c r="N1595" s="2" t="s">
        <v>638</v>
      </c>
      <c r="O1595" s="2" t="s">
        <v>81</v>
      </c>
      <c r="P1595" s="2" t="str">
        <f>"2170562122                    "</f>
        <v xml:space="preserve">2170562122                    </v>
      </c>
      <c r="Q1595" s="2">
        <v>0</v>
      </c>
      <c r="R1595" s="2">
        <v>0</v>
      </c>
      <c r="S1595" s="2">
        <v>0</v>
      </c>
      <c r="T1595" s="2">
        <v>0</v>
      </c>
      <c r="U1595" s="2">
        <v>0</v>
      </c>
      <c r="V1595" s="2">
        <v>0</v>
      </c>
      <c r="W1595" s="2">
        <v>0</v>
      </c>
      <c r="X1595" s="2">
        <v>0</v>
      </c>
      <c r="Y1595" s="2">
        <v>0</v>
      </c>
      <c r="Z1595" s="2">
        <v>0</v>
      </c>
      <c r="AA1595" s="2">
        <v>0</v>
      </c>
      <c r="AB1595" s="2">
        <v>0</v>
      </c>
      <c r="AC1595" s="2">
        <v>0</v>
      </c>
      <c r="AD1595" s="2">
        <v>0</v>
      </c>
      <c r="AE1595" s="2">
        <v>0</v>
      </c>
      <c r="AF1595" s="2">
        <v>0</v>
      </c>
      <c r="AG1595" s="2">
        <v>0</v>
      </c>
      <c r="AH1595" s="2">
        <v>0</v>
      </c>
      <c r="AI1595" s="2">
        <v>0</v>
      </c>
      <c r="AJ1595" s="2">
        <v>0</v>
      </c>
      <c r="AK1595" s="2">
        <v>0</v>
      </c>
      <c r="AL1595" s="2">
        <v>0</v>
      </c>
      <c r="AM1595" s="2">
        <v>20.96</v>
      </c>
      <c r="AN1595" s="2">
        <v>0</v>
      </c>
      <c r="AO1595" s="2">
        <v>0</v>
      </c>
      <c r="AP1595" s="2">
        <v>0</v>
      </c>
      <c r="AQ1595" s="2">
        <v>0</v>
      </c>
      <c r="AR1595" s="2">
        <v>0</v>
      </c>
      <c r="AS1595" s="2">
        <v>0</v>
      </c>
      <c r="AT1595" s="2">
        <v>0</v>
      </c>
      <c r="AU1595" s="2">
        <v>0</v>
      </c>
      <c r="AV1595" s="2">
        <v>0</v>
      </c>
      <c r="AW1595" s="2">
        <v>0</v>
      </c>
      <c r="AX1595" s="2">
        <v>0</v>
      </c>
      <c r="AY1595" s="2">
        <v>0</v>
      </c>
      <c r="AZ1595" s="2">
        <v>0</v>
      </c>
      <c r="BA1595" s="2">
        <v>0</v>
      </c>
      <c r="BB1595" s="2">
        <v>0</v>
      </c>
      <c r="BC1595" s="2">
        <v>0</v>
      </c>
      <c r="BD1595" s="2">
        <v>0</v>
      </c>
      <c r="BE1595" s="2">
        <v>0</v>
      </c>
      <c r="BF1595" s="2">
        <v>0</v>
      </c>
      <c r="BG1595" s="2">
        <v>0</v>
      </c>
      <c r="BH1595" s="2">
        <v>1</v>
      </c>
      <c r="BI1595" s="2">
        <v>8.9</v>
      </c>
      <c r="BJ1595" s="2">
        <v>7.1</v>
      </c>
      <c r="BK1595" s="2">
        <v>9</v>
      </c>
      <c r="BL1595" s="2">
        <v>189.44</v>
      </c>
      <c r="BM1595" s="2">
        <v>26.52</v>
      </c>
      <c r="BN1595" s="2">
        <v>215.96</v>
      </c>
      <c r="BO1595" s="2">
        <v>215.96</v>
      </c>
      <c r="BQ1595" s="2" t="s">
        <v>286</v>
      </c>
      <c r="BR1595" s="2" t="s">
        <v>83</v>
      </c>
      <c r="BS1595" s="3">
        <v>42867</v>
      </c>
      <c r="BT1595" s="4">
        <v>0.41666666666666669</v>
      </c>
      <c r="BU1595" s="2" t="s">
        <v>2210</v>
      </c>
      <c r="BV1595" s="2" t="s">
        <v>98</v>
      </c>
      <c r="BY1595" s="2">
        <v>35289.1</v>
      </c>
      <c r="CA1595" s="2" t="s">
        <v>114</v>
      </c>
      <c r="CC1595" s="2" t="s">
        <v>391</v>
      </c>
      <c r="CD1595" s="2">
        <v>5201</v>
      </c>
      <c r="CE1595" s="2" t="s">
        <v>190</v>
      </c>
      <c r="CF1595" s="3">
        <v>42870</v>
      </c>
      <c r="CI1595" s="2">
        <v>1</v>
      </c>
      <c r="CJ1595" s="2">
        <v>1</v>
      </c>
      <c r="CK1595" s="2">
        <v>21</v>
      </c>
      <c r="CL1595" s="2" t="s">
        <v>87</v>
      </c>
    </row>
    <row r="1596" spans="1:90">
      <c r="A1596" s="2" t="s">
        <v>71</v>
      </c>
      <c r="B1596" s="2" t="s">
        <v>72</v>
      </c>
      <c r="C1596" s="2" t="s">
        <v>73</v>
      </c>
      <c r="E1596" s="2" t="str">
        <f>"FES1162548354"</f>
        <v>FES1162548354</v>
      </c>
      <c r="F1596" s="3">
        <v>42866</v>
      </c>
      <c r="G1596" s="2">
        <v>201711</v>
      </c>
      <c r="H1596" s="2" t="s">
        <v>74</v>
      </c>
      <c r="I1596" s="2" t="s">
        <v>75</v>
      </c>
      <c r="J1596" s="2" t="s">
        <v>76</v>
      </c>
      <c r="K1596" s="2" t="s">
        <v>77</v>
      </c>
      <c r="L1596" s="2" t="s">
        <v>109</v>
      </c>
      <c r="M1596" s="2" t="s">
        <v>110</v>
      </c>
      <c r="N1596" s="2" t="s">
        <v>533</v>
      </c>
      <c r="O1596" s="2" t="s">
        <v>81</v>
      </c>
      <c r="P1596" s="2" t="str">
        <f>"2170561352                    "</f>
        <v xml:space="preserve">2170561352                    </v>
      </c>
      <c r="Q1596" s="2">
        <v>0</v>
      </c>
      <c r="R1596" s="2">
        <v>0</v>
      </c>
      <c r="S1596" s="2">
        <v>0</v>
      </c>
      <c r="T1596" s="2">
        <v>0</v>
      </c>
      <c r="U1596" s="2">
        <v>0</v>
      </c>
      <c r="V1596" s="2">
        <v>0</v>
      </c>
      <c r="W1596" s="2">
        <v>0</v>
      </c>
      <c r="X1596" s="2">
        <v>0</v>
      </c>
      <c r="Y1596" s="2">
        <v>0</v>
      </c>
      <c r="Z1596" s="2">
        <v>0</v>
      </c>
      <c r="AA1596" s="2">
        <v>0</v>
      </c>
      <c r="AB1596" s="2">
        <v>0</v>
      </c>
      <c r="AC1596" s="2">
        <v>0</v>
      </c>
      <c r="AD1596" s="2">
        <v>0</v>
      </c>
      <c r="AE1596" s="2">
        <v>0</v>
      </c>
      <c r="AF1596" s="2">
        <v>0</v>
      </c>
      <c r="AG1596" s="2">
        <v>0</v>
      </c>
      <c r="AH1596" s="2">
        <v>0</v>
      </c>
      <c r="AI1596" s="2">
        <v>0</v>
      </c>
      <c r="AJ1596" s="2">
        <v>0</v>
      </c>
      <c r="AK1596" s="2">
        <v>0</v>
      </c>
      <c r="AL1596" s="2">
        <v>0</v>
      </c>
      <c r="AM1596" s="2">
        <v>4.66</v>
      </c>
      <c r="AN1596" s="2">
        <v>0</v>
      </c>
      <c r="AO1596" s="2">
        <v>0</v>
      </c>
      <c r="AP1596" s="2">
        <v>0</v>
      </c>
      <c r="AQ1596" s="2">
        <v>0</v>
      </c>
      <c r="AR1596" s="2">
        <v>0</v>
      </c>
      <c r="AS1596" s="2">
        <v>0</v>
      </c>
      <c r="AT1596" s="2">
        <v>0</v>
      </c>
      <c r="AU1596" s="2">
        <v>0</v>
      </c>
      <c r="AV1596" s="2">
        <v>0</v>
      </c>
      <c r="AW1596" s="2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0</v>
      </c>
      <c r="BE1596" s="2">
        <v>0</v>
      </c>
      <c r="BF1596" s="2">
        <v>0</v>
      </c>
      <c r="BG1596" s="2">
        <v>0</v>
      </c>
      <c r="BH1596" s="2">
        <v>1</v>
      </c>
      <c r="BI1596" s="2">
        <v>2</v>
      </c>
      <c r="BJ1596" s="2">
        <v>0.8</v>
      </c>
      <c r="BK1596" s="2">
        <v>2</v>
      </c>
      <c r="BL1596" s="2">
        <v>42.1</v>
      </c>
      <c r="BM1596" s="2">
        <v>5.89</v>
      </c>
      <c r="BN1596" s="2">
        <v>47.99</v>
      </c>
      <c r="BO1596" s="2">
        <v>47.99</v>
      </c>
      <c r="BQ1596" s="2" t="s">
        <v>203</v>
      </c>
      <c r="BR1596" s="2" t="s">
        <v>83</v>
      </c>
      <c r="BS1596" s="3">
        <v>42867</v>
      </c>
      <c r="BT1596" s="4">
        <v>0.4236111111111111</v>
      </c>
      <c r="BU1596" s="2" t="s">
        <v>1269</v>
      </c>
      <c r="BV1596" s="2" t="s">
        <v>98</v>
      </c>
      <c r="BY1596" s="2">
        <v>4246.12</v>
      </c>
      <c r="CC1596" s="2" t="s">
        <v>110</v>
      </c>
      <c r="CD1596" s="2">
        <v>3201</v>
      </c>
      <c r="CE1596" s="2" t="s">
        <v>190</v>
      </c>
      <c r="CF1596" s="3">
        <v>42870</v>
      </c>
      <c r="CI1596" s="2">
        <v>1</v>
      </c>
      <c r="CJ1596" s="2">
        <v>1</v>
      </c>
      <c r="CK1596" s="2">
        <v>21</v>
      </c>
      <c r="CL1596" s="2" t="s">
        <v>87</v>
      </c>
    </row>
    <row r="1597" spans="1:90">
      <c r="A1597" s="2" t="s">
        <v>71</v>
      </c>
      <c r="B1597" s="2" t="s">
        <v>72</v>
      </c>
      <c r="C1597" s="2" t="s">
        <v>73</v>
      </c>
      <c r="E1597" s="2" t="str">
        <f>"FES1162548385"</f>
        <v>FES1162548385</v>
      </c>
      <c r="F1597" s="3">
        <v>42866</v>
      </c>
      <c r="G1597" s="2">
        <v>201711</v>
      </c>
      <c r="H1597" s="2" t="s">
        <v>74</v>
      </c>
      <c r="I1597" s="2" t="s">
        <v>75</v>
      </c>
      <c r="J1597" s="2" t="s">
        <v>76</v>
      </c>
      <c r="K1597" s="2" t="s">
        <v>77</v>
      </c>
      <c r="L1597" s="2" t="s">
        <v>181</v>
      </c>
      <c r="M1597" s="2" t="s">
        <v>182</v>
      </c>
      <c r="N1597" s="2" t="s">
        <v>183</v>
      </c>
      <c r="O1597" s="2" t="s">
        <v>81</v>
      </c>
      <c r="P1597" s="2" t="str">
        <f>"2170566520                    "</f>
        <v xml:space="preserve">2170566520                    </v>
      </c>
      <c r="Q1597" s="2">
        <v>0</v>
      </c>
      <c r="R1597" s="2">
        <v>0</v>
      </c>
      <c r="S1597" s="2">
        <v>0</v>
      </c>
      <c r="T1597" s="2">
        <v>0</v>
      </c>
      <c r="U1597" s="2">
        <v>0</v>
      </c>
      <c r="V1597" s="2">
        <v>0</v>
      </c>
      <c r="W1597" s="2">
        <v>0</v>
      </c>
      <c r="X1597" s="2">
        <v>0</v>
      </c>
      <c r="Y1597" s="2">
        <v>0</v>
      </c>
      <c r="Z1597" s="2">
        <v>0</v>
      </c>
      <c r="AA1597" s="2">
        <v>0</v>
      </c>
      <c r="AB1597" s="2">
        <v>0</v>
      </c>
      <c r="AC1597" s="2">
        <v>0</v>
      </c>
      <c r="AD1597" s="2">
        <v>0</v>
      </c>
      <c r="AE1597" s="2">
        <v>0</v>
      </c>
      <c r="AF1597" s="2">
        <v>0</v>
      </c>
      <c r="AG1597" s="2">
        <v>0</v>
      </c>
      <c r="AH1597" s="2">
        <v>0</v>
      </c>
      <c r="AI1597" s="2">
        <v>0</v>
      </c>
      <c r="AJ1597" s="2">
        <v>0</v>
      </c>
      <c r="AK1597" s="2">
        <v>0</v>
      </c>
      <c r="AL1597" s="2">
        <v>0</v>
      </c>
      <c r="AM1597" s="2">
        <v>3.64</v>
      </c>
      <c r="AN1597" s="2">
        <v>0</v>
      </c>
      <c r="AO1597" s="2">
        <v>0</v>
      </c>
      <c r="AP1597" s="2">
        <v>0</v>
      </c>
      <c r="AQ1597" s="2">
        <v>0</v>
      </c>
      <c r="AR1597" s="2">
        <v>0</v>
      </c>
      <c r="AS1597" s="2">
        <v>0</v>
      </c>
      <c r="AT1597" s="2">
        <v>0</v>
      </c>
      <c r="AU1597" s="2">
        <v>0</v>
      </c>
      <c r="AV1597" s="2">
        <v>0</v>
      </c>
      <c r="AW1597" s="2">
        <v>0</v>
      </c>
      <c r="AX1597" s="2">
        <v>0</v>
      </c>
      <c r="AY1597" s="2">
        <v>0</v>
      </c>
      <c r="AZ1597" s="2">
        <v>0</v>
      </c>
      <c r="BA1597" s="2">
        <v>0</v>
      </c>
      <c r="BB1597" s="2">
        <v>0</v>
      </c>
      <c r="BC1597" s="2">
        <v>0</v>
      </c>
      <c r="BD1597" s="2">
        <v>0</v>
      </c>
      <c r="BE1597" s="2">
        <v>0</v>
      </c>
      <c r="BF1597" s="2">
        <v>0</v>
      </c>
      <c r="BG1597" s="2">
        <v>0</v>
      </c>
      <c r="BH1597" s="2">
        <v>1</v>
      </c>
      <c r="BI1597" s="2">
        <v>6</v>
      </c>
      <c r="BJ1597" s="2">
        <v>3.3</v>
      </c>
      <c r="BK1597" s="2">
        <v>6</v>
      </c>
      <c r="BL1597" s="2">
        <v>32.89</v>
      </c>
      <c r="BM1597" s="2">
        <v>4.5999999999999996</v>
      </c>
      <c r="BN1597" s="2">
        <v>37.49</v>
      </c>
      <c r="BO1597" s="2">
        <v>37.49</v>
      </c>
      <c r="BQ1597" s="2" t="s">
        <v>184</v>
      </c>
      <c r="BR1597" s="2" t="s">
        <v>83</v>
      </c>
      <c r="BS1597" s="3">
        <v>42867</v>
      </c>
      <c r="BT1597" s="4">
        <v>0.28472222222222221</v>
      </c>
      <c r="BU1597" s="2" t="s">
        <v>2211</v>
      </c>
      <c r="BV1597" s="2" t="s">
        <v>98</v>
      </c>
      <c r="BY1597" s="2">
        <v>16369.92</v>
      </c>
      <c r="CA1597" s="2" t="s">
        <v>114</v>
      </c>
      <c r="CC1597" s="2" t="s">
        <v>182</v>
      </c>
      <c r="CD1597" s="2">
        <v>1559</v>
      </c>
      <c r="CE1597" s="2" t="s">
        <v>86</v>
      </c>
      <c r="CF1597" s="3">
        <v>42870</v>
      </c>
      <c r="CI1597" s="2">
        <v>1</v>
      </c>
      <c r="CJ1597" s="2">
        <v>1</v>
      </c>
      <c r="CK1597" s="2">
        <v>22</v>
      </c>
      <c r="CL1597" s="2" t="s">
        <v>87</v>
      </c>
    </row>
    <row r="1598" spans="1:90">
      <c r="A1598" s="2" t="s">
        <v>71</v>
      </c>
      <c r="B1598" s="2" t="s">
        <v>72</v>
      </c>
      <c r="C1598" s="2" t="s">
        <v>73</v>
      </c>
      <c r="E1598" s="2" t="str">
        <f>"FES1162548325"</f>
        <v>FES1162548325</v>
      </c>
      <c r="F1598" s="3">
        <v>42866</v>
      </c>
      <c r="G1598" s="2">
        <v>201711</v>
      </c>
      <c r="H1598" s="2" t="s">
        <v>74</v>
      </c>
      <c r="I1598" s="2" t="s">
        <v>75</v>
      </c>
      <c r="J1598" s="2" t="s">
        <v>76</v>
      </c>
      <c r="K1598" s="2" t="s">
        <v>77</v>
      </c>
      <c r="L1598" s="2" t="s">
        <v>163</v>
      </c>
      <c r="M1598" s="2" t="s">
        <v>164</v>
      </c>
      <c r="N1598" s="2" t="s">
        <v>2212</v>
      </c>
      <c r="O1598" s="2" t="s">
        <v>81</v>
      </c>
      <c r="P1598" s="2" t="str">
        <f>"2170566475                    "</f>
        <v xml:space="preserve">2170566475                    </v>
      </c>
      <c r="Q1598" s="2">
        <v>0</v>
      </c>
      <c r="R1598" s="2">
        <v>0</v>
      </c>
      <c r="S1598" s="2">
        <v>0</v>
      </c>
      <c r="T1598" s="2">
        <v>0</v>
      </c>
      <c r="U1598" s="2">
        <v>0</v>
      </c>
      <c r="V1598" s="2">
        <v>0</v>
      </c>
      <c r="W1598" s="2">
        <v>0</v>
      </c>
      <c r="X1598" s="2">
        <v>0</v>
      </c>
      <c r="Y1598" s="2">
        <v>0</v>
      </c>
      <c r="Z1598" s="2">
        <v>0</v>
      </c>
      <c r="AA1598" s="2">
        <v>0</v>
      </c>
      <c r="AB1598" s="2">
        <v>0</v>
      </c>
      <c r="AC1598" s="2">
        <v>0</v>
      </c>
      <c r="AD1598" s="2">
        <v>0</v>
      </c>
      <c r="AE1598" s="2">
        <v>0</v>
      </c>
      <c r="AF1598" s="2">
        <v>0</v>
      </c>
      <c r="AG1598" s="2">
        <v>0</v>
      </c>
      <c r="AH1598" s="2">
        <v>0</v>
      </c>
      <c r="AI1598" s="2">
        <v>0</v>
      </c>
      <c r="AJ1598" s="2">
        <v>0</v>
      </c>
      <c r="AK1598" s="2">
        <v>0</v>
      </c>
      <c r="AL1598" s="2">
        <v>0</v>
      </c>
      <c r="AM1598" s="2">
        <v>3.64</v>
      </c>
      <c r="AN1598" s="2">
        <v>0</v>
      </c>
      <c r="AO1598" s="2">
        <v>0</v>
      </c>
      <c r="AP1598" s="2">
        <v>0</v>
      </c>
      <c r="AQ1598" s="2">
        <v>0</v>
      </c>
      <c r="AR1598" s="2">
        <v>0</v>
      </c>
      <c r="AS1598" s="2">
        <v>0</v>
      </c>
      <c r="AT1598" s="2">
        <v>0</v>
      </c>
      <c r="AU1598" s="2">
        <v>0</v>
      </c>
      <c r="AV1598" s="2">
        <v>0</v>
      </c>
      <c r="AW1598" s="2">
        <v>0</v>
      </c>
      <c r="AX1598" s="2">
        <v>0</v>
      </c>
      <c r="AY1598" s="2">
        <v>0</v>
      </c>
      <c r="AZ1598" s="2">
        <v>0</v>
      </c>
      <c r="BA1598" s="2">
        <v>0</v>
      </c>
      <c r="BB1598" s="2">
        <v>0</v>
      </c>
      <c r="BC1598" s="2">
        <v>0</v>
      </c>
      <c r="BD1598" s="2">
        <v>0</v>
      </c>
      <c r="BE1598" s="2">
        <v>0</v>
      </c>
      <c r="BF1598" s="2">
        <v>0</v>
      </c>
      <c r="BG1598" s="2">
        <v>0</v>
      </c>
      <c r="BH1598" s="2">
        <v>1</v>
      </c>
      <c r="BI1598" s="2">
        <v>4.5999999999999996</v>
      </c>
      <c r="BJ1598" s="2">
        <v>3.2</v>
      </c>
      <c r="BK1598" s="2">
        <v>5</v>
      </c>
      <c r="BL1598" s="2">
        <v>32.89</v>
      </c>
      <c r="BM1598" s="2">
        <v>4.5999999999999996</v>
      </c>
      <c r="BN1598" s="2">
        <v>37.49</v>
      </c>
      <c r="BO1598" s="2">
        <v>37.49</v>
      </c>
      <c r="BR1598" s="2" t="s">
        <v>83</v>
      </c>
      <c r="BS1598" s="3">
        <v>42867</v>
      </c>
      <c r="BT1598" s="4">
        <v>0.35416666666666669</v>
      </c>
      <c r="BU1598" s="2" t="s">
        <v>2213</v>
      </c>
      <c r="BV1598" s="2" t="s">
        <v>98</v>
      </c>
      <c r="BY1598" s="2">
        <v>15866.11</v>
      </c>
      <c r="CA1598" s="2" t="s">
        <v>279</v>
      </c>
      <c r="CC1598" s="2" t="s">
        <v>164</v>
      </c>
      <c r="CD1598" s="2">
        <v>2049</v>
      </c>
      <c r="CE1598" s="2" t="s">
        <v>86</v>
      </c>
      <c r="CF1598" s="3">
        <v>42867</v>
      </c>
      <c r="CI1598" s="2">
        <v>1</v>
      </c>
      <c r="CJ1598" s="2">
        <v>1</v>
      </c>
      <c r="CK1598" s="2">
        <v>22</v>
      </c>
      <c r="CL1598" s="2" t="s">
        <v>87</v>
      </c>
    </row>
    <row r="1599" spans="1:90">
      <c r="A1599" s="2" t="s">
        <v>71</v>
      </c>
      <c r="B1599" s="2" t="s">
        <v>72</v>
      </c>
      <c r="C1599" s="2" t="s">
        <v>73</v>
      </c>
      <c r="E1599" s="2" t="str">
        <f>"FES1162548389"</f>
        <v>FES1162548389</v>
      </c>
      <c r="F1599" s="3">
        <v>42866</v>
      </c>
      <c r="G1599" s="2">
        <v>201711</v>
      </c>
      <c r="H1599" s="2" t="s">
        <v>74</v>
      </c>
      <c r="I1599" s="2" t="s">
        <v>75</v>
      </c>
      <c r="J1599" s="2" t="s">
        <v>76</v>
      </c>
      <c r="K1599" s="2" t="s">
        <v>77</v>
      </c>
      <c r="L1599" s="2" t="s">
        <v>175</v>
      </c>
      <c r="M1599" s="2" t="s">
        <v>176</v>
      </c>
      <c r="N1599" s="2" t="s">
        <v>1131</v>
      </c>
      <c r="O1599" s="2" t="s">
        <v>81</v>
      </c>
      <c r="P1599" s="2" t="str">
        <f>"2170566530                    "</f>
        <v xml:space="preserve">2170566530                    </v>
      </c>
      <c r="Q1599" s="2">
        <v>0</v>
      </c>
      <c r="R1599" s="2">
        <v>0</v>
      </c>
      <c r="S1599" s="2">
        <v>0</v>
      </c>
      <c r="T1599" s="2">
        <v>0</v>
      </c>
      <c r="U1599" s="2">
        <v>0</v>
      </c>
      <c r="V1599" s="2">
        <v>0</v>
      </c>
      <c r="W1599" s="2">
        <v>0</v>
      </c>
      <c r="X1599" s="2">
        <v>0</v>
      </c>
      <c r="Y1599" s="2">
        <v>0</v>
      </c>
      <c r="Z1599" s="2">
        <v>0</v>
      </c>
      <c r="AA1599" s="2">
        <v>0</v>
      </c>
      <c r="AB1599" s="2">
        <v>0</v>
      </c>
      <c r="AC1599" s="2">
        <v>0</v>
      </c>
      <c r="AD1599" s="2">
        <v>0</v>
      </c>
      <c r="AE1599" s="2">
        <v>0</v>
      </c>
      <c r="AF1599" s="2">
        <v>0</v>
      </c>
      <c r="AG1599" s="2">
        <v>0</v>
      </c>
      <c r="AH1599" s="2">
        <v>0</v>
      </c>
      <c r="AI1599" s="2">
        <v>0</v>
      </c>
      <c r="AJ1599" s="2">
        <v>0</v>
      </c>
      <c r="AK1599" s="2">
        <v>0</v>
      </c>
      <c r="AL1599" s="2">
        <v>0</v>
      </c>
      <c r="AM1599" s="2">
        <v>4.66</v>
      </c>
      <c r="AN1599" s="2">
        <v>0</v>
      </c>
      <c r="AO1599" s="2">
        <v>0</v>
      </c>
      <c r="AP1599" s="2">
        <v>0</v>
      </c>
      <c r="AQ1599" s="2">
        <v>0</v>
      </c>
      <c r="AR1599" s="2">
        <v>0</v>
      </c>
      <c r="AS1599" s="2">
        <v>0</v>
      </c>
      <c r="AT1599" s="2">
        <v>0</v>
      </c>
      <c r="AU1599" s="2">
        <v>0</v>
      </c>
      <c r="AV1599" s="2">
        <v>0</v>
      </c>
      <c r="AW1599" s="2">
        <v>0</v>
      </c>
      <c r="AX1599" s="2">
        <v>0</v>
      </c>
      <c r="AY1599" s="2">
        <v>0</v>
      </c>
      <c r="AZ1599" s="2">
        <v>0</v>
      </c>
      <c r="BA1599" s="2">
        <v>0</v>
      </c>
      <c r="BB1599" s="2">
        <v>0</v>
      </c>
      <c r="BC1599" s="2">
        <v>0</v>
      </c>
      <c r="BD1599" s="2">
        <v>0</v>
      </c>
      <c r="BE1599" s="2">
        <v>0</v>
      </c>
      <c r="BF1599" s="2">
        <v>0</v>
      </c>
      <c r="BG1599" s="2">
        <v>0</v>
      </c>
      <c r="BH1599" s="2">
        <v>1</v>
      </c>
      <c r="BI1599" s="2">
        <v>1.8</v>
      </c>
      <c r="BJ1599" s="2">
        <v>1.7</v>
      </c>
      <c r="BK1599" s="2">
        <v>2</v>
      </c>
      <c r="BL1599" s="2">
        <v>42.1</v>
      </c>
      <c r="BM1599" s="2">
        <v>5.89</v>
      </c>
      <c r="BN1599" s="2">
        <v>47.99</v>
      </c>
      <c r="BO1599" s="2">
        <v>47.99</v>
      </c>
      <c r="BQ1599" s="2" t="s">
        <v>1132</v>
      </c>
      <c r="BR1599" s="2" t="s">
        <v>83</v>
      </c>
      <c r="BS1599" s="3">
        <v>42867</v>
      </c>
      <c r="BT1599" s="4">
        <v>0.3923611111111111</v>
      </c>
      <c r="BU1599" s="2" t="s">
        <v>1133</v>
      </c>
      <c r="BV1599" s="2" t="s">
        <v>98</v>
      </c>
      <c r="BY1599" s="2">
        <v>8447.4</v>
      </c>
      <c r="CA1599" s="2" t="s">
        <v>180</v>
      </c>
      <c r="CC1599" s="2" t="s">
        <v>176</v>
      </c>
      <c r="CD1599" s="2">
        <v>6001</v>
      </c>
      <c r="CE1599" s="2" t="s">
        <v>86</v>
      </c>
      <c r="CF1599" s="3">
        <v>42867</v>
      </c>
      <c r="CI1599" s="2">
        <v>1</v>
      </c>
      <c r="CJ1599" s="2">
        <v>1</v>
      </c>
      <c r="CK1599" s="2">
        <v>21</v>
      </c>
      <c r="CL1599" s="2" t="s">
        <v>87</v>
      </c>
    </row>
    <row r="1600" spans="1:90">
      <c r="A1600" s="2" t="s">
        <v>71</v>
      </c>
      <c r="B1600" s="2" t="s">
        <v>72</v>
      </c>
      <c r="C1600" s="2" t="s">
        <v>73</v>
      </c>
      <c r="E1600" s="2" t="str">
        <f>"FES1162548343"</f>
        <v>FES1162548343</v>
      </c>
      <c r="F1600" s="3">
        <v>42866</v>
      </c>
      <c r="G1600" s="2">
        <v>201711</v>
      </c>
      <c r="H1600" s="2" t="s">
        <v>74</v>
      </c>
      <c r="I1600" s="2" t="s">
        <v>75</v>
      </c>
      <c r="J1600" s="2" t="s">
        <v>76</v>
      </c>
      <c r="K1600" s="2" t="s">
        <v>77</v>
      </c>
      <c r="L1600" s="2" t="s">
        <v>390</v>
      </c>
      <c r="M1600" s="2" t="s">
        <v>391</v>
      </c>
      <c r="N1600" s="2" t="s">
        <v>638</v>
      </c>
      <c r="O1600" s="2" t="s">
        <v>81</v>
      </c>
      <c r="P1600" s="2" t="str">
        <f>"2170561933                    "</f>
        <v xml:space="preserve">2170561933                    </v>
      </c>
      <c r="Q1600" s="2">
        <v>0</v>
      </c>
      <c r="R1600" s="2">
        <v>0</v>
      </c>
      <c r="S1600" s="2">
        <v>0</v>
      </c>
      <c r="T1600" s="2">
        <v>0</v>
      </c>
      <c r="U1600" s="2">
        <v>0</v>
      </c>
      <c r="V1600" s="2">
        <v>0</v>
      </c>
      <c r="W1600" s="2">
        <v>0</v>
      </c>
      <c r="X1600" s="2">
        <v>0</v>
      </c>
      <c r="Y1600" s="2">
        <v>0</v>
      </c>
      <c r="Z1600" s="2">
        <v>0</v>
      </c>
      <c r="AA1600" s="2">
        <v>0</v>
      </c>
      <c r="AB1600" s="2">
        <v>0</v>
      </c>
      <c r="AC1600" s="2">
        <v>0</v>
      </c>
      <c r="AD1600" s="2">
        <v>0</v>
      </c>
      <c r="AE1600" s="2">
        <v>0</v>
      </c>
      <c r="AF1600" s="2">
        <v>0</v>
      </c>
      <c r="AG1600" s="2">
        <v>0</v>
      </c>
      <c r="AH1600" s="2">
        <v>0</v>
      </c>
      <c r="AI1600" s="2">
        <v>0</v>
      </c>
      <c r="AJ1600" s="2">
        <v>0</v>
      </c>
      <c r="AK1600" s="2">
        <v>0</v>
      </c>
      <c r="AL1600" s="2">
        <v>0</v>
      </c>
      <c r="AM1600" s="2">
        <v>31.44</v>
      </c>
      <c r="AN1600" s="2">
        <v>0</v>
      </c>
      <c r="AO1600" s="2">
        <v>0</v>
      </c>
      <c r="AP1600" s="2">
        <v>0</v>
      </c>
      <c r="AQ1600" s="2">
        <v>0</v>
      </c>
      <c r="AR1600" s="2">
        <v>0</v>
      </c>
      <c r="AS1600" s="2">
        <v>0</v>
      </c>
      <c r="AT1600" s="2">
        <v>0</v>
      </c>
      <c r="AU1600" s="2">
        <v>0</v>
      </c>
      <c r="AV1600" s="2">
        <v>0</v>
      </c>
      <c r="AW1600" s="2">
        <v>0</v>
      </c>
      <c r="AX1600" s="2">
        <v>0</v>
      </c>
      <c r="AY1600" s="2">
        <v>0</v>
      </c>
      <c r="AZ1600" s="2">
        <v>0</v>
      </c>
      <c r="BA1600" s="2">
        <v>0</v>
      </c>
      <c r="BB1600" s="2">
        <v>0</v>
      </c>
      <c r="BC1600" s="2">
        <v>0</v>
      </c>
      <c r="BD1600" s="2">
        <v>0</v>
      </c>
      <c r="BE1600" s="2">
        <v>0</v>
      </c>
      <c r="BF1600" s="2">
        <v>0</v>
      </c>
      <c r="BG1600" s="2">
        <v>0</v>
      </c>
      <c r="BH1600" s="2">
        <v>1</v>
      </c>
      <c r="BI1600" s="2">
        <v>13.2</v>
      </c>
      <c r="BJ1600" s="2">
        <v>3.8</v>
      </c>
      <c r="BK1600" s="2">
        <v>13.5</v>
      </c>
      <c r="BL1600" s="2">
        <v>284.16000000000003</v>
      </c>
      <c r="BM1600" s="2">
        <v>39.78</v>
      </c>
      <c r="BN1600" s="2">
        <v>323.94</v>
      </c>
      <c r="BO1600" s="2">
        <v>323.94</v>
      </c>
      <c r="BQ1600" s="2" t="s">
        <v>286</v>
      </c>
      <c r="BR1600" s="2" t="s">
        <v>83</v>
      </c>
      <c r="BS1600" s="3">
        <v>42867</v>
      </c>
      <c r="BT1600" s="4">
        <v>0.41666666666666669</v>
      </c>
      <c r="BU1600" s="2" t="s">
        <v>2210</v>
      </c>
      <c r="BV1600" s="2" t="s">
        <v>98</v>
      </c>
      <c r="BY1600" s="2">
        <v>18884.599999999999</v>
      </c>
      <c r="CA1600" s="2" t="s">
        <v>114</v>
      </c>
      <c r="CC1600" s="2" t="s">
        <v>391</v>
      </c>
      <c r="CD1600" s="2">
        <v>5201</v>
      </c>
      <c r="CE1600" s="2" t="s">
        <v>86</v>
      </c>
      <c r="CF1600" s="3">
        <v>42870</v>
      </c>
      <c r="CI1600" s="2">
        <v>1</v>
      </c>
      <c r="CJ1600" s="2">
        <v>1</v>
      </c>
      <c r="CK1600" s="2">
        <v>21</v>
      </c>
      <c r="CL1600" s="2" t="s">
        <v>87</v>
      </c>
    </row>
    <row r="1601" spans="1:90">
      <c r="A1601" s="2" t="s">
        <v>71</v>
      </c>
      <c r="B1601" s="2" t="s">
        <v>72</v>
      </c>
      <c r="C1601" s="2" t="s">
        <v>73</v>
      </c>
      <c r="E1601" s="2" t="str">
        <f>"FES1162548445"</f>
        <v>FES1162548445</v>
      </c>
      <c r="F1601" s="3">
        <v>42866</v>
      </c>
      <c r="G1601" s="2">
        <v>201711</v>
      </c>
      <c r="H1601" s="2" t="s">
        <v>74</v>
      </c>
      <c r="I1601" s="2" t="s">
        <v>75</v>
      </c>
      <c r="J1601" s="2" t="s">
        <v>76</v>
      </c>
      <c r="K1601" s="2" t="s">
        <v>77</v>
      </c>
      <c r="L1601" s="2" t="s">
        <v>422</v>
      </c>
      <c r="M1601" s="2" t="s">
        <v>423</v>
      </c>
      <c r="N1601" s="2" t="s">
        <v>2214</v>
      </c>
      <c r="O1601" s="2" t="s">
        <v>81</v>
      </c>
      <c r="P1601" s="2" t="str">
        <f>"2170566579                    "</f>
        <v xml:space="preserve">2170566579                    </v>
      </c>
      <c r="Q1601" s="2">
        <v>0</v>
      </c>
      <c r="R1601" s="2">
        <v>0</v>
      </c>
      <c r="S1601" s="2">
        <v>0</v>
      </c>
      <c r="T1601" s="2">
        <v>0</v>
      </c>
      <c r="U1601" s="2">
        <v>0</v>
      </c>
      <c r="V1601" s="2">
        <v>0</v>
      </c>
      <c r="W1601" s="2">
        <v>0</v>
      </c>
      <c r="X1601" s="2">
        <v>0</v>
      </c>
      <c r="Y1601" s="2">
        <v>0</v>
      </c>
      <c r="Z1601" s="2">
        <v>0</v>
      </c>
      <c r="AA1601" s="2">
        <v>0</v>
      </c>
      <c r="AB1601" s="2">
        <v>0</v>
      </c>
      <c r="AC1601" s="2">
        <v>0</v>
      </c>
      <c r="AD1601" s="2">
        <v>0</v>
      </c>
      <c r="AE1601" s="2">
        <v>0</v>
      </c>
      <c r="AF1601" s="2">
        <v>0</v>
      </c>
      <c r="AG1601" s="2">
        <v>0</v>
      </c>
      <c r="AH1601" s="2">
        <v>0</v>
      </c>
      <c r="AI1601" s="2">
        <v>0</v>
      </c>
      <c r="AJ1601" s="2">
        <v>0</v>
      </c>
      <c r="AK1601" s="2">
        <v>0</v>
      </c>
      <c r="AL1601" s="2">
        <v>0</v>
      </c>
      <c r="AM1601" s="2">
        <v>4.66</v>
      </c>
      <c r="AN1601" s="2">
        <v>0</v>
      </c>
      <c r="AO1601" s="2">
        <v>0</v>
      </c>
      <c r="AP1601" s="2">
        <v>0</v>
      </c>
      <c r="AQ1601" s="2">
        <v>0</v>
      </c>
      <c r="AR1601" s="2">
        <v>0</v>
      </c>
      <c r="AS1601" s="2">
        <v>0</v>
      </c>
      <c r="AT1601" s="2">
        <v>0</v>
      </c>
      <c r="AU1601" s="2">
        <v>0</v>
      </c>
      <c r="AV1601" s="2">
        <v>0</v>
      </c>
      <c r="AW1601" s="2">
        <v>0</v>
      </c>
      <c r="AX1601" s="2">
        <v>0</v>
      </c>
      <c r="AY1601" s="2">
        <v>0</v>
      </c>
      <c r="AZ1601" s="2">
        <v>0</v>
      </c>
      <c r="BA1601" s="2">
        <v>0</v>
      </c>
      <c r="BB1601" s="2">
        <v>0</v>
      </c>
      <c r="BC1601" s="2">
        <v>0</v>
      </c>
      <c r="BD1601" s="2">
        <v>0</v>
      </c>
      <c r="BE1601" s="2">
        <v>0</v>
      </c>
      <c r="BF1601" s="2">
        <v>0</v>
      </c>
      <c r="BG1601" s="2">
        <v>0</v>
      </c>
      <c r="BH1601" s="2">
        <v>1</v>
      </c>
      <c r="BI1601" s="2">
        <v>1</v>
      </c>
      <c r="BJ1601" s="2">
        <v>0.2</v>
      </c>
      <c r="BK1601" s="2">
        <v>1</v>
      </c>
      <c r="BL1601" s="2">
        <v>42.1</v>
      </c>
      <c r="BM1601" s="2">
        <v>5.89</v>
      </c>
      <c r="BN1601" s="2">
        <v>47.99</v>
      </c>
      <c r="BO1601" s="2">
        <v>47.99</v>
      </c>
      <c r="BR1601" s="2" t="s">
        <v>83</v>
      </c>
      <c r="BS1601" s="3">
        <v>42867</v>
      </c>
      <c r="BT1601" s="4">
        <v>0.35972222222222222</v>
      </c>
      <c r="BU1601" s="2" t="s">
        <v>2215</v>
      </c>
      <c r="BV1601" s="2" t="s">
        <v>98</v>
      </c>
      <c r="BY1601" s="2">
        <v>1200</v>
      </c>
      <c r="CA1601" s="2" t="s">
        <v>939</v>
      </c>
      <c r="CC1601" s="2" t="s">
        <v>423</v>
      </c>
      <c r="CD1601" s="2">
        <v>6230</v>
      </c>
      <c r="CE1601" s="2" t="s">
        <v>99</v>
      </c>
      <c r="CF1601" s="3">
        <v>42870</v>
      </c>
      <c r="CI1601" s="2">
        <v>1</v>
      </c>
      <c r="CJ1601" s="2">
        <v>1</v>
      </c>
      <c r="CK1601" s="2">
        <v>21</v>
      </c>
      <c r="CL1601" s="2" t="s">
        <v>87</v>
      </c>
    </row>
    <row r="1602" spans="1:90">
      <c r="A1602" s="2" t="s">
        <v>71</v>
      </c>
      <c r="B1602" s="2" t="s">
        <v>72</v>
      </c>
      <c r="C1602" s="2" t="s">
        <v>73</v>
      </c>
      <c r="E1602" s="2" t="str">
        <f>"FES1162548411"</f>
        <v>FES1162548411</v>
      </c>
      <c r="F1602" s="3">
        <v>42866</v>
      </c>
      <c r="G1602" s="2">
        <v>201711</v>
      </c>
      <c r="H1602" s="2" t="s">
        <v>74</v>
      </c>
      <c r="I1602" s="2" t="s">
        <v>75</v>
      </c>
      <c r="J1602" s="2" t="s">
        <v>76</v>
      </c>
      <c r="K1602" s="2" t="s">
        <v>77</v>
      </c>
      <c r="L1602" s="2" t="s">
        <v>175</v>
      </c>
      <c r="M1602" s="2" t="s">
        <v>176</v>
      </c>
      <c r="N1602" s="2" t="s">
        <v>573</v>
      </c>
      <c r="O1602" s="2" t="s">
        <v>81</v>
      </c>
      <c r="P1602" s="2" t="str">
        <f>"2170566550                    "</f>
        <v xml:space="preserve">2170566550                    </v>
      </c>
      <c r="Q1602" s="2">
        <v>0</v>
      </c>
      <c r="R1602" s="2">
        <v>0</v>
      </c>
      <c r="S1602" s="2">
        <v>0</v>
      </c>
      <c r="T1602" s="2">
        <v>0</v>
      </c>
      <c r="U1602" s="2">
        <v>0</v>
      </c>
      <c r="V1602" s="2">
        <v>0</v>
      </c>
      <c r="W1602" s="2">
        <v>0</v>
      </c>
      <c r="X1602" s="2">
        <v>0</v>
      </c>
      <c r="Y1602" s="2">
        <v>0</v>
      </c>
      <c r="Z1602" s="2">
        <v>0</v>
      </c>
      <c r="AA1602" s="2">
        <v>0</v>
      </c>
      <c r="AB1602" s="2">
        <v>0</v>
      </c>
      <c r="AC1602" s="2">
        <v>0</v>
      </c>
      <c r="AD1602" s="2">
        <v>0</v>
      </c>
      <c r="AE1602" s="2">
        <v>0</v>
      </c>
      <c r="AF1602" s="2">
        <v>0</v>
      </c>
      <c r="AG1602" s="2">
        <v>0</v>
      </c>
      <c r="AH1602" s="2">
        <v>0</v>
      </c>
      <c r="AI1602" s="2">
        <v>0</v>
      </c>
      <c r="AJ1602" s="2">
        <v>0</v>
      </c>
      <c r="AK1602" s="2">
        <v>0</v>
      </c>
      <c r="AL1602" s="2">
        <v>0</v>
      </c>
      <c r="AM1602" s="2">
        <v>4.66</v>
      </c>
      <c r="AN1602" s="2">
        <v>0</v>
      </c>
      <c r="AO1602" s="2">
        <v>0</v>
      </c>
      <c r="AP1602" s="2">
        <v>0</v>
      </c>
      <c r="AQ1602" s="2">
        <v>0</v>
      </c>
      <c r="AR1602" s="2">
        <v>0</v>
      </c>
      <c r="AS1602" s="2">
        <v>0</v>
      </c>
      <c r="AT1602" s="2">
        <v>0</v>
      </c>
      <c r="AU1602" s="2">
        <v>0</v>
      </c>
      <c r="AV1602" s="2">
        <v>0</v>
      </c>
      <c r="AW1602" s="2">
        <v>0</v>
      </c>
      <c r="AX1602" s="2">
        <v>0</v>
      </c>
      <c r="AY1602" s="2">
        <v>0</v>
      </c>
      <c r="AZ1602" s="2">
        <v>0</v>
      </c>
      <c r="BA1602" s="2">
        <v>0</v>
      </c>
      <c r="BB1602" s="2">
        <v>0</v>
      </c>
      <c r="BC1602" s="2">
        <v>0</v>
      </c>
      <c r="BD1602" s="2">
        <v>0</v>
      </c>
      <c r="BE1602" s="2">
        <v>0</v>
      </c>
      <c r="BF1602" s="2">
        <v>0</v>
      </c>
      <c r="BG1602" s="2">
        <v>0</v>
      </c>
      <c r="BH1602" s="2">
        <v>1</v>
      </c>
      <c r="BI1602" s="2">
        <v>1</v>
      </c>
      <c r="BJ1602" s="2">
        <v>0.2</v>
      </c>
      <c r="BK1602" s="2">
        <v>1</v>
      </c>
      <c r="BL1602" s="2">
        <v>42.1</v>
      </c>
      <c r="BM1602" s="2">
        <v>5.89</v>
      </c>
      <c r="BN1602" s="2">
        <v>47.99</v>
      </c>
      <c r="BO1602" s="2">
        <v>47.99</v>
      </c>
      <c r="BQ1602" s="2" t="s">
        <v>574</v>
      </c>
      <c r="BR1602" s="2" t="s">
        <v>83</v>
      </c>
      <c r="BS1602" s="3">
        <v>42867</v>
      </c>
      <c r="BT1602" s="4">
        <v>0.34236111111111112</v>
      </c>
      <c r="BU1602" s="2" t="s">
        <v>575</v>
      </c>
      <c r="BV1602" s="2" t="s">
        <v>98</v>
      </c>
      <c r="BY1602" s="2">
        <v>1200</v>
      </c>
      <c r="CA1602" s="2" t="s">
        <v>180</v>
      </c>
      <c r="CC1602" s="2" t="s">
        <v>176</v>
      </c>
      <c r="CD1602" s="2">
        <v>6001</v>
      </c>
      <c r="CE1602" s="2" t="s">
        <v>99</v>
      </c>
      <c r="CF1602" s="3">
        <v>42867</v>
      </c>
      <c r="CI1602" s="2">
        <v>1</v>
      </c>
      <c r="CJ1602" s="2">
        <v>1</v>
      </c>
      <c r="CK1602" s="2">
        <v>21</v>
      </c>
      <c r="CL1602" s="2" t="s">
        <v>87</v>
      </c>
    </row>
    <row r="1603" spans="1:90">
      <c r="A1603" s="2" t="s">
        <v>71</v>
      </c>
      <c r="B1603" s="2" t="s">
        <v>72</v>
      </c>
      <c r="C1603" s="2" t="s">
        <v>73</v>
      </c>
      <c r="E1603" s="2" t="str">
        <f>"FES1162548311"</f>
        <v>FES1162548311</v>
      </c>
      <c r="F1603" s="3">
        <v>42866</v>
      </c>
      <c r="G1603" s="2">
        <v>201711</v>
      </c>
      <c r="H1603" s="2" t="s">
        <v>74</v>
      </c>
      <c r="I1603" s="2" t="s">
        <v>75</v>
      </c>
      <c r="J1603" s="2" t="s">
        <v>76</v>
      </c>
      <c r="K1603" s="2" t="s">
        <v>77</v>
      </c>
      <c r="L1603" s="2" t="s">
        <v>224</v>
      </c>
      <c r="M1603" s="2" t="s">
        <v>225</v>
      </c>
      <c r="N1603" s="2" t="s">
        <v>267</v>
      </c>
      <c r="O1603" s="2" t="s">
        <v>81</v>
      </c>
      <c r="P1603" s="2" t="str">
        <f>"2170566489                    "</f>
        <v xml:space="preserve">2170566489                    </v>
      </c>
      <c r="Q1603" s="2">
        <v>0</v>
      </c>
      <c r="R1603" s="2">
        <v>0</v>
      </c>
      <c r="S1603" s="2">
        <v>0</v>
      </c>
      <c r="T1603" s="2">
        <v>0</v>
      </c>
      <c r="U1603" s="2">
        <v>0</v>
      </c>
      <c r="V1603" s="2">
        <v>0</v>
      </c>
      <c r="W1603" s="2">
        <v>0</v>
      </c>
      <c r="X1603" s="2">
        <v>0</v>
      </c>
      <c r="Y1603" s="2">
        <v>0</v>
      </c>
      <c r="Z1603" s="2">
        <v>0</v>
      </c>
      <c r="AA1603" s="2">
        <v>0</v>
      </c>
      <c r="AB1603" s="2">
        <v>0</v>
      </c>
      <c r="AC1603" s="2">
        <v>0</v>
      </c>
      <c r="AD1603" s="2">
        <v>0</v>
      </c>
      <c r="AE1603" s="2">
        <v>0</v>
      </c>
      <c r="AF1603" s="2">
        <v>0</v>
      </c>
      <c r="AG1603" s="2">
        <v>0</v>
      </c>
      <c r="AH1603" s="2">
        <v>0</v>
      </c>
      <c r="AI1603" s="2">
        <v>0</v>
      </c>
      <c r="AJ1603" s="2">
        <v>0</v>
      </c>
      <c r="AK1603" s="2">
        <v>0</v>
      </c>
      <c r="AL1603" s="2">
        <v>0</v>
      </c>
      <c r="AM1603" s="2">
        <v>24.45</v>
      </c>
      <c r="AN1603" s="2">
        <v>0</v>
      </c>
      <c r="AO1603" s="2">
        <v>0</v>
      </c>
      <c r="AP1603" s="2">
        <v>0</v>
      </c>
      <c r="AQ1603" s="2">
        <v>0</v>
      </c>
      <c r="AR1603" s="2">
        <v>0</v>
      </c>
      <c r="AS1603" s="2">
        <v>0</v>
      </c>
      <c r="AT1603" s="2">
        <v>0</v>
      </c>
      <c r="AU1603" s="2">
        <v>0</v>
      </c>
      <c r="AV1603" s="2">
        <v>0</v>
      </c>
      <c r="AW1603" s="2">
        <v>0</v>
      </c>
      <c r="AX1603" s="2">
        <v>0</v>
      </c>
      <c r="AY1603" s="2">
        <v>0</v>
      </c>
      <c r="AZ1603" s="2">
        <v>0</v>
      </c>
      <c r="BA1603" s="2">
        <v>0</v>
      </c>
      <c r="BB1603" s="2">
        <v>0</v>
      </c>
      <c r="BC1603" s="2">
        <v>0</v>
      </c>
      <c r="BD1603" s="2">
        <v>0</v>
      </c>
      <c r="BE1603" s="2">
        <v>0</v>
      </c>
      <c r="BF1603" s="2">
        <v>0</v>
      </c>
      <c r="BG1603" s="2">
        <v>0</v>
      </c>
      <c r="BH1603" s="2">
        <v>1</v>
      </c>
      <c r="BI1603" s="2">
        <v>10.4</v>
      </c>
      <c r="BJ1603" s="2">
        <v>3.4</v>
      </c>
      <c r="BK1603" s="2">
        <v>10.5</v>
      </c>
      <c r="BL1603" s="2">
        <v>221.01</v>
      </c>
      <c r="BM1603" s="2">
        <v>30.94</v>
      </c>
      <c r="BN1603" s="2">
        <v>251.95</v>
      </c>
      <c r="BO1603" s="2">
        <v>251.95</v>
      </c>
      <c r="BQ1603" s="2" t="s">
        <v>268</v>
      </c>
      <c r="BR1603" s="2" t="s">
        <v>83</v>
      </c>
      <c r="BS1603" s="3">
        <v>42867</v>
      </c>
      <c r="BT1603" s="4">
        <v>0.39583333333333331</v>
      </c>
      <c r="BU1603" s="2" t="s">
        <v>2216</v>
      </c>
      <c r="BV1603" s="2" t="s">
        <v>98</v>
      </c>
      <c r="BY1603" s="2">
        <v>16897.13</v>
      </c>
      <c r="CA1603" s="2" t="s">
        <v>114</v>
      </c>
      <c r="CC1603" s="2" t="s">
        <v>225</v>
      </c>
      <c r="CD1603" s="2">
        <v>3610</v>
      </c>
      <c r="CE1603" s="2" t="s">
        <v>86</v>
      </c>
      <c r="CF1603" s="3">
        <v>42870</v>
      </c>
      <c r="CI1603" s="2">
        <v>1</v>
      </c>
      <c r="CJ1603" s="2">
        <v>1</v>
      </c>
      <c r="CK1603" s="2">
        <v>21</v>
      </c>
      <c r="CL1603" s="2" t="s">
        <v>87</v>
      </c>
    </row>
    <row r="1604" spans="1:90">
      <c r="A1604" s="2" t="s">
        <v>71</v>
      </c>
      <c r="B1604" s="2" t="s">
        <v>72</v>
      </c>
      <c r="C1604" s="2" t="s">
        <v>73</v>
      </c>
      <c r="E1604" s="2" t="str">
        <f>"FES1162548368"</f>
        <v>FES1162548368</v>
      </c>
      <c r="F1604" s="3">
        <v>42866</v>
      </c>
      <c r="G1604" s="2">
        <v>201711</v>
      </c>
      <c r="H1604" s="2" t="s">
        <v>74</v>
      </c>
      <c r="I1604" s="2" t="s">
        <v>75</v>
      </c>
      <c r="J1604" s="2" t="s">
        <v>76</v>
      </c>
      <c r="K1604" s="2" t="s">
        <v>77</v>
      </c>
      <c r="L1604" s="2" t="s">
        <v>74</v>
      </c>
      <c r="M1604" s="2" t="s">
        <v>75</v>
      </c>
      <c r="N1604" s="2" t="s">
        <v>1547</v>
      </c>
      <c r="O1604" s="2" t="s">
        <v>81</v>
      </c>
      <c r="P1604" s="2" t="str">
        <f>"2170564438                    "</f>
        <v xml:space="preserve">2170564438                    </v>
      </c>
      <c r="Q1604" s="2">
        <v>0</v>
      </c>
      <c r="R1604" s="2">
        <v>0</v>
      </c>
      <c r="S1604" s="2">
        <v>0</v>
      </c>
      <c r="T1604" s="2">
        <v>0</v>
      </c>
      <c r="U1604" s="2">
        <v>0</v>
      </c>
      <c r="V1604" s="2">
        <v>0</v>
      </c>
      <c r="W1604" s="2">
        <v>0</v>
      </c>
      <c r="X1604" s="2">
        <v>0</v>
      </c>
      <c r="Y1604" s="2">
        <v>0</v>
      </c>
      <c r="Z1604" s="2">
        <v>0</v>
      </c>
      <c r="AA1604" s="2">
        <v>0</v>
      </c>
      <c r="AB1604" s="2">
        <v>0</v>
      </c>
      <c r="AC1604" s="2">
        <v>0</v>
      </c>
      <c r="AD1604" s="2">
        <v>0</v>
      </c>
      <c r="AE1604" s="2">
        <v>0</v>
      </c>
      <c r="AF1604" s="2">
        <v>0</v>
      </c>
      <c r="AG1604" s="2">
        <v>0</v>
      </c>
      <c r="AH1604" s="2">
        <v>0</v>
      </c>
      <c r="AI1604" s="2">
        <v>0</v>
      </c>
      <c r="AJ1604" s="2">
        <v>0</v>
      </c>
      <c r="AK1604" s="2">
        <v>0</v>
      </c>
      <c r="AL1604" s="2">
        <v>0</v>
      </c>
      <c r="AM1604" s="2">
        <v>3.64</v>
      </c>
      <c r="AN1604" s="2">
        <v>0</v>
      </c>
      <c r="AO1604" s="2">
        <v>0</v>
      </c>
      <c r="AP1604" s="2">
        <v>0</v>
      </c>
      <c r="AQ1604" s="2">
        <v>0</v>
      </c>
      <c r="AR1604" s="2">
        <v>0</v>
      </c>
      <c r="AS1604" s="2">
        <v>0</v>
      </c>
      <c r="AT1604" s="2">
        <v>0</v>
      </c>
      <c r="AU1604" s="2">
        <v>0</v>
      </c>
      <c r="AV1604" s="2">
        <v>0</v>
      </c>
      <c r="AW1604" s="2">
        <v>0</v>
      </c>
      <c r="AX1604" s="2">
        <v>0</v>
      </c>
      <c r="AY1604" s="2">
        <v>0</v>
      </c>
      <c r="AZ1604" s="2">
        <v>0</v>
      </c>
      <c r="BA1604" s="2">
        <v>0</v>
      </c>
      <c r="BB1604" s="2">
        <v>0</v>
      </c>
      <c r="BC1604" s="2">
        <v>0</v>
      </c>
      <c r="BD1604" s="2">
        <v>0</v>
      </c>
      <c r="BE1604" s="2">
        <v>0</v>
      </c>
      <c r="BF1604" s="2">
        <v>0</v>
      </c>
      <c r="BG1604" s="2">
        <v>0</v>
      </c>
      <c r="BH1604" s="2">
        <v>1</v>
      </c>
      <c r="BI1604" s="2">
        <v>1</v>
      </c>
      <c r="BJ1604" s="2">
        <v>0.2</v>
      </c>
      <c r="BK1604" s="2">
        <v>1</v>
      </c>
      <c r="BL1604" s="2">
        <v>32.89</v>
      </c>
      <c r="BM1604" s="2">
        <v>4.5999999999999996</v>
      </c>
      <c r="BN1604" s="2">
        <v>37.49</v>
      </c>
      <c r="BO1604" s="2">
        <v>37.49</v>
      </c>
      <c r="BQ1604" s="2" t="s">
        <v>1548</v>
      </c>
      <c r="BR1604" s="2" t="s">
        <v>83</v>
      </c>
      <c r="BS1604" s="3">
        <v>42867</v>
      </c>
      <c r="BT1604" s="4">
        <v>0.4375</v>
      </c>
      <c r="BU1604" s="2" t="s">
        <v>2217</v>
      </c>
      <c r="BV1604" s="2" t="s">
        <v>98</v>
      </c>
      <c r="BY1604" s="2">
        <v>1200</v>
      </c>
      <c r="CC1604" s="2" t="s">
        <v>75</v>
      </c>
      <c r="CD1604" s="2">
        <v>1665</v>
      </c>
      <c r="CE1604" s="2" t="s">
        <v>99</v>
      </c>
      <c r="CF1604" s="3">
        <v>42870</v>
      </c>
      <c r="CI1604" s="2">
        <v>1</v>
      </c>
      <c r="CJ1604" s="2">
        <v>1</v>
      </c>
      <c r="CK1604" s="2">
        <v>22</v>
      </c>
      <c r="CL1604" s="2" t="s">
        <v>87</v>
      </c>
    </row>
    <row r="1605" spans="1:90">
      <c r="A1605" s="2" t="s">
        <v>71</v>
      </c>
      <c r="B1605" s="2" t="s">
        <v>72</v>
      </c>
      <c r="C1605" s="2" t="s">
        <v>73</v>
      </c>
      <c r="E1605" s="2" t="str">
        <f>"FES1162548330"</f>
        <v>FES1162548330</v>
      </c>
      <c r="F1605" s="3">
        <v>42866</v>
      </c>
      <c r="G1605" s="2">
        <v>201711</v>
      </c>
      <c r="H1605" s="2" t="s">
        <v>74</v>
      </c>
      <c r="I1605" s="2" t="s">
        <v>75</v>
      </c>
      <c r="J1605" s="2" t="s">
        <v>76</v>
      </c>
      <c r="K1605" s="2" t="s">
        <v>77</v>
      </c>
      <c r="L1605" s="2" t="s">
        <v>242</v>
      </c>
      <c r="M1605" s="2" t="s">
        <v>243</v>
      </c>
      <c r="N1605" s="2" t="s">
        <v>1077</v>
      </c>
      <c r="O1605" s="2" t="s">
        <v>81</v>
      </c>
      <c r="P1605" s="2" t="str">
        <f>"2170566508                    "</f>
        <v xml:space="preserve">2170566508                    </v>
      </c>
      <c r="Q1605" s="2">
        <v>0</v>
      </c>
      <c r="R1605" s="2">
        <v>0</v>
      </c>
      <c r="S1605" s="2">
        <v>0</v>
      </c>
      <c r="T1605" s="2">
        <v>0</v>
      </c>
      <c r="U1605" s="2">
        <v>0</v>
      </c>
      <c r="V1605" s="2">
        <v>0</v>
      </c>
      <c r="W1605" s="2">
        <v>0</v>
      </c>
      <c r="X1605" s="2">
        <v>0</v>
      </c>
      <c r="Y1605" s="2">
        <v>0</v>
      </c>
      <c r="Z1605" s="2">
        <v>0</v>
      </c>
      <c r="AA1605" s="2">
        <v>0</v>
      </c>
      <c r="AB1605" s="2">
        <v>0</v>
      </c>
      <c r="AC1605" s="2">
        <v>0</v>
      </c>
      <c r="AD1605" s="2">
        <v>0</v>
      </c>
      <c r="AE1605" s="2">
        <v>0</v>
      </c>
      <c r="AF1605" s="2">
        <v>0</v>
      </c>
      <c r="AG1605" s="2">
        <v>0</v>
      </c>
      <c r="AH1605" s="2">
        <v>0</v>
      </c>
      <c r="AI1605" s="2">
        <v>0</v>
      </c>
      <c r="AJ1605" s="2">
        <v>0</v>
      </c>
      <c r="AK1605" s="2">
        <v>0</v>
      </c>
      <c r="AL1605" s="2">
        <v>0</v>
      </c>
      <c r="AM1605" s="2">
        <v>3.64</v>
      </c>
      <c r="AN1605" s="2">
        <v>0</v>
      </c>
      <c r="AO1605" s="2">
        <v>0</v>
      </c>
      <c r="AP1605" s="2">
        <v>0</v>
      </c>
      <c r="AQ1605" s="2">
        <v>0</v>
      </c>
      <c r="AR1605" s="2">
        <v>0</v>
      </c>
      <c r="AS1605" s="2">
        <v>0</v>
      </c>
      <c r="AT1605" s="2">
        <v>0</v>
      </c>
      <c r="AU1605" s="2">
        <v>0</v>
      </c>
      <c r="AV1605" s="2">
        <v>0</v>
      </c>
      <c r="AW1605" s="2">
        <v>0</v>
      </c>
      <c r="AX1605" s="2">
        <v>0</v>
      </c>
      <c r="AY1605" s="2">
        <v>0</v>
      </c>
      <c r="AZ1605" s="2">
        <v>0</v>
      </c>
      <c r="BA1605" s="2">
        <v>0</v>
      </c>
      <c r="BB1605" s="2">
        <v>0</v>
      </c>
      <c r="BC1605" s="2">
        <v>0</v>
      </c>
      <c r="BD1605" s="2">
        <v>0</v>
      </c>
      <c r="BE1605" s="2">
        <v>0</v>
      </c>
      <c r="BF1605" s="2">
        <v>0</v>
      </c>
      <c r="BG1605" s="2">
        <v>0</v>
      </c>
      <c r="BH1605" s="2">
        <v>1</v>
      </c>
      <c r="BI1605" s="2">
        <v>1</v>
      </c>
      <c r="BJ1605" s="2">
        <v>0.2</v>
      </c>
      <c r="BK1605" s="2">
        <v>1</v>
      </c>
      <c r="BL1605" s="2">
        <v>32.89</v>
      </c>
      <c r="BM1605" s="2">
        <v>4.5999999999999996</v>
      </c>
      <c r="BN1605" s="2">
        <v>37.49</v>
      </c>
      <c r="BO1605" s="2">
        <v>37.49</v>
      </c>
      <c r="BR1605" s="2" t="s">
        <v>83</v>
      </c>
      <c r="BS1605" s="3">
        <v>42867</v>
      </c>
      <c r="BT1605" s="4">
        <v>0.45555555555555555</v>
      </c>
      <c r="BU1605" s="2" t="s">
        <v>1835</v>
      </c>
      <c r="BV1605" s="2" t="s">
        <v>98</v>
      </c>
      <c r="BY1605" s="2">
        <v>1200</v>
      </c>
      <c r="CA1605" s="2" t="s">
        <v>1037</v>
      </c>
      <c r="CC1605" s="2" t="s">
        <v>243</v>
      </c>
      <c r="CD1605" s="2">
        <v>1459</v>
      </c>
      <c r="CE1605" s="2" t="s">
        <v>99</v>
      </c>
      <c r="CF1605" s="3">
        <v>42867</v>
      </c>
      <c r="CI1605" s="2">
        <v>1</v>
      </c>
      <c r="CJ1605" s="2">
        <v>1</v>
      </c>
      <c r="CK1605" s="2">
        <v>22</v>
      </c>
      <c r="CL1605" s="2" t="s">
        <v>87</v>
      </c>
    </row>
    <row r="1606" spans="1:90">
      <c r="A1606" s="2" t="s">
        <v>71</v>
      </c>
      <c r="B1606" s="2" t="s">
        <v>72</v>
      </c>
      <c r="C1606" s="2" t="s">
        <v>73</v>
      </c>
      <c r="E1606" s="2" t="str">
        <f>"FES1162548402"</f>
        <v>FES1162548402</v>
      </c>
      <c r="F1606" s="3">
        <v>42866</v>
      </c>
      <c r="G1606" s="2">
        <v>201711</v>
      </c>
      <c r="H1606" s="2" t="s">
        <v>74</v>
      </c>
      <c r="I1606" s="2" t="s">
        <v>75</v>
      </c>
      <c r="J1606" s="2" t="s">
        <v>76</v>
      </c>
      <c r="K1606" s="2" t="s">
        <v>77</v>
      </c>
      <c r="L1606" s="2" t="s">
        <v>123</v>
      </c>
      <c r="M1606" s="2" t="s">
        <v>124</v>
      </c>
      <c r="N1606" s="2" t="s">
        <v>611</v>
      </c>
      <c r="O1606" s="2" t="s">
        <v>81</v>
      </c>
      <c r="P1606" s="2" t="str">
        <f>"2170566543                    "</f>
        <v xml:space="preserve">2170566543                    </v>
      </c>
      <c r="Q1606" s="2">
        <v>0</v>
      </c>
      <c r="R1606" s="2">
        <v>0</v>
      </c>
      <c r="S1606" s="2">
        <v>0</v>
      </c>
      <c r="T1606" s="2">
        <v>0</v>
      </c>
      <c r="U1606" s="2">
        <v>0</v>
      </c>
      <c r="V1606" s="2">
        <v>0</v>
      </c>
      <c r="W1606" s="2">
        <v>0</v>
      </c>
      <c r="X1606" s="2">
        <v>0</v>
      </c>
      <c r="Y1606" s="2">
        <v>0</v>
      </c>
      <c r="Z1606" s="2">
        <v>0</v>
      </c>
      <c r="AA1606" s="2">
        <v>0</v>
      </c>
      <c r="AB1606" s="2">
        <v>0</v>
      </c>
      <c r="AC1606" s="2">
        <v>0</v>
      </c>
      <c r="AD1606" s="2">
        <v>0</v>
      </c>
      <c r="AE1606" s="2">
        <v>0</v>
      </c>
      <c r="AF1606" s="2">
        <v>0</v>
      </c>
      <c r="AG1606" s="2">
        <v>0</v>
      </c>
      <c r="AH1606" s="2">
        <v>0</v>
      </c>
      <c r="AI1606" s="2">
        <v>0</v>
      </c>
      <c r="AJ1606" s="2">
        <v>0</v>
      </c>
      <c r="AK1606" s="2">
        <v>0</v>
      </c>
      <c r="AL1606" s="2">
        <v>0</v>
      </c>
      <c r="AM1606" s="2">
        <v>8.15</v>
      </c>
      <c r="AN1606" s="2">
        <v>0</v>
      </c>
      <c r="AO1606" s="2">
        <v>0</v>
      </c>
      <c r="AP1606" s="2">
        <v>0</v>
      </c>
      <c r="AQ1606" s="2">
        <v>0</v>
      </c>
      <c r="AR1606" s="2">
        <v>0</v>
      </c>
      <c r="AS1606" s="2">
        <v>0</v>
      </c>
      <c r="AT1606" s="2">
        <v>0</v>
      </c>
      <c r="AU1606" s="2">
        <v>0</v>
      </c>
      <c r="AV1606" s="2">
        <v>0</v>
      </c>
      <c r="AW1606" s="2">
        <v>0</v>
      </c>
      <c r="AX1606" s="2">
        <v>0</v>
      </c>
      <c r="AY1606" s="2">
        <v>0</v>
      </c>
      <c r="AZ1606" s="2">
        <v>0</v>
      </c>
      <c r="BA1606" s="2">
        <v>0</v>
      </c>
      <c r="BB1606" s="2">
        <v>0</v>
      </c>
      <c r="BC1606" s="2">
        <v>0</v>
      </c>
      <c r="BD1606" s="2">
        <v>0</v>
      </c>
      <c r="BE1606" s="2">
        <v>0</v>
      </c>
      <c r="BF1606" s="2">
        <v>0</v>
      </c>
      <c r="BG1606" s="2">
        <v>0</v>
      </c>
      <c r="BH1606" s="2">
        <v>1</v>
      </c>
      <c r="BI1606" s="2">
        <v>3.5</v>
      </c>
      <c r="BJ1606" s="2">
        <v>3.4</v>
      </c>
      <c r="BK1606" s="2">
        <v>3.5</v>
      </c>
      <c r="BL1606" s="2">
        <v>73.67</v>
      </c>
      <c r="BM1606" s="2">
        <v>10.31</v>
      </c>
      <c r="BN1606" s="2">
        <v>83.98</v>
      </c>
      <c r="BO1606" s="2">
        <v>83.98</v>
      </c>
      <c r="BQ1606" s="2" t="s">
        <v>997</v>
      </c>
      <c r="BR1606" s="2" t="s">
        <v>83</v>
      </c>
      <c r="BS1606" s="3">
        <v>42867</v>
      </c>
      <c r="BT1606" s="4">
        <v>0.42430555555555555</v>
      </c>
      <c r="BU1606" s="2" t="s">
        <v>272</v>
      </c>
      <c r="BV1606" s="2" t="s">
        <v>98</v>
      </c>
      <c r="BY1606" s="2">
        <v>16832.45</v>
      </c>
      <c r="CC1606" s="2" t="s">
        <v>124</v>
      </c>
      <c r="CD1606" s="2">
        <v>82</v>
      </c>
      <c r="CE1606" s="2" t="s">
        <v>86</v>
      </c>
      <c r="CF1606" s="3">
        <v>42870</v>
      </c>
      <c r="CI1606" s="2">
        <v>1</v>
      </c>
      <c r="CJ1606" s="2">
        <v>1</v>
      </c>
      <c r="CK1606" s="2">
        <v>21</v>
      </c>
      <c r="CL1606" s="2" t="s">
        <v>87</v>
      </c>
    </row>
    <row r="1607" spans="1:90">
      <c r="A1607" s="2" t="s">
        <v>71</v>
      </c>
      <c r="B1607" s="2" t="s">
        <v>72</v>
      </c>
      <c r="C1607" s="2" t="s">
        <v>73</v>
      </c>
      <c r="E1607" s="2" t="str">
        <f>"FES1162548356"</f>
        <v>FES1162548356</v>
      </c>
      <c r="F1607" s="3">
        <v>42866</v>
      </c>
      <c r="G1607" s="2">
        <v>201711</v>
      </c>
      <c r="H1607" s="2" t="s">
        <v>74</v>
      </c>
      <c r="I1607" s="2" t="s">
        <v>75</v>
      </c>
      <c r="J1607" s="2" t="s">
        <v>76</v>
      </c>
      <c r="K1607" s="2" t="s">
        <v>77</v>
      </c>
      <c r="L1607" s="2" t="s">
        <v>163</v>
      </c>
      <c r="M1607" s="2" t="s">
        <v>164</v>
      </c>
      <c r="N1607" s="2" t="s">
        <v>499</v>
      </c>
      <c r="O1607" s="2" t="s">
        <v>81</v>
      </c>
      <c r="P1607" s="2" t="str">
        <f>"2170563624                    "</f>
        <v xml:space="preserve">2170563624                    </v>
      </c>
      <c r="Q1607" s="2">
        <v>0</v>
      </c>
      <c r="R1607" s="2">
        <v>0</v>
      </c>
      <c r="S1607" s="2">
        <v>0</v>
      </c>
      <c r="T1607" s="2">
        <v>0</v>
      </c>
      <c r="U1607" s="2">
        <v>0</v>
      </c>
      <c r="V1607" s="2">
        <v>0</v>
      </c>
      <c r="W1607" s="2">
        <v>0</v>
      </c>
      <c r="X1607" s="2">
        <v>0</v>
      </c>
      <c r="Y1607" s="2">
        <v>0</v>
      </c>
      <c r="Z1607" s="2">
        <v>0</v>
      </c>
      <c r="AA1607" s="2">
        <v>0</v>
      </c>
      <c r="AB1607" s="2">
        <v>0</v>
      </c>
      <c r="AC1607" s="2">
        <v>0</v>
      </c>
      <c r="AD1607" s="2">
        <v>0</v>
      </c>
      <c r="AE1607" s="2">
        <v>0</v>
      </c>
      <c r="AF1607" s="2">
        <v>0</v>
      </c>
      <c r="AG1607" s="2">
        <v>0</v>
      </c>
      <c r="AH1607" s="2">
        <v>0</v>
      </c>
      <c r="AI1607" s="2">
        <v>0</v>
      </c>
      <c r="AJ1607" s="2">
        <v>0</v>
      </c>
      <c r="AK1607" s="2">
        <v>0</v>
      </c>
      <c r="AL1607" s="2">
        <v>0</v>
      </c>
      <c r="AM1607" s="2">
        <v>3.64</v>
      </c>
      <c r="AN1607" s="2">
        <v>0</v>
      </c>
      <c r="AO1607" s="2">
        <v>0</v>
      </c>
      <c r="AP1607" s="2">
        <v>0</v>
      </c>
      <c r="AQ1607" s="2">
        <v>0</v>
      </c>
      <c r="AR1607" s="2">
        <v>0</v>
      </c>
      <c r="AS1607" s="2">
        <v>0</v>
      </c>
      <c r="AT1607" s="2">
        <v>0</v>
      </c>
      <c r="AU1607" s="2">
        <v>0</v>
      </c>
      <c r="AV1607" s="2">
        <v>0</v>
      </c>
      <c r="AW1607" s="2">
        <v>0</v>
      </c>
      <c r="AX1607" s="2">
        <v>0</v>
      </c>
      <c r="AY1607" s="2">
        <v>0</v>
      </c>
      <c r="AZ1607" s="2">
        <v>0</v>
      </c>
      <c r="BA1607" s="2">
        <v>0</v>
      </c>
      <c r="BB1607" s="2">
        <v>0</v>
      </c>
      <c r="BC1607" s="2">
        <v>0</v>
      </c>
      <c r="BD1607" s="2">
        <v>0</v>
      </c>
      <c r="BE1607" s="2">
        <v>0</v>
      </c>
      <c r="BF1607" s="2">
        <v>0</v>
      </c>
      <c r="BG1607" s="2">
        <v>0</v>
      </c>
      <c r="BH1607" s="2">
        <v>1</v>
      </c>
      <c r="BI1607" s="2">
        <v>1</v>
      </c>
      <c r="BJ1607" s="2">
        <v>0.2</v>
      </c>
      <c r="BK1607" s="2">
        <v>1</v>
      </c>
      <c r="BL1607" s="2">
        <v>32.89</v>
      </c>
      <c r="BM1607" s="2">
        <v>4.5999999999999996</v>
      </c>
      <c r="BN1607" s="2">
        <v>37.49</v>
      </c>
      <c r="BO1607" s="2">
        <v>37.49</v>
      </c>
      <c r="BQ1607" s="2" t="s">
        <v>500</v>
      </c>
      <c r="BR1607" s="2" t="s">
        <v>83</v>
      </c>
      <c r="BS1607" s="3">
        <v>42867</v>
      </c>
      <c r="BT1607" s="4">
        <v>0.4201388888888889</v>
      </c>
      <c r="BU1607" s="2" t="s">
        <v>372</v>
      </c>
      <c r="BV1607" s="2" t="s">
        <v>98</v>
      </c>
      <c r="BY1607" s="2">
        <v>1200</v>
      </c>
      <c r="CA1607" s="2" t="s">
        <v>279</v>
      </c>
      <c r="CC1607" s="2" t="s">
        <v>164</v>
      </c>
      <c r="CD1607" s="2">
        <v>2094</v>
      </c>
      <c r="CE1607" s="2" t="s">
        <v>99</v>
      </c>
      <c r="CF1607" s="3">
        <v>42867</v>
      </c>
      <c r="CI1607" s="2">
        <v>1</v>
      </c>
      <c r="CJ1607" s="2">
        <v>1</v>
      </c>
      <c r="CK1607" s="2">
        <v>22</v>
      </c>
      <c r="CL1607" s="2" t="s">
        <v>87</v>
      </c>
    </row>
    <row r="1608" spans="1:90">
      <c r="A1608" s="2" t="s">
        <v>71</v>
      </c>
      <c r="B1608" s="2" t="s">
        <v>72</v>
      </c>
      <c r="C1608" s="2" t="s">
        <v>73</v>
      </c>
      <c r="E1608" s="2" t="str">
        <f>"FES1162548523"</f>
        <v>FES1162548523</v>
      </c>
      <c r="F1608" s="3">
        <v>42866</v>
      </c>
      <c r="G1608" s="2">
        <v>201711</v>
      </c>
      <c r="H1608" s="2" t="s">
        <v>74</v>
      </c>
      <c r="I1608" s="2" t="s">
        <v>75</v>
      </c>
      <c r="J1608" s="2" t="s">
        <v>76</v>
      </c>
      <c r="K1608" s="2" t="s">
        <v>77</v>
      </c>
      <c r="L1608" s="2" t="s">
        <v>104</v>
      </c>
      <c r="M1608" s="2" t="s">
        <v>105</v>
      </c>
      <c r="N1608" s="2" t="s">
        <v>2015</v>
      </c>
      <c r="O1608" s="2" t="s">
        <v>81</v>
      </c>
      <c r="P1608" s="2" t="str">
        <f>"2170566666                    "</f>
        <v xml:space="preserve">2170566666                    </v>
      </c>
      <c r="Q1608" s="2">
        <v>0</v>
      </c>
      <c r="R1608" s="2">
        <v>0</v>
      </c>
      <c r="S1608" s="2">
        <v>0</v>
      </c>
      <c r="T1608" s="2">
        <v>0</v>
      </c>
      <c r="U1608" s="2">
        <v>0</v>
      </c>
      <c r="V1608" s="2">
        <v>0</v>
      </c>
      <c r="W1608" s="2">
        <v>0</v>
      </c>
      <c r="X1608" s="2">
        <v>0</v>
      </c>
      <c r="Y1608" s="2">
        <v>0</v>
      </c>
      <c r="Z1608" s="2">
        <v>0</v>
      </c>
      <c r="AA1608" s="2">
        <v>0</v>
      </c>
      <c r="AB1608" s="2">
        <v>0</v>
      </c>
      <c r="AC1608" s="2">
        <v>0</v>
      </c>
      <c r="AD1608" s="2">
        <v>0</v>
      </c>
      <c r="AE1608" s="2">
        <v>0</v>
      </c>
      <c r="AF1608" s="2">
        <v>0</v>
      </c>
      <c r="AG1608" s="2">
        <v>0</v>
      </c>
      <c r="AH1608" s="2">
        <v>0</v>
      </c>
      <c r="AI1608" s="2">
        <v>0</v>
      </c>
      <c r="AJ1608" s="2">
        <v>0</v>
      </c>
      <c r="AK1608" s="2">
        <v>0</v>
      </c>
      <c r="AL1608" s="2">
        <v>0</v>
      </c>
      <c r="AM1608" s="2">
        <v>72.19</v>
      </c>
      <c r="AN1608" s="2">
        <v>0</v>
      </c>
      <c r="AO1608" s="2">
        <v>0</v>
      </c>
      <c r="AP1608" s="2">
        <v>0</v>
      </c>
      <c r="AQ1608" s="2">
        <v>0</v>
      </c>
      <c r="AR1608" s="2">
        <v>0</v>
      </c>
      <c r="AS1608" s="2">
        <v>0</v>
      </c>
      <c r="AT1608" s="2">
        <v>0</v>
      </c>
      <c r="AU1608" s="2">
        <v>0</v>
      </c>
      <c r="AV1608" s="2">
        <v>0</v>
      </c>
      <c r="AW1608" s="2">
        <v>0</v>
      </c>
      <c r="AX1608" s="2">
        <v>0</v>
      </c>
      <c r="AY1608" s="2">
        <v>0</v>
      </c>
      <c r="AZ1608" s="2">
        <v>0</v>
      </c>
      <c r="BA1608" s="2">
        <v>0</v>
      </c>
      <c r="BB1608" s="2">
        <v>0</v>
      </c>
      <c r="BC1608" s="2">
        <v>0</v>
      </c>
      <c r="BD1608" s="2">
        <v>0</v>
      </c>
      <c r="BE1608" s="2">
        <v>0</v>
      </c>
      <c r="BF1608" s="2">
        <v>0</v>
      </c>
      <c r="BG1608" s="2">
        <v>0</v>
      </c>
      <c r="BH1608" s="2">
        <v>1</v>
      </c>
      <c r="BI1608" s="2">
        <v>12</v>
      </c>
      <c r="BJ1608" s="2">
        <v>31</v>
      </c>
      <c r="BK1608" s="2">
        <v>31</v>
      </c>
      <c r="BL1608" s="2">
        <v>652.51</v>
      </c>
      <c r="BM1608" s="2">
        <v>91.35</v>
      </c>
      <c r="BN1608" s="2">
        <v>743.86</v>
      </c>
      <c r="BO1608" s="2">
        <v>743.86</v>
      </c>
      <c r="BQ1608" s="2" t="s">
        <v>2016</v>
      </c>
      <c r="BR1608" s="2" t="s">
        <v>83</v>
      </c>
      <c r="BS1608" s="3">
        <v>42867</v>
      </c>
      <c r="BT1608" s="4">
        <v>0.35416666666666669</v>
      </c>
      <c r="BU1608" s="2" t="s">
        <v>2218</v>
      </c>
      <c r="BV1608" s="2" t="s">
        <v>98</v>
      </c>
      <c r="BY1608" s="2">
        <v>155087.51999999999</v>
      </c>
      <c r="CC1608" s="2" t="s">
        <v>105</v>
      </c>
      <c r="CD1608" s="2">
        <v>4001</v>
      </c>
      <c r="CE1608" s="2" t="s">
        <v>86</v>
      </c>
      <c r="CF1608" s="3">
        <v>42870</v>
      </c>
      <c r="CI1608" s="2">
        <v>1</v>
      </c>
      <c r="CJ1608" s="2">
        <v>1</v>
      </c>
      <c r="CK1608" s="2">
        <v>21</v>
      </c>
      <c r="CL1608" s="2" t="s">
        <v>87</v>
      </c>
    </row>
    <row r="1609" spans="1:90">
      <c r="A1609" s="2" t="s">
        <v>71</v>
      </c>
      <c r="B1609" s="2" t="s">
        <v>72</v>
      </c>
      <c r="C1609" s="2" t="s">
        <v>73</v>
      </c>
      <c r="E1609" s="2" t="str">
        <f>"FES1162548477"</f>
        <v>FES1162548477</v>
      </c>
      <c r="F1609" s="3">
        <v>42866</v>
      </c>
      <c r="G1609" s="2">
        <v>201711</v>
      </c>
      <c r="H1609" s="2" t="s">
        <v>74</v>
      </c>
      <c r="I1609" s="2" t="s">
        <v>75</v>
      </c>
      <c r="J1609" s="2" t="s">
        <v>76</v>
      </c>
      <c r="K1609" s="2" t="s">
        <v>77</v>
      </c>
      <c r="L1609" s="2" t="s">
        <v>175</v>
      </c>
      <c r="M1609" s="2" t="s">
        <v>176</v>
      </c>
      <c r="N1609" s="2" t="s">
        <v>196</v>
      </c>
      <c r="O1609" s="2" t="s">
        <v>81</v>
      </c>
      <c r="P1609" s="2" t="str">
        <f>"2170566506                    "</f>
        <v xml:space="preserve">2170566506                    </v>
      </c>
      <c r="Q1609" s="2">
        <v>0</v>
      </c>
      <c r="R1609" s="2">
        <v>0</v>
      </c>
      <c r="S1609" s="2">
        <v>0</v>
      </c>
      <c r="T1609" s="2">
        <v>0</v>
      </c>
      <c r="U1609" s="2">
        <v>0</v>
      </c>
      <c r="V1609" s="2">
        <v>0</v>
      </c>
      <c r="W1609" s="2">
        <v>0</v>
      </c>
      <c r="X1609" s="2">
        <v>0</v>
      </c>
      <c r="Y1609" s="2">
        <v>0</v>
      </c>
      <c r="Z1609" s="2">
        <v>0</v>
      </c>
      <c r="AA1609" s="2">
        <v>0</v>
      </c>
      <c r="AB1609" s="2">
        <v>0</v>
      </c>
      <c r="AC1609" s="2">
        <v>0</v>
      </c>
      <c r="AD1609" s="2">
        <v>0</v>
      </c>
      <c r="AE1609" s="2">
        <v>0</v>
      </c>
      <c r="AF1609" s="2">
        <v>0</v>
      </c>
      <c r="AG1609" s="2">
        <v>0</v>
      </c>
      <c r="AH1609" s="2">
        <v>0</v>
      </c>
      <c r="AI1609" s="2">
        <v>0</v>
      </c>
      <c r="AJ1609" s="2">
        <v>0</v>
      </c>
      <c r="AK1609" s="2">
        <v>0</v>
      </c>
      <c r="AL1609" s="2">
        <v>0</v>
      </c>
      <c r="AM1609" s="2">
        <v>4.66</v>
      </c>
      <c r="AN1609" s="2">
        <v>0</v>
      </c>
      <c r="AO1609" s="2">
        <v>0</v>
      </c>
      <c r="AP1609" s="2">
        <v>0</v>
      </c>
      <c r="AQ1609" s="2">
        <v>0</v>
      </c>
      <c r="AR1609" s="2">
        <v>0</v>
      </c>
      <c r="AS1609" s="2">
        <v>0</v>
      </c>
      <c r="AT1609" s="2">
        <v>0</v>
      </c>
      <c r="AU1609" s="2">
        <v>0</v>
      </c>
      <c r="AV1609" s="2">
        <v>0</v>
      </c>
      <c r="AW1609" s="2">
        <v>0</v>
      </c>
      <c r="AX1609" s="2">
        <v>0</v>
      </c>
      <c r="AY1609" s="2">
        <v>0</v>
      </c>
      <c r="AZ1609" s="2">
        <v>0</v>
      </c>
      <c r="BA1609" s="2">
        <v>0</v>
      </c>
      <c r="BB1609" s="2">
        <v>0</v>
      </c>
      <c r="BC1609" s="2">
        <v>0</v>
      </c>
      <c r="BD1609" s="2">
        <v>0</v>
      </c>
      <c r="BE1609" s="2">
        <v>0</v>
      </c>
      <c r="BF1609" s="2">
        <v>0</v>
      </c>
      <c r="BG1609" s="2">
        <v>0</v>
      </c>
      <c r="BH1609" s="2">
        <v>1</v>
      </c>
      <c r="BI1609" s="2">
        <v>1</v>
      </c>
      <c r="BJ1609" s="2">
        <v>0.2</v>
      </c>
      <c r="BK1609" s="2">
        <v>1</v>
      </c>
      <c r="BL1609" s="2">
        <v>42.1</v>
      </c>
      <c r="BM1609" s="2">
        <v>5.89</v>
      </c>
      <c r="BN1609" s="2">
        <v>47.99</v>
      </c>
      <c r="BO1609" s="2">
        <v>47.99</v>
      </c>
      <c r="BQ1609" s="2" t="s">
        <v>197</v>
      </c>
      <c r="BR1609" s="2" t="s">
        <v>83</v>
      </c>
      <c r="BS1609" s="3">
        <v>42867</v>
      </c>
      <c r="BT1609" s="4">
        <v>0.36944444444444446</v>
      </c>
      <c r="BU1609" s="2" t="s">
        <v>2219</v>
      </c>
      <c r="BV1609" s="2" t="s">
        <v>98</v>
      </c>
      <c r="BY1609" s="2">
        <v>1200</v>
      </c>
      <c r="CA1609" s="2" t="s">
        <v>180</v>
      </c>
      <c r="CC1609" s="2" t="s">
        <v>176</v>
      </c>
      <c r="CD1609" s="2">
        <v>6001</v>
      </c>
      <c r="CE1609" s="2" t="s">
        <v>99</v>
      </c>
      <c r="CF1609" s="3">
        <v>42867</v>
      </c>
      <c r="CI1609" s="2">
        <v>1</v>
      </c>
      <c r="CJ1609" s="2">
        <v>1</v>
      </c>
      <c r="CK1609" s="2">
        <v>21</v>
      </c>
      <c r="CL1609" s="2" t="s">
        <v>87</v>
      </c>
    </row>
    <row r="1610" spans="1:90">
      <c r="A1610" s="2" t="s">
        <v>71</v>
      </c>
      <c r="B1610" s="2" t="s">
        <v>72</v>
      </c>
      <c r="C1610" s="2" t="s">
        <v>73</v>
      </c>
      <c r="E1610" s="2" t="str">
        <f>"FES1162548331"</f>
        <v>FES1162548331</v>
      </c>
      <c r="F1610" s="3">
        <v>42866</v>
      </c>
      <c r="G1610" s="2">
        <v>201711</v>
      </c>
      <c r="H1610" s="2" t="s">
        <v>74</v>
      </c>
      <c r="I1610" s="2" t="s">
        <v>75</v>
      </c>
      <c r="J1610" s="2" t="s">
        <v>76</v>
      </c>
      <c r="K1610" s="2" t="s">
        <v>77</v>
      </c>
      <c r="L1610" s="2" t="s">
        <v>88</v>
      </c>
      <c r="M1610" s="2" t="s">
        <v>89</v>
      </c>
      <c r="N1610" s="2" t="s">
        <v>2220</v>
      </c>
      <c r="O1610" s="2" t="s">
        <v>81</v>
      </c>
      <c r="P1610" s="2" t="str">
        <f>"2170565708                    "</f>
        <v xml:space="preserve">2170565708                    </v>
      </c>
      <c r="Q1610" s="2">
        <v>0</v>
      </c>
      <c r="R1610" s="2">
        <v>0</v>
      </c>
      <c r="S1610" s="2">
        <v>0</v>
      </c>
      <c r="T1610" s="2">
        <v>0</v>
      </c>
      <c r="U1610" s="2">
        <v>0</v>
      </c>
      <c r="V1610" s="2">
        <v>0</v>
      </c>
      <c r="W1610" s="2">
        <v>0</v>
      </c>
      <c r="X1610" s="2">
        <v>0</v>
      </c>
      <c r="Y1610" s="2">
        <v>0</v>
      </c>
      <c r="Z1610" s="2">
        <v>0</v>
      </c>
      <c r="AA1610" s="2">
        <v>0</v>
      </c>
      <c r="AB1610" s="2">
        <v>0</v>
      </c>
      <c r="AC1610" s="2">
        <v>0</v>
      </c>
      <c r="AD1610" s="2">
        <v>0</v>
      </c>
      <c r="AE1610" s="2">
        <v>0</v>
      </c>
      <c r="AF1610" s="2">
        <v>0</v>
      </c>
      <c r="AG1610" s="2">
        <v>0</v>
      </c>
      <c r="AH1610" s="2">
        <v>0</v>
      </c>
      <c r="AI1610" s="2">
        <v>0</v>
      </c>
      <c r="AJ1610" s="2">
        <v>0</v>
      </c>
      <c r="AK1610" s="2">
        <v>0</v>
      </c>
      <c r="AL1610" s="2">
        <v>0</v>
      </c>
      <c r="AM1610" s="2">
        <v>4.66</v>
      </c>
      <c r="AN1610" s="2">
        <v>0</v>
      </c>
      <c r="AO1610" s="2">
        <v>0</v>
      </c>
      <c r="AP1610" s="2">
        <v>0</v>
      </c>
      <c r="AQ1610" s="2">
        <v>0</v>
      </c>
      <c r="AR1610" s="2">
        <v>0</v>
      </c>
      <c r="AS1610" s="2">
        <v>0</v>
      </c>
      <c r="AT1610" s="2">
        <v>0</v>
      </c>
      <c r="AU1610" s="2">
        <v>0</v>
      </c>
      <c r="AV1610" s="2">
        <v>0</v>
      </c>
      <c r="AW1610" s="2">
        <v>0</v>
      </c>
      <c r="AX1610" s="2">
        <v>0</v>
      </c>
      <c r="AY1610" s="2">
        <v>0</v>
      </c>
      <c r="AZ1610" s="2">
        <v>0</v>
      </c>
      <c r="BA1610" s="2">
        <v>0</v>
      </c>
      <c r="BB1610" s="2">
        <v>0</v>
      </c>
      <c r="BC1610" s="2">
        <v>0</v>
      </c>
      <c r="BD1610" s="2">
        <v>0</v>
      </c>
      <c r="BE1610" s="2">
        <v>0</v>
      </c>
      <c r="BF1610" s="2">
        <v>0</v>
      </c>
      <c r="BG1610" s="2">
        <v>0</v>
      </c>
      <c r="BH1610" s="2">
        <v>1</v>
      </c>
      <c r="BI1610" s="2">
        <v>1</v>
      </c>
      <c r="BJ1610" s="2">
        <v>0.2</v>
      </c>
      <c r="BK1610" s="2">
        <v>1</v>
      </c>
      <c r="BL1610" s="2">
        <v>42.1</v>
      </c>
      <c r="BM1610" s="2">
        <v>5.89</v>
      </c>
      <c r="BN1610" s="2">
        <v>47.99</v>
      </c>
      <c r="BO1610" s="2">
        <v>47.99</v>
      </c>
      <c r="BR1610" s="2" t="s">
        <v>83</v>
      </c>
      <c r="BS1610" s="3">
        <v>42867</v>
      </c>
      <c r="BT1610" s="4">
        <v>0.35416666666666669</v>
      </c>
      <c r="BU1610" s="2" t="s">
        <v>2221</v>
      </c>
      <c r="BV1610" s="2" t="s">
        <v>98</v>
      </c>
      <c r="BY1610" s="2">
        <v>1200</v>
      </c>
      <c r="CA1610" s="2" t="s">
        <v>114</v>
      </c>
      <c r="CC1610" s="2" t="s">
        <v>89</v>
      </c>
      <c r="CD1610" s="2">
        <v>7490</v>
      </c>
      <c r="CE1610" s="2" t="s">
        <v>99</v>
      </c>
      <c r="CF1610" s="3">
        <v>42870</v>
      </c>
      <c r="CI1610" s="2">
        <v>1</v>
      </c>
      <c r="CJ1610" s="2">
        <v>1</v>
      </c>
      <c r="CK1610" s="2">
        <v>21</v>
      </c>
      <c r="CL1610" s="2" t="s">
        <v>87</v>
      </c>
    </row>
    <row r="1611" spans="1:90">
      <c r="A1611" s="2" t="s">
        <v>71</v>
      </c>
      <c r="B1611" s="2" t="s">
        <v>72</v>
      </c>
      <c r="C1611" s="2" t="s">
        <v>73</v>
      </c>
      <c r="E1611" s="2" t="str">
        <f>"FES1162548353"</f>
        <v>FES1162548353</v>
      </c>
      <c r="F1611" s="3">
        <v>42866</v>
      </c>
      <c r="G1611" s="2">
        <v>201711</v>
      </c>
      <c r="H1611" s="2" t="s">
        <v>74</v>
      </c>
      <c r="I1611" s="2" t="s">
        <v>75</v>
      </c>
      <c r="J1611" s="2" t="s">
        <v>76</v>
      </c>
      <c r="K1611" s="2" t="s">
        <v>77</v>
      </c>
      <c r="L1611" s="2" t="s">
        <v>175</v>
      </c>
      <c r="M1611" s="2" t="s">
        <v>176</v>
      </c>
      <c r="N1611" s="2" t="s">
        <v>196</v>
      </c>
      <c r="O1611" s="2" t="s">
        <v>81</v>
      </c>
      <c r="P1611" s="2" t="str">
        <f>"2170563067                    "</f>
        <v xml:space="preserve">2170563067                    </v>
      </c>
      <c r="Q1611" s="2">
        <v>0</v>
      </c>
      <c r="R1611" s="2">
        <v>0</v>
      </c>
      <c r="S1611" s="2">
        <v>0</v>
      </c>
      <c r="T1611" s="2">
        <v>0</v>
      </c>
      <c r="U1611" s="2">
        <v>0</v>
      </c>
      <c r="V1611" s="2">
        <v>0</v>
      </c>
      <c r="W1611" s="2">
        <v>0</v>
      </c>
      <c r="X1611" s="2">
        <v>0</v>
      </c>
      <c r="Y1611" s="2">
        <v>0</v>
      </c>
      <c r="Z1611" s="2">
        <v>0</v>
      </c>
      <c r="AA1611" s="2">
        <v>0</v>
      </c>
      <c r="AB1611" s="2">
        <v>0</v>
      </c>
      <c r="AC1611" s="2">
        <v>0</v>
      </c>
      <c r="AD1611" s="2">
        <v>0</v>
      </c>
      <c r="AE1611" s="2">
        <v>0</v>
      </c>
      <c r="AF1611" s="2">
        <v>0</v>
      </c>
      <c r="AG1611" s="2">
        <v>0</v>
      </c>
      <c r="AH1611" s="2">
        <v>0</v>
      </c>
      <c r="AI1611" s="2">
        <v>0</v>
      </c>
      <c r="AJ1611" s="2">
        <v>0</v>
      </c>
      <c r="AK1611" s="2">
        <v>0</v>
      </c>
      <c r="AL1611" s="2">
        <v>0</v>
      </c>
      <c r="AM1611" s="2">
        <v>4.66</v>
      </c>
      <c r="AN1611" s="2">
        <v>0</v>
      </c>
      <c r="AO1611" s="2">
        <v>0</v>
      </c>
      <c r="AP1611" s="2">
        <v>0</v>
      </c>
      <c r="AQ1611" s="2">
        <v>0</v>
      </c>
      <c r="AR1611" s="2">
        <v>0</v>
      </c>
      <c r="AS1611" s="2">
        <v>0</v>
      </c>
      <c r="AT1611" s="2">
        <v>0</v>
      </c>
      <c r="AU1611" s="2">
        <v>0</v>
      </c>
      <c r="AV1611" s="2">
        <v>0</v>
      </c>
      <c r="AW1611" s="2">
        <v>0</v>
      </c>
      <c r="AX1611" s="2">
        <v>0</v>
      </c>
      <c r="AY1611" s="2">
        <v>0</v>
      </c>
      <c r="AZ1611" s="2">
        <v>0</v>
      </c>
      <c r="BA1611" s="2">
        <v>0</v>
      </c>
      <c r="BB1611" s="2">
        <v>0</v>
      </c>
      <c r="BC1611" s="2">
        <v>0</v>
      </c>
      <c r="BD1611" s="2">
        <v>0</v>
      </c>
      <c r="BE1611" s="2">
        <v>0</v>
      </c>
      <c r="BF1611" s="2">
        <v>0</v>
      </c>
      <c r="BG1611" s="2">
        <v>0</v>
      </c>
      <c r="BH1611" s="2">
        <v>1</v>
      </c>
      <c r="BI1611" s="2">
        <v>1</v>
      </c>
      <c r="BJ1611" s="2">
        <v>0.2</v>
      </c>
      <c r="BK1611" s="2">
        <v>1</v>
      </c>
      <c r="BL1611" s="2">
        <v>42.1</v>
      </c>
      <c r="BM1611" s="2">
        <v>5.89</v>
      </c>
      <c r="BN1611" s="2">
        <v>47.99</v>
      </c>
      <c r="BO1611" s="2">
        <v>47.99</v>
      </c>
      <c r="BQ1611" s="2" t="s">
        <v>197</v>
      </c>
      <c r="BR1611" s="2" t="s">
        <v>83</v>
      </c>
      <c r="BS1611" s="3">
        <v>42867</v>
      </c>
      <c r="BT1611" s="4">
        <v>0.36874999999999997</v>
      </c>
      <c r="BU1611" s="2" t="s">
        <v>2219</v>
      </c>
      <c r="BV1611" s="2" t="s">
        <v>98</v>
      </c>
      <c r="BY1611" s="2">
        <v>1200</v>
      </c>
      <c r="CA1611" s="2" t="s">
        <v>180</v>
      </c>
      <c r="CC1611" s="2" t="s">
        <v>176</v>
      </c>
      <c r="CD1611" s="2">
        <v>6001</v>
      </c>
      <c r="CE1611" s="2" t="s">
        <v>99</v>
      </c>
      <c r="CF1611" s="3">
        <v>42867</v>
      </c>
      <c r="CI1611" s="2">
        <v>1</v>
      </c>
      <c r="CJ1611" s="2">
        <v>1</v>
      </c>
      <c r="CK1611" s="2">
        <v>21</v>
      </c>
      <c r="CL1611" s="2" t="s">
        <v>87</v>
      </c>
    </row>
    <row r="1612" spans="1:90">
      <c r="A1612" s="2" t="s">
        <v>71</v>
      </c>
      <c r="B1612" s="2" t="s">
        <v>72</v>
      </c>
      <c r="C1612" s="2" t="s">
        <v>73</v>
      </c>
      <c r="E1612" s="2" t="str">
        <f>"FES1162548378"</f>
        <v>FES1162548378</v>
      </c>
      <c r="F1612" s="3">
        <v>42866</v>
      </c>
      <c r="G1612" s="2">
        <v>201711</v>
      </c>
      <c r="H1612" s="2" t="s">
        <v>74</v>
      </c>
      <c r="I1612" s="2" t="s">
        <v>75</v>
      </c>
      <c r="J1612" s="2" t="s">
        <v>76</v>
      </c>
      <c r="K1612" s="2" t="s">
        <v>77</v>
      </c>
      <c r="L1612" s="2" t="s">
        <v>88</v>
      </c>
      <c r="M1612" s="2" t="s">
        <v>89</v>
      </c>
      <c r="N1612" s="2" t="s">
        <v>270</v>
      </c>
      <c r="O1612" s="2" t="s">
        <v>81</v>
      </c>
      <c r="P1612" s="2" t="str">
        <f>"2170564702                    "</f>
        <v xml:space="preserve">2170564702                    </v>
      </c>
      <c r="Q1612" s="2">
        <v>0</v>
      </c>
      <c r="R1612" s="2">
        <v>0</v>
      </c>
      <c r="S1612" s="2">
        <v>0</v>
      </c>
      <c r="T1612" s="2">
        <v>0</v>
      </c>
      <c r="U1612" s="2">
        <v>0</v>
      </c>
      <c r="V1612" s="2">
        <v>0</v>
      </c>
      <c r="W1612" s="2">
        <v>0</v>
      </c>
      <c r="X1612" s="2">
        <v>0</v>
      </c>
      <c r="Y1612" s="2">
        <v>0</v>
      </c>
      <c r="Z1612" s="2">
        <v>0</v>
      </c>
      <c r="AA1612" s="2">
        <v>0</v>
      </c>
      <c r="AB1612" s="2">
        <v>0</v>
      </c>
      <c r="AC1612" s="2">
        <v>0</v>
      </c>
      <c r="AD1612" s="2">
        <v>0</v>
      </c>
      <c r="AE1612" s="2">
        <v>0</v>
      </c>
      <c r="AF1612" s="2">
        <v>0</v>
      </c>
      <c r="AG1612" s="2">
        <v>0</v>
      </c>
      <c r="AH1612" s="2">
        <v>0</v>
      </c>
      <c r="AI1612" s="2">
        <v>0</v>
      </c>
      <c r="AJ1612" s="2">
        <v>0</v>
      </c>
      <c r="AK1612" s="2">
        <v>0</v>
      </c>
      <c r="AL1612" s="2">
        <v>0</v>
      </c>
      <c r="AM1612" s="2">
        <v>4.66</v>
      </c>
      <c r="AN1612" s="2">
        <v>0</v>
      </c>
      <c r="AO1612" s="2">
        <v>0</v>
      </c>
      <c r="AP1612" s="2">
        <v>0</v>
      </c>
      <c r="AQ1612" s="2">
        <v>0</v>
      </c>
      <c r="AR1612" s="2">
        <v>0</v>
      </c>
      <c r="AS1612" s="2">
        <v>0</v>
      </c>
      <c r="AT1612" s="2">
        <v>0</v>
      </c>
      <c r="AU1612" s="2">
        <v>0</v>
      </c>
      <c r="AV1612" s="2">
        <v>0</v>
      </c>
      <c r="AW1612" s="2">
        <v>0</v>
      </c>
      <c r="AX1612" s="2">
        <v>0</v>
      </c>
      <c r="AY1612" s="2">
        <v>0</v>
      </c>
      <c r="AZ1612" s="2">
        <v>0</v>
      </c>
      <c r="BA1612" s="2">
        <v>0</v>
      </c>
      <c r="BB1612" s="2">
        <v>0</v>
      </c>
      <c r="BC1612" s="2">
        <v>0</v>
      </c>
      <c r="BD1612" s="2">
        <v>0</v>
      </c>
      <c r="BE1612" s="2">
        <v>0</v>
      </c>
      <c r="BF1612" s="2">
        <v>0</v>
      </c>
      <c r="BG1612" s="2">
        <v>0</v>
      </c>
      <c r="BH1612" s="2">
        <v>1</v>
      </c>
      <c r="BI1612" s="2">
        <v>1</v>
      </c>
      <c r="BJ1612" s="2">
        <v>0.2</v>
      </c>
      <c r="BK1612" s="2">
        <v>1</v>
      </c>
      <c r="BL1612" s="2">
        <v>42.1</v>
      </c>
      <c r="BM1612" s="2">
        <v>5.89</v>
      </c>
      <c r="BN1612" s="2">
        <v>47.99</v>
      </c>
      <c r="BO1612" s="2">
        <v>47.99</v>
      </c>
      <c r="BQ1612" s="2" t="s">
        <v>271</v>
      </c>
      <c r="BR1612" s="2" t="s">
        <v>83</v>
      </c>
      <c r="BS1612" s="3">
        <v>42867</v>
      </c>
      <c r="BT1612" s="4">
        <v>0.41666666666666669</v>
      </c>
      <c r="BU1612" s="2" t="s">
        <v>2222</v>
      </c>
      <c r="BV1612" s="2" t="s">
        <v>98</v>
      </c>
      <c r="BY1612" s="2">
        <v>1200</v>
      </c>
      <c r="CC1612" s="2" t="s">
        <v>89</v>
      </c>
      <c r="CD1612" s="2">
        <v>7405</v>
      </c>
      <c r="CE1612" s="2" t="s">
        <v>99</v>
      </c>
      <c r="CF1612" s="3">
        <v>42870</v>
      </c>
      <c r="CI1612" s="2">
        <v>1</v>
      </c>
      <c r="CJ1612" s="2">
        <v>1</v>
      </c>
      <c r="CK1612" s="2">
        <v>21</v>
      </c>
      <c r="CL1612" s="2" t="s">
        <v>87</v>
      </c>
    </row>
    <row r="1613" spans="1:90">
      <c r="A1613" s="2" t="s">
        <v>71</v>
      </c>
      <c r="B1613" s="2" t="s">
        <v>72</v>
      </c>
      <c r="C1613" s="2" t="s">
        <v>73</v>
      </c>
      <c r="E1613" s="2" t="str">
        <f>"FES1162548369"</f>
        <v>FES1162548369</v>
      </c>
      <c r="F1613" s="3">
        <v>42866</v>
      </c>
      <c r="G1613" s="2">
        <v>201711</v>
      </c>
      <c r="H1613" s="2" t="s">
        <v>74</v>
      </c>
      <c r="I1613" s="2" t="s">
        <v>75</v>
      </c>
      <c r="J1613" s="2" t="s">
        <v>76</v>
      </c>
      <c r="K1613" s="2" t="s">
        <v>77</v>
      </c>
      <c r="L1613" s="2" t="s">
        <v>175</v>
      </c>
      <c r="M1613" s="2" t="s">
        <v>176</v>
      </c>
      <c r="N1613" s="2" t="s">
        <v>446</v>
      </c>
      <c r="O1613" s="2" t="s">
        <v>81</v>
      </c>
      <c r="P1613" s="2" t="str">
        <f>"2170564489                    "</f>
        <v xml:space="preserve">2170564489                    </v>
      </c>
      <c r="Q1613" s="2">
        <v>0</v>
      </c>
      <c r="R1613" s="2">
        <v>0</v>
      </c>
      <c r="S1613" s="2">
        <v>0</v>
      </c>
      <c r="T1613" s="2">
        <v>0</v>
      </c>
      <c r="U1613" s="2">
        <v>0</v>
      </c>
      <c r="V1613" s="2">
        <v>0</v>
      </c>
      <c r="W1613" s="2">
        <v>0</v>
      </c>
      <c r="X1613" s="2">
        <v>0</v>
      </c>
      <c r="Y1613" s="2">
        <v>0</v>
      </c>
      <c r="Z1613" s="2">
        <v>0</v>
      </c>
      <c r="AA1613" s="2">
        <v>0</v>
      </c>
      <c r="AB1613" s="2">
        <v>0</v>
      </c>
      <c r="AC1613" s="2">
        <v>0</v>
      </c>
      <c r="AD1613" s="2">
        <v>0</v>
      </c>
      <c r="AE1613" s="2">
        <v>0</v>
      </c>
      <c r="AF1613" s="2">
        <v>0</v>
      </c>
      <c r="AG1613" s="2">
        <v>0</v>
      </c>
      <c r="AH1613" s="2">
        <v>0</v>
      </c>
      <c r="AI1613" s="2">
        <v>0</v>
      </c>
      <c r="AJ1613" s="2">
        <v>0</v>
      </c>
      <c r="AK1613" s="2">
        <v>0</v>
      </c>
      <c r="AL1613" s="2">
        <v>0</v>
      </c>
      <c r="AM1613" s="2">
        <v>4.66</v>
      </c>
      <c r="AN1613" s="2">
        <v>0</v>
      </c>
      <c r="AO1613" s="2">
        <v>0</v>
      </c>
      <c r="AP1613" s="2">
        <v>0</v>
      </c>
      <c r="AQ1613" s="2">
        <v>0</v>
      </c>
      <c r="AR1613" s="2">
        <v>0</v>
      </c>
      <c r="AS1613" s="2">
        <v>0</v>
      </c>
      <c r="AT1613" s="2">
        <v>0</v>
      </c>
      <c r="AU1613" s="2">
        <v>0</v>
      </c>
      <c r="AV1613" s="2">
        <v>0</v>
      </c>
      <c r="AW1613" s="2">
        <v>0</v>
      </c>
      <c r="AX1613" s="2">
        <v>0</v>
      </c>
      <c r="AY1613" s="2">
        <v>0</v>
      </c>
      <c r="AZ1613" s="2">
        <v>0</v>
      </c>
      <c r="BA1613" s="2">
        <v>0</v>
      </c>
      <c r="BB1613" s="2">
        <v>0</v>
      </c>
      <c r="BC1613" s="2">
        <v>0</v>
      </c>
      <c r="BD1613" s="2">
        <v>0</v>
      </c>
      <c r="BE1613" s="2">
        <v>0</v>
      </c>
      <c r="BF1613" s="2">
        <v>0</v>
      </c>
      <c r="BG1613" s="2">
        <v>0</v>
      </c>
      <c r="BH1613" s="2">
        <v>1</v>
      </c>
      <c r="BI1613" s="2">
        <v>1</v>
      </c>
      <c r="BJ1613" s="2">
        <v>0.2</v>
      </c>
      <c r="BK1613" s="2">
        <v>1</v>
      </c>
      <c r="BL1613" s="2">
        <v>42.1</v>
      </c>
      <c r="BM1613" s="2">
        <v>5.89</v>
      </c>
      <c r="BN1613" s="2">
        <v>47.99</v>
      </c>
      <c r="BO1613" s="2">
        <v>47.99</v>
      </c>
      <c r="BQ1613" s="2" t="s">
        <v>447</v>
      </c>
      <c r="BR1613" s="2" t="s">
        <v>83</v>
      </c>
      <c r="BS1613" s="3">
        <v>42867</v>
      </c>
      <c r="BT1613" s="4">
        <v>0.31180555555555556</v>
      </c>
      <c r="BU1613" s="2" t="s">
        <v>448</v>
      </c>
      <c r="BV1613" s="2" t="s">
        <v>98</v>
      </c>
      <c r="BY1613" s="2">
        <v>1200</v>
      </c>
      <c r="CA1613" s="2" t="s">
        <v>223</v>
      </c>
      <c r="CC1613" s="2" t="s">
        <v>176</v>
      </c>
      <c r="CD1613" s="2">
        <v>6001</v>
      </c>
      <c r="CE1613" s="2" t="s">
        <v>99</v>
      </c>
      <c r="CF1613" s="3">
        <v>42867</v>
      </c>
      <c r="CI1613" s="2">
        <v>1</v>
      </c>
      <c r="CJ1613" s="2">
        <v>1</v>
      </c>
      <c r="CK1613" s="2">
        <v>21</v>
      </c>
      <c r="CL1613" s="2" t="s">
        <v>87</v>
      </c>
    </row>
    <row r="1614" spans="1:90">
      <c r="A1614" s="2" t="s">
        <v>71</v>
      </c>
      <c r="B1614" s="2" t="s">
        <v>72</v>
      </c>
      <c r="C1614" s="2" t="s">
        <v>73</v>
      </c>
      <c r="E1614" s="2" t="str">
        <f>"FES1162548452"</f>
        <v>FES1162548452</v>
      </c>
      <c r="F1614" s="3">
        <v>42866</v>
      </c>
      <c r="G1614" s="2">
        <v>201711</v>
      </c>
      <c r="H1614" s="2" t="s">
        <v>74</v>
      </c>
      <c r="I1614" s="2" t="s">
        <v>75</v>
      </c>
      <c r="J1614" s="2" t="s">
        <v>76</v>
      </c>
      <c r="K1614" s="2" t="s">
        <v>77</v>
      </c>
      <c r="L1614" s="2" t="s">
        <v>342</v>
      </c>
      <c r="M1614" s="2" t="s">
        <v>343</v>
      </c>
      <c r="N1614" s="2" t="s">
        <v>395</v>
      </c>
      <c r="O1614" s="2" t="s">
        <v>81</v>
      </c>
      <c r="P1614" s="2" t="str">
        <f>"2170566586                    "</f>
        <v xml:space="preserve">2170566586                    </v>
      </c>
      <c r="Q1614" s="2">
        <v>0</v>
      </c>
      <c r="R1614" s="2">
        <v>0</v>
      </c>
      <c r="S1614" s="2">
        <v>0</v>
      </c>
      <c r="T1614" s="2">
        <v>0</v>
      </c>
      <c r="U1614" s="2">
        <v>0</v>
      </c>
      <c r="V1614" s="2">
        <v>0</v>
      </c>
      <c r="W1614" s="2">
        <v>0</v>
      </c>
      <c r="X1614" s="2">
        <v>0</v>
      </c>
      <c r="Y1614" s="2">
        <v>0</v>
      </c>
      <c r="Z1614" s="2">
        <v>0</v>
      </c>
      <c r="AA1614" s="2">
        <v>0</v>
      </c>
      <c r="AB1614" s="2">
        <v>0</v>
      </c>
      <c r="AC1614" s="2">
        <v>0</v>
      </c>
      <c r="AD1614" s="2">
        <v>0</v>
      </c>
      <c r="AE1614" s="2">
        <v>0</v>
      </c>
      <c r="AF1614" s="2">
        <v>0</v>
      </c>
      <c r="AG1614" s="2">
        <v>0</v>
      </c>
      <c r="AH1614" s="2">
        <v>0</v>
      </c>
      <c r="AI1614" s="2">
        <v>0</v>
      </c>
      <c r="AJ1614" s="2">
        <v>0</v>
      </c>
      <c r="AK1614" s="2">
        <v>0</v>
      </c>
      <c r="AL1614" s="2">
        <v>0</v>
      </c>
      <c r="AM1614" s="2">
        <v>4.66</v>
      </c>
      <c r="AN1614" s="2">
        <v>0</v>
      </c>
      <c r="AO1614" s="2">
        <v>0</v>
      </c>
      <c r="AP1614" s="2">
        <v>0</v>
      </c>
      <c r="AQ1614" s="2">
        <v>0</v>
      </c>
      <c r="AR1614" s="2">
        <v>0</v>
      </c>
      <c r="AS1614" s="2">
        <v>0</v>
      </c>
      <c r="AT1614" s="2">
        <v>0</v>
      </c>
      <c r="AU1614" s="2">
        <v>0</v>
      </c>
      <c r="AV1614" s="2">
        <v>0</v>
      </c>
      <c r="AW1614" s="2">
        <v>0</v>
      </c>
      <c r="AX1614" s="2">
        <v>0</v>
      </c>
      <c r="AY1614" s="2">
        <v>0</v>
      </c>
      <c r="AZ1614" s="2">
        <v>0</v>
      </c>
      <c r="BA1614" s="2">
        <v>0</v>
      </c>
      <c r="BB1614" s="2">
        <v>0</v>
      </c>
      <c r="BC1614" s="2">
        <v>0</v>
      </c>
      <c r="BD1614" s="2">
        <v>0</v>
      </c>
      <c r="BE1614" s="2">
        <v>0</v>
      </c>
      <c r="BF1614" s="2">
        <v>0</v>
      </c>
      <c r="BG1614" s="2">
        <v>0</v>
      </c>
      <c r="BH1614" s="2">
        <v>1</v>
      </c>
      <c r="BI1614" s="2">
        <v>1</v>
      </c>
      <c r="BJ1614" s="2">
        <v>0.2</v>
      </c>
      <c r="BK1614" s="2">
        <v>1</v>
      </c>
      <c r="BL1614" s="2">
        <v>42.1</v>
      </c>
      <c r="BM1614" s="2">
        <v>5.89</v>
      </c>
      <c r="BN1614" s="2">
        <v>47.99</v>
      </c>
      <c r="BO1614" s="2">
        <v>47.99</v>
      </c>
      <c r="BQ1614" s="2" t="s">
        <v>396</v>
      </c>
      <c r="BR1614" s="2" t="s">
        <v>83</v>
      </c>
      <c r="BS1614" s="3">
        <v>42867</v>
      </c>
      <c r="BT1614" s="4">
        <v>0.39583333333333331</v>
      </c>
      <c r="BU1614" s="2" t="s">
        <v>1263</v>
      </c>
      <c r="BV1614" s="2" t="s">
        <v>98</v>
      </c>
      <c r="BY1614" s="2">
        <v>1200</v>
      </c>
      <c r="CC1614" s="2" t="s">
        <v>343</v>
      </c>
      <c r="CD1614" s="2">
        <v>4300</v>
      </c>
      <c r="CE1614" s="2" t="s">
        <v>99</v>
      </c>
      <c r="CF1614" s="3">
        <v>42870</v>
      </c>
      <c r="CI1614" s="2">
        <v>1</v>
      </c>
      <c r="CJ1614" s="2">
        <v>1</v>
      </c>
      <c r="CK1614" s="2">
        <v>21</v>
      </c>
      <c r="CL1614" s="2" t="s">
        <v>87</v>
      </c>
    </row>
    <row r="1615" spans="1:90">
      <c r="A1615" s="2" t="s">
        <v>71</v>
      </c>
      <c r="B1615" s="2" t="s">
        <v>72</v>
      </c>
      <c r="C1615" s="2" t="s">
        <v>73</v>
      </c>
      <c r="E1615" s="2" t="str">
        <f>"FES1162548440"</f>
        <v>FES1162548440</v>
      </c>
      <c r="F1615" s="3">
        <v>42866</v>
      </c>
      <c r="G1615" s="2">
        <v>201711</v>
      </c>
      <c r="H1615" s="2" t="s">
        <v>74</v>
      </c>
      <c r="I1615" s="2" t="s">
        <v>75</v>
      </c>
      <c r="J1615" s="2" t="s">
        <v>76</v>
      </c>
      <c r="K1615" s="2" t="s">
        <v>77</v>
      </c>
      <c r="L1615" s="2" t="s">
        <v>224</v>
      </c>
      <c r="M1615" s="2" t="s">
        <v>225</v>
      </c>
      <c r="N1615" s="2" t="s">
        <v>267</v>
      </c>
      <c r="O1615" s="2" t="s">
        <v>81</v>
      </c>
      <c r="P1615" s="2" t="str">
        <f>"2170566497                    "</f>
        <v xml:space="preserve">2170566497                    </v>
      </c>
      <c r="Q1615" s="2">
        <v>0</v>
      </c>
      <c r="R1615" s="2">
        <v>0</v>
      </c>
      <c r="S1615" s="2">
        <v>0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0</v>
      </c>
      <c r="Z1615" s="2">
        <v>0</v>
      </c>
      <c r="AA1615" s="2">
        <v>0</v>
      </c>
      <c r="AB1615" s="2">
        <v>0</v>
      </c>
      <c r="AC1615" s="2">
        <v>0</v>
      </c>
      <c r="AD1615" s="2">
        <v>0</v>
      </c>
      <c r="AE1615" s="2">
        <v>0</v>
      </c>
      <c r="AF1615" s="2">
        <v>0</v>
      </c>
      <c r="AG1615" s="2">
        <v>0</v>
      </c>
      <c r="AH1615" s="2">
        <v>0</v>
      </c>
      <c r="AI1615" s="2">
        <v>0</v>
      </c>
      <c r="AJ1615" s="2">
        <v>0</v>
      </c>
      <c r="AK1615" s="2">
        <v>0</v>
      </c>
      <c r="AL1615" s="2">
        <v>0</v>
      </c>
      <c r="AM1615" s="2">
        <v>4.66</v>
      </c>
      <c r="AN1615" s="2">
        <v>0</v>
      </c>
      <c r="AO1615" s="2">
        <v>0</v>
      </c>
      <c r="AP1615" s="2">
        <v>0</v>
      </c>
      <c r="AQ1615" s="2">
        <v>0</v>
      </c>
      <c r="AR1615" s="2">
        <v>0</v>
      </c>
      <c r="AS1615" s="2">
        <v>0</v>
      </c>
      <c r="AT1615" s="2">
        <v>0</v>
      </c>
      <c r="AU1615" s="2">
        <v>0</v>
      </c>
      <c r="AV1615" s="2">
        <v>0</v>
      </c>
      <c r="AW1615" s="2">
        <v>0</v>
      </c>
      <c r="AX1615" s="2">
        <v>0</v>
      </c>
      <c r="AY1615" s="2">
        <v>0</v>
      </c>
      <c r="AZ1615" s="2">
        <v>0</v>
      </c>
      <c r="BA1615" s="2">
        <v>0</v>
      </c>
      <c r="BB1615" s="2">
        <v>0</v>
      </c>
      <c r="BC1615" s="2">
        <v>0</v>
      </c>
      <c r="BD1615" s="2">
        <v>0</v>
      </c>
      <c r="BE1615" s="2">
        <v>0</v>
      </c>
      <c r="BF1615" s="2">
        <v>0</v>
      </c>
      <c r="BG1615" s="2">
        <v>0</v>
      </c>
      <c r="BH1615" s="2">
        <v>1</v>
      </c>
      <c r="BI1615" s="2">
        <v>1</v>
      </c>
      <c r="BJ1615" s="2">
        <v>0.2</v>
      </c>
      <c r="BK1615" s="2">
        <v>1</v>
      </c>
      <c r="BL1615" s="2">
        <v>42.1</v>
      </c>
      <c r="BM1615" s="2">
        <v>5.89</v>
      </c>
      <c r="BN1615" s="2">
        <v>47.99</v>
      </c>
      <c r="BO1615" s="2">
        <v>47.99</v>
      </c>
      <c r="BQ1615" s="2" t="s">
        <v>268</v>
      </c>
      <c r="BR1615" s="2" t="s">
        <v>83</v>
      </c>
      <c r="BS1615" s="3">
        <v>42867</v>
      </c>
      <c r="BT1615" s="4">
        <v>0.39583333333333331</v>
      </c>
      <c r="BU1615" s="2" t="s">
        <v>2223</v>
      </c>
      <c r="BV1615" s="2" t="s">
        <v>98</v>
      </c>
      <c r="BY1615" s="2">
        <v>1200</v>
      </c>
      <c r="CA1615" s="2" t="s">
        <v>114</v>
      </c>
      <c r="CC1615" s="2" t="s">
        <v>225</v>
      </c>
      <c r="CD1615" s="2">
        <v>3610</v>
      </c>
      <c r="CE1615" s="2" t="s">
        <v>99</v>
      </c>
      <c r="CF1615" s="3">
        <v>42870</v>
      </c>
      <c r="CI1615" s="2">
        <v>1</v>
      </c>
      <c r="CJ1615" s="2">
        <v>1</v>
      </c>
      <c r="CK1615" s="2">
        <v>21</v>
      </c>
      <c r="CL1615" s="2" t="s">
        <v>87</v>
      </c>
    </row>
    <row r="1616" spans="1:90">
      <c r="A1616" s="2" t="s">
        <v>71</v>
      </c>
      <c r="B1616" s="2" t="s">
        <v>72</v>
      </c>
      <c r="C1616" s="2" t="s">
        <v>73</v>
      </c>
      <c r="E1616" s="2" t="str">
        <f>"FES1162548384"</f>
        <v>FES1162548384</v>
      </c>
      <c r="F1616" s="3">
        <v>42866</v>
      </c>
      <c r="G1616" s="2">
        <v>201711</v>
      </c>
      <c r="H1616" s="2" t="s">
        <v>74</v>
      </c>
      <c r="I1616" s="2" t="s">
        <v>75</v>
      </c>
      <c r="J1616" s="2" t="s">
        <v>76</v>
      </c>
      <c r="K1616" s="2" t="s">
        <v>77</v>
      </c>
      <c r="L1616" s="2" t="s">
        <v>104</v>
      </c>
      <c r="M1616" s="2" t="s">
        <v>105</v>
      </c>
      <c r="N1616" s="2" t="s">
        <v>1761</v>
      </c>
      <c r="O1616" s="2" t="s">
        <v>81</v>
      </c>
      <c r="P1616" s="2" t="str">
        <f>"2170566446                    "</f>
        <v xml:space="preserve">2170566446                    </v>
      </c>
      <c r="Q1616" s="2">
        <v>0</v>
      </c>
      <c r="R1616" s="2">
        <v>0</v>
      </c>
      <c r="S1616" s="2">
        <v>0</v>
      </c>
      <c r="T1616" s="2">
        <v>0</v>
      </c>
      <c r="U1616" s="2">
        <v>0</v>
      </c>
      <c r="V1616" s="2">
        <v>0</v>
      </c>
      <c r="W1616" s="2">
        <v>0</v>
      </c>
      <c r="X1616" s="2">
        <v>0</v>
      </c>
      <c r="Y1616" s="2">
        <v>0</v>
      </c>
      <c r="Z1616" s="2">
        <v>0</v>
      </c>
      <c r="AA1616" s="2">
        <v>0</v>
      </c>
      <c r="AB1616" s="2">
        <v>0</v>
      </c>
      <c r="AC1616" s="2">
        <v>0</v>
      </c>
      <c r="AD1616" s="2">
        <v>0</v>
      </c>
      <c r="AE1616" s="2">
        <v>0</v>
      </c>
      <c r="AF1616" s="2">
        <v>0</v>
      </c>
      <c r="AG1616" s="2">
        <v>0</v>
      </c>
      <c r="AH1616" s="2">
        <v>0</v>
      </c>
      <c r="AI1616" s="2">
        <v>0</v>
      </c>
      <c r="AJ1616" s="2">
        <v>0</v>
      </c>
      <c r="AK1616" s="2">
        <v>0</v>
      </c>
      <c r="AL1616" s="2">
        <v>0</v>
      </c>
      <c r="AM1616" s="2">
        <v>4.66</v>
      </c>
      <c r="AN1616" s="2">
        <v>0</v>
      </c>
      <c r="AO1616" s="2">
        <v>0</v>
      </c>
      <c r="AP1616" s="2">
        <v>0</v>
      </c>
      <c r="AQ1616" s="2">
        <v>0</v>
      </c>
      <c r="AR1616" s="2">
        <v>0</v>
      </c>
      <c r="AS1616" s="2">
        <v>0</v>
      </c>
      <c r="AT1616" s="2">
        <v>0</v>
      </c>
      <c r="AU1616" s="2">
        <v>0</v>
      </c>
      <c r="AV1616" s="2">
        <v>0</v>
      </c>
      <c r="AW1616" s="2">
        <v>0</v>
      </c>
      <c r="AX1616" s="2">
        <v>0</v>
      </c>
      <c r="AY1616" s="2">
        <v>0</v>
      </c>
      <c r="AZ1616" s="2">
        <v>0</v>
      </c>
      <c r="BA1616" s="2">
        <v>0</v>
      </c>
      <c r="BB1616" s="2">
        <v>0</v>
      </c>
      <c r="BC1616" s="2">
        <v>0</v>
      </c>
      <c r="BD1616" s="2">
        <v>0</v>
      </c>
      <c r="BE1616" s="2">
        <v>0</v>
      </c>
      <c r="BF1616" s="2">
        <v>0</v>
      </c>
      <c r="BG1616" s="2">
        <v>0</v>
      </c>
      <c r="BH1616" s="2">
        <v>1</v>
      </c>
      <c r="BI1616" s="2">
        <v>1</v>
      </c>
      <c r="BJ1616" s="2">
        <v>0.2</v>
      </c>
      <c r="BK1616" s="2">
        <v>1</v>
      </c>
      <c r="BL1616" s="2">
        <v>42.1</v>
      </c>
      <c r="BM1616" s="2">
        <v>5.89</v>
      </c>
      <c r="BN1616" s="2">
        <v>47.99</v>
      </c>
      <c r="BO1616" s="2">
        <v>47.99</v>
      </c>
      <c r="BQ1616" s="2" t="s">
        <v>1762</v>
      </c>
      <c r="BR1616" s="2" t="s">
        <v>83</v>
      </c>
      <c r="BS1616" s="3">
        <v>42867</v>
      </c>
      <c r="BT1616" s="4">
        <v>0.39583333333333331</v>
      </c>
      <c r="BU1616" s="2" t="s">
        <v>1987</v>
      </c>
      <c r="BV1616" s="2" t="s">
        <v>98</v>
      </c>
      <c r="BY1616" s="2">
        <v>1200</v>
      </c>
      <c r="CC1616" s="2" t="s">
        <v>105</v>
      </c>
      <c r="CD1616" s="2">
        <v>4001</v>
      </c>
      <c r="CE1616" s="2" t="s">
        <v>99</v>
      </c>
      <c r="CF1616" s="3">
        <v>42870</v>
      </c>
      <c r="CI1616" s="2">
        <v>1</v>
      </c>
      <c r="CJ1616" s="2">
        <v>1</v>
      </c>
      <c r="CK1616" s="2">
        <v>21</v>
      </c>
      <c r="CL1616" s="2" t="s">
        <v>87</v>
      </c>
    </row>
    <row r="1617" spans="1:90">
      <c r="A1617" s="2" t="s">
        <v>71</v>
      </c>
      <c r="B1617" s="2" t="s">
        <v>72</v>
      </c>
      <c r="C1617" s="2" t="s">
        <v>73</v>
      </c>
      <c r="E1617" s="2" t="str">
        <f>"FES1162548543"</f>
        <v>FES1162548543</v>
      </c>
      <c r="F1617" s="3">
        <v>42866</v>
      </c>
      <c r="G1617" s="2">
        <v>201711</v>
      </c>
      <c r="H1617" s="2" t="s">
        <v>74</v>
      </c>
      <c r="I1617" s="2" t="s">
        <v>75</v>
      </c>
      <c r="J1617" s="2" t="s">
        <v>76</v>
      </c>
      <c r="K1617" s="2" t="s">
        <v>77</v>
      </c>
      <c r="L1617" s="2" t="s">
        <v>358</v>
      </c>
      <c r="M1617" s="2" t="s">
        <v>359</v>
      </c>
      <c r="N1617" s="2" t="s">
        <v>1317</v>
      </c>
      <c r="O1617" s="2" t="s">
        <v>81</v>
      </c>
      <c r="P1617" s="2" t="str">
        <f>"2170566683                    "</f>
        <v xml:space="preserve">2170566683                    </v>
      </c>
      <c r="Q1617" s="2">
        <v>0</v>
      </c>
      <c r="R1617" s="2">
        <v>0</v>
      </c>
      <c r="S1617" s="2">
        <v>0</v>
      </c>
      <c r="T1617" s="2">
        <v>0</v>
      </c>
      <c r="U1617" s="2">
        <v>0</v>
      </c>
      <c r="V1617" s="2">
        <v>0</v>
      </c>
      <c r="W1617" s="2">
        <v>0</v>
      </c>
      <c r="X1617" s="2">
        <v>0</v>
      </c>
      <c r="Y1617" s="2">
        <v>0</v>
      </c>
      <c r="Z1617" s="2">
        <v>0</v>
      </c>
      <c r="AA1617" s="2">
        <v>0</v>
      </c>
      <c r="AB1617" s="2">
        <v>0</v>
      </c>
      <c r="AC1617" s="2">
        <v>0</v>
      </c>
      <c r="AD1617" s="2">
        <v>0</v>
      </c>
      <c r="AE1617" s="2">
        <v>0</v>
      </c>
      <c r="AF1617" s="2">
        <v>0</v>
      </c>
      <c r="AG1617" s="2">
        <v>0</v>
      </c>
      <c r="AH1617" s="2">
        <v>0</v>
      </c>
      <c r="AI1617" s="2">
        <v>0</v>
      </c>
      <c r="AJ1617" s="2">
        <v>0</v>
      </c>
      <c r="AK1617" s="2">
        <v>0</v>
      </c>
      <c r="AL1617" s="2">
        <v>0</v>
      </c>
      <c r="AM1617" s="2">
        <v>3.64</v>
      </c>
      <c r="AN1617" s="2">
        <v>0</v>
      </c>
      <c r="AO1617" s="2">
        <v>0</v>
      </c>
      <c r="AP1617" s="2">
        <v>0</v>
      </c>
      <c r="AQ1617" s="2">
        <v>0</v>
      </c>
      <c r="AR1617" s="2">
        <v>0</v>
      </c>
      <c r="AS1617" s="2">
        <v>0</v>
      </c>
      <c r="AT1617" s="2">
        <v>0</v>
      </c>
      <c r="AU1617" s="2">
        <v>0</v>
      </c>
      <c r="AV1617" s="2">
        <v>0</v>
      </c>
      <c r="AW1617" s="2">
        <v>0</v>
      </c>
      <c r="AX1617" s="2">
        <v>0</v>
      </c>
      <c r="AY1617" s="2">
        <v>0</v>
      </c>
      <c r="AZ1617" s="2">
        <v>0</v>
      </c>
      <c r="BA1617" s="2">
        <v>0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2">
        <v>1</v>
      </c>
      <c r="BI1617" s="2">
        <v>1</v>
      </c>
      <c r="BJ1617" s="2">
        <v>0.2</v>
      </c>
      <c r="BK1617" s="2">
        <v>1</v>
      </c>
      <c r="BL1617" s="2">
        <v>32.89</v>
      </c>
      <c r="BM1617" s="2">
        <v>4.5999999999999996</v>
      </c>
      <c r="BN1617" s="2">
        <v>37.49</v>
      </c>
      <c r="BO1617" s="2">
        <v>37.49</v>
      </c>
      <c r="BQ1617" s="2" t="s">
        <v>1318</v>
      </c>
      <c r="BR1617" s="2" t="s">
        <v>83</v>
      </c>
      <c r="BS1617" s="3">
        <v>42867</v>
      </c>
      <c r="BT1617" s="4">
        <v>0.3756944444444445</v>
      </c>
      <c r="BU1617" s="2" t="s">
        <v>1823</v>
      </c>
      <c r="BV1617" s="2" t="s">
        <v>98</v>
      </c>
      <c r="BY1617" s="2">
        <v>1200</v>
      </c>
      <c r="CA1617" s="2" t="s">
        <v>416</v>
      </c>
      <c r="CC1617" s="2" t="s">
        <v>359</v>
      </c>
      <c r="CD1617" s="2">
        <v>1406</v>
      </c>
      <c r="CE1617" s="2" t="s">
        <v>99</v>
      </c>
      <c r="CF1617" s="3">
        <v>42867</v>
      </c>
      <c r="CI1617" s="2">
        <v>1</v>
      </c>
      <c r="CJ1617" s="2">
        <v>1</v>
      </c>
      <c r="CK1617" s="2">
        <v>22</v>
      </c>
      <c r="CL1617" s="2" t="s">
        <v>87</v>
      </c>
    </row>
    <row r="1618" spans="1:90">
      <c r="A1618" s="2" t="s">
        <v>71</v>
      </c>
      <c r="B1618" s="2" t="s">
        <v>72</v>
      </c>
      <c r="C1618" s="2" t="s">
        <v>73</v>
      </c>
      <c r="E1618" s="2" t="str">
        <f>"FES1162548397"</f>
        <v>FES1162548397</v>
      </c>
      <c r="F1618" s="3">
        <v>42866</v>
      </c>
      <c r="G1618" s="2">
        <v>201711</v>
      </c>
      <c r="H1618" s="2" t="s">
        <v>74</v>
      </c>
      <c r="I1618" s="2" t="s">
        <v>75</v>
      </c>
      <c r="J1618" s="2" t="s">
        <v>76</v>
      </c>
      <c r="K1618" s="2" t="s">
        <v>77</v>
      </c>
      <c r="L1618" s="2" t="s">
        <v>123</v>
      </c>
      <c r="M1618" s="2" t="s">
        <v>124</v>
      </c>
      <c r="N1618" s="2" t="s">
        <v>779</v>
      </c>
      <c r="O1618" s="2" t="s">
        <v>81</v>
      </c>
      <c r="P1618" s="2" t="str">
        <f>"2170562999                    "</f>
        <v xml:space="preserve">2170562999                    </v>
      </c>
      <c r="Q1618" s="2">
        <v>0</v>
      </c>
      <c r="R1618" s="2">
        <v>0</v>
      </c>
      <c r="S1618" s="2">
        <v>0</v>
      </c>
      <c r="T1618" s="2">
        <v>0</v>
      </c>
      <c r="U1618" s="2">
        <v>0</v>
      </c>
      <c r="V1618" s="2">
        <v>0</v>
      </c>
      <c r="W1618" s="2">
        <v>0</v>
      </c>
      <c r="X1618" s="2">
        <v>0</v>
      </c>
      <c r="Y1618" s="2">
        <v>0</v>
      </c>
      <c r="Z1618" s="2">
        <v>0</v>
      </c>
      <c r="AA1618" s="2">
        <v>0</v>
      </c>
      <c r="AB1618" s="2">
        <v>0</v>
      </c>
      <c r="AC1618" s="2">
        <v>0</v>
      </c>
      <c r="AD1618" s="2">
        <v>0</v>
      </c>
      <c r="AE1618" s="2">
        <v>0</v>
      </c>
      <c r="AF1618" s="2">
        <v>0</v>
      </c>
      <c r="AG1618" s="2">
        <v>0</v>
      </c>
      <c r="AH1618" s="2">
        <v>0</v>
      </c>
      <c r="AI1618" s="2">
        <v>0</v>
      </c>
      <c r="AJ1618" s="2">
        <v>0</v>
      </c>
      <c r="AK1618" s="2">
        <v>0</v>
      </c>
      <c r="AL1618" s="2">
        <v>0</v>
      </c>
      <c r="AM1618" s="2">
        <v>4.66</v>
      </c>
      <c r="AN1618" s="2">
        <v>0</v>
      </c>
      <c r="AO1618" s="2">
        <v>0</v>
      </c>
      <c r="AP1618" s="2">
        <v>0</v>
      </c>
      <c r="AQ1618" s="2">
        <v>0</v>
      </c>
      <c r="AR1618" s="2">
        <v>0</v>
      </c>
      <c r="AS1618" s="2">
        <v>0</v>
      </c>
      <c r="AT1618" s="2">
        <v>0</v>
      </c>
      <c r="AU1618" s="2">
        <v>0</v>
      </c>
      <c r="AV1618" s="2">
        <v>0</v>
      </c>
      <c r="AW1618" s="2">
        <v>0</v>
      </c>
      <c r="AX1618" s="2">
        <v>0</v>
      </c>
      <c r="AY1618" s="2">
        <v>0</v>
      </c>
      <c r="AZ1618" s="2">
        <v>0</v>
      </c>
      <c r="BA1618" s="2">
        <v>0</v>
      </c>
      <c r="BB1618" s="2">
        <v>0</v>
      </c>
      <c r="BC1618" s="2">
        <v>0</v>
      </c>
      <c r="BD1618" s="2">
        <v>0</v>
      </c>
      <c r="BE1618" s="2">
        <v>0</v>
      </c>
      <c r="BF1618" s="2">
        <v>0</v>
      </c>
      <c r="BG1618" s="2">
        <v>0</v>
      </c>
      <c r="BH1618" s="2">
        <v>1</v>
      </c>
      <c r="BI1618" s="2">
        <v>1</v>
      </c>
      <c r="BJ1618" s="2">
        <v>0.2</v>
      </c>
      <c r="BK1618" s="2">
        <v>1</v>
      </c>
      <c r="BL1618" s="2">
        <v>42.1</v>
      </c>
      <c r="BM1618" s="2">
        <v>5.89</v>
      </c>
      <c r="BN1618" s="2">
        <v>47.99</v>
      </c>
      <c r="BO1618" s="2">
        <v>47.99</v>
      </c>
      <c r="BQ1618" s="2" t="s">
        <v>780</v>
      </c>
      <c r="BR1618" s="2" t="s">
        <v>83</v>
      </c>
      <c r="BS1618" s="3">
        <v>42867</v>
      </c>
      <c r="BT1618" s="4">
        <v>0.35486111111111113</v>
      </c>
      <c r="BU1618" s="2" t="s">
        <v>781</v>
      </c>
      <c r="BV1618" s="2" t="s">
        <v>98</v>
      </c>
      <c r="BY1618" s="2">
        <v>1200</v>
      </c>
      <c r="CC1618" s="2" t="s">
        <v>124</v>
      </c>
      <c r="CD1618" s="2">
        <v>157</v>
      </c>
      <c r="CE1618" s="2" t="s">
        <v>99</v>
      </c>
      <c r="CF1618" s="3">
        <v>42870</v>
      </c>
      <c r="CI1618" s="2">
        <v>1</v>
      </c>
      <c r="CJ1618" s="2">
        <v>1</v>
      </c>
      <c r="CK1618" s="2">
        <v>21</v>
      </c>
      <c r="CL1618" s="2" t="s">
        <v>87</v>
      </c>
    </row>
    <row r="1619" spans="1:90">
      <c r="A1619" s="2" t="s">
        <v>71</v>
      </c>
      <c r="B1619" s="2" t="s">
        <v>72</v>
      </c>
      <c r="C1619" s="2" t="s">
        <v>73</v>
      </c>
      <c r="E1619" s="2" t="str">
        <f>"FES1162548340"</f>
        <v>FES1162548340</v>
      </c>
      <c r="F1619" s="3">
        <v>42866</v>
      </c>
      <c r="G1619" s="2">
        <v>201711</v>
      </c>
      <c r="H1619" s="2" t="s">
        <v>74</v>
      </c>
      <c r="I1619" s="2" t="s">
        <v>75</v>
      </c>
      <c r="J1619" s="2" t="s">
        <v>76</v>
      </c>
      <c r="K1619" s="2" t="s">
        <v>77</v>
      </c>
      <c r="L1619" s="2" t="s">
        <v>175</v>
      </c>
      <c r="M1619" s="2" t="s">
        <v>176</v>
      </c>
      <c r="N1619" s="2" t="s">
        <v>196</v>
      </c>
      <c r="O1619" s="2" t="s">
        <v>81</v>
      </c>
      <c r="P1619" s="2" t="str">
        <f>"2170560354                    "</f>
        <v xml:space="preserve">2170560354                    </v>
      </c>
      <c r="Q1619" s="2">
        <v>0</v>
      </c>
      <c r="R1619" s="2">
        <v>0</v>
      </c>
      <c r="S1619" s="2">
        <v>0</v>
      </c>
      <c r="T1619" s="2">
        <v>0</v>
      </c>
      <c r="U1619" s="2">
        <v>0</v>
      </c>
      <c r="V1619" s="2">
        <v>0</v>
      </c>
      <c r="W1619" s="2">
        <v>0</v>
      </c>
      <c r="X1619" s="2">
        <v>0</v>
      </c>
      <c r="Y1619" s="2">
        <v>0</v>
      </c>
      <c r="Z1619" s="2">
        <v>0</v>
      </c>
      <c r="AA1619" s="2">
        <v>0</v>
      </c>
      <c r="AB1619" s="2">
        <v>0</v>
      </c>
      <c r="AC1619" s="2">
        <v>0</v>
      </c>
      <c r="AD1619" s="2">
        <v>0</v>
      </c>
      <c r="AE1619" s="2">
        <v>0</v>
      </c>
      <c r="AF1619" s="2">
        <v>0</v>
      </c>
      <c r="AG1619" s="2">
        <v>0</v>
      </c>
      <c r="AH1619" s="2">
        <v>0</v>
      </c>
      <c r="AI1619" s="2">
        <v>0</v>
      </c>
      <c r="AJ1619" s="2">
        <v>0</v>
      </c>
      <c r="AK1619" s="2">
        <v>0</v>
      </c>
      <c r="AL1619" s="2">
        <v>0</v>
      </c>
      <c r="AM1619" s="2">
        <v>43.08</v>
      </c>
      <c r="AN1619" s="2">
        <v>0</v>
      </c>
      <c r="AO1619" s="2">
        <v>0</v>
      </c>
      <c r="AP1619" s="2">
        <v>0</v>
      </c>
      <c r="AQ1619" s="2">
        <v>0</v>
      </c>
      <c r="AR1619" s="2">
        <v>0</v>
      </c>
      <c r="AS1619" s="2">
        <v>0</v>
      </c>
      <c r="AT1619" s="2">
        <v>0</v>
      </c>
      <c r="AU1619" s="2">
        <v>0</v>
      </c>
      <c r="AV1619" s="2">
        <v>0</v>
      </c>
      <c r="AW1619" s="2">
        <v>0</v>
      </c>
      <c r="AX1619" s="2">
        <v>0</v>
      </c>
      <c r="AY1619" s="2">
        <v>0</v>
      </c>
      <c r="AZ1619" s="2">
        <v>0</v>
      </c>
      <c r="BA1619" s="2">
        <v>0</v>
      </c>
      <c r="BB1619" s="2">
        <v>0</v>
      </c>
      <c r="BC1619" s="2">
        <v>0</v>
      </c>
      <c r="BD1619" s="2">
        <v>0</v>
      </c>
      <c r="BE1619" s="2">
        <v>0</v>
      </c>
      <c r="BF1619" s="2">
        <v>0</v>
      </c>
      <c r="BG1619" s="2">
        <v>0</v>
      </c>
      <c r="BH1619" s="2">
        <v>1</v>
      </c>
      <c r="BI1619" s="2">
        <v>6.9</v>
      </c>
      <c r="BJ1619" s="2">
        <v>18.2</v>
      </c>
      <c r="BK1619" s="2">
        <v>18.5</v>
      </c>
      <c r="BL1619" s="2">
        <v>389.4</v>
      </c>
      <c r="BM1619" s="2">
        <v>54.52</v>
      </c>
      <c r="BN1619" s="2">
        <v>443.92</v>
      </c>
      <c r="BO1619" s="2">
        <v>443.92</v>
      </c>
      <c r="BQ1619" s="2" t="s">
        <v>197</v>
      </c>
      <c r="BR1619" s="2" t="s">
        <v>83</v>
      </c>
      <c r="BS1619" s="3">
        <v>42867</v>
      </c>
      <c r="BT1619" s="4">
        <v>0.3666666666666667</v>
      </c>
      <c r="BU1619" s="2" t="s">
        <v>2219</v>
      </c>
      <c r="BV1619" s="2" t="s">
        <v>98</v>
      </c>
      <c r="BY1619" s="2">
        <v>91127.11</v>
      </c>
      <c r="CA1619" s="2" t="s">
        <v>180</v>
      </c>
      <c r="CC1619" s="2" t="s">
        <v>176</v>
      </c>
      <c r="CD1619" s="2">
        <v>6001</v>
      </c>
      <c r="CE1619" s="2" t="s">
        <v>86</v>
      </c>
      <c r="CF1619" s="3">
        <v>42867</v>
      </c>
      <c r="CI1619" s="2">
        <v>1</v>
      </c>
      <c r="CJ1619" s="2">
        <v>1</v>
      </c>
      <c r="CK1619" s="2">
        <v>21</v>
      </c>
      <c r="CL1619" s="2" t="s">
        <v>87</v>
      </c>
    </row>
    <row r="1620" spans="1:90">
      <c r="A1620" s="2" t="s">
        <v>71</v>
      </c>
      <c r="B1620" s="2" t="s">
        <v>72</v>
      </c>
      <c r="C1620" s="2" t="s">
        <v>73</v>
      </c>
      <c r="E1620" s="2" t="str">
        <f>"FES1162548376"</f>
        <v>FES1162548376</v>
      </c>
      <c r="F1620" s="3">
        <v>42866</v>
      </c>
      <c r="G1620" s="2">
        <v>201711</v>
      </c>
      <c r="H1620" s="2" t="s">
        <v>74</v>
      </c>
      <c r="I1620" s="2" t="s">
        <v>75</v>
      </c>
      <c r="J1620" s="2" t="s">
        <v>76</v>
      </c>
      <c r="K1620" s="2" t="s">
        <v>77</v>
      </c>
      <c r="L1620" s="2" t="s">
        <v>74</v>
      </c>
      <c r="M1620" s="2" t="s">
        <v>75</v>
      </c>
      <c r="N1620" s="2" t="s">
        <v>360</v>
      </c>
      <c r="O1620" s="2" t="s">
        <v>81</v>
      </c>
      <c r="P1620" s="2" t="str">
        <f>"2170564579                    "</f>
        <v xml:space="preserve">2170564579                    </v>
      </c>
      <c r="Q1620" s="2">
        <v>0</v>
      </c>
      <c r="R1620" s="2">
        <v>0</v>
      </c>
      <c r="S1620" s="2">
        <v>0</v>
      </c>
      <c r="T1620" s="2">
        <v>0</v>
      </c>
      <c r="U1620" s="2">
        <v>0</v>
      </c>
      <c r="V1620" s="2">
        <v>0</v>
      </c>
      <c r="W1620" s="2">
        <v>0</v>
      </c>
      <c r="X1620" s="2">
        <v>0</v>
      </c>
      <c r="Y1620" s="2">
        <v>0</v>
      </c>
      <c r="Z1620" s="2">
        <v>0</v>
      </c>
      <c r="AA1620" s="2">
        <v>0</v>
      </c>
      <c r="AB1620" s="2">
        <v>0</v>
      </c>
      <c r="AC1620" s="2">
        <v>0</v>
      </c>
      <c r="AD1620" s="2">
        <v>0</v>
      </c>
      <c r="AE1620" s="2">
        <v>0</v>
      </c>
      <c r="AF1620" s="2">
        <v>0</v>
      </c>
      <c r="AG1620" s="2">
        <v>0</v>
      </c>
      <c r="AH1620" s="2">
        <v>0</v>
      </c>
      <c r="AI1620" s="2">
        <v>0</v>
      </c>
      <c r="AJ1620" s="2">
        <v>0</v>
      </c>
      <c r="AK1620" s="2">
        <v>0</v>
      </c>
      <c r="AL1620" s="2">
        <v>0</v>
      </c>
      <c r="AM1620" s="2">
        <v>3.64</v>
      </c>
      <c r="AN1620" s="2">
        <v>0</v>
      </c>
      <c r="AO1620" s="2">
        <v>0</v>
      </c>
      <c r="AP1620" s="2">
        <v>0</v>
      </c>
      <c r="AQ1620" s="2">
        <v>0</v>
      </c>
      <c r="AR1620" s="2">
        <v>0</v>
      </c>
      <c r="AS1620" s="2">
        <v>0</v>
      </c>
      <c r="AT1620" s="2">
        <v>0</v>
      </c>
      <c r="AU1620" s="2">
        <v>0</v>
      </c>
      <c r="AV1620" s="2">
        <v>0</v>
      </c>
      <c r="AW1620" s="2">
        <v>0</v>
      </c>
      <c r="AX1620" s="2">
        <v>0</v>
      </c>
      <c r="AY1620" s="2">
        <v>0</v>
      </c>
      <c r="AZ1620" s="2">
        <v>0</v>
      </c>
      <c r="BA1620" s="2">
        <v>0</v>
      </c>
      <c r="BB1620" s="2">
        <v>0</v>
      </c>
      <c r="BC1620" s="2">
        <v>0</v>
      </c>
      <c r="BD1620" s="2">
        <v>0</v>
      </c>
      <c r="BE1620" s="2">
        <v>0</v>
      </c>
      <c r="BF1620" s="2">
        <v>0</v>
      </c>
      <c r="BG1620" s="2">
        <v>0</v>
      </c>
      <c r="BH1620" s="2">
        <v>1</v>
      </c>
      <c r="BI1620" s="2">
        <v>1</v>
      </c>
      <c r="BJ1620" s="2">
        <v>0.2</v>
      </c>
      <c r="BK1620" s="2">
        <v>1</v>
      </c>
      <c r="BL1620" s="2">
        <v>32.89</v>
      </c>
      <c r="BM1620" s="2">
        <v>4.5999999999999996</v>
      </c>
      <c r="BN1620" s="2">
        <v>37.49</v>
      </c>
      <c r="BO1620" s="2">
        <v>37.49</v>
      </c>
      <c r="BQ1620" s="2" t="s">
        <v>361</v>
      </c>
      <c r="BR1620" s="2" t="s">
        <v>83</v>
      </c>
      <c r="BS1620" s="3">
        <v>42867</v>
      </c>
      <c r="BT1620" s="4">
        <v>0.4375</v>
      </c>
      <c r="BU1620" s="2" t="s">
        <v>2224</v>
      </c>
      <c r="BV1620" s="2" t="s">
        <v>98</v>
      </c>
      <c r="BY1620" s="2">
        <v>1200</v>
      </c>
      <c r="CC1620" s="2" t="s">
        <v>75</v>
      </c>
      <c r="CD1620" s="2">
        <v>1665</v>
      </c>
      <c r="CE1620" s="2" t="s">
        <v>99</v>
      </c>
      <c r="CF1620" s="3">
        <v>42870</v>
      </c>
      <c r="CI1620" s="2">
        <v>1</v>
      </c>
      <c r="CJ1620" s="2">
        <v>1</v>
      </c>
      <c r="CK1620" s="2">
        <v>22</v>
      </c>
      <c r="CL1620" s="2" t="s">
        <v>87</v>
      </c>
    </row>
    <row r="1621" spans="1:90">
      <c r="A1621" s="2" t="s">
        <v>71</v>
      </c>
      <c r="B1621" s="2" t="s">
        <v>72</v>
      </c>
      <c r="C1621" s="2" t="s">
        <v>73</v>
      </c>
      <c r="E1621" s="2" t="str">
        <f>"FES1162548546"</f>
        <v>FES1162548546</v>
      </c>
      <c r="F1621" s="3">
        <v>42866</v>
      </c>
      <c r="G1621" s="2">
        <v>201711</v>
      </c>
      <c r="H1621" s="2" t="s">
        <v>74</v>
      </c>
      <c r="I1621" s="2" t="s">
        <v>75</v>
      </c>
      <c r="J1621" s="2" t="s">
        <v>76</v>
      </c>
      <c r="K1621" s="2" t="s">
        <v>77</v>
      </c>
      <c r="L1621" s="2" t="s">
        <v>181</v>
      </c>
      <c r="M1621" s="2" t="s">
        <v>182</v>
      </c>
      <c r="N1621" s="2" t="s">
        <v>183</v>
      </c>
      <c r="O1621" s="2" t="s">
        <v>81</v>
      </c>
      <c r="P1621" s="2" t="str">
        <f>"2170566688                    "</f>
        <v xml:space="preserve">2170566688                    </v>
      </c>
      <c r="Q1621" s="2">
        <v>0</v>
      </c>
      <c r="R1621" s="2">
        <v>0</v>
      </c>
      <c r="S1621" s="2">
        <v>0</v>
      </c>
      <c r="T1621" s="2">
        <v>0</v>
      </c>
      <c r="U1621" s="2">
        <v>0</v>
      </c>
      <c r="V1621" s="2">
        <v>0</v>
      </c>
      <c r="W1621" s="2">
        <v>0</v>
      </c>
      <c r="X1621" s="2">
        <v>0</v>
      </c>
      <c r="Y1621" s="2">
        <v>0</v>
      </c>
      <c r="Z1621" s="2">
        <v>0</v>
      </c>
      <c r="AA1621" s="2">
        <v>0</v>
      </c>
      <c r="AB1621" s="2">
        <v>0</v>
      </c>
      <c r="AC1621" s="2">
        <v>0</v>
      </c>
      <c r="AD1621" s="2">
        <v>0</v>
      </c>
      <c r="AE1621" s="2">
        <v>0</v>
      </c>
      <c r="AF1621" s="2">
        <v>0</v>
      </c>
      <c r="AG1621" s="2">
        <v>0</v>
      </c>
      <c r="AH1621" s="2">
        <v>0</v>
      </c>
      <c r="AI1621" s="2">
        <v>0</v>
      </c>
      <c r="AJ1621" s="2">
        <v>0</v>
      </c>
      <c r="AK1621" s="2">
        <v>0</v>
      </c>
      <c r="AL1621" s="2">
        <v>0</v>
      </c>
      <c r="AM1621" s="2">
        <v>3.64</v>
      </c>
      <c r="AN1621" s="2">
        <v>0</v>
      </c>
      <c r="AO1621" s="2">
        <v>0</v>
      </c>
      <c r="AP1621" s="2">
        <v>0</v>
      </c>
      <c r="AQ1621" s="2">
        <v>0</v>
      </c>
      <c r="AR1621" s="2">
        <v>0</v>
      </c>
      <c r="AS1621" s="2">
        <v>0</v>
      </c>
      <c r="AT1621" s="2">
        <v>0</v>
      </c>
      <c r="AU1621" s="2">
        <v>0</v>
      </c>
      <c r="AV1621" s="2">
        <v>0</v>
      </c>
      <c r="AW1621" s="2">
        <v>0</v>
      </c>
      <c r="AX1621" s="2">
        <v>0</v>
      </c>
      <c r="AY1621" s="2">
        <v>0</v>
      </c>
      <c r="AZ1621" s="2">
        <v>0</v>
      </c>
      <c r="BA1621" s="2">
        <v>0</v>
      </c>
      <c r="BB1621" s="2">
        <v>0</v>
      </c>
      <c r="BC1621" s="2">
        <v>0</v>
      </c>
      <c r="BD1621" s="2">
        <v>0</v>
      </c>
      <c r="BE1621" s="2">
        <v>0</v>
      </c>
      <c r="BF1621" s="2">
        <v>0</v>
      </c>
      <c r="BG1621" s="2">
        <v>0</v>
      </c>
      <c r="BH1621" s="2">
        <v>1</v>
      </c>
      <c r="BI1621" s="2">
        <v>1</v>
      </c>
      <c r="BJ1621" s="2">
        <v>0.2</v>
      </c>
      <c r="BK1621" s="2">
        <v>1</v>
      </c>
      <c r="BL1621" s="2">
        <v>32.89</v>
      </c>
      <c r="BM1621" s="2">
        <v>4.5999999999999996</v>
      </c>
      <c r="BN1621" s="2">
        <v>37.49</v>
      </c>
      <c r="BO1621" s="2">
        <v>37.49</v>
      </c>
      <c r="BQ1621" s="2" t="s">
        <v>184</v>
      </c>
      <c r="BR1621" s="2" t="s">
        <v>83</v>
      </c>
      <c r="BS1621" s="3">
        <v>42867</v>
      </c>
      <c r="BT1621" s="4">
        <v>0.28472222222222221</v>
      </c>
      <c r="BU1621" s="2" t="s">
        <v>2211</v>
      </c>
      <c r="BV1621" s="2" t="s">
        <v>98</v>
      </c>
      <c r="BY1621" s="2">
        <v>1200</v>
      </c>
      <c r="CA1621" s="2" t="s">
        <v>114</v>
      </c>
      <c r="CC1621" s="2" t="s">
        <v>182</v>
      </c>
      <c r="CD1621" s="2">
        <v>1559</v>
      </c>
      <c r="CE1621" s="2" t="s">
        <v>99</v>
      </c>
      <c r="CF1621" s="3">
        <v>42870</v>
      </c>
      <c r="CI1621" s="2">
        <v>1</v>
      </c>
      <c r="CJ1621" s="2">
        <v>1</v>
      </c>
      <c r="CK1621" s="2">
        <v>22</v>
      </c>
      <c r="CL1621" s="2" t="s">
        <v>87</v>
      </c>
    </row>
    <row r="1622" spans="1:90">
      <c r="A1622" s="2" t="s">
        <v>71</v>
      </c>
      <c r="B1622" s="2" t="s">
        <v>72</v>
      </c>
      <c r="C1622" s="2" t="s">
        <v>73</v>
      </c>
      <c r="E1622" s="2" t="str">
        <f>"FES1162548120"</f>
        <v>FES1162548120</v>
      </c>
      <c r="F1622" s="3">
        <v>42866</v>
      </c>
      <c r="G1622" s="2">
        <v>201711</v>
      </c>
      <c r="H1622" s="2" t="s">
        <v>74</v>
      </c>
      <c r="I1622" s="2" t="s">
        <v>75</v>
      </c>
      <c r="J1622" s="2" t="s">
        <v>76</v>
      </c>
      <c r="K1622" s="2" t="s">
        <v>77</v>
      </c>
      <c r="L1622" s="2" t="s">
        <v>2225</v>
      </c>
      <c r="M1622" s="2" t="s">
        <v>2226</v>
      </c>
      <c r="N1622" s="2" t="s">
        <v>2227</v>
      </c>
      <c r="O1622" s="2" t="s">
        <v>81</v>
      </c>
      <c r="P1622" s="2" t="str">
        <f>"2170566280                    "</f>
        <v xml:space="preserve">2170566280                    </v>
      </c>
      <c r="Q1622" s="2">
        <v>0</v>
      </c>
      <c r="R1622" s="2">
        <v>0</v>
      </c>
      <c r="S1622" s="2">
        <v>0</v>
      </c>
      <c r="T1622" s="2">
        <v>0</v>
      </c>
      <c r="U1622" s="2">
        <v>0</v>
      </c>
      <c r="V1622" s="2">
        <v>0</v>
      </c>
      <c r="W1622" s="2">
        <v>0</v>
      </c>
      <c r="X1622" s="2">
        <v>0</v>
      </c>
      <c r="Y1622" s="2">
        <v>0</v>
      </c>
      <c r="Z1622" s="2">
        <v>0</v>
      </c>
      <c r="AA1622" s="2">
        <v>0</v>
      </c>
      <c r="AB1622" s="2">
        <v>0</v>
      </c>
      <c r="AC1622" s="2">
        <v>0</v>
      </c>
      <c r="AD1622" s="2">
        <v>0</v>
      </c>
      <c r="AE1622" s="2">
        <v>0</v>
      </c>
      <c r="AF1622" s="2">
        <v>0</v>
      </c>
      <c r="AG1622" s="2">
        <v>0</v>
      </c>
      <c r="AH1622" s="2">
        <v>0</v>
      </c>
      <c r="AI1622" s="2">
        <v>0</v>
      </c>
      <c r="AJ1622" s="2">
        <v>0</v>
      </c>
      <c r="AK1622" s="2">
        <v>0</v>
      </c>
      <c r="AL1622" s="2">
        <v>0</v>
      </c>
      <c r="AM1622" s="2">
        <v>9.02</v>
      </c>
      <c r="AN1622" s="2">
        <v>0</v>
      </c>
      <c r="AO1622" s="2">
        <v>0</v>
      </c>
      <c r="AP1622" s="2">
        <v>0</v>
      </c>
      <c r="AQ1622" s="2">
        <v>0</v>
      </c>
      <c r="AR1622" s="2">
        <v>0</v>
      </c>
      <c r="AS1622" s="2">
        <v>0</v>
      </c>
      <c r="AT1622" s="2">
        <v>0</v>
      </c>
      <c r="AU1622" s="2">
        <v>0</v>
      </c>
      <c r="AV1622" s="2">
        <v>0</v>
      </c>
      <c r="AW1622" s="2">
        <v>0</v>
      </c>
      <c r="AX1622" s="2">
        <v>0</v>
      </c>
      <c r="AY1622" s="2">
        <v>0</v>
      </c>
      <c r="AZ1622" s="2">
        <v>0</v>
      </c>
      <c r="BA1622" s="2">
        <v>0</v>
      </c>
      <c r="BB1622" s="2">
        <v>0</v>
      </c>
      <c r="BC1622" s="2">
        <v>0</v>
      </c>
      <c r="BD1622" s="2">
        <v>0</v>
      </c>
      <c r="BE1622" s="2">
        <v>0</v>
      </c>
      <c r="BF1622" s="2">
        <v>0</v>
      </c>
      <c r="BG1622" s="2">
        <v>0</v>
      </c>
      <c r="BH1622" s="2">
        <v>1</v>
      </c>
      <c r="BI1622" s="2">
        <v>1</v>
      </c>
      <c r="BJ1622" s="2">
        <v>0.2</v>
      </c>
      <c r="BK1622" s="2">
        <v>1</v>
      </c>
      <c r="BL1622" s="2">
        <v>81.56</v>
      </c>
      <c r="BM1622" s="2">
        <v>11.42</v>
      </c>
      <c r="BN1622" s="2">
        <v>92.98</v>
      </c>
      <c r="BO1622" s="2">
        <v>92.98</v>
      </c>
      <c r="BQ1622" s="2" t="s">
        <v>2228</v>
      </c>
      <c r="BR1622" s="2" t="s">
        <v>83</v>
      </c>
      <c r="BS1622" s="3">
        <v>42867</v>
      </c>
      <c r="BT1622" s="4">
        <v>0.41666666666666669</v>
      </c>
      <c r="BU1622" s="2" t="s">
        <v>556</v>
      </c>
      <c r="BV1622" s="2" t="s">
        <v>98</v>
      </c>
      <c r="BY1622" s="2">
        <v>1200</v>
      </c>
      <c r="CC1622" s="2" t="s">
        <v>2226</v>
      </c>
      <c r="CD1622" s="2">
        <v>2499</v>
      </c>
      <c r="CE1622" s="2" t="s">
        <v>99</v>
      </c>
      <c r="CF1622" s="3">
        <v>42867</v>
      </c>
      <c r="CI1622" s="2">
        <v>1</v>
      </c>
      <c r="CJ1622" s="2">
        <v>1</v>
      </c>
      <c r="CK1622" s="2">
        <v>23</v>
      </c>
      <c r="CL1622" s="2" t="s">
        <v>87</v>
      </c>
    </row>
    <row r="1623" spans="1:90">
      <c r="A1623" s="2" t="s">
        <v>71</v>
      </c>
      <c r="B1623" s="2" t="s">
        <v>72</v>
      </c>
      <c r="C1623" s="2" t="s">
        <v>73</v>
      </c>
      <c r="E1623" s="2" t="str">
        <f>"FES1162548404"</f>
        <v>FES1162548404</v>
      </c>
      <c r="F1623" s="3">
        <v>42866</v>
      </c>
      <c r="G1623" s="2">
        <v>201711</v>
      </c>
      <c r="H1623" s="2" t="s">
        <v>74</v>
      </c>
      <c r="I1623" s="2" t="s">
        <v>75</v>
      </c>
      <c r="J1623" s="2" t="s">
        <v>76</v>
      </c>
      <c r="K1623" s="2" t="s">
        <v>77</v>
      </c>
      <c r="L1623" s="2" t="s">
        <v>116</v>
      </c>
      <c r="M1623" s="2" t="s">
        <v>117</v>
      </c>
      <c r="N1623" s="2" t="s">
        <v>118</v>
      </c>
      <c r="O1623" s="2" t="s">
        <v>81</v>
      </c>
      <c r="P1623" s="2" t="str">
        <f>"2170566545                    "</f>
        <v xml:space="preserve">2170566545                    </v>
      </c>
      <c r="Q1623" s="2">
        <v>0</v>
      </c>
      <c r="R1623" s="2">
        <v>0</v>
      </c>
      <c r="S1623" s="2">
        <v>0</v>
      </c>
      <c r="T1623" s="2">
        <v>0</v>
      </c>
      <c r="U1623" s="2">
        <v>0</v>
      </c>
      <c r="V1623" s="2">
        <v>0</v>
      </c>
      <c r="W1623" s="2">
        <v>0</v>
      </c>
      <c r="X1623" s="2">
        <v>0</v>
      </c>
      <c r="Y1623" s="2">
        <v>0</v>
      </c>
      <c r="Z1623" s="2">
        <v>0</v>
      </c>
      <c r="AA1623" s="2">
        <v>0</v>
      </c>
      <c r="AB1623" s="2">
        <v>0</v>
      </c>
      <c r="AC1623" s="2">
        <v>0</v>
      </c>
      <c r="AD1623" s="2">
        <v>0</v>
      </c>
      <c r="AE1623" s="2">
        <v>0</v>
      </c>
      <c r="AF1623" s="2">
        <v>0</v>
      </c>
      <c r="AG1623" s="2">
        <v>0</v>
      </c>
      <c r="AH1623" s="2">
        <v>0</v>
      </c>
      <c r="AI1623" s="2">
        <v>0</v>
      </c>
      <c r="AJ1623" s="2">
        <v>0</v>
      </c>
      <c r="AK1623" s="2">
        <v>0</v>
      </c>
      <c r="AL1623" s="2">
        <v>0</v>
      </c>
      <c r="AM1623" s="2">
        <v>3.64</v>
      </c>
      <c r="AN1623" s="2">
        <v>0</v>
      </c>
      <c r="AO1623" s="2">
        <v>0</v>
      </c>
      <c r="AP1623" s="2">
        <v>0</v>
      </c>
      <c r="AQ1623" s="2">
        <v>0</v>
      </c>
      <c r="AR1623" s="2">
        <v>0</v>
      </c>
      <c r="AS1623" s="2">
        <v>0</v>
      </c>
      <c r="AT1623" s="2">
        <v>0</v>
      </c>
      <c r="AU1623" s="2">
        <v>0</v>
      </c>
      <c r="AV1623" s="2">
        <v>0</v>
      </c>
      <c r="AW1623" s="2">
        <v>0</v>
      </c>
      <c r="AX1623" s="2">
        <v>0</v>
      </c>
      <c r="AY1623" s="2">
        <v>0</v>
      </c>
      <c r="AZ1623" s="2">
        <v>0</v>
      </c>
      <c r="BA1623" s="2">
        <v>0</v>
      </c>
      <c r="BB1623" s="2">
        <v>0</v>
      </c>
      <c r="BC1623" s="2">
        <v>0</v>
      </c>
      <c r="BD1623" s="2">
        <v>0</v>
      </c>
      <c r="BE1623" s="2">
        <v>0</v>
      </c>
      <c r="BF1623" s="2">
        <v>0</v>
      </c>
      <c r="BG1623" s="2">
        <v>0</v>
      </c>
      <c r="BH1623" s="2">
        <v>1</v>
      </c>
      <c r="BI1623" s="2">
        <v>1</v>
      </c>
      <c r="BJ1623" s="2">
        <v>0.2</v>
      </c>
      <c r="BK1623" s="2">
        <v>1</v>
      </c>
      <c r="BL1623" s="2">
        <v>32.89</v>
      </c>
      <c r="BM1623" s="2">
        <v>4.5999999999999996</v>
      </c>
      <c r="BN1623" s="2">
        <v>37.49</v>
      </c>
      <c r="BO1623" s="2">
        <v>37.49</v>
      </c>
      <c r="BR1623" s="2" t="s">
        <v>83</v>
      </c>
      <c r="BS1623" s="3">
        <v>42867</v>
      </c>
      <c r="BT1623" s="4">
        <v>0.36805555555555558</v>
      </c>
      <c r="BU1623" s="2" t="s">
        <v>2199</v>
      </c>
      <c r="BV1623" s="2" t="s">
        <v>98</v>
      </c>
      <c r="BY1623" s="2">
        <v>1200</v>
      </c>
      <c r="CA1623" s="2" t="s">
        <v>2097</v>
      </c>
      <c r="CC1623" s="2" t="s">
        <v>117</v>
      </c>
      <c r="CD1623" s="2">
        <v>1451</v>
      </c>
      <c r="CE1623" s="2" t="s">
        <v>99</v>
      </c>
      <c r="CF1623" s="3">
        <v>42867</v>
      </c>
      <c r="CI1623" s="2">
        <v>1</v>
      </c>
      <c r="CJ1623" s="2">
        <v>1</v>
      </c>
      <c r="CK1623" s="2">
        <v>22</v>
      </c>
      <c r="CL1623" s="2" t="s">
        <v>87</v>
      </c>
    </row>
    <row r="1624" spans="1:90">
      <c r="A1624" s="2" t="s">
        <v>71</v>
      </c>
      <c r="B1624" s="2" t="s">
        <v>72</v>
      </c>
      <c r="C1624" s="2" t="s">
        <v>73</v>
      </c>
      <c r="E1624" s="2" t="str">
        <f>"FES1162548494"</f>
        <v>FES1162548494</v>
      </c>
      <c r="F1624" s="3">
        <v>42866</v>
      </c>
      <c r="G1624" s="2">
        <v>201711</v>
      </c>
      <c r="H1624" s="2" t="s">
        <v>74</v>
      </c>
      <c r="I1624" s="2" t="s">
        <v>75</v>
      </c>
      <c r="J1624" s="2" t="s">
        <v>76</v>
      </c>
      <c r="K1624" s="2" t="s">
        <v>77</v>
      </c>
      <c r="L1624" s="2" t="s">
        <v>163</v>
      </c>
      <c r="M1624" s="2" t="s">
        <v>164</v>
      </c>
      <c r="N1624" s="2" t="s">
        <v>784</v>
      </c>
      <c r="O1624" s="2" t="s">
        <v>81</v>
      </c>
      <c r="P1624" s="2" t="str">
        <f>"2170566634                    "</f>
        <v xml:space="preserve">2170566634                    </v>
      </c>
      <c r="Q1624" s="2">
        <v>0</v>
      </c>
      <c r="R1624" s="2">
        <v>0</v>
      </c>
      <c r="S1624" s="2">
        <v>0</v>
      </c>
      <c r="T1624" s="2">
        <v>0</v>
      </c>
      <c r="U1624" s="2">
        <v>0</v>
      </c>
      <c r="V1624" s="2">
        <v>0</v>
      </c>
      <c r="W1624" s="2">
        <v>0</v>
      </c>
      <c r="X1624" s="2">
        <v>0</v>
      </c>
      <c r="Y1624" s="2">
        <v>0</v>
      </c>
      <c r="Z1624" s="2">
        <v>0</v>
      </c>
      <c r="AA1624" s="2">
        <v>0</v>
      </c>
      <c r="AB1624" s="2">
        <v>0</v>
      </c>
      <c r="AC1624" s="2">
        <v>0</v>
      </c>
      <c r="AD1624" s="2">
        <v>0</v>
      </c>
      <c r="AE1624" s="2">
        <v>0</v>
      </c>
      <c r="AF1624" s="2">
        <v>0</v>
      </c>
      <c r="AG1624" s="2">
        <v>0</v>
      </c>
      <c r="AH1624" s="2">
        <v>0</v>
      </c>
      <c r="AI1624" s="2">
        <v>0</v>
      </c>
      <c r="AJ1624" s="2">
        <v>0</v>
      </c>
      <c r="AK1624" s="2">
        <v>0</v>
      </c>
      <c r="AL1624" s="2">
        <v>0</v>
      </c>
      <c r="AM1624" s="2">
        <v>3.64</v>
      </c>
      <c r="AN1624" s="2">
        <v>0</v>
      </c>
      <c r="AO1624" s="2">
        <v>0</v>
      </c>
      <c r="AP1624" s="2">
        <v>0</v>
      </c>
      <c r="AQ1624" s="2">
        <v>0</v>
      </c>
      <c r="AR1624" s="2">
        <v>0</v>
      </c>
      <c r="AS1624" s="2">
        <v>0</v>
      </c>
      <c r="AT1624" s="2">
        <v>0</v>
      </c>
      <c r="AU1624" s="2">
        <v>0</v>
      </c>
      <c r="AV1624" s="2">
        <v>0</v>
      </c>
      <c r="AW1624" s="2">
        <v>0</v>
      </c>
      <c r="AX1624" s="2">
        <v>0</v>
      </c>
      <c r="AY1624" s="2">
        <v>0</v>
      </c>
      <c r="AZ1624" s="2">
        <v>0</v>
      </c>
      <c r="BA1624" s="2">
        <v>0</v>
      </c>
      <c r="BB1624" s="2">
        <v>0</v>
      </c>
      <c r="BC1624" s="2">
        <v>0</v>
      </c>
      <c r="BD1624" s="2">
        <v>0</v>
      </c>
      <c r="BE1624" s="2">
        <v>0</v>
      </c>
      <c r="BF1624" s="2">
        <v>0</v>
      </c>
      <c r="BG1624" s="2">
        <v>0</v>
      </c>
      <c r="BH1624" s="2">
        <v>1</v>
      </c>
      <c r="BI1624" s="2">
        <v>1</v>
      </c>
      <c r="BJ1624" s="2">
        <v>0.2</v>
      </c>
      <c r="BK1624" s="2">
        <v>1</v>
      </c>
      <c r="BL1624" s="2">
        <v>32.89</v>
      </c>
      <c r="BM1624" s="2">
        <v>4.5999999999999996</v>
      </c>
      <c r="BN1624" s="2">
        <v>37.49</v>
      </c>
      <c r="BO1624" s="2">
        <v>37.49</v>
      </c>
      <c r="BQ1624" s="2" t="s">
        <v>286</v>
      </c>
      <c r="BR1624" s="2" t="s">
        <v>83</v>
      </c>
      <c r="BS1624" s="3">
        <v>42867</v>
      </c>
      <c r="BT1624" s="4">
        <v>0.37152777777777773</v>
      </c>
      <c r="BU1624" s="2" t="s">
        <v>2229</v>
      </c>
      <c r="BV1624" s="2" t="s">
        <v>98</v>
      </c>
      <c r="BY1624" s="2">
        <v>1200</v>
      </c>
      <c r="CA1624" s="2" t="s">
        <v>279</v>
      </c>
      <c r="CC1624" s="2" t="s">
        <v>164</v>
      </c>
      <c r="CD1624" s="2">
        <v>2011</v>
      </c>
      <c r="CE1624" s="2" t="s">
        <v>99</v>
      </c>
      <c r="CF1624" s="3">
        <v>42867</v>
      </c>
      <c r="CI1624" s="2">
        <v>1</v>
      </c>
      <c r="CJ1624" s="2">
        <v>1</v>
      </c>
      <c r="CK1624" s="2">
        <v>22</v>
      </c>
      <c r="CL1624" s="2" t="s">
        <v>87</v>
      </c>
    </row>
    <row r="1625" spans="1:90">
      <c r="A1625" s="2" t="s">
        <v>71</v>
      </c>
      <c r="B1625" s="2" t="s">
        <v>72</v>
      </c>
      <c r="C1625" s="2" t="s">
        <v>73</v>
      </c>
      <c r="E1625" s="2" t="str">
        <f>"FES1162548490"</f>
        <v>FES1162548490</v>
      </c>
      <c r="F1625" s="3">
        <v>42866</v>
      </c>
      <c r="G1625" s="2">
        <v>201711</v>
      </c>
      <c r="H1625" s="2" t="s">
        <v>74</v>
      </c>
      <c r="I1625" s="2" t="s">
        <v>75</v>
      </c>
      <c r="J1625" s="2" t="s">
        <v>76</v>
      </c>
      <c r="K1625" s="2" t="s">
        <v>77</v>
      </c>
      <c r="L1625" s="2" t="s">
        <v>104</v>
      </c>
      <c r="M1625" s="2" t="s">
        <v>105</v>
      </c>
      <c r="N1625" s="2" t="s">
        <v>2053</v>
      </c>
      <c r="O1625" s="2" t="s">
        <v>81</v>
      </c>
      <c r="P1625" s="2" t="str">
        <f>"2170566631                    "</f>
        <v xml:space="preserve">2170566631                    </v>
      </c>
      <c r="Q1625" s="2">
        <v>0</v>
      </c>
      <c r="R1625" s="2">
        <v>0</v>
      </c>
      <c r="S1625" s="2">
        <v>0</v>
      </c>
      <c r="T1625" s="2">
        <v>0</v>
      </c>
      <c r="U1625" s="2">
        <v>0</v>
      </c>
      <c r="V1625" s="2">
        <v>0</v>
      </c>
      <c r="W1625" s="2">
        <v>0</v>
      </c>
      <c r="X1625" s="2">
        <v>0</v>
      </c>
      <c r="Y1625" s="2">
        <v>0</v>
      </c>
      <c r="Z1625" s="2">
        <v>0</v>
      </c>
      <c r="AA1625" s="2">
        <v>0</v>
      </c>
      <c r="AB1625" s="2">
        <v>0</v>
      </c>
      <c r="AC1625" s="2">
        <v>0</v>
      </c>
      <c r="AD1625" s="2">
        <v>0</v>
      </c>
      <c r="AE1625" s="2">
        <v>0</v>
      </c>
      <c r="AF1625" s="2">
        <v>0</v>
      </c>
      <c r="AG1625" s="2">
        <v>0</v>
      </c>
      <c r="AH1625" s="2">
        <v>0</v>
      </c>
      <c r="AI1625" s="2">
        <v>0</v>
      </c>
      <c r="AJ1625" s="2">
        <v>0</v>
      </c>
      <c r="AK1625" s="2">
        <v>0</v>
      </c>
      <c r="AL1625" s="2">
        <v>0</v>
      </c>
      <c r="AM1625" s="2">
        <v>4.66</v>
      </c>
      <c r="AN1625" s="2">
        <v>0</v>
      </c>
      <c r="AO1625" s="2">
        <v>0</v>
      </c>
      <c r="AP1625" s="2">
        <v>0</v>
      </c>
      <c r="AQ1625" s="2">
        <v>0</v>
      </c>
      <c r="AR1625" s="2">
        <v>0</v>
      </c>
      <c r="AS1625" s="2">
        <v>0</v>
      </c>
      <c r="AT1625" s="2">
        <v>0</v>
      </c>
      <c r="AU1625" s="2">
        <v>0</v>
      </c>
      <c r="AV1625" s="2">
        <v>0</v>
      </c>
      <c r="AW1625" s="2">
        <v>0</v>
      </c>
      <c r="AX1625" s="2">
        <v>0</v>
      </c>
      <c r="AY1625" s="2">
        <v>0</v>
      </c>
      <c r="AZ1625" s="2">
        <v>0</v>
      </c>
      <c r="BA1625" s="2">
        <v>0</v>
      </c>
      <c r="BB1625" s="2">
        <v>0</v>
      </c>
      <c r="BC1625" s="2">
        <v>0</v>
      </c>
      <c r="BD1625" s="2">
        <v>0</v>
      </c>
      <c r="BE1625" s="2">
        <v>0</v>
      </c>
      <c r="BF1625" s="2">
        <v>0</v>
      </c>
      <c r="BG1625" s="2">
        <v>0</v>
      </c>
      <c r="BH1625" s="2">
        <v>1</v>
      </c>
      <c r="BI1625" s="2">
        <v>1</v>
      </c>
      <c r="BJ1625" s="2">
        <v>0.2</v>
      </c>
      <c r="BK1625" s="2">
        <v>1</v>
      </c>
      <c r="BL1625" s="2">
        <v>42.1</v>
      </c>
      <c r="BM1625" s="2">
        <v>5.89</v>
      </c>
      <c r="BN1625" s="2">
        <v>47.99</v>
      </c>
      <c r="BO1625" s="2">
        <v>47.99</v>
      </c>
      <c r="BQ1625" s="2" t="s">
        <v>1062</v>
      </c>
      <c r="BR1625" s="2" t="s">
        <v>83</v>
      </c>
      <c r="BS1625" s="3">
        <v>42867</v>
      </c>
      <c r="BT1625" s="4">
        <v>0.39583333333333331</v>
      </c>
      <c r="BU1625" s="2" t="s">
        <v>2230</v>
      </c>
      <c r="BV1625" s="2" t="s">
        <v>98</v>
      </c>
      <c r="BY1625" s="2">
        <v>1200</v>
      </c>
      <c r="CC1625" s="2" t="s">
        <v>105</v>
      </c>
      <c r="CD1625" s="2">
        <v>4058</v>
      </c>
      <c r="CE1625" s="2" t="s">
        <v>99</v>
      </c>
      <c r="CF1625" s="3">
        <v>42870</v>
      </c>
      <c r="CI1625" s="2">
        <v>1</v>
      </c>
      <c r="CJ1625" s="2">
        <v>1</v>
      </c>
      <c r="CK1625" s="2">
        <v>21</v>
      </c>
      <c r="CL1625" s="2" t="s">
        <v>87</v>
      </c>
    </row>
    <row r="1626" spans="1:90">
      <c r="A1626" s="2" t="s">
        <v>71</v>
      </c>
      <c r="B1626" s="2" t="s">
        <v>72</v>
      </c>
      <c r="C1626" s="2" t="s">
        <v>73</v>
      </c>
      <c r="E1626" s="2" t="str">
        <f>"FES1162548435"</f>
        <v>FES1162548435</v>
      </c>
      <c r="F1626" s="3">
        <v>42866</v>
      </c>
      <c r="G1626" s="2">
        <v>201711</v>
      </c>
      <c r="H1626" s="2" t="s">
        <v>74</v>
      </c>
      <c r="I1626" s="2" t="s">
        <v>75</v>
      </c>
      <c r="J1626" s="2" t="s">
        <v>76</v>
      </c>
      <c r="K1626" s="2" t="s">
        <v>77</v>
      </c>
      <c r="L1626" s="2" t="s">
        <v>88</v>
      </c>
      <c r="M1626" s="2" t="s">
        <v>89</v>
      </c>
      <c r="N1626" s="2" t="s">
        <v>658</v>
      </c>
      <c r="O1626" s="2" t="s">
        <v>81</v>
      </c>
      <c r="P1626" s="2" t="str">
        <f>"2170565050                    "</f>
        <v xml:space="preserve">2170565050                    </v>
      </c>
      <c r="Q1626" s="2">
        <v>0</v>
      </c>
      <c r="R1626" s="2">
        <v>0</v>
      </c>
      <c r="S1626" s="2">
        <v>0</v>
      </c>
      <c r="T1626" s="2">
        <v>0</v>
      </c>
      <c r="U1626" s="2">
        <v>0</v>
      </c>
      <c r="V1626" s="2">
        <v>0</v>
      </c>
      <c r="W1626" s="2">
        <v>0</v>
      </c>
      <c r="X1626" s="2">
        <v>0</v>
      </c>
      <c r="Y1626" s="2">
        <v>0</v>
      </c>
      <c r="Z1626" s="2">
        <v>0</v>
      </c>
      <c r="AA1626" s="2">
        <v>0</v>
      </c>
      <c r="AB1626" s="2">
        <v>0</v>
      </c>
      <c r="AC1626" s="2">
        <v>0</v>
      </c>
      <c r="AD1626" s="2">
        <v>0</v>
      </c>
      <c r="AE1626" s="2">
        <v>0</v>
      </c>
      <c r="AF1626" s="2">
        <v>0</v>
      </c>
      <c r="AG1626" s="2">
        <v>0</v>
      </c>
      <c r="AH1626" s="2">
        <v>0</v>
      </c>
      <c r="AI1626" s="2">
        <v>0</v>
      </c>
      <c r="AJ1626" s="2">
        <v>0</v>
      </c>
      <c r="AK1626" s="2">
        <v>0</v>
      </c>
      <c r="AL1626" s="2">
        <v>0</v>
      </c>
      <c r="AM1626" s="2">
        <v>10.48</v>
      </c>
      <c r="AN1626" s="2">
        <v>0</v>
      </c>
      <c r="AO1626" s="2">
        <v>0</v>
      </c>
      <c r="AP1626" s="2">
        <v>0</v>
      </c>
      <c r="AQ1626" s="2">
        <v>0</v>
      </c>
      <c r="AR1626" s="2">
        <v>0</v>
      </c>
      <c r="AS1626" s="2">
        <v>0</v>
      </c>
      <c r="AT1626" s="2">
        <v>0</v>
      </c>
      <c r="AU1626" s="2">
        <v>0</v>
      </c>
      <c r="AV1626" s="2">
        <v>0</v>
      </c>
      <c r="AW1626" s="2">
        <v>0</v>
      </c>
      <c r="AX1626" s="2">
        <v>0</v>
      </c>
      <c r="AY1626" s="2">
        <v>0</v>
      </c>
      <c r="AZ1626" s="2">
        <v>0</v>
      </c>
      <c r="BA1626" s="2">
        <v>0</v>
      </c>
      <c r="BB1626" s="2">
        <v>0</v>
      </c>
      <c r="BC1626" s="2">
        <v>0</v>
      </c>
      <c r="BD1626" s="2">
        <v>0</v>
      </c>
      <c r="BE1626" s="2">
        <v>0</v>
      </c>
      <c r="BF1626" s="2">
        <v>0</v>
      </c>
      <c r="BG1626" s="2">
        <v>0</v>
      </c>
      <c r="BH1626" s="2">
        <v>1</v>
      </c>
      <c r="BI1626" s="2">
        <v>3</v>
      </c>
      <c r="BJ1626" s="2">
        <v>4.2</v>
      </c>
      <c r="BK1626" s="2">
        <v>4.5</v>
      </c>
      <c r="BL1626" s="2">
        <v>94.72</v>
      </c>
      <c r="BM1626" s="2">
        <v>13.26</v>
      </c>
      <c r="BN1626" s="2">
        <v>107.98</v>
      </c>
      <c r="BO1626" s="2">
        <v>107.98</v>
      </c>
      <c r="BQ1626" s="2" t="s">
        <v>659</v>
      </c>
      <c r="BR1626" s="2" t="s">
        <v>83</v>
      </c>
      <c r="BS1626" s="3">
        <v>42867</v>
      </c>
      <c r="BT1626" s="4">
        <v>0.41666666666666669</v>
      </c>
      <c r="BU1626" s="2" t="s">
        <v>2231</v>
      </c>
      <c r="BV1626" s="2" t="s">
        <v>98</v>
      </c>
      <c r="BY1626" s="2">
        <v>20880</v>
      </c>
      <c r="CC1626" s="2" t="s">
        <v>89</v>
      </c>
      <c r="CD1626" s="2">
        <v>7441</v>
      </c>
      <c r="CE1626" s="2" t="s">
        <v>86</v>
      </c>
      <c r="CF1626" s="3">
        <v>42870</v>
      </c>
      <c r="CI1626" s="2">
        <v>1</v>
      </c>
      <c r="CJ1626" s="2">
        <v>1</v>
      </c>
      <c r="CK1626" s="2">
        <v>21</v>
      </c>
      <c r="CL1626" s="2" t="s">
        <v>87</v>
      </c>
    </row>
    <row r="1627" spans="1:90">
      <c r="A1627" s="2" t="s">
        <v>71</v>
      </c>
      <c r="B1627" s="2" t="s">
        <v>72</v>
      </c>
      <c r="C1627" s="2" t="s">
        <v>73</v>
      </c>
      <c r="E1627" s="2" t="str">
        <f>"FES1162548114"</f>
        <v>FES1162548114</v>
      </c>
      <c r="F1627" s="3">
        <v>42866</v>
      </c>
      <c r="G1627" s="2">
        <v>201711</v>
      </c>
      <c r="H1627" s="2" t="s">
        <v>74</v>
      </c>
      <c r="I1627" s="2" t="s">
        <v>75</v>
      </c>
      <c r="J1627" s="2" t="s">
        <v>76</v>
      </c>
      <c r="K1627" s="2" t="s">
        <v>77</v>
      </c>
      <c r="L1627" s="2" t="s">
        <v>88</v>
      </c>
      <c r="M1627" s="2" t="s">
        <v>89</v>
      </c>
      <c r="N1627" s="2" t="s">
        <v>1169</v>
      </c>
      <c r="O1627" s="2" t="s">
        <v>81</v>
      </c>
      <c r="P1627" s="2" t="str">
        <f>"2170566246                    "</f>
        <v xml:space="preserve">2170566246                    </v>
      </c>
      <c r="Q1627" s="2">
        <v>0</v>
      </c>
      <c r="R1627" s="2">
        <v>0</v>
      </c>
      <c r="S1627" s="2">
        <v>0</v>
      </c>
      <c r="T1627" s="2">
        <v>0</v>
      </c>
      <c r="U1627" s="2">
        <v>0</v>
      </c>
      <c r="V1627" s="2">
        <v>0</v>
      </c>
      <c r="W1627" s="2">
        <v>0</v>
      </c>
      <c r="X1627" s="2">
        <v>0</v>
      </c>
      <c r="Y1627" s="2">
        <v>0</v>
      </c>
      <c r="Z1627" s="2">
        <v>0</v>
      </c>
      <c r="AA1627" s="2">
        <v>0</v>
      </c>
      <c r="AB1627" s="2">
        <v>0</v>
      </c>
      <c r="AC1627" s="2">
        <v>0</v>
      </c>
      <c r="AD1627" s="2">
        <v>0</v>
      </c>
      <c r="AE1627" s="2">
        <v>0</v>
      </c>
      <c r="AF1627" s="2">
        <v>0</v>
      </c>
      <c r="AG1627" s="2">
        <v>0</v>
      </c>
      <c r="AH1627" s="2">
        <v>0</v>
      </c>
      <c r="AI1627" s="2">
        <v>0</v>
      </c>
      <c r="AJ1627" s="2">
        <v>0</v>
      </c>
      <c r="AK1627" s="2">
        <v>0</v>
      </c>
      <c r="AL1627" s="2">
        <v>0</v>
      </c>
      <c r="AM1627" s="2">
        <v>19.79</v>
      </c>
      <c r="AN1627" s="2">
        <v>0</v>
      </c>
      <c r="AO1627" s="2">
        <v>0</v>
      </c>
      <c r="AP1627" s="2">
        <v>0</v>
      </c>
      <c r="AQ1627" s="2">
        <v>0</v>
      </c>
      <c r="AR1627" s="2">
        <v>0</v>
      </c>
      <c r="AS1627" s="2">
        <v>0</v>
      </c>
      <c r="AT1627" s="2">
        <v>0</v>
      </c>
      <c r="AU1627" s="2">
        <v>0</v>
      </c>
      <c r="AV1627" s="2">
        <v>0</v>
      </c>
      <c r="AW1627" s="2">
        <v>0</v>
      </c>
      <c r="AX1627" s="2">
        <v>0</v>
      </c>
      <c r="AY1627" s="2">
        <v>0</v>
      </c>
      <c r="AZ1627" s="2">
        <v>0</v>
      </c>
      <c r="BA1627" s="2">
        <v>0</v>
      </c>
      <c r="BB1627" s="2">
        <v>0</v>
      </c>
      <c r="BC1627" s="2">
        <v>0</v>
      </c>
      <c r="BD1627" s="2">
        <v>0</v>
      </c>
      <c r="BE1627" s="2">
        <v>0</v>
      </c>
      <c r="BF1627" s="2">
        <v>0</v>
      </c>
      <c r="BG1627" s="2">
        <v>0</v>
      </c>
      <c r="BH1627" s="2">
        <v>1</v>
      </c>
      <c r="BI1627" s="2">
        <v>7.9</v>
      </c>
      <c r="BJ1627" s="2">
        <v>8.5</v>
      </c>
      <c r="BK1627" s="2">
        <v>8.5</v>
      </c>
      <c r="BL1627" s="2">
        <v>178.91</v>
      </c>
      <c r="BM1627" s="2">
        <v>25.05</v>
      </c>
      <c r="BN1627" s="2">
        <v>203.96</v>
      </c>
      <c r="BO1627" s="2">
        <v>203.96</v>
      </c>
      <c r="BQ1627" s="2" t="s">
        <v>307</v>
      </c>
      <c r="BR1627" s="2" t="s">
        <v>83</v>
      </c>
      <c r="BS1627" s="3">
        <v>42867</v>
      </c>
      <c r="BT1627" s="4">
        <v>0.35972222222222222</v>
      </c>
      <c r="BU1627" s="2" t="s">
        <v>2232</v>
      </c>
      <c r="BV1627" s="2" t="s">
        <v>98</v>
      </c>
      <c r="BY1627" s="2">
        <v>42374.8</v>
      </c>
      <c r="CA1627" s="2" t="s">
        <v>315</v>
      </c>
      <c r="CC1627" s="2" t="s">
        <v>89</v>
      </c>
      <c r="CD1627" s="2">
        <v>7460</v>
      </c>
      <c r="CE1627" s="2" t="s">
        <v>86</v>
      </c>
      <c r="CF1627" s="3">
        <v>42867</v>
      </c>
      <c r="CI1627" s="2">
        <v>1</v>
      </c>
      <c r="CJ1627" s="2">
        <v>1</v>
      </c>
      <c r="CK1627" s="2">
        <v>21</v>
      </c>
      <c r="CL1627" s="2" t="s">
        <v>87</v>
      </c>
    </row>
    <row r="1628" spans="1:90">
      <c r="A1628" s="2" t="s">
        <v>71</v>
      </c>
      <c r="B1628" s="2" t="s">
        <v>72</v>
      </c>
      <c r="C1628" s="2" t="s">
        <v>73</v>
      </c>
      <c r="E1628" s="2" t="str">
        <f>"FES1162548407"</f>
        <v>FES1162548407</v>
      </c>
      <c r="F1628" s="3">
        <v>42866</v>
      </c>
      <c r="G1628" s="2">
        <v>201711</v>
      </c>
      <c r="H1628" s="2" t="s">
        <v>74</v>
      </c>
      <c r="I1628" s="2" t="s">
        <v>75</v>
      </c>
      <c r="J1628" s="2" t="s">
        <v>76</v>
      </c>
      <c r="K1628" s="2" t="s">
        <v>77</v>
      </c>
      <c r="L1628" s="2" t="s">
        <v>116</v>
      </c>
      <c r="M1628" s="2" t="s">
        <v>117</v>
      </c>
      <c r="N1628" s="2" t="s">
        <v>118</v>
      </c>
      <c r="O1628" s="2" t="s">
        <v>81</v>
      </c>
      <c r="P1628" s="2" t="str">
        <f>"2170566548                    "</f>
        <v xml:space="preserve">2170566548                    </v>
      </c>
      <c r="Q1628" s="2">
        <v>0</v>
      </c>
      <c r="R1628" s="2">
        <v>0</v>
      </c>
      <c r="S1628" s="2">
        <v>0</v>
      </c>
      <c r="T1628" s="2">
        <v>0</v>
      </c>
      <c r="U1628" s="2">
        <v>0</v>
      </c>
      <c r="V1628" s="2">
        <v>0</v>
      </c>
      <c r="W1628" s="2">
        <v>0</v>
      </c>
      <c r="X1628" s="2">
        <v>0</v>
      </c>
      <c r="Y1628" s="2">
        <v>0</v>
      </c>
      <c r="Z1628" s="2">
        <v>0</v>
      </c>
      <c r="AA1628" s="2">
        <v>0</v>
      </c>
      <c r="AB1628" s="2">
        <v>0</v>
      </c>
      <c r="AC1628" s="2">
        <v>0</v>
      </c>
      <c r="AD1628" s="2">
        <v>0</v>
      </c>
      <c r="AE1628" s="2">
        <v>0</v>
      </c>
      <c r="AF1628" s="2">
        <v>0</v>
      </c>
      <c r="AG1628" s="2">
        <v>0</v>
      </c>
      <c r="AH1628" s="2">
        <v>0</v>
      </c>
      <c r="AI1628" s="2">
        <v>0</v>
      </c>
      <c r="AJ1628" s="2">
        <v>0</v>
      </c>
      <c r="AK1628" s="2">
        <v>0</v>
      </c>
      <c r="AL1628" s="2">
        <v>0</v>
      </c>
      <c r="AM1628" s="2">
        <v>3.64</v>
      </c>
      <c r="AN1628" s="2">
        <v>0</v>
      </c>
      <c r="AO1628" s="2">
        <v>0</v>
      </c>
      <c r="AP1628" s="2">
        <v>0</v>
      </c>
      <c r="AQ1628" s="2">
        <v>0</v>
      </c>
      <c r="AR1628" s="2">
        <v>0</v>
      </c>
      <c r="AS1628" s="2">
        <v>0</v>
      </c>
      <c r="AT1628" s="2">
        <v>0</v>
      </c>
      <c r="AU1628" s="2">
        <v>0</v>
      </c>
      <c r="AV1628" s="2">
        <v>0</v>
      </c>
      <c r="AW1628" s="2">
        <v>0</v>
      </c>
      <c r="AX1628" s="2">
        <v>0</v>
      </c>
      <c r="AY1628" s="2">
        <v>0</v>
      </c>
      <c r="AZ1628" s="2">
        <v>0</v>
      </c>
      <c r="BA1628" s="2">
        <v>0</v>
      </c>
      <c r="BB1628" s="2">
        <v>0</v>
      </c>
      <c r="BC1628" s="2">
        <v>0</v>
      </c>
      <c r="BD1628" s="2">
        <v>0</v>
      </c>
      <c r="BE1628" s="2">
        <v>0</v>
      </c>
      <c r="BF1628" s="2">
        <v>0</v>
      </c>
      <c r="BG1628" s="2">
        <v>0</v>
      </c>
      <c r="BH1628" s="2">
        <v>1</v>
      </c>
      <c r="BI1628" s="2">
        <v>1</v>
      </c>
      <c r="BJ1628" s="2">
        <v>0.2</v>
      </c>
      <c r="BK1628" s="2">
        <v>1</v>
      </c>
      <c r="BL1628" s="2">
        <v>32.89</v>
      </c>
      <c r="BM1628" s="2">
        <v>4.5999999999999996</v>
      </c>
      <c r="BN1628" s="2">
        <v>37.49</v>
      </c>
      <c r="BO1628" s="2">
        <v>37.49</v>
      </c>
      <c r="BR1628" s="2" t="s">
        <v>83</v>
      </c>
      <c r="BS1628" s="3">
        <v>42867</v>
      </c>
      <c r="BT1628" s="4">
        <v>0.36805555555555558</v>
      </c>
      <c r="BU1628" s="2" t="s">
        <v>2199</v>
      </c>
      <c r="BV1628" s="2" t="s">
        <v>98</v>
      </c>
      <c r="BY1628" s="2">
        <v>1200</v>
      </c>
      <c r="CA1628" s="2" t="s">
        <v>2097</v>
      </c>
      <c r="CC1628" s="2" t="s">
        <v>117</v>
      </c>
      <c r="CD1628" s="2">
        <v>1451</v>
      </c>
      <c r="CE1628" s="2" t="s">
        <v>99</v>
      </c>
      <c r="CF1628" s="3">
        <v>42867</v>
      </c>
      <c r="CI1628" s="2">
        <v>1</v>
      </c>
      <c r="CJ1628" s="2">
        <v>1</v>
      </c>
      <c r="CK1628" s="2">
        <v>22</v>
      </c>
      <c r="CL1628" s="2" t="s">
        <v>87</v>
      </c>
    </row>
    <row r="1629" spans="1:90">
      <c r="A1629" s="2" t="s">
        <v>71</v>
      </c>
      <c r="B1629" s="2" t="s">
        <v>72</v>
      </c>
      <c r="C1629" s="2" t="s">
        <v>73</v>
      </c>
      <c r="E1629" s="2" t="str">
        <f>"FES1162548316"</f>
        <v>FES1162548316</v>
      </c>
      <c r="F1629" s="3">
        <v>42866</v>
      </c>
      <c r="G1629" s="2">
        <v>201711</v>
      </c>
      <c r="H1629" s="2" t="s">
        <v>74</v>
      </c>
      <c r="I1629" s="2" t="s">
        <v>75</v>
      </c>
      <c r="J1629" s="2" t="s">
        <v>76</v>
      </c>
      <c r="K1629" s="2" t="s">
        <v>77</v>
      </c>
      <c r="L1629" s="2" t="s">
        <v>224</v>
      </c>
      <c r="M1629" s="2" t="s">
        <v>225</v>
      </c>
      <c r="N1629" s="2" t="s">
        <v>267</v>
      </c>
      <c r="O1629" s="2" t="s">
        <v>81</v>
      </c>
      <c r="P1629" s="2" t="str">
        <f>"2170566497                    "</f>
        <v xml:space="preserve">2170566497                    </v>
      </c>
      <c r="Q1629" s="2">
        <v>0</v>
      </c>
      <c r="R1629" s="2">
        <v>0</v>
      </c>
      <c r="S1629" s="2">
        <v>0</v>
      </c>
      <c r="T1629" s="2">
        <v>0</v>
      </c>
      <c r="U1629" s="2">
        <v>0</v>
      </c>
      <c r="V1629" s="2">
        <v>0</v>
      </c>
      <c r="W1629" s="2">
        <v>0</v>
      </c>
      <c r="X1629" s="2">
        <v>0</v>
      </c>
      <c r="Y1629" s="2">
        <v>0</v>
      </c>
      <c r="Z1629" s="2">
        <v>0</v>
      </c>
      <c r="AA1629" s="2">
        <v>0</v>
      </c>
      <c r="AB1629" s="2">
        <v>0</v>
      </c>
      <c r="AC1629" s="2">
        <v>0</v>
      </c>
      <c r="AD1629" s="2">
        <v>0</v>
      </c>
      <c r="AE1629" s="2">
        <v>0</v>
      </c>
      <c r="AF1629" s="2">
        <v>0</v>
      </c>
      <c r="AG1629" s="2">
        <v>0</v>
      </c>
      <c r="AH1629" s="2">
        <v>0</v>
      </c>
      <c r="AI1629" s="2">
        <v>0</v>
      </c>
      <c r="AJ1629" s="2">
        <v>0</v>
      </c>
      <c r="AK1629" s="2">
        <v>0</v>
      </c>
      <c r="AL1629" s="2">
        <v>0</v>
      </c>
      <c r="AM1629" s="2">
        <v>12.81</v>
      </c>
      <c r="AN1629" s="2">
        <v>0</v>
      </c>
      <c r="AO1629" s="2">
        <v>0</v>
      </c>
      <c r="AP1629" s="2">
        <v>0</v>
      </c>
      <c r="AQ1629" s="2">
        <v>0</v>
      </c>
      <c r="AR1629" s="2">
        <v>0</v>
      </c>
      <c r="AS1629" s="2">
        <v>0</v>
      </c>
      <c r="AT1629" s="2">
        <v>0</v>
      </c>
      <c r="AU1629" s="2">
        <v>0</v>
      </c>
      <c r="AV1629" s="2">
        <v>0</v>
      </c>
      <c r="AW1629" s="2">
        <v>0</v>
      </c>
      <c r="AX1629" s="2">
        <v>0</v>
      </c>
      <c r="AY1629" s="2">
        <v>0</v>
      </c>
      <c r="AZ1629" s="2">
        <v>0</v>
      </c>
      <c r="BA1629" s="2">
        <v>0</v>
      </c>
      <c r="BB1629" s="2">
        <v>0</v>
      </c>
      <c r="BC1629" s="2">
        <v>0</v>
      </c>
      <c r="BD1629" s="2">
        <v>0</v>
      </c>
      <c r="BE1629" s="2">
        <v>0</v>
      </c>
      <c r="BF1629" s="2">
        <v>0</v>
      </c>
      <c r="BG1629" s="2">
        <v>0</v>
      </c>
      <c r="BH1629" s="2">
        <v>1</v>
      </c>
      <c r="BI1629" s="2">
        <v>5.2</v>
      </c>
      <c r="BJ1629" s="2">
        <v>1.6</v>
      </c>
      <c r="BK1629" s="2">
        <v>5.5</v>
      </c>
      <c r="BL1629" s="2">
        <v>115.77</v>
      </c>
      <c r="BM1629" s="2">
        <v>16.21</v>
      </c>
      <c r="BN1629" s="2">
        <v>131.97999999999999</v>
      </c>
      <c r="BO1629" s="2">
        <v>131.97999999999999</v>
      </c>
      <c r="BQ1629" s="2" t="s">
        <v>268</v>
      </c>
      <c r="BR1629" s="2" t="s">
        <v>83</v>
      </c>
      <c r="BS1629" s="3">
        <v>42867</v>
      </c>
      <c r="BT1629" s="4">
        <v>0.39583333333333331</v>
      </c>
      <c r="BU1629" s="2" t="s">
        <v>2223</v>
      </c>
      <c r="BV1629" s="2" t="s">
        <v>98</v>
      </c>
      <c r="BY1629" s="2">
        <v>8160.04</v>
      </c>
      <c r="CA1629" s="2" t="s">
        <v>114</v>
      </c>
      <c r="CC1629" s="2" t="s">
        <v>225</v>
      </c>
      <c r="CD1629" s="2">
        <v>3610</v>
      </c>
      <c r="CE1629" s="2" t="s">
        <v>86</v>
      </c>
      <c r="CF1629" s="3">
        <v>42870</v>
      </c>
      <c r="CI1629" s="2">
        <v>1</v>
      </c>
      <c r="CJ1629" s="2">
        <v>1</v>
      </c>
      <c r="CK1629" s="2">
        <v>21</v>
      </c>
      <c r="CL1629" s="2" t="s">
        <v>87</v>
      </c>
    </row>
    <row r="1630" spans="1:90">
      <c r="A1630" s="2" t="s">
        <v>71</v>
      </c>
      <c r="B1630" s="2" t="s">
        <v>72</v>
      </c>
      <c r="C1630" s="2" t="s">
        <v>73</v>
      </c>
      <c r="E1630" s="2" t="str">
        <f>"FES1162548350"</f>
        <v>FES1162548350</v>
      </c>
      <c r="F1630" s="3">
        <v>42866</v>
      </c>
      <c r="G1630" s="2">
        <v>201711</v>
      </c>
      <c r="H1630" s="2" t="s">
        <v>74</v>
      </c>
      <c r="I1630" s="2" t="s">
        <v>75</v>
      </c>
      <c r="J1630" s="2" t="s">
        <v>76</v>
      </c>
      <c r="K1630" s="2" t="s">
        <v>77</v>
      </c>
      <c r="L1630" s="2" t="s">
        <v>88</v>
      </c>
      <c r="M1630" s="2" t="s">
        <v>89</v>
      </c>
      <c r="N1630" s="2" t="s">
        <v>2233</v>
      </c>
      <c r="O1630" s="2" t="s">
        <v>81</v>
      </c>
      <c r="P1630" s="2" t="str">
        <f>"2170562936                    "</f>
        <v xml:space="preserve">2170562936                    </v>
      </c>
      <c r="Q1630" s="2">
        <v>0</v>
      </c>
      <c r="R1630" s="2">
        <v>0</v>
      </c>
      <c r="S1630" s="2">
        <v>0</v>
      </c>
      <c r="T1630" s="2">
        <v>0</v>
      </c>
      <c r="U1630" s="2">
        <v>0</v>
      </c>
      <c r="V1630" s="2">
        <v>0</v>
      </c>
      <c r="W1630" s="2">
        <v>0</v>
      </c>
      <c r="X1630" s="2">
        <v>0</v>
      </c>
      <c r="Y1630" s="2">
        <v>0</v>
      </c>
      <c r="Z1630" s="2">
        <v>0</v>
      </c>
      <c r="AA1630" s="2">
        <v>0</v>
      </c>
      <c r="AB1630" s="2">
        <v>0</v>
      </c>
      <c r="AC1630" s="2">
        <v>0</v>
      </c>
      <c r="AD1630" s="2">
        <v>0</v>
      </c>
      <c r="AE1630" s="2">
        <v>0</v>
      </c>
      <c r="AF1630" s="2">
        <v>0</v>
      </c>
      <c r="AG1630" s="2">
        <v>0</v>
      </c>
      <c r="AH1630" s="2">
        <v>0</v>
      </c>
      <c r="AI1630" s="2">
        <v>0</v>
      </c>
      <c r="AJ1630" s="2">
        <v>0</v>
      </c>
      <c r="AK1630" s="2">
        <v>0</v>
      </c>
      <c r="AL1630" s="2">
        <v>0</v>
      </c>
      <c r="AM1630" s="2">
        <v>118.77</v>
      </c>
      <c r="AN1630" s="2">
        <v>0</v>
      </c>
      <c r="AO1630" s="2">
        <v>0</v>
      </c>
      <c r="AP1630" s="2">
        <v>0</v>
      </c>
      <c r="AQ1630" s="2">
        <v>0</v>
      </c>
      <c r="AR1630" s="2">
        <v>0</v>
      </c>
      <c r="AS1630" s="2">
        <v>0</v>
      </c>
      <c r="AT1630" s="2">
        <v>0</v>
      </c>
      <c r="AU1630" s="2">
        <v>0</v>
      </c>
      <c r="AV1630" s="2">
        <v>0</v>
      </c>
      <c r="AW1630" s="2">
        <v>0</v>
      </c>
      <c r="AX1630" s="2">
        <v>0</v>
      </c>
      <c r="AY1630" s="2">
        <v>0</v>
      </c>
      <c r="AZ1630" s="2">
        <v>0</v>
      </c>
      <c r="BA1630" s="2">
        <v>0</v>
      </c>
      <c r="BB1630" s="2">
        <v>0</v>
      </c>
      <c r="BC1630" s="2">
        <v>0</v>
      </c>
      <c r="BD1630" s="2">
        <v>0</v>
      </c>
      <c r="BE1630" s="2">
        <v>0</v>
      </c>
      <c r="BF1630" s="2">
        <v>0</v>
      </c>
      <c r="BG1630" s="2">
        <v>0</v>
      </c>
      <c r="BH1630" s="2">
        <v>1</v>
      </c>
      <c r="BI1630" s="2">
        <v>20</v>
      </c>
      <c r="BJ1630" s="2">
        <v>50.6</v>
      </c>
      <c r="BK1630" s="2">
        <v>51</v>
      </c>
      <c r="BL1630" s="2">
        <v>1073.49</v>
      </c>
      <c r="BM1630" s="2">
        <v>150.29</v>
      </c>
      <c r="BN1630" s="2">
        <v>1223.78</v>
      </c>
      <c r="BO1630" s="2">
        <v>1223.78</v>
      </c>
      <c r="BQ1630" s="2" t="s">
        <v>238</v>
      </c>
      <c r="BR1630" s="2" t="s">
        <v>83</v>
      </c>
      <c r="BS1630" s="3">
        <v>42867</v>
      </c>
      <c r="BT1630" s="4">
        <v>0.43333333333333335</v>
      </c>
      <c r="BU1630" s="2" t="s">
        <v>2234</v>
      </c>
      <c r="BV1630" s="2" t="s">
        <v>98</v>
      </c>
      <c r="BY1630" s="2">
        <v>253134</v>
      </c>
      <c r="CA1630" s="2" t="s">
        <v>1935</v>
      </c>
      <c r="CC1630" s="2" t="s">
        <v>89</v>
      </c>
      <c r="CD1630" s="2">
        <v>7490</v>
      </c>
      <c r="CE1630" s="2" t="s">
        <v>86</v>
      </c>
      <c r="CF1630" s="3">
        <v>42867</v>
      </c>
      <c r="CI1630" s="2">
        <v>1</v>
      </c>
      <c r="CJ1630" s="2">
        <v>1</v>
      </c>
      <c r="CK1630" s="2">
        <v>21</v>
      </c>
      <c r="CL1630" s="2" t="s">
        <v>87</v>
      </c>
    </row>
    <row r="1631" spans="1:90">
      <c r="A1631" s="2" t="s">
        <v>71</v>
      </c>
      <c r="B1631" s="2" t="s">
        <v>72</v>
      </c>
      <c r="C1631" s="2" t="s">
        <v>73</v>
      </c>
      <c r="E1631" s="2" t="str">
        <f>"FES1162548149"</f>
        <v>FES1162548149</v>
      </c>
      <c r="F1631" s="3">
        <v>42866</v>
      </c>
      <c r="G1631" s="2">
        <v>201711</v>
      </c>
      <c r="H1631" s="2" t="s">
        <v>74</v>
      </c>
      <c r="I1631" s="2" t="s">
        <v>75</v>
      </c>
      <c r="J1631" s="2" t="s">
        <v>76</v>
      </c>
      <c r="K1631" s="2" t="s">
        <v>77</v>
      </c>
      <c r="L1631" s="2" t="s">
        <v>163</v>
      </c>
      <c r="M1631" s="2" t="s">
        <v>164</v>
      </c>
      <c r="N1631" s="2" t="s">
        <v>910</v>
      </c>
      <c r="O1631" s="2" t="s">
        <v>81</v>
      </c>
      <c r="P1631" s="2" t="str">
        <f>"2170566315                    "</f>
        <v xml:space="preserve">2170566315                    </v>
      </c>
      <c r="Q1631" s="2">
        <v>0</v>
      </c>
      <c r="R1631" s="2">
        <v>0</v>
      </c>
      <c r="S1631" s="2">
        <v>0</v>
      </c>
      <c r="T1631" s="2">
        <v>0</v>
      </c>
      <c r="U1631" s="2">
        <v>0</v>
      </c>
      <c r="V1631" s="2">
        <v>0</v>
      </c>
      <c r="W1631" s="2">
        <v>0</v>
      </c>
      <c r="X1631" s="2">
        <v>0</v>
      </c>
      <c r="Y1631" s="2">
        <v>0</v>
      </c>
      <c r="Z1631" s="2">
        <v>0</v>
      </c>
      <c r="AA1631" s="2">
        <v>0</v>
      </c>
      <c r="AB1631" s="2">
        <v>0</v>
      </c>
      <c r="AC1631" s="2">
        <v>0</v>
      </c>
      <c r="AD1631" s="2">
        <v>0</v>
      </c>
      <c r="AE1631" s="2">
        <v>0</v>
      </c>
      <c r="AF1631" s="2">
        <v>0</v>
      </c>
      <c r="AG1631" s="2">
        <v>0</v>
      </c>
      <c r="AH1631" s="2">
        <v>0</v>
      </c>
      <c r="AI1631" s="2">
        <v>0</v>
      </c>
      <c r="AJ1631" s="2">
        <v>0</v>
      </c>
      <c r="AK1631" s="2">
        <v>0</v>
      </c>
      <c r="AL1631" s="2">
        <v>0</v>
      </c>
      <c r="AM1631" s="2">
        <v>3.64</v>
      </c>
      <c r="AN1631" s="2">
        <v>0</v>
      </c>
      <c r="AO1631" s="2">
        <v>0</v>
      </c>
      <c r="AP1631" s="2">
        <v>0</v>
      </c>
      <c r="AQ1631" s="2">
        <v>0</v>
      </c>
      <c r="AR1631" s="2">
        <v>0</v>
      </c>
      <c r="AS1631" s="2">
        <v>0</v>
      </c>
      <c r="AT1631" s="2">
        <v>0</v>
      </c>
      <c r="AU1631" s="2">
        <v>0</v>
      </c>
      <c r="AV1631" s="2">
        <v>0</v>
      </c>
      <c r="AW1631" s="2">
        <v>0</v>
      </c>
      <c r="AX1631" s="2">
        <v>0</v>
      </c>
      <c r="AY1631" s="2">
        <v>0</v>
      </c>
      <c r="AZ1631" s="2">
        <v>0</v>
      </c>
      <c r="BA1631" s="2">
        <v>0</v>
      </c>
      <c r="BB1631" s="2">
        <v>0</v>
      </c>
      <c r="BC1631" s="2">
        <v>0</v>
      </c>
      <c r="BD1631" s="2">
        <v>0</v>
      </c>
      <c r="BE1631" s="2">
        <v>0</v>
      </c>
      <c r="BF1631" s="2">
        <v>0</v>
      </c>
      <c r="BG1631" s="2">
        <v>0</v>
      </c>
      <c r="BH1631" s="2">
        <v>1</v>
      </c>
      <c r="BI1631" s="2">
        <v>1</v>
      </c>
      <c r="BJ1631" s="2">
        <v>0.2</v>
      </c>
      <c r="BK1631" s="2">
        <v>1</v>
      </c>
      <c r="BL1631" s="2">
        <v>32.89</v>
      </c>
      <c r="BM1631" s="2">
        <v>4.5999999999999996</v>
      </c>
      <c r="BN1631" s="2">
        <v>37.49</v>
      </c>
      <c r="BO1631" s="2">
        <v>37.49</v>
      </c>
      <c r="BQ1631" s="2" t="s">
        <v>911</v>
      </c>
      <c r="BR1631" s="2" t="s">
        <v>83</v>
      </c>
      <c r="BS1631" s="3">
        <v>42867</v>
      </c>
      <c r="BT1631" s="4">
        <v>0.35416666666666669</v>
      </c>
      <c r="BU1631" s="2" t="s">
        <v>1250</v>
      </c>
      <c r="BV1631" s="2" t="s">
        <v>98</v>
      </c>
      <c r="BY1631" s="2">
        <v>1200</v>
      </c>
      <c r="CC1631" s="2" t="s">
        <v>164</v>
      </c>
      <c r="CD1631" s="2">
        <v>2090</v>
      </c>
      <c r="CE1631" s="2" t="s">
        <v>99</v>
      </c>
      <c r="CF1631" s="3">
        <v>42870</v>
      </c>
      <c r="CI1631" s="2">
        <v>1</v>
      </c>
      <c r="CJ1631" s="2">
        <v>1</v>
      </c>
      <c r="CK1631" s="2">
        <v>22</v>
      </c>
      <c r="CL1631" s="2" t="s">
        <v>87</v>
      </c>
    </row>
    <row r="1632" spans="1:90">
      <c r="A1632" s="2" t="s">
        <v>71</v>
      </c>
      <c r="B1632" s="2" t="s">
        <v>72</v>
      </c>
      <c r="C1632" s="2" t="s">
        <v>73</v>
      </c>
      <c r="E1632" s="2" t="str">
        <f>"FES1162548150"</f>
        <v>FES1162548150</v>
      </c>
      <c r="F1632" s="3">
        <v>42866</v>
      </c>
      <c r="G1632" s="2">
        <v>201711</v>
      </c>
      <c r="H1632" s="2" t="s">
        <v>74</v>
      </c>
      <c r="I1632" s="2" t="s">
        <v>75</v>
      </c>
      <c r="J1632" s="2" t="s">
        <v>76</v>
      </c>
      <c r="K1632" s="2" t="s">
        <v>77</v>
      </c>
      <c r="L1632" s="2" t="s">
        <v>358</v>
      </c>
      <c r="M1632" s="2" t="s">
        <v>359</v>
      </c>
      <c r="N1632" s="2" t="s">
        <v>2235</v>
      </c>
      <c r="O1632" s="2" t="s">
        <v>81</v>
      </c>
      <c r="P1632" s="2" t="str">
        <f>"2170566239                    "</f>
        <v xml:space="preserve">2170566239                    </v>
      </c>
      <c r="Q1632" s="2">
        <v>0</v>
      </c>
      <c r="R1632" s="2">
        <v>0</v>
      </c>
      <c r="S1632" s="2">
        <v>0</v>
      </c>
      <c r="T1632" s="2">
        <v>0</v>
      </c>
      <c r="U1632" s="2">
        <v>0</v>
      </c>
      <c r="V1632" s="2">
        <v>0</v>
      </c>
      <c r="W1632" s="2">
        <v>0</v>
      </c>
      <c r="X1632" s="2">
        <v>0</v>
      </c>
      <c r="Y1632" s="2">
        <v>0</v>
      </c>
      <c r="Z1632" s="2">
        <v>0</v>
      </c>
      <c r="AA1632" s="2">
        <v>0</v>
      </c>
      <c r="AB1632" s="2">
        <v>0</v>
      </c>
      <c r="AC1632" s="2">
        <v>0</v>
      </c>
      <c r="AD1632" s="2">
        <v>0</v>
      </c>
      <c r="AE1632" s="2">
        <v>0</v>
      </c>
      <c r="AF1632" s="2">
        <v>0</v>
      </c>
      <c r="AG1632" s="2">
        <v>0</v>
      </c>
      <c r="AH1632" s="2">
        <v>0</v>
      </c>
      <c r="AI1632" s="2">
        <v>0</v>
      </c>
      <c r="AJ1632" s="2">
        <v>0</v>
      </c>
      <c r="AK1632" s="2">
        <v>0</v>
      </c>
      <c r="AL1632" s="2">
        <v>0</v>
      </c>
      <c r="AM1632" s="2">
        <v>3.64</v>
      </c>
      <c r="AN1632" s="2">
        <v>0</v>
      </c>
      <c r="AO1632" s="2">
        <v>0</v>
      </c>
      <c r="AP1632" s="2">
        <v>0</v>
      </c>
      <c r="AQ1632" s="2">
        <v>0</v>
      </c>
      <c r="AR1632" s="2">
        <v>0</v>
      </c>
      <c r="AS1632" s="2">
        <v>0</v>
      </c>
      <c r="AT1632" s="2">
        <v>0</v>
      </c>
      <c r="AU1632" s="2">
        <v>0</v>
      </c>
      <c r="AV1632" s="2">
        <v>0</v>
      </c>
      <c r="AW1632" s="2">
        <v>0</v>
      </c>
      <c r="AX1632" s="2">
        <v>0</v>
      </c>
      <c r="AY1632" s="2">
        <v>0</v>
      </c>
      <c r="AZ1632" s="2">
        <v>0</v>
      </c>
      <c r="BA1632" s="2">
        <v>0</v>
      </c>
      <c r="BB1632" s="2">
        <v>0</v>
      </c>
      <c r="BC1632" s="2">
        <v>0</v>
      </c>
      <c r="BD1632" s="2">
        <v>0</v>
      </c>
      <c r="BE1632" s="2">
        <v>0</v>
      </c>
      <c r="BF1632" s="2">
        <v>0</v>
      </c>
      <c r="BG1632" s="2">
        <v>0</v>
      </c>
      <c r="BH1632" s="2">
        <v>1</v>
      </c>
      <c r="BI1632" s="2">
        <v>1</v>
      </c>
      <c r="BJ1632" s="2">
        <v>0.2</v>
      </c>
      <c r="BK1632" s="2">
        <v>1</v>
      </c>
      <c r="BL1632" s="2">
        <v>32.89</v>
      </c>
      <c r="BM1632" s="2">
        <v>4.5999999999999996</v>
      </c>
      <c r="BN1632" s="2">
        <v>37.49</v>
      </c>
      <c r="BO1632" s="2">
        <v>37.49</v>
      </c>
      <c r="BQ1632" s="2" t="s">
        <v>2236</v>
      </c>
      <c r="BR1632" s="2" t="s">
        <v>83</v>
      </c>
      <c r="BS1632" s="3">
        <v>42867</v>
      </c>
      <c r="BT1632" s="4">
        <v>0.39513888888888887</v>
      </c>
      <c r="BU1632" s="2" t="s">
        <v>2237</v>
      </c>
      <c r="BV1632" s="2" t="s">
        <v>98</v>
      </c>
      <c r="BY1632" s="2">
        <v>1200</v>
      </c>
      <c r="CA1632" s="2" t="s">
        <v>2238</v>
      </c>
      <c r="CC1632" s="2" t="s">
        <v>359</v>
      </c>
      <c r="CD1632" s="2">
        <v>1401</v>
      </c>
      <c r="CE1632" s="2" t="s">
        <v>99</v>
      </c>
      <c r="CF1632" s="3">
        <v>42870</v>
      </c>
      <c r="CI1632" s="2">
        <v>1</v>
      </c>
      <c r="CJ1632" s="2">
        <v>1</v>
      </c>
      <c r="CK1632" s="2">
        <v>22</v>
      </c>
      <c r="CL1632" s="2" t="s">
        <v>87</v>
      </c>
    </row>
    <row r="1633" spans="1:90">
      <c r="A1633" s="2" t="s">
        <v>71</v>
      </c>
      <c r="B1633" s="2" t="s">
        <v>72</v>
      </c>
      <c r="C1633" s="2" t="s">
        <v>73</v>
      </c>
      <c r="E1633" s="2" t="str">
        <f>"FES1162548339"</f>
        <v>FES1162548339</v>
      </c>
      <c r="F1633" s="3">
        <v>42866</v>
      </c>
      <c r="G1633" s="2">
        <v>201711</v>
      </c>
      <c r="H1633" s="2" t="s">
        <v>74</v>
      </c>
      <c r="I1633" s="2" t="s">
        <v>75</v>
      </c>
      <c r="J1633" s="2" t="s">
        <v>76</v>
      </c>
      <c r="K1633" s="2" t="s">
        <v>77</v>
      </c>
      <c r="L1633" s="2" t="s">
        <v>175</v>
      </c>
      <c r="M1633" s="2" t="s">
        <v>176</v>
      </c>
      <c r="N1633" s="2" t="s">
        <v>1131</v>
      </c>
      <c r="O1633" s="2" t="s">
        <v>81</v>
      </c>
      <c r="P1633" s="2" t="str">
        <f>"2170569166                    "</f>
        <v xml:space="preserve">2170569166                    </v>
      </c>
      <c r="Q1633" s="2">
        <v>0</v>
      </c>
      <c r="R1633" s="2">
        <v>0</v>
      </c>
      <c r="S1633" s="2">
        <v>0</v>
      </c>
      <c r="T1633" s="2">
        <v>0</v>
      </c>
      <c r="U1633" s="2">
        <v>0</v>
      </c>
      <c r="V1633" s="2">
        <v>0</v>
      </c>
      <c r="W1633" s="2">
        <v>0</v>
      </c>
      <c r="X1633" s="2">
        <v>0</v>
      </c>
      <c r="Y1633" s="2">
        <v>0</v>
      </c>
      <c r="Z1633" s="2">
        <v>0</v>
      </c>
      <c r="AA1633" s="2">
        <v>0</v>
      </c>
      <c r="AB1633" s="2">
        <v>0</v>
      </c>
      <c r="AC1633" s="2">
        <v>0</v>
      </c>
      <c r="AD1633" s="2">
        <v>0</v>
      </c>
      <c r="AE1633" s="2">
        <v>0</v>
      </c>
      <c r="AF1633" s="2">
        <v>0</v>
      </c>
      <c r="AG1633" s="2">
        <v>0</v>
      </c>
      <c r="AH1633" s="2">
        <v>0</v>
      </c>
      <c r="AI1633" s="2">
        <v>0</v>
      </c>
      <c r="AJ1633" s="2">
        <v>0</v>
      </c>
      <c r="AK1633" s="2">
        <v>0</v>
      </c>
      <c r="AL1633" s="2">
        <v>0</v>
      </c>
      <c r="AM1633" s="2">
        <v>4.66</v>
      </c>
      <c r="AN1633" s="2">
        <v>0</v>
      </c>
      <c r="AO1633" s="2">
        <v>0</v>
      </c>
      <c r="AP1633" s="2">
        <v>0</v>
      </c>
      <c r="AQ1633" s="2">
        <v>0</v>
      </c>
      <c r="AR1633" s="2">
        <v>0</v>
      </c>
      <c r="AS1633" s="2">
        <v>0</v>
      </c>
      <c r="AT1633" s="2">
        <v>0</v>
      </c>
      <c r="AU1633" s="2">
        <v>0</v>
      </c>
      <c r="AV1633" s="2">
        <v>0</v>
      </c>
      <c r="AW1633" s="2">
        <v>0</v>
      </c>
      <c r="AX1633" s="2">
        <v>0</v>
      </c>
      <c r="AY1633" s="2">
        <v>0</v>
      </c>
      <c r="AZ1633" s="2">
        <v>0</v>
      </c>
      <c r="BA1633" s="2">
        <v>0</v>
      </c>
      <c r="BB1633" s="2">
        <v>0</v>
      </c>
      <c r="BC1633" s="2">
        <v>0</v>
      </c>
      <c r="BD1633" s="2">
        <v>0</v>
      </c>
      <c r="BE1633" s="2">
        <v>0</v>
      </c>
      <c r="BF1633" s="2">
        <v>0</v>
      </c>
      <c r="BG1633" s="2">
        <v>0</v>
      </c>
      <c r="BH1633" s="2">
        <v>1</v>
      </c>
      <c r="BI1633" s="2">
        <v>1</v>
      </c>
      <c r="BJ1633" s="2">
        <v>0.2</v>
      </c>
      <c r="BK1633" s="2">
        <v>1</v>
      </c>
      <c r="BL1633" s="2">
        <v>42.1</v>
      </c>
      <c r="BM1633" s="2">
        <v>5.89</v>
      </c>
      <c r="BN1633" s="2">
        <v>47.99</v>
      </c>
      <c r="BO1633" s="2">
        <v>47.99</v>
      </c>
      <c r="BQ1633" s="2" t="s">
        <v>1132</v>
      </c>
      <c r="BR1633" s="2" t="s">
        <v>83</v>
      </c>
      <c r="BS1633" s="3">
        <v>42867</v>
      </c>
      <c r="BT1633" s="4">
        <v>0.3576388888888889</v>
      </c>
      <c r="BU1633" s="2" t="s">
        <v>1133</v>
      </c>
      <c r="BV1633" s="2" t="s">
        <v>98</v>
      </c>
      <c r="BY1633" s="2">
        <v>1200</v>
      </c>
      <c r="CA1633" s="2" t="s">
        <v>180</v>
      </c>
      <c r="CC1633" s="2" t="s">
        <v>176</v>
      </c>
      <c r="CD1633" s="2">
        <v>6001</v>
      </c>
      <c r="CE1633" s="2" t="s">
        <v>99</v>
      </c>
      <c r="CF1633" s="3">
        <v>42867</v>
      </c>
      <c r="CI1633" s="2">
        <v>1</v>
      </c>
      <c r="CJ1633" s="2">
        <v>1</v>
      </c>
      <c r="CK1633" s="2">
        <v>21</v>
      </c>
      <c r="CL1633" s="2" t="s">
        <v>87</v>
      </c>
    </row>
    <row r="1634" spans="1:90">
      <c r="A1634" s="2" t="s">
        <v>71</v>
      </c>
      <c r="B1634" s="2" t="s">
        <v>72</v>
      </c>
      <c r="C1634" s="2" t="s">
        <v>73</v>
      </c>
      <c r="E1634" s="2" t="str">
        <f>"FES1162548412"</f>
        <v>FES1162548412</v>
      </c>
      <c r="F1634" s="3">
        <v>42866</v>
      </c>
      <c r="G1634" s="2">
        <v>201711</v>
      </c>
      <c r="H1634" s="2" t="s">
        <v>74</v>
      </c>
      <c r="I1634" s="2" t="s">
        <v>75</v>
      </c>
      <c r="J1634" s="2" t="s">
        <v>76</v>
      </c>
      <c r="K1634" s="2" t="s">
        <v>77</v>
      </c>
      <c r="L1634" s="2" t="s">
        <v>74</v>
      </c>
      <c r="M1634" s="2" t="s">
        <v>75</v>
      </c>
      <c r="N1634" s="2" t="s">
        <v>2239</v>
      </c>
      <c r="O1634" s="2" t="s">
        <v>81</v>
      </c>
      <c r="P1634" s="2" t="str">
        <f>"2170566551                    "</f>
        <v xml:space="preserve">2170566551                    </v>
      </c>
      <c r="Q1634" s="2">
        <v>0</v>
      </c>
      <c r="R1634" s="2">
        <v>0</v>
      </c>
      <c r="S1634" s="2">
        <v>0</v>
      </c>
      <c r="T1634" s="2">
        <v>0</v>
      </c>
      <c r="U1634" s="2">
        <v>0</v>
      </c>
      <c r="V1634" s="2">
        <v>0</v>
      </c>
      <c r="W1634" s="2">
        <v>0</v>
      </c>
      <c r="X1634" s="2">
        <v>0</v>
      </c>
      <c r="Y1634" s="2">
        <v>0</v>
      </c>
      <c r="Z1634" s="2">
        <v>0</v>
      </c>
      <c r="AA1634" s="2">
        <v>0</v>
      </c>
      <c r="AB1634" s="2">
        <v>0</v>
      </c>
      <c r="AC1634" s="2">
        <v>0</v>
      </c>
      <c r="AD1634" s="2">
        <v>0</v>
      </c>
      <c r="AE1634" s="2">
        <v>0</v>
      </c>
      <c r="AF1634" s="2">
        <v>0</v>
      </c>
      <c r="AG1634" s="2">
        <v>0</v>
      </c>
      <c r="AH1634" s="2">
        <v>0</v>
      </c>
      <c r="AI1634" s="2">
        <v>0</v>
      </c>
      <c r="AJ1634" s="2">
        <v>0</v>
      </c>
      <c r="AK1634" s="2">
        <v>0</v>
      </c>
      <c r="AL1634" s="2">
        <v>0</v>
      </c>
      <c r="AM1634" s="2">
        <v>3.64</v>
      </c>
      <c r="AN1634" s="2">
        <v>0</v>
      </c>
      <c r="AO1634" s="2">
        <v>0</v>
      </c>
      <c r="AP1634" s="2">
        <v>0</v>
      </c>
      <c r="AQ1634" s="2">
        <v>0</v>
      </c>
      <c r="AR1634" s="2">
        <v>0</v>
      </c>
      <c r="AS1634" s="2">
        <v>0</v>
      </c>
      <c r="AT1634" s="2">
        <v>0</v>
      </c>
      <c r="AU1634" s="2">
        <v>0</v>
      </c>
      <c r="AV1634" s="2">
        <v>0</v>
      </c>
      <c r="AW1634" s="2">
        <v>0</v>
      </c>
      <c r="AX1634" s="2">
        <v>0</v>
      </c>
      <c r="AY1634" s="2">
        <v>0</v>
      </c>
      <c r="AZ1634" s="2">
        <v>0</v>
      </c>
      <c r="BA1634" s="2">
        <v>0</v>
      </c>
      <c r="BB1634" s="2">
        <v>0</v>
      </c>
      <c r="BC1634" s="2">
        <v>0</v>
      </c>
      <c r="BD1634" s="2">
        <v>0</v>
      </c>
      <c r="BE1634" s="2">
        <v>0</v>
      </c>
      <c r="BF1634" s="2">
        <v>0</v>
      </c>
      <c r="BG1634" s="2">
        <v>0</v>
      </c>
      <c r="BH1634" s="2">
        <v>1</v>
      </c>
      <c r="BI1634" s="2">
        <v>1</v>
      </c>
      <c r="BJ1634" s="2">
        <v>0.2</v>
      </c>
      <c r="BK1634" s="2">
        <v>1</v>
      </c>
      <c r="BL1634" s="2">
        <v>32.89</v>
      </c>
      <c r="BM1634" s="2">
        <v>4.5999999999999996</v>
      </c>
      <c r="BN1634" s="2">
        <v>37.49</v>
      </c>
      <c r="BO1634" s="2">
        <v>37.49</v>
      </c>
      <c r="BR1634" s="2" t="s">
        <v>83</v>
      </c>
      <c r="BS1634" s="3">
        <v>42867</v>
      </c>
      <c r="BT1634" s="4">
        <v>0.4375</v>
      </c>
      <c r="BU1634" s="2" t="s">
        <v>2240</v>
      </c>
      <c r="BV1634" s="2" t="s">
        <v>98</v>
      </c>
      <c r="BY1634" s="2">
        <v>1200</v>
      </c>
      <c r="CA1634" s="2" t="s">
        <v>114</v>
      </c>
      <c r="CC1634" s="2" t="s">
        <v>75</v>
      </c>
      <c r="CD1634" s="2">
        <v>1645</v>
      </c>
      <c r="CE1634" s="2" t="s">
        <v>99</v>
      </c>
      <c r="CF1634" s="3">
        <v>42870</v>
      </c>
      <c r="CI1634" s="2">
        <v>1</v>
      </c>
      <c r="CJ1634" s="2">
        <v>1</v>
      </c>
      <c r="CK1634" s="2">
        <v>22</v>
      </c>
      <c r="CL1634" s="2" t="s">
        <v>87</v>
      </c>
    </row>
    <row r="1635" spans="1:90">
      <c r="A1635" s="2" t="s">
        <v>71</v>
      </c>
      <c r="B1635" s="2" t="s">
        <v>72</v>
      </c>
      <c r="C1635" s="2" t="s">
        <v>73</v>
      </c>
      <c r="E1635" s="2" t="str">
        <f>"FES1162548366"</f>
        <v>FES1162548366</v>
      </c>
      <c r="F1635" s="3">
        <v>42866</v>
      </c>
      <c r="G1635" s="2">
        <v>201711</v>
      </c>
      <c r="H1635" s="2" t="s">
        <v>74</v>
      </c>
      <c r="I1635" s="2" t="s">
        <v>75</v>
      </c>
      <c r="J1635" s="2" t="s">
        <v>76</v>
      </c>
      <c r="K1635" s="2" t="s">
        <v>77</v>
      </c>
      <c r="L1635" s="2" t="s">
        <v>422</v>
      </c>
      <c r="M1635" s="2" t="s">
        <v>423</v>
      </c>
      <c r="N1635" s="2" t="s">
        <v>936</v>
      </c>
      <c r="O1635" s="2" t="s">
        <v>81</v>
      </c>
      <c r="P1635" s="2" t="str">
        <f>"2170564409                    "</f>
        <v xml:space="preserve">2170564409                    </v>
      </c>
      <c r="Q1635" s="2">
        <v>0</v>
      </c>
      <c r="R1635" s="2">
        <v>0</v>
      </c>
      <c r="S1635" s="2">
        <v>0</v>
      </c>
      <c r="T1635" s="2">
        <v>0</v>
      </c>
      <c r="U1635" s="2">
        <v>0</v>
      </c>
      <c r="V1635" s="2">
        <v>0</v>
      </c>
      <c r="W1635" s="2">
        <v>0</v>
      </c>
      <c r="X1635" s="2">
        <v>0</v>
      </c>
      <c r="Y1635" s="2">
        <v>0</v>
      </c>
      <c r="Z1635" s="2">
        <v>0</v>
      </c>
      <c r="AA1635" s="2">
        <v>0</v>
      </c>
      <c r="AB1635" s="2">
        <v>0</v>
      </c>
      <c r="AC1635" s="2">
        <v>0</v>
      </c>
      <c r="AD1635" s="2">
        <v>0</v>
      </c>
      <c r="AE1635" s="2">
        <v>0</v>
      </c>
      <c r="AF1635" s="2">
        <v>0</v>
      </c>
      <c r="AG1635" s="2">
        <v>0</v>
      </c>
      <c r="AH1635" s="2">
        <v>0</v>
      </c>
      <c r="AI1635" s="2">
        <v>0</v>
      </c>
      <c r="AJ1635" s="2">
        <v>0</v>
      </c>
      <c r="AK1635" s="2">
        <v>0</v>
      </c>
      <c r="AL1635" s="2">
        <v>0</v>
      </c>
      <c r="AM1635" s="2">
        <v>4.66</v>
      </c>
      <c r="AN1635" s="2">
        <v>0</v>
      </c>
      <c r="AO1635" s="2">
        <v>0</v>
      </c>
      <c r="AP1635" s="2">
        <v>0</v>
      </c>
      <c r="AQ1635" s="2">
        <v>0</v>
      </c>
      <c r="AR1635" s="2">
        <v>0</v>
      </c>
      <c r="AS1635" s="2">
        <v>0</v>
      </c>
      <c r="AT1635" s="2">
        <v>0</v>
      </c>
      <c r="AU1635" s="2">
        <v>0</v>
      </c>
      <c r="AV1635" s="2">
        <v>0</v>
      </c>
      <c r="AW1635" s="2">
        <v>0</v>
      </c>
      <c r="AX1635" s="2">
        <v>0</v>
      </c>
      <c r="AY1635" s="2">
        <v>0</v>
      </c>
      <c r="AZ1635" s="2">
        <v>0</v>
      </c>
      <c r="BA1635" s="2">
        <v>0</v>
      </c>
      <c r="BB1635" s="2">
        <v>0</v>
      </c>
      <c r="BC1635" s="2">
        <v>0</v>
      </c>
      <c r="BD1635" s="2">
        <v>0</v>
      </c>
      <c r="BE1635" s="2">
        <v>0</v>
      </c>
      <c r="BF1635" s="2">
        <v>0</v>
      </c>
      <c r="BG1635" s="2">
        <v>0</v>
      </c>
      <c r="BH1635" s="2">
        <v>1</v>
      </c>
      <c r="BI1635" s="2">
        <v>1.8</v>
      </c>
      <c r="BJ1635" s="2">
        <v>1.8</v>
      </c>
      <c r="BK1635" s="2">
        <v>2</v>
      </c>
      <c r="BL1635" s="2">
        <v>42.1</v>
      </c>
      <c r="BM1635" s="2">
        <v>5.89</v>
      </c>
      <c r="BN1635" s="2">
        <v>47.99</v>
      </c>
      <c r="BO1635" s="2">
        <v>47.99</v>
      </c>
      <c r="BQ1635" s="2" t="s">
        <v>937</v>
      </c>
      <c r="BR1635" s="2" t="s">
        <v>83</v>
      </c>
      <c r="BS1635" s="3">
        <v>42867</v>
      </c>
      <c r="BT1635" s="4">
        <v>0.32430555555555557</v>
      </c>
      <c r="BU1635" s="2" t="s">
        <v>938</v>
      </c>
      <c r="BV1635" s="2" t="s">
        <v>98</v>
      </c>
      <c r="BY1635" s="2">
        <v>8925.4500000000007</v>
      </c>
      <c r="CA1635" s="2" t="s">
        <v>939</v>
      </c>
      <c r="CC1635" s="2" t="s">
        <v>423</v>
      </c>
      <c r="CD1635" s="2">
        <v>6229</v>
      </c>
      <c r="CE1635" s="2" t="s">
        <v>86</v>
      </c>
      <c r="CF1635" s="3">
        <v>42870</v>
      </c>
      <c r="CI1635" s="2">
        <v>1</v>
      </c>
      <c r="CJ1635" s="2">
        <v>1</v>
      </c>
      <c r="CK1635" s="2">
        <v>21</v>
      </c>
      <c r="CL1635" s="2" t="s">
        <v>87</v>
      </c>
    </row>
    <row r="1636" spans="1:90">
      <c r="A1636" s="2" t="s">
        <v>71</v>
      </c>
      <c r="B1636" s="2" t="s">
        <v>72</v>
      </c>
      <c r="C1636" s="2" t="s">
        <v>73</v>
      </c>
      <c r="E1636" s="2" t="str">
        <f>"FES1162548408"</f>
        <v>FES1162548408</v>
      </c>
      <c r="F1636" s="3">
        <v>42866</v>
      </c>
      <c r="G1636" s="2">
        <v>201711</v>
      </c>
      <c r="H1636" s="2" t="s">
        <v>74</v>
      </c>
      <c r="I1636" s="2" t="s">
        <v>75</v>
      </c>
      <c r="J1636" s="2" t="s">
        <v>76</v>
      </c>
      <c r="K1636" s="2" t="s">
        <v>77</v>
      </c>
      <c r="L1636" s="2" t="s">
        <v>116</v>
      </c>
      <c r="M1636" s="2" t="s">
        <v>117</v>
      </c>
      <c r="N1636" s="2" t="s">
        <v>118</v>
      </c>
      <c r="O1636" s="2" t="s">
        <v>81</v>
      </c>
      <c r="P1636" s="2" t="str">
        <f>"2170566549                    "</f>
        <v xml:space="preserve">2170566549                    </v>
      </c>
      <c r="Q1636" s="2">
        <v>0</v>
      </c>
      <c r="R1636" s="2">
        <v>0</v>
      </c>
      <c r="S1636" s="2">
        <v>0</v>
      </c>
      <c r="T1636" s="2">
        <v>0</v>
      </c>
      <c r="U1636" s="2">
        <v>0</v>
      </c>
      <c r="V1636" s="2">
        <v>0</v>
      </c>
      <c r="W1636" s="2">
        <v>0</v>
      </c>
      <c r="X1636" s="2">
        <v>0</v>
      </c>
      <c r="Y1636" s="2">
        <v>0</v>
      </c>
      <c r="Z1636" s="2">
        <v>0</v>
      </c>
      <c r="AA1636" s="2">
        <v>0</v>
      </c>
      <c r="AB1636" s="2">
        <v>0</v>
      </c>
      <c r="AC1636" s="2">
        <v>0</v>
      </c>
      <c r="AD1636" s="2">
        <v>0</v>
      </c>
      <c r="AE1636" s="2">
        <v>0</v>
      </c>
      <c r="AF1636" s="2">
        <v>0</v>
      </c>
      <c r="AG1636" s="2">
        <v>0</v>
      </c>
      <c r="AH1636" s="2">
        <v>0</v>
      </c>
      <c r="AI1636" s="2">
        <v>0</v>
      </c>
      <c r="AJ1636" s="2">
        <v>0</v>
      </c>
      <c r="AK1636" s="2">
        <v>0</v>
      </c>
      <c r="AL1636" s="2">
        <v>0</v>
      </c>
      <c r="AM1636" s="2">
        <v>3.64</v>
      </c>
      <c r="AN1636" s="2">
        <v>0</v>
      </c>
      <c r="AO1636" s="2">
        <v>0</v>
      </c>
      <c r="AP1636" s="2">
        <v>0</v>
      </c>
      <c r="AQ1636" s="2">
        <v>0</v>
      </c>
      <c r="AR1636" s="2">
        <v>0</v>
      </c>
      <c r="AS1636" s="2">
        <v>0</v>
      </c>
      <c r="AT1636" s="2">
        <v>0</v>
      </c>
      <c r="AU1636" s="2">
        <v>0</v>
      </c>
      <c r="AV1636" s="2">
        <v>0</v>
      </c>
      <c r="AW1636" s="2">
        <v>0</v>
      </c>
      <c r="AX1636" s="2">
        <v>0</v>
      </c>
      <c r="AY1636" s="2">
        <v>0</v>
      </c>
      <c r="AZ1636" s="2">
        <v>0</v>
      </c>
      <c r="BA1636" s="2">
        <v>0</v>
      </c>
      <c r="BB1636" s="2">
        <v>0</v>
      </c>
      <c r="BC1636" s="2">
        <v>0</v>
      </c>
      <c r="BD1636" s="2">
        <v>0</v>
      </c>
      <c r="BE1636" s="2">
        <v>0</v>
      </c>
      <c r="BF1636" s="2">
        <v>0</v>
      </c>
      <c r="BG1636" s="2">
        <v>0</v>
      </c>
      <c r="BH1636" s="2">
        <v>1</v>
      </c>
      <c r="BI1636" s="2">
        <v>1</v>
      </c>
      <c r="BJ1636" s="2">
        <v>0.2</v>
      </c>
      <c r="BK1636" s="2">
        <v>1</v>
      </c>
      <c r="BL1636" s="2">
        <v>32.89</v>
      </c>
      <c r="BM1636" s="2">
        <v>4.5999999999999996</v>
      </c>
      <c r="BN1636" s="2">
        <v>37.49</v>
      </c>
      <c r="BO1636" s="2">
        <v>37.49</v>
      </c>
      <c r="BR1636" s="2" t="s">
        <v>83</v>
      </c>
      <c r="BS1636" s="3">
        <v>42867</v>
      </c>
      <c r="BT1636" s="4">
        <v>0.36805555555555558</v>
      </c>
      <c r="BU1636" s="2" t="s">
        <v>2199</v>
      </c>
      <c r="BV1636" s="2" t="s">
        <v>98</v>
      </c>
      <c r="BY1636" s="2">
        <v>1200</v>
      </c>
      <c r="CA1636" s="2" t="s">
        <v>2097</v>
      </c>
      <c r="CC1636" s="2" t="s">
        <v>117</v>
      </c>
      <c r="CD1636" s="2">
        <v>1451</v>
      </c>
      <c r="CE1636" s="2" t="s">
        <v>99</v>
      </c>
      <c r="CF1636" s="3">
        <v>42867</v>
      </c>
      <c r="CI1636" s="2">
        <v>1</v>
      </c>
      <c r="CJ1636" s="2">
        <v>1</v>
      </c>
      <c r="CK1636" s="2">
        <v>22</v>
      </c>
      <c r="CL1636" s="2" t="s">
        <v>87</v>
      </c>
    </row>
    <row r="1637" spans="1:90">
      <c r="A1637" s="2" t="s">
        <v>71</v>
      </c>
      <c r="B1637" s="2" t="s">
        <v>72</v>
      </c>
      <c r="C1637" s="2" t="s">
        <v>73</v>
      </c>
      <c r="E1637" s="2" t="str">
        <f>"FES1162548390"</f>
        <v>FES1162548390</v>
      </c>
      <c r="F1637" s="3">
        <v>42866</v>
      </c>
      <c r="G1637" s="2">
        <v>201711</v>
      </c>
      <c r="H1637" s="2" t="s">
        <v>74</v>
      </c>
      <c r="I1637" s="2" t="s">
        <v>75</v>
      </c>
      <c r="J1637" s="2" t="s">
        <v>76</v>
      </c>
      <c r="K1637" s="2" t="s">
        <v>77</v>
      </c>
      <c r="L1637" s="2" t="s">
        <v>175</v>
      </c>
      <c r="M1637" s="2" t="s">
        <v>176</v>
      </c>
      <c r="N1637" s="2" t="s">
        <v>573</v>
      </c>
      <c r="O1637" s="2" t="s">
        <v>81</v>
      </c>
      <c r="P1637" s="2" t="str">
        <f>"2170566532                    "</f>
        <v xml:space="preserve">2170566532                    </v>
      </c>
      <c r="Q1637" s="2">
        <v>0</v>
      </c>
      <c r="R1637" s="2">
        <v>0</v>
      </c>
      <c r="S1637" s="2">
        <v>0</v>
      </c>
      <c r="T1637" s="2">
        <v>0</v>
      </c>
      <c r="U1637" s="2">
        <v>0</v>
      </c>
      <c r="V1637" s="2">
        <v>0</v>
      </c>
      <c r="W1637" s="2">
        <v>0</v>
      </c>
      <c r="X1637" s="2">
        <v>0</v>
      </c>
      <c r="Y1637" s="2">
        <v>0</v>
      </c>
      <c r="Z1637" s="2">
        <v>0</v>
      </c>
      <c r="AA1637" s="2">
        <v>0</v>
      </c>
      <c r="AB1637" s="2">
        <v>0</v>
      </c>
      <c r="AC1637" s="2">
        <v>0</v>
      </c>
      <c r="AD1637" s="2">
        <v>0</v>
      </c>
      <c r="AE1637" s="2">
        <v>0</v>
      </c>
      <c r="AF1637" s="2">
        <v>0</v>
      </c>
      <c r="AG1637" s="2">
        <v>0</v>
      </c>
      <c r="AH1637" s="2">
        <v>0</v>
      </c>
      <c r="AI1637" s="2">
        <v>0</v>
      </c>
      <c r="AJ1637" s="2">
        <v>0</v>
      </c>
      <c r="AK1637" s="2">
        <v>0</v>
      </c>
      <c r="AL1637" s="2">
        <v>0</v>
      </c>
      <c r="AM1637" s="2">
        <v>6.99</v>
      </c>
      <c r="AN1637" s="2">
        <v>0</v>
      </c>
      <c r="AO1637" s="2">
        <v>0</v>
      </c>
      <c r="AP1637" s="2">
        <v>0</v>
      </c>
      <c r="AQ1637" s="2">
        <v>0</v>
      </c>
      <c r="AR1637" s="2">
        <v>0</v>
      </c>
      <c r="AS1637" s="2">
        <v>0</v>
      </c>
      <c r="AT1637" s="2">
        <v>0</v>
      </c>
      <c r="AU1637" s="2">
        <v>0</v>
      </c>
      <c r="AV1637" s="2">
        <v>0</v>
      </c>
      <c r="AW1637" s="2">
        <v>0</v>
      </c>
      <c r="AX1637" s="2">
        <v>0</v>
      </c>
      <c r="AY1637" s="2">
        <v>0</v>
      </c>
      <c r="AZ1637" s="2">
        <v>0</v>
      </c>
      <c r="BA1637" s="2">
        <v>0</v>
      </c>
      <c r="BB1637" s="2">
        <v>0</v>
      </c>
      <c r="BC1637" s="2">
        <v>0</v>
      </c>
      <c r="BD1637" s="2">
        <v>0</v>
      </c>
      <c r="BE1637" s="2">
        <v>0</v>
      </c>
      <c r="BF1637" s="2">
        <v>0</v>
      </c>
      <c r="BG1637" s="2">
        <v>0</v>
      </c>
      <c r="BH1637" s="2">
        <v>1</v>
      </c>
      <c r="BI1637" s="2">
        <v>2.7</v>
      </c>
      <c r="BJ1637" s="2">
        <v>0.9</v>
      </c>
      <c r="BK1637" s="2">
        <v>3</v>
      </c>
      <c r="BL1637" s="2">
        <v>63.15</v>
      </c>
      <c r="BM1637" s="2">
        <v>8.84</v>
      </c>
      <c r="BN1637" s="2">
        <v>71.989999999999995</v>
      </c>
      <c r="BO1637" s="2">
        <v>71.989999999999995</v>
      </c>
      <c r="BQ1637" s="2" t="s">
        <v>574</v>
      </c>
      <c r="BR1637" s="2" t="s">
        <v>83</v>
      </c>
      <c r="BS1637" s="3">
        <v>42867</v>
      </c>
      <c r="BT1637" s="4">
        <v>0.34166666666666662</v>
      </c>
      <c r="BU1637" s="2" t="s">
        <v>575</v>
      </c>
      <c r="BV1637" s="2" t="s">
        <v>98</v>
      </c>
      <c r="BY1637" s="2">
        <v>4699.46</v>
      </c>
      <c r="CA1637" s="2" t="s">
        <v>180</v>
      </c>
      <c r="CC1637" s="2" t="s">
        <v>176</v>
      </c>
      <c r="CD1637" s="2">
        <v>6001</v>
      </c>
      <c r="CE1637" s="2" t="s">
        <v>86</v>
      </c>
      <c r="CF1637" s="3">
        <v>42867</v>
      </c>
      <c r="CI1637" s="2">
        <v>1</v>
      </c>
      <c r="CJ1637" s="2">
        <v>1</v>
      </c>
      <c r="CK1637" s="2">
        <v>21</v>
      </c>
      <c r="CL1637" s="2" t="s">
        <v>87</v>
      </c>
    </row>
    <row r="1638" spans="1:90">
      <c r="A1638" s="2" t="s">
        <v>71</v>
      </c>
      <c r="B1638" s="2" t="s">
        <v>72</v>
      </c>
      <c r="C1638" s="2" t="s">
        <v>73</v>
      </c>
      <c r="E1638" s="2" t="str">
        <f>"FES1162548425"</f>
        <v>FES1162548425</v>
      </c>
      <c r="F1638" s="3">
        <v>42866</v>
      </c>
      <c r="G1638" s="2">
        <v>201711</v>
      </c>
      <c r="H1638" s="2" t="s">
        <v>74</v>
      </c>
      <c r="I1638" s="2" t="s">
        <v>75</v>
      </c>
      <c r="J1638" s="2" t="s">
        <v>76</v>
      </c>
      <c r="K1638" s="2" t="s">
        <v>77</v>
      </c>
      <c r="L1638" s="2" t="s">
        <v>74</v>
      </c>
      <c r="M1638" s="2" t="s">
        <v>75</v>
      </c>
      <c r="N1638" s="2" t="s">
        <v>1574</v>
      </c>
      <c r="O1638" s="2" t="s">
        <v>81</v>
      </c>
      <c r="P1638" s="2" t="str">
        <f>"2170566571                    "</f>
        <v xml:space="preserve">2170566571                    </v>
      </c>
      <c r="Q1638" s="2">
        <v>0</v>
      </c>
      <c r="R1638" s="2">
        <v>0</v>
      </c>
      <c r="S1638" s="2">
        <v>0</v>
      </c>
      <c r="T1638" s="2">
        <v>0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2">
        <v>0</v>
      </c>
      <c r="AA1638" s="2">
        <v>0</v>
      </c>
      <c r="AB1638" s="2">
        <v>0</v>
      </c>
      <c r="AC1638" s="2">
        <v>0</v>
      </c>
      <c r="AD1638" s="2">
        <v>0</v>
      </c>
      <c r="AE1638" s="2">
        <v>0</v>
      </c>
      <c r="AF1638" s="2">
        <v>0</v>
      </c>
      <c r="AG1638" s="2">
        <v>0</v>
      </c>
      <c r="AH1638" s="2">
        <v>0</v>
      </c>
      <c r="AI1638" s="2">
        <v>0</v>
      </c>
      <c r="AJ1638" s="2">
        <v>0</v>
      </c>
      <c r="AK1638" s="2">
        <v>0</v>
      </c>
      <c r="AL1638" s="2">
        <v>0</v>
      </c>
      <c r="AM1638" s="2">
        <v>3.64</v>
      </c>
      <c r="AN1638" s="2">
        <v>0</v>
      </c>
      <c r="AO1638" s="2">
        <v>0</v>
      </c>
      <c r="AP1638" s="2">
        <v>0</v>
      </c>
      <c r="AQ1638" s="2">
        <v>0</v>
      </c>
      <c r="AR1638" s="2">
        <v>0</v>
      </c>
      <c r="AS1638" s="2">
        <v>0</v>
      </c>
      <c r="AT1638" s="2">
        <v>0</v>
      </c>
      <c r="AU1638" s="2">
        <v>0</v>
      </c>
      <c r="AV1638" s="2">
        <v>0</v>
      </c>
      <c r="AW1638" s="2">
        <v>0</v>
      </c>
      <c r="AX1638" s="2">
        <v>0</v>
      </c>
      <c r="AY1638" s="2">
        <v>0</v>
      </c>
      <c r="AZ1638" s="2">
        <v>0</v>
      </c>
      <c r="BA1638" s="2">
        <v>0</v>
      </c>
      <c r="BB1638" s="2">
        <v>0</v>
      </c>
      <c r="BC1638" s="2">
        <v>0</v>
      </c>
      <c r="BD1638" s="2">
        <v>0</v>
      </c>
      <c r="BE1638" s="2">
        <v>0</v>
      </c>
      <c r="BF1638" s="2">
        <v>0</v>
      </c>
      <c r="BG1638" s="2">
        <v>0</v>
      </c>
      <c r="BH1638" s="2">
        <v>1</v>
      </c>
      <c r="BI1638" s="2">
        <v>1</v>
      </c>
      <c r="BJ1638" s="2">
        <v>0.2</v>
      </c>
      <c r="BK1638" s="2">
        <v>1</v>
      </c>
      <c r="BL1638" s="2">
        <v>32.89</v>
      </c>
      <c r="BM1638" s="2">
        <v>4.5999999999999996</v>
      </c>
      <c r="BN1638" s="2">
        <v>37.49</v>
      </c>
      <c r="BO1638" s="2">
        <v>37.49</v>
      </c>
      <c r="BQ1638" s="2" t="s">
        <v>1575</v>
      </c>
      <c r="BR1638" s="2" t="s">
        <v>83</v>
      </c>
      <c r="BS1638" s="2" t="s">
        <v>834</v>
      </c>
      <c r="BY1638" s="2">
        <v>1200</v>
      </c>
      <c r="CC1638" s="2" t="s">
        <v>75</v>
      </c>
      <c r="CD1638" s="2">
        <v>1600</v>
      </c>
      <c r="CE1638" s="2" t="s">
        <v>99</v>
      </c>
      <c r="CI1638" s="2">
        <v>1</v>
      </c>
      <c r="CJ1638" s="2" t="s">
        <v>834</v>
      </c>
      <c r="CK1638" s="2">
        <v>22</v>
      </c>
      <c r="CL1638" s="2" t="s">
        <v>87</v>
      </c>
    </row>
    <row r="1639" spans="1:90">
      <c r="A1639" s="2" t="s">
        <v>71</v>
      </c>
      <c r="B1639" s="2" t="s">
        <v>72</v>
      </c>
      <c r="C1639" s="2" t="s">
        <v>73</v>
      </c>
      <c r="E1639" s="2" t="str">
        <f>"FES1162548436"</f>
        <v>FES1162548436</v>
      </c>
      <c r="F1639" s="3">
        <v>42866</v>
      </c>
      <c r="G1639" s="2">
        <v>201711</v>
      </c>
      <c r="H1639" s="2" t="s">
        <v>74</v>
      </c>
      <c r="I1639" s="2" t="s">
        <v>75</v>
      </c>
      <c r="J1639" s="2" t="s">
        <v>76</v>
      </c>
      <c r="K1639" s="2" t="s">
        <v>77</v>
      </c>
      <c r="L1639" s="2" t="s">
        <v>175</v>
      </c>
      <c r="M1639" s="2" t="s">
        <v>176</v>
      </c>
      <c r="N1639" s="2" t="s">
        <v>789</v>
      </c>
      <c r="O1639" s="2" t="s">
        <v>81</v>
      </c>
      <c r="P1639" s="2" t="str">
        <f>"2170565371                    "</f>
        <v xml:space="preserve">2170565371                    </v>
      </c>
      <c r="Q1639" s="2">
        <v>0</v>
      </c>
      <c r="R1639" s="2">
        <v>0</v>
      </c>
      <c r="S1639" s="2">
        <v>0</v>
      </c>
      <c r="T1639" s="2">
        <v>0</v>
      </c>
      <c r="U1639" s="2">
        <v>0</v>
      </c>
      <c r="V1639" s="2">
        <v>0</v>
      </c>
      <c r="W1639" s="2">
        <v>0</v>
      </c>
      <c r="X1639" s="2">
        <v>0</v>
      </c>
      <c r="Y1639" s="2">
        <v>0</v>
      </c>
      <c r="Z1639" s="2">
        <v>0</v>
      </c>
      <c r="AA1639" s="2">
        <v>0</v>
      </c>
      <c r="AB1639" s="2">
        <v>0</v>
      </c>
      <c r="AC1639" s="2">
        <v>0</v>
      </c>
      <c r="AD1639" s="2">
        <v>0</v>
      </c>
      <c r="AE1639" s="2">
        <v>0</v>
      </c>
      <c r="AF1639" s="2">
        <v>0</v>
      </c>
      <c r="AG1639" s="2">
        <v>0</v>
      </c>
      <c r="AH1639" s="2">
        <v>0</v>
      </c>
      <c r="AI1639" s="2">
        <v>0</v>
      </c>
      <c r="AJ1639" s="2">
        <v>0</v>
      </c>
      <c r="AK1639" s="2">
        <v>0</v>
      </c>
      <c r="AL1639" s="2">
        <v>0</v>
      </c>
      <c r="AM1639" s="2">
        <v>4.66</v>
      </c>
      <c r="AN1639" s="2">
        <v>0</v>
      </c>
      <c r="AO1639" s="2">
        <v>0</v>
      </c>
      <c r="AP1639" s="2">
        <v>0</v>
      </c>
      <c r="AQ1639" s="2">
        <v>0</v>
      </c>
      <c r="AR1639" s="2">
        <v>0</v>
      </c>
      <c r="AS1639" s="2">
        <v>0</v>
      </c>
      <c r="AT1639" s="2">
        <v>0</v>
      </c>
      <c r="AU1639" s="2">
        <v>0</v>
      </c>
      <c r="AV1639" s="2">
        <v>0</v>
      </c>
      <c r="AW1639" s="2">
        <v>0</v>
      </c>
      <c r="AX1639" s="2">
        <v>0</v>
      </c>
      <c r="AY1639" s="2">
        <v>0</v>
      </c>
      <c r="AZ1639" s="2">
        <v>0</v>
      </c>
      <c r="BA1639" s="2">
        <v>0</v>
      </c>
      <c r="BB1639" s="2">
        <v>0</v>
      </c>
      <c r="BC1639" s="2">
        <v>0</v>
      </c>
      <c r="BD1639" s="2">
        <v>0</v>
      </c>
      <c r="BE1639" s="2">
        <v>0</v>
      </c>
      <c r="BF1639" s="2">
        <v>0</v>
      </c>
      <c r="BG1639" s="2">
        <v>0</v>
      </c>
      <c r="BH1639" s="2">
        <v>1</v>
      </c>
      <c r="BI1639" s="2">
        <v>1</v>
      </c>
      <c r="BJ1639" s="2">
        <v>0.2</v>
      </c>
      <c r="BK1639" s="2">
        <v>1</v>
      </c>
      <c r="BL1639" s="2">
        <v>42.1</v>
      </c>
      <c r="BM1639" s="2">
        <v>5.89</v>
      </c>
      <c r="BN1639" s="2">
        <v>47.99</v>
      </c>
      <c r="BO1639" s="2">
        <v>47.99</v>
      </c>
      <c r="BQ1639" s="2" t="s">
        <v>790</v>
      </c>
      <c r="BR1639" s="2" t="s">
        <v>83</v>
      </c>
      <c r="BS1639" s="3">
        <v>42867</v>
      </c>
      <c r="BT1639" s="4">
        <v>0.39444444444444443</v>
      </c>
      <c r="BU1639" s="2" t="s">
        <v>1890</v>
      </c>
      <c r="BV1639" s="2" t="s">
        <v>98</v>
      </c>
      <c r="BY1639" s="2">
        <v>1200</v>
      </c>
      <c r="CA1639" s="2" t="s">
        <v>180</v>
      </c>
      <c r="CC1639" s="2" t="s">
        <v>176</v>
      </c>
      <c r="CD1639" s="2">
        <v>6012</v>
      </c>
      <c r="CE1639" s="2" t="s">
        <v>99</v>
      </c>
      <c r="CF1639" s="3">
        <v>42867</v>
      </c>
      <c r="CI1639" s="2">
        <v>1</v>
      </c>
      <c r="CJ1639" s="2">
        <v>1</v>
      </c>
      <c r="CK1639" s="2">
        <v>21</v>
      </c>
      <c r="CL1639" s="2" t="s">
        <v>87</v>
      </c>
    </row>
    <row r="1640" spans="1:90">
      <c r="A1640" s="2" t="s">
        <v>71</v>
      </c>
      <c r="B1640" s="2" t="s">
        <v>72</v>
      </c>
      <c r="C1640" s="2" t="s">
        <v>73</v>
      </c>
      <c r="E1640" s="2" t="str">
        <f>"Rfes1162546781"</f>
        <v>Rfes1162546781</v>
      </c>
      <c r="F1640" s="3">
        <v>42866</v>
      </c>
      <c r="G1640" s="2">
        <v>201711</v>
      </c>
      <c r="H1640" s="2" t="s">
        <v>123</v>
      </c>
      <c r="I1640" s="2" t="s">
        <v>124</v>
      </c>
      <c r="J1640" s="2" t="s">
        <v>2241</v>
      </c>
      <c r="K1640" s="2" t="s">
        <v>77</v>
      </c>
      <c r="L1640" s="2" t="s">
        <v>74</v>
      </c>
      <c r="M1640" s="2" t="s">
        <v>75</v>
      </c>
      <c r="N1640" s="2" t="s">
        <v>76</v>
      </c>
      <c r="O1640" s="2" t="s">
        <v>81</v>
      </c>
      <c r="P1640" s="2" t="str">
        <f>"2170565105                    "</f>
        <v xml:space="preserve">2170565105                    </v>
      </c>
      <c r="Q1640" s="2">
        <v>0</v>
      </c>
      <c r="R1640" s="2">
        <v>0</v>
      </c>
      <c r="S1640" s="2">
        <v>0</v>
      </c>
      <c r="T1640" s="2">
        <v>0</v>
      </c>
      <c r="U1640" s="2">
        <v>0</v>
      </c>
      <c r="V1640" s="2">
        <v>0</v>
      </c>
      <c r="W1640" s="2">
        <v>0</v>
      </c>
      <c r="X1640" s="2">
        <v>0</v>
      </c>
      <c r="Y1640" s="2">
        <v>0</v>
      </c>
      <c r="Z1640" s="2">
        <v>0</v>
      </c>
      <c r="AA1640" s="2">
        <v>0</v>
      </c>
      <c r="AB1640" s="2">
        <v>0</v>
      </c>
      <c r="AC1640" s="2">
        <v>0</v>
      </c>
      <c r="AD1640" s="2">
        <v>0</v>
      </c>
      <c r="AE1640" s="2">
        <v>0</v>
      </c>
      <c r="AF1640" s="2">
        <v>0</v>
      </c>
      <c r="AG1640" s="2">
        <v>0</v>
      </c>
      <c r="AH1640" s="2">
        <v>0</v>
      </c>
      <c r="AI1640" s="2">
        <v>0</v>
      </c>
      <c r="AJ1640" s="2">
        <v>0</v>
      </c>
      <c r="AK1640" s="2">
        <v>0</v>
      </c>
      <c r="AL1640" s="2">
        <v>0</v>
      </c>
      <c r="AM1640" s="2">
        <v>11.64</v>
      </c>
      <c r="AN1640" s="2">
        <v>0</v>
      </c>
      <c r="AO1640" s="2">
        <v>0</v>
      </c>
      <c r="AP1640" s="2">
        <v>0</v>
      </c>
      <c r="AQ1640" s="2">
        <v>0</v>
      </c>
      <c r="AR1640" s="2">
        <v>0</v>
      </c>
      <c r="AS1640" s="2">
        <v>0</v>
      </c>
      <c r="AT1640" s="2">
        <v>0</v>
      </c>
      <c r="AU1640" s="2">
        <v>0</v>
      </c>
      <c r="AV1640" s="2">
        <v>0</v>
      </c>
      <c r="AW1640" s="2">
        <v>0</v>
      </c>
      <c r="AX1640" s="2">
        <v>0</v>
      </c>
      <c r="AY1640" s="2">
        <v>0</v>
      </c>
      <c r="AZ1640" s="2">
        <v>0</v>
      </c>
      <c r="BA1640" s="2">
        <v>0</v>
      </c>
      <c r="BB1640" s="2">
        <v>0</v>
      </c>
      <c r="BC1640" s="2">
        <v>0</v>
      </c>
      <c r="BD1640" s="2">
        <v>0</v>
      </c>
      <c r="BE1640" s="2">
        <v>0</v>
      </c>
      <c r="BF1640" s="2">
        <v>0</v>
      </c>
      <c r="BG1640" s="2">
        <v>0</v>
      </c>
      <c r="BH1640" s="2">
        <v>1</v>
      </c>
      <c r="BI1640" s="2">
        <v>3</v>
      </c>
      <c r="BJ1640" s="2">
        <v>4.8</v>
      </c>
      <c r="BK1640" s="2">
        <v>5</v>
      </c>
      <c r="BL1640" s="2">
        <v>105.24</v>
      </c>
      <c r="BM1640" s="2">
        <v>14.73</v>
      </c>
      <c r="BN1640" s="2">
        <v>119.97</v>
      </c>
      <c r="BO1640" s="2">
        <v>119.97</v>
      </c>
      <c r="BQ1640" s="2" t="s">
        <v>83</v>
      </c>
      <c r="BS1640" s="3">
        <v>42867</v>
      </c>
      <c r="BT1640" s="4">
        <v>0.3666666666666667</v>
      </c>
      <c r="BU1640" s="2" t="s">
        <v>864</v>
      </c>
      <c r="BV1640" s="2" t="s">
        <v>98</v>
      </c>
      <c r="BY1640" s="2">
        <v>23808</v>
      </c>
      <c r="CC1640" s="2" t="s">
        <v>75</v>
      </c>
      <c r="CD1640" s="2">
        <v>1600</v>
      </c>
      <c r="CE1640" s="2" t="s">
        <v>86</v>
      </c>
      <c r="CF1640" s="3">
        <v>42870</v>
      </c>
      <c r="CI1640" s="2">
        <v>1</v>
      </c>
      <c r="CJ1640" s="2">
        <v>1</v>
      </c>
      <c r="CK1640" s="2">
        <v>21</v>
      </c>
      <c r="CL1640" s="2" t="s">
        <v>87</v>
      </c>
    </row>
    <row r="1641" spans="1:90">
      <c r="A1641" s="2" t="s">
        <v>71</v>
      </c>
      <c r="B1641" s="2" t="s">
        <v>72</v>
      </c>
      <c r="C1641" s="2" t="s">
        <v>73</v>
      </c>
      <c r="E1641" s="2" t="str">
        <f>"FES1162548621"</f>
        <v>FES1162548621</v>
      </c>
      <c r="F1641" s="3">
        <v>42866</v>
      </c>
      <c r="G1641" s="2">
        <v>201711</v>
      </c>
      <c r="H1641" s="2" t="s">
        <v>74</v>
      </c>
      <c r="I1641" s="2" t="s">
        <v>75</v>
      </c>
      <c r="J1641" s="2" t="s">
        <v>76</v>
      </c>
      <c r="K1641" s="2" t="s">
        <v>77</v>
      </c>
      <c r="L1641" s="2" t="s">
        <v>163</v>
      </c>
      <c r="M1641" s="2" t="s">
        <v>164</v>
      </c>
      <c r="N1641" s="2" t="s">
        <v>2158</v>
      </c>
      <c r="O1641" s="2" t="s">
        <v>81</v>
      </c>
      <c r="P1641" s="2" t="str">
        <f>"2170565143                    "</f>
        <v xml:space="preserve">2170565143                    </v>
      </c>
      <c r="Q1641" s="2">
        <v>0</v>
      </c>
      <c r="R1641" s="2">
        <v>0</v>
      </c>
      <c r="S1641" s="2">
        <v>0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2">
        <v>0</v>
      </c>
      <c r="AA1641" s="2">
        <v>0</v>
      </c>
      <c r="AB1641" s="2">
        <v>0</v>
      </c>
      <c r="AC1641" s="2">
        <v>0</v>
      </c>
      <c r="AD1641" s="2">
        <v>0</v>
      </c>
      <c r="AE1641" s="2">
        <v>0</v>
      </c>
      <c r="AF1641" s="2">
        <v>0</v>
      </c>
      <c r="AG1641" s="2">
        <v>0</v>
      </c>
      <c r="AH1641" s="2">
        <v>0</v>
      </c>
      <c r="AI1641" s="2">
        <v>0</v>
      </c>
      <c r="AJ1641" s="2">
        <v>0</v>
      </c>
      <c r="AK1641" s="2">
        <v>0</v>
      </c>
      <c r="AL1641" s="2">
        <v>0</v>
      </c>
      <c r="AM1641" s="2">
        <v>3.64</v>
      </c>
      <c r="AN1641" s="2">
        <v>0</v>
      </c>
      <c r="AO1641" s="2">
        <v>0</v>
      </c>
      <c r="AP1641" s="2">
        <v>0</v>
      </c>
      <c r="AQ1641" s="2">
        <v>0</v>
      </c>
      <c r="AR1641" s="2">
        <v>0</v>
      </c>
      <c r="AS1641" s="2">
        <v>0</v>
      </c>
      <c r="AT1641" s="2">
        <v>0</v>
      </c>
      <c r="AU1641" s="2">
        <v>0</v>
      </c>
      <c r="AV1641" s="2">
        <v>0</v>
      </c>
      <c r="AW1641" s="2">
        <v>0</v>
      </c>
      <c r="AX1641" s="2">
        <v>0</v>
      </c>
      <c r="AY1641" s="2">
        <v>0</v>
      </c>
      <c r="AZ1641" s="2">
        <v>0</v>
      </c>
      <c r="BA1641" s="2">
        <v>0</v>
      </c>
      <c r="BB1641" s="2">
        <v>0</v>
      </c>
      <c r="BC1641" s="2">
        <v>0</v>
      </c>
      <c r="BD1641" s="2">
        <v>0</v>
      </c>
      <c r="BE1641" s="2">
        <v>0</v>
      </c>
      <c r="BF1641" s="2">
        <v>0</v>
      </c>
      <c r="BG1641" s="2">
        <v>0</v>
      </c>
      <c r="BH1641" s="2">
        <v>1</v>
      </c>
      <c r="BI1641" s="2">
        <v>6.4</v>
      </c>
      <c r="BJ1641" s="2">
        <v>1.8</v>
      </c>
      <c r="BK1641" s="2">
        <v>7</v>
      </c>
      <c r="BL1641" s="2">
        <v>32.89</v>
      </c>
      <c r="BM1641" s="2">
        <v>4.5999999999999996</v>
      </c>
      <c r="BN1641" s="2">
        <v>37.49</v>
      </c>
      <c r="BO1641" s="2">
        <v>37.49</v>
      </c>
      <c r="BR1641" s="2" t="s">
        <v>83</v>
      </c>
      <c r="BS1641" s="3">
        <v>42867</v>
      </c>
      <c r="BT1641" s="4">
        <v>0.41666666666666669</v>
      </c>
      <c r="BU1641" s="2" t="s">
        <v>2159</v>
      </c>
      <c r="BV1641" s="2" t="s">
        <v>98</v>
      </c>
      <c r="BY1641" s="2">
        <v>8795.01</v>
      </c>
      <c r="CC1641" s="2" t="s">
        <v>164</v>
      </c>
      <c r="CD1641" s="2">
        <v>2021</v>
      </c>
      <c r="CE1641" s="2" t="s">
        <v>86</v>
      </c>
      <c r="CF1641" s="3">
        <v>42870</v>
      </c>
      <c r="CI1641" s="2">
        <v>1</v>
      </c>
      <c r="CJ1641" s="2">
        <v>1</v>
      </c>
      <c r="CK1641" s="2">
        <v>22</v>
      </c>
      <c r="CL1641" s="2" t="s">
        <v>87</v>
      </c>
    </row>
    <row r="1642" spans="1:90">
      <c r="A1642" s="2" t="s">
        <v>71</v>
      </c>
      <c r="B1642" s="2" t="s">
        <v>72</v>
      </c>
      <c r="C1642" s="2" t="s">
        <v>73</v>
      </c>
      <c r="E1642" s="2" t="str">
        <f>"FES1162548507"</f>
        <v>FES1162548507</v>
      </c>
      <c r="F1642" s="3">
        <v>42866</v>
      </c>
      <c r="G1642" s="2">
        <v>201711</v>
      </c>
      <c r="H1642" s="2" t="s">
        <v>74</v>
      </c>
      <c r="I1642" s="2" t="s">
        <v>75</v>
      </c>
      <c r="J1642" s="2" t="s">
        <v>76</v>
      </c>
      <c r="K1642" s="2" t="s">
        <v>77</v>
      </c>
      <c r="L1642" s="2" t="s">
        <v>175</v>
      </c>
      <c r="M1642" s="2" t="s">
        <v>176</v>
      </c>
      <c r="N1642" s="2" t="s">
        <v>2242</v>
      </c>
      <c r="O1642" s="2" t="s">
        <v>81</v>
      </c>
      <c r="P1642" s="2" t="str">
        <f>"2170566364                    "</f>
        <v xml:space="preserve">2170566364                    </v>
      </c>
      <c r="Q1642" s="2">
        <v>0</v>
      </c>
      <c r="R1642" s="2">
        <v>0</v>
      </c>
      <c r="S1642" s="2">
        <v>0</v>
      </c>
      <c r="T1642" s="2">
        <v>0</v>
      </c>
      <c r="U1642" s="2">
        <v>0</v>
      </c>
      <c r="V1642" s="2">
        <v>0</v>
      </c>
      <c r="W1642" s="2">
        <v>0</v>
      </c>
      <c r="X1642" s="2">
        <v>0</v>
      </c>
      <c r="Y1642" s="2">
        <v>0</v>
      </c>
      <c r="Z1642" s="2">
        <v>0</v>
      </c>
      <c r="AA1642" s="2">
        <v>0</v>
      </c>
      <c r="AB1642" s="2">
        <v>0</v>
      </c>
      <c r="AC1642" s="2">
        <v>0</v>
      </c>
      <c r="AD1642" s="2">
        <v>0</v>
      </c>
      <c r="AE1642" s="2">
        <v>0</v>
      </c>
      <c r="AF1642" s="2">
        <v>0</v>
      </c>
      <c r="AG1642" s="2">
        <v>0</v>
      </c>
      <c r="AH1642" s="2">
        <v>0</v>
      </c>
      <c r="AI1642" s="2">
        <v>0</v>
      </c>
      <c r="AJ1642" s="2">
        <v>0</v>
      </c>
      <c r="AK1642" s="2">
        <v>0</v>
      </c>
      <c r="AL1642" s="2">
        <v>0</v>
      </c>
      <c r="AM1642" s="2">
        <v>16.3</v>
      </c>
      <c r="AN1642" s="2">
        <v>0</v>
      </c>
      <c r="AO1642" s="2">
        <v>0</v>
      </c>
      <c r="AP1642" s="2">
        <v>0</v>
      </c>
      <c r="AQ1642" s="2">
        <v>0</v>
      </c>
      <c r="AR1642" s="2">
        <v>0</v>
      </c>
      <c r="AS1642" s="2">
        <v>0</v>
      </c>
      <c r="AT1642" s="2">
        <v>0</v>
      </c>
      <c r="AU1642" s="2">
        <v>0</v>
      </c>
      <c r="AV1642" s="2">
        <v>0</v>
      </c>
      <c r="AW1642" s="2">
        <v>0</v>
      </c>
      <c r="AX1642" s="2">
        <v>0</v>
      </c>
      <c r="AY1642" s="2">
        <v>0</v>
      </c>
      <c r="AZ1642" s="2">
        <v>0</v>
      </c>
      <c r="BA1642" s="2">
        <v>0</v>
      </c>
      <c r="BB1642" s="2">
        <v>0</v>
      </c>
      <c r="BC1642" s="2">
        <v>0</v>
      </c>
      <c r="BD1642" s="2">
        <v>0</v>
      </c>
      <c r="BE1642" s="2">
        <v>0</v>
      </c>
      <c r="BF1642" s="2">
        <v>0</v>
      </c>
      <c r="BG1642" s="2">
        <v>0</v>
      </c>
      <c r="BH1642" s="2">
        <v>1</v>
      </c>
      <c r="BI1642" s="2">
        <v>6.6</v>
      </c>
      <c r="BJ1642" s="2">
        <v>4.4000000000000004</v>
      </c>
      <c r="BK1642" s="2">
        <v>7</v>
      </c>
      <c r="BL1642" s="2">
        <v>147.34</v>
      </c>
      <c r="BM1642" s="2">
        <v>20.63</v>
      </c>
      <c r="BN1642" s="2">
        <v>167.97</v>
      </c>
      <c r="BO1642" s="2">
        <v>167.97</v>
      </c>
      <c r="BR1642" s="2" t="s">
        <v>83</v>
      </c>
      <c r="BS1642" s="3">
        <v>42867</v>
      </c>
      <c r="BT1642" s="4">
        <v>0.42708333333333331</v>
      </c>
      <c r="BU1642" s="2" t="s">
        <v>2243</v>
      </c>
      <c r="BV1642" s="2" t="s">
        <v>98</v>
      </c>
      <c r="BY1642" s="2">
        <v>22239.38</v>
      </c>
      <c r="CA1642" s="2" t="s">
        <v>223</v>
      </c>
      <c r="CC1642" s="2" t="s">
        <v>176</v>
      </c>
      <c r="CD1642" s="2">
        <v>6001</v>
      </c>
      <c r="CE1642" s="2" t="s">
        <v>86</v>
      </c>
      <c r="CF1642" s="3">
        <v>42867</v>
      </c>
      <c r="CI1642" s="2">
        <v>1</v>
      </c>
      <c r="CJ1642" s="2">
        <v>1</v>
      </c>
      <c r="CK1642" s="2">
        <v>21</v>
      </c>
      <c r="CL1642" s="2" t="s">
        <v>87</v>
      </c>
    </row>
    <row r="1643" spans="1:90">
      <c r="A1643" s="2" t="s">
        <v>71</v>
      </c>
      <c r="B1643" s="2" t="s">
        <v>72</v>
      </c>
      <c r="C1643" s="2" t="s">
        <v>73</v>
      </c>
      <c r="E1643" s="2" t="str">
        <f>"FES1162548381"</f>
        <v>FES1162548381</v>
      </c>
      <c r="F1643" s="3">
        <v>42866</v>
      </c>
      <c r="G1643" s="2">
        <v>201711</v>
      </c>
      <c r="H1643" s="2" t="s">
        <v>74</v>
      </c>
      <c r="I1643" s="2" t="s">
        <v>75</v>
      </c>
      <c r="J1643" s="2" t="s">
        <v>76</v>
      </c>
      <c r="K1643" s="2" t="s">
        <v>77</v>
      </c>
      <c r="L1643" s="2" t="s">
        <v>330</v>
      </c>
      <c r="M1643" s="2" t="s">
        <v>331</v>
      </c>
      <c r="N1643" s="2" t="s">
        <v>2244</v>
      </c>
      <c r="O1643" s="2" t="s">
        <v>81</v>
      </c>
      <c r="P1643" s="2" t="str">
        <f>"2170565773                    "</f>
        <v xml:space="preserve">2170565773                    </v>
      </c>
      <c r="Q1643" s="2">
        <v>0</v>
      </c>
      <c r="R1643" s="2">
        <v>0</v>
      </c>
      <c r="S1643" s="2">
        <v>0</v>
      </c>
      <c r="T1643" s="2">
        <v>0</v>
      </c>
      <c r="U1643" s="2">
        <v>0</v>
      </c>
      <c r="V1643" s="2">
        <v>0</v>
      </c>
      <c r="W1643" s="2">
        <v>0</v>
      </c>
      <c r="X1643" s="2">
        <v>0</v>
      </c>
      <c r="Y1643" s="2">
        <v>0</v>
      </c>
      <c r="Z1643" s="2">
        <v>0</v>
      </c>
      <c r="AA1643" s="2">
        <v>0</v>
      </c>
      <c r="AB1643" s="2">
        <v>0</v>
      </c>
      <c r="AC1643" s="2">
        <v>0</v>
      </c>
      <c r="AD1643" s="2">
        <v>0</v>
      </c>
      <c r="AE1643" s="2">
        <v>0</v>
      </c>
      <c r="AF1643" s="2">
        <v>0</v>
      </c>
      <c r="AG1643" s="2">
        <v>0</v>
      </c>
      <c r="AH1643" s="2">
        <v>0</v>
      </c>
      <c r="AI1643" s="2">
        <v>0</v>
      </c>
      <c r="AJ1643" s="2">
        <v>0</v>
      </c>
      <c r="AK1643" s="2">
        <v>0</v>
      </c>
      <c r="AL1643" s="2">
        <v>0</v>
      </c>
      <c r="AM1643" s="2">
        <v>6.99</v>
      </c>
      <c r="AN1643" s="2">
        <v>0</v>
      </c>
      <c r="AO1643" s="2">
        <v>0</v>
      </c>
      <c r="AP1643" s="2">
        <v>0</v>
      </c>
      <c r="AQ1643" s="2">
        <v>0</v>
      </c>
      <c r="AR1643" s="2">
        <v>0</v>
      </c>
      <c r="AS1643" s="2">
        <v>0</v>
      </c>
      <c r="AT1643" s="2">
        <v>0</v>
      </c>
      <c r="AU1643" s="2">
        <v>0</v>
      </c>
      <c r="AV1643" s="2">
        <v>0</v>
      </c>
      <c r="AW1643" s="2">
        <v>0</v>
      </c>
      <c r="AX1643" s="2">
        <v>0</v>
      </c>
      <c r="AY1643" s="2">
        <v>0</v>
      </c>
      <c r="AZ1643" s="2">
        <v>0</v>
      </c>
      <c r="BA1643" s="2">
        <v>0</v>
      </c>
      <c r="BB1643" s="2">
        <v>0</v>
      </c>
      <c r="BC1643" s="2">
        <v>0</v>
      </c>
      <c r="BD1643" s="2">
        <v>0</v>
      </c>
      <c r="BE1643" s="2">
        <v>0</v>
      </c>
      <c r="BF1643" s="2">
        <v>0</v>
      </c>
      <c r="BG1643" s="2">
        <v>0</v>
      </c>
      <c r="BH1643" s="2">
        <v>1</v>
      </c>
      <c r="BI1643" s="2">
        <v>1.5</v>
      </c>
      <c r="BJ1643" s="2">
        <v>2.9</v>
      </c>
      <c r="BK1643" s="2">
        <v>3</v>
      </c>
      <c r="BL1643" s="2">
        <v>63.15</v>
      </c>
      <c r="BM1643" s="2">
        <v>8.84</v>
      </c>
      <c r="BN1643" s="2">
        <v>71.989999999999995</v>
      </c>
      <c r="BO1643" s="2">
        <v>71.989999999999995</v>
      </c>
      <c r="BR1643" s="2" t="s">
        <v>83</v>
      </c>
      <c r="BS1643" s="3">
        <v>42867</v>
      </c>
      <c r="BT1643" s="4">
        <v>0.4375</v>
      </c>
      <c r="BU1643" s="2" t="s">
        <v>333</v>
      </c>
      <c r="BV1643" s="2" t="s">
        <v>98</v>
      </c>
      <c r="BY1643" s="2">
        <v>14610.58</v>
      </c>
      <c r="CC1643" s="2" t="s">
        <v>331</v>
      </c>
      <c r="CD1643" s="2">
        <v>3700</v>
      </c>
      <c r="CE1643" s="2" t="s">
        <v>86</v>
      </c>
      <c r="CF1643" s="3">
        <v>42870</v>
      </c>
      <c r="CI1643" s="2">
        <v>1</v>
      </c>
      <c r="CJ1643" s="2">
        <v>1</v>
      </c>
      <c r="CK1643" s="2">
        <v>21</v>
      </c>
      <c r="CL1643" s="2" t="s">
        <v>87</v>
      </c>
    </row>
    <row r="1644" spans="1:90">
      <c r="A1644" s="2" t="s">
        <v>71</v>
      </c>
      <c r="B1644" s="2" t="s">
        <v>72</v>
      </c>
      <c r="C1644" s="2" t="s">
        <v>73</v>
      </c>
      <c r="E1644" s="2" t="str">
        <f>"FES1162548548"</f>
        <v>FES1162548548</v>
      </c>
      <c r="F1644" s="3">
        <v>42866</v>
      </c>
      <c r="G1644" s="2">
        <v>201711</v>
      </c>
      <c r="H1644" s="2" t="s">
        <v>74</v>
      </c>
      <c r="I1644" s="2" t="s">
        <v>75</v>
      </c>
      <c r="J1644" s="2" t="s">
        <v>76</v>
      </c>
      <c r="K1644" s="2" t="s">
        <v>77</v>
      </c>
      <c r="L1644" s="2" t="s">
        <v>224</v>
      </c>
      <c r="M1644" s="2" t="s">
        <v>225</v>
      </c>
      <c r="N1644" s="2" t="s">
        <v>2245</v>
      </c>
      <c r="O1644" s="2" t="s">
        <v>81</v>
      </c>
      <c r="P1644" s="2" t="str">
        <f>"2170566691                    "</f>
        <v xml:space="preserve">2170566691                    </v>
      </c>
      <c r="Q1644" s="2">
        <v>0</v>
      </c>
      <c r="R1644" s="2">
        <v>0</v>
      </c>
      <c r="S1644" s="2">
        <v>0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0</v>
      </c>
      <c r="Z1644" s="2">
        <v>0</v>
      </c>
      <c r="AA1644" s="2">
        <v>0</v>
      </c>
      <c r="AB1644" s="2">
        <v>0</v>
      </c>
      <c r="AC1644" s="2">
        <v>0</v>
      </c>
      <c r="AD1644" s="2">
        <v>0</v>
      </c>
      <c r="AE1644" s="2">
        <v>0</v>
      </c>
      <c r="AF1644" s="2">
        <v>0</v>
      </c>
      <c r="AG1644" s="2">
        <v>0</v>
      </c>
      <c r="AH1644" s="2">
        <v>0</v>
      </c>
      <c r="AI1644" s="2">
        <v>0</v>
      </c>
      <c r="AJ1644" s="2">
        <v>0</v>
      </c>
      <c r="AK1644" s="2">
        <v>0</v>
      </c>
      <c r="AL1644" s="2">
        <v>0</v>
      </c>
      <c r="AM1644" s="2">
        <v>4.66</v>
      </c>
      <c r="AN1644" s="2">
        <v>0</v>
      </c>
      <c r="AO1644" s="2">
        <v>0</v>
      </c>
      <c r="AP1644" s="2">
        <v>0</v>
      </c>
      <c r="AQ1644" s="2">
        <v>0</v>
      </c>
      <c r="AR1644" s="2">
        <v>0</v>
      </c>
      <c r="AS1644" s="2">
        <v>0</v>
      </c>
      <c r="AT1644" s="2">
        <v>0</v>
      </c>
      <c r="AU1644" s="2">
        <v>0</v>
      </c>
      <c r="AV1644" s="2">
        <v>0</v>
      </c>
      <c r="AW1644" s="2">
        <v>0</v>
      </c>
      <c r="AX1644" s="2">
        <v>0</v>
      </c>
      <c r="AY1644" s="2">
        <v>0</v>
      </c>
      <c r="AZ1644" s="2">
        <v>0</v>
      </c>
      <c r="BA1644" s="2">
        <v>0</v>
      </c>
      <c r="BB1644" s="2">
        <v>0</v>
      </c>
      <c r="BC1644" s="2">
        <v>0</v>
      </c>
      <c r="BD1644" s="2">
        <v>0</v>
      </c>
      <c r="BE1644" s="2">
        <v>0</v>
      </c>
      <c r="BF1644" s="2">
        <v>0</v>
      </c>
      <c r="BG1644" s="2">
        <v>0</v>
      </c>
      <c r="BH1644" s="2">
        <v>1</v>
      </c>
      <c r="BI1644" s="2">
        <v>1.5</v>
      </c>
      <c r="BJ1644" s="2">
        <v>1</v>
      </c>
      <c r="BK1644" s="2">
        <v>1.5</v>
      </c>
      <c r="BL1644" s="2">
        <v>42.1</v>
      </c>
      <c r="BM1644" s="2">
        <v>5.89</v>
      </c>
      <c r="BN1644" s="2">
        <v>47.99</v>
      </c>
      <c r="BO1644" s="2">
        <v>47.99</v>
      </c>
      <c r="BR1644" s="2" t="s">
        <v>83</v>
      </c>
      <c r="BS1644" s="3">
        <v>42867</v>
      </c>
      <c r="BT1644" s="4">
        <v>0.39583333333333331</v>
      </c>
      <c r="BU1644" s="2" t="s">
        <v>2246</v>
      </c>
      <c r="BV1644" s="2" t="s">
        <v>98</v>
      </c>
      <c r="BY1644" s="2">
        <v>5017.2299999999996</v>
      </c>
      <c r="CA1644" s="2" t="s">
        <v>114</v>
      </c>
      <c r="CC1644" s="2" t="s">
        <v>225</v>
      </c>
      <c r="CD1644" s="2">
        <v>3610</v>
      </c>
      <c r="CE1644" s="2" t="s">
        <v>86</v>
      </c>
      <c r="CF1644" s="3">
        <v>42870</v>
      </c>
      <c r="CI1644" s="2">
        <v>1</v>
      </c>
      <c r="CJ1644" s="2">
        <v>1</v>
      </c>
      <c r="CK1644" s="2">
        <v>21</v>
      </c>
      <c r="CL1644" s="2" t="s">
        <v>87</v>
      </c>
    </row>
    <row r="1645" spans="1:90">
      <c r="A1645" s="2" t="s">
        <v>71</v>
      </c>
      <c r="B1645" s="2" t="s">
        <v>72</v>
      </c>
      <c r="C1645" s="2" t="s">
        <v>73</v>
      </c>
      <c r="E1645" s="2" t="str">
        <f>"FES1162548560"</f>
        <v>FES1162548560</v>
      </c>
      <c r="F1645" s="3">
        <v>42866</v>
      </c>
      <c r="G1645" s="2">
        <v>201711</v>
      </c>
      <c r="H1645" s="2" t="s">
        <v>74</v>
      </c>
      <c r="I1645" s="2" t="s">
        <v>75</v>
      </c>
      <c r="J1645" s="2" t="s">
        <v>76</v>
      </c>
      <c r="K1645" s="2" t="s">
        <v>77</v>
      </c>
      <c r="L1645" s="2" t="s">
        <v>175</v>
      </c>
      <c r="M1645" s="2" t="s">
        <v>176</v>
      </c>
      <c r="N1645" s="2" t="s">
        <v>1952</v>
      </c>
      <c r="O1645" s="2" t="s">
        <v>81</v>
      </c>
      <c r="P1645" s="2" t="str">
        <f>"2170566712                    "</f>
        <v xml:space="preserve">2170566712                    </v>
      </c>
      <c r="Q1645" s="2">
        <v>0</v>
      </c>
      <c r="R1645" s="2">
        <v>0</v>
      </c>
      <c r="S1645" s="2">
        <v>0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0</v>
      </c>
      <c r="Z1645" s="2">
        <v>0</v>
      </c>
      <c r="AA1645" s="2">
        <v>0</v>
      </c>
      <c r="AB1645" s="2">
        <v>0</v>
      </c>
      <c r="AC1645" s="2">
        <v>0</v>
      </c>
      <c r="AD1645" s="2">
        <v>0</v>
      </c>
      <c r="AE1645" s="2">
        <v>0</v>
      </c>
      <c r="AF1645" s="2">
        <v>0</v>
      </c>
      <c r="AG1645" s="2">
        <v>0</v>
      </c>
      <c r="AH1645" s="2">
        <v>0</v>
      </c>
      <c r="AI1645" s="2">
        <v>0</v>
      </c>
      <c r="AJ1645" s="2">
        <v>0</v>
      </c>
      <c r="AK1645" s="2">
        <v>0</v>
      </c>
      <c r="AL1645" s="2">
        <v>0</v>
      </c>
      <c r="AM1645" s="2">
        <v>4.66</v>
      </c>
      <c r="AN1645" s="2">
        <v>0</v>
      </c>
      <c r="AO1645" s="2">
        <v>0</v>
      </c>
      <c r="AP1645" s="2">
        <v>0</v>
      </c>
      <c r="AQ1645" s="2">
        <v>0</v>
      </c>
      <c r="AR1645" s="2">
        <v>0</v>
      </c>
      <c r="AS1645" s="2">
        <v>0</v>
      </c>
      <c r="AT1645" s="2">
        <v>0</v>
      </c>
      <c r="AU1645" s="2">
        <v>0</v>
      </c>
      <c r="AV1645" s="2">
        <v>0</v>
      </c>
      <c r="AW1645" s="2">
        <v>0</v>
      </c>
      <c r="AX1645" s="2">
        <v>0</v>
      </c>
      <c r="AY1645" s="2">
        <v>0</v>
      </c>
      <c r="AZ1645" s="2">
        <v>0</v>
      </c>
      <c r="BA1645" s="2">
        <v>0</v>
      </c>
      <c r="BB1645" s="2">
        <v>0</v>
      </c>
      <c r="BC1645" s="2">
        <v>0</v>
      </c>
      <c r="BD1645" s="2">
        <v>0</v>
      </c>
      <c r="BE1645" s="2">
        <v>0</v>
      </c>
      <c r="BF1645" s="2">
        <v>0</v>
      </c>
      <c r="BG1645" s="2">
        <v>0</v>
      </c>
      <c r="BH1645" s="2">
        <v>1</v>
      </c>
      <c r="BI1645" s="2">
        <v>1.6</v>
      </c>
      <c r="BJ1645" s="2">
        <v>1.7</v>
      </c>
      <c r="BK1645" s="2">
        <v>2</v>
      </c>
      <c r="BL1645" s="2">
        <v>42.1</v>
      </c>
      <c r="BM1645" s="2">
        <v>5.89</v>
      </c>
      <c r="BN1645" s="2">
        <v>47.99</v>
      </c>
      <c r="BO1645" s="2">
        <v>47.99</v>
      </c>
      <c r="BQ1645" s="2" t="s">
        <v>1953</v>
      </c>
      <c r="BR1645" s="2" t="s">
        <v>83</v>
      </c>
      <c r="BS1645" s="3">
        <v>42867</v>
      </c>
      <c r="BT1645" s="4">
        <v>0.31875000000000003</v>
      </c>
      <c r="BU1645" s="2" t="s">
        <v>2247</v>
      </c>
      <c r="BV1645" s="2" t="s">
        <v>98</v>
      </c>
      <c r="BY1645" s="2">
        <v>8477.0400000000009</v>
      </c>
      <c r="CA1645" s="2" t="s">
        <v>223</v>
      </c>
      <c r="CC1645" s="2" t="s">
        <v>176</v>
      </c>
      <c r="CD1645" s="2">
        <v>6001</v>
      </c>
      <c r="CE1645" s="2" t="s">
        <v>86</v>
      </c>
      <c r="CF1645" s="3">
        <v>42867</v>
      </c>
      <c r="CI1645" s="2">
        <v>1</v>
      </c>
      <c r="CJ1645" s="2">
        <v>1</v>
      </c>
      <c r="CK1645" s="2">
        <v>21</v>
      </c>
      <c r="CL1645" s="2" t="s">
        <v>87</v>
      </c>
    </row>
    <row r="1646" spans="1:90">
      <c r="A1646" s="2" t="s">
        <v>71</v>
      </c>
      <c r="B1646" s="2" t="s">
        <v>72</v>
      </c>
      <c r="C1646" s="2" t="s">
        <v>73</v>
      </c>
      <c r="E1646" s="2" t="str">
        <f>"FES1162548533"</f>
        <v>FES1162548533</v>
      </c>
      <c r="F1646" s="3">
        <v>42866</v>
      </c>
      <c r="G1646" s="2">
        <v>201711</v>
      </c>
      <c r="H1646" s="2" t="s">
        <v>74</v>
      </c>
      <c r="I1646" s="2" t="s">
        <v>75</v>
      </c>
      <c r="J1646" s="2" t="s">
        <v>76</v>
      </c>
      <c r="K1646" s="2" t="s">
        <v>77</v>
      </c>
      <c r="L1646" s="2" t="s">
        <v>175</v>
      </c>
      <c r="M1646" s="2" t="s">
        <v>176</v>
      </c>
      <c r="N1646" s="2" t="s">
        <v>573</v>
      </c>
      <c r="O1646" s="2" t="s">
        <v>81</v>
      </c>
      <c r="P1646" s="2" t="str">
        <f>"2170566671                    "</f>
        <v xml:space="preserve">2170566671                    </v>
      </c>
      <c r="Q1646" s="2">
        <v>0</v>
      </c>
      <c r="R1646" s="2">
        <v>0</v>
      </c>
      <c r="S1646" s="2">
        <v>0</v>
      </c>
      <c r="T1646" s="2">
        <v>0</v>
      </c>
      <c r="U1646" s="2">
        <v>0</v>
      </c>
      <c r="V1646" s="2">
        <v>0</v>
      </c>
      <c r="W1646" s="2">
        <v>0</v>
      </c>
      <c r="X1646" s="2">
        <v>0</v>
      </c>
      <c r="Y1646" s="2">
        <v>0</v>
      </c>
      <c r="Z1646" s="2">
        <v>0</v>
      </c>
      <c r="AA1646" s="2">
        <v>0</v>
      </c>
      <c r="AB1646" s="2">
        <v>0</v>
      </c>
      <c r="AC1646" s="2">
        <v>0</v>
      </c>
      <c r="AD1646" s="2">
        <v>0</v>
      </c>
      <c r="AE1646" s="2">
        <v>0</v>
      </c>
      <c r="AF1646" s="2">
        <v>0</v>
      </c>
      <c r="AG1646" s="2">
        <v>0</v>
      </c>
      <c r="AH1646" s="2">
        <v>0</v>
      </c>
      <c r="AI1646" s="2">
        <v>0</v>
      </c>
      <c r="AJ1646" s="2">
        <v>0</v>
      </c>
      <c r="AK1646" s="2">
        <v>0</v>
      </c>
      <c r="AL1646" s="2">
        <v>0</v>
      </c>
      <c r="AM1646" s="2">
        <v>6.99</v>
      </c>
      <c r="AN1646" s="2">
        <v>0</v>
      </c>
      <c r="AO1646" s="2">
        <v>0</v>
      </c>
      <c r="AP1646" s="2">
        <v>0</v>
      </c>
      <c r="AQ1646" s="2">
        <v>0</v>
      </c>
      <c r="AR1646" s="2">
        <v>0</v>
      </c>
      <c r="AS1646" s="2">
        <v>0</v>
      </c>
      <c r="AT1646" s="2">
        <v>0</v>
      </c>
      <c r="AU1646" s="2">
        <v>0</v>
      </c>
      <c r="AV1646" s="2">
        <v>0</v>
      </c>
      <c r="AW1646" s="2">
        <v>0</v>
      </c>
      <c r="AX1646" s="2">
        <v>0</v>
      </c>
      <c r="AY1646" s="2">
        <v>0</v>
      </c>
      <c r="AZ1646" s="2">
        <v>0</v>
      </c>
      <c r="BA1646" s="2">
        <v>0</v>
      </c>
      <c r="BB1646" s="2">
        <v>0</v>
      </c>
      <c r="BC1646" s="2">
        <v>0</v>
      </c>
      <c r="BD1646" s="2">
        <v>0</v>
      </c>
      <c r="BE1646" s="2">
        <v>0</v>
      </c>
      <c r="BF1646" s="2">
        <v>0</v>
      </c>
      <c r="BG1646" s="2">
        <v>0</v>
      </c>
      <c r="BH1646" s="2">
        <v>1</v>
      </c>
      <c r="BI1646" s="2">
        <v>2.7</v>
      </c>
      <c r="BJ1646" s="2">
        <v>1.6</v>
      </c>
      <c r="BK1646" s="2">
        <v>3</v>
      </c>
      <c r="BL1646" s="2">
        <v>63.15</v>
      </c>
      <c r="BM1646" s="2">
        <v>8.84</v>
      </c>
      <c r="BN1646" s="2">
        <v>71.989999999999995</v>
      </c>
      <c r="BO1646" s="2">
        <v>71.989999999999995</v>
      </c>
      <c r="BQ1646" s="2" t="s">
        <v>574</v>
      </c>
      <c r="BR1646" s="2" t="s">
        <v>83</v>
      </c>
      <c r="BS1646" s="3">
        <v>42867</v>
      </c>
      <c r="BT1646" s="4">
        <v>0.34097222222222223</v>
      </c>
      <c r="BU1646" s="2" t="s">
        <v>575</v>
      </c>
      <c r="BV1646" s="2" t="s">
        <v>98</v>
      </c>
      <c r="BY1646" s="2">
        <v>8070.44</v>
      </c>
      <c r="CA1646" s="2" t="s">
        <v>180</v>
      </c>
      <c r="CC1646" s="2" t="s">
        <v>176</v>
      </c>
      <c r="CD1646" s="2">
        <v>6001</v>
      </c>
      <c r="CE1646" s="2" t="s">
        <v>86</v>
      </c>
      <c r="CF1646" s="3">
        <v>42867</v>
      </c>
      <c r="CI1646" s="2">
        <v>1</v>
      </c>
      <c r="CJ1646" s="2">
        <v>1</v>
      </c>
      <c r="CK1646" s="2">
        <v>21</v>
      </c>
      <c r="CL1646" s="2" t="s">
        <v>87</v>
      </c>
    </row>
    <row r="1647" spans="1:90">
      <c r="A1647" s="2" t="s">
        <v>71</v>
      </c>
      <c r="B1647" s="2" t="s">
        <v>72</v>
      </c>
      <c r="C1647" s="2" t="s">
        <v>73</v>
      </c>
      <c r="E1647" s="2" t="str">
        <f>"FES1162548574"</f>
        <v>FES1162548574</v>
      </c>
      <c r="F1647" s="3">
        <v>42866</v>
      </c>
      <c r="G1647" s="2">
        <v>201711</v>
      </c>
      <c r="H1647" s="2" t="s">
        <v>74</v>
      </c>
      <c r="I1647" s="2" t="s">
        <v>75</v>
      </c>
      <c r="J1647" s="2" t="s">
        <v>76</v>
      </c>
      <c r="K1647" s="2" t="s">
        <v>77</v>
      </c>
      <c r="L1647" s="2" t="s">
        <v>175</v>
      </c>
      <c r="M1647" s="2" t="s">
        <v>176</v>
      </c>
      <c r="N1647" s="2" t="s">
        <v>789</v>
      </c>
      <c r="O1647" s="2" t="s">
        <v>81</v>
      </c>
      <c r="P1647" s="2" t="str">
        <f>"2170566721                    "</f>
        <v xml:space="preserve">2170566721                    </v>
      </c>
      <c r="Q1647" s="2">
        <v>0</v>
      </c>
      <c r="R1647" s="2">
        <v>0</v>
      </c>
      <c r="S1647" s="2">
        <v>0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0</v>
      </c>
      <c r="Z1647" s="2">
        <v>0</v>
      </c>
      <c r="AA1647" s="2">
        <v>0</v>
      </c>
      <c r="AB1647" s="2">
        <v>0</v>
      </c>
      <c r="AC1647" s="2">
        <v>0</v>
      </c>
      <c r="AD1647" s="2">
        <v>0</v>
      </c>
      <c r="AE1647" s="2">
        <v>0</v>
      </c>
      <c r="AF1647" s="2">
        <v>0</v>
      </c>
      <c r="AG1647" s="2">
        <v>0</v>
      </c>
      <c r="AH1647" s="2">
        <v>0</v>
      </c>
      <c r="AI1647" s="2">
        <v>0</v>
      </c>
      <c r="AJ1647" s="2">
        <v>0</v>
      </c>
      <c r="AK1647" s="2">
        <v>0</v>
      </c>
      <c r="AL1647" s="2">
        <v>0</v>
      </c>
      <c r="AM1647" s="2">
        <v>4.66</v>
      </c>
      <c r="AN1647" s="2">
        <v>0</v>
      </c>
      <c r="AO1647" s="2">
        <v>0</v>
      </c>
      <c r="AP1647" s="2">
        <v>0</v>
      </c>
      <c r="AQ1647" s="2">
        <v>0</v>
      </c>
      <c r="AR1647" s="2">
        <v>0</v>
      </c>
      <c r="AS1647" s="2">
        <v>0</v>
      </c>
      <c r="AT1647" s="2">
        <v>0</v>
      </c>
      <c r="AU1647" s="2">
        <v>0</v>
      </c>
      <c r="AV1647" s="2">
        <v>0</v>
      </c>
      <c r="AW1647" s="2">
        <v>0</v>
      </c>
      <c r="AX1647" s="2">
        <v>0</v>
      </c>
      <c r="AY1647" s="2">
        <v>0</v>
      </c>
      <c r="AZ1647" s="2">
        <v>0</v>
      </c>
      <c r="BA1647" s="2">
        <v>0</v>
      </c>
      <c r="BB1647" s="2">
        <v>0</v>
      </c>
      <c r="BC1647" s="2">
        <v>0</v>
      </c>
      <c r="BD1647" s="2">
        <v>0</v>
      </c>
      <c r="BE1647" s="2">
        <v>0</v>
      </c>
      <c r="BF1647" s="2">
        <v>0</v>
      </c>
      <c r="BG1647" s="2">
        <v>0</v>
      </c>
      <c r="BH1647" s="2">
        <v>1</v>
      </c>
      <c r="BI1647" s="2">
        <v>1</v>
      </c>
      <c r="BJ1647" s="2">
        <v>0.2</v>
      </c>
      <c r="BK1647" s="2">
        <v>1</v>
      </c>
      <c r="BL1647" s="2">
        <v>42.1</v>
      </c>
      <c r="BM1647" s="2">
        <v>5.89</v>
      </c>
      <c r="BN1647" s="2">
        <v>47.99</v>
      </c>
      <c r="BO1647" s="2">
        <v>47.99</v>
      </c>
      <c r="BQ1647" s="2" t="s">
        <v>790</v>
      </c>
      <c r="BR1647" s="2" t="s">
        <v>83</v>
      </c>
      <c r="BS1647" s="3">
        <v>42867</v>
      </c>
      <c r="BT1647" s="4">
        <v>0.34236111111111112</v>
      </c>
      <c r="BU1647" s="2" t="s">
        <v>2248</v>
      </c>
      <c r="BV1647" s="2" t="s">
        <v>98</v>
      </c>
      <c r="BY1647" s="2">
        <v>1200</v>
      </c>
      <c r="CA1647" s="2" t="s">
        <v>180</v>
      </c>
      <c r="CC1647" s="2" t="s">
        <v>176</v>
      </c>
      <c r="CD1647" s="2">
        <v>6012</v>
      </c>
      <c r="CE1647" s="2" t="s">
        <v>99</v>
      </c>
      <c r="CF1647" s="3">
        <v>42867</v>
      </c>
      <c r="CI1647" s="2">
        <v>1</v>
      </c>
      <c r="CJ1647" s="2">
        <v>1</v>
      </c>
      <c r="CK1647" s="2">
        <v>21</v>
      </c>
      <c r="CL1647" s="2" t="s">
        <v>87</v>
      </c>
    </row>
    <row r="1648" spans="1:90">
      <c r="A1648" s="2" t="s">
        <v>71</v>
      </c>
      <c r="B1648" s="2" t="s">
        <v>72</v>
      </c>
      <c r="C1648" s="2" t="s">
        <v>73</v>
      </c>
      <c r="E1648" s="2" t="str">
        <f>"FES1162548576"</f>
        <v>FES1162548576</v>
      </c>
      <c r="F1648" s="3">
        <v>42866</v>
      </c>
      <c r="G1648" s="2">
        <v>201711</v>
      </c>
      <c r="H1648" s="2" t="s">
        <v>74</v>
      </c>
      <c r="I1648" s="2" t="s">
        <v>75</v>
      </c>
      <c r="J1648" s="2" t="s">
        <v>76</v>
      </c>
      <c r="K1648" s="2" t="s">
        <v>77</v>
      </c>
      <c r="L1648" s="2" t="s">
        <v>175</v>
      </c>
      <c r="M1648" s="2" t="s">
        <v>176</v>
      </c>
      <c r="N1648" s="2" t="s">
        <v>1131</v>
      </c>
      <c r="O1648" s="2" t="s">
        <v>81</v>
      </c>
      <c r="P1648" s="2" t="str">
        <f>"2170566723                    "</f>
        <v xml:space="preserve">2170566723                    </v>
      </c>
      <c r="Q1648" s="2">
        <v>0</v>
      </c>
      <c r="R1648" s="2">
        <v>0</v>
      </c>
      <c r="S1648" s="2">
        <v>0</v>
      </c>
      <c r="T1648" s="2">
        <v>0</v>
      </c>
      <c r="U1648" s="2">
        <v>0</v>
      </c>
      <c r="V1648" s="2">
        <v>0</v>
      </c>
      <c r="W1648" s="2">
        <v>0</v>
      </c>
      <c r="X1648" s="2">
        <v>0</v>
      </c>
      <c r="Y1648" s="2">
        <v>0</v>
      </c>
      <c r="Z1648" s="2">
        <v>0</v>
      </c>
      <c r="AA1648" s="2">
        <v>0</v>
      </c>
      <c r="AB1648" s="2">
        <v>0</v>
      </c>
      <c r="AC1648" s="2">
        <v>0</v>
      </c>
      <c r="AD1648" s="2">
        <v>0</v>
      </c>
      <c r="AE1648" s="2">
        <v>0</v>
      </c>
      <c r="AF1648" s="2">
        <v>0</v>
      </c>
      <c r="AG1648" s="2">
        <v>0</v>
      </c>
      <c r="AH1648" s="2">
        <v>0</v>
      </c>
      <c r="AI1648" s="2">
        <v>0</v>
      </c>
      <c r="AJ1648" s="2">
        <v>0</v>
      </c>
      <c r="AK1648" s="2">
        <v>0</v>
      </c>
      <c r="AL1648" s="2">
        <v>0</v>
      </c>
      <c r="AM1648" s="2">
        <v>4.66</v>
      </c>
      <c r="AN1648" s="2">
        <v>0</v>
      </c>
      <c r="AO1648" s="2">
        <v>0</v>
      </c>
      <c r="AP1648" s="2">
        <v>0</v>
      </c>
      <c r="AQ1648" s="2">
        <v>0</v>
      </c>
      <c r="AR1648" s="2">
        <v>0</v>
      </c>
      <c r="AS1648" s="2">
        <v>0</v>
      </c>
      <c r="AT1648" s="2">
        <v>0</v>
      </c>
      <c r="AU1648" s="2">
        <v>0</v>
      </c>
      <c r="AV1648" s="2">
        <v>0</v>
      </c>
      <c r="AW1648" s="2">
        <v>0</v>
      </c>
      <c r="AX1648" s="2">
        <v>0</v>
      </c>
      <c r="AY1648" s="2">
        <v>0</v>
      </c>
      <c r="AZ1648" s="2">
        <v>0</v>
      </c>
      <c r="BA1648" s="2">
        <v>0</v>
      </c>
      <c r="BB1648" s="2">
        <v>0</v>
      </c>
      <c r="BC1648" s="2">
        <v>0</v>
      </c>
      <c r="BD1648" s="2">
        <v>0</v>
      </c>
      <c r="BE1648" s="2">
        <v>0</v>
      </c>
      <c r="BF1648" s="2">
        <v>0</v>
      </c>
      <c r="BG1648" s="2">
        <v>0</v>
      </c>
      <c r="BH1648" s="2">
        <v>1</v>
      </c>
      <c r="BI1648" s="2">
        <v>1</v>
      </c>
      <c r="BJ1648" s="2">
        <v>0.2</v>
      </c>
      <c r="BK1648" s="2">
        <v>1</v>
      </c>
      <c r="BL1648" s="2">
        <v>42.1</v>
      </c>
      <c r="BM1648" s="2">
        <v>5.89</v>
      </c>
      <c r="BN1648" s="2">
        <v>47.99</v>
      </c>
      <c r="BO1648" s="2">
        <v>47.99</v>
      </c>
      <c r="BQ1648" s="2" t="s">
        <v>1132</v>
      </c>
      <c r="BR1648" s="2" t="s">
        <v>83</v>
      </c>
      <c r="BS1648" s="3">
        <v>42867</v>
      </c>
      <c r="BT1648" s="4">
        <v>0.39166666666666666</v>
      </c>
      <c r="BU1648" s="2" t="s">
        <v>1133</v>
      </c>
      <c r="BV1648" s="2" t="s">
        <v>98</v>
      </c>
      <c r="BY1648" s="2">
        <v>1200</v>
      </c>
      <c r="CA1648" s="2" t="s">
        <v>180</v>
      </c>
      <c r="CC1648" s="2" t="s">
        <v>176</v>
      </c>
      <c r="CD1648" s="2">
        <v>6001</v>
      </c>
      <c r="CE1648" s="2" t="s">
        <v>99</v>
      </c>
      <c r="CF1648" s="3">
        <v>42867</v>
      </c>
      <c r="CI1648" s="2">
        <v>1</v>
      </c>
      <c r="CJ1648" s="2">
        <v>1</v>
      </c>
      <c r="CK1648" s="2">
        <v>21</v>
      </c>
      <c r="CL1648" s="2" t="s">
        <v>87</v>
      </c>
    </row>
    <row r="1649" spans="1:90">
      <c r="A1649" s="2" t="s">
        <v>71</v>
      </c>
      <c r="B1649" s="2" t="s">
        <v>72</v>
      </c>
      <c r="C1649" s="2" t="s">
        <v>73</v>
      </c>
      <c r="E1649" s="2" t="str">
        <f>"FES1162548571"</f>
        <v>FES1162548571</v>
      </c>
      <c r="F1649" s="3">
        <v>42866</v>
      </c>
      <c r="G1649" s="2">
        <v>201711</v>
      </c>
      <c r="H1649" s="2" t="s">
        <v>74</v>
      </c>
      <c r="I1649" s="2" t="s">
        <v>75</v>
      </c>
      <c r="J1649" s="2" t="s">
        <v>76</v>
      </c>
      <c r="K1649" s="2" t="s">
        <v>77</v>
      </c>
      <c r="L1649" s="2" t="s">
        <v>104</v>
      </c>
      <c r="M1649" s="2" t="s">
        <v>105</v>
      </c>
      <c r="N1649" s="2" t="s">
        <v>2249</v>
      </c>
      <c r="O1649" s="2" t="s">
        <v>81</v>
      </c>
      <c r="P1649" s="2" t="str">
        <f>"2170566716                    "</f>
        <v xml:space="preserve">2170566716                    </v>
      </c>
      <c r="Q1649" s="2">
        <v>0</v>
      </c>
      <c r="R1649" s="2">
        <v>0</v>
      </c>
      <c r="S1649" s="2">
        <v>0</v>
      </c>
      <c r="T1649" s="2">
        <v>0</v>
      </c>
      <c r="U1649" s="2">
        <v>0</v>
      </c>
      <c r="V1649" s="2">
        <v>0</v>
      </c>
      <c r="W1649" s="2">
        <v>0</v>
      </c>
      <c r="X1649" s="2">
        <v>0</v>
      </c>
      <c r="Y1649" s="2">
        <v>0</v>
      </c>
      <c r="Z1649" s="2">
        <v>0</v>
      </c>
      <c r="AA1649" s="2">
        <v>0</v>
      </c>
      <c r="AB1649" s="2">
        <v>0</v>
      </c>
      <c r="AC1649" s="2">
        <v>0</v>
      </c>
      <c r="AD1649" s="2">
        <v>0</v>
      </c>
      <c r="AE1649" s="2">
        <v>0</v>
      </c>
      <c r="AF1649" s="2">
        <v>0</v>
      </c>
      <c r="AG1649" s="2">
        <v>0</v>
      </c>
      <c r="AH1649" s="2">
        <v>0</v>
      </c>
      <c r="AI1649" s="2">
        <v>0</v>
      </c>
      <c r="AJ1649" s="2">
        <v>0</v>
      </c>
      <c r="AK1649" s="2">
        <v>0</v>
      </c>
      <c r="AL1649" s="2">
        <v>0</v>
      </c>
      <c r="AM1649" s="2">
        <v>4.66</v>
      </c>
      <c r="AN1649" s="2">
        <v>0</v>
      </c>
      <c r="AO1649" s="2">
        <v>0</v>
      </c>
      <c r="AP1649" s="2">
        <v>0</v>
      </c>
      <c r="AQ1649" s="2">
        <v>0</v>
      </c>
      <c r="AR1649" s="2">
        <v>0</v>
      </c>
      <c r="AS1649" s="2">
        <v>0</v>
      </c>
      <c r="AT1649" s="2">
        <v>0</v>
      </c>
      <c r="AU1649" s="2">
        <v>0</v>
      </c>
      <c r="AV1649" s="2">
        <v>0</v>
      </c>
      <c r="AW1649" s="2">
        <v>0</v>
      </c>
      <c r="AX1649" s="2">
        <v>0</v>
      </c>
      <c r="AY1649" s="2">
        <v>0</v>
      </c>
      <c r="AZ1649" s="2">
        <v>0</v>
      </c>
      <c r="BA1649" s="2">
        <v>0</v>
      </c>
      <c r="BB1649" s="2">
        <v>0</v>
      </c>
      <c r="BC1649" s="2">
        <v>0</v>
      </c>
      <c r="BD1649" s="2">
        <v>0</v>
      </c>
      <c r="BE1649" s="2">
        <v>0</v>
      </c>
      <c r="BF1649" s="2">
        <v>0</v>
      </c>
      <c r="BG1649" s="2">
        <v>0</v>
      </c>
      <c r="BH1649" s="2">
        <v>1</v>
      </c>
      <c r="BI1649" s="2">
        <v>1</v>
      </c>
      <c r="BJ1649" s="2">
        <v>0.2</v>
      </c>
      <c r="BK1649" s="2">
        <v>1</v>
      </c>
      <c r="BL1649" s="2">
        <v>42.1</v>
      </c>
      <c r="BM1649" s="2">
        <v>5.89</v>
      </c>
      <c r="BN1649" s="2">
        <v>47.99</v>
      </c>
      <c r="BO1649" s="2">
        <v>47.99</v>
      </c>
      <c r="BQ1649" s="2" t="s">
        <v>238</v>
      </c>
      <c r="BR1649" s="2" t="s">
        <v>83</v>
      </c>
      <c r="BS1649" s="3">
        <v>42867</v>
      </c>
      <c r="BT1649" s="4">
        <v>0.3611111111111111</v>
      </c>
      <c r="BU1649" s="2" t="s">
        <v>2250</v>
      </c>
      <c r="BV1649" s="2" t="s">
        <v>98</v>
      </c>
      <c r="BY1649" s="2">
        <v>1200</v>
      </c>
      <c r="CC1649" s="2" t="s">
        <v>105</v>
      </c>
      <c r="CD1649" s="2">
        <v>4052</v>
      </c>
      <c r="CE1649" s="2" t="s">
        <v>99</v>
      </c>
      <c r="CF1649" s="3">
        <v>42870</v>
      </c>
      <c r="CI1649" s="2">
        <v>1</v>
      </c>
      <c r="CJ1649" s="2">
        <v>1</v>
      </c>
      <c r="CK1649" s="2">
        <v>21</v>
      </c>
      <c r="CL1649" s="2" t="s">
        <v>87</v>
      </c>
    </row>
    <row r="1650" spans="1:90">
      <c r="A1650" s="2" t="s">
        <v>71</v>
      </c>
      <c r="B1650" s="2" t="s">
        <v>72</v>
      </c>
      <c r="C1650" s="2" t="s">
        <v>73</v>
      </c>
      <c r="E1650" s="2" t="str">
        <f>"FES1162548954"</f>
        <v>FES1162548954</v>
      </c>
      <c r="F1650" s="3">
        <v>42866</v>
      </c>
      <c r="G1650" s="2">
        <v>201711</v>
      </c>
      <c r="H1650" s="2" t="s">
        <v>74</v>
      </c>
      <c r="I1650" s="2" t="s">
        <v>75</v>
      </c>
      <c r="J1650" s="2" t="s">
        <v>76</v>
      </c>
      <c r="K1650" s="2" t="s">
        <v>77</v>
      </c>
      <c r="L1650" s="2" t="s">
        <v>422</v>
      </c>
      <c r="M1650" s="2" t="s">
        <v>423</v>
      </c>
      <c r="N1650" s="2" t="s">
        <v>936</v>
      </c>
      <c r="O1650" s="2" t="s">
        <v>81</v>
      </c>
      <c r="P1650" s="2" t="str">
        <f>"2170565478                    "</f>
        <v xml:space="preserve">2170565478                    </v>
      </c>
      <c r="Q1650" s="2">
        <v>0</v>
      </c>
      <c r="R1650" s="2">
        <v>0</v>
      </c>
      <c r="S1650" s="2">
        <v>0</v>
      </c>
      <c r="T1650" s="2">
        <v>0</v>
      </c>
      <c r="U1650" s="2">
        <v>0</v>
      </c>
      <c r="V1650" s="2">
        <v>0</v>
      </c>
      <c r="W1650" s="2">
        <v>0</v>
      </c>
      <c r="X1650" s="2">
        <v>0</v>
      </c>
      <c r="Y1650" s="2">
        <v>0</v>
      </c>
      <c r="Z1650" s="2">
        <v>0</v>
      </c>
      <c r="AA1650" s="2">
        <v>0</v>
      </c>
      <c r="AB1650" s="2">
        <v>0</v>
      </c>
      <c r="AC1650" s="2">
        <v>0</v>
      </c>
      <c r="AD1650" s="2">
        <v>0</v>
      </c>
      <c r="AE1650" s="2">
        <v>0</v>
      </c>
      <c r="AF1650" s="2">
        <v>0</v>
      </c>
      <c r="AG1650" s="2">
        <v>0</v>
      </c>
      <c r="AH1650" s="2">
        <v>0</v>
      </c>
      <c r="AI1650" s="2">
        <v>0</v>
      </c>
      <c r="AJ1650" s="2">
        <v>0</v>
      </c>
      <c r="AK1650" s="2">
        <v>0</v>
      </c>
      <c r="AL1650" s="2">
        <v>0</v>
      </c>
      <c r="AM1650" s="2">
        <v>18.63</v>
      </c>
      <c r="AN1650" s="2">
        <v>0</v>
      </c>
      <c r="AO1650" s="2">
        <v>0</v>
      </c>
      <c r="AP1650" s="2">
        <v>0</v>
      </c>
      <c r="AQ1650" s="2">
        <v>0</v>
      </c>
      <c r="AR1650" s="2">
        <v>0</v>
      </c>
      <c r="AS1650" s="2">
        <v>0</v>
      </c>
      <c r="AT1650" s="2">
        <v>0</v>
      </c>
      <c r="AU1650" s="2">
        <v>0</v>
      </c>
      <c r="AV1650" s="2">
        <v>0</v>
      </c>
      <c r="AW1650" s="2">
        <v>0</v>
      </c>
      <c r="AX1650" s="2">
        <v>0</v>
      </c>
      <c r="AY1650" s="2">
        <v>0</v>
      </c>
      <c r="AZ1650" s="2">
        <v>0</v>
      </c>
      <c r="BA1650" s="2">
        <v>0</v>
      </c>
      <c r="BB1650" s="2">
        <v>0</v>
      </c>
      <c r="BC1650" s="2">
        <v>0</v>
      </c>
      <c r="BD1650" s="2">
        <v>0</v>
      </c>
      <c r="BE1650" s="2">
        <v>0</v>
      </c>
      <c r="BF1650" s="2">
        <v>0</v>
      </c>
      <c r="BG1650" s="2">
        <v>0</v>
      </c>
      <c r="BH1650" s="2">
        <v>1</v>
      </c>
      <c r="BI1650" s="2">
        <v>7.8</v>
      </c>
      <c r="BJ1650" s="2">
        <v>4.2</v>
      </c>
      <c r="BK1650" s="2">
        <v>8</v>
      </c>
      <c r="BL1650" s="2">
        <v>168.39</v>
      </c>
      <c r="BM1650" s="2">
        <v>23.57</v>
      </c>
      <c r="BN1650" s="2">
        <v>191.96</v>
      </c>
      <c r="BO1650" s="2">
        <v>191.96</v>
      </c>
      <c r="BQ1650" s="2" t="s">
        <v>937</v>
      </c>
      <c r="BR1650" s="2" t="s">
        <v>83</v>
      </c>
      <c r="BS1650" s="3">
        <v>42867</v>
      </c>
      <c r="BT1650" s="4">
        <v>0.32222222222222224</v>
      </c>
      <c r="BU1650" s="2" t="s">
        <v>2251</v>
      </c>
      <c r="BV1650" s="2" t="s">
        <v>98</v>
      </c>
      <c r="BY1650" s="2">
        <v>20870.93</v>
      </c>
      <c r="CC1650" s="2" t="s">
        <v>423</v>
      </c>
      <c r="CD1650" s="2">
        <v>6229</v>
      </c>
      <c r="CE1650" s="2" t="s">
        <v>472</v>
      </c>
      <c r="CI1650" s="2">
        <v>1</v>
      </c>
      <c r="CJ1650" s="2">
        <v>1</v>
      </c>
      <c r="CK1650" s="2">
        <v>21</v>
      </c>
      <c r="CL1650" s="2" t="s">
        <v>87</v>
      </c>
    </row>
    <row r="1651" spans="1:90">
      <c r="A1651" s="2" t="s">
        <v>71</v>
      </c>
      <c r="B1651" s="2" t="s">
        <v>72</v>
      </c>
      <c r="C1651" s="2" t="s">
        <v>73</v>
      </c>
      <c r="E1651" s="2" t="str">
        <f>"FES1162548555"</f>
        <v>FES1162548555</v>
      </c>
      <c r="F1651" s="3">
        <v>42866</v>
      </c>
      <c r="G1651" s="2">
        <v>201711</v>
      </c>
      <c r="H1651" s="2" t="s">
        <v>74</v>
      </c>
      <c r="I1651" s="2" t="s">
        <v>75</v>
      </c>
      <c r="J1651" s="2" t="s">
        <v>76</v>
      </c>
      <c r="K1651" s="2" t="s">
        <v>77</v>
      </c>
      <c r="L1651" s="2" t="s">
        <v>390</v>
      </c>
      <c r="M1651" s="2" t="s">
        <v>391</v>
      </c>
      <c r="N1651" s="2" t="s">
        <v>744</v>
      </c>
      <c r="O1651" s="2" t="s">
        <v>81</v>
      </c>
      <c r="P1651" s="2" t="str">
        <f>"2170566698                    "</f>
        <v xml:space="preserve">2170566698                    </v>
      </c>
      <c r="Q1651" s="2">
        <v>0</v>
      </c>
      <c r="R1651" s="2">
        <v>0</v>
      </c>
      <c r="S1651" s="2">
        <v>0</v>
      </c>
      <c r="T1651" s="2">
        <v>0</v>
      </c>
      <c r="U1651" s="2">
        <v>0</v>
      </c>
      <c r="V1651" s="2">
        <v>0</v>
      </c>
      <c r="W1651" s="2">
        <v>0</v>
      </c>
      <c r="X1651" s="2">
        <v>0</v>
      </c>
      <c r="Y1651" s="2">
        <v>0</v>
      </c>
      <c r="Z1651" s="2">
        <v>0</v>
      </c>
      <c r="AA1651" s="2">
        <v>0</v>
      </c>
      <c r="AB1651" s="2">
        <v>0</v>
      </c>
      <c r="AC1651" s="2">
        <v>0</v>
      </c>
      <c r="AD1651" s="2">
        <v>0</v>
      </c>
      <c r="AE1651" s="2">
        <v>0</v>
      </c>
      <c r="AF1651" s="2">
        <v>0</v>
      </c>
      <c r="AG1651" s="2">
        <v>0</v>
      </c>
      <c r="AH1651" s="2">
        <v>0</v>
      </c>
      <c r="AI1651" s="2">
        <v>0</v>
      </c>
      <c r="AJ1651" s="2">
        <v>0</v>
      </c>
      <c r="AK1651" s="2">
        <v>0</v>
      </c>
      <c r="AL1651" s="2">
        <v>0</v>
      </c>
      <c r="AM1651" s="2">
        <v>4.66</v>
      </c>
      <c r="AN1651" s="2">
        <v>0</v>
      </c>
      <c r="AO1651" s="2">
        <v>0</v>
      </c>
      <c r="AP1651" s="2">
        <v>0</v>
      </c>
      <c r="AQ1651" s="2">
        <v>0</v>
      </c>
      <c r="AR1651" s="2">
        <v>0</v>
      </c>
      <c r="AS1651" s="2">
        <v>0</v>
      </c>
      <c r="AT1651" s="2">
        <v>0</v>
      </c>
      <c r="AU1651" s="2">
        <v>0</v>
      </c>
      <c r="AV1651" s="2">
        <v>0</v>
      </c>
      <c r="AW1651" s="2">
        <v>0</v>
      </c>
      <c r="AX1651" s="2">
        <v>0</v>
      </c>
      <c r="AY1651" s="2">
        <v>0</v>
      </c>
      <c r="AZ1651" s="2">
        <v>0</v>
      </c>
      <c r="BA1651" s="2">
        <v>0</v>
      </c>
      <c r="BB1651" s="2">
        <v>0</v>
      </c>
      <c r="BC1651" s="2">
        <v>0</v>
      </c>
      <c r="BD1651" s="2">
        <v>0</v>
      </c>
      <c r="BE1651" s="2">
        <v>0</v>
      </c>
      <c r="BF1651" s="2">
        <v>0</v>
      </c>
      <c r="BG1651" s="2">
        <v>0</v>
      </c>
      <c r="BH1651" s="2">
        <v>1</v>
      </c>
      <c r="BI1651" s="2">
        <v>1</v>
      </c>
      <c r="BJ1651" s="2">
        <v>0.2</v>
      </c>
      <c r="BK1651" s="2">
        <v>1</v>
      </c>
      <c r="BL1651" s="2">
        <v>42.1</v>
      </c>
      <c r="BM1651" s="2">
        <v>5.89</v>
      </c>
      <c r="BN1651" s="2">
        <v>47.99</v>
      </c>
      <c r="BO1651" s="2">
        <v>47.99</v>
      </c>
      <c r="BR1651" s="2" t="s">
        <v>83</v>
      </c>
      <c r="BS1651" s="3">
        <v>42867</v>
      </c>
      <c r="BT1651" s="4">
        <v>0.41666666666666669</v>
      </c>
      <c r="BU1651" s="2" t="s">
        <v>2208</v>
      </c>
      <c r="BV1651" s="2" t="s">
        <v>98</v>
      </c>
      <c r="BY1651" s="2">
        <v>1200</v>
      </c>
      <c r="CA1651" s="2" t="s">
        <v>114</v>
      </c>
      <c r="CC1651" s="2" t="s">
        <v>391</v>
      </c>
      <c r="CD1651" s="2">
        <v>5201</v>
      </c>
      <c r="CE1651" s="2" t="s">
        <v>99</v>
      </c>
      <c r="CF1651" s="3">
        <v>42870</v>
      </c>
      <c r="CI1651" s="2">
        <v>1</v>
      </c>
      <c r="CJ1651" s="2">
        <v>1</v>
      </c>
      <c r="CK1651" s="2">
        <v>21</v>
      </c>
      <c r="CL1651" s="2" t="s">
        <v>87</v>
      </c>
    </row>
    <row r="1652" spans="1:90">
      <c r="A1652" s="2" t="s">
        <v>71</v>
      </c>
      <c r="B1652" s="2" t="s">
        <v>72</v>
      </c>
      <c r="C1652" s="2" t="s">
        <v>73</v>
      </c>
      <c r="E1652" s="2" t="str">
        <f>"FES1162548421"</f>
        <v>FES1162548421</v>
      </c>
      <c r="F1652" s="3">
        <v>42866</v>
      </c>
      <c r="G1652" s="2">
        <v>201711</v>
      </c>
      <c r="H1652" s="2" t="s">
        <v>74</v>
      </c>
      <c r="I1652" s="2" t="s">
        <v>75</v>
      </c>
      <c r="J1652" s="2" t="s">
        <v>76</v>
      </c>
      <c r="K1652" s="2" t="s">
        <v>77</v>
      </c>
      <c r="L1652" s="2" t="s">
        <v>169</v>
      </c>
      <c r="M1652" s="2" t="s">
        <v>170</v>
      </c>
      <c r="N1652" s="2" t="s">
        <v>2252</v>
      </c>
      <c r="O1652" s="2" t="s">
        <v>81</v>
      </c>
      <c r="P1652" s="2" t="str">
        <f>"2170566350                    "</f>
        <v xml:space="preserve">2170566350                    </v>
      </c>
      <c r="Q1652" s="2">
        <v>0</v>
      </c>
      <c r="R1652" s="2">
        <v>0</v>
      </c>
      <c r="S1652" s="2">
        <v>0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Y1652" s="2">
        <v>0</v>
      </c>
      <c r="Z1652" s="2">
        <v>0</v>
      </c>
      <c r="AA1652" s="2">
        <v>0</v>
      </c>
      <c r="AB1652" s="2">
        <v>0</v>
      </c>
      <c r="AC1652" s="2">
        <v>0</v>
      </c>
      <c r="AD1652" s="2">
        <v>0</v>
      </c>
      <c r="AE1652" s="2">
        <v>0</v>
      </c>
      <c r="AF1652" s="2">
        <v>0</v>
      </c>
      <c r="AG1652" s="2">
        <v>0</v>
      </c>
      <c r="AH1652" s="2">
        <v>0</v>
      </c>
      <c r="AI1652" s="2">
        <v>0</v>
      </c>
      <c r="AJ1652" s="2">
        <v>0</v>
      </c>
      <c r="AK1652" s="2">
        <v>0</v>
      </c>
      <c r="AL1652" s="2">
        <v>0</v>
      </c>
      <c r="AM1652" s="2">
        <v>4.66</v>
      </c>
      <c r="AN1652" s="2">
        <v>0</v>
      </c>
      <c r="AO1652" s="2">
        <v>0</v>
      </c>
      <c r="AP1652" s="2">
        <v>0</v>
      </c>
      <c r="AQ1652" s="2">
        <v>0</v>
      </c>
      <c r="AR1652" s="2">
        <v>0</v>
      </c>
      <c r="AS1652" s="2">
        <v>0</v>
      </c>
      <c r="AT1652" s="2">
        <v>0</v>
      </c>
      <c r="AU1652" s="2">
        <v>0</v>
      </c>
      <c r="AV1652" s="2">
        <v>0</v>
      </c>
      <c r="AW1652" s="2">
        <v>0</v>
      </c>
      <c r="AX1652" s="2">
        <v>0</v>
      </c>
      <c r="AY1652" s="2">
        <v>0</v>
      </c>
      <c r="AZ1652" s="2">
        <v>0</v>
      </c>
      <c r="BA1652" s="2">
        <v>0</v>
      </c>
      <c r="BB1652" s="2">
        <v>0</v>
      </c>
      <c r="BC1652" s="2">
        <v>0</v>
      </c>
      <c r="BD1652" s="2">
        <v>0</v>
      </c>
      <c r="BE1652" s="2">
        <v>0</v>
      </c>
      <c r="BF1652" s="2">
        <v>0</v>
      </c>
      <c r="BG1652" s="2">
        <v>0</v>
      </c>
      <c r="BH1652" s="2">
        <v>1</v>
      </c>
      <c r="BI1652" s="2">
        <v>1</v>
      </c>
      <c r="BJ1652" s="2">
        <v>0.2</v>
      </c>
      <c r="BK1652" s="2">
        <v>1</v>
      </c>
      <c r="BL1652" s="2">
        <v>42.1</v>
      </c>
      <c r="BM1652" s="2">
        <v>5.89</v>
      </c>
      <c r="BN1652" s="2">
        <v>47.99</v>
      </c>
      <c r="BO1652" s="2">
        <v>47.99</v>
      </c>
      <c r="BR1652" s="2" t="s">
        <v>83</v>
      </c>
      <c r="BS1652" s="3">
        <v>42867</v>
      </c>
      <c r="BT1652" s="4">
        <v>0.41666666666666669</v>
      </c>
      <c r="BU1652" s="2" t="s">
        <v>2253</v>
      </c>
      <c r="BV1652" s="2" t="s">
        <v>98</v>
      </c>
      <c r="BY1652" s="2">
        <v>1200</v>
      </c>
      <c r="CC1652" s="2" t="s">
        <v>170</v>
      </c>
      <c r="CD1652" s="2">
        <v>1911</v>
      </c>
      <c r="CE1652" s="2" t="s">
        <v>99</v>
      </c>
      <c r="CF1652" s="3">
        <v>42872</v>
      </c>
      <c r="CI1652" s="2">
        <v>1</v>
      </c>
      <c r="CJ1652" s="2">
        <v>1</v>
      </c>
      <c r="CK1652" s="2">
        <v>21</v>
      </c>
      <c r="CL1652" s="2" t="s">
        <v>87</v>
      </c>
    </row>
    <row r="1653" spans="1:90">
      <c r="A1653" s="2" t="s">
        <v>71</v>
      </c>
      <c r="B1653" s="2" t="s">
        <v>72</v>
      </c>
      <c r="C1653" s="2" t="s">
        <v>73</v>
      </c>
      <c r="E1653" s="2" t="str">
        <f>"FES1162548463"</f>
        <v>FES1162548463</v>
      </c>
      <c r="F1653" s="3">
        <v>42866</v>
      </c>
      <c r="G1653" s="2">
        <v>201711</v>
      </c>
      <c r="H1653" s="2" t="s">
        <v>74</v>
      </c>
      <c r="I1653" s="2" t="s">
        <v>75</v>
      </c>
      <c r="J1653" s="2" t="s">
        <v>76</v>
      </c>
      <c r="K1653" s="2" t="s">
        <v>77</v>
      </c>
      <c r="L1653" s="2" t="s">
        <v>123</v>
      </c>
      <c r="M1653" s="2" t="s">
        <v>124</v>
      </c>
      <c r="N1653" s="2" t="s">
        <v>2254</v>
      </c>
      <c r="O1653" s="2" t="s">
        <v>81</v>
      </c>
      <c r="P1653" s="2" t="str">
        <f>"2170566599                    "</f>
        <v xml:space="preserve">2170566599                    </v>
      </c>
      <c r="Q1653" s="2">
        <v>0</v>
      </c>
      <c r="R1653" s="2">
        <v>0</v>
      </c>
      <c r="S1653" s="2">
        <v>0</v>
      </c>
      <c r="T1653" s="2">
        <v>0</v>
      </c>
      <c r="U1653" s="2">
        <v>0</v>
      </c>
      <c r="V1653" s="2">
        <v>0</v>
      </c>
      <c r="W1653" s="2">
        <v>0</v>
      </c>
      <c r="X1653" s="2">
        <v>0</v>
      </c>
      <c r="Y1653" s="2">
        <v>0</v>
      </c>
      <c r="Z1653" s="2">
        <v>0</v>
      </c>
      <c r="AA1653" s="2">
        <v>0</v>
      </c>
      <c r="AB1653" s="2">
        <v>0</v>
      </c>
      <c r="AC1653" s="2">
        <v>0</v>
      </c>
      <c r="AD1653" s="2">
        <v>0</v>
      </c>
      <c r="AE1653" s="2">
        <v>0</v>
      </c>
      <c r="AF1653" s="2">
        <v>0</v>
      </c>
      <c r="AG1653" s="2">
        <v>0</v>
      </c>
      <c r="AH1653" s="2">
        <v>0</v>
      </c>
      <c r="AI1653" s="2">
        <v>0</v>
      </c>
      <c r="AJ1653" s="2">
        <v>0</v>
      </c>
      <c r="AK1653" s="2">
        <v>0</v>
      </c>
      <c r="AL1653" s="2">
        <v>0</v>
      </c>
      <c r="AM1653" s="2">
        <v>8.15</v>
      </c>
      <c r="AN1653" s="2">
        <v>0</v>
      </c>
      <c r="AO1653" s="2">
        <v>0</v>
      </c>
      <c r="AP1653" s="2">
        <v>0</v>
      </c>
      <c r="AQ1653" s="2">
        <v>0</v>
      </c>
      <c r="AR1653" s="2">
        <v>0</v>
      </c>
      <c r="AS1653" s="2">
        <v>0</v>
      </c>
      <c r="AT1653" s="2">
        <v>0</v>
      </c>
      <c r="AU1653" s="2">
        <v>0</v>
      </c>
      <c r="AV1653" s="2">
        <v>0</v>
      </c>
      <c r="AW1653" s="2">
        <v>0</v>
      </c>
      <c r="AX1653" s="2">
        <v>0</v>
      </c>
      <c r="AY1653" s="2">
        <v>0</v>
      </c>
      <c r="AZ1653" s="2">
        <v>0</v>
      </c>
      <c r="BA1653" s="2">
        <v>0</v>
      </c>
      <c r="BB1653" s="2">
        <v>0</v>
      </c>
      <c r="BC1653" s="2">
        <v>0</v>
      </c>
      <c r="BD1653" s="2">
        <v>0</v>
      </c>
      <c r="BE1653" s="2">
        <v>0</v>
      </c>
      <c r="BF1653" s="2">
        <v>0</v>
      </c>
      <c r="BG1653" s="2">
        <v>0</v>
      </c>
      <c r="BH1653" s="2">
        <v>1</v>
      </c>
      <c r="BI1653" s="2">
        <v>2</v>
      </c>
      <c r="BJ1653" s="2">
        <v>3.4</v>
      </c>
      <c r="BK1653" s="2">
        <v>3.5</v>
      </c>
      <c r="BL1653" s="2">
        <v>73.67</v>
      </c>
      <c r="BM1653" s="2">
        <v>10.31</v>
      </c>
      <c r="BN1653" s="2">
        <v>83.98</v>
      </c>
      <c r="BO1653" s="2">
        <v>83.98</v>
      </c>
      <c r="BR1653" s="2" t="s">
        <v>83</v>
      </c>
      <c r="BS1653" s="3">
        <v>42867</v>
      </c>
      <c r="BT1653" s="4">
        <v>0.38194444444444442</v>
      </c>
      <c r="BU1653" s="2" t="s">
        <v>2255</v>
      </c>
      <c r="BV1653" s="2" t="s">
        <v>98</v>
      </c>
      <c r="BY1653" s="2">
        <v>16965</v>
      </c>
      <c r="CC1653" s="2" t="s">
        <v>124</v>
      </c>
      <c r="CD1653" s="2">
        <v>182</v>
      </c>
      <c r="CE1653" s="2" t="s">
        <v>472</v>
      </c>
      <c r="CI1653" s="2">
        <v>1</v>
      </c>
      <c r="CJ1653" s="2">
        <v>1</v>
      </c>
      <c r="CK1653" s="2">
        <v>21</v>
      </c>
      <c r="CL1653" s="2" t="s">
        <v>87</v>
      </c>
    </row>
    <row r="1654" spans="1:90">
      <c r="A1654" s="2" t="s">
        <v>71</v>
      </c>
      <c r="B1654" s="2" t="s">
        <v>72</v>
      </c>
      <c r="C1654" s="2" t="s">
        <v>73</v>
      </c>
      <c r="E1654" s="2" t="str">
        <f>"FES1162548484"</f>
        <v>FES1162548484</v>
      </c>
      <c r="F1654" s="3">
        <v>42866</v>
      </c>
      <c r="G1654" s="2">
        <v>201711</v>
      </c>
      <c r="H1654" s="2" t="s">
        <v>74</v>
      </c>
      <c r="I1654" s="2" t="s">
        <v>75</v>
      </c>
      <c r="J1654" s="2" t="s">
        <v>76</v>
      </c>
      <c r="K1654" s="2" t="s">
        <v>77</v>
      </c>
      <c r="L1654" s="2" t="s">
        <v>1010</v>
      </c>
      <c r="M1654" s="2" t="s">
        <v>1011</v>
      </c>
      <c r="N1654" s="2" t="s">
        <v>1012</v>
      </c>
      <c r="O1654" s="2" t="s">
        <v>81</v>
      </c>
      <c r="P1654" s="2" t="str">
        <f>"2170566622                    "</f>
        <v xml:space="preserve">2170566622                    </v>
      </c>
      <c r="Q1654" s="2">
        <v>0</v>
      </c>
      <c r="R1654" s="2">
        <v>0</v>
      </c>
      <c r="S1654" s="2">
        <v>0</v>
      </c>
      <c r="T1654" s="2">
        <v>0</v>
      </c>
      <c r="U1654" s="2">
        <v>0</v>
      </c>
      <c r="V1654" s="2">
        <v>0</v>
      </c>
      <c r="W1654" s="2">
        <v>0</v>
      </c>
      <c r="X1654" s="2">
        <v>0</v>
      </c>
      <c r="Y1654" s="2">
        <v>0</v>
      </c>
      <c r="Z1654" s="2">
        <v>0</v>
      </c>
      <c r="AA1654" s="2">
        <v>0</v>
      </c>
      <c r="AB1654" s="2">
        <v>0</v>
      </c>
      <c r="AC1654" s="2">
        <v>0</v>
      </c>
      <c r="AD1654" s="2">
        <v>0</v>
      </c>
      <c r="AE1654" s="2">
        <v>0</v>
      </c>
      <c r="AF1654" s="2">
        <v>0</v>
      </c>
      <c r="AG1654" s="2">
        <v>0</v>
      </c>
      <c r="AH1654" s="2">
        <v>0</v>
      </c>
      <c r="AI1654" s="2">
        <v>0</v>
      </c>
      <c r="AJ1654" s="2">
        <v>0</v>
      </c>
      <c r="AK1654" s="2">
        <v>0</v>
      </c>
      <c r="AL1654" s="2">
        <v>0</v>
      </c>
      <c r="AM1654" s="2">
        <v>6.55</v>
      </c>
      <c r="AN1654" s="2">
        <v>0</v>
      </c>
      <c r="AO1654" s="2">
        <v>0</v>
      </c>
      <c r="AP1654" s="2">
        <v>0</v>
      </c>
      <c r="AQ1654" s="2">
        <v>0</v>
      </c>
      <c r="AR1654" s="2">
        <v>0</v>
      </c>
      <c r="AS1654" s="2">
        <v>0</v>
      </c>
      <c r="AT1654" s="2">
        <v>0</v>
      </c>
      <c r="AU1654" s="2">
        <v>0</v>
      </c>
      <c r="AV1654" s="2">
        <v>0</v>
      </c>
      <c r="AW1654" s="2">
        <v>0</v>
      </c>
      <c r="AX1654" s="2">
        <v>0</v>
      </c>
      <c r="AY1654" s="2">
        <v>0</v>
      </c>
      <c r="AZ1654" s="2">
        <v>0</v>
      </c>
      <c r="BA1654" s="2">
        <v>0</v>
      </c>
      <c r="BB1654" s="2">
        <v>0</v>
      </c>
      <c r="BC1654" s="2">
        <v>0</v>
      </c>
      <c r="BD1654" s="2">
        <v>0</v>
      </c>
      <c r="BE1654" s="2">
        <v>0</v>
      </c>
      <c r="BF1654" s="2">
        <v>0</v>
      </c>
      <c r="BG1654" s="2">
        <v>0</v>
      </c>
      <c r="BH1654" s="2">
        <v>1</v>
      </c>
      <c r="BI1654" s="2">
        <v>1.3</v>
      </c>
      <c r="BJ1654" s="2">
        <v>0.3</v>
      </c>
      <c r="BK1654" s="2">
        <v>1.5</v>
      </c>
      <c r="BL1654" s="2">
        <v>59.2</v>
      </c>
      <c r="BM1654" s="2">
        <v>8.2899999999999991</v>
      </c>
      <c r="BN1654" s="2">
        <v>67.489999999999995</v>
      </c>
      <c r="BO1654" s="2">
        <v>67.489999999999995</v>
      </c>
      <c r="BQ1654" s="2" t="s">
        <v>1013</v>
      </c>
      <c r="BR1654" s="2" t="s">
        <v>83</v>
      </c>
      <c r="BS1654" s="3">
        <v>42867</v>
      </c>
      <c r="BT1654" s="4">
        <v>0.50624999999999998</v>
      </c>
      <c r="BU1654" s="2" t="s">
        <v>2200</v>
      </c>
      <c r="BV1654" s="2" t="s">
        <v>98</v>
      </c>
      <c r="BY1654" s="2">
        <v>1680</v>
      </c>
      <c r="CC1654" s="2" t="s">
        <v>1011</v>
      </c>
      <c r="CD1654" s="2">
        <v>208</v>
      </c>
      <c r="CE1654" s="2" t="s">
        <v>190</v>
      </c>
      <c r="CF1654" s="3">
        <v>42870</v>
      </c>
      <c r="CI1654" s="2">
        <v>1</v>
      </c>
      <c r="CJ1654" s="2">
        <v>1</v>
      </c>
      <c r="CK1654" s="2">
        <v>24</v>
      </c>
      <c r="CL1654" s="2" t="s">
        <v>87</v>
      </c>
    </row>
    <row r="1655" spans="1:90">
      <c r="A1655" s="2" t="s">
        <v>71</v>
      </c>
      <c r="B1655" s="2" t="s">
        <v>72</v>
      </c>
      <c r="C1655" s="2" t="s">
        <v>73</v>
      </c>
      <c r="E1655" s="2" t="str">
        <f>"FES1162548522"</f>
        <v>FES1162548522</v>
      </c>
      <c r="F1655" s="3">
        <v>42866</v>
      </c>
      <c r="G1655" s="2">
        <v>201711</v>
      </c>
      <c r="H1655" s="2" t="s">
        <v>74</v>
      </c>
      <c r="I1655" s="2" t="s">
        <v>75</v>
      </c>
      <c r="J1655" s="2" t="s">
        <v>76</v>
      </c>
      <c r="K1655" s="2" t="s">
        <v>77</v>
      </c>
      <c r="L1655" s="2" t="s">
        <v>109</v>
      </c>
      <c r="M1655" s="2" t="s">
        <v>110</v>
      </c>
      <c r="N1655" s="2" t="s">
        <v>2256</v>
      </c>
      <c r="O1655" s="2" t="s">
        <v>81</v>
      </c>
      <c r="P1655" s="2" t="str">
        <f>"2170566658                    "</f>
        <v xml:space="preserve">2170566658                    </v>
      </c>
      <c r="Q1655" s="2">
        <v>0</v>
      </c>
      <c r="R1655" s="2">
        <v>0</v>
      </c>
      <c r="S1655" s="2">
        <v>0</v>
      </c>
      <c r="T1655" s="2">
        <v>0</v>
      </c>
      <c r="U1655" s="2">
        <v>0</v>
      </c>
      <c r="V1655" s="2">
        <v>0</v>
      </c>
      <c r="W1655" s="2">
        <v>0</v>
      </c>
      <c r="X1655" s="2">
        <v>0</v>
      </c>
      <c r="Y1655" s="2">
        <v>0</v>
      </c>
      <c r="Z1655" s="2">
        <v>0</v>
      </c>
      <c r="AA1655" s="2">
        <v>0</v>
      </c>
      <c r="AB1655" s="2">
        <v>0</v>
      </c>
      <c r="AC1655" s="2">
        <v>0</v>
      </c>
      <c r="AD1655" s="2">
        <v>0</v>
      </c>
      <c r="AE1655" s="2">
        <v>0</v>
      </c>
      <c r="AF1655" s="2">
        <v>0</v>
      </c>
      <c r="AG1655" s="2">
        <v>0</v>
      </c>
      <c r="AH1655" s="2">
        <v>0</v>
      </c>
      <c r="AI1655" s="2">
        <v>0</v>
      </c>
      <c r="AJ1655" s="2">
        <v>0</v>
      </c>
      <c r="AK1655" s="2">
        <v>0</v>
      </c>
      <c r="AL1655" s="2">
        <v>0</v>
      </c>
      <c r="AM1655" s="2">
        <v>4.66</v>
      </c>
      <c r="AN1655" s="2">
        <v>0</v>
      </c>
      <c r="AO1655" s="2">
        <v>0</v>
      </c>
      <c r="AP1655" s="2">
        <v>0</v>
      </c>
      <c r="AQ1655" s="2">
        <v>0</v>
      </c>
      <c r="AR1655" s="2">
        <v>0</v>
      </c>
      <c r="AS1655" s="2">
        <v>0</v>
      </c>
      <c r="AT1655" s="2">
        <v>0</v>
      </c>
      <c r="AU1655" s="2">
        <v>0</v>
      </c>
      <c r="AV1655" s="2">
        <v>0</v>
      </c>
      <c r="AW1655" s="2">
        <v>0</v>
      </c>
      <c r="AX1655" s="2">
        <v>0</v>
      </c>
      <c r="AY1655" s="2">
        <v>0</v>
      </c>
      <c r="AZ1655" s="2">
        <v>0</v>
      </c>
      <c r="BA1655" s="2">
        <v>0</v>
      </c>
      <c r="BB1655" s="2">
        <v>0</v>
      </c>
      <c r="BC1655" s="2">
        <v>0</v>
      </c>
      <c r="BD1655" s="2">
        <v>0</v>
      </c>
      <c r="BE1655" s="2">
        <v>0</v>
      </c>
      <c r="BF1655" s="2">
        <v>0</v>
      </c>
      <c r="BG1655" s="2">
        <v>0</v>
      </c>
      <c r="BH1655" s="2">
        <v>1</v>
      </c>
      <c r="BI1655" s="2">
        <v>1</v>
      </c>
      <c r="BJ1655" s="2">
        <v>0.2</v>
      </c>
      <c r="BK1655" s="2">
        <v>1</v>
      </c>
      <c r="BL1655" s="2">
        <v>42.1</v>
      </c>
      <c r="BM1655" s="2">
        <v>5.89</v>
      </c>
      <c r="BN1655" s="2">
        <v>47.99</v>
      </c>
      <c r="BO1655" s="2">
        <v>47.99</v>
      </c>
      <c r="BQ1655" s="2" t="s">
        <v>2257</v>
      </c>
      <c r="BR1655" s="2" t="s">
        <v>83</v>
      </c>
      <c r="BS1655" s="3">
        <v>42867</v>
      </c>
      <c r="BT1655" s="4">
        <v>0.36458333333333331</v>
      </c>
      <c r="BU1655" s="2" t="s">
        <v>1765</v>
      </c>
      <c r="BV1655" s="2" t="s">
        <v>98</v>
      </c>
      <c r="BY1655" s="2">
        <v>1200</v>
      </c>
      <c r="CC1655" s="2" t="s">
        <v>110</v>
      </c>
      <c r="CD1655" s="2">
        <v>3201</v>
      </c>
      <c r="CE1655" s="2" t="s">
        <v>99</v>
      </c>
      <c r="CF1655" s="3">
        <v>42870</v>
      </c>
      <c r="CI1655" s="2">
        <v>1</v>
      </c>
      <c r="CJ1655" s="2">
        <v>1</v>
      </c>
      <c r="CK1655" s="2">
        <v>21</v>
      </c>
      <c r="CL1655" s="2" t="s">
        <v>87</v>
      </c>
    </row>
    <row r="1656" spans="1:90">
      <c r="A1656" s="2" t="s">
        <v>71</v>
      </c>
      <c r="B1656" s="2" t="s">
        <v>72</v>
      </c>
      <c r="C1656" s="2" t="s">
        <v>73</v>
      </c>
      <c r="E1656" s="2" t="str">
        <f>"FES1162548524"</f>
        <v>FES1162548524</v>
      </c>
      <c r="F1656" s="3">
        <v>42866</v>
      </c>
      <c r="G1656" s="2">
        <v>201711</v>
      </c>
      <c r="H1656" s="2" t="s">
        <v>74</v>
      </c>
      <c r="I1656" s="2" t="s">
        <v>75</v>
      </c>
      <c r="J1656" s="2" t="s">
        <v>76</v>
      </c>
      <c r="K1656" s="2" t="s">
        <v>77</v>
      </c>
      <c r="L1656" s="2" t="s">
        <v>812</v>
      </c>
      <c r="M1656" s="2" t="s">
        <v>813</v>
      </c>
      <c r="N1656" s="2" t="s">
        <v>814</v>
      </c>
      <c r="O1656" s="2" t="s">
        <v>81</v>
      </c>
      <c r="P1656" s="2" t="str">
        <f>"2170566661                    "</f>
        <v xml:space="preserve">2170566661                    </v>
      </c>
      <c r="Q1656" s="2">
        <v>0</v>
      </c>
      <c r="R1656" s="2">
        <v>0</v>
      </c>
      <c r="S1656" s="2">
        <v>0</v>
      </c>
      <c r="T1656" s="2">
        <v>0</v>
      </c>
      <c r="U1656" s="2">
        <v>0</v>
      </c>
      <c r="V1656" s="2">
        <v>0</v>
      </c>
      <c r="W1656" s="2">
        <v>0</v>
      </c>
      <c r="X1656" s="2">
        <v>0</v>
      </c>
      <c r="Y1656" s="2">
        <v>0</v>
      </c>
      <c r="Z1656" s="2">
        <v>0</v>
      </c>
      <c r="AA1656" s="2">
        <v>0</v>
      </c>
      <c r="AB1656" s="2">
        <v>0</v>
      </c>
      <c r="AC1656" s="2">
        <v>0</v>
      </c>
      <c r="AD1656" s="2">
        <v>0</v>
      </c>
      <c r="AE1656" s="2">
        <v>0</v>
      </c>
      <c r="AF1656" s="2">
        <v>0</v>
      </c>
      <c r="AG1656" s="2">
        <v>0</v>
      </c>
      <c r="AH1656" s="2">
        <v>0</v>
      </c>
      <c r="AI1656" s="2">
        <v>0</v>
      </c>
      <c r="AJ1656" s="2">
        <v>0</v>
      </c>
      <c r="AK1656" s="2">
        <v>0</v>
      </c>
      <c r="AL1656" s="2">
        <v>0</v>
      </c>
      <c r="AM1656" s="2">
        <v>9.02</v>
      </c>
      <c r="AN1656" s="2">
        <v>0</v>
      </c>
      <c r="AO1656" s="2">
        <v>0</v>
      </c>
      <c r="AP1656" s="2">
        <v>0</v>
      </c>
      <c r="AQ1656" s="2">
        <v>0</v>
      </c>
      <c r="AR1656" s="2">
        <v>0</v>
      </c>
      <c r="AS1656" s="2">
        <v>0</v>
      </c>
      <c r="AT1656" s="2">
        <v>0</v>
      </c>
      <c r="AU1656" s="2">
        <v>0</v>
      </c>
      <c r="AV1656" s="2">
        <v>0</v>
      </c>
      <c r="AW1656" s="2">
        <v>0</v>
      </c>
      <c r="AX1656" s="2">
        <v>0</v>
      </c>
      <c r="AY1656" s="2">
        <v>0</v>
      </c>
      <c r="AZ1656" s="2">
        <v>0</v>
      </c>
      <c r="BA1656" s="2">
        <v>0</v>
      </c>
      <c r="BB1656" s="2">
        <v>0</v>
      </c>
      <c r="BC1656" s="2">
        <v>0</v>
      </c>
      <c r="BD1656" s="2">
        <v>0</v>
      </c>
      <c r="BE1656" s="2">
        <v>0</v>
      </c>
      <c r="BF1656" s="2">
        <v>0</v>
      </c>
      <c r="BG1656" s="2">
        <v>0</v>
      </c>
      <c r="BH1656" s="2">
        <v>1</v>
      </c>
      <c r="BI1656" s="2">
        <v>1</v>
      </c>
      <c r="BJ1656" s="2">
        <v>0.2</v>
      </c>
      <c r="BK1656" s="2">
        <v>1</v>
      </c>
      <c r="BL1656" s="2">
        <v>81.56</v>
      </c>
      <c r="BM1656" s="2">
        <v>11.42</v>
      </c>
      <c r="BN1656" s="2">
        <v>92.98</v>
      </c>
      <c r="BO1656" s="2">
        <v>92.98</v>
      </c>
      <c r="BQ1656" s="2" t="s">
        <v>815</v>
      </c>
      <c r="BR1656" s="2" t="s">
        <v>83</v>
      </c>
      <c r="BS1656" s="3">
        <v>42867</v>
      </c>
      <c r="BT1656" s="4">
        <v>0.59861111111111109</v>
      </c>
      <c r="BU1656" s="2" t="s">
        <v>816</v>
      </c>
      <c r="BV1656" s="2" t="s">
        <v>98</v>
      </c>
      <c r="BY1656" s="2">
        <v>1200</v>
      </c>
      <c r="CC1656" s="2" t="s">
        <v>813</v>
      </c>
      <c r="CD1656" s="2">
        <v>3370</v>
      </c>
      <c r="CE1656" s="2" t="s">
        <v>99</v>
      </c>
      <c r="CF1656" s="3">
        <v>42871</v>
      </c>
      <c r="CI1656" s="2">
        <v>3</v>
      </c>
      <c r="CJ1656" s="2">
        <v>1</v>
      </c>
      <c r="CK1656" s="2">
        <v>23</v>
      </c>
      <c r="CL1656" s="2" t="s">
        <v>87</v>
      </c>
    </row>
    <row r="1657" spans="1:90">
      <c r="A1657" s="2" t="s">
        <v>71</v>
      </c>
      <c r="B1657" s="2" t="s">
        <v>72</v>
      </c>
      <c r="C1657" s="2" t="s">
        <v>73</v>
      </c>
      <c r="E1657" s="2" t="str">
        <f>"FES1162548584"</f>
        <v>FES1162548584</v>
      </c>
      <c r="F1657" s="3">
        <v>42866</v>
      </c>
      <c r="G1657" s="2">
        <v>201711</v>
      </c>
      <c r="H1657" s="2" t="s">
        <v>74</v>
      </c>
      <c r="I1657" s="2" t="s">
        <v>75</v>
      </c>
      <c r="J1657" s="2" t="s">
        <v>76</v>
      </c>
      <c r="K1657" s="2" t="s">
        <v>77</v>
      </c>
      <c r="L1657" s="2" t="s">
        <v>175</v>
      </c>
      <c r="M1657" s="2" t="s">
        <v>176</v>
      </c>
      <c r="N1657" s="2" t="s">
        <v>1131</v>
      </c>
      <c r="O1657" s="2" t="s">
        <v>81</v>
      </c>
      <c r="P1657" s="2" t="str">
        <f>"2170566532                    "</f>
        <v xml:space="preserve">2170566532                    </v>
      </c>
      <c r="Q1657" s="2">
        <v>0</v>
      </c>
      <c r="R1657" s="2">
        <v>0</v>
      </c>
      <c r="S1657" s="2">
        <v>0</v>
      </c>
      <c r="T1657" s="2">
        <v>0</v>
      </c>
      <c r="U1657" s="2">
        <v>0</v>
      </c>
      <c r="V1657" s="2">
        <v>0</v>
      </c>
      <c r="W1657" s="2">
        <v>0</v>
      </c>
      <c r="X1657" s="2">
        <v>0</v>
      </c>
      <c r="Y1657" s="2">
        <v>0</v>
      </c>
      <c r="Z1657" s="2">
        <v>0</v>
      </c>
      <c r="AA1657" s="2">
        <v>0</v>
      </c>
      <c r="AB1657" s="2">
        <v>0</v>
      </c>
      <c r="AC1657" s="2">
        <v>0</v>
      </c>
      <c r="AD1657" s="2">
        <v>0</v>
      </c>
      <c r="AE1657" s="2">
        <v>0</v>
      </c>
      <c r="AF1657" s="2">
        <v>0</v>
      </c>
      <c r="AG1657" s="2">
        <v>0</v>
      </c>
      <c r="AH1657" s="2">
        <v>0</v>
      </c>
      <c r="AI1657" s="2">
        <v>0</v>
      </c>
      <c r="AJ1657" s="2">
        <v>0</v>
      </c>
      <c r="AK1657" s="2">
        <v>0</v>
      </c>
      <c r="AL1657" s="2">
        <v>0</v>
      </c>
      <c r="AM1657" s="2">
        <v>27.95</v>
      </c>
      <c r="AN1657" s="2">
        <v>0</v>
      </c>
      <c r="AO1657" s="2">
        <v>0</v>
      </c>
      <c r="AP1657" s="2">
        <v>0</v>
      </c>
      <c r="AQ1657" s="2">
        <v>0</v>
      </c>
      <c r="AR1657" s="2">
        <v>0</v>
      </c>
      <c r="AS1657" s="2">
        <v>0</v>
      </c>
      <c r="AT1657" s="2">
        <v>0</v>
      </c>
      <c r="AU1657" s="2">
        <v>0</v>
      </c>
      <c r="AV1657" s="2">
        <v>0</v>
      </c>
      <c r="AW1657" s="2">
        <v>0</v>
      </c>
      <c r="AX1657" s="2">
        <v>0</v>
      </c>
      <c r="AY1657" s="2">
        <v>0</v>
      </c>
      <c r="AZ1657" s="2">
        <v>0</v>
      </c>
      <c r="BA1657" s="2">
        <v>0</v>
      </c>
      <c r="BB1657" s="2">
        <v>0</v>
      </c>
      <c r="BC1657" s="2">
        <v>0</v>
      </c>
      <c r="BD1657" s="2">
        <v>0</v>
      </c>
      <c r="BE1657" s="2">
        <v>0</v>
      </c>
      <c r="BF1657" s="2">
        <v>0</v>
      </c>
      <c r="BG1657" s="2">
        <v>0</v>
      </c>
      <c r="BH1657" s="2">
        <v>1</v>
      </c>
      <c r="BI1657" s="2">
        <v>12</v>
      </c>
      <c r="BJ1657" s="2">
        <v>5.7</v>
      </c>
      <c r="BK1657" s="2">
        <v>12</v>
      </c>
      <c r="BL1657" s="2">
        <v>252.59</v>
      </c>
      <c r="BM1657" s="2">
        <v>35.36</v>
      </c>
      <c r="BN1657" s="2">
        <v>287.95</v>
      </c>
      <c r="BO1657" s="2">
        <v>287.95</v>
      </c>
      <c r="BQ1657" s="2" t="s">
        <v>1132</v>
      </c>
      <c r="BR1657" s="2" t="s">
        <v>83</v>
      </c>
      <c r="BS1657" s="3">
        <v>42867</v>
      </c>
      <c r="BT1657" s="4">
        <v>0.3576388888888889</v>
      </c>
      <c r="BU1657" s="2" t="s">
        <v>2258</v>
      </c>
      <c r="BV1657" s="2" t="s">
        <v>98</v>
      </c>
      <c r="BY1657" s="2">
        <v>28368</v>
      </c>
      <c r="CC1657" s="2" t="s">
        <v>176</v>
      </c>
      <c r="CD1657" s="2">
        <v>6001</v>
      </c>
      <c r="CE1657" s="2" t="s">
        <v>2259</v>
      </c>
      <c r="CF1657" s="3">
        <v>42870</v>
      </c>
      <c r="CI1657" s="2">
        <v>1</v>
      </c>
      <c r="CJ1657" s="2">
        <v>1</v>
      </c>
      <c r="CK1657" s="2">
        <v>21</v>
      </c>
      <c r="CL1657" s="2" t="s">
        <v>87</v>
      </c>
    </row>
    <row r="1658" spans="1:90">
      <c r="A1658" s="2" t="s">
        <v>71</v>
      </c>
      <c r="B1658" s="2" t="s">
        <v>72</v>
      </c>
      <c r="C1658" s="2" t="s">
        <v>73</v>
      </c>
      <c r="E1658" s="2" t="str">
        <f>"FES1162548599"</f>
        <v>FES1162548599</v>
      </c>
      <c r="F1658" s="3">
        <v>42866</v>
      </c>
      <c r="G1658" s="2">
        <v>201711</v>
      </c>
      <c r="H1658" s="2" t="s">
        <v>74</v>
      </c>
      <c r="I1658" s="2" t="s">
        <v>75</v>
      </c>
      <c r="J1658" s="2" t="s">
        <v>76</v>
      </c>
      <c r="K1658" s="2" t="s">
        <v>77</v>
      </c>
      <c r="L1658" s="2" t="s">
        <v>74</v>
      </c>
      <c r="M1658" s="2" t="s">
        <v>75</v>
      </c>
      <c r="N1658" s="2" t="s">
        <v>1052</v>
      </c>
      <c r="O1658" s="2" t="s">
        <v>81</v>
      </c>
      <c r="P1658" s="2" t="str">
        <f>"21710566270                   "</f>
        <v xml:space="preserve">21710566270                   </v>
      </c>
      <c r="Q1658" s="2">
        <v>0</v>
      </c>
      <c r="R1658" s="2">
        <v>0</v>
      </c>
      <c r="S1658" s="2">
        <v>0</v>
      </c>
      <c r="T1658" s="2">
        <v>0</v>
      </c>
      <c r="U1658" s="2">
        <v>0</v>
      </c>
      <c r="V1658" s="2">
        <v>0</v>
      </c>
      <c r="W1658" s="2">
        <v>0</v>
      </c>
      <c r="X1658" s="2">
        <v>0</v>
      </c>
      <c r="Y1658" s="2">
        <v>0</v>
      </c>
      <c r="Z1658" s="2">
        <v>0</v>
      </c>
      <c r="AA1658" s="2">
        <v>0</v>
      </c>
      <c r="AB1658" s="2">
        <v>0</v>
      </c>
      <c r="AC1658" s="2">
        <v>0</v>
      </c>
      <c r="AD1658" s="2">
        <v>0</v>
      </c>
      <c r="AE1658" s="2">
        <v>0</v>
      </c>
      <c r="AF1658" s="2">
        <v>0</v>
      </c>
      <c r="AG1658" s="2">
        <v>0</v>
      </c>
      <c r="AH1658" s="2">
        <v>0</v>
      </c>
      <c r="AI1658" s="2">
        <v>0</v>
      </c>
      <c r="AJ1658" s="2">
        <v>0</v>
      </c>
      <c r="AK1658" s="2">
        <v>0</v>
      </c>
      <c r="AL1658" s="2">
        <v>0</v>
      </c>
      <c r="AM1658" s="2">
        <v>3.64</v>
      </c>
      <c r="AN1658" s="2">
        <v>0</v>
      </c>
      <c r="AO1658" s="2">
        <v>0</v>
      </c>
      <c r="AP1658" s="2">
        <v>0</v>
      </c>
      <c r="AQ1658" s="2">
        <v>0</v>
      </c>
      <c r="AR1658" s="2">
        <v>0</v>
      </c>
      <c r="AS1658" s="2">
        <v>0</v>
      </c>
      <c r="AT1658" s="2">
        <v>0</v>
      </c>
      <c r="AU1658" s="2">
        <v>0</v>
      </c>
      <c r="AV1658" s="2">
        <v>0</v>
      </c>
      <c r="AW1658" s="2">
        <v>0</v>
      </c>
      <c r="AX1658" s="2">
        <v>0</v>
      </c>
      <c r="AY1658" s="2">
        <v>0</v>
      </c>
      <c r="AZ1658" s="2">
        <v>0</v>
      </c>
      <c r="BA1658" s="2">
        <v>0</v>
      </c>
      <c r="BB1658" s="2">
        <v>0</v>
      </c>
      <c r="BC1658" s="2">
        <v>0</v>
      </c>
      <c r="BD1658" s="2">
        <v>0</v>
      </c>
      <c r="BE1658" s="2">
        <v>0</v>
      </c>
      <c r="BF1658" s="2">
        <v>0</v>
      </c>
      <c r="BG1658" s="2">
        <v>0</v>
      </c>
      <c r="BH1658" s="2">
        <v>1</v>
      </c>
      <c r="BI1658" s="2">
        <v>1</v>
      </c>
      <c r="BJ1658" s="2">
        <v>0.4</v>
      </c>
      <c r="BK1658" s="2">
        <v>1</v>
      </c>
      <c r="BL1658" s="2">
        <v>32.89</v>
      </c>
      <c r="BM1658" s="2">
        <v>4.5999999999999996</v>
      </c>
      <c r="BN1658" s="2">
        <v>37.49</v>
      </c>
      <c r="BO1658" s="2">
        <v>37.49</v>
      </c>
      <c r="BQ1658" s="2" t="s">
        <v>1053</v>
      </c>
      <c r="BR1658" s="2" t="s">
        <v>83</v>
      </c>
      <c r="BS1658" s="3">
        <v>42867</v>
      </c>
      <c r="BT1658" s="4">
        <v>0.3659722222222222</v>
      </c>
      <c r="BU1658" s="2" t="s">
        <v>2260</v>
      </c>
      <c r="BV1658" s="2" t="s">
        <v>98</v>
      </c>
      <c r="BY1658" s="2">
        <v>1800</v>
      </c>
      <c r="CA1658" s="2" t="s">
        <v>275</v>
      </c>
      <c r="CC1658" s="2" t="s">
        <v>75</v>
      </c>
      <c r="CD1658" s="2">
        <v>1601</v>
      </c>
      <c r="CE1658" s="2" t="s">
        <v>190</v>
      </c>
      <c r="CF1658" s="3">
        <v>42867</v>
      </c>
      <c r="CI1658" s="2">
        <v>1</v>
      </c>
      <c r="CJ1658" s="2">
        <v>1</v>
      </c>
      <c r="CK1658" s="2">
        <v>22</v>
      </c>
      <c r="CL1658" s="2" t="s">
        <v>87</v>
      </c>
    </row>
    <row r="1659" spans="1:90">
      <c r="A1659" s="2" t="s">
        <v>71</v>
      </c>
      <c r="B1659" s="2" t="s">
        <v>72</v>
      </c>
      <c r="C1659" s="2" t="s">
        <v>73</v>
      </c>
      <c r="E1659" s="2" t="str">
        <f>"FES1162548597"</f>
        <v>FES1162548597</v>
      </c>
      <c r="F1659" s="3">
        <v>42866</v>
      </c>
      <c r="G1659" s="2">
        <v>201711</v>
      </c>
      <c r="H1659" s="2" t="s">
        <v>74</v>
      </c>
      <c r="I1659" s="2" t="s">
        <v>75</v>
      </c>
      <c r="J1659" s="2" t="s">
        <v>76</v>
      </c>
      <c r="K1659" s="2" t="s">
        <v>77</v>
      </c>
      <c r="L1659" s="2" t="s">
        <v>181</v>
      </c>
      <c r="M1659" s="2" t="s">
        <v>182</v>
      </c>
      <c r="N1659" s="2" t="s">
        <v>661</v>
      </c>
      <c r="O1659" s="2" t="s">
        <v>81</v>
      </c>
      <c r="P1659" s="2" t="str">
        <f>"2170566486                    "</f>
        <v xml:space="preserve">2170566486                    </v>
      </c>
      <c r="Q1659" s="2">
        <v>0</v>
      </c>
      <c r="R1659" s="2">
        <v>0</v>
      </c>
      <c r="S1659" s="2">
        <v>0</v>
      </c>
      <c r="T1659" s="2">
        <v>0</v>
      </c>
      <c r="U1659" s="2">
        <v>0</v>
      </c>
      <c r="V1659" s="2">
        <v>0</v>
      </c>
      <c r="W1659" s="2">
        <v>0</v>
      </c>
      <c r="X1659" s="2">
        <v>0</v>
      </c>
      <c r="Y1659" s="2">
        <v>0</v>
      </c>
      <c r="Z1659" s="2">
        <v>0</v>
      </c>
      <c r="AA1659" s="2">
        <v>0</v>
      </c>
      <c r="AB1659" s="2">
        <v>0</v>
      </c>
      <c r="AC1659" s="2">
        <v>0</v>
      </c>
      <c r="AD1659" s="2">
        <v>0</v>
      </c>
      <c r="AE1659" s="2">
        <v>0</v>
      </c>
      <c r="AF1659" s="2">
        <v>0</v>
      </c>
      <c r="AG1659" s="2">
        <v>0</v>
      </c>
      <c r="AH1659" s="2">
        <v>0</v>
      </c>
      <c r="AI1659" s="2">
        <v>0</v>
      </c>
      <c r="AJ1659" s="2">
        <v>0</v>
      </c>
      <c r="AK1659" s="2">
        <v>0</v>
      </c>
      <c r="AL1659" s="2">
        <v>0</v>
      </c>
      <c r="AM1659" s="2">
        <v>3.64</v>
      </c>
      <c r="AN1659" s="2">
        <v>0</v>
      </c>
      <c r="AO1659" s="2">
        <v>0</v>
      </c>
      <c r="AP1659" s="2">
        <v>0</v>
      </c>
      <c r="AQ1659" s="2">
        <v>0</v>
      </c>
      <c r="AR1659" s="2">
        <v>0</v>
      </c>
      <c r="AS1659" s="2">
        <v>0</v>
      </c>
      <c r="AT1659" s="2">
        <v>0</v>
      </c>
      <c r="AU1659" s="2">
        <v>0</v>
      </c>
      <c r="AV1659" s="2">
        <v>0</v>
      </c>
      <c r="AW1659" s="2">
        <v>0</v>
      </c>
      <c r="AX1659" s="2">
        <v>0</v>
      </c>
      <c r="AY1659" s="2">
        <v>0</v>
      </c>
      <c r="AZ1659" s="2">
        <v>0</v>
      </c>
      <c r="BA1659" s="2">
        <v>0</v>
      </c>
      <c r="BB1659" s="2">
        <v>0</v>
      </c>
      <c r="BC1659" s="2">
        <v>0</v>
      </c>
      <c r="BD1659" s="2">
        <v>0</v>
      </c>
      <c r="BE1659" s="2">
        <v>0</v>
      </c>
      <c r="BF1659" s="2">
        <v>0</v>
      </c>
      <c r="BG1659" s="2">
        <v>0</v>
      </c>
      <c r="BH1659" s="2">
        <v>1</v>
      </c>
      <c r="BI1659" s="2">
        <v>2.8</v>
      </c>
      <c r="BJ1659" s="2">
        <v>1.6</v>
      </c>
      <c r="BK1659" s="2">
        <v>3</v>
      </c>
      <c r="BL1659" s="2">
        <v>32.89</v>
      </c>
      <c r="BM1659" s="2">
        <v>4.5999999999999996</v>
      </c>
      <c r="BN1659" s="2">
        <v>37.49</v>
      </c>
      <c r="BO1659" s="2">
        <v>37.49</v>
      </c>
      <c r="BQ1659" s="2" t="s">
        <v>662</v>
      </c>
      <c r="BR1659" s="2" t="s">
        <v>83</v>
      </c>
      <c r="BS1659" s="3">
        <v>42867</v>
      </c>
      <c r="BT1659" s="4">
        <v>0.31597222222222221</v>
      </c>
      <c r="BU1659" s="2" t="s">
        <v>2261</v>
      </c>
      <c r="BV1659" s="2" t="s">
        <v>98</v>
      </c>
      <c r="BY1659" s="2">
        <v>8153.5</v>
      </c>
      <c r="CA1659" s="2" t="s">
        <v>114</v>
      </c>
      <c r="CC1659" s="2" t="s">
        <v>182</v>
      </c>
      <c r="CD1659" s="2">
        <v>1559</v>
      </c>
      <c r="CE1659" s="2" t="s">
        <v>190</v>
      </c>
      <c r="CF1659" s="3">
        <v>42870</v>
      </c>
      <c r="CI1659" s="2">
        <v>1</v>
      </c>
      <c r="CJ1659" s="2">
        <v>1</v>
      </c>
      <c r="CK1659" s="2">
        <v>22</v>
      </c>
      <c r="CL1659" s="2" t="s">
        <v>87</v>
      </c>
    </row>
    <row r="1660" spans="1:90">
      <c r="A1660" s="2" t="s">
        <v>71</v>
      </c>
      <c r="B1660" s="2" t="s">
        <v>72</v>
      </c>
      <c r="C1660" s="2" t="s">
        <v>73</v>
      </c>
      <c r="E1660" s="2" t="str">
        <f>"FES1162548510"</f>
        <v>FES1162548510</v>
      </c>
      <c r="F1660" s="3">
        <v>42866</v>
      </c>
      <c r="G1660" s="2">
        <v>201711</v>
      </c>
      <c r="H1660" s="2" t="s">
        <v>74</v>
      </c>
      <c r="I1660" s="2" t="s">
        <v>75</v>
      </c>
      <c r="J1660" s="2" t="s">
        <v>76</v>
      </c>
      <c r="K1660" s="2" t="s">
        <v>77</v>
      </c>
      <c r="L1660" s="2" t="s">
        <v>224</v>
      </c>
      <c r="M1660" s="2" t="s">
        <v>225</v>
      </c>
      <c r="N1660" s="2" t="s">
        <v>267</v>
      </c>
      <c r="O1660" s="2" t="s">
        <v>81</v>
      </c>
      <c r="P1660" s="2" t="str">
        <f>"2170566497                    "</f>
        <v xml:space="preserve">2170566497                    </v>
      </c>
      <c r="Q1660" s="2">
        <v>0</v>
      </c>
      <c r="R1660" s="2">
        <v>0</v>
      </c>
      <c r="S1660" s="2">
        <v>0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2">
        <v>0</v>
      </c>
      <c r="AA1660" s="2">
        <v>0</v>
      </c>
      <c r="AB1660" s="2">
        <v>0</v>
      </c>
      <c r="AC1660" s="2">
        <v>0</v>
      </c>
      <c r="AD1660" s="2">
        <v>0</v>
      </c>
      <c r="AE1660" s="2">
        <v>0</v>
      </c>
      <c r="AF1660" s="2">
        <v>0</v>
      </c>
      <c r="AG1660" s="2">
        <v>0</v>
      </c>
      <c r="AH1660" s="2">
        <v>0</v>
      </c>
      <c r="AI1660" s="2">
        <v>0</v>
      </c>
      <c r="AJ1660" s="2">
        <v>0</v>
      </c>
      <c r="AK1660" s="2">
        <v>0</v>
      </c>
      <c r="AL1660" s="2">
        <v>0</v>
      </c>
      <c r="AM1660" s="2">
        <v>4.66</v>
      </c>
      <c r="AN1660" s="2">
        <v>0</v>
      </c>
      <c r="AO1660" s="2">
        <v>0</v>
      </c>
      <c r="AP1660" s="2">
        <v>0</v>
      </c>
      <c r="AQ1660" s="2">
        <v>0</v>
      </c>
      <c r="AR1660" s="2">
        <v>0</v>
      </c>
      <c r="AS1660" s="2">
        <v>0</v>
      </c>
      <c r="AT1660" s="2">
        <v>0</v>
      </c>
      <c r="AU1660" s="2">
        <v>0</v>
      </c>
      <c r="AV1660" s="2">
        <v>0</v>
      </c>
      <c r="AW1660" s="2">
        <v>0</v>
      </c>
      <c r="AX1660" s="2">
        <v>0</v>
      </c>
      <c r="AY1660" s="2">
        <v>0</v>
      </c>
      <c r="AZ1660" s="2">
        <v>0</v>
      </c>
      <c r="BA1660" s="2">
        <v>0</v>
      </c>
      <c r="BB1660" s="2">
        <v>0</v>
      </c>
      <c r="BC1660" s="2">
        <v>0</v>
      </c>
      <c r="BD1660" s="2">
        <v>0</v>
      </c>
      <c r="BE1660" s="2">
        <v>0</v>
      </c>
      <c r="BF1660" s="2">
        <v>0</v>
      </c>
      <c r="BG1660" s="2">
        <v>0</v>
      </c>
      <c r="BH1660" s="2">
        <v>1</v>
      </c>
      <c r="BI1660" s="2">
        <v>1</v>
      </c>
      <c r="BJ1660" s="2">
        <v>0.2</v>
      </c>
      <c r="BK1660" s="2">
        <v>1</v>
      </c>
      <c r="BL1660" s="2">
        <v>42.1</v>
      </c>
      <c r="BM1660" s="2">
        <v>5.89</v>
      </c>
      <c r="BN1660" s="2">
        <v>47.99</v>
      </c>
      <c r="BO1660" s="2">
        <v>47.99</v>
      </c>
      <c r="BQ1660" s="2" t="s">
        <v>268</v>
      </c>
      <c r="BR1660" s="2" t="s">
        <v>83</v>
      </c>
      <c r="BS1660" s="3">
        <v>42867</v>
      </c>
      <c r="BT1660" s="4">
        <v>0.39583333333333331</v>
      </c>
      <c r="BU1660" s="2" t="s">
        <v>2223</v>
      </c>
      <c r="BV1660" s="2" t="s">
        <v>98</v>
      </c>
      <c r="BY1660" s="2">
        <v>1200</v>
      </c>
      <c r="CA1660" s="2" t="s">
        <v>114</v>
      </c>
      <c r="CC1660" s="2" t="s">
        <v>225</v>
      </c>
      <c r="CD1660" s="2">
        <v>3610</v>
      </c>
      <c r="CE1660" s="2" t="s">
        <v>99</v>
      </c>
      <c r="CF1660" s="3">
        <v>42870</v>
      </c>
      <c r="CI1660" s="2">
        <v>1</v>
      </c>
      <c r="CJ1660" s="2">
        <v>1</v>
      </c>
      <c r="CK1660" s="2">
        <v>21</v>
      </c>
      <c r="CL1660" s="2" t="s">
        <v>87</v>
      </c>
    </row>
    <row r="1661" spans="1:90">
      <c r="A1661" s="2" t="s">
        <v>71</v>
      </c>
      <c r="B1661" s="2" t="s">
        <v>72</v>
      </c>
      <c r="C1661" s="2" t="s">
        <v>73</v>
      </c>
      <c r="E1661" s="2" t="str">
        <f>"FES1162548505"</f>
        <v>FES1162548505</v>
      </c>
      <c r="F1661" s="3">
        <v>42866</v>
      </c>
      <c r="G1661" s="2">
        <v>201711</v>
      </c>
      <c r="H1661" s="2" t="s">
        <v>74</v>
      </c>
      <c r="I1661" s="2" t="s">
        <v>75</v>
      </c>
      <c r="J1661" s="2" t="s">
        <v>76</v>
      </c>
      <c r="K1661" s="2" t="s">
        <v>77</v>
      </c>
      <c r="L1661" s="2" t="s">
        <v>224</v>
      </c>
      <c r="M1661" s="2" t="s">
        <v>225</v>
      </c>
      <c r="N1661" s="2" t="s">
        <v>2262</v>
      </c>
      <c r="O1661" s="2" t="s">
        <v>81</v>
      </c>
      <c r="P1661" s="2" t="str">
        <f>"2170564978                    "</f>
        <v xml:space="preserve">2170564978                    </v>
      </c>
      <c r="Q1661" s="2">
        <v>0</v>
      </c>
      <c r="R1661" s="2">
        <v>0</v>
      </c>
      <c r="S1661" s="2">
        <v>0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Y1661" s="2">
        <v>0</v>
      </c>
      <c r="Z1661" s="2">
        <v>0</v>
      </c>
      <c r="AA1661" s="2">
        <v>0</v>
      </c>
      <c r="AB1661" s="2">
        <v>0</v>
      </c>
      <c r="AC1661" s="2">
        <v>0</v>
      </c>
      <c r="AD1661" s="2">
        <v>0</v>
      </c>
      <c r="AE1661" s="2">
        <v>0</v>
      </c>
      <c r="AF1661" s="2">
        <v>0</v>
      </c>
      <c r="AG1661" s="2">
        <v>0</v>
      </c>
      <c r="AH1661" s="2">
        <v>0</v>
      </c>
      <c r="AI1661" s="2">
        <v>0</v>
      </c>
      <c r="AJ1661" s="2">
        <v>0</v>
      </c>
      <c r="AK1661" s="2">
        <v>0</v>
      </c>
      <c r="AL1661" s="2">
        <v>0</v>
      </c>
      <c r="AM1661" s="2">
        <v>4.66</v>
      </c>
      <c r="AN1661" s="2">
        <v>0</v>
      </c>
      <c r="AO1661" s="2">
        <v>0</v>
      </c>
      <c r="AP1661" s="2">
        <v>0</v>
      </c>
      <c r="AQ1661" s="2">
        <v>0</v>
      </c>
      <c r="AR1661" s="2">
        <v>0</v>
      </c>
      <c r="AS1661" s="2">
        <v>0</v>
      </c>
      <c r="AT1661" s="2">
        <v>0</v>
      </c>
      <c r="AU1661" s="2">
        <v>0</v>
      </c>
      <c r="AV1661" s="2">
        <v>0</v>
      </c>
      <c r="AW1661" s="2">
        <v>0</v>
      </c>
      <c r="AX1661" s="2">
        <v>0</v>
      </c>
      <c r="AY1661" s="2">
        <v>0</v>
      </c>
      <c r="AZ1661" s="2">
        <v>0</v>
      </c>
      <c r="BA1661" s="2">
        <v>0</v>
      </c>
      <c r="BB1661" s="2">
        <v>0</v>
      </c>
      <c r="BC1661" s="2">
        <v>0</v>
      </c>
      <c r="BD1661" s="2">
        <v>0</v>
      </c>
      <c r="BE1661" s="2">
        <v>0</v>
      </c>
      <c r="BF1661" s="2">
        <v>0</v>
      </c>
      <c r="BG1661" s="2">
        <v>0</v>
      </c>
      <c r="BH1661" s="2">
        <v>1</v>
      </c>
      <c r="BI1661" s="2">
        <v>1</v>
      </c>
      <c r="BJ1661" s="2">
        <v>0.2</v>
      </c>
      <c r="BK1661" s="2">
        <v>1</v>
      </c>
      <c r="BL1661" s="2">
        <v>42.1</v>
      </c>
      <c r="BM1661" s="2">
        <v>5.89</v>
      </c>
      <c r="BN1661" s="2">
        <v>47.99</v>
      </c>
      <c r="BO1661" s="2">
        <v>47.99</v>
      </c>
      <c r="BQ1661" s="2" t="s">
        <v>2263</v>
      </c>
      <c r="BR1661" s="2" t="s">
        <v>83</v>
      </c>
      <c r="BS1661" s="3">
        <v>42867</v>
      </c>
      <c r="BT1661" s="4">
        <v>0.39583333333333331</v>
      </c>
      <c r="BU1661" s="2" t="s">
        <v>2264</v>
      </c>
      <c r="BV1661" s="2" t="s">
        <v>98</v>
      </c>
      <c r="BY1661" s="2">
        <v>1200</v>
      </c>
      <c r="CA1661" s="2" t="s">
        <v>114</v>
      </c>
      <c r="CC1661" s="2" t="s">
        <v>225</v>
      </c>
      <c r="CD1661" s="2">
        <v>3610</v>
      </c>
      <c r="CE1661" s="2" t="s">
        <v>99</v>
      </c>
      <c r="CF1661" s="3">
        <v>42870</v>
      </c>
      <c r="CI1661" s="2">
        <v>1</v>
      </c>
      <c r="CJ1661" s="2">
        <v>1</v>
      </c>
      <c r="CK1661" s="2">
        <v>21</v>
      </c>
      <c r="CL1661" s="2" t="s">
        <v>87</v>
      </c>
    </row>
    <row r="1662" spans="1:90">
      <c r="A1662" s="2" t="s">
        <v>71</v>
      </c>
      <c r="B1662" s="2" t="s">
        <v>72</v>
      </c>
      <c r="C1662" s="2" t="s">
        <v>73</v>
      </c>
      <c r="E1662" s="2" t="str">
        <f>"FES1162548506"</f>
        <v>FES1162548506</v>
      </c>
      <c r="F1662" s="3">
        <v>42866</v>
      </c>
      <c r="G1662" s="2">
        <v>201711</v>
      </c>
      <c r="H1662" s="2" t="s">
        <v>74</v>
      </c>
      <c r="I1662" s="2" t="s">
        <v>75</v>
      </c>
      <c r="J1662" s="2" t="s">
        <v>76</v>
      </c>
      <c r="K1662" s="2" t="s">
        <v>77</v>
      </c>
      <c r="L1662" s="2" t="s">
        <v>175</v>
      </c>
      <c r="M1662" s="2" t="s">
        <v>176</v>
      </c>
      <c r="N1662" s="2" t="s">
        <v>446</v>
      </c>
      <c r="O1662" s="2" t="s">
        <v>81</v>
      </c>
      <c r="P1662" s="2" t="str">
        <f>"2170565973                    "</f>
        <v xml:space="preserve">2170565973                    </v>
      </c>
      <c r="Q1662" s="2">
        <v>0</v>
      </c>
      <c r="R1662" s="2">
        <v>0</v>
      </c>
      <c r="S1662" s="2">
        <v>0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0</v>
      </c>
      <c r="Z1662" s="2">
        <v>0</v>
      </c>
      <c r="AA1662" s="2">
        <v>0</v>
      </c>
      <c r="AB1662" s="2">
        <v>0</v>
      </c>
      <c r="AC1662" s="2">
        <v>0</v>
      </c>
      <c r="AD1662" s="2">
        <v>0</v>
      </c>
      <c r="AE1662" s="2">
        <v>0</v>
      </c>
      <c r="AF1662" s="2">
        <v>0</v>
      </c>
      <c r="AG1662" s="2">
        <v>0</v>
      </c>
      <c r="AH1662" s="2">
        <v>0</v>
      </c>
      <c r="AI1662" s="2">
        <v>0</v>
      </c>
      <c r="AJ1662" s="2">
        <v>0</v>
      </c>
      <c r="AK1662" s="2">
        <v>0</v>
      </c>
      <c r="AL1662" s="2">
        <v>0</v>
      </c>
      <c r="AM1662" s="2">
        <v>4.66</v>
      </c>
      <c r="AN1662" s="2">
        <v>0</v>
      </c>
      <c r="AO1662" s="2">
        <v>0</v>
      </c>
      <c r="AP1662" s="2">
        <v>0</v>
      </c>
      <c r="AQ1662" s="2">
        <v>0</v>
      </c>
      <c r="AR1662" s="2">
        <v>0</v>
      </c>
      <c r="AS1662" s="2">
        <v>0</v>
      </c>
      <c r="AT1662" s="2">
        <v>0</v>
      </c>
      <c r="AU1662" s="2">
        <v>0</v>
      </c>
      <c r="AV1662" s="2">
        <v>0</v>
      </c>
      <c r="AW1662" s="2">
        <v>0</v>
      </c>
      <c r="AX1662" s="2">
        <v>0</v>
      </c>
      <c r="AY1662" s="2">
        <v>0</v>
      </c>
      <c r="AZ1662" s="2">
        <v>0</v>
      </c>
      <c r="BA1662" s="2">
        <v>0</v>
      </c>
      <c r="BB1662" s="2">
        <v>0</v>
      </c>
      <c r="BC1662" s="2">
        <v>0</v>
      </c>
      <c r="BD1662" s="2">
        <v>0</v>
      </c>
      <c r="BE1662" s="2">
        <v>0</v>
      </c>
      <c r="BF1662" s="2">
        <v>0</v>
      </c>
      <c r="BG1662" s="2">
        <v>0</v>
      </c>
      <c r="BH1662" s="2">
        <v>1</v>
      </c>
      <c r="BI1662" s="2">
        <v>1</v>
      </c>
      <c r="BJ1662" s="2">
        <v>0.2</v>
      </c>
      <c r="BK1662" s="2">
        <v>1</v>
      </c>
      <c r="BL1662" s="2">
        <v>42.1</v>
      </c>
      <c r="BM1662" s="2">
        <v>5.89</v>
      </c>
      <c r="BN1662" s="2">
        <v>47.99</v>
      </c>
      <c r="BO1662" s="2">
        <v>47.99</v>
      </c>
      <c r="BQ1662" s="2" t="s">
        <v>447</v>
      </c>
      <c r="BR1662" s="2" t="s">
        <v>83</v>
      </c>
      <c r="BS1662" s="3">
        <v>42867</v>
      </c>
      <c r="BT1662" s="4">
        <v>0.31388888888888888</v>
      </c>
      <c r="BU1662" s="2" t="s">
        <v>448</v>
      </c>
      <c r="BV1662" s="2" t="s">
        <v>98</v>
      </c>
      <c r="BY1662" s="2">
        <v>1200</v>
      </c>
      <c r="CA1662" s="2" t="s">
        <v>223</v>
      </c>
      <c r="CC1662" s="2" t="s">
        <v>176</v>
      </c>
      <c r="CD1662" s="2">
        <v>6001</v>
      </c>
      <c r="CE1662" s="2" t="s">
        <v>99</v>
      </c>
      <c r="CF1662" s="3">
        <v>42867</v>
      </c>
      <c r="CI1662" s="2">
        <v>1</v>
      </c>
      <c r="CJ1662" s="2">
        <v>1</v>
      </c>
      <c r="CK1662" s="2">
        <v>21</v>
      </c>
      <c r="CL1662" s="2" t="s">
        <v>87</v>
      </c>
    </row>
    <row r="1663" spans="1:90">
      <c r="A1663" s="2" t="s">
        <v>71</v>
      </c>
      <c r="B1663" s="2" t="s">
        <v>72</v>
      </c>
      <c r="C1663" s="2" t="s">
        <v>73</v>
      </c>
      <c r="E1663" s="2" t="str">
        <f>"FES1162548527"</f>
        <v>FES1162548527</v>
      </c>
      <c r="F1663" s="3">
        <v>42866</v>
      </c>
      <c r="G1663" s="2">
        <v>201711</v>
      </c>
      <c r="H1663" s="2" t="s">
        <v>74</v>
      </c>
      <c r="I1663" s="2" t="s">
        <v>75</v>
      </c>
      <c r="J1663" s="2" t="s">
        <v>76</v>
      </c>
      <c r="K1663" s="2" t="s">
        <v>77</v>
      </c>
      <c r="L1663" s="2" t="s">
        <v>476</v>
      </c>
      <c r="M1663" s="2" t="s">
        <v>477</v>
      </c>
      <c r="N1663" s="2" t="s">
        <v>478</v>
      </c>
      <c r="O1663" s="2" t="s">
        <v>81</v>
      </c>
      <c r="P1663" s="2" t="str">
        <f>"2170566667                    "</f>
        <v xml:space="preserve">2170566667                    </v>
      </c>
      <c r="Q1663" s="2">
        <v>0</v>
      </c>
      <c r="R1663" s="2">
        <v>0</v>
      </c>
      <c r="S1663" s="2">
        <v>0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0</v>
      </c>
      <c r="Z1663" s="2">
        <v>0</v>
      </c>
      <c r="AA1663" s="2">
        <v>0</v>
      </c>
      <c r="AB1663" s="2">
        <v>0</v>
      </c>
      <c r="AC1663" s="2">
        <v>0</v>
      </c>
      <c r="AD1663" s="2">
        <v>0</v>
      </c>
      <c r="AE1663" s="2">
        <v>0</v>
      </c>
      <c r="AF1663" s="2">
        <v>0</v>
      </c>
      <c r="AG1663" s="2">
        <v>0</v>
      </c>
      <c r="AH1663" s="2">
        <v>0</v>
      </c>
      <c r="AI1663" s="2">
        <v>0</v>
      </c>
      <c r="AJ1663" s="2">
        <v>0</v>
      </c>
      <c r="AK1663" s="2">
        <v>0</v>
      </c>
      <c r="AL1663" s="2">
        <v>0</v>
      </c>
      <c r="AM1663" s="2">
        <v>4.66</v>
      </c>
      <c r="AN1663" s="2">
        <v>0</v>
      </c>
      <c r="AO1663" s="2">
        <v>0</v>
      </c>
      <c r="AP1663" s="2">
        <v>0</v>
      </c>
      <c r="AQ1663" s="2">
        <v>0</v>
      </c>
      <c r="AR1663" s="2">
        <v>0</v>
      </c>
      <c r="AS1663" s="2">
        <v>0</v>
      </c>
      <c r="AT1663" s="2">
        <v>0</v>
      </c>
      <c r="AU1663" s="2">
        <v>0</v>
      </c>
      <c r="AV1663" s="2">
        <v>0</v>
      </c>
      <c r="AW1663" s="2">
        <v>0</v>
      </c>
      <c r="AX1663" s="2">
        <v>0</v>
      </c>
      <c r="AY1663" s="2">
        <v>0</v>
      </c>
      <c r="AZ1663" s="2">
        <v>0</v>
      </c>
      <c r="BA1663" s="2">
        <v>0</v>
      </c>
      <c r="BB1663" s="2">
        <v>0</v>
      </c>
      <c r="BC1663" s="2">
        <v>0</v>
      </c>
      <c r="BD1663" s="2">
        <v>0</v>
      </c>
      <c r="BE1663" s="2">
        <v>0</v>
      </c>
      <c r="BF1663" s="2">
        <v>0</v>
      </c>
      <c r="BG1663" s="2">
        <v>0</v>
      </c>
      <c r="BH1663" s="2">
        <v>1</v>
      </c>
      <c r="BI1663" s="2">
        <v>1</v>
      </c>
      <c r="BJ1663" s="2">
        <v>0.2</v>
      </c>
      <c r="BK1663" s="2">
        <v>1</v>
      </c>
      <c r="BL1663" s="2">
        <v>42.1</v>
      </c>
      <c r="BM1663" s="2">
        <v>5.89</v>
      </c>
      <c r="BN1663" s="2">
        <v>47.99</v>
      </c>
      <c r="BO1663" s="2">
        <v>47.99</v>
      </c>
      <c r="BQ1663" s="2" t="s">
        <v>479</v>
      </c>
      <c r="BR1663" s="2" t="s">
        <v>83</v>
      </c>
      <c r="BS1663" s="3">
        <v>42867</v>
      </c>
      <c r="BT1663" s="4">
        <v>0.3444444444444445</v>
      </c>
      <c r="BU1663" s="2" t="s">
        <v>2265</v>
      </c>
      <c r="BV1663" s="2" t="s">
        <v>98</v>
      </c>
      <c r="BY1663" s="2">
        <v>1200</v>
      </c>
      <c r="CA1663" s="2" t="s">
        <v>1680</v>
      </c>
      <c r="CC1663" s="2" t="s">
        <v>477</v>
      </c>
      <c r="CD1663" s="2">
        <v>6220</v>
      </c>
      <c r="CE1663" s="2" t="s">
        <v>99</v>
      </c>
      <c r="CF1663" s="3">
        <v>42867</v>
      </c>
      <c r="CI1663" s="2">
        <v>1</v>
      </c>
      <c r="CJ1663" s="2">
        <v>1</v>
      </c>
      <c r="CK1663" s="2">
        <v>21</v>
      </c>
      <c r="CL1663" s="2" t="s">
        <v>87</v>
      </c>
    </row>
    <row r="1664" spans="1:90">
      <c r="A1664" s="2" t="s">
        <v>71</v>
      </c>
      <c r="B1664" s="2" t="s">
        <v>72</v>
      </c>
      <c r="C1664" s="2" t="s">
        <v>73</v>
      </c>
      <c r="E1664" s="2" t="str">
        <f>"FES1162548529"</f>
        <v>FES1162548529</v>
      </c>
      <c r="F1664" s="3">
        <v>42866</v>
      </c>
      <c r="G1664" s="2">
        <v>201711</v>
      </c>
      <c r="H1664" s="2" t="s">
        <v>74</v>
      </c>
      <c r="I1664" s="2" t="s">
        <v>75</v>
      </c>
      <c r="J1664" s="2" t="s">
        <v>76</v>
      </c>
      <c r="K1664" s="2" t="s">
        <v>77</v>
      </c>
      <c r="L1664" s="2" t="s">
        <v>163</v>
      </c>
      <c r="M1664" s="2" t="s">
        <v>164</v>
      </c>
      <c r="N1664" s="2" t="s">
        <v>187</v>
      </c>
      <c r="O1664" s="2" t="s">
        <v>81</v>
      </c>
      <c r="P1664" s="2" t="str">
        <f>"2170566672                    "</f>
        <v xml:space="preserve">2170566672                    </v>
      </c>
      <c r="Q1664" s="2">
        <v>0</v>
      </c>
      <c r="R1664" s="2">
        <v>0</v>
      </c>
      <c r="S1664" s="2">
        <v>0</v>
      </c>
      <c r="T1664" s="2">
        <v>0</v>
      </c>
      <c r="U1664" s="2">
        <v>0</v>
      </c>
      <c r="V1664" s="2">
        <v>0</v>
      </c>
      <c r="W1664" s="2">
        <v>0</v>
      </c>
      <c r="X1664" s="2">
        <v>0</v>
      </c>
      <c r="Y1664" s="2">
        <v>0</v>
      </c>
      <c r="Z1664" s="2">
        <v>0</v>
      </c>
      <c r="AA1664" s="2">
        <v>0</v>
      </c>
      <c r="AB1664" s="2">
        <v>0</v>
      </c>
      <c r="AC1664" s="2">
        <v>0</v>
      </c>
      <c r="AD1664" s="2">
        <v>0</v>
      </c>
      <c r="AE1664" s="2">
        <v>0</v>
      </c>
      <c r="AF1664" s="2">
        <v>0</v>
      </c>
      <c r="AG1664" s="2">
        <v>0</v>
      </c>
      <c r="AH1664" s="2">
        <v>0</v>
      </c>
      <c r="AI1664" s="2">
        <v>0</v>
      </c>
      <c r="AJ1664" s="2">
        <v>0</v>
      </c>
      <c r="AK1664" s="2">
        <v>0</v>
      </c>
      <c r="AL1664" s="2">
        <v>0</v>
      </c>
      <c r="AM1664" s="2">
        <v>3.64</v>
      </c>
      <c r="AN1664" s="2">
        <v>0</v>
      </c>
      <c r="AO1664" s="2">
        <v>0</v>
      </c>
      <c r="AP1664" s="2">
        <v>0</v>
      </c>
      <c r="AQ1664" s="2">
        <v>0</v>
      </c>
      <c r="AR1664" s="2">
        <v>0</v>
      </c>
      <c r="AS1664" s="2">
        <v>0</v>
      </c>
      <c r="AT1664" s="2">
        <v>0</v>
      </c>
      <c r="AU1664" s="2">
        <v>0</v>
      </c>
      <c r="AV1664" s="2">
        <v>0</v>
      </c>
      <c r="AW1664" s="2">
        <v>0</v>
      </c>
      <c r="AX1664" s="2">
        <v>0</v>
      </c>
      <c r="AY1664" s="2">
        <v>0</v>
      </c>
      <c r="AZ1664" s="2">
        <v>0</v>
      </c>
      <c r="BA1664" s="2">
        <v>0</v>
      </c>
      <c r="BB1664" s="2">
        <v>0</v>
      </c>
      <c r="BC1664" s="2">
        <v>0</v>
      </c>
      <c r="BD1664" s="2">
        <v>0</v>
      </c>
      <c r="BE1664" s="2">
        <v>0</v>
      </c>
      <c r="BF1664" s="2">
        <v>0</v>
      </c>
      <c r="BG1664" s="2">
        <v>0</v>
      </c>
      <c r="BH1664" s="2">
        <v>1</v>
      </c>
      <c r="BI1664" s="2">
        <v>1</v>
      </c>
      <c r="BJ1664" s="2">
        <v>0.2</v>
      </c>
      <c r="BK1664" s="2">
        <v>1</v>
      </c>
      <c r="BL1664" s="2">
        <v>32.89</v>
      </c>
      <c r="BM1664" s="2">
        <v>4.5999999999999996</v>
      </c>
      <c r="BN1664" s="2">
        <v>37.49</v>
      </c>
      <c r="BO1664" s="2">
        <v>37.49</v>
      </c>
      <c r="BQ1664" s="2" t="s">
        <v>188</v>
      </c>
      <c r="BR1664" s="2" t="s">
        <v>83</v>
      </c>
      <c r="BS1664" s="3">
        <v>42867</v>
      </c>
      <c r="BT1664" s="4">
        <v>0.4375</v>
      </c>
      <c r="BU1664" s="2" t="s">
        <v>2266</v>
      </c>
      <c r="BV1664" s="2" t="s">
        <v>98</v>
      </c>
      <c r="BY1664" s="2">
        <v>1200</v>
      </c>
      <c r="CC1664" s="2" t="s">
        <v>164</v>
      </c>
      <c r="CD1664" s="2">
        <v>2013</v>
      </c>
      <c r="CE1664" s="2" t="s">
        <v>99</v>
      </c>
      <c r="CF1664" s="3">
        <v>42870</v>
      </c>
      <c r="CI1664" s="2">
        <v>1</v>
      </c>
      <c r="CJ1664" s="2">
        <v>1</v>
      </c>
      <c r="CK1664" s="2">
        <v>22</v>
      </c>
      <c r="CL1664" s="2" t="s">
        <v>87</v>
      </c>
    </row>
    <row r="1665" spans="1:90">
      <c r="A1665" s="2" t="s">
        <v>71</v>
      </c>
      <c r="B1665" s="2" t="s">
        <v>72</v>
      </c>
      <c r="C1665" s="2" t="s">
        <v>73</v>
      </c>
      <c r="E1665" s="2" t="str">
        <f>"FES1162548573"</f>
        <v>FES1162548573</v>
      </c>
      <c r="F1665" s="3">
        <v>42866</v>
      </c>
      <c r="G1665" s="2">
        <v>201711</v>
      </c>
      <c r="H1665" s="2" t="s">
        <v>74</v>
      </c>
      <c r="I1665" s="2" t="s">
        <v>75</v>
      </c>
      <c r="J1665" s="2" t="s">
        <v>76</v>
      </c>
      <c r="K1665" s="2" t="s">
        <v>77</v>
      </c>
      <c r="L1665" s="2" t="s">
        <v>296</v>
      </c>
      <c r="M1665" s="2" t="s">
        <v>297</v>
      </c>
      <c r="N1665" s="2" t="s">
        <v>696</v>
      </c>
      <c r="O1665" s="2" t="s">
        <v>81</v>
      </c>
      <c r="P1665" s="2" t="str">
        <f>"2170566719                    "</f>
        <v xml:space="preserve">2170566719                    </v>
      </c>
      <c r="Q1665" s="2">
        <v>0</v>
      </c>
      <c r="R1665" s="2">
        <v>0</v>
      </c>
      <c r="S1665" s="2">
        <v>0</v>
      </c>
      <c r="T1665" s="2">
        <v>0</v>
      </c>
      <c r="U1665" s="2">
        <v>0</v>
      </c>
      <c r="V1665" s="2">
        <v>0</v>
      </c>
      <c r="W1665" s="2">
        <v>0</v>
      </c>
      <c r="X1665" s="2">
        <v>0</v>
      </c>
      <c r="Y1665" s="2">
        <v>0</v>
      </c>
      <c r="Z1665" s="2">
        <v>0</v>
      </c>
      <c r="AA1665" s="2">
        <v>0</v>
      </c>
      <c r="AB1665" s="2">
        <v>0</v>
      </c>
      <c r="AC1665" s="2">
        <v>0</v>
      </c>
      <c r="AD1665" s="2">
        <v>0</v>
      </c>
      <c r="AE1665" s="2">
        <v>0</v>
      </c>
      <c r="AF1665" s="2">
        <v>0</v>
      </c>
      <c r="AG1665" s="2">
        <v>0</v>
      </c>
      <c r="AH1665" s="2">
        <v>0</v>
      </c>
      <c r="AI1665" s="2">
        <v>0</v>
      </c>
      <c r="AJ1665" s="2">
        <v>0</v>
      </c>
      <c r="AK1665" s="2">
        <v>0</v>
      </c>
      <c r="AL1665" s="2">
        <v>0</v>
      </c>
      <c r="AM1665" s="2">
        <v>3.64</v>
      </c>
      <c r="AN1665" s="2">
        <v>0</v>
      </c>
      <c r="AO1665" s="2">
        <v>0</v>
      </c>
      <c r="AP1665" s="2">
        <v>0</v>
      </c>
      <c r="AQ1665" s="2">
        <v>0</v>
      </c>
      <c r="AR1665" s="2">
        <v>0</v>
      </c>
      <c r="AS1665" s="2">
        <v>0</v>
      </c>
      <c r="AT1665" s="2">
        <v>0</v>
      </c>
      <c r="AU1665" s="2">
        <v>0</v>
      </c>
      <c r="AV1665" s="2">
        <v>0</v>
      </c>
      <c r="AW1665" s="2">
        <v>0</v>
      </c>
      <c r="AX1665" s="2">
        <v>0</v>
      </c>
      <c r="AY1665" s="2">
        <v>0</v>
      </c>
      <c r="AZ1665" s="2">
        <v>0</v>
      </c>
      <c r="BA1665" s="2">
        <v>0</v>
      </c>
      <c r="BB1665" s="2">
        <v>0</v>
      </c>
      <c r="BC1665" s="2">
        <v>0</v>
      </c>
      <c r="BD1665" s="2">
        <v>0</v>
      </c>
      <c r="BE1665" s="2">
        <v>0</v>
      </c>
      <c r="BF1665" s="2">
        <v>0</v>
      </c>
      <c r="BG1665" s="2">
        <v>0</v>
      </c>
      <c r="BH1665" s="2">
        <v>1</v>
      </c>
      <c r="BI1665" s="2">
        <v>1</v>
      </c>
      <c r="BJ1665" s="2">
        <v>0.2</v>
      </c>
      <c r="BK1665" s="2">
        <v>1</v>
      </c>
      <c r="BL1665" s="2">
        <v>32.89</v>
      </c>
      <c r="BM1665" s="2">
        <v>4.5999999999999996</v>
      </c>
      <c r="BN1665" s="2">
        <v>37.49</v>
      </c>
      <c r="BO1665" s="2">
        <v>37.49</v>
      </c>
      <c r="BQ1665" s="2" t="s">
        <v>286</v>
      </c>
      <c r="BR1665" s="2" t="s">
        <v>83</v>
      </c>
      <c r="BS1665" s="3">
        <v>42867</v>
      </c>
      <c r="BT1665" s="4">
        <v>0.39444444444444443</v>
      </c>
      <c r="BU1665" s="2" t="s">
        <v>552</v>
      </c>
      <c r="BV1665" s="2" t="s">
        <v>98</v>
      </c>
      <c r="BY1665" s="2">
        <v>1200</v>
      </c>
      <c r="CC1665" s="2" t="s">
        <v>297</v>
      </c>
      <c r="CD1665" s="2">
        <v>1449</v>
      </c>
      <c r="CE1665" s="2" t="s">
        <v>99</v>
      </c>
      <c r="CF1665" s="3">
        <v>42870</v>
      </c>
      <c r="CI1665" s="2">
        <v>1</v>
      </c>
      <c r="CJ1665" s="2">
        <v>1</v>
      </c>
      <c r="CK1665" s="2">
        <v>22</v>
      </c>
      <c r="CL1665" s="2" t="s">
        <v>87</v>
      </c>
    </row>
    <row r="1666" spans="1:90">
      <c r="A1666" s="2" t="s">
        <v>71</v>
      </c>
      <c r="B1666" s="2" t="s">
        <v>72</v>
      </c>
      <c r="C1666" s="2" t="s">
        <v>73</v>
      </c>
      <c r="E1666" s="2" t="str">
        <f>"FES1162548575"</f>
        <v>FES1162548575</v>
      </c>
      <c r="F1666" s="3">
        <v>42866</v>
      </c>
      <c r="G1666" s="2">
        <v>201711</v>
      </c>
      <c r="H1666" s="2" t="s">
        <v>74</v>
      </c>
      <c r="I1666" s="2" t="s">
        <v>75</v>
      </c>
      <c r="J1666" s="2" t="s">
        <v>76</v>
      </c>
      <c r="K1666" s="2" t="s">
        <v>77</v>
      </c>
      <c r="L1666" s="2" t="s">
        <v>74</v>
      </c>
      <c r="M1666" s="2" t="s">
        <v>75</v>
      </c>
      <c r="N1666" s="2" t="s">
        <v>2267</v>
      </c>
      <c r="O1666" s="2" t="s">
        <v>81</v>
      </c>
      <c r="P1666" s="2" t="str">
        <f>"2170566722                    "</f>
        <v xml:space="preserve">2170566722                    </v>
      </c>
      <c r="Q1666" s="2">
        <v>0</v>
      </c>
      <c r="R1666" s="2">
        <v>0</v>
      </c>
      <c r="S1666" s="2">
        <v>0</v>
      </c>
      <c r="T1666" s="2">
        <v>0</v>
      </c>
      <c r="U1666" s="2">
        <v>0</v>
      </c>
      <c r="V1666" s="2">
        <v>0</v>
      </c>
      <c r="W1666" s="2">
        <v>0</v>
      </c>
      <c r="X1666" s="2">
        <v>0</v>
      </c>
      <c r="Y1666" s="2">
        <v>0</v>
      </c>
      <c r="Z1666" s="2">
        <v>0</v>
      </c>
      <c r="AA1666" s="2">
        <v>0</v>
      </c>
      <c r="AB1666" s="2">
        <v>0</v>
      </c>
      <c r="AC1666" s="2">
        <v>0</v>
      </c>
      <c r="AD1666" s="2">
        <v>0</v>
      </c>
      <c r="AE1666" s="2">
        <v>0</v>
      </c>
      <c r="AF1666" s="2">
        <v>0</v>
      </c>
      <c r="AG1666" s="2">
        <v>0</v>
      </c>
      <c r="AH1666" s="2">
        <v>0</v>
      </c>
      <c r="AI1666" s="2">
        <v>0</v>
      </c>
      <c r="AJ1666" s="2">
        <v>0</v>
      </c>
      <c r="AK1666" s="2">
        <v>0</v>
      </c>
      <c r="AL1666" s="2">
        <v>0</v>
      </c>
      <c r="AM1666" s="2">
        <v>3.64</v>
      </c>
      <c r="AN1666" s="2">
        <v>0</v>
      </c>
      <c r="AO1666" s="2">
        <v>0</v>
      </c>
      <c r="AP1666" s="2">
        <v>0</v>
      </c>
      <c r="AQ1666" s="2">
        <v>0</v>
      </c>
      <c r="AR1666" s="2">
        <v>0</v>
      </c>
      <c r="AS1666" s="2">
        <v>0</v>
      </c>
      <c r="AT1666" s="2">
        <v>0</v>
      </c>
      <c r="AU1666" s="2">
        <v>0</v>
      </c>
      <c r="AV1666" s="2">
        <v>0</v>
      </c>
      <c r="AW1666" s="2">
        <v>0</v>
      </c>
      <c r="AX1666" s="2">
        <v>0</v>
      </c>
      <c r="AY1666" s="2">
        <v>0</v>
      </c>
      <c r="AZ1666" s="2">
        <v>0</v>
      </c>
      <c r="BA1666" s="2">
        <v>0</v>
      </c>
      <c r="BB1666" s="2">
        <v>0</v>
      </c>
      <c r="BC1666" s="2">
        <v>0</v>
      </c>
      <c r="BD1666" s="2">
        <v>0</v>
      </c>
      <c r="BE1666" s="2">
        <v>0</v>
      </c>
      <c r="BF1666" s="2">
        <v>0</v>
      </c>
      <c r="BG1666" s="2">
        <v>0</v>
      </c>
      <c r="BH1666" s="2">
        <v>1</v>
      </c>
      <c r="BI1666" s="2">
        <v>1</v>
      </c>
      <c r="BJ1666" s="2">
        <v>0.2</v>
      </c>
      <c r="BK1666" s="2">
        <v>1</v>
      </c>
      <c r="BL1666" s="2">
        <v>32.89</v>
      </c>
      <c r="BM1666" s="2">
        <v>4.5999999999999996</v>
      </c>
      <c r="BN1666" s="2">
        <v>37.49</v>
      </c>
      <c r="BO1666" s="2">
        <v>37.49</v>
      </c>
      <c r="BQ1666" s="2" t="s">
        <v>2268</v>
      </c>
      <c r="BR1666" s="2" t="s">
        <v>83</v>
      </c>
      <c r="BS1666" s="3">
        <v>42867</v>
      </c>
      <c r="BT1666" s="4">
        <v>0.37986111111111115</v>
      </c>
      <c r="BU1666" s="2" t="s">
        <v>2269</v>
      </c>
      <c r="BV1666" s="2" t="s">
        <v>98</v>
      </c>
      <c r="BY1666" s="2">
        <v>1200</v>
      </c>
      <c r="CA1666" s="2" t="s">
        <v>275</v>
      </c>
      <c r="CC1666" s="2" t="s">
        <v>75</v>
      </c>
      <c r="CD1666" s="2">
        <v>1601</v>
      </c>
      <c r="CE1666" s="2" t="s">
        <v>99</v>
      </c>
      <c r="CF1666" s="3">
        <v>42867</v>
      </c>
      <c r="CI1666" s="2">
        <v>1</v>
      </c>
      <c r="CJ1666" s="2">
        <v>1</v>
      </c>
      <c r="CK1666" s="2">
        <v>22</v>
      </c>
      <c r="CL1666" s="2" t="s">
        <v>87</v>
      </c>
    </row>
    <row r="1667" spans="1:90">
      <c r="A1667" s="2" t="s">
        <v>71</v>
      </c>
      <c r="B1667" s="2" t="s">
        <v>72</v>
      </c>
      <c r="C1667" s="2" t="s">
        <v>73</v>
      </c>
      <c r="E1667" s="2" t="str">
        <f>"FES1162548601"</f>
        <v>FES1162548601</v>
      </c>
      <c r="F1667" s="3">
        <v>42866</v>
      </c>
      <c r="G1667" s="2">
        <v>201711</v>
      </c>
      <c r="H1667" s="2" t="s">
        <v>74</v>
      </c>
      <c r="I1667" s="2" t="s">
        <v>75</v>
      </c>
      <c r="J1667" s="2" t="s">
        <v>76</v>
      </c>
      <c r="K1667" s="2" t="s">
        <v>77</v>
      </c>
      <c r="L1667" s="2" t="s">
        <v>812</v>
      </c>
      <c r="M1667" s="2" t="s">
        <v>813</v>
      </c>
      <c r="N1667" s="2" t="s">
        <v>814</v>
      </c>
      <c r="O1667" s="2" t="s">
        <v>81</v>
      </c>
      <c r="P1667" s="2" t="str">
        <f>"2170561905                    "</f>
        <v xml:space="preserve">2170561905                    </v>
      </c>
      <c r="Q1667" s="2">
        <v>0</v>
      </c>
      <c r="R1667" s="2">
        <v>0</v>
      </c>
      <c r="S1667" s="2">
        <v>0</v>
      </c>
      <c r="T1667" s="2">
        <v>0</v>
      </c>
      <c r="U1667" s="2">
        <v>0</v>
      </c>
      <c r="V1667" s="2">
        <v>0</v>
      </c>
      <c r="W1667" s="2">
        <v>0</v>
      </c>
      <c r="X1667" s="2">
        <v>0</v>
      </c>
      <c r="Y1667" s="2">
        <v>0</v>
      </c>
      <c r="Z1667" s="2">
        <v>0</v>
      </c>
      <c r="AA1667" s="2">
        <v>0</v>
      </c>
      <c r="AB1667" s="2">
        <v>0</v>
      </c>
      <c r="AC1667" s="2">
        <v>0</v>
      </c>
      <c r="AD1667" s="2">
        <v>0</v>
      </c>
      <c r="AE1667" s="2">
        <v>0</v>
      </c>
      <c r="AF1667" s="2">
        <v>0</v>
      </c>
      <c r="AG1667" s="2">
        <v>0</v>
      </c>
      <c r="AH1667" s="2">
        <v>0</v>
      </c>
      <c r="AI1667" s="2">
        <v>0</v>
      </c>
      <c r="AJ1667" s="2">
        <v>0</v>
      </c>
      <c r="AK1667" s="2">
        <v>0</v>
      </c>
      <c r="AL1667" s="2">
        <v>0</v>
      </c>
      <c r="AM1667" s="2">
        <v>9.02</v>
      </c>
      <c r="AN1667" s="2">
        <v>0</v>
      </c>
      <c r="AO1667" s="2">
        <v>0</v>
      </c>
      <c r="AP1667" s="2">
        <v>0</v>
      </c>
      <c r="AQ1667" s="2">
        <v>0</v>
      </c>
      <c r="AR1667" s="2">
        <v>0</v>
      </c>
      <c r="AS1667" s="2">
        <v>0</v>
      </c>
      <c r="AT1667" s="2">
        <v>0</v>
      </c>
      <c r="AU1667" s="2">
        <v>0</v>
      </c>
      <c r="AV1667" s="2">
        <v>0</v>
      </c>
      <c r="AW1667" s="2">
        <v>0</v>
      </c>
      <c r="AX1667" s="2">
        <v>0</v>
      </c>
      <c r="AY1667" s="2">
        <v>0</v>
      </c>
      <c r="AZ1667" s="2">
        <v>0</v>
      </c>
      <c r="BA1667" s="2">
        <v>0</v>
      </c>
      <c r="BB1667" s="2">
        <v>0</v>
      </c>
      <c r="BC1667" s="2">
        <v>0</v>
      </c>
      <c r="BD1667" s="2">
        <v>0</v>
      </c>
      <c r="BE1667" s="2">
        <v>0</v>
      </c>
      <c r="BF1667" s="2">
        <v>0</v>
      </c>
      <c r="BG1667" s="2">
        <v>0</v>
      </c>
      <c r="BH1667" s="2">
        <v>1</v>
      </c>
      <c r="BI1667" s="2">
        <v>1</v>
      </c>
      <c r="BJ1667" s="2">
        <v>0.2</v>
      </c>
      <c r="BK1667" s="2">
        <v>1</v>
      </c>
      <c r="BL1667" s="2">
        <v>81.56</v>
      </c>
      <c r="BM1667" s="2">
        <v>11.42</v>
      </c>
      <c r="BN1667" s="2">
        <v>92.98</v>
      </c>
      <c r="BO1667" s="2">
        <v>92.98</v>
      </c>
      <c r="BQ1667" s="2" t="s">
        <v>815</v>
      </c>
      <c r="BR1667" s="2" t="s">
        <v>83</v>
      </c>
      <c r="BS1667" s="3">
        <v>42867</v>
      </c>
      <c r="BT1667" s="4">
        <v>0.59861111111111109</v>
      </c>
      <c r="BU1667" s="2" t="s">
        <v>816</v>
      </c>
      <c r="BV1667" s="2" t="s">
        <v>98</v>
      </c>
      <c r="BY1667" s="2">
        <v>1200</v>
      </c>
      <c r="CC1667" s="2" t="s">
        <v>813</v>
      </c>
      <c r="CD1667" s="2">
        <v>3370</v>
      </c>
      <c r="CE1667" s="2" t="s">
        <v>99</v>
      </c>
      <c r="CF1667" s="3">
        <v>42871</v>
      </c>
      <c r="CI1667" s="2">
        <v>3</v>
      </c>
      <c r="CJ1667" s="2">
        <v>1</v>
      </c>
      <c r="CK1667" s="2">
        <v>23</v>
      </c>
      <c r="CL1667" s="2" t="s">
        <v>87</v>
      </c>
    </row>
    <row r="1668" spans="1:90">
      <c r="A1668" s="2" t="s">
        <v>71</v>
      </c>
      <c r="B1668" s="2" t="s">
        <v>72</v>
      </c>
      <c r="C1668" s="2" t="s">
        <v>73</v>
      </c>
      <c r="E1668" s="2" t="str">
        <f>"FES1162548606"</f>
        <v>FES1162548606</v>
      </c>
      <c r="F1668" s="3">
        <v>42866</v>
      </c>
      <c r="G1668" s="2">
        <v>201711</v>
      </c>
      <c r="H1668" s="2" t="s">
        <v>74</v>
      </c>
      <c r="I1668" s="2" t="s">
        <v>75</v>
      </c>
      <c r="J1668" s="2" t="s">
        <v>76</v>
      </c>
      <c r="K1668" s="2" t="s">
        <v>77</v>
      </c>
      <c r="L1668" s="2" t="s">
        <v>109</v>
      </c>
      <c r="M1668" s="2" t="s">
        <v>110</v>
      </c>
      <c r="N1668" s="2" t="s">
        <v>878</v>
      </c>
      <c r="O1668" s="2" t="s">
        <v>81</v>
      </c>
      <c r="P1668" s="2" t="str">
        <f>"2170566743                    "</f>
        <v xml:space="preserve">2170566743                    </v>
      </c>
      <c r="Q1668" s="2">
        <v>0</v>
      </c>
      <c r="R1668" s="2">
        <v>0</v>
      </c>
      <c r="S1668" s="2">
        <v>0</v>
      </c>
      <c r="T1668" s="2">
        <v>0</v>
      </c>
      <c r="U1668" s="2">
        <v>0</v>
      </c>
      <c r="V1668" s="2">
        <v>0</v>
      </c>
      <c r="W1668" s="2">
        <v>0</v>
      </c>
      <c r="X1668" s="2">
        <v>0</v>
      </c>
      <c r="Y1668" s="2">
        <v>0</v>
      </c>
      <c r="Z1668" s="2">
        <v>0</v>
      </c>
      <c r="AA1668" s="2">
        <v>0</v>
      </c>
      <c r="AB1668" s="2">
        <v>0</v>
      </c>
      <c r="AC1668" s="2">
        <v>0</v>
      </c>
      <c r="AD1668" s="2">
        <v>0</v>
      </c>
      <c r="AE1668" s="2">
        <v>0</v>
      </c>
      <c r="AF1668" s="2">
        <v>0</v>
      </c>
      <c r="AG1668" s="2">
        <v>0</v>
      </c>
      <c r="AH1668" s="2">
        <v>0</v>
      </c>
      <c r="AI1668" s="2">
        <v>0</v>
      </c>
      <c r="AJ1668" s="2">
        <v>0</v>
      </c>
      <c r="AK1668" s="2">
        <v>0</v>
      </c>
      <c r="AL1668" s="2">
        <v>0</v>
      </c>
      <c r="AM1668" s="2">
        <v>4.66</v>
      </c>
      <c r="AN1668" s="2">
        <v>0</v>
      </c>
      <c r="AO1668" s="2">
        <v>0</v>
      </c>
      <c r="AP1668" s="2">
        <v>0</v>
      </c>
      <c r="AQ1668" s="2">
        <v>0</v>
      </c>
      <c r="AR1668" s="2">
        <v>0</v>
      </c>
      <c r="AS1668" s="2">
        <v>0</v>
      </c>
      <c r="AT1668" s="2">
        <v>0</v>
      </c>
      <c r="AU1668" s="2">
        <v>0</v>
      </c>
      <c r="AV1668" s="2">
        <v>0</v>
      </c>
      <c r="AW1668" s="2">
        <v>0</v>
      </c>
      <c r="AX1668" s="2">
        <v>0</v>
      </c>
      <c r="AY1668" s="2">
        <v>0</v>
      </c>
      <c r="AZ1668" s="2">
        <v>0</v>
      </c>
      <c r="BA1668" s="2">
        <v>0</v>
      </c>
      <c r="BB1668" s="2">
        <v>0</v>
      </c>
      <c r="BC1668" s="2">
        <v>0</v>
      </c>
      <c r="BD1668" s="2">
        <v>0</v>
      </c>
      <c r="BE1668" s="2">
        <v>0</v>
      </c>
      <c r="BF1668" s="2">
        <v>0</v>
      </c>
      <c r="BG1668" s="2">
        <v>0</v>
      </c>
      <c r="BH1668" s="2">
        <v>1</v>
      </c>
      <c r="BI1668" s="2">
        <v>1</v>
      </c>
      <c r="BJ1668" s="2">
        <v>0.2</v>
      </c>
      <c r="BK1668" s="2">
        <v>1</v>
      </c>
      <c r="BL1668" s="2">
        <v>42.1</v>
      </c>
      <c r="BM1668" s="2">
        <v>5.89</v>
      </c>
      <c r="BN1668" s="2">
        <v>47.99</v>
      </c>
      <c r="BO1668" s="2">
        <v>47.99</v>
      </c>
      <c r="BQ1668" s="2" t="s">
        <v>286</v>
      </c>
      <c r="BR1668" s="2" t="s">
        <v>83</v>
      </c>
      <c r="BS1668" s="3">
        <v>42867</v>
      </c>
      <c r="BT1668" s="4">
        <v>0.4236111111111111</v>
      </c>
      <c r="BU1668" s="2" t="s">
        <v>2270</v>
      </c>
      <c r="BV1668" s="2" t="s">
        <v>98</v>
      </c>
      <c r="BY1668" s="2">
        <v>1200</v>
      </c>
      <c r="CC1668" s="2" t="s">
        <v>110</v>
      </c>
      <c r="CD1668" s="2">
        <v>3201</v>
      </c>
      <c r="CE1668" s="2" t="s">
        <v>99</v>
      </c>
      <c r="CF1668" s="3">
        <v>42870</v>
      </c>
      <c r="CI1668" s="2">
        <v>1</v>
      </c>
      <c r="CJ1668" s="2">
        <v>1</v>
      </c>
      <c r="CK1668" s="2">
        <v>21</v>
      </c>
      <c r="CL1668" s="2" t="s">
        <v>87</v>
      </c>
    </row>
    <row r="1669" spans="1:90">
      <c r="A1669" s="2" t="s">
        <v>71</v>
      </c>
      <c r="B1669" s="2" t="s">
        <v>72</v>
      </c>
      <c r="C1669" s="2" t="s">
        <v>73</v>
      </c>
      <c r="E1669" s="2" t="str">
        <f>"FES1162548605"</f>
        <v>FES1162548605</v>
      </c>
      <c r="F1669" s="3">
        <v>42866</v>
      </c>
      <c r="G1669" s="2">
        <v>201711</v>
      </c>
      <c r="H1669" s="2" t="s">
        <v>74</v>
      </c>
      <c r="I1669" s="2" t="s">
        <v>75</v>
      </c>
      <c r="J1669" s="2" t="s">
        <v>76</v>
      </c>
      <c r="K1669" s="2" t="s">
        <v>77</v>
      </c>
      <c r="L1669" s="2" t="s">
        <v>104</v>
      </c>
      <c r="M1669" s="2" t="s">
        <v>105</v>
      </c>
      <c r="N1669" s="2" t="s">
        <v>1843</v>
      </c>
      <c r="O1669" s="2" t="s">
        <v>81</v>
      </c>
      <c r="P1669" s="2" t="str">
        <f>"2170566742                    "</f>
        <v xml:space="preserve">2170566742                    </v>
      </c>
      <c r="Q1669" s="2">
        <v>0</v>
      </c>
      <c r="R1669" s="2">
        <v>0</v>
      </c>
      <c r="S1669" s="2">
        <v>0</v>
      </c>
      <c r="T1669" s="2">
        <v>0</v>
      </c>
      <c r="U1669" s="2">
        <v>0</v>
      </c>
      <c r="V1669" s="2">
        <v>0</v>
      </c>
      <c r="W1669" s="2">
        <v>0</v>
      </c>
      <c r="X1669" s="2">
        <v>0</v>
      </c>
      <c r="Y1669" s="2">
        <v>0</v>
      </c>
      <c r="Z1669" s="2">
        <v>0</v>
      </c>
      <c r="AA1669" s="2">
        <v>0</v>
      </c>
      <c r="AB1669" s="2">
        <v>0</v>
      </c>
      <c r="AC1669" s="2">
        <v>0</v>
      </c>
      <c r="AD1669" s="2">
        <v>0</v>
      </c>
      <c r="AE1669" s="2">
        <v>0</v>
      </c>
      <c r="AF1669" s="2">
        <v>0</v>
      </c>
      <c r="AG1669" s="2">
        <v>0</v>
      </c>
      <c r="AH1669" s="2">
        <v>0</v>
      </c>
      <c r="AI1669" s="2">
        <v>0</v>
      </c>
      <c r="AJ1669" s="2">
        <v>0</v>
      </c>
      <c r="AK1669" s="2">
        <v>0</v>
      </c>
      <c r="AL1669" s="2">
        <v>0</v>
      </c>
      <c r="AM1669" s="2">
        <v>4.66</v>
      </c>
      <c r="AN1669" s="2">
        <v>0</v>
      </c>
      <c r="AO1669" s="2">
        <v>0</v>
      </c>
      <c r="AP1669" s="2">
        <v>0</v>
      </c>
      <c r="AQ1669" s="2">
        <v>0</v>
      </c>
      <c r="AR1669" s="2">
        <v>0</v>
      </c>
      <c r="AS1669" s="2">
        <v>0</v>
      </c>
      <c r="AT1669" s="2">
        <v>0</v>
      </c>
      <c r="AU1669" s="2">
        <v>0</v>
      </c>
      <c r="AV1669" s="2">
        <v>0</v>
      </c>
      <c r="AW1669" s="2">
        <v>0</v>
      </c>
      <c r="AX1669" s="2">
        <v>0</v>
      </c>
      <c r="AY1669" s="2">
        <v>0</v>
      </c>
      <c r="AZ1669" s="2">
        <v>0</v>
      </c>
      <c r="BA1669" s="2">
        <v>0</v>
      </c>
      <c r="BB1669" s="2">
        <v>0</v>
      </c>
      <c r="BC1669" s="2">
        <v>0</v>
      </c>
      <c r="BD1669" s="2">
        <v>0</v>
      </c>
      <c r="BE1669" s="2">
        <v>0</v>
      </c>
      <c r="BF1669" s="2">
        <v>0</v>
      </c>
      <c r="BG1669" s="2">
        <v>0</v>
      </c>
      <c r="BH1669" s="2">
        <v>1</v>
      </c>
      <c r="BI1669" s="2">
        <v>1</v>
      </c>
      <c r="BJ1669" s="2">
        <v>0.2</v>
      </c>
      <c r="BK1669" s="2">
        <v>1</v>
      </c>
      <c r="BL1669" s="2">
        <v>42.1</v>
      </c>
      <c r="BM1669" s="2">
        <v>5.89</v>
      </c>
      <c r="BN1669" s="2">
        <v>47.99</v>
      </c>
      <c r="BO1669" s="2">
        <v>47.99</v>
      </c>
      <c r="BQ1669" s="2" t="s">
        <v>1844</v>
      </c>
      <c r="BR1669" s="2" t="s">
        <v>83</v>
      </c>
      <c r="BS1669" s="3">
        <v>42867</v>
      </c>
      <c r="BT1669" s="4">
        <v>0.41666666666666669</v>
      </c>
      <c r="BU1669" s="2" t="s">
        <v>2271</v>
      </c>
      <c r="BV1669" s="2" t="s">
        <v>98</v>
      </c>
      <c r="BY1669" s="2">
        <v>1200</v>
      </c>
      <c r="CC1669" s="2" t="s">
        <v>105</v>
      </c>
      <c r="CD1669" s="2">
        <v>4068</v>
      </c>
      <c r="CE1669" s="2" t="s">
        <v>99</v>
      </c>
      <c r="CF1669" s="3">
        <v>42871</v>
      </c>
      <c r="CI1669" s="2">
        <v>1</v>
      </c>
      <c r="CJ1669" s="2">
        <v>1</v>
      </c>
      <c r="CK1669" s="2">
        <v>21</v>
      </c>
      <c r="CL1669" s="2" t="s">
        <v>87</v>
      </c>
    </row>
    <row r="1670" spans="1:90">
      <c r="A1670" s="2" t="s">
        <v>71</v>
      </c>
      <c r="B1670" s="2" t="s">
        <v>72</v>
      </c>
      <c r="C1670" s="2" t="s">
        <v>73</v>
      </c>
      <c r="E1670" s="2" t="str">
        <f>"FES1162548502"</f>
        <v>FES1162548502</v>
      </c>
      <c r="F1670" s="3">
        <v>42866</v>
      </c>
      <c r="G1670" s="2">
        <v>201711</v>
      </c>
      <c r="H1670" s="2" t="s">
        <v>74</v>
      </c>
      <c r="I1670" s="2" t="s">
        <v>75</v>
      </c>
      <c r="J1670" s="2" t="s">
        <v>76</v>
      </c>
      <c r="K1670" s="2" t="s">
        <v>77</v>
      </c>
      <c r="L1670" s="2" t="s">
        <v>123</v>
      </c>
      <c r="M1670" s="2" t="s">
        <v>124</v>
      </c>
      <c r="N1670" s="2" t="s">
        <v>2011</v>
      </c>
      <c r="O1670" s="2" t="s">
        <v>81</v>
      </c>
      <c r="P1670" s="2" t="str">
        <f>"2170566643                    "</f>
        <v xml:space="preserve">2170566643                    </v>
      </c>
      <c r="Q1670" s="2">
        <v>0</v>
      </c>
      <c r="R1670" s="2">
        <v>0</v>
      </c>
      <c r="S1670" s="2">
        <v>0</v>
      </c>
      <c r="T1670" s="2">
        <v>0</v>
      </c>
      <c r="U1670" s="2">
        <v>0</v>
      </c>
      <c r="V1670" s="2">
        <v>0</v>
      </c>
      <c r="W1670" s="2">
        <v>0</v>
      </c>
      <c r="X1670" s="2">
        <v>0</v>
      </c>
      <c r="Y1670" s="2">
        <v>0</v>
      </c>
      <c r="Z1670" s="2">
        <v>0</v>
      </c>
      <c r="AA1670" s="2">
        <v>0</v>
      </c>
      <c r="AB1670" s="2">
        <v>0</v>
      </c>
      <c r="AC1670" s="2">
        <v>0</v>
      </c>
      <c r="AD1670" s="2">
        <v>0</v>
      </c>
      <c r="AE1670" s="2">
        <v>0</v>
      </c>
      <c r="AF1670" s="2">
        <v>0</v>
      </c>
      <c r="AG1670" s="2">
        <v>0</v>
      </c>
      <c r="AH1670" s="2">
        <v>0</v>
      </c>
      <c r="AI1670" s="2">
        <v>0</v>
      </c>
      <c r="AJ1670" s="2">
        <v>0</v>
      </c>
      <c r="AK1670" s="2">
        <v>0</v>
      </c>
      <c r="AL1670" s="2">
        <v>0</v>
      </c>
      <c r="AM1670" s="2">
        <v>4.66</v>
      </c>
      <c r="AN1670" s="2">
        <v>0</v>
      </c>
      <c r="AO1670" s="2">
        <v>0</v>
      </c>
      <c r="AP1670" s="2">
        <v>0</v>
      </c>
      <c r="AQ1670" s="2">
        <v>0</v>
      </c>
      <c r="AR1670" s="2">
        <v>0</v>
      </c>
      <c r="AS1670" s="2">
        <v>0</v>
      </c>
      <c r="AT1670" s="2">
        <v>0</v>
      </c>
      <c r="AU1670" s="2">
        <v>0</v>
      </c>
      <c r="AV1670" s="2">
        <v>0</v>
      </c>
      <c r="AW1670" s="2">
        <v>0</v>
      </c>
      <c r="AX1670" s="2">
        <v>0</v>
      </c>
      <c r="AY1670" s="2">
        <v>0</v>
      </c>
      <c r="AZ1670" s="2">
        <v>0</v>
      </c>
      <c r="BA1670" s="2">
        <v>0</v>
      </c>
      <c r="BB1670" s="2">
        <v>0</v>
      </c>
      <c r="BC1670" s="2">
        <v>0</v>
      </c>
      <c r="BD1670" s="2">
        <v>0</v>
      </c>
      <c r="BE1670" s="2">
        <v>0</v>
      </c>
      <c r="BF1670" s="2">
        <v>0</v>
      </c>
      <c r="BG1670" s="2">
        <v>0</v>
      </c>
      <c r="BH1670" s="2">
        <v>1</v>
      </c>
      <c r="BI1670" s="2">
        <v>1</v>
      </c>
      <c r="BJ1670" s="2">
        <v>0.2</v>
      </c>
      <c r="BK1670" s="2">
        <v>1</v>
      </c>
      <c r="BL1670" s="2">
        <v>42.1</v>
      </c>
      <c r="BM1670" s="2">
        <v>5.89</v>
      </c>
      <c r="BN1670" s="2">
        <v>47.99</v>
      </c>
      <c r="BO1670" s="2">
        <v>47.99</v>
      </c>
      <c r="BQ1670" s="2" t="s">
        <v>2012</v>
      </c>
      <c r="BR1670" s="2" t="s">
        <v>83</v>
      </c>
      <c r="BS1670" s="3">
        <v>42867</v>
      </c>
      <c r="BT1670" s="4">
        <v>0.51041666666666663</v>
      </c>
      <c r="BU1670" s="2" t="s">
        <v>2224</v>
      </c>
      <c r="BV1670" s="2" t="s">
        <v>87</v>
      </c>
      <c r="BY1670" s="2">
        <v>1200</v>
      </c>
      <c r="CC1670" s="2" t="s">
        <v>124</v>
      </c>
      <c r="CD1670" s="2">
        <v>200</v>
      </c>
      <c r="CE1670" s="2" t="s">
        <v>99</v>
      </c>
      <c r="CF1670" s="3">
        <v>42870</v>
      </c>
      <c r="CI1670" s="2">
        <v>1</v>
      </c>
      <c r="CJ1670" s="2">
        <v>1</v>
      </c>
      <c r="CK1670" s="2">
        <v>21</v>
      </c>
      <c r="CL1670" s="2" t="s">
        <v>87</v>
      </c>
    </row>
    <row r="1671" spans="1:90">
      <c r="A1671" s="2" t="s">
        <v>71</v>
      </c>
      <c r="B1671" s="2" t="s">
        <v>72</v>
      </c>
      <c r="C1671" s="2" t="s">
        <v>73</v>
      </c>
      <c r="E1671" s="2" t="str">
        <f>"FES1162548474"</f>
        <v>FES1162548474</v>
      </c>
      <c r="F1671" s="3">
        <v>42866</v>
      </c>
      <c r="G1671" s="2">
        <v>201711</v>
      </c>
      <c r="H1671" s="2" t="s">
        <v>74</v>
      </c>
      <c r="I1671" s="2" t="s">
        <v>75</v>
      </c>
      <c r="J1671" s="2" t="s">
        <v>76</v>
      </c>
      <c r="K1671" s="2" t="s">
        <v>77</v>
      </c>
      <c r="L1671" s="2" t="s">
        <v>123</v>
      </c>
      <c r="M1671" s="2" t="s">
        <v>124</v>
      </c>
      <c r="N1671" s="2" t="s">
        <v>137</v>
      </c>
      <c r="O1671" s="2" t="s">
        <v>81</v>
      </c>
      <c r="P1671" s="2" t="str">
        <f>"2170566610                    "</f>
        <v xml:space="preserve">2170566610                    </v>
      </c>
      <c r="Q1671" s="2">
        <v>0</v>
      </c>
      <c r="R1671" s="2">
        <v>0</v>
      </c>
      <c r="S1671" s="2">
        <v>0</v>
      </c>
      <c r="T1671" s="2">
        <v>0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2">
        <v>0</v>
      </c>
      <c r="AA1671" s="2">
        <v>0</v>
      </c>
      <c r="AB1671" s="2">
        <v>0</v>
      </c>
      <c r="AC1671" s="2">
        <v>0</v>
      </c>
      <c r="AD1671" s="2">
        <v>0</v>
      </c>
      <c r="AE1671" s="2">
        <v>0</v>
      </c>
      <c r="AF1671" s="2">
        <v>0</v>
      </c>
      <c r="AG1671" s="2">
        <v>0</v>
      </c>
      <c r="AH1671" s="2">
        <v>0</v>
      </c>
      <c r="AI1671" s="2">
        <v>0</v>
      </c>
      <c r="AJ1671" s="2">
        <v>0</v>
      </c>
      <c r="AK1671" s="2">
        <v>0</v>
      </c>
      <c r="AL1671" s="2">
        <v>0</v>
      </c>
      <c r="AM1671" s="2">
        <v>4.66</v>
      </c>
      <c r="AN1671" s="2">
        <v>0</v>
      </c>
      <c r="AO1671" s="2">
        <v>0</v>
      </c>
      <c r="AP1671" s="2">
        <v>0</v>
      </c>
      <c r="AQ1671" s="2">
        <v>0</v>
      </c>
      <c r="AR1671" s="2">
        <v>0</v>
      </c>
      <c r="AS1671" s="2">
        <v>0</v>
      </c>
      <c r="AT1671" s="2">
        <v>0</v>
      </c>
      <c r="AU1671" s="2">
        <v>0</v>
      </c>
      <c r="AV1671" s="2">
        <v>0</v>
      </c>
      <c r="AW1671" s="2">
        <v>0</v>
      </c>
      <c r="AX1671" s="2">
        <v>0</v>
      </c>
      <c r="AY1671" s="2">
        <v>0</v>
      </c>
      <c r="AZ1671" s="2">
        <v>0</v>
      </c>
      <c r="BA1671" s="2">
        <v>0</v>
      </c>
      <c r="BB1671" s="2">
        <v>0</v>
      </c>
      <c r="BC1671" s="2">
        <v>0</v>
      </c>
      <c r="BD1671" s="2">
        <v>0</v>
      </c>
      <c r="BE1671" s="2">
        <v>0</v>
      </c>
      <c r="BF1671" s="2">
        <v>0</v>
      </c>
      <c r="BG1671" s="2">
        <v>0</v>
      </c>
      <c r="BH1671" s="2">
        <v>1</v>
      </c>
      <c r="BI1671" s="2">
        <v>1</v>
      </c>
      <c r="BJ1671" s="2">
        <v>0.2</v>
      </c>
      <c r="BK1671" s="2">
        <v>1</v>
      </c>
      <c r="BL1671" s="2">
        <v>42.1</v>
      </c>
      <c r="BM1671" s="2">
        <v>5.89</v>
      </c>
      <c r="BN1671" s="2">
        <v>47.99</v>
      </c>
      <c r="BO1671" s="2">
        <v>47.99</v>
      </c>
      <c r="BQ1671" s="2" t="s">
        <v>139</v>
      </c>
      <c r="BR1671" s="2" t="s">
        <v>83</v>
      </c>
      <c r="BS1671" s="3">
        <v>42867</v>
      </c>
      <c r="BT1671" s="4">
        <v>0.40972222222222227</v>
      </c>
      <c r="BU1671" s="2" t="s">
        <v>272</v>
      </c>
      <c r="BV1671" s="2" t="s">
        <v>98</v>
      </c>
      <c r="BY1671" s="2">
        <v>1200</v>
      </c>
      <c r="CC1671" s="2" t="s">
        <v>124</v>
      </c>
      <c r="CD1671" s="2">
        <v>157</v>
      </c>
      <c r="CE1671" s="2" t="s">
        <v>99</v>
      </c>
      <c r="CF1671" s="3">
        <v>42870</v>
      </c>
      <c r="CI1671" s="2">
        <v>1</v>
      </c>
      <c r="CJ1671" s="2">
        <v>1</v>
      </c>
      <c r="CK1671" s="2">
        <v>21</v>
      </c>
      <c r="CL1671" s="2" t="s">
        <v>87</v>
      </c>
    </row>
    <row r="1672" spans="1:90">
      <c r="A1672" s="2" t="s">
        <v>71</v>
      </c>
      <c r="B1672" s="2" t="s">
        <v>72</v>
      </c>
      <c r="C1672" s="2" t="s">
        <v>73</v>
      </c>
      <c r="E1672" s="2" t="str">
        <f>"FES1162548526"</f>
        <v>FES1162548526</v>
      </c>
      <c r="F1672" s="3">
        <v>42866</v>
      </c>
      <c r="G1672" s="2">
        <v>201711</v>
      </c>
      <c r="H1672" s="2" t="s">
        <v>74</v>
      </c>
      <c r="I1672" s="2" t="s">
        <v>75</v>
      </c>
      <c r="J1672" s="2" t="s">
        <v>76</v>
      </c>
      <c r="K1672" s="2" t="s">
        <v>77</v>
      </c>
      <c r="L1672" s="2" t="s">
        <v>123</v>
      </c>
      <c r="M1672" s="2" t="s">
        <v>124</v>
      </c>
      <c r="N1672" s="2" t="s">
        <v>2272</v>
      </c>
      <c r="O1672" s="2" t="s">
        <v>81</v>
      </c>
      <c r="P1672" s="2" t="str">
        <f>"2170566665                    "</f>
        <v xml:space="preserve">2170566665                    </v>
      </c>
      <c r="Q1672" s="2">
        <v>0</v>
      </c>
      <c r="R1672" s="2">
        <v>0</v>
      </c>
      <c r="S1672" s="2">
        <v>0</v>
      </c>
      <c r="T1672" s="2">
        <v>0</v>
      </c>
      <c r="U1672" s="2">
        <v>0</v>
      </c>
      <c r="V1672" s="2">
        <v>0</v>
      </c>
      <c r="W1672" s="2">
        <v>0</v>
      </c>
      <c r="X1672" s="2">
        <v>0</v>
      </c>
      <c r="Y1672" s="2">
        <v>0</v>
      </c>
      <c r="Z1672" s="2">
        <v>0</v>
      </c>
      <c r="AA1672" s="2">
        <v>0</v>
      </c>
      <c r="AB1672" s="2">
        <v>0</v>
      </c>
      <c r="AC1672" s="2">
        <v>0</v>
      </c>
      <c r="AD1672" s="2">
        <v>0</v>
      </c>
      <c r="AE1672" s="2">
        <v>0</v>
      </c>
      <c r="AF1672" s="2">
        <v>0</v>
      </c>
      <c r="AG1672" s="2">
        <v>0</v>
      </c>
      <c r="AH1672" s="2">
        <v>0</v>
      </c>
      <c r="AI1672" s="2">
        <v>0</v>
      </c>
      <c r="AJ1672" s="2">
        <v>0</v>
      </c>
      <c r="AK1672" s="2">
        <v>0</v>
      </c>
      <c r="AL1672" s="2">
        <v>0</v>
      </c>
      <c r="AM1672" s="2">
        <v>4.66</v>
      </c>
      <c r="AN1672" s="2">
        <v>0</v>
      </c>
      <c r="AO1672" s="2">
        <v>0</v>
      </c>
      <c r="AP1672" s="2">
        <v>0</v>
      </c>
      <c r="AQ1672" s="2">
        <v>0</v>
      </c>
      <c r="AR1672" s="2">
        <v>0</v>
      </c>
      <c r="AS1672" s="2">
        <v>0</v>
      </c>
      <c r="AT1672" s="2">
        <v>0</v>
      </c>
      <c r="AU1672" s="2">
        <v>0</v>
      </c>
      <c r="AV1672" s="2">
        <v>0</v>
      </c>
      <c r="AW1672" s="2">
        <v>0</v>
      </c>
      <c r="AX1672" s="2">
        <v>0</v>
      </c>
      <c r="AY1672" s="2">
        <v>0</v>
      </c>
      <c r="AZ1672" s="2">
        <v>0</v>
      </c>
      <c r="BA1672" s="2">
        <v>0</v>
      </c>
      <c r="BB1672" s="2">
        <v>0</v>
      </c>
      <c r="BC1672" s="2">
        <v>0</v>
      </c>
      <c r="BD1672" s="2">
        <v>0</v>
      </c>
      <c r="BE1672" s="2">
        <v>0</v>
      </c>
      <c r="BF1672" s="2">
        <v>0</v>
      </c>
      <c r="BG1672" s="2">
        <v>0</v>
      </c>
      <c r="BH1672" s="2">
        <v>1</v>
      </c>
      <c r="BI1672" s="2">
        <v>1</v>
      </c>
      <c r="BJ1672" s="2">
        <v>0.2</v>
      </c>
      <c r="BK1672" s="2">
        <v>1</v>
      </c>
      <c r="BL1672" s="2">
        <v>42.1</v>
      </c>
      <c r="BM1672" s="2">
        <v>5.89</v>
      </c>
      <c r="BN1672" s="2">
        <v>47.99</v>
      </c>
      <c r="BO1672" s="2">
        <v>47.99</v>
      </c>
      <c r="BQ1672" s="2" t="s">
        <v>2273</v>
      </c>
      <c r="BR1672" s="2" t="s">
        <v>83</v>
      </c>
      <c r="BS1672" s="3">
        <v>42867</v>
      </c>
      <c r="BT1672" s="4">
        <v>0.41666666666666669</v>
      </c>
      <c r="BU1672" s="2" t="s">
        <v>2274</v>
      </c>
      <c r="BV1672" s="2" t="s">
        <v>98</v>
      </c>
      <c r="BY1672" s="2">
        <v>1200</v>
      </c>
      <c r="CC1672" s="2" t="s">
        <v>124</v>
      </c>
      <c r="CD1672" s="2">
        <v>184</v>
      </c>
      <c r="CE1672" s="2" t="s">
        <v>99</v>
      </c>
      <c r="CF1672" s="3">
        <v>42870</v>
      </c>
      <c r="CI1672" s="2">
        <v>1</v>
      </c>
      <c r="CJ1672" s="2">
        <v>1</v>
      </c>
      <c r="CK1672" s="2">
        <v>21</v>
      </c>
      <c r="CL1672" s="2" t="s">
        <v>87</v>
      </c>
    </row>
    <row r="1673" spans="1:90">
      <c r="A1673" s="2" t="s">
        <v>71</v>
      </c>
      <c r="B1673" s="2" t="s">
        <v>72</v>
      </c>
      <c r="C1673" s="2" t="s">
        <v>73</v>
      </c>
      <c r="E1673" s="2" t="str">
        <f>"FES1162548492"</f>
        <v>FES1162548492</v>
      </c>
      <c r="F1673" s="3">
        <v>42866</v>
      </c>
      <c r="G1673" s="2">
        <v>201711</v>
      </c>
      <c r="H1673" s="2" t="s">
        <v>74</v>
      </c>
      <c r="I1673" s="2" t="s">
        <v>75</v>
      </c>
      <c r="J1673" s="2" t="s">
        <v>76</v>
      </c>
      <c r="K1673" s="2" t="s">
        <v>77</v>
      </c>
      <c r="L1673" s="2" t="s">
        <v>820</v>
      </c>
      <c r="M1673" s="2" t="s">
        <v>821</v>
      </c>
      <c r="N1673" s="2" t="s">
        <v>822</v>
      </c>
      <c r="O1673" s="2" t="s">
        <v>81</v>
      </c>
      <c r="P1673" s="2" t="str">
        <f>"2170566628                    "</f>
        <v xml:space="preserve">2170566628                    </v>
      </c>
      <c r="Q1673" s="2">
        <v>0</v>
      </c>
      <c r="R1673" s="2">
        <v>0</v>
      </c>
      <c r="S1673" s="2">
        <v>0</v>
      </c>
      <c r="T1673" s="2">
        <v>0</v>
      </c>
      <c r="U1673" s="2">
        <v>0</v>
      </c>
      <c r="V1673" s="2">
        <v>0</v>
      </c>
      <c r="W1673" s="2">
        <v>0</v>
      </c>
      <c r="X1673" s="2">
        <v>0</v>
      </c>
      <c r="Y1673" s="2">
        <v>0</v>
      </c>
      <c r="Z1673" s="2">
        <v>0</v>
      </c>
      <c r="AA1673" s="2">
        <v>0</v>
      </c>
      <c r="AB1673" s="2">
        <v>0</v>
      </c>
      <c r="AC1673" s="2">
        <v>0</v>
      </c>
      <c r="AD1673" s="2">
        <v>0</v>
      </c>
      <c r="AE1673" s="2">
        <v>0</v>
      </c>
      <c r="AF1673" s="2">
        <v>0</v>
      </c>
      <c r="AG1673" s="2">
        <v>0</v>
      </c>
      <c r="AH1673" s="2">
        <v>0</v>
      </c>
      <c r="AI1673" s="2">
        <v>0</v>
      </c>
      <c r="AJ1673" s="2">
        <v>0</v>
      </c>
      <c r="AK1673" s="2">
        <v>0</v>
      </c>
      <c r="AL1673" s="2">
        <v>0</v>
      </c>
      <c r="AM1673" s="2">
        <v>4.66</v>
      </c>
      <c r="AN1673" s="2">
        <v>0</v>
      </c>
      <c r="AO1673" s="2">
        <v>0</v>
      </c>
      <c r="AP1673" s="2">
        <v>0</v>
      </c>
      <c r="AQ1673" s="2">
        <v>0</v>
      </c>
      <c r="AR1673" s="2">
        <v>0</v>
      </c>
      <c r="AS1673" s="2">
        <v>0</v>
      </c>
      <c r="AT1673" s="2">
        <v>0</v>
      </c>
      <c r="AU1673" s="2">
        <v>0</v>
      </c>
      <c r="AV1673" s="2">
        <v>0</v>
      </c>
      <c r="AW1673" s="2">
        <v>0</v>
      </c>
      <c r="AX1673" s="2">
        <v>0</v>
      </c>
      <c r="AY1673" s="2">
        <v>0</v>
      </c>
      <c r="AZ1673" s="2">
        <v>0</v>
      </c>
      <c r="BA1673" s="2">
        <v>0</v>
      </c>
      <c r="BB1673" s="2">
        <v>0</v>
      </c>
      <c r="BC1673" s="2">
        <v>0</v>
      </c>
      <c r="BD1673" s="2">
        <v>0</v>
      </c>
      <c r="BE1673" s="2">
        <v>0</v>
      </c>
      <c r="BF1673" s="2">
        <v>0</v>
      </c>
      <c r="BG1673" s="2">
        <v>0</v>
      </c>
      <c r="BH1673" s="2">
        <v>1</v>
      </c>
      <c r="BI1673" s="2">
        <v>1</v>
      </c>
      <c r="BJ1673" s="2">
        <v>0.2</v>
      </c>
      <c r="BK1673" s="2">
        <v>1</v>
      </c>
      <c r="BL1673" s="2">
        <v>42.1</v>
      </c>
      <c r="BM1673" s="2">
        <v>5.89</v>
      </c>
      <c r="BN1673" s="2">
        <v>47.99</v>
      </c>
      <c r="BO1673" s="2">
        <v>47.99</v>
      </c>
      <c r="BQ1673" s="2" t="s">
        <v>238</v>
      </c>
      <c r="BR1673" s="2" t="s">
        <v>83</v>
      </c>
      <c r="BS1673" s="3">
        <v>42867</v>
      </c>
      <c r="BT1673" s="4">
        <v>0.41666666666666669</v>
      </c>
      <c r="BU1673" s="2" t="s">
        <v>2275</v>
      </c>
      <c r="BV1673" s="2" t="s">
        <v>98</v>
      </c>
      <c r="BY1673" s="2">
        <v>1200</v>
      </c>
      <c r="CC1673" s="2" t="s">
        <v>821</v>
      </c>
      <c r="CD1673" s="2">
        <v>1939</v>
      </c>
      <c r="CE1673" s="2" t="s">
        <v>99</v>
      </c>
      <c r="CF1673" s="3">
        <v>42872</v>
      </c>
      <c r="CI1673" s="2">
        <v>1</v>
      </c>
      <c r="CJ1673" s="2">
        <v>1</v>
      </c>
      <c r="CK1673" s="2">
        <v>21</v>
      </c>
      <c r="CL1673" s="2" t="s">
        <v>87</v>
      </c>
    </row>
    <row r="1674" spans="1:90">
      <c r="A1674" s="2" t="s">
        <v>71</v>
      </c>
      <c r="B1674" s="2" t="s">
        <v>72</v>
      </c>
      <c r="C1674" s="2" t="s">
        <v>73</v>
      </c>
      <c r="E1674" s="2" t="str">
        <f>"FES1162548566"</f>
        <v>FES1162548566</v>
      </c>
      <c r="F1674" s="3">
        <v>42866</v>
      </c>
      <c r="G1674" s="2">
        <v>201711</v>
      </c>
      <c r="H1674" s="2" t="s">
        <v>74</v>
      </c>
      <c r="I1674" s="2" t="s">
        <v>75</v>
      </c>
      <c r="J1674" s="2" t="s">
        <v>76</v>
      </c>
      <c r="K1674" s="2" t="s">
        <v>77</v>
      </c>
      <c r="L1674" s="2" t="s">
        <v>566</v>
      </c>
      <c r="M1674" s="2" t="s">
        <v>567</v>
      </c>
      <c r="N1674" s="2" t="s">
        <v>568</v>
      </c>
      <c r="O1674" s="2" t="s">
        <v>81</v>
      </c>
      <c r="P1674" s="2" t="str">
        <f>"2170566711                    "</f>
        <v xml:space="preserve">2170566711                    </v>
      </c>
      <c r="Q1674" s="2">
        <v>0</v>
      </c>
      <c r="R1674" s="2">
        <v>0</v>
      </c>
      <c r="S1674" s="2">
        <v>0</v>
      </c>
      <c r="T1674" s="2">
        <v>0</v>
      </c>
      <c r="U1674" s="2">
        <v>0</v>
      </c>
      <c r="V1674" s="2">
        <v>0</v>
      </c>
      <c r="W1674" s="2">
        <v>0</v>
      </c>
      <c r="X1674" s="2">
        <v>0</v>
      </c>
      <c r="Y1674" s="2">
        <v>0</v>
      </c>
      <c r="Z1674" s="2">
        <v>0</v>
      </c>
      <c r="AA1674" s="2">
        <v>0</v>
      </c>
      <c r="AB1674" s="2">
        <v>0</v>
      </c>
      <c r="AC1674" s="2">
        <v>0</v>
      </c>
      <c r="AD1674" s="2">
        <v>0</v>
      </c>
      <c r="AE1674" s="2">
        <v>0</v>
      </c>
      <c r="AF1674" s="2">
        <v>0</v>
      </c>
      <c r="AG1674" s="2">
        <v>0</v>
      </c>
      <c r="AH1674" s="2">
        <v>0</v>
      </c>
      <c r="AI1674" s="2">
        <v>0</v>
      </c>
      <c r="AJ1674" s="2">
        <v>0</v>
      </c>
      <c r="AK1674" s="2">
        <v>0</v>
      </c>
      <c r="AL1674" s="2">
        <v>0</v>
      </c>
      <c r="AM1674" s="2">
        <v>4.66</v>
      </c>
      <c r="AN1674" s="2">
        <v>0</v>
      </c>
      <c r="AO1674" s="2">
        <v>0</v>
      </c>
      <c r="AP1674" s="2">
        <v>0</v>
      </c>
      <c r="AQ1674" s="2">
        <v>0</v>
      </c>
      <c r="AR1674" s="2">
        <v>0</v>
      </c>
      <c r="AS1674" s="2">
        <v>0</v>
      </c>
      <c r="AT1674" s="2">
        <v>0</v>
      </c>
      <c r="AU1674" s="2">
        <v>0</v>
      </c>
      <c r="AV1674" s="2">
        <v>0</v>
      </c>
      <c r="AW1674" s="2">
        <v>0</v>
      </c>
      <c r="AX1674" s="2">
        <v>0</v>
      </c>
      <c r="AY1674" s="2">
        <v>0</v>
      </c>
      <c r="AZ1674" s="2">
        <v>0</v>
      </c>
      <c r="BA1674" s="2">
        <v>0</v>
      </c>
      <c r="BB1674" s="2">
        <v>0</v>
      </c>
      <c r="BC1674" s="2">
        <v>0</v>
      </c>
      <c r="BD1674" s="2">
        <v>0</v>
      </c>
      <c r="BE1674" s="2">
        <v>0</v>
      </c>
      <c r="BF1674" s="2">
        <v>0</v>
      </c>
      <c r="BG1674" s="2">
        <v>0</v>
      </c>
      <c r="BH1674" s="2">
        <v>1</v>
      </c>
      <c r="BI1674" s="2">
        <v>1</v>
      </c>
      <c r="BJ1674" s="2">
        <v>0.2</v>
      </c>
      <c r="BK1674" s="2">
        <v>1</v>
      </c>
      <c r="BL1674" s="2">
        <v>42.1</v>
      </c>
      <c r="BM1674" s="2">
        <v>5.89</v>
      </c>
      <c r="BN1674" s="2">
        <v>47.99</v>
      </c>
      <c r="BO1674" s="2">
        <v>47.99</v>
      </c>
      <c r="BQ1674" s="2" t="s">
        <v>569</v>
      </c>
      <c r="BR1674" s="2" t="s">
        <v>83</v>
      </c>
      <c r="BS1674" s="3">
        <v>42867</v>
      </c>
      <c r="BT1674" s="4">
        <v>0.41666666666666669</v>
      </c>
      <c r="BU1674" s="2" t="s">
        <v>2276</v>
      </c>
      <c r="BV1674" s="2" t="s">
        <v>98</v>
      </c>
      <c r="BY1674" s="2">
        <v>1200</v>
      </c>
      <c r="CC1674" s="2" t="s">
        <v>567</v>
      </c>
      <c r="CD1674" s="2">
        <v>1947</v>
      </c>
      <c r="CE1674" s="2" t="s">
        <v>99</v>
      </c>
      <c r="CF1674" s="3">
        <v>42872</v>
      </c>
      <c r="CI1674" s="2">
        <v>1</v>
      </c>
      <c r="CJ1674" s="2">
        <v>1</v>
      </c>
      <c r="CK1674" s="2">
        <v>21</v>
      </c>
      <c r="CL1674" s="2" t="s">
        <v>87</v>
      </c>
    </row>
    <row r="1675" spans="1:90">
      <c r="A1675" s="2" t="s">
        <v>71</v>
      </c>
      <c r="B1675" s="2" t="s">
        <v>72</v>
      </c>
      <c r="C1675" s="2" t="s">
        <v>73</v>
      </c>
      <c r="E1675" s="2" t="str">
        <f>"FES1162548491"</f>
        <v>FES1162548491</v>
      </c>
      <c r="F1675" s="3">
        <v>42866</v>
      </c>
      <c r="G1675" s="2">
        <v>201711</v>
      </c>
      <c r="H1675" s="2" t="s">
        <v>74</v>
      </c>
      <c r="I1675" s="2" t="s">
        <v>75</v>
      </c>
      <c r="J1675" s="2" t="s">
        <v>76</v>
      </c>
      <c r="K1675" s="2" t="s">
        <v>77</v>
      </c>
      <c r="L1675" s="2" t="s">
        <v>88</v>
      </c>
      <c r="M1675" s="2" t="s">
        <v>89</v>
      </c>
      <c r="N1675" s="2" t="s">
        <v>452</v>
      </c>
      <c r="O1675" s="2" t="s">
        <v>81</v>
      </c>
      <c r="P1675" s="2" t="str">
        <f>"2170566632 1162548371 21705645"</f>
        <v>2170566632 1162548371 21705645</v>
      </c>
      <c r="Q1675" s="2">
        <v>0</v>
      </c>
      <c r="R1675" s="2">
        <v>0</v>
      </c>
      <c r="S1675" s="2">
        <v>0</v>
      </c>
      <c r="T1675" s="2">
        <v>0</v>
      </c>
      <c r="U1675" s="2">
        <v>0</v>
      </c>
      <c r="V1675" s="2">
        <v>0</v>
      </c>
      <c r="W1675" s="2">
        <v>0</v>
      </c>
      <c r="X1675" s="2">
        <v>0</v>
      </c>
      <c r="Y1675" s="2">
        <v>0</v>
      </c>
      <c r="Z1675" s="2">
        <v>0</v>
      </c>
      <c r="AA1675" s="2">
        <v>0</v>
      </c>
      <c r="AB1675" s="2">
        <v>0</v>
      </c>
      <c r="AC1675" s="2">
        <v>0</v>
      </c>
      <c r="AD1675" s="2">
        <v>0</v>
      </c>
      <c r="AE1675" s="2">
        <v>0</v>
      </c>
      <c r="AF1675" s="2">
        <v>0</v>
      </c>
      <c r="AG1675" s="2">
        <v>0</v>
      </c>
      <c r="AH1675" s="2">
        <v>0</v>
      </c>
      <c r="AI1675" s="2">
        <v>0</v>
      </c>
      <c r="AJ1675" s="2">
        <v>0</v>
      </c>
      <c r="AK1675" s="2">
        <v>0</v>
      </c>
      <c r="AL1675" s="2">
        <v>0</v>
      </c>
      <c r="AM1675" s="2">
        <v>4.66</v>
      </c>
      <c r="AN1675" s="2">
        <v>0</v>
      </c>
      <c r="AO1675" s="2">
        <v>0</v>
      </c>
      <c r="AP1675" s="2">
        <v>0</v>
      </c>
      <c r="AQ1675" s="2">
        <v>0</v>
      </c>
      <c r="AR1675" s="2">
        <v>0</v>
      </c>
      <c r="AS1675" s="2">
        <v>0</v>
      </c>
      <c r="AT1675" s="2">
        <v>0</v>
      </c>
      <c r="AU1675" s="2">
        <v>0</v>
      </c>
      <c r="AV1675" s="2">
        <v>0</v>
      </c>
      <c r="AW1675" s="2">
        <v>0</v>
      </c>
      <c r="AX1675" s="2">
        <v>0</v>
      </c>
      <c r="AY1675" s="2">
        <v>0</v>
      </c>
      <c r="AZ1675" s="2">
        <v>0</v>
      </c>
      <c r="BA1675" s="2">
        <v>0</v>
      </c>
      <c r="BB1675" s="2">
        <v>0</v>
      </c>
      <c r="BC1675" s="2">
        <v>0</v>
      </c>
      <c r="BD1675" s="2">
        <v>0</v>
      </c>
      <c r="BE1675" s="2">
        <v>0</v>
      </c>
      <c r="BF1675" s="2">
        <v>0</v>
      </c>
      <c r="BG1675" s="2">
        <v>0</v>
      </c>
      <c r="BH1675" s="2">
        <v>1</v>
      </c>
      <c r="BI1675" s="2">
        <v>2</v>
      </c>
      <c r="BJ1675" s="2">
        <v>1.6</v>
      </c>
      <c r="BK1675" s="2">
        <v>2</v>
      </c>
      <c r="BL1675" s="2">
        <v>42.1</v>
      </c>
      <c r="BM1675" s="2">
        <v>5.89</v>
      </c>
      <c r="BN1675" s="2">
        <v>47.99</v>
      </c>
      <c r="BO1675" s="2">
        <v>47.99</v>
      </c>
      <c r="BQ1675" s="2" t="s">
        <v>453</v>
      </c>
      <c r="BR1675" s="2" t="s">
        <v>83</v>
      </c>
      <c r="BS1675" s="3">
        <v>42867</v>
      </c>
      <c r="BT1675" s="4">
        <v>0.41666666666666669</v>
      </c>
      <c r="BU1675" s="2" t="s">
        <v>2277</v>
      </c>
      <c r="BV1675" s="2" t="s">
        <v>98</v>
      </c>
      <c r="BY1675" s="2">
        <v>8083.5</v>
      </c>
      <c r="CC1675" s="2" t="s">
        <v>89</v>
      </c>
      <c r="CD1675" s="2">
        <v>7405</v>
      </c>
      <c r="CE1675" s="2" t="s">
        <v>86</v>
      </c>
      <c r="CF1675" s="3">
        <v>42870</v>
      </c>
      <c r="CI1675" s="2">
        <v>1</v>
      </c>
      <c r="CJ1675" s="2">
        <v>1</v>
      </c>
      <c r="CK1675" s="2">
        <v>21</v>
      </c>
      <c r="CL1675" s="2" t="s">
        <v>87</v>
      </c>
    </row>
    <row r="1676" spans="1:90">
      <c r="A1676" s="2" t="s">
        <v>71</v>
      </c>
      <c r="B1676" s="2" t="s">
        <v>72</v>
      </c>
      <c r="C1676" s="2" t="s">
        <v>73</v>
      </c>
      <c r="E1676" s="2" t="str">
        <f>"FES1162548498"</f>
        <v>FES1162548498</v>
      </c>
      <c r="F1676" s="3">
        <v>42866</v>
      </c>
      <c r="G1676" s="2">
        <v>201711</v>
      </c>
      <c r="H1676" s="2" t="s">
        <v>74</v>
      </c>
      <c r="I1676" s="2" t="s">
        <v>75</v>
      </c>
      <c r="J1676" s="2" t="s">
        <v>76</v>
      </c>
      <c r="K1676" s="2" t="s">
        <v>77</v>
      </c>
      <c r="L1676" s="2" t="s">
        <v>123</v>
      </c>
      <c r="M1676" s="2" t="s">
        <v>124</v>
      </c>
      <c r="N1676" s="2" t="s">
        <v>234</v>
      </c>
      <c r="O1676" s="2" t="s">
        <v>81</v>
      </c>
      <c r="P1676" s="2" t="str">
        <f>"2170566636                    "</f>
        <v xml:space="preserve">2170566636                    </v>
      </c>
      <c r="Q1676" s="2">
        <v>0</v>
      </c>
      <c r="R1676" s="2">
        <v>0</v>
      </c>
      <c r="S1676" s="2">
        <v>0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2">
        <v>0</v>
      </c>
      <c r="AA1676" s="2">
        <v>0</v>
      </c>
      <c r="AB1676" s="2">
        <v>0</v>
      </c>
      <c r="AC1676" s="2">
        <v>0</v>
      </c>
      <c r="AD1676" s="2">
        <v>0</v>
      </c>
      <c r="AE1676" s="2">
        <v>0</v>
      </c>
      <c r="AF1676" s="2">
        <v>0</v>
      </c>
      <c r="AG1676" s="2">
        <v>0</v>
      </c>
      <c r="AH1676" s="2">
        <v>0</v>
      </c>
      <c r="AI1676" s="2">
        <v>0</v>
      </c>
      <c r="AJ1676" s="2">
        <v>0</v>
      </c>
      <c r="AK1676" s="2">
        <v>0</v>
      </c>
      <c r="AL1676" s="2">
        <v>0</v>
      </c>
      <c r="AM1676" s="2">
        <v>4.66</v>
      </c>
      <c r="AN1676" s="2">
        <v>0</v>
      </c>
      <c r="AO1676" s="2">
        <v>0</v>
      </c>
      <c r="AP1676" s="2">
        <v>0</v>
      </c>
      <c r="AQ1676" s="2">
        <v>0</v>
      </c>
      <c r="AR1676" s="2">
        <v>0</v>
      </c>
      <c r="AS1676" s="2">
        <v>0</v>
      </c>
      <c r="AT1676" s="2">
        <v>0</v>
      </c>
      <c r="AU1676" s="2">
        <v>0</v>
      </c>
      <c r="AV1676" s="2">
        <v>0</v>
      </c>
      <c r="AW1676" s="2">
        <v>0</v>
      </c>
      <c r="AX1676" s="2">
        <v>0</v>
      </c>
      <c r="AY1676" s="2">
        <v>0</v>
      </c>
      <c r="AZ1676" s="2">
        <v>0</v>
      </c>
      <c r="BA1676" s="2">
        <v>0</v>
      </c>
      <c r="BB1676" s="2">
        <v>0</v>
      </c>
      <c r="BC1676" s="2">
        <v>0</v>
      </c>
      <c r="BD1676" s="2">
        <v>0</v>
      </c>
      <c r="BE1676" s="2">
        <v>0</v>
      </c>
      <c r="BF1676" s="2">
        <v>0</v>
      </c>
      <c r="BG1676" s="2">
        <v>0</v>
      </c>
      <c r="BH1676" s="2">
        <v>1</v>
      </c>
      <c r="BI1676" s="2">
        <v>1</v>
      </c>
      <c r="BJ1676" s="2">
        <v>0.2</v>
      </c>
      <c r="BK1676" s="2">
        <v>1</v>
      </c>
      <c r="BL1676" s="2">
        <v>42.1</v>
      </c>
      <c r="BM1676" s="2">
        <v>5.89</v>
      </c>
      <c r="BN1676" s="2">
        <v>47.99</v>
      </c>
      <c r="BO1676" s="2">
        <v>47.99</v>
      </c>
      <c r="BQ1676" s="2" t="s">
        <v>1702</v>
      </c>
      <c r="BR1676" s="2" t="s">
        <v>83</v>
      </c>
      <c r="BS1676" s="3">
        <v>42867</v>
      </c>
      <c r="BT1676" s="4">
        <v>0.4236111111111111</v>
      </c>
      <c r="BU1676" s="2" t="s">
        <v>235</v>
      </c>
      <c r="BV1676" s="2" t="s">
        <v>98</v>
      </c>
      <c r="BY1676" s="2">
        <v>1200</v>
      </c>
      <c r="CC1676" s="2" t="s">
        <v>124</v>
      </c>
      <c r="CD1676" s="2">
        <v>1</v>
      </c>
      <c r="CE1676" s="2" t="s">
        <v>99</v>
      </c>
      <c r="CF1676" s="3">
        <v>42870</v>
      </c>
      <c r="CI1676" s="2">
        <v>1</v>
      </c>
      <c r="CJ1676" s="2">
        <v>1</v>
      </c>
      <c r="CK1676" s="2">
        <v>21</v>
      </c>
      <c r="CL1676" s="2" t="s">
        <v>87</v>
      </c>
    </row>
    <row r="1677" spans="1:90">
      <c r="A1677" s="2" t="s">
        <v>71</v>
      </c>
      <c r="B1677" s="2" t="s">
        <v>72</v>
      </c>
      <c r="C1677" s="2" t="s">
        <v>73</v>
      </c>
      <c r="E1677" s="2" t="str">
        <f>"FES1162548556"</f>
        <v>FES1162548556</v>
      </c>
      <c r="F1677" s="3">
        <v>42866</v>
      </c>
      <c r="G1677" s="2">
        <v>201711</v>
      </c>
      <c r="H1677" s="2" t="s">
        <v>74</v>
      </c>
      <c r="I1677" s="2" t="s">
        <v>75</v>
      </c>
      <c r="J1677" s="2" t="s">
        <v>76</v>
      </c>
      <c r="K1677" s="2" t="s">
        <v>77</v>
      </c>
      <c r="L1677" s="2" t="s">
        <v>123</v>
      </c>
      <c r="M1677" s="2" t="s">
        <v>124</v>
      </c>
      <c r="N1677" s="2" t="s">
        <v>363</v>
      </c>
      <c r="O1677" s="2" t="s">
        <v>81</v>
      </c>
      <c r="P1677" s="2" t="str">
        <f>"2170566701                    "</f>
        <v xml:space="preserve">2170566701                    </v>
      </c>
      <c r="Q1677" s="2">
        <v>0</v>
      </c>
      <c r="R1677" s="2">
        <v>0</v>
      </c>
      <c r="S1677" s="2">
        <v>0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0</v>
      </c>
      <c r="Z1677" s="2">
        <v>0</v>
      </c>
      <c r="AA1677" s="2">
        <v>0</v>
      </c>
      <c r="AB1677" s="2">
        <v>0</v>
      </c>
      <c r="AC1677" s="2">
        <v>0</v>
      </c>
      <c r="AD1677" s="2">
        <v>0</v>
      </c>
      <c r="AE1677" s="2">
        <v>0</v>
      </c>
      <c r="AF1677" s="2">
        <v>0</v>
      </c>
      <c r="AG1677" s="2">
        <v>0</v>
      </c>
      <c r="AH1677" s="2">
        <v>0</v>
      </c>
      <c r="AI1677" s="2">
        <v>0</v>
      </c>
      <c r="AJ1677" s="2">
        <v>0</v>
      </c>
      <c r="AK1677" s="2">
        <v>0</v>
      </c>
      <c r="AL1677" s="2">
        <v>0</v>
      </c>
      <c r="AM1677" s="2">
        <v>4.66</v>
      </c>
      <c r="AN1677" s="2">
        <v>0</v>
      </c>
      <c r="AO1677" s="2">
        <v>0</v>
      </c>
      <c r="AP1677" s="2">
        <v>0</v>
      </c>
      <c r="AQ1677" s="2">
        <v>0</v>
      </c>
      <c r="AR1677" s="2">
        <v>0</v>
      </c>
      <c r="AS1677" s="2">
        <v>0</v>
      </c>
      <c r="AT1677" s="2">
        <v>0</v>
      </c>
      <c r="AU1677" s="2">
        <v>0</v>
      </c>
      <c r="AV1677" s="2">
        <v>0</v>
      </c>
      <c r="AW1677" s="2">
        <v>0</v>
      </c>
      <c r="AX1677" s="2">
        <v>0</v>
      </c>
      <c r="AY1677" s="2">
        <v>0</v>
      </c>
      <c r="AZ1677" s="2">
        <v>0</v>
      </c>
      <c r="BA1677" s="2">
        <v>0</v>
      </c>
      <c r="BB1677" s="2">
        <v>0</v>
      </c>
      <c r="BC1677" s="2">
        <v>0</v>
      </c>
      <c r="BD1677" s="2">
        <v>0</v>
      </c>
      <c r="BE1677" s="2">
        <v>0</v>
      </c>
      <c r="BF1677" s="2">
        <v>0</v>
      </c>
      <c r="BG1677" s="2">
        <v>0</v>
      </c>
      <c r="BH1677" s="2">
        <v>1</v>
      </c>
      <c r="BI1677" s="2">
        <v>1</v>
      </c>
      <c r="BJ1677" s="2">
        <v>0.2</v>
      </c>
      <c r="BK1677" s="2">
        <v>1</v>
      </c>
      <c r="BL1677" s="2">
        <v>42.1</v>
      </c>
      <c r="BM1677" s="2">
        <v>5.89</v>
      </c>
      <c r="BN1677" s="2">
        <v>47.99</v>
      </c>
      <c r="BO1677" s="2">
        <v>47.99</v>
      </c>
      <c r="BQ1677" s="2" t="s">
        <v>364</v>
      </c>
      <c r="BR1677" s="2" t="s">
        <v>83</v>
      </c>
      <c r="BS1677" s="3">
        <v>42867</v>
      </c>
      <c r="BT1677" s="4">
        <v>0.43124999999999997</v>
      </c>
      <c r="BU1677" s="2" t="s">
        <v>2278</v>
      </c>
      <c r="BV1677" s="2" t="s">
        <v>98</v>
      </c>
      <c r="BY1677" s="2">
        <v>1200</v>
      </c>
      <c r="CC1677" s="2" t="s">
        <v>124</v>
      </c>
      <c r="CD1677" s="2">
        <v>117</v>
      </c>
      <c r="CE1677" s="2" t="s">
        <v>99</v>
      </c>
      <c r="CF1677" s="3">
        <v>42870</v>
      </c>
      <c r="CI1677" s="2">
        <v>1</v>
      </c>
      <c r="CJ1677" s="2">
        <v>1</v>
      </c>
      <c r="CK1677" s="2">
        <v>21</v>
      </c>
      <c r="CL1677" s="2" t="s">
        <v>87</v>
      </c>
    </row>
    <row r="1678" spans="1:90">
      <c r="A1678" s="2" t="s">
        <v>71</v>
      </c>
      <c r="B1678" s="2" t="s">
        <v>72</v>
      </c>
      <c r="C1678" s="2" t="s">
        <v>73</v>
      </c>
      <c r="E1678" s="2" t="str">
        <f>"FES1162548612"</f>
        <v>FES1162548612</v>
      </c>
      <c r="F1678" s="3">
        <v>42866</v>
      </c>
      <c r="G1678" s="2">
        <v>201711</v>
      </c>
      <c r="H1678" s="2" t="s">
        <v>74</v>
      </c>
      <c r="I1678" s="2" t="s">
        <v>75</v>
      </c>
      <c r="J1678" s="2" t="s">
        <v>76</v>
      </c>
      <c r="K1678" s="2" t="s">
        <v>77</v>
      </c>
      <c r="L1678" s="2" t="s">
        <v>358</v>
      </c>
      <c r="M1678" s="2" t="s">
        <v>359</v>
      </c>
      <c r="N1678" s="2" t="s">
        <v>496</v>
      </c>
      <c r="O1678" s="2" t="s">
        <v>81</v>
      </c>
      <c r="P1678" s="2" t="str">
        <f>"2170566748                    "</f>
        <v xml:space="preserve">2170566748                    </v>
      </c>
      <c r="Q1678" s="2">
        <v>0</v>
      </c>
      <c r="R1678" s="2">
        <v>0</v>
      </c>
      <c r="S1678" s="2">
        <v>0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0</v>
      </c>
      <c r="Z1678" s="2">
        <v>0</v>
      </c>
      <c r="AA1678" s="2">
        <v>0</v>
      </c>
      <c r="AB1678" s="2">
        <v>0</v>
      </c>
      <c r="AC1678" s="2">
        <v>0</v>
      </c>
      <c r="AD1678" s="2">
        <v>0</v>
      </c>
      <c r="AE1678" s="2">
        <v>0</v>
      </c>
      <c r="AF1678" s="2">
        <v>0</v>
      </c>
      <c r="AG1678" s="2">
        <v>0</v>
      </c>
      <c r="AH1678" s="2">
        <v>0</v>
      </c>
      <c r="AI1678" s="2">
        <v>0</v>
      </c>
      <c r="AJ1678" s="2">
        <v>0</v>
      </c>
      <c r="AK1678" s="2">
        <v>0</v>
      </c>
      <c r="AL1678" s="2">
        <v>0</v>
      </c>
      <c r="AM1678" s="2">
        <v>3.64</v>
      </c>
      <c r="AN1678" s="2">
        <v>0</v>
      </c>
      <c r="AO1678" s="2">
        <v>0</v>
      </c>
      <c r="AP1678" s="2">
        <v>0</v>
      </c>
      <c r="AQ1678" s="2">
        <v>0</v>
      </c>
      <c r="AR1678" s="2">
        <v>0</v>
      </c>
      <c r="AS1678" s="2">
        <v>0</v>
      </c>
      <c r="AT1678" s="2">
        <v>0</v>
      </c>
      <c r="AU1678" s="2">
        <v>0</v>
      </c>
      <c r="AV1678" s="2">
        <v>0</v>
      </c>
      <c r="AW1678" s="2">
        <v>0</v>
      </c>
      <c r="AX1678" s="2">
        <v>0</v>
      </c>
      <c r="AY1678" s="2">
        <v>0</v>
      </c>
      <c r="AZ1678" s="2">
        <v>0</v>
      </c>
      <c r="BA1678" s="2">
        <v>0</v>
      </c>
      <c r="BB1678" s="2">
        <v>0</v>
      </c>
      <c r="BC1678" s="2">
        <v>0</v>
      </c>
      <c r="BD1678" s="2">
        <v>0</v>
      </c>
      <c r="BE1678" s="2">
        <v>0</v>
      </c>
      <c r="BF1678" s="2">
        <v>0</v>
      </c>
      <c r="BG1678" s="2">
        <v>0</v>
      </c>
      <c r="BH1678" s="2">
        <v>1</v>
      </c>
      <c r="BI1678" s="2">
        <v>1</v>
      </c>
      <c r="BJ1678" s="2">
        <v>0.2</v>
      </c>
      <c r="BK1678" s="2">
        <v>1</v>
      </c>
      <c r="BL1678" s="2">
        <v>32.89</v>
      </c>
      <c r="BM1678" s="2">
        <v>4.5999999999999996</v>
      </c>
      <c r="BN1678" s="2">
        <v>37.49</v>
      </c>
      <c r="BO1678" s="2">
        <v>37.49</v>
      </c>
      <c r="BQ1678" s="2" t="s">
        <v>497</v>
      </c>
      <c r="BR1678" s="2" t="s">
        <v>83</v>
      </c>
      <c r="BS1678" s="3">
        <v>42867</v>
      </c>
      <c r="BT1678" s="4">
        <v>0.41666666666666669</v>
      </c>
      <c r="BU1678" s="2" t="s">
        <v>909</v>
      </c>
      <c r="BV1678" s="2" t="s">
        <v>98</v>
      </c>
      <c r="BY1678" s="2">
        <v>1200</v>
      </c>
      <c r="CA1678" s="2" t="s">
        <v>114</v>
      </c>
      <c r="CC1678" s="2" t="s">
        <v>359</v>
      </c>
      <c r="CD1678" s="2">
        <v>1422</v>
      </c>
      <c r="CE1678" s="2" t="s">
        <v>99</v>
      </c>
      <c r="CF1678" s="3">
        <v>42870</v>
      </c>
      <c r="CI1678" s="2">
        <v>1</v>
      </c>
      <c r="CJ1678" s="2">
        <v>1</v>
      </c>
      <c r="CK1678" s="2">
        <v>22</v>
      </c>
      <c r="CL1678" s="2" t="s">
        <v>87</v>
      </c>
    </row>
    <row r="1679" spans="1:90">
      <c r="A1679" s="2" t="s">
        <v>71</v>
      </c>
      <c r="B1679" s="2" t="s">
        <v>72</v>
      </c>
      <c r="C1679" s="2" t="s">
        <v>73</v>
      </c>
      <c r="E1679" s="2" t="str">
        <f>"FES1162548545"</f>
        <v>FES1162548545</v>
      </c>
      <c r="F1679" s="3">
        <v>42866</v>
      </c>
      <c r="G1679" s="2">
        <v>201711</v>
      </c>
      <c r="H1679" s="2" t="s">
        <v>74</v>
      </c>
      <c r="I1679" s="2" t="s">
        <v>75</v>
      </c>
      <c r="J1679" s="2" t="s">
        <v>76</v>
      </c>
      <c r="K1679" s="2" t="s">
        <v>77</v>
      </c>
      <c r="L1679" s="2" t="s">
        <v>94</v>
      </c>
      <c r="M1679" s="2" t="s">
        <v>94</v>
      </c>
      <c r="N1679" s="2" t="s">
        <v>1145</v>
      </c>
      <c r="O1679" s="2" t="s">
        <v>81</v>
      </c>
      <c r="P1679" s="2" t="str">
        <f>"2170566687                    "</f>
        <v xml:space="preserve">2170566687                    </v>
      </c>
      <c r="Q1679" s="2">
        <v>0</v>
      </c>
      <c r="R1679" s="2">
        <v>0</v>
      </c>
      <c r="S1679" s="2">
        <v>0</v>
      </c>
      <c r="T1679" s="2">
        <v>0</v>
      </c>
      <c r="U1679" s="2">
        <v>0</v>
      </c>
      <c r="V1679" s="2">
        <v>0</v>
      </c>
      <c r="W1679" s="2">
        <v>0</v>
      </c>
      <c r="X1679" s="2">
        <v>0</v>
      </c>
      <c r="Y1679" s="2">
        <v>0</v>
      </c>
      <c r="Z1679" s="2">
        <v>0</v>
      </c>
      <c r="AA1679" s="2">
        <v>0</v>
      </c>
      <c r="AB1679" s="2">
        <v>0</v>
      </c>
      <c r="AC1679" s="2">
        <v>0</v>
      </c>
      <c r="AD1679" s="2">
        <v>0</v>
      </c>
      <c r="AE1679" s="2">
        <v>0</v>
      </c>
      <c r="AF1679" s="2">
        <v>0</v>
      </c>
      <c r="AG1679" s="2">
        <v>0</v>
      </c>
      <c r="AH1679" s="2">
        <v>0</v>
      </c>
      <c r="AI1679" s="2">
        <v>0</v>
      </c>
      <c r="AJ1679" s="2">
        <v>0</v>
      </c>
      <c r="AK1679" s="2">
        <v>0</v>
      </c>
      <c r="AL1679" s="2">
        <v>0</v>
      </c>
      <c r="AM1679" s="2">
        <v>4.66</v>
      </c>
      <c r="AN1679" s="2">
        <v>0</v>
      </c>
      <c r="AO1679" s="2">
        <v>0</v>
      </c>
      <c r="AP1679" s="2">
        <v>0</v>
      </c>
      <c r="AQ1679" s="2">
        <v>0</v>
      </c>
      <c r="AR1679" s="2">
        <v>0</v>
      </c>
      <c r="AS1679" s="2">
        <v>0</v>
      </c>
      <c r="AT1679" s="2">
        <v>0</v>
      </c>
      <c r="AU1679" s="2">
        <v>0</v>
      </c>
      <c r="AV1679" s="2">
        <v>0</v>
      </c>
      <c r="AW1679" s="2">
        <v>0</v>
      </c>
      <c r="AX1679" s="2">
        <v>0</v>
      </c>
      <c r="AY1679" s="2">
        <v>0</v>
      </c>
      <c r="AZ1679" s="2">
        <v>0</v>
      </c>
      <c r="BA1679" s="2">
        <v>0</v>
      </c>
      <c r="BB1679" s="2">
        <v>0</v>
      </c>
      <c r="BC1679" s="2">
        <v>0</v>
      </c>
      <c r="BD1679" s="2">
        <v>0</v>
      </c>
      <c r="BE1679" s="2">
        <v>0</v>
      </c>
      <c r="BF1679" s="2">
        <v>0</v>
      </c>
      <c r="BG1679" s="2">
        <v>0</v>
      </c>
      <c r="BH1679" s="2">
        <v>1</v>
      </c>
      <c r="BI1679" s="2">
        <v>1</v>
      </c>
      <c r="BJ1679" s="2">
        <v>0.2</v>
      </c>
      <c r="BK1679" s="2">
        <v>1</v>
      </c>
      <c r="BL1679" s="2">
        <v>42.1</v>
      </c>
      <c r="BM1679" s="2">
        <v>5.89</v>
      </c>
      <c r="BN1679" s="2">
        <v>47.99</v>
      </c>
      <c r="BO1679" s="2">
        <v>47.99</v>
      </c>
      <c r="BQ1679" s="2" t="s">
        <v>286</v>
      </c>
      <c r="BR1679" s="2" t="s">
        <v>83</v>
      </c>
      <c r="BS1679" s="3">
        <v>42867</v>
      </c>
      <c r="BT1679" s="4">
        <v>0.44097222222222227</v>
      </c>
      <c r="BU1679" s="2" t="s">
        <v>2279</v>
      </c>
      <c r="BV1679" s="2" t="s">
        <v>98</v>
      </c>
      <c r="BY1679" s="2">
        <v>1200</v>
      </c>
      <c r="CC1679" s="2" t="s">
        <v>94</v>
      </c>
      <c r="CD1679" s="2">
        <v>7646</v>
      </c>
      <c r="CE1679" s="2" t="s">
        <v>99</v>
      </c>
      <c r="CF1679" s="3">
        <v>42870</v>
      </c>
      <c r="CI1679" s="2">
        <v>1</v>
      </c>
      <c r="CJ1679" s="2">
        <v>1</v>
      </c>
      <c r="CK1679" s="2">
        <v>21</v>
      </c>
      <c r="CL1679" s="2" t="s">
        <v>87</v>
      </c>
    </row>
    <row r="1680" spans="1:90">
      <c r="A1680" s="2" t="s">
        <v>71</v>
      </c>
      <c r="B1680" s="2" t="s">
        <v>72</v>
      </c>
      <c r="C1680" s="2" t="s">
        <v>73</v>
      </c>
      <c r="E1680" s="2" t="str">
        <f>"FES1162548511"</f>
        <v>FES1162548511</v>
      </c>
      <c r="F1680" s="3">
        <v>42866</v>
      </c>
      <c r="G1680" s="2">
        <v>201711</v>
      </c>
      <c r="H1680" s="2" t="s">
        <v>74</v>
      </c>
      <c r="I1680" s="2" t="s">
        <v>75</v>
      </c>
      <c r="J1680" s="2" t="s">
        <v>76</v>
      </c>
      <c r="K1680" s="2" t="s">
        <v>77</v>
      </c>
      <c r="L1680" s="2" t="s">
        <v>88</v>
      </c>
      <c r="M1680" s="2" t="s">
        <v>89</v>
      </c>
      <c r="N1680" s="2" t="s">
        <v>376</v>
      </c>
      <c r="O1680" s="2" t="s">
        <v>81</v>
      </c>
      <c r="P1680" s="2" t="str">
        <f>"2170566647                    "</f>
        <v xml:space="preserve">2170566647                    </v>
      </c>
      <c r="Q1680" s="2">
        <v>0</v>
      </c>
      <c r="R1680" s="2">
        <v>0</v>
      </c>
      <c r="S1680" s="2">
        <v>0</v>
      </c>
      <c r="T1680" s="2">
        <v>0</v>
      </c>
      <c r="U1680" s="2">
        <v>0</v>
      </c>
      <c r="V1680" s="2">
        <v>0</v>
      </c>
      <c r="W1680" s="2">
        <v>0</v>
      </c>
      <c r="X1680" s="2">
        <v>0</v>
      </c>
      <c r="Y1680" s="2">
        <v>0</v>
      </c>
      <c r="Z1680" s="2">
        <v>0</v>
      </c>
      <c r="AA1680" s="2">
        <v>0</v>
      </c>
      <c r="AB1680" s="2">
        <v>0</v>
      </c>
      <c r="AC1680" s="2">
        <v>0</v>
      </c>
      <c r="AD1680" s="2">
        <v>0</v>
      </c>
      <c r="AE1680" s="2">
        <v>0</v>
      </c>
      <c r="AF1680" s="2">
        <v>0</v>
      </c>
      <c r="AG1680" s="2">
        <v>0</v>
      </c>
      <c r="AH1680" s="2">
        <v>0</v>
      </c>
      <c r="AI1680" s="2">
        <v>0</v>
      </c>
      <c r="AJ1680" s="2">
        <v>0</v>
      </c>
      <c r="AK1680" s="2">
        <v>0</v>
      </c>
      <c r="AL1680" s="2">
        <v>0</v>
      </c>
      <c r="AM1680" s="2">
        <v>4.66</v>
      </c>
      <c r="AN1680" s="2">
        <v>0</v>
      </c>
      <c r="AO1680" s="2">
        <v>0</v>
      </c>
      <c r="AP1680" s="2">
        <v>0</v>
      </c>
      <c r="AQ1680" s="2">
        <v>0</v>
      </c>
      <c r="AR1680" s="2">
        <v>0</v>
      </c>
      <c r="AS1680" s="2">
        <v>0</v>
      </c>
      <c r="AT1680" s="2">
        <v>0</v>
      </c>
      <c r="AU1680" s="2">
        <v>0</v>
      </c>
      <c r="AV1680" s="2">
        <v>0</v>
      </c>
      <c r="AW1680" s="2">
        <v>0</v>
      </c>
      <c r="AX1680" s="2">
        <v>0</v>
      </c>
      <c r="AY1680" s="2">
        <v>0</v>
      </c>
      <c r="AZ1680" s="2">
        <v>0</v>
      </c>
      <c r="BA1680" s="2">
        <v>0</v>
      </c>
      <c r="BB1680" s="2">
        <v>0</v>
      </c>
      <c r="BC1680" s="2">
        <v>0</v>
      </c>
      <c r="BD1680" s="2">
        <v>0</v>
      </c>
      <c r="BE1680" s="2">
        <v>0</v>
      </c>
      <c r="BF1680" s="2">
        <v>0</v>
      </c>
      <c r="BG1680" s="2">
        <v>0</v>
      </c>
      <c r="BH1680" s="2">
        <v>1</v>
      </c>
      <c r="BI1680" s="2">
        <v>1</v>
      </c>
      <c r="BJ1680" s="2">
        <v>0.2</v>
      </c>
      <c r="BK1680" s="2">
        <v>1</v>
      </c>
      <c r="BL1680" s="2">
        <v>42.1</v>
      </c>
      <c r="BM1680" s="2">
        <v>5.89</v>
      </c>
      <c r="BN1680" s="2">
        <v>47.99</v>
      </c>
      <c r="BO1680" s="2">
        <v>47.99</v>
      </c>
      <c r="BQ1680" s="2" t="s">
        <v>377</v>
      </c>
      <c r="BR1680" s="2" t="s">
        <v>83</v>
      </c>
      <c r="BS1680" s="3">
        <v>42867</v>
      </c>
      <c r="BT1680" s="4">
        <v>0.39999999999999997</v>
      </c>
      <c r="BU1680" s="2" t="s">
        <v>2280</v>
      </c>
      <c r="BV1680" s="2" t="s">
        <v>98</v>
      </c>
      <c r="BY1680" s="2">
        <v>1200</v>
      </c>
      <c r="CC1680" s="2" t="s">
        <v>89</v>
      </c>
      <c r="CD1680" s="2">
        <v>7405</v>
      </c>
      <c r="CE1680" s="2" t="s">
        <v>99</v>
      </c>
      <c r="CF1680" s="3">
        <v>42870</v>
      </c>
      <c r="CI1680" s="2">
        <v>1</v>
      </c>
      <c r="CJ1680" s="2">
        <v>1</v>
      </c>
      <c r="CK1680" s="2">
        <v>21</v>
      </c>
      <c r="CL1680" s="2" t="s">
        <v>87</v>
      </c>
    </row>
    <row r="1681" spans="1:90">
      <c r="A1681" s="2" t="s">
        <v>71</v>
      </c>
      <c r="B1681" s="2" t="s">
        <v>72</v>
      </c>
      <c r="C1681" s="2" t="s">
        <v>73</v>
      </c>
      <c r="E1681" s="2" t="str">
        <f>"FES1162548609"</f>
        <v>FES1162548609</v>
      </c>
      <c r="F1681" s="3">
        <v>42866</v>
      </c>
      <c r="G1681" s="2">
        <v>201711</v>
      </c>
      <c r="H1681" s="2" t="s">
        <v>74</v>
      </c>
      <c r="I1681" s="2" t="s">
        <v>75</v>
      </c>
      <c r="J1681" s="2" t="s">
        <v>76</v>
      </c>
      <c r="K1681" s="2" t="s">
        <v>77</v>
      </c>
      <c r="L1681" s="2" t="s">
        <v>74</v>
      </c>
      <c r="M1681" s="2" t="s">
        <v>75</v>
      </c>
      <c r="N1681" s="2" t="s">
        <v>2281</v>
      </c>
      <c r="O1681" s="2" t="s">
        <v>81</v>
      </c>
      <c r="P1681" s="2" t="str">
        <f>"2170566745                    "</f>
        <v xml:space="preserve">2170566745                    </v>
      </c>
      <c r="Q1681" s="2">
        <v>0</v>
      </c>
      <c r="R1681" s="2">
        <v>0</v>
      </c>
      <c r="S1681" s="2">
        <v>0</v>
      </c>
      <c r="T1681" s="2">
        <v>0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2">
        <v>0</v>
      </c>
      <c r="AA1681" s="2">
        <v>0</v>
      </c>
      <c r="AB1681" s="2">
        <v>0</v>
      </c>
      <c r="AC1681" s="2">
        <v>0</v>
      </c>
      <c r="AD1681" s="2">
        <v>0</v>
      </c>
      <c r="AE1681" s="2">
        <v>0</v>
      </c>
      <c r="AF1681" s="2">
        <v>0</v>
      </c>
      <c r="AG1681" s="2">
        <v>0</v>
      </c>
      <c r="AH1681" s="2">
        <v>0</v>
      </c>
      <c r="AI1681" s="2">
        <v>0</v>
      </c>
      <c r="AJ1681" s="2">
        <v>0</v>
      </c>
      <c r="AK1681" s="2">
        <v>0</v>
      </c>
      <c r="AL1681" s="2">
        <v>0</v>
      </c>
      <c r="AM1681" s="2">
        <v>3.64</v>
      </c>
      <c r="AN1681" s="2">
        <v>0</v>
      </c>
      <c r="AO1681" s="2">
        <v>0</v>
      </c>
      <c r="AP1681" s="2">
        <v>0</v>
      </c>
      <c r="AQ1681" s="2">
        <v>0</v>
      </c>
      <c r="AR1681" s="2">
        <v>0</v>
      </c>
      <c r="AS1681" s="2">
        <v>0</v>
      </c>
      <c r="AT1681" s="2">
        <v>0</v>
      </c>
      <c r="AU1681" s="2">
        <v>0</v>
      </c>
      <c r="AV1681" s="2">
        <v>0</v>
      </c>
      <c r="AW1681" s="2">
        <v>0</v>
      </c>
      <c r="AX1681" s="2">
        <v>0</v>
      </c>
      <c r="AY1681" s="2">
        <v>0</v>
      </c>
      <c r="AZ1681" s="2">
        <v>0</v>
      </c>
      <c r="BA1681" s="2">
        <v>0</v>
      </c>
      <c r="BB1681" s="2">
        <v>0</v>
      </c>
      <c r="BC1681" s="2">
        <v>0</v>
      </c>
      <c r="BD1681" s="2">
        <v>0</v>
      </c>
      <c r="BE1681" s="2">
        <v>0</v>
      </c>
      <c r="BF1681" s="2">
        <v>0</v>
      </c>
      <c r="BG1681" s="2">
        <v>0</v>
      </c>
      <c r="BH1681" s="2">
        <v>1</v>
      </c>
      <c r="BI1681" s="2">
        <v>1</v>
      </c>
      <c r="BJ1681" s="2">
        <v>0.2</v>
      </c>
      <c r="BK1681" s="2">
        <v>1</v>
      </c>
      <c r="BL1681" s="2">
        <v>32.89</v>
      </c>
      <c r="BM1681" s="2">
        <v>4.5999999999999996</v>
      </c>
      <c r="BN1681" s="2">
        <v>37.49</v>
      </c>
      <c r="BO1681" s="2">
        <v>37.49</v>
      </c>
      <c r="BR1681" s="2" t="s">
        <v>83</v>
      </c>
      <c r="BS1681" s="3">
        <v>42867</v>
      </c>
      <c r="BT1681" s="4">
        <v>0.4375</v>
      </c>
      <c r="BU1681" s="2" t="s">
        <v>1307</v>
      </c>
      <c r="BV1681" s="2" t="s">
        <v>98</v>
      </c>
      <c r="BY1681" s="2">
        <v>1200</v>
      </c>
      <c r="CC1681" s="2" t="s">
        <v>75</v>
      </c>
      <c r="CD1681" s="2">
        <v>1665</v>
      </c>
      <c r="CE1681" s="2" t="s">
        <v>99</v>
      </c>
      <c r="CF1681" s="3">
        <v>42870</v>
      </c>
      <c r="CI1681" s="2">
        <v>1</v>
      </c>
      <c r="CJ1681" s="2">
        <v>1</v>
      </c>
      <c r="CK1681" s="2">
        <v>22</v>
      </c>
      <c r="CL1681" s="2" t="s">
        <v>87</v>
      </c>
    </row>
    <row r="1682" spans="1:90">
      <c r="A1682" s="2" t="s">
        <v>71</v>
      </c>
      <c r="B1682" s="2" t="s">
        <v>72</v>
      </c>
      <c r="C1682" s="2" t="s">
        <v>73</v>
      </c>
      <c r="E1682" s="2" t="str">
        <f>"FES1162548493"</f>
        <v>FES1162548493</v>
      </c>
      <c r="F1682" s="3">
        <v>42866</v>
      </c>
      <c r="G1682" s="2">
        <v>201711</v>
      </c>
      <c r="H1682" s="2" t="s">
        <v>74</v>
      </c>
      <c r="I1682" s="2" t="s">
        <v>75</v>
      </c>
      <c r="J1682" s="2" t="s">
        <v>76</v>
      </c>
      <c r="K1682" s="2" t="s">
        <v>77</v>
      </c>
      <c r="L1682" s="2" t="s">
        <v>88</v>
      </c>
      <c r="M1682" s="2" t="s">
        <v>89</v>
      </c>
      <c r="N1682" s="2" t="s">
        <v>538</v>
      </c>
      <c r="O1682" s="2" t="s">
        <v>81</v>
      </c>
      <c r="P1682" s="2" t="str">
        <f>"2170566630                    "</f>
        <v xml:space="preserve">2170566630                    </v>
      </c>
      <c r="Q1682" s="2">
        <v>0</v>
      </c>
      <c r="R1682" s="2">
        <v>0</v>
      </c>
      <c r="S1682" s="2">
        <v>0</v>
      </c>
      <c r="T1682" s="2">
        <v>0</v>
      </c>
      <c r="U1682" s="2">
        <v>0</v>
      </c>
      <c r="V1682" s="2">
        <v>0</v>
      </c>
      <c r="W1682" s="2">
        <v>0</v>
      </c>
      <c r="X1682" s="2">
        <v>0</v>
      </c>
      <c r="Y1682" s="2">
        <v>0</v>
      </c>
      <c r="Z1682" s="2">
        <v>0</v>
      </c>
      <c r="AA1682" s="2">
        <v>0</v>
      </c>
      <c r="AB1682" s="2">
        <v>0</v>
      </c>
      <c r="AC1682" s="2">
        <v>0</v>
      </c>
      <c r="AD1682" s="2">
        <v>0</v>
      </c>
      <c r="AE1682" s="2">
        <v>0</v>
      </c>
      <c r="AF1682" s="2">
        <v>0</v>
      </c>
      <c r="AG1682" s="2">
        <v>0</v>
      </c>
      <c r="AH1682" s="2">
        <v>0</v>
      </c>
      <c r="AI1682" s="2">
        <v>0</v>
      </c>
      <c r="AJ1682" s="2">
        <v>0</v>
      </c>
      <c r="AK1682" s="2">
        <v>0</v>
      </c>
      <c r="AL1682" s="2">
        <v>0</v>
      </c>
      <c r="AM1682" s="2">
        <v>4.66</v>
      </c>
      <c r="AN1682" s="2">
        <v>0</v>
      </c>
      <c r="AO1682" s="2">
        <v>0</v>
      </c>
      <c r="AP1682" s="2">
        <v>0</v>
      </c>
      <c r="AQ1682" s="2">
        <v>0</v>
      </c>
      <c r="AR1682" s="2">
        <v>0</v>
      </c>
      <c r="AS1682" s="2">
        <v>0</v>
      </c>
      <c r="AT1682" s="2">
        <v>0</v>
      </c>
      <c r="AU1682" s="2">
        <v>0</v>
      </c>
      <c r="AV1682" s="2">
        <v>0</v>
      </c>
      <c r="AW1682" s="2">
        <v>0</v>
      </c>
      <c r="AX1682" s="2">
        <v>0</v>
      </c>
      <c r="AY1682" s="2">
        <v>0</v>
      </c>
      <c r="AZ1682" s="2">
        <v>0</v>
      </c>
      <c r="BA1682" s="2">
        <v>0</v>
      </c>
      <c r="BB1682" s="2">
        <v>0</v>
      </c>
      <c r="BC1682" s="2">
        <v>0</v>
      </c>
      <c r="BD1682" s="2">
        <v>0</v>
      </c>
      <c r="BE1682" s="2">
        <v>0</v>
      </c>
      <c r="BF1682" s="2">
        <v>0</v>
      </c>
      <c r="BG1682" s="2">
        <v>0</v>
      </c>
      <c r="BH1682" s="2">
        <v>1</v>
      </c>
      <c r="BI1682" s="2">
        <v>1</v>
      </c>
      <c r="BJ1682" s="2">
        <v>0.2</v>
      </c>
      <c r="BK1682" s="2">
        <v>1</v>
      </c>
      <c r="BL1682" s="2">
        <v>42.1</v>
      </c>
      <c r="BM1682" s="2">
        <v>5.89</v>
      </c>
      <c r="BN1682" s="2">
        <v>47.99</v>
      </c>
      <c r="BO1682" s="2">
        <v>47.99</v>
      </c>
      <c r="BQ1682" s="2" t="s">
        <v>539</v>
      </c>
      <c r="BR1682" s="2" t="s">
        <v>83</v>
      </c>
      <c r="BS1682" s="3">
        <v>42867</v>
      </c>
      <c r="BT1682" s="4">
        <v>0.43888888888888888</v>
      </c>
      <c r="BU1682" s="2" t="s">
        <v>540</v>
      </c>
      <c r="BV1682" s="2" t="s">
        <v>98</v>
      </c>
      <c r="BY1682" s="2">
        <v>1200</v>
      </c>
      <c r="CA1682" s="2" t="s">
        <v>1935</v>
      </c>
      <c r="CC1682" s="2" t="s">
        <v>89</v>
      </c>
      <c r="CD1682" s="2">
        <v>7490</v>
      </c>
      <c r="CE1682" s="2" t="s">
        <v>99</v>
      </c>
      <c r="CF1682" s="3">
        <v>42867</v>
      </c>
      <c r="CI1682" s="2">
        <v>1</v>
      </c>
      <c r="CJ1682" s="2">
        <v>1</v>
      </c>
      <c r="CK1682" s="2">
        <v>21</v>
      </c>
      <c r="CL1682" s="2" t="s">
        <v>87</v>
      </c>
    </row>
    <row r="1683" spans="1:90">
      <c r="A1683" s="2" t="s">
        <v>71</v>
      </c>
      <c r="B1683" s="2" t="s">
        <v>72</v>
      </c>
      <c r="C1683" s="2" t="s">
        <v>73</v>
      </c>
      <c r="E1683" s="2" t="str">
        <f>"FES1162548515"</f>
        <v>FES1162548515</v>
      </c>
      <c r="F1683" s="3">
        <v>42866</v>
      </c>
      <c r="G1683" s="2">
        <v>201711</v>
      </c>
      <c r="H1683" s="2" t="s">
        <v>74</v>
      </c>
      <c r="I1683" s="2" t="s">
        <v>75</v>
      </c>
      <c r="J1683" s="2" t="s">
        <v>76</v>
      </c>
      <c r="K1683" s="2" t="s">
        <v>77</v>
      </c>
      <c r="L1683" s="2" t="s">
        <v>88</v>
      </c>
      <c r="M1683" s="2" t="s">
        <v>89</v>
      </c>
      <c r="N1683" s="2" t="s">
        <v>704</v>
      </c>
      <c r="O1683" s="2" t="s">
        <v>81</v>
      </c>
      <c r="P1683" s="2" t="str">
        <f>"2170566653                    "</f>
        <v xml:space="preserve">2170566653                    </v>
      </c>
      <c r="Q1683" s="2">
        <v>0</v>
      </c>
      <c r="R1683" s="2">
        <v>0</v>
      </c>
      <c r="S1683" s="2">
        <v>0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0</v>
      </c>
      <c r="Z1683" s="2">
        <v>0</v>
      </c>
      <c r="AA1683" s="2">
        <v>0</v>
      </c>
      <c r="AB1683" s="2">
        <v>0</v>
      </c>
      <c r="AC1683" s="2">
        <v>0</v>
      </c>
      <c r="AD1683" s="2">
        <v>0</v>
      </c>
      <c r="AE1683" s="2">
        <v>0</v>
      </c>
      <c r="AF1683" s="2">
        <v>0</v>
      </c>
      <c r="AG1683" s="2">
        <v>0</v>
      </c>
      <c r="AH1683" s="2">
        <v>0</v>
      </c>
      <c r="AI1683" s="2">
        <v>0</v>
      </c>
      <c r="AJ1683" s="2">
        <v>0</v>
      </c>
      <c r="AK1683" s="2">
        <v>0</v>
      </c>
      <c r="AL1683" s="2">
        <v>0</v>
      </c>
      <c r="AM1683" s="2">
        <v>4.66</v>
      </c>
      <c r="AN1683" s="2">
        <v>0</v>
      </c>
      <c r="AO1683" s="2">
        <v>0</v>
      </c>
      <c r="AP1683" s="2">
        <v>0</v>
      </c>
      <c r="AQ1683" s="2">
        <v>0</v>
      </c>
      <c r="AR1683" s="2">
        <v>0</v>
      </c>
      <c r="AS1683" s="2">
        <v>0</v>
      </c>
      <c r="AT1683" s="2">
        <v>0</v>
      </c>
      <c r="AU1683" s="2">
        <v>0</v>
      </c>
      <c r="AV1683" s="2">
        <v>0</v>
      </c>
      <c r="AW1683" s="2">
        <v>0</v>
      </c>
      <c r="AX1683" s="2">
        <v>0</v>
      </c>
      <c r="AY1683" s="2">
        <v>0</v>
      </c>
      <c r="AZ1683" s="2">
        <v>0</v>
      </c>
      <c r="BA1683" s="2">
        <v>0</v>
      </c>
      <c r="BB1683" s="2">
        <v>0</v>
      </c>
      <c r="BC1683" s="2">
        <v>0</v>
      </c>
      <c r="BD1683" s="2">
        <v>0</v>
      </c>
      <c r="BE1683" s="2">
        <v>0</v>
      </c>
      <c r="BF1683" s="2">
        <v>0</v>
      </c>
      <c r="BG1683" s="2">
        <v>0</v>
      </c>
      <c r="BH1683" s="2">
        <v>1</v>
      </c>
      <c r="BI1683" s="2">
        <v>1</v>
      </c>
      <c r="BJ1683" s="2">
        <v>0.2</v>
      </c>
      <c r="BK1683" s="2">
        <v>1</v>
      </c>
      <c r="BL1683" s="2">
        <v>42.1</v>
      </c>
      <c r="BM1683" s="2">
        <v>5.89</v>
      </c>
      <c r="BN1683" s="2">
        <v>47.99</v>
      </c>
      <c r="BO1683" s="2">
        <v>47.99</v>
      </c>
      <c r="BQ1683" s="2" t="s">
        <v>983</v>
      </c>
      <c r="BR1683" s="2" t="s">
        <v>83</v>
      </c>
      <c r="BS1683" s="3">
        <v>42867</v>
      </c>
      <c r="BT1683" s="4">
        <v>0.41666666666666669</v>
      </c>
      <c r="BU1683" s="2" t="s">
        <v>2282</v>
      </c>
      <c r="BV1683" s="2" t="s">
        <v>98</v>
      </c>
      <c r="BY1683" s="2">
        <v>1200</v>
      </c>
      <c r="CC1683" s="2" t="s">
        <v>89</v>
      </c>
      <c r="CD1683" s="2">
        <v>7405</v>
      </c>
      <c r="CE1683" s="2" t="s">
        <v>99</v>
      </c>
      <c r="CF1683" s="3">
        <v>42870</v>
      </c>
      <c r="CI1683" s="2">
        <v>1</v>
      </c>
      <c r="CJ1683" s="2">
        <v>1</v>
      </c>
      <c r="CK1683" s="2">
        <v>21</v>
      </c>
      <c r="CL1683" s="2" t="s">
        <v>87</v>
      </c>
    </row>
    <row r="1684" spans="1:90">
      <c r="A1684" s="2" t="s">
        <v>71</v>
      </c>
      <c r="B1684" s="2" t="s">
        <v>72</v>
      </c>
      <c r="C1684" s="2" t="s">
        <v>73</v>
      </c>
      <c r="E1684" s="2" t="str">
        <f>"FES1162548487"</f>
        <v>FES1162548487</v>
      </c>
      <c r="F1684" s="3">
        <v>42866</v>
      </c>
      <c r="G1684" s="2">
        <v>201711</v>
      </c>
      <c r="H1684" s="2" t="s">
        <v>74</v>
      </c>
      <c r="I1684" s="2" t="s">
        <v>75</v>
      </c>
      <c r="J1684" s="2" t="s">
        <v>76</v>
      </c>
      <c r="K1684" s="2" t="s">
        <v>77</v>
      </c>
      <c r="L1684" s="2" t="s">
        <v>88</v>
      </c>
      <c r="M1684" s="2" t="s">
        <v>89</v>
      </c>
      <c r="N1684" s="2" t="s">
        <v>369</v>
      </c>
      <c r="O1684" s="2" t="s">
        <v>81</v>
      </c>
      <c r="P1684" s="2" t="str">
        <f>"2170566627                    "</f>
        <v xml:space="preserve">2170566627                    </v>
      </c>
      <c r="Q1684" s="2">
        <v>0</v>
      </c>
      <c r="R1684" s="2">
        <v>0</v>
      </c>
      <c r="S1684" s="2">
        <v>0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2">
        <v>0</v>
      </c>
      <c r="AA1684" s="2">
        <v>0</v>
      </c>
      <c r="AB1684" s="2">
        <v>0</v>
      </c>
      <c r="AC1684" s="2">
        <v>0</v>
      </c>
      <c r="AD1684" s="2">
        <v>0</v>
      </c>
      <c r="AE1684" s="2">
        <v>0</v>
      </c>
      <c r="AF1684" s="2">
        <v>0</v>
      </c>
      <c r="AG1684" s="2">
        <v>0</v>
      </c>
      <c r="AH1684" s="2">
        <v>0</v>
      </c>
      <c r="AI1684" s="2">
        <v>0</v>
      </c>
      <c r="AJ1684" s="2">
        <v>0</v>
      </c>
      <c r="AK1684" s="2">
        <v>0</v>
      </c>
      <c r="AL1684" s="2">
        <v>0</v>
      </c>
      <c r="AM1684" s="2">
        <v>12.81</v>
      </c>
      <c r="AN1684" s="2">
        <v>0</v>
      </c>
      <c r="AO1684" s="2">
        <v>0</v>
      </c>
      <c r="AP1684" s="2">
        <v>0</v>
      </c>
      <c r="AQ1684" s="2">
        <v>0</v>
      </c>
      <c r="AR1684" s="2">
        <v>0</v>
      </c>
      <c r="AS1684" s="2">
        <v>0</v>
      </c>
      <c r="AT1684" s="2">
        <v>0</v>
      </c>
      <c r="AU1684" s="2">
        <v>0</v>
      </c>
      <c r="AV1684" s="2">
        <v>0</v>
      </c>
      <c r="AW1684" s="2">
        <v>0</v>
      </c>
      <c r="AX1684" s="2">
        <v>0</v>
      </c>
      <c r="AY1684" s="2">
        <v>0</v>
      </c>
      <c r="AZ1684" s="2">
        <v>0</v>
      </c>
      <c r="BA1684" s="2">
        <v>0</v>
      </c>
      <c r="BB1684" s="2">
        <v>0</v>
      </c>
      <c r="BC1684" s="2">
        <v>0</v>
      </c>
      <c r="BD1684" s="2">
        <v>0</v>
      </c>
      <c r="BE1684" s="2">
        <v>0</v>
      </c>
      <c r="BF1684" s="2">
        <v>0</v>
      </c>
      <c r="BG1684" s="2">
        <v>0</v>
      </c>
      <c r="BH1684" s="2">
        <v>1</v>
      </c>
      <c r="BI1684" s="2">
        <v>3.7</v>
      </c>
      <c r="BJ1684" s="2">
        <v>5.2</v>
      </c>
      <c r="BK1684" s="2">
        <v>5.5</v>
      </c>
      <c r="BL1684" s="2">
        <v>115.77</v>
      </c>
      <c r="BM1684" s="2">
        <v>16.21</v>
      </c>
      <c r="BN1684" s="2">
        <v>131.97999999999999</v>
      </c>
      <c r="BO1684" s="2">
        <v>131.97999999999999</v>
      </c>
      <c r="BQ1684" s="2" t="s">
        <v>203</v>
      </c>
      <c r="BR1684" s="2" t="s">
        <v>83</v>
      </c>
      <c r="BS1684" s="3">
        <v>42867</v>
      </c>
      <c r="BT1684" s="4">
        <v>0.41666666666666669</v>
      </c>
      <c r="BU1684" s="2" t="s">
        <v>2283</v>
      </c>
      <c r="BV1684" s="2" t="s">
        <v>98</v>
      </c>
      <c r="BY1684" s="2">
        <v>25787.52</v>
      </c>
      <c r="CC1684" s="2" t="s">
        <v>89</v>
      </c>
      <c r="CD1684" s="2">
        <v>7441</v>
      </c>
      <c r="CE1684" s="2" t="s">
        <v>190</v>
      </c>
      <c r="CF1684" s="3">
        <v>42870</v>
      </c>
      <c r="CI1684" s="2">
        <v>1</v>
      </c>
      <c r="CJ1684" s="2">
        <v>1</v>
      </c>
      <c r="CK1684" s="2">
        <v>21</v>
      </c>
      <c r="CL1684" s="2" t="s">
        <v>87</v>
      </c>
    </row>
    <row r="1685" spans="1:90">
      <c r="A1685" s="2" t="s">
        <v>71</v>
      </c>
      <c r="B1685" s="2" t="s">
        <v>72</v>
      </c>
      <c r="C1685" s="2" t="s">
        <v>73</v>
      </c>
      <c r="E1685" s="2" t="str">
        <f>"FES1162548608"</f>
        <v>FES1162548608</v>
      </c>
      <c r="F1685" s="3">
        <v>42866</v>
      </c>
      <c r="G1685" s="2">
        <v>201711</v>
      </c>
      <c r="H1685" s="2" t="s">
        <v>74</v>
      </c>
      <c r="I1685" s="2" t="s">
        <v>75</v>
      </c>
      <c r="J1685" s="2" t="s">
        <v>76</v>
      </c>
      <c r="K1685" s="2" t="s">
        <v>77</v>
      </c>
      <c r="L1685" s="2" t="s">
        <v>175</v>
      </c>
      <c r="M1685" s="2" t="s">
        <v>176</v>
      </c>
      <c r="N1685" s="2" t="s">
        <v>446</v>
      </c>
      <c r="O1685" s="2" t="s">
        <v>81</v>
      </c>
      <c r="P1685" s="2" t="str">
        <f>"2170566744                    "</f>
        <v xml:space="preserve">2170566744                    </v>
      </c>
      <c r="Q1685" s="2">
        <v>0</v>
      </c>
      <c r="R1685" s="2">
        <v>0</v>
      </c>
      <c r="S1685" s="2">
        <v>0</v>
      </c>
      <c r="T1685" s="2">
        <v>0</v>
      </c>
      <c r="U1685" s="2">
        <v>0</v>
      </c>
      <c r="V1685" s="2">
        <v>0</v>
      </c>
      <c r="W1685" s="2">
        <v>0</v>
      </c>
      <c r="X1685" s="2">
        <v>0</v>
      </c>
      <c r="Y1685" s="2">
        <v>0</v>
      </c>
      <c r="Z1685" s="2">
        <v>0</v>
      </c>
      <c r="AA1685" s="2">
        <v>0</v>
      </c>
      <c r="AB1685" s="2">
        <v>0</v>
      </c>
      <c r="AC1685" s="2">
        <v>0</v>
      </c>
      <c r="AD1685" s="2">
        <v>0</v>
      </c>
      <c r="AE1685" s="2">
        <v>0</v>
      </c>
      <c r="AF1685" s="2">
        <v>0</v>
      </c>
      <c r="AG1685" s="2">
        <v>0</v>
      </c>
      <c r="AH1685" s="2">
        <v>0</v>
      </c>
      <c r="AI1685" s="2">
        <v>0</v>
      </c>
      <c r="AJ1685" s="2">
        <v>0</v>
      </c>
      <c r="AK1685" s="2">
        <v>0</v>
      </c>
      <c r="AL1685" s="2">
        <v>0</v>
      </c>
      <c r="AM1685" s="2">
        <v>4.66</v>
      </c>
      <c r="AN1685" s="2">
        <v>0</v>
      </c>
      <c r="AO1685" s="2">
        <v>0</v>
      </c>
      <c r="AP1685" s="2">
        <v>0</v>
      </c>
      <c r="AQ1685" s="2">
        <v>0</v>
      </c>
      <c r="AR1685" s="2">
        <v>0</v>
      </c>
      <c r="AS1685" s="2">
        <v>0</v>
      </c>
      <c r="AT1685" s="2">
        <v>0</v>
      </c>
      <c r="AU1685" s="2">
        <v>0</v>
      </c>
      <c r="AV1685" s="2">
        <v>0</v>
      </c>
      <c r="AW1685" s="2">
        <v>0</v>
      </c>
      <c r="AX1685" s="2">
        <v>0</v>
      </c>
      <c r="AY1685" s="2">
        <v>0</v>
      </c>
      <c r="AZ1685" s="2">
        <v>0</v>
      </c>
      <c r="BA1685" s="2">
        <v>0</v>
      </c>
      <c r="BB1685" s="2">
        <v>0</v>
      </c>
      <c r="BC1685" s="2">
        <v>0</v>
      </c>
      <c r="BD1685" s="2">
        <v>0</v>
      </c>
      <c r="BE1685" s="2">
        <v>0</v>
      </c>
      <c r="BF1685" s="2">
        <v>0</v>
      </c>
      <c r="BG1685" s="2">
        <v>0</v>
      </c>
      <c r="BH1685" s="2">
        <v>1</v>
      </c>
      <c r="BI1685" s="2">
        <v>2</v>
      </c>
      <c r="BJ1685" s="2">
        <v>0.9</v>
      </c>
      <c r="BK1685" s="2">
        <v>2</v>
      </c>
      <c r="BL1685" s="2">
        <v>42.1</v>
      </c>
      <c r="BM1685" s="2">
        <v>5.89</v>
      </c>
      <c r="BN1685" s="2">
        <v>47.99</v>
      </c>
      <c r="BO1685" s="2">
        <v>47.99</v>
      </c>
      <c r="BQ1685" s="2" t="s">
        <v>447</v>
      </c>
      <c r="BR1685" s="2" t="s">
        <v>83</v>
      </c>
      <c r="BS1685" s="3">
        <v>42867</v>
      </c>
      <c r="BT1685" s="4">
        <v>0.31180555555555556</v>
      </c>
      <c r="BU1685" s="2" t="s">
        <v>448</v>
      </c>
      <c r="BV1685" s="2" t="s">
        <v>98</v>
      </c>
      <c r="BY1685" s="2">
        <v>4500</v>
      </c>
      <c r="CA1685" s="2" t="s">
        <v>223</v>
      </c>
      <c r="CC1685" s="2" t="s">
        <v>176</v>
      </c>
      <c r="CD1685" s="2">
        <v>6001</v>
      </c>
      <c r="CE1685" s="2" t="s">
        <v>190</v>
      </c>
      <c r="CF1685" s="3">
        <v>42867</v>
      </c>
      <c r="CI1685" s="2">
        <v>1</v>
      </c>
      <c r="CJ1685" s="2">
        <v>1</v>
      </c>
      <c r="CK1685" s="2">
        <v>21</v>
      </c>
      <c r="CL1685" s="2" t="s">
        <v>87</v>
      </c>
    </row>
    <row r="1686" spans="1:90">
      <c r="A1686" s="2" t="s">
        <v>71</v>
      </c>
      <c r="B1686" s="2" t="s">
        <v>72</v>
      </c>
      <c r="C1686" s="2" t="s">
        <v>73</v>
      </c>
      <c r="E1686" s="2" t="str">
        <f>"FES1162548521"</f>
        <v>FES1162548521</v>
      </c>
      <c r="F1686" s="3">
        <v>42866</v>
      </c>
      <c r="G1686" s="2">
        <v>201711</v>
      </c>
      <c r="H1686" s="2" t="s">
        <v>74</v>
      </c>
      <c r="I1686" s="2" t="s">
        <v>75</v>
      </c>
      <c r="J1686" s="2" t="s">
        <v>76</v>
      </c>
      <c r="K1686" s="2" t="s">
        <v>77</v>
      </c>
      <c r="L1686" s="2" t="s">
        <v>88</v>
      </c>
      <c r="M1686" s="2" t="s">
        <v>89</v>
      </c>
      <c r="N1686" s="2" t="s">
        <v>704</v>
      </c>
      <c r="O1686" s="2" t="s">
        <v>81</v>
      </c>
      <c r="P1686" s="2" t="str">
        <f>"2170566657                    "</f>
        <v xml:space="preserve">2170566657                    </v>
      </c>
      <c r="Q1686" s="2">
        <v>0</v>
      </c>
      <c r="R1686" s="2">
        <v>0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0</v>
      </c>
      <c r="AA1686" s="2">
        <v>0</v>
      </c>
      <c r="AB1686" s="2">
        <v>0</v>
      </c>
      <c r="AC1686" s="2">
        <v>0</v>
      </c>
      <c r="AD1686" s="2">
        <v>0</v>
      </c>
      <c r="AE1686" s="2">
        <v>0</v>
      </c>
      <c r="AF1686" s="2">
        <v>0</v>
      </c>
      <c r="AG1686" s="2">
        <v>0</v>
      </c>
      <c r="AH1686" s="2">
        <v>0</v>
      </c>
      <c r="AI1686" s="2">
        <v>0</v>
      </c>
      <c r="AJ1686" s="2">
        <v>0</v>
      </c>
      <c r="AK1686" s="2">
        <v>0</v>
      </c>
      <c r="AL1686" s="2">
        <v>0</v>
      </c>
      <c r="AM1686" s="2">
        <v>17.47</v>
      </c>
      <c r="AN1686" s="2">
        <v>0</v>
      </c>
      <c r="AO1686" s="2">
        <v>0</v>
      </c>
      <c r="AP1686" s="2">
        <v>0</v>
      </c>
      <c r="AQ1686" s="2">
        <v>0</v>
      </c>
      <c r="AR1686" s="2">
        <v>0</v>
      </c>
      <c r="AS1686" s="2">
        <v>0</v>
      </c>
      <c r="AT1686" s="2">
        <v>0</v>
      </c>
      <c r="AU1686" s="2">
        <v>0</v>
      </c>
      <c r="AV1686" s="2">
        <v>0</v>
      </c>
      <c r="AW1686" s="2">
        <v>0</v>
      </c>
      <c r="AX1686" s="2">
        <v>0</v>
      </c>
      <c r="AY1686" s="2">
        <v>0</v>
      </c>
      <c r="AZ1686" s="2">
        <v>0</v>
      </c>
      <c r="BA1686" s="2">
        <v>0</v>
      </c>
      <c r="BB1686" s="2">
        <v>0</v>
      </c>
      <c r="BC1686" s="2">
        <v>0</v>
      </c>
      <c r="BD1686" s="2">
        <v>0</v>
      </c>
      <c r="BE1686" s="2">
        <v>0</v>
      </c>
      <c r="BF1686" s="2">
        <v>0</v>
      </c>
      <c r="BG1686" s="2">
        <v>0</v>
      </c>
      <c r="BH1686" s="2">
        <v>1</v>
      </c>
      <c r="BI1686" s="2">
        <v>7.3</v>
      </c>
      <c r="BJ1686" s="2">
        <v>6.8</v>
      </c>
      <c r="BK1686" s="2">
        <v>7.5</v>
      </c>
      <c r="BL1686" s="2">
        <v>157.87</v>
      </c>
      <c r="BM1686" s="2">
        <v>22.1</v>
      </c>
      <c r="BN1686" s="2">
        <v>179.97</v>
      </c>
      <c r="BO1686" s="2">
        <v>179.97</v>
      </c>
      <c r="BQ1686" s="2" t="s">
        <v>983</v>
      </c>
      <c r="BR1686" s="2" t="s">
        <v>83</v>
      </c>
      <c r="BS1686" s="3">
        <v>42867</v>
      </c>
      <c r="BT1686" s="4">
        <v>0.41666666666666669</v>
      </c>
      <c r="BU1686" s="2" t="s">
        <v>2282</v>
      </c>
      <c r="BV1686" s="2" t="s">
        <v>98</v>
      </c>
      <c r="BY1686" s="2">
        <v>33753.72</v>
      </c>
      <c r="CC1686" s="2" t="s">
        <v>89</v>
      </c>
      <c r="CD1686" s="2">
        <v>7405</v>
      </c>
      <c r="CE1686" s="2" t="s">
        <v>190</v>
      </c>
      <c r="CF1686" s="3">
        <v>42870</v>
      </c>
      <c r="CI1686" s="2">
        <v>1</v>
      </c>
      <c r="CJ1686" s="2">
        <v>1</v>
      </c>
      <c r="CK1686" s="2">
        <v>21</v>
      </c>
      <c r="CL1686" s="2" t="s">
        <v>87</v>
      </c>
    </row>
    <row r="1687" spans="1:90">
      <c r="A1687" s="2" t="s">
        <v>71</v>
      </c>
      <c r="B1687" s="2" t="s">
        <v>72</v>
      </c>
      <c r="C1687" s="2" t="s">
        <v>73</v>
      </c>
      <c r="E1687" s="2" t="str">
        <f>"FES1162548568"</f>
        <v>FES1162548568</v>
      </c>
      <c r="F1687" s="3">
        <v>42866</v>
      </c>
      <c r="G1687" s="2">
        <v>201711</v>
      </c>
      <c r="H1687" s="2" t="s">
        <v>74</v>
      </c>
      <c r="I1687" s="2" t="s">
        <v>75</v>
      </c>
      <c r="J1687" s="2" t="s">
        <v>76</v>
      </c>
      <c r="K1687" s="2" t="s">
        <v>77</v>
      </c>
      <c r="L1687" s="2" t="s">
        <v>1415</v>
      </c>
      <c r="M1687" s="2" t="s">
        <v>1416</v>
      </c>
      <c r="N1687" s="2" t="s">
        <v>1632</v>
      </c>
      <c r="O1687" s="2" t="s">
        <v>81</v>
      </c>
      <c r="P1687" s="2" t="str">
        <f>"2170566714                    "</f>
        <v xml:space="preserve">2170566714                    </v>
      </c>
      <c r="Q1687" s="2">
        <v>0</v>
      </c>
      <c r="R1687" s="2">
        <v>0</v>
      </c>
      <c r="S1687" s="2">
        <v>0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2">
        <v>0</v>
      </c>
      <c r="AA1687" s="2">
        <v>0</v>
      </c>
      <c r="AB1687" s="2">
        <v>0</v>
      </c>
      <c r="AC1687" s="2">
        <v>0</v>
      </c>
      <c r="AD1687" s="2">
        <v>0</v>
      </c>
      <c r="AE1687" s="2">
        <v>0</v>
      </c>
      <c r="AF1687" s="2">
        <v>0</v>
      </c>
      <c r="AG1687" s="2">
        <v>0</v>
      </c>
      <c r="AH1687" s="2">
        <v>0</v>
      </c>
      <c r="AI1687" s="2">
        <v>0</v>
      </c>
      <c r="AJ1687" s="2">
        <v>0</v>
      </c>
      <c r="AK1687" s="2">
        <v>0</v>
      </c>
      <c r="AL1687" s="2">
        <v>0</v>
      </c>
      <c r="AM1687" s="2">
        <v>17.170000000000002</v>
      </c>
      <c r="AN1687" s="2">
        <v>0</v>
      </c>
      <c r="AO1687" s="2">
        <v>0</v>
      </c>
      <c r="AP1687" s="2">
        <v>0</v>
      </c>
      <c r="AQ1687" s="2">
        <v>0</v>
      </c>
      <c r="AR1687" s="2">
        <v>0</v>
      </c>
      <c r="AS1687" s="2">
        <v>0</v>
      </c>
      <c r="AT1687" s="2">
        <v>0</v>
      </c>
      <c r="AU1687" s="2">
        <v>0</v>
      </c>
      <c r="AV1687" s="2">
        <v>0</v>
      </c>
      <c r="AW1687" s="2">
        <v>0</v>
      </c>
      <c r="AX1687" s="2">
        <v>0</v>
      </c>
      <c r="AY1687" s="2">
        <v>0</v>
      </c>
      <c r="AZ1687" s="2">
        <v>0</v>
      </c>
      <c r="BA1687" s="2">
        <v>0</v>
      </c>
      <c r="BB1687" s="2">
        <v>0</v>
      </c>
      <c r="BC1687" s="2">
        <v>0</v>
      </c>
      <c r="BD1687" s="2">
        <v>0</v>
      </c>
      <c r="BE1687" s="2">
        <v>0</v>
      </c>
      <c r="BF1687" s="2">
        <v>0</v>
      </c>
      <c r="BG1687" s="2">
        <v>0</v>
      </c>
      <c r="BH1687" s="2">
        <v>1</v>
      </c>
      <c r="BI1687" s="2">
        <v>3.7</v>
      </c>
      <c r="BJ1687" s="2">
        <v>1.7</v>
      </c>
      <c r="BK1687" s="2">
        <v>4</v>
      </c>
      <c r="BL1687" s="2">
        <v>155.22999999999999</v>
      </c>
      <c r="BM1687" s="2">
        <v>21.73</v>
      </c>
      <c r="BN1687" s="2">
        <v>176.96</v>
      </c>
      <c r="BO1687" s="2">
        <v>176.96</v>
      </c>
      <c r="BQ1687" s="2" t="s">
        <v>307</v>
      </c>
      <c r="BR1687" s="2" t="s">
        <v>83</v>
      </c>
      <c r="BS1687" s="3">
        <v>42870</v>
      </c>
      <c r="BT1687" s="4">
        <v>0.41666666666666669</v>
      </c>
      <c r="BU1687" s="2" t="s">
        <v>2284</v>
      </c>
      <c r="BV1687" s="2" t="s">
        <v>98</v>
      </c>
      <c r="BY1687" s="2">
        <v>8565.9599999999991</v>
      </c>
      <c r="CC1687" s="2" t="s">
        <v>1416</v>
      </c>
      <c r="CD1687" s="2">
        <v>7380</v>
      </c>
      <c r="CE1687" s="2" t="s">
        <v>86</v>
      </c>
      <c r="CF1687" s="3">
        <v>42873</v>
      </c>
      <c r="CI1687" s="2">
        <v>3</v>
      </c>
      <c r="CJ1687" s="2">
        <v>2</v>
      </c>
      <c r="CK1687" s="2">
        <v>23</v>
      </c>
      <c r="CL1687" s="2" t="s">
        <v>87</v>
      </c>
    </row>
    <row r="1688" spans="1:90">
      <c r="A1688" s="2" t="s">
        <v>71</v>
      </c>
      <c r="B1688" s="2" t="s">
        <v>72</v>
      </c>
      <c r="C1688" s="2" t="s">
        <v>73</v>
      </c>
      <c r="E1688" s="2" t="str">
        <f>"FES1162548520"</f>
        <v>FES1162548520</v>
      </c>
      <c r="F1688" s="3">
        <v>42866</v>
      </c>
      <c r="G1688" s="2">
        <v>201711</v>
      </c>
      <c r="H1688" s="2" t="s">
        <v>74</v>
      </c>
      <c r="I1688" s="2" t="s">
        <v>75</v>
      </c>
      <c r="J1688" s="2" t="s">
        <v>76</v>
      </c>
      <c r="K1688" s="2" t="s">
        <v>77</v>
      </c>
      <c r="L1688" s="2" t="s">
        <v>88</v>
      </c>
      <c r="M1688" s="2" t="s">
        <v>89</v>
      </c>
      <c r="N1688" s="2" t="s">
        <v>1903</v>
      </c>
      <c r="O1688" s="2" t="s">
        <v>81</v>
      </c>
      <c r="P1688" s="2" t="str">
        <f>"2170566654                    "</f>
        <v xml:space="preserve">2170566654                    </v>
      </c>
      <c r="Q1688" s="2">
        <v>0</v>
      </c>
      <c r="R1688" s="2">
        <v>0</v>
      </c>
      <c r="S1688" s="2">
        <v>0</v>
      </c>
      <c r="T1688" s="2">
        <v>0</v>
      </c>
      <c r="U1688" s="2">
        <v>0</v>
      </c>
      <c r="V1688" s="2">
        <v>0</v>
      </c>
      <c r="W1688" s="2">
        <v>0</v>
      </c>
      <c r="X1688" s="2">
        <v>0</v>
      </c>
      <c r="Y1688" s="2">
        <v>0</v>
      </c>
      <c r="Z1688" s="2">
        <v>0</v>
      </c>
      <c r="AA1688" s="2">
        <v>0</v>
      </c>
      <c r="AB1688" s="2">
        <v>0</v>
      </c>
      <c r="AC1688" s="2">
        <v>0</v>
      </c>
      <c r="AD1688" s="2">
        <v>0</v>
      </c>
      <c r="AE1688" s="2">
        <v>0</v>
      </c>
      <c r="AF1688" s="2">
        <v>0</v>
      </c>
      <c r="AG1688" s="2">
        <v>0</v>
      </c>
      <c r="AH1688" s="2">
        <v>0</v>
      </c>
      <c r="AI1688" s="2">
        <v>0</v>
      </c>
      <c r="AJ1688" s="2">
        <v>0</v>
      </c>
      <c r="AK1688" s="2">
        <v>0</v>
      </c>
      <c r="AL1688" s="2">
        <v>0</v>
      </c>
      <c r="AM1688" s="2">
        <v>4.66</v>
      </c>
      <c r="AN1688" s="2">
        <v>0</v>
      </c>
      <c r="AO1688" s="2">
        <v>0</v>
      </c>
      <c r="AP1688" s="2">
        <v>0</v>
      </c>
      <c r="AQ1688" s="2">
        <v>0</v>
      </c>
      <c r="AR1688" s="2">
        <v>0</v>
      </c>
      <c r="AS1688" s="2">
        <v>0</v>
      </c>
      <c r="AT1688" s="2">
        <v>0</v>
      </c>
      <c r="AU1688" s="2">
        <v>0</v>
      </c>
      <c r="AV1688" s="2">
        <v>0</v>
      </c>
      <c r="AW1688" s="2">
        <v>0</v>
      </c>
      <c r="AX1688" s="2">
        <v>0</v>
      </c>
      <c r="AY1688" s="2">
        <v>0</v>
      </c>
      <c r="AZ1688" s="2">
        <v>0</v>
      </c>
      <c r="BA1688" s="2">
        <v>0</v>
      </c>
      <c r="BB1688" s="2">
        <v>0</v>
      </c>
      <c r="BC1688" s="2">
        <v>0</v>
      </c>
      <c r="BD1688" s="2">
        <v>0</v>
      </c>
      <c r="BE1688" s="2">
        <v>0</v>
      </c>
      <c r="BF1688" s="2">
        <v>0</v>
      </c>
      <c r="BG1688" s="2">
        <v>0</v>
      </c>
      <c r="BH1688" s="2">
        <v>1</v>
      </c>
      <c r="BI1688" s="2">
        <v>1</v>
      </c>
      <c r="BJ1688" s="2">
        <v>0.2</v>
      </c>
      <c r="BK1688" s="2">
        <v>1</v>
      </c>
      <c r="BL1688" s="2">
        <v>42.1</v>
      </c>
      <c r="BM1688" s="2">
        <v>5.89</v>
      </c>
      <c r="BN1688" s="2">
        <v>47.99</v>
      </c>
      <c r="BO1688" s="2">
        <v>47.99</v>
      </c>
      <c r="BQ1688" s="2" t="s">
        <v>238</v>
      </c>
      <c r="BR1688" s="2" t="s">
        <v>83</v>
      </c>
      <c r="BS1688" s="3">
        <v>42867</v>
      </c>
      <c r="BT1688" s="4">
        <v>0.40833333333333338</v>
      </c>
      <c r="BU1688" s="2" t="s">
        <v>2285</v>
      </c>
      <c r="BV1688" s="2" t="s">
        <v>98</v>
      </c>
      <c r="BY1688" s="2">
        <v>1200</v>
      </c>
      <c r="CC1688" s="2" t="s">
        <v>89</v>
      </c>
      <c r="CD1688" s="2">
        <v>7530</v>
      </c>
      <c r="CE1688" s="2" t="s">
        <v>99</v>
      </c>
      <c r="CF1688" s="3">
        <v>42870</v>
      </c>
      <c r="CI1688" s="2">
        <v>1</v>
      </c>
      <c r="CJ1688" s="2">
        <v>1</v>
      </c>
      <c r="CK1688" s="2">
        <v>21</v>
      </c>
      <c r="CL1688" s="2" t="s">
        <v>87</v>
      </c>
    </row>
    <row r="1689" spans="1:90">
      <c r="A1689" s="2" t="s">
        <v>71</v>
      </c>
      <c r="B1689" s="2" t="s">
        <v>72</v>
      </c>
      <c r="C1689" s="2" t="s">
        <v>73</v>
      </c>
      <c r="E1689" s="2" t="str">
        <f>"FES1162548504"</f>
        <v>FES1162548504</v>
      </c>
      <c r="F1689" s="3">
        <v>42866</v>
      </c>
      <c r="G1689" s="2">
        <v>201711</v>
      </c>
      <c r="H1689" s="2" t="s">
        <v>74</v>
      </c>
      <c r="I1689" s="2" t="s">
        <v>75</v>
      </c>
      <c r="J1689" s="2" t="s">
        <v>76</v>
      </c>
      <c r="K1689" s="2" t="s">
        <v>77</v>
      </c>
      <c r="L1689" s="2" t="s">
        <v>88</v>
      </c>
      <c r="M1689" s="2" t="s">
        <v>89</v>
      </c>
      <c r="N1689" s="2" t="s">
        <v>658</v>
      </c>
      <c r="O1689" s="2" t="s">
        <v>81</v>
      </c>
      <c r="P1689" s="2" t="str">
        <f>"2170566645                    "</f>
        <v xml:space="preserve">2170566645                    </v>
      </c>
      <c r="Q1689" s="2">
        <v>0</v>
      </c>
      <c r="R1689" s="2">
        <v>0</v>
      </c>
      <c r="S1689" s="2">
        <v>0</v>
      </c>
      <c r="T1689" s="2">
        <v>0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2">
        <v>0</v>
      </c>
      <c r="AA1689" s="2">
        <v>0</v>
      </c>
      <c r="AB1689" s="2">
        <v>0</v>
      </c>
      <c r="AC1689" s="2">
        <v>0</v>
      </c>
      <c r="AD1689" s="2">
        <v>0</v>
      </c>
      <c r="AE1689" s="2">
        <v>0</v>
      </c>
      <c r="AF1689" s="2">
        <v>0</v>
      </c>
      <c r="AG1689" s="2">
        <v>0</v>
      </c>
      <c r="AH1689" s="2">
        <v>0</v>
      </c>
      <c r="AI1689" s="2">
        <v>0</v>
      </c>
      <c r="AJ1689" s="2">
        <v>0</v>
      </c>
      <c r="AK1689" s="2">
        <v>0</v>
      </c>
      <c r="AL1689" s="2">
        <v>0</v>
      </c>
      <c r="AM1689" s="2">
        <v>4.66</v>
      </c>
      <c r="AN1689" s="2">
        <v>0</v>
      </c>
      <c r="AO1689" s="2">
        <v>0</v>
      </c>
      <c r="AP1689" s="2">
        <v>0</v>
      </c>
      <c r="AQ1689" s="2">
        <v>0</v>
      </c>
      <c r="AR1689" s="2">
        <v>0</v>
      </c>
      <c r="AS1689" s="2">
        <v>0</v>
      </c>
      <c r="AT1689" s="2">
        <v>0</v>
      </c>
      <c r="AU1689" s="2">
        <v>0</v>
      </c>
      <c r="AV1689" s="2">
        <v>0</v>
      </c>
      <c r="AW1689" s="2">
        <v>0</v>
      </c>
      <c r="AX1689" s="2">
        <v>0</v>
      </c>
      <c r="AY1689" s="2">
        <v>0</v>
      </c>
      <c r="AZ1689" s="2">
        <v>0</v>
      </c>
      <c r="BA1689" s="2">
        <v>0</v>
      </c>
      <c r="BB1689" s="2">
        <v>0</v>
      </c>
      <c r="BC1689" s="2">
        <v>0</v>
      </c>
      <c r="BD1689" s="2">
        <v>0</v>
      </c>
      <c r="BE1689" s="2">
        <v>0</v>
      </c>
      <c r="BF1689" s="2">
        <v>0</v>
      </c>
      <c r="BG1689" s="2">
        <v>0</v>
      </c>
      <c r="BH1689" s="2">
        <v>1</v>
      </c>
      <c r="BI1689" s="2">
        <v>1</v>
      </c>
      <c r="BJ1689" s="2">
        <v>0.2</v>
      </c>
      <c r="BK1689" s="2">
        <v>1</v>
      </c>
      <c r="BL1689" s="2">
        <v>42.1</v>
      </c>
      <c r="BM1689" s="2">
        <v>5.89</v>
      </c>
      <c r="BN1689" s="2">
        <v>47.99</v>
      </c>
      <c r="BO1689" s="2">
        <v>47.99</v>
      </c>
      <c r="BQ1689" s="2" t="s">
        <v>659</v>
      </c>
      <c r="BR1689" s="2" t="s">
        <v>83</v>
      </c>
      <c r="BS1689" s="3">
        <v>42867</v>
      </c>
      <c r="BT1689" s="4">
        <v>0.41666666666666669</v>
      </c>
      <c r="BU1689" s="2" t="s">
        <v>2231</v>
      </c>
      <c r="BV1689" s="2" t="s">
        <v>98</v>
      </c>
      <c r="BY1689" s="2">
        <v>1200</v>
      </c>
      <c r="CC1689" s="2" t="s">
        <v>89</v>
      </c>
      <c r="CD1689" s="2">
        <v>7441</v>
      </c>
      <c r="CE1689" s="2" t="s">
        <v>99</v>
      </c>
      <c r="CF1689" s="3">
        <v>42870</v>
      </c>
      <c r="CI1689" s="2">
        <v>1</v>
      </c>
      <c r="CJ1689" s="2">
        <v>1</v>
      </c>
      <c r="CK1689" s="2">
        <v>21</v>
      </c>
      <c r="CL1689" s="2" t="s">
        <v>87</v>
      </c>
    </row>
    <row r="1690" spans="1:90">
      <c r="A1690" s="2" t="s">
        <v>71</v>
      </c>
      <c r="B1690" s="2" t="s">
        <v>72</v>
      </c>
      <c r="C1690" s="2" t="s">
        <v>73</v>
      </c>
      <c r="E1690" s="2" t="str">
        <f>"FES1162548539"</f>
        <v>FES1162548539</v>
      </c>
      <c r="F1690" s="3">
        <v>42866</v>
      </c>
      <c r="G1690" s="2">
        <v>201711</v>
      </c>
      <c r="H1690" s="2" t="s">
        <v>74</v>
      </c>
      <c r="I1690" s="2" t="s">
        <v>75</v>
      </c>
      <c r="J1690" s="2" t="s">
        <v>76</v>
      </c>
      <c r="K1690" s="2" t="s">
        <v>77</v>
      </c>
      <c r="L1690" s="2" t="s">
        <v>88</v>
      </c>
      <c r="M1690" s="2" t="s">
        <v>89</v>
      </c>
      <c r="N1690" s="2" t="s">
        <v>1898</v>
      </c>
      <c r="O1690" s="2" t="s">
        <v>81</v>
      </c>
      <c r="P1690" s="2" t="str">
        <f>"2170566633                    "</f>
        <v xml:space="preserve">2170566633                    </v>
      </c>
      <c r="Q1690" s="2">
        <v>0</v>
      </c>
      <c r="R1690" s="2">
        <v>0</v>
      </c>
      <c r="S1690" s="2">
        <v>0</v>
      </c>
      <c r="T1690" s="2">
        <v>0</v>
      </c>
      <c r="U1690" s="2">
        <v>0</v>
      </c>
      <c r="V1690" s="2">
        <v>0</v>
      </c>
      <c r="W1690" s="2">
        <v>0</v>
      </c>
      <c r="X1690" s="2">
        <v>0</v>
      </c>
      <c r="Y1690" s="2">
        <v>0</v>
      </c>
      <c r="Z1690" s="2">
        <v>0</v>
      </c>
      <c r="AA1690" s="2">
        <v>0</v>
      </c>
      <c r="AB1690" s="2">
        <v>0</v>
      </c>
      <c r="AC1690" s="2">
        <v>0</v>
      </c>
      <c r="AD1690" s="2">
        <v>0</v>
      </c>
      <c r="AE1690" s="2">
        <v>0</v>
      </c>
      <c r="AF1690" s="2">
        <v>0</v>
      </c>
      <c r="AG1690" s="2">
        <v>0</v>
      </c>
      <c r="AH1690" s="2">
        <v>0</v>
      </c>
      <c r="AI1690" s="2">
        <v>0</v>
      </c>
      <c r="AJ1690" s="2">
        <v>0</v>
      </c>
      <c r="AK1690" s="2">
        <v>0</v>
      </c>
      <c r="AL1690" s="2">
        <v>0</v>
      </c>
      <c r="AM1690" s="2">
        <v>4.66</v>
      </c>
      <c r="AN1690" s="2">
        <v>0</v>
      </c>
      <c r="AO1690" s="2">
        <v>0</v>
      </c>
      <c r="AP1690" s="2">
        <v>0</v>
      </c>
      <c r="AQ1690" s="2">
        <v>0</v>
      </c>
      <c r="AR1690" s="2">
        <v>0</v>
      </c>
      <c r="AS1690" s="2">
        <v>0</v>
      </c>
      <c r="AT1690" s="2">
        <v>0</v>
      </c>
      <c r="AU1690" s="2">
        <v>0</v>
      </c>
      <c r="AV1690" s="2">
        <v>0</v>
      </c>
      <c r="AW1690" s="2">
        <v>0</v>
      </c>
      <c r="AX1690" s="2">
        <v>0</v>
      </c>
      <c r="AY1690" s="2">
        <v>0</v>
      </c>
      <c r="AZ1690" s="2">
        <v>0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2">
        <v>1</v>
      </c>
      <c r="BI1690" s="2">
        <v>1</v>
      </c>
      <c r="BJ1690" s="2">
        <v>0.2</v>
      </c>
      <c r="BK1690" s="2">
        <v>1</v>
      </c>
      <c r="BL1690" s="2">
        <v>42.1</v>
      </c>
      <c r="BM1690" s="2">
        <v>5.89</v>
      </c>
      <c r="BN1690" s="2">
        <v>47.99</v>
      </c>
      <c r="BO1690" s="2">
        <v>47.99</v>
      </c>
      <c r="BQ1690" s="2" t="s">
        <v>286</v>
      </c>
      <c r="BR1690" s="2" t="s">
        <v>83</v>
      </c>
      <c r="BS1690" s="3">
        <v>42867</v>
      </c>
      <c r="BT1690" s="4">
        <v>0.41666666666666669</v>
      </c>
      <c r="BU1690" s="2" t="s">
        <v>2286</v>
      </c>
      <c r="BV1690" s="2" t="s">
        <v>98</v>
      </c>
      <c r="BY1690" s="2">
        <v>1200</v>
      </c>
      <c r="CC1690" s="2" t="s">
        <v>89</v>
      </c>
      <c r="CD1690" s="2">
        <v>7441</v>
      </c>
      <c r="CE1690" s="2" t="s">
        <v>99</v>
      </c>
      <c r="CF1690" s="3">
        <v>42870</v>
      </c>
      <c r="CI1690" s="2">
        <v>1</v>
      </c>
      <c r="CJ1690" s="2">
        <v>1</v>
      </c>
      <c r="CK1690" s="2">
        <v>21</v>
      </c>
      <c r="CL1690" s="2" t="s">
        <v>87</v>
      </c>
    </row>
    <row r="1691" spans="1:90">
      <c r="A1691" s="2" t="s">
        <v>71</v>
      </c>
      <c r="B1691" s="2" t="s">
        <v>72</v>
      </c>
      <c r="C1691" s="2" t="s">
        <v>73</v>
      </c>
      <c r="E1691" s="2" t="str">
        <f>"FES1162548607"</f>
        <v>FES1162548607</v>
      </c>
      <c r="F1691" s="3">
        <v>42866</v>
      </c>
      <c r="G1691" s="2">
        <v>201711</v>
      </c>
      <c r="H1691" s="2" t="s">
        <v>74</v>
      </c>
      <c r="I1691" s="2" t="s">
        <v>75</v>
      </c>
      <c r="J1691" s="2" t="s">
        <v>76</v>
      </c>
      <c r="K1691" s="2" t="s">
        <v>77</v>
      </c>
      <c r="L1691" s="2" t="s">
        <v>88</v>
      </c>
      <c r="M1691" s="2" t="s">
        <v>89</v>
      </c>
      <c r="N1691" s="2" t="s">
        <v>1936</v>
      </c>
      <c r="O1691" s="2" t="s">
        <v>81</v>
      </c>
      <c r="P1691" s="2" t="str">
        <f>"2170566617                    "</f>
        <v xml:space="preserve">2170566617                    </v>
      </c>
      <c r="Q1691" s="2">
        <v>0</v>
      </c>
      <c r="R1691" s="2">
        <v>0</v>
      </c>
      <c r="S1691" s="2">
        <v>0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s="2">
        <v>0</v>
      </c>
      <c r="Z1691" s="2">
        <v>0</v>
      </c>
      <c r="AA1691" s="2">
        <v>0</v>
      </c>
      <c r="AB1691" s="2">
        <v>0</v>
      </c>
      <c r="AC1691" s="2">
        <v>0</v>
      </c>
      <c r="AD1691" s="2">
        <v>0</v>
      </c>
      <c r="AE1691" s="2">
        <v>0</v>
      </c>
      <c r="AF1691" s="2">
        <v>0</v>
      </c>
      <c r="AG1691" s="2">
        <v>0</v>
      </c>
      <c r="AH1691" s="2">
        <v>0</v>
      </c>
      <c r="AI1691" s="2">
        <v>0</v>
      </c>
      <c r="AJ1691" s="2">
        <v>0</v>
      </c>
      <c r="AK1691" s="2">
        <v>0</v>
      </c>
      <c r="AL1691" s="2">
        <v>0</v>
      </c>
      <c r="AM1691" s="2">
        <v>5.82</v>
      </c>
      <c r="AN1691" s="2">
        <v>0</v>
      </c>
      <c r="AO1691" s="2">
        <v>0</v>
      </c>
      <c r="AP1691" s="2">
        <v>0</v>
      </c>
      <c r="AQ1691" s="2">
        <v>0</v>
      </c>
      <c r="AR1691" s="2">
        <v>0</v>
      </c>
      <c r="AS1691" s="2">
        <v>0</v>
      </c>
      <c r="AT1691" s="2">
        <v>0</v>
      </c>
      <c r="AU1691" s="2">
        <v>0</v>
      </c>
      <c r="AV1691" s="2">
        <v>0</v>
      </c>
      <c r="AW1691" s="2">
        <v>0</v>
      </c>
      <c r="AX1691" s="2">
        <v>0</v>
      </c>
      <c r="AY1691" s="2">
        <v>0</v>
      </c>
      <c r="AZ1691" s="2">
        <v>0</v>
      </c>
      <c r="BA1691" s="2">
        <v>0</v>
      </c>
      <c r="BB1691" s="2">
        <v>0</v>
      </c>
      <c r="BC1691" s="2">
        <v>0</v>
      </c>
      <c r="BD1691" s="2">
        <v>0</v>
      </c>
      <c r="BE1691" s="2">
        <v>0</v>
      </c>
      <c r="BF1691" s="2">
        <v>0</v>
      </c>
      <c r="BG1691" s="2">
        <v>0</v>
      </c>
      <c r="BH1691" s="2">
        <v>1</v>
      </c>
      <c r="BI1691" s="2">
        <v>1.5</v>
      </c>
      <c r="BJ1691" s="2">
        <v>2.5</v>
      </c>
      <c r="BK1691" s="2">
        <v>2.5</v>
      </c>
      <c r="BL1691" s="2">
        <v>52.62</v>
      </c>
      <c r="BM1691" s="2">
        <v>7.37</v>
      </c>
      <c r="BN1691" s="2">
        <v>59.99</v>
      </c>
      <c r="BO1691" s="2">
        <v>59.99</v>
      </c>
      <c r="BQ1691" s="2" t="s">
        <v>238</v>
      </c>
      <c r="BR1691" s="2" t="s">
        <v>83</v>
      </c>
      <c r="BS1691" s="3">
        <v>42867</v>
      </c>
      <c r="BT1691" s="4">
        <v>0.44791666666666669</v>
      </c>
      <c r="BU1691" s="2" t="s">
        <v>362</v>
      </c>
      <c r="BV1691" s="2" t="s">
        <v>98</v>
      </c>
      <c r="BY1691" s="2">
        <v>12251.5</v>
      </c>
      <c r="CA1691" s="2" t="s">
        <v>315</v>
      </c>
      <c r="CC1691" s="2" t="s">
        <v>89</v>
      </c>
      <c r="CD1691" s="2">
        <v>7460</v>
      </c>
      <c r="CE1691" s="2" t="s">
        <v>472</v>
      </c>
      <c r="CF1691" s="3">
        <v>42867</v>
      </c>
      <c r="CI1691" s="2">
        <v>1</v>
      </c>
      <c r="CJ1691" s="2">
        <v>1</v>
      </c>
      <c r="CK1691" s="2">
        <v>21</v>
      </c>
      <c r="CL1691" s="2" t="s">
        <v>87</v>
      </c>
    </row>
    <row r="1692" spans="1:90">
      <c r="A1692" s="2" t="s">
        <v>71</v>
      </c>
      <c r="B1692" s="2" t="s">
        <v>72</v>
      </c>
      <c r="C1692" s="2" t="s">
        <v>73</v>
      </c>
      <c r="E1692" s="2" t="str">
        <f>"FES1162548613"</f>
        <v>FES1162548613</v>
      </c>
      <c r="F1692" s="3">
        <v>42866</v>
      </c>
      <c r="G1692" s="2">
        <v>201711</v>
      </c>
      <c r="H1692" s="2" t="s">
        <v>74</v>
      </c>
      <c r="I1692" s="2" t="s">
        <v>75</v>
      </c>
      <c r="J1692" s="2" t="s">
        <v>76</v>
      </c>
      <c r="K1692" s="2" t="s">
        <v>77</v>
      </c>
      <c r="L1692" s="2" t="s">
        <v>88</v>
      </c>
      <c r="M1692" s="2" t="s">
        <v>89</v>
      </c>
      <c r="N1692" s="2" t="s">
        <v>538</v>
      </c>
      <c r="O1692" s="2" t="s">
        <v>81</v>
      </c>
      <c r="P1692" s="2" t="str">
        <f>"2170559784                    "</f>
        <v xml:space="preserve">2170559784                    </v>
      </c>
      <c r="Q1692" s="2">
        <v>0</v>
      </c>
      <c r="R1692" s="2">
        <v>0</v>
      </c>
      <c r="S1692" s="2">
        <v>0</v>
      </c>
      <c r="T1692" s="2">
        <v>0</v>
      </c>
      <c r="U1692" s="2">
        <v>0</v>
      </c>
      <c r="V1692" s="2">
        <v>0</v>
      </c>
      <c r="W1692" s="2">
        <v>0</v>
      </c>
      <c r="X1692" s="2">
        <v>0</v>
      </c>
      <c r="Y1692" s="2">
        <v>0</v>
      </c>
      <c r="Z1692" s="2">
        <v>0</v>
      </c>
      <c r="AA1692" s="2">
        <v>0</v>
      </c>
      <c r="AB1692" s="2">
        <v>0</v>
      </c>
      <c r="AC1692" s="2">
        <v>0</v>
      </c>
      <c r="AD1692" s="2">
        <v>0</v>
      </c>
      <c r="AE1692" s="2">
        <v>0</v>
      </c>
      <c r="AF1692" s="2">
        <v>0</v>
      </c>
      <c r="AG1692" s="2">
        <v>0</v>
      </c>
      <c r="AH1692" s="2">
        <v>0</v>
      </c>
      <c r="AI1692" s="2">
        <v>0</v>
      </c>
      <c r="AJ1692" s="2">
        <v>0</v>
      </c>
      <c r="AK1692" s="2">
        <v>0</v>
      </c>
      <c r="AL1692" s="2">
        <v>0</v>
      </c>
      <c r="AM1692" s="2">
        <v>9.32</v>
      </c>
      <c r="AN1692" s="2">
        <v>0</v>
      </c>
      <c r="AO1692" s="2">
        <v>0</v>
      </c>
      <c r="AP1692" s="2">
        <v>0</v>
      </c>
      <c r="AQ1692" s="2">
        <v>0</v>
      </c>
      <c r="AR1692" s="2">
        <v>0</v>
      </c>
      <c r="AS1692" s="2">
        <v>0</v>
      </c>
      <c r="AT1692" s="2">
        <v>0</v>
      </c>
      <c r="AU1692" s="2">
        <v>0</v>
      </c>
      <c r="AV1692" s="2">
        <v>0</v>
      </c>
      <c r="AW1692" s="2">
        <v>0</v>
      </c>
      <c r="AX1692" s="2">
        <v>0</v>
      </c>
      <c r="AY1692" s="2">
        <v>0</v>
      </c>
      <c r="AZ1692" s="2">
        <v>0</v>
      </c>
      <c r="BA1692" s="2">
        <v>0</v>
      </c>
      <c r="BB1692" s="2">
        <v>0</v>
      </c>
      <c r="BC1692" s="2">
        <v>0</v>
      </c>
      <c r="BD1692" s="2">
        <v>0</v>
      </c>
      <c r="BE1692" s="2">
        <v>0</v>
      </c>
      <c r="BF1692" s="2">
        <v>0</v>
      </c>
      <c r="BG1692" s="2">
        <v>0</v>
      </c>
      <c r="BH1692" s="2">
        <v>1</v>
      </c>
      <c r="BI1692" s="2">
        <v>3.9</v>
      </c>
      <c r="BJ1692" s="2">
        <v>3.5</v>
      </c>
      <c r="BK1692" s="2">
        <v>4</v>
      </c>
      <c r="BL1692" s="2">
        <v>84.2</v>
      </c>
      <c r="BM1692" s="2">
        <v>11.79</v>
      </c>
      <c r="BN1692" s="2">
        <v>95.99</v>
      </c>
      <c r="BO1692" s="2">
        <v>95.99</v>
      </c>
      <c r="BQ1692" s="2" t="s">
        <v>539</v>
      </c>
      <c r="BR1692" s="2" t="s">
        <v>83</v>
      </c>
      <c r="BS1692" s="3">
        <v>42867</v>
      </c>
      <c r="BT1692" s="4">
        <v>0.43888888888888888</v>
      </c>
      <c r="BU1692" s="2" t="s">
        <v>540</v>
      </c>
      <c r="BV1692" s="2" t="s">
        <v>98</v>
      </c>
      <c r="BY1692" s="2">
        <v>17692.8</v>
      </c>
      <c r="CA1692" s="2" t="s">
        <v>1935</v>
      </c>
      <c r="CC1692" s="2" t="s">
        <v>89</v>
      </c>
      <c r="CD1692" s="2">
        <v>7490</v>
      </c>
      <c r="CE1692" s="2" t="s">
        <v>86</v>
      </c>
      <c r="CF1692" s="3">
        <v>42867</v>
      </c>
      <c r="CI1692" s="2">
        <v>1</v>
      </c>
      <c r="CJ1692" s="2">
        <v>1</v>
      </c>
      <c r="CK1692" s="2">
        <v>21</v>
      </c>
      <c r="CL1692" s="2" t="s">
        <v>87</v>
      </c>
    </row>
    <row r="1693" spans="1:90">
      <c r="A1693" s="2" t="s">
        <v>71</v>
      </c>
      <c r="B1693" s="2" t="s">
        <v>72</v>
      </c>
      <c r="C1693" s="2" t="s">
        <v>73</v>
      </c>
      <c r="E1693" s="2" t="str">
        <f>"FES1162547146"</f>
        <v>FES1162547146</v>
      </c>
      <c r="F1693" s="3">
        <v>42866</v>
      </c>
      <c r="G1693" s="2">
        <v>201711</v>
      </c>
      <c r="H1693" s="2" t="s">
        <v>74</v>
      </c>
      <c r="I1693" s="2" t="s">
        <v>75</v>
      </c>
      <c r="J1693" s="2" t="s">
        <v>76</v>
      </c>
      <c r="K1693" s="2" t="s">
        <v>77</v>
      </c>
      <c r="L1693" s="2" t="s">
        <v>88</v>
      </c>
      <c r="M1693" s="2" t="s">
        <v>89</v>
      </c>
      <c r="N1693" s="2" t="s">
        <v>2174</v>
      </c>
      <c r="O1693" s="2" t="s">
        <v>81</v>
      </c>
      <c r="P1693" s="2" t="str">
        <f>"2170563463                    "</f>
        <v xml:space="preserve">2170563463                    </v>
      </c>
      <c r="Q1693" s="2">
        <v>0</v>
      </c>
      <c r="R1693" s="2">
        <v>0</v>
      </c>
      <c r="S1693" s="2">
        <v>0</v>
      </c>
      <c r="T1693" s="2">
        <v>0</v>
      </c>
      <c r="U1693" s="2">
        <v>0</v>
      </c>
      <c r="V1693" s="2">
        <v>0</v>
      </c>
      <c r="W1693" s="2">
        <v>0</v>
      </c>
      <c r="X1693" s="2">
        <v>0</v>
      </c>
      <c r="Y1693" s="2">
        <v>0</v>
      </c>
      <c r="Z1693" s="2">
        <v>0</v>
      </c>
      <c r="AA1693" s="2">
        <v>0</v>
      </c>
      <c r="AB1693" s="2">
        <v>0</v>
      </c>
      <c r="AC1693" s="2">
        <v>0</v>
      </c>
      <c r="AD1693" s="2">
        <v>0</v>
      </c>
      <c r="AE1693" s="2">
        <v>0</v>
      </c>
      <c r="AF1693" s="2">
        <v>0</v>
      </c>
      <c r="AG1693" s="2">
        <v>0</v>
      </c>
      <c r="AH1693" s="2">
        <v>0</v>
      </c>
      <c r="AI1693" s="2">
        <v>0</v>
      </c>
      <c r="AJ1693" s="2">
        <v>0</v>
      </c>
      <c r="AK1693" s="2">
        <v>0</v>
      </c>
      <c r="AL1693" s="2">
        <v>0</v>
      </c>
      <c r="AM1693" s="2">
        <v>4.66</v>
      </c>
      <c r="AN1693" s="2">
        <v>0</v>
      </c>
      <c r="AO1693" s="2">
        <v>0</v>
      </c>
      <c r="AP1693" s="2">
        <v>0</v>
      </c>
      <c r="AQ1693" s="2">
        <v>0</v>
      </c>
      <c r="AR1693" s="2">
        <v>0</v>
      </c>
      <c r="AS1693" s="2">
        <v>0</v>
      </c>
      <c r="AT1693" s="2">
        <v>0</v>
      </c>
      <c r="AU1693" s="2">
        <v>0</v>
      </c>
      <c r="AV1693" s="2">
        <v>0</v>
      </c>
      <c r="AW1693" s="2">
        <v>0</v>
      </c>
      <c r="AX1693" s="2">
        <v>0</v>
      </c>
      <c r="AY1693" s="2">
        <v>0</v>
      </c>
      <c r="AZ1693" s="2">
        <v>0</v>
      </c>
      <c r="BA1693" s="2">
        <v>0</v>
      </c>
      <c r="BB1693" s="2">
        <v>0</v>
      </c>
      <c r="BC1693" s="2">
        <v>0</v>
      </c>
      <c r="BD1693" s="2">
        <v>0</v>
      </c>
      <c r="BE1693" s="2">
        <v>0</v>
      </c>
      <c r="BF1693" s="2">
        <v>0</v>
      </c>
      <c r="BG1693" s="2">
        <v>0</v>
      </c>
      <c r="BH1693" s="2">
        <v>1</v>
      </c>
      <c r="BI1693" s="2">
        <v>1</v>
      </c>
      <c r="BJ1693" s="2">
        <v>0.2</v>
      </c>
      <c r="BK1693" s="2">
        <v>1</v>
      </c>
      <c r="BL1693" s="2">
        <v>42.1</v>
      </c>
      <c r="BM1693" s="2">
        <v>5.89</v>
      </c>
      <c r="BN1693" s="2">
        <v>47.99</v>
      </c>
      <c r="BO1693" s="2">
        <v>47.99</v>
      </c>
      <c r="BQ1693" s="2" t="s">
        <v>203</v>
      </c>
      <c r="BR1693" s="2" t="s">
        <v>83</v>
      </c>
      <c r="BS1693" s="3">
        <v>42867</v>
      </c>
      <c r="BT1693" s="4">
        <v>0.41666666666666669</v>
      </c>
      <c r="BU1693" s="2" t="s">
        <v>2059</v>
      </c>
      <c r="BV1693" s="2" t="s">
        <v>98</v>
      </c>
      <c r="BY1693" s="2">
        <v>1200</v>
      </c>
      <c r="CC1693" s="2" t="s">
        <v>89</v>
      </c>
      <c r="CD1693" s="2">
        <v>7441</v>
      </c>
      <c r="CE1693" s="2" t="s">
        <v>99</v>
      </c>
      <c r="CF1693" s="3">
        <v>42870</v>
      </c>
      <c r="CI1693" s="2">
        <v>1</v>
      </c>
      <c r="CJ1693" s="2">
        <v>1</v>
      </c>
      <c r="CK1693" s="2">
        <v>21</v>
      </c>
      <c r="CL1693" s="2" t="s">
        <v>87</v>
      </c>
    </row>
    <row r="1694" spans="1:90">
      <c r="A1694" s="2" t="s">
        <v>71</v>
      </c>
      <c r="B1694" s="2" t="s">
        <v>72</v>
      </c>
      <c r="C1694" s="2" t="s">
        <v>73</v>
      </c>
      <c r="E1694" s="2" t="str">
        <f>"FES1162548564"</f>
        <v>FES1162548564</v>
      </c>
      <c r="F1694" s="3">
        <v>42866</v>
      </c>
      <c r="G1694" s="2">
        <v>201711</v>
      </c>
      <c r="H1694" s="2" t="s">
        <v>74</v>
      </c>
      <c r="I1694" s="2" t="s">
        <v>75</v>
      </c>
      <c r="J1694" s="2" t="s">
        <v>76</v>
      </c>
      <c r="K1694" s="2" t="s">
        <v>77</v>
      </c>
      <c r="L1694" s="2" t="s">
        <v>88</v>
      </c>
      <c r="M1694" s="2" t="s">
        <v>89</v>
      </c>
      <c r="N1694" s="2" t="s">
        <v>704</v>
      </c>
      <c r="O1694" s="2" t="s">
        <v>81</v>
      </c>
      <c r="P1694" s="2" t="str">
        <f>"2170566706                    "</f>
        <v xml:space="preserve">2170566706                    </v>
      </c>
      <c r="Q1694" s="2">
        <v>0</v>
      </c>
      <c r="R1694" s="2">
        <v>0</v>
      </c>
      <c r="S1694" s="2">
        <v>0</v>
      </c>
      <c r="T1694" s="2">
        <v>0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2">
        <v>0</v>
      </c>
      <c r="AA1694" s="2">
        <v>0</v>
      </c>
      <c r="AB1694" s="2">
        <v>0</v>
      </c>
      <c r="AC1694" s="2">
        <v>0</v>
      </c>
      <c r="AD1694" s="2">
        <v>0</v>
      </c>
      <c r="AE1694" s="2">
        <v>0</v>
      </c>
      <c r="AF1694" s="2">
        <v>0</v>
      </c>
      <c r="AG1694" s="2">
        <v>0</v>
      </c>
      <c r="AH1694" s="2">
        <v>0</v>
      </c>
      <c r="AI1694" s="2">
        <v>0</v>
      </c>
      <c r="AJ1694" s="2">
        <v>0</v>
      </c>
      <c r="AK1694" s="2">
        <v>0</v>
      </c>
      <c r="AL1694" s="2">
        <v>0</v>
      </c>
      <c r="AM1694" s="2">
        <v>4.66</v>
      </c>
      <c r="AN1694" s="2">
        <v>0</v>
      </c>
      <c r="AO1694" s="2">
        <v>0</v>
      </c>
      <c r="AP1694" s="2">
        <v>0</v>
      </c>
      <c r="AQ1694" s="2">
        <v>0</v>
      </c>
      <c r="AR1694" s="2">
        <v>0</v>
      </c>
      <c r="AS1694" s="2">
        <v>0</v>
      </c>
      <c r="AT1694" s="2">
        <v>0</v>
      </c>
      <c r="AU1694" s="2">
        <v>0</v>
      </c>
      <c r="AV1694" s="2">
        <v>0</v>
      </c>
      <c r="AW1694" s="2">
        <v>0</v>
      </c>
      <c r="AX1694" s="2">
        <v>0</v>
      </c>
      <c r="AY1694" s="2">
        <v>0</v>
      </c>
      <c r="AZ1694" s="2">
        <v>0</v>
      </c>
      <c r="BA1694" s="2">
        <v>0</v>
      </c>
      <c r="BB1694" s="2">
        <v>0</v>
      </c>
      <c r="BC1694" s="2">
        <v>0</v>
      </c>
      <c r="BD1694" s="2">
        <v>0</v>
      </c>
      <c r="BE1694" s="2">
        <v>0</v>
      </c>
      <c r="BF1694" s="2">
        <v>0</v>
      </c>
      <c r="BG1694" s="2">
        <v>0</v>
      </c>
      <c r="BH1694" s="2">
        <v>1</v>
      </c>
      <c r="BI1694" s="2">
        <v>1</v>
      </c>
      <c r="BJ1694" s="2">
        <v>0.2</v>
      </c>
      <c r="BK1694" s="2">
        <v>1</v>
      </c>
      <c r="BL1694" s="2">
        <v>42.1</v>
      </c>
      <c r="BM1694" s="2">
        <v>5.89</v>
      </c>
      <c r="BN1694" s="2">
        <v>47.99</v>
      </c>
      <c r="BO1694" s="2">
        <v>47.99</v>
      </c>
      <c r="BQ1694" s="2" t="s">
        <v>983</v>
      </c>
      <c r="BR1694" s="2" t="s">
        <v>83</v>
      </c>
      <c r="BS1694" s="3">
        <v>42867</v>
      </c>
      <c r="BT1694" s="4">
        <v>0.41666666666666669</v>
      </c>
      <c r="BU1694" s="2" t="s">
        <v>2282</v>
      </c>
      <c r="BV1694" s="2" t="s">
        <v>98</v>
      </c>
      <c r="BY1694" s="2">
        <v>1200</v>
      </c>
      <c r="CC1694" s="2" t="s">
        <v>89</v>
      </c>
      <c r="CD1694" s="2">
        <v>7405</v>
      </c>
      <c r="CE1694" s="2" t="s">
        <v>99</v>
      </c>
      <c r="CF1694" s="3">
        <v>42870</v>
      </c>
      <c r="CI1694" s="2">
        <v>1</v>
      </c>
      <c r="CJ1694" s="2">
        <v>1</v>
      </c>
      <c r="CK1694" s="2">
        <v>21</v>
      </c>
      <c r="CL1694" s="2" t="s">
        <v>87</v>
      </c>
    </row>
    <row r="1695" spans="1:90">
      <c r="A1695" s="2" t="s">
        <v>71</v>
      </c>
      <c r="B1695" s="2" t="s">
        <v>72</v>
      </c>
      <c r="C1695" s="2" t="s">
        <v>73</v>
      </c>
      <c r="E1695" s="2" t="str">
        <f>"FES1162548536"</f>
        <v>FES1162548536</v>
      </c>
      <c r="F1695" s="3">
        <v>42866</v>
      </c>
      <c r="G1695" s="2">
        <v>201711</v>
      </c>
      <c r="H1695" s="2" t="s">
        <v>74</v>
      </c>
      <c r="I1695" s="2" t="s">
        <v>75</v>
      </c>
      <c r="J1695" s="2" t="s">
        <v>76</v>
      </c>
      <c r="K1695" s="2" t="s">
        <v>77</v>
      </c>
      <c r="L1695" s="2" t="s">
        <v>88</v>
      </c>
      <c r="M1695" s="2" t="s">
        <v>89</v>
      </c>
      <c r="N1695" s="2" t="s">
        <v>373</v>
      </c>
      <c r="O1695" s="2" t="s">
        <v>81</v>
      </c>
      <c r="P1695" s="2" t="str">
        <f>"2170566678                    "</f>
        <v xml:space="preserve">2170566678                    </v>
      </c>
      <c r="Q1695" s="2">
        <v>0</v>
      </c>
      <c r="R1695" s="2">
        <v>0</v>
      </c>
      <c r="S1695" s="2">
        <v>0</v>
      </c>
      <c r="T1695" s="2">
        <v>0</v>
      </c>
      <c r="U1695" s="2">
        <v>0</v>
      </c>
      <c r="V1695" s="2">
        <v>0</v>
      </c>
      <c r="W1695" s="2">
        <v>0</v>
      </c>
      <c r="X1695" s="2">
        <v>0</v>
      </c>
      <c r="Y1695" s="2">
        <v>0</v>
      </c>
      <c r="Z1695" s="2">
        <v>0</v>
      </c>
      <c r="AA1695" s="2">
        <v>0</v>
      </c>
      <c r="AB1695" s="2">
        <v>0</v>
      </c>
      <c r="AC1695" s="2">
        <v>0</v>
      </c>
      <c r="AD1695" s="2">
        <v>0</v>
      </c>
      <c r="AE1695" s="2">
        <v>0</v>
      </c>
      <c r="AF1695" s="2">
        <v>0</v>
      </c>
      <c r="AG1695" s="2">
        <v>0</v>
      </c>
      <c r="AH1695" s="2">
        <v>0</v>
      </c>
      <c r="AI1695" s="2">
        <v>0</v>
      </c>
      <c r="AJ1695" s="2">
        <v>0</v>
      </c>
      <c r="AK1695" s="2">
        <v>0</v>
      </c>
      <c r="AL1695" s="2">
        <v>0</v>
      </c>
      <c r="AM1695" s="2">
        <v>4.66</v>
      </c>
      <c r="AN1695" s="2">
        <v>0</v>
      </c>
      <c r="AO1695" s="2">
        <v>0</v>
      </c>
      <c r="AP1695" s="2">
        <v>0</v>
      </c>
      <c r="AQ1695" s="2">
        <v>0</v>
      </c>
      <c r="AR1695" s="2">
        <v>0</v>
      </c>
      <c r="AS1695" s="2">
        <v>0</v>
      </c>
      <c r="AT1695" s="2">
        <v>0</v>
      </c>
      <c r="AU1695" s="2">
        <v>0</v>
      </c>
      <c r="AV1695" s="2">
        <v>0</v>
      </c>
      <c r="AW1695" s="2">
        <v>0</v>
      </c>
      <c r="AX1695" s="2">
        <v>0</v>
      </c>
      <c r="AY1695" s="2">
        <v>0</v>
      </c>
      <c r="AZ1695" s="2">
        <v>0</v>
      </c>
      <c r="BA1695" s="2">
        <v>0</v>
      </c>
      <c r="BB1695" s="2">
        <v>0</v>
      </c>
      <c r="BC1695" s="2">
        <v>0</v>
      </c>
      <c r="BD1695" s="2">
        <v>0</v>
      </c>
      <c r="BE1695" s="2">
        <v>0</v>
      </c>
      <c r="BF1695" s="2">
        <v>0</v>
      </c>
      <c r="BG1695" s="2">
        <v>0</v>
      </c>
      <c r="BH1695" s="2">
        <v>1</v>
      </c>
      <c r="BI1695" s="2">
        <v>1</v>
      </c>
      <c r="BJ1695" s="2">
        <v>0.2</v>
      </c>
      <c r="BK1695" s="2">
        <v>1</v>
      </c>
      <c r="BL1695" s="2">
        <v>42.1</v>
      </c>
      <c r="BM1695" s="2">
        <v>5.89</v>
      </c>
      <c r="BN1695" s="2">
        <v>47.99</v>
      </c>
      <c r="BO1695" s="2">
        <v>47.99</v>
      </c>
      <c r="BQ1695" s="2" t="s">
        <v>374</v>
      </c>
      <c r="BR1695" s="2" t="s">
        <v>83</v>
      </c>
      <c r="BS1695" s="3">
        <v>42867</v>
      </c>
      <c r="BT1695" s="4">
        <v>0.41666666666666669</v>
      </c>
      <c r="BU1695" s="2" t="s">
        <v>2152</v>
      </c>
      <c r="BV1695" s="2" t="s">
        <v>98</v>
      </c>
      <c r="BY1695" s="2">
        <v>1200</v>
      </c>
      <c r="CC1695" s="2" t="s">
        <v>89</v>
      </c>
      <c r="CD1695" s="2">
        <v>7441</v>
      </c>
      <c r="CE1695" s="2" t="s">
        <v>99</v>
      </c>
      <c r="CF1695" s="3">
        <v>42870</v>
      </c>
      <c r="CI1695" s="2">
        <v>1</v>
      </c>
      <c r="CJ1695" s="2">
        <v>1</v>
      </c>
      <c r="CK1695" s="2">
        <v>21</v>
      </c>
      <c r="CL1695" s="2" t="s">
        <v>87</v>
      </c>
    </row>
    <row r="1696" spans="1:90">
      <c r="A1696" s="2" t="s">
        <v>71</v>
      </c>
      <c r="B1696" s="2" t="s">
        <v>72</v>
      </c>
      <c r="C1696" s="2" t="s">
        <v>73</v>
      </c>
      <c r="E1696" s="2" t="str">
        <f>"FES1162548616"</f>
        <v>FES1162548616</v>
      </c>
      <c r="F1696" s="3">
        <v>42866</v>
      </c>
      <c r="G1696" s="2">
        <v>201711</v>
      </c>
      <c r="H1696" s="2" t="s">
        <v>74</v>
      </c>
      <c r="I1696" s="2" t="s">
        <v>75</v>
      </c>
      <c r="J1696" s="2" t="s">
        <v>76</v>
      </c>
      <c r="K1696" s="2" t="s">
        <v>77</v>
      </c>
      <c r="L1696" s="2" t="s">
        <v>422</v>
      </c>
      <c r="M1696" s="2" t="s">
        <v>423</v>
      </c>
      <c r="N1696" s="2" t="s">
        <v>727</v>
      </c>
      <c r="O1696" s="2" t="s">
        <v>81</v>
      </c>
      <c r="P1696" s="2" t="str">
        <f>"2170565660                    "</f>
        <v xml:space="preserve">2170565660                    </v>
      </c>
      <c r="Q1696" s="2">
        <v>0</v>
      </c>
      <c r="R1696" s="2">
        <v>0</v>
      </c>
      <c r="S1696" s="2">
        <v>0</v>
      </c>
      <c r="T1696" s="2">
        <v>0</v>
      </c>
      <c r="U1696" s="2">
        <v>0</v>
      </c>
      <c r="V1696" s="2">
        <v>0</v>
      </c>
      <c r="W1696" s="2">
        <v>0</v>
      </c>
      <c r="X1696" s="2">
        <v>0</v>
      </c>
      <c r="Y1696" s="2">
        <v>0</v>
      </c>
      <c r="Z1696" s="2">
        <v>0</v>
      </c>
      <c r="AA1696" s="2">
        <v>0</v>
      </c>
      <c r="AB1696" s="2">
        <v>0</v>
      </c>
      <c r="AC1696" s="2">
        <v>0</v>
      </c>
      <c r="AD1696" s="2">
        <v>0</v>
      </c>
      <c r="AE1696" s="2">
        <v>0</v>
      </c>
      <c r="AF1696" s="2">
        <v>0</v>
      </c>
      <c r="AG1696" s="2">
        <v>0</v>
      </c>
      <c r="AH1696" s="2">
        <v>0</v>
      </c>
      <c r="AI1696" s="2">
        <v>0</v>
      </c>
      <c r="AJ1696" s="2">
        <v>0</v>
      </c>
      <c r="AK1696" s="2">
        <v>0</v>
      </c>
      <c r="AL1696" s="2">
        <v>0</v>
      </c>
      <c r="AM1696" s="2">
        <v>5.82</v>
      </c>
      <c r="AN1696" s="2">
        <v>0</v>
      </c>
      <c r="AO1696" s="2">
        <v>0</v>
      </c>
      <c r="AP1696" s="2">
        <v>0</v>
      </c>
      <c r="AQ1696" s="2">
        <v>0</v>
      </c>
      <c r="AR1696" s="2">
        <v>0</v>
      </c>
      <c r="AS1696" s="2">
        <v>0</v>
      </c>
      <c r="AT1696" s="2">
        <v>0</v>
      </c>
      <c r="AU1696" s="2">
        <v>0</v>
      </c>
      <c r="AV1696" s="2">
        <v>0</v>
      </c>
      <c r="AW1696" s="2">
        <v>0</v>
      </c>
      <c r="AX1696" s="2">
        <v>0</v>
      </c>
      <c r="AY1696" s="2">
        <v>0</v>
      </c>
      <c r="AZ1696" s="2">
        <v>0</v>
      </c>
      <c r="BA1696" s="2">
        <v>0</v>
      </c>
      <c r="BB1696" s="2">
        <v>0</v>
      </c>
      <c r="BC1696" s="2">
        <v>0</v>
      </c>
      <c r="BD1696" s="2">
        <v>0</v>
      </c>
      <c r="BE1696" s="2">
        <v>0</v>
      </c>
      <c r="BF1696" s="2">
        <v>0</v>
      </c>
      <c r="BG1696" s="2">
        <v>0</v>
      </c>
      <c r="BH1696" s="2">
        <v>1</v>
      </c>
      <c r="BI1696" s="2">
        <v>2.1</v>
      </c>
      <c r="BJ1696" s="2">
        <v>1.9</v>
      </c>
      <c r="BK1696" s="2">
        <v>2.5</v>
      </c>
      <c r="BL1696" s="2">
        <v>52.62</v>
      </c>
      <c r="BM1696" s="2">
        <v>7.37</v>
      </c>
      <c r="BN1696" s="2">
        <v>59.99</v>
      </c>
      <c r="BO1696" s="2">
        <v>59.99</v>
      </c>
      <c r="BQ1696" s="2" t="s">
        <v>728</v>
      </c>
      <c r="BR1696" s="2" t="s">
        <v>83</v>
      </c>
      <c r="BS1696" s="3">
        <v>42867</v>
      </c>
      <c r="BT1696" s="4">
        <v>0.37638888888888888</v>
      </c>
      <c r="BU1696" s="2" t="s">
        <v>2287</v>
      </c>
      <c r="BV1696" s="2" t="s">
        <v>98</v>
      </c>
      <c r="BY1696" s="2">
        <v>9633.31</v>
      </c>
      <c r="CA1696" s="2" t="s">
        <v>939</v>
      </c>
      <c r="CC1696" s="2" t="s">
        <v>423</v>
      </c>
      <c r="CD1696" s="2">
        <v>6230</v>
      </c>
      <c r="CE1696" s="2" t="s">
        <v>103</v>
      </c>
      <c r="CF1696" s="3">
        <v>42870</v>
      </c>
      <c r="CI1696" s="2">
        <v>1</v>
      </c>
      <c r="CJ1696" s="2">
        <v>1</v>
      </c>
      <c r="CK1696" s="2">
        <v>21</v>
      </c>
      <c r="CL1696" s="2" t="s">
        <v>87</v>
      </c>
    </row>
    <row r="1697" spans="1:90">
      <c r="A1697" s="2" t="s">
        <v>71</v>
      </c>
      <c r="B1697" s="2" t="s">
        <v>72</v>
      </c>
      <c r="C1697" s="2" t="s">
        <v>73</v>
      </c>
      <c r="E1697" s="2" t="str">
        <f>"FES1162548615"</f>
        <v>FES1162548615</v>
      </c>
      <c r="F1697" s="3">
        <v>42866</v>
      </c>
      <c r="G1697" s="2">
        <v>201711</v>
      </c>
      <c r="H1697" s="2" t="s">
        <v>74</v>
      </c>
      <c r="I1697" s="2" t="s">
        <v>75</v>
      </c>
      <c r="J1697" s="2" t="s">
        <v>76</v>
      </c>
      <c r="K1697" s="2" t="s">
        <v>77</v>
      </c>
      <c r="L1697" s="2" t="s">
        <v>175</v>
      </c>
      <c r="M1697" s="2" t="s">
        <v>176</v>
      </c>
      <c r="N1697" s="2" t="s">
        <v>2206</v>
      </c>
      <c r="O1697" s="2" t="s">
        <v>81</v>
      </c>
      <c r="P1697" s="2" t="str">
        <f>"2170566576                    "</f>
        <v xml:space="preserve">2170566576                    </v>
      </c>
      <c r="Q1697" s="2">
        <v>0</v>
      </c>
      <c r="R1697" s="2">
        <v>0</v>
      </c>
      <c r="S1697" s="2">
        <v>0</v>
      </c>
      <c r="T1697" s="2">
        <v>0</v>
      </c>
      <c r="U1697" s="2">
        <v>0</v>
      </c>
      <c r="V1697" s="2">
        <v>0</v>
      </c>
      <c r="W1697" s="2">
        <v>0</v>
      </c>
      <c r="X1697" s="2">
        <v>0</v>
      </c>
      <c r="Y1697" s="2">
        <v>0</v>
      </c>
      <c r="Z1697" s="2">
        <v>0</v>
      </c>
      <c r="AA1697" s="2">
        <v>0</v>
      </c>
      <c r="AB1697" s="2">
        <v>0</v>
      </c>
      <c r="AC1697" s="2">
        <v>0</v>
      </c>
      <c r="AD1697" s="2">
        <v>0</v>
      </c>
      <c r="AE1697" s="2">
        <v>0</v>
      </c>
      <c r="AF1697" s="2">
        <v>0</v>
      </c>
      <c r="AG1697" s="2">
        <v>0</v>
      </c>
      <c r="AH1697" s="2">
        <v>0</v>
      </c>
      <c r="AI1697" s="2">
        <v>0</v>
      </c>
      <c r="AJ1697" s="2">
        <v>0</v>
      </c>
      <c r="AK1697" s="2">
        <v>0</v>
      </c>
      <c r="AL1697" s="2">
        <v>0</v>
      </c>
      <c r="AM1697" s="2">
        <v>4.66</v>
      </c>
      <c r="AN1697" s="2">
        <v>0</v>
      </c>
      <c r="AO1697" s="2">
        <v>0</v>
      </c>
      <c r="AP1697" s="2">
        <v>0</v>
      </c>
      <c r="AQ1697" s="2">
        <v>0</v>
      </c>
      <c r="AR1697" s="2">
        <v>0</v>
      </c>
      <c r="AS1697" s="2">
        <v>0</v>
      </c>
      <c r="AT1697" s="2">
        <v>0</v>
      </c>
      <c r="AU1697" s="2">
        <v>0</v>
      </c>
      <c r="AV1697" s="2">
        <v>0</v>
      </c>
      <c r="AW1697" s="2">
        <v>0</v>
      </c>
      <c r="AX1697" s="2">
        <v>0</v>
      </c>
      <c r="AY1697" s="2">
        <v>0</v>
      </c>
      <c r="AZ1697" s="2">
        <v>0</v>
      </c>
      <c r="BA1697" s="2">
        <v>0</v>
      </c>
      <c r="BB1697" s="2">
        <v>0</v>
      </c>
      <c r="BC1697" s="2">
        <v>0</v>
      </c>
      <c r="BD1697" s="2">
        <v>0</v>
      </c>
      <c r="BE1697" s="2">
        <v>0</v>
      </c>
      <c r="BF1697" s="2">
        <v>0</v>
      </c>
      <c r="BG1697" s="2">
        <v>0</v>
      </c>
      <c r="BH1697" s="2">
        <v>1</v>
      </c>
      <c r="BI1697" s="2">
        <v>1</v>
      </c>
      <c r="BJ1697" s="2">
        <v>0.2</v>
      </c>
      <c r="BK1697" s="2">
        <v>1</v>
      </c>
      <c r="BL1697" s="2">
        <v>42.1</v>
      </c>
      <c r="BM1697" s="2">
        <v>5.89</v>
      </c>
      <c r="BN1697" s="2">
        <v>47.99</v>
      </c>
      <c r="BO1697" s="2">
        <v>47.99</v>
      </c>
      <c r="BQ1697" s="2" t="s">
        <v>2207</v>
      </c>
      <c r="BR1697" s="2" t="s">
        <v>83</v>
      </c>
      <c r="BS1697" s="3">
        <v>42867</v>
      </c>
      <c r="BT1697" s="4">
        <v>0.46111111111111108</v>
      </c>
      <c r="BU1697" s="2" t="s">
        <v>2288</v>
      </c>
      <c r="BV1697" s="2" t="s">
        <v>87</v>
      </c>
      <c r="BY1697" s="2">
        <v>1200</v>
      </c>
      <c r="CC1697" s="2" t="s">
        <v>176</v>
      </c>
      <c r="CD1697" s="2">
        <v>6001</v>
      </c>
      <c r="CE1697" s="2" t="s">
        <v>99</v>
      </c>
      <c r="CI1697" s="2">
        <v>1</v>
      </c>
      <c r="CJ1697" s="2">
        <v>1</v>
      </c>
      <c r="CK1697" s="2">
        <v>21</v>
      </c>
      <c r="CL1697" s="2" t="s">
        <v>87</v>
      </c>
    </row>
    <row r="1698" spans="1:90">
      <c r="A1698" s="2" t="s">
        <v>71</v>
      </c>
      <c r="B1698" s="2" t="s">
        <v>72</v>
      </c>
      <c r="C1698" s="2" t="s">
        <v>73</v>
      </c>
      <c r="E1698" s="2" t="str">
        <f>"FES1162548591"</f>
        <v>FES1162548591</v>
      </c>
      <c r="F1698" s="3">
        <v>42866</v>
      </c>
      <c r="G1698" s="2">
        <v>201711</v>
      </c>
      <c r="H1698" s="2" t="s">
        <v>74</v>
      </c>
      <c r="I1698" s="2" t="s">
        <v>75</v>
      </c>
      <c r="J1698" s="2" t="s">
        <v>76</v>
      </c>
      <c r="K1698" s="2" t="s">
        <v>77</v>
      </c>
      <c r="L1698" s="2" t="s">
        <v>175</v>
      </c>
      <c r="M1698" s="2" t="s">
        <v>176</v>
      </c>
      <c r="N1698" s="2" t="s">
        <v>1541</v>
      </c>
      <c r="O1698" s="2" t="s">
        <v>81</v>
      </c>
      <c r="P1698" s="2" t="str">
        <f>"2170563740                    "</f>
        <v xml:space="preserve">2170563740                    </v>
      </c>
      <c r="Q1698" s="2">
        <v>0</v>
      </c>
      <c r="R1698" s="2">
        <v>0</v>
      </c>
      <c r="S1698" s="2">
        <v>0</v>
      </c>
      <c r="T1698" s="2">
        <v>0</v>
      </c>
      <c r="U1698" s="2">
        <v>0</v>
      </c>
      <c r="V1698" s="2">
        <v>0</v>
      </c>
      <c r="W1698" s="2">
        <v>0</v>
      </c>
      <c r="X1698" s="2">
        <v>0</v>
      </c>
      <c r="Y1698" s="2">
        <v>0</v>
      </c>
      <c r="Z1698" s="2">
        <v>0</v>
      </c>
      <c r="AA1698" s="2">
        <v>0</v>
      </c>
      <c r="AB1698" s="2">
        <v>0</v>
      </c>
      <c r="AC1698" s="2">
        <v>0</v>
      </c>
      <c r="AD1698" s="2">
        <v>0</v>
      </c>
      <c r="AE1698" s="2">
        <v>0</v>
      </c>
      <c r="AF1698" s="2">
        <v>0</v>
      </c>
      <c r="AG1698" s="2">
        <v>0</v>
      </c>
      <c r="AH1698" s="2">
        <v>0</v>
      </c>
      <c r="AI1698" s="2">
        <v>0</v>
      </c>
      <c r="AJ1698" s="2">
        <v>0</v>
      </c>
      <c r="AK1698" s="2">
        <v>0</v>
      </c>
      <c r="AL1698" s="2">
        <v>0</v>
      </c>
      <c r="AM1698" s="2">
        <v>61.71</v>
      </c>
      <c r="AN1698" s="2">
        <v>0</v>
      </c>
      <c r="AO1698" s="2">
        <v>0</v>
      </c>
      <c r="AP1698" s="2">
        <v>0</v>
      </c>
      <c r="AQ1698" s="2">
        <v>0</v>
      </c>
      <c r="AR1698" s="2">
        <v>0</v>
      </c>
      <c r="AS1698" s="2">
        <v>0</v>
      </c>
      <c r="AT1698" s="2">
        <v>0</v>
      </c>
      <c r="AU1698" s="2">
        <v>0</v>
      </c>
      <c r="AV1698" s="2">
        <v>0</v>
      </c>
      <c r="AW1698" s="2">
        <v>0</v>
      </c>
      <c r="AX1698" s="2">
        <v>0</v>
      </c>
      <c r="AY1698" s="2">
        <v>0</v>
      </c>
      <c r="AZ1698" s="2">
        <v>0</v>
      </c>
      <c r="BA1698" s="2">
        <v>0</v>
      </c>
      <c r="BB1698" s="2">
        <v>0</v>
      </c>
      <c r="BC1698" s="2">
        <v>0</v>
      </c>
      <c r="BD1698" s="2">
        <v>0</v>
      </c>
      <c r="BE1698" s="2">
        <v>0</v>
      </c>
      <c r="BF1698" s="2">
        <v>0</v>
      </c>
      <c r="BG1698" s="2">
        <v>0</v>
      </c>
      <c r="BH1698" s="2">
        <v>2</v>
      </c>
      <c r="BI1698" s="2">
        <v>26.3</v>
      </c>
      <c r="BJ1698" s="2">
        <v>9.8000000000000007</v>
      </c>
      <c r="BK1698" s="2">
        <v>26.5</v>
      </c>
      <c r="BL1698" s="2">
        <v>557.79</v>
      </c>
      <c r="BM1698" s="2">
        <v>78.09</v>
      </c>
      <c r="BN1698" s="2">
        <v>635.88</v>
      </c>
      <c r="BO1698" s="2">
        <v>635.88</v>
      </c>
      <c r="BQ1698" s="2" t="s">
        <v>2289</v>
      </c>
      <c r="BR1698" s="2" t="s">
        <v>83</v>
      </c>
      <c r="BS1698" s="3">
        <v>42867</v>
      </c>
      <c r="BT1698" s="4">
        <v>0.27083333333333331</v>
      </c>
      <c r="BU1698" s="2" t="s">
        <v>2290</v>
      </c>
      <c r="BV1698" s="2" t="s">
        <v>98</v>
      </c>
      <c r="BY1698" s="2">
        <v>48851.75</v>
      </c>
      <c r="CA1698" s="2" t="s">
        <v>180</v>
      </c>
      <c r="CC1698" s="2" t="s">
        <v>176</v>
      </c>
      <c r="CD1698" s="2">
        <v>6012</v>
      </c>
      <c r="CE1698" s="2" t="s">
        <v>86</v>
      </c>
      <c r="CF1698" s="3">
        <v>42867</v>
      </c>
      <c r="CI1698" s="2">
        <v>1</v>
      </c>
      <c r="CJ1698" s="2">
        <v>1</v>
      </c>
      <c r="CK1698" s="2">
        <v>21</v>
      </c>
      <c r="CL1698" s="2" t="s">
        <v>87</v>
      </c>
    </row>
    <row r="1699" spans="1:90">
      <c r="A1699" s="2" t="s">
        <v>71</v>
      </c>
      <c r="B1699" s="2" t="s">
        <v>72</v>
      </c>
      <c r="C1699" s="2" t="s">
        <v>73</v>
      </c>
      <c r="E1699" s="2" t="str">
        <f>"FES1162548618"</f>
        <v>FES1162548618</v>
      </c>
      <c r="F1699" s="3">
        <v>42866</v>
      </c>
      <c r="G1699" s="2">
        <v>201711</v>
      </c>
      <c r="H1699" s="2" t="s">
        <v>74</v>
      </c>
      <c r="I1699" s="2" t="s">
        <v>75</v>
      </c>
      <c r="J1699" s="2" t="s">
        <v>76</v>
      </c>
      <c r="K1699" s="2" t="s">
        <v>77</v>
      </c>
      <c r="L1699" s="2" t="s">
        <v>94</v>
      </c>
      <c r="M1699" s="2" t="s">
        <v>94</v>
      </c>
      <c r="N1699" s="2" t="s">
        <v>231</v>
      </c>
      <c r="O1699" s="2" t="s">
        <v>81</v>
      </c>
      <c r="P1699" s="2" t="str">
        <f>"2170566751                    "</f>
        <v xml:space="preserve">2170566751                    </v>
      </c>
      <c r="Q1699" s="2">
        <v>0</v>
      </c>
      <c r="R1699" s="2">
        <v>0</v>
      </c>
      <c r="S1699" s="2">
        <v>0</v>
      </c>
      <c r="T1699" s="2">
        <v>0</v>
      </c>
      <c r="U1699" s="2">
        <v>0</v>
      </c>
      <c r="V1699" s="2">
        <v>0</v>
      </c>
      <c r="W1699" s="2">
        <v>0</v>
      </c>
      <c r="X1699" s="2">
        <v>0</v>
      </c>
      <c r="Y1699" s="2">
        <v>0</v>
      </c>
      <c r="Z1699" s="2">
        <v>0</v>
      </c>
      <c r="AA1699" s="2">
        <v>0</v>
      </c>
      <c r="AB1699" s="2">
        <v>0</v>
      </c>
      <c r="AC1699" s="2">
        <v>0</v>
      </c>
      <c r="AD1699" s="2">
        <v>0</v>
      </c>
      <c r="AE1699" s="2">
        <v>0</v>
      </c>
      <c r="AF1699" s="2">
        <v>0</v>
      </c>
      <c r="AG1699" s="2">
        <v>0</v>
      </c>
      <c r="AH1699" s="2">
        <v>0</v>
      </c>
      <c r="AI1699" s="2">
        <v>0</v>
      </c>
      <c r="AJ1699" s="2">
        <v>0</v>
      </c>
      <c r="AK1699" s="2">
        <v>0</v>
      </c>
      <c r="AL1699" s="2">
        <v>0</v>
      </c>
      <c r="AM1699" s="2">
        <v>4.66</v>
      </c>
      <c r="AN1699" s="2">
        <v>0</v>
      </c>
      <c r="AO1699" s="2">
        <v>0</v>
      </c>
      <c r="AP1699" s="2">
        <v>0</v>
      </c>
      <c r="AQ1699" s="2">
        <v>0</v>
      </c>
      <c r="AR1699" s="2">
        <v>0</v>
      </c>
      <c r="AS1699" s="2">
        <v>0</v>
      </c>
      <c r="AT1699" s="2">
        <v>0</v>
      </c>
      <c r="AU1699" s="2">
        <v>0</v>
      </c>
      <c r="AV1699" s="2">
        <v>0</v>
      </c>
      <c r="AW1699" s="2">
        <v>0</v>
      </c>
      <c r="AX1699" s="2">
        <v>0</v>
      </c>
      <c r="AY1699" s="2">
        <v>0</v>
      </c>
      <c r="AZ1699" s="2">
        <v>0</v>
      </c>
      <c r="BA1699" s="2">
        <v>0</v>
      </c>
      <c r="BB1699" s="2">
        <v>0</v>
      </c>
      <c r="BC1699" s="2">
        <v>0</v>
      </c>
      <c r="BD1699" s="2">
        <v>0</v>
      </c>
      <c r="BE1699" s="2">
        <v>0</v>
      </c>
      <c r="BF1699" s="2">
        <v>0</v>
      </c>
      <c r="BG1699" s="2">
        <v>0</v>
      </c>
      <c r="BH1699" s="2">
        <v>1</v>
      </c>
      <c r="BI1699" s="2">
        <v>1</v>
      </c>
      <c r="BJ1699" s="2">
        <v>0.2</v>
      </c>
      <c r="BK1699" s="2">
        <v>1</v>
      </c>
      <c r="BL1699" s="2">
        <v>42.1</v>
      </c>
      <c r="BM1699" s="2">
        <v>5.89</v>
      </c>
      <c r="BN1699" s="2">
        <v>47.99</v>
      </c>
      <c r="BO1699" s="2">
        <v>47.99</v>
      </c>
      <c r="BQ1699" s="2" t="s">
        <v>232</v>
      </c>
      <c r="BR1699" s="2" t="s">
        <v>83</v>
      </c>
      <c r="BS1699" s="3">
        <v>42867</v>
      </c>
      <c r="BT1699" s="4">
        <v>0.46180555555555558</v>
      </c>
      <c r="BU1699" s="2" t="s">
        <v>2291</v>
      </c>
      <c r="BV1699" s="2" t="s">
        <v>98</v>
      </c>
      <c r="BY1699" s="2">
        <v>1200</v>
      </c>
      <c r="CC1699" s="2" t="s">
        <v>94</v>
      </c>
      <c r="CD1699" s="2">
        <v>7646</v>
      </c>
      <c r="CE1699" s="2" t="s">
        <v>99</v>
      </c>
      <c r="CF1699" s="3">
        <v>42870</v>
      </c>
      <c r="CI1699" s="2">
        <v>1</v>
      </c>
      <c r="CJ1699" s="2">
        <v>1</v>
      </c>
      <c r="CK1699" s="2">
        <v>21</v>
      </c>
      <c r="CL1699" s="2" t="s">
        <v>87</v>
      </c>
    </row>
    <row r="1700" spans="1:90">
      <c r="A1700" s="2" t="s">
        <v>71</v>
      </c>
      <c r="B1700" s="2" t="s">
        <v>72</v>
      </c>
      <c r="C1700" s="2" t="s">
        <v>73</v>
      </c>
      <c r="E1700" s="2" t="str">
        <f>"FES1162548577"</f>
        <v>FES1162548577</v>
      </c>
      <c r="F1700" s="3">
        <v>42866</v>
      </c>
      <c r="G1700" s="2">
        <v>201711</v>
      </c>
      <c r="H1700" s="2" t="s">
        <v>74</v>
      </c>
      <c r="I1700" s="2" t="s">
        <v>75</v>
      </c>
      <c r="J1700" s="2" t="s">
        <v>76</v>
      </c>
      <c r="K1700" s="2" t="s">
        <v>77</v>
      </c>
      <c r="L1700" s="2" t="s">
        <v>88</v>
      </c>
      <c r="M1700" s="2" t="s">
        <v>89</v>
      </c>
      <c r="N1700" s="2" t="s">
        <v>376</v>
      </c>
      <c r="O1700" s="2" t="s">
        <v>81</v>
      </c>
      <c r="P1700" s="2" t="str">
        <f>"2170566725                    "</f>
        <v xml:space="preserve">2170566725                    </v>
      </c>
      <c r="Q1700" s="2">
        <v>0</v>
      </c>
      <c r="R1700" s="2">
        <v>0</v>
      </c>
      <c r="S1700" s="2">
        <v>0</v>
      </c>
      <c r="T1700" s="2">
        <v>0</v>
      </c>
      <c r="U1700" s="2">
        <v>0</v>
      </c>
      <c r="V1700" s="2">
        <v>0</v>
      </c>
      <c r="W1700" s="2">
        <v>0</v>
      </c>
      <c r="X1700" s="2">
        <v>0</v>
      </c>
      <c r="Y1700" s="2">
        <v>0</v>
      </c>
      <c r="Z1700" s="2">
        <v>0</v>
      </c>
      <c r="AA1700" s="2">
        <v>0</v>
      </c>
      <c r="AB1700" s="2">
        <v>0</v>
      </c>
      <c r="AC1700" s="2">
        <v>0</v>
      </c>
      <c r="AD1700" s="2">
        <v>0</v>
      </c>
      <c r="AE1700" s="2">
        <v>0</v>
      </c>
      <c r="AF1700" s="2">
        <v>0</v>
      </c>
      <c r="AG1700" s="2">
        <v>0</v>
      </c>
      <c r="AH1700" s="2">
        <v>0</v>
      </c>
      <c r="AI1700" s="2">
        <v>0</v>
      </c>
      <c r="AJ1700" s="2">
        <v>0</v>
      </c>
      <c r="AK1700" s="2">
        <v>0</v>
      </c>
      <c r="AL1700" s="2">
        <v>0</v>
      </c>
      <c r="AM1700" s="2">
        <v>4.66</v>
      </c>
      <c r="AN1700" s="2">
        <v>0</v>
      </c>
      <c r="AO1700" s="2">
        <v>0</v>
      </c>
      <c r="AP1700" s="2">
        <v>0</v>
      </c>
      <c r="AQ1700" s="2">
        <v>0</v>
      </c>
      <c r="AR1700" s="2">
        <v>0</v>
      </c>
      <c r="AS1700" s="2">
        <v>0</v>
      </c>
      <c r="AT1700" s="2">
        <v>0</v>
      </c>
      <c r="AU1700" s="2">
        <v>0</v>
      </c>
      <c r="AV1700" s="2">
        <v>0</v>
      </c>
      <c r="AW1700" s="2">
        <v>0</v>
      </c>
      <c r="AX1700" s="2">
        <v>0</v>
      </c>
      <c r="AY1700" s="2">
        <v>0</v>
      </c>
      <c r="AZ1700" s="2">
        <v>0</v>
      </c>
      <c r="BA1700" s="2">
        <v>0</v>
      </c>
      <c r="BB1700" s="2">
        <v>0</v>
      </c>
      <c r="BC1700" s="2">
        <v>0</v>
      </c>
      <c r="BD1700" s="2">
        <v>0</v>
      </c>
      <c r="BE1700" s="2">
        <v>0</v>
      </c>
      <c r="BF1700" s="2">
        <v>0</v>
      </c>
      <c r="BG1700" s="2">
        <v>0</v>
      </c>
      <c r="BH1700" s="2">
        <v>1</v>
      </c>
      <c r="BI1700" s="2">
        <v>1</v>
      </c>
      <c r="BJ1700" s="2">
        <v>0.2</v>
      </c>
      <c r="BK1700" s="2">
        <v>1</v>
      </c>
      <c r="BL1700" s="2">
        <v>42.1</v>
      </c>
      <c r="BM1700" s="2">
        <v>5.89</v>
      </c>
      <c r="BN1700" s="2">
        <v>47.99</v>
      </c>
      <c r="BO1700" s="2">
        <v>47.99</v>
      </c>
      <c r="BQ1700" s="2" t="s">
        <v>377</v>
      </c>
      <c r="BR1700" s="2" t="s">
        <v>83</v>
      </c>
      <c r="BS1700" s="3">
        <v>42867</v>
      </c>
      <c r="BT1700" s="4">
        <v>0.39999999999999997</v>
      </c>
      <c r="BU1700" s="2" t="s">
        <v>2280</v>
      </c>
      <c r="BV1700" s="2" t="s">
        <v>98</v>
      </c>
      <c r="BY1700" s="2">
        <v>1200</v>
      </c>
      <c r="CC1700" s="2" t="s">
        <v>89</v>
      </c>
      <c r="CD1700" s="2">
        <v>7405</v>
      </c>
      <c r="CE1700" s="2" t="s">
        <v>99</v>
      </c>
      <c r="CF1700" s="3">
        <v>42870</v>
      </c>
      <c r="CI1700" s="2">
        <v>1</v>
      </c>
      <c r="CJ1700" s="2">
        <v>1</v>
      </c>
      <c r="CK1700" s="2">
        <v>21</v>
      </c>
      <c r="CL1700" s="2" t="s">
        <v>87</v>
      </c>
    </row>
    <row r="1701" spans="1:90">
      <c r="A1701" s="2" t="s">
        <v>71</v>
      </c>
      <c r="B1701" s="2" t="s">
        <v>72</v>
      </c>
      <c r="C1701" s="2" t="s">
        <v>73</v>
      </c>
      <c r="E1701" s="2" t="str">
        <f>"FES1162548593"</f>
        <v>FES1162548593</v>
      </c>
      <c r="F1701" s="3">
        <v>42866</v>
      </c>
      <c r="G1701" s="2">
        <v>201711</v>
      </c>
      <c r="H1701" s="2" t="s">
        <v>74</v>
      </c>
      <c r="I1701" s="2" t="s">
        <v>75</v>
      </c>
      <c r="J1701" s="2" t="s">
        <v>76</v>
      </c>
      <c r="K1701" s="2" t="s">
        <v>77</v>
      </c>
      <c r="L1701" s="2" t="s">
        <v>88</v>
      </c>
      <c r="M1701" s="2" t="s">
        <v>89</v>
      </c>
      <c r="N1701" s="2" t="s">
        <v>1206</v>
      </c>
      <c r="O1701" s="2" t="s">
        <v>81</v>
      </c>
      <c r="P1701" s="2" t="str">
        <f>"2170566735                    "</f>
        <v xml:space="preserve">2170566735                    </v>
      </c>
      <c r="Q1701" s="2">
        <v>0</v>
      </c>
      <c r="R1701" s="2">
        <v>0</v>
      </c>
      <c r="S1701" s="2">
        <v>0</v>
      </c>
      <c r="T1701" s="2">
        <v>0</v>
      </c>
      <c r="U1701" s="2">
        <v>0</v>
      </c>
      <c r="V1701" s="2">
        <v>0</v>
      </c>
      <c r="W1701" s="2">
        <v>0</v>
      </c>
      <c r="X1701" s="2">
        <v>0</v>
      </c>
      <c r="Y1701" s="2">
        <v>0</v>
      </c>
      <c r="Z1701" s="2">
        <v>0</v>
      </c>
      <c r="AA1701" s="2">
        <v>0</v>
      </c>
      <c r="AB1701" s="2">
        <v>0</v>
      </c>
      <c r="AC1701" s="2">
        <v>0</v>
      </c>
      <c r="AD1701" s="2">
        <v>0</v>
      </c>
      <c r="AE1701" s="2">
        <v>0</v>
      </c>
      <c r="AF1701" s="2">
        <v>0</v>
      </c>
      <c r="AG1701" s="2">
        <v>0</v>
      </c>
      <c r="AH1701" s="2">
        <v>0</v>
      </c>
      <c r="AI1701" s="2">
        <v>0</v>
      </c>
      <c r="AJ1701" s="2">
        <v>0</v>
      </c>
      <c r="AK1701" s="2">
        <v>0</v>
      </c>
      <c r="AL1701" s="2">
        <v>0</v>
      </c>
      <c r="AM1701" s="2">
        <v>4.66</v>
      </c>
      <c r="AN1701" s="2">
        <v>0</v>
      </c>
      <c r="AO1701" s="2">
        <v>0</v>
      </c>
      <c r="AP1701" s="2">
        <v>0</v>
      </c>
      <c r="AQ1701" s="2">
        <v>0</v>
      </c>
      <c r="AR1701" s="2">
        <v>0</v>
      </c>
      <c r="AS1701" s="2">
        <v>0</v>
      </c>
      <c r="AT1701" s="2">
        <v>0</v>
      </c>
      <c r="AU1701" s="2">
        <v>0</v>
      </c>
      <c r="AV1701" s="2">
        <v>0</v>
      </c>
      <c r="AW1701" s="2">
        <v>0</v>
      </c>
      <c r="AX1701" s="2">
        <v>0</v>
      </c>
      <c r="AY1701" s="2">
        <v>0</v>
      </c>
      <c r="AZ1701" s="2">
        <v>0</v>
      </c>
      <c r="BA1701" s="2">
        <v>0</v>
      </c>
      <c r="BB1701" s="2">
        <v>0</v>
      </c>
      <c r="BC1701" s="2">
        <v>0</v>
      </c>
      <c r="BD1701" s="2">
        <v>0</v>
      </c>
      <c r="BE1701" s="2">
        <v>0</v>
      </c>
      <c r="BF1701" s="2">
        <v>0</v>
      </c>
      <c r="BG1701" s="2">
        <v>0</v>
      </c>
      <c r="BH1701" s="2">
        <v>1</v>
      </c>
      <c r="BI1701" s="2">
        <v>1</v>
      </c>
      <c r="BJ1701" s="2">
        <v>0.2</v>
      </c>
      <c r="BK1701" s="2">
        <v>1</v>
      </c>
      <c r="BL1701" s="2">
        <v>42.1</v>
      </c>
      <c r="BM1701" s="2">
        <v>5.89</v>
      </c>
      <c r="BN1701" s="2">
        <v>47.99</v>
      </c>
      <c r="BO1701" s="2">
        <v>47.99</v>
      </c>
      <c r="BQ1701" s="2" t="s">
        <v>238</v>
      </c>
      <c r="BR1701" s="2" t="s">
        <v>83</v>
      </c>
      <c r="BS1701" s="3">
        <v>42867</v>
      </c>
      <c r="BT1701" s="4">
        <v>0.41666666666666669</v>
      </c>
      <c r="BU1701" s="2" t="s">
        <v>2292</v>
      </c>
      <c r="BV1701" s="2" t="s">
        <v>98</v>
      </c>
      <c r="BY1701" s="2">
        <v>1200</v>
      </c>
      <c r="CC1701" s="2" t="s">
        <v>89</v>
      </c>
      <c r="CD1701" s="2">
        <v>7800</v>
      </c>
      <c r="CE1701" s="2" t="s">
        <v>99</v>
      </c>
      <c r="CF1701" s="3">
        <v>42870</v>
      </c>
      <c r="CI1701" s="2">
        <v>1</v>
      </c>
      <c r="CJ1701" s="2">
        <v>1</v>
      </c>
      <c r="CK1701" s="2">
        <v>21</v>
      </c>
      <c r="CL1701" s="2" t="s">
        <v>87</v>
      </c>
    </row>
    <row r="1702" spans="1:90">
      <c r="A1702" s="2" t="s">
        <v>71</v>
      </c>
      <c r="B1702" s="2" t="s">
        <v>72</v>
      </c>
      <c r="C1702" s="2" t="s">
        <v>73</v>
      </c>
      <c r="E1702" s="2" t="str">
        <f>"FES1162548603"</f>
        <v>FES1162548603</v>
      </c>
      <c r="F1702" s="3">
        <v>42866</v>
      </c>
      <c r="G1702" s="2">
        <v>201711</v>
      </c>
      <c r="H1702" s="2" t="s">
        <v>74</v>
      </c>
      <c r="I1702" s="2" t="s">
        <v>75</v>
      </c>
      <c r="J1702" s="2" t="s">
        <v>76</v>
      </c>
      <c r="K1702" s="2" t="s">
        <v>77</v>
      </c>
      <c r="L1702" s="2" t="s">
        <v>74</v>
      </c>
      <c r="M1702" s="2" t="s">
        <v>75</v>
      </c>
      <c r="N1702" s="2" t="s">
        <v>1292</v>
      </c>
      <c r="O1702" s="2" t="s">
        <v>81</v>
      </c>
      <c r="P1702" s="2" t="str">
        <f>"2170566483                    "</f>
        <v xml:space="preserve">2170566483                    </v>
      </c>
      <c r="Q1702" s="2">
        <v>0</v>
      </c>
      <c r="R1702" s="2">
        <v>0</v>
      </c>
      <c r="S1702" s="2">
        <v>0</v>
      </c>
      <c r="T1702" s="2">
        <v>0</v>
      </c>
      <c r="U1702" s="2">
        <v>0</v>
      </c>
      <c r="V1702" s="2">
        <v>0</v>
      </c>
      <c r="W1702" s="2">
        <v>0</v>
      </c>
      <c r="X1702" s="2">
        <v>0</v>
      </c>
      <c r="Y1702" s="2">
        <v>0</v>
      </c>
      <c r="Z1702" s="2">
        <v>0</v>
      </c>
      <c r="AA1702" s="2">
        <v>0</v>
      </c>
      <c r="AB1702" s="2">
        <v>0</v>
      </c>
      <c r="AC1702" s="2">
        <v>0</v>
      </c>
      <c r="AD1702" s="2">
        <v>0</v>
      </c>
      <c r="AE1702" s="2">
        <v>0</v>
      </c>
      <c r="AF1702" s="2">
        <v>0</v>
      </c>
      <c r="AG1702" s="2">
        <v>0</v>
      </c>
      <c r="AH1702" s="2">
        <v>0</v>
      </c>
      <c r="AI1702" s="2">
        <v>0</v>
      </c>
      <c r="AJ1702" s="2">
        <v>0</v>
      </c>
      <c r="AK1702" s="2">
        <v>0</v>
      </c>
      <c r="AL1702" s="2">
        <v>0</v>
      </c>
      <c r="AM1702" s="2">
        <v>3.64</v>
      </c>
      <c r="AN1702" s="2">
        <v>0</v>
      </c>
      <c r="AO1702" s="2">
        <v>0</v>
      </c>
      <c r="AP1702" s="2">
        <v>0</v>
      </c>
      <c r="AQ1702" s="2">
        <v>0</v>
      </c>
      <c r="AR1702" s="2">
        <v>0</v>
      </c>
      <c r="AS1702" s="2">
        <v>0</v>
      </c>
      <c r="AT1702" s="2">
        <v>0</v>
      </c>
      <c r="AU1702" s="2">
        <v>0</v>
      </c>
      <c r="AV1702" s="2">
        <v>0</v>
      </c>
      <c r="AW1702" s="2">
        <v>0</v>
      </c>
      <c r="AX1702" s="2">
        <v>0</v>
      </c>
      <c r="AY1702" s="2">
        <v>0</v>
      </c>
      <c r="AZ1702" s="2">
        <v>0</v>
      </c>
      <c r="BA1702" s="2">
        <v>0</v>
      </c>
      <c r="BB1702" s="2">
        <v>0</v>
      </c>
      <c r="BC1702" s="2">
        <v>0</v>
      </c>
      <c r="BD1702" s="2">
        <v>0</v>
      </c>
      <c r="BE1702" s="2">
        <v>0</v>
      </c>
      <c r="BF1702" s="2">
        <v>0</v>
      </c>
      <c r="BG1702" s="2">
        <v>0</v>
      </c>
      <c r="BH1702" s="2">
        <v>1</v>
      </c>
      <c r="BI1702" s="2">
        <v>1</v>
      </c>
      <c r="BJ1702" s="2">
        <v>0.2</v>
      </c>
      <c r="BK1702" s="2">
        <v>1</v>
      </c>
      <c r="BL1702" s="2">
        <v>32.89</v>
      </c>
      <c r="BM1702" s="2">
        <v>4.5999999999999996</v>
      </c>
      <c r="BN1702" s="2">
        <v>37.49</v>
      </c>
      <c r="BO1702" s="2">
        <v>37.49</v>
      </c>
      <c r="BQ1702" s="2" t="s">
        <v>286</v>
      </c>
      <c r="BR1702" s="2" t="s">
        <v>83</v>
      </c>
      <c r="BS1702" s="3">
        <v>42867</v>
      </c>
      <c r="BT1702" s="4">
        <v>0.33194444444444443</v>
      </c>
      <c r="BU1702" s="2" t="s">
        <v>2193</v>
      </c>
      <c r="BV1702" s="2" t="s">
        <v>98</v>
      </c>
      <c r="BY1702" s="2">
        <v>1200</v>
      </c>
      <c r="CA1702" s="2" t="s">
        <v>416</v>
      </c>
      <c r="CC1702" s="2" t="s">
        <v>75</v>
      </c>
      <c r="CD1702" s="2">
        <v>1614</v>
      </c>
      <c r="CE1702" s="2" t="s">
        <v>99</v>
      </c>
      <c r="CF1702" s="3">
        <v>42867</v>
      </c>
      <c r="CI1702" s="2">
        <v>1</v>
      </c>
      <c r="CJ1702" s="2">
        <v>1</v>
      </c>
      <c r="CK1702" s="2">
        <v>22</v>
      </c>
      <c r="CL1702" s="2" t="s">
        <v>87</v>
      </c>
    </row>
    <row r="1703" spans="1:90">
      <c r="A1703" s="2" t="s">
        <v>71</v>
      </c>
      <c r="B1703" s="2" t="s">
        <v>72</v>
      </c>
      <c r="C1703" s="2" t="s">
        <v>73</v>
      </c>
      <c r="E1703" s="2" t="str">
        <f>"FES1162548602"</f>
        <v>FES1162548602</v>
      </c>
      <c r="F1703" s="3">
        <v>42866</v>
      </c>
      <c r="G1703" s="2">
        <v>201711</v>
      </c>
      <c r="H1703" s="2" t="s">
        <v>74</v>
      </c>
      <c r="I1703" s="2" t="s">
        <v>75</v>
      </c>
      <c r="J1703" s="2" t="s">
        <v>76</v>
      </c>
      <c r="K1703" s="2" t="s">
        <v>77</v>
      </c>
      <c r="L1703" s="2" t="s">
        <v>74</v>
      </c>
      <c r="M1703" s="2" t="s">
        <v>75</v>
      </c>
      <c r="N1703" s="2" t="s">
        <v>1292</v>
      </c>
      <c r="O1703" s="2" t="s">
        <v>81</v>
      </c>
      <c r="P1703" s="2" t="str">
        <f>"2170566482                    "</f>
        <v xml:space="preserve">2170566482                    </v>
      </c>
      <c r="Q1703" s="2">
        <v>0</v>
      </c>
      <c r="R1703" s="2">
        <v>0</v>
      </c>
      <c r="S1703" s="2">
        <v>0</v>
      </c>
      <c r="T1703" s="2">
        <v>0</v>
      </c>
      <c r="U1703" s="2">
        <v>0</v>
      </c>
      <c r="V1703" s="2">
        <v>0</v>
      </c>
      <c r="W1703" s="2">
        <v>0</v>
      </c>
      <c r="X1703" s="2">
        <v>0</v>
      </c>
      <c r="Y1703" s="2">
        <v>0</v>
      </c>
      <c r="Z1703" s="2">
        <v>0</v>
      </c>
      <c r="AA1703" s="2">
        <v>0</v>
      </c>
      <c r="AB1703" s="2">
        <v>0</v>
      </c>
      <c r="AC1703" s="2">
        <v>0</v>
      </c>
      <c r="AD1703" s="2">
        <v>0</v>
      </c>
      <c r="AE1703" s="2">
        <v>0</v>
      </c>
      <c r="AF1703" s="2">
        <v>0</v>
      </c>
      <c r="AG1703" s="2">
        <v>0</v>
      </c>
      <c r="AH1703" s="2">
        <v>0</v>
      </c>
      <c r="AI1703" s="2">
        <v>0</v>
      </c>
      <c r="AJ1703" s="2">
        <v>0</v>
      </c>
      <c r="AK1703" s="2">
        <v>0</v>
      </c>
      <c r="AL1703" s="2">
        <v>0</v>
      </c>
      <c r="AM1703" s="2">
        <v>3.64</v>
      </c>
      <c r="AN1703" s="2">
        <v>0</v>
      </c>
      <c r="AO1703" s="2">
        <v>0</v>
      </c>
      <c r="AP1703" s="2">
        <v>0</v>
      </c>
      <c r="AQ1703" s="2">
        <v>0</v>
      </c>
      <c r="AR1703" s="2">
        <v>0</v>
      </c>
      <c r="AS1703" s="2">
        <v>0</v>
      </c>
      <c r="AT1703" s="2">
        <v>0</v>
      </c>
      <c r="AU1703" s="2">
        <v>0</v>
      </c>
      <c r="AV1703" s="2">
        <v>0</v>
      </c>
      <c r="AW1703" s="2">
        <v>0</v>
      </c>
      <c r="AX1703" s="2">
        <v>0</v>
      </c>
      <c r="AY1703" s="2">
        <v>0</v>
      </c>
      <c r="AZ1703" s="2">
        <v>0</v>
      </c>
      <c r="BA1703" s="2">
        <v>0</v>
      </c>
      <c r="BB1703" s="2">
        <v>0</v>
      </c>
      <c r="BC1703" s="2">
        <v>0</v>
      </c>
      <c r="BD1703" s="2">
        <v>0</v>
      </c>
      <c r="BE1703" s="2">
        <v>0</v>
      </c>
      <c r="BF1703" s="2">
        <v>0</v>
      </c>
      <c r="BG1703" s="2">
        <v>0</v>
      </c>
      <c r="BH1703" s="2">
        <v>1</v>
      </c>
      <c r="BI1703" s="2">
        <v>1</v>
      </c>
      <c r="BJ1703" s="2">
        <v>0.2</v>
      </c>
      <c r="BK1703" s="2">
        <v>1</v>
      </c>
      <c r="BL1703" s="2">
        <v>32.89</v>
      </c>
      <c r="BM1703" s="2">
        <v>4.5999999999999996</v>
      </c>
      <c r="BN1703" s="2">
        <v>37.49</v>
      </c>
      <c r="BO1703" s="2">
        <v>37.49</v>
      </c>
      <c r="BQ1703" s="2" t="s">
        <v>286</v>
      </c>
      <c r="BR1703" s="2" t="s">
        <v>83</v>
      </c>
      <c r="BS1703" s="3">
        <v>42867</v>
      </c>
      <c r="BT1703" s="4">
        <v>0.33194444444444443</v>
      </c>
      <c r="BU1703" s="2" t="s">
        <v>2193</v>
      </c>
      <c r="BV1703" s="2" t="s">
        <v>98</v>
      </c>
      <c r="BY1703" s="2">
        <v>1200</v>
      </c>
      <c r="CA1703" s="2" t="s">
        <v>416</v>
      </c>
      <c r="CC1703" s="2" t="s">
        <v>75</v>
      </c>
      <c r="CD1703" s="2">
        <v>1614</v>
      </c>
      <c r="CE1703" s="2" t="s">
        <v>99</v>
      </c>
      <c r="CF1703" s="3">
        <v>42867</v>
      </c>
      <c r="CI1703" s="2">
        <v>1</v>
      </c>
      <c r="CJ1703" s="2">
        <v>1</v>
      </c>
      <c r="CK1703" s="2">
        <v>22</v>
      </c>
      <c r="CL1703" s="2" t="s">
        <v>87</v>
      </c>
    </row>
    <row r="1704" spans="1:90">
      <c r="A1704" s="2" t="s">
        <v>71</v>
      </c>
      <c r="B1704" s="2" t="s">
        <v>72</v>
      </c>
      <c r="C1704" s="2" t="s">
        <v>73</v>
      </c>
      <c r="E1704" s="2" t="str">
        <f>"FES1162548610"</f>
        <v>FES1162548610</v>
      </c>
      <c r="F1704" s="3">
        <v>42866</v>
      </c>
      <c r="G1704" s="2">
        <v>201711</v>
      </c>
      <c r="H1704" s="2" t="s">
        <v>74</v>
      </c>
      <c r="I1704" s="2" t="s">
        <v>75</v>
      </c>
      <c r="J1704" s="2" t="s">
        <v>76</v>
      </c>
      <c r="K1704" s="2" t="s">
        <v>77</v>
      </c>
      <c r="L1704" s="2" t="s">
        <v>88</v>
      </c>
      <c r="M1704" s="2" t="s">
        <v>89</v>
      </c>
      <c r="N1704" s="2" t="s">
        <v>2174</v>
      </c>
      <c r="O1704" s="2" t="s">
        <v>81</v>
      </c>
      <c r="P1704" s="2" t="str">
        <f>"2170566746                    "</f>
        <v xml:space="preserve">2170566746                    </v>
      </c>
      <c r="Q1704" s="2">
        <v>0</v>
      </c>
      <c r="R1704" s="2">
        <v>0</v>
      </c>
      <c r="S1704" s="2">
        <v>0</v>
      </c>
      <c r="T1704" s="2">
        <v>0</v>
      </c>
      <c r="U1704" s="2">
        <v>0</v>
      </c>
      <c r="V1704" s="2">
        <v>0</v>
      </c>
      <c r="W1704" s="2">
        <v>0</v>
      </c>
      <c r="X1704" s="2">
        <v>0</v>
      </c>
      <c r="Y1704" s="2">
        <v>0</v>
      </c>
      <c r="Z1704" s="2">
        <v>0</v>
      </c>
      <c r="AA1704" s="2">
        <v>0</v>
      </c>
      <c r="AB1704" s="2">
        <v>0</v>
      </c>
      <c r="AC1704" s="2">
        <v>0</v>
      </c>
      <c r="AD1704" s="2">
        <v>0</v>
      </c>
      <c r="AE1704" s="2">
        <v>0</v>
      </c>
      <c r="AF1704" s="2">
        <v>0</v>
      </c>
      <c r="AG1704" s="2">
        <v>0</v>
      </c>
      <c r="AH1704" s="2">
        <v>0</v>
      </c>
      <c r="AI1704" s="2">
        <v>0</v>
      </c>
      <c r="AJ1704" s="2">
        <v>0</v>
      </c>
      <c r="AK1704" s="2">
        <v>0</v>
      </c>
      <c r="AL1704" s="2">
        <v>0</v>
      </c>
      <c r="AM1704" s="2">
        <v>15.14</v>
      </c>
      <c r="AN1704" s="2">
        <v>0</v>
      </c>
      <c r="AO1704" s="2">
        <v>0</v>
      </c>
      <c r="AP1704" s="2">
        <v>0</v>
      </c>
      <c r="AQ1704" s="2">
        <v>0</v>
      </c>
      <c r="AR1704" s="2">
        <v>0</v>
      </c>
      <c r="AS1704" s="2">
        <v>0</v>
      </c>
      <c r="AT1704" s="2">
        <v>0</v>
      </c>
      <c r="AU1704" s="2">
        <v>0</v>
      </c>
      <c r="AV1704" s="2">
        <v>0</v>
      </c>
      <c r="AW1704" s="2">
        <v>0</v>
      </c>
      <c r="AX1704" s="2">
        <v>0</v>
      </c>
      <c r="AY1704" s="2">
        <v>0</v>
      </c>
      <c r="AZ1704" s="2">
        <v>0</v>
      </c>
      <c r="BA1704" s="2">
        <v>0</v>
      </c>
      <c r="BB1704" s="2">
        <v>0</v>
      </c>
      <c r="BC1704" s="2">
        <v>0</v>
      </c>
      <c r="BD1704" s="2">
        <v>0</v>
      </c>
      <c r="BE1704" s="2">
        <v>0</v>
      </c>
      <c r="BF1704" s="2">
        <v>0</v>
      </c>
      <c r="BG1704" s="2">
        <v>0</v>
      </c>
      <c r="BH1704" s="2">
        <v>1</v>
      </c>
      <c r="BI1704" s="2">
        <v>6.4</v>
      </c>
      <c r="BJ1704" s="2">
        <v>5.0999999999999996</v>
      </c>
      <c r="BK1704" s="2">
        <v>6.5</v>
      </c>
      <c r="BL1704" s="2">
        <v>136.82</v>
      </c>
      <c r="BM1704" s="2">
        <v>19.149999999999999</v>
      </c>
      <c r="BN1704" s="2">
        <v>155.97</v>
      </c>
      <c r="BO1704" s="2">
        <v>155.97</v>
      </c>
      <c r="BQ1704" s="2" t="s">
        <v>203</v>
      </c>
      <c r="BR1704" s="2" t="s">
        <v>83</v>
      </c>
      <c r="BS1704" s="3">
        <v>42867</v>
      </c>
      <c r="BT1704" s="4">
        <v>0</v>
      </c>
      <c r="BU1704" s="2" t="s">
        <v>2059</v>
      </c>
      <c r="BV1704" s="2" t="s">
        <v>98</v>
      </c>
      <c r="BY1704" s="2">
        <v>25619.200000000001</v>
      </c>
      <c r="CC1704" s="2" t="s">
        <v>89</v>
      </c>
      <c r="CD1704" s="2">
        <v>7441</v>
      </c>
      <c r="CE1704" s="2" t="s">
        <v>86</v>
      </c>
      <c r="CF1704" s="3">
        <v>42870</v>
      </c>
      <c r="CI1704" s="2">
        <v>1</v>
      </c>
      <c r="CJ1704" s="2">
        <v>1</v>
      </c>
      <c r="CK1704" s="2">
        <v>21</v>
      </c>
      <c r="CL1704" s="2" t="s">
        <v>87</v>
      </c>
    </row>
    <row r="1705" spans="1:90">
      <c r="A1705" s="2" t="s">
        <v>71</v>
      </c>
      <c r="B1705" s="2" t="s">
        <v>72</v>
      </c>
      <c r="C1705" s="2" t="s">
        <v>73</v>
      </c>
      <c r="E1705" s="2" t="str">
        <f>"FES1162548383"</f>
        <v>FES1162548383</v>
      </c>
      <c r="F1705" s="3">
        <v>42866</v>
      </c>
      <c r="G1705" s="2">
        <v>201711</v>
      </c>
      <c r="H1705" s="2" t="s">
        <v>74</v>
      </c>
      <c r="I1705" s="2" t="s">
        <v>75</v>
      </c>
      <c r="J1705" s="2" t="s">
        <v>76</v>
      </c>
      <c r="K1705" s="2" t="s">
        <v>77</v>
      </c>
      <c r="L1705" s="2" t="s">
        <v>169</v>
      </c>
      <c r="M1705" s="2" t="s">
        <v>170</v>
      </c>
      <c r="N1705" s="2" t="s">
        <v>171</v>
      </c>
      <c r="O1705" s="2" t="s">
        <v>138</v>
      </c>
      <c r="P1705" s="2" t="str">
        <f>"2170566418                    "</f>
        <v xml:space="preserve">2170566418                    </v>
      </c>
      <c r="Q1705" s="2">
        <v>0</v>
      </c>
      <c r="R1705" s="2">
        <v>0</v>
      </c>
      <c r="S1705" s="2">
        <v>0</v>
      </c>
      <c r="T1705" s="2">
        <v>0</v>
      </c>
      <c r="U1705" s="2">
        <v>0</v>
      </c>
      <c r="V1705" s="2">
        <v>0</v>
      </c>
      <c r="W1705" s="2">
        <v>0</v>
      </c>
      <c r="X1705" s="2">
        <v>0</v>
      </c>
      <c r="Y1705" s="2">
        <v>0</v>
      </c>
      <c r="Z1705" s="2">
        <v>0</v>
      </c>
      <c r="AA1705" s="2">
        <v>0</v>
      </c>
      <c r="AB1705" s="2">
        <v>0</v>
      </c>
      <c r="AC1705" s="2">
        <v>0</v>
      </c>
      <c r="AD1705" s="2">
        <v>0</v>
      </c>
      <c r="AE1705" s="2">
        <v>0</v>
      </c>
      <c r="AF1705" s="2">
        <v>0</v>
      </c>
      <c r="AG1705" s="2">
        <v>0</v>
      </c>
      <c r="AH1705" s="2">
        <v>0</v>
      </c>
      <c r="AI1705" s="2">
        <v>0</v>
      </c>
      <c r="AJ1705" s="2">
        <v>0</v>
      </c>
      <c r="AK1705" s="2">
        <v>0</v>
      </c>
      <c r="AL1705" s="2">
        <v>0</v>
      </c>
      <c r="AM1705" s="2">
        <v>8.01</v>
      </c>
      <c r="AN1705" s="2">
        <v>0</v>
      </c>
      <c r="AO1705" s="2">
        <v>0</v>
      </c>
      <c r="AP1705" s="2">
        <v>0</v>
      </c>
      <c r="AQ1705" s="2">
        <v>0</v>
      </c>
      <c r="AR1705" s="2">
        <v>0</v>
      </c>
      <c r="AS1705" s="2">
        <v>0</v>
      </c>
      <c r="AT1705" s="2">
        <v>0</v>
      </c>
      <c r="AU1705" s="2">
        <v>0</v>
      </c>
      <c r="AV1705" s="2">
        <v>0</v>
      </c>
      <c r="AW1705" s="2">
        <v>0</v>
      </c>
      <c r="AX1705" s="2">
        <v>0</v>
      </c>
      <c r="AY1705" s="2">
        <v>0</v>
      </c>
      <c r="AZ1705" s="2">
        <v>0</v>
      </c>
      <c r="BA1705" s="2">
        <v>0</v>
      </c>
      <c r="BB1705" s="2">
        <v>0</v>
      </c>
      <c r="BC1705" s="2">
        <v>0</v>
      </c>
      <c r="BD1705" s="2">
        <v>0</v>
      </c>
      <c r="BE1705" s="2">
        <v>0</v>
      </c>
      <c r="BF1705" s="2">
        <v>0</v>
      </c>
      <c r="BG1705" s="2">
        <v>0</v>
      </c>
      <c r="BH1705" s="2">
        <v>1</v>
      </c>
      <c r="BI1705" s="2">
        <v>2.1</v>
      </c>
      <c r="BJ1705" s="2">
        <v>1.4</v>
      </c>
      <c r="BK1705" s="2">
        <v>3</v>
      </c>
      <c r="BL1705" s="2">
        <v>77.36</v>
      </c>
      <c r="BM1705" s="2">
        <v>10.83</v>
      </c>
      <c r="BN1705" s="2">
        <v>88.19</v>
      </c>
      <c r="BO1705" s="2">
        <v>88.19</v>
      </c>
      <c r="BP1705" s="2" t="s">
        <v>1151</v>
      </c>
      <c r="BQ1705" s="2" t="s">
        <v>172</v>
      </c>
      <c r="BR1705" s="2" t="s">
        <v>83</v>
      </c>
      <c r="BS1705" s="3">
        <v>42867</v>
      </c>
      <c r="BT1705" s="4">
        <v>0.41666666666666669</v>
      </c>
      <c r="BU1705" s="2" t="s">
        <v>2293</v>
      </c>
      <c r="BV1705" s="2" t="s">
        <v>98</v>
      </c>
      <c r="BY1705" s="2">
        <v>6939.32</v>
      </c>
      <c r="CA1705" s="2" t="s">
        <v>114</v>
      </c>
      <c r="CC1705" s="2" t="s">
        <v>170</v>
      </c>
      <c r="CD1705" s="2">
        <v>1900</v>
      </c>
      <c r="CE1705" s="2" t="s">
        <v>86</v>
      </c>
      <c r="CF1705" s="3">
        <v>42872</v>
      </c>
      <c r="CI1705" s="2">
        <v>1</v>
      </c>
      <c r="CJ1705" s="2">
        <v>1</v>
      </c>
      <c r="CK1705" s="2" t="s">
        <v>142</v>
      </c>
      <c r="CL1705" s="2" t="s">
        <v>87</v>
      </c>
    </row>
    <row r="1706" spans="1:90">
      <c r="A1706" s="2" t="s">
        <v>71</v>
      </c>
      <c r="B1706" s="2" t="s">
        <v>72</v>
      </c>
      <c r="C1706" s="2" t="s">
        <v>73</v>
      </c>
      <c r="E1706" s="2" t="str">
        <f>"FES1162548583"</f>
        <v>FES1162548583</v>
      </c>
      <c r="F1706" s="3">
        <v>42866</v>
      </c>
      <c r="G1706" s="2">
        <v>201711</v>
      </c>
      <c r="H1706" s="2" t="s">
        <v>74</v>
      </c>
      <c r="I1706" s="2" t="s">
        <v>75</v>
      </c>
      <c r="J1706" s="2" t="s">
        <v>76</v>
      </c>
      <c r="K1706" s="2" t="s">
        <v>77</v>
      </c>
      <c r="L1706" s="2" t="s">
        <v>805</v>
      </c>
      <c r="M1706" s="2" t="s">
        <v>806</v>
      </c>
      <c r="N1706" s="2" t="s">
        <v>2294</v>
      </c>
      <c r="O1706" s="2" t="s">
        <v>138</v>
      </c>
      <c r="P1706" s="2" t="str">
        <f>"2170561394                    "</f>
        <v xml:space="preserve">2170561394                    </v>
      </c>
      <c r="Q1706" s="2">
        <v>0</v>
      </c>
      <c r="R1706" s="2">
        <v>0</v>
      </c>
      <c r="S1706" s="2">
        <v>0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2">
        <v>0</v>
      </c>
      <c r="AA1706" s="2">
        <v>0</v>
      </c>
      <c r="AB1706" s="2">
        <v>0</v>
      </c>
      <c r="AC1706" s="2">
        <v>0</v>
      </c>
      <c r="AD1706" s="2">
        <v>0</v>
      </c>
      <c r="AE1706" s="2">
        <v>0</v>
      </c>
      <c r="AF1706" s="2">
        <v>0</v>
      </c>
      <c r="AG1706" s="2">
        <v>0</v>
      </c>
      <c r="AH1706" s="2">
        <v>0</v>
      </c>
      <c r="AI1706" s="2">
        <v>0</v>
      </c>
      <c r="AJ1706" s="2">
        <v>0</v>
      </c>
      <c r="AK1706" s="2">
        <v>0</v>
      </c>
      <c r="AL1706" s="2">
        <v>0</v>
      </c>
      <c r="AM1706" s="2">
        <v>15.39</v>
      </c>
      <c r="AN1706" s="2">
        <v>0</v>
      </c>
      <c r="AO1706" s="2">
        <v>0</v>
      </c>
      <c r="AP1706" s="2">
        <v>0</v>
      </c>
      <c r="AQ1706" s="2">
        <v>0</v>
      </c>
      <c r="AR1706" s="2">
        <v>0</v>
      </c>
      <c r="AS1706" s="2">
        <v>0</v>
      </c>
      <c r="AT1706" s="2">
        <v>0</v>
      </c>
      <c r="AU1706" s="2">
        <v>0</v>
      </c>
      <c r="AV1706" s="2">
        <v>0</v>
      </c>
      <c r="AW1706" s="2">
        <v>0</v>
      </c>
      <c r="AX1706" s="2">
        <v>0</v>
      </c>
      <c r="AY1706" s="2">
        <v>0</v>
      </c>
      <c r="AZ1706" s="2">
        <v>0</v>
      </c>
      <c r="BA1706" s="2">
        <v>0</v>
      </c>
      <c r="BB1706" s="2">
        <v>0</v>
      </c>
      <c r="BC1706" s="2">
        <v>0</v>
      </c>
      <c r="BD1706" s="2">
        <v>0</v>
      </c>
      <c r="BE1706" s="2">
        <v>0</v>
      </c>
      <c r="BF1706" s="2">
        <v>0</v>
      </c>
      <c r="BG1706" s="2">
        <v>0</v>
      </c>
      <c r="BH1706" s="2">
        <v>1</v>
      </c>
      <c r="BI1706" s="2">
        <v>41</v>
      </c>
      <c r="BJ1706" s="2">
        <v>46.8</v>
      </c>
      <c r="BK1706" s="2">
        <v>47</v>
      </c>
      <c r="BL1706" s="2">
        <v>144.08000000000001</v>
      </c>
      <c r="BM1706" s="2">
        <v>20.170000000000002</v>
      </c>
      <c r="BN1706" s="2">
        <v>164.25</v>
      </c>
      <c r="BO1706" s="2">
        <v>164.25</v>
      </c>
      <c r="BQ1706" s="2" t="s">
        <v>2295</v>
      </c>
      <c r="BR1706" s="2" t="s">
        <v>83</v>
      </c>
      <c r="BS1706" s="3">
        <v>42867</v>
      </c>
      <c r="BT1706" s="4">
        <v>0.54166666666666663</v>
      </c>
      <c r="BU1706" s="2" t="s">
        <v>2296</v>
      </c>
      <c r="BV1706" s="2" t="s">
        <v>98</v>
      </c>
      <c r="BY1706" s="2">
        <v>234240</v>
      </c>
      <c r="CC1706" s="2" t="s">
        <v>806</v>
      </c>
      <c r="CD1706" s="2">
        <v>4110</v>
      </c>
      <c r="CE1706" s="2" t="s">
        <v>2297</v>
      </c>
      <c r="CF1706" s="3">
        <v>42871</v>
      </c>
      <c r="CI1706" s="2">
        <v>1</v>
      </c>
      <c r="CJ1706" s="2">
        <v>1</v>
      </c>
      <c r="CK1706" s="2" t="s">
        <v>1677</v>
      </c>
      <c r="CL1706" s="2" t="s">
        <v>87</v>
      </c>
    </row>
    <row r="1707" spans="1:90">
      <c r="A1707" s="2" t="s">
        <v>71</v>
      </c>
      <c r="B1707" s="2" t="s">
        <v>72</v>
      </c>
      <c r="C1707" s="2" t="s">
        <v>73</v>
      </c>
      <c r="E1707" s="2" t="str">
        <f>"FES1162548551"</f>
        <v>FES1162548551</v>
      </c>
      <c r="F1707" s="3">
        <v>42866</v>
      </c>
      <c r="G1707" s="2">
        <v>201711</v>
      </c>
      <c r="H1707" s="2" t="s">
        <v>74</v>
      </c>
      <c r="I1707" s="2" t="s">
        <v>75</v>
      </c>
      <c r="J1707" s="2" t="s">
        <v>76</v>
      </c>
      <c r="K1707" s="2" t="s">
        <v>77</v>
      </c>
      <c r="L1707" s="2" t="s">
        <v>417</v>
      </c>
      <c r="M1707" s="2" t="s">
        <v>418</v>
      </c>
      <c r="N1707" s="2" t="s">
        <v>419</v>
      </c>
      <c r="O1707" s="2" t="s">
        <v>138</v>
      </c>
      <c r="P1707" s="2" t="str">
        <f>"2170566695                    "</f>
        <v xml:space="preserve">2170566695                    </v>
      </c>
      <c r="Q1707" s="2">
        <v>0</v>
      </c>
      <c r="R1707" s="2">
        <v>0</v>
      </c>
      <c r="S1707" s="2">
        <v>0</v>
      </c>
      <c r="T1707" s="2">
        <v>0</v>
      </c>
      <c r="U1707" s="2">
        <v>0</v>
      </c>
      <c r="V1707" s="2">
        <v>0</v>
      </c>
      <c r="W1707" s="2">
        <v>0</v>
      </c>
      <c r="X1707" s="2">
        <v>0</v>
      </c>
      <c r="Y1707" s="2">
        <v>0</v>
      </c>
      <c r="Z1707" s="2">
        <v>0</v>
      </c>
      <c r="AA1707" s="2">
        <v>0</v>
      </c>
      <c r="AB1707" s="2">
        <v>0</v>
      </c>
      <c r="AC1707" s="2">
        <v>0</v>
      </c>
      <c r="AD1707" s="2">
        <v>0</v>
      </c>
      <c r="AE1707" s="2">
        <v>0</v>
      </c>
      <c r="AF1707" s="2">
        <v>0</v>
      </c>
      <c r="AG1707" s="2">
        <v>0</v>
      </c>
      <c r="AH1707" s="2">
        <v>0</v>
      </c>
      <c r="AI1707" s="2">
        <v>0</v>
      </c>
      <c r="AJ1707" s="2">
        <v>0</v>
      </c>
      <c r="AK1707" s="2">
        <v>0</v>
      </c>
      <c r="AL1707" s="2">
        <v>0</v>
      </c>
      <c r="AM1707" s="2">
        <v>13.45</v>
      </c>
      <c r="AN1707" s="2">
        <v>0</v>
      </c>
      <c r="AO1707" s="2">
        <v>0</v>
      </c>
      <c r="AP1707" s="2">
        <v>0</v>
      </c>
      <c r="AQ1707" s="2">
        <v>0</v>
      </c>
      <c r="AR1707" s="2">
        <v>0</v>
      </c>
      <c r="AS1707" s="2">
        <v>0</v>
      </c>
      <c r="AT1707" s="2">
        <v>0</v>
      </c>
      <c r="AU1707" s="2">
        <v>0</v>
      </c>
      <c r="AV1707" s="2">
        <v>0</v>
      </c>
      <c r="AW1707" s="2">
        <v>0</v>
      </c>
      <c r="AX1707" s="2">
        <v>0</v>
      </c>
      <c r="AY1707" s="2">
        <v>0</v>
      </c>
      <c r="AZ1707" s="2">
        <v>0</v>
      </c>
      <c r="BA1707" s="2">
        <v>0</v>
      </c>
      <c r="BB1707" s="2">
        <v>0</v>
      </c>
      <c r="BC1707" s="2">
        <v>0</v>
      </c>
      <c r="BD1707" s="2">
        <v>0</v>
      </c>
      <c r="BE1707" s="2">
        <v>0</v>
      </c>
      <c r="BF1707" s="2">
        <v>0</v>
      </c>
      <c r="BG1707" s="2">
        <v>0</v>
      </c>
      <c r="BH1707" s="2">
        <v>3</v>
      </c>
      <c r="BI1707" s="2">
        <v>37</v>
      </c>
      <c r="BJ1707" s="2">
        <v>39.9</v>
      </c>
      <c r="BK1707" s="2">
        <v>40</v>
      </c>
      <c r="BL1707" s="2">
        <v>126.6</v>
      </c>
      <c r="BM1707" s="2">
        <v>17.72</v>
      </c>
      <c r="BN1707" s="2">
        <v>144.32</v>
      </c>
      <c r="BO1707" s="2">
        <v>144.32</v>
      </c>
      <c r="BQ1707" s="2" t="s">
        <v>420</v>
      </c>
      <c r="BR1707" s="2" t="s">
        <v>83</v>
      </c>
      <c r="BS1707" s="3">
        <v>42867</v>
      </c>
      <c r="BT1707" s="4">
        <v>0.36874999999999997</v>
      </c>
      <c r="BU1707" s="2" t="s">
        <v>420</v>
      </c>
      <c r="BV1707" s="2" t="s">
        <v>98</v>
      </c>
      <c r="BY1707" s="2">
        <v>199295.43</v>
      </c>
      <c r="CC1707" s="2" t="s">
        <v>418</v>
      </c>
      <c r="CD1707" s="2">
        <v>4026</v>
      </c>
      <c r="CE1707" s="2" t="s">
        <v>86</v>
      </c>
      <c r="CF1707" s="3">
        <v>42870</v>
      </c>
      <c r="CI1707" s="2">
        <v>1</v>
      </c>
      <c r="CJ1707" s="2">
        <v>1</v>
      </c>
      <c r="CK1707" s="2" t="s">
        <v>1677</v>
      </c>
      <c r="CL1707" s="2" t="s">
        <v>87</v>
      </c>
    </row>
    <row r="1708" spans="1:90">
      <c r="A1708" s="2" t="s">
        <v>71</v>
      </c>
      <c r="B1708" s="2" t="s">
        <v>72</v>
      </c>
      <c r="C1708" s="2" t="s">
        <v>73</v>
      </c>
      <c r="E1708" s="2" t="str">
        <f>"FES1162548482"</f>
        <v>FES1162548482</v>
      </c>
      <c r="F1708" s="3">
        <v>42866</v>
      </c>
      <c r="G1708" s="2">
        <v>201711</v>
      </c>
      <c r="H1708" s="2" t="s">
        <v>74</v>
      </c>
      <c r="I1708" s="2" t="s">
        <v>75</v>
      </c>
      <c r="J1708" s="2" t="s">
        <v>76</v>
      </c>
      <c r="K1708" s="2" t="s">
        <v>77</v>
      </c>
      <c r="L1708" s="2" t="s">
        <v>135</v>
      </c>
      <c r="M1708" s="2" t="s">
        <v>136</v>
      </c>
      <c r="N1708" s="2" t="s">
        <v>263</v>
      </c>
      <c r="O1708" s="2" t="s">
        <v>138</v>
      </c>
      <c r="P1708" s="2" t="str">
        <f>"2170562963                    "</f>
        <v xml:space="preserve">2170562963                    </v>
      </c>
      <c r="Q1708" s="2">
        <v>0</v>
      </c>
      <c r="R1708" s="2">
        <v>0</v>
      </c>
      <c r="S1708" s="2">
        <v>0</v>
      </c>
      <c r="T1708" s="2">
        <v>0</v>
      </c>
      <c r="U1708" s="2">
        <v>0</v>
      </c>
      <c r="V1708" s="2">
        <v>0</v>
      </c>
      <c r="W1708" s="2">
        <v>0</v>
      </c>
      <c r="X1708" s="2">
        <v>0</v>
      </c>
      <c r="Y1708" s="2">
        <v>0</v>
      </c>
      <c r="Z1708" s="2">
        <v>0</v>
      </c>
      <c r="AA1708" s="2">
        <v>0</v>
      </c>
      <c r="AB1708" s="2">
        <v>0</v>
      </c>
      <c r="AC1708" s="2">
        <v>0</v>
      </c>
      <c r="AD1708" s="2">
        <v>0</v>
      </c>
      <c r="AE1708" s="2">
        <v>0</v>
      </c>
      <c r="AF1708" s="2">
        <v>0</v>
      </c>
      <c r="AG1708" s="2">
        <v>0</v>
      </c>
      <c r="AH1708" s="2">
        <v>0</v>
      </c>
      <c r="AI1708" s="2">
        <v>0</v>
      </c>
      <c r="AJ1708" s="2">
        <v>0</v>
      </c>
      <c r="AK1708" s="2">
        <v>0</v>
      </c>
      <c r="AL1708" s="2">
        <v>0</v>
      </c>
      <c r="AM1708" s="2">
        <v>8.01</v>
      </c>
      <c r="AN1708" s="2">
        <v>0</v>
      </c>
      <c r="AO1708" s="2">
        <v>0</v>
      </c>
      <c r="AP1708" s="2">
        <v>0</v>
      </c>
      <c r="AQ1708" s="2">
        <v>0</v>
      </c>
      <c r="AR1708" s="2">
        <v>0</v>
      </c>
      <c r="AS1708" s="2">
        <v>0</v>
      </c>
      <c r="AT1708" s="2">
        <v>0</v>
      </c>
      <c r="AU1708" s="2">
        <v>0</v>
      </c>
      <c r="AV1708" s="2">
        <v>0</v>
      </c>
      <c r="AW1708" s="2">
        <v>0</v>
      </c>
      <c r="AX1708" s="2">
        <v>0</v>
      </c>
      <c r="AY1708" s="2">
        <v>0</v>
      </c>
      <c r="AZ1708" s="2">
        <v>0</v>
      </c>
      <c r="BA1708" s="2">
        <v>0</v>
      </c>
      <c r="BB1708" s="2">
        <v>0</v>
      </c>
      <c r="BC1708" s="2">
        <v>0</v>
      </c>
      <c r="BD1708" s="2">
        <v>0</v>
      </c>
      <c r="BE1708" s="2">
        <v>0</v>
      </c>
      <c r="BF1708" s="2">
        <v>0</v>
      </c>
      <c r="BG1708" s="2">
        <v>0</v>
      </c>
      <c r="BH1708" s="2">
        <v>1</v>
      </c>
      <c r="BI1708" s="2">
        <v>8</v>
      </c>
      <c r="BJ1708" s="2">
        <v>1.3</v>
      </c>
      <c r="BK1708" s="2">
        <v>8</v>
      </c>
      <c r="BL1708" s="2">
        <v>77.36</v>
      </c>
      <c r="BM1708" s="2">
        <v>10.83</v>
      </c>
      <c r="BN1708" s="2">
        <v>88.19</v>
      </c>
      <c r="BO1708" s="2">
        <v>88.19</v>
      </c>
      <c r="BQ1708" s="2" t="s">
        <v>264</v>
      </c>
      <c r="BR1708" s="2" t="s">
        <v>83</v>
      </c>
      <c r="BS1708" s="3">
        <v>42867</v>
      </c>
      <c r="BT1708" s="4">
        <v>0.35000000000000003</v>
      </c>
      <c r="BU1708" s="2" t="s">
        <v>265</v>
      </c>
      <c r="BY1708" s="2">
        <v>6300</v>
      </c>
      <c r="CC1708" s="2" t="s">
        <v>136</v>
      </c>
      <c r="CD1708" s="2">
        <v>157</v>
      </c>
      <c r="CE1708" s="2" t="s">
        <v>472</v>
      </c>
      <c r="CF1708" s="3">
        <v>42870</v>
      </c>
      <c r="CI1708" s="2">
        <v>0</v>
      </c>
      <c r="CJ1708" s="2">
        <v>0</v>
      </c>
      <c r="CK1708" s="2" t="s">
        <v>142</v>
      </c>
      <c r="CL1708" s="2" t="s">
        <v>87</v>
      </c>
    </row>
    <row r="1709" spans="1:90">
      <c r="A1709" s="2" t="s">
        <v>71</v>
      </c>
      <c r="B1709" s="2" t="s">
        <v>72</v>
      </c>
      <c r="C1709" s="2" t="s">
        <v>73</v>
      </c>
      <c r="E1709" s="2" t="str">
        <f>"FES1162551570"</f>
        <v>FES1162551570</v>
      </c>
      <c r="F1709" s="3">
        <v>42880</v>
      </c>
      <c r="G1709" s="2">
        <v>201711</v>
      </c>
      <c r="H1709" s="2" t="s">
        <v>74</v>
      </c>
      <c r="I1709" s="2" t="s">
        <v>75</v>
      </c>
      <c r="J1709" s="2" t="s">
        <v>76</v>
      </c>
      <c r="K1709" s="2" t="s">
        <v>77</v>
      </c>
      <c r="L1709" s="2" t="s">
        <v>74</v>
      </c>
      <c r="M1709" s="2" t="s">
        <v>75</v>
      </c>
      <c r="N1709" s="2" t="s">
        <v>360</v>
      </c>
      <c r="O1709" s="2" t="s">
        <v>81</v>
      </c>
      <c r="P1709" s="2" t="str">
        <f>"2170569389                    "</f>
        <v xml:space="preserve">2170569389                    </v>
      </c>
      <c r="Q1709" s="2">
        <v>0</v>
      </c>
      <c r="R1709" s="2">
        <v>0</v>
      </c>
      <c r="S1709" s="2">
        <v>0</v>
      </c>
      <c r="T1709" s="2">
        <v>0</v>
      </c>
      <c r="U1709" s="2">
        <v>0</v>
      </c>
      <c r="V1709" s="2">
        <v>0</v>
      </c>
      <c r="W1709" s="2">
        <v>0</v>
      </c>
      <c r="X1709" s="2">
        <v>0</v>
      </c>
      <c r="Y1709" s="2">
        <v>0</v>
      </c>
      <c r="Z1709" s="2">
        <v>0</v>
      </c>
      <c r="AA1709" s="2">
        <v>0</v>
      </c>
      <c r="AB1709" s="2">
        <v>0</v>
      </c>
      <c r="AC1709" s="2">
        <v>0</v>
      </c>
      <c r="AD1709" s="2">
        <v>0</v>
      </c>
      <c r="AE1709" s="2">
        <v>0</v>
      </c>
      <c r="AF1709" s="2">
        <v>0</v>
      </c>
      <c r="AG1709" s="2">
        <v>0</v>
      </c>
      <c r="AH1709" s="2">
        <v>0</v>
      </c>
      <c r="AI1709" s="2">
        <v>0</v>
      </c>
      <c r="AJ1709" s="2">
        <v>0</v>
      </c>
      <c r="AK1709" s="2">
        <v>0</v>
      </c>
      <c r="AL1709" s="2">
        <v>0</v>
      </c>
      <c r="AM1709" s="2">
        <v>3.64</v>
      </c>
      <c r="AN1709" s="2">
        <v>0</v>
      </c>
      <c r="AO1709" s="2">
        <v>0</v>
      </c>
      <c r="AP1709" s="2">
        <v>0</v>
      </c>
      <c r="AQ1709" s="2">
        <v>0</v>
      </c>
      <c r="AR1709" s="2">
        <v>0</v>
      </c>
      <c r="AS1709" s="2">
        <v>0</v>
      </c>
      <c r="AT1709" s="2">
        <v>0</v>
      </c>
      <c r="AU1709" s="2">
        <v>0</v>
      </c>
      <c r="AV1709" s="2">
        <v>0</v>
      </c>
      <c r="AW1709" s="2">
        <v>0</v>
      </c>
      <c r="AX1709" s="2">
        <v>0</v>
      </c>
      <c r="AY1709" s="2">
        <v>0</v>
      </c>
      <c r="AZ1709" s="2">
        <v>0</v>
      </c>
      <c r="BA1709" s="2">
        <v>0</v>
      </c>
      <c r="BB1709" s="2">
        <v>0</v>
      </c>
      <c r="BC1709" s="2">
        <v>0</v>
      </c>
      <c r="BD1709" s="2">
        <v>0</v>
      </c>
      <c r="BE1709" s="2">
        <v>0</v>
      </c>
      <c r="BF1709" s="2">
        <v>0</v>
      </c>
      <c r="BG1709" s="2">
        <v>0</v>
      </c>
      <c r="BH1709" s="2">
        <v>1</v>
      </c>
      <c r="BI1709" s="2">
        <v>1</v>
      </c>
      <c r="BJ1709" s="2">
        <v>0.2</v>
      </c>
      <c r="BK1709" s="2">
        <v>1</v>
      </c>
      <c r="BL1709" s="2">
        <v>32.89</v>
      </c>
      <c r="BM1709" s="2">
        <v>4.5999999999999996</v>
      </c>
      <c r="BN1709" s="2">
        <v>37.49</v>
      </c>
      <c r="BO1709" s="2">
        <v>37.49</v>
      </c>
      <c r="BQ1709" s="2" t="s">
        <v>361</v>
      </c>
      <c r="BR1709" s="2" t="s">
        <v>83</v>
      </c>
      <c r="BS1709" s="3">
        <v>42881</v>
      </c>
      <c r="BT1709" s="4">
        <v>0.35069444444444442</v>
      </c>
      <c r="BU1709" s="2" t="s">
        <v>1140</v>
      </c>
      <c r="BV1709" s="2" t="s">
        <v>98</v>
      </c>
      <c r="BY1709" s="2">
        <v>1200</v>
      </c>
      <c r="BZ1709" s="2" t="s">
        <v>27</v>
      </c>
      <c r="CC1709" s="2" t="s">
        <v>75</v>
      </c>
      <c r="CD1709" s="2">
        <v>1665</v>
      </c>
      <c r="CE1709" s="2" t="s">
        <v>86</v>
      </c>
      <c r="CF1709" s="3">
        <v>42884</v>
      </c>
      <c r="CI1709" s="2">
        <v>1</v>
      </c>
      <c r="CJ1709" s="2">
        <v>1</v>
      </c>
      <c r="CK1709" s="2">
        <v>22</v>
      </c>
      <c r="CL1709" s="2" t="s">
        <v>87</v>
      </c>
    </row>
    <row r="1710" spans="1:90">
      <c r="A1710" s="2" t="s">
        <v>71</v>
      </c>
      <c r="B1710" s="2" t="s">
        <v>72</v>
      </c>
      <c r="C1710" s="2" t="s">
        <v>73</v>
      </c>
      <c r="E1710" s="2" t="str">
        <f>"FES1162551717"</f>
        <v>FES1162551717</v>
      </c>
      <c r="F1710" s="3">
        <v>42880</v>
      </c>
      <c r="G1710" s="2">
        <v>201711</v>
      </c>
      <c r="H1710" s="2" t="s">
        <v>74</v>
      </c>
      <c r="I1710" s="2" t="s">
        <v>75</v>
      </c>
      <c r="J1710" s="2" t="s">
        <v>76</v>
      </c>
      <c r="K1710" s="2" t="s">
        <v>77</v>
      </c>
      <c r="L1710" s="2" t="s">
        <v>175</v>
      </c>
      <c r="M1710" s="2" t="s">
        <v>176</v>
      </c>
      <c r="N1710" s="2" t="s">
        <v>196</v>
      </c>
      <c r="O1710" s="2" t="s">
        <v>81</v>
      </c>
      <c r="P1710" s="2" t="str">
        <f>"2170569560                    "</f>
        <v xml:space="preserve">2170569560                    </v>
      </c>
      <c r="Q1710" s="2">
        <v>0</v>
      </c>
      <c r="R1710" s="2">
        <v>0</v>
      </c>
      <c r="S1710" s="2">
        <v>0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>
        <v>0</v>
      </c>
      <c r="Z1710" s="2">
        <v>0</v>
      </c>
      <c r="AA1710" s="2">
        <v>0</v>
      </c>
      <c r="AB1710" s="2">
        <v>0</v>
      </c>
      <c r="AC1710" s="2">
        <v>0</v>
      </c>
      <c r="AD1710" s="2">
        <v>0</v>
      </c>
      <c r="AE1710" s="2">
        <v>0</v>
      </c>
      <c r="AF1710" s="2">
        <v>0</v>
      </c>
      <c r="AG1710" s="2">
        <v>0</v>
      </c>
      <c r="AH1710" s="2">
        <v>0</v>
      </c>
      <c r="AI1710" s="2">
        <v>0</v>
      </c>
      <c r="AJ1710" s="2">
        <v>0</v>
      </c>
      <c r="AK1710" s="2">
        <v>0</v>
      </c>
      <c r="AL1710" s="2">
        <v>0</v>
      </c>
      <c r="AM1710" s="2">
        <v>4.66</v>
      </c>
      <c r="AN1710" s="2">
        <v>0</v>
      </c>
      <c r="AO1710" s="2">
        <v>0</v>
      </c>
      <c r="AP1710" s="2">
        <v>0</v>
      </c>
      <c r="AQ1710" s="2">
        <v>0</v>
      </c>
      <c r="AR1710" s="2">
        <v>0</v>
      </c>
      <c r="AS1710" s="2">
        <v>0</v>
      </c>
      <c r="AT1710" s="2">
        <v>0</v>
      </c>
      <c r="AU1710" s="2">
        <v>0</v>
      </c>
      <c r="AV1710" s="2">
        <v>0</v>
      </c>
      <c r="AW1710" s="2">
        <v>0</v>
      </c>
      <c r="AX1710" s="2">
        <v>0</v>
      </c>
      <c r="AY1710" s="2">
        <v>0</v>
      </c>
      <c r="AZ1710" s="2">
        <v>0</v>
      </c>
      <c r="BA1710" s="2">
        <v>0</v>
      </c>
      <c r="BB1710" s="2">
        <v>0</v>
      </c>
      <c r="BC1710" s="2">
        <v>0</v>
      </c>
      <c r="BD1710" s="2">
        <v>0</v>
      </c>
      <c r="BE1710" s="2">
        <v>0</v>
      </c>
      <c r="BF1710" s="2">
        <v>0</v>
      </c>
      <c r="BG1710" s="2">
        <v>0</v>
      </c>
      <c r="BH1710" s="2">
        <v>1</v>
      </c>
      <c r="BI1710" s="2">
        <v>1</v>
      </c>
      <c r="BJ1710" s="2">
        <v>0.2</v>
      </c>
      <c r="BK1710" s="2">
        <v>1</v>
      </c>
      <c r="BL1710" s="2">
        <v>42.1</v>
      </c>
      <c r="BM1710" s="2">
        <v>5.89</v>
      </c>
      <c r="BN1710" s="2">
        <v>47.99</v>
      </c>
      <c r="BO1710" s="2">
        <v>47.99</v>
      </c>
      <c r="BQ1710" s="2" t="s">
        <v>197</v>
      </c>
      <c r="BR1710" s="2" t="s">
        <v>83</v>
      </c>
      <c r="BS1710" s="3">
        <v>42881</v>
      </c>
      <c r="BT1710" s="4">
        <v>0.38541666666666669</v>
      </c>
      <c r="BU1710" s="2" t="s">
        <v>229</v>
      </c>
      <c r="BV1710" s="2" t="s">
        <v>98</v>
      </c>
      <c r="BY1710" s="2">
        <v>1200</v>
      </c>
      <c r="BZ1710" s="2" t="s">
        <v>27</v>
      </c>
      <c r="CA1710" s="2" t="s">
        <v>180</v>
      </c>
      <c r="CC1710" s="2" t="s">
        <v>176</v>
      </c>
      <c r="CD1710" s="2">
        <v>6001</v>
      </c>
      <c r="CE1710" s="2" t="s">
        <v>86</v>
      </c>
      <c r="CF1710" s="3">
        <v>42884</v>
      </c>
      <c r="CI1710" s="2">
        <v>1</v>
      </c>
      <c r="CJ1710" s="2">
        <v>1</v>
      </c>
      <c r="CK1710" s="2">
        <v>21</v>
      </c>
      <c r="CL1710" s="2" t="s">
        <v>87</v>
      </c>
    </row>
    <row r="1711" spans="1:90">
      <c r="A1711" s="2" t="s">
        <v>71</v>
      </c>
      <c r="B1711" s="2" t="s">
        <v>72</v>
      </c>
      <c r="C1711" s="2" t="s">
        <v>73</v>
      </c>
      <c r="E1711" s="2" t="str">
        <f>"FES1162548464"</f>
        <v>FES1162548464</v>
      </c>
      <c r="F1711" s="3">
        <v>42866</v>
      </c>
      <c r="G1711" s="2">
        <v>201711</v>
      </c>
      <c r="H1711" s="2" t="s">
        <v>74</v>
      </c>
      <c r="I1711" s="2" t="s">
        <v>75</v>
      </c>
      <c r="J1711" s="2" t="s">
        <v>76</v>
      </c>
      <c r="K1711" s="2" t="s">
        <v>77</v>
      </c>
      <c r="L1711" s="2" t="s">
        <v>209</v>
      </c>
      <c r="M1711" s="2" t="s">
        <v>210</v>
      </c>
      <c r="N1711" s="2" t="s">
        <v>1922</v>
      </c>
      <c r="O1711" s="2" t="s">
        <v>81</v>
      </c>
      <c r="P1711" s="2" t="str">
        <f>"2170566602                    "</f>
        <v xml:space="preserve">2170566602                    </v>
      </c>
      <c r="Q1711" s="2">
        <v>0</v>
      </c>
      <c r="R1711" s="2">
        <v>0</v>
      </c>
      <c r="S1711" s="2">
        <v>0</v>
      </c>
      <c r="T1711" s="2">
        <v>0</v>
      </c>
      <c r="U1711" s="2">
        <v>0</v>
      </c>
      <c r="V1711" s="2">
        <v>0</v>
      </c>
      <c r="W1711" s="2">
        <v>0</v>
      </c>
      <c r="X1711" s="2">
        <v>0</v>
      </c>
      <c r="Y1711" s="2">
        <v>0</v>
      </c>
      <c r="Z1711" s="2">
        <v>0</v>
      </c>
      <c r="AA1711" s="2">
        <v>0</v>
      </c>
      <c r="AB1711" s="2">
        <v>0</v>
      </c>
      <c r="AC1711" s="2">
        <v>0</v>
      </c>
      <c r="AD1711" s="2">
        <v>0</v>
      </c>
      <c r="AE1711" s="2">
        <v>0</v>
      </c>
      <c r="AF1711" s="2">
        <v>0</v>
      </c>
      <c r="AG1711" s="2">
        <v>0</v>
      </c>
      <c r="AH1711" s="2">
        <v>0</v>
      </c>
      <c r="AI1711" s="2">
        <v>0</v>
      </c>
      <c r="AJ1711" s="2">
        <v>0</v>
      </c>
      <c r="AK1711" s="2">
        <v>0</v>
      </c>
      <c r="AL1711" s="2">
        <v>0</v>
      </c>
      <c r="AM1711" s="2">
        <v>3.64</v>
      </c>
      <c r="AN1711" s="2">
        <v>0</v>
      </c>
      <c r="AO1711" s="2">
        <v>0</v>
      </c>
      <c r="AP1711" s="2">
        <v>0</v>
      </c>
      <c r="AQ1711" s="2">
        <v>0</v>
      </c>
      <c r="AR1711" s="2">
        <v>0</v>
      </c>
      <c r="AS1711" s="2">
        <v>0</v>
      </c>
      <c r="AT1711" s="2">
        <v>0</v>
      </c>
      <c r="AU1711" s="2">
        <v>0</v>
      </c>
      <c r="AV1711" s="2">
        <v>0</v>
      </c>
      <c r="AW1711" s="2">
        <v>0</v>
      </c>
      <c r="AX1711" s="2">
        <v>0</v>
      </c>
      <c r="AY1711" s="2">
        <v>0</v>
      </c>
      <c r="AZ1711" s="2">
        <v>0</v>
      </c>
      <c r="BA1711" s="2">
        <v>0</v>
      </c>
      <c r="BB1711" s="2">
        <v>0</v>
      </c>
      <c r="BC1711" s="2">
        <v>0</v>
      </c>
      <c r="BD1711" s="2">
        <v>0</v>
      </c>
      <c r="BE1711" s="2">
        <v>0</v>
      </c>
      <c r="BF1711" s="2">
        <v>0</v>
      </c>
      <c r="BG1711" s="2">
        <v>0</v>
      </c>
      <c r="BH1711" s="2">
        <v>1</v>
      </c>
      <c r="BI1711" s="2">
        <v>2.7</v>
      </c>
      <c r="BJ1711" s="2">
        <v>1.8</v>
      </c>
      <c r="BK1711" s="2">
        <v>3</v>
      </c>
      <c r="BL1711" s="2">
        <v>32.89</v>
      </c>
      <c r="BM1711" s="2">
        <v>4.5999999999999996</v>
      </c>
      <c r="BN1711" s="2">
        <v>37.49</v>
      </c>
      <c r="BO1711" s="2">
        <v>37.49</v>
      </c>
      <c r="BQ1711" s="2" t="s">
        <v>1923</v>
      </c>
      <c r="BR1711" s="2" t="s">
        <v>83</v>
      </c>
      <c r="BS1711" s="3">
        <v>42867</v>
      </c>
      <c r="BT1711" s="4">
        <v>0.54861111111111105</v>
      </c>
      <c r="BU1711" s="2" t="s">
        <v>2298</v>
      </c>
      <c r="BV1711" s="2" t="s">
        <v>87</v>
      </c>
      <c r="BY1711" s="2">
        <v>8845.58</v>
      </c>
      <c r="CA1711" s="2" t="s">
        <v>2299</v>
      </c>
      <c r="CC1711" s="2" t="s">
        <v>210</v>
      </c>
      <c r="CD1711" s="2">
        <v>1709</v>
      </c>
      <c r="CE1711" s="2" t="s">
        <v>99</v>
      </c>
      <c r="CF1711" s="3">
        <v>42869</v>
      </c>
      <c r="CI1711" s="2">
        <v>1</v>
      </c>
      <c r="CJ1711" s="2">
        <v>1</v>
      </c>
      <c r="CK1711" s="2">
        <v>22</v>
      </c>
      <c r="CL1711" s="2" t="s">
        <v>87</v>
      </c>
    </row>
    <row r="1712" spans="1:90">
      <c r="A1712" s="2" t="s">
        <v>71</v>
      </c>
      <c r="B1712" s="2" t="s">
        <v>72</v>
      </c>
      <c r="C1712" s="2" t="s">
        <v>73</v>
      </c>
      <c r="E1712" s="2" t="str">
        <f>"FES1162548118"</f>
        <v>FES1162548118</v>
      </c>
      <c r="F1712" s="3">
        <v>42866</v>
      </c>
      <c r="G1712" s="2">
        <v>201711</v>
      </c>
      <c r="H1712" s="2" t="s">
        <v>74</v>
      </c>
      <c r="I1712" s="2" t="s">
        <v>75</v>
      </c>
      <c r="J1712" s="2" t="s">
        <v>76</v>
      </c>
      <c r="K1712" s="2" t="s">
        <v>77</v>
      </c>
      <c r="L1712" s="2" t="s">
        <v>753</v>
      </c>
      <c r="M1712" s="2" t="s">
        <v>754</v>
      </c>
      <c r="N1712" s="2" t="s">
        <v>2300</v>
      </c>
      <c r="O1712" s="2" t="s">
        <v>81</v>
      </c>
      <c r="P1712" s="2" t="str">
        <f>"21705662777                   "</f>
        <v xml:space="preserve">21705662777                   </v>
      </c>
      <c r="Q1712" s="2">
        <v>0</v>
      </c>
      <c r="R1712" s="2">
        <v>0</v>
      </c>
      <c r="S1712" s="2">
        <v>0</v>
      </c>
      <c r="T1712" s="2">
        <v>0</v>
      </c>
      <c r="U1712" s="2">
        <v>0</v>
      </c>
      <c r="V1712" s="2">
        <v>0</v>
      </c>
      <c r="W1712" s="2">
        <v>0</v>
      </c>
      <c r="X1712" s="2">
        <v>0</v>
      </c>
      <c r="Y1712" s="2">
        <v>0</v>
      </c>
      <c r="Z1712" s="2">
        <v>0</v>
      </c>
      <c r="AA1712" s="2">
        <v>0</v>
      </c>
      <c r="AB1712" s="2">
        <v>0</v>
      </c>
      <c r="AC1712" s="2">
        <v>0</v>
      </c>
      <c r="AD1712" s="2">
        <v>0</v>
      </c>
      <c r="AE1712" s="2">
        <v>0</v>
      </c>
      <c r="AF1712" s="2">
        <v>0</v>
      </c>
      <c r="AG1712" s="2">
        <v>0</v>
      </c>
      <c r="AH1712" s="2">
        <v>0</v>
      </c>
      <c r="AI1712" s="2">
        <v>0</v>
      </c>
      <c r="AJ1712" s="2">
        <v>0</v>
      </c>
      <c r="AK1712" s="2">
        <v>0</v>
      </c>
      <c r="AL1712" s="2">
        <v>0</v>
      </c>
      <c r="AM1712" s="2">
        <v>4.66</v>
      </c>
      <c r="AN1712" s="2">
        <v>0</v>
      </c>
      <c r="AO1712" s="2">
        <v>0</v>
      </c>
      <c r="AP1712" s="2">
        <v>0</v>
      </c>
      <c r="AQ1712" s="2">
        <v>0</v>
      </c>
      <c r="AR1712" s="2">
        <v>0</v>
      </c>
      <c r="AS1712" s="2">
        <v>0</v>
      </c>
      <c r="AT1712" s="2">
        <v>0</v>
      </c>
      <c r="AU1712" s="2">
        <v>0</v>
      </c>
      <c r="AV1712" s="2">
        <v>0</v>
      </c>
      <c r="AW1712" s="2">
        <v>0</v>
      </c>
      <c r="AX1712" s="2">
        <v>0</v>
      </c>
      <c r="AY1712" s="2">
        <v>0</v>
      </c>
      <c r="AZ1712" s="2">
        <v>0</v>
      </c>
      <c r="BA1712" s="2">
        <v>0</v>
      </c>
      <c r="BB1712" s="2">
        <v>0</v>
      </c>
      <c r="BC1712" s="2">
        <v>0</v>
      </c>
      <c r="BD1712" s="2">
        <v>0</v>
      </c>
      <c r="BE1712" s="2">
        <v>0</v>
      </c>
      <c r="BF1712" s="2">
        <v>0</v>
      </c>
      <c r="BG1712" s="2">
        <v>0</v>
      </c>
      <c r="BH1712" s="2">
        <v>1</v>
      </c>
      <c r="BI1712" s="2">
        <v>0.6</v>
      </c>
      <c r="BJ1712" s="2">
        <v>1.9</v>
      </c>
      <c r="BK1712" s="2">
        <v>2</v>
      </c>
      <c r="BL1712" s="2">
        <v>42.1</v>
      </c>
      <c r="BM1712" s="2">
        <v>5.89</v>
      </c>
      <c r="BN1712" s="2">
        <v>47.99</v>
      </c>
      <c r="BO1712" s="2">
        <v>47.99</v>
      </c>
      <c r="BQ1712" s="2" t="s">
        <v>2301</v>
      </c>
      <c r="BR1712" s="2" t="s">
        <v>83</v>
      </c>
      <c r="BS1712" s="3">
        <v>42870</v>
      </c>
      <c r="BT1712" s="4">
        <v>0.46597222222222223</v>
      </c>
      <c r="BU1712" s="2" t="s">
        <v>2302</v>
      </c>
      <c r="BV1712" s="2" t="s">
        <v>98</v>
      </c>
      <c r="BY1712" s="2">
        <v>9588.98</v>
      </c>
      <c r="CA1712" s="2" t="s">
        <v>1620</v>
      </c>
      <c r="CC1712" s="2" t="s">
        <v>754</v>
      </c>
      <c r="CD1712" s="2">
        <v>7160</v>
      </c>
      <c r="CE1712" s="2" t="s">
        <v>99</v>
      </c>
      <c r="CF1712" s="3">
        <v>42872</v>
      </c>
      <c r="CI1712" s="2">
        <v>3</v>
      </c>
      <c r="CJ1712" s="2">
        <v>2</v>
      </c>
      <c r="CK1712" s="2">
        <v>21</v>
      </c>
      <c r="CL1712" s="2" t="s">
        <v>87</v>
      </c>
    </row>
    <row r="1713" spans="1:90">
      <c r="A1713" s="2" t="s">
        <v>71</v>
      </c>
      <c r="B1713" s="2" t="s">
        <v>72</v>
      </c>
      <c r="C1713" s="2" t="s">
        <v>73</v>
      </c>
      <c r="E1713" s="2" t="str">
        <f>"FES1162548442"</f>
        <v>FES1162548442</v>
      </c>
      <c r="F1713" s="3">
        <v>42866</v>
      </c>
      <c r="G1713" s="2">
        <v>201711</v>
      </c>
      <c r="H1713" s="2" t="s">
        <v>74</v>
      </c>
      <c r="I1713" s="2" t="s">
        <v>75</v>
      </c>
      <c r="J1713" s="2" t="s">
        <v>76</v>
      </c>
      <c r="K1713" s="2" t="s">
        <v>77</v>
      </c>
      <c r="L1713" s="2" t="s">
        <v>123</v>
      </c>
      <c r="M1713" s="2" t="s">
        <v>124</v>
      </c>
      <c r="N1713" s="2" t="s">
        <v>611</v>
      </c>
      <c r="O1713" s="2" t="s">
        <v>81</v>
      </c>
      <c r="P1713" s="2" t="str">
        <f>"1162548442                    "</f>
        <v xml:space="preserve">1162548442                    </v>
      </c>
      <c r="Q1713" s="2">
        <v>0</v>
      </c>
      <c r="R1713" s="2">
        <v>0</v>
      </c>
      <c r="S1713" s="2">
        <v>0</v>
      </c>
      <c r="T1713" s="2">
        <v>0</v>
      </c>
      <c r="U1713" s="2">
        <v>0</v>
      </c>
      <c r="V1713" s="2">
        <v>0</v>
      </c>
      <c r="W1713" s="2">
        <v>0</v>
      </c>
      <c r="X1713" s="2">
        <v>0</v>
      </c>
      <c r="Y1713" s="2">
        <v>0</v>
      </c>
      <c r="Z1713" s="2">
        <v>0</v>
      </c>
      <c r="AA1713" s="2">
        <v>0</v>
      </c>
      <c r="AB1713" s="2">
        <v>0</v>
      </c>
      <c r="AC1713" s="2">
        <v>0</v>
      </c>
      <c r="AD1713" s="2">
        <v>0</v>
      </c>
      <c r="AE1713" s="2">
        <v>0</v>
      </c>
      <c r="AF1713" s="2">
        <v>0</v>
      </c>
      <c r="AG1713" s="2">
        <v>0</v>
      </c>
      <c r="AH1713" s="2">
        <v>0</v>
      </c>
      <c r="AI1713" s="2">
        <v>0</v>
      </c>
      <c r="AJ1713" s="2">
        <v>0</v>
      </c>
      <c r="AK1713" s="2">
        <v>0</v>
      </c>
      <c r="AL1713" s="2">
        <v>0</v>
      </c>
      <c r="AM1713" s="2">
        <v>6.99</v>
      </c>
      <c r="AN1713" s="2">
        <v>0</v>
      </c>
      <c r="AO1713" s="2">
        <v>0</v>
      </c>
      <c r="AP1713" s="2">
        <v>0</v>
      </c>
      <c r="AQ1713" s="2">
        <v>0</v>
      </c>
      <c r="AR1713" s="2">
        <v>0</v>
      </c>
      <c r="AS1713" s="2">
        <v>0</v>
      </c>
      <c r="AT1713" s="2">
        <v>0</v>
      </c>
      <c r="AU1713" s="2">
        <v>0</v>
      </c>
      <c r="AV1713" s="2">
        <v>0</v>
      </c>
      <c r="AW1713" s="2">
        <v>0</v>
      </c>
      <c r="AX1713" s="2">
        <v>0</v>
      </c>
      <c r="AY1713" s="2">
        <v>0</v>
      </c>
      <c r="AZ1713" s="2">
        <v>0</v>
      </c>
      <c r="BA1713" s="2">
        <v>0</v>
      </c>
      <c r="BB1713" s="2">
        <v>0</v>
      </c>
      <c r="BC1713" s="2">
        <v>0</v>
      </c>
      <c r="BD1713" s="2">
        <v>0</v>
      </c>
      <c r="BE1713" s="2">
        <v>0</v>
      </c>
      <c r="BF1713" s="2">
        <v>0</v>
      </c>
      <c r="BG1713" s="2">
        <v>0</v>
      </c>
      <c r="BH1713" s="2">
        <v>1</v>
      </c>
      <c r="BI1713" s="2">
        <v>1.1000000000000001</v>
      </c>
      <c r="BJ1713" s="2">
        <v>2.6</v>
      </c>
      <c r="BK1713" s="2">
        <v>3</v>
      </c>
      <c r="BL1713" s="2">
        <v>63.15</v>
      </c>
      <c r="BM1713" s="2">
        <v>8.84</v>
      </c>
      <c r="BN1713" s="2">
        <v>71.989999999999995</v>
      </c>
      <c r="BO1713" s="2">
        <v>71.989999999999995</v>
      </c>
      <c r="BQ1713" s="2" t="s">
        <v>997</v>
      </c>
      <c r="BR1713" s="2" t="s">
        <v>83</v>
      </c>
      <c r="BS1713" s="3">
        <v>42867</v>
      </c>
      <c r="BT1713" s="4">
        <v>0.42430555555555555</v>
      </c>
      <c r="BU1713" s="2" t="s">
        <v>272</v>
      </c>
      <c r="BV1713" s="2" t="s">
        <v>98</v>
      </c>
      <c r="BY1713" s="2">
        <v>12960.38</v>
      </c>
      <c r="CC1713" s="2" t="s">
        <v>124</v>
      </c>
      <c r="CD1713" s="2">
        <v>82</v>
      </c>
      <c r="CE1713" s="2" t="s">
        <v>99</v>
      </c>
      <c r="CF1713" s="3">
        <v>42870</v>
      </c>
      <c r="CI1713" s="2">
        <v>1</v>
      </c>
      <c r="CJ1713" s="2">
        <v>1</v>
      </c>
      <c r="CK1713" s="2">
        <v>21</v>
      </c>
      <c r="CL1713" s="2" t="s">
        <v>87</v>
      </c>
    </row>
    <row r="1714" spans="1:90">
      <c r="A1714" s="2" t="s">
        <v>71</v>
      </c>
      <c r="B1714" s="2" t="s">
        <v>72</v>
      </c>
      <c r="C1714" s="2" t="s">
        <v>73</v>
      </c>
      <c r="E1714" s="2" t="str">
        <f>"FES1162548370"</f>
        <v>FES1162548370</v>
      </c>
      <c r="F1714" s="3">
        <v>42866</v>
      </c>
      <c r="G1714" s="2">
        <v>201711</v>
      </c>
      <c r="H1714" s="2" t="s">
        <v>74</v>
      </c>
      <c r="I1714" s="2" t="s">
        <v>75</v>
      </c>
      <c r="J1714" s="2" t="s">
        <v>76</v>
      </c>
      <c r="K1714" s="2" t="s">
        <v>77</v>
      </c>
      <c r="L1714" s="2" t="s">
        <v>422</v>
      </c>
      <c r="M1714" s="2" t="s">
        <v>423</v>
      </c>
      <c r="N1714" s="2" t="s">
        <v>936</v>
      </c>
      <c r="O1714" s="2" t="s">
        <v>81</v>
      </c>
      <c r="P1714" s="2" t="str">
        <f>"2170564501                    "</f>
        <v xml:space="preserve">2170564501                    </v>
      </c>
      <c r="Q1714" s="2">
        <v>0</v>
      </c>
      <c r="R1714" s="2">
        <v>0</v>
      </c>
      <c r="S1714" s="2">
        <v>0</v>
      </c>
      <c r="T1714" s="2">
        <v>0</v>
      </c>
      <c r="U1714" s="2">
        <v>0</v>
      </c>
      <c r="V1714" s="2">
        <v>0</v>
      </c>
      <c r="W1714" s="2">
        <v>0</v>
      </c>
      <c r="X1714" s="2">
        <v>0</v>
      </c>
      <c r="Y1714" s="2">
        <v>0</v>
      </c>
      <c r="Z1714" s="2">
        <v>0</v>
      </c>
      <c r="AA1714" s="2">
        <v>0</v>
      </c>
      <c r="AB1714" s="2">
        <v>0</v>
      </c>
      <c r="AC1714" s="2">
        <v>0</v>
      </c>
      <c r="AD1714" s="2">
        <v>0</v>
      </c>
      <c r="AE1714" s="2">
        <v>0</v>
      </c>
      <c r="AF1714" s="2">
        <v>0</v>
      </c>
      <c r="AG1714" s="2">
        <v>0</v>
      </c>
      <c r="AH1714" s="2">
        <v>0</v>
      </c>
      <c r="AI1714" s="2">
        <v>0</v>
      </c>
      <c r="AJ1714" s="2">
        <v>0</v>
      </c>
      <c r="AK1714" s="2">
        <v>0</v>
      </c>
      <c r="AL1714" s="2">
        <v>0</v>
      </c>
      <c r="AM1714" s="2">
        <v>4.66</v>
      </c>
      <c r="AN1714" s="2">
        <v>0</v>
      </c>
      <c r="AO1714" s="2">
        <v>0</v>
      </c>
      <c r="AP1714" s="2">
        <v>0</v>
      </c>
      <c r="AQ1714" s="2">
        <v>0</v>
      </c>
      <c r="AR1714" s="2">
        <v>0</v>
      </c>
      <c r="AS1714" s="2">
        <v>0</v>
      </c>
      <c r="AT1714" s="2">
        <v>0</v>
      </c>
      <c r="AU1714" s="2">
        <v>0</v>
      </c>
      <c r="AV1714" s="2">
        <v>0</v>
      </c>
      <c r="AW1714" s="2">
        <v>0</v>
      </c>
      <c r="AX1714" s="2">
        <v>0</v>
      </c>
      <c r="AY1714" s="2">
        <v>0</v>
      </c>
      <c r="AZ1714" s="2">
        <v>0</v>
      </c>
      <c r="BA1714" s="2">
        <v>0</v>
      </c>
      <c r="BB1714" s="2">
        <v>0</v>
      </c>
      <c r="BC1714" s="2">
        <v>0</v>
      </c>
      <c r="BD1714" s="2">
        <v>0</v>
      </c>
      <c r="BE1714" s="2">
        <v>0</v>
      </c>
      <c r="BF1714" s="2">
        <v>0</v>
      </c>
      <c r="BG1714" s="2">
        <v>0</v>
      </c>
      <c r="BH1714" s="2">
        <v>1</v>
      </c>
      <c r="BI1714" s="2">
        <v>1.1000000000000001</v>
      </c>
      <c r="BJ1714" s="2">
        <v>1.3</v>
      </c>
      <c r="BK1714" s="2">
        <v>1.5</v>
      </c>
      <c r="BL1714" s="2">
        <v>42.1</v>
      </c>
      <c r="BM1714" s="2">
        <v>5.89</v>
      </c>
      <c r="BN1714" s="2">
        <v>47.99</v>
      </c>
      <c r="BO1714" s="2">
        <v>47.99</v>
      </c>
      <c r="BQ1714" s="2" t="s">
        <v>937</v>
      </c>
      <c r="BR1714" s="2" t="s">
        <v>83</v>
      </c>
      <c r="BS1714" s="3">
        <v>42867</v>
      </c>
      <c r="BT1714" s="4">
        <v>0.32500000000000001</v>
      </c>
      <c r="BU1714" s="2" t="s">
        <v>938</v>
      </c>
      <c r="BV1714" s="2" t="s">
        <v>98</v>
      </c>
      <c r="BY1714" s="2">
        <v>6585.8</v>
      </c>
      <c r="CA1714" s="2" t="s">
        <v>939</v>
      </c>
      <c r="CC1714" s="2" t="s">
        <v>423</v>
      </c>
      <c r="CD1714" s="2">
        <v>6229</v>
      </c>
      <c r="CE1714" s="2" t="s">
        <v>99</v>
      </c>
      <c r="CF1714" s="3">
        <v>42870</v>
      </c>
      <c r="CI1714" s="2">
        <v>1</v>
      </c>
      <c r="CJ1714" s="2">
        <v>1</v>
      </c>
      <c r="CK1714" s="2">
        <v>21</v>
      </c>
      <c r="CL1714" s="2" t="s">
        <v>87</v>
      </c>
    </row>
    <row r="1715" spans="1:90">
      <c r="A1715" s="2" t="s">
        <v>71</v>
      </c>
      <c r="B1715" s="2" t="s">
        <v>72</v>
      </c>
      <c r="C1715" s="2" t="s">
        <v>73</v>
      </c>
      <c r="E1715" s="2" t="str">
        <f>"FES1162548396"</f>
        <v>FES1162548396</v>
      </c>
      <c r="F1715" s="3">
        <v>42866</v>
      </c>
      <c r="G1715" s="2">
        <v>201711</v>
      </c>
      <c r="H1715" s="2" t="s">
        <v>74</v>
      </c>
      <c r="I1715" s="2" t="s">
        <v>75</v>
      </c>
      <c r="J1715" s="2" t="s">
        <v>76</v>
      </c>
      <c r="K1715" s="2" t="s">
        <v>77</v>
      </c>
      <c r="L1715" s="2" t="s">
        <v>163</v>
      </c>
      <c r="M1715" s="2" t="s">
        <v>164</v>
      </c>
      <c r="N1715" s="2" t="s">
        <v>2303</v>
      </c>
      <c r="O1715" s="2" t="s">
        <v>81</v>
      </c>
      <c r="P1715" s="2" t="str">
        <f>"2170566537                    "</f>
        <v xml:space="preserve">2170566537                    </v>
      </c>
      <c r="Q1715" s="2">
        <v>0</v>
      </c>
      <c r="R1715" s="2">
        <v>0</v>
      </c>
      <c r="S1715" s="2">
        <v>0</v>
      </c>
      <c r="T1715" s="2">
        <v>0</v>
      </c>
      <c r="U1715" s="2">
        <v>0</v>
      </c>
      <c r="V1715" s="2">
        <v>0</v>
      </c>
      <c r="W1715" s="2">
        <v>0</v>
      </c>
      <c r="X1715" s="2">
        <v>0</v>
      </c>
      <c r="Y1715" s="2">
        <v>0</v>
      </c>
      <c r="Z1715" s="2">
        <v>0</v>
      </c>
      <c r="AA1715" s="2">
        <v>0</v>
      </c>
      <c r="AB1715" s="2">
        <v>0</v>
      </c>
      <c r="AC1715" s="2">
        <v>0</v>
      </c>
      <c r="AD1715" s="2">
        <v>0</v>
      </c>
      <c r="AE1715" s="2">
        <v>0</v>
      </c>
      <c r="AF1715" s="2">
        <v>0</v>
      </c>
      <c r="AG1715" s="2">
        <v>0</v>
      </c>
      <c r="AH1715" s="2">
        <v>0</v>
      </c>
      <c r="AI1715" s="2">
        <v>0</v>
      </c>
      <c r="AJ1715" s="2">
        <v>0</v>
      </c>
      <c r="AK1715" s="2">
        <v>0</v>
      </c>
      <c r="AL1715" s="2">
        <v>0</v>
      </c>
      <c r="AM1715" s="2">
        <v>3.64</v>
      </c>
      <c r="AN1715" s="2">
        <v>0</v>
      </c>
      <c r="AO1715" s="2">
        <v>0</v>
      </c>
      <c r="AP1715" s="2">
        <v>0</v>
      </c>
      <c r="AQ1715" s="2">
        <v>0</v>
      </c>
      <c r="AR1715" s="2">
        <v>0</v>
      </c>
      <c r="AS1715" s="2">
        <v>0</v>
      </c>
      <c r="AT1715" s="2">
        <v>0</v>
      </c>
      <c r="AU1715" s="2">
        <v>0</v>
      </c>
      <c r="AV1715" s="2">
        <v>0</v>
      </c>
      <c r="AW1715" s="2">
        <v>0</v>
      </c>
      <c r="AX1715" s="2">
        <v>0</v>
      </c>
      <c r="AY1715" s="2">
        <v>0</v>
      </c>
      <c r="AZ1715" s="2">
        <v>0</v>
      </c>
      <c r="BA1715" s="2">
        <v>0</v>
      </c>
      <c r="BB1715" s="2">
        <v>0</v>
      </c>
      <c r="BC1715" s="2">
        <v>0</v>
      </c>
      <c r="BD1715" s="2">
        <v>0</v>
      </c>
      <c r="BE1715" s="2">
        <v>0</v>
      </c>
      <c r="BF1715" s="2">
        <v>0</v>
      </c>
      <c r="BG1715" s="2">
        <v>0</v>
      </c>
      <c r="BH1715" s="2">
        <v>1</v>
      </c>
      <c r="BI1715" s="2">
        <v>1</v>
      </c>
      <c r="BJ1715" s="2">
        <v>1.7</v>
      </c>
      <c r="BK1715" s="2">
        <v>2</v>
      </c>
      <c r="BL1715" s="2">
        <v>32.89</v>
      </c>
      <c r="BM1715" s="2">
        <v>4.5999999999999996</v>
      </c>
      <c r="BN1715" s="2">
        <v>37.49</v>
      </c>
      <c r="BO1715" s="2">
        <v>37.49</v>
      </c>
      <c r="BQ1715" s="2" t="s">
        <v>238</v>
      </c>
      <c r="BR1715" s="2" t="s">
        <v>83</v>
      </c>
      <c r="BS1715" s="3">
        <v>42870</v>
      </c>
      <c r="BT1715" s="4">
        <v>0.61111111111111105</v>
      </c>
      <c r="BU1715" s="2" t="s">
        <v>2304</v>
      </c>
      <c r="BV1715" s="2" t="s">
        <v>87</v>
      </c>
      <c r="BY1715" s="2">
        <v>8644.68</v>
      </c>
      <c r="CA1715" s="2" t="s">
        <v>2010</v>
      </c>
      <c r="CC1715" s="2" t="s">
        <v>164</v>
      </c>
      <c r="CD1715" s="2">
        <v>1438</v>
      </c>
      <c r="CE1715" s="2" t="s">
        <v>99</v>
      </c>
      <c r="CF1715" s="3">
        <v>42870</v>
      </c>
      <c r="CI1715" s="2">
        <v>1</v>
      </c>
      <c r="CJ1715" s="2">
        <v>2</v>
      </c>
      <c r="CK1715" s="2">
        <v>22</v>
      </c>
      <c r="CL1715" s="2" t="s">
        <v>87</v>
      </c>
    </row>
    <row r="1716" spans="1:90">
      <c r="A1716" s="2" t="s">
        <v>71</v>
      </c>
      <c r="B1716" s="2" t="s">
        <v>72</v>
      </c>
      <c r="C1716" s="2" t="s">
        <v>73</v>
      </c>
      <c r="E1716" s="2" t="str">
        <f>"FES1162548364"</f>
        <v>FES1162548364</v>
      </c>
      <c r="F1716" s="3">
        <v>42866</v>
      </c>
      <c r="G1716" s="2">
        <v>201711</v>
      </c>
      <c r="H1716" s="2" t="s">
        <v>74</v>
      </c>
      <c r="I1716" s="2" t="s">
        <v>75</v>
      </c>
      <c r="J1716" s="2" t="s">
        <v>76</v>
      </c>
      <c r="K1716" s="2" t="s">
        <v>77</v>
      </c>
      <c r="L1716" s="2" t="s">
        <v>481</v>
      </c>
      <c r="M1716" s="2" t="s">
        <v>482</v>
      </c>
      <c r="N1716" s="2" t="s">
        <v>483</v>
      </c>
      <c r="O1716" s="2" t="s">
        <v>81</v>
      </c>
      <c r="P1716" s="2" t="str">
        <f>"2170564355                    "</f>
        <v xml:space="preserve">2170564355                    </v>
      </c>
      <c r="Q1716" s="2">
        <v>0</v>
      </c>
      <c r="R1716" s="2">
        <v>0</v>
      </c>
      <c r="S1716" s="2">
        <v>0</v>
      </c>
      <c r="T1716" s="2">
        <v>0</v>
      </c>
      <c r="U1716" s="2">
        <v>0</v>
      </c>
      <c r="V1716" s="2">
        <v>0</v>
      </c>
      <c r="W1716" s="2">
        <v>0</v>
      </c>
      <c r="X1716" s="2">
        <v>0</v>
      </c>
      <c r="Y1716" s="2">
        <v>0</v>
      </c>
      <c r="Z1716" s="2">
        <v>0</v>
      </c>
      <c r="AA1716" s="2">
        <v>0</v>
      </c>
      <c r="AB1716" s="2">
        <v>0</v>
      </c>
      <c r="AC1716" s="2">
        <v>0</v>
      </c>
      <c r="AD1716" s="2">
        <v>0</v>
      </c>
      <c r="AE1716" s="2">
        <v>0</v>
      </c>
      <c r="AF1716" s="2">
        <v>0</v>
      </c>
      <c r="AG1716" s="2">
        <v>0</v>
      </c>
      <c r="AH1716" s="2">
        <v>0</v>
      </c>
      <c r="AI1716" s="2">
        <v>0</v>
      </c>
      <c r="AJ1716" s="2">
        <v>0</v>
      </c>
      <c r="AK1716" s="2">
        <v>0</v>
      </c>
      <c r="AL1716" s="2">
        <v>0</v>
      </c>
      <c r="AM1716" s="2">
        <v>3.64</v>
      </c>
      <c r="AN1716" s="2">
        <v>0</v>
      </c>
      <c r="AO1716" s="2">
        <v>0</v>
      </c>
      <c r="AP1716" s="2">
        <v>0</v>
      </c>
      <c r="AQ1716" s="2">
        <v>0</v>
      </c>
      <c r="AR1716" s="2">
        <v>0</v>
      </c>
      <c r="AS1716" s="2">
        <v>0</v>
      </c>
      <c r="AT1716" s="2">
        <v>0</v>
      </c>
      <c r="AU1716" s="2">
        <v>0</v>
      </c>
      <c r="AV1716" s="2">
        <v>0</v>
      </c>
      <c r="AW1716" s="2">
        <v>0</v>
      </c>
      <c r="AX1716" s="2">
        <v>0</v>
      </c>
      <c r="AY1716" s="2">
        <v>0</v>
      </c>
      <c r="AZ1716" s="2">
        <v>0</v>
      </c>
      <c r="BA1716" s="2">
        <v>0</v>
      </c>
      <c r="BB1716" s="2">
        <v>0</v>
      </c>
      <c r="BC1716" s="2">
        <v>0</v>
      </c>
      <c r="BD1716" s="2">
        <v>0</v>
      </c>
      <c r="BE1716" s="2">
        <v>0</v>
      </c>
      <c r="BF1716" s="2">
        <v>0</v>
      </c>
      <c r="BG1716" s="2">
        <v>0</v>
      </c>
      <c r="BH1716" s="2">
        <v>1</v>
      </c>
      <c r="BI1716" s="2">
        <v>3.3</v>
      </c>
      <c r="BJ1716" s="2">
        <v>3.1</v>
      </c>
      <c r="BK1716" s="2">
        <v>4</v>
      </c>
      <c r="BL1716" s="2">
        <v>32.89</v>
      </c>
      <c r="BM1716" s="2">
        <v>4.5999999999999996</v>
      </c>
      <c r="BN1716" s="2">
        <v>37.49</v>
      </c>
      <c r="BO1716" s="2">
        <v>37.49</v>
      </c>
      <c r="BQ1716" s="2" t="s">
        <v>484</v>
      </c>
      <c r="BR1716" s="2" t="s">
        <v>83</v>
      </c>
      <c r="BS1716" s="3">
        <v>42867</v>
      </c>
      <c r="BT1716" s="4">
        <v>0.35972222222222222</v>
      </c>
      <c r="BU1716" s="2" t="s">
        <v>857</v>
      </c>
      <c r="BV1716" s="2" t="s">
        <v>98</v>
      </c>
      <c r="BY1716" s="2">
        <v>15540.82</v>
      </c>
      <c r="CA1716" s="2" t="s">
        <v>684</v>
      </c>
      <c r="CC1716" s="2" t="s">
        <v>482</v>
      </c>
      <c r="CD1716" s="2">
        <v>2162</v>
      </c>
      <c r="CE1716" s="2" t="s">
        <v>99</v>
      </c>
      <c r="CF1716" s="3">
        <v>42867</v>
      </c>
      <c r="CI1716" s="2">
        <v>1</v>
      </c>
      <c r="CJ1716" s="2">
        <v>1</v>
      </c>
      <c r="CK1716" s="2">
        <v>22</v>
      </c>
      <c r="CL1716" s="2" t="s">
        <v>87</v>
      </c>
    </row>
    <row r="1717" spans="1:90">
      <c r="A1717" s="2" t="s">
        <v>71</v>
      </c>
      <c r="B1717" s="2" t="s">
        <v>72</v>
      </c>
      <c r="C1717" s="2" t="s">
        <v>73</v>
      </c>
      <c r="E1717" s="2" t="str">
        <f>"FES1162548336"</f>
        <v>FES1162548336</v>
      </c>
      <c r="F1717" s="3">
        <v>42866</v>
      </c>
      <c r="G1717" s="2">
        <v>201711</v>
      </c>
      <c r="H1717" s="2" t="s">
        <v>74</v>
      </c>
      <c r="I1717" s="2" t="s">
        <v>75</v>
      </c>
      <c r="J1717" s="2" t="s">
        <v>76</v>
      </c>
      <c r="K1717" s="2" t="s">
        <v>77</v>
      </c>
      <c r="L1717" s="2" t="s">
        <v>242</v>
      </c>
      <c r="M1717" s="2" t="s">
        <v>243</v>
      </c>
      <c r="N1717" s="2" t="s">
        <v>244</v>
      </c>
      <c r="O1717" s="2" t="s">
        <v>81</v>
      </c>
      <c r="P1717" s="2" t="str">
        <f>"2170566516                    "</f>
        <v xml:space="preserve">2170566516                    </v>
      </c>
      <c r="Q1717" s="2">
        <v>0</v>
      </c>
      <c r="R1717" s="2">
        <v>0</v>
      </c>
      <c r="S1717" s="2">
        <v>0</v>
      </c>
      <c r="T1717" s="2">
        <v>0</v>
      </c>
      <c r="U1717" s="2">
        <v>0</v>
      </c>
      <c r="V1717" s="2">
        <v>0</v>
      </c>
      <c r="W1717" s="2">
        <v>0</v>
      </c>
      <c r="X1717" s="2">
        <v>0</v>
      </c>
      <c r="Y1717" s="2">
        <v>0</v>
      </c>
      <c r="Z1717" s="2">
        <v>0</v>
      </c>
      <c r="AA1717" s="2">
        <v>0</v>
      </c>
      <c r="AB1717" s="2">
        <v>0</v>
      </c>
      <c r="AC1717" s="2">
        <v>0</v>
      </c>
      <c r="AD1717" s="2">
        <v>0</v>
      </c>
      <c r="AE1717" s="2">
        <v>0</v>
      </c>
      <c r="AF1717" s="2">
        <v>0</v>
      </c>
      <c r="AG1717" s="2">
        <v>0</v>
      </c>
      <c r="AH1717" s="2">
        <v>0</v>
      </c>
      <c r="AI1717" s="2">
        <v>0</v>
      </c>
      <c r="AJ1717" s="2">
        <v>0</v>
      </c>
      <c r="AK1717" s="2">
        <v>0</v>
      </c>
      <c r="AL1717" s="2">
        <v>0</v>
      </c>
      <c r="AM1717" s="2">
        <v>3.64</v>
      </c>
      <c r="AN1717" s="2">
        <v>0</v>
      </c>
      <c r="AO1717" s="2">
        <v>0</v>
      </c>
      <c r="AP1717" s="2">
        <v>0</v>
      </c>
      <c r="AQ1717" s="2">
        <v>0</v>
      </c>
      <c r="AR1717" s="2">
        <v>0</v>
      </c>
      <c r="AS1717" s="2">
        <v>0</v>
      </c>
      <c r="AT1717" s="2">
        <v>0</v>
      </c>
      <c r="AU1717" s="2">
        <v>0</v>
      </c>
      <c r="AV1717" s="2">
        <v>0</v>
      </c>
      <c r="AW1717" s="2">
        <v>0</v>
      </c>
      <c r="AX1717" s="2">
        <v>0</v>
      </c>
      <c r="AY1717" s="2">
        <v>0</v>
      </c>
      <c r="AZ1717" s="2">
        <v>0</v>
      </c>
      <c r="BA1717" s="2">
        <v>0</v>
      </c>
      <c r="BB1717" s="2">
        <v>0</v>
      </c>
      <c r="BC1717" s="2">
        <v>0</v>
      </c>
      <c r="BD1717" s="2">
        <v>0</v>
      </c>
      <c r="BE1717" s="2">
        <v>0</v>
      </c>
      <c r="BF1717" s="2">
        <v>0</v>
      </c>
      <c r="BG1717" s="2">
        <v>0</v>
      </c>
      <c r="BH1717" s="2">
        <v>1</v>
      </c>
      <c r="BI1717" s="2">
        <v>1.3</v>
      </c>
      <c r="BJ1717" s="2">
        <v>1.7</v>
      </c>
      <c r="BK1717" s="2">
        <v>2</v>
      </c>
      <c r="BL1717" s="2">
        <v>32.89</v>
      </c>
      <c r="BM1717" s="2">
        <v>4.5999999999999996</v>
      </c>
      <c r="BN1717" s="2">
        <v>37.49</v>
      </c>
      <c r="BO1717" s="2">
        <v>37.49</v>
      </c>
      <c r="BQ1717" s="2" t="s">
        <v>245</v>
      </c>
      <c r="BR1717" s="2" t="s">
        <v>83</v>
      </c>
      <c r="BS1717" s="3">
        <v>42867</v>
      </c>
      <c r="BT1717" s="4">
        <v>0.37083333333333335</v>
      </c>
      <c r="BU1717" s="2" t="s">
        <v>2305</v>
      </c>
      <c r="BV1717" s="2" t="s">
        <v>98</v>
      </c>
      <c r="BY1717" s="2">
        <v>8577.86</v>
      </c>
      <c r="CA1717" s="2" t="s">
        <v>2306</v>
      </c>
      <c r="CC1717" s="2" t="s">
        <v>243</v>
      </c>
      <c r="CD1717" s="2">
        <v>1459</v>
      </c>
      <c r="CE1717" s="2" t="s">
        <v>99</v>
      </c>
      <c r="CF1717" s="3">
        <v>42867</v>
      </c>
      <c r="CI1717" s="2">
        <v>1</v>
      </c>
      <c r="CJ1717" s="2">
        <v>1</v>
      </c>
      <c r="CK1717" s="2">
        <v>22</v>
      </c>
      <c r="CL1717" s="2" t="s">
        <v>87</v>
      </c>
    </row>
    <row r="1718" spans="1:90">
      <c r="A1718" s="2" t="s">
        <v>71</v>
      </c>
      <c r="B1718" s="2" t="s">
        <v>72</v>
      </c>
      <c r="C1718" s="2" t="s">
        <v>73</v>
      </c>
      <c r="E1718" s="2" t="str">
        <f>"FES1162548470"</f>
        <v>FES1162548470</v>
      </c>
      <c r="F1718" s="3">
        <v>42866</v>
      </c>
      <c r="G1718" s="2">
        <v>201711</v>
      </c>
      <c r="H1718" s="2" t="s">
        <v>74</v>
      </c>
      <c r="I1718" s="2" t="s">
        <v>75</v>
      </c>
      <c r="J1718" s="2" t="s">
        <v>76</v>
      </c>
      <c r="K1718" s="2" t="s">
        <v>77</v>
      </c>
      <c r="L1718" s="2" t="s">
        <v>74</v>
      </c>
      <c r="M1718" s="2" t="s">
        <v>75</v>
      </c>
      <c r="N1718" s="2" t="s">
        <v>413</v>
      </c>
      <c r="O1718" s="2" t="s">
        <v>81</v>
      </c>
      <c r="P1718" s="2" t="str">
        <f>"2170564886                    "</f>
        <v xml:space="preserve">2170564886                    </v>
      </c>
      <c r="Q1718" s="2">
        <v>0</v>
      </c>
      <c r="R1718" s="2">
        <v>0</v>
      </c>
      <c r="S1718" s="2">
        <v>0</v>
      </c>
      <c r="T1718" s="2">
        <v>0</v>
      </c>
      <c r="U1718" s="2">
        <v>0</v>
      </c>
      <c r="V1718" s="2">
        <v>0</v>
      </c>
      <c r="W1718" s="2">
        <v>0</v>
      </c>
      <c r="X1718" s="2">
        <v>0</v>
      </c>
      <c r="Y1718" s="2">
        <v>0</v>
      </c>
      <c r="Z1718" s="2">
        <v>0</v>
      </c>
      <c r="AA1718" s="2">
        <v>0</v>
      </c>
      <c r="AB1718" s="2">
        <v>0</v>
      </c>
      <c r="AC1718" s="2">
        <v>0</v>
      </c>
      <c r="AD1718" s="2">
        <v>0</v>
      </c>
      <c r="AE1718" s="2">
        <v>0</v>
      </c>
      <c r="AF1718" s="2">
        <v>0</v>
      </c>
      <c r="AG1718" s="2">
        <v>0</v>
      </c>
      <c r="AH1718" s="2">
        <v>0</v>
      </c>
      <c r="AI1718" s="2">
        <v>0</v>
      </c>
      <c r="AJ1718" s="2">
        <v>0</v>
      </c>
      <c r="AK1718" s="2">
        <v>0</v>
      </c>
      <c r="AL1718" s="2">
        <v>0</v>
      </c>
      <c r="AM1718" s="2">
        <v>3.64</v>
      </c>
      <c r="AN1718" s="2">
        <v>0</v>
      </c>
      <c r="AO1718" s="2">
        <v>0</v>
      </c>
      <c r="AP1718" s="2">
        <v>0</v>
      </c>
      <c r="AQ1718" s="2">
        <v>0</v>
      </c>
      <c r="AR1718" s="2">
        <v>0</v>
      </c>
      <c r="AS1718" s="2">
        <v>0</v>
      </c>
      <c r="AT1718" s="2">
        <v>0</v>
      </c>
      <c r="AU1718" s="2">
        <v>0</v>
      </c>
      <c r="AV1718" s="2">
        <v>0</v>
      </c>
      <c r="AW1718" s="2">
        <v>0</v>
      </c>
      <c r="AX1718" s="2">
        <v>0</v>
      </c>
      <c r="AY1718" s="2">
        <v>0</v>
      </c>
      <c r="AZ1718" s="2">
        <v>0</v>
      </c>
      <c r="BA1718" s="2">
        <v>0</v>
      </c>
      <c r="BB1718" s="2">
        <v>0</v>
      </c>
      <c r="BC1718" s="2">
        <v>0</v>
      </c>
      <c r="BD1718" s="2">
        <v>0</v>
      </c>
      <c r="BE1718" s="2">
        <v>0</v>
      </c>
      <c r="BF1718" s="2">
        <v>0</v>
      </c>
      <c r="BG1718" s="2">
        <v>0</v>
      </c>
      <c r="BH1718" s="2">
        <v>1</v>
      </c>
      <c r="BI1718" s="2">
        <v>4.2</v>
      </c>
      <c r="BJ1718" s="2">
        <v>2.2000000000000002</v>
      </c>
      <c r="BK1718" s="2">
        <v>5</v>
      </c>
      <c r="BL1718" s="2">
        <v>32.89</v>
      </c>
      <c r="BM1718" s="2">
        <v>4.5999999999999996</v>
      </c>
      <c r="BN1718" s="2">
        <v>37.49</v>
      </c>
      <c r="BO1718" s="2">
        <v>37.49</v>
      </c>
      <c r="BQ1718" s="2" t="s">
        <v>414</v>
      </c>
      <c r="BR1718" s="2" t="s">
        <v>83</v>
      </c>
      <c r="BS1718" s="3">
        <v>42867</v>
      </c>
      <c r="BT1718" s="4">
        <v>0.33194444444444443</v>
      </c>
      <c r="BU1718" s="2" t="s">
        <v>2193</v>
      </c>
      <c r="BV1718" s="2" t="s">
        <v>98</v>
      </c>
      <c r="BY1718" s="2">
        <v>10784.19</v>
      </c>
      <c r="CA1718" s="2" t="s">
        <v>416</v>
      </c>
      <c r="CC1718" s="2" t="s">
        <v>75</v>
      </c>
      <c r="CD1718" s="2">
        <v>1609</v>
      </c>
      <c r="CE1718" s="2" t="s">
        <v>99</v>
      </c>
      <c r="CF1718" s="3">
        <v>42867</v>
      </c>
      <c r="CI1718" s="2">
        <v>1</v>
      </c>
      <c r="CJ1718" s="2">
        <v>1</v>
      </c>
      <c r="CK1718" s="2">
        <v>22</v>
      </c>
      <c r="CL1718" s="2" t="s">
        <v>87</v>
      </c>
    </row>
    <row r="1719" spans="1:90">
      <c r="A1719" s="2" t="s">
        <v>71</v>
      </c>
      <c r="B1719" s="2" t="s">
        <v>72</v>
      </c>
      <c r="C1719" s="2" t="s">
        <v>73</v>
      </c>
      <c r="E1719" s="2" t="str">
        <f>"FES1162548352"</f>
        <v>FES1162548352</v>
      </c>
      <c r="F1719" s="3">
        <v>42866</v>
      </c>
      <c r="G1719" s="2">
        <v>201711</v>
      </c>
      <c r="H1719" s="2" t="s">
        <v>74</v>
      </c>
      <c r="I1719" s="2" t="s">
        <v>75</v>
      </c>
      <c r="J1719" s="2" t="s">
        <v>76</v>
      </c>
      <c r="K1719" s="2" t="s">
        <v>77</v>
      </c>
      <c r="L1719" s="2" t="s">
        <v>673</v>
      </c>
      <c r="M1719" s="2" t="s">
        <v>674</v>
      </c>
      <c r="N1719" s="2" t="s">
        <v>1267</v>
      </c>
      <c r="O1719" s="2" t="s">
        <v>81</v>
      </c>
      <c r="P1719" s="2" t="str">
        <f>"2170563058                    "</f>
        <v xml:space="preserve">2170563058                    </v>
      </c>
      <c r="Q1719" s="2">
        <v>0</v>
      </c>
      <c r="R1719" s="2">
        <v>0</v>
      </c>
      <c r="S1719" s="2">
        <v>0</v>
      </c>
      <c r="T1719" s="2">
        <v>0</v>
      </c>
      <c r="U1719" s="2">
        <v>0</v>
      </c>
      <c r="V1719" s="2">
        <v>0</v>
      </c>
      <c r="W1719" s="2">
        <v>0</v>
      </c>
      <c r="X1719" s="2">
        <v>0</v>
      </c>
      <c r="Y1719" s="2">
        <v>0</v>
      </c>
      <c r="Z1719" s="2">
        <v>0</v>
      </c>
      <c r="AA1719" s="2">
        <v>0</v>
      </c>
      <c r="AB1719" s="2">
        <v>0</v>
      </c>
      <c r="AC1719" s="2">
        <v>0</v>
      </c>
      <c r="AD1719" s="2">
        <v>0</v>
      </c>
      <c r="AE1719" s="2">
        <v>0</v>
      </c>
      <c r="AF1719" s="2">
        <v>0</v>
      </c>
      <c r="AG1719" s="2">
        <v>0</v>
      </c>
      <c r="AH1719" s="2">
        <v>0</v>
      </c>
      <c r="AI1719" s="2">
        <v>0</v>
      </c>
      <c r="AJ1719" s="2">
        <v>0</v>
      </c>
      <c r="AK1719" s="2">
        <v>0</v>
      </c>
      <c r="AL1719" s="2">
        <v>0</v>
      </c>
      <c r="AM1719" s="2">
        <v>13.97</v>
      </c>
      <c r="AN1719" s="2">
        <v>0</v>
      </c>
      <c r="AO1719" s="2">
        <v>0</v>
      </c>
      <c r="AP1719" s="2">
        <v>0</v>
      </c>
      <c r="AQ1719" s="2">
        <v>0</v>
      </c>
      <c r="AR1719" s="2">
        <v>0</v>
      </c>
      <c r="AS1719" s="2">
        <v>0</v>
      </c>
      <c r="AT1719" s="2">
        <v>0</v>
      </c>
      <c r="AU1719" s="2">
        <v>0</v>
      </c>
      <c r="AV1719" s="2">
        <v>0</v>
      </c>
      <c r="AW1719" s="2">
        <v>0</v>
      </c>
      <c r="AX1719" s="2">
        <v>0</v>
      </c>
      <c r="AY1719" s="2">
        <v>0</v>
      </c>
      <c r="AZ1719" s="2">
        <v>0</v>
      </c>
      <c r="BA1719" s="2">
        <v>0</v>
      </c>
      <c r="BB1719" s="2">
        <v>0</v>
      </c>
      <c r="BC1719" s="2">
        <v>0</v>
      </c>
      <c r="BD1719" s="2">
        <v>0</v>
      </c>
      <c r="BE1719" s="2">
        <v>0</v>
      </c>
      <c r="BF1719" s="2">
        <v>0</v>
      </c>
      <c r="BG1719" s="2">
        <v>0</v>
      </c>
      <c r="BH1719" s="2">
        <v>1</v>
      </c>
      <c r="BI1719" s="2">
        <v>5.8</v>
      </c>
      <c r="BJ1719" s="2">
        <v>1.7</v>
      </c>
      <c r="BK1719" s="2">
        <v>6</v>
      </c>
      <c r="BL1719" s="2">
        <v>126.29</v>
      </c>
      <c r="BM1719" s="2">
        <v>17.68</v>
      </c>
      <c r="BN1719" s="2">
        <v>143.97</v>
      </c>
      <c r="BO1719" s="2">
        <v>143.97</v>
      </c>
      <c r="BQ1719" s="2" t="s">
        <v>1102</v>
      </c>
      <c r="BR1719" s="2" t="s">
        <v>83</v>
      </c>
      <c r="BS1719" s="3">
        <v>42867</v>
      </c>
      <c r="BT1719" s="4">
        <v>0.41666666666666669</v>
      </c>
      <c r="BU1719" s="2" t="s">
        <v>2133</v>
      </c>
      <c r="BV1719" s="2" t="s">
        <v>98</v>
      </c>
      <c r="BY1719" s="2">
        <v>8487.07</v>
      </c>
      <c r="CC1719" s="2" t="s">
        <v>674</v>
      </c>
      <c r="CD1719" s="2">
        <v>7130</v>
      </c>
      <c r="CE1719" s="2" t="s">
        <v>86</v>
      </c>
      <c r="CF1719" s="3">
        <v>42870</v>
      </c>
      <c r="CI1719" s="2">
        <v>1</v>
      </c>
      <c r="CJ1719" s="2">
        <v>1</v>
      </c>
      <c r="CK1719" s="2">
        <v>21</v>
      </c>
      <c r="CL1719" s="2" t="s">
        <v>87</v>
      </c>
    </row>
    <row r="1720" spans="1:90">
      <c r="A1720" s="2" t="s">
        <v>71</v>
      </c>
      <c r="B1720" s="2" t="s">
        <v>72</v>
      </c>
      <c r="C1720" s="2" t="s">
        <v>73</v>
      </c>
      <c r="E1720" s="2" t="str">
        <f>"FES1162548317"</f>
        <v>FES1162548317</v>
      </c>
      <c r="F1720" s="3">
        <v>42865</v>
      </c>
      <c r="G1720" s="2">
        <v>201711</v>
      </c>
      <c r="H1720" s="2" t="s">
        <v>74</v>
      </c>
      <c r="I1720" s="2" t="s">
        <v>75</v>
      </c>
      <c r="J1720" s="2" t="s">
        <v>76</v>
      </c>
      <c r="K1720" s="2" t="s">
        <v>77</v>
      </c>
      <c r="L1720" s="2" t="s">
        <v>94</v>
      </c>
      <c r="M1720" s="2" t="s">
        <v>94</v>
      </c>
      <c r="N1720" s="2" t="s">
        <v>95</v>
      </c>
      <c r="O1720" s="2" t="s">
        <v>138</v>
      </c>
      <c r="P1720" s="2" t="str">
        <f>"2170566235                    "</f>
        <v xml:space="preserve">2170566235                    </v>
      </c>
      <c r="Q1720" s="2">
        <v>0</v>
      </c>
      <c r="R1720" s="2">
        <v>0</v>
      </c>
      <c r="S1720" s="2">
        <v>0</v>
      </c>
      <c r="T1720" s="2">
        <v>0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2">
        <v>0</v>
      </c>
      <c r="AA1720" s="2">
        <v>0</v>
      </c>
      <c r="AB1720" s="2">
        <v>0</v>
      </c>
      <c r="AC1720" s="2">
        <v>0</v>
      </c>
      <c r="AD1720" s="2">
        <v>0</v>
      </c>
      <c r="AE1720" s="2">
        <v>0</v>
      </c>
      <c r="AF1720" s="2">
        <v>0</v>
      </c>
      <c r="AG1720" s="2">
        <v>0</v>
      </c>
      <c r="AH1720" s="2">
        <v>0</v>
      </c>
      <c r="AI1720" s="2">
        <v>0</v>
      </c>
      <c r="AJ1720" s="2">
        <v>0</v>
      </c>
      <c r="AK1720" s="2">
        <v>0</v>
      </c>
      <c r="AL1720" s="2">
        <v>0</v>
      </c>
      <c r="AM1720" s="2">
        <v>18.100000000000001</v>
      </c>
      <c r="AN1720" s="2">
        <v>0</v>
      </c>
      <c r="AO1720" s="2">
        <v>0</v>
      </c>
      <c r="AP1720" s="2">
        <v>0</v>
      </c>
      <c r="AQ1720" s="2">
        <v>0</v>
      </c>
      <c r="AR1720" s="2">
        <v>0</v>
      </c>
      <c r="AS1720" s="2">
        <v>0</v>
      </c>
      <c r="AT1720" s="2">
        <v>0</v>
      </c>
      <c r="AU1720" s="2">
        <v>0</v>
      </c>
      <c r="AV1720" s="2">
        <v>0</v>
      </c>
      <c r="AW1720" s="2">
        <v>0</v>
      </c>
      <c r="AX1720" s="2">
        <v>0</v>
      </c>
      <c r="AY1720" s="2">
        <v>0</v>
      </c>
      <c r="AZ1720" s="2">
        <v>0</v>
      </c>
      <c r="BA1720" s="2">
        <v>0</v>
      </c>
      <c r="BB1720" s="2">
        <v>0</v>
      </c>
      <c r="BC1720" s="2">
        <v>0</v>
      </c>
      <c r="BD1720" s="2">
        <v>0</v>
      </c>
      <c r="BE1720" s="2">
        <v>0</v>
      </c>
      <c r="BF1720" s="2">
        <v>0</v>
      </c>
      <c r="BG1720" s="2">
        <v>0</v>
      </c>
      <c r="BH1720" s="2">
        <v>1</v>
      </c>
      <c r="BI1720" s="2">
        <v>36</v>
      </c>
      <c r="BJ1720" s="2">
        <v>9.1</v>
      </c>
      <c r="BK1720" s="2">
        <v>36</v>
      </c>
      <c r="BL1720" s="2">
        <v>168.62</v>
      </c>
      <c r="BM1720" s="2">
        <v>23.61</v>
      </c>
      <c r="BN1720" s="2">
        <v>192.23</v>
      </c>
      <c r="BO1720" s="2">
        <v>192.23</v>
      </c>
      <c r="BQ1720" s="2" t="s">
        <v>96</v>
      </c>
      <c r="BR1720" s="2" t="s">
        <v>83</v>
      </c>
      <c r="BS1720" s="3">
        <v>42872</v>
      </c>
      <c r="BT1720" s="4">
        <v>0.53472222222222221</v>
      </c>
      <c r="BU1720" s="2" t="s">
        <v>97</v>
      </c>
      <c r="BV1720" s="2" t="s">
        <v>87</v>
      </c>
      <c r="BW1720" s="2" t="s">
        <v>92</v>
      </c>
      <c r="BX1720" s="2" t="s">
        <v>93</v>
      </c>
      <c r="BY1720" s="2">
        <v>45631.66</v>
      </c>
      <c r="CC1720" s="2" t="s">
        <v>94</v>
      </c>
      <c r="CD1720" s="2">
        <v>7646</v>
      </c>
      <c r="CE1720" s="2" t="s">
        <v>86</v>
      </c>
      <c r="CF1720" s="3">
        <v>42867</v>
      </c>
      <c r="CI1720" s="2">
        <v>2</v>
      </c>
      <c r="CJ1720" s="2">
        <v>5</v>
      </c>
      <c r="CK1720" s="2" t="s">
        <v>1171</v>
      </c>
      <c r="CL1720" s="2" t="s">
        <v>87</v>
      </c>
    </row>
    <row r="1721" spans="1:90">
      <c r="A1721" s="2" t="s">
        <v>71</v>
      </c>
      <c r="B1721" s="2" t="s">
        <v>72</v>
      </c>
      <c r="C1721" s="2" t="s">
        <v>73</v>
      </c>
      <c r="E1721" s="2" t="str">
        <f>"FES1162548451"</f>
        <v>FES1162548451</v>
      </c>
      <c r="F1721" s="3">
        <v>42866</v>
      </c>
      <c r="G1721" s="2">
        <v>201711</v>
      </c>
      <c r="H1721" s="2" t="s">
        <v>74</v>
      </c>
      <c r="I1721" s="2" t="s">
        <v>75</v>
      </c>
      <c r="J1721" s="2" t="s">
        <v>76</v>
      </c>
      <c r="K1721" s="2" t="s">
        <v>77</v>
      </c>
      <c r="L1721" s="2" t="s">
        <v>339</v>
      </c>
      <c r="M1721" s="2" t="s">
        <v>216</v>
      </c>
      <c r="N1721" s="2" t="s">
        <v>340</v>
      </c>
      <c r="O1721" s="2" t="s">
        <v>81</v>
      </c>
      <c r="P1721" s="2" t="str">
        <f>"2170566585                    "</f>
        <v xml:space="preserve">2170566585                    </v>
      </c>
      <c r="Q1721" s="2">
        <v>0</v>
      </c>
      <c r="R1721" s="2">
        <v>0</v>
      </c>
      <c r="S1721" s="2">
        <v>0</v>
      </c>
      <c r="T1721" s="2">
        <v>0</v>
      </c>
      <c r="U1721" s="2">
        <v>0</v>
      </c>
      <c r="V1721" s="2">
        <v>0</v>
      </c>
      <c r="W1721" s="2">
        <v>0</v>
      </c>
      <c r="X1721" s="2">
        <v>0</v>
      </c>
      <c r="Y1721" s="2">
        <v>0</v>
      </c>
      <c r="Z1721" s="2">
        <v>0</v>
      </c>
      <c r="AA1721" s="2">
        <v>0</v>
      </c>
      <c r="AB1721" s="2">
        <v>0</v>
      </c>
      <c r="AC1721" s="2">
        <v>0</v>
      </c>
      <c r="AD1721" s="2">
        <v>0</v>
      </c>
      <c r="AE1721" s="2">
        <v>0</v>
      </c>
      <c r="AF1721" s="2">
        <v>0</v>
      </c>
      <c r="AG1721" s="2">
        <v>0</v>
      </c>
      <c r="AH1721" s="2">
        <v>0</v>
      </c>
      <c r="AI1721" s="2">
        <v>0</v>
      </c>
      <c r="AJ1721" s="2">
        <v>0</v>
      </c>
      <c r="AK1721" s="2">
        <v>0</v>
      </c>
      <c r="AL1721" s="2">
        <v>0</v>
      </c>
      <c r="AM1721" s="2">
        <v>24.45</v>
      </c>
      <c r="AN1721" s="2">
        <v>0</v>
      </c>
      <c r="AO1721" s="2">
        <v>0</v>
      </c>
      <c r="AP1721" s="2">
        <v>0</v>
      </c>
      <c r="AQ1721" s="2">
        <v>0</v>
      </c>
      <c r="AR1721" s="2">
        <v>0</v>
      </c>
      <c r="AS1721" s="2">
        <v>0</v>
      </c>
      <c r="AT1721" s="2">
        <v>0</v>
      </c>
      <c r="AU1721" s="2">
        <v>0</v>
      </c>
      <c r="AV1721" s="2">
        <v>0</v>
      </c>
      <c r="AW1721" s="2">
        <v>0</v>
      </c>
      <c r="AX1721" s="2">
        <v>0</v>
      </c>
      <c r="AY1721" s="2">
        <v>0</v>
      </c>
      <c r="AZ1721" s="2">
        <v>0</v>
      </c>
      <c r="BA1721" s="2">
        <v>0</v>
      </c>
      <c r="BB1721" s="2">
        <v>0</v>
      </c>
      <c r="BC1721" s="2">
        <v>0</v>
      </c>
      <c r="BD1721" s="2">
        <v>0</v>
      </c>
      <c r="BE1721" s="2">
        <v>0</v>
      </c>
      <c r="BF1721" s="2">
        <v>0</v>
      </c>
      <c r="BG1721" s="2">
        <v>0</v>
      </c>
      <c r="BH1721" s="2">
        <v>1</v>
      </c>
      <c r="BI1721" s="2">
        <v>6</v>
      </c>
      <c r="BJ1721" s="2">
        <v>10.1</v>
      </c>
      <c r="BK1721" s="2">
        <v>10.5</v>
      </c>
      <c r="BL1721" s="2">
        <v>221.01</v>
      </c>
      <c r="BM1721" s="2">
        <v>30.94</v>
      </c>
      <c r="BN1721" s="2">
        <v>251.95</v>
      </c>
      <c r="BO1721" s="2">
        <v>251.95</v>
      </c>
      <c r="BQ1721" s="2" t="s">
        <v>341</v>
      </c>
      <c r="BR1721" s="2" t="s">
        <v>83</v>
      </c>
      <c r="BS1721" s="3">
        <v>42867</v>
      </c>
      <c r="BT1721" s="4">
        <v>0.375</v>
      </c>
      <c r="BU1721" s="2" t="s">
        <v>341</v>
      </c>
      <c r="BV1721" s="2" t="s">
        <v>98</v>
      </c>
      <c r="BY1721" s="2">
        <v>50344</v>
      </c>
      <c r="CC1721" s="2" t="s">
        <v>216</v>
      </c>
      <c r="CD1721" s="2">
        <v>6536</v>
      </c>
      <c r="CE1721" s="2" t="s">
        <v>86</v>
      </c>
      <c r="CF1721" s="3">
        <v>42870</v>
      </c>
      <c r="CI1721" s="2">
        <v>1</v>
      </c>
      <c r="CJ1721" s="2">
        <v>1</v>
      </c>
      <c r="CK1721" s="2">
        <v>21</v>
      </c>
      <c r="CL1721" s="2" t="s">
        <v>87</v>
      </c>
    </row>
    <row r="1722" spans="1:90">
      <c r="A1722" s="2" t="s">
        <v>71</v>
      </c>
      <c r="B1722" s="2" t="s">
        <v>72</v>
      </c>
      <c r="C1722" s="2" t="s">
        <v>73</v>
      </c>
      <c r="E1722" s="2" t="str">
        <f>"FES1162548351"</f>
        <v>FES1162548351</v>
      </c>
      <c r="F1722" s="3">
        <v>42866</v>
      </c>
      <c r="G1722" s="2">
        <v>201711</v>
      </c>
      <c r="H1722" s="2" t="s">
        <v>74</v>
      </c>
      <c r="I1722" s="2" t="s">
        <v>75</v>
      </c>
      <c r="J1722" s="2" t="s">
        <v>76</v>
      </c>
      <c r="K1722" s="2" t="s">
        <v>77</v>
      </c>
      <c r="L1722" s="2" t="s">
        <v>641</v>
      </c>
      <c r="M1722" s="2" t="s">
        <v>642</v>
      </c>
      <c r="N1722" s="2" t="s">
        <v>643</v>
      </c>
      <c r="O1722" s="2" t="s">
        <v>81</v>
      </c>
      <c r="P1722" s="2" t="str">
        <f>"2170562980                    "</f>
        <v xml:space="preserve">2170562980                    </v>
      </c>
      <c r="Q1722" s="2">
        <v>0</v>
      </c>
      <c r="R1722" s="2">
        <v>0</v>
      </c>
      <c r="S1722" s="2">
        <v>0</v>
      </c>
      <c r="T1722" s="2">
        <v>0</v>
      </c>
      <c r="U1722" s="2">
        <v>0</v>
      </c>
      <c r="V1722" s="2">
        <v>0</v>
      </c>
      <c r="W1722" s="2">
        <v>0</v>
      </c>
      <c r="X1722" s="2">
        <v>0</v>
      </c>
      <c r="Y1722" s="2">
        <v>0</v>
      </c>
      <c r="Z1722" s="2">
        <v>0</v>
      </c>
      <c r="AA1722" s="2">
        <v>0</v>
      </c>
      <c r="AB1722" s="2">
        <v>0</v>
      </c>
      <c r="AC1722" s="2">
        <v>0</v>
      </c>
      <c r="AD1722" s="2">
        <v>0</v>
      </c>
      <c r="AE1722" s="2">
        <v>0</v>
      </c>
      <c r="AF1722" s="2">
        <v>0</v>
      </c>
      <c r="AG1722" s="2">
        <v>0</v>
      </c>
      <c r="AH1722" s="2">
        <v>0</v>
      </c>
      <c r="AI1722" s="2">
        <v>0</v>
      </c>
      <c r="AJ1722" s="2">
        <v>0</v>
      </c>
      <c r="AK1722" s="2">
        <v>0</v>
      </c>
      <c r="AL1722" s="2">
        <v>0</v>
      </c>
      <c r="AM1722" s="2">
        <v>6.55</v>
      </c>
      <c r="AN1722" s="2">
        <v>0</v>
      </c>
      <c r="AO1722" s="2">
        <v>0</v>
      </c>
      <c r="AP1722" s="2">
        <v>0</v>
      </c>
      <c r="AQ1722" s="2">
        <v>0</v>
      </c>
      <c r="AR1722" s="2">
        <v>0</v>
      </c>
      <c r="AS1722" s="2">
        <v>0</v>
      </c>
      <c r="AT1722" s="2">
        <v>0</v>
      </c>
      <c r="AU1722" s="2">
        <v>0</v>
      </c>
      <c r="AV1722" s="2">
        <v>0</v>
      </c>
      <c r="AW1722" s="2">
        <v>0</v>
      </c>
      <c r="AX1722" s="2">
        <v>0</v>
      </c>
      <c r="AY1722" s="2">
        <v>0</v>
      </c>
      <c r="AZ1722" s="2">
        <v>0</v>
      </c>
      <c r="BA1722" s="2">
        <v>0</v>
      </c>
      <c r="BB1722" s="2">
        <v>0</v>
      </c>
      <c r="BC1722" s="2">
        <v>0</v>
      </c>
      <c r="BD1722" s="2">
        <v>0</v>
      </c>
      <c r="BE1722" s="2">
        <v>0</v>
      </c>
      <c r="BF1722" s="2">
        <v>0</v>
      </c>
      <c r="BG1722" s="2">
        <v>0</v>
      </c>
      <c r="BH1722" s="2">
        <v>1</v>
      </c>
      <c r="BI1722" s="2">
        <v>1</v>
      </c>
      <c r="BJ1722" s="2">
        <v>0.2</v>
      </c>
      <c r="BK1722" s="2">
        <v>1</v>
      </c>
      <c r="BL1722" s="2">
        <v>59.2</v>
      </c>
      <c r="BM1722" s="2">
        <v>8.2899999999999991</v>
      </c>
      <c r="BN1722" s="2">
        <v>67.489999999999995</v>
      </c>
      <c r="BO1722" s="2">
        <v>67.489999999999995</v>
      </c>
      <c r="BQ1722" s="2" t="s">
        <v>644</v>
      </c>
      <c r="BR1722" s="2" t="s">
        <v>83</v>
      </c>
      <c r="BS1722" s="3">
        <v>42867</v>
      </c>
      <c r="BT1722" s="4">
        <v>0.55902777777777779</v>
      </c>
      <c r="BU1722" s="2" t="s">
        <v>2167</v>
      </c>
      <c r="BV1722" s="2" t="s">
        <v>98</v>
      </c>
      <c r="BY1722" s="2">
        <v>1200</v>
      </c>
      <c r="CC1722" s="2" t="s">
        <v>642</v>
      </c>
      <c r="CD1722" s="2">
        <v>1759</v>
      </c>
      <c r="CE1722" s="2" t="s">
        <v>99</v>
      </c>
      <c r="CF1722" s="3">
        <v>42870</v>
      </c>
      <c r="CI1722" s="2">
        <v>1</v>
      </c>
      <c r="CJ1722" s="2">
        <v>1</v>
      </c>
      <c r="CK1722" s="2">
        <v>24</v>
      </c>
      <c r="CL1722" s="2" t="s">
        <v>87</v>
      </c>
    </row>
    <row r="1723" spans="1:90">
      <c r="A1723" s="2" t="s">
        <v>71</v>
      </c>
      <c r="B1723" s="2" t="s">
        <v>72</v>
      </c>
      <c r="C1723" s="2" t="s">
        <v>73</v>
      </c>
      <c r="E1723" s="2" t="str">
        <f>"FES1162548439"</f>
        <v>FES1162548439</v>
      </c>
      <c r="F1723" s="3">
        <v>42866</v>
      </c>
      <c r="G1723" s="2">
        <v>201711</v>
      </c>
      <c r="H1723" s="2" t="s">
        <v>74</v>
      </c>
      <c r="I1723" s="2" t="s">
        <v>75</v>
      </c>
      <c r="J1723" s="2" t="s">
        <v>76</v>
      </c>
      <c r="K1723" s="2" t="s">
        <v>77</v>
      </c>
      <c r="L1723" s="2" t="s">
        <v>339</v>
      </c>
      <c r="M1723" s="2" t="s">
        <v>216</v>
      </c>
      <c r="N1723" s="2" t="s">
        <v>340</v>
      </c>
      <c r="O1723" s="2" t="s">
        <v>81</v>
      </c>
      <c r="P1723" s="2" t="str">
        <f>"2170566426                    "</f>
        <v xml:space="preserve">2170566426                    </v>
      </c>
      <c r="Q1723" s="2">
        <v>0</v>
      </c>
      <c r="R1723" s="2">
        <v>0</v>
      </c>
      <c r="S1723" s="2">
        <v>0</v>
      </c>
      <c r="T1723" s="2">
        <v>0</v>
      </c>
      <c r="U1723" s="2">
        <v>0</v>
      </c>
      <c r="V1723" s="2">
        <v>0</v>
      </c>
      <c r="W1723" s="2">
        <v>0</v>
      </c>
      <c r="X1723" s="2">
        <v>0</v>
      </c>
      <c r="Y1723" s="2">
        <v>0</v>
      </c>
      <c r="Z1723" s="2">
        <v>0</v>
      </c>
      <c r="AA1723" s="2">
        <v>0</v>
      </c>
      <c r="AB1723" s="2">
        <v>0</v>
      </c>
      <c r="AC1723" s="2">
        <v>0</v>
      </c>
      <c r="AD1723" s="2">
        <v>0</v>
      </c>
      <c r="AE1723" s="2">
        <v>0</v>
      </c>
      <c r="AF1723" s="2">
        <v>0</v>
      </c>
      <c r="AG1723" s="2">
        <v>0</v>
      </c>
      <c r="AH1723" s="2">
        <v>0</v>
      </c>
      <c r="AI1723" s="2">
        <v>0</v>
      </c>
      <c r="AJ1723" s="2">
        <v>0</v>
      </c>
      <c r="AK1723" s="2">
        <v>0</v>
      </c>
      <c r="AL1723" s="2">
        <v>0</v>
      </c>
      <c r="AM1723" s="2">
        <v>8.15</v>
      </c>
      <c r="AN1723" s="2">
        <v>0</v>
      </c>
      <c r="AO1723" s="2">
        <v>0</v>
      </c>
      <c r="AP1723" s="2">
        <v>0</v>
      </c>
      <c r="AQ1723" s="2">
        <v>0</v>
      </c>
      <c r="AR1723" s="2">
        <v>0</v>
      </c>
      <c r="AS1723" s="2">
        <v>0</v>
      </c>
      <c r="AT1723" s="2">
        <v>0</v>
      </c>
      <c r="AU1723" s="2">
        <v>0</v>
      </c>
      <c r="AV1723" s="2">
        <v>0</v>
      </c>
      <c r="AW1723" s="2">
        <v>0</v>
      </c>
      <c r="AX1723" s="2">
        <v>0</v>
      </c>
      <c r="AY1723" s="2">
        <v>0</v>
      </c>
      <c r="AZ1723" s="2">
        <v>0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2">
        <v>1</v>
      </c>
      <c r="BI1723" s="2">
        <v>0.9</v>
      </c>
      <c r="BJ1723" s="2">
        <v>3.1</v>
      </c>
      <c r="BK1723" s="2">
        <v>3.5</v>
      </c>
      <c r="BL1723" s="2">
        <v>73.67</v>
      </c>
      <c r="BM1723" s="2">
        <v>10.31</v>
      </c>
      <c r="BN1723" s="2">
        <v>83.98</v>
      </c>
      <c r="BO1723" s="2">
        <v>83.98</v>
      </c>
      <c r="BQ1723" s="2" t="s">
        <v>341</v>
      </c>
      <c r="BR1723" s="2" t="s">
        <v>83</v>
      </c>
      <c r="BS1723" s="3">
        <v>42867</v>
      </c>
      <c r="BT1723" s="4">
        <v>0.375</v>
      </c>
      <c r="BU1723" s="2" t="s">
        <v>341</v>
      </c>
      <c r="BV1723" s="2" t="s">
        <v>98</v>
      </c>
      <c r="BY1723" s="2">
        <v>15267.41</v>
      </c>
      <c r="CC1723" s="2" t="s">
        <v>216</v>
      </c>
      <c r="CD1723" s="2">
        <v>6536</v>
      </c>
      <c r="CE1723" s="2" t="s">
        <v>99</v>
      </c>
      <c r="CF1723" s="3">
        <v>42870</v>
      </c>
      <c r="CI1723" s="2">
        <v>1</v>
      </c>
      <c r="CJ1723" s="2">
        <v>1</v>
      </c>
      <c r="CK1723" s="2">
        <v>21</v>
      </c>
      <c r="CL1723" s="2" t="s">
        <v>87</v>
      </c>
    </row>
    <row r="1724" spans="1:90">
      <c r="A1724" s="2" t="s">
        <v>71</v>
      </c>
      <c r="B1724" s="2" t="s">
        <v>72</v>
      </c>
      <c r="C1724" s="2" t="s">
        <v>73</v>
      </c>
      <c r="E1724" s="2" t="str">
        <f>"080001628820"</f>
        <v>080001628820</v>
      </c>
      <c r="F1724" s="3">
        <v>42866</v>
      </c>
      <c r="G1724" s="2">
        <v>201711</v>
      </c>
      <c r="H1724" s="2" t="s">
        <v>163</v>
      </c>
      <c r="I1724" s="2" t="s">
        <v>164</v>
      </c>
      <c r="J1724" s="2" t="s">
        <v>326</v>
      </c>
      <c r="K1724" s="2" t="s">
        <v>77</v>
      </c>
      <c r="L1724" s="2" t="s">
        <v>74</v>
      </c>
      <c r="M1724" s="2" t="s">
        <v>75</v>
      </c>
      <c r="N1724" s="2" t="s">
        <v>115</v>
      </c>
      <c r="O1724" s="2" t="s">
        <v>81</v>
      </c>
      <c r="P1724" s="2" t="str">
        <f>"1162521575/1162521908/11625219"</f>
        <v>1162521575/1162521908/11625219</v>
      </c>
      <c r="Q1724" s="2">
        <v>0</v>
      </c>
      <c r="R1724" s="2">
        <v>0</v>
      </c>
      <c r="S1724" s="2">
        <v>0</v>
      </c>
      <c r="T1724" s="2">
        <v>0</v>
      </c>
      <c r="U1724" s="2">
        <v>0</v>
      </c>
      <c r="V1724" s="2">
        <v>0</v>
      </c>
      <c r="W1724" s="2">
        <v>0</v>
      </c>
      <c r="X1724" s="2">
        <v>0</v>
      </c>
      <c r="Y1724" s="2">
        <v>0</v>
      </c>
      <c r="Z1724" s="2">
        <v>0</v>
      </c>
      <c r="AA1724" s="2">
        <v>0</v>
      </c>
      <c r="AB1724" s="2">
        <v>0</v>
      </c>
      <c r="AC1724" s="2">
        <v>0</v>
      </c>
      <c r="AD1724" s="2">
        <v>0</v>
      </c>
      <c r="AE1724" s="2">
        <v>0</v>
      </c>
      <c r="AF1724" s="2">
        <v>0</v>
      </c>
      <c r="AG1724" s="2">
        <v>0</v>
      </c>
      <c r="AH1724" s="2">
        <v>0</v>
      </c>
      <c r="AI1724" s="2">
        <v>0</v>
      </c>
      <c r="AJ1724" s="2">
        <v>0</v>
      </c>
      <c r="AK1724" s="2">
        <v>0</v>
      </c>
      <c r="AL1724" s="2">
        <v>0</v>
      </c>
      <c r="AM1724" s="2">
        <v>3.64</v>
      </c>
      <c r="AN1724" s="2">
        <v>0</v>
      </c>
      <c r="AO1724" s="2">
        <v>0</v>
      </c>
      <c r="AP1724" s="2">
        <v>0</v>
      </c>
      <c r="AQ1724" s="2">
        <v>0</v>
      </c>
      <c r="AR1724" s="2">
        <v>0</v>
      </c>
      <c r="AS1724" s="2">
        <v>0</v>
      </c>
      <c r="AT1724" s="2">
        <v>0</v>
      </c>
      <c r="AU1724" s="2">
        <v>0</v>
      </c>
      <c r="AV1724" s="2">
        <v>0</v>
      </c>
      <c r="AW1724" s="2">
        <v>0</v>
      </c>
      <c r="AX1724" s="2">
        <v>0</v>
      </c>
      <c r="AY1724" s="2">
        <v>0</v>
      </c>
      <c r="AZ1724" s="2">
        <v>0</v>
      </c>
      <c r="BA1724" s="2">
        <v>0</v>
      </c>
      <c r="BB1724" s="2">
        <v>0</v>
      </c>
      <c r="BC1724" s="2">
        <v>0</v>
      </c>
      <c r="BD1724" s="2">
        <v>0</v>
      </c>
      <c r="BE1724" s="2">
        <v>0</v>
      </c>
      <c r="BF1724" s="2">
        <v>0</v>
      </c>
      <c r="BG1724" s="2">
        <v>0</v>
      </c>
      <c r="BH1724" s="2">
        <v>1</v>
      </c>
      <c r="BI1724" s="2">
        <v>1</v>
      </c>
      <c r="BJ1724" s="2">
        <v>0.5</v>
      </c>
      <c r="BK1724" s="2">
        <v>1</v>
      </c>
      <c r="BL1724" s="2">
        <v>32.89</v>
      </c>
      <c r="BM1724" s="2">
        <v>4.5999999999999996</v>
      </c>
      <c r="BN1724" s="2">
        <v>37.49</v>
      </c>
      <c r="BO1724" s="2">
        <v>37.49</v>
      </c>
      <c r="BP1724" s="2" t="s">
        <v>978</v>
      </c>
      <c r="BQ1724" s="2" t="s">
        <v>168</v>
      </c>
      <c r="BR1724" s="2" t="s">
        <v>2307</v>
      </c>
      <c r="BS1724" s="3">
        <v>42867</v>
      </c>
      <c r="BT1724" s="4">
        <v>0.40833333333333338</v>
      </c>
      <c r="BU1724" s="2" t="s">
        <v>864</v>
      </c>
      <c r="BV1724" s="2" t="s">
        <v>98</v>
      </c>
      <c r="BY1724" s="2">
        <v>2700</v>
      </c>
      <c r="CC1724" s="2" t="s">
        <v>75</v>
      </c>
      <c r="CD1724" s="2">
        <v>1601</v>
      </c>
      <c r="CE1724" s="2" t="s">
        <v>86</v>
      </c>
      <c r="CF1724" s="3">
        <v>42870</v>
      </c>
      <c r="CI1724" s="2">
        <v>1</v>
      </c>
      <c r="CJ1724" s="2">
        <v>1</v>
      </c>
      <c r="CK1724" s="2">
        <v>22</v>
      </c>
      <c r="CL1724" s="2" t="s">
        <v>87</v>
      </c>
    </row>
    <row r="1725" spans="1:90">
      <c r="A1725" s="2" t="s">
        <v>71</v>
      </c>
      <c r="B1725" s="2" t="s">
        <v>72</v>
      </c>
      <c r="C1725" s="2" t="s">
        <v>73</v>
      </c>
      <c r="E1725" s="2" t="str">
        <f>"FES1162548776"</f>
        <v>FES1162548776</v>
      </c>
      <c r="F1725" s="3">
        <v>42867</v>
      </c>
      <c r="G1725" s="2">
        <v>201711</v>
      </c>
      <c r="H1725" s="2" t="s">
        <v>74</v>
      </c>
      <c r="I1725" s="2" t="s">
        <v>75</v>
      </c>
      <c r="J1725" s="2" t="s">
        <v>76</v>
      </c>
      <c r="K1725" s="2" t="s">
        <v>77</v>
      </c>
      <c r="L1725" s="2" t="s">
        <v>74</v>
      </c>
      <c r="M1725" s="2" t="s">
        <v>75</v>
      </c>
      <c r="N1725" s="2" t="s">
        <v>650</v>
      </c>
      <c r="O1725" s="2" t="s">
        <v>81</v>
      </c>
      <c r="P1725" s="2" t="str">
        <f>"2170566905                    "</f>
        <v xml:space="preserve">2170566905                    </v>
      </c>
      <c r="Q1725" s="2">
        <v>0</v>
      </c>
      <c r="R1725" s="2">
        <v>0</v>
      </c>
      <c r="S1725" s="2">
        <v>0</v>
      </c>
      <c r="T1725" s="2">
        <v>0</v>
      </c>
      <c r="U1725" s="2">
        <v>0</v>
      </c>
      <c r="V1725" s="2">
        <v>0</v>
      </c>
      <c r="W1725" s="2">
        <v>0</v>
      </c>
      <c r="X1725" s="2">
        <v>0</v>
      </c>
      <c r="Y1725" s="2">
        <v>0</v>
      </c>
      <c r="Z1725" s="2">
        <v>0</v>
      </c>
      <c r="AA1725" s="2">
        <v>0</v>
      </c>
      <c r="AB1725" s="2">
        <v>0</v>
      </c>
      <c r="AC1725" s="2">
        <v>0</v>
      </c>
      <c r="AD1725" s="2">
        <v>0</v>
      </c>
      <c r="AE1725" s="2">
        <v>0</v>
      </c>
      <c r="AF1725" s="2">
        <v>0</v>
      </c>
      <c r="AG1725" s="2">
        <v>0</v>
      </c>
      <c r="AH1725" s="2">
        <v>0</v>
      </c>
      <c r="AI1725" s="2">
        <v>0</v>
      </c>
      <c r="AJ1725" s="2">
        <v>0</v>
      </c>
      <c r="AK1725" s="2">
        <v>0</v>
      </c>
      <c r="AL1725" s="2">
        <v>0</v>
      </c>
      <c r="AM1725" s="2">
        <v>3.64</v>
      </c>
      <c r="AN1725" s="2">
        <v>0</v>
      </c>
      <c r="AO1725" s="2">
        <v>0</v>
      </c>
      <c r="AP1725" s="2">
        <v>0</v>
      </c>
      <c r="AQ1725" s="2">
        <v>0</v>
      </c>
      <c r="AR1725" s="2">
        <v>0</v>
      </c>
      <c r="AS1725" s="2">
        <v>0</v>
      </c>
      <c r="AT1725" s="2">
        <v>0</v>
      </c>
      <c r="AU1725" s="2">
        <v>0</v>
      </c>
      <c r="AV1725" s="2">
        <v>0</v>
      </c>
      <c r="AW1725" s="2">
        <v>0</v>
      </c>
      <c r="AX1725" s="2">
        <v>0</v>
      </c>
      <c r="AY1725" s="2">
        <v>0</v>
      </c>
      <c r="AZ1725" s="2">
        <v>0</v>
      </c>
      <c r="BA1725" s="2">
        <v>0</v>
      </c>
      <c r="BB1725" s="2">
        <v>0</v>
      </c>
      <c r="BC1725" s="2">
        <v>0</v>
      </c>
      <c r="BD1725" s="2">
        <v>0</v>
      </c>
      <c r="BE1725" s="2">
        <v>0</v>
      </c>
      <c r="BF1725" s="2">
        <v>0</v>
      </c>
      <c r="BG1725" s="2">
        <v>0</v>
      </c>
      <c r="BH1725" s="2">
        <v>1</v>
      </c>
      <c r="BI1725" s="2">
        <v>1</v>
      </c>
      <c r="BJ1725" s="2">
        <v>0.2</v>
      </c>
      <c r="BK1725" s="2">
        <v>1</v>
      </c>
      <c r="BL1725" s="2">
        <v>32.89</v>
      </c>
      <c r="BM1725" s="2">
        <v>4.5999999999999996</v>
      </c>
      <c r="BN1725" s="2">
        <v>37.49</v>
      </c>
      <c r="BO1725" s="2">
        <v>37.49</v>
      </c>
      <c r="BQ1725" s="2" t="s">
        <v>651</v>
      </c>
      <c r="BR1725" s="2" t="s">
        <v>83</v>
      </c>
      <c r="BS1725" s="3">
        <v>42870</v>
      </c>
      <c r="BT1725" s="4">
        <v>0.34930555555555554</v>
      </c>
      <c r="BU1725" s="2" t="s">
        <v>2169</v>
      </c>
      <c r="BV1725" s="2" t="s">
        <v>98</v>
      </c>
      <c r="BY1725" s="2">
        <v>1200</v>
      </c>
      <c r="CC1725" s="2" t="s">
        <v>75</v>
      </c>
      <c r="CD1725" s="2">
        <v>1600</v>
      </c>
      <c r="CE1725" s="2" t="s">
        <v>99</v>
      </c>
      <c r="CF1725" s="3">
        <v>42871</v>
      </c>
      <c r="CI1725" s="2">
        <v>1</v>
      </c>
      <c r="CJ1725" s="2">
        <v>1</v>
      </c>
      <c r="CK1725" s="2">
        <v>22</v>
      </c>
      <c r="CL1725" s="2" t="s">
        <v>87</v>
      </c>
    </row>
    <row r="1726" spans="1:90">
      <c r="A1726" s="2" t="s">
        <v>71</v>
      </c>
      <c r="B1726" s="2" t="s">
        <v>72</v>
      </c>
      <c r="C1726" s="2" t="s">
        <v>73</v>
      </c>
      <c r="E1726" s="2" t="str">
        <f>"FES1162548821"</f>
        <v>FES1162548821</v>
      </c>
      <c r="F1726" s="3">
        <v>42867</v>
      </c>
      <c r="G1726" s="2">
        <v>201711</v>
      </c>
      <c r="H1726" s="2" t="s">
        <v>74</v>
      </c>
      <c r="I1726" s="2" t="s">
        <v>75</v>
      </c>
      <c r="J1726" s="2" t="s">
        <v>76</v>
      </c>
      <c r="K1726" s="2" t="s">
        <v>77</v>
      </c>
      <c r="L1726" s="2" t="s">
        <v>163</v>
      </c>
      <c r="M1726" s="2" t="s">
        <v>164</v>
      </c>
      <c r="N1726" s="2" t="s">
        <v>499</v>
      </c>
      <c r="O1726" s="2" t="s">
        <v>81</v>
      </c>
      <c r="P1726" s="2" t="str">
        <f>"2170566968                    "</f>
        <v xml:space="preserve">2170566968                    </v>
      </c>
      <c r="Q1726" s="2">
        <v>0</v>
      </c>
      <c r="R1726" s="2">
        <v>0</v>
      </c>
      <c r="S1726" s="2">
        <v>0</v>
      </c>
      <c r="T1726" s="2">
        <v>0</v>
      </c>
      <c r="U1726" s="2">
        <v>0</v>
      </c>
      <c r="V1726" s="2">
        <v>0</v>
      </c>
      <c r="W1726" s="2">
        <v>0</v>
      </c>
      <c r="X1726" s="2">
        <v>0</v>
      </c>
      <c r="Y1726" s="2">
        <v>0</v>
      </c>
      <c r="Z1726" s="2">
        <v>0</v>
      </c>
      <c r="AA1726" s="2">
        <v>0</v>
      </c>
      <c r="AB1726" s="2">
        <v>0</v>
      </c>
      <c r="AC1726" s="2">
        <v>0</v>
      </c>
      <c r="AD1726" s="2">
        <v>0</v>
      </c>
      <c r="AE1726" s="2">
        <v>0</v>
      </c>
      <c r="AF1726" s="2">
        <v>0</v>
      </c>
      <c r="AG1726" s="2">
        <v>0</v>
      </c>
      <c r="AH1726" s="2">
        <v>0</v>
      </c>
      <c r="AI1726" s="2">
        <v>0</v>
      </c>
      <c r="AJ1726" s="2">
        <v>0</v>
      </c>
      <c r="AK1726" s="2">
        <v>0</v>
      </c>
      <c r="AL1726" s="2">
        <v>0</v>
      </c>
      <c r="AM1726" s="2">
        <v>3.64</v>
      </c>
      <c r="AN1726" s="2">
        <v>0</v>
      </c>
      <c r="AO1726" s="2">
        <v>0</v>
      </c>
      <c r="AP1726" s="2">
        <v>0</v>
      </c>
      <c r="AQ1726" s="2">
        <v>0</v>
      </c>
      <c r="AR1726" s="2">
        <v>0</v>
      </c>
      <c r="AS1726" s="2">
        <v>0</v>
      </c>
      <c r="AT1726" s="2">
        <v>0</v>
      </c>
      <c r="AU1726" s="2">
        <v>0</v>
      </c>
      <c r="AV1726" s="2">
        <v>0</v>
      </c>
      <c r="AW1726" s="2">
        <v>0</v>
      </c>
      <c r="AX1726" s="2">
        <v>0</v>
      </c>
      <c r="AY1726" s="2">
        <v>0</v>
      </c>
      <c r="AZ1726" s="2">
        <v>0</v>
      </c>
      <c r="BA1726" s="2">
        <v>0</v>
      </c>
      <c r="BB1726" s="2">
        <v>0</v>
      </c>
      <c r="BC1726" s="2">
        <v>0</v>
      </c>
      <c r="BD1726" s="2">
        <v>0</v>
      </c>
      <c r="BE1726" s="2">
        <v>0</v>
      </c>
      <c r="BF1726" s="2">
        <v>0</v>
      </c>
      <c r="BG1726" s="2">
        <v>0</v>
      </c>
      <c r="BH1726" s="2">
        <v>1</v>
      </c>
      <c r="BI1726" s="2">
        <v>1</v>
      </c>
      <c r="BJ1726" s="2">
        <v>0.2</v>
      </c>
      <c r="BK1726" s="2">
        <v>1</v>
      </c>
      <c r="BL1726" s="2">
        <v>32.89</v>
      </c>
      <c r="BM1726" s="2">
        <v>4.5999999999999996</v>
      </c>
      <c r="BN1726" s="2">
        <v>37.49</v>
      </c>
      <c r="BO1726" s="2">
        <v>37.49</v>
      </c>
      <c r="BQ1726" s="2" t="s">
        <v>500</v>
      </c>
      <c r="BR1726" s="2" t="s">
        <v>83</v>
      </c>
      <c r="BS1726" s="3">
        <v>42870</v>
      </c>
      <c r="BT1726" s="4">
        <v>0.38819444444444445</v>
      </c>
      <c r="BU1726" s="2" t="s">
        <v>372</v>
      </c>
      <c r="BV1726" s="2" t="s">
        <v>98</v>
      </c>
      <c r="BY1726" s="2">
        <v>1200</v>
      </c>
      <c r="CA1726" s="2" t="s">
        <v>279</v>
      </c>
      <c r="CC1726" s="2" t="s">
        <v>164</v>
      </c>
      <c r="CD1726" s="2">
        <v>2094</v>
      </c>
      <c r="CE1726" s="2" t="s">
        <v>99</v>
      </c>
      <c r="CF1726" s="3">
        <v>42870</v>
      </c>
      <c r="CI1726" s="2">
        <v>1</v>
      </c>
      <c r="CJ1726" s="2">
        <v>1</v>
      </c>
      <c r="CK1726" s="2">
        <v>22</v>
      </c>
      <c r="CL1726" s="2" t="s">
        <v>87</v>
      </c>
    </row>
    <row r="1727" spans="1:90">
      <c r="A1727" s="2" t="s">
        <v>71</v>
      </c>
      <c r="B1727" s="2" t="s">
        <v>72</v>
      </c>
      <c r="C1727" s="2" t="s">
        <v>73</v>
      </c>
      <c r="E1727" s="2" t="str">
        <f>"FES1162548766"</f>
        <v>FES1162548766</v>
      </c>
      <c r="F1727" s="3">
        <v>42867</v>
      </c>
      <c r="G1727" s="2">
        <v>201711</v>
      </c>
      <c r="H1727" s="2" t="s">
        <v>74</v>
      </c>
      <c r="I1727" s="2" t="s">
        <v>75</v>
      </c>
      <c r="J1727" s="2" t="s">
        <v>76</v>
      </c>
      <c r="K1727" s="2" t="s">
        <v>77</v>
      </c>
      <c r="L1727" s="2" t="s">
        <v>163</v>
      </c>
      <c r="M1727" s="2" t="s">
        <v>164</v>
      </c>
      <c r="N1727" s="2" t="s">
        <v>1224</v>
      </c>
      <c r="O1727" s="2" t="s">
        <v>81</v>
      </c>
      <c r="P1727" s="2" t="str">
        <f>"2170566891                    "</f>
        <v xml:space="preserve">2170566891                    </v>
      </c>
      <c r="Q1727" s="2">
        <v>0</v>
      </c>
      <c r="R1727" s="2">
        <v>0</v>
      </c>
      <c r="S1727" s="2">
        <v>0</v>
      </c>
      <c r="T1727" s="2">
        <v>0</v>
      </c>
      <c r="U1727" s="2">
        <v>0</v>
      </c>
      <c r="V1727" s="2">
        <v>0</v>
      </c>
      <c r="W1727" s="2">
        <v>0</v>
      </c>
      <c r="X1727" s="2">
        <v>0</v>
      </c>
      <c r="Y1727" s="2">
        <v>0</v>
      </c>
      <c r="Z1727" s="2">
        <v>0</v>
      </c>
      <c r="AA1727" s="2">
        <v>0</v>
      </c>
      <c r="AB1727" s="2">
        <v>0</v>
      </c>
      <c r="AC1727" s="2">
        <v>0</v>
      </c>
      <c r="AD1727" s="2">
        <v>0</v>
      </c>
      <c r="AE1727" s="2">
        <v>0</v>
      </c>
      <c r="AF1727" s="2">
        <v>0</v>
      </c>
      <c r="AG1727" s="2">
        <v>0</v>
      </c>
      <c r="AH1727" s="2">
        <v>0</v>
      </c>
      <c r="AI1727" s="2">
        <v>0</v>
      </c>
      <c r="AJ1727" s="2">
        <v>0</v>
      </c>
      <c r="AK1727" s="2">
        <v>0</v>
      </c>
      <c r="AL1727" s="2">
        <v>0</v>
      </c>
      <c r="AM1727" s="2">
        <v>3.64</v>
      </c>
      <c r="AN1727" s="2">
        <v>0</v>
      </c>
      <c r="AO1727" s="2">
        <v>0</v>
      </c>
      <c r="AP1727" s="2">
        <v>0</v>
      </c>
      <c r="AQ1727" s="2">
        <v>0</v>
      </c>
      <c r="AR1727" s="2">
        <v>0</v>
      </c>
      <c r="AS1727" s="2">
        <v>0</v>
      </c>
      <c r="AT1727" s="2">
        <v>0</v>
      </c>
      <c r="AU1727" s="2">
        <v>0</v>
      </c>
      <c r="AV1727" s="2">
        <v>0</v>
      </c>
      <c r="AW1727" s="2">
        <v>0</v>
      </c>
      <c r="AX1727" s="2">
        <v>0</v>
      </c>
      <c r="AY1727" s="2">
        <v>0</v>
      </c>
      <c r="AZ1727" s="2">
        <v>0</v>
      </c>
      <c r="BA1727" s="2">
        <v>0</v>
      </c>
      <c r="BB1727" s="2">
        <v>0</v>
      </c>
      <c r="BC1727" s="2">
        <v>0</v>
      </c>
      <c r="BD1727" s="2">
        <v>0</v>
      </c>
      <c r="BE1727" s="2">
        <v>0</v>
      </c>
      <c r="BF1727" s="2">
        <v>0</v>
      </c>
      <c r="BG1727" s="2">
        <v>0</v>
      </c>
      <c r="BH1727" s="2">
        <v>1</v>
      </c>
      <c r="BI1727" s="2">
        <v>1</v>
      </c>
      <c r="BJ1727" s="2">
        <v>0.2</v>
      </c>
      <c r="BK1727" s="2">
        <v>1</v>
      </c>
      <c r="BL1727" s="2">
        <v>32.89</v>
      </c>
      <c r="BM1727" s="2">
        <v>4.5999999999999996</v>
      </c>
      <c r="BN1727" s="2">
        <v>37.49</v>
      </c>
      <c r="BO1727" s="2">
        <v>37.49</v>
      </c>
      <c r="BQ1727" s="2" t="s">
        <v>286</v>
      </c>
      <c r="BR1727" s="2" t="s">
        <v>83</v>
      </c>
      <c r="BS1727" s="3">
        <v>42870</v>
      </c>
      <c r="BT1727" s="4">
        <v>0.34166666666666662</v>
      </c>
      <c r="BU1727" s="2" t="s">
        <v>1225</v>
      </c>
      <c r="BV1727" s="2" t="s">
        <v>98</v>
      </c>
      <c r="BY1727" s="2">
        <v>1200</v>
      </c>
      <c r="CA1727" s="2" t="s">
        <v>279</v>
      </c>
      <c r="CC1727" s="2" t="s">
        <v>164</v>
      </c>
      <c r="CD1727" s="2">
        <v>2094</v>
      </c>
      <c r="CE1727" s="2" t="s">
        <v>99</v>
      </c>
      <c r="CF1727" s="3">
        <v>42870</v>
      </c>
      <c r="CI1727" s="2">
        <v>1</v>
      </c>
      <c r="CJ1727" s="2">
        <v>1</v>
      </c>
      <c r="CK1727" s="2">
        <v>22</v>
      </c>
      <c r="CL1727" s="2" t="s">
        <v>87</v>
      </c>
    </row>
    <row r="1728" spans="1:90">
      <c r="A1728" s="2" t="s">
        <v>71</v>
      </c>
      <c r="B1728" s="2" t="s">
        <v>72</v>
      </c>
      <c r="C1728" s="2" t="s">
        <v>73</v>
      </c>
      <c r="E1728" s="2" t="str">
        <f>"FES1162548713"</f>
        <v>FES1162548713</v>
      </c>
      <c r="F1728" s="3">
        <v>42867</v>
      </c>
      <c r="G1728" s="2">
        <v>201711</v>
      </c>
      <c r="H1728" s="2" t="s">
        <v>74</v>
      </c>
      <c r="I1728" s="2" t="s">
        <v>75</v>
      </c>
      <c r="J1728" s="2" t="s">
        <v>76</v>
      </c>
      <c r="K1728" s="2" t="s">
        <v>77</v>
      </c>
      <c r="L1728" s="2" t="s">
        <v>88</v>
      </c>
      <c r="M1728" s="2" t="s">
        <v>89</v>
      </c>
      <c r="N1728" s="2" t="s">
        <v>2308</v>
      </c>
      <c r="O1728" s="2" t="s">
        <v>81</v>
      </c>
      <c r="P1728" s="2" t="str">
        <f>"2170566776                    "</f>
        <v xml:space="preserve">2170566776                    </v>
      </c>
      <c r="Q1728" s="2">
        <v>0</v>
      </c>
      <c r="R1728" s="2">
        <v>0</v>
      </c>
      <c r="S1728" s="2">
        <v>0</v>
      </c>
      <c r="T1728" s="2">
        <v>0</v>
      </c>
      <c r="U1728" s="2">
        <v>0</v>
      </c>
      <c r="V1728" s="2">
        <v>0</v>
      </c>
      <c r="W1728" s="2">
        <v>0</v>
      </c>
      <c r="X1728" s="2">
        <v>0</v>
      </c>
      <c r="Y1728" s="2">
        <v>0</v>
      </c>
      <c r="Z1728" s="2">
        <v>0</v>
      </c>
      <c r="AA1728" s="2">
        <v>0</v>
      </c>
      <c r="AB1728" s="2">
        <v>0</v>
      </c>
      <c r="AC1728" s="2">
        <v>0</v>
      </c>
      <c r="AD1728" s="2">
        <v>0</v>
      </c>
      <c r="AE1728" s="2">
        <v>0</v>
      </c>
      <c r="AF1728" s="2">
        <v>0</v>
      </c>
      <c r="AG1728" s="2">
        <v>0</v>
      </c>
      <c r="AH1728" s="2">
        <v>0</v>
      </c>
      <c r="AI1728" s="2">
        <v>0</v>
      </c>
      <c r="AJ1728" s="2">
        <v>0</v>
      </c>
      <c r="AK1728" s="2">
        <v>0</v>
      </c>
      <c r="AL1728" s="2">
        <v>0</v>
      </c>
      <c r="AM1728" s="2">
        <v>4.66</v>
      </c>
      <c r="AN1728" s="2">
        <v>0</v>
      </c>
      <c r="AO1728" s="2">
        <v>0</v>
      </c>
      <c r="AP1728" s="2">
        <v>0</v>
      </c>
      <c r="AQ1728" s="2">
        <v>0</v>
      </c>
      <c r="AR1728" s="2">
        <v>0</v>
      </c>
      <c r="AS1728" s="2">
        <v>0</v>
      </c>
      <c r="AT1728" s="2">
        <v>0</v>
      </c>
      <c r="AU1728" s="2">
        <v>0</v>
      </c>
      <c r="AV1728" s="2">
        <v>0</v>
      </c>
      <c r="AW1728" s="2">
        <v>0</v>
      </c>
      <c r="AX1728" s="2">
        <v>0</v>
      </c>
      <c r="AY1728" s="2">
        <v>0</v>
      </c>
      <c r="AZ1728" s="2">
        <v>0</v>
      </c>
      <c r="BA1728" s="2">
        <v>0</v>
      </c>
      <c r="BB1728" s="2">
        <v>0</v>
      </c>
      <c r="BC1728" s="2">
        <v>0</v>
      </c>
      <c r="BD1728" s="2">
        <v>0</v>
      </c>
      <c r="BE1728" s="2">
        <v>0</v>
      </c>
      <c r="BF1728" s="2">
        <v>0</v>
      </c>
      <c r="BG1728" s="2">
        <v>0</v>
      </c>
      <c r="BH1728" s="2">
        <v>1</v>
      </c>
      <c r="BI1728" s="2">
        <v>1</v>
      </c>
      <c r="BJ1728" s="2">
        <v>0.2</v>
      </c>
      <c r="BK1728" s="2">
        <v>1</v>
      </c>
      <c r="BL1728" s="2">
        <v>42.1</v>
      </c>
      <c r="BM1728" s="2">
        <v>5.89</v>
      </c>
      <c r="BN1728" s="2">
        <v>47.99</v>
      </c>
      <c r="BO1728" s="2">
        <v>47.99</v>
      </c>
      <c r="BQ1728" s="2" t="s">
        <v>2309</v>
      </c>
      <c r="BR1728" s="2" t="s">
        <v>83</v>
      </c>
      <c r="BS1728" s="3">
        <v>42870</v>
      </c>
      <c r="BT1728" s="4">
        <v>0.37847222222222227</v>
      </c>
      <c r="BU1728" s="2" t="s">
        <v>2310</v>
      </c>
      <c r="BV1728" s="2" t="s">
        <v>98</v>
      </c>
      <c r="BY1728" s="2">
        <v>1200</v>
      </c>
      <c r="CC1728" s="2" t="s">
        <v>89</v>
      </c>
      <c r="CD1728" s="2">
        <v>7560</v>
      </c>
      <c r="CE1728" s="2" t="s">
        <v>99</v>
      </c>
      <c r="CF1728" s="3">
        <v>42871</v>
      </c>
      <c r="CI1728" s="2">
        <v>1</v>
      </c>
      <c r="CJ1728" s="2">
        <v>1</v>
      </c>
      <c r="CK1728" s="2">
        <v>21</v>
      </c>
      <c r="CL1728" s="2" t="s">
        <v>87</v>
      </c>
    </row>
    <row r="1729" spans="1:90">
      <c r="A1729" s="2" t="s">
        <v>71</v>
      </c>
      <c r="B1729" s="2" t="s">
        <v>72</v>
      </c>
      <c r="C1729" s="2" t="s">
        <v>73</v>
      </c>
      <c r="E1729" s="2" t="str">
        <f>"FES1162548721"</f>
        <v>FES1162548721</v>
      </c>
      <c r="F1729" s="3">
        <v>42867</v>
      </c>
      <c r="G1729" s="2">
        <v>201711</v>
      </c>
      <c r="H1729" s="2" t="s">
        <v>74</v>
      </c>
      <c r="I1729" s="2" t="s">
        <v>75</v>
      </c>
      <c r="J1729" s="2" t="s">
        <v>76</v>
      </c>
      <c r="K1729" s="2" t="s">
        <v>77</v>
      </c>
      <c r="L1729" s="2" t="s">
        <v>163</v>
      </c>
      <c r="M1729" s="2" t="s">
        <v>164</v>
      </c>
      <c r="N1729" s="2" t="s">
        <v>2311</v>
      </c>
      <c r="O1729" s="2" t="s">
        <v>81</v>
      </c>
      <c r="P1729" s="2" t="str">
        <f>"2170566842                    "</f>
        <v xml:space="preserve">2170566842                    </v>
      </c>
      <c r="Q1729" s="2">
        <v>0</v>
      </c>
      <c r="R1729" s="2">
        <v>0</v>
      </c>
      <c r="S1729" s="2">
        <v>0</v>
      </c>
      <c r="T1729" s="2">
        <v>0</v>
      </c>
      <c r="U1729" s="2">
        <v>0</v>
      </c>
      <c r="V1729" s="2">
        <v>0</v>
      </c>
      <c r="W1729" s="2">
        <v>0</v>
      </c>
      <c r="X1729" s="2">
        <v>0</v>
      </c>
      <c r="Y1729" s="2">
        <v>0</v>
      </c>
      <c r="Z1729" s="2">
        <v>0</v>
      </c>
      <c r="AA1729" s="2">
        <v>0</v>
      </c>
      <c r="AB1729" s="2">
        <v>0</v>
      </c>
      <c r="AC1729" s="2">
        <v>0</v>
      </c>
      <c r="AD1729" s="2">
        <v>0</v>
      </c>
      <c r="AE1729" s="2">
        <v>0</v>
      </c>
      <c r="AF1729" s="2">
        <v>0</v>
      </c>
      <c r="AG1729" s="2">
        <v>0</v>
      </c>
      <c r="AH1729" s="2">
        <v>0</v>
      </c>
      <c r="AI1729" s="2">
        <v>0</v>
      </c>
      <c r="AJ1729" s="2">
        <v>0</v>
      </c>
      <c r="AK1729" s="2">
        <v>0</v>
      </c>
      <c r="AL1729" s="2">
        <v>0</v>
      </c>
      <c r="AM1729" s="2">
        <v>3.64</v>
      </c>
      <c r="AN1729" s="2">
        <v>0</v>
      </c>
      <c r="AO1729" s="2">
        <v>0</v>
      </c>
      <c r="AP1729" s="2">
        <v>0</v>
      </c>
      <c r="AQ1729" s="2">
        <v>0</v>
      </c>
      <c r="AR1729" s="2">
        <v>0</v>
      </c>
      <c r="AS1729" s="2">
        <v>0</v>
      </c>
      <c r="AT1729" s="2">
        <v>0</v>
      </c>
      <c r="AU1729" s="2">
        <v>0</v>
      </c>
      <c r="AV1729" s="2">
        <v>0</v>
      </c>
      <c r="AW1729" s="2">
        <v>0</v>
      </c>
      <c r="AX1729" s="2">
        <v>0</v>
      </c>
      <c r="AY1729" s="2">
        <v>0</v>
      </c>
      <c r="AZ1729" s="2">
        <v>0</v>
      </c>
      <c r="BA1729" s="2">
        <v>0</v>
      </c>
      <c r="BB1729" s="2">
        <v>0</v>
      </c>
      <c r="BC1729" s="2">
        <v>0</v>
      </c>
      <c r="BD1729" s="2">
        <v>0</v>
      </c>
      <c r="BE1729" s="2">
        <v>0</v>
      </c>
      <c r="BF1729" s="2">
        <v>0</v>
      </c>
      <c r="BG1729" s="2">
        <v>0</v>
      </c>
      <c r="BH1729" s="2">
        <v>1</v>
      </c>
      <c r="BI1729" s="2">
        <v>1</v>
      </c>
      <c r="BJ1729" s="2">
        <v>0.2</v>
      </c>
      <c r="BK1729" s="2">
        <v>1</v>
      </c>
      <c r="BL1729" s="2">
        <v>32.89</v>
      </c>
      <c r="BM1729" s="2">
        <v>4.5999999999999996</v>
      </c>
      <c r="BN1729" s="2">
        <v>37.49</v>
      </c>
      <c r="BO1729" s="2">
        <v>37.49</v>
      </c>
      <c r="BQ1729" s="2" t="s">
        <v>2312</v>
      </c>
      <c r="BR1729" s="2" t="s">
        <v>83</v>
      </c>
      <c r="BS1729" s="3">
        <v>42870</v>
      </c>
      <c r="BT1729" s="4">
        <v>0.41666666666666669</v>
      </c>
      <c r="BU1729" s="2" t="s">
        <v>2313</v>
      </c>
      <c r="BV1729" s="2" t="s">
        <v>98</v>
      </c>
      <c r="BY1729" s="2">
        <v>1200</v>
      </c>
      <c r="CC1729" s="2" t="s">
        <v>164</v>
      </c>
      <c r="CD1729" s="2">
        <v>2091</v>
      </c>
      <c r="CE1729" s="2" t="s">
        <v>99</v>
      </c>
      <c r="CF1729" s="3">
        <v>42871</v>
      </c>
      <c r="CI1729" s="2">
        <v>1</v>
      </c>
      <c r="CJ1729" s="2">
        <v>1</v>
      </c>
      <c r="CK1729" s="2">
        <v>22</v>
      </c>
      <c r="CL1729" s="2" t="s">
        <v>87</v>
      </c>
    </row>
    <row r="1730" spans="1:90">
      <c r="A1730" s="2" t="s">
        <v>71</v>
      </c>
      <c r="B1730" s="2" t="s">
        <v>72</v>
      </c>
      <c r="C1730" s="2" t="s">
        <v>73</v>
      </c>
      <c r="E1730" s="2" t="str">
        <f>"Rfes1162546317"</f>
        <v>Rfes1162546317</v>
      </c>
      <c r="F1730" s="3">
        <v>42867</v>
      </c>
      <c r="G1730" s="2">
        <v>201711</v>
      </c>
      <c r="H1730" s="2" t="s">
        <v>123</v>
      </c>
      <c r="I1730" s="2" t="s">
        <v>124</v>
      </c>
      <c r="J1730" s="2" t="s">
        <v>626</v>
      </c>
      <c r="K1730" s="2" t="s">
        <v>77</v>
      </c>
      <c r="L1730" s="2" t="s">
        <v>74</v>
      </c>
      <c r="M1730" s="2" t="s">
        <v>75</v>
      </c>
      <c r="N1730" s="2" t="s">
        <v>76</v>
      </c>
      <c r="O1730" s="2" t="s">
        <v>81</v>
      </c>
      <c r="P1730" s="2" t="str">
        <f>"2170564545                    "</f>
        <v xml:space="preserve">2170564545                    </v>
      </c>
      <c r="Q1730" s="2">
        <v>0</v>
      </c>
      <c r="R1730" s="2">
        <v>0</v>
      </c>
      <c r="S1730" s="2">
        <v>0</v>
      </c>
      <c r="T1730" s="2">
        <v>0</v>
      </c>
      <c r="U1730" s="2">
        <v>0</v>
      </c>
      <c r="V1730" s="2">
        <v>0</v>
      </c>
      <c r="W1730" s="2">
        <v>0</v>
      </c>
      <c r="X1730" s="2">
        <v>0</v>
      </c>
      <c r="Y1730" s="2">
        <v>0</v>
      </c>
      <c r="Z1730" s="2">
        <v>0</v>
      </c>
      <c r="AA1730" s="2">
        <v>0</v>
      </c>
      <c r="AB1730" s="2">
        <v>0</v>
      </c>
      <c r="AC1730" s="2">
        <v>0</v>
      </c>
      <c r="AD1730" s="2">
        <v>0</v>
      </c>
      <c r="AE1730" s="2">
        <v>0</v>
      </c>
      <c r="AF1730" s="2">
        <v>0</v>
      </c>
      <c r="AG1730" s="2">
        <v>0</v>
      </c>
      <c r="AH1730" s="2">
        <v>0</v>
      </c>
      <c r="AI1730" s="2">
        <v>0</v>
      </c>
      <c r="AJ1730" s="2">
        <v>0</v>
      </c>
      <c r="AK1730" s="2">
        <v>0</v>
      </c>
      <c r="AL1730" s="2">
        <v>0</v>
      </c>
      <c r="AM1730" s="2">
        <v>4.66</v>
      </c>
      <c r="AN1730" s="2">
        <v>0</v>
      </c>
      <c r="AO1730" s="2">
        <v>0</v>
      </c>
      <c r="AP1730" s="2">
        <v>0</v>
      </c>
      <c r="AQ1730" s="2">
        <v>0</v>
      </c>
      <c r="AR1730" s="2">
        <v>0</v>
      </c>
      <c r="AS1730" s="2">
        <v>0</v>
      </c>
      <c r="AT1730" s="2">
        <v>0</v>
      </c>
      <c r="AU1730" s="2">
        <v>0</v>
      </c>
      <c r="AV1730" s="2">
        <v>0</v>
      </c>
      <c r="AW1730" s="2">
        <v>0</v>
      </c>
      <c r="AX1730" s="2">
        <v>0</v>
      </c>
      <c r="AY1730" s="2">
        <v>0</v>
      </c>
      <c r="AZ1730" s="2">
        <v>0</v>
      </c>
      <c r="BA1730" s="2">
        <v>0</v>
      </c>
      <c r="BB1730" s="2">
        <v>0</v>
      </c>
      <c r="BC1730" s="2">
        <v>0</v>
      </c>
      <c r="BD1730" s="2">
        <v>0</v>
      </c>
      <c r="BE1730" s="2">
        <v>0</v>
      </c>
      <c r="BF1730" s="2">
        <v>0</v>
      </c>
      <c r="BG1730" s="2">
        <v>0</v>
      </c>
      <c r="BH1730" s="2">
        <v>1</v>
      </c>
      <c r="BI1730" s="2">
        <v>0.5</v>
      </c>
      <c r="BJ1730" s="2">
        <v>0.2</v>
      </c>
      <c r="BK1730" s="2">
        <v>0.5</v>
      </c>
      <c r="BL1730" s="2">
        <v>42.1</v>
      </c>
      <c r="BM1730" s="2">
        <v>5.89</v>
      </c>
      <c r="BN1730" s="2">
        <v>47.99</v>
      </c>
      <c r="BO1730" s="2">
        <v>47.99</v>
      </c>
      <c r="BQ1730" s="2" t="s">
        <v>83</v>
      </c>
      <c r="BS1730" s="3">
        <v>42870</v>
      </c>
      <c r="BT1730" s="4">
        <v>0.39305555555555555</v>
      </c>
      <c r="BU1730" s="2" t="s">
        <v>154</v>
      </c>
      <c r="BV1730" s="2" t="s">
        <v>98</v>
      </c>
      <c r="BY1730" s="2">
        <v>1200</v>
      </c>
      <c r="CA1730" s="2" t="s">
        <v>114</v>
      </c>
      <c r="CC1730" s="2" t="s">
        <v>75</v>
      </c>
      <c r="CD1730" s="2">
        <v>1600</v>
      </c>
      <c r="CE1730" s="2" t="s">
        <v>99</v>
      </c>
      <c r="CF1730" s="3">
        <v>42871</v>
      </c>
      <c r="CI1730" s="2">
        <v>1</v>
      </c>
      <c r="CJ1730" s="2">
        <v>1</v>
      </c>
      <c r="CK1730" s="2">
        <v>21</v>
      </c>
      <c r="CL1730" s="2" t="s">
        <v>87</v>
      </c>
    </row>
    <row r="1731" spans="1:90">
      <c r="A1731" s="2" t="s">
        <v>71</v>
      </c>
      <c r="B1731" s="2" t="s">
        <v>72</v>
      </c>
      <c r="C1731" s="2" t="s">
        <v>73</v>
      </c>
      <c r="E1731" s="2" t="str">
        <f>"FES1162548837"</f>
        <v>FES1162548837</v>
      </c>
      <c r="F1731" s="3">
        <v>42867</v>
      </c>
      <c r="G1731" s="2">
        <v>201711</v>
      </c>
      <c r="H1731" s="2" t="s">
        <v>74</v>
      </c>
      <c r="I1731" s="2" t="s">
        <v>75</v>
      </c>
      <c r="J1731" s="2" t="s">
        <v>76</v>
      </c>
      <c r="K1731" s="2" t="s">
        <v>77</v>
      </c>
      <c r="L1731" s="2" t="s">
        <v>792</v>
      </c>
      <c r="M1731" s="2" t="s">
        <v>793</v>
      </c>
      <c r="N1731" s="2" t="s">
        <v>2314</v>
      </c>
      <c r="O1731" s="2" t="s">
        <v>81</v>
      </c>
      <c r="P1731" s="2" t="str">
        <f>"2170566611                    "</f>
        <v xml:space="preserve">2170566611                    </v>
      </c>
      <c r="Q1731" s="2">
        <v>0</v>
      </c>
      <c r="R1731" s="2">
        <v>0</v>
      </c>
      <c r="S1731" s="2">
        <v>0</v>
      </c>
      <c r="T1731" s="2">
        <v>0</v>
      </c>
      <c r="U1731" s="2">
        <v>0</v>
      </c>
      <c r="V1731" s="2">
        <v>0</v>
      </c>
      <c r="W1731" s="2">
        <v>0</v>
      </c>
      <c r="X1731" s="2">
        <v>0</v>
      </c>
      <c r="Y1731" s="2">
        <v>0</v>
      </c>
      <c r="Z1731" s="2">
        <v>0</v>
      </c>
      <c r="AA1731" s="2">
        <v>0</v>
      </c>
      <c r="AB1731" s="2">
        <v>0</v>
      </c>
      <c r="AC1731" s="2">
        <v>0</v>
      </c>
      <c r="AD1731" s="2">
        <v>0</v>
      </c>
      <c r="AE1731" s="2">
        <v>0</v>
      </c>
      <c r="AF1731" s="2">
        <v>0</v>
      </c>
      <c r="AG1731" s="2">
        <v>0</v>
      </c>
      <c r="AH1731" s="2">
        <v>0</v>
      </c>
      <c r="AI1731" s="2">
        <v>0</v>
      </c>
      <c r="AJ1731" s="2">
        <v>0</v>
      </c>
      <c r="AK1731" s="2">
        <v>0</v>
      </c>
      <c r="AL1731" s="2">
        <v>0</v>
      </c>
      <c r="AM1731" s="2">
        <v>4.66</v>
      </c>
      <c r="AN1731" s="2">
        <v>0</v>
      </c>
      <c r="AO1731" s="2">
        <v>0</v>
      </c>
      <c r="AP1731" s="2">
        <v>0</v>
      </c>
      <c r="AQ1731" s="2">
        <v>0</v>
      </c>
      <c r="AR1731" s="2">
        <v>0</v>
      </c>
      <c r="AS1731" s="2">
        <v>0</v>
      </c>
      <c r="AT1731" s="2">
        <v>0</v>
      </c>
      <c r="AU1731" s="2">
        <v>0</v>
      </c>
      <c r="AV1731" s="2">
        <v>0</v>
      </c>
      <c r="AW1731" s="2">
        <v>0</v>
      </c>
      <c r="AX1731" s="2">
        <v>0</v>
      </c>
      <c r="AY1731" s="2">
        <v>0</v>
      </c>
      <c r="AZ1731" s="2">
        <v>0</v>
      </c>
      <c r="BA1731" s="2">
        <v>0</v>
      </c>
      <c r="BB1731" s="2">
        <v>0</v>
      </c>
      <c r="BC1731" s="2">
        <v>0</v>
      </c>
      <c r="BD1731" s="2">
        <v>0</v>
      </c>
      <c r="BE1731" s="2">
        <v>0</v>
      </c>
      <c r="BF1731" s="2">
        <v>0</v>
      </c>
      <c r="BG1731" s="2">
        <v>0</v>
      </c>
      <c r="BH1731" s="2">
        <v>1</v>
      </c>
      <c r="BI1731" s="2">
        <v>1</v>
      </c>
      <c r="BJ1731" s="2">
        <v>0.2</v>
      </c>
      <c r="BK1731" s="2">
        <v>1</v>
      </c>
      <c r="BL1731" s="2">
        <v>42.1</v>
      </c>
      <c r="BM1731" s="2">
        <v>5.89</v>
      </c>
      <c r="BN1731" s="2">
        <v>47.99</v>
      </c>
      <c r="BO1731" s="2">
        <v>47.99</v>
      </c>
      <c r="BQ1731" s="2" t="s">
        <v>203</v>
      </c>
      <c r="BR1731" s="2" t="s">
        <v>83</v>
      </c>
      <c r="BS1731" s="3">
        <v>42870</v>
      </c>
      <c r="BT1731" s="4">
        <v>0.375</v>
      </c>
      <c r="BU1731" s="2" t="s">
        <v>2315</v>
      </c>
      <c r="BV1731" s="2" t="s">
        <v>98</v>
      </c>
      <c r="BY1731" s="2">
        <v>1200</v>
      </c>
      <c r="CC1731" s="2" t="s">
        <v>793</v>
      </c>
      <c r="CD1731" s="2">
        <v>7140</v>
      </c>
      <c r="CE1731" s="2" t="s">
        <v>99</v>
      </c>
      <c r="CF1731" s="3">
        <v>42871</v>
      </c>
      <c r="CI1731" s="2">
        <v>1</v>
      </c>
      <c r="CJ1731" s="2">
        <v>1</v>
      </c>
      <c r="CK1731" s="2">
        <v>21</v>
      </c>
      <c r="CL1731" s="2" t="s">
        <v>87</v>
      </c>
    </row>
    <row r="1732" spans="1:90">
      <c r="A1732" s="2" t="s">
        <v>71</v>
      </c>
      <c r="B1732" s="2" t="s">
        <v>72</v>
      </c>
      <c r="C1732" s="2" t="s">
        <v>73</v>
      </c>
      <c r="E1732" s="2" t="str">
        <f>"FES1162548747"</f>
        <v>FES1162548747</v>
      </c>
      <c r="F1732" s="3">
        <v>42867</v>
      </c>
      <c r="G1732" s="2">
        <v>201711</v>
      </c>
      <c r="H1732" s="2" t="s">
        <v>74</v>
      </c>
      <c r="I1732" s="2" t="s">
        <v>75</v>
      </c>
      <c r="J1732" s="2" t="s">
        <v>76</v>
      </c>
      <c r="K1732" s="2" t="s">
        <v>77</v>
      </c>
      <c r="L1732" s="2" t="s">
        <v>224</v>
      </c>
      <c r="M1732" s="2" t="s">
        <v>225</v>
      </c>
      <c r="N1732" s="2" t="s">
        <v>2316</v>
      </c>
      <c r="O1732" s="2" t="s">
        <v>81</v>
      </c>
      <c r="P1732" s="2" t="str">
        <f>"2170566870                    "</f>
        <v xml:space="preserve">2170566870                    </v>
      </c>
      <c r="Q1732" s="2">
        <v>0</v>
      </c>
      <c r="R1732" s="2">
        <v>0</v>
      </c>
      <c r="S1732" s="2">
        <v>0</v>
      </c>
      <c r="T1732" s="2">
        <v>0</v>
      </c>
      <c r="U1732" s="2">
        <v>0</v>
      </c>
      <c r="V1732" s="2">
        <v>0</v>
      </c>
      <c r="W1732" s="2">
        <v>0</v>
      </c>
      <c r="X1732" s="2">
        <v>0</v>
      </c>
      <c r="Y1732" s="2">
        <v>0</v>
      </c>
      <c r="Z1732" s="2">
        <v>0</v>
      </c>
      <c r="AA1732" s="2">
        <v>0</v>
      </c>
      <c r="AB1732" s="2">
        <v>0</v>
      </c>
      <c r="AC1732" s="2">
        <v>0</v>
      </c>
      <c r="AD1732" s="2">
        <v>0</v>
      </c>
      <c r="AE1732" s="2">
        <v>0</v>
      </c>
      <c r="AF1732" s="2">
        <v>0</v>
      </c>
      <c r="AG1732" s="2">
        <v>0</v>
      </c>
      <c r="AH1732" s="2">
        <v>0</v>
      </c>
      <c r="AI1732" s="2">
        <v>0</v>
      </c>
      <c r="AJ1732" s="2">
        <v>0</v>
      </c>
      <c r="AK1732" s="2">
        <v>0</v>
      </c>
      <c r="AL1732" s="2">
        <v>0</v>
      </c>
      <c r="AM1732" s="2">
        <v>4.66</v>
      </c>
      <c r="AN1732" s="2">
        <v>0</v>
      </c>
      <c r="AO1732" s="2">
        <v>0</v>
      </c>
      <c r="AP1732" s="2">
        <v>0</v>
      </c>
      <c r="AQ1732" s="2">
        <v>0</v>
      </c>
      <c r="AR1732" s="2">
        <v>0</v>
      </c>
      <c r="AS1732" s="2">
        <v>0</v>
      </c>
      <c r="AT1732" s="2">
        <v>0</v>
      </c>
      <c r="AU1732" s="2">
        <v>0</v>
      </c>
      <c r="AV1732" s="2">
        <v>0</v>
      </c>
      <c r="AW1732" s="2">
        <v>0</v>
      </c>
      <c r="AX1732" s="2">
        <v>0</v>
      </c>
      <c r="AY1732" s="2">
        <v>0</v>
      </c>
      <c r="AZ1732" s="2">
        <v>0</v>
      </c>
      <c r="BA1732" s="2">
        <v>0</v>
      </c>
      <c r="BB1732" s="2">
        <v>0</v>
      </c>
      <c r="BC1732" s="2">
        <v>0</v>
      </c>
      <c r="BD1732" s="2">
        <v>0</v>
      </c>
      <c r="BE1732" s="2">
        <v>0</v>
      </c>
      <c r="BF1732" s="2">
        <v>0</v>
      </c>
      <c r="BG1732" s="2">
        <v>0</v>
      </c>
      <c r="BH1732" s="2">
        <v>1</v>
      </c>
      <c r="BI1732" s="2">
        <v>1</v>
      </c>
      <c r="BJ1732" s="2">
        <v>0.2</v>
      </c>
      <c r="BK1732" s="2">
        <v>1</v>
      </c>
      <c r="BL1732" s="2">
        <v>42.1</v>
      </c>
      <c r="BM1732" s="2">
        <v>5.89</v>
      </c>
      <c r="BN1732" s="2">
        <v>47.99</v>
      </c>
      <c r="BO1732" s="2">
        <v>47.99</v>
      </c>
      <c r="BQ1732" s="2" t="s">
        <v>238</v>
      </c>
      <c r="BR1732" s="2" t="s">
        <v>83</v>
      </c>
      <c r="BS1732" s="3">
        <v>42870</v>
      </c>
      <c r="BT1732" s="4">
        <v>0.41666666666666669</v>
      </c>
      <c r="BU1732" s="2" t="s">
        <v>2317</v>
      </c>
      <c r="BV1732" s="2" t="s">
        <v>98</v>
      </c>
      <c r="BY1732" s="2">
        <v>1200</v>
      </c>
      <c r="CC1732" s="2" t="s">
        <v>225</v>
      </c>
      <c r="CD1732" s="2">
        <v>3610</v>
      </c>
      <c r="CE1732" s="2" t="s">
        <v>99</v>
      </c>
      <c r="CF1732" s="3">
        <v>42872</v>
      </c>
      <c r="CI1732" s="2">
        <v>1</v>
      </c>
      <c r="CJ1732" s="2">
        <v>1</v>
      </c>
      <c r="CK1732" s="2">
        <v>21</v>
      </c>
      <c r="CL1732" s="2" t="s">
        <v>87</v>
      </c>
    </row>
    <row r="1733" spans="1:90">
      <c r="A1733" s="2" t="s">
        <v>71</v>
      </c>
      <c r="B1733" s="2" t="s">
        <v>72</v>
      </c>
      <c r="C1733" s="2" t="s">
        <v>73</v>
      </c>
      <c r="E1733" s="2" t="str">
        <f>"FES1162548677"</f>
        <v>FES1162548677</v>
      </c>
      <c r="F1733" s="3">
        <v>42867</v>
      </c>
      <c r="G1733" s="2">
        <v>201711</v>
      </c>
      <c r="H1733" s="2" t="s">
        <v>74</v>
      </c>
      <c r="I1733" s="2" t="s">
        <v>75</v>
      </c>
      <c r="J1733" s="2" t="s">
        <v>76</v>
      </c>
      <c r="K1733" s="2" t="s">
        <v>77</v>
      </c>
      <c r="L1733" s="2" t="s">
        <v>123</v>
      </c>
      <c r="M1733" s="2" t="s">
        <v>124</v>
      </c>
      <c r="N1733" s="2" t="s">
        <v>934</v>
      </c>
      <c r="O1733" s="2" t="s">
        <v>81</v>
      </c>
      <c r="P1733" s="2" t="str">
        <f>"2170566789                    "</f>
        <v xml:space="preserve">2170566789                    </v>
      </c>
      <c r="Q1733" s="2">
        <v>0</v>
      </c>
      <c r="R1733" s="2">
        <v>0</v>
      </c>
      <c r="S1733" s="2">
        <v>0</v>
      </c>
      <c r="T1733" s="2">
        <v>0</v>
      </c>
      <c r="U1733" s="2">
        <v>0</v>
      </c>
      <c r="V1733" s="2">
        <v>0</v>
      </c>
      <c r="W1733" s="2">
        <v>0</v>
      </c>
      <c r="X1733" s="2">
        <v>0</v>
      </c>
      <c r="Y1733" s="2">
        <v>0</v>
      </c>
      <c r="Z1733" s="2">
        <v>0</v>
      </c>
      <c r="AA1733" s="2">
        <v>0</v>
      </c>
      <c r="AB1733" s="2">
        <v>0</v>
      </c>
      <c r="AC1733" s="2">
        <v>0</v>
      </c>
      <c r="AD1733" s="2">
        <v>0</v>
      </c>
      <c r="AE1733" s="2">
        <v>0</v>
      </c>
      <c r="AF1733" s="2">
        <v>0</v>
      </c>
      <c r="AG1733" s="2">
        <v>0</v>
      </c>
      <c r="AH1733" s="2">
        <v>0</v>
      </c>
      <c r="AI1733" s="2">
        <v>0</v>
      </c>
      <c r="AJ1733" s="2">
        <v>0</v>
      </c>
      <c r="AK1733" s="2">
        <v>0</v>
      </c>
      <c r="AL1733" s="2">
        <v>0</v>
      </c>
      <c r="AM1733" s="2">
        <v>4.66</v>
      </c>
      <c r="AN1733" s="2">
        <v>0</v>
      </c>
      <c r="AO1733" s="2">
        <v>0</v>
      </c>
      <c r="AP1733" s="2">
        <v>0</v>
      </c>
      <c r="AQ1733" s="2">
        <v>0</v>
      </c>
      <c r="AR1733" s="2">
        <v>0</v>
      </c>
      <c r="AS1733" s="2">
        <v>0</v>
      </c>
      <c r="AT1733" s="2">
        <v>0</v>
      </c>
      <c r="AU1733" s="2">
        <v>0</v>
      </c>
      <c r="AV1733" s="2">
        <v>0</v>
      </c>
      <c r="AW1733" s="2">
        <v>0</v>
      </c>
      <c r="AX1733" s="2">
        <v>0</v>
      </c>
      <c r="AY1733" s="2">
        <v>0</v>
      </c>
      <c r="AZ1733" s="2">
        <v>0</v>
      </c>
      <c r="BA1733" s="2">
        <v>0</v>
      </c>
      <c r="BB1733" s="2">
        <v>0</v>
      </c>
      <c r="BC1733" s="2">
        <v>0</v>
      </c>
      <c r="BD1733" s="2">
        <v>0</v>
      </c>
      <c r="BE1733" s="2">
        <v>0</v>
      </c>
      <c r="BF1733" s="2">
        <v>0</v>
      </c>
      <c r="BG1733" s="2">
        <v>0</v>
      </c>
      <c r="BH1733" s="2">
        <v>1</v>
      </c>
      <c r="BI1733" s="2">
        <v>1</v>
      </c>
      <c r="BJ1733" s="2">
        <v>0.2</v>
      </c>
      <c r="BK1733" s="2">
        <v>1</v>
      </c>
      <c r="BL1733" s="2">
        <v>42.1</v>
      </c>
      <c r="BM1733" s="2">
        <v>5.89</v>
      </c>
      <c r="BN1733" s="2">
        <v>47.99</v>
      </c>
      <c r="BO1733" s="2">
        <v>47.99</v>
      </c>
      <c r="BQ1733" s="2" t="s">
        <v>286</v>
      </c>
      <c r="BR1733" s="2" t="s">
        <v>83</v>
      </c>
      <c r="BS1733" s="3">
        <v>42870</v>
      </c>
      <c r="BT1733" s="4">
        <v>0.41666666666666669</v>
      </c>
      <c r="BU1733" s="2" t="s">
        <v>2318</v>
      </c>
      <c r="BV1733" s="2" t="s">
        <v>98</v>
      </c>
      <c r="BY1733" s="2">
        <v>1200</v>
      </c>
      <c r="CC1733" s="2" t="s">
        <v>124</v>
      </c>
      <c r="CD1733" s="2">
        <v>200</v>
      </c>
      <c r="CE1733" s="2" t="s">
        <v>99</v>
      </c>
      <c r="CF1733" s="3">
        <v>42872</v>
      </c>
      <c r="CI1733" s="2">
        <v>1</v>
      </c>
      <c r="CJ1733" s="2">
        <v>1</v>
      </c>
      <c r="CK1733" s="2">
        <v>21</v>
      </c>
      <c r="CL1733" s="2" t="s">
        <v>87</v>
      </c>
    </row>
    <row r="1734" spans="1:90">
      <c r="A1734" s="2" t="s">
        <v>71</v>
      </c>
      <c r="B1734" s="2" t="s">
        <v>72</v>
      </c>
      <c r="C1734" s="2" t="s">
        <v>73</v>
      </c>
      <c r="E1734" s="2" t="str">
        <f>"FES1162548750"</f>
        <v>FES1162548750</v>
      </c>
      <c r="F1734" s="3">
        <v>42867</v>
      </c>
      <c r="G1734" s="2">
        <v>201711</v>
      </c>
      <c r="H1734" s="2" t="s">
        <v>74</v>
      </c>
      <c r="I1734" s="2" t="s">
        <v>75</v>
      </c>
      <c r="J1734" s="2" t="s">
        <v>76</v>
      </c>
      <c r="K1734" s="2" t="s">
        <v>77</v>
      </c>
      <c r="L1734" s="2" t="s">
        <v>224</v>
      </c>
      <c r="M1734" s="2" t="s">
        <v>225</v>
      </c>
      <c r="N1734" s="2" t="s">
        <v>2316</v>
      </c>
      <c r="O1734" s="2" t="s">
        <v>81</v>
      </c>
      <c r="P1734" s="2" t="str">
        <f>"2170566874                    "</f>
        <v xml:space="preserve">2170566874                    </v>
      </c>
      <c r="Q1734" s="2">
        <v>0</v>
      </c>
      <c r="R1734" s="2">
        <v>0</v>
      </c>
      <c r="S1734" s="2">
        <v>0</v>
      </c>
      <c r="T1734" s="2">
        <v>0</v>
      </c>
      <c r="U1734" s="2">
        <v>0</v>
      </c>
      <c r="V1734" s="2">
        <v>0</v>
      </c>
      <c r="W1734" s="2">
        <v>0</v>
      </c>
      <c r="X1734" s="2">
        <v>0</v>
      </c>
      <c r="Y1734" s="2">
        <v>0</v>
      </c>
      <c r="Z1734" s="2">
        <v>0</v>
      </c>
      <c r="AA1734" s="2">
        <v>0</v>
      </c>
      <c r="AB1734" s="2">
        <v>0</v>
      </c>
      <c r="AC1734" s="2">
        <v>0</v>
      </c>
      <c r="AD1734" s="2">
        <v>0</v>
      </c>
      <c r="AE1734" s="2">
        <v>0</v>
      </c>
      <c r="AF1734" s="2">
        <v>0</v>
      </c>
      <c r="AG1734" s="2">
        <v>0</v>
      </c>
      <c r="AH1734" s="2">
        <v>0</v>
      </c>
      <c r="AI1734" s="2">
        <v>0</v>
      </c>
      <c r="AJ1734" s="2">
        <v>0</v>
      </c>
      <c r="AK1734" s="2">
        <v>0</v>
      </c>
      <c r="AL1734" s="2">
        <v>0</v>
      </c>
      <c r="AM1734" s="2">
        <v>4.66</v>
      </c>
      <c r="AN1734" s="2">
        <v>0</v>
      </c>
      <c r="AO1734" s="2">
        <v>0</v>
      </c>
      <c r="AP1734" s="2">
        <v>0</v>
      </c>
      <c r="AQ1734" s="2">
        <v>0</v>
      </c>
      <c r="AR1734" s="2">
        <v>0</v>
      </c>
      <c r="AS1734" s="2">
        <v>0</v>
      </c>
      <c r="AT1734" s="2">
        <v>0</v>
      </c>
      <c r="AU1734" s="2">
        <v>0</v>
      </c>
      <c r="AV1734" s="2">
        <v>0</v>
      </c>
      <c r="AW1734" s="2">
        <v>0</v>
      </c>
      <c r="AX1734" s="2">
        <v>0</v>
      </c>
      <c r="AY1734" s="2">
        <v>0</v>
      </c>
      <c r="AZ1734" s="2">
        <v>0</v>
      </c>
      <c r="BA1734" s="2">
        <v>0</v>
      </c>
      <c r="BB1734" s="2">
        <v>0</v>
      </c>
      <c r="BC1734" s="2">
        <v>0</v>
      </c>
      <c r="BD1734" s="2">
        <v>0</v>
      </c>
      <c r="BE1734" s="2">
        <v>0</v>
      </c>
      <c r="BF1734" s="2">
        <v>0</v>
      </c>
      <c r="BG1734" s="2">
        <v>0</v>
      </c>
      <c r="BH1734" s="2">
        <v>1</v>
      </c>
      <c r="BI1734" s="2">
        <v>1</v>
      </c>
      <c r="BJ1734" s="2">
        <v>0.2</v>
      </c>
      <c r="BK1734" s="2">
        <v>1</v>
      </c>
      <c r="BL1734" s="2">
        <v>42.1</v>
      </c>
      <c r="BM1734" s="2">
        <v>5.89</v>
      </c>
      <c r="BN1734" s="2">
        <v>47.99</v>
      </c>
      <c r="BO1734" s="2">
        <v>47.99</v>
      </c>
      <c r="BQ1734" s="2" t="s">
        <v>238</v>
      </c>
      <c r="BR1734" s="2" t="s">
        <v>83</v>
      </c>
      <c r="BS1734" s="3">
        <v>42870</v>
      </c>
      <c r="BT1734" s="4">
        <v>0.41666666666666669</v>
      </c>
      <c r="BU1734" s="2" t="s">
        <v>2317</v>
      </c>
      <c r="BV1734" s="2" t="s">
        <v>98</v>
      </c>
      <c r="BY1734" s="2">
        <v>1200</v>
      </c>
      <c r="CC1734" s="2" t="s">
        <v>225</v>
      </c>
      <c r="CD1734" s="2">
        <v>3610</v>
      </c>
      <c r="CE1734" s="2" t="s">
        <v>99</v>
      </c>
      <c r="CF1734" s="3">
        <v>42872</v>
      </c>
      <c r="CI1734" s="2">
        <v>1</v>
      </c>
      <c r="CJ1734" s="2">
        <v>1</v>
      </c>
      <c r="CK1734" s="2">
        <v>21</v>
      </c>
      <c r="CL1734" s="2" t="s">
        <v>87</v>
      </c>
    </row>
    <row r="1735" spans="1:90">
      <c r="A1735" s="2" t="s">
        <v>71</v>
      </c>
      <c r="B1735" s="2" t="s">
        <v>72</v>
      </c>
      <c r="C1735" s="2" t="s">
        <v>73</v>
      </c>
      <c r="E1735" s="2" t="str">
        <f>"FES1162548818"</f>
        <v>FES1162548818</v>
      </c>
      <c r="F1735" s="3">
        <v>42867</v>
      </c>
      <c r="G1735" s="2">
        <v>201711</v>
      </c>
      <c r="H1735" s="2" t="s">
        <v>74</v>
      </c>
      <c r="I1735" s="2" t="s">
        <v>75</v>
      </c>
      <c r="J1735" s="2" t="s">
        <v>76</v>
      </c>
      <c r="K1735" s="2" t="s">
        <v>77</v>
      </c>
      <c r="L1735" s="2" t="s">
        <v>74</v>
      </c>
      <c r="M1735" s="2" t="s">
        <v>75</v>
      </c>
      <c r="N1735" s="2" t="s">
        <v>2239</v>
      </c>
      <c r="O1735" s="2" t="s">
        <v>81</v>
      </c>
      <c r="P1735" s="2" t="str">
        <f>"2170566965                    "</f>
        <v xml:space="preserve">2170566965                    </v>
      </c>
      <c r="Q1735" s="2">
        <v>0</v>
      </c>
      <c r="R1735" s="2">
        <v>0</v>
      </c>
      <c r="S1735" s="2">
        <v>0</v>
      </c>
      <c r="T1735" s="2">
        <v>0</v>
      </c>
      <c r="U1735" s="2">
        <v>0</v>
      </c>
      <c r="V1735" s="2">
        <v>0</v>
      </c>
      <c r="W1735" s="2">
        <v>0</v>
      </c>
      <c r="X1735" s="2">
        <v>0</v>
      </c>
      <c r="Y1735" s="2">
        <v>0</v>
      </c>
      <c r="Z1735" s="2">
        <v>0</v>
      </c>
      <c r="AA1735" s="2">
        <v>0</v>
      </c>
      <c r="AB1735" s="2">
        <v>0</v>
      </c>
      <c r="AC1735" s="2">
        <v>0</v>
      </c>
      <c r="AD1735" s="2">
        <v>0</v>
      </c>
      <c r="AE1735" s="2">
        <v>0</v>
      </c>
      <c r="AF1735" s="2">
        <v>0</v>
      </c>
      <c r="AG1735" s="2">
        <v>0</v>
      </c>
      <c r="AH1735" s="2">
        <v>0</v>
      </c>
      <c r="AI1735" s="2">
        <v>0</v>
      </c>
      <c r="AJ1735" s="2">
        <v>0</v>
      </c>
      <c r="AK1735" s="2">
        <v>0</v>
      </c>
      <c r="AL1735" s="2">
        <v>0</v>
      </c>
      <c r="AM1735" s="2">
        <v>3.64</v>
      </c>
      <c r="AN1735" s="2">
        <v>0</v>
      </c>
      <c r="AO1735" s="2">
        <v>0</v>
      </c>
      <c r="AP1735" s="2">
        <v>0</v>
      </c>
      <c r="AQ1735" s="2">
        <v>0</v>
      </c>
      <c r="AR1735" s="2">
        <v>0</v>
      </c>
      <c r="AS1735" s="2">
        <v>0</v>
      </c>
      <c r="AT1735" s="2">
        <v>0</v>
      </c>
      <c r="AU1735" s="2">
        <v>0</v>
      </c>
      <c r="AV1735" s="2">
        <v>0</v>
      </c>
      <c r="AW1735" s="2">
        <v>0</v>
      </c>
      <c r="AX1735" s="2">
        <v>0</v>
      </c>
      <c r="AY1735" s="2">
        <v>0</v>
      </c>
      <c r="AZ1735" s="2">
        <v>0</v>
      </c>
      <c r="BA1735" s="2">
        <v>0</v>
      </c>
      <c r="BB1735" s="2">
        <v>0</v>
      </c>
      <c r="BC1735" s="2">
        <v>0</v>
      </c>
      <c r="BD1735" s="2">
        <v>0</v>
      </c>
      <c r="BE1735" s="2">
        <v>0</v>
      </c>
      <c r="BF1735" s="2">
        <v>0</v>
      </c>
      <c r="BG1735" s="2">
        <v>0</v>
      </c>
      <c r="BH1735" s="2">
        <v>1</v>
      </c>
      <c r="BI1735" s="2">
        <v>1</v>
      </c>
      <c r="BJ1735" s="2">
        <v>0.2</v>
      </c>
      <c r="BK1735" s="2">
        <v>1</v>
      </c>
      <c r="BL1735" s="2">
        <v>32.89</v>
      </c>
      <c r="BM1735" s="2">
        <v>4.5999999999999996</v>
      </c>
      <c r="BN1735" s="2">
        <v>37.49</v>
      </c>
      <c r="BO1735" s="2">
        <v>37.49</v>
      </c>
      <c r="BR1735" s="2" t="s">
        <v>83</v>
      </c>
      <c r="BS1735" s="3">
        <v>42870</v>
      </c>
      <c r="BT1735" s="4">
        <v>0.4375</v>
      </c>
      <c r="BU1735" s="2" t="s">
        <v>2319</v>
      </c>
      <c r="BV1735" s="2" t="s">
        <v>98</v>
      </c>
      <c r="BY1735" s="2">
        <v>1200</v>
      </c>
      <c r="CA1735" s="2" t="s">
        <v>114</v>
      </c>
      <c r="CC1735" s="2" t="s">
        <v>75</v>
      </c>
      <c r="CD1735" s="2">
        <v>1645</v>
      </c>
      <c r="CE1735" s="2" t="s">
        <v>99</v>
      </c>
      <c r="CF1735" s="3">
        <v>42871</v>
      </c>
      <c r="CI1735" s="2">
        <v>1</v>
      </c>
      <c r="CJ1735" s="2">
        <v>1</v>
      </c>
      <c r="CK1735" s="2">
        <v>22</v>
      </c>
      <c r="CL1735" s="2" t="s">
        <v>87</v>
      </c>
    </row>
    <row r="1736" spans="1:90">
      <c r="A1736" s="2" t="s">
        <v>71</v>
      </c>
      <c r="B1736" s="2" t="s">
        <v>72</v>
      </c>
      <c r="C1736" s="2" t="s">
        <v>73</v>
      </c>
      <c r="E1736" s="2" t="str">
        <f>"FES1162548822"</f>
        <v>FES1162548822</v>
      </c>
      <c r="F1736" s="3">
        <v>42867</v>
      </c>
      <c r="G1736" s="2">
        <v>201711</v>
      </c>
      <c r="H1736" s="2" t="s">
        <v>74</v>
      </c>
      <c r="I1736" s="2" t="s">
        <v>75</v>
      </c>
      <c r="J1736" s="2" t="s">
        <v>76</v>
      </c>
      <c r="K1736" s="2" t="s">
        <v>77</v>
      </c>
      <c r="L1736" s="2" t="s">
        <v>342</v>
      </c>
      <c r="M1736" s="2" t="s">
        <v>343</v>
      </c>
      <c r="N1736" s="2" t="s">
        <v>395</v>
      </c>
      <c r="O1736" s="2" t="s">
        <v>81</v>
      </c>
      <c r="P1736" s="2" t="str">
        <f>"2170566969                    "</f>
        <v xml:space="preserve">2170566969                    </v>
      </c>
      <c r="Q1736" s="2">
        <v>0</v>
      </c>
      <c r="R1736" s="2">
        <v>0</v>
      </c>
      <c r="S1736" s="2">
        <v>0</v>
      </c>
      <c r="T1736" s="2">
        <v>0</v>
      </c>
      <c r="U1736" s="2">
        <v>0</v>
      </c>
      <c r="V1736" s="2">
        <v>0</v>
      </c>
      <c r="W1736" s="2">
        <v>0</v>
      </c>
      <c r="X1736" s="2">
        <v>0</v>
      </c>
      <c r="Y1736" s="2">
        <v>0</v>
      </c>
      <c r="Z1736" s="2">
        <v>0</v>
      </c>
      <c r="AA1736" s="2">
        <v>0</v>
      </c>
      <c r="AB1736" s="2">
        <v>0</v>
      </c>
      <c r="AC1736" s="2">
        <v>0</v>
      </c>
      <c r="AD1736" s="2">
        <v>0</v>
      </c>
      <c r="AE1736" s="2">
        <v>0</v>
      </c>
      <c r="AF1736" s="2">
        <v>0</v>
      </c>
      <c r="AG1736" s="2">
        <v>0</v>
      </c>
      <c r="AH1736" s="2">
        <v>0</v>
      </c>
      <c r="AI1736" s="2">
        <v>0</v>
      </c>
      <c r="AJ1736" s="2">
        <v>0</v>
      </c>
      <c r="AK1736" s="2">
        <v>0</v>
      </c>
      <c r="AL1736" s="2">
        <v>0</v>
      </c>
      <c r="AM1736" s="2">
        <v>4.66</v>
      </c>
      <c r="AN1736" s="2">
        <v>0</v>
      </c>
      <c r="AO1736" s="2">
        <v>0</v>
      </c>
      <c r="AP1736" s="2">
        <v>0</v>
      </c>
      <c r="AQ1736" s="2">
        <v>0</v>
      </c>
      <c r="AR1736" s="2">
        <v>0</v>
      </c>
      <c r="AS1736" s="2">
        <v>0</v>
      </c>
      <c r="AT1736" s="2">
        <v>0</v>
      </c>
      <c r="AU1736" s="2">
        <v>0</v>
      </c>
      <c r="AV1736" s="2">
        <v>0</v>
      </c>
      <c r="AW1736" s="2">
        <v>0</v>
      </c>
      <c r="AX1736" s="2">
        <v>0</v>
      </c>
      <c r="AY1736" s="2">
        <v>0</v>
      </c>
      <c r="AZ1736" s="2">
        <v>0</v>
      </c>
      <c r="BA1736" s="2">
        <v>0</v>
      </c>
      <c r="BB1736" s="2">
        <v>0</v>
      </c>
      <c r="BC1736" s="2">
        <v>0</v>
      </c>
      <c r="BD1736" s="2">
        <v>0</v>
      </c>
      <c r="BE1736" s="2">
        <v>0</v>
      </c>
      <c r="BF1736" s="2">
        <v>0</v>
      </c>
      <c r="BG1736" s="2">
        <v>0</v>
      </c>
      <c r="BH1736" s="2">
        <v>1</v>
      </c>
      <c r="BI1736" s="2">
        <v>1</v>
      </c>
      <c r="BJ1736" s="2">
        <v>0.2</v>
      </c>
      <c r="BK1736" s="2">
        <v>1</v>
      </c>
      <c r="BL1736" s="2">
        <v>42.1</v>
      </c>
      <c r="BM1736" s="2">
        <v>5.89</v>
      </c>
      <c r="BN1736" s="2">
        <v>47.99</v>
      </c>
      <c r="BO1736" s="2">
        <v>47.99</v>
      </c>
      <c r="BQ1736" s="2" t="s">
        <v>396</v>
      </c>
      <c r="BR1736" s="2" t="s">
        <v>83</v>
      </c>
      <c r="BS1736" s="3">
        <v>42870</v>
      </c>
      <c r="BT1736" s="4">
        <v>0.39583333333333331</v>
      </c>
      <c r="BU1736" s="2" t="s">
        <v>1220</v>
      </c>
      <c r="BV1736" s="2" t="s">
        <v>98</v>
      </c>
      <c r="BY1736" s="2">
        <v>1200</v>
      </c>
      <c r="CA1736" s="2" t="s">
        <v>114</v>
      </c>
      <c r="CC1736" s="2" t="s">
        <v>343</v>
      </c>
      <c r="CD1736" s="2">
        <v>4300</v>
      </c>
      <c r="CE1736" s="2" t="s">
        <v>99</v>
      </c>
      <c r="CF1736" s="3">
        <v>42871</v>
      </c>
      <c r="CI1736" s="2">
        <v>1</v>
      </c>
      <c r="CJ1736" s="2">
        <v>1</v>
      </c>
      <c r="CK1736" s="2">
        <v>21</v>
      </c>
      <c r="CL1736" s="2" t="s">
        <v>87</v>
      </c>
    </row>
    <row r="1737" spans="1:90">
      <c r="A1737" s="2" t="s">
        <v>71</v>
      </c>
      <c r="B1737" s="2" t="s">
        <v>72</v>
      </c>
      <c r="C1737" s="2" t="s">
        <v>73</v>
      </c>
      <c r="E1737" s="2" t="str">
        <f>"FES1162548778"</f>
        <v>FES1162548778</v>
      </c>
      <c r="F1737" s="3">
        <v>42867</v>
      </c>
      <c r="G1737" s="2">
        <v>201711</v>
      </c>
      <c r="H1737" s="2" t="s">
        <v>74</v>
      </c>
      <c r="I1737" s="2" t="s">
        <v>75</v>
      </c>
      <c r="J1737" s="2" t="s">
        <v>76</v>
      </c>
      <c r="K1737" s="2" t="s">
        <v>77</v>
      </c>
      <c r="L1737" s="2" t="s">
        <v>123</v>
      </c>
      <c r="M1737" s="2" t="s">
        <v>124</v>
      </c>
      <c r="N1737" s="2" t="s">
        <v>2320</v>
      </c>
      <c r="O1737" s="2" t="s">
        <v>81</v>
      </c>
      <c r="P1737" s="2" t="str">
        <f>"2170566913                    "</f>
        <v xml:space="preserve">2170566913                    </v>
      </c>
      <c r="Q1737" s="2">
        <v>0</v>
      </c>
      <c r="R1737" s="2">
        <v>0</v>
      </c>
      <c r="S1737" s="2">
        <v>0</v>
      </c>
      <c r="T1737" s="2">
        <v>0</v>
      </c>
      <c r="U1737" s="2">
        <v>0</v>
      </c>
      <c r="V1737" s="2">
        <v>0</v>
      </c>
      <c r="W1737" s="2">
        <v>0</v>
      </c>
      <c r="X1737" s="2">
        <v>0</v>
      </c>
      <c r="Y1737" s="2">
        <v>0</v>
      </c>
      <c r="Z1737" s="2">
        <v>0</v>
      </c>
      <c r="AA1737" s="2">
        <v>0</v>
      </c>
      <c r="AB1737" s="2">
        <v>0</v>
      </c>
      <c r="AC1737" s="2">
        <v>0</v>
      </c>
      <c r="AD1737" s="2">
        <v>0</v>
      </c>
      <c r="AE1737" s="2">
        <v>0</v>
      </c>
      <c r="AF1737" s="2">
        <v>0</v>
      </c>
      <c r="AG1737" s="2">
        <v>0</v>
      </c>
      <c r="AH1737" s="2">
        <v>0</v>
      </c>
      <c r="AI1737" s="2">
        <v>0</v>
      </c>
      <c r="AJ1737" s="2">
        <v>0</v>
      </c>
      <c r="AK1737" s="2">
        <v>0</v>
      </c>
      <c r="AL1737" s="2">
        <v>0</v>
      </c>
      <c r="AM1737" s="2">
        <v>4.66</v>
      </c>
      <c r="AN1737" s="2">
        <v>0</v>
      </c>
      <c r="AO1737" s="2">
        <v>0</v>
      </c>
      <c r="AP1737" s="2">
        <v>0</v>
      </c>
      <c r="AQ1737" s="2">
        <v>0</v>
      </c>
      <c r="AR1737" s="2">
        <v>0</v>
      </c>
      <c r="AS1737" s="2">
        <v>0</v>
      </c>
      <c r="AT1737" s="2">
        <v>0</v>
      </c>
      <c r="AU1737" s="2">
        <v>0</v>
      </c>
      <c r="AV1737" s="2">
        <v>0</v>
      </c>
      <c r="AW1737" s="2">
        <v>0</v>
      </c>
      <c r="AX1737" s="2">
        <v>0</v>
      </c>
      <c r="AY1737" s="2">
        <v>0</v>
      </c>
      <c r="AZ1737" s="2">
        <v>0</v>
      </c>
      <c r="BA1737" s="2">
        <v>0</v>
      </c>
      <c r="BB1737" s="2">
        <v>0</v>
      </c>
      <c r="BC1737" s="2">
        <v>0</v>
      </c>
      <c r="BD1737" s="2">
        <v>0</v>
      </c>
      <c r="BE1737" s="2">
        <v>0</v>
      </c>
      <c r="BF1737" s="2">
        <v>0</v>
      </c>
      <c r="BG1737" s="2">
        <v>0</v>
      </c>
      <c r="BH1737" s="2">
        <v>1</v>
      </c>
      <c r="BI1737" s="2">
        <v>1</v>
      </c>
      <c r="BJ1737" s="2">
        <v>0.2</v>
      </c>
      <c r="BK1737" s="2">
        <v>1</v>
      </c>
      <c r="BL1737" s="2">
        <v>42.1</v>
      </c>
      <c r="BM1737" s="2">
        <v>5.89</v>
      </c>
      <c r="BN1737" s="2">
        <v>47.99</v>
      </c>
      <c r="BO1737" s="2">
        <v>47.99</v>
      </c>
      <c r="BR1737" s="2" t="s">
        <v>83</v>
      </c>
      <c r="BS1737" s="3">
        <v>42870</v>
      </c>
      <c r="BT1737" s="4">
        <v>0.40625</v>
      </c>
      <c r="BU1737" s="2" t="s">
        <v>2321</v>
      </c>
      <c r="BV1737" s="2" t="s">
        <v>98</v>
      </c>
      <c r="BY1737" s="2">
        <v>1200</v>
      </c>
      <c r="CC1737" s="2" t="s">
        <v>124</v>
      </c>
      <c r="CD1737" s="2">
        <v>200</v>
      </c>
      <c r="CE1737" s="2" t="s">
        <v>99</v>
      </c>
      <c r="CF1737" s="3">
        <v>42872</v>
      </c>
      <c r="CI1737" s="2">
        <v>1</v>
      </c>
      <c r="CJ1737" s="2">
        <v>1</v>
      </c>
      <c r="CK1737" s="2">
        <v>21</v>
      </c>
      <c r="CL1737" s="2" t="s">
        <v>87</v>
      </c>
    </row>
    <row r="1738" spans="1:90">
      <c r="A1738" s="2" t="s">
        <v>71</v>
      </c>
      <c r="B1738" s="2" t="s">
        <v>72</v>
      </c>
      <c r="C1738" s="2" t="s">
        <v>73</v>
      </c>
      <c r="E1738" s="2" t="str">
        <f>"FES1162548807"</f>
        <v>FES1162548807</v>
      </c>
      <c r="F1738" s="3">
        <v>42867</v>
      </c>
      <c r="G1738" s="2">
        <v>201711</v>
      </c>
      <c r="H1738" s="2" t="s">
        <v>74</v>
      </c>
      <c r="I1738" s="2" t="s">
        <v>75</v>
      </c>
      <c r="J1738" s="2" t="s">
        <v>76</v>
      </c>
      <c r="K1738" s="2" t="s">
        <v>77</v>
      </c>
      <c r="L1738" s="2" t="s">
        <v>820</v>
      </c>
      <c r="M1738" s="2" t="s">
        <v>821</v>
      </c>
      <c r="N1738" s="2" t="s">
        <v>2322</v>
      </c>
      <c r="O1738" s="2" t="s">
        <v>81</v>
      </c>
      <c r="P1738" s="2" t="str">
        <f>"2170566952                    "</f>
        <v xml:space="preserve">2170566952                    </v>
      </c>
      <c r="Q1738" s="2">
        <v>0</v>
      </c>
      <c r="R1738" s="2">
        <v>0</v>
      </c>
      <c r="S1738" s="2">
        <v>0</v>
      </c>
      <c r="T1738" s="2">
        <v>0</v>
      </c>
      <c r="U1738" s="2">
        <v>0</v>
      </c>
      <c r="V1738" s="2">
        <v>0</v>
      </c>
      <c r="W1738" s="2">
        <v>0</v>
      </c>
      <c r="X1738" s="2">
        <v>0</v>
      </c>
      <c r="Y1738" s="2">
        <v>0</v>
      </c>
      <c r="Z1738" s="2">
        <v>0</v>
      </c>
      <c r="AA1738" s="2">
        <v>0</v>
      </c>
      <c r="AB1738" s="2">
        <v>0</v>
      </c>
      <c r="AC1738" s="2">
        <v>0</v>
      </c>
      <c r="AD1738" s="2">
        <v>0</v>
      </c>
      <c r="AE1738" s="2">
        <v>0</v>
      </c>
      <c r="AF1738" s="2">
        <v>0</v>
      </c>
      <c r="AG1738" s="2">
        <v>0</v>
      </c>
      <c r="AH1738" s="2">
        <v>0</v>
      </c>
      <c r="AI1738" s="2">
        <v>0</v>
      </c>
      <c r="AJ1738" s="2">
        <v>0</v>
      </c>
      <c r="AK1738" s="2">
        <v>0</v>
      </c>
      <c r="AL1738" s="2">
        <v>0</v>
      </c>
      <c r="AM1738" s="2">
        <v>4.66</v>
      </c>
      <c r="AN1738" s="2">
        <v>0</v>
      </c>
      <c r="AO1738" s="2">
        <v>0</v>
      </c>
      <c r="AP1738" s="2">
        <v>0</v>
      </c>
      <c r="AQ1738" s="2">
        <v>0</v>
      </c>
      <c r="AR1738" s="2">
        <v>0</v>
      </c>
      <c r="AS1738" s="2">
        <v>0</v>
      </c>
      <c r="AT1738" s="2">
        <v>0</v>
      </c>
      <c r="AU1738" s="2">
        <v>0</v>
      </c>
      <c r="AV1738" s="2">
        <v>0</v>
      </c>
      <c r="AW1738" s="2">
        <v>0</v>
      </c>
      <c r="AX1738" s="2">
        <v>0</v>
      </c>
      <c r="AY1738" s="2">
        <v>0</v>
      </c>
      <c r="AZ1738" s="2">
        <v>0</v>
      </c>
      <c r="BA1738" s="2">
        <v>0</v>
      </c>
      <c r="BB1738" s="2">
        <v>0</v>
      </c>
      <c r="BC1738" s="2">
        <v>0</v>
      </c>
      <c r="BD1738" s="2">
        <v>0</v>
      </c>
      <c r="BE1738" s="2">
        <v>0</v>
      </c>
      <c r="BF1738" s="2">
        <v>0</v>
      </c>
      <c r="BG1738" s="2">
        <v>0</v>
      </c>
      <c r="BH1738" s="2">
        <v>1</v>
      </c>
      <c r="BI1738" s="2">
        <v>1</v>
      </c>
      <c r="BJ1738" s="2">
        <v>0.2</v>
      </c>
      <c r="BK1738" s="2">
        <v>1</v>
      </c>
      <c r="BL1738" s="2">
        <v>42.1</v>
      </c>
      <c r="BM1738" s="2">
        <v>5.89</v>
      </c>
      <c r="BN1738" s="2">
        <v>47.99</v>
      </c>
      <c r="BO1738" s="2">
        <v>47.99</v>
      </c>
      <c r="BQ1738" s="2" t="s">
        <v>238</v>
      </c>
      <c r="BR1738" s="2" t="s">
        <v>83</v>
      </c>
      <c r="BS1738" s="3">
        <v>42869</v>
      </c>
      <c r="BT1738" s="4">
        <v>0.41666666666666669</v>
      </c>
      <c r="BU1738" s="2" t="s">
        <v>2323</v>
      </c>
      <c r="BV1738" s="2" t="s">
        <v>98</v>
      </c>
      <c r="BY1738" s="2">
        <v>1200</v>
      </c>
      <c r="CC1738" s="2" t="s">
        <v>821</v>
      </c>
      <c r="CD1738" s="2">
        <v>1930</v>
      </c>
      <c r="CE1738" s="2" t="s">
        <v>99</v>
      </c>
      <c r="CF1738" s="3">
        <v>42872</v>
      </c>
      <c r="CI1738" s="2">
        <v>1</v>
      </c>
      <c r="CJ1738" s="2">
        <v>0</v>
      </c>
      <c r="CK1738" s="2">
        <v>21</v>
      </c>
      <c r="CL1738" s="2" t="s">
        <v>87</v>
      </c>
    </row>
    <row r="1739" spans="1:90">
      <c r="A1739" s="2" t="s">
        <v>71</v>
      </c>
      <c r="B1739" s="2" t="s">
        <v>72</v>
      </c>
      <c r="C1739" s="2" t="s">
        <v>73</v>
      </c>
      <c r="E1739" s="2" t="str">
        <f>"FES1162548823"</f>
        <v>FES1162548823</v>
      </c>
      <c r="F1739" s="3">
        <v>42867</v>
      </c>
      <c r="G1739" s="2">
        <v>201711</v>
      </c>
      <c r="H1739" s="2" t="s">
        <v>74</v>
      </c>
      <c r="I1739" s="2" t="s">
        <v>75</v>
      </c>
      <c r="J1739" s="2" t="s">
        <v>76</v>
      </c>
      <c r="K1739" s="2" t="s">
        <v>77</v>
      </c>
      <c r="L1739" s="2" t="s">
        <v>175</v>
      </c>
      <c r="M1739" s="2" t="s">
        <v>176</v>
      </c>
      <c r="N1739" s="2" t="s">
        <v>1131</v>
      </c>
      <c r="O1739" s="2" t="s">
        <v>81</v>
      </c>
      <c r="P1739" s="2" t="str">
        <f>"2170566971                    "</f>
        <v xml:space="preserve">2170566971                    </v>
      </c>
      <c r="Q1739" s="2">
        <v>0</v>
      </c>
      <c r="R1739" s="2">
        <v>0</v>
      </c>
      <c r="S1739" s="2">
        <v>0</v>
      </c>
      <c r="T1739" s="2">
        <v>0</v>
      </c>
      <c r="U1739" s="2">
        <v>0</v>
      </c>
      <c r="V1739" s="2">
        <v>0</v>
      </c>
      <c r="W1739" s="2">
        <v>0</v>
      </c>
      <c r="X1739" s="2">
        <v>0</v>
      </c>
      <c r="Y1739" s="2">
        <v>0</v>
      </c>
      <c r="Z1739" s="2">
        <v>0</v>
      </c>
      <c r="AA1739" s="2">
        <v>0</v>
      </c>
      <c r="AB1739" s="2">
        <v>0</v>
      </c>
      <c r="AC1739" s="2">
        <v>0</v>
      </c>
      <c r="AD1739" s="2">
        <v>0</v>
      </c>
      <c r="AE1739" s="2">
        <v>0</v>
      </c>
      <c r="AF1739" s="2">
        <v>0</v>
      </c>
      <c r="AG1739" s="2">
        <v>0</v>
      </c>
      <c r="AH1739" s="2">
        <v>0</v>
      </c>
      <c r="AI1739" s="2">
        <v>0</v>
      </c>
      <c r="AJ1739" s="2">
        <v>0</v>
      </c>
      <c r="AK1739" s="2">
        <v>0</v>
      </c>
      <c r="AL1739" s="2">
        <v>0</v>
      </c>
      <c r="AM1739" s="2">
        <v>4.66</v>
      </c>
      <c r="AN1739" s="2">
        <v>0</v>
      </c>
      <c r="AO1739" s="2">
        <v>0</v>
      </c>
      <c r="AP1739" s="2">
        <v>0</v>
      </c>
      <c r="AQ1739" s="2">
        <v>0</v>
      </c>
      <c r="AR1739" s="2">
        <v>0</v>
      </c>
      <c r="AS1739" s="2">
        <v>0</v>
      </c>
      <c r="AT1739" s="2">
        <v>0</v>
      </c>
      <c r="AU1739" s="2">
        <v>0</v>
      </c>
      <c r="AV1739" s="2">
        <v>0</v>
      </c>
      <c r="AW1739" s="2">
        <v>0</v>
      </c>
      <c r="AX1739" s="2">
        <v>0</v>
      </c>
      <c r="AY1739" s="2">
        <v>0</v>
      </c>
      <c r="AZ1739" s="2">
        <v>0</v>
      </c>
      <c r="BA1739" s="2">
        <v>0</v>
      </c>
      <c r="BB1739" s="2">
        <v>0</v>
      </c>
      <c r="BC1739" s="2">
        <v>0</v>
      </c>
      <c r="BD1739" s="2">
        <v>0</v>
      </c>
      <c r="BE1739" s="2">
        <v>0</v>
      </c>
      <c r="BF1739" s="2">
        <v>0</v>
      </c>
      <c r="BG1739" s="2">
        <v>0</v>
      </c>
      <c r="BH1739" s="2">
        <v>1</v>
      </c>
      <c r="BI1739" s="2">
        <v>1</v>
      </c>
      <c r="BJ1739" s="2">
        <v>0.2</v>
      </c>
      <c r="BK1739" s="2">
        <v>1</v>
      </c>
      <c r="BL1739" s="2">
        <v>42.1</v>
      </c>
      <c r="BM1739" s="2">
        <v>5.89</v>
      </c>
      <c r="BN1739" s="2">
        <v>47.99</v>
      </c>
      <c r="BO1739" s="2">
        <v>47.99</v>
      </c>
      <c r="BQ1739" s="2" t="s">
        <v>1132</v>
      </c>
      <c r="BR1739" s="2" t="s">
        <v>83</v>
      </c>
      <c r="BS1739" s="3">
        <v>42870</v>
      </c>
      <c r="BT1739" s="4">
        <v>0.34722222222222227</v>
      </c>
      <c r="BU1739" s="2" t="s">
        <v>2324</v>
      </c>
      <c r="BV1739" s="2" t="s">
        <v>98</v>
      </c>
      <c r="BY1739" s="2">
        <v>1200</v>
      </c>
      <c r="CA1739" s="2" t="s">
        <v>199</v>
      </c>
      <c r="CC1739" s="2" t="s">
        <v>176</v>
      </c>
      <c r="CD1739" s="2">
        <v>6001</v>
      </c>
      <c r="CE1739" s="2" t="s">
        <v>99</v>
      </c>
      <c r="CF1739" s="3">
        <v>42870</v>
      </c>
      <c r="CI1739" s="2">
        <v>1</v>
      </c>
      <c r="CJ1739" s="2">
        <v>1</v>
      </c>
      <c r="CK1739" s="2">
        <v>21</v>
      </c>
      <c r="CL1739" s="2" t="s">
        <v>87</v>
      </c>
    </row>
    <row r="1740" spans="1:90">
      <c r="A1740" s="2" t="s">
        <v>71</v>
      </c>
      <c r="B1740" s="2" t="s">
        <v>72</v>
      </c>
      <c r="C1740" s="2" t="s">
        <v>73</v>
      </c>
      <c r="E1740" s="2" t="str">
        <f>"FES1162548726"</f>
        <v>FES1162548726</v>
      </c>
      <c r="F1740" s="3">
        <v>42867</v>
      </c>
      <c r="G1740" s="2">
        <v>201711</v>
      </c>
      <c r="H1740" s="2" t="s">
        <v>74</v>
      </c>
      <c r="I1740" s="2" t="s">
        <v>75</v>
      </c>
      <c r="J1740" s="2" t="s">
        <v>76</v>
      </c>
      <c r="K1740" s="2" t="s">
        <v>77</v>
      </c>
      <c r="L1740" s="2" t="s">
        <v>163</v>
      </c>
      <c r="M1740" s="2" t="s">
        <v>164</v>
      </c>
      <c r="N1740" s="2" t="s">
        <v>2311</v>
      </c>
      <c r="O1740" s="2" t="s">
        <v>81</v>
      </c>
      <c r="P1740" s="2" t="str">
        <f>"2170566847                    "</f>
        <v xml:space="preserve">2170566847                    </v>
      </c>
      <c r="Q1740" s="2">
        <v>0</v>
      </c>
      <c r="R1740" s="2">
        <v>0</v>
      </c>
      <c r="S1740" s="2">
        <v>0</v>
      </c>
      <c r="T1740" s="2">
        <v>0</v>
      </c>
      <c r="U1740" s="2">
        <v>0</v>
      </c>
      <c r="V1740" s="2">
        <v>0</v>
      </c>
      <c r="W1740" s="2">
        <v>0</v>
      </c>
      <c r="X1740" s="2">
        <v>0</v>
      </c>
      <c r="Y1740" s="2">
        <v>0</v>
      </c>
      <c r="Z1740" s="2">
        <v>0</v>
      </c>
      <c r="AA1740" s="2">
        <v>0</v>
      </c>
      <c r="AB1740" s="2">
        <v>0</v>
      </c>
      <c r="AC1740" s="2">
        <v>0</v>
      </c>
      <c r="AD1740" s="2">
        <v>0</v>
      </c>
      <c r="AE1740" s="2">
        <v>0</v>
      </c>
      <c r="AF1740" s="2">
        <v>0</v>
      </c>
      <c r="AG1740" s="2">
        <v>0</v>
      </c>
      <c r="AH1740" s="2">
        <v>0</v>
      </c>
      <c r="AI1740" s="2">
        <v>0</v>
      </c>
      <c r="AJ1740" s="2">
        <v>0</v>
      </c>
      <c r="AK1740" s="2">
        <v>0</v>
      </c>
      <c r="AL1740" s="2">
        <v>0</v>
      </c>
      <c r="AM1740" s="2">
        <v>3.64</v>
      </c>
      <c r="AN1740" s="2">
        <v>0</v>
      </c>
      <c r="AO1740" s="2">
        <v>0</v>
      </c>
      <c r="AP1740" s="2">
        <v>0</v>
      </c>
      <c r="AQ1740" s="2">
        <v>0</v>
      </c>
      <c r="AR1740" s="2">
        <v>0</v>
      </c>
      <c r="AS1740" s="2">
        <v>0</v>
      </c>
      <c r="AT1740" s="2">
        <v>0</v>
      </c>
      <c r="AU1740" s="2">
        <v>0</v>
      </c>
      <c r="AV1740" s="2">
        <v>0</v>
      </c>
      <c r="AW1740" s="2">
        <v>0</v>
      </c>
      <c r="AX1740" s="2">
        <v>0</v>
      </c>
      <c r="AY1740" s="2">
        <v>0</v>
      </c>
      <c r="AZ1740" s="2">
        <v>0</v>
      </c>
      <c r="BA1740" s="2">
        <v>0</v>
      </c>
      <c r="BB1740" s="2">
        <v>0</v>
      </c>
      <c r="BC1740" s="2">
        <v>0</v>
      </c>
      <c r="BD1740" s="2">
        <v>0</v>
      </c>
      <c r="BE1740" s="2">
        <v>0</v>
      </c>
      <c r="BF1740" s="2">
        <v>0</v>
      </c>
      <c r="BG1740" s="2">
        <v>0</v>
      </c>
      <c r="BH1740" s="2">
        <v>1</v>
      </c>
      <c r="BI1740" s="2">
        <v>1</v>
      </c>
      <c r="BJ1740" s="2">
        <v>0.2</v>
      </c>
      <c r="BK1740" s="2">
        <v>1</v>
      </c>
      <c r="BL1740" s="2">
        <v>32.89</v>
      </c>
      <c r="BM1740" s="2">
        <v>4.5999999999999996</v>
      </c>
      <c r="BN1740" s="2">
        <v>37.49</v>
      </c>
      <c r="BO1740" s="2">
        <v>37.49</v>
      </c>
      <c r="BQ1740" s="2" t="s">
        <v>2312</v>
      </c>
      <c r="BR1740" s="2" t="s">
        <v>83</v>
      </c>
      <c r="BS1740" s="3">
        <v>42870</v>
      </c>
      <c r="BT1740" s="4">
        <v>0.41666666666666669</v>
      </c>
      <c r="BU1740" s="2" t="s">
        <v>2313</v>
      </c>
      <c r="BV1740" s="2" t="s">
        <v>98</v>
      </c>
      <c r="BY1740" s="2">
        <v>1200</v>
      </c>
      <c r="CC1740" s="2" t="s">
        <v>164</v>
      </c>
      <c r="CD1740" s="2">
        <v>2091</v>
      </c>
      <c r="CE1740" s="2" t="s">
        <v>99</v>
      </c>
      <c r="CF1740" s="3">
        <v>42871</v>
      </c>
      <c r="CI1740" s="2">
        <v>1</v>
      </c>
      <c r="CJ1740" s="2">
        <v>1</v>
      </c>
      <c r="CK1740" s="2">
        <v>22</v>
      </c>
      <c r="CL1740" s="2" t="s">
        <v>87</v>
      </c>
    </row>
    <row r="1741" spans="1:90">
      <c r="A1741" s="2" t="s">
        <v>71</v>
      </c>
      <c r="B1741" s="2" t="s">
        <v>72</v>
      </c>
      <c r="C1741" s="2" t="s">
        <v>73</v>
      </c>
      <c r="E1741" s="2" t="str">
        <f>"FES1162548760"</f>
        <v>FES1162548760</v>
      </c>
      <c r="F1741" s="3">
        <v>42867</v>
      </c>
      <c r="G1741" s="2">
        <v>201711</v>
      </c>
      <c r="H1741" s="2" t="s">
        <v>74</v>
      </c>
      <c r="I1741" s="2" t="s">
        <v>75</v>
      </c>
      <c r="J1741" s="2" t="s">
        <v>76</v>
      </c>
      <c r="K1741" s="2" t="s">
        <v>77</v>
      </c>
      <c r="L1741" s="2" t="s">
        <v>163</v>
      </c>
      <c r="M1741" s="2" t="s">
        <v>164</v>
      </c>
      <c r="N1741" s="2" t="s">
        <v>784</v>
      </c>
      <c r="O1741" s="2" t="s">
        <v>81</v>
      </c>
      <c r="P1741" s="2" t="str">
        <f>"2170566889                    "</f>
        <v xml:space="preserve">2170566889                    </v>
      </c>
      <c r="Q1741" s="2">
        <v>0</v>
      </c>
      <c r="R1741" s="2">
        <v>0</v>
      </c>
      <c r="S1741" s="2">
        <v>0</v>
      </c>
      <c r="T1741" s="2">
        <v>0</v>
      </c>
      <c r="U1741" s="2">
        <v>0</v>
      </c>
      <c r="V1741" s="2">
        <v>0</v>
      </c>
      <c r="W1741" s="2">
        <v>0</v>
      </c>
      <c r="X1741" s="2">
        <v>0</v>
      </c>
      <c r="Y1741" s="2">
        <v>0</v>
      </c>
      <c r="Z1741" s="2">
        <v>0</v>
      </c>
      <c r="AA1741" s="2">
        <v>0</v>
      </c>
      <c r="AB1741" s="2">
        <v>0</v>
      </c>
      <c r="AC1741" s="2">
        <v>0</v>
      </c>
      <c r="AD1741" s="2">
        <v>0</v>
      </c>
      <c r="AE1741" s="2">
        <v>0</v>
      </c>
      <c r="AF1741" s="2">
        <v>0</v>
      </c>
      <c r="AG1741" s="2">
        <v>0</v>
      </c>
      <c r="AH1741" s="2">
        <v>0</v>
      </c>
      <c r="AI1741" s="2">
        <v>0</v>
      </c>
      <c r="AJ1741" s="2">
        <v>0</v>
      </c>
      <c r="AK1741" s="2">
        <v>0</v>
      </c>
      <c r="AL1741" s="2">
        <v>0</v>
      </c>
      <c r="AM1741" s="2">
        <v>3.64</v>
      </c>
      <c r="AN1741" s="2">
        <v>0</v>
      </c>
      <c r="AO1741" s="2">
        <v>0</v>
      </c>
      <c r="AP1741" s="2">
        <v>0</v>
      </c>
      <c r="AQ1741" s="2">
        <v>0</v>
      </c>
      <c r="AR1741" s="2">
        <v>0</v>
      </c>
      <c r="AS1741" s="2">
        <v>0</v>
      </c>
      <c r="AT1741" s="2">
        <v>0</v>
      </c>
      <c r="AU1741" s="2">
        <v>0</v>
      </c>
      <c r="AV1741" s="2">
        <v>0</v>
      </c>
      <c r="AW1741" s="2">
        <v>0</v>
      </c>
      <c r="AX1741" s="2">
        <v>0</v>
      </c>
      <c r="AY1741" s="2">
        <v>0</v>
      </c>
      <c r="AZ1741" s="2">
        <v>0</v>
      </c>
      <c r="BA1741" s="2">
        <v>0</v>
      </c>
      <c r="BB1741" s="2">
        <v>0</v>
      </c>
      <c r="BC1741" s="2">
        <v>0</v>
      </c>
      <c r="BD1741" s="2">
        <v>0</v>
      </c>
      <c r="BE1741" s="2">
        <v>0</v>
      </c>
      <c r="BF1741" s="2">
        <v>0</v>
      </c>
      <c r="BG1741" s="2">
        <v>0</v>
      </c>
      <c r="BH1741" s="2">
        <v>1</v>
      </c>
      <c r="BI1741" s="2">
        <v>1</v>
      </c>
      <c r="BJ1741" s="2">
        <v>0.2</v>
      </c>
      <c r="BK1741" s="2">
        <v>1</v>
      </c>
      <c r="BL1741" s="2">
        <v>32.89</v>
      </c>
      <c r="BM1741" s="2">
        <v>4.5999999999999996</v>
      </c>
      <c r="BN1741" s="2">
        <v>37.49</v>
      </c>
      <c r="BO1741" s="2">
        <v>37.49</v>
      </c>
      <c r="BQ1741" s="2" t="s">
        <v>286</v>
      </c>
      <c r="BR1741" s="2" t="s">
        <v>83</v>
      </c>
      <c r="BS1741" s="3">
        <v>42870</v>
      </c>
      <c r="BT1741" s="4">
        <v>0.38055555555555554</v>
      </c>
      <c r="BU1741" s="2" t="s">
        <v>295</v>
      </c>
      <c r="BV1741" s="2" t="s">
        <v>98</v>
      </c>
      <c r="BY1741" s="2">
        <v>1200</v>
      </c>
      <c r="CA1741" s="2" t="s">
        <v>279</v>
      </c>
      <c r="CC1741" s="2" t="s">
        <v>164</v>
      </c>
      <c r="CD1741" s="2">
        <v>2011</v>
      </c>
      <c r="CE1741" s="2" t="s">
        <v>99</v>
      </c>
      <c r="CF1741" s="3">
        <v>42870</v>
      </c>
      <c r="CI1741" s="2">
        <v>1</v>
      </c>
      <c r="CJ1741" s="2">
        <v>1</v>
      </c>
      <c r="CK1741" s="2">
        <v>22</v>
      </c>
      <c r="CL1741" s="2" t="s">
        <v>87</v>
      </c>
    </row>
    <row r="1742" spans="1:90">
      <c r="A1742" s="2" t="s">
        <v>71</v>
      </c>
      <c r="B1742" s="2" t="s">
        <v>72</v>
      </c>
      <c r="C1742" s="2" t="s">
        <v>73</v>
      </c>
      <c r="E1742" s="2" t="str">
        <f>"FES1162548752"</f>
        <v>FES1162548752</v>
      </c>
      <c r="F1742" s="3">
        <v>42867</v>
      </c>
      <c r="G1742" s="2">
        <v>201711</v>
      </c>
      <c r="H1742" s="2" t="s">
        <v>74</v>
      </c>
      <c r="I1742" s="2" t="s">
        <v>75</v>
      </c>
      <c r="J1742" s="2" t="s">
        <v>76</v>
      </c>
      <c r="K1742" s="2" t="s">
        <v>77</v>
      </c>
      <c r="L1742" s="2" t="s">
        <v>74</v>
      </c>
      <c r="M1742" s="2" t="s">
        <v>75</v>
      </c>
      <c r="N1742" s="2" t="s">
        <v>611</v>
      </c>
      <c r="O1742" s="2" t="s">
        <v>81</v>
      </c>
      <c r="P1742" s="2" t="str">
        <f>"2170566877                    "</f>
        <v xml:space="preserve">2170566877                    </v>
      </c>
      <c r="Q1742" s="2">
        <v>0</v>
      </c>
      <c r="R1742" s="2">
        <v>0</v>
      </c>
      <c r="S1742" s="2">
        <v>0</v>
      </c>
      <c r="T1742" s="2">
        <v>0</v>
      </c>
      <c r="U1742" s="2">
        <v>0</v>
      </c>
      <c r="V1742" s="2">
        <v>0</v>
      </c>
      <c r="W1742" s="2">
        <v>0</v>
      </c>
      <c r="X1742" s="2">
        <v>0</v>
      </c>
      <c r="Y1742" s="2">
        <v>0</v>
      </c>
      <c r="Z1742" s="2">
        <v>0</v>
      </c>
      <c r="AA1742" s="2">
        <v>0</v>
      </c>
      <c r="AB1742" s="2">
        <v>0</v>
      </c>
      <c r="AC1742" s="2">
        <v>0</v>
      </c>
      <c r="AD1742" s="2">
        <v>0</v>
      </c>
      <c r="AE1742" s="2">
        <v>0</v>
      </c>
      <c r="AF1742" s="2">
        <v>0</v>
      </c>
      <c r="AG1742" s="2">
        <v>0</v>
      </c>
      <c r="AH1742" s="2">
        <v>0</v>
      </c>
      <c r="AI1742" s="2">
        <v>0</v>
      </c>
      <c r="AJ1742" s="2">
        <v>0</v>
      </c>
      <c r="AK1742" s="2">
        <v>0</v>
      </c>
      <c r="AL1742" s="2">
        <v>0</v>
      </c>
      <c r="AM1742" s="2">
        <v>3.64</v>
      </c>
      <c r="AN1742" s="2">
        <v>0</v>
      </c>
      <c r="AO1742" s="2">
        <v>0</v>
      </c>
      <c r="AP1742" s="2">
        <v>0</v>
      </c>
      <c r="AQ1742" s="2">
        <v>0</v>
      </c>
      <c r="AR1742" s="2">
        <v>0</v>
      </c>
      <c r="AS1742" s="2">
        <v>0</v>
      </c>
      <c r="AT1742" s="2">
        <v>0</v>
      </c>
      <c r="AU1742" s="2">
        <v>0</v>
      </c>
      <c r="AV1742" s="2">
        <v>0</v>
      </c>
      <c r="AW1742" s="2">
        <v>0</v>
      </c>
      <c r="AX1742" s="2">
        <v>0</v>
      </c>
      <c r="AY1742" s="2">
        <v>0</v>
      </c>
      <c r="AZ1742" s="2">
        <v>0</v>
      </c>
      <c r="BA1742" s="2">
        <v>0</v>
      </c>
      <c r="BB1742" s="2">
        <v>0</v>
      </c>
      <c r="BC1742" s="2">
        <v>0</v>
      </c>
      <c r="BD1742" s="2">
        <v>0</v>
      </c>
      <c r="BE1742" s="2">
        <v>0</v>
      </c>
      <c r="BF1742" s="2">
        <v>0</v>
      </c>
      <c r="BG1742" s="2">
        <v>0</v>
      </c>
      <c r="BH1742" s="2">
        <v>1</v>
      </c>
      <c r="BI1742" s="2">
        <v>1</v>
      </c>
      <c r="BJ1742" s="2">
        <v>0.2</v>
      </c>
      <c r="BK1742" s="2">
        <v>1</v>
      </c>
      <c r="BL1742" s="2">
        <v>32.89</v>
      </c>
      <c r="BM1742" s="2">
        <v>4.5999999999999996</v>
      </c>
      <c r="BN1742" s="2">
        <v>37.49</v>
      </c>
      <c r="BO1742" s="2">
        <v>37.49</v>
      </c>
      <c r="BQ1742" s="2" t="s">
        <v>612</v>
      </c>
      <c r="BR1742" s="2" t="s">
        <v>83</v>
      </c>
      <c r="BS1742" s="3">
        <v>42870</v>
      </c>
      <c r="BT1742" s="4">
        <v>0.4375</v>
      </c>
      <c r="BU1742" s="2" t="s">
        <v>1176</v>
      </c>
      <c r="BV1742" s="2" t="s">
        <v>98</v>
      </c>
      <c r="BY1742" s="2">
        <v>1200</v>
      </c>
      <c r="CC1742" s="2" t="s">
        <v>75</v>
      </c>
      <c r="CD1742" s="2">
        <v>1665</v>
      </c>
      <c r="CE1742" s="2" t="s">
        <v>99</v>
      </c>
      <c r="CF1742" s="3">
        <v>42871</v>
      </c>
      <c r="CI1742" s="2">
        <v>1</v>
      </c>
      <c r="CJ1742" s="2">
        <v>1</v>
      </c>
      <c r="CK1742" s="2">
        <v>22</v>
      </c>
      <c r="CL1742" s="2" t="s">
        <v>87</v>
      </c>
    </row>
    <row r="1743" spans="1:90">
      <c r="A1743" s="2" t="s">
        <v>71</v>
      </c>
      <c r="B1743" s="2" t="s">
        <v>72</v>
      </c>
      <c r="C1743" s="2" t="s">
        <v>73</v>
      </c>
      <c r="E1743" s="2" t="str">
        <f>"FES1162548759"</f>
        <v>FES1162548759</v>
      </c>
      <c r="F1743" s="3">
        <v>42867</v>
      </c>
      <c r="G1743" s="2">
        <v>201711</v>
      </c>
      <c r="H1743" s="2" t="s">
        <v>74</v>
      </c>
      <c r="I1743" s="2" t="s">
        <v>75</v>
      </c>
      <c r="J1743" s="2" t="s">
        <v>76</v>
      </c>
      <c r="K1743" s="2" t="s">
        <v>77</v>
      </c>
      <c r="L1743" s="2" t="s">
        <v>163</v>
      </c>
      <c r="M1743" s="2" t="s">
        <v>164</v>
      </c>
      <c r="N1743" s="2" t="s">
        <v>1040</v>
      </c>
      <c r="O1743" s="2" t="s">
        <v>81</v>
      </c>
      <c r="P1743" s="2" t="str">
        <f>"2170566886                    "</f>
        <v xml:space="preserve">2170566886                    </v>
      </c>
      <c r="Q1743" s="2">
        <v>0</v>
      </c>
      <c r="R1743" s="2">
        <v>0</v>
      </c>
      <c r="S1743" s="2">
        <v>0</v>
      </c>
      <c r="T1743" s="2">
        <v>0</v>
      </c>
      <c r="U1743" s="2">
        <v>0</v>
      </c>
      <c r="V1743" s="2">
        <v>0</v>
      </c>
      <c r="W1743" s="2">
        <v>0</v>
      </c>
      <c r="X1743" s="2">
        <v>0</v>
      </c>
      <c r="Y1743" s="2">
        <v>0</v>
      </c>
      <c r="Z1743" s="2">
        <v>0</v>
      </c>
      <c r="AA1743" s="2">
        <v>0</v>
      </c>
      <c r="AB1743" s="2">
        <v>0</v>
      </c>
      <c r="AC1743" s="2">
        <v>0</v>
      </c>
      <c r="AD1743" s="2">
        <v>0</v>
      </c>
      <c r="AE1743" s="2">
        <v>0</v>
      </c>
      <c r="AF1743" s="2">
        <v>0</v>
      </c>
      <c r="AG1743" s="2">
        <v>0</v>
      </c>
      <c r="AH1743" s="2">
        <v>0</v>
      </c>
      <c r="AI1743" s="2">
        <v>0</v>
      </c>
      <c r="AJ1743" s="2">
        <v>0</v>
      </c>
      <c r="AK1743" s="2">
        <v>0</v>
      </c>
      <c r="AL1743" s="2">
        <v>0</v>
      </c>
      <c r="AM1743" s="2">
        <v>3.64</v>
      </c>
      <c r="AN1743" s="2">
        <v>0</v>
      </c>
      <c r="AO1743" s="2">
        <v>0</v>
      </c>
      <c r="AP1743" s="2">
        <v>0</v>
      </c>
      <c r="AQ1743" s="2">
        <v>0</v>
      </c>
      <c r="AR1743" s="2">
        <v>0</v>
      </c>
      <c r="AS1743" s="2">
        <v>0</v>
      </c>
      <c r="AT1743" s="2">
        <v>0</v>
      </c>
      <c r="AU1743" s="2">
        <v>0</v>
      </c>
      <c r="AV1743" s="2">
        <v>0</v>
      </c>
      <c r="AW1743" s="2">
        <v>0</v>
      </c>
      <c r="AX1743" s="2">
        <v>0</v>
      </c>
      <c r="AY1743" s="2">
        <v>0</v>
      </c>
      <c r="AZ1743" s="2">
        <v>0</v>
      </c>
      <c r="BA1743" s="2">
        <v>0</v>
      </c>
      <c r="BB1743" s="2">
        <v>0</v>
      </c>
      <c r="BC1743" s="2">
        <v>0</v>
      </c>
      <c r="BD1743" s="2">
        <v>0</v>
      </c>
      <c r="BE1743" s="2">
        <v>0</v>
      </c>
      <c r="BF1743" s="2">
        <v>0</v>
      </c>
      <c r="BG1743" s="2">
        <v>0</v>
      </c>
      <c r="BH1743" s="2">
        <v>1</v>
      </c>
      <c r="BI1743" s="2">
        <v>1</v>
      </c>
      <c r="BJ1743" s="2">
        <v>0.2</v>
      </c>
      <c r="BK1743" s="2">
        <v>1</v>
      </c>
      <c r="BL1743" s="2">
        <v>32.89</v>
      </c>
      <c r="BM1743" s="2">
        <v>4.5999999999999996</v>
      </c>
      <c r="BN1743" s="2">
        <v>37.49</v>
      </c>
      <c r="BO1743" s="2">
        <v>37.49</v>
      </c>
      <c r="BQ1743" s="2" t="s">
        <v>1041</v>
      </c>
      <c r="BR1743" s="2" t="s">
        <v>83</v>
      </c>
      <c r="BS1743" s="3">
        <v>42870</v>
      </c>
      <c r="BT1743" s="4">
        <v>0.41666666666666669</v>
      </c>
      <c r="BU1743" s="2" t="s">
        <v>295</v>
      </c>
      <c r="BV1743" s="2" t="s">
        <v>98</v>
      </c>
      <c r="BY1743" s="2">
        <v>1200</v>
      </c>
      <c r="CC1743" s="2" t="s">
        <v>164</v>
      </c>
      <c r="CD1743" s="2">
        <v>2091</v>
      </c>
      <c r="CE1743" s="2" t="s">
        <v>99</v>
      </c>
      <c r="CF1743" s="3">
        <v>42871</v>
      </c>
      <c r="CI1743" s="2">
        <v>1</v>
      </c>
      <c r="CJ1743" s="2">
        <v>1</v>
      </c>
      <c r="CK1743" s="2">
        <v>22</v>
      </c>
      <c r="CL1743" s="2" t="s">
        <v>87</v>
      </c>
    </row>
    <row r="1744" spans="1:90">
      <c r="A1744" s="2" t="s">
        <v>71</v>
      </c>
      <c r="B1744" s="2" t="s">
        <v>72</v>
      </c>
      <c r="C1744" s="2" t="s">
        <v>73</v>
      </c>
      <c r="E1744" s="2" t="str">
        <f>"FES1162548816"</f>
        <v>FES1162548816</v>
      </c>
      <c r="F1744" s="3">
        <v>42867</v>
      </c>
      <c r="G1744" s="2">
        <v>201711</v>
      </c>
      <c r="H1744" s="2" t="s">
        <v>74</v>
      </c>
      <c r="I1744" s="2" t="s">
        <v>75</v>
      </c>
      <c r="J1744" s="2" t="s">
        <v>76</v>
      </c>
      <c r="K1744" s="2" t="s">
        <v>77</v>
      </c>
      <c r="L1744" s="2" t="s">
        <v>88</v>
      </c>
      <c r="M1744" s="2" t="s">
        <v>89</v>
      </c>
      <c r="N1744" s="2" t="s">
        <v>270</v>
      </c>
      <c r="O1744" s="2" t="s">
        <v>81</v>
      </c>
      <c r="P1744" s="2" t="str">
        <f>"2170566957                    "</f>
        <v xml:space="preserve">2170566957                    </v>
      </c>
      <c r="Q1744" s="2">
        <v>0</v>
      </c>
      <c r="R1744" s="2">
        <v>0</v>
      </c>
      <c r="S1744" s="2">
        <v>0</v>
      </c>
      <c r="T1744" s="2">
        <v>0</v>
      </c>
      <c r="U1744" s="2">
        <v>0</v>
      </c>
      <c r="V1744" s="2">
        <v>0</v>
      </c>
      <c r="W1744" s="2">
        <v>0</v>
      </c>
      <c r="X1744" s="2">
        <v>0</v>
      </c>
      <c r="Y1744" s="2">
        <v>0</v>
      </c>
      <c r="Z1744" s="2">
        <v>0</v>
      </c>
      <c r="AA1744" s="2">
        <v>0</v>
      </c>
      <c r="AB1744" s="2">
        <v>0</v>
      </c>
      <c r="AC1744" s="2">
        <v>0</v>
      </c>
      <c r="AD1744" s="2">
        <v>0</v>
      </c>
      <c r="AE1744" s="2">
        <v>0</v>
      </c>
      <c r="AF1744" s="2">
        <v>0</v>
      </c>
      <c r="AG1744" s="2">
        <v>0</v>
      </c>
      <c r="AH1744" s="2">
        <v>0</v>
      </c>
      <c r="AI1744" s="2">
        <v>0</v>
      </c>
      <c r="AJ1744" s="2">
        <v>0</v>
      </c>
      <c r="AK1744" s="2">
        <v>0</v>
      </c>
      <c r="AL1744" s="2">
        <v>0</v>
      </c>
      <c r="AM1744" s="2">
        <v>4.66</v>
      </c>
      <c r="AN1744" s="2">
        <v>0</v>
      </c>
      <c r="AO1744" s="2">
        <v>0</v>
      </c>
      <c r="AP1744" s="2">
        <v>0</v>
      </c>
      <c r="AQ1744" s="2">
        <v>0</v>
      </c>
      <c r="AR1744" s="2">
        <v>0</v>
      </c>
      <c r="AS1744" s="2">
        <v>0</v>
      </c>
      <c r="AT1744" s="2">
        <v>0</v>
      </c>
      <c r="AU1744" s="2">
        <v>0</v>
      </c>
      <c r="AV1744" s="2">
        <v>0</v>
      </c>
      <c r="AW1744" s="2">
        <v>0</v>
      </c>
      <c r="AX1744" s="2">
        <v>0</v>
      </c>
      <c r="AY1744" s="2">
        <v>0</v>
      </c>
      <c r="AZ1744" s="2">
        <v>0</v>
      </c>
      <c r="BA1744" s="2">
        <v>0</v>
      </c>
      <c r="BB1744" s="2">
        <v>0</v>
      </c>
      <c r="BC1744" s="2">
        <v>0</v>
      </c>
      <c r="BD1744" s="2">
        <v>0</v>
      </c>
      <c r="BE1744" s="2">
        <v>0</v>
      </c>
      <c r="BF1744" s="2">
        <v>0</v>
      </c>
      <c r="BG1744" s="2">
        <v>0</v>
      </c>
      <c r="BH1744" s="2">
        <v>1</v>
      </c>
      <c r="BI1744" s="2">
        <v>1</v>
      </c>
      <c r="BJ1744" s="2">
        <v>0.2</v>
      </c>
      <c r="BK1744" s="2">
        <v>1</v>
      </c>
      <c r="BL1744" s="2">
        <v>42.1</v>
      </c>
      <c r="BM1744" s="2">
        <v>5.89</v>
      </c>
      <c r="BN1744" s="2">
        <v>47.99</v>
      </c>
      <c r="BO1744" s="2">
        <v>47.99</v>
      </c>
      <c r="BQ1744" s="2" t="s">
        <v>271</v>
      </c>
      <c r="BR1744" s="2" t="s">
        <v>83</v>
      </c>
      <c r="BS1744" s="3">
        <v>42870</v>
      </c>
      <c r="BT1744" s="4">
        <v>0.41666666666666669</v>
      </c>
      <c r="BU1744" s="2" t="s">
        <v>239</v>
      </c>
      <c r="BV1744" s="2" t="s">
        <v>98</v>
      </c>
      <c r="BY1744" s="2">
        <v>1200</v>
      </c>
      <c r="CC1744" s="2" t="s">
        <v>89</v>
      </c>
      <c r="CD1744" s="2">
        <v>7405</v>
      </c>
      <c r="CE1744" s="2" t="s">
        <v>99</v>
      </c>
      <c r="CF1744" s="3">
        <v>42871</v>
      </c>
      <c r="CI1744" s="2">
        <v>1</v>
      </c>
      <c r="CJ1744" s="2">
        <v>1</v>
      </c>
      <c r="CK1744" s="2">
        <v>21</v>
      </c>
      <c r="CL1744" s="2" t="s">
        <v>87</v>
      </c>
    </row>
    <row r="1745" spans="1:90">
      <c r="A1745" s="2" t="s">
        <v>71</v>
      </c>
      <c r="B1745" s="2" t="s">
        <v>72</v>
      </c>
      <c r="C1745" s="2" t="s">
        <v>73</v>
      </c>
      <c r="E1745" s="2" t="str">
        <f>"FES1162548819"</f>
        <v>FES1162548819</v>
      </c>
      <c r="F1745" s="3">
        <v>42867</v>
      </c>
      <c r="G1745" s="2">
        <v>201711</v>
      </c>
      <c r="H1745" s="2" t="s">
        <v>74</v>
      </c>
      <c r="I1745" s="2" t="s">
        <v>75</v>
      </c>
      <c r="J1745" s="2" t="s">
        <v>76</v>
      </c>
      <c r="K1745" s="2" t="s">
        <v>77</v>
      </c>
      <c r="L1745" s="2" t="s">
        <v>88</v>
      </c>
      <c r="M1745" s="2" t="s">
        <v>89</v>
      </c>
      <c r="N1745" s="2" t="s">
        <v>270</v>
      </c>
      <c r="O1745" s="2" t="s">
        <v>81</v>
      </c>
      <c r="P1745" s="2" t="str">
        <f>"2170566966                    "</f>
        <v xml:space="preserve">2170566966                    </v>
      </c>
      <c r="Q1745" s="2">
        <v>0</v>
      </c>
      <c r="R1745" s="2">
        <v>0</v>
      </c>
      <c r="S1745" s="2">
        <v>0</v>
      </c>
      <c r="T1745" s="2">
        <v>0</v>
      </c>
      <c r="U1745" s="2">
        <v>0</v>
      </c>
      <c r="V1745" s="2">
        <v>0</v>
      </c>
      <c r="W1745" s="2">
        <v>0</v>
      </c>
      <c r="X1745" s="2">
        <v>0</v>
      </c>
      <c r="Y1745" s="2">
        <v>0</v>
      </c>
      <c r="Z1745" s="2">
        <v>0</v>
      </c>
      <c r="AA1745" s="2">
        <v>0</v>
      </c>
      <c r="AB1745" s="2">
        <v>0</v>
      </c>
      <c r="AC1745" s="2">
        <v>0</v>
      </c>
      <c r="AD1745" s="2">
        <v>0</v>
      </c>
      <c r="AE1745" s="2">
        <v>0</v>
      </c>
      <c r="AF1745" s="2">
        <v>0</v>
      </c>
      <c r="AG1745" s="2">
        <v>0</v>
      </c>
      <c r="AH1745" s="2">
        <v>0</v>
      </c>
      <c r="AI1745" s="2">
        <v>0</v>
      </c>
      <c r="AJ1745" s="2">
        <v>0</v>
      </c>
      <c r="AK1745" s="2">
        <v>0</v>
      </c>
      <c r="AL1745" s="2">
        <v>0</v>
      </c>
      <c r="AM1745" s="2">
        <v>4.66</v>
      </c>
      <c r="AN1745" s="2">
        <v>0</v>
      </c>
      <c r="AO1745" s="2">
        <v>0</v>
      </c>
      <c r="AP1745" s="2">
        <v>0</v>
      </c>
      <c r="AQ1745" s="2">
        <v>0</v>
      </c>
      <c r="AR1745" s="2">
        <v>0</v>
      </c>
      <c r="AS1745" s="2">
        <v>0</v>
      </c>
      <c r="AT1745" s="2">
        <v>0</v>
      </c>
      <c r="AU1745" s="2">
        <v>0</v>
      </c>
      <c r="AV1745" s="2">
        <v>0</v>
      </c>
      <c r="AW1745" s="2">
        <v>0</v>
      </c>
      <c r="AX1745" s="2">
        <v>0</v>
      </c>
      <c r="AY1745" s="2">
        <v>0</v>
      </c>
      <c r="AZ1745" s="2">
        <v>0</v>
      </c>
      <c r="BA1745" s="2">
        <v>0</v>
      </c>
      <c r="BB1745" s="2">
        <v>0</v>
      </c>
      <c r="BC1745" s="2">
        <v>0</v>
      </c>
      <c r="BD1745" s="2">
        <v>0</v>
      </c>
      <c r="BE1745" s="2">
        <v>0</v>
      </c>
      <c r="BF1745" s="2">
        <v>0</v>
      </c>
      <c r="BG1745" s="2">
        <v>0</v>
      </c>
      <c r="BH1745" s="2">
        <v>1</v>
      </c>
      <c r="BI1745" s="2">
        <v>1</v>
      </c>
      <c r="BJ1745" s="2">
        <v>0.2</v>
      </c>
      <c r="BK1745" s="2">
        <v>1</v>
      </c>
      <c r="BL1745" s="2">
        <v>42.1</v>
      </c>
      <c r="BM1745" s="2">
        <v>5.89</v>
      </c>
      <c r="BN1745" s="2">
        <v>47.99</v>
      </c>
      <c r="BO1745" s="2">
        <v>47.99</v>
      </c>
      <c r="BQ1745" s="2" t="s">
        <v>271</v>
      </c>
      <c r="BR1745" s="2" t="s">
        <v>83</v>
      </c>
      <c r="BS1745" s="3">
        <v>42870</v>
      </c>
      <c r="BT1745" s="4">
        <v>0.41666666666666669</v>
      </c>
      <c r="BU1745" s="2" t="s">
        <v>239</v>
      </c>
      <c r="BV1745" s="2" t="s">
        <v>98</v>
      </c>
      <c r="BY1745" s="2">
        <v>1200</v>
      </c>
      <c r="CC1745" s="2" t="s">
        <v>89</v>
      </c>
      <c r="CD1745" s="2">
        <v>7405</v>
      </c>
      <c r="CE1745" s="2" t="s">
        <v>99</v>
      </c>
      <c r="CF1745" s="3">
        <v>42871</v>
      </c>
      <c r="CI1745" s="2">
        <v>1</v>
      </c>
      <c r="CJ1745" s="2">
        <v>1</v>
      </c>
      <c r="CK1745" s="2">
        <v>21</v>
      </c>
      <c r="CL1745" s="2" t="s">
        <v>87</v>
      </c>
    </row>
    <row r="1746" spans="1:90">
      <c r="A1746" s="2" t="s">
        <v>71</v>
      </c>
      <c r="B1746" s="2" t="s">
        <v>72</v>
      </c>
      <c r="C1746" s="2" t="s">
        <v>73</v>
      </c>
      <c r="E1746" s="2" t="str">
        <f>"FES1162548806"</f>
        <v>FES1162548806</v>
      </c>
      <c r="F1746" s="3">
        <v>42867</v>
      </c>
      <c r="G1746" s="2">
        <v>201711</v>
      </c>
      <c r="H1746" s="2" t="s">
        <v>74</v>
      </c>
      <c r="I1746" s="2" t="s">
        <v>75</v>
      </c>
      <c r="J1746" s="2" t="s">
        <v>76</v>
      </c>
      <c r="K1746" s="2" t="s">
        <v>77</v>
      </c>
      <c r="L1746" s="2" t="s">
        <v>94</v>
      </c>
      <c r="M1746" s="2" t="s">
        <v>94</v>
      </c>
      <c r="N1746" s="2" t="s">
        <v>231</v>
      </c>
      <c r="O1746" s="2" t="s">
        <v>81</v>
      </c>
      <c r="P1746" s="2" t="str">
        <f>"2170566951                    "</f>
        <v xml:space="preserve">2170566951                    </v>
      </c>
      <c r="Q1746" s="2">
        <v>0</v>
      </c>
      <c r="R1746" s="2">
        <v>0</v>
      </c>
      <c r="S1746" s="2">
        <v>0</v>
      </c>
      <c r="T1746" s="2">
        <v>0</v>
      </c>
      <c r="U1746" s="2">
        <v>0</v>
      </c>
      <c r="V1746" s="2">
        <v>0</v>
      </c>
      <c r="W1746" s="2">
        <v>0</v>
      </c>
      <c r="X1746" s="2">
        <v>0</v>
      </c>
      <c r="Y1746" s="2">
        <v>0</v>
      </c>
      <c r="Z1746" s="2">
        <v>0</v>
      </c>
      <c r="AA1746" s="2">
        <v>0</v>
      </c>
      <c r="AB1746" s="2">
        <v>0</v>
      </c>
      <c r="AC1746" s="2">
        <v>0</v>
      </c>
      <c r="AD1746" s="2">
        <v>0</v>
      </c>
      <c r="AE1746" s="2">
        <v>0</v>
      </c>
      <c r="AF1746" s="2">
        <v>0</v>
      </c>
      <c r="AG1746" s="2">
        <v>0</v>
      </c>
      <c r="AH1746" s="2">
        <v>0</v>
      </c>
      <c r="AI1746" s="2">
        <v>0</v>
      </c>
      <c r="AJ1746" s="2">
        <v>0</v>
      </c>
      <c r="AK1746" s="2">
        <v>0</v>
      </c>
      <c r="AL1746" s="2">
        <v>0</v>
      </c>
      <c r="AM1746" s="2">
        <v>4.66</v>
      </c>
      <c r="AN1746" s="2">
        <v>0</v>
      </c>
      <c r="AO1746" s="2">
        <v>0</v>
      </c>
      <c r="AP1746" s="2">
        <v>0</v>
      </c>
      <c r="AQ1746" s="2">
        <v>0</v>
      </c>
      <c r="AR1746" s="2">
        <v>0</v>
      </c>
      <c r="AS1746" s="2">
        <v>0</v>
      </c>
      <c r="AT1746" s="2">
        <v>0</v>
      </c>
      <c r="AU1746" s="2">
        <v>0</v>
      </c>
      <c r="AV1746" s="2">
        <v>0</v>
      </c>
      <c r="AW1746" s="2">
        <v>0</v>
      </c>
      <c r="AX1746" s="2">
        <v>0</v>
      </c>
      <c r="AY1746" s="2">
        <v>0</v>
      </c>
      <c r="AZ1746" s="2">
        <v>0</v>
      </c>
      <c r="BA1746" s="2">
        <v>0</v>
      </c>
      <c r="BB1746" s="2">
        <v>0</v>
      </c>
      <c r="BC1746" s="2">
        <v>0</v>
      </c>
      <c r="BD1746" s="2">
        <v>0</v>
      </c>
      <c r="BE1746" s="2">
        <v>0</v>
      </c>
      <c r="BF1746" s="2">
        <v>0</v>
      </c>
      <c r="BG1746" s="2">
        <v>0</v>
      </c>
      <c r="BH1746" s="2">
        <v>1</v>
      </c>
      <c r="BI1746" s="2">
        <v>1</v>
      </c>
      <c r="BJ1746" s="2">
        <v>0.2</v>
      </c>
      <c r="BK1746" s="2">
        <v>1</v>
      </c>
      <c r="BL1746" s="2">
        <v>42.1</v>
      </c>
      <c r="BM1746" s="2">
        <v>5.89</v>
      </c>
      <c r="BN1746" s="2">
        <v>47.99</v>
      </c>
      <c r="BO1746" s="2">
        <v>47.99</v>
      </c>
      <c r="BQ1746" s="2" t="s">
        <v>232</v>
      </c>
      <c r="BR1746" s="2" t="s">
        <v>83</v>
      </c>
      <c r="BS1746" s="3">
        <v>42870</v>
      </c>
      <c r="BT1746" s="4">
        <v>0.48958333333333331</v>
      </c>
      <c r="BU1746" s="2" t="s">
        <v>2325</v>
      </c>
      <c r="BV1746" s="2" t="s">
        <v>98</v>
      </c>
      <c r="BY1746" s="2">
        <v>1200</v>
      </c>
      <c r="CC1746" s="2" t="s">
        <v>94</v>
      </c>
      <c r="CD1746" s="2">
        <v>7646</v>
      </c>
      <c r="CE1746" s="2" t="s">
        <v>99</v>
      </c>
      <c r="CF1746" s="3">
        <v>42871</v>
      </c>
      <c r="CI1746" s="2">
        <v>1</v>
      </c>
      <c r="CJ1746" s="2">
        <v>1</v>
      </c>
      <c r="CK1746" s="2">
        <v>21</v>
      </c>
      <c r="CL1746" s="2" t="s">
        <v>87</v>
      </c>
    </row>
    <row r="1747" spans="1:90">
      <c r="A1747" s="2" t="s">
        <v>71</v>
      </c>
      <c r="B1747" s="2" t="s">
        <v>72</v>
      </c>
      <c r="C1747" s="2" t="s">
        <v>73</v>
      </c>
      <c r="E1747" s="2" t="str">
        <f>"FES1162548707"</f>
        <v>FES1162548707</v>
      </c>
      <c r="F1747" s="3">
        <v>42867</v>
      </c>
      <c r="G1747" s="2">
        <v>201711</v>
      </c>
      <c r="H1747" s="2" t="s">
        <v>74</v>
      </c>
      <c r="I1747" s="2" t="s">
        <v>75</v>
      </c>
      <c r="J1747" s="2" t="s">
        <v>76</v>
      </c>
      <c r="K1747" s="2" t="s">
        <v>77</v>
      </c>
      <c r="L1747" s="2" t="s">
        <v>224</v>
      </c>
      <c r="M1747" s="2" t="s">
        <v>225</v>
      </c>
      <c r="N1747" s="2" t="s">
        <v>677</v>
      </c>
      <c r="O1747" s="2" t="s">
        <v>81</v>
      </c>
      <c r="P1747" s="2" t="str">
        <f>"2170566822                    "</f>
        <v xml:space="preserve">2170566822                    </v>
      </c>
      <c r="Q1747" s="2">
        <v>0</v>
      </c>
      <c r="R1747" s="2">
        <v>0</v>
      </c>
      <c r="S1747" s="2">
        <v>0</v>
      </c>
      <c r="T1747" s="2">
        <v>0</v>
      </c>
      <c r="U1747" s="2">
        <v>0</v>
      </c>
      <c r="V1747" s="2">
        <v>0</v>
      </c>
      <c r="W1747" s="2">
        <v>0</v>
      </c>
      <c r="X1747" s="2">
        <v>0</v>
      </c>
      <c r="Y1747" s="2">
        <v>0</v>
      </c>
      <c r="Z1747" s="2">
        <v>0</v>
      </c>
      <c r="AA1747" s="2">
        <v>0</v>
      </c>
      <c r="AB1747" s="2">
        <v>0</v>
      </c>
      <c r="AC1747" s="2">
        <v>0</v>
      </c>
      <c r="AD1747" s="2">
        <v>0</v>
      </c>
      <c r="AE1747" s="2">
        <v>0</v>
      </c>
      <c r="AF1747" s="2">
        <v>0</v>
      </c>
      <c r="AG1747" s="2">
        <v>0</v>
      </c>
      <c r="AH1747" s="2">
        <v>0</v>
      </c>
      <c r="AI1747" s="2">
        <v>0</v>
      </c>
      <c r="AJ1747" s="2">
        <v>0</v>
      </c>
      <c r="AK1747" s="2">
        <v>0</v>
      </c>
      <c r="AL1747" s="2">
        <v>0</v>
      </c>
      <c r="AM1747" s="2">
        <v>4.66</v>
      </c>
      <c r="AN1747" s="2">
        <v>0</v>
      </c>
      <c r="AO1747" s="2">
        <v>0</v>
      </c>
      <c r="AP1747" s="2">
        <v>0</v>
      </c>
      <c r="AQ1747" s="2">
        <v>0</v>
      </c>
      <c r="AR1747" s="2">
        <v>0</v>
      </c>
      <c r="AS1747" s="2">
        <v>0</v>
      </c>
      <c r="AT1747" s="2">
        <v>0</v>
      </c>
      <c r="AU1747" s="2">
        <v>0</v>
      </c>
      <c r="AV1747" s="2">
        <v>0</v>
      </c>
      <c r="AW1747" s="2">
        <v>0</v>
      </c>
      <c r="AX1747" s="2">
        <v>0</v>
      </c>
      <c r="AY1747" s="2">
        <v>0</v>
      </c>
      <c r="AZ1747" s="2">
        <v>0</v>
      </c>
      <c r="BA1747" s="2">
        <v>0</v>
      </c>
      <c r="BB1747" s="2">
        <v>0</v>
      </c>
      <c r="BC1747" s="2">
        <v>0</v>
      </c>
      <c r="BD1747" s="2">
        <v>0</v>
      </c>
      <c r="BE1747" s="2">
        <v>0</v>
      </c>
      <c r="BF1747" s="2">
        <v>0</v>
      </c>
      <c r="BG1747" s="2">
        <v>0</v>
      </c>
      <c r="BH1747" s="2">
        <v>1</v>
      </c>
      <c r="BI1747" s="2">
        <v>1</v>
      </c>
      <c r="BJ1747" s="2">
        <v>0.2</v>
      </c>
      <c r="BK1747" s="2">
        <v>1</v>
      </c>
      <c r="BL1747" s="2">
        <v>42.1</v>
      </c>
      <c r="BM1747" s="2">
        <v>5.89</v>
      </c>
      <c r="BN1747" s="2">
        <v>47.99</v>
      </c>
      <c r="BO1747" s="2">
        <v>47.99</v>
      </c>
      <c r="BQ1747" s="2" t="s">
        <v>678</v>
      </c>
      <c r="BR1747" s="2" t="s">
        <v>83</v>
      </c>
      <c r="BS1747" s="3">
        <v>42870</v>
      </c>
      <c r="BT1747" s="4">
        <v>0.35972222222222222</v>
      </c>
      <c r="BU1747" s="2" t="s">
        <v>679</v>
      </c>
      <c r="BV1747" s="2" t="s">
        <v>98</v>
      </c>
      <c r="BY1747" s="2">
        <v>1200</v>
      </c>
      <c r="CC1747" s="2" t="s">
        <v>225</v>
      </c>
      <c r="CD1747" s="2">
        <v>4037</v>
      </c>
      <c r="CE1747" s="2" t="s">
        <v>99</v>
      </c>
      <c r="CF1747" s="3">
        <v>42870</v>
      </c>
      <c r="CI1747" s="2">
        <v>1</v>
      </c>
      <c r="CJ1747" s="2">
        <v>1</v>
      </c>
      <c r="CK1747" s="2">
        <v>21</v>
      </c>
      <c r="CL1747" s="2" t="s">
        <v>87</v>
      </c>
    </row>
    <row r="1748" spans="1:90">
      <c r="A1748" s="2" t="s">
        <v>71</v>
      </c>
      <c r="B1748" s="2" t="s">
        <v>72</v>
      </c>
      <c r="C1748" s="2" t="s">
        <v>73</v>
      </c>
      <c r="E1748" s="2" t="str">
        <f>"FES1162548728"</f>
        <v>FES1162548728</v>
      </c>
      <c r="F1748" s="3">
        <v>42867</v>
      </c>
      <c r="G1748" s="2">
        <v>201711</v>
      </c>
      <c r="H1748" s="2" t="s">
        <v>74</v>
      </c>
      <c r="I1748" s="2" t="s">
        <v>75</v>
      </c>
      <c r="J1748" s="2" t="s">
        <v>76</v>
      </c>
      <c r="K1748" s="2" t="s">
        <v>77</v>
      </c>
      <c r="L1748" s="2" t="s">
        <v>163</v>
      </c>
      <c r="M1748" s="2" t="s">
        <v>164</v>
      </c>
      <c r="N1748" s="2" t="s">
        <v>2311</v>
      </c>
      <c r="O1748" s="2" t="s">
        <v>81</v>
      </c>
      <c r="P1748" s="2" t="str">
        <f>"2170566849                    "</f>
        <v xml:space="preserve">2170566849                    </v>
      </c>
      <c r="Q1748" s="2">
        <v>0</v>
      </c>
      <c r="R1748" s="2">
        <v>0</v>
      </c>
      <c r="S1748" s="2">
        <v>0</v>
      </c>
      <c r="T1748" s="2">
        <v>0</v>
      </c>
      <c r="U1748" s="2">
        <v>0</v>
      </c>
      <c r="V1748" s="2">
        <v>0</v>
      </c>
      <c r="W1748" s="2">
        <v>0</v>
      </c>
      <c r="X1748" s="2">
        <v>0</v>
      </c>
      <c r="Y1748" s="2">
        <v>0</v>
      </c>
      <c r="Z1748" s="2">
        <v>0</v>
      </c>
      <c r="AA1748" s="2">
        <v>0</v>
      </c>
      <c r="AB1748" s="2">
        <v>0</v>
      </c>
      <c r="AC1748" s="2">
        <v>0</v>
      </c>
      <c r="AD1748" s="2">
        <v>0</v>
      </c>
      <c r="AE1748" s="2">
        <v>0</v>
      </c>
      <c r="AF1748" s="2">
        <v>0</v>
      </c>
      <c r="AG1748" s="2">
        <v>0</v>
      </c>
      <c r="AH1748" s="2">
        <v>0</v>
      </c>
      <c r="AI1748" s="2">
        <v>0</v>
      </c>
      <c r="AJ1748" s="2">
        <v>0</v>
      </c>
      <c r="AK1748" s="2">
        <v>0</v>
      </c>
      <c r="AL1748" s="2">
        <v>0</v>
      </c>
      <c r="AM1748" s="2">
        <v>3.64</v>
      </c>
      <c r="AN1748" s="2">
        <v>0</v>
      </c>
      <c r="AO1748" s="2">
        <v>0</v>
      </c>
      <c r="AP1748" s="2">
        <v>0</v>
      </c>
      <c r="AQ1748" s="2">
        <v>0</v>
      </c>
      <c r="AR1748" s="2">
        <v>0</v>
      </c>
      <c r="AS1748" s="2">
        <v>0</v>
      </c>
      <c r="AT1748" s="2">
        <v>0</v>
      </c>
      <c r="AU1748" s="2">
        <v>0</v>
      </c>
      <c r="AV1748" s="2">
        <v>0</v>
      </c>
      <c r="AW1748" s="2">
        <v>0</v>
      </c>
      <c r="AX1748" s="2">
        <v>0</v>
      </c>
      <c r="AY1748" s="2">
        <v>0</v>
      </c>
      <c r="AZ1748" s="2">
        <v>0</v>
      </c>
      <c r="BA1748" s="2">
        <v>0</v>
      </c>
      <c r="BB1748" s="2">
        <v>0</v>
      </c>
      <c r="BC1748" s="2">
        <v>0</v>
      </c>
      <c r="BD1748" s="2">
        <v>0</v>
      </c>
      <c r="BE1748" s="2">
        <v>0</v>
      </c>
      <c r="BF1748" s="2">
        <v>0</v>
      </c>
      <c r="BG1748" s="2">
        <v>0</v>
      </c>
      <c r="BH1748" s="2">
        <v>1</v>
      </c>
      <c r="BI1748" s="2">
        <v>1</v>
      </c>
      <c r="BJ1748" s="2">
        <v>0.2</v>
      </c>
      <c r="BK1748" s="2">
        <v>1</v>
      </c>
      <c r="BL1748" s="2">
        <v>32.89</v>
      </c>
      <c r="BM1748" s="2">
        <v>4.5999999999999996</v>
      </c>
      <c r="BN1748" s="2">
        <v>37.49</v>
      </c>
      <c r="BO1748" s="2">
        <v>37.49</v>
      </c>
      <c r="BQ1748" s="2" t="s">
        <v>2312</v>
      </c>
      <c r="BR1748" s="2" t="s">
        <v>83</v>
      </c>
      <c r="BS1748" s="3">
        <v>42870</v>
      </c>
      <c r="BT1748" s="4">
        <v>0.41666666666666669</v>
      </c>
      <c r="BU1748" s="2" t="s">
        <v>2313</v>
      </c>
      <c r="BV1748" s="2" t="s">
        <v>98</v>
      </c>
      <c r="BY1748" s="2">
        <v>1200</v>
      </c>
      <c r="CC1748" s="2" t="s">
        <v>164</v>
      </c>
      <c r="CD1748" s="2">
        <v>2091</v>
      </c>
      <c r="CE1748" s="2" t="s">
        <v>99</v>
      </c>
      <c r="CF1748" s="3">
        <v>42871</v>
      </c>
      <c r="CI1748" s="2">
        <v>1</v>
      </c>
      <c r="CJ1748" s="2">
        <v>1</v>
      </c>
      <c r="CK1748" s="2">
        <v>22</v>
      </c>
      <c r="CL1748" s="2" t="s">
        <v>87</v>
      </c>
    </row>
    <row r="1749" spans="1:90">
      <c r="A1749" s="2" t="s">
        <v>71</v>
      </c>
      <c r="B1749" s="2" t="s">
        <v>72</v>
      </c>
      <c r="C1749" s="2" t="s">
        <v>73</v>
      </c>
      <c r="E1749" s="2" t="str">
        <f>"FES1162548710"</f>
        <v>FES1162548710</v>
      </c>
      <c r="F1749" s="3">
        <v>42867</v>
      </c>
      <c r="G1749" s="2">
        <v>201711</v>
      </c>
      <c r="H1749" s="2" t="s">
        <v>74</v>
      </c>
      <c r="I1749" s="2" t="s">
        <v>75</v>
      </c>
      <c r="J1749" s="2" t="s">
        <v>76</v>
      </c>
      <c r="K1749" s="2" t="s">
        <v>77</v>
      </c>
      <c r="L1749" s="2" t="s">
        <v>224</v>
      </c>
      <c r="M1749" s="2" t="s">
        <v>225</v>
      </c>
      <c r="N1749" s="2" t="s">
        <v>2326</v>
      </c>
      <c r="O1749" s="2" t="s">
        <v>81</v>
      </c>
      <c r="P1749" s="2" t="str">
        <f>"2170566827                    "</f>
        <v xml:space="preserve">2170566827                    </v>
      </c>
      <c r="Q1749" s="2">
        <v>0</v>
      </c>
      <c r="R1749" s="2">
        <v>0</v>
      </c>
      <c r="S1749" s="2">
        <v>0</v>
      </c>
      <c r="T1749" s="2">
        <v>0</v>
      </c>
      <c r="U1749" s="2">
        <v>0</v>
      </c>
      <c r="V1749" s="2">
        <v>0</v>
      </c>
      <c r="W1749" s="2">
        <v>0</v>
      </c>
      <c r="X1749" s="2">
        <v>0</v>
      </c>
      <c r="Y1749" s="2">
        <v>0</v>
      </c>
      <c r="Z1749" s="2">
        <v>0</v>
      </c>
      <c r="AA1749" s="2">
        <v>0</v>
      </c>
      <c r="AB1749" s="2">
        <v>0</v>
      </c>
      <c r="AC1749" s="2">
        <v>0</v>
      </c>
      <c r="AD1749" s="2">
        <v>0</v>
      </c>
      <c r="AE1749" s="2">
        <v>0</v>
      </c>
      <c r="AF1749" s="2">
        <v>0</v>
      </c>
      <c r="AG1749" s="2">
        <v>0</v>
      </c>
      <c r="AH1749" s="2">
        <v>0</v>
      </c>
      <c r="AI1749" s="2">
        <v>0</v>
      </c>
      <c r="AJ1749" s="2">
        <v>0</v>
      </c>
      <c r="AK1749" s="2">
        <v>0</v>
      </c>
      <c r="AL1749" s="2">
        <v>0</v>
      </c>
      <c r="AM1749" s="2">
        <v>4.66</v>
      </c>
      <c r="AN1749" s="2">
        <v>0</v>
      </c>
      <c r="AO1749" s="2">
        <v>0</v>
      </c>
      <c r="AP1749" s="2">
        <v>0</v>
      </c>
      <c r="AQ1749" s="2">
        <v>0</v>
      </c>
      <c r="AR1749" s="2">
        <v>0</v>
      </c>
      <c r="AS1749" s="2">
        <v>0</v>
      </c>
      <c r="AT1749" s="2">
        <v>0</v>
      </c>
      <c r="AU1749" s="2">
        <v>0</v>
      </c>
      <c r="AV1749" s="2">
        <v>0</v>
      </c>
      <c r="AW1749" s="2">
        <v>0</v>
      </c>
      <c r="AX1749" s="2">
        <v>0</v>
      </c>
      <c r="AY1749" s="2">
        <v>0</v>
      </c>
      <c r="AZ1749" s="2">
        <v>0</v>
      </c>
      <c r="BA1749" s="2">
        <v>0</v>
      </c>
      <c r="BB1749" s="2">
        <v>0</v>
      </c>
      <c r="BC1749" s="2">
        <v>0</v>
      </c>
      <c r="BD1749" s="2">
        <v>0</v>
      </c>
      <c r="BE1749" s="2">
        <v>0</v>
      </c>
      <c r="BF1749" s="2">
        <v>0</v>
      </c>
      <c r="BG1749" s="2">
        <v>0</v>
      </c>
      <c r="BH1749" s="2">
        <v>1</v>
      </c>
      <c r="BI1749" s="2">
        <v>1</v>
      </c>
      <c r="BJ1749" s="2">
        <v>0.2</v>
      </c>
      <c r="BK1749" s="2">
        <v>1</v>
      </c>
      <c r="BL1749" s="2">
        <v>42.1</v>
      </c>
      <c r="BM1749" s="2">
        <v>5.89</v>
      </c>
      <c r="BN1749" s="2">
        <v>47.99</v>
      </c>
      <c r="BO1749" s="2">
        <v>47.99</v>
      </c>
      <c r="BQ1749" s="2" t="s">
        <v>238</v>
      </c>
      <c r="BR1749" s="2" t="s">
        <v>83</v>
      </c>
      <c r="BS1749" s="3">
        <v>42870</v>
      </c>
      <c r="BT1749" s="4">
        <v>0.43333333333333335</v>
      </c>
      <c r="BU1749" s="2" t="s">
        <v>2327</v>
      </c>
      <c r="BV1749" s="2" t="s">
        <v>98</v>
      </c>
      <c r="BY1749" s="2">
        <v>1200</v>
      </c>
      <c r="CC1749" s="2" t="s">
        <v>225</v>
      </c>
      <c r="CD1749" s="2">
        <v>3610</v>
      </c>
      <c r="CE1749" s="2" t="s">
        <v>99</v>
      </c>
      <c r="CF1749" s="3">
        <v>42871</v>
      </c>
      <c r="CI1749" s="2">
        <v>1</v>
      </c>
      <c r="CJ1749" s="2">
        <v>1</v>
      </c>
      <c r="CK1749" s="2">
        <v>21</v>
      </c>
      <c r="CL1749" s="2" t="s">
        <v>87</v>
      </c>
    </row>
    <row r="1750" spans="1:90">
      <c r="A1750" s="2" t="s">
        <v>71</v>
      </c>
      <c r="B1750" s="2" t="s">
        <v>72</v>
      </c>
      <c r="C1750" s="2" t="s">
        <v>73</v>
      </c>
      <c r="E1750" s="2" t="str">
        <f>"FES1162548802"</f>
        <v>FES1162548802</v>
      </c>
      <c r="F1750" s="3">
        <v>42867</v>
      </c>
      <c r="G1750" s="2">
        <v>201711</v>
      </c>
      <c r="H1750" s="2" t="s">
        <v>74</v>
      </c>
      <c r="I1750" s="2" t="s">
        <v>75</v>
      </c>
      <c r="J1750" s="2" t="s">
        <v>76</v>
      </c>
      <c r="K1750" s="2" t="s">
        <v>77</v>
      </c>
      <c r="L1750" s="2" t="s">
        <v>88</v>
      </c>
      <c r="M1750" s="2" t="s">
        <v>89</v>
      </c>
      <c r="N1750" s="2" t="s">
        <v>2328</v>
      </c>
      <c r="O1750" s="2" t="s">
        <v>81</v>
      </c>
      <c r="P1750" s="2" t="str">
        <f>"2170566943                    "</f>
        <v xml:space="preserve">2170566943                    </v>
      </c>
      <c r="Q1750" s="2">
        <v>0</v>
      </c>
      <c r="R1750" s="2">
        <v>0</v>
      </c>
      <c r="S1750" s="2">
        <v>0</v>
      </c>
      <c r="T1750" s="2">
        <v>0</v>
      </c>
      <c r="U1750" s="2">
        <v>0</v>
      </c>
      <c r="V1750" s="2">
        <v>0</v>
      </c>
      <c r="W1750" s="2">
        <v>0</v>
      </c>
      <c r="X1750" s="2">
        <v>0</v>
      </c>
      <c r="Y1750" s="2">
        <v>0</v>
      </c>
      <c r="Z1750" s="2">
        <v>0</v>
      </c>
      <c r="AA1750" s="2">
        <v>0</v>
      </c>
      <c r="AB1750" s="2">
        <v>0</v>
      </c>
      <c r="AC1750" s="2">
        <v>0</v>
      </c>
      <c r="AD1750" s="2">
        <v>0</v>
      </c>
      <c r="AE1750" s="2">
        <v>0</v>
      </c>
      <c r="AF1750" s="2">
        <v>0</v>
      </c>
      <c r="AG1750" s="2">
        <v>0</v>
      </c>
      <c r="AH1750" s="2">
        <v>0</v>
      </c>
      <c r="AI1750" s="2">
        <v>0</v>
      </c>
      <c r="AJ1750" s="2">
        <v>0</v>
      </c>
      <c r="AK1750" s="2">
        <v>0</v>
      </c>
      <c r="AL1750" s="2">
        <v>0</v>
      </c>
      <c r="AM1750" s="2">
        <v>4.66</v>
      </c>
      <c r="AN1750" s="2">
        <v>0</v>
      </c>
      <c r="AO1750" s="2">
        <v>0</v>
      </c>
      <c r="AP1750" s="2">
        <v>0</v>
      </c>
      <c r="AQ1750" s="2">
        <v>0</v>
      </c>
      <c r="AR1750" s="2">
        <v>0</v>
      </c>
      <c r="AS1750" s="2">
        <v>0</v>
      </c>
      <c r="AT1750" s="2">
        <v>0</v>
      </c>
      <c r="AU1750" s="2">
        <v>0</v>
      </c>
      <c r="AV1750" s="2">
        <v>0</v>
      </c>
      <c r="AW1750" s="2">
        <v>0</v>
      </c>
      <c r="AX1750" s="2">
        <v>0</v>
      </c>
      <c r="AY1750" s="2">
        <v>0</v>
      </c>
      <c r="AZ1750" s="2">
        <v>0</v>
      </c>
      <c r="BA1750" s="2">
        <v>0</v>
      </c>
      <c r="BB1750" s="2">
        <v>0</v>
      </c>
      <c r="BC1750" s="2">
        <v>0</v>
      </c>
      <c r="BD1750" s="2">
        <v>0</v>
      </c>
      <c r="BE1750" s="2">
        <v>0</v>
      </c>
      <c r="BF1750" s="2">
        <v>0</v>
      </c>
      <c r="BG1750" s="2">
        <v>0</v>
      </c>
      <c r="BH1750" s="2">
        <v>1</v>
      </c>
      <c r="BI1750" s="2">
        <v>1</v>
      </c>
      <c r="BJ1750" s="2">
        <v>0.2</v>
      </c>
      <c r="BK1750" s="2">
        <v>1</v>
      </c>
      <c r="BL1750" s="2">
        <v>42.1</v>
      </c>
      <c r="BM1750" s="2">
        <v>5.89</v>
      </c>
      <c r="BN1750" s="2">
        <v>47.99</v>
      </c>
      <c r="BO1750" s="2">
        <v>47.99</v>
      </c>
      <c r="BQ1750" s="2" t="s">
        <v>203</v>
      </c>
      <c r="BR1750" s="2" t="s">
        <v>83</v>
      </c>
      <c r="BS1750" s="3">
        <v>42870</v>
      </c>
      <c r="BT1750" s="4">
        <v>0.41319444444444442</v>
      </c>
      <c r="BU1750" s="2" t="s">
        <v>2329</v>
      </c>
      <c r="BV1750" s="2" t="s">
        <v>98</v>
      </c>
      <c r="BY1750" s="2">
        <v>1200</v>
      </c>
      <c r="CC1750" s="2" t="s">
        <v>89</v>
      </c>
      <c r="CD1750" s="2">
        <v>7493</v>
      </c>
      <c r="CE1750" s="2" t="s">
        <v>99</v>
      </c>
      <c r="CF1750" s="3">
        <v>42871</v>
      </c>
      <c r="CI1750" s="2">
        <v>1</v>
      </c>
      <c r="CJ1750" s="2">
        <v>1</v>
      </c>
      <c r="CK1750" s="2">
        <v>21</v>
      </c>
      <c r="CL1750" s="2" t="s">
        <v>87</v>
      </c>
    </row>
    <row r="1751" spans="1:90">
      <c r="A1751" s="2" t="s">
        <v>71</v>
      </c>
      <c r="B1751" s="2" t="s">
        <v>72</v>
      </c>
      <c r="C1751" s="2" t="s">
        <v>73</v>
      </c>
      <c r="E1751" s="2" t="str">
        <f>"FES1162548809"</f>
        <v>FES1162548809</v>
      </c>
      <c r="F1751" s="3">
        <v>42867</v>
      </c>
      <c r="G1751" s="2">
        <v>201711</v>
      </c>
      <c r="H1751" s="2" t="s">
        <v>74</v>
      </c>
      <c r="I1751" s="2" t="s">
        <v>75</v>
      </c>
      <c r="J1751" s="2" t="s">
        <v>76</v>
      </c>
      <c r="K1751" s="2" t="s">
        <v>77</v>
      </c>
      <c r="L1751" s="2" t="s">
        <v>88</v>
      </c>
      <c r="M1751" s="2" t="s">
        <v>89</v>
      </c>
      <c r="N1751" s="2" t="s">
        <v>507</v>
      </c>
      <c r="O1751" s="2" t="s">
        <v>81</v>
      </c>
      <c r="P1751" s="2" t="str">
        <f>"2170566956                    "</f>
        <v xml:space="preserve">2170566956                    </v>
      </c>
      <c r="Q1751" s="2">
        <v>0</v>
      </c>
      <c r="R1751" s="2">
        <v>0</v>
      </c>
      <c r="S1751" s="2">
        <v>0</v>
      </c>
      <c r="T1751" s="2">
        <v>0</v>
      </c>
      <c r="U1751" s="2">
        <v>0</v>
      </c>
      <c r="V1751" s="2">
        <v>0</v>
      </c>
      <c r="W1751" s="2">
        <v>0</v>
      </c>
      <c r="X1751" s="2">
        <v>0</v>
      </c>
      <c r="Y1751" s="2">
        <v>0</v>
      </c>
      <c r="Z1751" s="2">
        <v>0</v>
      </c>
      <c r="AA1751" s="2">
        <v>0</v>
      </c>
      <c r="AB1751" s="2">
        <v>0</v>
      </c>
      <c r="AC1751" s="2">
        <v>0</v>
      </c>
      <c r="AD1751" s="2">
        <v>0</v>
      </c>
      <c r="AE1751" s="2">
        <v>0</v>
      </c>
      <c r="AF1751" s="2">
        <v>0</v>
      </c>
      <c r="AG1751" s="2">
        <v>0</v>
      </c>
      <c r="AH1751" s="2">
        <v>0</v>
      </c>
      <c r="AI1751" s="2">
        <v>0</v>
      </c>
      <c r="AJ1751" s="2">
        <v>0</v>
      </c>
      <c r="AK1751" s="2">
        <v>0</v>
      </c>
      <c r="AL1751" s="2">
        <v>0</v>
      </c>
      <c r="AM1751" s="2">
        <v>4.66</v>
      </c>
      <c r="AN1751" s="2">
        <v>0</v>
      </c>
      <c r="AO1751" s="2">
        <v>0</v>
      </c>
      <c r="AP1751" s="2">
        <v>0</v>
      </c>
      <c r="AQ1751" s="2">
        <v>0</v>
      </c>
      <c r="AR1751" s="2">
        <v>0</v>
      </c>
      <c r="AS1751" s="2">
        <v>0</v>
      </c>
      <c r="AT1751" s="2">
        <v>0</v>
      </c>
      <c r="AU1751" s="2">
        <v>0</v>
      </c>
      <c r="AV1751" s="2">
        <v>0</v>
      </c>
      <c r="AW1751" s="2">
        <v>0</v>
      </c>
      <c r="AX1751" s="2">
        <v>0</v>
      </c>
      <c r="AY1751" s="2">
        <v>0</v>
      </c>
      <c r="AZ1751" s="2">
        <v>0</v>
      </c>
      <c r="BA1751" s="2">
        <v>0</v>
      </c>
      <c r="BB1751" s="2">
        <v>0</v>
      </c>
      <c r="BC1751" s="2">
        <v>0</v>
      </c>
      <c r="BD1751" s="2">
        <v>0</v>
      </c>
      <c r="BE1751" s="2">
        <v>0</v>
      </c>
      <c r="BF1751" s="2">
        <v>0</v>
      </c>
      <c r="BG1751" s="2">
        <v>0</v>
      </c>
      <c r="BH1751" s="2">
        <v>1</v>
      </c>
      <c r="BI1751" s="2">
        <v>1</v>
      </c>
      <c r="BJ1751" s="2">
        <v>0.2</v>
      </c>
      <c r="BK1751" s="2">
        <v>1</v>
      </c>
      <c r="BL1751" s="2">
        <v>42.1</v>
      </c>
      <c r="BM1751" s="2">
        <v>5.89</v>
      </c>
      <c r="BN1751" s="2">
        <v>47.99</v>
      </c>
      <c r="BO1751" s="2">
        <v>47.99</v>
      </c>
      <c r="BQ1751" s="2" t="s">
        <v>508</v>
      </c>
      <c r="BR1751" s="2" t="s">
        <v>83</v>
      </c>
      <c r="BS1751" s="3">
        <v>42870</v>
      </c>
      <c r="BT1751" s="4">
        <v>0.50416666666666665</v>
      </c>
      <c r="BU1751" s="2" t="s">
        <v>509</v>
      </c>
      <c r="BV1751" s="2" t="s">
        <v>87</v>
      </c>
      <c r="BW1751" s="2" t="s">
        <v>1104</v>
      </c>
      <c r="BX1751" s="2" t="s">
        <v>846</v>
      </c>
      <c r="BY1751" s="2">
        <v>1200</v>
      </c>
      <c r="CC1751" s="2" t="s">
        <v>89</v>
      </c>
      <c r="CD1751" s="2">
        <v>7925</v>
      </c>
      <c r="CE1751" s="2" t="s">
        <v>99</v>
      </c>
      <c r="CF1751" s="3">
        <v>42871</v>
      </c>
      <c r="CI1751" s="2">
        <v>1</v>
      </c>
      <c r="CJ1751" s="2">
        <v>1</v>
      </c>
      <c r="CK1751" s="2">
        <v>21</v>
      </c>
      <c r="CL1751" s="2" t="s">
        <v>87</v>
      </c>
    </row>
    <row r="1752" spans="1:90">
      <c r="A1752" s="2" t="s">
        <v>71</v>
      </c>
      <c r="B1752" s="2" t="s">
        <v>72</v>
      </c>
      <c r="C1752" s="2" t="s">
        <v>73</v>
      </c>
      <c r="E1752" s="2" t="str">
        <f>"FES1162548798"</f>
        <v>FES1162548798</v>
      </c>
      <c r="F1752" s="3">
        <v>42867</v>
      </c>
      <c r="G1752" s="2">
        <v>201711</v>
      </c>
      <c r="H1752" s="2" t="s">
        <v>74</v>
      </c>
      <c r="I1752" s="2" t="s">
        <v>75</v>
      </c>
      <c r="J1752" s="2" t="s">
        <v>76</v>
      </c>
      <c r="K1752" s="2" t="s">
        <v>77</v>
      </c>
      <c r="L1752" s="2" t="s">
        <v>792</v>
      </c>
      <c r="M1752" s="2" t="s">
        <v>793</v>
      </c>
      <c r="N1752" s="2" t="s">
        <v>2314</v>
      </c>
      <c r="O1752" s="2" t="s">
        <v>81</v>
      </c>
      <c r="P1752" s="2" t="str">
        <f>"2170566936                    "</f>
        <v xml:space="preserve">2170566936                    </v>
      </c>
      <c r="Q1752" s="2">
        <v>0</v>
      </c>
      <c r="R1752" s="2">
        <v>0</v>
      </c>
      <c r="S1752" s="2">
        <v>0</v>
      </c>
      <c r="T1752" s="2">
        <v>0</v>
      </c>
      <c r="U1752" s="2">
        <v>0</v>
      </c>
      <c r="V1752" s="2">
        <v>0</v>
      </c>
      <c r="W1752" s="2">
        <v>0</v>
      </c>
      <c r="X1752" s="2">
        <v>0</v>
      </c>
      <c r="Y1752" s="2">
        <v>0</v>
      </c>
      <c r="Z1752" s="2">
        <v>0</v>
      </c>
      <c r="AA1752" s="2">
        <v>0</v>
      </c>
      <c r="AB1752" s="2">
        <v>0</v>
      </c>
      <c r="AC1752" s="2">
        <v>0</v>
      </c>
      <c r="AD1752" s="2">
        <v>0</v>
      </c>
      <c r="AE1752" s="2">
        <v>0</v>
      </c>
      <c r="AF1752" s="2">
        <v>0</v>
      </c>
      <c r="AG1752" s="2">
        <v>0</v>
      </c>
      <c r="AH1752" s="2">
        <v>0</v>
      </c>
      <c r="AI1752" s="2">
        <v>0</v>
      </c>
      <c r="AJ1752" s="2">
        <v>0</v>
      </c>
      <c r="AK1752" s="2">
        <v>0</v>
      </c>
      <c r="AL1752" s="2">
        <v>0</v>
      </c>
      <c r="AM1752" s="2">
        <v>4.66</v>
      </c>
      <c r="AN1752" s="2">
        <v>0</v>
      </c>
      <c r="AO1752" s="2">
        <v>0</v>
      </c>
      <c r="AP1752" s="2">
        <v>0</v>
      </c>
      <c r="AQ1752" s="2">
        <v>0</v>
      </c>
      <c r="AR1752" s="2">
        <v>0</v>
      </c>
      <c r="AS1752" s="2">
        <v>0</v>
      </c>
      <c r="AT1752" s="2">
        <v>0</v>
      </c>
      <c r="AU1752" s="2">
        <v>0</v>
      </c>
      <c r="AV1752" s="2">
        <v>0</v>
      </c>
      <c r="AW1752" s="2">
        <v>0</v>
      </c>
      <c r="AX1752" s="2">
        <v>0</v>
      </c>
      <c r="AY1752" s="2">
        <v>0</v>
      </c>
      <c r="AZ1752" s="2">
        <v>0</v>
      </c>
      <c r="BA1752" s="2">
        <v>0</v>
      </c>
      <c r="BB1752" s="2">
        <v>0</v>
      </c>
      <c r="BC1752" s="2">
        <v>0</v>
      </c>
      <c r="BD1752" s="2">
        <v>0</v>
      </c>
      <c r="BE1752" s="2">
        <v>0</v>
      </c>
      <c r="BF1752" s="2">
        <v>0</v>
      </c>
      <c r="BG1752" s="2">
        <v>0</v>
      </c>
      <c r="BH1752" s="2">
        <v>1</v>
      </c>
      <c r="BI1752" s="2">
        <v>1</v>
      </c>
      <c r="BJ1752" s="2">
        <v>0.2</v>
      </c>
      <c r="BK1752" s="2">
        <v>1</v>
      </c>
      <c r="BL1752" s="2">
        <v>42.1</v>
      </c>
      <c r="BM1752" s="2">
        <v>5.89</v>
      </c>
      <c r="BN1752" s="2">
        <v>47.99</v>
      </c>
      <c r="BO1752" s="2">
        <v>47.99</v>
      </c>
      <c r="BQ1752" s="2" t="s">
        <v>203</v>
      </c>
      <c r="BR1752" s="2" t="s">
        <v>83</v>
      </c>
      <c r="BS1752" s="3">
        <v>42870</v>
      </c>
      <c r="BT1752" s="4">
        <v>0.375</v>
      </c>
      <c r="BU1752" s="2" t="s">
        <v>2315</v>
      </c>
      <c r="BV1752" s="2" t="s">
        <v>98</v>
      </c>
      <c r="BY1752" s="2">
        <v>1200</v>
      </c>
      <c r="CC1752" s="2" t="s">
        <v>793</v>
      </c>
      <c r="CD1752" s="2">
        <v>7140</v>
      </c>
      <c r="CE1752" s="2" t="s">
        <v>99</v>
      </c>
      <c r="CF1752" s="3">
        <v>42871</v>
      </c>
      <c r="CI1752" s="2">
        <v>1</v>
      </c>
      <c r="CJ1752" s="2">
        <v>1</v>
      </c>
      <c r="CK1752" s="2">
        <v>21</v>
      </c>
      <c r="CL1752" s="2" t="s">
        <v>87</v>
      </c>
    </row>
    <row r="1753" spans="1:90">
      <c r="A1753" s="2" t="s">
        <v>71</v>
      </c>
      <c r="B1753" s="2" t="s">
        <v>72</v>
      </c>
      <c r="C1753" s="2" t="s">
        <v>73</v>
      </c>
      <c r="E1753" s="2" t="str">
        <f>"FES1162548817"</f>
        <v>FES1162548817</v>
      </c>
      <c r="F1753" s="3">
        <v>42867</v>
      </c>
      <c r="G1753" s="2">
        <v>201711</v>
      </c>
      <c r="H1753" s="2" t="s">
        <v>74</v>
      </c>
      <c r="I1753" s="2" t="s">
        <v>75</v>
      </c>
      <c r="J1753" s="2" t="s">
        <v>76</v>
      </c>
      <c r="K1753" s="2" t="s">
        <v>77</v>
      </c>
      <c r="L1753" s="2" t="s">
        <v>88</v>
      </c>
      <c r="M1753" s="2" t="s">
        <v>89</v>
      </c>
      <c r="N1753" s="2" t="s">
        <v>369</v>
      </c>
      <c r="O1753" s="2" t="s">
        <v>81</v>
      </c>
      <c r="P1753" s="2" t="str">
        <f>"2170566964                    "</f>
        <v xml:space="preserve">2170566964                    </v>
      </c>
      <c r="Q1753" s="2">
        <v>0</v>
      </c>
      <c r="R1753" s="2">
        <v>0</v>
      </c>
      <c r="S1753" s="2">
        <v>0</v>
      </c>
      <c r="T1753" s="2">
        <v>0</v>
      </c>
      <c r="U1753" s="2">
        <v>0</v>
      </c>
      <c r="V1753" s="2">
        <v>0</v>
      </c>
      <c r="W1753" s="2">
        <v>0</v>
      </c>
      <c r="X1753" s="2">
        <v>0</v>
      </c>
      <c r="Y1753" s="2">
        <v>0</v>
      </c>
      <c r="Z1753" s="2">
        <v>0</v>
      </c>
      <c r="AA1753" s="2">
        <v>0</v>
      </c>
      <c r="AB1753" s="2">
        <v>0</v>
      </c>
      <c r="AC1753" s="2">
        <v>0</v>
      </c>
      <c r="AD1753" s="2">
        <v>0</v>
      </c>
      <c r="AE1753" s="2">
        <v>0</v>
      </c>
      <c r="AF1753" s="2">
        <v>0</v>
      </c>
      <c r="AG1753" s="2">
        <v>0</v>
      </c>
      <c r="AH1753" s="2">
        <v>0</v>
      </c>
      <c r="AI1753" s="2">
        <v>0</v>
      </c>
      <c r="AJ1753" s="2">
        <v>0</v>
      </c>
      <c r="AK1753" s="2">
        <v>0</v>
      </c>
      <c r="AL1753" s="2">
        <v>0</v>
      </c>
      <c r="AM1753" s="2">
        <v>4.66</v>
      </c>
      <c r="AN1753" s="2">
        <v>0</v>
      </c>
      <c r="AO1753" s="2">
        <v>0</v>
      </c>
      <c r="AP1753" s="2">
        <v>0</v>
      </c>
      <c r="AQ1753" s="2">
        <v>0</v>
      </c>
      <c r="AR1753" s="2">
        <v>0</v>
      </c>
      <c r="AS1753" s="2">
        <v>0</v>
      </c>
      <c r="AT1753" s="2">
        <v>0</v>
      </c>
      <c r="AU1753" s="2">
        <v>0</v>
      </c>
      <c r="AV1753" s="2">
        <v>0</v>
      </c>
      <c r="AW1753" s="2">
        <v>0</v>
      </c>
      <c r="AX1753" s="2">
        <v>0</v>
      </c>
      <c r="AY1753" s="2">
        <v>0</v>
      </c>
      <c r="AZ1753" s="2">
        <v>0</v>
      </c>
      <c r="BA1753" s="2">
        <v>0</v>
      </c>
      <c r="BB1753" s="2">
        <v>0</v>
      </c>
      <c r="BC1753" s="2">
        <v>0</v>
      </c>
      <c r="BD1753" s="2">
        <v>0</v>
      </c>
      <c r="BE1753" s="2">
        <v>0</v>
      </c>
      <c r="BF1753" s="2">
        <v>0</v>
      </c>
      <c r="BG1753" s="2">
        <v>0</v>
      </c>
      <c r="BH1753" s="2">
        <v>1</v>
      </c>
      <c r="BI1753" s="2">
        <v>1</v>
      </c>
      <c r="BJ1753" s="2">
        <v>0.2</v>
      </c>
      <c r="BK1753" s="2">
        <v>1</v>
      </c>
      <c r="BL1753" s="2">
        <v>42.1</v>
      </c>
      <c r="BM1753" s="2">
        <v>5.89</v>
      </c>
      <c r="BN1753" s="2">
        <v>47.99</v>
      </c>
      <c r="BO1753" s="2">
        <v>47.99</v>
      </c>
      <c r="BQ1753" s="2" t="s">
        <v>203</v>
      </c>
      <c r="BR1753" s="2" t="s">
        <v>83</v>
      </c>
      <c r="BS1753" s="3">
        <v>42870</v>
      </c>
      <c r="BT1753" s="4">
        <v>0.46875</v>
      </c>
      <c r="BU1753" s="2" t="s">
        <v>2330</v>
      </c>
      <c r="BV1753" s="2" t="s">
        <v>87</v>
      </c>
      <c r="BW1753" s="2" t="s">
        <v>1104</v>
      </c>
      <c r="BX1753" s="2" t="s">
        <v>846</v>
      </c>
      <c r="BY1753" s="2">
        <v>1200</v>
      </c>
      <c r="CC1753" s="2" t="s">
        <v>89</v>
      </c>
      <c r="CD1753" s="2">
        <v>7441</v>
      </c>
      <c r="CE1753" s="2" t="s">
        <v>99</v>
      </c>
      <c r="CF1753" s="3">
        <v>42871</v>
      </c>
      <c r="CI1753" s="2">
        <v>1</v>
      </c>
      <c r="CJ1753" s="2">
        <v>1</v>
      </c>
      <c r="CK1753" s="2">
        <v>21</v>
      </c>
      <c r="CL1753" s="2" t="s">
        <v>87</v>
      </c>
    </row>
    <row r="1754" spans="1:90">
      <c r="A1754" s="2" t="s">
        <v>71</v>
      </c>
      <c r="B1754" s="2" t="s">
        <v>72</v>
      </c>
      <c r="C1754" s="2" t="s">
        <v>73</v>
      </c>
      <c r="E1754" s="2" t="str">
        <f>"FES1162548786"</f>
        <v>FES1162548786</v>
      </c>
      <c r="F1754" s="3">
        <v>42867</v>
      </c>
      <c r="G1754" s="2">
        <v>201711</v>
      </c>
      <c r="H1754" s="2" t="s">
        <v>74</v>
      </c>
      <c r="I1754" s="2" t="s">
        <v>75</v>
      </c>
      <c r="J1754" s="2" t="s">
        <v>76</v>
      </c>
      <c r="K1754" s="2" t="s">
        <v>77</v>
      </c>
      <c r="L1754" s="2" t="s">
        <v>123</v>
      </c>
      <c r="M1754" s="2" t="s">
        <v>124</v>
      </c>
      <c r="N1754" s="2" t="s">
        <v>2011</v>
      </c>
      <c r="O1754" s="2" t="s">
        <v>81</v>
      </c>
      <c r="P1754" s="2" t="str">
        <f>"2170566921                    "</f>
        <v xml:space="preserve">2170566921                    </v>
      </c>
      <c r="Q1754" s="2">
        <v>0</v>
      </c>
      <c r="R1754" s="2">
        <v>0</v>
      </c>
      <c r="S1754" s="2">
        <v>0</v>
      </c>
      <c r="T1754" s="2">
        <v>0</v>
      </c>
      <c r="U1754" s="2">
        <v>0</v>
      </c>
      <c r="V1754" s="2">
        <v>0</v>
      </c>
      <c r="W1754" s="2">
        <v>0</v>
      </c>
      <c r="X1754" s="2">
        <v>0</v>
      </c>
      <c r="Y1754" s="2">
        <v>0</v>
      </c>
      <c r="Z1754" s="2">
        <v>0</v>
      </c>
      <c r="AA1754" s="2">
        <v>0</v>
      </c>
      <c r="AB1754" s="2">
        <v>0</v>
      </c>
      <c r="AC1754" s="2">
        <v>0</v>
      </c>
      <c r="AD1754" s="2">
        <v>0</v>
      </c>
      <c r="AE1754" s="2">
        <v>0</v>
      </c>
      <c r="AF1754" s="2">
        <v>0</v>
      </c>
      <c r="AG1754" s="2">
        <v>0</v>
      </c>
      <c r="AH1754" s="2">
        <v>0</v>
      </c>
      <c r="AI1754" s="2">
        <v>0</v>
      </c>
      <c r="AJ1754" s="2">
        <v>0</v>
      </c>
      <c r="AK1754" s="2">
        <v>0</v>
      </c>
      <c r="AL1754" s="2">
        <v>0</v>
      </c>
      <c r="AM1754" s="2">
        <v>4.66</v>
      </c>
      <c r="AN1754" s="2">
        <v>0</v>
      </c>
      <c r="AO1754" s="2">
        <v>0</v>
      </c>
      <c r="AP1754" s="2">
        <v>0</v>
      </c>
      <c r="AQ1754" s="2">
        <v>0</v>
      </c>
      <c r="AR1754" s="2">
        <v>0</v>
      </c>
      <c r="AS1754" s="2">
        <v>0</v>
      </c>
      <c r="AT1754" s="2">
        <v>0</v>
      </c>
      <c r="AU1754" s="2">
        <v>0</v>
      </c>
      <c r="AV1754" s="2">
        <v>0</v>
      </c>
      <c r="AW1754" s="2">
        <v>0</v>
      </c>
      <c r="AX1754" s="2">
        <v>0</v>
      </c>
      <c r="AY1754" s="2">
        <v>0</v>
      </c>
      <c r="AZ1754" s="2">
        <v>0</v>
      </c>
      <c r="BA1754" s="2">
        <v>0</v>
      </c>
      <c r="BB1754" s="2">
        <v>0</v>
      </c>
      <c r="BC1754" s="2">
        <v>0</v>
      </c>
      <c r="BD1754" s="2">
        <v>0</v>
      </c>
      <c r="BE1754" s="2">
        <v>0</v>
      </c>
      <c r="BF1754" s="2">
        <v>0</v>
      </c>
      <c r="BG1754" s="2">
        <v>0</v>
      </c>
      <c r="BH1754" s="2">
        <v>1</v>
      </c>
      <c r="BI1754" s="2">
        <v>1</v>
      </c>
      <c r="BJ1754" s="2">
        <v>0.2</v>
      </c>
      <c r="BK1754" s="2">
        <v>1</v>
      </c>
      <c r="BL1754" s="2">
        <v>42.1</v>
      </c>
      <c r="BM1754" s="2">
        <v>5.89</v>
      </c>
      <c r="BN1754" s="2">
        <v>47.99</v>
      </c>
      <c r="BO1754" s="2">
        <v>47.99</v>
      </c>
      <c r="BQ1754" s="2" t="s">
        <v>2012</v>
      </c>
      <c r="BR1754" s="2" t="s">
        <v>83</v>
      </c>
      <c r="BS1754" s="3">
        <v>42870</v>
      </c>
      <c r="BT1754" s="4">
        <v>0.49652777777777773</v>
      </c>
      <c r="BU1754" s="2" t="s">
        <v>1593</v>
      </c>
      <c r="BV1754" s="2" t="s">
        <v>87</v>
      </c>
      <c r="BW1754" s="2" t="s">
        <v>92</v>
      </c>
      <c r="BX1754" s="2" t="s">
        <v>925</v>
      </c>
      <c r="BY1754" s="2">
        <v>1200</v>
      </c>
      <c r="CC1754" s="2" t="s">
        <v>124</v>
      </c>
      <c r="CD1754" s="2">
        <v>200</v>
      </c>
      <c r="CE1754" s="2" t="s">
        <v>99</v>
      </c>
      <c r="CF1754" s="3">
        <v>42872</v>
      </c>
      <c r="CI1754" s="2">
        <v>1</v>
      </c>
      <c r="CJ1754" s="2">
        <v>1</v>
      </c>
      <c r="CK1754" s="2">
        <v>21</v>
      </c>
      <c r="CL1754" s="2" t="s">
        <v>87</v>
      </c>
    </row>
    <row r="1755" spans="1:90">
      <c r="A1755" s="2" t="s">
        <v>71</v>
      </c>
      <c r="B1755" s="2" t="s">
        <v>72</v>
      </c>
      <c r="C1755" s="2" t="s">
        <v>73</v>
      </c>
      <c r="E1755" s="2" t="str">
        <f>"FES1162548731"</f>
        <v>FES1162548731</v>
      </c>
      <c r="F1755" s="3">
        <v>42867</v>
      </c>
      <c r="G1755" s="2">
        <v>201711</v>
      </c>
      <c r="H1755" s="2" t="s">
        <v>74</v>
      </c>
      <c r="I1755" s="2" t="s">
        <v>75</v>
      </c>
      <c r="J1755" s="2" t="s">
        <v>76</v>
      </c>
      <c r="K1755" s="2" t="s">
        <v>77</v>
      </c>
      <c r="L1755" s="2" t="s">
        <v>805</v>
      </c>
      <c r="M1755" s="2" t="s">
        <v>806</v>
      </c>
      <c r="N1755" s="2" t="s">
        <v>1304</v>
      </c>
      <c r="O1755" s="2" t="s">
        <v>81</v>
      </c>
      <c r="P1755" s="2" t="str">
        <f>"2170566821                    "</f>
        <v xml:space="preserve">2170566821                    </v>
      </c>
      <c r="Q1755" s="2">
        <v>0</v>
      </c>
      <c r="R1755" s="2">
        <v>0</v>
      </c>
      <c r="S1755" s="2">
        <v>0</v>
      </c>
      <c r="T1755" s="2">
        <v>0</v>
      </c>
      <c r="U1755" s="2">
        <v>0</v>
      </c>
      <c r="V1755" s="2">
        <v>0</v>
      </c>
      <c r="W1755" s="2">
        <v>0</v>
      </c>
      <c r="X1755" s="2">
        <v>0</v>
      </c>
      <c r="Y1755" s="2">
        <v>0</v>
      </c>
      <c r="Z1755" s="2">
        <v>0</v>
      </c>
      <c r="AA1755" s="2">
        <v>0</v>
      </c>
      <c r="AB1755" s="2">
        <v>0</v>
      </c>
      <c r="AC1755" s="2">
        <v>0</v>
      </c>
      <c r="AD1755" s="2">
        <v>0</v>
      </c>
      <c r="AE1755" s="2">
        <v>0</v>
      </c>
      <c r="AF1755" s="2">
        <v>0</v>
      </c>
      <c r="AG1755" s="2">
        <v>0</v>
      </c>
      <c r="AH1755" s="2">
        <v>0</v>
      </c>
      <c r="AI1755" s="2">
        <v>0</v>
      </c>
      <c r="AJ1755" s="2">
        <v>0</v>
      </c>
      <c r="AK1755" s="2">
        <v>0</v>
      </c>
      <c r="AL1755" s="2">
        <v>0</v>
      </c>
      <c r="AM1755" s="2">
        <v>4.66</v>
      </c>
      <c r="AN1755" s="2">
        <v>0</v>
      </c>
      <c r="AO1755" s="2">
        <v>0</v>
      </c>
      <c r="AP1755" s="2">
        <v>0</v>
      </c>
      <c r="AQ1755" s="2">
        <v>0</v>
      </c>
      <c r="AR1755" s="2">
        <v>0</v>
      </c>
      <c r="AS1755" s="2">
        <v>0</v>
      </c>
      <c r="AT1755" s="2">
        <v>0</v>
      </c>
      <c r="AU1755" s="2">
        <v>0</v>
      </c>
      <c r="AV1755" s="2">
        <v>0</v>
      </c>
      <c r="AW1755" s="2">
        <v>0</v>
      </c>
      <c r="AX1755" s="2">
        <v>0</v>
      </c>
      <c r="AY1755" s="2">
        <v>0</v>
      </c>
      <c r="AZ1755" s="2">
        <v>0</v>
      </c>
      <c r="BA1755" s="2">
        <v>0</v>
      </c>
      <c r="BB1755" s="2">
        <v>0</v>
      </c>
      <c r="BC1755" s="2">
        <v>0</v>
      </c>
      <c r="BD1755" s="2">
        <v>0</v>
      </c>
      <c r="BE1755" s="2">
        <v>0</v>
      </c>
      <c r="BF1755" s="2">
        <v>0</v>
      </c>
      <c r="BG1755" s="2">
        <v>0</v>
      </c>
      <c r="BH1755" s="2">
        <v>1</v>
      </c>
      <c r="BI1755" s="2">
        <v>1</v>
      </c>
      <c r="BJ1755" s="2">
        <v>0.2</v>
      </c>
      <c r="BK1755" s="2">
        <v>1</v>
      </c>
      <c r="BL1755" s="2">
        <v>42.1</v>
      </c>
      <c r="BM1755" s="2">
        <v>5.89</v>
      </c>
      <c r="BN1755" s="2">
        <v>47.99</v>
      </c>
      <c r="BO1755" s="2">
        <v>47.99</v>
      </c>
      <c r="BQ1755" s="2" t="s">
        <v>286</v>
      </c>
      <c r="BR1755" s="2" t="s">
        <v>83</v>
      </c>
      <c r="BS1755" s="3">
        <v>42870</v>
      </c>
      <c r="BT1755" s="4">
        <v>0.4375</v>
      </c>
      <c r="BU1755" s="2" t="s">
        <v>2331</v>
      </c>
      <c r="BV1755" s="2" t="s">
        <v>98</v>
      </c>
      <c r="BY1755" s="2">
        <v>1200</v>
      </c>
      <c r="CA1755" s="2" t="s">
        <v>114</v>
      </c>
      <c r="CC1755" s="2" t="s">
        <v>806</v>
      </c>
      <c r="CD1755" s="2">
        <v>4113</v>
      </c>
      <c r="CE1755" s="2" t="s">
        <v>99</v>
      </c>
      <c r="CF1755" s="3">
        <v>42871</v>
      </c>
      <c r="CI1755" s="2">
        <v>1</v>
      </c>
      <c r="CJ1755" s="2">
        <v>1</v>
      </c>
      <c r="CK1755" s="2">
        <v>21</v>
      </c>
      <c r="CL1755" s="2" t="s">
        <v>87</v>
      </c>
    </row>
    <row r="1756" spans="1:90">
      <c r="A1756" s="2" t="s">
        <v>71</v>
      </c>
      <c r="B1756" s="2" t="s">
        <v>72</v>
      </c>
      <c r="C1756" s="2" t="s">
        <v>73</v>
      </c>
      <c r="E1756" s="2" t="str">
        <f>"FES1162548722"</f>
        <v>FES1162548722</v>
      </c>
      <c r="F1756" s="3">
        <v>42867</v>
      </c>
      <c r="G1756" s="2">
        <v>201711</v>
      </c>
      <c r="H1756" s="2" t="s">
        <v>74</v>
      </c>
      <c r="I1756" s="2" t="s">
        <v>75</v>
      </c>
      <c r="J1756" s="2" t="s">
        <v>76</v>
      </c>
      <c r="K1756" s="2" t="s">
        <v>77</v>
      </c>
      <c r="L1756" s="2" t="s">
        <v>123</v>
      </c>
      <c r="M1756" s="2" t="s">
        <v>124</v>
      </c>
      <c r="N1756" s="2" t="s">
        <v>234</v>
      </c>
      <c r="O1756" s="2" t="s">
        <v>81</v>
      </c>
      <c r="P1756" s="2" t="str">
        <f>"2170566843                    "</f>
        <v xml:space="preserve">2170566843                    </v>
      </c>
      <c r="Q1756" s="2">
        <v>0</v>
      </c>
      <c r="R1756" s="2">
        <v>0</v>
      </c>
      <c r="S1756" s="2">
        <v>0</v>
      </c>
      <c r="T1756" s="2">
        <v>0</v>
      </c>
      <c r="U1756" s="2">
        <v>0</v>
      </c>
      <c r="V1756" s="2">
        <v>0</v>
      </c>
      <c r="W1756" s="2">
        <v>0</v>
      </c>
      <c r="X1756" s="2">
        <v>0</v>
      </c>
      <c r="Y1756" s="2">
        <v>0</v>
      </c>
      <c r="Z1756" s="2">
        <v>0</v>
      </c>
      <c r="AA1756" s="2">
        <v>0</v>
      </c>
      <c r="AB1756" s="2">
        <v>0</v>
      </c>
      <c r="AC1756" s="2">
        <v>0</v>
      </c>
      <c r="AD1756" s="2">
        <v>0</v>
      </c>
      <c r="AE1756" s="2">
        <v>0</v>
      </c>
      <c r="AF1756" s="2">
        <v>0</v>
      </c>
      <c r="AG1756" s="2">
        <v>0</v>
      </c>
      <c r="AH1756" s="2">
        <v>0</v>
      </c>
      <c r="AI1756" s="2">
        <v>0</v>
      </c>
      <c r="AJ1756" s="2">
        <v>0</v>
      </c>
      <c r="AK1756" s="2">
        <v>0</v>
      </c>
      <c r="AL1756" s="2">
        <v>0</v>
      </c>
      <c r="AM1756" s="2">
        <v>4.66</v>
      </c>
      <c r="AN1756" s="2">
        <v>0</v>
      </c>
      <c r="AO1756" s="2">
        <v>0</v>
      </c>
      <c r="AP1756" s="2">
        <v>0</v>
      </c>
      <c r="AQ1756" s="2">
        <v>0</v>
      </c>
      <c r="AR1756" s="2">
        <v>0</v>
      </c>
      <c r="AS1756" s="2">
        <v>0</v>
      </c>
      <c r="AT1756" s="2">
        <v>0</v>
      </c>
      <c r="AU1756" s="2">
        <v>0</v>
      </c>
      <c r="AV1756" s="2">
        <v>0</v>
      </c>
      <c r="AW1756" s="2">
        <v>0</v>
      </c>
      <c r="AX1756" s="2">
        <v>0</v>
      </c>
      <c r="AY1756" s="2">
        <v>0</v>
      </c>
      <c r="AZ1756" s="2">
        <v>0</v>
      </c>
      <c r="BA1756" s="2">
        <v>0</v>
      </c>
      <c r="BB1756" s="2">
        <v>0</v>
      </c>
      <c r="BC1756" s="2">
        <v>0</v>
      </c>
      <c r="BD1756" s="2">
        <v>0</v>
      </c>
      <c r="BE1756" s="2">
        <v>0</v>
      </c>
      <c r="BF1756" s="2">
        <v>0</v>
      </c>
      <c r="BG1756" s="2">
        <v>0</v>
      </c>
      <c r="BH1756" s="2">
        <v>1</v>
      </c>
      <c r="BI1756" s="2">
        <v>1</v>
      </c>
      <c r="BJ1756" s="2">
        <v>0.2</v>
      </c>
      <c r="BK1756" s="2">
        <v>1</v>
      </c>
      <c r="BL1756" s="2">
        <v>42.1</v>
      </c>
      <c r="BM1756" s="2">
        <v>5.89</v>
      </c>
      <c r="BN1756" s="2">
        <v>47.99</v>
      </c>
      <c r="BO1756" s="2">
        <v>47.99</v>
      </c>
      <c r="BQ1756" s="2" t="s">
        <v>235</v>
      </c>
      <c r="BR1756" s="2" t="s">
        <v>83</v>
      </c>
      <c r="BS1756" s="3">
        <v>42870</v>
      </c>
      <c r="BT1756" s="4">
        <v>0.38125000000000003</v>
      </c>
      <c r="BU1756" s="2" t="s">
        <v>236</v>
      </c>
      <c r="BV1756" s="2" t="s">
        <v>98</v>
      </c>
      <c r="BY1756" s="2">
        <v>1200</v>
      </c>
      <c r="CC1756" s="2" t="s">
        <v>124</v>
      </c>
      <c r="CD1756" s="2">
        <v>1</v>
      </c>
      <c r="CE1756" s="2" t="s">
        <v>99</v>
      </c>
      <c r="CF1756" s="3">
        <v>42872</v>
      </c>
      <c r="CI1756" s="2">
        <v>1</v>
      </c>
      <c r="CJ1756" s="2">
        <v>1</v>
      </c>
      <c r="CK1756" s="2">
        <v>21</v>
      </c>
      <c r="CL1756" s="2" t="s">
        <v>87</v>
      </c>
    </row>
    <row r="1757" spans="1:90">
      <c r="A1757" s="2" t="s">
        <v>71</v>
      </c>
      <c r="B1757" s="2" t="s">
        <v>72</v>
      </c>
      <c r="C1757" s="2" t="s">
        <v>73</v>
      </c>
      <c r="E1757" s="2" t="str">
        <f>"FES1162548751"</f>
        <v>FES1162548751</v>
      </c>
      <c r="F1757" s="3">
        <v>42867</v>
      </c>
      <c r="G1757" s="2">
        <v>201711</v>
      </c>
      <c r="H1757" s="2" t="s">
        <v>74</v>
      </c>
      <c r="I1757" s="2" t="s">
        <v>75</v>
      </c>
      <c r="J1757" s="2" t="s">
        <v>76</v>
      </c>
      <c r="K1757" s="2" t="s">
        <v>77</v>
      </c>
      <c r="L1757" s="2" t="s">
        <v>224</v>
      </c>
      <c r="M1757" s="2" t="s">
        <v>225</v>
      </c>
      <c r="N1757" s="2" t="s">
        <v>267</v>
      </c>
      <c r="O1757" s="2" t="s">
        <v>81</v>
      </c>
      <c r="P1757" s="2" t="str">
        <f>"2170566875                    "</f>
        <v xml:space="preserve">2170566875                    </v>
      </c>
      <c r="Q1757" s="2">
        <v>0</v>
      </c>
      <c r="R1757" s="2">
        <v>0</v>
      </c>
      <c r="S1757" s="2">
        <v>0</v>
      </c>
      <c r="T1757" s="2">
        <v>0</v>
      </c>
      <c r="U1757" s="2">
        <v>0</v>
      </c>
      <c r="V1757" s="2">
        <v>0</v>
      </c>
      <c r="W1757" s="2">
        <v>0</v>
      </c>
      <c r="X1757" s="2">
        <v>0</v>
      </c>
      <c r="Y1757" s="2">
        <v>0</v>
      </c>
      <c r="Z1757" s="2">
        <v>0</v>
      </c>
      <c r="AA1757" s="2">
        <v>0</v>
      </c>
      <c r="AB1757" s="2">
        <v>0</v>
      </c>
      <c r="AC1757" s="2">
        <v>0</v>
      </c>
      <c r="AD1757" s="2">
        <v>0</v>
      </c>
      <c r="AE1757" s="2">
        <v>0</v>
      </c>
      <c r="AF1757" s="2">
        <v>0</v>
      </c>
      <c r="AG1757" s="2">
        <v>0</v>
      </c>
      <c r="AH1757" s="2">
        <v>0</v>
      </c>
      <c r="AI1757" s="2">
        <v>0</v>
      </c>
      <c r="AJ1757" s="2">
        <v>0</v>
      </c>
      <c r="AK1757" s="2">
        <v>0</v>
      </c>
      <c r="AL1757" s="2">
        <v>0</v>
      </c>
      <c r="AM1757" s="2">
        <v>4.66</v>
      </c>
      <c r="AN1757" s="2">
        <v>0</v>
      </c>
      <c r="AO1757" s="2">
        <v>0</v>
      </c>
      <c r="AP1757" s="2">
        <v>0</v>
      </c>
      <c r="AQ1757" s="2">
        <v>0</v>
      </c>
      <c r="AR1757" s="2">
        <v>0</v>
      </c>
      <c r="AS1757" s="2">
        <v>0</v>
      </c>
      <c r="AT1757" s="2">
        <v>0</v>
      </c>
      <c r="AU1757" s="2">
        <v>0</v>
      </c>
      <c r="AV1757" s="2">
        <v>0</v>
      </c>
      <c r="AW1757" s="2">
        <v>0</v>
      </c>
      <c r="AX1757" s="2">
        <v>0</v>
      </c>
      <c r="AY1757" s="2">
        <v>0</v>
      </c>
      <c r="AZ1757" s="2">
        <v>0</v>
      </c>
      <c r="BA1757" s="2">
        <v>0</v>
      </c>
      <c r="BB1757" s="2">
        <v>0</v>
      </c>
      <c r="BC1757" s="2">
        <v>0</v>
      </c>
      <c r="BD1757" s="2">
        <v>0</v>
      </c>
      <c r="BE1757" s="2">
        <v>0</v>
      </c>
      <c r="BF1757" s="2">
        <v>0</v>
      </c>
      <c r="BG1757" s="2">
        <v>0</v>
      </c>
      <c r="BH1757" s="2">
        <v>1</v>
      </c>
      <c r="BI1757" s="2">
        <v>1</v>
      </c>
      <c r="BJ1757" s="2">
        <v>0.2</v>
      </c>
      <c r="BK1757" s="2">
        <v>1</v>
      </c>
      <c r="BL1757" s="2">
        <v>42.1</v>
      </c>
      <c r="BM1757" s="2">
        <v>5.89</v>
      </c>
      <c r="BN1757" s="2">
        <v>47.99</v>
      </c>
      <c r="BO1757" s="2">
        <v>47.99</v>
      </c>
      <c r="BQ1757" s="2" t="s">
        <v>268</v>
      </c>
      <c r="BR1757" s="2" t="s">
        <v>83</v>
      </c>
      <c r="BS1757" s="3">
        <v>42870</v>
      </c>
      <c r="BT1757" s="4">
        <v>0.4375</v>
      </c>
      <c r="BU1757" s="2" t="s">
        <v>2332</v>
      </c>
      <c r="BV1757" s="2" t="s">
        <v>98</v>
      </c>
      <c r="BY1757" s="2">
        <v>1200</v>
      </c>
      <c r="CC1757" s="2" t="s">
        <v>225</v>
      </c>
      <c r="CD1757" s="2">
        <v>3610</v>
      </c>
      <c r="CE1757" s="2" t="s">
        <v>99</v>
      </c>
      <c r="CF1757" s="3">
        <v>42871</v>
      </c>
      <c r="CI1757" s="2">
        <v>1</v>
      </c>
      <c r="CJ1757" s="2">
        <v>1</v>
      </c>
      <c r="CK1757" s="2">
        <v>21</v>
      </c>
      <c r="CL1757" s="2" t="s">
        <v>87</v>
      </c>
    </row>
    <row r="1758" spans="1:90">
      <c r="A1758" s="2" t="s">
        <v>71</v>
      </c>
      <c r="B1758" s="2" t="s">
        <v>72</v>
      </c>
      <c r="C1758" s="2" t="s">
        <v>73</v>
      </c>
      <c r="E1758" s="2" t="str">
        <f>"FES1162548824"</f>
        <v>FES1162548824</v>
      </c>
      <c r="F1758" s="3">
        <v>42867</v>
      </c>
      <c r="G1758" s="2">
        <v>201711</v>
      </c>
      <c r="H1758" s="2" t="s">
        <v>74</v>
      </c>
      <c r="I1758" s="2" t="s">
        <v>75</v>
      </c>
      <c r="J1758" s="2" t="s">
        <v>76</v>
      </c>
      <c r="K1758" s="2" t="s">
        <v>77</v>
      </c>
      <c r="L1758" s="2" t="s">
        <v>417</v>
      </c>
      <c r="M1758" s="2" t="s">
        <v>418</v>
      </c>
      <c r="N1758" s="2" t="s">
        <v>419</v>
      </c>
      <c r="O1758" s="2" t="s">
        <v>81</v>
      </c>
      <c r="P1758" s="2" t="str">
        <f>"217056696                     "</f>
        <v xml:space="preserve">217056696                     </v>
      </c>
      <c r="Q1758" s="2">
        <v>0</v>
      </c>
      <c r="R1758" s="2">
        <v>0</v>
      </c>
      <c r="S1758" s="2">
        <v>0</v>
      </c>
      <c r="T1758" s="2">
        <v>0</v>
      </c>
      <c r="U1758" s="2">
        <v>0</v>
      </c>
      <c r="V1758" s="2">
        <v>0</v>
      </c>
      <c r="W1758" s="2">
        <v>0</v>
      </c>
      <c r="X1758" s="2">
        <v>0</v>
      </c>
      <c r="Y1758" s="2">
        <v>0</v>
      </c>
      <c r="Z1758" s="2">
        <v>0</v>
      </c>
      <c r="AA1758" s="2">
        <v>0</v>
      </c>
      <c r="AB1758" s="2">
        <v>0</v>
      </c>
      <c r="AC1758" s="2">
        <v>0</v>
      </c>
      <c r="AD1758" s="2">
        <v>0</v>
      </c>
      <c r="AE1758" s="2">
        <v>0</v>
      </c>
      <c r="AF1758" s="2">
        <v>0</v>
      </c>
      <c r="AG1758" s="2">
        <v>0</v>
      </c>
      <c r="AH1758" s="2">
        <v>0</v>
      </c>
      <c r="AI1758" s="2">
        <v>0</v>
      </c>
      <c r="AJ1758" s="2">
        <v>0</v>
      </c>
      <c r="AK1758" s="2">
        <v>0</v>
      </c>
      <c r="AL1758" s="2">
        <v>0</v>
      </c>
      <c r="AM1758" s="2">
        <v>4.66</v>
      </c>
      <c r="AN1758" s="2">
        <v>0</v>
      </c>
      <c r="AO1758" s="2">
        <v>0</v>
      </c>
      <c r="AP1758" s="2">
        <v>0</v>
      </c>
      <c r="AQ1758" s="2">
        <v>0</v>
      </c>
      <c r="AR1758" s="2">
        <v>0</v>
      </c>
      <c r="AS1758" s="2">
        <v>0</v>
      </c>
      <c r="AT1758" s="2">
        <v>0</v>
      </c>
      <c r="AU1758" s="2">
        <v>0</v>
      </c>
      <c r="AV1758" s="2">
        <v>0</v>
      </c>
      <c r="AW1758" s="2">
        <v>0</v>
      </c>
      <c r="AX1758" s="2">
        <v>0</v>
      </c>
      <c r="AY1758" s="2">
        <v>0</v>
      </c>
      <c r="AZ1758" s="2">
        <v>0</v>
      </c>
      <c r="BA1758" s="2">
        <v>0</v>
      </c>
      <c r="BB1758" s="2">
        <v>0</v>
      </c>
      <c r="BC1758" s="2">
        <v>0</v>
      </c>
      <c r="BD1758" s="2">
        <v>0</v>
      </c>
      <c r="BE1758" s="2">
        <v>0</v>
      </c>
      <c r="BF1758" s="2">
        <v>0</v>
      </c>
      <c r="BG1758" s="2">
        <v>0</v>
      </c>
      <c r="BH1758" s="2">
        <v>1</v>
      </c>
      <c r="BI1758" s="2">
        <v>1</v>
      </c>
      <c r="BJ1758" s="2">
        <v>0.2</v>
      </c>
      <c r="BK1758" s="2">
        <v>1</v>
      </c>
      <c r="BL1758" s="2">
        <v>42.1</v>
      </c>
      <c r="BM1758" s="2">
        <v>5.89</v>
      </c>
      <c r="BN1758" s="2">
        <v>47.99</v>
      </c>
      <c r="BO1758" s="2">
        <v>47.99</v>
      </c>
      <c r="BQ1758" s="2" t="s">
        <v>420</v>
      </c>
      <c r="BR1758" s="2" t="s">
        <v>83</v>
      </c>
      <c r="BS1758" s="3">
        <v>42868</v>
      </c>
      <c r="BT1758" s="4">
        <v>0.36805555555555558</v>
      </c>
      <c r="BU1758" s="2" t="s">
        <v>605</v>
      </c>
      <c r="BV1758" s="2" t="s">
        <v>98</v>
      </c>
      <c r="BY1758" s="2">
        <v>1200</v>
      </c>
      <c r="CC1758" s="2" t="s">
        <v>418</v>
      </c>
      <c r="CD1758" s="2">
        <v>4026</v>
      </c>
      <c r="CE1758" s="2" t="s">
        <v>99</v>
      </c>
      <c r="CF1758" s="3">
        <v>42871</v>
      </c>
      <c r="CI1758" s="2">
        <v>1</v>
      </c>
      <c r="CJ1758" s="2">
        <v>0</v>
      </c>
      <c r="CK1758" s="2">
        <v>21</v>
      </c>
      <c r="CL1758" s="2" t="s">
        <v>87</v>
      </c>
    </row>
    <row r="1759" spans="1:90">
      <c r="A1759" s="2" t="s">
        <v>71</v>
      </c>
      <c r="B1759" s="2" t="s">
        <v>72</v>
      </c>
      <c r="C1759" s="2" t="s">
        <v>73</v>
      </c>
      <c r="E1759" s="2" t="str">
        <f>"FES1162548805"</f>
        <v>FES1162548805</v>
      </c>
      <c r="F1759" s="3">
        <v>42867</v>
      </c>
      <c r="G1759" s="2">
        <v>201711</v>
      </c>
      <c r="H1759" s="2" t="s">
        <v>74</v>
      </c>
      <c r="I1759" s="2" t="s">
        <v>75</v>
      </c>
      <c r="J1759" s="2" t="s">
        <v>76</v>
      </c>
      <c r="K1759" s="2" t="s">
        <v>77</v>
      </c>
      <c r="L1759" s="2" t="s">
        <v>224</v>
      </c>
      <c r="M1759" s="2" t="s">
        <v>225</v>
      </c>
      <c r="N1759" s="2" t="s">
        <v>677</v>
      </c>
      <c r="O1759" s="2" t="s">
        <v>81</v>
      </c>
      <c r="P1759" s="2" t="str">
        <f>"2170566950                    "</f>
        <v xml:space="preserve">2170566950                    </v>
      </c>
      <c r="Q1759" s="2">
        <v>0</v>
      </c>
      <c r="R1759" s="2">
        <v>0</v>
      </c>
      <c r="S1759" s="2">
        <v>0</v>
      </c>
      <c r="T1759" s="2">
        <v>0</v>
      </c>
      <c r="U1759" s="2">
        <v>0</v>
      </c>
      <c r="V1759" s="2">
        <v>0</v>
      </c>
      <c r="W1759" s="2">
        <v>0</v>
      </c>
      <c r="X1759" s="2">
        <v>0</v>
      </c>
      <c r="Y1759" s="2">
        <v>0</v>
      </c>
      <c r="Z1759" s="2">
        <v>0</v>
      </c>
      <c r="AA1759" s="2">
        <v>0</v>
      </c>
      <c r="AB1759" s="2">
        <v>0</v>
      </c>
      <c r="AC1759" s="2">
        <v>0</v>
      </c>
      <c r="AD1759" s="2">
        <v>0</v>
      </c>
      <c r="AE1759" s="2">
        <v>0</v>
      </c>
      <c r="AF1759" s="2">
        <v>0</v>
      </c>
      <c r="AG1759" s="2">
        <v>0</v>
      </c>
      <c r="AH1759" s="2">
        <v>0</v>
      </c>
      <c r="AI1759" s="2">
        <v>0</v>
      </c>
      <c r="AJ1759" s="2">
        <v>0</v>
      </c>
      <c r="AK1759" s="2">
        <v>0</v>
      </c>
      <c r="AL1759" s="2">
        <v>0</v>
      </c>
      <c r="AM1759" s="2">
        <v>4.66</v>
      </c>
      <c r="AN1759" s="2">
        <v>0</v>
      </c>
      <c r="AO1759" s="2">
        <v>0</v>
      </c>
      <c r="AP1759" s="2">
        <v>0</v>
      </c>
      <c r="AQ1759" s="2">
        <v>0</v>
      </c>
      <c r="AR1759" s="2">
        <v>0</v>
      </c>
      <c r="AS1759" s="2">
        <v>0</v>
      </c>
      <c r="AT1759" s="2">
        <v>0</v>
      </c>
      <c r="AU1759" s="2">
        <v>0</v>
      </c>
      <c r="AV1759" s="2">
        <v>0</v>
      </c>
      <c r="AW1759" s="2">
        <v>0</v>
      </c>
      <c r="AX1759" s="2">
        <v>0</v>
      </c>
      <c r="AY1759" s="2">
        <v>0</v>
      </c>
      <c r="AZ1759" s="2">
        <v>0</v>
      </c>
      <c r="BA1759" s="2">
        <v>0</v>
      </c>
      <c r="BB1759" s="2">
        <v>0</v>
      </c>
      <c r="BC1759" s="2">
        <v>0</v>
      </c>
      <c r="BD1759" s="2">
        <v>0</v>
      </c>
      <c r="BE1759" s="2">
        <v>0</v>
      </c>
      <c r="BF1759" s="2">
        <v>0</v>
      </c>
      <c r="BG1759" s="2">
        <v>0</v>
      </c>
      <c r="BH1759" s="2">
        <v>1</v>
      </c>
      <c r="BI1759" s="2">
        <v>1</v>
      </c>
      <c r="BJ1759" s="2">
        <v>0.2</v>
      </c>
      <c r="BK1759" s="2">
        <v>1</v>
      </c>
      <c r="BL1759" s="2">
        <v>42.1</v>
      </c>
      <c r="BM1759" s="2">
        <v>5.89</v>
      </c>
      <c r="BN1759" s="2">
        <v>47.99</v>
      </c>
      <c r="BO1759" s="2">
        <v>47.99</v>
      </c>
      <c r="BQ1759" s="2" t="s">
        <v>678</v>
      </c>
      <c r="BR1759" s="2" t="s">
        <v>83</v>
      </c>
      <c r="BS1759" s="3">
        <v>42870</v>
      </c>
      <c r="BT1759" s="4">
        <v>0.54166666666666663</v>
      </c>
      <c r="BU1759" s="2" t="s">
        <v>679</v>
      </c>
      <c r="BV1759" s="2" t="s">
        <v>98</v>
      </c>
      <c r="BY1759" s="2">
        <v>1200</v>
      </c>
      <c r="CC1759" s="2" t="s">
        <v>225</v>
      </c>
      <c r="CD1759" s="2">
        <v>4037</v>
      </c>
      <c r="CE1759" s="2" t="s">
        <v>99</v>
      </c>
      <c r="CF1759" s="3">
        <v>42872</v>
      </c>
      <c r="CI1759" s="2">
        <v>1</v>
      </c>
      <c r="CJ1759" s="2">
        <v>1</v>
      </c>
      <c r="CK1759" s="2">
        <v>21</v>
      </c>
      <c r="CL1759" s="2" t="s">
        <v>87</v>
      </c>
    </row>
    <row r="1760" spans="1:90">
      <c r="A1760" s="2" t="s">
        <v>71</v>
      </c>
      <c r="B1760" s="2" t="s">
        <v>72</v>
      </c>
      <c r="C1760" s="2" t="s">
        <v>73</v>
      </c>
      <c r="E1760" s="2" t="str">
        <f>"FES1162548733"</f>
        <v>FES1162548733</v>
      </c>
      <c r="F1760" s="3">
        <v>42867</v>
      </c>
      <c r="G1760" s="2">
        <v>201711</v>
      </c>
      <c r="H1760" s="2" t="s">
        <v>74</v>
      </c>
      <c r="I1760" s="2" t="s">
        <v>75</v>
      </c>
      <c r="J1760" s="2" t="s">
        <v>76</v>
      </c>
      <c r="K1760" s="2" t="s">
        <v>77</v>
      </c>
      <c r="L1760" s="2" t="s">
        <v>109</v>
      </c>
      <c r="M1760" s="2" t="s">
        <v>110</v>
      </c>
      <c r="N1760" s="2" t="s">
        <v>533</v>
      </c>
      <c r="O1760" s="2" t="s">
        <v>81</v>
      </c>
      <c r="P1760" s="2" t="str">
        <f>"2170566852                    "</f>
        <v xml:space="preserve">2170566852                    </v>
      </c>
      <c r="Q1760" s="2">
        <v>0</v>
      </c>
      <c r="R1760" s="2">
        <v>0</v>
      </c>
      <c r="S1760" s="2">
        <v>0</v>
      </c>
      <c r="T1760" s="2">
        <v>0</v>
      </c>
      <c r="U1760" s="2">
        <v>0</v>
      </c>
      <c r="V1760" s="2">
        <v>0</v>
      </c>
      <c r="W1760" s="2">
        <v>0</v>
      </c>
      <c r="X1760" s="2">
        <v>0</v>
      </c>
      <c r="Y1760" s="2">
        <v>0</v>
      </c>
      <c r="Z1760" s="2">
        <v>0</v>
      </c>
      <c r="AA1760" s="2">
        <v>0</v>
      </c>
      <c r="AB1760" s="2">
        <v>0</v>
      </c>
      <c r="AC1760" s="2">
        <v>0</v>
      </c>
      <c r="AD1760" s="2">
        <v>0</v>
      </c>
      <c r="AE1760" s="2">
        <v>0</v>
      </c>
      <c r="AF1760" s="2">
        <v>0</v>
      </c>
      <c r="AG1760" s="2">
        <v>0</v>
      </c>
      <c r="AH1760" s="2">
        <v>0</v>
      </c>
      <c r="AI1760" s="2">
        <v>0</v>
      </c>
      <c r="AJ1760" s="2">
        <v>0</v>
      </c>
      <c r="AK1760" s="2">
        <v>0</v>
      </c>
      <c r="AL1760" s="2">
        <v>0</v>
      </c>
      <c r="AM1760" s="2">
        <v>4.66</v>
      </c>
      <c r="AN1760" s="2">
        <v>0</v>
      </c>
      <c r="AO1760" s="2">
        <v>0</v>
      </c>
      <c r="AP1760" s="2">
        <v>0</v>
      </c>
      <c r="AQ1760" s="2">
        <v>0</v>
      </c>
      <c r="AR1760" s="2">
        <v>0</v>
      </c>
      <c r="AS1760" s="2">
        <v>0</v>
      </c>
      <c r="AT1760" s="2">
        <v>0</v>
      </c>
      <c r="AU1760" s="2">
        <v>0</v>
      </c>
      <c r="AV1760" s="2">
        <v>0</v>
      </c>
      <c r="AW1760" s="2">
        <v>0</v>
      </c>
      <c r="AX1760" s="2">
        <v>0</v>
      </c>
      <c r="AY1760" s="2">
        <v>0</v>
      </c>
      <c r="AZ1760" s="2">
        <v>0</v>
      </c>
      <c r="BA1760" s="2">
        <v>0</v>
      </c>
      <c r="BB1760" s="2">
        <v>0</v>
      </c>
      <c r="BC1760" s="2">
        <v>0</v>
      </c>
      <c r="BD1760" s="2">
        <v>0</v>
      </c>
      <c r="BE1760" s="2">
        <v>0</v>
      </c>
      <c r="BF1760" s="2">
        <v>0</v>
      </c>
      <c r="BG1760" s="2">
        <v>0</v>
      </c>
      <c r="BH1760" s="2">
        <v>1</v>
      </c>
      <c r="BI1760" s="2">
        <v>1</v>
      </c>
      <c r="BJ1760" s="2">
        <v>0.2</v>
      </c>
      <c r="BK1760" s="2">
        <v>1</v>
      </c>
      <c r="BL1760" s="2">
        <v>42.1</v>
      </c>
      <c r="BM1760" s="2">
        <v>5.89</v>
      </c>
      <c r="BN1760" s="2">
        <v>47.99</v>
      </c>
      <c r="BO1760" s="2">
        <v>47.99</v>
      </c>
      <c r="BQ1760" s="2" t="s">
        <v>203</v>
      </c>
      <c r="BR1760" s="2" t="s">
        <v>83</v>
      </c>
      <c r="BS1760" s="3">
        <v>42870</v>
      </c>
      <c r="BT1760" s="4">
        <v>0.4069444444444445</v>
      </c>
      <c r="BU1760" s="2" t="s">
        <v>1269</v>
      </c>
      <c r="BV1760" s="2" t="s">
        <v>98</v>
      </c>
      <c r="BY1760" s="2">
        <v>1200</v>
      </c>
      <c r="CC1760" s="2" t="s">
        <v>110</v>
      </c>
      <c r="CD1760" s="2">
        <v>3201</v>
      </c>
      <c r="CE1760" s="2" t="s">
        <v>99</v>
      </c>
      <c r="CF1760" s="3">
        <v>42871</v>
      </c>
      <c r="CI1760" s="2">
        <v>1</v>
      </c>
      <c r="CJ1760" s="2">
        <v>1</v>
      </c>
      <c r="CK1760" s="2">
        <v>21</v>
      </c>
      <c r="CL1760" s="2" t="s">
        <v>87</v>
      </c>
    </row>
    <row r="1761" spans="1:90">
      <c r="A1761" s="2" t="s">
        <v>71</v>
      </c>
      <c r="B1761" s="2" t="s">
        <v>72</v>
      </c>
      <c r="C1761" s="2" t="s">
        <v>73</v>
      </c>
      <c r="E1761" s="2" t="str">
        <f>"FES1162548716"</f>
        <v>FES1162548716</v>
      </c>
      <c r="F1761" s="3">
        <v>42867</v>
      </c>
      <c r="G1761" s="2">
        <v>201711</v>
      </c>
      <c r="H1761" s="2" t="s">
        <v>74</v>
      </c>
      <c r="I1761" s="2" t="s">
        <v>75</v>
      </c>
      <c r="J1761" s="2" t="s">
        <v>76</v>
      </c>
      <c r="K1761" s="2" t="s">
        <v>77</v>
      </c>
      <c r="L1761" s="2" t="s">
        <v>488</v>
      </c>
      <c r="M1761" s="2" t="s">
        <v>489</v>
      </c>
      <c r="N1761" s="2" t="s">
        <v>2333</v>
      </c>
      <c r="O1761" s="2" t="s">
        <v>81</v>
      </c>
      <c r="P1761" s="2" t="str">
        <f>"2170566830                    "</f>
        <v xml:space="preserve">2170566830                    </v>
      </c>
      <c r="Q1761" s="2">
        <v>0</v>
      </c>
      <c r="R1761" s="2">
        <v>0</v>
      </c>
      <c r="S1761" s="2">
        <v>0</v>
      </c>
      <c r="T1761" s="2">
        <v>0</v>
      </c>
      <c r="U1761" s="2">
        <v>0</v>
      </c>
      <c r="V1761" s="2">
        <v>0</v>
      </c>
      <c r="W1761" s="2">
        <v>0</v>
      </c>
      <c r="X1761" s="2">
        <v>0</v>
      </c>
      <c r="Y1761" s="2">
        <v>0</v>
      </c>
      <c r="Z1761" s="2">
        <v>0</v>
      </c>
      <c r="AA1761" s="2">
        <v>0</v>
      </c>
      <c r="AB1761" s="2">
        <v>0</v>
      </c>
      <c r="AC1761" s="2">
        <v>0</v>
      </c>
      <c r="AD1761" s="2">
        <v>0</v>
      </c>
      <c r="AE1761" s="2">
        <v>0</v>
      </c>
      <c r="AF1761" s="2">
        <v>0</v>
      </c>
      <c r="AG1761" s="2">
        <v>0</v>
      </c>
      <c r="AH1761" s="2">
        <v>0</v>
      </c>
      <c r="AI1761" s="2">
        <v>0</v>
      </c>
      <c r="AJ1761" s="2">
        <v>0</v>
      </c>
      <c r="AK1761" s="2">
        <v>0</v>
      </c>
      <c r="AL1761" s="2">
        <v>0</v>
      </c>
      <c r="AM1761" s="2">
        <v>4.66</v>
      </c>
      <c r="AN1761" s="2">
        <v>0</v>
      </c>
      <c r="AO1761" s="2">
        <v>0</v>
      </c>
      <c r="AP1761" s="2">
        <v>0</v>
      </c>
      <c r="AQ1761" s="2">
        <v>0</v>
      </c>
      <c r="AR1761" s="2">
        <v>0</v>
      </c>
      <c r="AS1761" s="2">
        <v>0</v>
      </c>
      <c r="AT1761" s="2">
        <v>0</v>
      </c>
      <c r="AU1761" s="2">
        <v>0</v>
      </c>
      <c r="AV1761" s="2">
        <v>0</v>
      </c>
      <c r="AW1761" s="2">
        <v>0</v>
      </c>
      <c r="AX1761" s="2">
        <v>0</v>
      </c>
      <c r="AY1761" s="2">
        <v>0</v>
      </c>
      <c r="AZ1761" s="2">
        <v>0</v>
      </c>
      <c r="BA1761" s="2">
        <v>0</v>
      </c>
      <c r="BB1761" s="2">
        <v>0</v>
      </c>
      <c r="BC1761" s="2">
        <v>0</v>
      </c>
      <c r="BD1761" s="2">
        <v>0</v>
      </c>
      <c r="BE1761" s="2">
        <v>0</v>
      </c>
      <c r="BF1761" s="2">
        <v>0</v>
      </c>
      <c r="BG1761" s="2">
        <v>0</v>
      </c>
      <c r="BH1761" s="2">
        <v>1</v>
      </c>
      <c r="BI1761" s="2">
        <v>1</v>
      </c>
      <c r="BJ1761" s="2">
        <v>0.2</v>
      </c>
      <c r="BK1761" s="2">
        <v>1</v>
      </c>
      <c r="BL1761" s="2">
        <v>42.1</v>
      </c>
      <c r="BM1761" s="2">
        <v>5.89</v>
      </c>
      <c r="BN1761" s="2">
        <v>47.99</v>
      </c>
      <c r="BO1761" s="2">
        <v>47.99</v>
      </c>
      <c r="BQ1761" s="2" t="s">
        <v>2334</v>
      </c>
      <c r="BR1761" s="2" t="s">
        <v>83</v>
      </c>
      <c r="BS1761" s="3">
        <v>42870</v>
      </c>
      <c r="BT1761" s="4">
        <v>0.39513888888888887</v>
      </c>
      <c r="BU1761" s="2" t="s">
        <v>2335</v>
      </c>
      <c r="BV1761" s="2" t="s">
        <v>98</v>
      </c>
      <c r="BY1761" s="2">
        <v>1200</v>
      </c>
      <c r="CC1761" s="2" t="s">
        <v>489</v>
      </c>
      <c r="CD1761" s="2">
        <v>3290</v>
      </c>
      <c r="CE1761" s="2" t="s">
        <v>99</v>
      </c>
      <c r="CF1761" s="3">
        <v>42871</v>
      </c>
      <c r="CI1761" s="2">
        <v>1</v>
      </c>
      <c r="CJ1761" s="2">
        <v>1</v>
      </c>
      <c r="CK1761" s="2">
        <v>21</v>
      </c>
      <c r="CL1761" s="2" t="s">
        <v>87</v>
      </c>
    </row>
    <row r="1762" spans="1:90">
      <c r="A1762" s="2" t="s">
        <v>71</v>
      </c>
      <c r="B1762" s="2" t="s">
        <v>72</v>
      </c>
      <c r="C1762" s="2" t="s">
        <v>73</v>
      </c>
      <c r="E1762" s="2" t="str">
        <f>"FES1162548749"</f>
        <v>FES1162548749</v>
      </c>
      <c r="F1762" s="3">
        <v>42867</v>
      </c>
      <c r="G1762" s="2">
        <v>201711</v>
      </c>
      <c r="H1762" s="2" t="s">
        <v>74</v>
      </c>
      <c r="I1762" s="2" t="s">
        <v>75</v>
      </c>
      <c r="J1762" s="2" t="s">
        <v>76</v>
      </c>
      <c r="K1762" s="2" t="s">
        <v>77</v>
      </c>
      <c r="L1762" s="2" t="s">
        <v>104</v>
      </c>
      <c r="M1762" s="2" t="s">
        <v>105</v>
      </c>
      <c r="N1762" s="2" t="s">
        <v>730</v>
      </c>
      <c r="O1762" s="2" t="s">
        <v>81</v>
      </c>
      <c r="P1762" s="2" t="str">
        <f>"21702566873                   "</f>
        <v xml:space="preserve">21702566873                   </v>
      </c>
      <c r="Q1762" s="2">
        <v>0</v>
      </c>
      <c r="R1762" s="2">
        <v>0</v>
      </c>
      <c r="S1762" s="2">
        <v>0</v>
      </c>
      <c r="T1762" s="2">
        <v>0</v>
      </c>
      <c r="U1762" s="2">
        <v>0</v>
      </c>
      <c r="V1762" s="2">
        <v>0</v>
      </c>
      <c r="W1762" s="2">
        <v>0</v>
      </c>
      <c r="X1762" s="2">
        <v>0</v>
      </c>
      <c r="Y1762" s="2">
        <v>0</v>
      </c>
      <c r="Z1762" s="2">
        <v>0</v>
      </c>
      <c r="AA1762" s="2">
        <v>0</v>
      </c>
      <c r="AB1762" s="2">
        <v>0</v>
      </c>
      <c r="AC1762" s="2">
        <v>0</v>
      </c>
      <c r="AD1762" s="2">
        <v>0</v>
      </c>
      <c r="AE1762" s="2">
        <v>0</v>
      </c>
      <c r="AF1762" s="2">
        <v>0</v>
      </c>
      <c r="AG1762" s="2">
        <v>0</v>
      </c>
      <c r="AH1762" s="2">
        <v>0</v>
      </c>
      <c r="AI1762" s="2">
        <v>0</v>
      </c>
      <c r="AJ1762" s="2">
        <v>0</v>
      </c>
      <c r="AK1762" s="2">
        <v>0</v>
      </c>
      <c r="AL1762" s="2">
        <v>0</v>
      </c>
      <c r="AM1762" s="2">
        <v>4.66</v>
      </c>
      <c r="AN1762" s="2">
        <v>0</v>
      </c>
      <c r="AO1762" s="2">
        <v>0</v>
      </c>
      <c r="AP1762" s="2">
        <v>0</v>
      </c>
      <c r="AQ1762" s="2">
        <v>0</v>
      </c>
      <c r="AR1762" s="2">
        <v>0</v>
      </c>
      <c r="AS1762" s="2">
        <v>0</v>
      </c>
      <c r="AT1762" s="2">
        <v>0</v>
      </c>
      <c r="AU1762" s="2">
        <v>0</v>
      </c>
      <c r="AV1762" s="2">
        <v>0</v>
      </c>
      <c r="AW1762" s="2">
        <v>0</v>
      </c>
      <c r="AX1762" s="2">
        <v>0</v>
      </c>
      <c r="AY1762" s="2">
        <v>0</v>
      </c>
      <c r="AZ1762" s="2">
        <v>0</v>
      </c>
      <c r="BA1762" s="2">
        <v>0</v>
      </c>
      <c r="BB1762" s="2">
        <v>0</v>
      </c>
      <c r="BC1762" s="2">
        <v>0</v>
      </c>
      <c r="BD1762" s="2">
        <v>0</v>
      </c>
      <c r="BE1762" s="2">
        <v>0</v>
      </c>
      <c r="BF1762" s="2">
        <v>0</v>
      </c>
      <c r="BG1762" s="2">
        <v>0</v>
      </c>
      <c r="BH1762" s="2">
        <v>1</v>
      </c>
      <c r="BI1762" s="2">
        <v>1</v>
      </c>
      <c r="BJ1762" s="2">
        <v>0.2</v>
      </c>
      <c r="BK1762" s="2">
        <v>1</v>
      </c>
      <c r="BL1762" s="2">
        <v>42.1</v>
      </c>
      <c r="BM1762" s="2">
        <v>5.89</v>
      </c>
      <c r="BN1762" s="2">
        <v>47.99</v>
      </c>
      <c r="BO1762" s="2">
        <v>47.99</v>
      </c>
      <c r="BQ1762" s="2" t="s">
        <v>238</v>
      </c>
      <c r="BR1762" s="2" t="s">
        <v>83</v>
      </c>
      <c r="BS1762" s="3">
        <v>42870</v>
      </c>
      <c r="BT1762" s="4">
        <v>0.43055555555555558</v>
      </c>
      <c r="BU1762" s="2" t="s">
        <v>1328</v>
      </c>
      <c r="BV1762" s="2" t="s">
        <v>98</v>
      </c>
      <c r="BY1762" s="2">
        <v>1200</v>
      </c>
      <c r="CC1762" s="2" t="s">
        <v>105</v>
      </c>
      <c r="CD1762" s="2">
        <v>4051</v>
      </c>
      <c r="CE1762" s="2" t="s">
        <v>99</v>
      </c>
      <c r="CF1762" s="3">
        <v>42871</v>
      </c>
      <c r="CI1762" s="2">
        <v>1</v>
      </c>
      <c r="CJ1762" s="2">
        <v>1</v>
      </c>
      <c r="CK1762" s="2">
        <v>21</v>
      </c>
      <c r="CL1762" s="2" t="s">
        <v>87</v>
      </c>
    </row>
    <row r="1763" spans="1:90">
      <c r="A1763" s="2" t="s">
        <v>71</v>
      </c>
      <c r="B1763" s="2" t="s">
        <v>72</v>
      </c>
      <c r="C1763" s="2" t="s">
        <v>73</v>
      </c>
      <c r="E1763" s="2" t="str">
        <f>"FES1162548803"</f>
        <v>FES1162548803</v>
      </c>
      <c r="F1763" s="3">
        <v>42867</v>
      </c>
      <c r="G1763" s="2">
        <v>201711</v>
      </c>
      <c r="H1763" s="2" t="s">
        <v>74</v>
      </c>
      <c r="I1763" s="2" t="s">
        <v>75</v>
      </c>
      <c r="J1763" s="2" t="s">
        <v>76</v>
      </c>
      <c r="K1763" s="2" t="s">
        <v>77</v>
      </c>
      <c r="L1763" s="2" t="s">
        <v>481</v>
      </c>
      <c r="M1763" s="2" t="s">
        <v>482</v>
      </c>
      <c r="N1763" s="2" t="s">
        <v>483</v>
      </c>
      <c r="O1763" s="2" t="s">
        <v>81</v>
      </c>
      <c r="P1763" s="2" t="str">
        <f>"2170566945                    "</f>
        <v xml:space="preserve">2170566945                    </v>
      </c>
      <c r="Q1763" s="2">
        <v>0</v>
      </c>
      <c r="R1763" s="2">
        <v>0</v>
      </c>
      <c r="S1763" s="2">
        <v>0</v>
      </c>
      <c r="T1763" s="2">
        <v>0</v>
      </c>
      <c r="U1763" s="2">
        <v>0</v>
      </c>
      <c r="V1763" s="2">
        <v>0</v>
      </c>
      <c r="W1763" s="2">
        <v>0</v>
      </c>
      <c r="X1763" s="2">
        <v>0</v>
      </c>
      <c r="Y1763" s="2">
        <v>0</v>
      </c>
      <c r="Z1763" s="2">
        <v>0</v>
      </c>
      <c r="AA1763" s="2">
        <v>0</v>
      </c>
      <c r="AB1763" s="2">
        <v>0</v>
      </c>
      <c r="AC1763" s="2">
        <v>0</v>
      </c>
      <c r="AD1763" s="2">
        <v>0</v>
      </c>
      <c r="AE1763" s="2">
        <v>0</v>
      </c>
      <c r="AF1763" s="2">
        <v>0</v>
      </c>
      <c r="AG1763" s="2">
        <v>0</v>
      </c>
      <c r="AH1763" s="2">
        <v>0</v>
      </c>
      <c r="AI1763" s="2">
        <v>0</v>
      </c>
      <c r="AJ1763" s="2">
        <v>0</v>
      </c>
      <c r="AK1763" s="2">
        <v>0</v>
      </c>
      <c r="AL1763" s="2">
        <v>0</v>
      </c>
      <c r="AM1763" s="2">
        <v>3.64</v>
      </c>
      <c r="AN1763" s="2">
        <v>0</v>
      </c>
      <c r="AO1763" s="2">
        <v>0</v>
      </c>
      <c r="AP1763" s="2">
        <v>0</v>
      </c>
      <c r="AQ1763" s="2">
        <v>0</v>
      </c>
      <c r="AR1763" s="2">
        <v>0</v>
      </c>
      <c r="AS1763" s="2">
        <v>0</v>
      </c>
      <c r="AT1763" s="2">
        <v>0</v>
      </c>
      <c r="AU1763" s="2">
        <v>0</v>
      </c>
      <c r="AV1763" s="2">
        <v>0</v>
      </c>
      <c r="AW1763" s="2">
        <v>0</v>
      </c>
      <c r="AX1763" s="2">
        <v>0</v>
      </c>
      <c r="AY1763" s="2">
        <v>0</v>
      </c>
      <c r="AZ1763" s="2">
        <v>0</v>
      </c>
      <c r="BA1763" s="2">
        <v>0</v>
      </c>
      <c r="BB1763" s="2">
        <v>0</v>
      </c>
      <c r="BC1763" s="2">
        <v>0</v>
      </c>
      <c r="BD1763" s="2">
        <v>0</v>
      </c>
      <c r="BE1763" s="2">
        <v>0</v>
      </c>
      <c r="BF1763" s="2">
        <v>0</v>
      </c>
      <c r="BG1763" s="2">
        <v>0</v>
      </c>
      <c r="BH1763" s="2">
        <v>1</v>
      </c>
      <c r="BI1763" s="2">
        <v>1</v>
      </c>
      <c r="BJ1763" s="2">
        <v>0.2</v>
      </c>
      <c r="BK1763" s="2">
        <v>1</v>
      </c>
      <c r="BL1763" s="2">
        <v>32.89</v>
      </c>
      <c r="BM1763" s="2">
        <v>4.5999999999999996</v>
      </c>
      <c r="BN1763" s="2">
        <v>37.49</v>
      </c>
      <c r="BO1763" s="2">
        <v>37.49</v>
      </c>
      <c r="BQ1763" s="2" t="s">
        <v>484</v>
      </c>
      <c r="BR1763" s="2" t="s">
        <v>83</v>
      </c>
      <c r="BS1763" s="3">
        <v>42870</v>
      </c>
      <c r="BT1763" s="4">
        <v>0.39583333333333331</v>
      </c>
      <c r="BU1763" s="2" t="s">
        <v>682</v>
      </c>
      <c r="BV1763" s="2" t="s">
        <v>98</v>
      </c>
      <c r="BY1763" s="2">
        <v>1200</v>
      </c>
      <c r="CA1763" s="2" t="s">
        <v>684</v>
      </c>
      <c r="CC1763" s="2" t="s">
        <v>482</v>
      </c>
      <c r="CD1763" s="2">
        <v>2162</v>
      </c>
      <c r="CE1763" s="2" t="s">
        <v>99</v>
      </c>
      <c r="CF1763" s="3">
        <v>42870</v>
      </c>
      <c r="CI1763" s="2">
        <v>1</v>
      </c>
      <c r="CJ1763" s="2">
        <v>1</v>
      </c>
      <c r="CK1763" s="2">
        <v>22</v>
      </c>
      <c r="CL1763" s="2" t="s">
        <v>87</v>
      </c>
    </row>
    <row r="1764" spans="1:90">
      <c r="A1764" s="2" t="s">
        <v>71</v>
      </c>
      <c r="B1764" s="2" t="s">
        <v>72</v>
      </c>
      <c r="C1764" s="2" t="s">
        <v>73</v>
      </c>
      <c r="E1764" s="2" t="str">
        <f>"FES1162548631"</f>
        <v>FES1162548631</v>
      </c>
      <c r="F1764" s="3">
        <v>42867</v>
      </c>
      <c r="G1764" s="2">
        <v>201711</v>
      </c>
      <c r="H1764" s="2" t="s">
        <v>74</v>
      </c>
      <c r="I1764" s="2" t="s">
        <v>75</v>
      </c>
      <c r="J1764" s="2" t="s">
        <v>76</v>
      </c>
      <c r="K1764" s="2" t="s">
        <v>77</v>
      </c>
      <c r="L1764" s="2" t="s">
        <v>74</v>
      </c>
      <c r="M1764" s="2" t="s">
        <v>75</v>
      </c>
      <c r="N1764" s="2" t="s">
        <v>2336</v>
      </c>
      <c r="O1764" s="2" t="s">
        <v>81</v>
      </c>
      <c r="P1764" s="2" t="str">
        <f>"2170566773                    "</f>
        <v xml:space="preserve">2170566773                    </v>
      </c>
      <c r="Q1764" s="2">
        <v>0</v>
      </c>
      <c r="R1764" s="2">
        <v>0</v>
      </c>
      <c r="S1764" s="2">
        <v>0</v>
      </c>
      <c r="T1764" s="2">
        <v>0</v>
      </c>
      <c r="U1764" s="2">
        <v>0</v>
      </c>
      <c r="V1764" s="2">
        <v>0</v>
      </c>
      <c r="W1764" s="2">
        <v>0</v>
      </c>
      <c r="X1764" s="2">
        <v>0</v>
      </c>
      <c r="Y1764" s="2">
        <v>0</v>
      </c>
      <c r="Z1764" s="2">
        <v>0</v>
      </c>
      <c r="AA1764" s="2">
        <v>0</v>
      </c>
      <c r="AB1764" s="2">
        <v>0</v>
      </c>
      <c r="AC1764" s="2">
        <v>0</v>
      </c>
      <c r="AD1764" s="2">
        <v>0</v>
      </c>
      <c r="AE1764" s="2">
        <v>0</v>
      </c>
      <c r="AF1764" s="2">
        <v>0</v>
      </c>
      <c r="AG1764" s="2">
        <v>0</v>
      </c>
      <c r="AH1764" s="2">
        <v>0</v>
      </c>
      <c r="AI1764" s="2">
        <v>0</v>
      </c>
      <c r="AJ1764" s="2">
        <v>0</v>
      </c>
      <c r="AK1764" s="2">
        <v>0</v>
      </c>
      <c r="AL1764" s="2">
        <v>0</v>
      </c>
      <c r="AM1764" s="2">
        <v>3.64</v>
      </c>
      <c r="AN1764" s="2">
        <v>0</v>
      </c>
      <c r="AO1764" s="2">
        <v>0</v>
      </c>
      <c r="AP1764" s="2">
        <v>0</v>
      </c>
      <c r="AQ1764" s="2">
        <v>0</v>
      </c>
      <c r="AR1764" s="2">
        <v>0</v>
      </c>
      <c r="AS1764" s="2">
        <v>0</v>
      </c>
      <c r="AT1764" s="2">
        <v>0</v>
      </c>
      <c r="AU1764" s="2">
        <v>0</v>
      </c>
      <c r="AV1764" s="2">
        <v>0</v>
      </c>
      <c r="AW1764" s="2">
        <v>0</v>
      </c>
      <c r="AX1764" s="2">
        <v>0</v>
      </c>
      <c r="AY1764" s="2">
        <v>0</v>
      </c>
      <c r="AZ1764" s="2">
        <v>0</v>
      </c>
      <c r="BA1764" s="2">
        <v>0</v>
      </c>
      <c r="BB1764" s="2">
        <v>0</v>
      </c>
      <c r="BC1764" s="2">
        <v>0</v>
      </c>
      <c r="BD1764" s="2">
        <v>0</v>
      </c>
      <c r="BE1764" s="2">
        <v>0</v>
      </c>
      <c r="BF1764" s="2">
        <v>0</v>
      </c>
      <c r="BG1764" s="2">
        <v>0</v>
      </c>
      <c r="BH1764" s="2">
        <v>1</v>
      </c>
      <c r="BI1764" s="2">
        <v>1</v>
      </c>
      <c r="BJ1764" s="2">
        <v>0.2</v>
      </c>
      <c r="BK1764" s="2">
        <v>1</v>
      </c>
      <c r="BL1764" s="2">
        <v>32.89</v>
      </c>
      <c r="BM1764" s="2">
        <v>4.5999999999999996</v>
      </c>
      <c r="BN1764" s="2">
        <v>37.49</v>
      </c>
      <c r="BO1764" s="2">
        <v>37.49</v>
      </c>
      <c r="BR1764" s="2" t="s">
        <v>83</v>
      </c>
      <c r="BS1764" s="3">
        <v>42870</v>
      </c>
      <c r="BT1764" s="4">
        <v>0.33958333333333335</v>
      </c>
      <c r="BU1764" s="2" t="s">
        <v>2337</v>
      </c>
      <c r="BV1764" s="2" t="s">
        <v>98</v>
      </c>
      <c r="BY1764" s="2">
        <v>1200</v>
      </c>
      <c r="CA1764" s="2" t="s">
        <v>416</v>
      </c>
      <c r="CC1764" s="2" t="s">
        <v>75</v>
      </c>
      <c r="CD1764" s="2">
        <v>1614</v>
      </c>
      <c r="CE1764" s="2" t="s">
        <v>99</v>
      </c>
      <c r="CF1764" s="3">
        <v>42870</v>
      </c>
      <c r="CI1764" s="2">
        <v>1</v>
      </c>
      <c r="CJ1764" s="2">
        <v>1</v>
      </c>
      <c r="CK1764" s="2">
        <v>22</v>
      </c>
      <c r="CL1764" s="2" t="s">
        <v>87</v>
      </c>
    </row>
    <row r="1765" spans="1:90">
      <c r="A1765" s="2" t="s">
        <v>71</v>
      </c>
      <c r="B1765" s="2" t="s">
        <v>72</v>
      </c>
      <c r="C1765" s="2" t="s">
        <v>73</v>
      </c>
      <c r="E1765" s="2" t="str">
        <f>"FES1162548799"</f>
        <v>FES1162548799</v>
      </c>
      <c r="F1765" s="3">
        <v>42867</v>
      </c>
      <c r="G1765" s="2">
        <v>201711</v>
      </c>
      <c r="H1765" s="2" t="s">
        <v>74</v>
      </c>
      <c r="I1765" s="2" t="s">
        <v>75</v>
      </c>
      <c r="J1765" s="2" t="s">
        <v>76</v>
      </c>
      <c r="K1765" s="2" t="s">
        <v>77</v>
      </c>
      <c r="L1765" s="2" t="s">
        <v>782</v>
      </c>
      <c r="M1765" s="2" t="s">
        <v>783</v>
      </c>
      <c r="N1765" s="2" t="s">
        <v>784</v>
      </c>
      <c r="O1765" s="2" t="s">
        <v>81</v>
      </c>
      <c r="P1765" s="2" t="str">
        <f>"2170566940                    "</f>
        <v xml:space="preserve">2170566940                    </v>
      </c>
      <c r="Q1765" s="2">
        <v>0</v>
      </c>
      <c r="R1765" s="2">
        <v>0</v>
      </c>
      <c r="S1765" s="2">
        <v>0</v>
      </c>
      <c r="T1765" s="2">
        <v>0</v>
      </c>
      <c r="U1765" s="2">
        <v>0</v>
      </c>
      <c r="V1765" s="2">
        <v>0</v>
      </c>
      <c r="W1765" s="2">
        <v>0</v>
      </c>
      <c r="X1765" s="2">
        <v>0</v>
      </c>
      <c r="Y1765" s="2">
        <v>0</v>
      </c>
      <c r="Z1765" s="2">
        <v>0</v>
      </c>
      <c r="AA1765" s="2">
        <v>0</v>
      </c>
      <c r="AB1765" s="2">
        <v>0</v>
      </c>
      <c r="AC1765" s="2">
        <v>0</v>
      </c>
      <c r="AD1765" s="2">
        <v>0</v>
      </c>
      <c r="AE1765" s="2">
        <v>0</v>
      </c>
      <c r="AF1765" s="2">
        <v>0</v>
      </c>
      <c r="AG1765" s="2">
        <v>0</v>
      </c>
      <c r="AH1765" s="2">
        <v>0</v>
      </c>
      <c r="AI1765" s="2">
        <v>0</v>
      </c>
      <c r="AJ1765" s="2">
        <v>0</v>
      </c>
      <c r="AK1765" s="2">
        <v>0</v>
      </c>
      <c r="AL1765" s="2">
        <v>0</v>
      </c>
      <c r="AM1765" s="2">
        <v>8.15</v>
      </c>
      <c r="AN1765" s="2">
        <v>0</v>
      </c>
      <c r="AO1765" s="2">
        <v>0</v>
      </c>
      <c r="AP1765" s="2">
        <v>0</v>
      </c>
      <c r="AQ1765" s="2">
        <v>0</v>
      </c>
      <c r="AR1765" s="2">
        <v>0</v>
      </c>
      <c r="AS1765" s="2">
        <v>0</v>
      </c>
      <c r="AT1765" s="2">
        <v>0</v>
      </c>
      <c r="AU1765" s="2">
        <v>0</v>
      </c>
      <c r="AV1765" s="2">
        <v>0</v>
      </c>
      <c r="AW1765" s="2">
        <v>0</v>
      </c>
      <c r="AX1765" s="2">
        <v>0</v>
      </c>
      <c r="AY1765" s="2">
        <v>0</v>
      </c>
      <c r="AZ1765" s="2">
        <v>0</v>
      </c>
      <c r="BA1765" s="2">
        <v>0</v>
      </c>
      <c r="BB1765" s="2">
        <v>0</v>
      </c>
      <c r="BC1765" s="2">
        <v>0</v>
      </c>
      <c r="BD1765" s="2">
        <v>0</v>
      </c>
      <c r="BE1765" s="2">
        <v>0</v>
      </c>
      <c r="BF1765" s="2">
        <v>0</v>
      </c>
      <c r="BG1765" s="2">
        <v>0</v>
      </c>
      <c r="BH1765" s="2">
        <v>1</v>
      </c>
      <c r="BI1765" s="2">
        <v>1.4</v>
      </c>
      <c r="BJ1765" s="2">
        <v>3.2</v>
      </c>
      <c r="BK1765" s="2">
        <v>3.5</v>
      </c>
      <c r="BL1765" s="2">
        <v>73.67</v>
      </c>
      <c r="BM1765" s="2">
        <v>10.31</v>
      </c>
      <c r="BN1765" s="2">
        <v>83.98</v>
      </c>
      <c r="BO1765" s="2">
        <v>83.98</v>
      </c>
      <c r="BQ1765" s="2" t="s">
        <v>785</v>
      </c>
      <c r="BR1765" s="2" t="s">
        <v>83</v>
      </c>
      <c r="BS1765" s="3">
        <v>42870</v>
      </c>
      <c r="BT1765" s="4">
        <v>0.36874999999999997</v>
      </c>
      <c r="BU1765" s="2" t="s">
        <v>239</v>
      </c>
      <c r="BV1765" s="2" t="s">
        <v>98</v>
      </c>
      <c r="BY1765" s="2">
        <v>16184</v>
      </c>
      <c r="CC1765" s="2" t="s">
        <v>783</v>
      </c>
      <c r="CD1765" s="2">
        <v>9300</v>
      </c>
      <c r="CE1765" s="2" t="s">
        <v>86</v>
      </c>
      <c r="CF1765" s="3">
        <v>42872</v>
      </c>
      <c r="CI1765" s="2">
        <v>1</v>
      </c>
      <c r="CJ1765" s="2">
        <v>1</v>
      </c>
      <c r="CK1765" s="2">
        <v>21</v>
      </c>
      <c r="CL1765" s="2" t="s">
        <v>87</v>
      </c>
    </row>
    <row r="1766" spans="1:90">
      <c r="A1766" s="2" t="s">
        <v>71</v>
      </c>
      <c r="B1766" s="2" t="s">
        <v>72</v>
      </c>
      <c r="C1766" s="2" t="s">
        <v>73</v>
      </c>
      <c r="E1766" s="2" t="str">
        <f>"FES1162548734"</f>
        <v>FES1162548734</v>
      </c>
      <c r="F1766" s="3">
        <v>42867</v>
      </c>
      <c r="G1766" s="2">
        <v>201711</v>
      </c>
      <c r="H1766" s="2" t="s">
        <v>74</v>
      </c>
      <c r="I1766" s="2" t="s">
        <v>75</v>
      </c>
      <c r="J1766" s="2" t="s">
        <v>76</v>
      </c>
      <c r="K1766" s="2" t="s">
        <v>77</v>
      </c>
      <c r="L1766" s="2" t="s">
        <v>805</v>
      </c>
      <c r="M1766" s="2" t="s">
        <v>806</v>
      </c>
      <c r="N1766" s="2" t="s">
        <v>1304</v>
      </c>
      <c r="O1766" s="2" t="s">
        <v>81</v>
      </c>
      <c r="P1766" s="2" t="str">
        <f>"2170566854                    "</f>
        <v xml:space="preserve">2170566854                    </v>
      </c>
      <c r="Q1766" s="2">
        <v>0</v>
      </c>
      <c r="R1766" s="2">
        <v>0</v>
      </c>
      <c r="S1766" s="2">
        <v>0</v>
      </c>
      <c r="T1766" s="2">
        <v>0</v>
      </c>
      <c r="U1766" s="2">
        <v>0</v>
      </c>
      <c r="V1766" s="2">
        <v>0</v>
      </c>
      <c r="W1766" s="2">
        <v>0</v>
      </c>
      <c r="X1766" s="2">
        <v>0</v>
      </c>
      <c r="Y1766" s="2">
        <v>0</v>
      </c>
      <c r="Z1766" s="2">
        <v>0</v>
      </c>
      <c r="AA1766" s="2">
        <v>0</v>
      </c>
      <c r="AB1766" s="2">
        <v>0</v>
      </c>
      <c r="AC1766" s="2">
        <v>0</v>
      </c>
      <c r="AD1766" s="2">
        <v>0</v>
      </c>
      <c r="AE1766" s="2">
        <v>0</v>
      </c>
      <c r="AF1766" s="2">
        <v>0</v>
      </c>
      <c r="AG1766" s="2">
        <v>0</v>
      </c>
      <c r="AH1766" s="2">
        <v>0</v>
      </c>
      <c r="AI1766" s="2">
        <v>0</v>
      </c>
      <c r="AJ1766" s="2">
        <v>0</v>
      </c>
      <c r="AK1766" s="2">
        <v>0</v>
      </c>
      <c r="AL1766" s="2">
        <v>0</v>
      </c>
      <c r="AM1766" s="2">
        <v>15.14</v>
      </c>
      <c r="AN1766" s="2">
        <v>0</v>
      </c>
      <c r="AO1766" s="2">
        <v>0</v>
      </c>
      <c r="AP1766" s="2">
        <v>0</v>
      </c>
      <c r="AQ1766" s="2">
        <v>0</v>
      </c>
      <c r="AR1766" s="2">
        <v>0</v>
      </c>
      <c r="AS1766" s="2">
        <v>0</v>
      </c>
      <c r="AT1766" s="2">
        <v>0</v>
      </c>
      <c r="AU1766" s="2">
        <v>0</v>
      </c>
      <c r="AV1766" s="2">
        <v>0</v>
      </c>
      <c r="AW1766" s="2">
        <v>0</v>
      </c>
      <c r="AX1766" s="2">
        <v>0</v>
      </c>
      <c r="AY1766" s="2">
        <v>0</v>
      </c>
      <c r="AZ1766" s="2">
        <v>0</v>
      </c>
      <c r="BA1766" s="2">
        <v>0</v>
      </c>
      <c r="BB1766" s="2">
        <v>0</v>
      </c>
      <c r="BC1766" s="2">
        <v>0</v>
      </c>
      <c r="BD1766" s="2">
        <v>0</v>
      </c>
      <c r="BE1766" s="2">
        <v>0</v>
      </c>
      <c r="BF1766" s="2">
        <v>0</v>
      </c>
      <c r="BG1766" s="2">
        <v>0</v>
      </c>
      <c r="BH1766" s="2">
        <v>1</v>
      </c>
      <c r="BI1766" s="2">
        <v>2</v>
      </c>
      <c r="BJ1766" s="2">
        <v>6.1</v>
      </c>
      <c r="BK1766" s="2">
        <v>6.5</v>
      </c>
      <c r="BL1766" s="2">
        <v>136.82</v>
      </c>
      <c r="BM1766" s="2">
        <v>19.149999999999999</v>
      </c>
      <c r="BN1766" s="2">
        <v>155.97</v>
      </c>
      <c r="BO1766" s="2">
        <v>155.97</v>
      </c>
      <c r="BQ1766" s="2" t="s">
        <v>286</v>
      </c>
      <c r="BR1766" s="2" t="s">
        <v>83</v>
      </c>
      <c r="BS1766" s="3">
        <v>42870</v>
      </c>
      <c r="BT1766" s="4">
        <v>0.4375</v>
      </c>
      <c r="BU1766" s="2" t="s">
        <v>2331</v>
      </c>
      <c r="BV1766" s="2" t="s">
        <v>98</v>
      </c>
      <c r="BY1766" s="2">
        <v>30492</v>
      </c>
      <c r="CA1766" s="2" t="s">
        <v>114</v>
      </c>
      <c r="CC1766" s="2" t="s">
        <v>806</v>
      </c>
      <c r="CD1766" s="2">
        <v>4113</v>
      </c>
      <c r="CE1766" s="2" t="s">
        <v>86</v>
      </c>
      <c r="CF1766" s="3">
        <v>42871</v>
      </c>
      <c r="CI1766" s="2">
        <v>1</v>
      </c>
      <c r="CJ1766" s="2">
        <v>1</v>
      </c>
      <c r="CK1766" s="2">
        <v>21</v>
      </c>
      <c r="CL1766" s="2" t="s">
        <v>87</v>
      </c>
    </row>
    <row r="1767" spans="1:90">
      <c r="A1767" s="2" t="s">
        <v>71</v>
      </c>
      <c r="B1767" s="2" t="s">
        <v>72</v>
      </c>
      <c r="C1767" s="2" t="s">
        <v>73</v>
      </c>
      <c r="E1767" s="2" t="str">
        <f>"FES1162548793"</f>
        <v>FES1162548793</v>
      </c>
      <c r="F1767" s="3">
        <v>42867</v>
      </c>
      <c r="G1767" s="2">
        <v>201711</v>
      </c>
      <c r="H1767" s="2" t="s">
        <v>74</v>
      </c>
      <c r="I1767" s="2" t="s">
        <v>75</v>
      </c>
      <c r="J1767" s="2" t="s">
        <v>76</v>
      </c>
      <c r="K1767" s="2" t="s">
        <v>77</v>
      </c>
      <c r="L1767" s="2" t="s">
        <v>104</v>
      </c>
      <c r="M1767" s="2" t="s">
        <v>105</v>
      </c>
      <c r="N1767" s="2" t="s">
        <v>2053</v>
      </c>
      <c r="O1767" s="2" t="s">
        <v>81</v>
      </c>
      <c r="P1767" s="2" t="str">
        <f>"2170566949                    "</f>
        <v xml:space="preserve">2170566949                    </v>
      </c>
      <c r="Q1767" s="2">
        <v>0</v>
      </c>
      <c r="R1767" s="2">
        <v>0</v>
      </c>
      <c r="S1767" s="2">
        <v>0</v>
      </c>
      <c r="T1767" s="2">
        <v>0</v>
      </c>
      <c r="U1767" s="2">
        <v>0</v>
      </c>
      <c r="V1767" s="2">
        <v>0</v>
      </c>
      <c r="W1767" s="2">
        <v>0</v>
      </c>
      <c r="X1767" s="2">
        <v>0</v>
      </c>
      <c r="Y1767" s="2">
        <v>0</v>
      </c>
      <c r="Z1767" s="2">
        <v>0</v>
      </c>
      <c r="AA1767" s="2">
        <v>0</v>
      </c>
      <c r="AB1767" s="2">
        <v>0</v>
      </c>
      <c r="AC1767" s="2">
        <v>0</v>
      </c>
      <c r="AD1767" s="2">
        <v>0</v>
      </c>
      <c r="AE1767" s="2">
        <v>0</v>
      </c>
      <c r="AF1767" s="2">
        <v>0</v>
      </c>
      <c r="AG1767" s="2">
        <v>0</v>
      </c>
      <c r="AH1767" s="2">
        <v>0</v>
      </c>
      <c r="AI1767" s="2">
        <v>0</v>
      </c>
      <c r="AJ1767" s="2">
        <v>0</v>
      </c>
      <c r="AK1767" s="2">
        <v>0</v>
      </c>
      <c r="AL1767" s="2">
        <v>0</v>
      </c>
      <c r="AM1767" s="2">
        <v>10.48</v>
      </c>
      <c r="AN1767" s="2">
        <v>0</v>
      </c>
      <c r="AO1767" s="2">
        <v>0</v>
      </c>
      <c r="AP1767" s="2">
        <v>0</v>
      </c>
      <c r="AQ1767" s="2">
        <v>0</v>
      </c>
      <c r="AR1767" s="2">
        <v>0</v>
      </c>
      <c r="AS1767" s="2">
        <v>0</v>
      </c>
      <c r="AT1767" s="2">
        <v>0</v>
      </c>
      <c r="AU1767" s="2">
        <v>0</v>
      </c>
      <c r="AV1767" s="2">
        <v>0</v>
      </c>
      <c r="AW1767" s="2">
        <v>0</v>
      </c>
      <c r="AX1767" s="2">
        <v>0</v>
      </c>
      <c r="AY1767" s="2">
        <v>0</v>
      </c>
      <c r="AZ1767" s="2">
        <v>0</v>
      </c>
      <c r="BA1767" s="2">
        <v>0</v>
      </c>
      <c r="BB1767" s="2">
        <v>0</v>
      </c>
      <c r="BC1767" s="2">
        <v>0</v>
      </c>
      <c r="BD1767" s="2">
        <v>0</v>
      </c>
      <c r="BE1767" s="2">
        <v>0</v>
      </c>
      <c r="BF1767" s="2">
        <v>0</v>
      </c>
      <c r="BG1767" s="2">
        <v>0</v>
      </c>
      <c r="BH1767" s="2">
        <v>1</v>
      </c>
      <c r="BI1767" s="2">
        <v>2</v>
      </c>
      <c r="BJ1767" s="2">
        <v>4.0999999999999996</v>
      </c>
      <c r="BK1767" s="2">
        <v>4.5</v>
      </c>
      <c r="BL1767" s="2">
        <v>94.72</v>
      </c>
      <c r="BM1767" s="2">
        <v>13.26</v>
      </c>
      <c r="BN1767" s="2">
        <v>107.98</v>
      </c>
      <c r="BO1767" s="2">
        <v>107.98</v>
      </c>
      <c r="BQ1767" s="2" t="s">
        <v>1062</v>
      </c>
      <c r="BR1767" s="2" t="s">
        <v>83</v>
      </c>
      <c r="BS1767" s="3">
        <v>42870</v>
      </c>
      <c r="BT1767" s="4">
        <v>0.39583333333333331</v>
      </c>
      <c r="BU1767" s="2" t="s">
        <v>2338</v>
      </c>
      <c r="BV1767" s="2" t="s">
        <v>98</v>
      </c>
      <c r="BY1767" s="2">
        <v>20358</v>
      </c>
      <c r="CA1767" s="2" t="s">
        <v>114</v>
      </c>
      <c r="CC1767" s="2" t="s">
        <v>105</v>
      </c>
      <c r="CD1767" s="2">
        <v>4058</v>
      </c>
      <c r="CE1767" s="2" t="s">
        <v>86</v>
      </c>
      <c r="CF1767" s="3">
        <v>42871</v>
      </c>
      <c r="CI1767" s="2">
        <v>1</v>
      </c>
      <c r="CJ1767" s="2">
        <v>1</v>
      </c>
      <c r="CK1767" s="2">
        <v>21</v>
      </c>
      <c r="CL1767" s="2" t="s">
        <v>87</v>
      </c>
    </row>
    <row r="1768" spans="1:90">
      <c r="A1768" s="2" t="s">
        <v>71</v>
      </c>
      <c r="B1768" s="2" t="s">
        <v>72</v>
      </c>
      <c r="C1768" s="2" t="s">
        <v>73</v>
      </c>
      <c r="E1768" s="2" t="str">
        <f>"FES1162548779"</f>
        <v>FES1162548779</v>
      </c>
      <c r="F1768" s="3">
        <v>42867</v>
      </c>
      <c r="G1768" s="2">
        <v>201711</v>
      </c>
      <c r="H1768" s="2" t="s">
        <v>74</v>
      </c>
      <c r="I1768" s="2" t="s">
        <v>75</v>
      </c>
      <c r="J1768" s="2" t="s">
        <v>76</v>
      </c>
      <c r="K1768" s="2" t="s">
        <v>77</v>
      </c>
      <c r="L1768" s="2" t="s">
        <v>417</v>
      </c>
      <c r="M1768" s="2" t="s">
        <v>418</v>
      </c>
      <c r="N1768" s="2" t="s">
        <v>2339</v>
      </c>
      <c r="O1768" s="2" t="s">
        <v>81</v>
      </c>
      <c r="P1768" s="2" t="str">
        <f>"2170566912                    "</f>
        <v xml:space="preserve">2170566912                    </v>
      </c>
      <c r="Q1768" s="2">
        <v>0</v>
      </c>
      <c r="R1768" s="2">
        <v>0</v>
      </c>
      <c r="S1768" s="2">
        <v>0</v>
      </c>
      <c r="T1768" s="2">
        <v>0</v>
      </c>
      <c r="U1768" s="2">
        <v>0</v>
      </c>
      <c r="V1768" s="2">
        <v>0</v>
      </c>
      <c r="W1768" s="2">
        <v>0</v>
      </c>
      <c r="X1768" s="2">
        <v>0</v>
      </c>
      <c r="Y1768" s="2">
        <v>0</v>
      </c>
      <c r="Z1768" s="2">
        <v>0</v>
      </c>
      <c r="AA1768" s="2">
        <v>0</v>
      </c>
      <c r="AB1768" s="2">
        <v>0</v>
      </c>
      <c r="AC1768" s="2">
        <v>0</v>
      </c>
      <c r="AD1768" s="2">
        <v>0</v>
      </c>
      <c r="AE1768" s="2">
        <v>0</v>
      </c>
      <c r="AF1768" s="2">
        <v>0</v>
      </c>
      <c r="AG1768" s="2">
        <v>0</v>
      </c>
      <c r="AH1768" s="2">
        <v>0</v>
      </c>
      <c r="AI1768" s="2">
        <v>0</v>
      </c>
      <c r="AJ1768" s="2">
        <v>0</v>
      </c>
      <c r="AK1768" s="2">
        <v>0</v>
      </c>
      <c r="AL1768" s="2">
        <v>0</v>
      </c>
      <c r="AM1768" s="2">
        <v>4.66</v>
      </c>
      <c r="AN1768" s="2">
        <v>0</v>
      </c>
      <c r="AO1768" s="2">
        <v>0</v>
      </c>
      <c r="AP1768" s="2">
        <v>0</v>
      </c>
      <c r="AQ1768" s="2">
        <v>0</v>
      </c>
      <c r="AR1768" s="2">
        <v>0</v>
      </c>
      <c r="AS1768" s="2">
        <v>0</v>
      </c>
      <c r="AT1768" s="2">
        <v>0</v>
      </c>
      <c r="AU1768" s="2">
        <v>0</v>
      </c>
      <c r="AV1768" s="2">
        <v>0</v>
      </c>
      <c r="AW1768" s="2">
        <v>0</v>
      </c>
      <c r="AX1768" s="2">
        <v>0</v>
      </c>
      <c r="AY1768" s="2">
        <v>0</v>
      </c>
      <c r="AZ1768" s="2">
        <v>0</v>
      </c>
      <c r="BA1768" s="2">
        <v>0</v>
      </c>
      <c r="BB1768" s="2">
        <v>0</v>
      </c>
      <c r="BC1768" s="2">
        <v>0</v>
      </c>
      <c r="BD1768" s="2">
        <v>0</v>
      </c>
      <c r="BE1768" s="2">
        <v>0</v>
      </c>
      <c r="BF1768" s="2">
        <v>0</v>
      </c>
      <c r="BG1768" s="2">
        <v>0</v>
      </c>
      <c r="BH1768" s="2">
        <v>1</v>
      </c>
      <c r="BI1768" s="2">
        <v>1</v>
      </c>
      <c r="BJ1768" s="2">
        <v>0.2</v>
      </c>
      <c r="BK1768" s="2">
        <v>1</v>
      </c>
      <c r="BL1768" s="2">
        <v>42.1</v>
      </c>
      <c r="BM1768" s="2">
        <v>5.89</v>
      </c>
      <c r="BN1768" s="2">
        <v>47.99</v>
      </c>
      <c r="BO1768" s="2">
        <v>47.99</v>
      </c>
      <c r="BQ1768" s="2" t="s">
        <v>2340</v>
      </c>
      <c r="BR1768" s="2" t="s">
        <v>83</v>
      </c>
      <c r="BS1768" s="3">
        <v>42870</v>
      </c>
      <c r="BT1768" s="4">
        <v>0.37152777777777773</v>
      </c>
      <c r="BU1768" s="2" t="s">
        <v>2341</v>
      </c>
      <c r="BV1768" s="2" t="s">
        <v>98</v>
      </c>
      <c r="BY1768" s="2">
        <v>1200</v>
      </c>
      <c r="CC1768" s="2" t="s">
        <v>418</v>
      </c>
      <c r="CD1768" s="2">
        <v>4026</v>
      </c>
      <c r="CE1768" s="2" t="s">
        <v>99</v>
      </c>
      <c r="CF1768" s="3">
        <v>42871</v>
      </c>
      <c r="CI1768" s="2">
        <v>1</v>
      </c>
      <c r="CJ1768" s="2">
        <v>1</v>
      </c>
      <c r="CK1768" s="2">
        <v>21</v>
      </c>
      <c r="CL1768" s="2" t="s">
        <v>87</v>
      </c>
    </row>
    <row r="1769" spans="1:90">
      <c r="A1769" s="2" t="s">
        <v>71</v>
      </c>
      <c r="B1769" s="2" t="s">
        <v>72</v>
      </c>
      <c r="C1769" s="2" t="s">
        <v>73</v>
      </c>
      <c r="E1769" s="2" t="str">
        <f>"FES1162548676"</f>
        <v>FES1162548676</v>
      </c>
      <c r="F1769" s="3">
        <v>42867</v>
      </c>
      <c r="G1769" s="2">
        <v>201711</v>
      </c>
      <c r="H1769" s="2" t="s">
        <v>74</v>
      </c>
      <c r="I1769" s="2" t="s">
        <v>75</v>
      </c>
      <c r="J1769" s="2" t="s">
        <v>76</v>
      </c>
      <c r="K1769" s="2" t="s">
        <v>77</v>
      </c>
      <c r="L1769" s="2" t="s">
        <v>123</v>
      </c>
      <c r="M1769" s="2" t="s">
        <v>124</v>
      </c>
      <c r="N1769" s="2" t="s">
        <v>934</v>
      </c>
      <c r="O1769" s="2" t="s">
        <v>81</v>
      </c>
      <c r="P1769" s="2" t="str">
        <f>"2170566788                    "</f>
        <v xml:space="preserve">2170566788                    </v>
      </c>
      <c r="Q1769" s="2">
        <v>0</v>
      </c>
      <c r="R1769" s="2">
        <v>0</v>
      </c>
      <c r="S1769" s="2">
        <v>0</v>
      </c>
      <c r="T1769" s="2">
        <v>0</v>
      </c>
      <c r="U1769" s="2">
        <v>0</v>
      </c>
      <c r="V1769" s="2">
        <v>0</v>
      </c>
      <c r="W1769" s="2">
        <v>0</v>
      </c>
      <c r="X1769" s="2">
        <v>0</v>
      </c>
      <c r="Y1769" s="2">
        <v>0</v>
      </c>
      <c r="Z1769" s="2">
        <v>0</v>
      </c>
      <c r="AA1769" s="2">
        <v>0</v>
      </c>
      <c r="AB1769" s="2">
        <v>0</v>
      </c>
      <c r="AC1769" s="2">
        <v>0</v>
      </c>
      <c r="AD1769" s="2">
        <v>0</v>
      </c>
      <c r="AE1769" s="2">
        <v>0</v>
      </c>
      <c r="AF1769" s="2">
        <v>0</v>
      </c>
      <c r="AG1769" s="2">
        <v>0</v>
      </c>
      <c r="AH1769" s="2">
        <v>0</v>
      </c>
      <c r="AI1769" s="2">
        <v>0</v>
      </c>
      <c r="AJ1769" s="2">
        <v>0</v>
      </c>
      <c r="AK1769" s="2">
        <v>0</v>
      </c>
      <c r="AL1769" s="2">
        <v>0</v>
      </c>
      <c r="AM1769" s="2">
        <v>4.66</v>
      </c>
      <c r="AN1769" s="2">
        <v>0</v>
      </c>
      <c r="AO1769" s="2">
        <v>0</v>
      </c>
      <c r="AP1769" s="2">
        <v>0</v>
      </c>
      <c r="AQ1769" s="2">
        <v>0</v>
      </c>
      <c r="AR1769" s="2">
        <v>0</v>
      </c>
      <c r="AS1769" s="2">
        <v>0</v>
      </c>
      <c r="AT1769" s="2">
        <v>0</v>
      </c>
      <c r="AU1769" s="2">
        <v>0</v>
      </c>
      <c r="AV1769" s="2">
        <v>0</v>
      </c>
      <c r="AW1769" s="2">
        <v>0</v>
      </c>
      <c r="AX1769" s="2">
        <v>0</v>
      </c>
      <c r="AY1769" s="2">
        <v>0</v>
      </c>
      <c r="AZ1769" s="2">
        <v>0</v>
      </c>
      <c r="BA1769" s="2">
        <v>0</v>
      </c>
      <c r="BB1769" s="2">
        <v>0</v>
      </c>
      <c r="BC1769" s="2">
        <v>0</v>
      </c>
      <c r="BD1769" s="2">
        <v>0</v>
      </c>
      <c r="BE1769" s="2">
        <v>0</v>
      </c>
      <c r="BF1769" s="2">
        <v>0</v>
      </c>
      <c r="BG1769" s="2">
        <v>0</v>
      </c>
      <c r="BH1769" s="2">
        <v>1</v>
      </c>
      <c r="BI1769" s="2">
        <v>1</v>
      </c>
      <c r="BJ1769" s="2">
        <v>0.2</v>
      </c>
      <c r="BK1769" s="2">
        <v>1</v>
      </c>
      <c r="BL1769" s="2">
        <v>42.1</v>
      </c>
      <c r="BM1769" s="2">
        <v>5.89</v>
      </c>
      <c r="BN1769" s="2">
        <v>47.99</v>
      </c>
      <c r="BO1769" s="2">
        <v>47.99</v>
      </c>
      <c r="BQ1769" s="2" t="s">
        <v>286</v>
      </c>
      <c r="BR1769" s="2" t="s">
        <v>83</v>
      </c>
      <c r="BS1769" s="3">
        <v>42870</v>
      </c>
      <c r="BT1769" s="4">
        <v>0.41666666666666669</v>
      </c>
      <c r="BU1769" s="2" t="s">
        <v>2342</v>
      </c>
      <c r="BV1769" s="2" t="s">
        <v>98</v>
      </c>
      <c r="BY1769" s="2">
        <v>1200</v>
      </c>
      <c r="CC1769" s="2" t="s">
        <v>124</v>
      </c>
      <c r="CD1769" s="2">
        <v>200</v>
      </c>
      <c r="CE1769" s="2" t="s">
        <v>99</v>
      </c>
      <c r="CF1769" s="3">
        <v>42872</v>
      </c>
      <c r="CI1769" s="2">
        <v>1</v>
      </c>
      <c r="CJ1769" s="2">
        <v>1</v>
      </c>
      <c r="CK1769" s="2">
        <v>21</v>
      </c>
      <c r="CL1769" s="2" t="s">
        <v>87</v>
      </c>
    </row>
    <row r="1770" spans="1:90">
      <c r="A1770" s="2" t="s">
        <v>71</v>
      </c>
      <c r="B1770" s="2" t="s">
        <v>72</v>
      </c>
      <c r="C1770" s="2" t="s">
        <v>73</v>
      </c>
      <c r="E1770" s="2" t="str">
        <f>"FES1162548668"</f>
        <v>FES1162548668</v>
      </c>
      <c r="F1770" s="3">
        <v>42867</v>
      </c>
      <c r="G1770" s="2">
        <v>201711</v>
      </c>
      <c r="H1770" s="2" t="s">
        <v>74</v>
      </c>
      <c r="I1770" s="2" t="s">
        <v>75</v>
      </c>
      <c r="J1770" s="2" t="s">
        <v>76</v>
      </c>
      <c r="K1770" s="2" t="s">
        <v>77</v>
      </c>
      <c r="L1770" s="2" t="s">
        <v>123</v>
      </c>
      <c r="M1770" s="2" t="s">
        <v>124</v>
      </c>
      <c r="N1770" s="2" t="s">
        <v>1004</v>
      </c>
      <c r="O1770" s="2" t="s">
        <v>81</v>
      </c>
      <c r="P1770" s="2" t="str">
        <f>"2170566777                    "</f>
        <v xml:space="preserve">2170566777                    </v>
      </c>
      <c r="Q1770" s="2">
        <v>0</v>
      </c>
      <c r="R1770" s="2">
        <v>0</v>
      </c>
      <c r="S1770" s="2">
        <v>0</v>
      </c>
      <c r="T1770" s="2">
        <v>0</v>
      </c>
      <c r="U1770" s="2">
        <v>0</v>
      </c>
      <c r="V1770" s="2">
        <v>0</v>
      </c>
      <c r="W1770" s="2">
        <v>0</v>
      </c>
      <c r="X1770" s="2">
        <v>0</v>
      </c>
      <c r="Y1770" s="2">
        <v>0</v>
      </c>
      <c r="Z1770" s="2">
        <v>0</v>
      </c>
      <c r="AA1770" s="2">
        <v>0</v>
      </c>
      <c r="AB1770" s="2">
        <v>0</v>
      </c>
      <c r="AC1770" s="2">
        <v>0</v>
      </c>
      <c r="AD1770" s="2">
        <v>0</v>
      </c>
      <c r="AE1770" s="2">
        <v>0</v>
      </c>
      <c r="AF1770" s="2">
        <v>0</v>
      </c>
      <c r="AG1770" s="2">
        <v>0</v>
      </c>
      <c r="AH1770" s="2">
        <v>0</v>
      </c>
      <c r="AI1770" s="2">
        <v>0</v>
      </c>
      <c r="AJ1770" s="2">
        <v>0</v>
      </c>
      <c r="AK1770" s="2">
        <v>0</v>
      </c>
      <c r="AL1770" s="2">
        <v>0</v>
      </c>
      <c r="AM1770" s="2">
        <v>4.66</v>
      </c>
      <c r="AN1770" s="2">
        <v>0</v>
      </c>
      <c r="AO1770" s="2">
        <v>0</v>
      </c>
      <c r="AP1770" s="2">
        <v>0</v>
      </c>
      <c r="AQ1770" s="2">
        <v>0</v>
      </c>
      <c r="AR1770" s="2">
        <v>0</v>
      </c>
      <c r="AS1770" s="2">
        <v>0</v>
      </c>
      <c r="AT1770" s="2">
        <v>0</v>
      </c>
      <c r="AU1770" s="2">
        <v>0</v>
      </c>
      <c r="AV1770" s="2">
        <v>0</v>
      </c>
      <c r="AW1770" s="2">
        <v>0</v>
      </c>
      <c r="AX1770" s="2">
        <v>0</v>
      </c>
      <c r="AY1770" s="2">
        <v>0</v>
      </c>
      <c r="AZ1770" s="2">
        <v>0</v>
      </c>
      <c r="BA1770" s="2">
        <v>0</v>
      </c>
      <c r="BB1770" s="2">
        <v>0</v>
      </c>
      <c r="BC1770" s="2">
        <v>0</v>
      </c>
      <c r="BD1770" s="2">
        <v>0</v>
      </c>
      <c r="BE1770" s="2">
        <v>0</v>
      </c>
      <c r="BF1770" s="2">
        <v>0</v>
      </c>
      <c r="BG1770" s="2">
        <v>0</v>
      </c>
      <c r="BH1770" s="2">
        <v>1</v>
      </c>
      <c r="BI1770" s="2">
        <v>1</v>
      </c>
      <c r="BJ1770" s="2">
        <v>0.2</v>
      </c>
      <c r="BK1770" s="2">
        <v>1</v>
      </c>
      <c r="BL1770" s="2">
        <v>42.1</v>
      </c>
      <c r="BM1770" s="2">
        <v>5.89</v>
      </c>
      <c r="BN1770" s="2">
        <v>47.99</v>
      </c>
      <c r="BO1770" s="2">
        <v>47.99</v>
      </c>
      <c r="BQ1770" s="2" t="s">
        <v>1005</v>
      </c>
      <c r="BR1770" s="2" t="s">
        <v>83</v>
      </c>
      <c r="BS1770" s="3">
        <v>42870</v>
      </c>
      <c r="BT1770" s="4">
        <v>0.48958333333333331</v>
      </c>
      <c r="BU1770" s="2" t="s">
        <v>2343</v>
      </c>
      <c r="BV1770" s="2" t="s">
        <v>87</v>
      </c>
      <c r="BW1770" s="2" t="s">
        <v>161</v>
      </c>
      <c r="BX1770" s="2" t="s">
        <v>925</v>
      </c>
      <c r="BY1770" s="2">
        <v>1200</v>
      </c>
      <c r="CC1770" s="2" t="s">
        <v>124</v>
      </c>
      <c r="CD1770" s="2">
        <v>200</v>
      </c>
      <c r="CE1770" s="2" t="s">
        <v>99</v>
      </c>
      <c r="CF1770" s="3">
        <v>42872</v>
      </c>
      <c r="CI1770" s="2">
        <v>1</v>
      </c>
      <c r="CJ1770" s="2">
        <v>1</v>
      </c>
      <c r="CK1770" s="2">
        <v>21</v>
      </c>
      <c r="CL1770" s="2" t="s">
        <v>87</v>
      </c>
    </row>
    <row r="1771" spans="1:90">
      <c r="A1771" s="2" t="s">
        <v>71</v>
      </c>
      <c r="B1771" s="2" t="s">
        <v>72</v>
      </c>
      <c r="C1771" s="2" t="s">
        <v>73</v>
      </c>
      <c r="E1771" s="2" t="str">
        <f>"FES1162548757"</f>
        <v>FES1162548757</v>
      </c>
      <c r="F1771" s="3">
        <v>42867</v>
      </c>
      <c r="G1771" s="2">
        <v>201711</v>
      </c>
      <c r="H1771" s="2" t="s">
        <v>74</v>
      </c>
      <c r="I1771" s="2" t="s">
        <v>75</v>
      </c>
      <c r="J1771" s="2" t="s">
        <v>76</v>
      </c>
      <c r="K1771" s="2" t="s">
        <v>77</v>
      </c>
      <c r="L1771" s="2" t="s">
        <v>566</v>
      </c>
      <c r="M1771" s="2" t="s">
        <v>567</v>
      </c>
      <c r="N1771" s="2" t="s">
        <v>2344</v>
      </c>
      <c r="O1771" s="2" t="s">
        <v>81</v>
      </c>
      <c r="P1771" s="2" t="str">
        <f>"2170565764                    "</f>
        <v xml:space="preserve">2170565764                    </v>
      </c>
      <c r="Q1771" s="2">
        <v>0</v>
      </c>
      <c r="R1771" s="2">
        <v>0</v>
      </c>
      <c r="S1771" s="2">
        <v>0</v>
      </c>
      <c r="T1771" s="2">
        <v>0</v>
      </c>
      <c r="U1771" s="2">
        <v>0</v>
      </c>
      <c r="V1771" s="2">
        <v>0</v>
      </c>
      <c r="W1771" s="2">
        <v>0</v>
      </c>
      <c r="X1771" s="2">
        <v>0</v>
      </c>
      <c r="Y1771" s="2">
        <v>0</v>
      </c>
      <c r="Z1771" s="2">
        <v>0</v>
      </c>
      <c r="AA1771" s="2">
        <v>0</v>
      </c>
      <c r="AB1771" s="2">
        <v>0</v>
      </c>
      <c r="AC1771" s="2">
        <v>0</v>
      </c>
      <c r="AD1771" s="2">
        <v>0</v>
      </c>
      <c r="AE1771" s="2">
        <v>0</v>
      </c>
      <c r="AF1771" s="2">
        <v>0</v>
      </c>
      <c r="AG1771" s="2">
        <v>0</v>
      </c>
      <c r="AH1771" s="2">
        <v>0</v>
      </c>
      <c r="AI1771" s="2">
        <v>0</v>
      </c>
      <c r="AJ1771" s="2">
        <v>0</v>
      </c>
      <c r="AK1771" s="2">
        <v>0</v>
      </c>
      <c r="AL1771" s="2">
        <v>0</v>
      </c>
      <c r="AM1771" s="2">
        <v>4.66</v>
      </c>
      <c r="AN1771" s="2">
        <v>0</v>
      </c>
      <c r="AO1771" s="2">
        <v>0</v>
      </c>
      <c r="AP1771" s="2">
        <v>0</v>
      </c>
      <c r="AQ1771" s="2">
        <v>0</v>
      </c>
      <c r="AR1771" s="2">
        <v>0</v>
      </c>
      <c r="AS1771" s="2">
        <v>0</v>
      </c>
      <c r="AT1771" s="2">
        <v>0</v>
      </c>
      <c r="AU1771" s="2">
        <v>0</v>
      </c>
      <c r="AV1771" s="2">
        <v>0</v>
      </c>
      <c r="AW1771" s="2">
        <v>0</v>
      </c>
      <c r="AX1771" s="2">
        <v>0</v>
      </c>
      <c r="AY1771" s="2">
        <v>0</v>
      </c>
      <c r="AZ1771" s="2">
        <v>0</v>
      </c>
      <c r="BA1771" s="2">
        <v>0</v>
      </c>
      <c r="BB1771" s="2">
        <v>0</v>
      </c>
      <c r="BC1771" s="2">
        <v>0</v>
      </c>
      <c r="BD1771" s="2">
        <v>0</v>
      </c>
      <c r="BE1771" s="2">
        <v>0</v>
      </c>
      <c r="BF1771" s="2">
        <v>0</v>
      </c>
      <c r="BG1771" s="2">
        <v>0</v>
      </c>
      <c r="BH1771" s="2">
        <v>1</v>
      </c>
      <c r="BI1771" s="2">
        <v>1</v>
      </c>
      <c r="BJ1771" s="2">
        <v>0.2</v>
      </c>
      <c r="BK1771" s="2">
        <v>1</v>
      </c>
      <c r="BL1771" s="2">
        <v>42.1</v>
      </c>
      <c r="BM1771" s="2">
        <v>5.89</v>
      </c>
      <c r="BN1771" s="2">
        <v>47.99</v>
      </c>
      <c r="BO1771" s="2">
        <v>47.99</v>
      </c>
      <c r="BQ1771" s="2" t="s">
        <v>203</v>
      </c>
      <c r="BR1771" s="2" t="s">
        <v>83</v>
      </c>
      <c r="BS1771" s="3">
        <v>42869</v>
      </c>
      <c r="BT1771" s="4">
        <v>0.41666666666666669</v>
      </c>
      <c r="BU1771" s="2" t="s">
        <v>671</v>
      </c>
      <c r="BV1771" s="2" t="s">
        <v>98</v>
      </c>
      <c r="BY1771" s="2">
        <v>1200</v>
      </c>
      <c r="CC1771" s="2" t="s">
        <v>567</v>
      </c>
      <c r="CD1771" s="2">
        <v>1947</v>
      </c>
      <c r="CE1771" s="2" t="s">
        <v>99</v>
      </c>
      <c r="CF1771" s="3">
        <v>42872</v>
      </c>
      <c r="CI1771" s="2">
        <v>1</v>
      </c>
      <c r="CJ1771" s="2">
        <v>0</v>
      </c>
      <c r="CK1771" s="2">
        <v>21</v>
      </c>
      <c r="CL1771" s="2" t="s">
        <v>87</v>
      </c>
    </row>
    <row r="1772" spans="1:90">
      <c r="A1772" s="2" t="s">
        <v>71</v>
      </c>
      <c r="B1772" s="2" t="s">
        <v>72</v>
      </c>
      <c r="C1772" s="2" t="s">
        <v>73</v>
      </c>
      <c r="E1772" s="2" t="str">
        <f>"FES1162548714"</f>
        <v>FES1162548714</v>
      </c>
      <c r="F1772" s="3">
        <v>42867</v>
      </c>
      <c r="G1772" s="2">
        <v>201711</v>
      </c>
      <c r="H1772" s="2" t="s">
        <v>74</v>
      </c>
      <c r="I1772" s="2" t="s">
        <v>75</v>
      </c>
      <c r="J1772" s="2" t="s">
        <v>76</v>
      </c>
      <c r="K1772" s="2" t="s">
        <v>77</v>
      </c>
      <c r="L1772" s="2" t="s">
        <v>209</v>
      </c>
      <c r="M1772" s="2" t="s">
        <v>210</v>
      </c>
      <c r="N1772" s="2" t="s">
        <v>2345</v>
      </c>
      <c r="O1772" s="2" t="s">
        <v>81</v>
      </c>
      <c r="P1772" s="2" t="str">
        <f>"2170566824                    "</f>
        <v xml:space="preserve">2170566824                    </v>
      </c>
      <c r="Q1772" s="2">
        <v>0</v>
      </c>
      <c r="R1772" s="2">
        <v>0</v>
      </c>
      <c r="S1772" s="2">
        <v>0</v>
      </c>
      <c r="T1772" s="2">
        <v>0</v>
      </c>
      <c r="U1772" s="2">
        <v>0</v>
      </c>
      <c r="V1772" s="2">
        <v>0</v>
      </c>
      <c r="W1772" s="2">
        <v>0</v>
      </c>
      <c r="X1772" s="2">
        <v>0</v>
      </c>
      <c r="Y1772" s="2">
        <v>0</v>
      </c>
      <c r="Z1772" s="2">
        <v>0</v>
      </c>
      <c r="AA1772" s="2">
        <v>0</v>
      </c>
      <c r="AB1772" s="2">
        <v>0</v>
      </c>
      <c r="AC1772" s="2">
        <v>0</v>
      </c>
      <c r="AD1772" s="2">
        <v>0</v>
      </c>
      <c r="AE1772" s="2">
        <v>0</v>
      </c>
      <c r="AF1772" s="2">
        <v>0</v>
      </c>
      <c r="AG1772" s="2">
        <v>0</v>
      </c>
      <c r="AH1772" s="2">
        <v>0</v>
      </c>
      <c r="AI1772" s="2">
        <v>0</v>
      </c>
      <c r="AJ1772" s="2">
        <v>0</v>
      </c>
      <c r="AK1772" s="2">
        <v>0</v>
      </c>
      <c r="AL1772" s="2">
        <v>0</v>
      </c>
      <c r="AM1772" s="2">
        <v>3.64</v>
      </c>
      <c r="AN1772" s="2">
        <v>0</v>
      </c>
      <c r="AO1772" s="2">
        <v>0</v>
      </c>
      <c r="AP1772" s="2">
        <v>0</v>
      </c>
      <c r="AQ1772" s="2">
        <v>0</v>
      </c>
      <c r="AR1772" s="2">
        <v>0</v>
      </c>
      <c r="AS1772" s="2">
        <v>0</v>
      </c>
      <c r="AT1772" s="2">
        <v>0</v>
      </c>
      <c r="AU1772" s="2">
        <v>0</v>
      </c>
      <c r="AV1772" s="2">
        <v>0</v>
      </c>
      <c r="AW1772" s="2">
        <v>0</v>
      </c>
      <c r="AX1772" s="2">
        <v>0</v>
      </c>
      <c r="AY1772" s="2">
        <v>0</v>
      </c>
      <c r="AZ1772" s="2">
        <v>0</v>
      </c>
      <c r="BA1772" s="2">
        <v>0</v>
      </c>
      <c r="BB1772" s="2">
        <v>0</v>
      </c>
      <c r="BC1772" s="2">
        <v>0</v>
      </c>
      <c r="BD1772" s="2">
        <v>0</v>
      </c>
      <c r="BE1772" s="2">
        <v>0</v>
      </c>
      <c r="BF1772" s="2">
        <v>0</v>
      </c>
      <c r="BG1772" s="2">
        <v>0</v>
      </c>
      <c r="BH1772" s="2">
        <v>1</v>
      </c>
      <c r="BI1772" s="2">
        <v>1</v>
      </c>
      <c r="BJ1772" s="2">
        <v>0.2</v>
      </c>
      <c r="BK1772" s="2">
        <v>1</v>
      </c>
      <c r="BL1772" s="2">
        <v>32.89</v>
      </c>
      <c r="BM1772" s="2">
        <v>4.5999999999999996</v>
      </c>
      <c r="BN1772" s="2">
        <v>37.49</v>
      </c>
      <c r="BO1772" s="2">
        <v>37.49</v>
      </c>
      <c r="BR1772" s="2" t="s">
        <v>83</v>
      </c>
      <c r="BS1772" s="3">
        <v>42870</v>
      </c>
      <c r="BT1772" s="4">
        <v>0.43124999999999997</v>
      </c>
      <c r="BU1772" s="2" t="s">
        <v>826</v>
      </c>
      <c r="BV1772" s="2" t="s">
        <v>98</v>
      </c>
      <c r="BY1772" s="2">
        <v>1200</v>
      </c>
      <c r="CA1772" s="2" t="s">
        <v>684</v>
      </c>
      <c r="CC1772" s="2" t="s">
        <v>210</v>
      </c>
      <c r="CD1772" s="2">
        <v>1724</v>
      </c>
      <c r="CE1772" s="2" t="s">
        <v>99</v>
      </c>
      <c r="CF1772" s="3">
        <v>42870</v>
      </c>
      <c r="CI1772" s="2">
        <v>1</v>
      </c>
      <c r="CJ1772" s="2">
        <v>1</v>
      </c>
      <c r="CK1772" s="2">
        <v>22</v>
      </c>
      <c r="CL1772" s="2" t="s">
        <v>87</v>
      </c>
    </row>
    <row r="1773" spans="1:90">
      <c r="A1773" s="2" t="s">
        <v>71</v>
      </c>
      <c r="B1773" s="2" t="s">
        <v>72</v>
      </c>
      <c r="C1773" s="2" t="s">
        <v>73</v>
      </c>
      <c r="E1773" s="2" t="str">
        <f>"FES1162548634"</f>
        <v>FES1162548634</v>
      </c>
      <c r="F1773" s="3">
        <v>42867</v>
      </c>
      <c r="G1773" s="2">
        <v>201711</v>
      </c>
      <c r="H1773" s="2" t="s">
        <v>74</v>
      </c>
      <c r="I1773" s="2" t="s">
        <v>75</v>
      </c>
      <c r="J1773" s="2" t="s">
        <v>76</v>
      </c>
      <c r="K1773" s="2" t="s">
        <v>77</v>
      </c>
      <c r="L1773" s="2" t="s">
        <v>169</v>
      </c>
      <c r="M1773" s="2" t="s">
        <v>170</v>
      </c>
      <c r="N1773" s="2" t="s">
        <v>2346</v>
      </c>
      <c r="O1773" s="2" t="s">
        <v>81</v>
      </c>
      <c r="P1773" s="2" t="str">
        <f>"2170566774                    "</f>
        <v xml:space="preserve">2170566774                    </v>
      </c>
      <c r="Q1773" s="2">
        <v>0</v>
      </c>
      <c r="R1773" s="2">
        <v>0</v>
      </c>
      <c r="S1773" s="2">
        <v>0</v>
      </c>
      <c r="T1773" s="2">
        <v>0</v>
      </c>
      <c r="U1773" s="2">
        <v>0</v>
      </c>
      <c r="V1773" s="2">
        <v>0</v>
      </c>
      <c r="W1773" s="2">
        <v>0</v>
      </c>
      <c r="X1773" s="2">
        <v>0</v>
      </c>
      <c r="Y1773" s="2">
        <v>0</v>
      </c>
      <c r="Z1773" s="2">
        <v>0</v>
      </c>
      <c r="AA1773" s="2">
        <v>0</v>
      </c>
      <c r="AB1773" s="2">
        <v>0</v>
      </c>
      <c r="AC1773" s="2">
        <v>0</v>
      </c>
      <c r="AD1773" s="2">
        <v>0</v>
      </c>
      <c r="AE1773" s="2">
        <v>0</v>
      </c>
      <c r="AF1773" s="2">
        <v>0</v>
      </c>
      <c r="AG1773" s="2">
        <v>0</v>
      </c>
      <c r="AH1773" s="2">
        <v>0</v>
      </c>
      <c r="AI1773" s="2">
        <v>0</v>
      </c>
      <c r="AJ1773" s="2">
        <v>0</v>
      </c>
      <c r="AK1773" s="2">
        <v>0</v>
      </c>
      <c r="AL1773" s="2">
        <v>0</v>
      </c>
      <c r="AM1773" s="2">
        <v>4.66</v>
      </c>
      <c r="AN1773" s="2">
        <v>0</v>
      </c>
      <c r="AO1773" s="2">
        <v>0</v>
      </c>
      <c r="AP1773" s="2">
        <v>0</v>
      </c>
      <c r="AQ1773" s="2">
        <v>0</v>
      </c>
      <c r="AR1773" s="2">
        <v>0</v>
      </c>
      <c r="AS1773" s="2">
        <v>0</v>
      </c>
      <c r="AT1773" s="2">
        <v>0</v>
      </c>
      <c r="AU1773" s="2">
        <v>0</v>
      </c>
      <c r="AV1773" s="2">
        <v>0</v>
      </c>
      <c r="AW1773" s="2">
        <v>0</v>
      </c>
      <c r="AX1773" s="2">
        <v>0</v>
      </c>
      <c r="AY1773" s="2">
        <v>0</v>
      </c>
      <c r="AZ1773" s="2">
        <v>0</v>
      </c>
      <c r="BA1773" s="2">
        <v>0</v>
      </c>
      <c r="BB1773" s="2">
        <v>0</v>
      </c>
      <c r="BC1773" s="2">
        <v>0</v>
      </c>
      <c r="BD1773" s="2">
        <v>0</v>
      </c>
      <c r="BE1773" s="2">
        <v>0</v>
      </c>
      <c r="BF1773" s="2">
        <v>0</v>
      </c>
      <c r="BG1773" s="2">
        <v>0</v>
      </c>
      <c r="BH1773" s="2">
        <v>1</v>
      </c>
      <c r="BI1773" s="2">
        <v>1</v>
      </c>
      <c r="BJ1773" s="2">
        <v>0.2</v>
      </c>
      <c r="BK1773" s="2">
        <v>1</v>
      </c>
      <c r="BL1773" s="2">
        <v>42.1</v>
      </c>
      <c r="BM1773" s="2">
        <v>5.89</v>
      </c>
      <c r="BN1773" s="2">
        <v>47.99</v>
      </c>
      <c r="BO1773" s="2">
        <v>47.99</v>
      </c>
      <c r="BQ1773" s="2" t="s">
        <v>238</v>
      </c>
      <c r="BR1773" s="2" t="s">
        <v>83</v>
      </c>
      <c r="BS1773" s="3">
        <v>42869</v>
      </c>
      <c r="BT1773" s="4">
        <v>0.41666666666666669</v>
      </c>
      <c r="BU1773" s="2" t="s">
        <v>2347</v>
      </c>
      <c r="BV1773" s="2" t="s">
        <v>98</v>
      </c>
      <c r="BY1773" s="2">
        <v>1200</v>
      </c>
      <c r="CC1773" s="2" t="s">
        <v>170</v>
      </c>
      <c r="CD1773" s="2">
        <v>1900</v>
      </c>
      <c r="CE1773" s="2" t="s">
        <v>99</v>
      </c>
      <c r="CF1773" s="3">
        <v>42872</v>
      </c>
      <c r="CI1773" s="2">
        <v>1</v>
      </c>
      <c r="CJ1773" s="2">
        <v>0</v>
      </c>
      <c r="CK1773" s="2">
        <v>21</v>
      </c>
      <c r="CL1773" s="2" t="s">
        <v>87</v>
      </c>
    </row>
    <row r="1774" spans="1:90">
      <c r="A1774" s="2" t="s">
        <v>71</v>
      </c>
      <c r="B1774" s="2" t="s">
        <v>72</v>
      </c>
      <c r="C1774" s="2" t="s">
        <v>73</v>
      </c>
      <c r="E1774" s="2" t="str">
        <f>"FES1162548697"</f>
        <v>FES1162548697</v>
      </c>
      <c r="F1774" s="3">
        <v>42867</v>
      </c>
      <c r="G1774" s="2">
        <v>201711</v>
      </c>
      <c r="H1774" s="2" t="s">
        <v>74</v>
      </c>
      <c r="I1774" s="2" t="s">
        <v>75</v>
      </c>
      <c r="J1774" s="2" t="s">
        <v>76</v>
      </c>
      <c r="K1774" s="2" t="s">
        <v>77</v>
      </c>
      <c r="L1774" s="2" t="s">
        <v>116</v>
      </c>
      <c r="M1774" s="2" t="s">
        <v>117</v>
      </c>
      <c r="N1774" s="2" t="s">
        <v>2348</v>
      </c>
      <c r="O1774" s="2" t="s">
        <v>81</v>
      </c>
      <c r="P1774" s="2" t="str">
        <f>"2170566810                    "</f>
        <v xml:space="preserve">2170566810                    </v>
      </c>
      <c r="Q1774" s="2">
        <v>0</v>
      </c>
      <c r="R1774" s="2">
        <v>0</v>
      </c>
      <c r="S1774" s="2">
        <v>0</v>
      </c>
      <c r="T1774" s="2">
        <v>0</v>
      </c>
      <c r="U1774" s="2">
        <v>0</v>
      </c>
      <c r="V1774" s="2">
        <v>0</v>
      </c>
      <c r="W1774" s="2">
        <v>0</v>
      </c>
      <c r="X1774" s="2">
        <v>0</v>
      </c>
      <c r="Y1774" s="2">
        <v>0</v>
      </c>
      <c r="Z1774" s="2">
        <v>0</v>
      </c>
      <c r="AA1774" s="2">
        <v>0</v>
      </c>
      <c r="AB1774" s="2">
        <v>0</v>
      </c>
      <c r="AC1774" s="2">
        <v>0</v>
      </c>
      <c r="AD1774" s="2">
        <v>0</v>
      </c>
      <c r="AE1774" s="2">
        <v>0</v>
      </c>
      <c r="AF1774" s="2">
        <v>0</v>
      </c>
      <c r="AG1774" s="2">
        <v>0</v>
      </c>
      <c r="AH1774" s="2">
        <v>0</v>
      </c>
      <c r="AI1774" s="2">
        <v>0</v>
      </c>
      <c r="AJ1774" s="2">
        <v>0</v>
      </c>
      <c r="AK1774" s="2">
        <v>0</v>
      </c>
      <c r="AL1774" s="2">
        <v>0</v>
      </c>
      <c r="AM1774" s="2">
        <v>3.64</v>
      </c>
      <c r="AN1774" s="2">
        <v>0</v>
      </c>
      <c r="AO1774" s="2">
        <v>0</v>
      </c>
      <c r="AP1774" s="2">
        <v>0</v>
      </c>
      <c r="AQ1774" s="2">
        <v>0</v>
      </c>
      <c r="AR1774" s="2">
        <v>0</v>
      </c>
      <c r="AS1774" s="2">
        <v>0</v>
      </c>
      <c r="AT1774" s="2">
        <v>0</v>
      </c>
      <c r="AU1774" s="2">
        <v>0</v>
      </c>
      <c r="AV1774" s="2">
        <v>0</v>
      </c>
      <c r="AW1774" s="2">
        <v>0</v>
      </c>
      <c r="AX1774" s="2">
        <v>0</v>
      </c>
      <c r="AY1774" s="2">
        <v>0</v>
      </c>
      <c r="AZ1774" s="2">
        <v>0</v>
      </c>
      <c r="BA1774" s="2">
        <v>0</v>
      </c>
      <c r="BB1774" s="2">
        <v>0</v>
      </c>
      <c r="BC1774" s="2">
        <v>0</v>
      </c>
      <c r="BD1774" s="2">
        <v>0</v>
      </c>
      <c r="BE1774" s="2">
        <v>0</v>
      </c>
      <c r="BF1774" s="2">
        <v>0</v>
      </c>
      <c r="BG1774" s="2">
        <v>0</v>
      </c>
      <c r="BH1774" s="2">
        <v>1</v>
      </c>
      <c r="BI1774" s="2">
        <v>1</v>
      </c>
      <c r="BJ1774" s="2">
        <v>0.2</v>
      </c>
      <c r="BK1774" s="2">
        <v>1</v>
      </c>
      <c r="BL1774" s="2">
        <v>32.89</v>
      </c>
      <c r="BM1774" s="2">
        <v>4.5999999999999996</v>
      </c>
      <c r="BN1774" s="2">
        <v>37.49</v>
      </c>
      <c r="BO1774" s="2">
        <v>37.49</v>
      </c>
      <c r="BR1774" s="2" t="s">
        <v>83</v>
      </c>
      <c r="BS1774" s="3">
        <v>42870</v>
      </c>
      <c r="BT1774" s="4">
        <v>0.41666666666666669</v>
      </c>
      <c r="BU1774" s="2" t="s">
        <v>2349</v>
      </c>
      <c r="BV1774" s="2" t="s">
        <v>98</v>
      </c>
      <c r="BY1774" s="2">
        <v>1200</v>
      </c>
      <c r="CC1774" s="2" t="s">
        <v>117</v>
      </c>
      <c r="CD1774" s="2">
        <v>1451</v>
      </c>
      <c r="CE1774" s="2" t="s">
        <v>99</v>
      </c>
      <c r="CF1774" s="3">
        <v>42871</v>
      </c>
      <c r="CI1774" s="2">
        <v>1</v>
      </c>
      <c r="CJ1774" s="2">
        <v>1</v>
      </c>
      <c r="CK1774" s="2">
        <v>22</v>
      </c>
      <c r="CL1774" s="2" t="s">
        <v>87</v>
      </c>
    </row>
    <row r="1775" spans="1:90">
      <c r="A1775" s="2" t="s">
        <v>71</v>
      </c>
      <c r="B1775" s="2" t="s">
        <v>72</v>
      </c>
      <c r="C1775" s="2" t="s">
        <v>73</v>
      </c>
      <c r="E1775" s="2" t="str">
        <f>"FES1162548709"</f>
        <v>FES1162548709</v>
      </c>
      <c r="F1775" s="3">
        <v>42867</v>
      </c>
      <c r="G1775" s="2">
        <v>201711</v>
      </c>
      <c r="H1775" s="2" t="s">
        <v>74</v>
      </c>
      <c r="I1775" s="2" t="s">
        <v>75</v>
      </c>
      <c r="J1775" s="2" t="s">
        <v>76</v>
      </c>
      <c r="K1775" s="2" t="s">
        <v>77</v>
      </c>
      <c r="L1775" s="2" t="s">
        <v>242</v>
      </c>
      <c r="M1775" s="2" t="s">
        <v>243</v>
      </c>
      <c r="N1775" s="2" t="s">
        <v>366</v>
      </c>
      <c r="O1775" s="2" t="s">
        <v>81</v>
      </c>
      <c r="P1775" s="2" t="str">
        <f>"2170566826                    "</f>
        <v xml:space="preserve">2170566826                    </v>
      </c>
      <c r="Q1775" s="2">
        <v>0</v>
      </c>
      <c r="R1775" s="2">
        <v>0</v>
      </c>
      <c r="S1775" s="2">
        <v>0</v>
      </c>
      <c r="T1775" s="2">
        <v>0</v>
      </c>
      <c r="U1775" s="2">
        <v>0</v>
      </c>
      <c r="V1775" s="2">
        <v>0</v>
      </c>
      <c r="W1775" s="2">
        <v>0</v>
      </c>
      <c r="X1775" s="2">
        <v>0</v>
      </c>
      <c r="Y1775" s="2">
        <v>0</v>
      </c>
      <c r="Z1775" s="2">
        <v>0</v>
      </c>
      <c r="AA1775" s="2">
        <v>0</v>
      </c>
      <c r="AB1775" s="2">
        <v>0</v>
      </c>
      <c r="AC1775" s="2">
        <v>0</v>
      </c>
      <c r="AD1775" s="2">
        <v>0</v>
      </c>
      <c r="AE1775" s="2">
        <v>0</v>
      </c>
      <c r="AF1775" s="2">
        <v>0</v>
      </c>
      <c r="AG1775" s="2">
        <v>0</v>
      </c>
      <c r="AH1775" s="2">
        <v>0</v>
      </c>
      <c r="AI1775" s="2">
        <v>0</v>
      </c>
      <c r="AJ1775" s="2">
        <v>0</v>
      </c>
      <c r="AK1775" s="2">
        <v>0</v>
      </c>
      <c r="AL1775" s="2">
        <v>0</v>
      </c>
      <c r="AM1775" s="2">
        <v>3.64</v>
      </c>
      <c r="AN1775" s="2">
        <v>0</v>
      </c>
      <c r="AO1775" s="2">
        <v>0</v>
      </c>
      <c r="AP1775" s="2">
        <v>0</v>
      </c>
      <c r="AQ1775" s="2">
        <v>0</v>
      </c>
      <c r="AR1775" s="2">
        <v>0</v>
      </c>
      <c r="AS1775" s="2">
        <v>0</v>
      </c>
      <c r="AT1775" s="2">
        <v>0</v>
      </c>
      <c r="AU1775" s="2">
        <v>0</v>
      </c>
      <c r="AV1775" s="2">
        <v>0</v>
      </c>
      <c r="AW1775" s="2">
        <v>0</v>
      </c>
      <c r="AX1775" s="2">
        <v>0</v>
      </c>
      <c r="AY1775" s="2">
        <v>0</v>
      </c>
      <c r="AZ1775" s="2">
        <v>0</v>
      </c>
      <c r="BA1775" s="2">
        <v>0</v>
      </c>
      <c r="BB1775" s="2">
        <v>0</v>
      </c>
      <c r="BC1775" s="2">
        <v>0</v>
      </c>
      <c r="BD1775" s="2">
        <v>0</v>
      </c>
      <c r="BE1775" s="2">
        <v>0</v>
      </c>
      <c r="BF1775" s="2">
        <v>0</v>
      </c>
      <c r="BG1775" s="2">
        <v>0</v>
      </c>
      <c r="BH1775" s="2">
        <v>1</v>
      </c>
      <c r="BI1775" s="2">
        <v>1</v>
      </c>
      <c r="BJ1775" s="2">
        <v>0.2</v>
      </c>
      <c r="BK1775" s="2">
        <v>1</v>
      </c>
      <c r="BL1775" s="2">
        <v>32.89</v>
      </c>
      <c r="BM1775" s="2">
        <v>4.5999999999999996</v>
      </c>
      <c r="BN1775" s="2">
        <v>37.49</v>
      </c>
      <c r="BO1775" s="2">
        <v>37.49</v>
      </c>
      <c r="BQ1775" s="2" t="s">
        <v>286</v>
      </c>
      <c r="BR1775" s="2" t="s">
        <v>83</v>
      </c>
      <c r="BS1775" s="3">
        <v>42870</v>
      </c>
      <c r="BT1775" s="4">
        <v>0.40138888888888885</v>
      </c>
      <c r="BU1775" s="2" t="s">
        <v>2350</v>
      </c>
      <c r="BV1775" s="2" t="s">
        <v>98</v>
      </c>
      <c r="BY1775" s="2">
        <v>1200</v>
      </c>
      <c r="CA1775" s="2" t="s">
        <v>1246</v>
      </c>
      <c r="CC1775" s="2" t="s">
        <v>243</v>
      </c>
      <c r="CD1775" s="2">
        <v>1459</v>
      </c>
      <c r="CE1775" s="2" t="s">
        <v>99</v>
      </c>
      <c r="CF1775" s="3">
        <v>42870</v>
      </c>
      <c r="CI1775" s="2">
        <v>1</v>
      </c>
      <c r="CJ1775" s="2">
        <v>1</v>
      </c>
      <c r="CK1775" s="2">
        <v>22</v>
      </c>
      <c r="CL1775" s="2" t="s">
        <v>87</v>
      </c>
    </row>
    <row r="1776" spans="1:90">
      <c r="A1776" s="2" t="s">
        <v>71</v>
      </c>
      <c r="B1776" s="2" t="s">
        <v>72</v>
      </c>
      <c r="C1776" s="2" t="s">
        <v>73</v>
      </c>
      <c r="E1776" s="2" t="str">
        <f>"FES1162548702"</f>
        <v>FES1162548702</v>
      </c>
      <c r="F1776" s="3">
        <v>42867</v>
      </c>
      <c r="G1776" s="2">
        <v>201711</v>
      </c>
      <c r="H1776" s="2" t="s">
        <v>74</v>
      </c>
      <c r="I1776" s="2" t="s">
        <v>75</v>
      </c>
      <c r="J1776" s="2" t="s">
        <v>76</v>
      </c>
      <c r="K1776" s="2" t="s">
        <v>77</v>
      </c>
      <c r="L1776" s="2" t="s">
        <v>242</v>
      </c>
      <c r="M1776" s="2" t="s">
        <v>243</v>
      </c>
      <c r="N1776" s="2" t="s">
        <v>2351</v>
      </c>
      <c r="O1776" s="2" t="s">
        <v>81</v>
      </c>
      <c r="P1776" s="2" t="str">
        <f>"2170566816                    "</f>
        <v xml:space="preserve">2170566816                    </v>
      </c>
      <c r="Q1776" s="2">
        <v>0</v>
      </c>
      <c r="R1776" s="2">
        <v>0</v>
      </c>
      <c r="S1776" s="2">
        <v>0</v>
      </c>
      <c r="T1776" s="2">
        <v>0</v>
      </c>
      <c r="U1776" s="2">
        <v>0</v>
      </c>
      <c r="V1776" s="2">
        <v>0</v>
      </c>
      <c r="W1776" s="2">
        <v>0</v>
      </c>
      <c r="X1776" s="2">
        <v>0</v>
      </c>
      <c r="Y1776" s="2">
        <v>0</v>
      </c>
      <c r="Z1776" s="2">
        <v>0</v>
      </c>
      <c r="AA1776" s="2">
        <v>0</v>
      </c>
      <c r="AB1776" s="2">
        <v>0</v>
      </c>
      <c r="AC1776" s="2">
        <v>0</v>
      </c>
      <c r="AD1776" s="2">
        <v>0</v>
      </c>
      <c r="AE1776" s="2">
        <v>0</v>
      </c>
      <c r="AF1776" s="2">
        <v>0</v>
      </c>
      <c r="AG1776" s="2">
        <v>0</v>
      </c>
      <c r="AH1776" s="2">
        <v>0</v>
      </c>
      <c r="AI1776" s="2">
        <v>0</v>
      </c>
      <c r="AJ1776" s="2">
        <v>0</v>
      </c>
      <c r="AK1776" s="2">
        <v>0</v>
      </c>
      <c r="AL1776" s="2">
        <v>0</v>
      </c>
      <c r="AM1776" s="2">
        <v>3.64</v>
      </c>
      <c r="AN1776" s="2">
        <v>0</v>
      </c>
      <c r="AO1776" s="2">
        <v>0</v>
      </c>
      <c r="AP1776" s="2">
        <v>0</v>
      </c>
      <c r="AQ1776" s="2">
        <v>0</v>
      </c>
      <c r="AR1776" s="2">
        <v>0</v>
      </c>
      <c r="AS1776" s="2">
        <v>0</v>
      </c>
      <c r="AT1776" s="2">
        <v>0</v>
      </c>
      <c r="AU1776" s="2">
        <v>0</v>
      </c>
      <c r="AV1776" s="2">
        <v>0</v>
      </c>
      <c r="AW1776" s="2">
        <v>0</v>
      </c>
      <c r="AX1776" s="2">
        <v>0</v>
      </c>
      <c r="AY1776" s="2">
        <v>0</v>
      </c>
      <c r="AZ1776" s="2">
        <v>0</v>
      </c>
      <c r="BA1776" s="2">
        <v>0</v>
      </c>
      <c r="BB1776" s="2">
        <v>0</v>
      </c>
      <c r="BC1776" s="2">
        <v>0</v>
      </c>
      <c r="BD1776" s="2">
        <v>0</v>
      </c>
      <c r="BE1776" s="2">
        <v>0</v>
      </c>
      <c r="BF1776" s="2">
        <v>0</v>
      </c>
      <c r="BG1776" s="2">
        <v>0</v>
      </c>
      <c r="BH1776" s="2">
        <v>1</v>
      </c>
      <c r="BI1776" s="2">
        <v>1</v>
      </c>
      <c r="BJ1776" s="2">
        <v>0.2</v>
      </c>
      <c r="BK1776" s="2">
        <v>1</v>
      </c>
      <c r="BL1776" s="2">
        <v>32.89</v>
      </c>
      <c r="BM1776" s="2">
        <v>4.5999999999999996</v>
      </c>
      <c r="BN1776" s="2">
        <v>37.49</v>
      </c>
      <c r="BO1776" s="2">
        <v>37.49</v>
      </c>
      <c r="BR1776" s="2" t="s">
        <v>83</v>
      </c>
      <c r="BS1776" s="3">
        <v>42870</v>
      </c>
      <c r="BT1776" s="4">
        <v>0.30694444444444441</v>
      </c>
      <c r="BU1776" s="2" t="s">
        <v>2352</v>
      </c>
      <c r="BV1776" s="2" t="s">
        <v>98</v>
      </c>
      <c r="BY1776" s="2">
        <v>1200</v>
      </c>
      <c r="CA1776" s="2" t="s">
        <v>1037</v>
      </c>
      <c r="CC1776" s="2" t="s">
        <v>243</v>
      </c>
      <c r="CD1776" s="2">
        <v>1459</v>
      </c>
      <c r="CE1776" s="2" t="s">
        <v>99</v>
      </c>
      <c r="CF1776" s="3">
        <v>42870</v>
      </c>
      <c r="CI1776" s="2">
        <v>1</v>
      </c>
      <c r="CJ1776" s="2">
        <v>1</v>
      </c>
      <c r="CK1776" s="2">
        <v>22</v>
      </c>
      <c r="CL1776" s="2" t="s">
        <v>87</v>
      </c>
    </row>
    <row r="1777" spans="1:90">
      <c r="A1777" s="2" t="s">
        <v>71</v>
      </c>
      <c r="B1777" s="2" t="s">
        <v>72</v>
      </c>
      <c r="C1777" s="2" t="s">
        <v>73</v>
      </c>
      <c r="E1777" s="2" t="str">
        <f>"FES1162548703"</f>
        <v>FES1162548703</v>
      </c>
      <c r="F1777" s="3">
        <v>42867</v>
      </c>
      <c r="G1777" s="2">
        <v>201711</v>
      </c>
      <c r="H1777" s="2" t="s">
        <v>74</v>
      </c>
      <c r="I1777" s="2" t="s">
        <v>75</v>
      </c>
      <c r="J1777" s="2" t="s">
        <v>76</v>
      </c>
      <c r="K1777" s="2" t="s">
        <v>77</v>
      </c>
      <c r="L1777" s="2" t="s">
        <v>334</v>
      </c>
      <c r="M1777" s="2" t="s">
        <v>335</v>
      </c>
      <c r="N1777" s="2" t="s">
        <v>1692</v>
      </c>
      <c r="O1777" s="2" t="s">
        <v>81</v>
      </c>
      <c r="P1777" s="2" t="str">
        <f>"2170561542                    "</f>
        <v xml:space="preserve">2170561542                    </v>
      </c>
      <c r="Q1777" s="2">
        <v>0</v>
      </c>
      <c r="R1777" s="2">
        <v>0</v>
      </c>
      <c r="S1777" s="2">
        <v>0</v>
      </c>
      <c r="T1777" s="2">
        <v>0</v>
      </c>
      <c r="U1777" s="2">
        <v>0</v>
      </c>
      <c r="V1777" s="2">
        <v>0</v>
      </c>
      <c r="W1777" s="2">
        <v>0</v>
      </c>
      <c r="X1777" s="2">
        <v>0</v>
      </c>
      <c r="Y1777" s="2">
        <v>0</v>
      </c>
      <c r="Z1777" s="2">
        <v>0</v>
      </c>
      <c r="AA1777" s="2">
        <v>0</v>
      </c>
      <c r="AB1777" s="2">
        <v>0</v>
      </c>
      <c r="AC1777" s="2">
        <v>0</v>
      </c>
      <c r="AD1777" s="2">
        <v>0</v>
      </c>
      <c r="AE1777" s="2">
        <v>0</v>
      </c>
      <c r="AF1777" s="2">
        <v>0</v>
      </c>
      <c r="AG1777" s="2">
        <v>0</v>
      </c>
      <c r="AH1777" s="2">
        <v>0</v>
      </c>
      <c r="AI1777" s="2">
        <v>0</v>
      </c>
      <c r="AJ1777" s="2">
        <v>0</v>
      </c>
      <c r="AK1777" s="2">
        <v>0</v>
      </c>
      <c r="AL1777" s="2">
        <v>0</v>
      </c>
      <c r="AM1777" s="2">
        <v>6.55</v>
      </c>
      <c r="AN1777" s="2">
        <v>0</v>
      </c>
      <c r="AO1777" s="2">
        <v>0</v>
      </c>
      <c r="AP1777" s="2">
        <v>0</v>
      </c>
      <c r="AQ1777" s="2">
        <v>0</v>
      </c>
      <c r="AR1777" s="2">
        <v>0</v>
      </c>
      <c r="AS1777" s="2">
        <v>0</v>
      </c>
      <c r="AT1777" s="2">
        <v>0</v>
      </c>
      <c r="AU1777" s="2">
        <v>0</v>
      </c>
      <c r="AV1777" s="2">
        <v>0</v>
      </c>
      <c r="AW1777" s="2">
        <v>0</v>
      </c>
      <c r="AX1777" s="2">
        <v>0</v>
      </c>
      <c r="AY1777" s="2">
        <v>0</v>
      </c>
      <c r="AZ1777" s="2">
        <v>0</v>
      </c>
      <c r="BA1777" s="2">
        <v>0</v>
      </c>
      <c r="BB1777" s="2">
        <v>0</v>
      </c>
      <c r="BC1777" s="2">
        <v>0</v>
      </c>
      <c r="BD1777" s="2">
        <v>0</v>
      </c>
      <c r="BE1777" s="2">
        <v>0</v>
      </c>
      <c r="BF1777" s="2">
        <v>0</v>
      </c>
      <c r="BG1777" s="2">
        <v>0</v>
      </c>
      <c r="BH1777" s="2">
        <v>1</v>
      </c>
      <c r="BI1777" s="2">
        <v>1</v>
      </c>
      <c r="BJ1777" s="2">
        <v>0.2</v>
      </c>
      <c r="BK1777" s="2">
        <v>1</v>
      </c>
      <c r="BL1777" s="2">
        <v>59.2</v>
      </c>
      <c r="BM1777" s="2">
        <v>8.2899999999999991</v>
      </c>
      <c r="BN1777" s="2">
        <v>67.489999999999995</v>
      </c>
      <c r="BO1777" s="2">
        <v>67.489999999999995</v>
      </c>
      <c r="BQ1777" s="2" t="s">
        <v>1324</v>
      </c>
      <c r="BR1777" s="2" t="s">
        <v>83</v>
      </c>
      <c r="BS1777" s="3">
        <v>42871</v>
      </c>
      <c r="BT1777" s="4">
        <v>0.4375</v>
      </c>
      <c r="BU1777" s="2" t="s">
        <v>1293</v>
      </c>
      <c r="BV1777" s="2" t="s">
        <v>87</v>
      </c>
      <c r="BW1777" s="2" t="s">
        <v>161</v>
      </c>
      <c r="BX1777" s="2" t="s">
        <v>162</v>
      </c>
      <c r="BY1777" s="2">
        <v>1200</v>
      </c>
      <c r="CC1777" s="2" t="s">
        <v>335</v>
      </c>
      <c r="CD1777" s="2">
        <v>1739</v>
      </c>
      <c r="CE1777" s="2" t="s">
        <v>99</v>
      </c>
      <c r="CF1777" s="3">
        <v>42872</v>
      </c>
      <c r="CI1777" s="2">
        <v>1</v>
      </c>
      <c r="CJ1777" s="2">
        <v>2</v>
      </c>
      <c r="CK1777" s="2">
        <v>24</v>
      </c>
      <c r="CL1777" s="2" t="s">
        <v>87</v>
      </c>
    </row>
    <row r="1778" spans="1:90">
      <c r="A1778" s="2" t="s">
        <v>71</v>
      </c>
      <c r="B1778" s="2" t="s">
        <v>72</v>
      </c>
      <c r="C1778" s="2" t="s">
        <v>73</v>
      </c>
      <c r="E1778" s="2" t="str">
        <f>"FES1162548769"</f>
        <v>FES1162548769</v>
      </c>
      <c r="F1778" s="3">
        <v>42867</v>
      </c>
      <c r="G1778" s="2">
        <v>201711</v>
      </c>
      <c r="H1778" s="2" t="s">
        <v>74</v>
      </c>
      <c r="I1778" s="2" t="s">
        <v>75</v>
      </c>
      <c r="J1778" s="2" t="s">
        <v>76</v>
      </c>
      <c r="K1778" s="2" t="s">
        <v>77</v>
      </c>
      <c r="L1778" s="2" t="s">
        <v>88</v>
      </c>
      <c r="M1778" s="2" t="s">
        <v>89</v>
      </c>
      <c r="N1778" s="2" t="s">
        <v>704</v>
      </c>
      <c r="O1778" s="2" t="s">
        <v>81</v>
      </c>
      <c r="P1778" s="2" t="str">
        <f>"2170566899                    "</f>
        <v xml:space="preserve">2170566899                    </v>
      </c>
      <c r="Q1778" s="2">
        <v>0</v>
      </c>
      <c r="R1778" s="2">
        <v>0</v>
      </c>
      <c r="S1778" s="2">
        <v>0</v>
      </c>
      <c r="T1778" s="2">
        <v>0</v>
      </c>
      <c r="U1778" s="2">
        <v>0</v>
      </c>
      <c r="V1778" s="2">
        <v>0</v>
      </c>
      <c r="W1778" s="2">
        <v>0</v>
      </c>
      <c r="X1778" s="2">
        <v>0</v>
      </c>
      <c r="Y1778" s="2">
        <v>0</v>
      </c>
      <c r="Z1778" s="2">
        <v>0</v>
      </c>
      <c r="AA1778" s="2">
        <v>0</v>
      </c>
      <c r="AB1778" s="2">
        <v>0</v>
      </c>
      <c r="AC1778" s="2">
        <v>0</v>
      </c>
      <c r="AD1778" s="2">
        <v>0</v>
      </c>
      <c r="AE1778" s="2">
        <v>0</v>
      </c>
      <c r="AF1778" s="2">
        <v>0</v>
      </c>
      <c r="AG1778" s="2">
        <v>0</v>
      </c>
      <c r="AH1778" s="2">
        <v>0</v>
      </c>
      <c r="AI1778" s="2">
        <v>0</v>
      </c>
      <c r="AJ1778" s="2">
        <v>0</v>
      </c>
      <c r="AK1778" s="2">
        <v>0</v>
      </c>
      <c r="AL1778" s="2">
        <v>0</v>
      </c>
      <c r="AM1778" s="2">
        <v>4.66</v>
      </c>
      <c r="AN1778" s="2">
        <v>0</v>
      </c>
      <c r="AO1778" s="2">
        <v>0</v>
      </c>
      <c r="AP1778" s="2">
        <v>0</v>
      </c>
      <c r="AQ1778" s="2">
        <v>0</v>
      </c>
      <c r="AR1778" s="2">
        <v>0</v>
      </c>
      <c r="AS1778" s="2">
        <v>0</v>
      </c>
      <c r="AT1778" s="2">
        <v>0</v>
      </c>
      <c r="AU1778" s="2">
        <v>0</v>
      </c>
      <c r="AV1778" s="2">
        <v>0</v>
      </c>
      <c r="AW1778" s="2">
        <v>0</v>
      </c>
      <c r="AX1778" s="2">
        <v>0</v>
      </c>
      <c r="AY1778" s="2">
        <v>0</v>
      </c>
      <c r="AZ1778" s="2">
        <v>0</v>
      </c>
      <c r="BA1778" s="2">
        <v>0</v>
      </c>
      <c r="BB1778" s="2">
        <v>0</v>
      </c>
      <c r="BC1778" s="2">
        <v>0</v>
      </c>
      <c r="BD1778" s="2">
        <v>0</v>
      </c>
      <c r="BE1778" s="2">
        <v>0</v>
      </c>
      <c r="BF1778" s="2">
        <v>0</v>
      </c>
      <c r="BG1778" s="2">
        <v>0</v>
      </c>
      <c r="BH1778" s="2">
        <v>1</v>
      </c>
      <c r="BI1778" s="2">
        <v>1</v>
      </c>
      <c r="BJ1778" s="2">
        <v>0.2</v>
      </c>
      <c r="BK1778" s="2">
        <v>1</v>
      </c>
      <c r="BL1778" s="2">
        <v>42.1</v>
      </c>
      <c r="BM1778" s="2">
        <v>5.89</v>
      </c>
      <c r="BN1778" s="2">
        <v>47.99</v>
      </c>
      <c r="BO1778" s="2">
        <v>47.99</v>
      </c>
      <c r="BQ1778" s="2" t="s">
        <v>983</v>
      </c>
      <c r="BR1778" s="2" t="s">
        <v>83</v>
      </c>
      <c r="BS1778" s="3">
        <v>42870</v>
      </c>
      <c r="BT1778" s="4">
        <v>0.41666666666666669</v>
      </c>
      <c r="BU1778" s="2" t="s">
        <v>2282</v>
      </c>
      <c r="BV1778" s="2" t="s">
        <v>98</v>
      </c>
      <c r="BY1778" s="2">
        <v>1200</v>
      </c>
      <c r="CC1778" s="2" t="s">
        <v>89</v>
      </c>
      <c r="CD1778" s="2">
        <v>7405</v>
      </c>
      <c r="CE1778" s="2" t="s">
        <v>99</v>
      </c>
      <c r="CF1778" s="3">
        <v>42871</v>
      </c>
      <c r="CI1778" s="2">
        <v>1</v>
      </c>
      <c r="CJ1778" s="2">
        <v>1</v>
      </c>
      <c r="CK1778" s="2">
        <v>21</v>
      </c>
      <c r="CL1778" s="2" t="s">
        <v>87</v>
      </c>
    </row>
    <row r="1779" spans="1:90">
      <c r="A1779" s="2" t="s">
        <v>71</v>
      </c>
      <c r="B1779" s="2" t="s">
        <v>72</v>
      </c>
      <c r="C1779" s="2" t="s">
        <v>73</v>
      </c>
      <c r="E1779" s="2" t="str">
        <f>"FES1162548768"</f>
        <v>FES1162548768</v>
      </c>
      <c r="F1779" s="3">
        <v>42867</v>
      </c>
      <c r="G1779" s="2">
        <v>201711</v>
      </c>
      <c r="H1779" s="2" t="s">
        <v>74</v>
      </c>
      <c r="I1779" s="2" t="s">
        <v>75</v>
      </c>
      <c r="J1779" s="2" t="s">
        <v>76</v>
      </c>
      <c r="K1779" s="2" t="s">
        <v>77</v>
      </c>
      <c r="L1779" s="2" t="s">
        <v>88</v>
      </c>
      <c r="M1779" s="2" t="s">
        <v>89</v>
      </c>
      <c r="N1779" s="2" t="s">
        <v>940</v>
      </c>
      <c r="O1779" s="2" t="s">
        <v>81</v>
      </c>
      <c r="P1779" s="2" t="str">
        <f>"2170566898                    "</f>
        <v xml:space="preserve">2170566898                    </v>
      </c>
      <c r="Q1779" s="2">
        <v>0</v>
      </c>
      <c r="R1779" s="2">
        <v>0</v>
      </c>
      <c r="S1779" s="2">
        <v>0</v>
      </c>
      <c r="T1779" s="2">
        <v>0</v>
      </c>
      <c r="U1779" s="2">
        <v>0</v>
      </c>
      <c r="V1779" s="2">
        <v>0</v>
      </c>
      <c r="W1779" s="2">
        <v>0</v>
      </c>
      <c r="X1779" s="2">
        <v>0</v>
      </c>
      <c r="Y1779" s="2">
        <v>0</v>
      </c>
      <c r="Z1779" s="2">
        <v>0</v>
      </c>
      <c r="AA1779" s="2">
        <v>0</v>
      </c>
      <c r="AB1779" s="2">
        <v>0</v>
      </c>
      <c r="AC1779" s="2">
        <v>0</v>
      </c>
      <c r="AD1779" s="2">
        <v>0</v>
      </c>
      <c r="AE1779" s="2">
        <v>0</v>
      </c>
      <c r="AF1779" s="2">
        <v>0</v>
      </c>
      <c r="AG1779" s="2">
        <v>0</v>
      </c>
      <c r="AH1779" s="2">
        <v>0</v>
      </c>
      <c r="AI1779" s="2">
        <v>0</v>
      </c>
      <c r="AJ1779" s="2">
        <v>0</v>
      </c>
      <c r="AK1779" s="2">
        <v>0</v>
      </c>
      <c r="AL1779" s="2">
        <v>0</v>
      </c>
      <c r="AM1779" s="2">
        <v>4.66</v>
      </c>
      <c r="AN1779" s="2">
        <v>0</v>
      </c>
      <c r="AO1779" s="2">
        <v>0</v>
      </c>
      <c r="AP1779" s="2">
        <v>0</v>
      </c>
      <c r="AQ1779" s="2">
        <v>0</v>
      </c>
      <c r="AR1779" s="2">
        <v>0</v>
      </c>
      <c r="AS1779" s="2">
        <v>0</v>
      </c>
      <c r="AT1779" s="2">
        <v>0</v>
      </c>
      <c r="AU1779" s="2">
        <v>0</v>
      </c>
      <c r="AV1779" s="2">
        <v>0</v>
      </c>
      <c r="AW1779" s="2">
        <v>0</v>
      </c>
      <c r="AX1779" s="2">
        <v>0</v>
      </c>
      <c r="AY1779" s="2">
        <v>0</v>
      </c>
      <c r="AZ1779" s="2">
        <v>0</v>
      </c>
      <c r="BA1779" s="2">
        <v>0</v>
      </c>
      <c r="BB1779" s="2">
        <v>0</v>
      </c>
      <c r="BC1779" s="2">
        <v>0</v>
      </c>
      <c r="BD1779" s="2">
        <v>0</v>
      </c>
      <c r="BE1779" s="2">
        <v>0</v>
      </c>
      <c r="BF1779" s="2">
        <v>0</v>
      </c>
      <c r="BG1779" s="2">
        <v>0</v>
      </c>
      <c r="BH1779" s="2">
        <v>1</v>
      </c>
      <c r="BI1779" s="2">
        <v>1</v>
      </c>
      <c r="BJ1779" s="2">
        <v>0.2</v>
      </c>
      <c r="BK1779" s="2">
        <v>1</v>
      </c>
      <c r="BL1779" s="2">
        <v>42.1</v>
      </c>
      <c r="BM1779" s="2">
        <v>5.89</v>
      </c>
      <c r="BN1779" s="2">
        <v>47.99</v>
      </c>
      <c r="BO1779" s="2">
        <v>47.99</v>
      </c>
      <c r="BQ1779" s="2" t="s">
        <v>238</v>
      </c>
      <c r="BR1779" s="2" t="s">
        <v>83</v>
      </c>
      <c r="BS1779" s="3">
        <v>42870</v>
      </c>
      <c r="BT1779" s="4">
        <v>0.41666666666666669</v>
      </c>
      <c r="BU1779" s="2" t="s">
        <v>2353</v>
      </c>
      <c r="BV1779" s="2" t="s">
        <v>98</v>
      </c>
      <c r="BY1779" s="2">
        <v>1200</v>
      </c>
      <c r="CA1779" s="2" t="s">
        <v>2354</v>
      </c>
      <c r="CC1779" s="2" t="s">
        <v>89</v>
      </c>
      <c r="CD1779" s="2">
        <v>7460</v>
      </c>
      <c r="CE1779" s="2" t="s">
        <v>99</v>
      </c>
      <c r="CF1779" s="3">
        <v>42870</v>
      </c>
      <c r="CI1779" s="2">
        <v>1</v>
      </c>
      <c r="CJ1779" s="2">
        <v>1</v>
      </c>
      <c r="CK1779" s="2">
        <v>21</v>
      </c>
      <c r="CL1779" s="2" t="s">
        <v>87</v>
      </c>
    </row>
    <row r="1780" spans="1:90">
      <c r="A1780" s="2" t="s">
        <v>71</v>
      </c>
      <c r="B1780" s="2" t="s">
        <v>72</v>
      </c>
      <c r="C1780" s="2" t="s">
        <v>73</v>
      </c>
      <c r="E1780" s="2" t="str">
        <f>"FES1162548758"</f>
        <v>FES1162548758</v>
      </c>
      <c r="F1780" s="3">
        <v>42867</v>
      </c>
      <c r="G1780" s="2">
        <v>201711</v>
      </c>
      <c r="H1780" s="2" t="s">
        <v>74</v>
      </c>
      <c r="I1780" s="2" t="s">
        <v>75</v>
      </c>
      <c r="J1780" s="2" t="s">
        <v>76</v>
      </c>
      <c r="K1780" s="2" t="s">
        <v>77</v>
      </c>
      <c r="L1780" s="2" t="s">
        <v>476</v>
      </c>
      <c r="M1780" s="2" t="s">
        <v>477</v>
      </c>
      <c r="N1780" s="2" t="s">
        <v>706</v>
      </c>
      <c r="O1780" s="2" t="s">
        <v>81</v>
      </c>
      <c r="P1780" s="2" t="str">
        <f>"2170566882                    "</f>
        <v xml:space="preserve">2170566882                    </v>
      </c>
      <c r="Q1780" s="2">
        <v>0</v>
      </c>
      <c r="R1780" s="2">
        <v>0</v>
      </c>
      <c r="S1780" s="2">
        <v>0</v>
      </c>
      <c r="T1780" s="2">
        <v>0</v>
      </c>
      <c r="U1780" s="2">
        <v>0</v>
      </c>
      <c r="V1780" s="2">
        <v>0</v>
      </c>
      <c r="W1780" s="2">
        <v>0</v>
      </c>
      <c r="X1780" s="2">
        <v>0</v>
      </c>
      <c r="Y1780" s="2">
        <v>0</v>
      </c>
      <c r="Z1780" s="2">
        <v>0</v>
      </c>
      <c r="AA1780" s="2">
        <v>0</v>
      </c>
      <c r="AB1780" s="2">
        <v>0</v>
      </c>
      <c r="AC1780" s="2">
        <v>0</v>
      </c>
      <c r="AD1780" s="2">
        <v>0</v>
      </c>
      <c r="AE1780" s="2">
        <v>0</v>
      </c>
      <c r="AF1780" s="2">
        <v>0</v>
      </c>
      <c r="AG1780" s="2">
        <v>0</v>
      </c>
      <c r="AH1780" s="2">
        <v>0</v>
      </c>
      <c r="AI1780" s="2">
        <v>0</v>
      </c>
      <c r="AJ1780" s="2">
        <v>0</v>
      </c>
      <c r="AK1780" s="2">
        <v>0</v>
      </c>
      <c r="AL1780" s="2">
        <v>0</v>
      </c>
      <c r="AM1780" s="2">
        <v>4.66</v>
      </c>
      <c r="AN1780" s="2">
        <v>0</v>
      </c>
      <c r="AO1780" s="2">
        <v>0</v>
      </c>
      <c r="AP1780" s="2">
        <v>0</v>
      </c>
      <c r="AQ1780" s="2">
        <v>0</v>
      </c>
      <c r="AR1780" s="2">
        <v>0</v>
      </c>
      <c r="AS1780" s="2">
        <v>0</v>
      </c>
      <c r="AT1780" s="2">
        <v>0</v>
      </c>
      <c r="AU1780" s="2">
        <v>0</v>
      </c>
      <c r="AV1780" s="2">
        <v>0</v>
      </c>
      <c r="AW1780" s="2">
        <v>0</v>
      </c>
      <c r="AX1780" s="2">
        <v>0</v>
      </c>
      <c r="AY1780" s="2">
        <v>0</v>
      </c>
      <c r="AZ1780" s="2">
        <v>0</v>
      </c>
      <c r="BA1780" s="2">
        <v>0</v>
      </c>
      <c r="BB1780" s="2">
        <v>0</v>
      </c>
      <c r="BC1780" s="2">
        <v>0</v>
      </c>
      <c r="BD1780" s="2">
        <v>0</v>
      </c>
      <c r="BE1780" s="2">
        <v>0</v>
      </c>
      <c r="BF1780" s="2">
        <v>0</v>
      </c>
      <c r="BG1780" s="2">
        <v>0</v>
      </c>
      <c r="BH1780" s="2">
        <v>1</v>
      </c>
      <c r="BI1780" s="2">
        <v>1</v>
      </c>
      <c r="BJ1780" s="2">
        <v>0.2</v>
      </c>
      <c r="BK1780" s="2">
        <v>1</v>
      </c>
      <c r="BL1780" s="2">
        <v>42.1</v>
      </c>
      <c r="BM1780" s="2">
        <v>5.89</v>
      </c>
      <c r="BN1780" s="2">
        <v>47.99</v>
      </c>
      <c r="BO1780" s="2">
        <v>47.99</v>
      </c>
      <c r="BQ1780" s="2" t="s">
        <v>1678</v>
      </c>
      <c r="BR1780" s="2" t="s">
        <v>83</v>
      </c>
      <c r="BS1780" s="3">
        <v>42870</v>
      </c>
      <c r="BT1780" s="4">
        <v>0.36319444444444443</v>
      </c>
      <c r="BU1780" s="2" t="s">
        <v>239</v>
      </c>
      <c r="BV1780" s="2" t="s">
        <v>98</v>
      </c>
      <c r="BY1780" s="2">
        <v>1200</v>
      </c>
      <c r="CC1780" s="2" t="s">
        <v>477</v>
      </c>
      <c r="CD1780" s="2">
        <v>6220</v>
      </c>
      <c r="CE1780" s="2" t="s">
        <v>99</v>
      </c>
      <c r="CF1780" s="3">
        <v>42871</v>
      </c>
      <c r="CI1780" s="2">
        <v>1</v>
      </c>
      <c r="CJ1780" s="2">
        <v>1</v>
      </c>
      <c r="CK1780" s="2">
        <v>21</v>
      </c>
      <c r="CL1780" s="2" t="s">
        <v>87</v>
      </c>
    </row>
    <row r="1781" spans="1:90">
      <c r="A1781" s="2" t="s">
        <v>71</v>
      </c>
      <c r="B1781" s="2" t="s">
        <v>72</v>
      </c>
      <c r="C1781" s="2" t="s">
        <v>73</v>
      </c>
      <c r="E1781" s="2" t="str">
        <f>"FES1162548833"</f>
        <v>FES1162548833</v>
      </c>
      <c r="F1781" s="3">
        <v>42867</v>
      </c>
      <c r="G1781" s="2">
        <v>201711</v>
      </c>
      <c r="H1781" s="2" t="s">
        <v>74</v>
      </c>
      <c r="I1781" s="2" t="s">
        <v>75</v>
      </c>
      <c r="J1781" s="2" t="s">
        <v>76</v>
      </c>
      <c r="K1781" s="2" t="s">
        <v>77</v>
      </c>
      <c r="L1781" s="2" t="s">
        <v>175</v>
      </c>
      <c r="M1781" s="2" t="s">
        <v>176</v>
      </c>
      <c r="N1781" s="2" t="s">
        <v>1131</v>
      </c>
      <c r="O1781" s="2" t="s">
        <v>81</v>
      </c>
      <c r="P1781" s="2" t="str">
        <f>"2170566977                    "</f>
        <v xml:space="preserve">2170566977                    </v>
      </c>
      <c r="Q1781" s="2">
        <v>0</v>
      </c>
      <c r="R1781" s="2">
        <v>0</v>
      </c>
      <c r="S1781" s="2">
        <v>0</v>
      </c>
      <c r="T1781" s="2">
        <v>0</v>
      </c>
      <c r="U1781" s="2">
        <v>0</v>
      </c>
      <c r="V1781" s="2">
        <v>0</v>
      </c>
      <c r="W1781" s="2">
        <v>0</v>
      </c>
      <c r="X1781" s="2">
        <v>0</v>
      </c>
      <c r="Y1781" s="2">
        <v>0</v>
      </c>
      <c r="Z1781" s="2">
        <v>0</v>
      </c>
      <c r="AA1781" s="2">
        <v>0</v>
      </c>
      <c r="AB1781" s="2">
        <v>0</v>
      </c>
      <c r="AC1781" s="2">
        <v>0</v>
      </c>
      <c r="AD1781" s="2">
        <v>0</v>
      </c>
      <c r="AE1781" s="2">
        <v>0</v>
      </c>
      <c r="AF1781" s="2">
        <v>0</v>
      </c>
      <c r="AG1781" s="2">
        <v>0</v>
      </c>
      <c r="AH1781" s="2">
        <v>0</v>
      </c>
      <c r="AI1781" s="2">
        <v>0</v>
      </c>
      <c r="AJ1781" s="2">
        <v>0</v>
      </c>
      <c r="AK1781" s="2">
        <v>0</v>
      </c>
      <c r="AL1781" s="2">
        <v>0</v>
      </c>
      <c r="AM1781" s="2">
        <v>4.66</v>
      </c>
      <c r="AN1781" s="2">
        <v>0</v>
      </c>
      <c r="AO1781" s="2">
        <v>0</v>
      </c>
      <c r="AP1781" s="2">
        <v>0</v>
      </c>
      <c r="AQ1781" s="2">
        <v>0</v>
      </c>
      <c r="AR1781" s="2">
        <v>0</v>
      </c>
      <c r="AS1781" s="2">
        <v>0</v>
      </c>
      <c r="AT1781" s="2">
        <v>0</v>
      </c>
      <c r="AU1781" s="2">
        <v>0</v>
      </c>
      <c r="AV1781" s="2">
        <v>0</v>
      </c>
      <c r="AW1781" s="2">
        <v>0</v>
      </c>
      <c r="AX1781" s="2">
        <v>0</v>
      </c>
      <c r="AY1781" s="2">
        <v>0</v>
      </c>
      <c r="AZ1781" s="2">
        <v>0</v>
      </c>
      <c r="BA1781" s="2">
        <v>0</v>
      </c>
      <c r="BB1781" s="2">
        <v>0</v>
      </c>
      <c r="BC1781" s="2">
        <v>0</v>
      </c>
      <c r="BD1781" s="2">
        <v>0</v>
      </c>
      <c r="BE1781" s="2">
        <v>0</v>
      </c>
      <c r="BF1781" s="2">
        <v>0</v>
      </c>
      <c r="BG1781" s="2">
        <v>0</v>
      </c>
      <c r="BH1781" s="2">
        <v>1</v>
      </c>
      <c r="BI1781" s="2">
        <v>1</v>
      </c>
      <c r="BJ1781" s="2">
        <v>0.2</v>
      </c>
      <c r="BK1781" s="2">
        <v>1</v>
      </c>
      <c r="BL1781" s="2">
        <v>42.1</v>
      </c>
      <c r="BM1781" s="2">
        <v>5.89</v>
      </c>
      <c r="BN1781" s="2">
        <v>47.99</v>
      </c>
      <c r="BO1781" s="2">
        <v>47.99</v>
      </c>
      <c r="BQ1781" s="2" t="s">
        <v>1132</v>
      </c>
      <c r="BR1781" s="2" t="s">
        <v>83</v>
      </c>
      <c r="BS1781" s="3">
        <v>42870</v>
      </c>
      <c r="BT1781" s="4">
        <v>0.34791666666666665</v>
      </c>
      <c r="BU1781" s="2" t="s">
        <v>2324</v>
      </c>
      <c r="BV1781" s="2" t="s">
        <v>98</v>
      </c>
      <c r="BY1781" s="2">
        <v>1200</v>
      </c>
      <c r="CA1781" s="2" t="s">
        <v>199</v>
      </c>
      <c r="CC1781" s="2" t="s">
        <v>176</v>
      </c>
      <c r="CD1781" s="2">
        <v>6001</v>
      </c>
      <c r="CE1781" s="2" t="s">
        <v>99</v>
      </c>
      <c r="CF1781" s="3">
        <v>42870</v>
      </c>
      <c r="CI1781" s="2">
        <v>1</v>
      </c>
      <c r="CJ1781" s="2">
        <v>1</v>
      </c>
      <c r="CK1781" s="2">
        <v>21</v>
      </c>
      <c r="CL1781" s="2" t="s">
        <v>87</v>
      </c>
    </row>
    <row r="1782" spans="1:90">
      <c r="A1782" s="2" t="s">
        <v>71</v>
      </c>
      <c r="B1782" s="2" t="s">
        <v>72</v>
      </c>
      <c r="C1782" s="2" t="s">
        <v>73</v>
      </c>
      <c r="E1782" s="2" t="str">
        <f>"FES1162548671"</f>
        <v>FES1162548671</v>
      </c>
      <c r="F1782" s="3">
        <v>42867</v>
      </c>
      <c r="G1782" s="2">
        <v>201711</v>
      </c>
      <c r="H1782" s="2" t="s">
        <v>74</v>
      </c>
      <c r="I1782" s="2" t="s">
        <v>75</v>
      </c>
      <c r="J1782" s="2" t="s">
        <v>76</v>
      </c>
      <c r="K1782" s="2" t="s">
        <v>77</v>
      </c>
      <c r="L1782" s="2" t="s">
        <v>94</v>
      </c>
      <c r="M1782" s="2" t="s">
        <v>94</v>
      </c>
      <c r="N1782" s="2" t="s">
        <v>2175</v>
      </c>
      <c r="O1782" s="2" t="s">
        <v>81</v>
      </c>
      <c r="P1782" s="2" t="str">
        <f>"2170566782                    "</f>
        <v xml:space="preserve">2170566782                    </v>
      </c>
      <c r="Q1782" s="2">
        <v>0</v>
      </c>
      <c r="R1782" s="2">
        <v>0</v>
      </c>
      <c r="S1782" s="2">
        <v>0</v>
      </c>
      <c r="T1782" s="2">
        <v>0</v>
      </c>
      <c r="U1782" s="2">
        <v>0</v>
      </c>
      <c r="V1782" s="2">
        <v>0</v>
      </c>
      <c r="W1782" s="2">
        <v>0</v>
      </c>
      <c r="X1782" s="2">
        <v>0</v>
      </c>
      <c r="Y1782" s="2">
        <v>0</v>
      </c>
      <c r="Z1782" s="2">
        <v>0</v>
      </c>
      <c r="AA1782" s="2">
        <v>0</v>
      </c>
      <c r="AB1782" s="2">
        <v>0</v>
      </c>
      <c r="AC1782" s="2">
        <v>0</v>
      </c>
      <c r="AD1782" s="2">
        <v>0</v>
      </c>
      <c r="AE1782" s="2">
        <v>0</v>
      </c>
      <c r="AF1782" s="2">
        <v>0</v>
      </c>
      <c r="AG1782" s="2">
        <v>0</v>
      </c>
      <c r="AH1782" s="2">
        <v>0</v>
      </c>
      <c r="AI1782" s="2">
        <v>0</v>
      </c>
      <c r="AJ1782" s="2">
        <v>0</v>
      </c>
      <c r="AK1782" s="2">
        <v>0</v>
      </c>
      <c r="AL1782" s="2">
        <v>0</v>
      </c>
      <c r="AM1782" s="2">
        <v>4.66</v>
      </c>
      <c r="AN1782" s="2">
        <v>0</v>
      </c>
      <c r="AO1782" s="2">
        <v>0</v>
      </c>
      <c r="AP1782" s="2">
        <v>0</v>
      </c>
      <c r="AQ1782" s="2">
        <v>0</v>
      </c>
      <c r="AR1782" s="2">
        <v>0</v>
      </c>
      <c r="AS1782" s="2">
        <v>0</v>
      </c>
      <c r="AT1782" s="2">
        <v>0</v>
      </c>
      <c r="AU1782" s="2">
        <v>0</v>
      </c>
      <c r="AV1782" s="2">
        <v>0</v>
      </c>
      <c r="AW1782" s="2">
        <v>0</v>
      </c>
      <c r="AX1782" s="2">
        <v>0</v>
      </c>
      <c r="AY1782" s="2">
        <v>0</v>
      </c>
      <c r="AZ1782" s="2">
        <v>0</v>
      </c>
      <c r="BA1782" s="2">
        <v>0</v>
      </c>
      <c r="BB1782" s="2">
        <v>0</v>
      </c>
      <c r="BC1782" s="2">
        <v>0</v>
      </c>
      <c r="BD1782" s="2">
        <v>0</v>
      </c>
      <c r="BE1782" s="2">
        <v>0</v>
      </c>
      <c r="BF1782" s="2">
        <v>0</v>
      </c>
      <c r="BG1782" s="2">
        <v>0</v>
      </c>
      <c r="BH1782" s="2">
        <v>1</v>
      </c>
      <c r="BI1782" s="2">
        <v>1</v>
      </c>
      <c r="BJ1782" s="2">
        <v>0.2</v>
      </c>
      <c r="BK1782" s="2">
        <v>1</v>
      </c>
      <c r="BL1782" s="2">
        <v>42.1</v>
      </c>
      <c r="BM1782" s="2">
        <v>5.89</v>
      </c>
      <c r="BN1782" s="2">
        <v>47.99</v>
      </c>
      <c r="BO1782" s="2">
        <v>47.99</v>
      </c>
      <c r="BQ1782" s="2" t="s">
        <v>2176</v>
      </c>
      <c r="BR1782" s="2" t="s">
        <v>83</v>
      </c>
      <c r="BS1782" s="3">
        <v>42870</v>
      </c>
      <c r="BT1782" s="4">
        <v>0.50347222222222221</v>
      </c>
      <c r="BU1782" s="2" t="s">
        <v>1249</v>
      </c>
      <c r="BV1782" s="2" t="s">
        <v>98</v>
      </c>
      <c r="BY1782" s="2">
        <v>1200</v>
      </c>
      <c r="CC1782" s="2" t="s">
        <v>94</v>
      </c>
      <c r="CD1782" s="2">
        <v>7646</v>
      </c>
      <c r="CE1782" s="2" t="s">
        <v>99</v>
      </c>
      <c r="CF1782" s="3">
        <v>42871</v>
      </c>
      <c r="CI1782" s="2">
        <v>1</v>
      </c>
      <c r="CJ1782" s="2">
        <v>1</v>
      </c>
      <c r="CK1782" s="2">
        <v>21</v>
      </c>
      <c r="CL1782" s="2" t="s">
        <v>87</v>
      </c>
    </row>
    <row r="1783" spans="1:90">
      <c r="A1783" s="2" t="s">
        <v>71</v>
      </c>
      <c r="B1783" s="2" t="s">
        <v>72</v>
      </c>
      <c r="C1783" s="2" t="s">
        <v>73</v>
      </c>
      <c r="E1783" s="2" t="str">
        <f>"FES1162548712"</f>
        <v>FES1162548712</v>
      </c>
      <c r="F1783" s="3">
        <v>42867</v>
      </c>
      <c r="G1783" s="2">
        <v>201711</v>
      </c>
      <c r="H1783" s="2" t="s">
        <v>74</v>
      </c>
      <c r="I1783" s="2" t="s">
        <v>75</v>
      </c>
      <c r="J1783" s="2" t="s">
        <v>76</v>
      </c>
      <c r="K1783" s="2" t="s">
        <v>77</v>
      </c>
      <c r="L1783" s="2" t="s">
        <v>175</v>
      </c>
      <c r="M1783" s="2" t="s">
        <v>176</v>
      </c>
      <c r="N1783" s="2" t="s">
        <v>573</v>
      </c>
      <c r="O1783" s="2" t="s">
        <v>81</v>
      </c>
      <c r="P1783" s="2" t="str">
        <f>"2170566532                    "</f>
        <v xml:space="preserve">2170566532                    </v>
      </c>
      <c r="Q1783" s="2">
        <v>0</v>
      </c>
      <c r="R1783" s="2">
        <v>0</v>
      </c>
      <c r="S1783" s="2">
        <v>0</v>
      </c>
      <c r="T1783" s="2">
        <v>0</v>
      </c>
      <c r="U1783" s="2">
        <v>0</v>
      </c>
      <c r="V1783" s="2">
        <v>0</v>
      </c>
      <c r="W1783" s="2">
        <v>0</v>
      </c>
      <c r="X1783" s="2">
        <v>0</v>
      </c>
      <c r="Y1783" s="2">
        <v>0</v>
      </c>
      <c r="Z1783" s="2">
        <v>0</v>
      </c>
      <c r="AA1783" s="2">
        <v>0</v>
      </c>
      <c r="AB1783" s="2">
        <v>0</v>
      </c>
      <c r="AC1783" s="2">
        <v>0</v>
      </c>
      <c r="AD1783" s="2">
        <v>0</v>
      </c>
      <c r="AE1783" s="2">
        <v>0</v>
      </c>
      <c r="AF1783" s="2">
        <v>0</v>
      </c>
      <c r="AG1783" s="2">
        <v>0</v>
      </c>
      <c r="AH1783" s="2">
        <v>0</v>
      </c>
      <c r="AI1783" s="2">
        <v>0</v>
      </c>
      <c r="AJ1783" s="2">
        <v>0</v>
      </c>
      <c r="AK1783" s="2">
        <v>0</v>
      </c>
      <c r="AL1783" s="2">
        <v>0</v>
      </c>
      <c r="AM1783" s="2">
        <v>4.66</v>
      </c>
      <c r="AN1783" s="2">
        <v>0</v>
      </c>
      <c r="AO1783" s="2">
        <v>0</v>
      </c>
      <c r="AP1783" s="2">
        <v>0</v>
      </c>
      <c r="AQ1783" s="2">
        <v>0</v>
      </c>
      <c r="AR1783" s="2">
        <v>0</v>
      </c>
      <c r="AS1783" s="2">
        <v>0</v>
      </c>
      <c r="AT1783" s="2">
        <v>0</v>
      </c>
      <c r="AU1783" s="2">
        <v>0</v>
      </c>
      <c r="AV1783" s="2">
        <v>0</v>
      </c>
      <c r="AW1783" s="2">
        <v>0</v>
      </c>
      <c r="AX1783" s="2">
        <v>0</v>
      </c>
      <c r="AY1783" s="2">
        <v>0</v>
      </c>
      <c r="AZ1783" s="2">
        <v>0</v>
      </c>
      <c r="BA1783" s="2">
        <v>0</v>
      </c>
      <c r="BB1783" s="2">
        <v>0</v>
      </c>
      <c r="BC1783" s="2">
        <v>0</v>
      </c>
      <c r="BD1783" s="2">
        <v>0</v>
      </c>
      <c r="BE1783" s="2">
        <v>0</v>
      </c>
      <c r="BF1783" s="2">
        <v>0</v>
      </c>
      <c r="BG1783" s="2">
        <v>0</v>
      </c>
      <c r="BH1783" s="2">
        <v>1</v>
      </c>
      <c r="BI1783" s="2">
        <v>1.5</v>
      </c>
      <c r="BJ1783" s="2">
        <v>0.9</v>
      </c>
      <c r="BK1783" s="2">
        <v>1.5</v>
      </c>
      <c r="BL1783" s="2">
        <v>42.1</v>
      </c>
      <c r="BM1783" s="2">
        <v>5.89</v>
      </c>
      <c r="BN1783" s="2">
        <v>47.99</v>
      </c>
      <c r="BO1783" s="2">
        <v>47.99</v>
      </c>
      <c r="BQ1783" s="2" t="s">
        <v>574</v>
      </c>
      <c r="BR1783" s="2" t="s">
        <v>83</v>
      </c>
      <c r="BS1783" s="3">
        <v>42870</v>
      </c>
      <c r="BT1783" s="4">
        <v>0.375</v>
      </c>
      <c r="BU1783" s="2" t="s">
        <v>2355</v>
      </c>
      <c r="BV1783" s="2" t="s">
        <v>98</v>
      </c>
      <c r="BY1783" s="2">
        <v>4500</v>
      </c>
      <c r="CA1783" s="2" t="s">
        <v>199</v>
      </c>
      <c r="CC1783" s="2" t="s">
        <v>176</v>
      </c>
      <c r="CD1783" s="2">
        <v>6001</v>
      </c>
      <c r="CE1783" s="2" t="s">
        <v>190</v>
      </c>
      <c r="CF1783" s="3">
        <v>42870</v>
      </c>
      <c r="CI1783" s="2">
        <v>1</v>
      </c>
      <c r="CJ1783" s="2">
        <v>1</v>
      </c>
      <c r="CK1783" s="2">
        <v>21</v>
      </c>
      <c r="CL1783" s="2" t="s">
        <v>87</v>
      </c>
    </row>
    <row r="1784" spans="1:90">
      <c r="A1784" s="2" t="s">
        <v>71</v>
      </c>
      <c r="B1784" s="2" t="s">
        <v>72</v>
      </c>
      <c r="C1784" s="2" t="s">
        <v>73</v>
      </c>
      <c r="E1784" s="2" t="str">
        <f>"FES1162548640"</f>
        <v>FES1162548640</v>
      </c>
      <c r="F1784" s="3">
        <v>42867</v>
      </c>
      <c r="G1784" s="2">
        <v>201711</v>
      </c>
      <c r="H1784" s="2" t="s">
        <v>74</v>
      </c>
      <c r="I1784" s="2" t="s">
        <v>75</v>
      </c>
      <c r="J1784" s="2" t="s">
        <v>76</v>
      </c>
      <c r="K1784" s="2" t="s">
        <v>77</v>
      </c>
      <c r="L1784" s="2" t="s">
        <v>88</v>
      </c>
      <c r="M1784" s="2" t="s">
        <v>89</v>
      </c>
      <c r="N1784" s="2" t="s">
        <v>1320</v>
      </c>
      <c r="O1784" s="2" t="s">
        <v>81</v>
      </c>
      <c r="P1784" s="2" t="str">
        <f>"2170564569                    "</f>
        <v xml:space="preserve">2170564569                    </v>
      </c>
      <c r="Q1784" s="2">
        <v>0</v>
      </c>
      <c r="R1784" s="2">
        <v>0</v>
      </c>
      <c r="S1784" s="2">
        <v>0</v>
      </c>
      <c r="T1784" s="2">
        <v>0</v>
      </c>
      <c r="U1784" s="2">
        <v>0</v>
      </c>
      <c r="V1784" s="2">
        <v>0</v>
      </c>
      <c r="W1784" s="2">
        <v>0</v>
      </c>
      <c r="X1784" s="2">
        <v>0</v>
      </c>
      <c r="Y1784" s="2">
        <v>0</v>
      </c>
      <c r="Z1784" s="2">
        <v>0</v>
      </c>
      <c r="AA1784" s="2">
        <v>0</v>
      </c>
      <c r="AB1784" s="2">
        <v>0</v>
      </c>
      <c r="AC1784" s="2">
        <v>0</v>
      </c>
      <c r="AD1784" s="2">
        <v>0</v>
      </c>
      <c r="AE1784" s="2">
        <v>0</v>
      </c>
      <c r="AF1784" s="2">
        <v>0</v>
      </c>
      <c r="AG1784" s="2">
        <v>0</v>
      </c>
      <c r="AH1784" s="2">
        <v>0</v>
      </c>
      <c r="AI1784" s="2">
        <v>0</v>
      </c>
      <c r="AJ1784" s="2">
        <v>0</v>
      </c>
      <c r="AK1784" s="2">
        <v>0</v>
      </c>
      <c r="AL1784" s="2">
        <v>0</v>
      </c>
      <c r="AM1784" s="2">
        <v>4.66</v>
      </c>
      <c r="AN1784" s="2">
        <v>0</v>
      </c>
      <c r="AO1784" s="2">
        <v>0</v>
      </c>
      <c r="AP1784" s="2">
        <v>0</v>
      </c>
      <c r="AQ1784" s="2">
        <v>0</v>
      </c>
      <c r="AR1784" s="2">
        <v>0</v>
      </c>
      <c r="AS1784" s="2">
        <v>0</v>
      </c>
      <c r="AT1784" s="2">
        <v>0</v>
      </c>
      <c r="AU1784" s="2">
        <v>0</v>
      </c>
      <c r="AV1784" s="2">
        <v>0</v>
      </c>
      <c r="AW1784" s="2">
        <v>0</v>
      </c>
      <c r="AX1784" s="2">
        <v>0</v>
      </c>
      <c r="AY1784" s="2">
        <v>0</v>
      </c>
      <c r="AZ1784" s="2">
        <v>0</v>
      </c>
      <c r="BA1784" s="2">
        <v>0</v>
      </c>
      <c r="BB1784" s="2">
        <v>0</v>
      </c>
      <c r="BC1784" s="2">
        <v>0</v>
      </c>
      <c r="BD1784" s="2">
        <v>0</v>
      </c>
      <c r="BE1784" s="2">
        <v>0</v>
      </c>
      <c r="BF1784" s="2">
        <v>0</v>
      </c>
      <c r="BG1784" s="2">
        <v>0</v>
      </c>
      <c r="BH1784" s="2">
        <v>1</v>
      </c>
      <c r="BI1784" s="2">
        <v>1</v>
      </c>
      <c r="BJ1784" s="2">
        <v>0.2</v>
      </c>
      <c r="BK1784" s="2">
        <v>1</v>
      </c>
      <c r="BL1784" s="2">
        <v>42.1</v>
      </c>
      <c r="BM1784" s="2">
        <v>5.89</v>
      </c>
      <c r="BN1784" s="2">
        <v>47.99</v>
      </c>
      <c r="BO1784" s="2">
        <v>47.99</v>
      </c>
      <c r="BQ1784" s="2" t="s">
        <v>238</v>
      </c>
      <c r="BR1784" s="2" t="s">
        <v>83</v>
      </c>
      <c r="BS1784" s="3">
        <v>42870</v>
      </c>
      <c r="BT1784" s="4">
        <v>0.43055555555555558</v>
      </c>
      <c r="BU1784" s="2" t="s">
        <v>271</v>
      </c>
      <c r="BV1784" s="2" t="s">
        <v>98</v>
      </c>
      <c r="BY1784" s="2">
        <v>1200</v>
      </c>
      <c r="CC1784" s="2" t="s">
        <v>89</v>
      </c>
      <c r="CD1784" s="2">
        <v>7493</v>
      </c>
      <c r="CE1784" s="2" t="s">
        <v>99</v>
      </c>
      <c r="CF1784" s="3">
        <v>42871</v>
      </c>
      <c r="CI1784" s="2">
        <v>1</v>
      </c>
      <c r="CJ1784" s="2">
        <v>1</v>
      </c>
      <c r="CK1784" s="2">
        <v>21</v>
      </c>
      <c r="CL1784" s="2" t="s">
        <v>87</v>
      </c>
    </row>
    <row r="1785" spans="1:90">
      <c r="A1785" s="2" t="s">
        <v>71</v>
      </c>
      <c r="B1785" s="2" t="s">
        <v>72</v>
      </c>
      <c r="C1785" s="2" t="s">
        <v>73</v>
      </c>
      <c r="E1785" s="2" t="str">
        <f>"FES1162548784"</f>
        <v>FES1162548784</v>
      </c>
      <c r="F1785" s="3">
        <v>42867</v>
      </c>
      <c r="G1785" s="2">
        <v>201711</v>
      </c>
      <c r="H1785" s="2" t="s">
        <v>74</v>
      </c>
      <c r="I1785" s="2" t="s">
        <v>75</v>
      </c>
      <c r="J1785" s="2" t="s">
        <v>76</v>
      </c>
      <c r="K1785" s="2" t="s">
        <v>77</v>
      </c>
      <c r="L1785" s="2" t="s">
        <v>247</v>
      </c>
      <c r="M1785" s="2" t="s">
        <v>248</v>
      </c>
      <c r="N1785" s="2" t="s">
        <v>1644</v>
      </c>
      <c r="O1785" s="2" t="s">
        <v>81</v>
      </c>
      <c r="P1785" s="2" t="str">
        <f>"2170566917                    "</f>
        <v xml:space="preserve">2170566917                    </v>
      </c>
      <c r="Q1785" s="2">
        <v>0</v>
      </c>
      <c r="R1785" s="2">
        <v>0</v>
      </c>
      <c r="S1785" s="2">
        <v>0</v>
      </c>
      <c r="T1785" s="2">
        <v>0</v>
      </c>
      <c r="U1785" s="2">
        <v>0</v>
      </c>
      <c r="V1785" s="2">
        <v>0</v>
      </c>
      <c r="W1785" s="2">
        <v>0</v>
      </c>
      <c r="X1785" s="2">
        <v>0</v>
      </c>
      <c r="Y1785" s="2">
        <v>0</v>
      </c>
      <c r="Z1785" s="2">
        <v>0</v>
      </c>
      <c r="AA1785" s="2">
        <v>0</v>
      </c>
      <c r="AB1785" s="2">
        <v>0</v>
      </c>
      <c r="AC1785" s="2">
        <v>0</v>
      </c>
      <c r="AD1785" s="2">
        <v>0</v>
      </c>
      <c r="AE1785" s="2">
        <v>0</v>
      </c>
      <c r="AF1785" s="2">
        <v>0</v>
      </c>
      <c r="AG1785" s="2">
        <v>0</v>
      </c>
      <c r="AH1785" s="2">
        <v>0</v>
      </c>
      <c r="AI1785" s="2">
        <v>0</v>
      </c>
      <c r="AJ1785" s="2">
        <v>0</v>
      </c>
      <c r="AK1785" s="2">
        <v>0</v>
      </c>
      <c r="AL1785" s="2">
        <v>0</v>
      </c>
      <c r="AM1785" s="2">
        <v>29.4</v>
      </c>
      <c r="AN1785" s="2">
        <v>0</v>
      </c>
      <c r="AO1785" s="2">
        <v>0</v>
      </c>
      <c r="AP1785" s="2">
        <v>0</v>
      </c>
      <c r="AQ1785" s="2">
        <v>0</v>
      </c>
      <c r="AR1785" s="2">
        <v>0</v>
      </c>
      <c r="AS1785" s="2">
        <v>0</v>
      </c>
      <c r="AT1785" s="2">
        <v>0</v>
      </c>
      <c r="AU1785" s="2">
        <v>0</v>
      </c>
      <c r="AV1785" s="2">
        <v>0</v>
      </c>
      <c r="AW1785" s="2">
        <v>0</v>
      </c>
      <c r="AX1785" s="2">
        <v>0</v>
      </c>
      <c r="AY1785" s="2">
        <v>0</v>
      </c>
      <c r="AZ1785" s="2">
        <v>0</v>
      </c>
      <c r="BA1785" s="2">
        <v>0</v>
      </c>
      <c r="BB1785" s="2">
        <v>0</v>
      </c>
      <c r="BC1785" s="2">
        <v>0</v>
      </c>
      <c r="BD1785" s="2">
        <v>0</v>
      </c>
      <c r="BE1785" s="2">
        <v>0</v>
      </c>
      <c r="BF1785" s="2">
        <v>0</v>
      </c>
      <c r="BG1785" s="2">
        <v>0</v>
      </c>
      <c r="BH1785" s="2">
        <v>1</v>
      </c>
      <c r="BI1785" s="2">
        <v>7</v>
      </c>
      <c r="BJ1785" s="2">
        <v>3</v>
      </c>
      <c r="BK1785" s="2">
        <v>7</v>
      </c>
      <c r="BL1785" s="2">
        <v>265.74</v>
      </c>
      <c r="BM1785" s="2">
        <v>37.200000000000003</v>
      </c>
      <c r="BN1785" s="2">
        <v>302.94</v>
      </c>
      <c r="BO1785" s="2">
        <v>302.94</v>
      </c>
      <c r="BQ1785" s="2" t="s">
        <v>238</v>
      </c>
      <c r="BR1785" s="2" t="s">
        <v>83</v>
      </c>
      <c r="BS1785" s="3">
        <v>42870</v>
      </c>
      <c r="BT1785" s="4">
        <v>0.5625</v>
      </c>
      <c r="BU1785" s="2" t="s">
        <v>2356</v>
      </c>
      <c r="BV1785" s="2" t="s">
        <v>98</v>
      </c>
      <c r="BY1785" s="2">
        <v>15246</v>
      </c>
      <c r="CC1785" s="2" t="s">
        <v>248</v>
      </c>
      <c r="CD1785" s="2">
        <v>5605</v>
      </c>
      <c r="CE1785" s="2" t="s">
        <v>190</v>
      </c>
      <c r="CF1785" s="3">
        <v>42873</v>
      </c>
      <c r="CI1785" s="2">
        <v>4</v>
      </c>
      <c r="CJ1785" s="2">
        <v>1</v>
      </c>
      <c r="CK1785" s="2">
        <v>23</v>
      </c>
      <c r="CL1785" s="2" t="s">
        <v>87</v>
      </c>
    </row>
    <row r="1786" spans="1:90">
      <c r="A1786" s="2" t="s">
        <v>71</v>
      </c>
      <c r="B1786" s="2" t="s">
        <v>72</v>
      </c>
      <c r="C1786" s="2" t="s">
        <v>73</v>
      </c>
      <c r="E1786" s="2" t="str">
        <f>"FES1162548736"</f>
        <v>FES1162548736</v>
      </c>
      <c r="F1786" s="3">
        <v>42867</v>
      </c>
      <c r="G1786" s="2">
        <v>201711</v>
      </c>
      <c r="H1786" s="2" t="s">
        <v>74</v>
      </c>
      <c r="I1786" s="2" t="s">
        <v>75</v>
      </c>
      <c r="J1786" s="2" t="s">
        <v>76</v>
      </c>
      <c r="K1786" s="2" t="s">
        <v>77</v>
      </c>
      <c r="L1786" s="2" t="s">
        <v>78</v>
      </c>
      <c r="M1786" s="2" t="s">
        <v>79</v>
      </c>
      <c r="N1786" s="2" t="s">
        <v>2112</v>
      </c>
      <c r="O1786" s="2" t="s">
        <v>81</v>
      </c>
      <c r="P1786" s="2" t="str">
        <f>"2170566858                    "</f>
        <v xml:space="preserve">2170566858                    </v>
      </c>
      <c r="Q1786" s="2">
        <v>0</v>
      </c>
      <c r="R1786" s="2">
        <v>0</v>
      </c>
      <c r="S1786" s="2">
        <v>0</v>
      </c>
      <c r="T1786" s="2">
        <v>0</v>
      </c>
      <c r="U1786" s="2">
        <v>0</v>
      </c>
      <c r="V1786" s="2">
        <v>0</v>
      </c>
      <c r="W1786" s="2">
        <v>0</v>
      </c>
      <c r="X1786" s="2">
        <v>0</v>
      </c>
      <c r="Y1786" s="2">
        <v>0</v>
      </c>
      <c r="Z1786" s="2">
        <v>0</v>
      </c>
      <c r="AA1786" s="2">
        <v>0</v>
      </c>
      <c r="AB1786" s="2">
        <v>0</v>
      </c>
      <c r="AC1786" s="2">
        <v>0</v>
      </c>
      <c r="AD1786" s="2">
        <v>0</v>
      </c>
      <c r="AE1786" s="2">
        <v>0</v>
      </c>
      <c r="AF1786" s="2">
        <v>0</v>
      </c>
      <c r="AG1786" s="2">
        <v>0</v>
      </c>
      <c r="AH1786" s="2">
        <v>0</v>
      </c>
      <c r="AI1786" s="2">
        <v>0</v>
      </c>
      <c r="AJ1786" s="2">
        <v>0</v>
      </c>
      <c r="AK1786" s="2">
        <v>0</v>
      </c>
      <c r="AL1786" s="2">
        <v>0</v>
      </c>
      <c r="AM1786" s="2">
        <v>4.66</v>
      </c>
      <c r="AN1786" s="2">
        <v>0</v>
      </c>
      <c r="AO1786" s="2">
        <v>0</v>
      </c>
      <c r="AP1786" s="2">
        <v>0</v>
      </c>
      <c r="AQ1786" s="2">
        <v>0</v>
      </c>
      <c r="AR1786" s="2">
        <v>0</v>
      </c>
      <c r="AS1786" s="2">
        <v>0</v>
      </c>
      <c r="AT1786" s="2">
        <v>0</v>
      </c>
      <c r="AU1786" s="2">
        <v>0</v>
      </c>
      <c r="AV1786" s="2">
        <v>0</v>
      </c>
      <c r="AW1786" s="2">
        <v>0</v>
      </c>
      <c r="AX1786" s="2">
        <v>0</v>
      </c>
      <c r="AY1786" s="2">
        <v>0</v>
      </c>
      <c r="AZ1786" s="2">
        <v>0</v>
      </c>
      <c r="BA1786" s="2">
        <v>0</v>
      </c>
      <c r="BB1786" s="2">
        <v>0</v>
      </c>
      <c r="BC1786" s="2">
        <v>0</v>
      </c>
      <c r="BD1786" s="2">
        <v>0</v>
      </c>
      <c r="BE1786" s="2">
        <v>0</v>
      </c>
      <c r="BF1786" s="2">
        <v>0</v>
      </c>
      <c r="BG1786" s="2">
        <v>0</v>
      </c>
      <c r="BH1786" s="2">
        <v>1</v>
      </c>
      <c r="BI1786" s="2">
        <v>1</v>
      </c>
      <c r="BJ1786" s="2">
        <v>0.2</v>
      </c>
      <c r="BK1786" s="2">
        <v>1</v>
      </c>
      <c r="BL1786" s="2">
        <v>42.1</v>
      </c>
      <c r="BM1786" s="2">
        <v>5.89</v>
      </c>
      <c r="BN1786" s="2">
        <v>47.99</v>
      </c>
      <c r="BO1786" s="2">
        <v>47.99</v>
      </c>
      <c r="BQ1786" s="2" t="s">
        <v>2113</v>
      </c>
      <c r="BR1786" s="2" t="s">
        <v>83</v>
      </c>
      <c r="BS1786" s="3">
        <v>42870</v>
      </c>
      <c r="BT1786" s="4">
        <v>0.38055555555555554</v>
      </c>
      <c r="BU1786" s="2" t="s">
        <v>2357</v>
      </c>
      <c r="BV1786" s="2" t="s">
        <v>98</v>
      </c>
      <c r="BY1786" s="2">
        <v>1200</v>
      </c>
      <c r="CA1786" s="2" t="s">
        <v>2358</v>
      </c>
      <c r="CC1786" s="2" t="s">
        <v>79</v>
      </c>
      <c r="CD1786" s="2">
        <v>6850</v>
      </c>
      <c r="CE1786" s="2" t="s">
        <v>99</v>
      </c>
      <c r="CF1786" s="3">
        <v>42870</v>
      </c>
      <c r="CI1786" s="2">
        <v>3</v>
      </c>
      <c r="CJ1786" s="2">
        <v>1</v>
      </c>
      <c r="CK1786" s="2">
        <v>21</v>
      </c>
      <c r="CL1786" s="2" t="s">
        <v>87</v>
      </c>
    </row>
    <row r="1787" spans="1:90">
      <c r="A1787" s="2" t="s">
        <v>71</v>
      </c>
      <c r="B1787" s="2" t="s">
        <v>72</v>
      </c>
      <c r="C1787" s="2" t="s">
        <v>73</v>
      </c>
      <c r="E1787" s="2" t="str">
        <f>"FES1162548735"</f>
        <v>FES1162548735</v>
      </c>
      <c r="F1787" s="3">
        <v>42867</v>
      </c>
      <c r="G1787" s="2">
        <v>201711</v>
      </c>
      <c r="H1787" s="2" t="s">
        <v>74</v>
      </c>
      <c r="I1787" s="2" t="s">
        <v>75</v>
      </c>
      <c r="J1787" s="2" t="s">
        <v>76</v>
      </c>
      <c r="K1787" s="2" t="s">
        <v>77</v>
      </c>
      <c r="L1787" s="2" t="s">
        <v>175</v>
      </c>
      <c r="M1787" s="2" t="s">
        <v>176</v>
      </c>
      <c r="N1787" s="2" t="s">
        <v>446</v>
      </c>
      <c r="O1787" s="2" t="s">
        <v>81</v>
      </c>
      <c r="P1787" s="2" t="str">
        <f>"2170566857                    "</f>
        <v xml:space="preserve">2170566857                    </v>
      </c>
      <c r="Q1787" s="2">
        <v>0</v>
      </c>
      <c r="R1787" s="2">
        <v>0</v>
      </c>
      <c r="S1787" s="2">
        <v>0</v>
      </c>
      <c r="T1787" s="2">
        <v>0</v>
      </c>
      <c r="U1787" s="2">
        <v>0</v>
      </c>
      <c r="V1787" s="2">
        <v>0</v>
      </c>
      <c r="W1787" s="2">
        <v>0</v>
      </c>
      <c r="X1787" s="2">
        <v>0</v>
      </c>
      <c r="Y1787" s="2">
        <v>0</v>
      </c>
      <c r="Z1787" s="2">
        <v>0</v>
      </c>
      <c r="AA1787" s="2">
        <v>0</v>
      </c>
      <c r="AB1787" s="2">
        <v>0</v>
      </c>
      <c r="AC1787" s="2">
        <v>0</v>
      </c>
      <c r="AD1787" s="2">
        <v>0</v>
      </c>
      <c r="AE1787" s="2">
        <v>0</v>
      </c>
      <c r="AF1787" s="2">
        <v>0</v>
      </c>
      <c r="AG1787" s="2">
        <v>0</v>
      </c>
      <c r="AH1787" s="2">
        <v>0</v>
      </c>
      <c r="AI1787" s="2">
        <v>0</v>
      </c>
      <c r="AJ1787" s="2">
        <v>0</v>
      </c>
      <c r="AK1787" s="2">
        <v>0</v>
      </c>
      <c r="AL1787" s="2">
        <v>0</v>
      </c>
      <c r="AM1787" s="2">
        <v>4.66</v>
      </c>
      <c r="AN1787" s="2">
        <v>0</v>
      </c>
      <c r="AO1787" s="2">
        <v>0</v>
      </c>
      <c r="AP1787" s="2">
        <v>0</v>
      </c>
      <c r="AQ1787" s="2">
        <v>0</v>
      </c>
      <c r="AR1787" s="2">
        <v>0</v>
      </c>
      <c r="AS1787" s="2">
        <v>0</v>
      </c>
      <c r="AT1787" s="2">
        <v>0</v>
      </c>
      <c r="AU1787" s="2">
        <v>0</v>
      </c>
      <c r="AV1787" s="2">
        <v>0</v>
      </c>
      <c r="AW1787" s="2">
        <v>0</v>
      </c>
      <c r="AX1787" s="2">
        <v>0</v>
      </c>
      <c r="AY1787" s="2">
        <v>0</v>
      </c>
      <c r="AZ1787" s="2">
        <v>0</v>
      </c>
      <c r="BA1787" s="2">
        <v>0</v>
      </c>
      <c r="BB1787" s="2">
        <v>0</v>
      </c>
      <c r="BC1787" s="2">
        <v>0</v>
      </c>
      <c r="BD1787" s="2">
        <v>0</v>
      </c>
      <c r="BE1787" s="2">
        <v>0</v>
      </c>
      <c r="BF1787" s="2">
        <v>0</v>
      </c>
      <c r="BG1787" s="2">
        <v>0</v>
      </c>
      <c r="BH1787" s="2">
        <v>1</v>
      </c>
      <c r="BI1787" s="2">
        <v>1</v>
      </c>
      <c r="BJ1787" s="2">
        <v>0.2</v>
      </c>
      <c r="BK1787" s="2">
        <v>1</v>
      </c>
      <c r="BL1787" s="2">
        <v>42.1</v>
      </c>
      <c r="BM1787" s="2">
        <v>5.89</v>
      </c>
      <c r="BN1787" s="2">
        <v>47.99</v>
      </c>
      <c r="BO1787" s="2">
        <v>47.99</v>
      </c>
      <c r="BQ1787" s="2" t="s">
        <v>447</v>
      </c>
      <c r="BR1787" s="2" t="s">
        <v>83</v>
      </c>
      <c r="BS1787" s="3">
        <v>42870</v>
      </c>
      <c r="BT1787" s="4">
        <v>0.30555555555555552</v>
      </c>
      <c r="BU1787" s="2" t="s">
        <v>448</v>
      </c>
      <c r="BV1787" s="2" t="s">
        <v>98</v>
      </c>
      <c r="BY1787" s="2">
        <v>1200</v>
      </c>
      <c r="CA1787" s="2" t="s">
        <v>223</v>
      </c>
      <c r="CC1787" s="2" t="s">
        <v>176</v>
      </c>
      <c r="CD1787" s="2">
        <v>6001</v>
      </c>
      <c r="CE1787" s="2" t="s">
        <v>99</v>
      </c>
      <c r="CF1787" s="3">
        <v>42870</v>
      </c>
      <c r="CI1787" s="2">
        <v>1</v>
      </c>
      <c r="CJ1787" s="2">
        <v>1</v>
      </c>
      <c r="CK1787" s="2">
        <v>21</v>
      </c>
      <c r="CL1787" s="2" t="s">
        <v>87</v>
      </c>
    </row>
    <row r="1788" spans="1:90">
      <c r="A1788" s="2" t="s">
        <v>71</v>
      </c>
      <c r="B1788" s="2" t="s">
        <v>72</v>
      </c>
      <c r="C1788" s="2" t="s">
        <v>73</v>
      </c>
      <c r="E1788" s="2" t="str">
        <f>"FES1162548645"</f>
        <v>FES1162548645</v>
      </c>
      <c r="F1788" s="3">
        <v>42867</v>
      </c>
      <c r="G1788" s="2">
        <v>201711</v>
      </c>
      <c r="H1788" s="2" t="s">
        <v>74</v>
      </c>
      <c r="I1788" s="2" t="s">
        <v>75</v>
      </c>
      <c r="J1788" s="2" t="s">
        <v>76</v>
      </c>
      <c r="K1788" s="2" t="s">
        <v>77</v>
      </c>
      <c r="L1788" s="2" t="s">
        <v>181</v>
      </c>
      <c r="M1788" s="2" t="s">
        <v>182</v>
      </c>
      <c r="N1788" s="2" t="s">
        <v>2005</v>
      </c>
      <c r="O1788" s="2" t="s">
        <v>81</v>
      </c>
      <c r="P1788" s="2" t="str">
        <f>"21750564651                   "</f>
        <v xml:space="preserve">21750564651                   </v>
      </c>
      <c r="Q1788" s="2">
        <v>0</v>
      </c>
      <c r="R1788" s="2">
        <v>0</v>
      </c>
      <c r="S1788" s="2">
        <v>0</v>
      </c>
      <c r="T1788" s="2">
        <v>0</v>
      </c>
      <c r="U1788" s="2">
        <v>0</v>
      </c>
      <c r="V1788" s="2">
        <v>0</v>
      </c>
      <c r="W1788" s="2">
        <v>0</v>
      </c>
      <c r="X1788" s="2">
        <v>0</v>
      </c>
      <c r="Y1788" s="2">
        <v>0</v>
      </c>
      <c r="Z1788" s="2">
        <v>0</v>
      </c>
      <c r="AA1788" s="2">
        <v>0</v>
      </c>
      <c r="AB1788" s="2">
        <v>0</v>
      </c>
      <c r="AC1788" s="2">
        <v>0</v>
      </c>
      <c r="AD1788" s="2">
        <v>0</v>
      </c>
      <c r="AE1788" s="2">
        <v>0</v>
      </c>
      <c r="AF1788" s="2">
        <v>0</v>
      </c>
      <c r="AG1788" s="2">
        <v>0</v>
      </c>
      <c r="AH1788" s="2">
        <v>0</v>
      </c>
      <c r="AI1788" s="2">
        <v>0</v>
      </c>
      <c r="AJ1788" s="2">
        <v>0</v>
      </c>
      <c r="AK1788" s="2">
        <v>0</v>
      </c>
      <c r="AL1788" s="2">
        <v>0</v>
      </c>
      <c r="AM1788" s="2">
        <v>3.64</v>
      </c>
      <c r="AN1788" s="2">
        <v>0</v>
      </c>
      <c r="AO1788" s="2">
        <v>0</v>
      </c>
      <c r="AP1788" s="2">
        <v>0</v>
      </c>
      <c r="AQ1788" s="2">
        <v>0</v>
      </c>
      <c r="AR1788" s="2">
        <v>0</v>
      </c>
      <c r="AS1788" s="2">
        <v>0</v>
      </c>
      <c r="AT1788" s="2">
        <v>0</v>
      </c>
      <c r="AU1788" s="2">
        <v>0</v>
      </c>
      <c r="AV1788" s="2">
        <v>0</v>
      </c>
      <c r="AW1788" s="2">
        <v>0</v>
      </c>
      <c r="AX1788" s="2">
        <v>0</v>
      </c>
      <c r="AY1788" s="2">
        <v>0</v>
      </c>
      <c r="AZ1788" s="2">
        <v>0</v>
      </c>
      <c r="BA1788" s="2">
        <v>0</v>
      </c>
      <c r="BB1788" s="2">
        <v>0</v>
      </c>
      <c r="BC1788" s="2">
        <v>0</v>
      </c>
      <c r="BD1788" s="2">
        <v>0</v>
      </c>
      <c r="BE1788" s="2">
        <v>0</v>
      </c>
      <c r="BF1788" s="2">
        <v>0</v>
      </c>
      <c r="BG1788" s="2">
        <v>0</v>
      </c>
      <c r="BH1788" s="2">
        <v>1</v>
      </c>
      <c r="BI1788" s="2">
        <v>1</v>
      </c>
      <c r="BJ1788" s="2">
        <v>0.2</v>
      </c>
      <c r="BK1788" s="2">
        <v>1</v>
      </c>
      <c r="BL1788" s="2">
        <v>32.89</v>
      </c>
      <c r="BM1788" s="2">
        <v>4.5999999999999996</v>
      </c>
      <c r="BN1788" s="2">
        <v>37.49</v>
      </c>
      <c r="BO1788" s="2">
        <v>37.49</v>
      </c>
      <c r="BQ1788" s="2" t="s">
        <v>2359</v>
      </c>
      <c r="BR1788" s="2" t="s">
        <v>83</v>
      </c>
      <c r="BS1788" s="3">
        <v>42870</v>
      </c>
      <c r="BT1788" s="4">
        <v>0.42708333333333331</v>
      </c>
      <c r="BU1788" s="2" t="s">
        <v>458</v>
      </c>
      <c r="BV1788" s="2" t="s">
        <v>98</v>
      </c>
      <c r="BY1788" s="2">
        <v>1200</v>
      </c>
      <c r="CA1788" s="2" t="s">
        <v>114</v>
      </c>
      <c r="CC1788" s="2" t="s">
        <v>182</v>
      </c>
      <c r="CD1788" s="2">
        <v>1559</v>
      </c>
      <c r="CE1788" s="2" t="s">
        <v>99</v>
      </c>
      <c r="CF1788" s="3">
        <v>42871</v>
      </c>
      <c r="CI1788" s="2">
        <v>1</v>
      </c>
      <c r="CJ1788" s="2">
        <v>1</v>
      </c>
      <c r="CK1788" s="2">
        <v>22</v>
      </c>
      <c r="CL1788" s="2" t="s">
        <v>87</v>
      </c>
    </row>
    <row r="1789" spans="1:90">
      <c r="A1789" s="2" t="s">
        <v>71</v>
      </c>
      <c r="B1789" s="2" t="s">
        <v>72</v>
      </c>
      <c r="C1789" s="2" t="s">
        <v>73</v>
      </c>
      <c r="E1789" s="2" t="str">
        <f>"FES1162548670"</f>
        <v>FES1162548670</v>
      </c>
      <c r="F1789" s="3">
        <v>42867</v>
      </c>
      <c r="G1789" s="2">
        <v>201711</v>
      </c>
      <c r="H1789" s="2" t="s">
        <v>74</v>
      </c>
      <c r="I1789" s="2" t="s">
        <v>75</v>
      </c>
      <c r="J1789" s="2" t="s">
        <v>76</v>
      </c>
      <c r="K1789" s="2" t="s">
        <v>77</v>
      </c>
      <c r="L1789" s="2" t="s">
        <v>242</v>
      </c>
      <c r="M1789" s="2" t="s">
        <v>243</v>
      </c>
      <c r="N1789" s="2" t="s">
        <v>1459</v>
      </c>
      <c r="O1789" s="2" t="s">
        <v>81</v>
      </c>
      <c r="P1789" s="2" t="str">
        <f>"2170566781                    "</f>
        <v xml:space="preserve">2170566781                    </v>
      </c>
      <c r="Q1789" s="2">
        <v>0</v>
      </c>
      <c r="R1789" s="2">
        <v>0</v>
      </c>
      <c r="S1789" s="2">
        <v>0</v>
      </c>
      <c r="T1789" s="2">
        <v>0</v>
      </c>
      <c r="U1789" s="2">
        <v>0</v>
      </c>
      <c r="V1789" s="2">
        <v>0</v>
      </c>
      <c r="W1789" s="2">
        <v>0</v>
      </c>
      <c r="X1789" s="2">
        <v>0</v>
      </c>
      <c r="Y1789" s="2">
        <v>0</v>
      </c>
      <c r="Z1789" s="2">
        <v>0</v>
      </c>
      <c r="AA1789" s="2">
        <v>0</v>
      </c>
      <c r="AB1789" s="2">
        <v>0</v>
      </c>
      <c r="AC1789" s="2">
        <v>0</v>
      </c>
      <c r="AD1789" s="2">
        <v>0</v>
      </c>
      <c r="AE1789" s="2">
        <v>0</v>
      </c>
      <c r="AF1789" s="2">
        <v>0</v>
      </c>
      <c r="AG1789" s="2">
        <v>0</v>
      </c>
      <c r="AH1789" s="2">
        <v>0</v>
      </c>
      <c r="AI1789" s="2">
        <v>0</v>
      </c>
      <c r="AJ1789" s="2">
        <v>0</v>
      </c>
      <c r="AK1789" s="2">
        <v>0</v>
      </c>
      <c r="AL1789" s="2">
        <v>0</v>
      </c>
      <c r="AM1789" s="2">
        <v>3.64</v>
      </c>
      <c r="AN1789" s="2">
        <v>0</v>
      </c>
      <c r="AO1789" s="2">
        <v>0</v>
      </c>
      <c r="AP1789" s="2">
        <v>0</v>
      </c>
      <c r="AQ1789" s="2">
        <v>0</v>
      </c>
      <c r="AR1789" s="2">
        <v>0</v>
      </c>
      <c r="AS1789" s="2">
        <v>0</v>
      </c>
      <c r="AT1789" s="2">
        <v>0</v>
      </c>
      <c r="AU1789" s="2">
        <v>0</v>
      </c>
      <c r="AV1789" s="2">
        <v>0</v>
      </c>
      <c r="AW1789" s="2">
        <v>0</v>
      </c>
      <c r="AX1789" s="2">
        <v>0</v>
      </c>
      <c r="AY1789" s="2">
        <v>0</v>
      </c>
      <c r="AZ1789" s="2">
        <v>0</v>
      </c>
      <c r="BA1789" s="2">
        <v>0</v>
      </c>
      <c r="BB1789" s="2">
        <v>0</v>
      </c>
      <c r="BC1789" s="2">
        <v>0</v>
      </c>
      <c r="BD1789" s="2">
        <v>0</v>
      </c>
      <c r="BE1789" s="2">
        <v>0</v>
      </c>
      <c r="BF1789" s="2">
        <v>0</v>
      </c>
      <c r="BG1789" s="2">
        <v>0</v>
      </c>
      <c r="BH1789" s="2">
        <v>1</v>
      </c>
      <c r="BI1789" s="2">
        <v>1</v>
      </c>
      <c r="BJ1789" s="2">
        <v>0.2</v>
      </c>
      <c r="BK1789" s="2">
        <v>1</v>
      </c>
      <c r="BL1789" s="2">
        <v>32.89</v>
      </c>
      <c r="BM1789" s="2">
        <v>4.5999999999999996</v>
      </c>
      <c r="BN1789" s="2">
        <v>37.49</v>
      </c>
      <c r="BO1789" s="2">
        <v>37.49</v>
      </c>
      <c r="BQ1789" s="2" t="s">
        <v>1460</v>
      </c>
      <c r="BR1789" s="2" t="s">
        <v>83</v>
      </c>
      <c r="BS1789" s="3">
        <v>42870</v>
      </c>
      <c r="BT1789" s="4">
        <v>0.31875000000000003</v>
      </c>
      <c r="BU1789" s="2" t="s">
        <v>1400</v>
      </c>
      <c r="BV1789" s="2" t="s">
        <v>98</v>
      </c>
      <c r="BY1789" s="2">
        <v>1200</v>
      </c>
      <c r="CA1789" s="2" t="s">
        <v>1037</v>
      </c>
      <c r="CC1789" s="2" t="s">
        <v>243</v>
      </c>
      <c r="CD1789" s="2">
        <v>1459</v>
      </c>
      <c r="CE1789" s="2" t="s">
        <v>99</v>
      </c>
      <c r="CF1789" s="3">
        <v>42870</v>
      </c>
      <c r="CI1789" s="2">
        <v>1</v>
      </c>
      <c r="CJ1789" s="2">
        <v>1</v>
      </c>
      <c r="CK1789" s="2">
        <v>22</v>
      </c>
      <c r="CL1789" s="2" t="s">
        <v>87</v>
      </c>
    </row>
    <row r="1790" spans="1:90">
      <c r="A1790" s="2" t="s">
        <v>71</v>
      </c>
      <c r="B1790" s="2" t="s">
        <v>72</v>
      </c>
      <c r="C1790" s="2" t="s">
        <v>73</v>
      </c>
      <c r="E1790" s="2" t="str">
        <f>"FES1162548664"</f>
        <v>FES1162548664</v>
      </c>
      <c r="F1790" s="3">
        <v>42867</v>
      </c>
      <c r="G1790" s="2">
        <v>201711</v>
      </c>
      <c r="H1790" s="2" t="s">
        <v>74</v>
      </c>
      <c r="I1790" s="2" t="s">
        <v>75</v>
      </c>
      <c r="J1790" s="2" t="s">
        <v>76</v>
      </c>
      <c r="K1790" s="2" t="s">
        <v>77</v>
      </c>
      <c r="L1790" s="2" t="s">
        <v>181</v>
      </c>
      <c r="M1790" s="2" t="s">
        <v>182</v>
      </c>
      <c r="N1790" s="2" t="s">
        <v>515</v>
      </c>
      <c r="O1790" s="2" t="s">
        <v>81</v>
      </c>
      <c r="P1790" s="2" t="str">
        <f>"2170566600                    "</f>
        <v xml:space="preserve">2170566600                    </v>
      </c>
      <c r="Q1790" s="2">
        <v>0</v>
      </c>
      <c r="R1790" s="2">
        <v>0</v>
      </c>
      <c r="S1790" s="2">
        <v>0</v>
      </c>
      <c r="T1790" s="2">
        <v>0</v>
      </c>
      <c r="U1790" s="2">
        <v>0</v>
      </c>
      <c r="V1790" s="2">
        <v>0</v>
      </c>
      <c r="W1790" s="2">
        <v>0</v>
      </c>
      <c r="X1790" s="2">
        <v>0</v>
      </c>
      <c r="Y1790" s="2">
        <v>0</v>
      </c>
      <c r="Z1790" s="2">
        <v>0</v>
      </c>
      <c r="AA1790" s="2">
        <v>0</v>
      </c>
      <c r="AB1790" s="2">
        <v>0</v>
      </c>
      <c r="AC1790" s="2">
        <v>0</v>
      </c>
      <c r="AD1790" s="2">
        <v>0</v>
      </c>
      <c r="AE1790" s="2">
        <v>0</v>
      </c>
      <c r="AF1790" s="2">
        <v>0</v>
      </c>
      <c r="AG1790" s="2">
        <v>0</v>
      </c>
      <c r="AH1790" s="2">
        <v>0</v>
      </c>
      <c r="AI1790" s="2">
        <v>0</v>
      </c>
      <c r="AJ1790" s="2">
        <v>0</v>
      </c>
      <c r="AK1790" s="2">
        <v>0</v>
      </c>
      <c r="AL1790" s="2">
        <v>0</v>
      </c>
      <c r="AM1790" s="2">
        <v>3.64</v>
      </c>
      <c r="AN1790" s="2">
        <v>0</v>
      </c>
      <c r="AO1790" s="2">
        <v>0</v>
      </c>
      <c r="AP1790" s="2">
        <v>0</v>
      </c>
      <c r="AQ1790" s="2">
        <v>0</v>
      </c>
      <c r="AR1790" s="2">
        <v>0</v>
      </c>
      <c r="AS1790" s="2">
        <v>0</v>
      </c>
      <c r="AT1790" s="2">
        <v>0</v>
      </c>
      <c r="AU1790" s="2">
        <v>0</v>
      </c>
      <c r="AV1790" s="2">
        <v>0</v>
      </c>
      <c r="AW1790" s="2">
        <v>0</v>
      </c>
      <c r="AX1790" s="2">
        <v>0</v>
      </c>
      <c r="AY1790" s="2">
        <v>0</v>
      </c>
      <c r="AZ1790" s="2">
        <v>0</v>
      </c>
      <c r="BA1790" s="2">
        <v>0</v>
      </c>
      <c r="BB1790" s="2">
        <v>0</v>
      </c>
      <c r="BC1790" s="2">
        <v>0</v>
      </c>
      <c r="BD1790" s="2">
        <v>0</v>
      </c>
      <c r="BE1790" s="2">
        <v>0</v>
      </c>
      <c r="BF1790" s="2">
        <v>0</v>
      </c>
      <c r="BG1790" s="2">
        <v>0</v>
      </c>
      <c r="BH1790" s="2">
        <v>1</v>
      </c>
      <c r="BI1790" s="2">
        <v>1</v>
      </c>
      <c r="BJ1790" s="2">
        <v>0.2</v>
      </c>
      <c r="BK1790" s="2">
        <v>1</v>
      </c>
      <c r="BL1790" s="2">
        <v>32.89</v>
      </c>
      <c r="BM1790" s="2">
        <v>4.5999999999999996</v>
      </c>
      <c r="BN1790" s="2">
        <v>37.49</v>
      </c>
      <c r="BO1790" s="2">
        <v>37.49</v>
      </c>
      <c r="BQ1790" s="2" t="s">
        <v>516</v>
      </c>
      <c r="BR1790" s="2" t="s">
        <v>83</v>
      </c>
      <c r="BS1790" s="3">
        <v>42870</v>
      </c>
      <c r="BT1790" s="4">
        <v>0.41666666666666669</v>
      </c>
      <c r="BU1790" s="2" t="s">
        <v>2360</v>
      </c>
      <c r="BV1790" s="2" t="s">
        <v>98</v>
      </c>
      <c r="BY1790" s="2">
        <v>1200</v>
      </c>
      <c r="CA1790" s="2" t="s">
        <v>114</v>
      </c>
      <c r="CC1790" s="2" t="s">
        <v>182</v>
      </c>
      <c r="CD1790" s="2">
        <v>1559</v>
      </c>
      <c r="CE1790" s="2" t="s">
        <v>99</v>
      </c>
      <c r="CF1790" s="3">
        <v>42871</v>
      </c>
      <c r="CI1790" s="2">
        <v>1</v>
      </c>
      <c r="CJ1790" s="2">
        <v>1</v>
      </c>
      <c r="CK1790" s="2">
        <v>22</v>
      </c>
      <c r="CL1790" s="2" t="s">
        <v>87</v>
      </c>
    </row>
    <row r="1791" spans="1:90">
      <c r="A1791" s="2" t="s">
        <v>71</v>
      </c>
      <c r="B1791" s="2" t="s">
        <v>72</v>
      </c>
      <c r="C1791" s="2" t="s">
        <v>73</v>
      </c>
      <c r="E1791" s="2" t="str">
        <f>"FES1162548678"</f>
        <v>FES1162548678</v>
      </c>
      <c r="F1791" s="3">
        <v>42867</v>
      </c>
      <c r="G1791" s="2">
        <v>201711</v>
      </c>
      <c r="H1791" s="2" t="s">
        <v>74</v>
      </c>
      <c r="I1791" s="2" t="s">
        <v>75</v>
      </c>
      <c r="J1791" s="2" t="s">
        <v>76</v>
      </c>
      <c r="K1791" s="2" t="s">
        <v>77</v>
      </c>
      <c r="L1791" s="2" t="s">
        <v>242</v>
      </c>
      <c r="M1791" s="2" t="s">
        <v>243</v>
      </c>
      <c r="N1791" s="2" t="s">
        <v>1459</v>
      </c>
      <c r="O1791" s="2" t="s">
        <v>81</v>
      </c>
      <c r="P1791" s="2" t="str">
        <f>"2170566790                    "</f>
        <v xml:space="preserve">2170566790                    </v>
      </c>
      <c r="Q1791" s="2">
        <v>0</v>
      </c>
      <c r="R1791" s="2">
        <v>0</v>
      </c>
      <c r="S1791" s="2">
        <v>0</v>
      </c>
      <c r="T1791" s="2">
        <v>0</v>
      </c>
      <c r="U1791" s="2">
        <v>0</v>
      </c>
      <c r="V1791" s="2">
        <v>0</v>
      </c>
      <c r="W1791" s="2">
        <v>0</v>
      </c>
      <c r="X1791" s="2">
        <v>0</v>
      </c>
      <c r="Y1791" s="2">
        <v>0</v>
      </c>
      <c r="Z1791" s="2">
        <v>0</v>
      </c>
      <c r="AA1791" s="2">
        <v>0</v>
      </c>
      <c r="AB1791" s="2">
        <v>0</v>
      </c>
      <c r="AC1791" s="2">
        <v>0</v>
      </c>
      <c r="AD1791" s="2">
        <v>0</v>
      </c>
      <c r="AE1791" s="2">
        <v>0</v>
      </c>
      <c r="AF1791" s="2">
        <v>0</v>
      </c>
      <c r="AG1791" s="2">
        <v>0</v>
      </c>
      <c r="AH1791" s="2">
        <v>0</v>
      </c>
      <c r="AI1791" s="2">
        <v>0</v>
      </c>
      <c r="AJ1791" s="2">
        <v>0</v>
      </c>
      <c r="AK1791" s="2">
        <v>0</v>
      </c>
      <c r="AL1791" s="2">
        <v>0</v>
      </c>
      <c r="AM1791" s="2">
        <v>3.64</v>
      </c>
      <c r="AN1791" s="2">
        <v>0</v>
      </c>
      <c r="AO1791" s="2">
        <v>0</v>
      </c>
      <c r="AP1791" s="2">
        <v>0</v>
      </c>
      <c r="AQ1791" s="2">
        <v>0</v>
      </c>
      <c r="AR1791" s="2">
        <v>0</v>
      </c>
      <c r="AS1791" s="2">
        <v>0</v>
      </c>
      <c r="AT1791" s="2">
        <v>0</v>
      </c>
      <c r="AU1791" s="2">
        <v>0</v>
      </c>
      <c r="AV1791" s="2">
        <v>0</v>
      </c>
      <c r="AW1791" s="2">
        <v>0</v>
      </c>
      <c r="AX1791" s="2">
        <v>0</v>
      </c>
      <c r="AY1791" s="2">
        <v>0</v>
      </c>
      <c r="AZ1791" s="2">
        <v>0</v>
      </c>
      <c r="BA1791" s="2">
        <v>0</v>
      </c>
      <c r="BB1791" s="2">
        <v>0</v>
      </c>
      <c r="BC1791" s="2">
        <v>0</v>
      </c>
      <c r="BD1791" s="2">
        <v>0</v>
      </c>
      <c r="BE1791" s="2">
        <v>0</v>
      </c>
      <c r="BF1791" s="2">
        <v>0</v>
      </c>
      <c r="BG1791" s="2">
        <v>0</v>
      </c>
      <c r="BH1791" s="2">
        <v>1</v>
      </c>
      <c r="BI1791" s="2">
        <v>1</v>
      </c>
      <c r="BJ1791" s="2">
        <v>0.2</v>
      </c>
      <c r="BK1791" s="2">
        <v>1</v>
      </c>
      <c r="BL1791" s="2">
        <v>32.89</v>
      </c>
      <c r="BM1791" s="2">
        <v>4.5999999999999996</v>
      </c>
      <c r="BN1791" s="2">
        <v>37.49</v>
      </c>
      <c r="BO1791" s="2">
        <v>37.49</v>
      </c>
      <c r="BQ1791" s="2" t="s">
        <v>1460</v>
      </c>
      <c r="BR1791" s="2" t="s">
        <v>83</v>
      </c>
      <c r="BS1791" s="3">
        <v>42870</v>
      </c>
      <c r="BT1791" s="4">
        <v>0.31875000000000003</v>
      </c>
      <c r="BU1791" s="2" t="s">
        <v>258</v>
      </c>
      <c r="BV1791" s="2" t="s">
        <v>98</v>
      </c>
      <c r="BY1791" s="2">
        <v>1200</v>
      </c>
      <c r="CA1791" s="2" t="s">
        <v>1037</v>
      </c>
      <c r="CC1791" s="2" t="s">
        <v>243</v>
      </c>
      <c r="CD1791" s="2">
        <v>1459</v>
      </c>
      <c r="CE1791" s="2" t="s">
        <v>99</v>
      </c>
      <c r="CF1791" s="3">
        <v>42870</v>
      </c>
      <c r="CI1791" s="2">
        <v>1</v>
      </c>
      <c r="CJ1791" s="2">
        <v>1</v>
      </c>
      <c r="CK1791" s="2">
        <v>22</v>
      </c>
      <c r="CL1791" s="2" t="s">
        <v>87</v>
      </c>
    </row>
    <row r="1792" spans="1:90">
      <c r="A1792" s="2" t="s">
        <v>71</v>
      </c>
      <c r="B1792" s="2" t="s">
        <v>72</v>
      </c>
      <c r="C1792" s="2" t="s">
        <v>73</v>
      </c>
      <c r="E1792" s="2" t="str">
        <f>"FES1162548647"</f>
        <v>FES1162548647</v>
      </c>
      <c r="F1792" s="3">
        <v>42867</v>
      </c>
      <c r="G1792" s="2">
        <v>201711</v>
      </c>
      <c r="H1792" s="2" t="s">
        <v>74</v>
      </c>
      <c r="I1792" s="2" t="s">
        <v>75</v>
      </c>
      <c r="J1792" s="2" t="s">
        <v>76</v>
      </c>
      <c r="K1792" s="2" t="s">
        <v>77</v>
      </c>
      <c r="L1792" s="2" t="s">
        <v>163</v>
      </c>
      <c r="M1792" s="2" t="s">
        <v>164</v>
      </c>
      <c r="N1792" s="2" t="s">
        <v>276</v>
      </c>
      <c r="O1792" s="2" t="s">
        <v>81</v>
      </c>
      <c r="P1792" s="2" t="str">
        <f>"2170564663                    "</f>
        <v xml:space="preserve">2170564663                    </v>
      </c>
      <c r="Q1792" s="2">
        <v>0</v>
      </c>
      <c r="R1792" s="2">
        <v>0</v>
      </c>
      <c r="S1792" s="2">
        <v>0</v>
      </c>
      <c r="T1792" s="2">
        <v>0</v>
      </c>
      <c r="U1792" s="2">
        <v>0</v>
      </c>
      <c r="V1792" s="2">
        <v>0</v>
      </c>
      <c r="W1792" s="2">
        <v>0</v>
      </c>
      <c r="X1792" s="2">
        <v>0</v>
      </c>
      <c r="Y1792" s="2">
        <v>0</v>
      </c>
      <c r="Z1792" s="2">
        <v>0</v>
      </c>
      <c r="AA1792" s="2">
        <v>0</v>
      </c>
      <c r="AB1792" s="2">
        <v>0</v>
      </c>
      <c r="AC1792" s="2">
        <v>0</v>
      </c>
      <c r="AD1792" s="2">
        <v>0</v>
      </c>
      <c r="AE1792" s="2">
        <v>0</v>
      </c>
      <c r="AF1792" s="2">
        <v>0</v>
      </c>
      <c r="AG1792" s="2">
        <v>0</v>
      </c>
      <c r="AH1792" s="2">
        <v>0</v>
      </c>
      <c r="AI1792" s="2">
        <v>0</v>
      </c>
      <c r="AJ1792" s="2">
        <v>0</v>
      </c>
      <c r="AK1792" s="2">
        <v>0</v>
      </c>
      <c r="AL1792" s="2">
        <v>0</v>
      </c>
      <c r="AM1792" s="2">
        <v>3.64</v>
      </c>
      <c r="AN1792" s="2">
        <v>0</v>
      </c>
      <c r="AO1792" s="2">
        <v>0</v>
      </c>
      <c r="AP1792" s="2">
        <v>0</v>
      </c>
      <c r="AQ1792" s="2">
        <v>0</v>
      </c>
      <c r="AR1792" s="2">
        <v>0</v>
      </c>
      <c r="AS1792" s="2">
        <v>0</v>
      </c>
      <c r="AT1792" s="2">
        <v>0</v>
      </c>
      <c r="AU1792" s="2">
        <v>0</v>
      </c>
      <c r="AV1792" s="2">
        <v>0</v>
      </c>
      <c r="AW1792" s="2">
        <v>0</v>
      </c>
      <c r="AX1792" s="2">
        <v>0</v>
      </c>
      <c r="AY1792" s="2">
        <v>0</v>
      </c>
      <c r="AZ1792" s="2">
        <v>0</v>
      </c>
      <c r="BA1792" s="2">
        <v>0</v>
      </c>
      <c r="BB1792" s="2">
        <v>0</v>
      </c>
      <c r="BC1792" s="2">
        <v>0</v>
      </c>
      <c r="BD1792" s="2">
        <v>0</v>
      </c>
      <c r="BE1792" s="2">
        <v>0</v>
      </c>
      <c r="BF1792" s="2">
        <v>0</v>
      </c>
      <c r="BG1792" s="2">
        <v>0</v>
      </c>
      <c r="BH1792" s="2">
        <v>1</v>
      </c>
      <c r="BI1792" s="2">
        <v>1</v>
      </c>
      <c r="BJ1792" s="2">
        <v>0.2</v>
      </c>
      <c r="BK1792" s="2">
        <v>1</v>
      </c>
      <c r="BL1792" s="2">
        <v>32.89</v>
      </c>
      <c r="BM1792" s="2">
        <v>4.5999999999999996</v>
      </c>
      <c r="BN1792" s="2">
        <v>37.49</v>
      </c>
      <c r="BO1792" s="2">
        <v>37.49</v>
      </c>
      <c r="BQ1792" s="2" t="s">
        <v>277</v>
      </c>
      <c r="BR1792" s="2" t="s">
        <v>83</v>
      </c>
      <c r="BS1792" s="3">
        <v>42870</v>
      </c>
      <c r="BT1792" s="4">
        <v>0.35486111111111113</v>
      </c>
      <c r="BU1792" s="2" t="s">
        <v>278</v>
      </c>
      <c r="BV1792" s="2" t="s">
        <v>98</v>
      </c>
      <c r="BY1792" s="2">
        <v>1200</v>
      </c>
      <c r="CA1792" s="2" t="s">
        <v>279</v>
      </c>
      <c r="CC1792" s="2" t="s">
        <v>164</v>
      </c>
      <c r="CD1792" s="2">
        <v>2094</v>
      </c>
      <c r="CE1792" s="2" t="s">
        <v>99</v>
      </c>
      <c r="CF1792" s="3">
        <v>42870</v>
      </c>
      <c r="CI1792" s="2">
        <v>1</v>
      </c>
      <c r="CJ1792" s="2">
        <v>1</v>
      </c>
      <c r="CK1792" s="2">
        <v>22</v>
      </c>
      <c r="CL1792" s="2" t="s">
        <v>87</v>
      </c>
    </row>
    <row r="1793" spans="1:90">
      <c r="A1793" s="2" t="s">
        <v>71</v>
      </c>
      <c r="B1793" s="2" t="s">
        <v>72</v>
      </c>
      <c r="C1793" s="2" t="s">
        <v>73</v>
      </c>
      <c r="E1793" s="2" t="str">
        <f>"FES1162548665"</f>
        <v>FES1162548665</v>
      </c>
      <c r="F1793" s="3">
        <v>42867</v>
      </c>
      <c r="G1793" s="2">
        <v>201711</v>
      </c>
      <c r="H1793" s="2" t="s">
        <v>74</v>
      </c>
      <c r="I1793" s="2" t="s">
        <v>75</v>
      </c>
      <c r="J1793" s="2" t="s">
        <v>76</v>
      </c>
      <c r="K1793" s="2" t="s">
        <v>77</v>
      </c>
      <c r="L1793" s="2" t="s">
        <v>181</v>
      </c>
      <c r="M1793" s="2" t="s">
        <v>182</v>
      </c>
      <c r="N1793" s="2" t="s">
        <v>515</v>
      </c>
      <c r="O1793" s="2" t="s">
        <v>81</v>
      </c>
      <c r="P1793" s="2" t="str">
        <f>"2170566650                    "</f>
        <v xml:space="preserve">2170566650                    </v>
      </c>
      <c r="Q1793" s="2">
        <v>0</v>
      </c>
      <c r="R1793" s="2">
        <v>0</v>
      </c>
      <c r="S1793" s="2">
        <v>0</v>
      </c>
      <c r="T1793" s="2">
        <v>0</v>
      </c>
      <c r="U1793" s="2">
        <v>0</v>
      </c>
      <c r="V1793" s="2">
        <v>0</v>
      </c>
      <c r="W1793" s="2">
        <v>0</v>
      </c>
      <c r="X1793" s="2">
        <v>0</v>
      </c>
      <c r="Y1793" s="2">
        <v>0</v>
      </c>
      <c r="Z1793" s="2">
        <v>0</v>
      </c>
      <c r="AA1793" s="2">
        <v>0</v>
      </c>
      <c r="AB1793" s="2">
        <v>0</v>
      </c>
      <c r="AC1793" s="2">
        <v>0</v>
      </c>
      <c r="AD1793" s="2">
        <v>0</v>
      </c>
      <c r="AE1793" s="2">
        <v>0</v>
      </c>
      <c r="AF1793" s="2">
        <v>0</v>
      </c>
      <c r="AG1793" s="2">
        <v>0</v>
      </c>
      <c r="AH1793" s="2">
        <v>0</v>
      </c>
      <c r="AI1793" s="2">
        <v>0</v>
      </c>
      <c r="AJ1793" s="2">
        <v>0</v>
      </c>
      <c r="AK1793" s="2">
        <v>0</v>
      </c>
      <c r="AL1793" s="2">
        <v>0</v>
      </c>
      <c r="AM1793" s="2">
        <v>3.64</v>
      </c>
      <c r="AN1793" s="2">
        <v>0</v>
      </c>
      <c r="AO1793" s="2">
        <v>0</v>
      </c>
      <c r="AP1793" s="2">
        <v>0</v>
      </c>
      <c r="AQ1793" s="2">
        <v>0</v>
      </c>
      <c r="AR1793" s="2">
        <v>0</v>
      </c>
      <c r="AS1793" s="2">
        <v>0</v>
      </c>
      <c r="AT1793" s="2">
        <v>0</v>
      </c>
      <c r="AU1793" s="2">
        <v>0</v>
      </c>
      <c r="AV1793" s="2">
        <v>0</v>
      </c>
      <c r="AW1793" s="2">
        <v>0</v>
      </c>
      <c r="AX1793" s="2">
        <v>0</v>
      </c>
      <c r="AY1793" s="2">
        <v>0</v>
      </c>
      <c r="AZ1793" s="2">
        <v>0</v>
      </c>
      <c r="BA1793" s="2">
        <v>0</v>
      </c>
      <c r="BB1793" s="2">
        <v>0</v>
      </c>
      <c r="BC1793" s="2">
        <v>0</v>
      </c>
      <c r="BD1793" s="2">
        <v>0</v>
      </c>
      <c r="BE1793" s="2">
        <v>0</v>
      </c>
      <c r="BF1793" s="2">
        <v>0</v>
      </c>
      <c r="BG1793" s="2">
        <v>0</v>
      </c>
      <c r="BH1793" s="2">
        <v>1</v>
      </c>
      <c r="BI1793" s="2">
        <v>1</v>
      </c>
      <c r="BJ1793" s="2">
        <v>0.2</v>
      </c>
      <c r="BK1793" s="2">
        <v>1</v>
      </c>
      <c r="BL1793" s="2">
        <v>32.89</v>
      </c>
      <c r="BM1793" s="2">
        <v>4.5999999999999996</v>
      </c>
      <c r="BN1793" s="2">
        <v>37.49</v>
      </c>
      <c r="BO1793" s="2">
        <v>37.49</v>
      </c>
      <c r="BQ1793" s="2" t="s">
        <v>516</v>
      </c>
      <c r="BR1793" s="2" t="s">
        <v>83</v>
      </c>
      <c r="BS1793" s="3">
        <v>42870</v>
      </c>
      <c r="BT1793" s="4">
        <v>0.41666666666666669</v>
      </c>
      <c r="BU1793" s="2" t="s">
        <v>458</v>
      </c>
      <c r="BV1793" s="2" t="s">
        <v>98</v>
      </c>
      <c r="BY1793" s="2">
        <v>1200</v>
      </c>
      <c r="CA1793" s="2" t="s">
        <v>114</v>
      </c>
      <c r="CC1793" s="2" t="s">
        <v>182</v>
      </c>
      <c r="CD1793" s="2">
        <v>1559</v>
      </c>
      <c r="CE1793" s="2" t="s">
        <v>99</v>
      </c>
      <c r="CF1793" s="3">
        <v>42871</v>
      </c>
      <c r="CI1793" s="2">
        <v>1</v>
      </c>
      <c r="CJ1793" s="2">
        <v>1</v>
      </c>
      <c r="CK1793" s="2">
        <v>22</v>
      </c>
      <c r="CL1793" s="2" t="s">
        <v>87</v>
      </c>
    </row>
    <row r="1794" spans="1:90">
      <c r="A1794" s="2" t="s">
        <v>71</v>
      </c>
      <c r="B1794" s="2" t="s">
        <v>72</v>
      </c>
      <c r="C1794" s="2" t="s">
        <v>73</v>
      </c>
      <c r="E1794" s="2" t="str">
        <f>"FES1162548673"</f>
        <v>FES1162548673</v>
      </c>
      <c r="F1794" s="3">
        <v>42867</v>
      </c>
      <c r="G1794" s="2">
        <v>201711</v>
      </c>
      <c r="H1794" s="2" t="s">
        <v>74</v>
      </c>
      <c r="I1794" s="2" t="s">
        <v>75</v>
      </c>
      <c r="J1794" s="2" t="s">
        <v>76</v>
      </c>
      <c r="K1794" s="2" t="s">
        <v>77</v>
      </c>
      <c r="L1794" s="2" t="s">
        <v>74</v>
      </c>
      <c r="M1794" s="2" t="s">
        <v>75</v>
      </c>
      <c r="N1794" s="2" t="s">
        <v>2361</v>
      </c>
      <c r="O1794" s="2" t="s">
        <v>81</v>
      </c>
      <c r="P1794" s="2" t="str">
        <f>"2170566785                    "</f>
        <v xml:space="preserve">2170566785                    </v>
      </c>
      <c r="Q1794" s="2">
        <v>0</v>
      </c>
      <c r="R1794" s="2">
        <v>0</v>
      </c>
      <c r="S1794" s="2">
        <v>0</v>
      </c>
      <c r="T1794" s="2">
        <v>0</v>
      </c>
      <c r="U1794" s="2">
        <v>0</v>
      </c>
      <c r="V1794" s="2">
        <v>0</v>
      </c>
      <c r="W1794" s="2">
        <v>0</v>
      </c>
      <c r="X1794" s="2">
        <v>0</v>
      </c>
      <c r="Y1794" s="2">
        <v>0</v>
      </c>
      <c r="Z1794" s="2">
        <v>0</v>
      </c>
      <c r="AA1794" s="2">
        <v>0</v>
      </c>
      <c r="AB1794" s="2">
        <v>0</v>
      </c>
      <c r="AC1794" s="2">
        <v>0</v>
      </c>
      <c r="AD1794" s="2">
        <v>0</v>
      </c>
      <c r="AE1794" s="2">
        <v>0</v>
      </c>
      <c r="AF1794" s="2">
        <v>0</v>
      </c>
      <c r="AG1794" s="2">
        <v>0</v>
      </c>
      <c r="AH1794" s="2">
        <v>0</v>
      </c>
      <c r="AI1794" s="2">
        <v>0</v>
      </c>
      <c r="AJ1794" s="2">
        <v>0</v>
      </c>
      <c r="AK1794" s="2">
        <v>0</v>
      </c>
      <c r="AL1794" s="2">
        <v>0</v>
      </c>
      <c r="AM1794" s="2">
        <v>3.64</v>
      </c>
      <c r="AN1794" s="2">
        <v>0</v>
      </c>
      <c r="AO1794" s="2">
        <v>0</v>
      </c>
      <c r="AP1794" s="2">
        <v>0</v>
      </c>
      <c r="AQ1794" s="2">
        <v>0</v>
      </c>
      <c r="AR1794" s="2">
        <v>0</v>
      </c>
      <c r="AS1794" s="2">
        <v>0</v>
      </c>
      <c r="AT1794" s="2">
        <v>0</v>
      </c>
      <c r="AU1794" s="2">
        <v>0</v>
      </c>
      <c r="AV1794" s="2">
        <v>0</v>
      </c>
      <c r="AW1794" s="2">
        <v>0</v>
      </c>
      <c r="AX1794" s="2">
        <v>0</v>
      </c>
      <c r="AY1794" s="2">
        <v>0</v>
      </c>
      <c r="AZ1794" s="2">
        <v>0</v>
      </c>
      <c r="BA1794" s="2">
        <v>0</v>
      </c>
      <c r="BB1794" s="2">
        <v>0</v>
      </c>
      <c r="BC1794" s="2">
        <v>0</v>
      </c>
      <c r="BD1794" s="2">
        <v>0</v>
      </c>
      <c r="BE1794" s="2">
        <v>0</v>
      </c>
      <c r="BF1794" s="2">
        <v>0</v>
      </c>
      <c r="BG1794" s="2">
        <v>0</v>
      </c>
      <c r="BH1794" s="2">
        <v>1</v>
      </c>
      <c r="BI1794" s="2">
        <v>1</v>
      </c>
      <c r="BJ1794" s="2">
        <v>0.2</v>
      </c>
      <c r="BK1794" s="2">
        <v>1</v>
      </c>
      <c r="BL1794" s="2">
        <v>32.89</v>
      </c>
      <c r="BM1794" s="2">
        <v>4.5999999999999996</v>
      </c>
      <c r="BN1794" s="2">
        <v>37.49</v>
      </c>
      <c r="BO1794" s="2">
        <v>37.49</v>
      </c>
      <c r="BR1794" s="2" t="s">
        <v>83</v>
      </c>
      <c r="BS1794" s="3">
        <v>42872</v>
      </c>
      <c r="BT1794" s="4">
        <v>0.41666666666666669</v>
      </c>
      <c r="BU1794" s="2" t="s">
        <v>2362</v>
      </c>
      <c r="BV1794" s="2" t="s">
        <v>87</v>
      </c>
      <c r="BW1794" s="2" t="s">
        <v>632</v>
      </c>
      <c r="BX1794" s="2" t="s">
        <v>633</v>
      </c>
      <c r="BY1794" s="2">
        <v>1200</v>
      </c>
      <c r="CA1794" s="2" t="s">
        <v>167</v>
      </c>
      <c r="CC1794" s="2" t="s">
        <v>75</v>
      </c>
      <c r="CD1794" s="2">
        <v>1619</v>
      </c>
      <c r="CE1794" s="2" t="s">
        <v>99</v>
      </c>
      <c r="CF1794" s="3">
        <v>42885</v>
      </c>
      <c r="CI1794" s="2">
        <v>1</v>
      </c>
      <c r="CJ1794" s="2">
        <v>3</v>
      </c>
      <c r="CK1794" s="2">
        <v>22</v>
      </c>
      <c r="CL1794" s="2" t="s">
        <v>87</v>
      </c>
    </row>
    <row r="1795" spans="1:90">
      <c r="A1795" s="2" t="s">
        <v>71</v>
      </c>
      <c r="B1795" s="2" t="s">
        <v>72</v>
      </c>
      <c r="C1795" s="2" t="s">
        <v>73</v>
      </c>
      <c r="E1795" s="2" t="str">
        <f>"FES1162548669"</f>
        <v>FES1162548669</v>
      </c>
      <c r="F1795" s="3">
        <v>42867</v>
      </c>
      <c r="G1795" s="2">
        <v>201711</v>
      </c>
      <c r="H1795" s="2" t="s">
        <v>74</v>
      </c>
      <c r="I1795" s="2" t="s">
        <v>75</v>
      </c>
      <c r="J1795" s="2" t="s">
        <v>76</v>
      </c>
      <c r="K1795" s="2" t="s">
        <v>77</v>
      </c>
      <c r="L1795" s="2" t="s">
        <v>74</v>
      </c>
      <c r="M1795" s="2" t="s">
        <v>75</v>
      </c>
      <c r="N1795" s="2" t="s">
        <v>2363</v>
      </c>
      <c r="O1795" s="2" t="s">
        <v>81</v>
      </c>
      <c r="P1795" s="2" t="str">
        <f>"2170566778                    "</f>
        <v xml:space="preserve">2170566778                    </v>
      </c>
      <c r="Q1795" s="2">
        <v>0</v>
      </c>
      <c r="R1795" s="2">
        <v>0</v>
      </c>
      <c r="S1795" s="2">
        <v>0</v>
      </c>
      <c r="T1795" s="2">
        <v>0</v>
      </c>
      <c r="U1795" s="2">
        <v>0</v>
      </c>
      <c r="V1795" s="2">
        <v>0</v>
      </c>
      <c r="W1795" s="2">
        <v>0</v>
      </c>
      <c r="X1795" s="2">
        <v>0</v>
      </c>
      <c r="Y1795" s="2">
        <v>0</v>
      </c>
      <c r="Z1795" s="2">
        <v>0</v>
      </c>
      <c r="AA1795" s="2">
        <v>0</v>
      </c>
      <c r="AB1795" s="2">
        <v>0</v>
      </c>
      <c r="AC1795" s="2">
        <v>0</v>
      </c>
      <c r="AD1795" s="2">
        <v>0</v>
      </c>
      <c r="AE1795" s="2">
        <v>0</v>
      </c>
      <c r="AF1795" s="2">
        <v>0</v>
      </c>
      <c r="AG1795" s="2">
        <v>0</v>
      </c>
      <c r="AH1795" s="2">
        <v>0</v>
      </c>
      <c r="AI1795" s="2">
        <v>0</v>
      </c>
      <c r="AJ1795" s="2">
        <v>0</v>
      </c>
      <c r="AK1795" s="2">
        <v>0</v>
      </c>
      <c r="AL1795" s="2">
        <v>0</v>
      </c>
      <c r="AM1795" s="2">
        <v>3.64</v>
      </c>
      <c r="AN1795" s="2">
        <v>0</v>
      </c>
      <c r="AO1795" s="2">
        <v>0</v>
      </c>
      <c r="AP1795" s="2">
        <v>0</v>
      </c>
      <c r="AQ1795" s="2">
        <v>0</v>
      </c>
      <c r="AR1795" s="2">
        <v>0</v>
      </c>
      <c r="AS1795" s="2">
        <v>0</v>
      </c>
      <c r="AT1795" s="2">
        <v>0</v>
      </c>
      <c r="AU1795" s="2">
        <v>0</v>
      </c>
      <c r="AV1795" s="2">
        <v>0</v>
      </c>
      <c r="AW1795" s="2">
        <v>0</v>
      </c>
      <c r="AX1795" s="2">
        <v>0</v>
      </c>
      <c r="AY1795" s="2">
        <v>0</v>
      </c>
      <c r="AZ1795" s="2">
        <v>0</v>
      </c>
      <c r="BA1795" s="2">
        <v>0</v>
      </c>
      <c r="BB1795" s="2">
        <v>0</v>
      </c>
      <c r="BC1795" s="2">
        <v>0</v>
      </c>
      <c r="BD1795" s="2">
        <v>0</v>
      </c>
      <c r="BE1795" s="2">
        <v>0</v>
      </c>
      <c r="BF1795" s="2">
        <v>0</v>
      </c>
      <c r="BG1795" s="2">
        <v>0</v>
      </c>
      <c r="BH1795" s="2">
        <v>1</v>
      </c>
      <c r="BI1795" s="2">
        <v>1</v>
      </c>
      <c r="BJ1795" s="2">
        <v>0.2</v>
      </c>
      <c r="BK1795" s="2">
        <v>1</v>
      </c>
      <c r="BL1795" s="2">
        <v>32.89</v>
      </c>
      <c r="BM1795" s="2">
        <v>4.5999999999999996</v>
      </c>
      <c r="BN1795" s="2">
        <v>37.49</v>
      </c>
      <c r="BO1795" s="2">
        <v>37.49</v>
      </c>
      <c r="BQ1795" s="2" t="s">
        <v>2364</v>
      </c>
      <c r="BR1795" s="2" t="s">
        <v>83</v>
      </c>
      <c r="BS1795" s="3">
        <v>42870</v>
      </c>
      <c r="BT1795" s="4">
        <v>0.3125</v>
      </c>
      <c r="BU1795" s="2" t="s">
        <v>2365</v>
      </c>
      <c r="BV1795" s="2" t="s">
        <v>98</v>
      </c>
      <c r="BY1795" s="2">
        <v>1200</v>
      </c>
      <c r="CC1795" s="2" t="s">
        <v>75</v>
      </c>
      <c r="CD1795" s="2">
        <v>1624</v>
      </c>
      <c r="CE1795" s="2" t="s">
        <v>99</v>
      </c>
      <c r="CF1795" s="3">
        <v>42871</v>
      </c>
      <c r="CI1795" s="2">
        <v>1</v>
      </c>
      <c r="CJ1795" s="2">
        <v>1</v>
      </c>
      <c r="CK1795" s="2">
        <v>22</v>
      </c>
      <c r="CL1795" s="2" t="s">
        <v>87</v>
      </c>
    </row>
    <row r="1796" spans="1:90">
      <c r="A1796" s="2" t="s">
        <v>71</v>
      </c>
      <c r="B1796" s="2" t="s">
        <v>72</v>
      </c>
      <c r="C1796" s="2" t="s">
        <v>73</v>
      </c>
      <c r="E1796" s="2" t="str">
        <f>"FES1162548629"</f>
        <v>FES1162548629</v>
      </c>
      <c r="F1796" s="3">
        <v>42867</v>
      </c>
      <c r="G1796" s="2">
        <v>201711</v>
      </c>
      <c r="H1796" s="2" t="s">
        <v>74</v>
      </c>
      <c r="I1796" s="2" t="s">
        <v>75</v>
      </c>
      <c r="J1796" s="2" t="s">
        <v>76</v>
      </c>
      <c r="K1796" s="2" t="s">
        <v>77</v>
      </c>
      <c r="L1796" s="2" t="s">
        <v>1988</v>
      </c>
      <c r="M1796" s="2" t="s">
        <v>1989</v>
      </c>
      <c r="N1796" s="2" t="s">
        <v>2366</v>
      </c>
      <c r="O1796" s="2" t="s">
        <v>81</v>
      </c>
      <c r="P1796" s="2" t="str">
        <f>"2170566771                    "</f>
        <v xml:space="preserve">2170566771                    </v>
      </c>
      <c r="Q1796" s="2">
        <v>0</v>
      </c>
      <c r="R1796" s="2">
        <v>0</v>
      </c>
      <c r="S1796" s="2">
        <v>0</v>
      </c>
      <c r="T1796" s="2">
        <v>0</v>
      </c>
      <c r="U1796" s="2">
        <v>0</v>
      </c>
      <c r="V1796" s="2">
        <v>0</v>
      </c>
      <c r="W1796" s="2">
        <v>0</v>
      </c>
      <c r="X1796" s="2">
        <v>0</v>
      </c>
      <c r="Y1796" s="2">
        <v>0</v>
      </c>
      <c r="Z1796" s="2">
        <v>0</v>
      </c>
      <c r="AA1796" s="2">
        <v>0</v>
      </c>
      <c r="AB1796" s="2">
        <v>0</v>
      </c>
      <c r="AC1796" s="2">
        <v>0</v>
      </c>
      <c r="AD1796" s="2">
        <v>0</v>
      </c>
      <c r="AE1796" s="2">
        <v>0</v>
      </c>
      <c r="AF1796" s="2">
        <v>0</v>
      </c>
      <c r="AG1796" s="2">
        <v>0</v>
      </c>
      <c r="AH1796" s="2">
        <v>0</v>
      </c>
      <c r="AI1796" s="2">
        <v>0</v>
      </c>
      <c r="AJ1796" s="2">
        <v>0</v>
      </c>
      <c r="AK1796" s="2">
        <v>0</v>
      </c>
      <c r="AL1796" s="2">
        <v>0</v>
      </c>
      <c r="AM1796" s="2">
        <v>4.66</v>
      </c>
      <c r="AN1796" s="2">
        <v>0</v>
      </c>
      <c r="AO1796" s="2">
        <v>0</v>
      </c>
      <c r="AP1796" s="2">
        <v>0</v>
      </c>
      <c r="AQ1796" s="2">
        <v>0</v>
      </c>
      <c r="AR1796" s="2">
        <v>0</v>
      </c>
      <c r="AS1796" s="2">
        <v>0</v>
      </c>
      <c r="AT1796" s="2">
        <v>0</v>
      </c>
      <c r="AU1796" s="2">
        <v>0</v>
      </c>
      <c r="AV1796" s="2">
        <v>0</v>
      </c>
      <c r="AW1796" s="2">
        <v>0</v>
      </c>
      <c r="AX1796" s="2">
        <v>0</v>
      </c>
      <c r="AY1796" s="2">
        <v>0</v>
      </c>
      <c r="AZ1796" s="2">
        <v>0</v>
      </c>
      <c r="BA1796" s="2">
        <v>0</v>
      </c>
      <c r="BB1796" s="2">
        <v>0</v>
      </c>
      <c r="BC1796" s="2">
        <v>0</v>
      </c>
      <c r="BD1796" s="2">
        <v>0</v>
      </c>
      <c r="BE1796" s="2">
        <v>0</v>
      </c>
      <c r="BF1796" s="2">
        <v>0</v>
      </c>
      <c r="BG1796" s="2">
        <v>0</v>
      </c>
      <c r="BH1796" s="2">
        <v>1</v>
      </c>
      <c r="BI1796" s="2">
        <v>1</v>
      </c>
      <c r="BJ1796" s="2">
        <v>0.2</v>
      </c>
      <c r="BK1796" s="2">
        <v>1</v>
      </c>
      <c r="BL1796" s="2">
        <v>42.1</v>
      </c>
      <c r="BM1796" s="2">
        <v>5.89</v>
      </c>
      <c r="BN1796" s="2">
        <v>47.99</v>
      </c>
      <c r="BO1796" s="2">
        <v>47.99</v>
      </c>
      <c r="BQ1796" s="2" t="s">
        <v>286</v>
      </c>
      <c r="BR1796" s="2" t="s">
        <v>83</v>
      </c>
      <c r="BS1796" s="3">
        <v>42871</v>
      </c>
      <c r="BT1796" s="4">
        <v>0.41666666666666669</v>
      </c>
      <c r="BU1796" s="2" t="s">
        <v>2367</v>
      </c>
      <c r="BV1796" s="2" t="s">
        <v>98</v>
      </c>
      <c r="BY1796" s="2">
        <v>1200</v>
      </c>
      <c r="CC1796" s="2" t="s">
        <v>1989</v>
      </c>
      <c r="CD1796" s="2">
        <v>6740</v>
      </c>
      <c r="CE1796" s="2" t="s">
        <v>99</v>
      </c>
      <c r="CF1796" s="3">
        <v>42873</v>
      </c>
      <c r="CI1796" s="2">
        <v>3</v>
      </c>
      <c r="CJ1796" s="2">
        <v>2</v>
      </c>
      <c r="CK1796" s="2">
        <v>21</v>
      </c>
      <c r="CL1796" s="2" t="s">
        <v>87</v>
      </c>
    </row>
    <row r="1797" spans="1:90">
      <c r="A1797" s="2" t="s">
        <v>71</v>
      </c>
      <c r="B1797" s="2" t="s">
        <v>72</v>
      </c>
      <c r="C1797" s="2" t="s">
        <v>73</v>
      </c>
      <c r="E1797" s="2" t="str">
        <f>"FES162548509"</f>
        <v>FES162548509</v>
      </c>
      <c r="F1797" s="3">
        <v>42867</v>
      </c>
      <c r="G1797" s="2">
        <v>201711</v>
      </c>
      <c r="H1797" s="2" t="s">
        <v>74</v>
      </c>
      <c r="I1797" s="2" t="s">
        <v>75</v>
      </c>
      <c r="J1797" s="2" t="s">
        <v>76</v>
      </c>
      <c r="K1797" s="2" t="s">
        <v>77</v>
      </c>
      <c r="L1797" s="2" t="s">
        <v>673</v>
      </c>
      <c r="M1797" s="2" t="s">
        <v>674</v>
      </c>
      <c r="N1797" s="2" t="s">
        <v>1267</v>
      </c>
      <c r="O1797" s="2" t="s">
        <v>81</v>
      </c>
      <c r="P1797" s="2" t="str">
        <f>"2170566464                    "</f>
        <v xml:space="preserve">2170566464                    </v>
      </c>
      <c r="Q1797" s="2">
        <v>0</v>
      </c>
      <c r="R1797" s="2">
        <v>0</v>
      </c>
      <c r="S1797" s="2">
        <v>0</v>
      </c>
      <c r="T1797" s="2">
        <v>0</v>
      </c>
      <c r="U1797" s="2">
        <v>0</v>
      </c>
      <c r="V1797" s="2">
        <v>0</v>
      </c>
      <c r="W1797" s="2">
        <v>0</v>
      </c>
      <c r="X1797" s="2">
        <v>0</v>
      </c>
      <c r="Y1797" s="2">
        <v>0</v>
      </c>
      <c r="Z1797" s="2">
        <v>0</v>
      </c>
      <c r="AA1797" s="2">
        <v>0</v>
      </c>
      <c r="AB1797" s="2">
        <v>0</v>
      </c>
      <c r="AC1797" s="2">
        <v>0</v>
      </c>
      <c r="AD1797" s="2">
        <v>0</v>
      </c>
      <c r="AE1797" s="2">
        <v>0</v>
      </c>
      <c r="AF1797" s="2">
        <v>0</v>
      </c>
      <c r="AG1797" s="2">
        <v>0</v>
      </c>
      <c r="AH1797" s="2">
        <v>0</v>
      </c>
      <c r="AI1797" s="2">
        <v>0</v>
      </c>
      <c r="AJ1797" s="2">
        <v>0</v>
      </c>
      <c r="AK1797" s="2">
        <v>0</v>
      </c>
      <c r="AL1797" s="2">
        <v>0</v>
      </c>
      <c r="AM1797" s="2">
        <v>4.66</v>
      </c>
      <c r="AN1797" s="2">
        <v>0</v>
      </c>
      <c r="AO1797" s="2">
        <v>0</v>
      </c>
      <c r="AP1797" s="2">
        <v>0</v>
      </c>
      <c r="AQ1797" s="2">
        <v>0</v>
      </c>
      <c r="AR1797" s="2">
        <v>0</v>
      </c>
      <c r="AS1797" s="2">
        <v>0</v>
      </c>
      <c r="AT1797" s="2">
        <v>0</v>
      </c>
      <c r="AU1797" s="2">
        <v>0</v>
      </c>
      <c r="AV1797" s="2">
        <v>0</v>
      </c>
      <c r="AW1797" s="2">
        <v>0</v>
      </c>
      <c r="AX1797" s="2">
        <v>0</v>
      </c>
      <c r="AY1797" s="2">
        <v>0</v>
      </c>
      <c r="AZ1797" s="2">
        <v>0</v>
      </c>
      <c r="BA1797" s="2">
        <v>0</v>
      </c>
      <c r="BB1797" s="2">
        <v>0</v>
      </c>
      <c r="BC1797" s="2">
        <v>0</v>
      </c>
      <c r="BD1797" s="2">
        <v>0</v>
      </c>
      <c r="BE1797" s="2">
        <v>0</v>
      </c>
      <c r="BF1797" s="2">
        <v>0</v>
      </c>
      <c r="BG1797" s="2">
        <v>0</v>
      </c>
      <c r="BH1797" s="2">
        <v>1</v>
      </c>
      <c r="BI1797" s="2">
        <v>1</v>
      </c>
      <c r="BJ1797" s="2">
        <v>0.2</v>
      </c>
      <c r="BK1797" s="2">
        <v>1</v>
      </c>
      <c r="BL1797" s="2">
        <v>42.1</v>
      </c>
      <c r="BM1797" s="2">
        <v>5.89</v>
      </c>
      <c r="BN1797" s="2">
        <v>47.99</v>
      </c>
      <c r="BO1797" s="2">
        <v>47.99</v>
      </c>
      <c r="BQ1797" s="2" t="s">
        <v>1102</v>
      </c>
      <c r="BR1797" s="2" t="s">
        <v>83</v>
      </c>
      <c r="BS1797" s="3">
        <v>42870</v>
      </c>
      <c r="BT1797" s="4">
        <v>0.41666666666666669</v>
      </c>
      <c r="BU1797" s="2" t="s">
        <v>2133</v>
      </c>
      <c r="BV1797" s="2" t="s">
        <v>98</v>
      </c>
      <c r="BY1797" s="2">
        <v>1200</v>
      </c>
      <c r="CC1797" s="2" t="s">
        <v>674</v>
      </c>
      <c r="CD1797" s="2">
        <v>7130</v>
      </c>
      <c r="CE1797" s="2" t="s">
        <v>99</v>
      </c>
      <c r="CF1797" s="3">
        <v>42871</v>
      </c>
      <c r="CI1797" s="2">
        <v>1</v>
      </c>
      <c r="CJ1797" s="2">
        <v>1</v>
      </c>
      <c r="CK1797" s="2">
        <v>21</v>
      </c>
      <c r="CL1797" s="2" t="s">
        <v>87</v>
      </c>
    </row>
    <row r="1798" spans="1:90">
      <c r="A1798" s="2" t="s">
        <v>71</v>
      </c>
      <c r="B1798" s="2" t="s">
        <v>72</v>
      </c>
      <c r="C1798" s="2" t="s">
        <v>73</v>
      </c>
      <c r="E1798" s="2" t="str">
        <f>"FES1162548644"</f>
        <v>FES1162548644</v>
      </c>
      <c r="F1798" s="3">
        <v>42867</v>
      </c>
      <c r="G1798" s="2">
        <v>201711</v>
      </c>
      <c r="H1798" s="2" t="s">
        <v>74</v>
      </c>
      <c r="I1798" s="2" t="s">
        <v>75</v>
      </c>
      <c r="J1798" s="2" t="s">
        <v>76</v>
      </c>
      <c r="K1798" s="2" t="s">
        <v>77</v>
      </c>
      <c r="L1798" s="2" t="s">
        <v>116</v>
      </c>
      <c r="M1798" s="2" t="s">
        <v>117</v>
      </c>
      <c r="N1798" s="2" t="s">
        <v>774</v>
      </c>
      <c r="O1798" s="2" t="s">
        <v>81</v>
      </c>
      <c r="P1798" s="2" t="str">
        <f>"2170564624                    "</f>
        <v xml:space="preserve">2170564624                    </v>
      </c>
      <c r="Q1798" s="2">
        <v>0</v>
      </c>
      <c r="R1798" s="2">
        <v>0</v>
      </c>
      <c r="S1798" s="2">
        <v>0</v>
      </c>
      <c r="T1798" s="2">
        <v>0</v>
      </c>
      <c r="U1798" s="2">
        <v>0</v>
      </c>
      <c r="V1798" s="2">
        <v>0</v>
      </c>
      <c r="W1798" s="2">
        <v>0</v>
      </c>
      <c r="X1798" s="2">
        <v>0</v>
      </c>
      <c r="Y1798" s="2">
        <v>0</v>
      </c>
      <c r="Z1798" s="2">
        <v>0</v>
      </c>
      <c r="AA1798" s="2">
        <v>0</v>
      </c>
      <c r="AB1798" s="2">
        <v>0</v>
      </c>
      <c r="AC1798" s="2">
        <v>0</v>
      </c>
      <c r="AD1798" s="2">
        <v>0</v>
      </c>
      <c r="AE1798" s="2">
        <v>0</v>
      </c>
      <c r="AF1798" s="2">
        <v>0</v>
      </c>
      <c r="AG1798" s="2">
        <v>0</v>
      </c>
      <c r="AH1798" s="2">
        <v>0</v>
      </c>
      <c r="AI1798" s="2">
        <v>0</v>
      </c>
      <c r="AJ1798" s="2">
        <v>0</v>
      </c>
      <c r="AK1798" s="2">
        <v>0</v>
      </c>
      <c r="AL1798" s="2">
        <v>0</v>
      </c>
      <c r="AM1798" s="2">
        <v>3.64</v>
      </c>
      <c r="AN1798" s="2">
        <v>0</v>
      </c>
      <c r="AO1798" s="2">
        <v>0</v>
      </c>
      <c r="AP1798" s="2">
        <v>0</v>
      </c>
      <c r="AQ1798" s="2">
        <v>0</v>
      </c>
      <c r="AR1798" s="2">
        <v>0</v>
      </c>
      <c r="AS1798" s="2">
        <v>0</v>
      </c>
      <c r="AT1798" s="2">
        <v>0</v>
      </c>
      <c r="AU1798" s="2">
        <v>0</v>
      </c>
      <c r="AV1798" s="2">
        <v>0</v>
      </c>
      <c r="AW1798" s="2">
        <v>0</v>
      </c>
      <c r="AX1798" s="2">
        <v>0</v>
      </c>
      <c r="AY1798" s="2">
        <v>0</v>
      </c>
      <c r="AZ1798" s="2">
        <v>0</v>
      </c>
      <c r="BA1798" s="2">
        <v>0</v>
      </c>
      <c r="BB1798" s="2">
        <v>0</v>
      </c>
      <c r="BC1798" s="2">
        <v>0</v>
      </c>
      <c r="BD1798" s="2">
        <v>0</v>
      </c>
      <c r="BE1798" s="2">
        <v>0</v>
      </c>
      <c r="BF1798" s="2">
        <v>0</v>
      </c>
      <c r="BG1798" s="2">
        <v>0</v>
      </c>
      <c r="BH1798" s="2">
        <v>1</v>
      </c>
      <c r="BI1798" s="2">
        <v>1</v>
      </c>
      <c r="BJ1798" s="2">
        <v>0.2</v>
      </c>
      <c r="BK1798" s="2">
        <v>1</v>
      </c>
      <c r="BL1798" s="2">
        <v>32.89</v>
      </c>
      <c r="BM1798" s="2">
        <v>4.5999999999999996</v>
      </c>
      <c r="BN1798" s="2">
        <v>37.49</v>
      </c>
      <c r="BO1798" s="2">
        <v>37.49</v>
      </c>
      <c r="BQ1798" s="2" t="s">
        <v>775</v>
      </c>
      <c r="BR1798" s="2" t="s">
        <v>83</v>
      </c>
      <c r="BS1798" s="3">
        <v>42870</v>
      </c>
      <c r="BT1798" s="4">
        <v>0.41666666666666669</v>
      </c>
      <c r="BU1798" s="2" t="s">
        <v>776</v>
      </c>
      <c r="BV1798" s="2" t="s">
        <v>98</v>
      </c>
      <c r="BY1798" s="2">
        <v>1200</v>
      </c>
      <c r="CC1798" s="2" t="s">
        <v>117</v>
      </c>
      <c r="CD1798" s="2">
        <v>1451</v>
      </c>
      <c r="CE1798" s="2" t="s">
        <v>99</v>
      </c>
      <c r="CF1798" s="3">
        <v>42871</v>
      </c>
      <c r="CI1798" s="2">
        <v>1</v>
      </c>
      <c r="CJ1798" s="2">
        <v>1</v>
      </c>
      <c r="CK1798" s="2">
        <v>22</v>
      </c>
      <c r="CL1798" s="2" t="s">
        <v>87</v>
      </c>
    </row>
    <row r="1799" spans="1:90">
      <c r="A1799" s="2" t="s">
        <v>71</v>
      </c>
      <c r="B1799" s="2" t="s">
        <v>72</v>
      </c>
      <c r="C1799" s="2" t="s">
        <v>73</v>
      </c>
      <c r="E1799" s="2" t="str">
        <f>"FES1162548695"</f>
        <v>FES1162548695</v>
      </c>
      <c r="F1799" s="3">
        <v>42867</v>
      </c>
      <c r="G1799" s="2">
        <v>201711</v>
      </c>
      <c r="H1799" s="2" t="s">
        <v>74</v>
      </c>
      <c r="I1799" s="2" t="s">
        <v>75</v>
      </c>
      <c r="J1799" s="2" t="s">
        <v>76</v>
      </c>
      <c r="K1799" s="2" t="s">
        <v>77</v>
      </c>
      <c r="L1799" s="2" t="s">
        <v>330</v>
      </c>
      <c r="M1799" s="2" t="s">
        <v>331</v>
      </c>
      <c r="N1799" s="2" t="s">
        <v>2368</v>
      </c>
      <c r="O1799" s="2" t="s">
        <v>81</v>
      </c>
      <c r="P1799" s="2" t="str">
        <f>"2170566804                    "</f>
        <v xml:space="preserve">2170566804                    </v>
      </c>
      <c r="Q1799" s="2">
        <v>0</v>
      </c>
      <c r="R1799" s="2">
        <v>0</v>
      </c>
      <c r="S1799" s="2">
        <v>0</v>
      </c>
      <c r="T1799" s="2">
        <v>0</v>
      </c>
      <c r="U1799" s="2">
        <v>0</v>
      </c>
      <c r="V1799" s="2">
        <v>0</v>
      </c>
      <c r="W1799" s="2">
        <v>0</v>
      </c>
      <c r="X1799" s="2">
        <v>0</v>
      </c>
      <c r="Y1799" s="2">
        <v>0</v>
      </c>
      <c r="Z1799" s="2">
        <v>0</v>
      </c>
      <c r="AA1799" s="2">
        <v>0</v>
      </c>
      <c r="AB1799" s="2">
        <v>0</v>
      </c>
      <c r="AC1799" s="2">
        <v>0</v>
      </c>
      <c r="AD1799" s="2">
        <v>0</v>
      </c>
      <c r="AE1799" s="2">
        <v>0</v>
      </c>
      <c r="AF1799" s="2">
        <v>0</v>
      </c>
      <c r="AG1799" s="2">
        <v>0</v>
      </c>
      <c r="AH1799" s="2">
        <v>0</v>
      </c>
      <c r="AI1799" s="2">
        <v>0</v>
      </c>
      <c r="AJ1799" s="2">
        <v>0</v>
      </c>
      <c r="AK1799" s="2">
        <v>0</v>
      </c>
      <c r="AL1799" s="2">
        <v>0</v>
      </c>
      <c r="AM1799" s="2">
        <v>4.66</v>
      </c>
      <c r="AN1799" s="2">
        <v>0</v>
      </c>
      <c r="AO1799" s="2">
        <v>0</v>
      </c>
      <c r="AP1799" s="2">
        <v>0</v>
      </c>
      <c r="AQ1799" s="2">
        <v>0</v>
      </c>
      <c r="AR1799" s="2">
        <v>0</v>
      </c>
      <c r="AS1799" s="2">
        <v>0</v>
      </c>
      <c r="AT1799" s="2">
        <v>0</v>
      </c>
      <c r="AU1799" s="2">
        <v>0</v>
      </c>
      <c r="AV1799" s="2">
        <v>0</v>
      </c>
      <c r="AW1799" s="2">
        <v>0</v>
      </c>
      <c r="AX1799" s="2">
        <v>0</v>
      </c>
      <c r="AY1799" s="2">
        <v>0</v>
      </c>
      <c r="AZ1799" s="2">
        <v>0</v>
      </c>
      <c r="BA1799" s="2">
        <v>0</v>
      </c>
      <c r="BB1799" s="2">
        <v>0</v>
      </c>
      <c r="BC1799" s="2">
        <v>0</v>
      </c>
      <c r="BD1799" s="2">
        <v>0</v>
      </c>
      <c r="BE1799" s="2">
        <v>0</v>
      </c>
      <c r="BF1799" s="2">
        <v>0</v>
      </c>
      <c r="BG1799" s="2">
        <v>0</v>
      </c>
      <c r="BH1799" s="2">
        <v>1</v>
      </c>
      <c r="BI1799" s="2">
        <v>1</v>
      </c>
      <c r="BJ1799" s="2">
        <v>0.2</v>
      </c>
      <c r="BK1799" s="2">
        <v>1</v>
      </c>
      <c r="BL1799" s="2">
        <v>42.1</v>
      </c>
      <c r="BM1799" s="2">
        <v>5.89</v>
      </c>
      <c r="BN1799" s="2">
        <v>47.99</v>
      </c>
      <c r="BO1799" s="2">
        <v>47.99</v>
      </c>
      <c r="BQ1799" s="2" t="s">
        <v>2369</v>
      </c>
      <c r="BR1799" s="2" t="s">
        <v>83</v>
      </c>
      <c r="BS1799" s="3">
        <v>42870</v>
      </c>
      <c r="BT1799" s="4">
        <v>0.4375</v>
      </c>
      <c r="BU1799" s="2" t="s">
        <v>2370</v>
      </c>
      <c r="BV1799" s="2" t="s">
        <v>98</v>
      </c>
      <c r="BY1799" s="2">
        <v>1200</v>
      </c>
      <c r="CC1799" s="2" t="s">
        <v>331</v>
      </c>
      <c r="CD1799" s="2">
        <v>3699</v>
      </c>
      <c r="CE1799" s="2" t="s">
        <v>99</v>
      </c>
      <c r="CF1799" s="3">
        <v>42871</v>
      </c>
      <c r="CI1799" s="2">
        <v>1</v>
      </c>
      <c r="CJ1799" s="2">
        <v>1</v>
      </c>
      <c r="CK1799" s="2">
        <v>21</v>
      </c>
      <c r="CL1799" s="2" t="s">
        <v>87</v>
      </c>
    </row>
    <row r="1800" spans="1:90">
      <c r="A1800" s="2" t="s">
        <v>71</v>
      </c>
      <c r="B1800" s="2" t="s">
        <v>72</v>
      </c>
      <c r="C1800" s="2" t="s">
        <v>73</v>
      </c>
      <c r="E1800" s="2" t="str">
        <f>"FES1162548681"</f>
        <v>FES1162548681</v>
      </c>
      <c r="F1800" s="3">
        <v>42867</v>
      </c>
      <c r="G1800" s="2">
        <v>201711</v>
      </c>
      <c r="H1800" s="2" t="s">
        <v>74</v>
      </c>
      <c r="I1800" s="2" t="s">
        <v>75</v>
      </c>
      <c r="J1800" s="2" t="s">
        <v>76</v>
      </c>
      <c r="K1800" s="2" t="s">
        <v>77</v>
      </c>
      <c r="L1800" s="2" t="s">
        <v>104</v>
      </c>
      <c r="M1800" s="2" t="s">
        <v>105</v>
      </c>
      <c r="N1800" s="2" t="s">
        <v>1681</v>
      </c>
      <c r="O1800" s="2" t="s">
        <v>81</v>
      </c>
      <c r="P1800" s="2" t="str">
        <f>"2170566794                    "</f>
        <v xml:space="preserve">2170566794                    </v>
      </c>
      <c r="Q1800" s="2">
        <v>0</v>
      </c>
      <c r="R1800" s="2">
        <v>0</v>
      </c>
      <c r="S1800" s="2">
        <v>0</v>
      </c>
      <c r="T1800" s="2">
        <v>0</v>
      </c>
      <c r="U1800" s="2">
        <v>0</v>
      </c>
      <c r="V1800" s="2">
        <v>0</v>
      </c>
      <c r="W1800" s="2">
        <v>0</v>
      </c>
      <c r="X1800" s="2">
        <v>0</v>
      </c>
      <c r="Y1800" s="2">
        <v>0</v>
      </c>
      <c r="Z1800" s="2">
        <v>0</v>
      </c>
      <c r="AA1800" s="2">
        <v>0</v>
      </c>
      <c r="AB1800" s="2">
        <v>0</v>
      </c>
      <c r="AC1800" s="2">
        <v>0</v>
      </c>
      <c r="AD1800" s="2">
        <v>0</v>
      </c>
      <c r="AE1800" s="2">
        <v>0</v>
      </c>
      <c r="AF1800" s="2">
        <v>0</v>
      </c>
      <c r="AG1800" s="2">
        <v>0</v>
      </c>
      <c r="AH1800" s="2">
        <v>0</v>
      </c>
      <c r="AI1800" s="2">
        <v>0</v>
      </c>
      <c r="AJ1800" s="2">
        <v>0</v>
      </c>
      <c r="AK1800" s="2">
        <v>0</v>
      </c>
      <c r="AL1800" s="2">
        <v>0</v>
      </c>
      <c r="AM1800" s="2">
        <v>4.66</v>
      </c>
      <c r="AN1800" s="2">
        <v>0</v>
      </c>
      <c r="AO1800" s="2">
        <v>0</v>
      </c>
      <c r="AP1800" s="2">
        <v>0</v>
      </c>
      <c r="AQ1800" s="2">
        <v>0</v>
      </c>
      <c r="AR1800" s="2">
        <v>0</v>
      </c>
      <c r="AS1800" s="2">
        <v>0</v>
      </c>
      <c r="AT1800" s="2">
        <v>0</v>
      </c>
      <c r="AU1800" s="2">
        <v>0</v>
      </c>
      <c r="AV1800" s="2">
        <v>0</v>
      </c>
      <c r="AW1800" s="2">
        <v>0</v>
      </c>
      <c r="AX1800" s="2">
        <v>0</v>
      </c>
      <c r="AY1800" s="2">
        <v>0</v>
      </c>
      <c r="AZ1800" s="2">
        <v>0</v>
      </c>
      <c r="BA1800" s="2">
        <v>0</v>
      </c>
      <c r="BB1800" s="2">
        <v>0</v>
      </c>
      <c r="BC1800" s="2">
        <v>0</v>
      </c>
      <c r="BD1800" s="2">
        <v>0</v>
      </c>
      <c r="BE1800" s="2">
        <v>0</v>
      </c>
      <c r="BF1800" s="2">
        <v>0</v>
      </c>
      <c r="BG1800" s="2">
        <v>0</v>
      </c>
      <c r="BH1800" s="2">
        <v>1</v>
      </c>
      <c r="BI1800" s="2">
        <v>1</v>
      </c>
      <c r="BJ1800" s="2">
        <v>0.2</v>
      </c>
      <c r="BK1800" s="2">
        <v>1</v>
      </c>
      <c r="BL1800" s="2">
        <v>42.1</v>
      </c>
      <c r="BM1800" s="2">
        <v>5.89</v>
      </c>
      <c r="BN1800" s="2">
        <v>47.99</v>
      </c>
      <c r="BO1800" s="2">
        <v>47.99</v>
      </c>
      <c r="BQ1800" s="2" t="s">
        <v>238</v>
      </c>
      <c r="BR1800" s="2" t="s">
        <v>83</v>
      </c>
      <c r="BS1800" s="3">
        <v>42870</v>
      </c>
      <c r="BT1800" s="4">
        <v>0.3888888888888889</v>
      </c>
      <c r="BU1800" s="2" t="s">
        <v>2371</v>
      </c>
      <c r="BV1800" s="2" t="s">
        <v>98</v>
      </c>
      <c r="BY1800" s="2">
        <v>1200</v>
      </c>
      <c r="CC1800" s="2" t="s">
        <v>105</v>
      </c>
      <c r="CD1800" s="2">
        <v>4001</v>
      </c>
      <c r="CE1800" s="2" t="s">
        <v>99</v>
      </c>
      <c r="CF1800" s="3">
        <v>42872</v>
      </c>
      <c r="CI1800" s="2">
        <v>1</v>
      </c>
      <c r="CJ1800" s="2">
        <v>1</v>
      </c>
      <c r="CK1800" s="2">
        <v>21</v>
      </c>
      <c r="CL1800" s="2" t="s">
        <v>87</v>
      </c>
    </row>
    <row r="1801" spans="1:90">
      <c r="A1801" s="2" t="s">
        <v>71</v>
      </c>
      <c r="B1801" s="2" t="s">
        <v>72</v>
      </c>
      <c r="C1801" s="2" t="s">
        <v>73</v>
      </c>
      <c r="E1801" s="2" t="str">
        <f>"FES1162548661"</f>
        <v>FES1162548661</v>
      </c>
      <c r="F1801" s="3">
        <v>42867</v>
      </c>
      <c r="G1801" s="2">
        <v>201711</v>
      </c>
      <c r="H1801" s="2" t="s">
        <v>74</v>
      </c>
      <c r="I1801" s="2" t="s">
        <v>75</v>
      </c>
      <c r="J1801" s="2" t="s">
        <v>76</v>
      </c>
      <c r="K1801" s="2" t="s">
        <v>77</v>
      </c>
      <c r="L1801" s="2" t="s">
        <v>224</v>
      </c>
      <c r="M1801" s="2" t="s">
        <v>225</v>
      </c>
      <c r="N1801" s="2" t="s">
        <v>1064</v>
      </c>
      <c r="O1801" s="2" t="s">
        <v>81</v>
      </c>
      <c r="P1801" s="2" t="str">
        <f>"2170566387                    "</f>
        <v xml:space="preserve">2170566387                    </v>
      </c>
      <c r="Q1801" s="2">
        <v>0</v>
      </c>
      <c r="R1801" s="2">
        <v>0</v>
      </c>
      <c r="S1801" s="2">
        <v>0</v>
      </c>
      <c r="T1801" s="2">
        <v>0</v>
      </c>
      <c r="U1801" s="2">
        <v>0</v>
      </c>
      <c r="V1801" s="2">
        <v>0</v>
      </c>
      <c r="W1801" s="2">
        <v>0</v>
      </c>
      <c r="X1801" s="2">
        <v>0</v>
      </c>
      <c r="Y1801" s="2">
        <v>0</v>
      </c>
      <c r="Z1801" s="2">
        <v>0</v>
      </c>
      <c r="AA1801" s="2">
        <v>0</v>
      </c>
      <c r="AB1801" s="2">
        <v>0</v>
      </c>
      <c r="AC1801" s="2">
        <v>0</v>
      </c>
      <c r="AD1801" s="2">
        <v>0</v>
      </c>
      <c r="AE1801" s="2">
        <v>0</v>
      </c>
      <c r="AF1801" s="2">
        <v>0</v>
      </c>
      <c r="AG1801" s="2">
        <v>0</v>
      </c>
      <c r="AH1801" s="2">
        <v>0</v>
      </c>
      <c r="AI1801" s="2">
        <v>0</v>
      </c>
      <c r="AJ1801" s="2">
        <v>0</v>
      </c>
      <c r="AK1801" s="2">
        <v>0</v>
      </c>
      <c r="AL1801" s="2">
        <v>0</v>
      </c>
      <c r="AM1801" s="2">
        <v>4.66</v>
      </c>
      <c r="AN1801" s="2">
        <v>0</v>
      </c>
      <c r="AO1801" s="2">
        <v>0</v>
      </c>
      <c r="AP1801" s="2">
        <v>0</v>
      </c>
      <c r="AQ1801" s="2">
        <v>0</v>
      </c>
      <c r="AR1801" s="2">
        <v>0</v>
      </c>
      <c r="AS1801" s="2">
        <v>0</v>
      </c>
      <c r="AT1801" s="2">
        <v>0</v>
      </c>
      <c r="AU1801" s="2">
        <v>0</v>
      </c>
      <c r="AV1801" s="2">
        <v>0</v>
      </c>
      <c r="AW1801" s="2">
        <v>0</v>
      </c>
      <c r="AX1801" s="2">
        <v>0</v>
      </c>
      <c r="AY1801" s="2">
        <v>0</v>
      </c>
      <c r="AZ1801" s="2">
        <v>0</v>
      </c>
      <c r="BA1801" s="2">
        <v>0</v>
      </c>
      <c r="BB1801" s="2">
        <v>0</v>
      </c>
      <c r="BC1801" s="2">
        <v>0</v>
      </c>
      <c r="BD1801" s="2">
        <v>0</v>
      </c>
      <c r="BE1801" s="2">
        <v>0</v>
      </c>
      <c r="BF1801" s="2">
        <v>0</v>
      </c>
      <c r="BG1801" s="2">
        <v>0</v>
      </c>
      <c r="BH1801" s="2">
        <v>1</v>
      </c>
      <c r="BI1801" s="2">
        <v>1</v>
      </c>
      <c r="BJ1801" s="2">
        <v>0.2</v>
      </c>
      <c r="BK1801" s="2">
        <v>1</v>
      </c>
      <c r="BL1801" s="2">
        <v>42.1</v>
      </c>
      <c r="BM1801" s="2">
        <v>5.89</v>
      </c>
      <c r="BN1801" s="2">
        <v>47.99</v>
      </c>
      <c r="BO1801" s="2">
        <v>47.99</v>
      </c>
      <c r="BQ1801" s="2" t="s">
        <v>1065</v>
      </c>
      <c r="BR1801" s="2" t="s">
        <v>83</v>
      </c>
      <c r="BS1801" s="3">
        <v>42870</v>
      </c>
      <c r="BT1801" s="4">
        <v>0.42152777777777778</v>
      </c>
      <c r="BU1801" s="2" t="s">
        <v>239</v>
      </c>
      <c r="BV1801" s="2" t="s">
        <v>98</v>
      </c>
      <c r="BY1801" s="2">
        <v>1200</v>
      </c>
      <c r="CC1801" s="2" t="s">
        <v>225</v>
      </c>
      <c r="CD1801" s="2">
        <v>3610</v>
      </c>
      <c r="CE1801" s="2" t="s">
        <v>99</v>
      </c>
      <c r="CF1801" s="3">
        <v>42871</v>
      </c>
      <c r="CI1801" s="2">
        <v>1</v>
      </c>
      <c r="CJ1801" s="2">
        <v>1</v>
      </c>
      <c r="CK1801" s="2">
        <v>21</v>
      </c>
      <c r="CL1801" s="2" t="s">
        <v>87</v>
      </c>
    </row>
    <row r="1802" spans="1:90">
      <c r="A1802" s="2" t="s">
        <v>71</v>
      </c>
      <c r="B1802" s="2" t="s">
        <v>72</v>
      </c>
      <c r="C1802" s="2" t="s">
        <v>73</v>
      </c>
      <c r="E1802" s="2" t="str">
        <f>"FES1162548718"</f>
        <v>FES1162548718</v>
      </c>
      <c r="F1802" s="3">
        <v>42867</v>
      </c>
      <c r="G1802" s="2">
        <v>201711</v>
      </c>
      <c r="H1802" s="2" t="s">
        <v>74</v>
      </c>
      <c r="I1802" s="2" t="s">
        <v>75</v>
      </c>
      <c r="J1802" s="2" t="s">
        <v>76</v>
      </c>
      <c r="K1802" s="2" t="s">
        <v>77</v>
      </c>
      <c r="L1802" s="2" t="s">
        <v>88</v>
      </c>
      <c r="M1802" s="2" t="s">
        <v>89</v>
      </c>
      <c r="N1802" s="2" t="s">
        <v>2372</v>
      </c>
      <c r="O1802" s="2" t="s">
        <v>81</v>
      </c>
      <c r="P1802" s="2" t="str">
        <f>"2170566832                    "</f>
        <v xml:space="preserve">2170566832                    </v>
      </c>
      <c r="Q1802" s="2">
        <v>0</v>
      </c>
      <c r="R1802" s="2">
        <v>0</v>
      </c>
      <c r="S1802" s="2">
        <v>0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Y1802" s="2">
        <v>0</v>
      </c>
      <c r="Z1802" s="2">
        <v>0</v>
      </c>
      <c r="AA1802" s="2">
        <v>0</v>
      </c>
      <c r="AB1802" s="2">
        <v>0</v>
      </c>
      <c r="AC1802" s="2">
        <v>0</v>
      </c>
      <c r="AD1802" s="2">
        <v>0</v>
      </c>
      <c r="AE1802" s="2">
        <v>0</v>
      </c>
      <c r="AF1802" s="2">
        <v>0</v>
      </c>
      <c r="AG1802" s="2">
        <v>0</v>
      </c>
      <c r="AH1802" s="2">
        <v>0</v>
      </c>
      <c r="AI1802" s="2">
        <v>0</v>
      </c>
      <c r="AJ1802" s="2">
        <v>0</v>
      </c>
      <c r="AK1802" s="2">
        <v>0</v>
      </c>
      <c r="AL1802" s="2">
        <v>0</v>
      </c>
      <c r="AM1802" s="2">
        <v>9.32</v>
      </c>
      <c r="AN1802" s="2">
        <v>0</v>
      </c>
      <c r="AO1802" s="2">
        <v>0</v>
      </c>
      <c r="AP1802" s="2">
        <v>0</v>
      </c>
      <c r="AQ1802" s="2">
        <v>0</v>
      </c>
      <c r="AR1802" s="2">
        <v>0</v>
      </c>
      <c r="AS1802" s="2">
        <v>0</v>
      </c>
      <c r="AT1802" s="2">
        <v>0</v>
      </c>
      <c r="AU1802" s="2">
        <v>0</v>
      </c>
      <c r="AV1802" s="2">
        <v>0</v>
      </c>
      <c r="AW1802" s="2">
        <v>0</v>
      </c>
      <c r="AX1802" s="2">
        <v>0</v>
      </c>
      <c r="AY1802" s="2">
        <v>0</v>
      </c>
      <c r="AZ1802" s="2">
        <v>0</v>
      </c>
      <c r="BA1802" s="2">
        <v>0</v>
      </c>
      <c r="BB1802" s="2">
        <v>0</v>
      </c>
      <c r="BC1802" s="2">
        <v>0</v>
      </c>
      <c r="BD1802" s="2">
        <v>0</v>
      </c>
      <c r="BE1802" s="2">
        <v>0</v>
      </c>
      <c r="BF1802" s="2">
        <v>0</v>
      </c>
      <c r="BG1802" s="2">
        <v>0</v>
      </c>
      <c r="BH1802" s="2">
        <v>1</v>
      </c>
      <c r="BI1802" s="2">
        <v>4</v>
      </c>
      <c r="BJ1802" s="2">
        <v>2</v>
      </c>
      <c r="BK1802" s="2">
        <v>4</v>
      </c>
      <c r="BL1802" s="2">
        <v>84.2</v>
      </c>
      <c r="BM1802" s="2">
        <v>11.79</v>
      </c>
      <c r="BN1802" s="2">
        <v>95.99</v>
      </c>
      <c r="BO1802" s="2">
        <v>95.99</v>
      </c>
      <c r="BQ1802" s="2" t="s">
        <v>2373</v>
      </c>
      <c r="BR1802" s="2" t="s">
        <v>83</v>
      </c>
      <c r="BS1802" s="3">
        <v>42870</v>
      </c>
      <c r="BT1802" s="4">
        <v>0.42569444444444443</v>
      </c>
      <c r="BU1802" s="2" t="s">
        <v>2374</v>
      </c>
      <c r="BV1802" s="2" t="s">
        <v>98</v>
      </c>
      <c r="BY1802" s="2">
        <v>9918</v>
      </c>
      <c r="CC1802" s="2" t="s">
        <v>89</v>
      </c>
      <c r="CD1802" s="2">
        <v>7405</v>
      </c>
      <c r="CE1802" s="2" t="s">
        <v>86</v>
      </c>
      <c r="CF1802" s="3">
        <v>42871</v>
      </c>
      <c r="CI1802" s="2">
        <v>1</v>
      </c>
      <c r="CJ1802" s="2">
        <v>1</v>
      </c>
      <c r="CK1802" s="2">
        <v>21</v>
      </c>
      <c r="CL1802" s="2" t="s">
        <v>87</v>
      </c>
    </row>
    <row r="1803" spans="1:90">
      <c r="A1803" s="2" t="s">
        <v>71</v>
      </c>
      <c r="B1803" s="2" t="s">
        <v>72</v>
      </c>
      <c r="C1803" s="2" t="s">
        <v>73</v>
      </c>
      <c r="E1803" s="2" t="str">
        <f>"FES1162548654"</f>
        <v>FES1162548654</v>
      </c>
      <c r="F1803" s="3">
        <v>42867</v>
      </c>
      <c r="G1803" s="2">
        <v>201711</v>
      </c>
      <c r="H1803" s="2" t="s">
        <v>74</v>
      </c>
      <c r="I1803" s="2" t="s">
        <v>75</v>
      </c>
      <c r="J1803" s="2" t="s">
        <v>76</v>
      </c>
      <c r="K1803" s="2" t="s">
        <v>77</v>
      </c>
      <c r="L1803" s="2" t="s">
        <v>88</v>
      </c>
      <c r="M1803" s="2" t="s">
        <v>89</v>
      </c>
      <c r="N1803" s="2" t="s">
        <v>2328</v>
      </c>
      <c r="O1803" s="2" t="s">
        <v>81</v>
      </c>
      <c r="P1803" s="2" t="str">
        <f>"2170564758                    "</f>
        <v xml:space="preserve">2170564758                    </v>
      </c>
      <c r="Q1803" s="2">
        <v>0</v>
      </c>
      <c r="R1803" s="2">
        <v>0</v>
      </c>
      <c r="S1803" s="2">
        <v>0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2">
        <v>0</v>
      </c>
      <c r="AA1803" s="2">
        <v>0</v>
      </c>
      <c r="AB1803" s="2">
        <v>0</v>
      </c>
      <c r="AC1803" s="2">
        <v>0</v>
      </c>
      <c r="AD1803" s="2">
        <v>0</v>
      </c>
      <c r="AE1803" s="2">
        <v>0</v>
      </c>
      <c r="AF1803" s="2">
        <v>0</v>
      </c>
      <c r="AG1803" s="2">
        <v>0</v>
      </c>
      <c r="AH1803" s="2">
        <v>0</v>
      </c>
      <c r="AI1803" s="2">
        <v>0</v>
      </c>
      <c r="AJ1803" s="2">
        <v>0</v>
      </c>
      <c r="AK1803" s="2">
        <v>0</v>
      </c>
      <c r="AL1803" s="2">
        <v>0</v>
      </c>
      <c r="AM1803" s="2">
        <v>4.66</v>
      </c>
      <c r="AN1803" s="2">
        <v>0</v>
      </c>
      <c r="AO1803" s="2">
        <v>0</v>
      </c>
      <c r="AP1803" s="2">
        <v>0</v>
      </c>
      <c r="AQ1803" s="2">
        <v>0</v>
      </c>
      <c r="AR1803" s="2">
        <v>0</v>
      </c>
      <c r="AS1803" s="2">
        <v>0</v>
      </c>
      <c r="AT1803" s="2">
        <v>0</v>
      </c>
      <c r="AU1803" s="2">
        <v>0</v>
      </c>
      <c r="AV1803" s="2">
        <v>0</v>
      </c>
      <c r="AW1803" s="2">
        <v>0</v>
      </c>
      <c r="AX1803" s="2">
        <v>0</v>
      </c>
      <c r="AY1803" s="2">
        <v>0</v>
      </c>
      <c r="AZ1803" s="2">
        <v>0</v>
      </c>
      <c r="BA1803" s="2">
        <v>0</v>
      </c>
      <c r="BB1803" s="2">
        <v>0</v>
      </c>
      <c r="BC1803" s="2">
        <v>0</v>
      </c>
      <c r="BD1803" s="2">
        <v>0</v>
      </c>
      <c r="BE1803" s="2">
        <v>0</v>
      </c>
      <c r="BF1803" s="2">
        <v>0</v>
      </c>
      <c r="BG1803" s="2">
        <v>0</v>
      </c>
      <c r="BH1803" s="2">
        <v>1</v>
      </c>
      <c r="BI1803" s="2">
        <v>1.7</v>
      </c>
      <c r="BJ1803" s="2">
        <v>1.5</v>
      </c>
      <c r="BK1803" s="2">
        <v>2</v>
      </c>
      <c r="BL1803" s="2">
        <v>42.1</v>
      </c>
      <c r="BM1803" s="2">
        <v>5.89</v>
      </c>
      <c r="BN1803" s="2">
        <v>47.99</v>
      </c>
      <c r="BO1803" s="2">
        <v>47.99</v>
      </c>
      <c r="BQ1803" s="2" t="s">
        <v>203</v>
      </c>
      <c r="BR1803" s="2" t="s">
        <v>83</v>
      </c>
      <c r="BS1803" s="3">
        <v>42870</v>
      </c>
      <c r="BT1803" s="4">
        <v>0.41319444444444442</v>
      </c>
      <c r="BU1803" s="2" t="s">
        <v>2329</v>
      </c>
      <c r="BV1803" s="2" t="s">
        <v>98</v>
      </c>
      <c r="BY1803" s="2">
        <v>7540</v>
      </c>
      <c r="CC1803" s="2" t="s">
        <v>89</v>
      </c>
      <c r="CD1803" s="2">
        <v>7493</v>
      </c>
      <c r="CE1803" s="2" t="s">
        <v>86</v>
      </c>
      <c r="CF1803" s="3">
        <v>42871</v>
      </c>
      <c r="CI1803" s="2">
        <v>1</v>
      </c>
      <c r="CJ1803" s="2">
        <v>1</v>
      </c>
      <c r="CK1803" s="2">
        <v>21</v>
      </c>
      <c r="CL1803" s="2" t="s">
        <v>87</v>
      </c>
    </row>
    <row r="1804" spans="1:90">
      <c r="A1804" s="2" t="s">
        <v>71</v>
      </c>
      <c r="B1804" s="2" t="s">
        <v>72</v>
      </c>
      <c r="C1804" s="2" t="s">
        <v>73</v>
      </c>
      <c r="E1804" s="2" t="str">
        <f>"FES1162548675"</f>
        <v>FES1162548675</v>
      </c>
      <c r="F1804" s="3">
        <v>42867</v>
      </c>
      <c r="G1804" s="2">
        <v>201711</v>
      </c>
      <c r="H1804" s="2" t="s">
        <v>74</v>
      </c>
      <c r="I1804" s="2" t="s">
        <v>75</v>
      </c>
      <c r="J1804" s="2" t="s">
        <v>76</v>
      </c>
      <c r="K1804" s="2" t="s">
        <v>77</v>
      </c>
      <c r="L1804" s="2" t="s">
        <v>417</v>
      </c>
      <c r="M1804" s="2" t="s">
        <v>418</v>
      </c>
      <c r="N1804" s="2" t="s">
        <v>2375</v>
      </c>
      <c r="O1804" s="2" t="s">
        <v>81</v>
      </c>
      <c r="P1804" s="2" t="str">
        <f>"2170566787                    "</f>
        <v xml:space="preserve">2170566787                    </v>
      </c>
      <c r="Q1804" s="2">
        <v>0</v>
      </c>
      <c r="R1804" s="2">
        <v>0</v>
      </c>
      <c r="S1804" s="2">
        <v>0</v>
      </c>
      <c r="T1804" s="2">
        <v>0</v>
      </c>
      <c r="U1804" s="2">
        <v>0</v>
      </c>
      <c r="V1804" s="2">
        <v>0</v>
      </c>
      <c r="W1804" s="2">
        <v>0</v>
      </c>
      <c r="X1804" s="2">
        <v>0</v>
      </c>
      <c r="Y1804" s="2">
        <v>0</v>
      </c>
      <c r="Z1804" s="2">
        <v>0</v>
      </c>
      <c r="AA1804" s="2">
        <v>0</v>
      </c>
      <c r="AB1804" s="2">
        <v>0</v>
      </c>
      <c r="AC1804" s="2">
        <v>0</v>
      </c>
      <c r="AD1804" s="2">
        <v>0</v>
      </c>
      <c r="AE1804" s="2">
        <v>0</v>
      </c>
      <c r="AF1804" s="2">
        <v>0</v>
      </c>
      <c r="AG1804" s="2">
        <v>0</v>
      </c>
      <c r="AH1804" s="2">
        <v>0</v>
      </c>
      <c r="AI1804" s="2">
        <v>0</v>
      </c>
      <c r="AJ1804" s="2">
        <v>0</v>
      </c>
      <c r="AK1804" s="2">
        <v>0</v>
      </c>
      <c r="AL1804" s="2">
        <v>0</v>
      </c>
      <c r="AM1804" s="2">
        <v>4.66</v>
      </c>
      <c r="AN1804" s="2">
        <v>0</v>
      </c>
      <c r="AO1804" s="2">
        <v>0</v>
      </c>
      <c r="AP1804" s="2">
        <v>0</v>
      </c>
      <c r="AQ1804" s="2">
        <v>0</v>
      </c>
      <c r="AR1804" s="2">
        <v>0</v>
      </c>
      <c r="AS1804" s="2">
        <v>0</v>
      </c>
      <c r="AT1804" s="2">
        <v>0</v>
      </c>
      <c r="AU1804" s="2">
        <v>0</v>
      </c>
      <c r="AV1804" s="2">
        <v>0</v>
      </c>
      <c r="AW1804" s="2">
        <v>0</v>
      </c>
      <c r="AX1804" s="2">
        <v>0</v>
      </c>
      <c r="AY1804" s="2">
        <v>0</v>
      </c>
      <c r="AZ1804" s="2">
        <v>0</v>
      </c>
      <c r="BA1804" s="2">
        <v>0</v>
      </c>
      <c r="BB1804" s="2">
        <v>0</v>
      </c>
      <c r="BC1804" s="2">
        <v>0</v>
      </c>
      <c r="BD1804" s="2">
        <v>0</v>
      </c>
      <c r="BE1804" s="2">
        <v>0</v>
      </c>
      <c r="BF1804" s="2">
        <v>0</v>
      </c>
      <c r="BG1804" s="2">
        <v>0</v>
      </c>
      <c r="BH1804" s="2">
        <v>1</v>
      </c>
      <c r="BI1804" s="2">
        <v>1</v>
      </c>
      <c r="BJ1804" s="2">
        <v>0.2</v>
      </c>
      <c r="BK1804" s="2">
        <v>1</v>
      </c>
      <c r="BL1804" s="2">
        <v>42.1</v>
      </c>
      <c r="BM1804" s="2">
        <v>5.89</v>
      </c>
      <c r="BN1804" s="2">
        <v>47.99</v>
      </c>
      <c r="BO1804" s="2">
        <v>47.99</v>
      </c>
      <c r="BQ1804" s="2" t="s">
        <v>238</v>
      </c>
      <c r="BR1804" s="2" t="s">
        <v>83</v>
      </c>
      <c r="BS1804" s="3">
        <v>42870</v>
      </c>
      <c r="BT1804" s="4">
        <v>0.39930555555555558</v>
      </c>
      <c r="BU1804" s="2" t="s">
        <v>2376</v>
      </c>
      <c r="BV1804" s="2" t="s">
        <v>98</v>
      </c>
      <c r="BY1804" s="2">
        <v>1200</v>
      </c>
      <c r="CC1804" s="2" t="s">
        <v>418</v>
      </c>
      <c r="CD1804" s="2">
        <v>4026</v>
      </c>
      <c r="CE1804" s="2" t="s">
        <v>99</v>
      </c>
      <c r="CF1804" s="3">
        <v>42871</v>
      </c>
      <c r="CI1804" s="2">
        <v>1</v>
      </c>
      <c r="CJ1804" s="2">
        <v>1</v>
      </c>
      <c r="CK1804" s="2">
        <v>21</v>
      </c>
      <c r="CL1804" s="2" t="s">
        <v>87</v>
      </c>
    </row>
    <row r="1805" spans="1:90">
      <c r="A1805" s="2" t="s">
        <v>71</v>
      </c>
      <c r="B1805" s="2" t="s">
        <v>72</v>
      </c>
      <c r="C1805" s="2" t="s">
        <v>73</v>
      </c>
      <c r="E1805" s="2" t="str">
        <f>"FES1162548666"</f>
        <v>FES1162548666</v>
      </c>
      <c r="F1805" s="3">
        <v>42867</v>
      </c>
      <c r="G1805" s="2">
        <v>201711</v>
      </c>
      <c r="H1805" s="2" t="s">
        <v>74</v>
      </c>
      <c r="I1805" s="2" t="s">
        <v>75</v>
      </c>
      <c r="J1805" s="2" t="s">
        <v>76</v>
      </c>
      <c r="K1805" s="2" t="s">
        <v>77</v>
      </c>
      <c r="L1805" s="2" t="s">
        <v>342</v>
      </c>
      <c r="M1805" s="2" t="s">
        <v>343</v>
      </c>
      <c r="N1805" s="2" t="s">
        <v>344</v>
      </c>
      <c r="O1805" s="2" t="s">
        <v>81</v>
      </c>
      <c r="P1805" s="2" t="str">
        <f>"2170566726                    "</f>
        <v xml:space="preserve">2170566726                    </v>
      </c>
      <c r="Q1805" s="2">
        <v>0</v>
      </c>
      <c r="R1805" s="2">
        <v>0</v>
      </c>
      <c r="S1805" s="2">
        <v>0</v>
      </c>
      <c r="T1805" s="2">
        <v>0</v>
      </c>
      <c r="U1805" s="2">
        <v>0</v>
      </c>
      <c r="V1805" s="2">
        <v>0</v>
      </c>
      <c r="W1805" s="2">
        <v>0</v>
      </c>
      <c r="X1805" s="2">
        <v>0</v>
      </c>
      <c r="Y1805" s="2">
        <v>0</v>
      </c>
      <c r="Z1805" s="2">
        <v>0</v>
      </c>
      <c r="AA1805" s="2">
        <v>0</v>
      </c>
      <c r="AB1805" s="2">
        <v>0</v>
      </c>
      <c r="AC1805" s="2">
        <v>0</v>
      </c>
      <c r="AD1805" s="2">
        <v>0</v>
      </c>
      <c r="AE1805" s="2">
        <v>0</v>
      </c>
      <c r="AF1805" s="2">
        <v>0</v>
      </c>
      <c r="AG1805" s="2">
        <v>0</v>
      </c>
      <c r="AH1805" s="2">
        <v>0</v>
      </c>
      <c r="AI1805" s="2">
        <v>0</v>
      </c>
      <c r="AJ1805" s="2">
        <v>0</v>
      </c>
      <c r="AK1805" s="2">
        <v>0</v>
      </c>
      <c r="AL1805" s="2">
        <v>0</v>
      </c>
      <c r="AM1805" s="2">
        <v>4.66</v>
      </c>
      <c r="AN1805" s="2">
        <v>0</v>
      </c>
      <c r="AO1805" s="2">
        <v>0</v>
      </c>
      <c r="AP1805" s="2">
        <v>0</v>
      </c>
      <c r="AQ1805" s="2">
        <v>0</v>
      </c>
      <c r="AR1805" s="2">
        <v>0</v>
      </c>
      <c r="AS1805" s="2">
        <v>0</v>
      </c>
      <c r="AT1805" s="2">
        <v>0</v>
      </c>
      <c r="AU1805" s="2">
        <v>0</v>
      </c>
      <c r="AV1805" s="2">
        <v>0</v>
      </c>
      <c r="AW1805" s="2">
        <v>0</v>
      </c>
      <c r="AX1805" s="2">
        <v>0</v>
      </c>
      <c r="AY1805" s="2">
        <v>0</v>
      </c>
      <c r="AZ1805" s="2">
        <v>0</v>
      </c>
      <c r="BA1805" s="2">
        <v>0</v>
      </c>
      <c r="BB1805" s="2">
        <v>0</v>
      </c>
      <c r="BC1805" s="2">
        <v>0</v>
      </c>
      <c r="BD1805" s="2">
        <v>0</v>
      </c>
      <c r="BE1805" s="2">
        <v>0</v>
      </c>
      <c r="BF1805" s="2">
        <v>0</v>
      </c>
      <c r="BG1805" s="2">
        <v>0</v>
      </c>
      <c r="BH1805" s="2">
        <v>1</v>
      </c>
      <c r="BI1805" s="2">
        <v>2</v>
      </c>
      <c r="BJ1805" s="2">
        <v>1.5</v>
      </c>
      <c r="BK1805" s="2">
        <v>2</v>
      </c>
      <c r="BL1805" s="2">
        <v>42.1</v>
      </c>
      <c r="BM1805" s="2">
        <v>5.89</v>
      </c>
      <c r="BN1805" s="2">
        <v>47.99</v>
      </c>
      <c r="BO1805" s="2">
        <v>47.99</v>
      </c>
      <c r="BQ1805" s="2" t="s">
        <v>345</v>
      </c>
      <c r="BR1805" s="2" t="s">
        <v>83</v>
      </c>
      <c r="BS1805" s="3">
        <v>42870</v>
      </c>
      <c r="BT1805" s="4">
        <v>0.4375</v>
      </c>
      <c r="BU1805" s="2" t="s">
        <v>2377</v>
      </c>
      <c r="BV1805" s="2" t="s">
        <v>98</v>
      </c>
      <c r="BY1805" s="2">
        <v>7540</v>
      </c>
      <c r="CC1805" s="2" t="s">
        <v>343</v>
      </c>
      <c r="CD1805" s="2">
        <v>4300</v>
      </c>
      <c r="CE1805" s="2" t="s">
        <v>86</v>
      </c>
      <c r="CF1805" s="3">
        <v>42871</v>
      </c>
      <c r="CI1805" s="2">
        <v>1</v>
      </c>
      <c r="CJ1805" s="2">
        <v>1</v>
      </c>
      <c r="CK1805" s="2">
        <v>21</v>
      </c>
      <c r="CL1805" s="2" t="s">
        <v>87</v>
      </c>
    </row>
    <row r="1806" spans="1:90">
      <c r="A1806" s="2" t="s">
        <v>71</v>
      </c>
      <c r="B1806" s="2" t="s">
        <v>72</v>
      </c>
      <c r="C1806" s="2" t="s">
        <v>73</v>
      </c>
      <c r="E1806" s="2" t="str">
        <f>"FES1162548679"</f>
        <v>FES1162548679</v>
      </c>
      <c r="F1806" s="3">
        <v>42867</v>
      </c>
      <c r="G1806" s="2">
        <v>201711</v>
      </c>
      <c r="H1806" s="2" t="s">
        <v>74</v>
      </c>
      <c r="I1806" s="2" t="s">
        <v>75</v>
      </c>
      <c r="J1806" s="2" t="s">
        <v>76</v>
      </c>
      <c r="K1806" s="2" t="s">
        <v>77</v>
      </c>
      <c r="L1806" s="2" t="s">
        <v>481</v>
      </c>
      <c r="M1806" s="2" t="s">
        <v>482</v>
      </c>
      <c r="N1806" s="2" t="s">
        <v>483</v>
      </c>
      <c r="O1806" s="2" t="s">
        <v>81</v>
      </c>
      <c r="P1806" s="2" t="str">
        <f>"2170566792                    "</f>
        <v xml:space="preserve">2170566792                    </v>
      </c>
      <c r="Q1806" s="2">
        <v>0</v>
      </c>
      <c r="R1806" s="2">
        <v>0</v>
      </c>
      <c r="S1806" s="2">
        <v>0</v>
      </c>
      <c r="T1806" s="2">
        <v>0</v>
      </c>
      <c r="U1806" s="2">
        <v>0</v>
      </c>
      <c r="V1806" s="2">
        <v>0</v>
      </c>
      <c r="W1806" s="2">
        <v>0</v>
      </c>
      <c r="X1806" s="2">
        <v>0</v>
      </c>
      <c r="Y1806" s="2">
        <v>0</v>
      </c>
      <c r="Z1806" s="2">
        <v>0</v>
      </c>
      <c r="AA1806" s="2">
        <v>0</v>
      </c>
      <c r="AB1806" s="2">
        <v>0</v>
      </c>
      <c r="AC1806" s="2">
        <v>0</v>
      </c>
      <c r="AD1806" s="2">
        <v>0</v>
      </c>
      <c r="AE1806" s="2">
        <v>0</v>
      </c>
      <c r="AF1806" s="2">
        <v>0</v>
      </c>
      <c r="AG1806" s="2">
        <v>0</v>
      </c>
      <c r="AH1806" s="2">
        <v>0</v>
      </c>
      <c r="AI1806" s="2">
        <v>0</v>
      </c>
      <c r="AJ1806" s="2">
        <v>0</v>
      </c>
      <c r="AK1806" s="2">
        <v>0</v>
      </c>
      <c r="AL1806" s="2">
        <v>0</v>
      </c>
      <c r="AM1806" s="2">
        <v>3.64</v>
      </c>
      <c r="AN1806" s="2">
        <v>0</v>
      </c>
      <c r="AO1806" s="2">
        <v>0</v>
      </c>
      <c r="AP1806" s="2">
        <v>0</v>
      </c>
      <c r="AQ1806" s="2">
        <v>0</v>
      </c>
      <c r="AR1806" s="2">
        <v>0</v>
      </c>
      <c r="AS1806" s="2">
        <v>0</v>
      </c>
      <c r="AT1806" s="2">
        <v>0</v>
      </c>
      <c r="AU1806" s="2">
        <v>0</v>
      </c>
      <c r="AV1806" s="2">
        <v>0</v>
      </c>
      <c r="AW1806" s="2">
        <v>0</v>
      </c>
      <c r="AX1806" s="2">
        <v>0</v>
      </c>
      <c r="AY1806" s="2">
        <v>0</v>
      </c>
      <c r="AZ1806" s="2">
        <v>0</v>
      </c>
      <c r="BA1806" s="2">
        <v>0</v>
      </c>
      <c r="BB1806" s="2">
        <v>0</v>
      </c>
      <c r="BC1806" s="2">
        <v>0</v>
      </c>
      <c r="BD1806" s="2">
        <v>0</v>
      </c>
      <c r="BE1806" s="2">
        <v>0</v>
      </c>
      <c r="BF1806" s="2">
        <v>0</v>
      </c>
      <c r="BG1806" s="2">
        <v>0</v>
      </c>
      <c r="BH1806" s="2">
        <v>1</v>
      </c>
      <c r="BI1806" s="2">
        <v>5</v>
      </c>
      <c r="BJ1806" s="2">
        <v>4.0999999999999996</v>
      </c>
      <c r="BK1806" s="2">
        <v>5</v>
      </c>
      <c r="BL1806" s="2">
        <v>32.89</v>
      </c>
      <c r="BM1806" s="2">
        <v>4.5999999999999996</v>
      </c>
      <c r="BN1806" s="2">
        <v>37.49</v>
      </c>
      <c r="BO1806" s="2">
        <v>37.49</v>
      </c>
      <c r="BQ1806" s="2" t="s">
        <v>484</v>
      </c>
      <c r="BR1806" s="2" t="s">
        <v>83</v>
      </c>
      <c r="BS1806" s="3">
        <v>42870</v>
      </c>
      <c r="BT1806" s="4">
        <v>0.39305555555555555</v>
      </c>
      <c r="BU1806" s="2" t="s">
        <v>2378</v>
      </c>
      <c r="BV1806" s="2" t="s">
        <v>98</v>
      </c>
      <c r="BY1806" s="2">
        <v>20358</v>
      </c>
      <c r="CA1806" s="2" t="s">
        <v>684</v>
      </c>
      <c r="CC1806" s="2" t="s">
        <v>482</v>
      </c>
      <c r="CD1806" s="2">
        <v>2162</v>
      </c>
      <c r="CE1806" s="2" t="s">
        <v>86</v>
      </c>
      <c r="CF1806" s="3">
        <v>42870</v>
      </c>
      <c r="CI1806" s="2">
        <v>1</v>
      </c>
      <c r="CJ1806" s="2">
        <v>1</v>
      </c>
      <c r="CK1806" s="2">
        <v>22</v>
      </c>
      <c r="CL1806" s="2" t="s">
        <v>87</v>
      </c>
    </row>
    <row r="1807" spans="1:90">
      <c r="A1807" s="2" t="s">
        <v>71</v>
      </c>
      <c r="B1807" s="2" t="s">
        <v>72</v>
      </c>
      <c r="C1807" s="2" t="s">
        <v>73</v>
      </c>
      <c r="E1807" s="2" t="str">
        <f>"FES1162548625"</f>
        <v>FES1162548625</v>
      </c>
      <c r="F1807" s="3">
        <v>42867</v>
      </c>
      <c r="G1807" s="2">
        <v>201711</v>
      </c>
      <c r="H1807" s="2" t="s">
        <v>74</v>
      </c>
      <c r="I1807" s="2" t="s">
        <v>75</v>
      </c>
      <c r="J1807" s="2" t="s">
        <v>76</v>
      </c>
      <c r="K1807" s="2" t="s">
        <v>77</v>
      </c>
      <c r="L1807" s="2" t="s">
        <v>123</v>
      </c>
      <c r="M1807" s="2" t="s">
        <v>124</v>
      </c>
      <c r="N1807" s="2" t="s">
        <v>520</v>
      </c>
      <c r="O1807" s="2" t="s">
        <v>81</v>
      </c>
      <c r="P1807" s="2" t="str">
        <f>"1162548625                    "</f>
        <v xml:space="preserve">1162548625                    </v>
      </c>
      <c r="Q1807" s="2">
        <v>0</v>
      </c>
      <c r="R1807" s="2">
        <v>0</v>
      </c>
      <c r="S1807" s="2">
        <v>0</v>
      </c>
      <c r="T1807" s="2">
        <v>0</v>
      </c>
      <c r="U1807" s="2">
        <v>0</v>
      </c>
      <c r="V1807" s="2">
        <v>0</v>
      </c>
      <c r="W1807" s="2">
        <v>0</v>
      </c>
      <c r="X1807" s="2">
        <v>0</v>
      </c>
      <c r="Y1807" s="2">
        <v>0</v>
      </c>
      <c r="Z1807" s="2">
        <v>0</v>
      </c>
      <c r="AA1807" s="2">
        <v>0</v>
      </c>
      <c r="AB1807" s="2">
        <v>0</v>
      </c>
      <c r="AC1807" s="2">
        <v>0</v>
      </c>
      <c r="AD1807" s="2">
        <v>0</v>
      </c>
      <c r="AE1807" s="2">
        <v>0</v>
      </c>
      <c r="AF1807" s="2">
        <v>0</v>
      </c>
      <c r="AG1807" s="2">
        <v>0</v>
      </c>
      <c r="AH1807" s="2">
        <v>0</v>
      </c>
      <c r="AI1807" s="2">
        <v>0</v>
      </c>
      <c r="AJ1807" s="2">
        <v>0</v>
      </c>
      <c r="AK1807" s="2">
        <v>0</v>
      </c>
      <c r="AL1807" s="2">
        <v>0</v>
      </c>
      <c r="AM1807" s="2">
        <v>4.66</v>
      </c>
      <c r="AN1807" s="2">
        <v>0</v>
      </c>
      <c r="AO1807" s="2">
        <v>0</v>
      </c>
      <c r="AP1807" s="2">
        <v>0</v>
      </c>
      <c r="AQ1807" s="2">
        <v>0</v>
      </c>
      <c r="AR1807" s="2">
        <v>0</v>
      </c>
      <c r="AS1807" s="2">
        <v>0</v>
      </c>
      <c r="AT1807" s="2">
        <v>0</v>
      </c>
      <c r="AU1807" s="2">
        <v>0</v>
      </c>
      <c r="AV1807" s="2">
        <v>0</v>
      </c>
      <c r="AW1807" s="2">
        <v>0</v>
      </c>
      <c r="AX1807" s="2">
        <v>0</v>
      </c>
      <c r="AY1807" s="2">
        <v>0</v>
      </c>
      <c r="AZ1807" s="2">
        <v>0</v>
      </c>
      <c r="BA1807" s="2">
        <v>0</v>
      </c>
      <c r="BB1807" s="2">
        <v>0</v>
      </c>
      <c r="BC1807" s="2">
        <v>0</v>
      </c>
      <c r="BD1807" s="2">
        <v>0</v>
      </c>
      <c r="BE1807" s="2">
        <v>0</v>
      </c>
      <c r="BF1807" s="2">
        <v>0</v>
      </c>
      <c r="BG1807" s="2">
        <v>0</v>
      </c>
      <c r="BH1807" s="2">
        <v>1</v>
      </c>
      <c r="BI1807" s="2">
        <v>1</v>
      </c>
      <c r="BJ1807" s="2">
        <v>0.2</v>
      </c>
      <c r="BK1807" s="2">
        <v>1</v>
      </c>
      <c r="BL1807" s="2">
        <v>42.1</v>
      </c>
      <c r="BM1807" s="2">
        <v>5.89</v>
      </c>
      <c r="BN1807" s="2">
        <v>47.99</v>
      </c>
      <c r="BO1807" s="2">
        <v>47.99</v>
      </c>
      <c r="BQ1807" s="2" t="s">
        <v>521</v>
      </c>
      <c r="BR1807" s="2" t="s">
        <v>83</v>
      </c>
      <c r="BS1807" s="3">
        <v>42870</v>
      </c>
      <c r="BT1807" s="4">
        <v>0.41597222222222219</v>
      </c>
      <c r="BU1807" s="2" t="s">
        <v>924</v>
      </c>
      <c r="BV1807" s="2" t="s">
        <v>98</v>
      </c>
      <c r="BY1807" s="2">
        <v>1200</v>
      </c>
      <c r="CC1807" s="2" t="s">
        <v>124</v>
      </c>
      <c r="CD1807" s="2">
        <v>1</v>
      </c>
      <c r="CE1807" s="2" t="s">
        <v>99</v>
      </c>
      <c r="CF1807" s="3">
        <v>42872</v>
      </c>
      <c r="CI1807" s="2">
        <v>1</v>
      </c>
      <c r="CJ1807" s="2">
        <v>1</v>
      </c>
      <c r="CK1807" s="2">
        <v>21</v>
      </c>
      <c r="CL1807" s="2" t="s">
        <v>87</v>
      </c>
    </row>
    <row r="1808" spans="1:90">
      <c r="A1808" s="2" t="s">
        <v>71</v>
      </c>
      <c r="B1808" s="2" t="s">
        <v>72</v>
      </c>
      <c r="C1808" s="2" t="s">
        <v>73</v>
      </c>
      <c r="E1808" s="2" t="str">
        <f>"FES1162548636"</f>
        <v>FES1162548636</v>
      </c>
      <c r="F1808" s="3">
        <v>42867</v>
      </c>
      <c r="G1808" s="2">
        <v>201711</v>
      </c>
      <c r="H1808" s="2" t="s">
        <v>74</v>
      </c>
      <c r="I1808" s="2" t="s">
        <v>75</v>
      </c>
      <c r="J1808" s="2" t="s">
        <v>76</v>
      </c>
      <c r="K1808" s="2" t="s">
        <v>77</v>
      </c>
      <c r="L1808" s="2" t="s">
        <v>175</v>
      </c>
      <c r="M1808" s="2" t="s">
        <v>176</v>
      </c>
      <c r="N1808" s="2" t="s">
        <v>196</v>
      </c>
      <c r="O1808" s="2" t="s">
        <v>81</v>
      </c>
      <c r="P1808" s="2" t="str">
        <f>"2170560824                    "</f>
        <v xml:space="preserve">2170560824                    </v>
      </c>
      <c r="Q1808" s="2">
        <v>0</v>
      </c>
      <c r="R1808" s="2">
        <v>0</v>
      </c>
      <c r="S1808" s="2">
        <v>0</v>
      </c>
      <c r="T1808" s="2">
        <v>0</v>
      </c>
      <c r="U1808" s="2">
        <v>0</v>
      </c>
      <c r="V1808" s="2">
        <v>0</v>
      </c>
      <c r="W1808" s="2">
        <v>0</v>
      </c>
      <c r="X1808" s="2">
        <v>0</v>
      </c>
      <c r="Y1808" s="2">
        <v>0</v>
      </c>
      <c r="Z1808" s="2">
        <v>0</v>
      </c>
      <c r="AA1808" s="2">
        <v>0</v>
      </c>
      <c r="AB1808" s="2">
        <v>0</v>
      </c>
      <c r="AC1808" s="2">
        <v>0</v>
      </c>
      <c r="AD1808" s="2">
        <v>0</v>
      </c>
      <c r="AE1808" s="2">
        <v>0</v>
      </c>
      <c r="AF1808" s="2">
        <v>0</v>
      </c>
      <c r="AG1808" s="2">
        <v>0</v>
      </c>
      <c r="AH1808" s="2">
        <v>0</v>
      </c>
      <c r="AI1808" s="2">
        <v>0</v>
      </c>
      <c r="AJ1808" s="2">
        <v>0</v>
      </c>
      <c r="AK1808" s="2">
        <v>0</v>
      </c>
      <c r="AL1808" s="2">
        <v>0</v>
      </c>
      <c r="AM1808" s="2">
        <v>4.66</v>
      </c>
      <c r="AN1808" s="2">
        <v>0</v>
      </c>
      <c r="AO1808" s="2">
        <v>0</v>
      </c>
      <c r="AP1808" s="2">
        <v>0</v>
      </c>
      <c r="AQ1808" s="2">
        <v>0</v>
      </c>
      <c r="AR1808" s="2">
        <v>0</v>
      </c>
      <c r="AS1808" s="2">
        <v>0</v>
      </c>
      <c r="AT1808" s="2">
        <v>0</v>
      </c>
      <c r="AU1808" s="2">
        <v>0</v>
      </c>
      <c r="AV1808" s="2">
        <v>0</v>
      </c>
      <c r="AW1808" s="2">
        <v>0</v>
      </c>
      <c r="AX1808" s="2">
        <v>0</v>
      </c>
      <c r="AY1808" s="2">
        <v>0</v>
      </c>
      <c r="AZ1808" s="2">
        <v>0</v>
      </c>
      <c r="BA1808" s="2">
        <v>0</v>
      </c>
      <c r="BB1808" s="2">
        <v>0</v>
      </c>
      <c r="BC1808" s="2">
        <v>0</v>
      </c>
      <c r="BD1808" s="2">
        <v>0</v>
      </c>
      <c r="BE1808" s="2">
        <v>0</v>
      </c>
      <c r="BF1808" s="2">
        <v>0</v>
      </c>
      <c r="BG1808" s="2">
        <v>0</v>
      </c>
      <c r="BH1808" s="2">
        <v>1</v>
      </c>
      <c r="BI1808" s="2">
        <v>1</v>
      </c>
      <c r="BJ1808" s="2">
        <v>0.2</v>
      </c>
      <c r="BK1808" s="2">
        <v>1</v>
      </c>
      <c r="BL1808" s="2">
        <v>42.1</v>
      </c>
      <c r="BM1808" s="2">
        <v>5.89</v>
      </c>
      <c r="BN1808" s="2">
        <v>47.99</v>
      </c>
      <c r="BO1808" s="2">
        <v>47.99</v>
      </c>
      <c r="BQ1808" s="2" t="s">
        <v>197</v>
      </c>
      <c r="BR1808" s="2" t="s">
        <v>83</v>
      </c>
      <c r="BS1808" s="3">
        <v>42870</v>
      </c>
      <c r="BT1808" s="4">
        <v>0.33333333333333331</v>
      </c>
      <c r="BU1808" s="2" t="s">
        <v>1748</v>
      </c>
      <c r="BV1808" s="2" t="s">
        <v>98</v>
      </c>
      <c r="BY1808" s="2">
        <v>1200</v>
      </c>
      <c r="CA1808" s="2" t="s">
        <v>199</v>
      </c>
      <c r="CC1808" s="2" t="s">
        <v>176</v>
      </c>
      <c r="CD1808" s="2">
        <v>6001</v>
      </c>
      <c r="CE1808" s="2" t="s">
        <v>99</v>
      </c>
      <c r="CF1808" s="3">
        <v>42870</v>
      </c>
      <c r="CI1808" s="2">
        <v>1</v>
      </c>
      <c r="CJ1808" s="2">
        <v>1</v>
      </c>
      <c r="CK1808" s="2">
        <v>21</v>
      </c>
      <c r="CL1808" s="2" t="s">
        <v>87</v>
      </c>
    </row>
    <row r="1809" spans="1:90">
      <c r="A1809" s="2" t="s">
        <v>71</v>
      </c>
      <c r="B1809" s="2" t="s">
        <v>72</v>
      </c>
      <c r="C1809" s="2" t="s">
        <v>73</v>
      </c>
      <c r="E1809" s="2" t="str">
        <f>"FES1162548674"</f>
        <v>FES1162548674</v>
      </c>
      <c r="F1809" s="3">
        <v>42867</v>
      </c>
      <c r="G1809" s="2">
        <v>201711</v>
      </c>
      <c r="H1809" s="2" t="s">
        <v>74</v>
      </c>
      <c r="I1809" s="2" t="s">
        <v>75</v>
      </c>
      <c r="J1809" s="2" t="s">
        <v>76</v>
      </c>
      <c r="K1809" s="2" t="s">
        <v>77</v>
      </c>
      <c r="L1809" s="2" t="s">
        <v>175</v>
      </c>
      <c r="M1809" s="2" t="s">
        <v>176</v>
      </c>
      <c r="N1809" s="2" t="s">
        <v>1803</v>
      </c>
      <c r="O1809" s="2" t="s">
        <v>81</v>
      </c>
      <c r="P1809" s="2" t="str">
        <f>"2170566786                    "</f>
        <v xml:space="preserve">2170566786                    </v>
      </c>
      <c r="Q1809" s="2">
        <v>0</v>
      </c>
      <c r="R1809" s="2">
        <v>0</v>
      </c>
      <c r="S1809" s="2">
        <v>0</v>
      </c>
      <c r="T1809" s="2">
        <v>0</v>
      </c>
      <c r="U1809" s="2">
        <v>0</v>
      </c>
      <c r="V1809" s="2">
        <v>0</v>
      </c>
      <c r="W1809" s="2">
        <v>0</v>
      </c>
      <c r="X1809" s="2">
        <v>0</v>
      </c>
      <c r="Y1809" s="2">
        <v>0</v>
      </c>
      <c r="Z1809" s="2">
        <v>0</v>
      </c>
      <c r="AA1809" s="2">
        <v>0</v>
      </c>
      <c r="AB1809" s="2">
        <v>0</v>
      </c>
      <c r="AC1809" s="2">
        <v>0</v>
      </c>
      <c r="AD1809" s="2">
        <v>0</v>
      </c>
      <c r="AE1809" s="2">
        <v>0</v>
      </c>
      <c r="AF1809" s="2">
        <v>0</v>
      </c>
      <c r="AG1809" s="2">
        <v>0</v>
      </c>
      <c r="AH1809" s="2">
        <v>0</v>
      </c>
      <c r="AI1809" s="2">
        <v>0</v>
      </c>
      <c r="AJ1809" s="2">
        <v>0</v>
      </c>
      <c r="AK1809" s="2">
        <v>0</v>
      </c>
      <c r="AL1809" s="2">
        <v>0</v>
      </c>
      <c r="AM1809" s="2">
        <v>4.66</v>
      </c>
      <c r="AN1809" s="2">
        <v>0</v>
      </c>
      <c r="AO1809" s="2">
        <v>0</v>
      </c>
      <c r="AP1809" s="2">
        <v>0</v>
      </c>
      <c r="AQ1809" s="2">
        <v>0</v>
      </c>
      <c r="AR1809" s="2">
        <v>0</v>
      </c>
      <c r="AS1809" s="2">
        <v>0</v>
      </c>
      <c r="AT1809" s="2">
        <v>0</v>
      </c>
      <c r="AU1809" s="2">
        <v>0</v>
      </c>
      <c r="AV1809" s="2">
        <v>0</v>
      </c>
      <c r="AW1809" s="2">
        <v>0</v>
      </c>
      <c r="AX1809" s="2">
        <v>0</v>
      </c>
      <c r="AY1809" s="2">
        <v>0</v>
      </c>
      <c r="AZ1809" s="2">
        <v>0</v>
      </c>
      <c r="BA1809" s="2">
        <v>0</v>
      </c>
      <c r="BB1809" s="2">
        <v>0</v>
      </c>
      <c r="BC1809" s="2">
        <v>0</v>
      </c>
      <c r="BD1809" s="2">
        <v>0</v>
      </c>
      <c r="BE1809" s="2">
        <v>0</v>
      </c>
      <c r="BF1809" s="2">
        <v>0</v>
      </c>
      <c r="BG1809" s="2">
        <v>0</v>
      </c>
      <c r="BH1809" s="2">
        <v>1</v>
      </c>
      <c r="BI1809" s="2">
        <v>1</v>
      </c>
      <c r="BJ1809" s="2">
        <v>0.2</v>
      </c>
      <c r="BK1809" s="2">
        <v>1</v>
      </c>
      <c r="BL1809" s="2">
        <v>42.1</v>
      </c>
      <c r="BM1809" s="2">
        <v>5.89</v>
      </c>
      <c r="BN1809" s="2">
        <v>47.99</v>
      </c>
      <c r="BO1809" s="2">
        <v>47.99</v>
      </c>
      <c r="BQ1809" s="2" t="s">
        <v>1804</v>
      </c>
      <c r="BR1809" s="2" t="s">
        <v>83</v>
      </c>
      <c r="BS1809" s="3">
        <v>42870</v>
      </c>
      <c r="BT1809" s="4">
        <v>0.375</v>
      </c>
      <c r="BU1809" s="2" t="s">
        <v>239</v>
      </c>
      <c r="BV1809" s="2" t="s">
        <v>98</v>
      </c>
      <c r="BY1809" s="2">
        <v>1200</v>
      </c>
      <c r="CC1809" s="2" t="s">
        <v>176</v>
      </c>
      <c r="CD1809" s="2">
        <v>6001</v>
      </c>
      <c r="CE1809" s="2" t="s">
        <v>99</v>
      </c>
      <c r="CF1809" s="3">
        <v>42871</v>
      </c>
      <c r="CI1809" s="2">
        <v>1</v>
      </c>
      <c r="CJ1809" s="2">
        <v>1</v>
      </c>
      <c r="CK1809" s="2">
        <v>21</v>
      </c>
      <c r="CL1809" s="2" t="s">
        <v>87</v>
      </c>
    </row>
    <row r="1810" spans="1:90">
      <c r="A1810" s="2" t="s">
        <v>71</v>
      </c>
      <c r="B1810" s="2" t="s">
        <v>72</v>
      </c>
      <c r="C1810" s="2" t="s">
        <v>73</v>
      </c>
      <c r="E1810" s="2" t="str">
        <f>"FES1162548686"</f>
        <v>FES1162548686</v>
      </c>
      <c r="F1810" s="3">
        <v>42867</v>
      </c>
      <c r="G1810" s="2">
        <v>201711</v>
      </c>
      <c r="H1810" s="2" t="s">
        <v>74</v>
      </c>
      <c r="I1810" s="2" t="s">
        <v>75</v>
      </c>
      <c r="J1810" s="2" t="s">
        <v>76</v>
      </c>
      <c r="K1810" s="2" t="s">
        <v>77</v>
      </c>
      <c r="L1810" s="2" t="s">
        <v>390</v>
      </c>
      <c r="M1810" s="2" t="s">
        <v>391</v>
      </c>
      <c r="N1810" s="2" t="s">
        <v>392</v>
      </c>
      <c r="O1810" s="2" t="s">
        <v>81</v>
      </c>
      <c r="P1810" s="2" t="str">
        <f>"2170566797                    "</f>
        <v xml:space="preserve">2170566797                    </v>
      </c>
      <c r="Q1810" s="2">
        <v>0</v>
      </c>
      <c r="R1810" s="2">
        <v>0</v>
      </c>
      <c r="S1810" s="2">
        <v>0</v>
      </c>
      <c r="T1810" s="2">
        <v>0</v>
      </c>
      <c r="U1810" s="2">
        <v>0</v>
      </c>
      <c r="V1810" s="2">
        <v>0</v>
      </c>
      <c r="W1810" s="2">
        <v>0</v>
      </c>
      <c r="X1810" s="2">
        <v>0</v>
      </c>
      <c r="Y1810" s="2">
        <v>0</v>
      </c>
      <c r="Z1810" s="2">
        <v>0</v>
      </c>
      <c r="AA1810" s="2">
        <v>0</v>
      </c>
      <c r="AB1810" s="2">
        <v>0</v>
      </c>
      <c r="AC1810" s="2">
        <v>0</v>
      </c>
      <c r="AD1810" s="2">
        <v>0</v>
      </c>
      <c r="AE1810" s="2">
        <v>0</v>
      </c>
      <c r="AF1810" s="2">
        <v>0</v>
      </c>
      <c r="AG1810" s="2">
        <v>0</v>
      </c>
      <c r="AH1810" s="2">
        <v>0</v>
      </c>
      <c r="AI1810" s="2">
        <v>0</v>
      </c>
      <c r="AJ1810" s="2">
        <v>0</v>
      </c>
      <c r="AK1810" s="2">
        <v>0</v>
      </c>
      <c r="AL1810" s="2">
        <v>0</v>
      </c>
      <c r="AM1810" s="2">
        <v>4.66</v>
      </c>
      <c r="AN1810" s="2">
        <v>0</v>
      </c>
      <c r="AO1810" s="2">
        <v>0</v>
      </c>
      <c r="AP1810" s="2">
        <v>0</v>
      </c>
      <c r="AQ1810" s="2">
        <v>0</v>
      </c>
      <c r="AR1810" s="2">
        <v>0</v>
      </c>
      <c r="AS1810" s="2">
        <v>0</v>
      </c>
      <c r="AT1810" s="2">
        <v>0</v>
      </c>
      <c r="AU1810" s="2">
        <v>0</v>
      </c>
      <c r="AV1810" s="2">
        <v>0</v>
      </c>
      <c r="AW1810" s="2">
        <v>0</v>
      </c>
      <c r="AX1810" s="2">
        <v>0</v>
      </c>
      <c r="AY1810" s="2">
        <v>0</v>
      </c>
      <c r="AZ1810" s="2">
        <v>0</v>
      </c>
      <c r="BA1810" s="2">
        <v>0</v>
      </c>
      <c r="BB1810" s="2">
        <v>0</v>
      </c>
      <c r="BC1810" s="2">
        <v>0</v>
      </c>
      <c r="BD1810" s="2">
        <v>0</v>
      </c>
      <c r="BE1810" s="2">
        <v>0</v>
      </c>
      <c r="BF1810" s="2">
        <v>0</v>
      </c>
      <c r="BG1810" s="2">
        <v>0</v>
      </c>
      <c r="BH1810" s="2">
        <v>1</v>
      </c>
      <c r="BI1810" s="2">
        <v>1</v>
      </c>
      <c r="BJ1810" s="2">
        <v>0.2</v>
      </c>
      <c r="BK1810" s="2">
        <v>1</v>
      </c>
      <c r="BL1810" s="2">
        <v>42.1</v>
      </c>
      <c r="BM1810" s="2">
        <v>5.89</v>
      </c>
      <c r="BN1810" s="2">
        <v>47.99</v>
      </c>
      <c r="BO1810" s="2">
        <v>47.99</v>
      </c>
      <c r="BQ1810" s="2" t="s">
        <v>238</v>
      </c>
      <c r="BR1810" s="2" t="s">
        <v>83</v>
      </c>
      <c r="BS1810" s="3">
        <v>42870</v>
      </c>
      <c r="BT1810" s="4">
        <v>0.41666666666666669</v>
      </c>
      <c r="BU1810" s="2" t="s">
        <v>393</v>
      </c>
      <c r="BV1810" s="2" t="s">
        <v>98</v>
      </c>
      <c r="BY1810" s="2">
        <v>1200</v>
      </c>
      <c r="CC1810" s="2" t="s">
        <v>391</v>
      </c>
      <c r="CD1810" s="2">
        <v>5201</v>
      </c>
      <c r="CE1810" s="2" t="s">
        <v>99</v>
      </c>
      <c r="CF1810" s="3">
        <v>42871</v>
      </c>
      <c r="CI1810" s="2">
        <v>1</v>
      </c>
      <c r="CJ1810" s="2">
        <v>1</v>
      </c>
      <c r="CK1810" s="2">
        <v>21</v>
      </c>
      <c r="CL1810" s="2" t="s">
        <v>87</v>
      </c>
    </row>
    <row r="1811" spans="1:90">
      <c r="A1811" s="2" t="s">
        <v>71</v>
      </c>
      <c r="B1811" s="2" t="s">
        <v>72</v>
      </c>
      <c r="C1811" s="2" t="s">
        <v>73</v>
      </c>
      <c r="E1811" s="2" t="str">
        <f>"FES1162548588"</f>
        <v>FES1162548588</v>
      </c>
      <c r="F1811" s="3">
        <v>42867</v>
      </c>
      <c r="G1811" s="2">
        <v>201711</v>
      </c>
      <c r="H1811" s="2" t="s">
        <v>74</v>
      </c>
      <c r="I1811" s="2" t="s">
        <v>75</v>
      </c>
      <c r="J1811" s="2" t="s">
        <v>76</v>
      </c>
      <c r="K1811" s="2" t="s">
        <v>77</v>
      </c>
      <c r="L1811" s="2" t="s">
        <v>169</v>
      </c>
      <c r="M1811" s="2" t="s">
        <v>170</v>
      </c>
      <c r="N1811" s="2" t="s">
        <v>1210</v>
      </c>
      <c r="O1811" s="2" t="s">
        <v>81</v>
      </c>
      <c r="P1811" s="2" t="str">
        <f>"2170566731                    "</f>
        <v xml:space="preserve">2170566731                    </v>
      </c>
      <c r="Q1811" s="2">
        <v>0</v>
      </c>
      <c r="R1811" s="2">
        <v>0</v>
      </c>
      <c r="S1811" s="2">
        <v>0</v>
      </c>
      <c r="T1811" s="2">
        <v>0</v>
      </c>
      <c r="U1811" s="2">
        <v>0</v>
      </c>
      <c r="V1811" s="2">
        <v>0</v>
      </c>
      <c r="W1811" s="2">
        <v>0</v>
      </c>
      <c r="X1811" s="2">
        <v>0</v>
      </c>
      <c r="Y1811" s="2">
        <v>0</v>
      </c>
      <c r="Z1811" s="2">
        <v>0</v>
      </c>
      <c r="AA1811" s="2">
        <v>0</v>
      </c>
      <c r="AB1811" s="2">
        <v>0</v>
      </c>
      <c r="AC1811" s="2">
        <v>0</v>
      </c>
      <c r="AD1811" s="2">
        <v>0</v>
      </c>
      <c r="AE1811" s="2">
        <v>0</v>
      </c>
      <c r="AF1811" s="2">
        <v>0</v>
      </c>
      <c r="AG1811" s="2">
        <v>0</v>
      </c>
      <c r="AH1811" s="2">
        <v>0</v>
      </c>
      <c r="AI1811" s="2">
        <v>0</v>
      </c>
      <c r="AJ1811" s="2">
        <v>0</v>
      </c>
      <c r="AK1811" s="2">
        <v>0</v>
      </c>
      <c r="AL1811" s="2">
        <v>0</v>
      </c>
      <c r="AM1811" s="2">
        <v>4.66</v>
      </c>
      <c r="AN1811" s="2">
        <v>0</v>
      </c>
      <c r="AO1811" s="2">
        <v>0</v>
      </c>
      <c r="AP1811" s="2">
        <v>0</v>
      </c>
      <c r="AQ1811" s="2">
        <v>0</v>
      </c>
      <c r="AR1811" s="2">
        <v>0</v>
      </c>
      <c r="AS1811" s="2">
        <v>0</v>
      </c>
      <c r="AT1811" s="2">
        <v>0</v>
      </c>
      <c r="AU1811" s="2">
        <v>0</v>
      </c>
      <c r="AV1811" s="2">
        <v>0</v>
      </c>
      <c r="AW1811" s="2">
        <v>0</v>
      </c>
      <c r="AX1811" s="2">
        <v>0</v>
      </c>
      <c r="AY1811" s="2">
        <v>0</v>
      </c>
      <c r="AZ1811" s="2">
        <v>0</v>
      </c>
      <c r="BA1811" s="2">
        <v>0</v>
      </c>
      <c r="BB1811" s="2">
        <v>0</v>
      </c>
      <c r="BC1811" s="2">
        <v>0</v>
      </c>
      <c r="BD1811" s="2">
        <v>0</v>
      </c>
      <c r="BE1811" s="2">
        <v>0</v>
      </c>
      <c r="BF1811" s="2">
        <v>0</v>
      </c>
      <c r="BG1811" s="2">
        <v>0</v>
      </c>
      <c r="BH1811" s="2">
        <v>1</v>
      </c>
      <c r="BI1811" s="2">
        <v>1</v>
      </c>
      <c r="BJ1811" s="2">
        <v>0.2</v>
      </c>
      <c r="BK1811" s="2">
        <v>1</v>
      </c>
      <c r="BL1811" s="2">
        <v>42.1</v>
      </c>
      <c r="BM1811" s="2">
        <v>5.89</v>
      </c>
      <c r="BN1811" s="2">
        <v>47.99</v>
      </c>
      <c r="BO1811" s="2">
        <v>47.99</v>
      </c>
      <c r="BQ1811" s="2" t="s">
        <v>238</v>
      </c>
      <c r="BR1811" s="2" t="s">
        <v>83</v>
      </c>
      <c r="BS1811" s="3">
        <v>42869</v>
      </c>
      <c r="BT1811" s="4">
        <v>0.375</v>
      </c>
      <c r="BU1811" s="2" t="s">
        <v>2379</v>
      </c>
      <c r="BV1811" s="2" t="s">
        <v>98</v>
      </c>
      <c r="BY1811" s="2">
        <v>1200</v>
      </c>
      <c r="CC1811" s="2" t="s">
        <v>170</v>
      </c>
      <c r="CD1811" s="2">
        <v>1900</v>
      </c>
      <c r="CE1811" s="2" t="s">
        <v>99</v>
      </c>
      <c r="CF1811" s="3">
        <v>42872</v>
      </c>
      <c r="CI1811" s="2">
        <v>1</v>
      </c>
      <c r="CJ1811" s="2">
        <v>0</v>
      </c>
      <c r="CK1811" s="2">
        <v>21</v>
      </c>
      <c r="CL1811" s="2" t="s">
        <v>87</v>
      </c>
    </row>
    <row r="1812" spans="1:90">
      <c r="A1812" s="2" t="s">
        <v>71</v>
      </c>
      <c r="B1812" s="2" t="s">
        <v>72</v>
      </c>
      <c r="C1812" s="2" t="s">
        <v>73</v>
      </c>
      <c r="E1812" s="2" t="str">
        <f>"FES1162548832"</f>
        <v>FES1162548832</v>
      </c>
      <c r="F1812" s="3">
        <v>42867</v>
      </c>
      <c r="G1812" s="2">
        <v>201711</v>
      </c>
      <c r="H1812" s="2" t="s">
        <v>74</v>
      </c>
      <c r="I1812" s="2" t="s">
        <v>75</v>
      </c>
      <c r="J1812" s="2" t="s">
        <v>76</v>
      </c>
      <c r="K1812" s="2" t="s">
        <v>77</v>
      </c>
      <c r="L1812" s="2" t="s">
        <v>175</v>
      </c>
      <c r="M1812" s="2" t="s">
        <v>176</v>
      </c>
      <c r="N1812" s="2" t="s">
        <v>1131</v>
      </c>
      <c r="O1812" s="2" t="s">
        <v>81</v>
      </c>
      <c r="P1812" s="2" t="str">
        <f>"2170566976                    "</f>
        <v xml:space="preserve">2170566976                    </v>
      </c>
      <c r="Q1812" s="2">
        <v>0</v>
      </c>
      <c r="R1812" s="2">
        <v>0</v>
      </c>
      <c r="S1812" s="2">
        <v>0</v>
      </c>
      <c r="T1812" s="2">
        <v>0</v>
      </c>
      <c r="U1812" s="2">
        <v>0</v>
      </c>
      <c r="V1812" s="2">
        <v>0</v>
      </c>
      <c r="W1812" s="2">
        <v>0</v>
      </c>
      <c r="X1812" s="2">
        <v>0</v>
      </c>
      <c r="Y1812" s="2">
        <v>0</v>
      </c>
      <c r="Z1812" s="2">
        <v>0</v>
      </c>
      <c r="AA1812" s="2">
        <v>0</v>
      </c>
      <c r="AB1812" s="2">
        <v>0</v>
      </c>
      <c r="AC1812" s="2">
        <v>0</v>
      </c>
      <c r="AD1812" s="2">
        <v>0</v>
      </c>
      <c r="AE1812" s="2">
        <v>0</v>
      </c>
      <c r="AF1812" s="2">
        <v>0</v>
      </c>
      <c r="AG1812" s="2">
        <v>0</v>
      </c>
      <c r="AH1812" s="2">
        <v>0</v>
      </c>
      <c r="AI1812" s="2">
        <v>0</v>
      </c>
      <c r="AJ1812" s="2">
        <v>0</v>
      </c>
      <c r="AK1812" s="2">
        <v>0</v>
      </c>
      <c r="AL1812" s="2">
        <v>0</v>
      </c>
      <c r="AM1812" s="2">
        <v>4.66</v>
      </c>
      <c r="AN1812" s="2">
        <v>0</v>
      </c>
      <c r="AO1812" s="2">
        <v>0</v>
      </c>
      <c r="AP1812" s="2">
        <v>0</v>
      </c>
      <c r="AQ1812" s="2">
        <v>0</v>
      </c>
      <c r="AR1812" s="2">
        <v>0</v>
      </c>
      <c r="AS1812" s="2">
        <v>0</v>
      </c>
      <c r="AT1812" s="2">
        <v>0</v>
      </c>
      <c r="AU1812" s="2">
        <v>0</v>
      </c>
      <c r="AV1812" s="2">
        <v>0</v>
      </c>
      <c r="AW1812" s="2">
        <v>0</v>
      </c>
      <c r="AX1812" s="2">
        <v>0</v>
      </c>
      <c r="AY1812" s="2">
        <v>0</v>
      </c>
      <c r="AZ1812" s="2">
        <v>0</v>
      </c>
      <c r="BA1812" s="2">
        <v>0</v>
      </c>
      <c r="BB1812" s="2">
        <v>0</v>
      </c>
      <c r="BC1812" s="2">
        <v>0</v>
      </c>
      <c r="BD1812" s="2">
        <v>0</v>
      </c>
      <c r="BE1812" s="2">
        <v>0</v>
      </c>
      <c r="BF1812" s="2">
        <v>0</v>
      </c>
      <c r="BG1812" s="2">
        <v>0</v>
      </c>
      <c r="BH1812" s="2">
        <v>1</v>
      </c>
      <c r="BI1812" s="2">
        <v>1</v>
      </c>
      <c r="BJ1812" s="2">
        <v>0.2</v>
      </c>
      <c r="BK1812" s="2">
        <v>1</v>
      </c>
      <c r="BL1812" s="2">
        <v>42.1</v>
      </c>
      <c r="BM1812" s="2">
        <v>5.89</v>
      </c>
      <c r="BN1812" s="2">
        <v>47.99</v>
      </c>
      <c r="BO1812" s="2">
        <v>47.99</v>
      </c>
      <c r="BQ1812" s="2" t="s">
        <v>1132</v>
      </c>
      <c r="BR1812" s="2" t="s">
        <v>83</v>
      </c>
      <c r="BS1812" s="3">
        <v>42870</v>
      </c>
      <c r="BT1812" s="4">
        <v>0.32291666666666669</v>
      </c>
      <c r="BU1812" s="2" t="s">
        <v>2380</v>
      </c>
      <c r="BV1812" s="2" t="s">
        <v>98</v>
      </c>
      <c r="BY1812" s="2">
        <v>1200</v>
      </c>
      <c r="CA1812" s="2" t="s">
        <v>114</v>
      </c>
      <c r="CC1812" s="2" t="s">
        <v>176</v>
      </c>
      <c r="CD1812" s="2">
        <v>6001</v>
      </c>
      <c r="CE1812" s="2" t="s">
        <v>99</v>
      </c>
      <c r="CF1812" s="3">
        <v>42871</v>
      </c>
      <c r="CI1812" s="2">
        <v>1</v>
      </c>
      <c r="CJ1812" s="2">
        <v>1</v>
      </c>
      <c r="CK1812" s="2">
        <v>21</v>
      </c>
      <c r="CL1812" s="2" t="s">
        <v>87</v>
      </c>
    </row>
    <row r="1813" spans="1:90">
      <c r="A1813" s="2" t="s">
        <v>71</v>
      </c>
      <c r="B1813" s="2" t="s">
        <v>72</v>
      </c>
      <c r="C1813" s="2" t="s">
        <v>73</v>
      </c>
      <c r="E1813" s="2" t="str">
        <f>"FES1162548795"</f>
        <v>FES1162548795</v>
      </c>
      <c r="F1813" s="3">
        <v>42867</v>
      </c>
      <c r="G1813" s="2">
        <v>201711</v>
      </c>
      <c r="H1813" s="2" t="s">
        <v>74</v>
      </c>
      <c r="I1813" s="2" t="s">
        <v>75</v>
      </c>
      <c r="J1813" s="2" t="s">
        <v>76</v>
      </c>
      <c r="K1813" s="2" t="s">
        <v>77</v>
      </c>
      <c r="L1813" s="2" t="s">
        <v>88</v>
      </c>
      <c r="M1813" s="2" t="s">
        <v>89</v>
      </c>
      <c r="N1813" s="2" t="s">
        <v>2381</v>
      </c>
      <c r="O1813" s="2" t="s">
        <v>81</v>
      </c>
      <c r="P1813" s="2" t="str">
        <f>"2170566906                    "</f>
        <v xml:space="preserve">2170566906                    </v>
      </c>
      <c r="Q1813" s="2">
        <v>0</v>
      </c>
      <c r="R1813" s="2">
        <v>0</v>
      </c>
      <c r="S1813" s="2">
        <v>0</v>
      </c>
      <c r="T1813" s="2">
        <v>0</v>
      </c>
      <c r="U1813" s="2">
        <v>0</v>
      </c>
      <c r="V1813" s="2">
        <v>0</v>
      </c>
      <c r="W1813" s="2">
        <v>0</v>
      </c>
      <c r="X1813" s="2">
        <v>0</v>
      </c>
      <c r="Y1813" s="2">
        <v>0</v>
      </c>
      <c r="Z1813" s="2">
        <v>0</v>
      </c>
      <c r="AA1813" s="2">
        <v>0</v>
      </c>
      <c r="AB1813" s="2">
        <v>0</v>
      </c>
      <c r="AC1813" s="2">
        <v>0</v>
      </c>
      <c r="AD1813" s="2">
        <v>0</v>
      </c>
      <c r="AE1813" s="2">
        <v>0</v>
      </c>
      <c r="AF1813" s="2">
        <v>0</v>
      </c>
      <c r="AG1813" s="2">
        <v>0</v>
      </c>
      <c r="AH1813" s="2">
        <v>0</v>
      </c>
      <c r="AI1813" s="2">
        <v>0</v>
      </c>
      <c r="AJ1813" s="2">
        <v>0</v>
      </c>
      <c r="AK1813" s="2">
        <v>0</v>
      </c>
      <c r="AL1813" s="2">
        <v>0</v>
      </c>
      <c r="AM1813" s="2">
        <v>4.66</v>
      </c>
      <c r="AN1813" s="2">
        <v>0</v>
      </c>
      <c r="AO1813" s="2">
        <v>0</v>
      </c>
      <c r="AP1813" s="2">
        <v>0</v>
      </c>
      <c r="AQ1813" s="2">
        <v>0</v>
      </c>
      <c r="AR1813" s="2">
        <v>0</v>
      </c>
      <c r="AS1813" s="2">
        <v>0</v>
      </c>
      <c r="AT1813" s="2">
        <v>0</v>
      </c>
      <c r="AU1813" s="2">
        <v>0</v>
      </c>
      <c r="AV1813" s="2">
        <v>0</v>
      </c>
      <c r="AW1813" s="2">
        <v>0</v>
      </c>
      <c r="AX1813" s="2">
        <v>0</v>
      </c>
      <c r="AY1813" s="2">
        <v>0</v>
      </c>
      <c r="AZ1813" s="2">
        <v>0</v>
      </c>
      <c r="BA1813" s="2">
        <v>0</v>
      </c>
      <c r="BB1813" s="2">
        <v>0</v>
      </c>
      <c r="BC1813" s="2">
        <v>0</v>
      </c>
      <c r="BD1813" s="2">
        <v>0</v>
      </c>
      <c r="BE1813" s="2">
        <v>0</v>
      </c>
      <c r="BF1813" s="2">
        <v>0</v>
      </c>
      <c r="BG1813" s="2">
        <v>0</v>
      </c>
      <c r="BH1813" s="2">
        <v>1</v>
      </c>
      <c r="BI1813" s="2">
        <v>2</v>
      </c>
      <c r="BJ1813" s="2">
        <v>1.1000000000000001</v>
      </c>
      <c r="BK1813" s="2">
        <v>2</v>
      </c>
      <c r="BL1813" s="2">
        <v>42.1</v>
      </c>
      <c r="BM1813" s="2">
        <v>5.89</v>
      </c>
      <c r="BN1813" s="2">
        <v>47.99</v>
      </c>
      <c r="BO1813" s="2">
        <v>47.99</v>
      </c>
      <c r="BQ1813" s="2" t="s">
        <v>2382</v>
      </c>
      <c r="BR1813" s="2" t="s">
        <v>83</v>
      </c>
      <c r="BS1813" s="3">
        <v>42870</v>
      </c>
      <c r="BT1813" s="4">
        <v>0.41666666666666669</v>
      </c>
      <c r="BU1813" s="2" t="s">
        <v>2383</v>
      </c>
      <c r="BV1813" s="2" t="s">
        <v>98</v>
      </c>
      <c r="BY1813" s="2">
        <v>5320</v>
      </c>
      <c r="CA1813" s="2" t="s">
        <v>315</v>
      </c>
      <c r="CC1813" s="2" t="s">
        <v>89</v>
      </c>
      <c r="CD1813" s="2">
        <v>7460</v>
      </c>
      <c r="CE1813" s="2" t="s">
        <v>86</v>
      </c>
      <c r="CF1813" s="3">
        <v>42870</v>
      </c>
      <c r="CI1813" s="2">
        <v>1</v>
      </c>
      <c r="CJ1813" s="2">
        <v>1</v>
      </c>
      <c r="CK1813" s="2">
        <v>21</v>
      </c>
      <c r="CL1813" s="2" t="s">
        <v>87</v>
      </c>
    </row>
    <row r="1814" spans="1:90">
      <c r="A1814" s="2" t="s">
        <v>71</v>
      </c>
      <c r="B1814" s="2" t="s">
        <v>72</v>
      </c>
      <c r="C1814" s="2" t="s">
        <v>73</v>
      </c>
      <c r="E1814" s="2" t="str">
        <f>"FES1162548532"</f>
        <v>FES1162548532</v>
      </c>
      <c r="F1814" s="3">
        <v>42867</v>
      </c>
      <c r="G1814" s="2">
        <v>201711</v>
      </c>
      <c r="H1814" s="2" t="s">
        <v>74</v>
      </c>
      <c r="I1814" s="2" t="s">
        <v>75</v>
      </c>
      <c r="J1814" s="2" t="s">
        <v>76</v>
      </c>
      <c r="K1814" s="2" t="s">
        <v>77</v>
      </c>
      <c r="L1814" s="2" t="s">
        <v>390</v>
      </c>
      <c r="M1814" s="2" t="s">
        <v>391</v>
      </c>
      <c r="N1814" s="2" t="s">
        <v>2384</v>
      </c>
      <c r="O1814" s="2" t="s">
        <v>1367</v>
      </c>
      <c r="P1814" s="2" t="str">
        <f>"2170566679                    "</f>
        <v xml:space="preserve">2170566679                    </v>
      </c>
      <c r="Q1814" s="2">
        <v>0</v>
      </c>
      <c r="R1814" s="2">
        <v>0</v>
      </c>
      <c r="S1814" s="2">
        <v>0</v>
      </c>
      <c r="T1814" s="2">
        <v>0</v>
      </c>
      <c r="U1814" s="2">
        <v>0</v>
      </c>
      <c r="V1814" s="2">
        <v>0</v>
      </c>
      <c r="W1814" s="2">
        <v>0</v>
      </c>
      <c r="X1814" s="2">
        <v>0</v>
      </c>
      <c r="Y1814" s="2">
        <v>0</v>
      </c>
      <c r="Z1814" s="2">
        <v>0</v>
      </c>
      <c r="AA1814" s="2">
        <v>0</v>
      </c>
      <c r="AB1814" s="2">
        <v>0</v>
      </c>
      <c r="AC1814" s="2">
        <v>0</v>
      </c>
      <c r="AD1814" s="2">
        <v>0</v>
      </c>
      <c r="AE1814" s="2">
        <v>351</v>
      </c>
      <c r="AF1814" s="2">
        <v>0</v>
      </c>
      <c r="AG1814" s="2">
        <v>0</v>
      </c>
      <c r="AH1814" s="2">
        <v>0</v>
      </c>
      <c r="AI1814" s="2">
        <v>0</v>
      </c>
      <c r="AJ1814" s="2">
        <v>0</v>
      </c>
      <c r="AK1814" s="2">
        <v>0</v>
      </c>
      <c r="AL1814" s="2">
        <v>0</v>
      </c>
      <c r="AM1814" s="2">
        <v>65.78</v>
      </c>
      <c r="AN1814" s="2">
        <v>0</v>
      </c>
      <c r="AO1814" s="2">
        <v>0</v>
      </c>
      <c r="AP1814" s="2">
        <v>0</v>
      </c>
      <c r="AQ1814" s="2">
        <v>0</v>
      </c>
      <c r="AR1814" s="2">
        <v>0</v>
      </c>
      <c r="AS1814" s="2">
        <v>0</v>
      </c>
      <c r="AT1814" s="2">
        <v>0</v>
      </c>
      <c r="AU1814" s="2">
        <v>0</v>
      </c>
      <c r="AV1814" s="2">
        <v>0</v>
      </c>
      <c r="AW1814" s="2">
        <v>0</v>
      </c>
      <c r="AX1814" s="2">
        <v>0</v>
      </c>
      <c r="AY1814" s="2">
        <v>0</v>
      </c>
      <c r="AZ1814" s="2">
        <v>0</v>
      </c>
      <c r="BA1814" s="2">
        <v>0</v>
      </c>
      <c r="BB1814" s="2">
        <v>0</v>
      </c>
      <c r="BC1814" s="2">
        <v>0</v>
      </c>
      <c r="BD1814" s="2">
        <v>0</v>
      </c>
      <c r="BE1814" s="2">
        <v>0</v>
      </c>
      <c r="BF1814" s="2">
        <v>0</v>
      </c>
      <c r="BG1814" s="2">
        <v>0</v>
      </c>
      <c r="BH1814" s="2">
        <v>1</v>
      </c>
      <c r="BI1814" s="2">
        <v>8</v>
      </c>
      <c r="BJ1814" s="2">
        <v>9.1</v>
      </c>
      <c r="BK1814" s="2">
        <v>9.5</v>
      </c>
      <c r="BL1814" s="2">
        <v>594.62</v>
      </c>
      <c r="BM1814" s="2">
        <v>83.25</v>
      </c>
      <c r="BN1814" s="2">
        <v>677.87</v>
      </c>
      <c r="BO1814" s="2">
        <v>677.87</v>
      </c>
      <c r="BQ1814" s="2" t="s">
        <v>2385</v>
      </c>
      <c r="BR1814" s="2" t="s">
        <v>83</v>
      </c>
      <c r="BS1814" s="3">
        <v>42868</v>
      </c>
      <c r="BT1814" s="4">
        <v>0.41666666666666669</v>
      </c>
      <c r="BU1814" s="2" t="s">
        <v>1889</v>
      </c>
      <c r="BV1814" s="2" t="s">
        <v>87</v>
      </c>
      <c r="BY1814" s="2">
        <v>45632</v>
      </c>
      <c r="BZ1814" s="2" t="s">
        <v>24</v>
      </c>
      <c r="CC1814" s="2" t="s">
        <v>391</v>
      </c>
      <c r="CD1814" s="2">
        <v>5201</v>
      </c>
      <c r="CE1814" s="2" t="s">
        <v>86</v>
      </c>
      <c r="CF1814" s="3">
        <v>42871</v>
      </c>
      <c r="CI1814" s="2">
        <v>0</v>
      </c>
      <c r="CJ1814" s="2">
        <v>1</v>
      </c>
      <c r="CK1814" s="2">
        <v>21</v>
      </c>
      <c r="CL1814" s="2" t="s">
        <v>87</v>
      </c>
    </row>
    <row r="1815" spans="1:90">
      <c r="A1815" s="2" t="s">
        <v>71</v>
      </c>
      <c r="B1815" s="2" t="s">
        <v>72</v>
      </c>
      <c r="C1815" s="2" t="s">
        <v>73</v>
      </c>
      <c r="E1815" s="2" t="str">
        <f>"FES1162548794"</f>
        <v>FES1162548794</v>
      </c>
      <c r="F1815" s="3">
        <v>42867</v>
      </c>
      <c r="G1815" s="2">
        <v>201711</v>
      </c>
      <c r="H1815" s="2" t="s">
        <v>74</v>
      </c>
      <c r="I1815" s="2" t="s">
        <v>75</v>
      </c>
      <c r="J1815" s="2" t="s">
        <v>76</v>
      </c>
      <c r="K1815" s="2" t="s">
        <v>77</v>
      </c>
      <c r="L1815" s="2" t="s">
        <v>224</v>
      </c>
      <c r="M1815" s="2" t="s">
        <v>225</v>
      </c>
      <c r="N1815" s="2" t="s">
        <v>237</v>
      </c>
      <c r="O1815" s="2" t="s">
        <v>81</v>
      </c>
      <c r="P1815" s="2" t="str">
        <f>"2170565724                    "</f>
        <v xml:space="preserve">2170565724                    </v>
      </c>
      <c r="Q1815" s="2">
        <v>0</v>
      </c>
      <c r="R1815" s="2">
        <v>0</v>
      </c>
      <c r="S1815" s="2">
        <v>0</v>
      </c>
      <c r="T1815" s="2">
        <v>0</v>
      </c>
      <c r="U1815" s="2">
        <v>0</v>
      </c>
      <c r="V1815" s="2">
        <v>0</v>
      </c>
      <c r="W1815" s="2">
        <v>0</v>
      </c>
      <c r="X1815" s="2">
        <v>0</v>
      </c>
      <c r="Y1815" s="2">
        <v>0</v>
      </c>
      <c r="Z1815" s="2">
        <v>0</v>
      </c>
      <c r="AA1815" s="2">
        <v>0</v>
      </c>
      <c r="AB1815" s="2">
        <v>0</v>
      </c>
      <c r="AC1815" s="2">
        <v>0</v>
      </c>
      <c r="AD1815" s="2">
        <v>0</v>
      </c>
      <c r="AE1815" s="2">
        <v>0</v>
      </c>
      <c r="AF1815" s="2">
        <v>0</v>
      </c>
      <c r="AG1815" s="2">
        <v>0</v>
      </c>
      <c r="AH1815" s="2">
        <v>0</v>
      </c>
      <c r="AI1815" s="2">
        <v>0</v>
      </c>
      <c r="AJ1815" s="2">
        <v>0</v>
      </c>
      <c r="AK1815" s="2">
        <v>0</v>
      </c>
      <c r="AL1815" s="2">
        <v>0</v>
      </c>
      <c r="AM1815" s="2">
        <v>9.32</v>
      </c>
      <c r="AN1815" s="2">
        <v>0</v>
      </c>
      <c r="AO1815" s="2">
        <v>0</v>
      </c>
      <c r="AP1815" s="2">
        <v>0</v>
      </c>
      <c r="AQ1815" s="2">
        <v>0</v>
      </c>
      <c r="AR1815" s="2">
        <v>0</v>
      </c>
      <c r="AS1815" s="2">
        <v>0</v>
      </c>
      <c r="AT1815" s="2">
        <v>0</v>
      </c>
      <c r="AU1815" s="2">
        <v>0</v>
      </c>
      <c r="AV1815" s="2">
        <v>0</v>
      </c>
      <c r="AW1815" s="2">
        <v>0</v>
      </c>
      <c r="AX1815" s="2">
        <v>0</v>
      </c>
      <c r="AY1815" s="2">
        <v>0</v>
      </c>
      <c r="AZ1815" s="2">
        <v>0</v>
      </c>
      <c r="BA1815" s="2">
        <v>0</v>
      </c>
      <c r="BB1815" s="2">
        <v>0</v>
      </c>
      <c r="BC1815" s="2">
        <v>0</v>
      </c>
      <c r="BD1815" s="2">
        <v>0</v>
      </c>
      <c r="BE1815" s="2">
        <v>0</v>
      </c>
      <c r="BF1815" s="2">
        <v>0</v>
      </c>
      <c r="BG1815" s="2">
        <v>0</v>
      </c>
      <c r="BH1815" s="2">
        <v>1</v>
      </c>
      <c r="BI1815" s="2">
        <v>1</v>
      </c>
      <c r="BJ1815" s="2">
        <v>3.6</v>
      </c>
      <c r="BK1815" s="2">
        <v>4</v>
      </c>
      <c r="BL1815" s="2">
        <v>84.2</v>
      </c>
      <c r="BM1815" s="2">
        <v>11.79</v>
      </c>
      <c r="BN1815" s="2">
        <v>95.99</v>
      </c>
      <c r="BO1815" s="2">
        <v>95.99</v>
      </c>
      <c r="BQ1815" s="2" t="s">
        <v>238</v>
      </c>
      <c r="BR1815" s="2" t="s">
        <v>83</v>
      </c>
      <c r="BS1815" s="3">
        <v>42870</v>
      </c>
      <c r="BT1815" s="4">
        <v>0.59791666666666665</v>
      </c>
      <c r="BU1815" s="2" t="s">
        <v>2386</v>
      </c>
      <c r="BV1815" s="2" t="s">
        <v>87</v>
      </c>
      <c r="BW1815" s="2" t="s">
        <v>161</v>
      </c>
      <c r="BX1815" s="2" t="s">
        <v>2387</v>
      </c>
      <c r="BY1815" s="2">
        <v>18200</v>
      </c>
      <c r="CC1815" s="2" t="s">
        <v>225</v>
      </c>
      <c r="CD1815" s="2">
        <v>3610</v>
      </c>
      <c r="CE1815" s="2" t="s">
        <v>86</v>
      </c>
      <c r="CF1815" s="3">
        <v>42872</v>
      </c>
      <c r="CI1815" s="2">
        <v>1</v>
      </c>
      <c r="CJ1815" s="2">
        <v>1</v>
      </c>
      <c r="CK1815" s="2">
        <v>21</v>
      </c>
      <c r="CL1815" s="2" t="s">
        <v>87</v>
      </c>
    </row>
    <row r="1816" spans="1:90">
      <c r="A1816" s="2" t="s">
        <v>71</v>
      </c>
      <c r="B1816" s="2" t="s">
        <v>72</v>
      </c>
      <c r="C1816" s="2" t="s">
        <v>73</v>
      </c>
      <c r="E1816" s="2" t="str">
        <f>"FES1162548829"</f>
        <v>FES1162548829</v>
      </c>
      <c r="F1816" s="3">
        <v>42867</v>
      </c>
      <c r="G1816" s="2">
        <v>201711</v>
      </c>
      <c r="H1816" s="2" t="s">
        <v>74</v>
      </c>
      <c r="I1816" s="2" t="s">
        <v>75</v>
      </c>
      <c r="J1816" s="2" t="s">
        <v>76</v>
      </c>
      <c r="K1816" s="2" t="s">
        <v>77</v>
      </c>
      <c r="L1816" s="2" t="s">
        <v>175</v>
      </c>
      <c r="M1816" s="2" t="s">
        <v>176</v>
      </c>
      <c r="N1816" s="2" t="s">
        <v>1131</v>
      </c>
      <c r="O1816" s="2" t="s">
        <v>81</v>
      </c>
      <c r="P1816" s="2" t="str">
        <f>"2170566973                    "</f>
        <v xml:space="preserve">2170566973                    </v>
      </c>
      <c r="Q1816" s="2">
        <v>0</v>
      </c>
      <c r="R1816" s="2">
        <v>0</v>
      </c>
      <c r="S1816" s="2">
        <v>0</v>
      </c>
      <c r="T1816" s="2">
        <v>0</v>
      </c>
      <c r="U1816" s="2">
        <v>0</v>
      </c>
      <c r="V1816" s="2">
        <v>0</v>
      </c>
      <c r="W1816" s="2">
        <v>0</v>
      </c>
      <c r="X1816" s="2">
        <v>0</v>
      </c>
      <c r="Y1816" s="2">
        <v>0</v>
      </c>
      <c r="Z1816" s="2">
        <v>0</v>
      </c>
      <c r="AA1816" s="2">
        <v>0</v>
      </c>
      <c r="AB1816" s="2">
        <v>0</v>
      </c>
      <c r="AC1816" s="2">
        <v>0</v>
      </c>
      <c r="AD1816" s="2">
        <v>0</v>
      </c>
      <c r="AE1816" s="2">
        <v>0</v>
      </c>
      <c r="AF1816" s="2">
        <v>0</v>
      </c>
      <c r="AG1816" s="2">
        <v>0</v>
      </c>
      <c r="AH1816" s="2">
        <v>0</v>
      </c>
      <c r="AI1816" s="2">
        <v>0</v>
      </c>
      <c r="AJ1816" s="2">
        <v>0</v>
      </c>
      <c r="AK1816" s="2">
        <v>0</v>
      </c>
      <c r="AL1816" s="2">
        <v>0</v>
      </c>
      <c r="AM1816" s="2">
        <v>4.66</v>
      </c>
      <c r="AN1816" s="2">
        <v>0</v>
      </c>
      <c r="AO1816" s="2">
        <v>0</v>
      </c>
      <c r="AP1816" s="2">
        <v>0</v>
      </c>
      <c r="AQ1816" s="2">
        <v>0</v>
      </c>
      <c r="AR1816" s="2">
        <v>0</v>
      </c>
      <c r="AS1816" s="2">
        <v>0</v>
      </c>
      <c r="AT1816" s="2">
        <v>0</v>
      </c>
      <c r="AU1816" s="2">
        <v>0</v>
      </c>
      <c r="AV1816" s="2">
        <v>0</v>
      </c>
      <c r="AW1816" s="2">
        <v>0</v>
      </c>
      <c r="AX1816" s="2">
        <v>0</v>
      </c>
      <c r="AY1816" s="2">
        <v>0</v>
      </c>
      <c r="AZ1816" s="2">
        <v>0</v>
      </c>
      <c r="BA1816" s="2">
        <v>0</v>
      </c>
      <c r="BB1816" s="2">
        <v>0</v>
      </c>
      <c r="BC1816" s="2">
        <v>0</v>
      </c>
      <c r="BD1816" s="2">
        <v>0</v>
      </c>
      <c r="BE1816" s="2">
        <v>0</v>
      </c>
      <c r="BF1816" s="2">
        <v>0</v>
      </c>
      <c r="BG1816" s="2">
        <v>0</v>
      </c>
      <c r="BH1816" s="2">
        <v>1</v>
      </c>
      <c r="BI1816" s="2">
        <v>1</v>
      </c>
      <c r="BJ1816" s="2">
        <v>0.2</v>
      </c>
      <c r="BK1816" s="2">
        <v>1</v>
      </c>
      <c r="BL1816" s="2">
        <v>42.1</v>
      </c>
      <c r="BM1816" s="2">
        <v>5.89</v>
      </c>
      <c r="BN1816" s="2">
        <v>47.99</v>
      </c>
      <c r="BO1816" s="2">
        <v>47.99</v>
      </c>
      <c r="BQ1816" s="2" t="s">
        <v>1132</v>
      </c>
      <c r="BR1816" s="2" t="s">
        <v>83</v>
      </c>
      <c r="BS1816" s="3">
        <v>42870</v>
      </c>
      <c r="BT1816" s="4">
        <v>0.34791666666666665</v>
      </c>
      <c r="BU1816" s="2" t="s">
        <v>2324</v>
      </c>
      <c r="BV1816" s="2" t="s">
        <v>98</v>
      </c>
      <c r="BY1816" s="2">
        <v>1200</v>
      </c>
      <c r="CA1816" s="2" t="s">
        <v>199</v>
      </c>
      <c r="CC1816" s="2" t="s">
        <v>176</v>
      </c>
      <c r="CD1816" s="2">
        <v>6001</v>
      </c>
      <c r="CE1816" s="2" t="s">
        <v>99</v>
      </c>
      <c r="CF1816" s="3">
        <v>42870</v>
      </c>
      <c r="CI1816" s="2">
        <v>1</v>
      </c>
      <c r="CJ1816" s="2">
        <v>1</v>
      </c>
      <c r="CK1816" s="2">
        <v>21</v>
      </c>
      <c r="CL1816" s="2" t="s">
        <v>87</v>
      </c>
    </row>
    <row r="1817" spans="1:90">
      <c r="A1817" s="2" t="s">
        <v>71</v>
      </c>
      <c r="B1817" s="2" t="s">
        <v>72</v>
      </c>
      <c r="C1817" s="2" t="s">
        <v>73</v>
      </c>
      <c r="E1817" s="2" t="str">
        <f>"FES1162548680"</f>
        <v>FES1162548680</v>
      </c>
      <c r="F1817" s="3">
        <v>42867</v>
      </c>
      <c r="G1817" s="2">
        <v>201711</v>
      </c>
      <c r="H1817" s="2" t="s">
        <v>74</v>
      </c>
      <c r="I1817" s="2" t="s">
        <v>75</v>
      </c>
      <c r="J1817" s="2" t="s">
        <v>76</v>
      </c>
      <c r="K1817" s="2" t="s">
        <v>77</v>
      </c>
      <c r="L1817" s="2" t="s">
        <v>175</v>
      </c>
      <c r="M1817" s="2" t="s">
        <v>176</v>
      </c>
      <c r="N1817" s="2" t="s">
        <v>177</v>
      </c>
      <c r="O1817" s="2" t="s">
        <v>81</v>
      </c>
      <c r="P1817" s="2" t="str">
        <f>"2170566793                    "</f>
        <v xml:space="preserve">2170566793                    </v>
      </c>
      <c r="Q1817" s="2">
        <v>0</v>
      </c>
      <c r="R1817" s="2">
        <v>0</v>
      </c>
      <c r="S1817" s="2">
        <v>0</v>
      </c>
      <c r="T1817" s="2">
        <v>0</v>
      </c>
      <c r="U1817" s="2">
        <v>0</v>
      </c>
      <c r="V1817" s="2">
        <v>0</v>
      </c>
      <c r="W1817" s="2">
        <v>0</v>
      </c>
      <c r="X1817" s="2">
        <v>0</v>
      </c>
      <c r="Y1817" s="2">
        <v>0</v>
      </c>
      <c r="Z1817" s="2">
        <v>0</v>
      </c>
      <c r="AA1817" s="2">
        <v>0</v>
      </c>
      <c r="AB1817" s="2">
        <v>0</v>
      </c>
      <c r="AC1817" s="2">
        <v>0</v>
      </c>
      <c r="AD1817" s="2">
        <v>0</v>
      </c>
      <c r="AE1817" s="2">
        <v>0</v>
      </c>
      <c r="AF1817" s="2">
        <v>0</v>
      </c>
      <c r="AG1817" s="2">
        <v>0</v>
      </c>
      <c r="AH1817" s="2">
        <v>0</v>
      </c>
      <c r="AI1817" s="2">
        <v>0</v>
      </c>
      <c r="AJ1817" s="2">
        <v>0</v>
      </c>
      <c r="AK1817" s="2">
        <v>0</v>
      </c>
      <c r="AL1817" s="2">
        <v>0</v>
      </c>
      <c r="AM1817" s="2">
        <v>5.82</v>
      </c>
      <c r="AN1817" s="2">
        <v>0</v>
      </c>
      <c r="AO1817" s="2">
        <v>0</v>
      </c>
      <c r="AP1817" s="2">
        <v>0</v>
      </c>
      <c r="AQ1817" s="2">
        <v>0</v>
      </c>
      <c r="AR1817" s="2">
        <v>0</v>
      </c>
      <c r="AS1817" s="2">
        <v>0</v>
      </c>
      <c r="AT1817" s="2">
        <v>0</v>
      </c>
      <c r="AU1817" s="2">
        <v>0</v>
      </c>
      <c r="AV1817" s="2">
        <v>0</v>
      </c>
      <c r="AW1817" s="2">
        <v>0</v>
      </c>
      <c r="AX1817" s="2">
        <v>0</v>
      </c>
      <c r="AY1817" s="2">
        <v>0</v>
      </c>
      <c r="AZ1817" s="2">
        <v>0</v>
      </c>
      <c r="BA1817" s="2">
        <v>0</v>
      </c>
      <c r="BB1817" s="2">
        <v>0</v>
      </c>
      <c r="BC1817" s="2">
        <v>0</v>
      </c>
      <c r="BD1817" s="2">
        <v>0</v>
      </c>
      <c r="BE1817" s="2">
        <v>0</v>
      </c>
      <c r="BF1817" s="2">
        <v>0</v>
      </c>
      <c r="BG1817" s="2">
        <v>0</v>
      </c>
      <c r="BH1817" s="2">
        <v>1</v>
      </c>
      <c r="BI1817" s="2">
        <v>2</v>
      </c>
      <c r="BJ1817" s="2">
        <v>2.1</v>
      </c>
      <c r="BK1817" s="2">
        <v>2.5</v>
      </c>
      <c r="BL1817" s="2">
        <v>52.62</v>
      </c>
      <c r="BM1817" s="2">
        <v>7.37</v>
      </c>
      <c r="BN1817" s="2">
        <v>59.99</v>
      </c>
      <c r="BO1817" s="2">
        <v>59.99</v>
      </c>
      <c r="BQ1817" s="2" t="s">
        <v>178</v>
      </c>
      <c r="BR1817" s="2" t="s">
        <v>83</v>
      </c>
      <c r="BS1817" s="3">
        <v>42870</v>
      </c>
      <c r="BT1817" s="4">
        <v>0.29166666666666669</v>
      </c>
      <c r="BU1817" s="2" t="s">
        <v>2388</v>
      </c>
      <c r="BV1817" s="2" t="s">
        <v>98</v>
      </c>
      <c r="BY1817" s="2">
        <v>10608</v>
      </c>
      <c r="CA1817" s="2" t="s">
        <v>199</v>
      </c>
      <c r="CC1817" s="2" t="s">
        <v>176</v>
      </c>
      <c r="CD1817" s="2">
        <v>6012</v>
      </c>
      <c r="CE1817" s="2" t="s">
        <v>86</v>
      </c>
      <c r="CF1817" s="3">
        <v>42870</v>
      </c>
      <c r="CI1817" s="2">
        <v>1</v>
      </c>
      <c r="CJ1817" s="2">
        <v>1</v>
      </c>
      <c r="CK1817" s="2">
        <v>21</v>
      </c>
      <c r="CL1817" s="2" t="s">
        <v>87</v>
      </c>
    </row>
    <row r="1818" spans="1:90">
      <c r="A1818" s="2" t="s">
        <v>71</v>
      </c>
      <c r="B1818" s="2" t="s">
        <v>72</v>
      </c>
      <c r="C1818" s="2" t="s">
        <v>73</v>
      </c>
      <c r="E1818" s="2" t="str">
        <f>"FES1162548662"</f>
        <v>FES1162548662</v>
      </c>
      <c r="F1818" s="3">
        <v>42867</v>
      </c>
      <c r="G1818" s="2">
        <v>201711</v>
      </c>
      <c r="H1818" s="2" t="s">
        <v>74</v>
      </c>
      <c r="I1818" s="2" t="s">
        <v>75</v>
      </c>
      <c r="J1818" s="2" t="s">
        <v>76</v>
      </c>
      <c r="K1818" s="2" t="s">
        <v>77</v>
      </c>
      <c r="L1818" s="2" t="s">
        <v>169</v>
      </c>
      <c r="M1818" s="2" t="s">
        <v>170</v>
      </c>
      <c r="N1818" s="2" t="s">
        <v>171</v>
      </c>
      <c r="O1818" s="2" t="s">
        <v>81</v>
      </c>
      <c r="P1818" s="2" t="str">
        <f>"                              "</f>
        <v xml:space="preserve">                              </v>
      </c>
      <c r="Q1818" s="2">
        <v>0</v>
      </c>
      <c r="R1818" s="2">
        <v>0</v>
      </c>
      <c r="S1818" s="2">
        <v>0</v>
      </c>
      <c r="T1818" s="2">
        <v>0</v>
      </c>
      <c r="U1818" s="2">
        <v>0</v>
      </c>
      <c r="V1818" s="2">
        <v>0</v>
      </c>
      <c r="W1818" s="2">
        <v>0</v>
      </c>
      <c r="X1818" s="2">
        <v>0</v>
      </c>
      <c r="Y1818" s="2">
        <v>0</v>
      </c>
      <c r="Z1818" s="2">
        <v>0</v>
      </c>
      <c r="AA1818" s="2">
        <v>0</v>
      </c>
      <c r="AB1818" s="2">
        <v>0</v>
      </c>
      <c r="AC1818" s="2">
        <v>0</v>
      </c>
      <c r="AD1818" s="2">
        <v>0</v>
      </c>
      <c r="AE1818" s="2">
        <v>0</v>
      </c>
      <c r="AF1818" s="2">
        <v>0</v>
      </c>
      <c r="AG1818" s="2">
        <v>0</v>
      </c>
      <c r="AH1818" s="2">
        <v>0</v>
      </c>
      <c r="AI1818" s="2">
        <v>0</v>
      </c>
      <c r="AJ1818" s="2">
        <v>0</v>
      </c>
      <c r="AK1818" s="2">
        <v>0</v>
      </c>
      <c r="AL1818" s="2">
        <v>0</v>
      </c>
      <c r="AM1818" s="2">
        <v>4.66</v>
      </c>
      <c r="AN1818" s="2">
        <v>0</v>
      </c>
      <c r="AO1818" s="2">
        <v>0</v>
      </c>
      <c r="AP1818" s="2">
        <v>0</v>
      </c>
      <c r="AQ1818" s="2">
        <v>0</v>
      </c>
      <c r="AR1818" s="2">
        <v>0</v>
      </c>
      <c r="AS1818" s="2">
        <v>0</v>
      </c>
      <c r="AT1818" s="2">
        <v>0</v>
      </c>
      <c r="AU1818" s="2">
        <v>0</v>
      </c>
      <c r="AV1818" s="2">
        <v>0</v>
      </c>
      <c r="AW1818" s="2">
        <v>0</v>
      </c>
      <c r="AX1818" s="2">
        <v>0</v>
      </c>
      <c r="AY1818" s="2">
        <v>0</v>
      </c>
      <c r="AZ1818" s="2">
        <v>0</v>
      </c>
      <c r="BA1818" s="2">
        <v>0</v>
      </c>
      <c r="BB1818" s="2">
        <v>0</v>
      </c>
      <c r="BC1818" s="2">
        <v>0</v>
      </c>
      <c r="BD1818" s="2">
        <v>0</v>
      </c>
      <c r="BE1818" s="2">
        <v>0</v>
      </c>
      <c r="BF1818" s="2">
        <v>0</v>
      </c>
      <c r="BG1818" s="2">
        <v>0</v>
      </c>
      <c r="BH1818" s="2">
        <v>1</v>
      </c>
      <c r="BI1818" s="2">
        <v>1</v>
      </c>
      <c r="BJ1818" s="2">
        <v>0.2</v>
      </c>
      <c r="BK1818" s="2">
        <v>1</v>
      </c>
      <c r="BL1818" s="2">
        <v>42.1</v>
      </c>
      <c r="BM1818" s="2">
        <v>5.89</v>
      </c>
      <c r="BN1818" s="2">
        <v>47.99</v>
      </c>
      <c r="BO1818" s="2">
        <v>47.99</v>
      </c>
      <c r="BQ1818" s="2" t="s">
        <v>172</v>
      </c>
      <c r="BR1818" s="2" t="s">
        <v>83</v>
      </c>
      <c r="BS1818" s="3">
        <v>42869</v>
      </c>
      <c r="BT1818" s="4">
        <v>0.41666666666666669</v>
      </c>
      <c r="BU1818" s="2" t="s">
        <v>1731</v>
      </c>
      <c r="BV1818" s="2" t="s">
        <v>98</v>
      </c>
      <c r="BY1818" s="2">
        <v>1200</v>
      </c>
      <c r="CC1818" s="2" t="s">
        <v>170</v>
      </c>
      <c r="CD1818" s="2">
        <v>1900</v>
      </c>
      <c r="CE1818" s="2" t="s">
        <v>99</v>
      </c>
      <c r="CF1818" s="3">
        <v>42872</v>
      </c>
      <c r="CI1818" s="2">
        <v>1</v>
      </c>
      <c r="CJ1818" s="2">
        <v>0</v>
      </c>
      <c r="CK1818" s="2">
        <v>21</v>
      </c>
      <c r="CL1818" s="2" t="s">
        <v>87</v>
      </c>
    </row>
    <row r="1819" spans="1:90">
      <c r="A1819" s="2" t="s">
        <v>71</v>
      </c>
      <c r="B1819" s="2" t="s">
        <v>72</v>
      </c>
      <c r="C1819" s="2" t="s">
        <v>73</v>
      </c>
      <c r="E1819" s="2" t="str">
        <f>"FES1162548852"</f>
        <v>FES1162548852</v>
      </c>
      <c r="F1819" s="3">
        <v>42867</v>
      </c>
      <c r="G1819" s="2">
        <v>201711</v>
      </c>
      <c r="H1819" s="2" t="s">
        <v>74</v>
      </c>
      <c r="I1819" s="2" t="s">
        <v>75</v>
      </c>
      <c r="J1819" s="2" t="s">
        <v>76</v>
      </c>
      <c r="K1819" s="2" t="s">
        <v>77</v>
      </c>
      <c r="L1819" s="2" t="s">
        <v>481</v>
      </c>
      <c r="M1819" s="2" t="s">
        <v>482</v>
      </c>
      <c r="N1819" s="2" t="s">
        <v>483</v>
      </c>
      <c r="O1819" s="2" t="s">
        <v>81</v>
      </c>
      <c r="P1819" s="2" t="str">
        <f>"2170567002                    "</f>
        <v xml:space="preserve">2170567002                    </v>
      </c>
      <c r="Q1819" s="2">
        <v>0</v>
      </c>
      <c r="R1819" s="2">
        <v>0</v>
      </c>
      <c r="S1819" s="2">
        <v>0</v>
      </c>
      <c r="T1819" s="2">
        <v>0</v>
      </c>
      <c r="U1819" s="2">
        <v>0</v>
      </c>
      <c r="V1819" s="2">
        <v>0</v>
      </c>
      <c r="W1819" s="2">
        <v>0</v>
      </c>
      <c r="X1819" s="2">
        <v>0</v>
      </c>
      <c r="Y1819" s="2">
        <v>0</v>
      </c>
      <c r="Z1819" s="2">
        <v>0</v>
      </c>
      <c r="AA1819" s="2">
        <v>0</v>
      </c>
      <c r="AB1819" s="2">
        <v>0</v>
      </c>
      <c r="AC1819" s="2">
        <v>0</v>
      </c>
      <c r="AD1819" s="2">
        <v>0</v>
      </c>
      <c r="AE1819" s="2">
        <v>0</v>
      </c>
      <c r="AF1819" s="2">
        <v>0</v>
      </c>
      <c r="AG1819" s="2">
        <v>0</v>
      </c>
      <c r="AH1819" s="2">
        <v>0</v>
      </c>
      <c r="AI1819" s="2">
        <v>0</v>
      </c>
      <c r="AJ1819" s="2">
        <v>0</v>
      </c>
      <c r="AK1819" s="2">
        <v>0</v>
      </c>
      <c r="AL1819" s="2">
        <v>0</v>
      </c>
      <c r="AM1819" s="2">
        <v>3.64</v>
      </c>
      <c r="AN1819" s="2">
        <v>0</v>
      </c>
      <c r="AO1819" s="2">
        <v>0</v>
      </c>
      <c r="AP1819" s="2">
        <v>0</v>
      </c>
      <c r="AQ1819" s="2">
        <v>0</v>
      </c>
      <c r="AR1819" s="2">
        <v>0</v>
      </c>
      <c r="AS1819" s="2">
        <v>0</v>
      </c>
      <c r="AT1819" s="2">
        <v>0</v>
      </c>
      <c r="AU1819" s="2">
        <v>0</v>
      </c>
      <c r="AV1819" s="2">
        <v>0</v>
      </c>
      <c r="AW1819" s="2">
        <v>0</v>
      </c>
      <c r="AX1819" s="2">
        <v>0</v>
      </c>
      <c r="AY1819" s="2">
        <v>0</v>
      </c>
      <c r="AZ1819" s="2">
        <v>0</v>
      </c>
      <c r="BA1819" s="2">
        <v>0</v>
      </c>
      <c r="BB1819" s="2">
        <v>0</v>
      </c>
      <c r="BC1819" s="2">
        <v>0</v>
      </c>
      <c r="BD1819" s="2">
        <v>0</v>
      </c>
      <c r="BE1819" s="2">
        <v>0</v>
      </c>
      <c r="BF1819" s="2">
        <v>0</v>
      </c>
      <c r="BG1819" s="2">
        <v>0</v>
      </c>
      <c r="BH1819" s="2">
        <v>1</v>
      </c>
      <c r="BI1819" s="2">
        <v>1</v>
      </c>
      <c r="BJ1819" s="2">
        <v>0.2</v>
      </c>
      <c r="BK1819" s="2">
        <v>1</v>
      </c>
      <c r="BL1819" s="2">
        <v>32.89</v>
      </c>
      <c r="BM1819" s="2">
        <v>4.5999999999999996</v>
      </c>
      <c r="BN1819" s="2">
        <v>37.49</v>
      </c>
      <c r="BO1819" s="2">
        <v>37.49</v>
      </c>
      <c r="BQ1819" s="2" t="s">
        <v>484</v>
      </c>
      <c r="BR1819" s="2" t="s">
        <v>83</v>
      </c>
      <c r="BS1819" s="3">
        <v>42870</v>
      </c>
      <c r="BT1819" s="4">
        <v>0.39583333333333331</v>
      </c>
      <c r="BU1819" s="2" t="s">
        <v>682</v>
      </c>
      <c r="BV1819" s="2" t="s">
        <v>98</v>
      </c>
      <c r="BY1819" s="2">
        <v>1200</v>
      </c>
      <c r="CA1819" s="2" t="s">
        <v>684</v>
      </c>
      <c r="CC1819" s="2" t="s">
        <v>482</v>
      </c>
      <c r="CD1819" s="2">
        <v>2162</v>
      </c>
      <c r="CE1819" s="2" t="s">
        <v>99</v>
      </c>
      <c r="CF1819" s="3">
        <v>42870</v>
      </c>
      <c r="CI1819" s="2">
        <v>1</v>
      </c>
      <c r="CJ1819" s="2">
        <v>1</v>
      </c>
      <c r="CK1819" s="2">
        <v>22</v>
      </c>
      <c r="CL1819" s="2" t="s">
        <v>87</v>
      </c>
    </row>
    <row r="1820" spans="1:90">
      <c r="A1820" s="2" t="s">
        <v>71</v>
      </c>
      <c r="B1820" s="2" t="s">
        <v>72</v>
      </c>
      <c r="C1820" s="2" t="s">
        <v>73</v>
      </c>
      <c r="E1820" s="2" t="str">
        <f>"FES1162548858"</f>
        <v>FES1162548858</v>
      </c>
      <c r="F1820" s="3">
        <v>42867</v>
      </c>
      <c r="G1820" s="2">
        <v>201711</v>
      </c>
      <c r="H1820" s="2" t="s">
        <v>74</v>
      </c>
      <c r="I1820" s="2" t="s">
        <v>75</v>
      </c>
      <c r="J1820" s="2" t="s">
        <v>76</v>
      </c>
      <c r="K1820" s="2" t="s">
        <v>77</v>
      </c>
      <c r="L1820" s="2" t="s">
        <v>94</v>
      </c>
      <c r="M1820" s="2" t="s">
        <v>94</v>
      </c>
      <c r="N1820" s="2" t="s">
        <v>2175</v>
      </c>
      <c r="O1820" s="2" t="s">
        <v>81</v>
      </c>
      <c r="P1820" s="2" t="str">
        <f>"2170567009                    "</f>
        <v xml:space="preserve">2170567009                    </v>
      </c>
      <c r="Q1820" s="2">
        <v>0</v>
      </c>
      <c r="R1820" s="2">
        <v>0</v>
      </c>
      <c r="S1820" s="2">
        <v>0</v>
      </c>
      <c r="T1820" s="2">
        <v>0</v>
      </c>
      <c r="U1820" s="2">
        <v>0</v>
      </c>
      <c r="V1820" s="2">
        <v>0</v>
      </c>
      <c r="W1820" s="2">
        <v>0</v>
      </c>
      <c r="X1820" s="2">
        <v>0</v>
      </c>
      <c r="Y1820" s="2">
        <v>0</v>
      </c>
      <c r="Z1820" s="2">
        <v>0</v>
      </c>
      <c r="AA1820" s="2">
        <v>0</v>
      </c>
      <c r="AB1820" s="2">
        <v>0</v>
      </c>
      <c r="AC1820" s="2">
        <v>0</v>
      </c>
      <c r="AD1820" s="2">
        <v>0</v>
      </c>
      <c r="AE1820" s="2">
        <v>0</v>
      </c>
      <c r="AF1820" s="2">
        <v>0</v>
      </c>
      <c r="AG1820" s="2">
        <v>0</v>
      </c>
      <c r="AH1820" s="2">
        <v>0</v>
      </c>
      <c r="AI1820" s="2">
        <v>0</v>
      </c>
      <c r="AJ1820" s="2">
        <v>0</v>
      </c>
      <c r="AK1820" s="2">
        <v>0</v>
      </c>
      <c r="AL1820" s="2">
        <v>0</v>
      </c>
      <c r="AM1820" s="2">
        <v>4.66</v>
      </c>
      <c r="AN1820" s="2">
        <v>0</v>
      </c>
      <c r="AO1820" s="2">
        <v>0</v>
      </c>
      <c r="AP1820" s="2">
        <v>0</v>
      </c>
      <c r="AQ1820" s="2">
        <v>0</v>
      </c>
      <c r="AR1820" s="2">
        <v>0</v>
      </c>
      <c r="AS1820" s="2">
        <v>0</v>
      </c>
      <c r="AT1820" s="2">
        <v>0</v>
      </c>
      <c r="AU1820" s="2">
        <v>0</v>
      </c>
      <c r="AV1820" s="2">
        <v>0</v>
      </c>
      <c r="AW1820" s="2">
        <v>0</v>
      </c>
      <c r="AX1820" s="2">
        <v>0</v>
      </c>
      <c r="AY1820" s="2">
        <v>0</v>
      </c>
      <c r="AZ1820" s="2">
        <v>0</v>
      </c>
      <c r="BA1820" s="2">
        <v>0</v>
      </c>
      <c r="BB1820" s="2">
        <v>0</v>
      </c>
      <c r="BC1820" s="2">
        <v>0</v>
      </c>
      <c r="BD1820" s="2">
        <v>0</v>
      </c>
      <c r="BE1820" s="2">
        <v>0</v>
      </c>
      <c r="BF1820" s="2">
        <v>0</v>
      </c>
      <c r="BG1820" s="2">
        <v>0</v>
      </c>
      <c r="BH1820" s="2">
        <v>1</v>
      </c>
      <c r="BI1820" s="2">
        <v>1</v>
      </c>
      <c r="BJ1820" s="2">
        <v>0.2</v>
      </c>
      <c r="BK1820" s="2">
        <v>1</v>
      </c>
      <c r="BL1820" s="2">
        <v>42.1</v>
      </c>
      <c r="BM1820" s="2">
        <v>5.89</v>
      </c>
      <c r="BN1820" s="2">
        <v>47.99</v>
      </c>
      <c r="BO1820" s="2">
        <v>47.99</v>
      </c>
      <c r="BQ1820" s="2" t="s">
        <v>2176</v>
      </c>
      <c r="BR1820" s="2" t="s">
        <v>83</v>
      </c>
      <c r="BS1820" s="3">
        <v>42870</v>
      </c>
      <c r="BT1820" s="4">
        <v>0.50347222222222221</v>
      </c>
      <c r="BU1820" s="2" t="s">
        <v>1249</v>
      </c>
      <c r="BV1820" s="2" t="s">
        <v>98</v>
      </c>
      <c r="BY1820" s="2">
        <v>1200</v>
      </c>
      <c r="CC1820" s="2" t="s">
        <v>94</v>
      </c>
      <c r="CD1820" s="2">
        <v>7646</v>
      </c>
      <c r="CE1820" s="2" t="s">
        <v>99</v>
      </c>
      <c r="CF1820" s="3">
        <v>42871</v>
      </c>
      <c r="CI1820" s="2">
        <v>1</v>
      </c>
      <c r="CJ1820" s="2">
        <v>1</v>
      </c>
      <c r="CK1820" s="2">
        <v>21</v>
      </c>
      <c r="CL1820" s="2" t="s">
        <v>87</v>
      </c>
    </row>
    <row r="1821" spans="1:90">
      <c r="A1821" s="2" t="s">
        <v>71</v>
      </c>
      <c r="B1821" s="2" t="s">
        <v>72</v>
      </c>
      <c r="C1821" s="2" t="s">
        <v>73</v>
      </c>
      <c r="E1821" s="2" t="str">
        <f>"FES1162548812"</f>
        <v>FES1162548812</v>
      </c>
      <c r="F1821" s="3">
        <v>42867</v>
      </c>
      <c r="G1821" s="2">
        <v>201711</v>
      </c>
      <c r="H1821" s="2" t="s">
        <v>74</v>
      </c>
      <c r="I1821" s="2" t="s">
        <v>75</v>
      </c>
      <c r="J1821" s="2" t="s">
        <v>76</v>
      </c>
      <c r="K1821" s="2" t="s">
        <v>77</v>
      </c>
      <c r="L1821" s="2" t="s">
        <v>123</v>
      </c>
      <c r="M1821" s="2" t="s">
        <v>124</v>
      </c>
      <c r="N1821" s="2" t="s">
        <v>1612</v>
      </c>
      <c r="O1821" s="2" t="s">
        <v>81</v>
      </c>
      <c r="P1821" s="2" t="str">
        <f>"2170566269                    "</f>
        <v xml:space="preserve">2170566269                    </v>
      </c>
      <c r="Q1821" s="2">
        <v>0</v>
      </c>
      <c r="R1821" s="2">
        <v>0</v>
      </c>
      <c r="S1821" s="2">
        <v>0</v>
      </c>
      <c r="T1821" s="2">
        <v>0</v>
      </c>
      <c r="U1821" s="2">
        <v>0</v>
      </c>
      <c r="V1821" s="2">
        <v>0</v>
      </c>
      <c r="W1821" s="2">
        <v>0</v>
      </c>
      <c r="X1821" s="2">
        <v>0</v>
      </c>
      <c r="Y1821" s="2">
        <v>0</v>
      </c>
      <c r="Z1821" s="2">
        <v>0</v>
      </c>
      <c r="AA1821" s="2">
        <v>0</v>
      </c>
      <c r="AB1821" s="2">
        <v>0</v>
      </c>
      <c r="AC1821" s="2">
        <v>0</v>
      </c>
      <c r="AD1821" s="2">
        <v>0</v>
      </c>
      <c r="AE1821" s="2">
        <v>0</v>
      </c>
      <c r="AF1821" s="2">
        <v>0</v>
      </c>
      <c r="AG1821" s="2">
        <v>0</v>
      </c>
      <c r="AH1821" s="2">
        <v>0</v>
      </c>
      <c r="AI1821" s="2">
        <v>0</v>
      </c>
      <c r="AJ1821" s="2">
        <v>0</v>
      </c>
      <c r="AK1821" s="2">
        <v>0</v>
      </c>
      <c r="AL1821" s="2">
        <v>0</v>
      </c>
      <c r="AM1821" s="2">
        <v>8.15</v>
      </c>
      <c r="AN1821" s="2">
        <v>0</v>
      </c>
      <c r="AO1821" s="2">
        <v>0</v>
      </c>
      <c r="AP1821" s="2">
        <v>0</v>
      </c>
      <c r="AQ1821" s="2">
        <v>0</v>
      </c>
      <c r="AR1821" s="2">
        <v>0</v>
      </c>
      <c r="AS1821" s="2">
        <v>0</v>
      </c>
      <c r="AT1821" s="2">
        <v>0</v>
      </c>
      <c r="AU1821" s="2">
        <v>0</v>
      </c>
      <c r="AV1821" s="2">
        <v>0</v>
      </c>
      <c r="AW1821" s="2">
        <v>0</v>
      </c>
      <c r="AX1821" s="2">
        <v>0</v>
      </c>
      <c r="AY1821" s="2">
        <v>0</v>
      </c>
      <c r="AZ1821" s="2">
        <v>0</v>
      </c>
      <c r="BA1821" s="2">
        <v>0</v>
      </c>
      <c r="BB1821" s="2">
        <v>0</v>
      </c>
      <c r="BC1821" s="2">
        <v>0</v>
      </c>
      <c r="BD1821" s="2">
        <v>0</v>
      </c>
      <c r="BE1821" s="2">
        <v>0</v>
      </c>
      <c r="BF1821" s="2">
        <v>0</v>
      </c>
      <c r="BG1821" s="2">
        <v>0</v>
      </c>
      <c r="BH1821" s="2">
        <v>1</v>
      </c>
      <c r="BI1821" s="2">
        <v>2</v>
      </c>
      <c r="BJ1821" s="2">
        <v>3.3</v>
      </c>
      <c r="BK1821" s="2">
        <v>3.5</v>
      </c>
      <c r="BL1821" s="2">
        <v>73.67</v>
      </c>
      <c r="BM1821" s="2">
        <v>10.31</v>
      </c>
      <c r="BN1821" s="2">
        <v>83.98</v>
      </c>
      <c r="BO1821" s="2">
        <v>83.98</v>
      </c>
      <c r="BQ1821" s="2" t="s">
        <v>1613</v>
      </c>
      <c r="BR1821" s="2" t="s">
        <v>83</v>
      </c>
      <c r="BS1821" s="3">
        <v>42870</v>
      </c>
      <c r="BT1821" s="4">
        <v>0.35416666666666669</v>
      </c>
      <c r="BU1821" s="2" t="s">
        <v>2389</v>
      </c>
      <c r="BV1821" s="2" t="s">
        <v>98</v>
      </c>
      <c r="BY1821" s="2">
        <v>16380</v>
      </c>
      <c r="CC1821" s="2" t="s">
        <v>124</v>
      </c>
      <c r="CD1821" s="2">
        <v>140</v>
      </c>
      <c r="CE1821" s="2" t="s">
        <v>472</v>
      </c>
      <c r="CF1821" s="3">
        <v>42872</v>
      </c>
      <c r="CI1821" s="2">
        <v>1</v>
      </c>
      <c r="CJ1821" s="2">
        <v>1</v>
      </c>
      <c r="CK1821" s="2">
        <v>21</v>
      </c>
      <c r="CL1821" s="2" t="s">
        <v>87</v>
      </c>
    </row>
    <row r="1822" spans="1:90">
      <c r="A1822" s="2" t="s">
        <v>71</v>
      </c>
      <c r="B1822" s="2" t="s">
        <v>72</v>
      </c>
      <c r="C1822" s="2" t="s">
        <v>73</v>
      </c>
      <c r="E1822" s="2" t="str">
        <f>"FES1162548864"</f>
        <v>FES1162548864</v>
      </c>
      <c r="F1822" s="3">
        <v>42867</v>
      </c>
      <c r="G1822" s="2">
        <v>201711</v>
      </c>
      <c r="H1822" s="2" t="s">
        <v>74</v>
      </c>
      <c r="I1822" s="2" t="s">
        <v>75</v>
      </c>
      <c r="J1822" s="2" t="s">
        <v>76</v>
      </c>
      <c r="K1822" s="2" t="s">
        <v>77</v>
      </c>
      <c r="L1822" s="2" t="s">
        <v>465</v>
      </c>
      <c r="M1822" s="2" t="s">
        <v>466</v>
      </c>
      <c r="N1822" s="2" t="s">
        <v>2390</v>
      </c>
      <c r="O1822" s="2" t="s">
        <v>81</v>
      </c>
      <c r="P1822" s="2" t="str">
        <f>"2170567019                    "</f>
        <v xml:space="preserve">2170567019                    </v>
      </c>
      <c r="Q1822" s="2">
        <v>0</v>
      </c>
      <c r="R1822" s="2">
        <v>0</v>
      </c>
      <c r="S1822" s="2">
        <v>0</v>
      </c>
      <c r="T1822" s="2">
        <v>0</v>
      </c>
      <c r="U1822" s="2">
        <v>0</v>
      </c>
      <c r="V1822" s="2">
        <v>0</v>
      </c>
      <c r="W1822" s="2">
        <v>0</v>
      </c>
      <c r="X1822" s="2">
        <v>0</v>
      </c>
      <c r="Y1822" s="2">
        <v>0</v>
      </c>
      <c r="Z1822" s="2">
        <v>0</v>
      </c>
      <c r="AA1822" s="2">
        <v>0</v>
      </c>
      <c r="AB1822" s="2">
        <v>0</v>
      </c>
      <c r="AC1822" s="2">
        <v>0</v>
      </c>
      <c r="AD1822" s="2">
        <v>0</v>
      </c>
      <c r="AE1822" s="2">
        <v>0</v>
      </c>
      <c r="AF1822" s="2">
        <v>0</v>
      </c>
      <c r="AG1822" s="2">
        <v>0</v>
      </c>
      <c r="AH1822" s="2">
        <v>0</v>
      </c>
      <c r="AI1822" s="2">
        <v>0</v>
      </c>
      <c r="AJ1822" s="2">
        <v>0</v>
      </c>
      <c r="AK1822" s="2">
        <v>0</v>
      </c>
      <c r="AL1822" s="2">
        <v>0</v>
      </c>
      <c r="AM1822" s="2">
        <v>9.02</v>
      </c>
      <c r="AN1822" s="2">
        <v>0</v>
      </c>
      <c r="AO1822" s="2">
        <v>0</v>
      </c>
      <c r="AP1822" s="2">
        <v>0</v>
      </c>
      <c r="AQ1822" s="2">
        <v>0</v>
      </c>
      <c r="AR1822" s="2">
        <v>0</v>
      </c>
      <c r="AS1822" s="2">
        <v>0</v>
      </c>
      <c r="AT1822" s="2">
        <v>0</v>
      </c>
      <c r="AU1822" s="2">
        <v>0</v>
      </c>
      <c r="AV1822" s="2">
        <v>0</v>
      </c>
      <c r="AW1822" s="2">
        <v>0</v>
      </c>
      <c r="AX1822" s="2">
        <v>0</v>
      </c>
      <c r="AY1822" s="2">
        <v>0</v>
      </c>
      <c r="AZ1822" s="2">
        <v>0</v>
      </c>
      <c r="BA1822" s="2">
        <v>0</v>
      </c>
      <c r="BB1822" s="2">
        <v>0</v>
      </c>
      <c r="BC1822" s="2">
        <v>0</v>
      </c>
      <c r="BD1822" s="2">
        <v>0</v>
      </c>
      <c r="BE1822" s="2">
        <v>0</v>
      </c>
      <c r="BF1822" s="2">
        <v>0</v>
      </c>
      <c r="BG1822" s="2">
        <v>0</v>
      </c>
      <c r="BH1822" s="2">
        <v>1</v>
      </c>
      <c r="BI1822" s="2">
        <v>1</v>
      </c>
      <c r="BJ1822" s="2">
        <v>0.2</v>
      </c>
      <c r="BK1822" s="2">
        <v>1</v>
      </c>
      <c r="BL1822" s="2">
        <v>81.56</v>
      </c>
      <c r="BM1822" s="2">
        <v>11.42</v>
      </c>
      <c r="BN1822" s="2">
        <v>92.98</v>
      </c>
      <c r="BO1822" s="2">
        <v>92.98</v>
      </c>
      <c r="BR1822" s="2" t="s">
        <v>83</v>
      </c>
      <c r="BS1822" s="3">
        <v>42870</v>
      </c>
      <c r="BT1822" s="4">
        <v>0.69305555555555554</v>
      </c>
      <c r="BU1822" s="2" t="s">
        <v>468</v>
      </c>
      <c r="BV1822" s="2" t="s">
        <v>98</v>
      </c>
      <c r="BY1822" s="2">
        <v>1200</v>
      </c>
      <c r="CC1822" s="2" t="s">
        <v>466</v>
      </c>
      <c r="CD1822" s="2">
        <v>5850</v>
      </c>
      <c r="CE1822" s="2" t="s">
        <v>99</v>
      </c>
      <c r="CF1822" s="3">
        <v>42881</v>
      </c>
      <c r="CI1822" s="2">
        <v>3</v>
      </c>
      <c r="CJ1822" s="2">
        <v>1</v>
      </c>
      <c r="CK1822" s="2">
        <v>23</v>
      </c>
      <c r="CL1822" s="2" t="s">
        <v>87</v>
      </c>
    </row>
    <row r="1823" spans="1:90">
      <c r="A1823" s="2" t="s">
        <v>71</v>
      </c>
      <c r="B1823" s="2" t="s">
        <v>72</v>
      </c>
      <c r="C1823" s="2" t="s">
        <v>73</v>
      </c>
      <c r="E1823" s="2" t="str">
        <f>"FES1162548847"</f>
        <v>FES1162548847</v>
      </c>
      <c r="F1823" s="3">
        <v>42867</v>
      </c>
      <c r="G1823" s="2">
        <v>201711</v>
      </c>
      <c r="H1823" s="2" t="s">
        <v>74</v>
      </c>
      <c r="I1823" s="2" t="s">
        <v>75</v>
      </c>
      <c r="J1823" s="2" t="s">
        <v>76</v>
      </c>
      <c r="K1823" s="2" t="s">
        <v>77</v>
      </c>
      <c r="L1823" s="2" t="s">
        <v>358</v>
      </c>
      <c r="M1823" s="2" t="s">
        <v>359</v>
      </c>
      <c r="N1823" s="2" t="s">
        <v>2391</v>
      </c>
      <c r="O1823" s="2" t="s">
        <v>81</v>
      </c>
      <c r="P1823" s="2" t="str">
        <f>"2170566998                    "</f>
        <v xml:space="preserve">2170566998                    </v>
      </c>
      <c r="Q1823" s="2">
        <v>0</v>
      </c>
      <c r="R1823" s="2">
        <v>0</v>
      </c>
      <c r="S1823" s="2">
        <v>0</v>
      </c>
      <c r="T1823" s="2">
        <v>0</v>
      </c>
      <c r="U1823" s="2">
        <v>0</v>
      </c>
      <c r="V1823" s="2">
        <v>0</v>
      </c>
      <c r="W1823" s="2">
        <v>0</v>
      </c>
      <c r="X1823" s="2">
        <v>0</v>
      </c>
      <c r="Y1823" s="2">
        <v>0</v>
      </c>
      <c r="Z1823" s="2">
        <v>0</v>
      </c>
      <c r="AA1823" s="2">
        <v>0</v>
      </c>
      <c r="AB1823" s="2">
        <v>0</v>
      </c>
      <c r="AC1823" s="2">
        <v>0</v>
      </c>
      <c r="AD1823" s="2">
        <v>0</v>
      </c>
      <c r="AE1823" s="2">
        <v>0</v>
      </c>
      <c r="AF1823" s="2">
        <v>0</v>
      </c>
      <c r="AG1823" s="2">
        <v>0</v>
      </c>
      <c r="AH1823" s="2">
        <v>0</v>
      </c>
      <c r="AI1823" s="2">
        <v>0</v>
      </c>
      <c r="AJ1823" s="2">
        <v>0</v>
      </c>
      <c r="AK1823" s="2">
        <v>0</v>
      </c>
      <c r="AL1823" s="2">
        <v>0</v>
      </c>
      <c r="AM1823" s="2">
        <v>3.64</v>
      </c>
      <c r="AN1823" s="2">
        <v>0</v>
      </c>
      <c r="AO1823" s="2">
        <v>0</v>
      </c>
      <c r="AP1823" s="2">
        <v>0</v>
      </c>
      <c r="AQ1823" s="2">
        <v>0</v>
      </c>
      <c r="AR1823" s="2">
        <v>0</v>
      </c>
      <c r="AS1823" s="2">
        <v>0</v>
      </c>
      <c r="AT1823" s="2">
        <v>0</v>
      </c>
      <c r="AU1823" s="2">
        <v>0</v>
      </c>
      <c r="AV1823" s="2">
        <v>0</v>
      </c>
      <c r="AW1823" s="2">
        <v>0</v>
      </c>
      <c r="AX1823" s="2">
        <v>0</v>
      </c>
      <c r="AY1823" s="2">
        <v>0</v>
      </c>
      <c r="AZ1823" s="2">
        <v>0</v>
      </c>
      <c r="BA1823" s="2">
        <v>0</v>
      </c>
      <c r="BB1823" s="2">
        <v>0</v>
      </c>
      <c r="BC1823" s="2">
        <v>0</v>
      </c>
      <c r="BD1823" s="2">
        <v>0</v>
      </c>
      <c r="BE1823" s="2">
        <v>0</v>
      </c>
      <c r="BF1823" s="2">
        <v>0</v>
      </c>
      <c r="BG1823" s="2">
        <v>0</v>
      </c>
      <c r="BH1823" s="2">
        <v>1</v>
      </c>
      <c r="BI1823" s="2">
        <v>1</v>
      </c>
      <c r="BJ1823" s="2">
        <v>0.2</v>
      </c>
      <c r="BK1823" s="2">
        <v>1</v>
      </c>
      <c r="BL1823" s="2">
        <v>32.89</v>
      </c>
      <c r="BM1823" s="2">
        <v>4.5999999999999996</v>
      </c>
      <c r="BN1823" s="2">
        <v>37.49</v>
      </c>
      <c r="BO1823" s="2">
        <v>37.49</v>
      </c>
      <c r="BQ1823" s="2" t="s">
        <v>286</v>
      </c>
      <c r="BR1823" s="2" t="s">
        <v>83</v>
      </c>
      <c r="BS1823" s="3">
        <v>42870</v>
      </c>
      <c r="BT1823" s="4">
        <v>0.4375</v>
      </c>
      <c r="BU1823" s="2" t="s">
        <v>1176</v>
      </c>
      <c r="BV1823" s="2" t="s">
        <v>98</v>
      </c>
      <c r="BY1823" s="2">
        <v>1200</v>
      </c>
      <c r="CC1823" s="2" t="s">
        <v>359</v>
      </c>
      <c r="CD1823" s="2">
        <v>1401</v>
      </c>
      <c r="CE1823" s="2" t="s">
        <v>99</v>
      </c>
      <c r="CF1823" s="3">
        <v>42871</v>
      </c>
      <c r="CI1823" s="2">
        <v>1</v>
      </c>
      <c r="CJ1823" s="2">
        <v>1</v>
      </c>
      <c r="CK1823" s="2">
        <v>22</v>
      </c>
      <c r="CL1823" s="2" t="s">
        <v>87</v>
      </c>
    </row>
    <row r="1824" spans="1:90">
      <c r="A1824" s="2" t="s">
        <v>71</v>
      </c>
      <c r="B1824" s="2" t="s">
        <v>72</v>
      </c>
      <c r="C1824" s="2" t="s">
        <v>73</v>
      </c>
      <c r="E1824" s="2" t="str">
        <f>"FES1162548856"</f>
        <v>FES1162548856</v>
      </c>
      <c r="F1824" s="3">
        <v>42867</v>
      </c>
      <c r="G1824" s="2">
        <v>201711</v>
      </c>
      <c r="H1824" s="2" t="s">
        <v>74</v>
      </c>
      <c r="I1824" s="2" t="s">
        <v>75</v>
      </c>
      <c r="J1824" s="2" t="s">
        <v>76</v>
      </c>
      <c r="K1824" s="2" t="s">
        <v>77</v>
      </c>
      <c r="L1824" s="2" t="s">
        <v>481</v>
      </c>
      <c r="M1824" s="2" t="s">
        <v>482</v>
      </c>
      <c r="N1824" s="2" t="s">
        <v>483</v>
      </c>
      <c r="O1824" s="2" t="s">
        <v>81</v>
      </c>
      <c r="P1824" s="2" t="str">
        <f>"2170567007                    "</f>
        <v xml:space="preserve">2170567007                    </v>
      </c>
      <c r="Q1824" s="2">
        <v>0</v>
      </c>
      <c r="R1824" s="2">
        <v>0</v>
      </c>
      <c r="S1824" s="2">
        <v>0</v>
      </c>
      <c r="T1824" s="2">
        <v>0</v>
      </c>
      <c r="U1824" s="2">
        <v>0</v>
      </c>
      <c r="V1824" s="2">
        <v>0</v>
      </c>
      <c r="W1824" s="2">
        <v>0</v>
      </c>
      <c r="X1824" s="2">
        <v>0</v>
      </c>
      <c r="Y1824" s="2">
        <v>0</v>
      </c>
      <c r="Z1824" s="2">
        <v>0</v>
      </c>
      <c r="AA1824" s="2">
        <v>0</v>
      </c>
      <c r="AB1824" s="2">
        <v>0</v>
      </c>
      <c r="AC1824" s="2">
        <v>0</v>
      </c>
      <c r="AD1824" s="2">
        <v>0</v>
      </c>
      <c r="AE1824" s="2">
        <v>0</v>
      </c>
      <c r="AF1824" s="2">
        <v>0</v>
      </c>
      <c r="AG1824" s="2">
        <v>0</v>
      </c>
      <c r="AH1824" s="2">
        <v>0</v>
      </c>
      <c r="AI1824" s="2">
        <v>0</v>
      </c>
      <c r="AJ1824" s="2">
        <v>0</v>
      </c>
      <c r="AK1824" s="2">
        <v>0</v>
      </c>
      <c r="AL1824" s="2">
        <v>0</v>
      </c>
      <c r="AM1824" s="2">
        <v>3.64</v>
      </c>
      <c r="AN1824" s="2">
        <v>0</v>
      </c>
      <c r="AO1824" s="2">
        <v>0</v>
      </c>
      <c r="AP1824" s="2">
        <v>0</v>
      </c>
      <c r="AQ1824" s="2">
        <v>0</v>
      </c>
      <c r="AR1824" s="2">
        <v>0</v>
      </c>
      <c r="AS1824" s="2">
        <v>0</v>
      </c>
      <c r="AT1824" s="2">
        <v>0</v>
      </c>
      <c r="AU1824" s="2">
        <v>0</v>
      </c>
      <c r="AV1824" s="2">
        <v>0</v>
      </c>
      <c r="AW1824" s="2">
        <v>0</v>
      </c>
      <c r="AX1824" s="2">
        <v>0</v>
      </c>
      <c r="AY1824" s="2">
        <v>0</v>
      </c>
      <c r="AZ1824" s="2">
        <v>0</v>
      </c>
      <c r="BA1824" s="2">
        <v>0</v>
      </c>
      <c r="BB1824" s="2">
        <v>0</v>
      </c>
      <c r="BC1824" s="2">
        <v>0</v>
      </c>
      <c r="BD1824" s="2">
        <v>0</v>
      </c>
      <c r="BE1824" s="2">
        <v>0</v>
      </c>
      <c r="BF1824" s="2">
        <v>0</v>
      </c>
      <c r="BG1824" s="2">
        <v>0</v>
      </c>
      <c r="BH1824" s="2">
        <v>1</v>
      </c>
      <c r="BI1824" s="2">
        <v>1</v>
      </c>
      <c r="BJ1824" s="2">
        <v>0.2</v>
      </c>
      <c r="BK1824" s="2">
        <v>1</v>
      </c>
      <c r="BL1824" s="2">
        <v>32.89</v>
      </c>
      <c r="BM1824" s="2">
        <v>4.5999999999999996</v>
      </c>
      <c r="BN1824" s="2">
        <v>37.49</v>
      </c>
      <c r="BO1824" s="2">
        <v>37.49</v>
      </c>
      <c r="BQ1824" s="2" t="s">
        <v>484</v>
      </c>
      <c r="BR1824" s="2" t="s">
        <v>83</v>
      </c>
      <c r="BS1824" s="3">
        <v>42870</v>
      </c>
      <c r="BT1824" s="4">
        <v>0.39583333333333331</v>
      </c>
      <c r="BU1824" s="2" t="s">
        <v>2392</v>
      </c>
      <c r="BV1824" s="2" t="s">
        <v>98</v>
      </c>
      <c r="BY1824" s="2">
        <v>1200</v>
      </c>
      <c r="CA1824" s="2" t="s">
        <v>684</v>
      </c>
      <c r="CC1824" s="2" t="s">
        <v>482</v>
      </c>
      <c r="CD1824" s="2">
        <v>2162</v>
      </c>
      <c r="CE1824" s="2" t="s">
        <v>99</v>
      </c>
      <c r="CF1824" s="3">
        <v>42870</v>
      </c>
      <c r="CI1824" s="2">
        <v>1</v>
      </c>
      <c r="CJ1824" s="2">
        <v>1</v>
      </c>
      <c r="CK1824" s="2">
        <v>22</v>
      </c>
      <c r="CL1824" s="2" t="s">
        <v>87</v>
      </c>
    </row>
    <row r="1825" spans="1:90">
      <c r="A1825" s="2" t="s">
        <v>71</v>
      </c>
      <c r="B1825" s="2" t="s">
        <v>72</v>
      </c>
      <c r="C1825" s="2" t="s">
        <v>73</v>
      </c>
      <c r="E1825" s="2" t="str">
        <f>"FES1162548604"</f>
        <v>FES1162548604</v>
      </c>
      <c r="F1825" s="3">
        <v>42867</v>
      </c>
      <c r="G1825" s="2">
        <v>201711</v>
      </c>
      <c r="H1825" s="2" t="s">
        <v>74</v>
      </c>
      <c r="I1825" s="2" t="s">
        <v>75</v>
      </c>
      <c r="J1825" s="2" t="s">
        <v>76</v>
      </c>
      <c r="K1825" s="2" t="s">
        <v>77</v>
      </c>
      <c r="L1825" s="2" t="s">
        <v>123</v>
      </c>
      <c r="M1825" s="2" t="s">
        <v>124</v>
      </c>
      <c r="N1825" s="2" t="s">
        <v>611</v>
      </c>
      <c r="O1825" s="2" t="s">
        <v>81</v>
      </c>
      <c r="P1825" s="2" t="str">
        <f>"217056017                     "</f>
        <v xml:space="preserve">217056017                     </v>
      </c>
      <c r="Q1825" s="2">
        <v>0</v>
      </c>
      <c r="R1825" s="2">
        <v>0</v>
      </c>
      <c r="S1825" s="2">
        <v>0</v>
      </c>
      <c r="T1825" s="2">
        <v>0</v>
      </c>
      <c r="U1825" s="2">
        <v>0</v>
      </c>
      <c r="V1825" s="2">
        <v>0</v>
      </c>
      <c r="W1825" s="2">
        <v>0</v>
      </c>
      <c r="X1825" s="2">
        <v>0</v>
      </c>
      <c r="Y1825" s="2">
        <v>0</v>
      </c>
      <c r="Z1825" s="2">
        <v>0</v>
      </c>
      <c r="AA1825" s="2">
        <v>0</v>
      </c>
      <c r="AB1825" s="2">
        <v>0</v>
      </c>
      <c r="AC1825" s="2">
        <v>0</v>
      </c>
      <c r="AD1825" s="2">
        <v>0</v>
      </c>
      <c r="AE1825" s="2">
        <v>0</v>
      </c>
      <c r="AF1825" s="2">
        <v>0</v>
      </c>
      <c r="AG1825" s="2">
        <v>0</v>
      </c>
      <c r="AH1825" s="2">
        <v>0</v>
      </c>
      <c r="AI1825" s="2">
        <v>0</v>
      </c>
      <c r="AJ1825" s="2">
        <v>0</v>
      </c>
      <c r="AK1825" s="2">
        <v>0</v>
      </c>
      <c r="AL1825" s="2">
        <v>0</v>
      </c>
      <c r="AM1825" s="2">
        <v>4.66</v>
      </c>
      <c r="AN1825" s="2">
        <v>0</v>
      </c>
      <c r="AO1825" s="2">
        <v>0</v>
      </c>
      <c r="AP1825" s="2">
        <v>0</v>
      </c>
      <c r="AQ1825" s="2">
        <v>0</v>
      </c>
      <c r="AR1825" s="2">
        <v>0</v>
      </c>
      <c r="AS1825" s="2">
        <v>0</v>
      </c>
      <c r="AT1825" s="2">
        <v>0</v>
      </c>
      <c r="AU1825" s="2">
        <v>0</v>
      </c>
      <c r="AV1825" s="2">
        <v>0</v>
      </c>
      <c r="AW1825" s="2">
        <v>0</v>
      </c>
      <c r="AX1825" s="2">
        <v>0</v>
      </c>
      <c r="AY1825" s="2">
        <v>0</v>
      </c>
      <c r="AZ1825" s="2">
        <v>0</v>
      </c>
      <c r="BA1825" s="2">
        <v>0</v>
      </c>
      <c r="BB1825" s="2">
        <v>0</v>
      </c>
      <c r="BC1825" s="2">
        <v>0</v>
      </c>
      <c r="BD1825" s="2">
        <v>0</v>
      </c>
      <c r="BE1825" s="2">
        <v>0</v>
      </c>
      <c r="BF1825" s="2">
        <v>0</v>
      </c>
      <c r="BG1825" s="2">
        <v>0</v>
      </c>
      <c r="BH1825" s="2">
        <v>1</v>
      </c>
      <c r="BI1825" s="2">
        <v>1</v>
      </c>
      <c r="BJ1825" s="2">
        <v>0.2</v>
      </c>
      <c r="BK1825" s="2">
        <v>1</v>
      </c>
      <c r="BL1825" s="2">
        <v>42.1</v>
      </c>
      <c r="BM1825" s="2">
        <v>5.89</v>
      </c>
      <c r="BN1825" s="2">
        <v>47.99</v>
      </c>
      <c r="BO1825" s="2">
        <v>47.99</v>
      </c>
      <c r="BQ1825" s="2" t="s">
        <v>997</v>
      </c>
      <c r="BR1825" s="2" t="s">
        <v>83</v>
      </c>
      <c r="BS1825" s="3">
        <v>42870</v>
      </c>
      <c r="BT1825" s="4">
        <v>0.43055555555555558</v>
      </c>
      <c r="BU1825" s="2" t="s">
        <v>2393</v>
      </c>
      <c r="BV1825" s="2" t="s">
        <v>98</v>
      </c>
      <c r="BY1825" s="2">
        <v>1200</v>
      </c>
      <c r="CC1825" s="2" t="s">
        <v>124</v>
      </c>
      <c r="CD1825" s="2">
        <v>82</v>
      </c>
      <c r="CE1825" s="2" t="s">
        <v>99</v>
      </c>
      <c r="CF1825" s="3">
        <v>42872</v>
      </c>
      <c r="CI1825" s="2">
        <v>1</v>
      </c>
      <c r="CJ1825" s="2">
        <v>1</v>
      </c>
      <c r="CK1825" s="2">
        <v>21</v>
      </c>
      <c r="CL1825" s="2" t="s">
        <v>87</v>
      </c>
    </row>
    <row r="1826" spans="1:90">
      <c r="A1826" s="2" t="s">
        <v>71</v>
      </c>
      <c r="B1826" s="2" t="s">
        <v>72</v>
      </c>
      <c r="C1826" s="2" t="s">
        <v>73</v>
      </c>
      <c r="E1826" s="2" t="str">
        <f>"FES1162548857"</f>
        <v>FES1162548857</v>
      </c>
      <c r="F1826" s="3">
        <v>42867</v>
      </c>
      <c r="G1826" s="2">
        <v>201711</v>
      </c>
      <c r="H1826" s="2" t="s">
        <v>74</v>
      </c>
      <c r="I1826" s="2" t="s">
        <v>75</v>
      </c>
      <c r="J1826" s="2" t="s">
        <v>76</v>
      </c>
      <c r="K1826" s="2" t="s">
        <v>77</v>
      </c>
      <c r="L1826" s="2" t="s">
        <v>109</v>
      </c>
      <c r="M1826" s="2" t="s">
        <v>110</v>
      </c>
      <c r="N1826" s="2" t="s">
        <v>533</v>
      </c>
      <c r="O1826" s="2" t="s">
        <v>81</v>
      </c>
      <c r="P1826" s="2" t="str">
        <f>"2170567008                    "</f>
        <v xml:space="preserve">2170567008                    </v>
      </c>
      <c r="Q1826" s="2">
        <v>0</v>
      </c>
      <c r="R1826" s="2">
        <v>0</v>
      </c>
      <c r="S1826" s="2">
        <v>0</v>
      </c>
      <c r="T1826" s="2">
        <v>0</v>
      </c>
      <c r="U1826" s="2">
        <v>0</v>
      </c>
      <c r="V1826" s="2">
        <v>0</v>
      </c>
      <c r="W1826" s="2">
        <v>0</v>
      </c>
      <c r="X1826" s="2">
        <v>0</v>
      </c>
      <c r="Y1826" s="2">
        <v>0</v>
      </c>
      <c r="Z1826" s="2">
        <v>0</v>
      </c>
      <c r="AA1826" s="2">
        <v>0</v>
      </c>
      <c r="AB1826" s="2">
        <v>0</v>
      </c>
      <c r="AC1826" s="2">
        <v>0</v>
      </c>
      <c r="AD1826" s="2">
        <v>0</v>
      </c>
      <c r="AE1826" s="2">
        <v>0</v>
      </c>
      <c r="AF1826" s="2">
        <v>0</v>
      </c>
      <c r="AG1826" s="2">
        <v>0</v>
      </c>
      <c r="AH1826" s="2">
        <v>0</v>
      </c>
      <c r="AI1826" s="2">
        <v>0</v>
      </c>
      <c r="AJ1826" s="2">
        <v>0</v>
      </c>
      <c r="AK1826" s="2">
        <v>0</v>
      </c>
      <c r="AL1826" s="2">
        <v>0</v>
      </c>
      <c r="AM1826" s="2">
        <v>4.66</v>
      </c>
      <c r="AN1826" s="2">
        <v>0</v>
      </c>
      <c r="AO1826" s="2">
        <v>0</v>
      </c>
      <c r="AP1826" s="2">
        <v>0</v>
      </c>
      <c r="AQ1826" s="2">
        <v>0</v>
      </c>
      <c r="AR1826" s="2">
        <v>0</v>
      </c>
      <c r="AS1826" s="2">
        <v>0</v>
      </c>
      <c r="AT1826" s="2">
        <v>0</v>
      </c>
      <c r="AU1826" s="2">
        <v>0</v>
      </c>
      <c r="AV1826" s="2">
        <v>0</v>
      </c>
      <c r="AW1826" s="2">
        <v>0</v>
      </c>
      <c r="AX1826" s="2">
        <v>0</v>
      </c>
      <c r="AY1826" s="2">
        <v>0</v>
      </c>
      <c r="AZ1826" s="2">
        <v>0</v>
      </c>
      <c r="BA1826" s="2">
        <v>0</v>
      </c>
      <c r="BB1826" s="2">
        <v>0</v>
      </c>
      <c r="BC1826" s="2">
        <v>0</v>
      </c>
      <c r="BD1826" s="2">
        <v>0</v>
      </c>
      <c r="BE1826" s="2">
        <v>0</v>
      </c>
      <c r="BF1826" s="2">
        <v>0</v>
      </c>
      <c r="BG1826" s="2">
        <v>0</v>
      </c>
      <c r="BH1826" s="2">
        <v>1</v>
      </c>
      <c r="BI1826" s="2">
        <v>1</v>
      </c>
      <c r="BJ1826" s="2">
        <v>0.2</v>
      </c>
      <c r="BK1826" s="2">
        <v>1</v>
      </c>
      <c r="BL1826" s="2">
        <v>42.1</v>
      </c>
      <c r="BM1826" s="2">
        <v>5.89</v>
      </c>
      <c r="BN1826" s="2">
        <v>47.99</v>
      </c>
      <c r="BO1826" s="2">
        <v>47.99</v>
      </c>
      <c r="BQ1826" s="2" t="s">
        <v>203</v>
      </c>
      <c r="BR1826" s="2" t="s">
        <v>83</v>
      </c>
      <c r="BS1826" s="3">
        <v>42870</v>
      </c>
      <c r="BT1826" s="4">
        <v>0.4069444444444445</v>
      </c>
      <c r="BU1826" s="2" t="s">
        <v>1269</v>
      </c>
      <c r="BV1826" s="2" t="s">
        <v>98</v>
      </c>
      <c r="BY1826" s="2">
        <v>1200</v>
      </c>
      <c r="CC1826" s="2" t="s">
        <v>110</v>
      </c>
      <c r="CD1826" s="2">
        <v>3201</v>
      </c>
      <c r="CE1826" s="2" t="s">
        <v>99</v>
      </c>
      <c r="CF1826" s="3">
        <v>42871</v>
      </c>
      <c r="CI1826" s="2">
        <v>1</v>
      </c>
      <c r="CJ1826" s="2">
        <v>1</v>
      </c>
      <c r="CK1826" s="2">
        <v>21</v>
      </c>
      <c r="CL1826" s="2" t="s">
        <v>87</v>
      </c>
    </row>
    <row r="1827" spans="1:90">
      <c r="A1827" s="2" t="s">
        <v>71</v>
      </c>
      <c r="B1827" s="2" t="s">
        <v>72</v>
      </c>
      <c r="C1827" s="2" t="s">
        <v>73</v>
      </c>
      <c r="E1827" s="2" t="str">
        <f>"FES1162548849"</f>
        <v>FES1162548849</v>
      </c>
      <c r="F1827" s="3">
        <v>42867</v>
      </c>
      <c r="G1827" s="2">
        <v>201711</v>
      </c>
      <c r="H1827" s="2" t="s">
        <v>74</v>
      </c>
      <c r="I1827" s="2" t="s">
        <v>75</v>
      </c>
      <c r="J1827" s="2" t="s">
        <v>76</v>
      </c>
      <c r="K1827" s="2" t="s">
        <v>77</v>
      </c>
      <c r="L1827" s="2" t="s">
        <v>104</v>
      </c>
      <c r="M1827" s="2" t="s">
        <v>105</v>
      </c>
      <c r="N1827" s="2" t="s">
        <v>730</v>
      </c>
      <c r="O1827" s="2" t="s">
        <v>81</v>
      </c>
      <c r="P1827" s="2" t="str">
        <f>"2170566873                    "</f>
        <v xml:space="preserve">2170566873                    </v>
      </c>
      <c r="Q1827" s="2">
        <v>0</v>
      </c>
      <c r="R1827" s="2">
        <v>0</v>
      </c>
      <c r="S1827" s="2">
        <v>0</v>
      </c>
      <c r="T1827" s="2">
        <v>0</v>
      </c>
      <c r="U1827" s="2">
        <v>0</v>
      </c>
      <c r="V1827" s="2">
        <v>0</v>
      </c>
      <c r="W1827" s="2">
        <v>0</v>
      </c>
      <c r="X1827" s="2">
        <v>0</v>
      </c>
      <c r="Y1827" s="2">
        <v>0</v>
      </c>
      <c r="Z1827" s="2">
        <v>0</v>
      </c>
      <c r="AA1827" s="2">
        <v>0</v>
      </c>
      <c r="AB1827" s="2">
        <v>0</v>
      </c>
      <c r="AC1827" s="2">
        <v>0</v>
      </c>
      <c r="AD1827" s="2">
        <v>0</v>
      </c>
      <c r="AE1827" s="2">
        <v>0</v>
      </c>
      <c r="AF1827" s="2">
        <v>0</v>
      </c>
      <c r="AG1827" s="2">
        <v>0</v>
      </c>
      <c r="AH1827" s="2">
        <v>0</v>
      </c>
      <c r="AI1827" s="2">
        <v>0</v>
      </c>
      <c r="AJ1827" s="2">
        <v>0</v>
      </c>
      <c r="AK1827" s="2">
        <v>0</v>
      </c>
      <c r="AL1827" s="2">
        <v>0</v>
      </c>
      <c r="AM1827" s="2">
        <v>4.66</v>
      </c>
      <c r="AN1827" s="2">
        <v>0</v>
      </c>
      <c r="AO1827" s="2">
        <v>0</v>
      </c>
      <c r="AP1827" s="2">
        <v>0</v>
      </c>
      <c r="AQ1827" s="2">
        <v>0</v>
      </c>
      <c r="AR1827" s="2">
        <v>0</v>
      </c>
      <c r="AS1827" s="2">
        <v>0</v>
      </c>
      <c r="AT1827" s="2">
        <v>0</v>
      </c>
      <c r="AU1827" s="2">
        <v>0</v>
      </c>
      <c r="AV1827" s="2">
        <v>0</v>
      </c>
      <c r="AW1827" s="2">
        <v>0</v>
      </c>
      <c r="AX1827" s="2">
        <v>0</v>
      </c>
      <c r="AY1827" s="2">
        <v>0</v>
      </c>
      <c r="AZ1827" s="2">
        <v>0</v>
      </c>
      <c r="BA1827" s="2">
        <v>0</v>
      </c>
      <c r="BB1827" s="2">
        <v>0</v>
      </c>
      <c r="BC1827" s="2">
        <v>0</v>
      </c>
      <c r="BD1827" s="2">
        <v>0</v>
      </c>
      <c r="BE1827" s="2">
        <v>0</v>
      </c>
      <c r="BF1827" s="2">
        <v>0</v>
      </c>
      <c r="BG1827" s="2">
        <v>0</v>
      </c>
      <c r="BH1827" s="2">
        <v>1</v>
      </c>
      <c r="BI1827" s="2">
        <v>1</v>
      </c>
      <c r="BJ1827" s="2">
        <v>0.2</v>
      </c>
      <c r="BK1827" s="2">
        <v>1</v>
      </c>
      <c r="BL1827" s="2">
        <v>42.1</v>
      </c>
      <c r="BM1827" s="2">
        <v>5.89</v>
      </c>
      <c r="BN1827" s="2">
        <v>47.99</v>
      </c>
      <c r="BO1827" s="2">
        <v>47.99</v>
      </c>
      <c r="BQ1827" s="2" t="s">
        <v>238</v>
      </c>
      <c r="BR1827" s="2" t="s">
        <v>83</v>
      </c>
      <c r="BS1827" s="3">
        <v>42870</v>
      </c>
      <c r="BT1827" s="4">
        <v>0.43055555555555558</v>
      </c>
      <c r="BU1827" s="2" t="s">
        <v>1328</v>
      </c>
      <c r="BV1827" s="2" t="s">
        <v>98</v>
      </c>
      <c r="BY1827" s="2">
        <v>1200</v>
      </c>
      <c r="CC1827" s="2" t="s">
        <v>105</v>
      </c>
      <c r="CD1827" s="2">
        <v>4051</v>
      </c>
      <c r="CE1827" s="2" t="s">
        <v>99</v>
      </c>
      <c r="CF1827" s="3">
        <v>42871</v>
      </c>
      <c r="CI1827" s="2">
        <v>1</v>
      </c>
      <c r="CJ1827" s="2">
        <v>1</v>
      </c>
      <c r="CK1827" s="2">
        <v>21</v>
      </c>
      <c r="CL1827" s="2" t="s">
        <v>87</v>
      </c>
    </row>
    <row r="1828" spans="1:90">
      <c r="A1828" s="2" t="s">
        <v>71</v>
      </c>
      <c r="B1828" s="2" t="s">
        <v>72</v>
      </c>
      <c r="C1828" s="2" t="s">
        <v>73</v>
      </c>
      <c r="E1828" s="2" t="str">
        <f>"FES1162548715"</f>
        <v>FES1162548715</v>
      </c>
      <c r="F1828" s="3">
        <v>42867</v>
      </c>
      <c r="G1828" s="2">
        <v>201711</v>
      </c>
      <c r="H1828" s="2" t="s">
        <v>74</v>
      </c>
      <c r="I1828" s="2" t="s">
        <v>75</v>
      </c>
      <c r="J1828" s="2" t="s">
        <v>76</v>
      </c>
      <c r="K1828" s="2" t="s">
        <v>77</v>
      </c>
      <c r="L1828" s="2" t="s">
        <v>109</v>
      </c>
      <c r="M1828" s="2" t="s">
        <v>110</v>
      </c>
      <c r="N1828" s="2" t="s">
        <v>285</v>
      </c>
      <c r="O1828" s="2" t="s">
        <v>138</v>
      </c>
      <c r="P1828" s="2" t="str">
        <f>"2170566829                    "</f>
        <v xml:space="preserve">2170566829                    </v>
      </c>
      <c r="Q1828" s="2">
        <v>0</v>
      </c>
      <c r="R1828" s="2">
        <v>0</v>
      </c>
      <c r="S1828" s="2">
        <v>0</v>
      </c>
      <c r="T1828" s="2">
        <v>0</v>
      </c>
      <c r="U1828" s="2">
        <v>0</v>
      </c>
      <c r="V1828" s="2">
        <v>0</v>
      </c>
      <c r="W1828" s="2">
        <v>0</v>
      </c>
      <c r="X1828" s="2">
        <v>0</v>
      </c>
      <c r="Y1828" s="2">
        <v>0</v>
      </c>
      <c r="Z1828" s="2">
        <v>0</v>
      </c>
      <c r="AA1828" s="2">
        <v>0</v>
      </c>
      <c r="AB1828" s="2">
        <v>0</v>
      </c>
      <c r="AC1828" s="2">
        <v>0</v>
      </c>
      <c r="AD1828" s="2">
        <v>0</v>
      </c>
      <c r="AE1828" s="2">
        <v>0</v>
      </c>
      <c r="AF1828" s="2">
        <v>0</v>
      </c>
      <c r="AG1828" s="2">
        <v>0</v>
      </c>
      <c r="AH1828" s="2">
        <v>0</v>
      </c>
      <c r="AI1828" s="2">
        <v>0</v>
      </c>
      <c r="AJ1828" s="2">
        <v>0</v>
      </c>
      <c r="AK1828" s="2">
        <v>0</v>
      </c>
      <c r="AL1828" s="2">
        <v>0</v>
      </c>
      <c r="AM1828" s="2">
        <v>20.43</v>
      </c>
      <c r="AN1828" s="2">
        <v>0</v>
      </c>
      <c r="AO1828" s="2">
        <v>0</v>
      </c>
      <c r="AP1828" s="2">
        <v>0</v>
      </c>
      <c r="AQ1828" s="2">
        <v>0</v>
      </c>
      <c r="AR1828" s="2">
        <v>0</v>
      </c>
      <c r="AS1828" s="2">
        <v>0</v>
      </c>
      <c r="AT1828" s="2">
        <v>0</v>
      </c>
      <c r="AU1828" s="2">
        <v>0</v>
      </c>
      <c r="AV1828" s="2">
        <v>0</v>
      </c>
      <c r="AW1828" s="2">
        <v>0</v>
      </c>
      <c r="AX1828" s="2">
        <v>0</v>
      </c>
      <c r="AY1828" s="2">
        <v>0</v>
      </c>
      <c r="AZ1828" s="2">
        <v>0</v>
      </c>
      <c r="BA1828" s="2">
        <v>0</v>
      </c>
      <c r="BB1828" s="2">
        <v>0</v>
      </c>
      <c r="BC1828" s="2">
        <v>0</v>
      </c>
      <c r="BD1828" s="2">
        <v>0</v>
      </c>
      <c r="BE1828" s="2">
        <v>0</v>
      </c>
      <c r="BF1828" s="2">
        <v>0</v>
      </c>
      <c r="BG1828" s="2">
        <v>0</v>
      </c>
      <c r="BH1828" s="2">
        <v>2</v>
      </c>
      <c r="BI1828" s="2">
        <v>43.2</v>
      </c>
      <c r="BJ1828" s="2">
        <v>36.1</v>
      </c>
      <c r="BK1828" s="2">
        <v>44</v>
      </c>
      <c r="BL1828" s="2">
        <v>189.64</v>
      </c>
      <c r="BM1828" s="2">
        <v>26.55</v>
      </c>
      <c r="BN1828" s="2">
        <v>216.19</v>
      </c>
      <c r="BO1828" s="2">
        <v>216.19</v>
      </c>
      <c r="BQ1828" s="2" t="s">
        <v>286</v>
      </c>
      <c r="BR1828" s="2" t="s">
        <v>83</v>
      </c>
      <c r="BS1828" s="3">
        <v>42870</v>
      </c>
      <c r="BT1828" s="4">
        <v>0.40625</v>
      </c>
      <c r="BU1828" s="2" t="s">
        <v>441</v>
      </c>
      <c r="BV1828" s="2" t="s">
        <v>98</v>
      </c>
      <c r="BY1828" s="2">
        <v>180557.75</v>
      </c>
      <c r="CC1828" s="2" t="s">
        <v>110</v>
      </c>
      <c r="CD1828" s="2">
        <v>3200</v>
      </c>
      <c r="CE1828" s="2" t="s">
        <v>86</v>
      </c>
      <c r="CF1828" s="3">
        <v>42871</v>
      </c>
      <c r="CI1828" s="2">
        <v>1</v>
      </c>
      <c r="CJ1828" s="2">
        <v>1</v>
      </c>
      <c r="CK1828" s="2" t="s">
        <v>1675</v>
      </c>
      <c r="CL1828" s="2" t="s">
        <v>87</v>
      </c>
    </row>
    <row r="1829" spans="1:90">
      <c r="A1829" s="2" t="s">
        <v>71</v>
      </c>
      <c r="B1829" s="2" t="s">
        <v>72</v>
      </c>
      <c r="C1829" s="2" t="s">
        <v>73</v>
      </c>
      <c r="E1829" s="2" t="str">
        <f>"FES1162548659"</f>
        <v>FES1162548659</v>
      </c>
      <c r="F1829" s="3">
        <v>42867</v>
      </c>
      <c r="G1829" s="2">
        <v>201711</v>
      </c>
      <c r="H1829" s="2" t="s">
        <v>74</v>
      </c>
      <c r="I1829" s="2" t="s">
        <v>75</v>
      </c>
      <c r="J1829" s="2" t="s">
        <v>76</v>
      </c>
      <c r="K1829" s="2" t="s">
        <v>77</v>
      </c>
      <c r="L1829" s="2" t="s">
        <v>2394</v>
      </c>
      <c r="M1829" s="2" t="s">
        <v>2395</v>
      </c>
      <c r="N1829" s="2" t="s">
        <v>2396</v>
      </c>
      <c r="O1829" s="2" t="s">
        <v>138</v>
      </c>
      <c r="P1829" s="2" t="str">
        <f>"2170565732                    "</f>
        <v xml:space="preserve">2170565732                    </v>
      </c>
      <c r="Q1829" s="2">
        <v>0</v>
      </c>
      <c r="R1829" s="2">
        <v>0</v>
      </c>
      <c r="S1829" s="2">
        <v>0</v>
      </c>
      <c r="T1829" s="2">
        <v>0</v>
      </c>
      <c r="U1829" s="2">
        <v>0</v>
      </c>
      <c r="V1829" s="2">
        <v>0</v>
      </c>
      <c r="W1829" s="2">
        <v>0</v>
      </c>
      <c r="X1829" s="2">
        <v>0</v>
      </c>
      <c r="Y1829" s="2">
        <v>0</v>
      </c>
      <c r="Z1829" s="2">
        <v>0</v>
      </c>
      <c r="AA1829" s="2">
        <v>0</v>
      </c>
      <c r="AB1829" s="2">
        <v>0</v>
      </c>
      <c r="AC1829" s="2">
        <v>0</v>
      </c>
      <c r="AD1829" s="2">
        <v>0</v>
      </c>
      <c r="AE1829" s="2">
        <v>0</v>
      </c>
      <c r="AF1829" s="2">
        <v>0</v>
      </c>
      <c r="AG1829" s="2">
        <v>0</v>
      </c>
      <c r="AH1829" s="2">
        <v>0</v>
      </c>
      <c r="AI1829" s="2">
        <v>0</v>
      </c>
      <c r="AJ1829" s="2">
        <v>0</v>
      </c>
      <c r="AK1829" s="2">
        <v>0</v>
      </c>
      <c r="AL1829" s="2">
        <v>0</v>
      </c>
      <c r="AM1829" s="2">
        <v>23</v>
      </c>
      <c r="AN1829" s="2">
        <v>0</v>
      </c>
      <c r="AO1829" s="2">
        <v>0</v>
      </c>
      <c r="AP1829" s="2">
        <v>0</v>
      </c>
      <c r="AQ1829" s="2">
        <v>0</v>
      </c>
      <c r="AR1829" s="2">
        <v>0</v>
      </c>
      <c r="AS1829" s="2">
        <v>0</v>
      </c>
      <c r="AT1829" s="2">
        <v>0</v>
      </c>
      <c r="AU1829" s="2">
        <v>0</v>
      </c>
      <c r="AV1829" s="2">
        <v>0</v>
      </c>
      <c r="AW1829" s="2">
        <v>0</v>
      </c>
      <c r="AX1829" s="2">
        <v>0</v>
      </c>
      <c r="AY1829" s="2">
        <v>0</v>
      </c>
      <c r="AZ1829" s="2">
        <v>0</v>
      </c>
      <c r="BA1829" s="2">
        <v>0</v>
      </c>
      <c r="BB1829" s="2">
        <v>0</v>
      </c>
      <c r="BC1829" s="2">
        <v>0</v>
      </c>
      <c r="BD1829" s="2">
        <v>0</v>
      </c>
      <c r="BE1829" s="2">
        <v>0</v>
      </c>
      <c r="BF1829" s="2">
        <v>0</v>
      </c>
      <c r="BG1829" s="2">
        <v>0</v>
      </c>
      <c r="BH1829" s="2">
        <v>3</v>
      </c>
      <c r="BI1829" s="2">
        <v>47.9</v>
      </c>
      <c r="BJ1829" s="2">
        <v>20.3</v>
      </c>
      <c r="BK1829" s="2">
        <v>48</v>
      </c>
      <c r="BL1829" s="2">
        <v>212.88</v>
      </c>
      <c r="BM1829" s="2">
        <v>29.8</v>
      </c>
      <c r="BN1829" s="2">
        <v>242.68</v>
      </c>
      <c r="BO1829" s="2">
        <v>242.68</v>
      </c>
      <c r="BP1829" s="2" t="s">
        <v>1411</v>
      </c>
      <c r="BQ1829" s="2" t="s">
        <v>238</v>
      </c>
      <c r="BR1829" s="2" t="s">
        <v>83</v>
      </c>
      <c r="BS1829" s="3">
        <v>42870</v>
      </c>
      <c r="BT1829" s="4">
        <v>0.59791666666666665</v>
      </c>
      <c r="BU1829" s="2" t="s">
        <v>173</v>
      </c>
      <c r="BV1829" s="2" t="s">
        <v>98</v>
      </c>
      <c r="BY1829" s="2">
        <v>101614.73</v>
      </c>
      <c r="CC1829" s="2" t="s">
        <v>2395</v>
      </c>
      <c r="CD1829" s="2">
        <v>2410</v>
      </c>
      <c r="CE1829" s="2" t="s">
        <v>86</v>
      </c>
      <c r="CF1829" s="3">
        <v>42871</v>
      </c>
      <c r="CI1829" s="2">
        <v>1</v>
      </c>
      <c r="CJ1829" s="2">
        <v>1</v>
      </c>
      <c r="CK1829" s="2" t="s">
        <v>1171</v>
      </c>
      <c r="CL1829" s="2" t="s">
        <v>87</v>
      </c>
    </row>
    <row r="1830" spans="1:90">
      <c r="A1830" s="2" t="s">
        <v>71</v>
      </c>
      <c r="B1830" s="2" t="s">
        <v>72</v>
      </c>
      <c r="C1830" s="2" t="s">
        <v>73</v>
      </c>
      <c r="E1830" s="2" t="str">
        <f>"FES1162548559"</f>
        <v>FES1162548559</v>
      </c>
      <c r="F1830" s="3">
        <v>42867</v>
      </c>
      <c r="G1830" s="2">
        <v>201711</v>
      </c>
      <c r="H1830" s="2" t="s">
        <v>74</v>
      </c>
      <c r="I1830" s="2" t="s">
        <v>75</v>
      </c>
      <c r="J1830" s="2" t="s">
        <v>76</v>
      </c>
      <c r="K1830" s="2" t="s">
        <v>77</v>
      </c>
      <c r="L1830" s="2" t="s">
        <v>805</v>
      </c>
      <c r="M1830" s="2" t="s">
        <v>806</v>
      </c>
      <c r="N1830" s="2" t="s">
        <v>2397</v>
      </c>
      <c r="O1830" s="2" t="s">
        <v>138</v>
      </c>
      <c r="P1830" s="2" t="str">
        <f>"2170569550                    "</f>
        <v xml:space="preserve">2170569550                    </v>
      </c>
      <c r="Q1830" s="2">
        <v>0</v>
      </c>
      <c r="R1830" s="2">
        <v>0</v>
      </c>
      <c r="S1830" s="2">
        <v>0</v>
      </c>
      <c r="T1830" s="2">
        <v>0</v>
      </c>
      <c r="U1830" s="2">
        <v>0</v>
      </c>
      <c r="V1830" s="2">
        <v>0</v>
      </c>
      <c r="W1830" s="2">
        <v>0</v>
      </c>
      <c r="X1830" s="2">
        <v>0</v>
      </c>
      <c r="Y1830" s="2">
        <v>0</v>
      </c>
      <c r="Z1830" s="2">
        <v>0</v>
      </c>
      <c r="AA1830" s="2">
        <v>0</v>
      </c>
      <c r="AB1830" s="2">
        <v>0</v>
      </c>
      <c r="AC1830" s="2">
        <v>0</v>
      </c>
      <c r="AD1830" s="2">
        <v>0</v>
      </c>
      <c r="AE1830" s="2">
        <v>0</v>
      </c>
      <c r="AF1830" s="2">
        <v>0</v>
      </c>
      <c r="AG1830" s="2">
        <v>0</v>
      </c>
      <c r="AH1830" s="2">
        <v>0</v>
      </c>
      <c r="AI1830" s="2">
        <v>0</v>
      </c>
      <c r="AJ1830" s="2">
        <v>0</v>
      </c>
      <c r="AK1830" s="2">
        <v>0</v>
      </c>
      <c r="AL1830" s="2">
        <v>0</v>
      </c>
      <c r="AM1830" s="2">
        <v>29.75</v>
      </c>
      <c r="AN1830" s="2">
        <v>0</v>
      </c>
      <c r="AO1830" s="2">
        <v>0</v>
      </c>
      <c r="AP1830" s="2">
        <v>0</v>
      </c>
      <c r="AQ1830" s="2">
        <v>0</v>
      </c>
      <c r="AR1830" s="2">
        <v>0</v>
      </c>
      <c r="AS1830" s="2">
        <v>0</v>
      </c>
      <c r="AT1830" s="2">
        <v>0</v>
      </c>
      <c r="AU1830" s="2">
        <v>0</v>
      </c>
      <c r="AV1830" s="2">
        <v>0</v>
      </c>
      <c r="AW1830" s="2">
        <v>0</v>
      </c>
      <c r="AX1830" s="2">
        <v>0</v>
      </c>
      <c r="AY1830" s="2">
        <v>0</v>
      </c>
      <c r="AZ1830" s="2">
        <v>0</v>
      </c>
      <c r="BA1830" s="2">
        <v>0</v>
      </c>
      <c r="BB1830" s="2">
        <v>0</v>
      </c>
      <c r="BC1830" s="2">
        <v>0</v>
      </c>
      <c r="BD1830" s="2">
        <v>0</v>
      </c>
      <c r="BE1830" s="2">
        <v>0</v>
      </c>
      <c r="BF1830" s="2">
        <v>0</v>
      </c>
      <c r="BG1830" s="2">
        <v>0</v>
      </c>
      <c r="BH1830" s="2">
        <v>1</v>
      </c>
      <c r="BI1830" s="2">
        <v>66</v>
      </c>
      <c r="BJ1830" s="2">
        <v>98.4</v>
      </c>
      <c r="BK1830" s="2">
        <v>99</v>
      </c>
      <c r="BL1830" s="2">
        <v>273.88</v>
      </c>
      <c r="BM1830" s="2">
        <v>38.340000000000003</v>
      </c>
      <c r="BN1830" s="2">
        <v>312.22000000000003</v>
      </c>
      <c r="BO1830" s="2">
        <v>312.22000000000003</v>
      </c>
      <c r="BQ1830" s="2" t="s">
        <v>2398</v>
      </c>
      <c r="BR1830" s="2" t="s">
        <v>83</v>
      </c>
      <c r="BS1830" s="3">
        <v>42870</v>
      </c>
      <c r="BT1830" s="4">
        <v>0.54166666666666663</v>
      </c>
      <c r="BU1830" s="2" t="s">
        <v>1447</v>
      </c>
      <c r="BV1830" s="2" t="s">
        <v>98</v>
      </c>
      <c r="BY1830" s="2">
        <v>492156</v>
      </c>
      <c r="CC1830" s="2" t="s">
        <v>806</v>
      </c>
      <c r="CD1830" s="2">
        <v>4115</v>
      </c>
      <c r="CE1830" s="2" t="s">
        <v>86</v>
      </c>
      <c r="CF1830" s="3">
        <v>42872</v>
      </c>
      <c r="CI1830" s="2">
        <v>1</v>
      </c>
      <c r="CJ1830" s="2">
        <v>1</v>
      </c>
      <c r="CK1830" s="2" t="s">
        <v>1677</v>
      </c>
      <c r="CL1830" s="2" t="s">
        <v>87</v>
      </c>
    </row>
    <row r="1831" spans="1:90">
      <c r="A1831" s="2" t="s">
        <v>71</v>
      </c>
      <c r="B1831" s="2" t="s">
        <v>72</v>
      </c>
      <c r="C1831" s="2" t="s">
        <v>73</v>
      </c>
      <c r="E1831" s="2" t="str">
        <f>"FES1162548637"</f>
        <v>FES1162548637</v>
      </c>
      <c r="F1831" s="3">
        <v>42867</v>
      </c>
      <c r="G1831" s="2">
        <v>201711</v>
      </c>
      <c r="H1831" s="2" t="s">
        <v>74</v>
      </c>
      <c r="I1831" s="2" t="s">
        <v>75</v>
      </c>
      <c r="J1831" s="2" t="s">
        <v>76</v>
      </c>
      <c r="K1831" s="2" t="s">
        <v>77</v>
      </c>
      <c r="L1831" s="2" t="s">
        <v>104</v>
      </c>
      <c r="M1831" s="2" t="s">
        <v>105</v>
      </c>
      <c r="N1831" s="2" t="s">
        <v>1681</v>
      </c>
      <c r="O1831" s="2" t="s">
        <v>138</v>
      </c>
      <c r="P1831" s="2" t="str">
        <f>"2170562258                    "</f>
        <v xml:space="preserve">2170562258                    </v>
      </c>
      <c r="Q1831" s="2">
        <v>0</v>
      </c>
      <c r="R1831" s="2">
        <v>0</v>
      </c>
      <c r="S1831" s="2">
        <v>0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2">
        <v>0</v>
      </c>
      <c r="AA1831" s="2">
        <v>0</v>
      </c>
      <c r="AB1831" s="2">
        <v>0</v>
      </c>
      <c r="AC1831" s="2">
        <v>0</v>
      </c>
      <c r="AD1831" s="2">
        <v>0</v>
      </c>
      <c r="AE1831" s="2">
        <v>0</v>
      </c>
      <c r="AF1831" s="2">
        <v>0</v>
      </c>
      <c r="AG1831" s="2">
        <v>0</v>
      </c>
      <c r="AH1831" s="2">
        <v>0</v>
      </c>
      <c r="AI1831" s="2">
        <v>0</v>
      </c>
      <c r="AJ1831" s="2">
        <v>0</v>
      </c>
      <c r="AK1831" s="2">
        <v>0</v>
      </c>
      <c r="AL1831" s="2">
        <v>0</v>
      </c>
      <c r="AM1831" s="2">
        <v>18.7</v>
      </c>
      <c r="AN1831" s="2">
        <v>0</v>
      </c>
      <c r="AO1831" s="2">
        <v>0</v>
      </c>
      <c r="AP1831" s="2">
        <v>0</v>
      </c>
      <c r="AQ1831" s="2">
        <v>0</v>
      </c>
      <c r="AR1831" s="2">
        <v>0</v>
      </c>
      <c r="AS1831" s="2">
        <v>0</v>
      </c>
      <c r="AT1831" s="2">
        <v>0</v>
      </c>
      <c r="AU1831" s="2">
        <v>0</v>
      </c>
      <c r="AV1831" s="2">
        <v>0</v>
      </c>
      <c r="AW1831" s="2">
        <v>0</v>
      </c>
      <c r="AX1831" s="2">
        <v>0</v>
      </c>
      <c r="AY1831" s="2">
        <v>0</v>
      </c>
      <c r="AZ1831" s="2">
        <v>0</v>
      </c>
      <c r="BA1831" s="2">
        <v>0</v>
      </c>
      <c r="BB1831" s="2">
        <v>0</v>
      </c>
      <c r="BC1831" s="2">
        <v>0</v>
      </c>
      <c r="BD1831" s="2">
        <v>0</v>
      </c>
      <c r="BE1831" s="2">
        <v>0</v>
      </c>
      <c r="BF1831" s="2">
        <v>0</v>
      </c>
      <c r="BG1831" s="2">
        <v>0</v>
      </c>
      <c r="BH1831" s="2">
        <v>1</v>
      </c>
      <c r="BI1831" s="2">
        <v>59</v>
      </c>
      <c r="BJ1831" s="2">
        <v>41.7</v>
      </c>
      <c r="BK1831" s="2">
        <v>59</v>
      </c>
      <c r="BL1831" s="2">
        <v>174.03</v>
      </c>
      <c r="BM1831" s="2">
        <v>24.36</v>
      </c>
      <c r="BN1831" s="2">
        <v>198.39</v>
      </c>
      <c r="BO1831" s="2">
        <v>198.39</v>
      </c>
      <c r="BQ1831" s="2" t="s">
        <v>238</v>
      </c>
      <c r="BR1831" s="2" t="s">
        <v>83</v>
      </c>
      <c r="BS1831" s="3">
        <v>42870</v>
      </c>
      <c r="BT1831" s="4">
        <v>0.59722222222222221</v>
      </c>
      <c r="BU1831" s="2" t="s">
        <v>2399</v>
      </c>
      <c r="BV1831" s="2" t="s">
        <v>98</v>
      </c>
      <c r="BY1831" s="2">
        <v>208692</v>
      </c>
      <c r="CC1831" s="2" t="s">
        <v>105</v>
      </c>
      <c r="CD1831" s="2">
        <v>4001</v>
      </c>
      <c r="CE1831" s="2" t="s">
        <v>103</v>
      </c>
      <c r="CF1831" s="3">
        <v>42872</v>
      </c>
      <c r="CI1831" s="2">
        <v>1</v>
      </c>
      <c r="CJ1831" s="2">
        <v>1</v>
      </c>
      <c r="CK1831" s="2" t="s">
        <v>1677</v>
      </c>
      <c r="CL1831" s="2" t="s">
        <v>87</v>
      </c>
    </row>
    <row r="1832" spans="1:90">
      <c r="A1832" s="2" t="s">
        <v>71</v>
      </c>
      <c r="B1832" s="2" t="s">
        <v>72</v>
      </c>
      <c r="C1832" s="2" t="s">
        <v>73</v>
      </c>
      <c r="E1832" s="2" t="str">
        <f>"080001630163"</f>
        <v>080001630163</v>
      </c>
      <c r="F1832" s="3">
        <v>42867</v>
      </c>
      <c r="G1832" s="2">
        <v>201711</v>
      </c>
      <c r="H1832" s="2" t="s">
        <v>104</v>
      </c>
      <c r="I1832" s="2" t="s">
        <v>105</v>
      </c>
      <c r="J1832" s="2" t="s">
        <v>1761</v>
      </c>
      <c r="K1832" s="2" t="s">
        <v>77</v>
      </c>
      <c r="L1832" s="2" t="s">
        <v>175</v>
      </c>
      <c r="M1832" s="2" t="s">
        <v>176</v>
      </c>
      <c r="N1832" s="2" t="s">
        <v>2400</v>
      </c>
      <c r="O1832" s="2" t="s">
        <v>81</v>
      </c>
      <c r="P1832" s="2" t="str">
        <f>"1162548283                    "</f>
        <v xml:space="preserve">1162548283                    </v>
      </c>
      <c r="Q1832" s="2">
        <v>0</v>
      </c>
      <c r="R1832" s="2">
        <v>0</v>
      </c>
      <c r="S1832" s="2">
        <v>0</v>
      </c>
      <c r="T1832" s="2">
        <v>0</v>
      </c>
      <c r="U1832" s="2">
        <v>0</v>
      </c>
      <c r="V1832" s="2">
        <v>0</v>
      </c>
      <c r="W1832" s="2">
        <v>0</v>
      </c>
      <c r="X1832" s="2">
        <v>0</v>
      </c>
      <c r="Y1832" s="2">
        <v>0</v>
      </c>
      <c r="Z1832" s="2">
        <v>0</v>
      </c>
      <c r="AA1832" s="2">
        <v>0</v>
      </c>
      <c r="AB1832" s="2">
        <v>0</v>
      </c>
      <c r="AC1832" s="2">
        <v>0</v>
      </c>
      <c r="AD1832" s="2">
        <v>0</v>
      </c>
      <c r="AE1832" s="2">
        <v>0</v>
      </c>
      <c r="AF1832" s="2">
        <v>0</v>
      </c>
      <c r="AG1832" s="2">
        <v>0</v>
      </c>
      <c r="AH1832" s="2">
        <v>0</v>
      </c>
      <c r="AI1832" s="2">
        <v>0</v>
      </c>
      <c r="AJ1832" s="2">
        <v>0</v>
      </c>
      <c r="AK1832" s="2">
        <v>0</v>
      </c>
      <c r="AL1832" s="2">
        <v>0</v>
      </c>
      <c r="AM1832" s="2">
        <v>4.66</v>
      </c>
      <c r="AN1832" s="2">
        <v>0</v>
      </c>
      <c r="AO1832" s="2">
        <v>0</v>
      </c>
      <c r="AP1832" s="2">
        <v>0</v>
      </c>
      <c r="AQ1832" s="2">
        <v>0</v>
      </c>
      <c r="AR1832" s="2">
        <v>0</v>
      </c>
      <c r="AS1832" s="2">
        <v>0</v>
      </c>
      <c r="AT1832" s="2">
        <v>0</v>
      </c>
      <c r="AU1832" s="2">
        <v>0</v>
      </c>
      <c r="AV1832" s="2">
        <v>0</v>
      </c>
      <c r="AW1832" s="2">
        <v>0</v>
      </c>
      <c r="AX1832" s="2">
        <v>0</v>
      </c>
      <c r="AY1832" s="2">
        <v>0</v>
      </c>
      <c r="AZ1832" s="2">
        <v>0</v>
      </c>
      <c r="BA1832" s="2">
        <v>0</v>
      </c>
      <c r="BB1832" s="2">
        <v>0</v>
      </c>
      <c r="BC1832" s="2">
        <v>0</v>
      </c>
      <c r="BD1832" s="2">
        <v>0</v>
      </c>
      <c r="BE1832" s="2">
        <v>0</v>
      </c>
      <c r="BF1832" s="2">
        <v>0</v>
      </c>
      <c r="BG1832" s="2">
        <v>0</v>
      </c>
      <c r="BH1832" s="2">
        <v>1</v>
      </c>
      <c r="BI1832" s="2">
        <v>1</v>
      </c>
      <c r="BJ1832" s="2">
        <v>0.2</v>
      </c>
      <c r="BK1832" s="2">
        <v>1</v>
      </c>
      <c r="BL1832" s="2">
        <v>42.1</v>
      </c>
      <c r="BM1832" s="2">
        <v>5.89</v>
      </c>
      <c r="BN1832" s="2">
        <v>47.99</v>
      </c>
      <c r="BO1832" s="2">
        <v>47.99</v>
      </c>
      <c r="BP1832" s="2" t="s">
        <v>2401</v>
      </c>
      <c r="BQ1832" s="2" t="s">
        <v>2402</v>
      </c>
      <c r="BR1832" s="2" t="s">
        <v>2403</v>
      </c>
      <c r="BS1832" s="3">
        <v>42870</v>
      </c>
      <c r="BT1832" s="4">
        <v>0.29930555555555555</v>
      </c>
      <c r="BU1832" s="2" t="s">
        <v>705</v>
      </c>
      <c r="BV1832" s="2" t="s">
        <v>98</v>
      </c>
      <c r="BY1832" s="2">
        <v>1200</v>
      </c>
      <c r="CA1832" s="2" t="s">
        <v>223</v>
      </c>
      <c r="CC1832" s="2" t="s">
        <v>176</v>
      </c>
      <c r="CD1832" s="2">
        <v>6014</v>
      </c>
      <c r="CE1832" s="2" t="s">
        <v>86</v>
      </c>
      <c r="CF1832" s="3">
        <v>42870</v>
      </c>
      <c r="CI1832" s="2">
        <v>1</v>
      </c>
      <c r="CJ1832" s="2">
        <v>1</v>
      </c>
      <c r="CK1832" s="2">
        <v>21</v>
      </c>
      <c r="CL1832" s="2" t="s">
        <v>87</v>
      </c>
    </row>
    <row r="1833" spans="1:90">
      <c r="A1833" s="2" t="s">
        <v>71</v>
      </c>
      <c r="B1833" s="2" t="s">
        <v>72</v>
      </c>
      <c r="C1833" s="2" t="s">
        <v>73</v>
      </c>
      <c r="E1833" s="2" t="str">
        <f>"080001630518"</f>
        <v>080001630518</v>
      </c>
      <c r="F1833" s="3">
        <v>42867</v>
      </c>
      <c r="G1833" s="2">
        <v>201711</v>
      </c>
      <c r="H1833" s="2" t="s">
        <v>390</v>
      </c>
      <c r="I1833" s="2" t="s">
        <v>391</v>
      </c>
      <c r="J1833" s="2" t="s">
        <v>2404</v>
      </c>
      <c r="K1833" s="2" t="s">
        <v>77</v>
      </c>
      <c r="L1833" s="2" t="s">
        <v>74</v>
      </c>
      <c r="M1833" s="2" t="s">
        <v>75</v>
      </c>
      <c r="N1833" s="2" t="s">
        <v>115</v>
      </c>
      <c r="O1833" s="2" t="s">
        <v>81</v>
      </c>
      <c r="P1833" s="2" t="str">
        <f>"LUCIAN                        "</f>
        <v xml:space="preserve">LUCIAN                        </v>
      </c>
      <c r="Q1833" s="2">
        <v>0</v>
      </c>
      <c r="R1833" s="2">
        <v>0</v>
      </c>
      <c r="S1833" s="2">
        <v>0</v>
      </c>
      <c r="T1833" s="2">
        <v>0</v>
      </c>
      <c r="U1833" s="2">
        <v>0</v>
      </c>
      <c r="V1833" s="2">
        <v>0</v>
      </c>
      <c r="W1833" s="2">
        <v>0</v>
      </c>
      <c r="X1833" s="2">
        <v>0</v>
      </c>
      <c r="Y1833" s="2">
        <v>0</v>
      </c>
      <c r="Z1833" s="2">
        <v>0</v>
      </c>
      <c r="AA1833" s="2">
        <v>0</v>
      </c>
      <c r="AB1833" s="2">
        <v>0</v>
      </c>
      <c r="AC1833" s="2">
        <v>0</v>
      </c>
      <c r="AD1833" s="2">
        <v>0</v>
      </c>
      <c r="AE1833" s="2">
        <v>0</v>
      </c>
      <c r="AF1833" s="2">
        <v>0</v>
      </c>
      <c r="AG1833" s="2">
        <v>0</v>
      </c>
      <c r="AH1833" s="2">
        <v>0</v>
      </c>
      <c r="AI1833" s="2">
        <v>0</v>
      </c>
      <c r="AJ1833" s="2">
        <v>0</v>
      </c>
      <c r="AK1833" s="2">
        <v>0</v>
      </c>
      <c r="AL1833" s="2">
        <v>0</v>
      </c>
      <c r="AM1833" s="2">
        <v>4.66</v>
      </c>
      <c r="AN1833" s="2">
        <v>0</v>
      </c>
      <c r="AO1833" s="2">
        <v>0</v>
      </c>
      <c r="AP1833" s="2">
        <v>0</v>
      </c>
      <c r="AQ1833" s="2">
        <v>0</v>
      </c>
      <c r="AR1833" s="2">
        <v>0</v>
      </c>
      <c r="AS1833" s="2">
        <v>0</v>
      </c>
      <c r="AT1833" s="2">
        <v>0</v>
      </c>
      <c r="AU1833" s="2">
        <v>0</v>
      </c>
      <c r="AV1833" s="2">
        <v>0</v>
      </c>
      <c r="AW1833" s="2">
        <v>0</v>
      </c>
      <c r="AX1833" s="2">
        <v>0</v>
      </c>
      <c r="AY1833" s="2">
        <v>0</v>
      </c>
      <c r="AZ1833" s="2">
        <v>0</v>
      </c>
      <c r="BA1833" s="2">
        <v>0</v>
      </c>
      <c r="BB1833" s="2">
        <v>0</v>
      </c>
      <c r="BC1833" s="2">
        <v>0</v>
      </c>
      <c r="BD1833" s="2">
        <v>0</v>
      </c>
      <c r="BE1833" s="2">
        <v>0</v>
      </c>
      <c r="BF1833" s="2">
        <v>0</v>
      </c>
      <c r="BG1833" s="2">
        <v>0</v>
      </c>
      <c r="BH1833" s="2">
        <v>1</v>
      </c>
      <c r="BI1833" s="2">
        <v>1</v>
      </c>
      <c r="BJ1833" s="2">
        <v>0.2</v>
      </c>
      <c r="BK1833" s="2">
        <v>1</v>
      </c>
      <c r="BL1833" s="2">
        <v>42.1</v>
      </c>
      <c r="BM1833" s="2">
        <v>5.89</v>
      </c>
      <c r="BN1833" s="2">
        <v>47.99</v>
      </c>
      <c r="BO1833" s="2">
        <v>47.99</v>
      </c>
      <c r="BP1833" s="2" t="s">
        <v>2405</v>
      </c>
      <c r="BQ1833" s="2" t="s">
        <v>168</v>
      </c>
      <c r="BR1833" s="2" t="s">
        <v>2406</v>
      </c>
      <c r="BS1833" s="3">
        <v>42870</v>
      </c>
      <c r="BT1833" s="4">
        <v>0.34791666666666665</v>
      </c>
      <c r="BU1833" s="2" t="s">
        <v>295</v>
      </c>
      <c r="BV1833" s="2" t="s">
        <v>98</v>
      </c>
      <c r="BY1833" s="2">
        <v>1200</v>
      </c>
      <c r="CC1833" s="2" t="s">
        <v>75</v>
      </c>
      <c r="CD1833" s="2">
        <v>1601</v>
      </c>
      <c r="CE1833" s="2" t="s">
        <v>86</v>
      </c>
      <c r="CF1833" s="3">
        <v>42871</v>
      </c>
      <c r="CI1833" s="2">
        <v>1</v>
      </c>
      <c r="CJ1833" s="2">
        <v>1</v>
      </c>
      <c r="CK1833" s="2">
        <v>21</v>
      </c>
      <c r="CL1833" s="2" t="s">
        <v>87</v>
      </c>
    </row>
    <row r="1834" spans="1:90">
      <c r="A1834" s="2" t="s">
        <v>71</v>
      </c>
      <c r="B1834" s="2" t="s">
        <v>72</v>
      </c>
      <c r="C1834" s="2" t="s">
        <v>73</v>
      </c>
      <c r="E1834" s="2" t="str">
        <f>"FES1162548708"</f>
        <v>FES1162548708</v>
      </c>
      <c r="F1834" s="3">
        <v>42867</v>
      </c>
      <c r="G1834" s="2">
        <v>201711</v>
      </c>
      <c r="H1834" s="2" t="s">
        <v>74</v>
      </c>
      <c r="I1834" s="2" t="s">
        <v>75</v>
      </c>
      <c r="J1834" s="2" t="s">
        <v>76</v>
      </c>
      <c r="K1834" s="2" t="s">
        <v>77</v>
      </c>
      <c r="L1834" s="2" t="s">
        <v>163</v>
      </c>
      <c r="M1834" s="2" t="s">
        <v>164</v>
      </c>
      <c r="N1834" s="2" t="s">
        <v>499</v>
      </c>
      <c r="O1834" s="2" t="s">
        <v>81</v>
      </c>
      <c r="P1834" s="2" t="str">
        <f>"2170566825                    "</f>
        <v xml:space="preserve">2170566825                    </v>
      </c>
      <c r="Q1834" s="2">
        <v>0</v>
      </c>
      <c r="R1834" s="2">
        <v>0</v>
      </c>
      <c r="S1834" s="2">
        <v>0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2">
        <v>0</v>
      </c>
      <c r="AA1834" s="2">
        <v>0</v>
      </c>
      <c r="AB1834" s="2">
        <v>0</v>
      </c>
      <c r="AC1834" s="2">
        <v>0</v>
      </c>
      <c r="AD1834" s="2">
        <v>0</v>
      </c>
      <c r="AE1834" s="2">
        <v>0</v>
      </c>
      <c r="AF1834" s="2">
        <v>0</v>
      </c>
      <c r="AG1834" s="2">
        <v>0</v>
      </c>
      <c r="AH1834" s="2">
        <v>0</v>
      </c>
      <c r="AI1834" s="2">
        <v>0</v>
      </c>
      <c r="AJ1834" s="2">
        <v>0</v>
      </c>
      <c r="AK1834" s="2">
        <v>0</v>
      </c>
      <c r="AL1834" s="2">
        <v>0</v>
      </c>
      <c r="AM1834" s="2">
        <v>4.51</v>
      </c>
      <c r="AN1834" s="2">
        <v>0</v>
      </c>
      <c r="AO1834" s="2">
        <v>0</v>
      </c>
      <c r="AP1834" s="2">
        <v>0</v>
      </c>
      <c r="AQ1834" s="2">
        <v>0</v>
      </c>
      <c r="AR1834" s="2">
        <v>0</v>
      </c>
      <c r="AS1834" s="2">
        <v>0</v>
      </c>
      <c r="AT1834" s="2">
        <v>0</v>
      </c>
      <c r="AU1834" s="2">
        <v>0</v>
      </c>
      <c r="AV1834" s="2">
        <v>0</v>
      </c>
      <c r="AW1834" s="2">
        <v>0</v>
      </c>
      <c r="AX1834" s="2">
        <v>0</v>
      </c>
      <c r="AY1834" s="2">
        <v>0</v>
      </c>
      <c r="AZ1834" s="2">
        <v>0</v>
      </c>
      <c r="BA1834" s="2">
        <v>0</v>
      </c>
      <c r="BB1834" s="2">
        <v>0</v>
      </c>
      <c r="BC1834" s="2">
        <v>0</v>
      </c>
      <c r="BD1834" s="2">
        <v>0</v>
      </c>
      <c r="BE1834" s="2">
        <v>0</v>
      </c>
      <c r="BF1834" s="2">
        <v>0</v>
      </c>
      <c r="BG1834" s="2">
        <v>0</v>
      </c>
      <c r="BH1834" s="2">
        <v>1</v>
      </c>
      <c r="BI1834" s="2">
        <v>3.7</v>
      </c>
      <c r="BJ1834" s="2">
        <v>9.1999999999999993</v>
      </c>
      <c r="BK1834" s="2">
        <v>10</v>
      </c>
      <c r="BL1834" s="2">
        <v>40.78</v>
      </c>
      <c r="BM1834" s="2">
        <v>5.71</v>
      </c>
      <c r="BN1834" s="2">
        <v>46.49</v>
      </c>
      <c r="BO1834" s="2">
        <v>46.49</v>
      </c>
      <c r="BQ1834" s="2" t="s">
        <v>500</v>
      </c>
      <c r="BR1834" s="2" t="s">
        <v>83</v>
      </c>
      <c r="BS1834" s="3">
        <v>42870</v>
      </c>
      <c r="BT1834" s="4">
        <v>0.38819444444444445</v>
      </c>
      <c r="BU1834" s="2" t="s">
        <v>372</v>
      </c>
      <c r="BV1834" s="2" t="s">
        <v>98</v>
      </c>
      <c r="BY1834" s="2">
        <v>45819.24</v>
      </c>
      <c r="CA1834" s="2" t="s">
        <v>279</v>
      </c>
      <c r="CC1834" s="2" t="s">
        <v>164</v>
      </c>
      <c r="CD1834" s="2">
        <v>2094</v>
      </c>
      <c r="CE1834" s="2" t="s">
        <v>86</v>
      </c>
      <c r="CF1834" s="3">
        <v>42870</v>
      </c>
      <c r="CI1834" s="2">
        <v>1</v>
      </c>
      <c r="CJ1834" s="2">
        <v>1</v>
      </c>
      <c r="CK1834" s="2">
        <v>22</v>
      </c>
      <c r="CL1834" s="2" t="s">
        <v>87</v>
      </c>
    </row>
    <row r="1835" spans="1:90">
      <c r="A1835" s="2" t="s">
        <v>71</v>
      </c>
      <c r="B1835" s="2" t="s">
        <v>72</v>
      </c>
      <c r="C1835" s="2" t="s">
        <v>73</v>
      </c>
      <c r="E1835" s="2" t="str">
        <f>"080001630119"</f>
        <v>080001630119</v>
      </c>
      <c r="F1835" s="3">
        <v>42867</v>
      </c>
      <c r="G1835" s="2">
        <v>201711</v>
      </c>
      <c r="H1835" s="2" t="s">
        <v>94</v>
      </c>
      <c r="I1835" s="2" t="s">
        <v>94</v>
      </c>
      <c r="J1835" s="2" t="s">
        <v>146</v>
      </c>
      <c r="K1835" s="2" t="s">
        <v>77</v>
      </c>
      <c r="L1835" s="2" t="s">
        <v>74</v>
      </c>
      <c r="M1835" s="2" t="s">
        <v>75</v>
      </c>
      <c r="N1835" s="2" t="s">
        <v>115</v>
      </c>
      <c r="O1835" s="2" t="s">
        <v>81</v>
      </c>
      <c r="P1835" s="2" t="str">
        <f>"REPAIR                        "</f>
        <v xml:space="preserve">REPAIR                        </v>
      </c>
      <c r="Q1835" s="2">
        <v>0</v>
      </c>
      <c r="R1835" s="2">
        <v>0</v>
      </c>
      <c r="S1835" s="2">
        <v>0</v>
      </c>
      <c r="T1835" s="2">
        <v>0</v>
      </c>
      <c r="U1835" s="2">
        <v>0</v>
      </c>
      <c r="V1835" s="2">
        <v>0</v>
      </c>
      <c r="W1835" s="2">
        <v>0</v>
      </c>
      <c r="X1835" s="2">
        <v>0</v>
      </c>
      <c r="Y1835" s="2">
        <v>0</v>
      </c>
      <c r="Z1835" s="2">
        <v>0</v>
      </c>
      <c r="AA1835" s="2">
        <v>0</v>
      </c>
      <c r="AB1835" s="2">
        <v>0</v>
      </c>
      <c r="AC1835" s="2">
        <v>0</v>
      </c>
      <c r="AD1835" s="2">
        <v>0</v>
      </c>
      <c r="AE1835" s="2">
        <v>0</v>
      </c>
      <c r="AF1835" s="2">
        <v>0</v>
      </c>
      <c r="AG1835" s="2">
        <v>0</v>
      </c>
      <c r="AH1835" s="2">
        <v>0</v>
      </c>
      <c r="AI1835" s="2">
        <v>0</v>
      </c>
      <c r="AJ1835" s="2">
        <v>0</v>
      </c>
      <c r="AK1835" s="2">
        <v>0</v>
      </c>
      <c r="AL1835" s="2">
        <v>0</v>
      </c>
      <c r="AM1835" s="2">
        <v>4.66</v>
      </c>
      <c r="AN1835" s="2">
        <v>0</v>
      </c>
      <c r="AO1835" s="2">
        <v>0</v>
      </c>
      <c r="AP1835" s="2">
        <v>0</v>
      </c>
      <c r="AQ1835" s="2">
        <v>0</v>
      </c>
      <c r="AR1835" s="2">
        <v>0</v>
      </c>
      <c r="AS1835" s="2">
        <v>0</v>
      </c>
      <c r="AT1835" s="2">
        <v>0</v>
      </c>
      <c r="AU1835" s="2">
        <v>0</v>
      </c>
      <c r="AV1835" s="2">
        <v>0</v>
      </c>
      <c r="AW1835" s="2">
        <v>0</v>
      </c>
      <c r="AX1835" s="2">
        <v>0</v>
      </c>
      <c r="AY1835" s="2">
        <v>0</v>
      </c>
      <c r="AZ1835" s="2">
        <v>0</v>
      </c>
      <c r="BA1835" s="2">
        <v>0</v>
      </c>
      <c r="BB1835" s="2">
        <v>0</v>
      </c>
      <c r="BC1835" s="2">
        <v>0</v>
      </c>
      <c r="BD1835" s="2">
        <v>0</v>
      </c>
      <c r="BE1835" s="2">
        <v>0</v>
      </c>
      <c r="BF1835" s="2">
        <v>0</v>
      </c>
      <c r="BG1835" s="2">
        <v>0</v>
      </c>
      <c r="BH1835" s="2">
        <v>1</v>
      </c>
      <c r="BI1835" s="2">
        <v>1.8</v>
      </c>
      <c r="BJ1835" s="2">
        <v>1</v>
      </c>
      <c r="BK1835" s="2">
        <v>2</v>
      </c>
      <c r="BL1835" s="2">
        <v>42.1</v>
      </c>
      <c r="BM1835" s="2">
        <v>5.89</v>
      </c>
      <c r="BN1835" s="2">
        <v>47.99</v>
      </c>
      <c r="BO1835" s="2">
        <v>47.99</v>
      </c>
      <c r="BP1835" s="2" t="s">
        <v>2401</v>
      </c>
      <c r="BQ1835" s="2" t="s">
        <v>168</v>
      </c>
      <c r="BR1835" s="2" t="s">
        <v>2407</v>
      </c>
      <c r="BS1835" s="3">
        <v>42870</v>
      </c>
      <c r="BT1835" s="4">
        <v>0.3972222222222222</v>
      </c>
      <c r="BU1835" s="2" t="s">
        <v>1452</v>
      </c>
      <c r="BY1835" s="2">
        <v>5075.8500000000004</v>
      </c>
      <c r="CA1835" s="2" t="s">
        <v>275</v>
      </c>
      <c r="CC1835" s="2" t="s">
        <v>75</v>
      </c>
      <c r="CD1835" s="2">
        <v>1601</v>
      </c>
      <c r="CE1835" s="2" t="s">
        <v>86</v>
      </c>
      <c r="CF1835" s="3">
        <v>42870</v>
      </c>
      <c r="CI1835" s="2">
        <v>0</v>
      </c>
      <c r="CJ1835" s="2">
        <v>0</v>
      </c>
      <c r="CK1835" s="2">
        <v>21</v>
      </c>
      <c r="CL1835" s="2" t="s">
        <v>87</v>
      </c>
    </row>
    <row r="1836" spans="1:90">
      <c r="A1836" s="2" t="s">
        <v>71</v>
      </c>
      <c r="B1836" s="2" t="s">
        <v>72</v>
      </c>
      <c r="C1836" s="2" t="s">
        <v>73</v>
      </c>
      <c r="E1836" s="2" t="str">
        <f>"FES1162548729"</f>
        <v>FES1162548729</v>
      </c>
      <c r="F1836" s="3">
        <v>42867</v>
      </c>
      <c r="G1836" s="2">
        <v>201711</v>
      </c>
      <c r="H1836" s="2" t="s">
        <v>74</v>
      </c>
      <c r="I1836" s="2" t="s">
        <v>75</v>
      </c>
      <c r="J1836" s="2" t="s">
        <v>76</v>
      </c>
      <c r="K1836" s="2" t="s">
        <v>77</v>
      </c>
      <c r="L1836" s="2" t="s">
        <v>109</v>
      </c>
      <c r="M1836" s="2" t="s">
        <v>110</v>
      </c>
      <c r="N1836" s="2" t="s">
        <v>1622</v>
      </c>
      <c r="O1836" s="2" t="s">
        <v>81</v>
      </c>
      <c r="P1836" s="2" t="str">
        <f>"2170566855                    "</f>
        <v xml:space="preserve">2170566855                    </v>
      </c>
      <c r="Q1836" s="2">
        <v>0</v>
      </c>
      <c r="R1836" s="2">
        <v>0</v>
      </c>
      <c r="S1836" s="2">
        <v>0</v>
      </c>
      <c r="T1836" s="2">
        <v>0</v>
      </c>
      <c r="U1836" s="2">
        <v>0</v>
      </c>
      <c r="V1836" s="2">
        <v>0</v>
      </c>
      <c r="W1836" s="2">
        <v>0</v>
      </c>
      <c r="X1836" s="2">
        <v>0</v>
      </c>
      <c r="Y1836" s="2">
        <v>0</v>
      </c>
      <c r="Z1836" s="2">
        <v>0</v>
      </c>
      <c r="AA1836" s="2">
        <v>0</v>
      </c>
      <c r="AB1836" s="2">
        <v>0</v>
      </c>
      <c r="AC1836" s="2">
        <v>0</v>
      </c>
      <c r="AD1836" s="2">
        <v>0</v>
      </c>
      <c r="AE1836" s="2">
        <v>0</v>
      </c>
      <c r="AF1836" s="2">
        <v>0</v>
      </c>
      <c r="AG1836" s="2">
        <v>0</v>
      </c>
      <c r="AH1836" s="2">
        <v>0</v>
      </c>
      <c r="AI1836" s="2">
        <v>0</v>
      </c>
      <c r="AJ1836" s="2">
        <v>0</v>
      </c>
      <c r="AK1836" s="2">
        <v>0</v>
      </c>
      <c r="AL1836" s="2">
        <v>0</v>
      </c>
      <c r="AM1836" s="2">
        <v>8.15</v>
      </c>
      <c r="AN1836" s="2">
        <v>0</v>
      </c>
      <c r="AO1836" s="2">
        <v>0</v>
      </c>
      <c r="AP1836" s="2">
        <v>0</v>
      </c>
      <c r="AQ1836" s="2">
        <v>0</v>
      </c>
      <c r="AR1836" s="2">
        <v>0</v>
      </c>
      <c r="AS1836" s="2">
        <v>0</v>
      </c>
      <c r="AT1836" s="2">
        <v>0</v>
      </c>
      <c r="AU1836" s="2">
        <v>0</v>
      </c>
      <c r="AV1836" s="2">
        <v>0</v>
      </c>
      <c r="AW1836" s="2">
        <v>0</v>
      </c>
      <c r="AX1836" s="2">
        <v>0</v>
      </c>
      <c r="AY1836" s="2">
        <v>0</v>
      </c>
      <c r="AZ1836" s="2">
        <v>0</v>
      </c>
      <c r="BA1836" s="2">
        <v>0</v>
      </c>
      <c r="BB1836" s="2">
        <v>0</v>
      </c>
      <c r="BC1836" s="2">
        <v>0</v>
      </c>
      <c r="BD1836" s="2">
        <v>0</v>
      </c>
      <c r="BE1836" s="2">
        <v>0</v>
      </c>
      <c r="BF1836" s="2">
        <v>0</v>
      </c>
      <c r="BG1836" s="2">
        <v>0</v>
      </c>
      <c r="BH1836" s="2">
        <v>1</v>
      </c>
      <c r="BI1836" s="2">
        <v>2.2999999999999998</v>
      </c>
      <c r="BJ1836" s="2">
        <v>3.4</v>
      </c>
      <c r="BK1836" s="2">
        <v>3.5</v>
      </c>
      <c r="BL1836" s="2">
        <v>73.67</v>
      </c>
      <c r="BM1836" s="2">
        <v>10.31</v>
      </c>
      <c r="BN1836" s="2">
        <v>83.98</v>
      </c>
      <c r="BO1836" s="2">
        <v>83.98</v>
      </c>
      <c r="BQ1836" s="2" t="s">
        <v>1623</v>
      </c>
      <c r="BR1836" s="2" t="s">
        <v>83</v>
      </c>
      <c r="BS1836" s="3">
        <v>42870</v>
      </c>
      <c r="BT1836" s="4">
        <v>0.34027777777777773</v>
      </c>
      <c r="BU1836" s="2" t="s">
        <v>2408</v>
      </c>
      <c r="BV1836" s="2" t="s">
        <v>98</v>
      </c>
      <c r="BY1836" s="2">
        <v>16861.82</v>
      </c>
      <c r="CA1836" s="2" t="s">
        <v>114</v>
      </c>
      <c r="CC1836" s="2" t="s">
        <v>110</v>
      </c>
      <c r="CD1836" s="2">
        <v>3201</v>
      </c>
      <c r="CE1836" s="2" t="s">
        <v>86</v>
      </c>
      <c r="CF1836" s="3">
        <v>42871</v>
      </c>
      <c r="CI1836" s="2">
        <v>1</v>
      </c>
      <c r="CJ1836" s="2">
        <v>1</v>
      </c>
      <c r="CK1836" s="2">
        <v>21</v>
      </c>
      <c r="CL1836" s="2" t="s">
        <v>87</v>
      </c>
    </row>
    <row r="1837" spans="1:90">
      <c r="A1837" s="2" t="s">
        <v>71</v>
      </c>
      <c r="B1837" s="2" t="s">
        <v>72</v>
      </c>
      <c r="C1837" s="2" t="s">
        <v>73</v>
      </c>
      <c r="E1837" s="2" t="str">
        <f>"FES1162548761"</f>
        <v>FES1162548761</v>
      </c>
      <c r="F1837" s="3">
        <v>42867</v>
      </c>
      <c r="G1837" s="2">
        <v>201711</v>
      </c>
      <c r="H1837" s="2" t="s">
        <v>74</v>
      </c>
      <c r="I1837" s="2" t="s">
        <v>75</v>
      </c>
      <c r="J1837" s="2" t="s">
        <v>76</v>
      </c>
      <c r="K1837" s="2" t="s">
        <v>77</v>
      </c>
      <c r="L1837" s="2" t="s">
        <v>175</v>
      </c>
      <c r="M1837" s="2" t="s">
        <v>176</v>
      </c>
      <c r="N1837" s="2" t="s">
        <v>831</v>
      </c>
      <c r="O1837" s="2" t="s">
        <v>81</v>
      </c>
      <c r="P1837" s="2" t="str">
        <f>"2170566890                    "</f>
        <v xml:space="preserve">2170566890                    </v>
      </c>
      <c r="Q1837" s="2">
        <v>0</v>
      </c>
      <c r="R1837" s="2">
        <v>0</v>
      </c>
      <c r="S1837" s="2">
        <v>0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0</v>
      </c>
      <c r="Z1837" s="2">
        <v>0</v>
      </c>
      <c r="AA1837" s="2">
        <v>0</v>
      </c>
      <c r="AB1837" s="2">
        <v>0</v>
      </c>
      <c r="AC1837" s="2">
        <v>0</v>
      </c>
      <c r="AD1837" s="2">
        <v>0</v>
      </c>
      <c r="AE1837" s="2">
        <v>0</v>
      </c>
      <c r="AF1837" s="2">
        <v>0</v>
      </c>
      <c r="AG1837" s="2">
        <v>0</v>
      </c>
      <c r="AH1837" s="2">
        <v>0</v>
      </c>
      <c r="AI1837" s="2">
        <v>0</v>
      </c>
      <c r="AJ1837" s="2">
        <v>0</v>
      </c>
      <c r="AK1837" s="2">
        <v>0</v>
      </c>
      <c r="AL1837" s="2">
        <v>0</v>
      </c>
      <c r="AM1837" s="2">
        <v>13.97</v>
      </c>
      <c r="AN1837" s="2">
        <v>0</v>
      </c>
      <c r="AO1837" s="2">
        <v>0</v>
      </c>
      <c r="AP1837" s="2">
        <v>0</v>
      </c>
      <c r="AQ1837" s="2">
        <v>0</v>
      </c>
      <c r="AR1837" s="2">
        <v>0</v>
      </c>
      <c r="AS1837" s="2">
        <v>0</v>
      </c>
      <c r="AT1837" s="2">
        <v>0</v>
      </c>
      <c r="AU1837" s="2">
        <v>0</v>
      </c>
      <c r="AV1837" s="2">
        <v>0</v>
      </c>
      <c r="AW1837" s="2">
        <v>0</v>
      </c>
      <c r="AX1837" s="2">
        <v>0</v>
      </c>
      <c r="AY1837" s="2">
        <v>0</v>
      </c>
      <c r="AZ1837" s="2">
        <v>0</v>
      </c>
      <c r="BA1837" s="2">
        <v>0</v>
      </c>
      <c r="BB1837" s="2">
        <v>0</v>
      </c>
      <c r="BC1837" s="2">
        <v>0</v>
      </c>
      <c r="BD1837" s="2">
        <v>0</v>
      </c>
      <c r="BE1837" s="2">
        <v>0</v>
      </c>
      <c r="BF1837" s="2">
        <v>0</v>
      </c>
      <c r="BG1837" s="2">
        <v>0</v>
      </c>
      <c r="BH1837" s="2">
        <v>1</v>
      </c>
      <c r="BI1837" s="2">
        <v>5.6</v>
      </c>
      <c r="BJ1837" s="2">
        <v>3.6</v>
      </c>
      <c r="BK1837" s="2">
        <v>6</v>
      </c>
      <c r="BL1837" s="2">
        <v>126.29</v>
      </c>
      <c r="BM1837" s="2">
        <v>17.68</v>
      </c>
      <c r="BN1837" s="2">
        <v>143.97</v>
      </c>
      <c r="BO1837" s="2">
        <v>143.97</v>
      </c>
      <c r="BQ1837" s="2" t="s">
        <v>832</v>
      </c>
      <c r="BR1837" s="2" t="s">
        <v>83</v>
      </c>
      <c r="BS1837" s="3">
        <v>42870</v>
      </c>
      <c r="BT1837" s="4">
        <v>0.30902777777777779</v>
      </c>
      <c r="BU1837" s="2" t="s">
        <v>2409</v>
      </c>
      <c r="BV1837" s="2" t="s">
        <v>98</v>
      </c>
      <c r="BY1837" s="2">
        <v>17807.95</v>
      </c>
      <c r="CA1837" s="2" t="s">
        <v>199</v>
      </c>
      <c r="CC1837" s="2" t="s">
        <v>176</v>
      </c>
      <c r="CD1837" s="2">
        <v>6012</v>
      </c>
      <c r="CE1837" s="2" t="s">
        <v>86</v>
      </c>
      <c r="CF1837" s="3">
        <v>42870</v>
      </c>
      <c r="CI1837" s="2">
        <v>1</v>
      </c>
      <c r="CJ1837" s="2">
        <v>1</v>
      </c>
      <c r="CK1837" s="2">
        <v>21</v>
      </c>
      <c r="CL1837" s="2" t="s">
        <v>87</v>
      </c>
    </row>
    <row r="1838" spans="1:90">
      <c r="A1838" s="2" t="s">
        <v>71</v>
      </c>
      <c r="B1838" s="2" t="s">
        <v>72</v>
      </c>
      <c r="C1838" s="2" t="s">
        <v>73</v>
      </c>
      <c r="E1838" s="2" t="str">
        <f>"FES1162548838"</f>
        <v>FES1162548838</v>
      </c>
      <c r="F1838" s="3">
        <v>42867</v>
      </c>
      <c r="G1838" s="2">
        <v>201711</v>
      </c>
      <c r="H1838" s="2" t="s">
        <v>74</v>
      </c>
      <c r="I1838" s="2" t="s">
        <v>75</v>
      </c>
      <c r="J1838" s="2" t="s">
        <v>76</v>
      </c>
      <c r="K1838" s="2" t="s">
        <v>77</v>
      </c>
      <c r="L1838" s="2" t="s">
        <v>109</v>
      </c>
      <c r="M1838" s="2" t="s">
        <v>110</v>
      </c>
      <c r="N1838" s="2" t="s">
        <v>1622</v>
      </c>
      <c r="O1838" s="2" t="s">
        <v>81</v>
      </c>
      <c r="P1838" s="2" t="str">
        <f>"2170566963                    "</f>
        <v xml:space="preserve">2170566963                    </v>
      </c>
      <c r="Q1838" s="2">
        <v>0</v>
      </c>
      <c r="R1838" s="2">
        <v>0</v>
      </c>
      <c r="S1838" s="2">
        <v>0</v>
      </c>
      <c r="T1838" s="2">
        <v>0</v>
      </c>
      <c r="U1838" s="2">
        <v>0</v>
      </c>
      <c r="V1838" s="2">
        <v>0</v>
      </c>
      <c r="W1838" s="2">
        <v>0</v>
      </c>
      <c r="X1838" s="2">
        <v>0</v>
      </c>
      <c r="Y1838" s="2">
        <v>0</v>
      </c>
      <c r="Z1838" s="2">
        <v>0</v>
      </c>
      <c r="AA1838" s="2">
        <v>0</v>
      </c>
      <c r="AB1838" s="2">
        <v>0</v>
      </c>
      <c r="AC1838" s="2">
        <v>0</v>
      </c>
      <c r="AD1838" s="2">
        <v>0</v>
      </c>
      <c r="AE1838" s="2">
        <v>0</v>
      </c>
      <c r="AF1838" s="2">
        <v>0</v>
      </c>
      <c r="AG1838" s="2">
        <v>0</v>
      </c>
      <c r="AH1838" s="2">
        <v>0</v>
      </c>
      <c r="AI1838" s="2">
        <v>0</v>
      </c>
      <c r="AJ1838" s="2">
        <v>0</v>
      </c>
      <c r="AK1838" s="2">
        <v>0</v>
      </c>
      <c r="AL1838" s="2">
        <v>0</v>
      </c>
      <c r="AM1838" s="2">
        <v>43.08</v>
      </c>
      <c r="AN1838" s="2">
        <v>0</v>
      </c>
      <c r="AO1838" s="2">
        <v>0</v>
      </c>
      <c r="AP1838" s="2">
        <v>0</v>
      </c>
      <c r="AQ1838" s="2">
        <v>0</v>
      </c>
      <c r="AR1838" s="2">
        <v>0</v>
      </c>
      <c r="AS1838" s="2">
        <v>0</v>
      </c>
      <c r="AT1838" s="2">
        <v>0</v>
      </c>
      <c r="AU1838" s="2">
        <v>0</v>
      </c>
      <c r="AV1838" s="2">
        <v>0</v>
      </c>
      <c r="AW1838" s="2">
        <v>0</v>
      </c>
      <c r="AX1838" s="2">
        <v>0</v>
      </c>
      <c r="AY1838" s="2">
        <v>0</v>
      </c>
      <c r="AZ1838" s="2">
        <v>0</v>
      </c>
      <c r="BA1838" s="2">
        <v>0</v>
      </c>
      <c r="BB1838" s="2">
        <v>0</v>
      </c>
      <c r="BC1838" s="2">
        <v>0</v>
      </c>
      <c r="BD1838" s="2">
        <v>0</v>
      </c>
      <c r="BE1838" s="2">
        <v>0</v>
      </c>
      <c r="BF1838" s="2">
        <v>0</v>
      </c>
      <c r="BG1838" s="2">
        <v>0</v>
      </c>
      <c r="BH1838" s="2">
        <v>1</v>
      </c>
      <c r="BI1838" s="2">
        <v>8.5</v>
      </c>
      <c r="BJ1838" s="2">
        <v>18.100000000000001</v>
      </c>
      <c r="BK1838" s="2">
        <v>18.5</v>
      </c>
      <c r="BL1838" s="2">
        <v>389.4</v>
      </c>
      <c r="BM1838" s="2">
        <v>54.52</v>
      </c>
      <c r="BN1838" s="2">
        <v>443.92</v>
      </c>
      <c r="BO1838" s="2">
        <v>443.92</v>
      </c>
      <c r="BQ1838" s="2" t="s">
        <v>1623</v>
      </c>
      <c r="BR1838" s="2" t="s">
        <v>83</v>
      </c>
      <c r="BS1838" s="3">
        <v>42870</v>
      </c>
      <c r="BT1838" s="4">
        <v>0.34027777777777773</v>
      </c>
      <c r="BU1838" s="2" t="s">
        <v>2408</v>
      </c>
      <c r="BV1838" s="2" t="s">
        <v>98</v>
      </c>
      <c r="BY1838" s="2">
        <v>90355.99</v>
      </c>
      <c r="CA1838" s="2" t="s">
        <v>114</v>
      </c>
      <c r="CC1838" s="2" t="s">
        <v>110</v>
      </c>
      <c r="CD1838" s="2">
        <v>3201</v>
      </c>
      <c r="CE1838" s="2" t="s">
        <v>86</v>
      </c>
      <c r="CF1838" s="3">
        <v>42871</v>
      </c>
      <c r="CI1838" s="2">
        <v>1</v>
      </c>
      <c r="CJ1838" s="2">
        <v>1</v>
      </c>
      <c r="CK1838" s="2">
        <v>21</v>
      </c>
      <c r="CL1838" s="2" t="s">
        <v>87</v>
      </c>
    </row>
    <row r="1839" spans="1:90">
      <c r="A1839" s="2" t="s">
        <v>71</v>
      </c>
      <c r="B1839" s="2" t="s">
        <v>72</v>
      </c>
      <c r="C1839" s="2" t="s">
        <v>73</v>
      </c>
      <c r="E1839" s="2" t="str">
        <f>"FES1162548765"</f>
        <v>FES1162548765</v>
      </c>
      <c r="F1839" s="3">
        <v>42867</v>
      </c>
      <c r="G1839" s="2">
        <v>201711</v>
      </c>
      <c r="H1839" s="2" t="s">
        <v>74</v>
      </c>
      <c r="I1839" s="2" t="s">
        <v>75</v>
      </c>
      <c r="J1839" s="2" t="s">
        <v>76</v>
      </c>
      <c r="K1839" s="2" t="s">
        <v>77</v>
      </c>
      <c r="L1839" s="2" t="s">
        <v>358</v>
      </c>
      <c r="M1839" s="2" t="s">
        <v>359</v>
      </c>
      <c r="N1839" s="2" t="s">
        <v>548</v>
      </c>
      <c r="O1839" s="2" t="s">
        <v>81</v>
      </c>
      <c r="P1839" s="2" t="str">
        <f>"2170566880                    "</f>
        <v xml:space="preserve">2170566880                    </v>
      </c>
      <c r="Q1839" s="2">
        <v>0</v>
      </c>
      <c r="R1839" s="2">
        <v>0</v>
      </c>
      <c r="S1839" s="2">
        <v>0</v>
      </c>
      <c r="T1839" s="2">
        <v>0</v>
      </c>
      <c r="U1839" s="2">
        <v>0</v>
      </c>
      <c r="V1839" s="2">
        <v>0</v>
      </c>
      <c r="W1839" s="2">
        <v>0</v>
      </c>
      <c r="X1839" s="2">
        <v>0</v>
      </c>
      <c r="Y1839" s="2">
        <v>0</v>
      </c>
      <c r="Z1839" s="2">
        <v>0</v>
      </c>
      <c r="AA1839" s="2">
        <v>0</v>
      </c>
      <c r="AB1839" s="2">
        <v>0</v>
      </c>
      <c r="AC1839" s="2">
        <v>0</v>
      </c>
      <c r="AD1839" s="2">
        <v>0</v>
      </c>
      <c r="AE1839" s="2">
        <v>0</v>
      </c>
      <c r="AF1839" s="2">
        <v>0</v>
      </c>
      <c r="AG1839" s="2">
        <v>0</v>
      </c>
      <c r="AH1839" s="2">
        <v>0</v>
      </c>
      <c r="AI1839" s="2">
        <v>0</v>
      </c>
      <c r="AJ1839" s="2">
        <v>0</v>
      </c>
      <c r="AK1839" s="2">
        <v>0</v>
      </c>
      <c r="AL1839" s="2">
        <v>0</v>
      </c>
      <c r="AM1839" s="2">
        <v>3.64</v>
      </c>
      <c r="AN1839" s="2">
        <v>0</v>
      </c>
      <c r="AO1839" s="2">
        <v>0</v>
      </c>
      <c r="AP1839" s="2">
        <v>0</v>
      </c>
      <c r="AQ1839" s="2">
        <v>0</v>
      </c>
      <c r="AR1839" s="2">
        <v>0</v>
      </c>
      <c r="AS1839" s="2">
        <v>0</v>
      </c>
      <c r="AT1839" s="2">
        <v>0</v>
      </c>
      <c r="AU1839" s="2">
        <v>0</v>
      </c>
      <c r="AV1839" s="2">
        <v>0</v>
      </c>
      <c r="AW1839" s="2">
        <v>0</v>
      </c>
      <c r="AX1839" s="2">
        <v>0</v>
      </c>
      <c r="AY1839" s="2">
        <v>0</v>
      </c>
      <c r="AZ1839" s="2">
        <v>0</v>
      </c>
      <c r="BA1839" s="2">
        <v>0</v>
      </c>
      <c r="BB1839" s="2">
        <v>0</v>
      </c>
      <c r="BC1839" s="2">
        <v>0</v>
      </c>
      <c r="BD1839" s="2">
        <v>0</v>
      </c>
      <c r="BE1839" s="2">
        <v>0</v>
      </c>
      <c r="BF1839" s="2">
        <v>0</v>
      </c>
      <c r="BG1839" s="2">
        <v>0</v>
      </c>
      <c r="BH1839" s="2">
        <v>1</v>
      </c>
      <c r="BI1839" s="2">
        <v>1.6</v>
      </c>
      <c r="BJ1839" s="2">
        <v>3</v>
      </c>
      <c r="BK1839" s="2">
        <v>3</v>
      </c>
      <c r="BL1839" s="2">
        <v>32.89</v>
      </c>
      <c r="BM1839" s="2">
        <v>4.5999999999999996</v>
      </c>
      <c r="BN1839" s="2">
        <v>37.49</v>
      </c>
      <c r="BO1839" s="2">
        <v>37.49</v>
      </c>
      <c r="BQ1839" s="2" t="s">
        <v>549</v>
      </c>
      <c r="BR1839" s="2" t="s">
        <v>83</v>
      </c>
      <c r="BS1839" s="3">
        <v>42870</v>
      </c>
      <c r="BT1839" s="4">
        <v>0.4375</v>
      </c>
      <c r="BU1839" s="2" t="s">
        <v>1746</v>
      </c>
      <c r="BV1839" s="2" t="s">
        <v>98</v>
      </c>
      <c r="BY1839" s="2">
        <v>15006.11</v>
      </c>
      <c r="CC1839" s="2" t="s">
        <v>359</v>
      </c>
      <c r="CD1839" s="2">
        <v>1422</v>
      </c>
      <c r="CE1839" s="2" t="s">
        <v>99</v>
      </c>
      <c r="CF1839" s="3">
        <v>42871</v>
      </c>
      <c r="CI1839" s="2">
        <v>1</v>
      </c>
      <c r="CJ1839" s="2">
        <v>1</v>
      </c>
      <c r="CK1839" s="2">
        <v>22</v>
      </c>
      <c r="CL1839" s="2" t="s">
        <v>87</v>
      </c>
    </row>
    <row r="1840" spans="1:90">
      <c r="A1840" s="2" t="s">
        <v>71</v>
      </c>
      <c r="B1840" s="2" t="s">
        <v>72</v>
      </c>
      <c r="C1840" s="2" t="s">
        <v>73</v>
      </c>
      <c r="E1840" s="2" t="str">
        <f>"FES1162548764"</f>
        <v>FES1162548764</v>
      </c>
      <c r="F1840" s="3">
        <v>42867</v>
      </c>
      <c r="G1840" s="2">
        <v>201711</v>
      </c>
      <c r="H1840" s="2" t="s">
        <v>74</v>
      </c>
      <c r="I1840" s="2" t="s">
        <v>75</v>
      </c>
      <c r="J1840" s="2" t="s">
        <v>76</v>
      </c>
      <c r="K1840" s="2" t="s">
        <v>77</v>
      </c>
      <c r="L1840" s="2" t="s">
        <v>74</v>
      </c>
      <c r="M1840" s="2" t="s">
        <v>75</v>
      </c>
      <c r="N1840" s="2" t="s">
        <v>2410</v>
      </c>
      <c r="O1840" s="2" t="s">
        <v>81</v>
      </c>
      <c r="P1840" s="2" t="str">
        <f>"2170567980                    "</f>
        <v xml:space="preserve">2170567980                    </v>
      </c>
      <c r="Q1840" s="2">
        <v>0</v>
      </c>
      <c r="R1840" s="2">
        <v>0</v>
      </c>
      <c r="S1840" s="2">
        <v>0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0</v>
      </c>
      <c r="Z1840" s="2">
        <v>0</v>
      </c>
      <c r="AA1840" s="2">
        <v>0</v>
      </c>
      <c r="AB1840" s="2">
        <v>0</v>
      </c>
      <c r="AC1840" s="2">
        <v>0</v>
      </c>
      <c r="AD1840" s="2">
        <v>0</v>
      </c>
      <c r="AE1840" s="2">
        <v>0</v>
      </c>
      <c r="AF1840" s="2">
        <v>0</v>
      </c>
      <c r="AG1840" s="2">
        <v>0</v>
      </c>
      <c r="AH1840" s="2">
        <v>0</v>
      </c>
      <c r="AI1840" s="2">
        <v>0</v>
      </c>
      <c r="AJ1840" s="2">
        <v>0</v>
      </c>
      <c r="AK1840" s="2">
        <v>0</v>
      </c>
      <c r="AL1840" s="2">
        <v>0</v>
      </c>
      <c r="AM1840" s="2">
        <v>3.64</v>
      </c>
      <c r="AN1840" s="2">
        <v>0</v>
      </c>
      <c r="AO1840" s="2">
        <v>0</v>
      </c>
      <c r="AP1840" s="2">
        <v>0</v>
      </c>
      <c r="AQ1840" s="2">
        <v>0</v>
      </c>
      <c r="AR1840" s="2">
        <v>0</v>
      </c>
      <c r="AS1840" s="2">
        <v>0</v>
      </c>
      <c r="AT1840" s="2">
        <v>0</v>
      </c>
      <c r="AU1840" s="2">
        <v>0</v>
      </c>
      <c r="AV1840" s="2">
        <v>0</v>
      </c>
      <c r="AW1840" s="2">
        <v>0</v>
      </c>
      <c r="AX1840" s="2">
        <v>0</v>
      </c>
      <c r="AY1840" s="2">
        <v>0</v>
      </c>
      <c r="AZ1840" s="2">
        <v>0</v>
      </c>
      <c r="BA1840" s="2">
        <v>0</v>
      </c>
      <c r="BB1840" s="2">
        <v>0</v>
      </c>
      <c r="BC1840" s="2">
        <v>0</v>
      </c>
      <c r="BD1840" s="2">
        <v>0</v>
      </c>
      <c r="BE1840" s="2">
        <v>0</v>
      </c>
      <c r="BF1840" s="2">
        <v>0</v>
      </c>
      <c r="BG1840" s="2">
        <v>0</v>
      </c>
      <c r="BH1840" s="2">
        <v>1</v>
      </c>
      <c r="BI1840" s="2">
        <v>0.6</v>
      </c>
      <c r="BJ1840" s="2">
        <v>2.2000000000000002</v>
      </c>
      <c r="BK1840" s="2">
        <v>3</v>
      </c>
      <c r="BL1840" s="2">
        <v>32.89</v>
      </c>
      <c r="BM1840" s="2">
        <v>4.5999999999999996</v>
      </c>
      <c r="BN1840" s="2">
        <v>37.49</v>
      </c>
      <c r="BO1840" s="2">
        <v>37.49</v>
      </c>
      <c r="BQ1840" s="2" t="s">
        <v>2411</v>
      </c>
      <c r="BR1840" s="2" t="s">
        <v>83</v>
      </c>
      <c r="BS1840" s="3">
        <v>42870</v>
      </c>
      <c r="BT1840" s="4">
        <v>0.42291666666666666</v>
      </c>
      <c r="BU1840" s="2" t="s">
        <v>2412</v>
      </c>
      <c r="BV1840" s="2" t="s">
        <v>98</v>
      </c>
      <c r="BY1840" s="2">
        <v>10983.7</v>
      </c>
      <c r="CA1840" s="2" t="s">
        <v>114</v>
      </c>
      <c r="CC1840" s="2" t="s">
        <v>75</v>
      </c>
      <c r="CD1840" s="2">
        <v>1645</v>
      </c>
      <c r="CE1840" s="2" t="s">
        <v>99</v>
      </c>
      <c r="CF1840" s="3">
        <v>42871</v>
      </c>
      <c r="CI1840" s="2">
        <v>1</v>
      </c>
      <c r="CJ1840" s="2">
        <v>1</v>
      </c>
      <c r="CK1840" s="2">
        <v>22</v>
      </c>
      <c r="CL1840" s="2" t="s">
        <v>87</v>
      </c>
    </row>
    <row r="1841" spans="1:90">
      <c r="A1841" s="2" t="s">
        <v>71</v>
      </c>
      <c r="B1841" s="2" t="s">
        <v>72</v>
      </c>
      <c r="C1841" s="2" t="s">
        <v>73</v>
      </c>
      <c r="E1841" s="2" t="str">
        <f>"FES1162548646"</f>
        <v>FES1162548646</v>
      </c>
      <c r="F1841" s="3">
        <v>42867</v>
      </c>
      <c r="G1841" s="2">
        <v>201711</v>
      </c>
      <c r="H1841" s="2" t="s">
        <v>74</v>
      </c>
      <c r="I1841" s="2" t="s">
        <v>75</v>
      </c>
      <c r="J1841" s="2" t="s">
        <v>76</v>
      </c>
      <c r="K1841" s="2" t="s">
        <v>77</v>
      </c>
      <c r="L1841" s="2" t="s">
        <v>481</v>
      </c>
      <c r="M1841" s="2" t="s">
        <v>482</v>
      </c>
      <c r="N1841" s="2" t="s">
        <v>483</v>
      </c>
      <c r="O1841" s="2" t="s">
        <v>81</v>
      </c>
      <c r="P1841" s="2" t="str">
        <f>"2170564662                    "</f>
        <v xml:space="preserve">2170564662                    </v>
      </c>
      <c r="Q1841" s="2">
        <v>0</v>
      </c>
      <c r="R1841" s="2">
        <v>0</v>
      </c>
      <c r="S1841" s="2">
        <v>0</v>
      </c>
      <c r="T1841" s="2">
        <v>0</v>
      </c>
      <c r="U1841" s="2">
        <v>0</v>
      </c>
      <c r="V1841" s="2">
        <v>0</v>
      </c>
      <c r="W1841" s="2">
        <v>0</v>
      </c>
      <c r="X1841" s="2">
        <v>0</v>
      </c>
      <c r="Y1841" s="2">
        <v>0</v>
      </c>
      <c r="Z1841" s="2">
        <v>0</v>
      </c>
      <c r="AA1841" s="2">
        <v>0</v>
      </c>
      <c r="AB1841" s="2">
        <v>0</v>
      </c>
      <c r="AC1841" s="2">
        <v>0</v>
      </c>
      <c r="AD1841" s="2">
        <v>0</v>
      </c>
      <c r="AE1841" s="2">
        <v>0</v>
      </c>
      <c r="AF1841" s="2">
        <v>0</v>
      </c>
      <c r="AG1841" s="2">
        <v>0</v>
      </c>
      <c r="AH1841" s="2">
        <v>0</v>
      </c>
      <c r="AI1841" s="2">
        <v>0</v>
      </c>
      <c r="AJ1841" s="2">
        <v>0</v>
      </c>
      <c r="AK1841" s="2">
        <v>0</v>
      </c>
      <c r="AL1841" s="2">
        <v>0</v>
      </c>
      <c r="AM1841" s="2">
        <v>4.95</v>
      </c>
      <c r="AN1841" s="2">
        <v>0</v>
      </c>
      <c r="AO1841" s="2">
        <v>0</v>
      </c>
      <c r="AP1841" s="2">
        <v>0</v>
      </c>
      <c r="AQ1841" s="2">
        <v>0</v>
      </c>
      <c r="AR1841" s="2">
        <v>0</v>
      </c>
      <c r="AS1841" s="2">
        <v>0</v>
      </c>
      <c r="AT1841" s="2">
        <v>0</v>
      </c>
      <c r="AU1841" s="2">
        <v>0</v>
      </c>
      <c r="AV1841" s="2">
        <v>0</v>
      </c>
      <c r="AW1841" s="2">
        <v>0</v>
      </c>
      <c r="AX1841" s="2">
        <v>0</v>
      </c>
      <c r="AY1841" s="2">
        <v>0</v>
      </c>
      <c r="AZ1841" s="2">
        <v>0</v>
      </c>
      <c r="BA1841" s="2">
        <v>0</v>
      </c>
      <c r="BB1841" s="2">
        <v>0</v>
      </c>
      <c r="BC1841" s="2">
        <v>0</v>
      </c>
      <c r="BD1841" s="2">
        <v>0</v>
      </c>
      <c r="BE1841" s="2">
        <v>0</v>
      </c>
      <c r="BF1841" s="2">
        <v>0</v>
      </c>
      <c r="BG1841" s="2">
        <v>0</v>
      </c>
      <c r="BH1841" s="2">
        <v>1</v>
      </c>
      <c r="BI1841" s="2">
        <v>10.1</v>
      </c>
      <c r="BJ1841" s="2">
        <v>1.7</v>
      </c>
      <c r="BK1841" s="2">
        <v>11</v>
      </c>
      <c r="BL1841" s="2">
        <v>44.73</v>
      </c>
      <c r="BM1841" s="2">
        <v>6.26</v>
      </c>
      <c r="BN1841" s="2">
        <v>50.99</v>
      </c>
      <c r="BO1841" s="2">
        <v>50.99</v>
      </c>
      <c r="BQ1841" s="2" t="s">
        <v>484</v>
      </c>
      <c r="BR1841" s="2" t="s">
        <v>83</v>
      </c>
      <c r="BS1841" s="3">
        <v>42870</v>
      </c>
      <c r="BT1841" s="4">
        <v>0.39583333333333331</v>
      </c>
      <c r="BU1841" s="2" t="s">
        <v>2392</v>
      </c>
      <c r="BV1841" s="2" t="s">
        <v>98</v>
      </c>
      <c r="BY1841" s="2">
        <v>8412.06</v>
      </c>
      <c r="CA1841" s="2" t="s">
        <v>684</v>
      </c>
      <c r="CC1841" s="2" t="s">
        <v>482</v>
      </c>
      <c r="CD1841" s="2">
        <v>2162</v>
      </c>
      <c r="CE1841" s="2" t="s">
        <v>86</v>
      </c>
      <c r="CF1841" s="3">
        <v>42870</v>
      </c>
      <c r="CI1841" s="2">
        <v>1</v>
      </c>
      <c r="CJ1841" s="2">
        <v>1</v>
      </c>
      <c r="CK1841" s="2">
        <v>22</v>
      </c>
      <c r="CL1841" s="2" t="s">
        <v>87</v>
      </c>
    </row>
    <row r="1842" spans="1:90">
      <c r="A1842" s="2" t="s">
        <v>71</v>
      </c>
      <c r="B1842" s="2" t="s">
        <v>72</v>
      </c>
      <c r="C1842" s="2" t="s">
        <v>73</v>
      </c>
      <c r="E1842" s="2" t="str">
        <f>"FES1162548627"</f>
        <v>FES1162548627</v>
      </c>
      <c r="F1842" s="3">
        <v>42867</v>
      </c>
      <c r="G1842" s="2">
        <v>201711</v>
      </c>
      <c r="H1842" s="2" t="s">
        <v>74</v>
      </c>
      <c r="I1842" s="2" t="s">
        <v>75</v>
      </c>
      <c r="J1842" s="2" t="s">
        <v>76</v>
      </c>
      <c r="K1842" s="2" t="s">
        <v>77</v>
      </c>
      <c r="L1842" s="2" t="s">
        <v>1010</v>
      </c>
      <c r="M1842" s="2" t="s">
        <v>1011</v>
      </c>
      <c r="N1842" s="2" t="s">
        <v>1670</v>
      </c>
      <c r="O1842" s="2" t="s">
        <v>81</v>
      </c>
      <c r="P1842" s="2" t="str">
        <f>"2170566769                    "</f>
        <v xml:space="preserve">2170566769                    </v>
      </c>
      <c r="Q1842" s="2">
        <v>0</v>
      </c>
      <c r="R1842" s="2">
        <v>0</v>
      </c>
      <c r="S1842" s="2">
        <v>0</v>
      </c>
      <c r="T1842" s="2">
        <v>0</v>
      </c>
      <c r="U1842" s="2">
        <v>0</v>
      </c>
      <c r="V1842" s="2">
        <v>0</v>
      </c>
      <c r="W1842" s="2">
        <v>0</v>
      </c>
      <c r="X1842" s="2">
        <v>0</v>
      </c>
      <c r="Y1842" s="2">
        <v>0</v>
      </c>
      <c r="Z1842" s="2">
        <v>0</v>
      </c>
      <c r="AA1842" s="2">
        <v>0</v>
      </c>
      <c r="AB1842" s="2">
        <v>0</v>
      </c>
      <c r="AC1842" s="2">
        <v>0</v>
      </c>
      <c r="AD1842" s="2">
        <v>0</v>
      </c>
      <c r="AE1842" s="2">
        <v>0</v>
      </c>
      <c r="AF1842" s="2">
        <v>0</v>
      </c>
      <c r="AG1842" s="2">
        <v>0</v>
      </c>
      <c r="AH1842" s="2">
        <v>0</v>
      </c>
      <c r="AI1842" s="2">
        <v>0</v>
      </c>
      <c r="AJ1842" s="2">
        <v>0</v>
      </c>
      <c r="AK1842" s="2">
        <v>0</v>
      </c>
      <c r="AL1842" s="2">
        <v>0</v>
      </c>
      <c r="AM1842" s="2">
        <v>6.55</v>
      </c>
      <c r="AN1842" s="2">
        <v>0</v>
      </c>
      <c r="AO1842" s="2">
        <v>0</v>
      </c>
      <c r="AP1842" s="2">
        <v>0</v>
      </c>
      <c r="AQ1842" s="2">
        <v>0</v>
      </c>
      <c r="AR1842" s="2">
        <v>0</v>
      </c>
      <c r="AS1842" s="2">
        <v>0</v>
      </c>
      <c r="AT1842" s="2">
        <v>0</v>
      </c>
      <c r="AU1842" s="2">
        <v>0</v>
      </c>
      <c r="AV1842" s="2">
        <v>0</v>
      </c>
      <c r="AW1842" s="2">
        <v>0</v>
      </c>
      <c r="AX1842" s="2">
        <v>0</v>
      </c>
      <c r="AY1842" s="2">
        <v>0</v>
      </c>
      <c r="AZ1842" s="2">
        <v>0</v>
      </c>
      <c r="BA1842" s="2">
        <v>0</v>
      </c>
      <c r="BB1842" s="2">
        <v>0</v>
      </c>
      <c r="BC1842" s="2">
        <v>0</v>
      </c>
      <c r="BD1842" s="2">
        <v>0</v>
      </c>
      <c r="BE1842" s="2">
        <v>0</v>
      </c>
      <c r="BF1842" s="2">
        <v>0</v>
      </c>
      <c r="BG1842" s="2">
        <v>0</v>
      </c>
      <c r="BH1842" s="2">
        <v>1</v>
      </c>
      <c r="BI1842" s="2">
        <v>1.8</v>
      </c>
      <c r="BJ1842" s="2">
        <v>1.7</v>
      </c>
      <c r="BK1842" s="2">
        <v>2</v>
      </c>
      <c r="BL1842" s="2">
        <v>59.2</v>
      </c>
      <c r="BM1842" s="2">
        <v>8.2899999999999991</v>
      </c>
      <c r="BN1842" s="2">
        <v>67.489999999999995</v>
      </c>
      <c r="BO1842" s="2">
        <v>67.489999999999995</v>
      </c>
      <c r="BQ1842" s="2" t="s">
        <v>2413</v>
      </c>
      <c r="BR1842" s="2" t="s">
        <v>83</v>
      </c>
      <c r="BS1842" s="3">
        <v>42870</v>
      </c>
      <c r="BT1842" s="4">
        <v>0.58888888888888891</v>
      </c>
      <c r="BU1842" s="2" t="s">
        <v>239</v>
      </c>
      <c r="BV1842" s="2" t="s">
        <v>87</v>
      </c>
      <c r="BW1842" s="2" t="s">
        <v>161</v>
      </c>
      <c r="BX1842" s="2" t="s">
        <v>925</v>
      </c>
      <c r="BY1842" s="2">
        <v>8456</v>
      </c>
      <c r="CC1842" s="2" t="s">
        <v>1011</v>
      </c>
      <c r="CD1842" s="2">
        <v>407</v>
      </c>
      <c r="CE1842" s="2" t="s">
        <v>99</v>
      </c>
      <c r="CF1842" s="3">
        <v>42872</v>
      </c>
      <c r="CI1842" s="2">
        <v>1</v>
      </c>
      <c r="CJ1842" s="2">
        <v>1</v>
      </c>
      <c r="CK1842" s="2">
        <v>24</v>
      </c>
      <c r="CL1842" s="2" t="s">
        <v>87</v>
      </c>
    </row>
    <row r="1843" spans="1:90">
      <c r="A1843" s="2" t="s">
        <v>71</v>
      </c>
      <c r="B1843" s="2" t="s">
        <v>72</v>
      </c>
      <c r="C1843" s="2" t="s">
        <v>73</v>
      </c>
      <c r="E1843" s="2" t="str">
        <f>"FES1162548696"</f>
        <v>FES1162548696</v>
      </c>
      <c r="F1843" s="3">
        <v>42867</v>
      </c>
      <c r="G1843" s="2">
        <v>201711</v>
      </c>
      <c r="H1843" s="2" t="s">
        <v>74</v>
      </c>
      <c r="I1843" s="2" t="s">
        <v>75</v>
      </c>
      <c r="J1843" s="2" t="s">
        <v>76</v>
      </c>
      <c r="K1843" s="2" t="s">
        <v>77</v>
      </c>
      <c r="L1843" s="2" t="s">
        <v>673</v>
      </c>
      <c r="M1843" s="2" t="s">
        <v>674</v>
      </c>
      <c r="N1843" s="2" t="s">
        <v>1267</v>
      </c>
      <c r="O1843" s="2" t="s">
        <v>81</v>
      </c>
      <c r="P1843" s="2" t="str">
        <f>"2170566809                    "</f>
        <v xml:space="preserve">2170566809                    </v>
      </c>
      <c r="Q1843" s="2">
        <v>0</v>
      </c>
      <c r="R1843" s="2">
        <v>0</v>
      </c>
      <c r="S1843" s="2">
        <v>0</v>
      </c>
      <c r="T1843" s="2">
        <v>0</v>
      </c>
      <c r="U1843" s="2">
        <v>0</v>
      </c>
      <c r="V1843" s="2">
        <v>0</v>
      </c>
      <c r="W1843" s="2">
        <v>0</v>
      </c>
      <c r="X1843" s="2">
        <v>0</v>
      </c>
      <c r="Y1843" s="2">
        <v>0</v>
      </c>
      <c r="Z1843" s="2">
        <v>0</v>
      </c>
      <c r="AA1843" s="2">
        <v>0</v>
      </c>
      <c r="AB1843" s="2">
        <v>0</v>
      </c>
      <c r="AC1843" s="2">
        <v>0</v>
      </c>
      <c r="AD1843" s="2">
        <v>0</v>
      </c>
      <c r="AE1843" s="2">
        <v>0</v>
      </c>
      <c r="AF1843" s="2">
        <v>0</v>
      </c>
      <c r="AG1843" s="2">
        <v>0</v>
      </c>
      <c r="AH1843" s="2">
        <v>0</v>
      </c>
      <c r="AI1843" s="2">
        <v>0</v>
      </c>
      <c r="AJ1843" s="2">
        <v>0</v>
      </c>
      <c r="AK1843" s="2">
        <v>0</v>
      </c>
      <c r="AL1843" s="2">
        <v>0</v>
      </c>
      <c r="AM1843" s="2">
        <v>6.99</v>
      </c>
      <c r="AN1843" s="2">
        <v>0</v>
      </c>
      <c r="AO1843" s="2">
        <v>0</v>
      </c>
      <c r="AP1843" s="2">
        <v>0</v>
      </c>
      <c r="AQ1843" s="2">
        <v>0</v>
      </c>
      <c r="AR1843" s="2">
        <v>0</v>
      </c>
      <c r="AS1843" s="2">
        <v>0</v>
      </c>
      <c r="AT1843" s="2">
        <v>0</v>
      </c>
      <c r="AU1843" s="2">
        <v>0</v>
      </c>
      <c r="AV1843" s="2">
        <v>0</v>
      </c>
      <c r="AW1843" s="2">
        <v>0</v>
      </c>
      <c r="AX1843" s="2">
        <v>0</v>
      </c>
      <c r="AY1843" s="2">
        <v>0</v>
      </c>
      <c r="AZ1843" s="2">
        <v>0</v>
      </c>
      <c r="BA1843" s="2">
        <v>0</v>
      </c>
      <c r="BB1843" s="2">
        <v>0</v>
      </c>
      <c r="BC1843" s="2">
        <v>0</v>
      </c>
      <c r="BD1843" s="2">
        <v>0</v>
      </c>
      <c r="BE1843" s="2">
        <v>0</v>
      </c>
      <c r="BF1843" s="2">
        <v>0</v>
      </c>
      <c r="BG1843" s="2">
        <v>0</v>
      </c>
      <c r="BH1843" s="2">
        <v>1</v>
      </c>
      <c r="BI1843" s="2">
        <v>2.6</v>
      </c>
      <c r="BJ1843" s="2">
        <v>1</v>
      </c>
      <c r="BK1843" s="2">
        <v>3</v>
      </c>
      <c r="BL1843" s="2">
        <v>63.15</v>
      </c>
      <c r="BM1843" s="2">
        <v>8.84</v>
      </c>
      <c r="BN1843" s="2">
        <v>71.989999999999995</v>
      </c>
      <c r="BO1843" s="2">
        <v>71.989999999999995</v>
      </c>
      <c r="BQ1843" s="2" t="s">
        <v>1102</v>
      </c>
      <c r="BR1843" s="2" t="s">
        <v>83</v>
      </c>
      <c r="BS1843" s="3">
        <v>42870</v>
      </c>
      <c r="BT1843" s="4">
        <v>0.41666666666666669</v>
      </c>
      <c r="BU1843" s="2" t="s">
        <v>2133</v>
      </c>
      <c r="BV1843" s="2" t="s">
        <v>98</v>
      </c>
      <c r="BY1843" s="2">
        <v>4872.96</v>
      </c>
      <c r="CC1843" s="2" t="s">
        <v>674</v>
      </c>
      <c r="CD1843" s="2">
        <v>7130</v>
      </c>
      <c r="CE1843" s="2" t="s">
        <v>86</v>
      </c>
      <c r="CF1843" s="3">
        <v>42871</v>
      </c>
      <c r="CI1843" s="2">
        <v>1</v>
      </c>
      <c r="CJ1843" s="2">
        <v>1</v>
      </c>
      <c r="CK1843" s="2">
        <v>21</v>
      </c>
      <c r="CL1843" s="2" t="s">
        <v>87</v>
      </c>
    </row>
    <row r="1844" spans="1:90">
      <c r="A1844" s="2" t="s">
        <v>71</v>
      </c>
      <c r="B1844" s="2" t="s">
        <v>72</v>
      </c>
      <c r="C1844" s="2" t="s">
        <v>73</v>
      </c>
      <c r="E1844" s="2" t="str">
        <f>"FES1162548732"</f>
        <v>FES1162548732</v>
      </c>
      <c r="F1844" s="3">
        <v>42867</v>
      </c>
      <c r="G1844" s="2">
        <v>201711</v>
      </c>
      <c r="H1844" s="2" t="s">
        <v>74</v>
      </c>
      <c r="I1844" s="2" t="s">
        <v>75</v>
      </c>
      <c r="J1844" s="2" t="s">
        <v>76</v>
      </c>
      <c r="K1844" s="2" t="s">
        <v>77</v>
      </c>
      <c r="L1844" s="2" t="s">
        <v>805</v>
      </c>
      <c r="M1844" s="2" t="s">
        <v>806</v>
      </c>
      <c r="N1844" s="2" t="s">
        <v>1304</v>
      </c>
      <c r="O1844" s="2" t="s">
        <v>81</v>
      </c>
      <c r="P1844" s="2" t="str">
        <f>"2170566850                    "</f>
        <v xml:space="preserve">2170566850                    </v>
      </c>
      <c r="Q1844" s="2">
        <v>0</v>
      </c>
      <c r="R1844" s="2">
        <v>0</v>
      </c>
      <c r="S1844" s="2">
        <v>0</v>
      </c>
      <c r="T1844" s="2">
        <v>0</v>
      </c>
      <c r="U1844" s="2">
        <v>0</v>
      </c>
      <c r="V1844" s="2">
        <v>0</v>
      </c>
      <c r="W1844" s="2">
        <v>0</v>
      </c>
      <c r="X1844" s="2">
        <v>0</v>
      </c>
      <c r="Y1844" s="2">
        <v>0</v>
      </c>
      <c r="Z1844" s="2">
        <v>0</v>
      </c>
      <c r="AA1844" s="2">
        <v>0</v>
      </c>
      <c r="AB1844" s="2">
        <v>0</v>
      </c>
      <c r="AC1844" s="2">
        <v>0</v>
      </c>
      <c r="AD1844" s="2">
        <v>0</v>
      </c>
      <c r="AE1844" s="2">
        <v>0</v>
      </c>
      <c r="AF1844" s="2">
        <v>0</v>
      </c>
      <c r="AG1844" s="2">
        <v>0</v>
      </c>
      <c r="AH1844" s="2">
        <v>0</v>
      </c>
      <c r="AI1844" s="2">
        <v>0</v>
      </c>
      <c r="AJ1844" s="2">
        <v>0</v>
      </c>
      <c r="AK1844" s="2">
        <v>0</v>
      </c>
      <c r="AL1844" s="2">
        <v>0</v>
      </c>
      <c r="AM1844" s="2">
        <v>10.48</v>
      </c>
      <c r="AN1844" s="2">
        <v>0</v>
      </c>
      <c r="AO1844" s="2">
        <v>0</v>
      </c>
      <c r="AP1844" s="2">
        <v>0</v>
      </c>
      <c r="AQ1844" s="2">
        <v>0</v>
      </c>
      <c r="AR1844" s="2">
        <v>0</v>
      </c>
      <c r="AS1844" s="2">
        <v>0</v>
      </c>
      <c r="AT1844" s="2">
        <v>0</v>
      </c>
      <c r="AU1844" s="2">
        <v>0</v>
      </c>
      <c r="AV1844" s="2">
        <v>0</v>
      </c>
      <c r="AW1844" s="2">
        <v>0</v>
      </c>
      <c r="AX1844" s="2">
        <v>0</v>
      </c>
      <c r="AY1844" s="2">
        <v>0</v>
      </c>
      <c r="AZ1844" s="2">
        <v>0</v>
      </c>
      <c r="BA1844" s="2">
        <v>0</v>
      </c>
      <c r="BB1844" s="2">
        <v>0</v>
      </c>
      <c r="BC1844" s="2">
        <v>0</v>
      </c>
      <c r="BD1844" s="2">
        <v>0</v>
      </c>
      <c r="BE1844" s="2">
        <v>0</v>
      </c>
      <c r="BF1844" s="2">
        <v>0</v>
      </c>
      <c r="BG1844" s="2">
        <v>0</v>
      </c>
      <c r="BH1844" s="2">
        <v>1</v>
      </c>
      <c r="BI1844" s="2">
        <v>4.0999999999999996</v>
      </c>
      <c r="BJ1844" s="2">
        <v>3.2</v>
      </c>
      <c r="BK1844" s="2">
        <v>4.5</v>
      </c>
      <c r="BL1844" s="2">
        <v>94.72</v>
      </c>
      <c r="BM1844" s="2">
        <v>13.26</v>
      </c>
      <c r="BN1844" s="2">
        <v>107.98</v>
      </c>
      <c r="BO1844" s="2">
        <v>107.98</v>
      </c>
      <c r="BQ1844" s="2" t="s">
        <v>286</v>
      </c>
      <c r="BR1844" s="2" t="s">
        <v>83</v>
      </c>
      <c r="BS1844" s="3">
        <v>42870</v>
      </c>
      <c r="BT1844" s="4">
        <v>0.4375</v>
      </c>
      <c r="BU1844" s="2" t="s">
        <v>2331</v>
      </c>
      <c r="BV1844" s="2" t="s">
        <v>98</v>
      </c>
      <c r="BY1844" s="2">
        <v>16144.13</v>
      </c>
      <c r="CA1844" s="2" t="s">
        <v>114</v>
      </c>
      <c r="CC1844" s="2" t="s">
        <v>806</v>
      </c>
      <c r="CD1844" s="2">
        <v>4113</v>
      </c>
      <c r="CE1844" s="2" t="s">
        <v>86</v>
      </c>
      <c r="CF1844" s="3">
        <v>42871</v>
      </c>
      <c r="CI1844" s="2">
        <v>1</v>
      </c>
      <c r="CJ1844" s="2">
        <v>1</v>
      </c>
      <c r="CK1844" s="2">
        <v>21</v>
      </c>
      <c r="CL1844" s="2" t="s">
        <v>87</v>
      </c>
    </row>
    <row r="1845" spans="1:90">
      <c r="A1845" s="2" t="s">
        <v>71</v>
      </c>
      <c r="B1845" s="2" t="s">
        <v>72</v>
      </c>
      <c r="C1845" s="2" t="s">
        <v>73</v>
      </c>
      <c r="E1845" s="2" t="str">
        <f>"FES1162548845"</f>
        <v>FES1162548845</v>
      </c>
      <c r="F1845" s="3">
        <v>42867</v>
      </c>
      <c r="G1845" s="2">
        <v>201711</v>
      </c>
      <c r="H1845" s="2" t="s">
        <v>74</v>
      </c>
      <c r="I1845" s="2" t="s">
        <v>75</v>
      </c>
      <c r="J1845" s="2" t="s">
        <v>76</v>
      </c>
      <c r="K1845" s="2" t="s">
        <v>77</v>
      </c>
      <c r="L1845" s="2" t="s">
        <v>88</v>
      </c>
      <c r="M1845" s="2" t="s">
        <v>89</v>
      </c>
      <c r="N1845" s="2" t="s">
        <v>2414</v>
      </c>
      <c r="O1845" s="2" t="s">
        <v>81</v>
      </c>
      <c r="P1845" s="2" t="str">
        <f>"2170566994                    "</f>
        <v xml:space="preserve">2170566994                    </v>
      </c>
      <c r="Q1845" s="2">
        <v>0</v>
      </c>
      <c r="R1845" s="2">
        <v>0</v>
      </c>
      <c r="S1845" s="2">
        <v>0</v>
      </c>
      <c r="T1845" s="2">
        <v>0</v>
      </c>
      <c r="U1845" s="2">
        <v>0</v>
      </c>
      <c r="V1845" s="2">
        <v>0</v>
      </c>
      <c r="W1845" s="2">
        <v>0</v>
      </c>
      <c r="X1845" s="2">
        <v>0</v>
      </c>
      <c r="Y1845" s="2">
        <v>0</v>
      </c>
      <c r="Z1845" s="2">
        <v>0</v>
      </c>
      <c r="AA1845" s="2">
        <v>0</v>
      </c>
      <c r="AB1845" s="2">
        <v>0</v>
      </c>
      <c r="AC1845" s="2">
        <v>0</v>
      </c>
      <c r="AD1845" s="2">
        <v>0</v>
      </c>
      <c r="AE1845" s="2">
        <v>0</v>
      </c>
      <c r="AF1845" s="2">
        <v>0</v>
      </c>
      <c r="AG1845" s="2">
        <v>0</v>
      </c>
      <c r="AH1845" s="2">
        <v>0</v>
      </c>
      <c r="AI1845" s="2">
        <v>0</v>
      </c>
      <c r="AJ1845" s="2">
        <v>0</v>
      </c>
      <c r="AK1845" s="2">
        <v>0</v>
      </c>
      <c r="AL1845" s="2">
        <v>0</v>
      </c>
      <c r="AM1845" s="2">
        <v>6.99</v>
      </c>
      <c r="AN1845" s="2">
        <v>0</v>
      </c>
      <c r="AO1845" s="2">
        <v>0</v>
      </c>
      <c r="AP1845" s="2">
        <v>0</v>
      </c>
      <c r="AQ1845" s="2">
        <v>0</v>
      </c>
      <c r="AR1845" s="2">
        <v>0</v>
      </c>
      <c r="AS1845" s="2">
        <v>0</v>
      </c>
      <c r="AT1845" s="2">
        <v>0</v>
      </c>
      <c r="AU1845" s="2">
        <v>0</v>
      </c>
      <c r="AV1845" s="2">
        <v>0</v>
      </c>
      <c r="AW1845" s="2">
        <v>0</v>
      </c>
      <c r="AX1845" s="2">
        <v>0</v>
      </c>
      <c r="AY1845" s="2">
        <v>0</v>
      </c>
      <c r="AZ1845" s="2">
        <v>0</v>
      </c>
      <c r="BA1845" s="2">
        <v>0</v>
      </c>
      <c r="BB1845" s="2">
        <v>0</v>
      </c>
      <c r="BC1845" s="2">
        <v>0</v>
      </c>
      <c r="BD1845" s="2">
        <v>0</v>
      </c>
      <c r="BE1845" s="2">
        <v>0</v>
      </c>
      <c r="BF1845" s="2">
        <v>0</v>
      </c>
      <c r="BG1845" s="2">
        <v>0</v>
      </c>
      <c r="BH1845" s="2">
        <v>1</v>
      </c>
      <c r="BI1845" s="2">
        <v>1.5</v>
      </c>
      <c r="BJ1845" s="2">
        <v>2.6</v>
      </c>
      <c r="BK1845" s="2">
        <v>3</v>
      </c>
      <c r="BL1845" s="2">
        <v>63.15</v>
      </c>
      <c r="BM1845" s="2">
        <v>8.84</v>
      </c>
      <c r="BN1845" s="2">
        <v>71.989999999999995</v>
      </c>
      <c r="BO1845" s="2">
        <v>71.989999999999995</v>
      </c>
      <c r="BQ1845" s="2" t="s">
        <v>238</v>
      </c>
      <c r="BR1845" s="2" t="s">
        <v>83</v>
      </c>
      <c r="BS1845" s="3">
        <v>42870</v>
      </c>
      <c r="BT1845" s="4">
        <v>0.34375</v>
      </c>
      <c r="BU1845" s="2" t="s">
        <v>2415</v>
      </c>
      <c r="BV1845" s="2" t="s">
        <v>98</v>
      </c>
      <c r="BY1845" s="2">
        <v>13013.52</v>
      </c>
      <c r="CC1845" s="2" t="s">
        <v>89</v>
      </c>
      <c r="CD1845" s="2">
        <v>7530</v>
      </c>
      <c r="CE1845" s="2" t="s">
        <v>99</v>
      </c>
      <c r="CF1845" s="3">
        <v>42871</v>
      </c>
      <c r="CI1845" s="2">
        <v>1</v>
      </c>
      <c r="CJ1845" s="2">
        <v>1</v>
      </c>
      <c r="CK1845" s="2">
        <v>21</v>
      </c>
      <c r="CL1845" s="2" t="s">
        <v>87</v>
      </c>
    </row>
    <row r="1846" spans="1:90">
      <c r="A1846" s="2" t="s">
        <v>71</v>
      </c>
      <c r="B1846" s="2" t="s">
        <v>72</v>
      </c>
      <c r="C1846" s="2" t="s">
        <v>73</v>
      </c>
      <c r="E1846" s="2" t="str">
        <f>"FES1162548748"</f>
        <v>FES1162548748</v>
      </c>
      <c r="F1846" s="3">
        <v>42867</v>
      </c>
      <c r="G1846" s="2">
        <v>201711</v>
      </c>
      <c r="H1846" s="2" t="s">
        <v>74</v>
      </c>
      <c r="I1846" s="2" t="s">
        <v>75</v>
      </c>
      <c r="J1846" s="2" t="s">
        <v>76</v>
      </c>
      <c r="K1846" s="2" t="s">
        <v>77</v>
      </c>
      <c r="L1846" s="2" t="s">
        <v>812</v>
      </c>
      <c r="M1846" s="2" t="s">
        <v>813</v>
      </c>
      <c r="N1846" s="2" t="s">
        <v>1754</v>
      </c>
      <c r="O1846" s="2" t="s">
        <v>81</v>
      </c>
      <c r="P1846" s="2" t="str">
        <f>"2170566871                    "</f>
        <v xml:space="preserve">2170566871                    </v>
      </c>
      <c r="Q1846" s="2">
        <v>0</v>
      </c>
      <c r="R1846" s="2">
        <v>0</v>
      </c>
      <c r="S1846" s="2">
        <v>0</v>
      </c>
      <c r="T1846" s="2">
        <v>0</v>
      </c>
      <c r="U1846" s="2">
        <v>0</v>
      </c>
      <c r="V1846" s="2">
        <v>0</v>
      </c>
      <c r="W1846" s="2">
        <v>0</v>
      </c>
      <c r="X1846" s="2">
        <v>0</v>
      </c>
      <c r="Y1846" s="2">
        <v>0</v>
      </c>
      <c r="Z1846" s="2">
        <v>0</v>
      </c>
      <c r="AA1846" s="2">
        <v>0</v>
      </c>
      <c r="AB1846" s="2">
        <v>0</v>
      </c>
      <c r="AC1846" s="2">
        <v>0</v>
      </c>
      <c r="AD1846" s="2">
        <v>0</v>
      </c>
      <c r="AE1846" s="2">
        <v>0</v>
      </c>
      <c r="AF1846" s="2">
        <v>0</v>
      </c>
      <c r="AG1846" s="2">
        <v>0</v>
      </c>
      <c r="AH1846" s="2">
        <v>0</v>
      </c>
      <c r="AI1846" s="2">
        <v>0</v>
      </c>
      <c r="AJ1846" s="2">
        <v>0</v>
      </c>
      <c r="AK1846" s="2">
        <v>0</v>
      </c>
      <c r="AL1846" s="2">
        <v>0</v>
      </c>
      <c r="AM1846" s="2">
        <v>13.1</v>
      </c>
      <c r="AN1846" s="2">
        <v>0</v>
      </c>
      <c r="AO1846" s="2">
        <v>0</v>
      </c>
      <c r="AP1846" s="2">
        <v>0</v>
      </c>
      <c r="AQ1846" s="2">
        <v>0</v>
      </c>
      <c r="AR1846" s="2">
        <v>0</v>
      </c>
      <c r="AS1846" s="2">
        <v>0</v>
      </c>
      <c r="AT1846" s="2">
        <v>0</v>
      </c>
      <c r="AU1846" s="2">
        <v>0</v>
      </c>
      <c r="AV1846" s="2">
        <v>0</v>
      </c>
      <c r="AW1846" s="2">
        <v>0</v>
      </c>
      <c r="AX1846" s="2">
        <v>0</v>
      </c>
      <c r="AY1846" s="2">
        <v>0</v>
      </c>
      <c r="AZ1846" s="2">
        <v>0</v>
      </c>
      <c r="BA1846" s="2">
        <v>0</v>
      </c>
      <c r="BB1846" s="2">
        <v>0</v>
      </c>
      <c r="BC1846" s="2">
        <v>0</v>
      </c>
      <c r="BD1846" s="2">
        <v>0</v>
      </c>
      <c r="BE1846" s="2">
        <v>0</v>
      </c>
      <c r="BF1846" s="2">
        <v>0</v>
      </c>
      <c r="BG1846" s="2">
        <v>0</v>
      </c>
      <c r="BH1846" s="2">
        <v>1</v>
      </c>
      <c r="BI1846" s="2">
        <v>2.8</v>
      </c>
      <c r="BJ1846" s="2">
        <v>1.1000000000000001</v>
      </c>
      <c r="BK1846" s="2">
        <v>3</v>
      </c>
      <c r="BL1846" s="2">
        <v>118.4</v>
      </c>
      <c r="BM1846" s="2">
        <v>16.579999999999998</v>
      </c>
      <c r="BN1846" s="2">
        <v>134.97999999999999</v>
      </c>
      <c r="BO1846" s="2">
        <v>134.97999999999999</v>
      </c>
      <c r="BR1846" s="2" t="s">
        <v>83</v>
      </c>
      <c r="BS1846" s="3">
        <v>42870</v>
      </c>
      <c r="BT1846" s="4">
        <v>0.58333333333333337</v>
      </c>
      <c r="BU1846" s="2" t="s">
        <v>2416</v>
      </c>
      <c r="BV1846" s="2" t="s">
        <v>98</v>
      </c>
      <c r="BY1846" s="2">
        <v>5334.63</v>
      </c>
      <c r="CC1846" s="2" t="s">
        <v>813</v>
      </c>
      <c r="CD1846" s="2">
        <v>3370</v>
      </c>
      <c r="CE1846" s="2" t="s">
        <v>86</v>
      </c>
      <c r="CF1846" s="3">
        <v>42872</v>
      </c>
      <c r="CI1846" s="2">
        <v>3</v>
      </c>
      <c r="CJ1846" s="2">
        <v>1</v>
      </c>
      <c r="CK1846" s="2">
        <v>23</v>
      </c>
      <c r="CL1846" s="2" t="s">
        <v>87</v>
      </c>
    </row>
    <row r="1847" spans="1:90">
      <c r="A1847" s="2" t="s">
        <v>71</v>
      </c>
      <c r="B1847" s="2" t="s">
        <v>72</v>
      </c>
      <c r="C1847" s="2" t="s">
        <v>73</v>
      </c>
      <c r="E1847" s="2" t="str">
        <f>"FES1162548813"</f>
        <v>FES1162548813</v>
      </c>
      <c r="F1847" s="3">
        <v>42867</v>
      </c>
      <c r="G1847" s="2">
        <v>201711</v>
      </c>
      <c r="H1847" s="2" t="s">
        <v>74</v>
      </c>
      <c r="I1847" s="2" t="s">
        <v>75</v>
      </c>
      <c r="J1847" s="2" t="s">
        <v>76</v>
      </c>
      <c r="K1847" s="2" t="s">
        <v>77</v>
      </c>
      <c r="L1847" s="2" t="s">
        <v>175</v>
      </c>
      <c r="M1847" s="2" t="s">
        <v>176</v>
      </c>
      <c r="N1847" s="2" t="s">
        <v>196</v>
      </c>
      <c r="O1847" s="2" t="s">
        <v>81</v>
      </c>
      <c r="P1847" s="2" t="str">
        <f>"2170561533                    "</f>
        <v xml:space="preserve">2170561533                    </v>
      </c>
      <c r="Q1847" s="2">
        <v>0</v>
      </c>
      <c r="R1847" s="2">
        <v>0</v>
      </c>
      <c r="S1847" s="2">
        <v>0</v>
      </c>
      <c r="T1847" s="2">
        <v>0</v>
      </c>
      <c r="U1847" s="2">
        <v>0</v>
      </c>
      <c r="V1847" s="2">
        <v>0</v>
      </c>
      <c r="W1847" s="2">
        <v>0</v>
      </c>
      <c r="X1847" s="2">
        <v>0</v>
      </c>
      <c r="Y1847" s="2">
        <v>0</v>
      </c>
      <c r="Z1847" s="2">
        <v>0</v>
      </c>
      <c r="AA1847" s="2">
        <v>0</v>
      </c>
      <c r="AB1847" s="2">
        <v>0</v>
      </c>
      <c r="AC1847" s="2">
        <v>0</v>
      </c>
      <c r="AD1847" s="2">
        <v>0</v>
      </c>
      <c r="AE1847" s="2">
        <v>0</v>
      </c>
      <c r="AF1847" s="2">
        <v>0</v>
      </c>
      <c r="AG1847" s="2">
        <v>0</v>
      </c>
      <c r="AH1847" s="2">
        <v>0</v>
      </c>
      <c r="AI1847" s="2">
        <v>0</v>
      </c>
      <c r="AJ1847" s="2">
        <v>0</v>
      </c>
      <c r="AK1847" s="2">
        <v>0</v>
      </c>
      <c r="AL1847" s="2">
        <v>0</v>
      </c>
      <c r="AM1847" s="2">
        <v>17.47</v>
      </c>
      <c r="AN1847" s="2">
        <v>0</v>
      </c>
      <c r="AO1847" s="2">
        <v>0</v>
      </c>
      <c r="AP1847" s="2">
        <v>0</v>
      </c>
      <c r="AQ1847" s="2">
        <v>0</v>
      </c>
      <c r="AR1847" s="2">
        <v>0</v>
      </c>
      <c r="AS1847" s="2">
        <v>0</v>
      </c>
      <c r="AT1847" s="2">
        <v>0</v>
      </c>
      <c r="AU1847" s="2">
        <v>0</v>
      </c>
      <c r="AV1847" s="2">
        <v>0</v>
      </c>
      <c r="AW1847" s="2">
        <v>0</v>
      </c>
      <c r="AX1847" s="2">
        <v>0</v>
      </c>
      <c r="AY1847" s="2">
        <v>0</v>
      </c>
      <c r="AZ1847" s="2">
        <v>0</v>
      </c>
      <c r="BA1847" s="2">
        <v>0</v>
      </c>
      <c r="BB1847" s="2">
        <v>0</v>
      </c>
      <c r="BC1847" s="2">
        <v>0</v>
      </c>
      <c r="BD1847" s="2">
        <v>0</v>
      </c>
      <c r="BE1847" s="2">
        <v>0</v>
      </c>
      <c r="BF1847" s="2">
        <v>0</v>
      </c>
      <c r="BG1847" s="2">
        <v>0</v>
      </c>
      <c r="BH1847" s="2">
        <v>1</v>
      </c>
      <c r="BI1847" s="2">
        <v>5.5</v>
      </c>
      <c r="BJ1847" s="2">
        <v>7.2</v>
      </c>
      <c r="BK1847" s="2">
        <v>7.5</v>
      </c>
      <c r="BL1847" s="2">
        <v>157.87</v>
      </c>
      <c r="BM1847" s="2">
        <v>22.1</v>
      </c>
      <c r="BN1847" s="2">
        <v>179.97</v>
      </c>
      <c r="BO1847" s="2">
        <v>179.97</v>
      </c>
      <c r="BQ1847" s="2" t="s">
        <v>197</v>
      </c>
      <c r="BR1847" s="2" t="s">
        <v>83</v>
      </c>
      <c r="BS1847" s="3">
        <v>42870</v>
      </c>
      <c r="BT1847" s="4">
        <v>0.34583333333333338</v>
      </c>
      <c r="BU1847" s="2" t="s">
        <v>1748</v>
      </c>
      <c r="BV1847" s="2" t="s">
        <v>98</v>
      </c>
      <c r="BY1847" s="2">
        <v>36178.379999999997</v>
      </c>
      <c r="CA1847" s="2" t="s">
        <v>199</v>
      </c>
      <c r="CC1847" s="2" t="s">
        <v>176</v>
      </c>
      <c r="CD1847" s="2">
        <v>6001</v>
      </c>
      <c r="CE1847" s="2" t="s">
        <v>86</v>
      </c>
      <c r="CF1847" s="3">
        <v>42870</v>
      </c>
      <c r="CI1847" s="2">
        <v>1</v>
      </c>
      <c r="CJ1847" s="2">
        <v>1</v>
      </c>
      <c r="CK1847" s="2">
        <v>21</v>
      </c>
      <c r="CL1847" s="2" t="s">
        <v>87</v>
      </c>
    </row>
    <row r="1848" spans="1:90">
      <c r="A1848" s="2" t="s">
        <v>71</v>
      </c>
      <c r="B1848" s="2" t="s">
        <v>72</v>
      </c>
      <c r="C1848" s="2" t="s">
        <v>73</v>
      </c>
      <c r="E1848" s="2" t="str">
        <f>"FES1162548830"</f>
        <v>FES1162548830</v>
      </c>
      <c r="F1848" s="3">
        <v>42867</v>
      </c>
      <c r="G1848" s="2">
        <v>201711</v>
      </c>
      <c r="H1848" s="2" t="s">
        <v>74</v>
      </c>
      <c r="I1848" s="2" t="s">
        <v>75</v>
      </c>
      <c r="J1848" s="2" t="s">
        <v>76</v>
      </c>
      <c r="K1848" s="2" t="s">
        <v>77</v>
      </c>
      <c r="L1848" s="2" t="s">
        <v>175</v>
      </c>
      <c r="M1848" s="2" t="s">
        <v>176</v>
      </c>
      <c r="N1848" s="2" t="s">
        <v>1131</v>
      </c>
      <c r="O1848" s="2" t="s">
        <v>81</v>
      </c>
      <c r="P1848" s="2" t="str">
        <f>"2170566974                    "</f>
        <v xml:space="preserve">2170566974                    </v>
      </c>
      <c r="Q1848" s="2">
        <v>0</v>
      </c>
      <c r="R1848" s="2">
        <v>0</v>
      </c>
      <c r="S1848" s="2">
        <v>0</v>
      </c>
      <c r="T1848" s="2">
        <v>0</v>
      </c>
      <c r="U1848" s="2">
        <v>0</v>
      </c>
      <c r="V1848" s="2">
        <v>0</v>
      </c>
      <c r="W1848" s="2">
        <v>0</v>
      </c>
      <c r="X1848" s="2">
        <v>0</v>
      </c>
      <c r="Y1848" s="2">
        <v>0</v>
      </c>
      <c r="Z1848" s="2">
        <v>0</v>
      </c>
      <c r="AA1848" s="2">
        <v>0</v>
      </c>
      <c r="AB1848" s="2">
        <v>0</v>
      </c>
      <c r="AC1848" s="2">
        <v>0</v>
      </c>
      <c r="AD1848" s="2">
        <v>0</v>
      </c>
      <c r="AE1848" s="2">
        <v>0</v>
      </c>
      <c r="AF1848" s="2">
        <v>0</v>
      </c>
      <c r="AG1848" s="2">
        <v>0</v>
      </c>
      <c r="AH1848" s="2">
        <v>0</v>
      </c>
      <c r="AI1848" s="2">
        <v>0</v>
      </c>
      <c r="AJ1848" s="2">
        <v>0</v>
      </c>
      <c r="AK1848" s="2">
        <v>0</v>
      </c>
      <c r="AL1848" s="2">
        <v>0</v>
      </c>
      <c r="AM1848" s="2">
        <v>4.66</v>
      </c>
      <c r="AN1848" s="2">
        <v>0</v>
      </c>
      <c r="AO1848" s="2">
        <v>0</v>
      </c>
      <c r="AP1848" s="2">
        <v>0</v>
      </c>
      <c r="AQ1848" s="2">
        <v>0</v>
      </c>
      <c r="AR1848" s="2">
        <v>0</v>
      </c>
      <c r="AS1848" s="2">
        <v>0</v>
      </c>
      <c r="AT1848" s="2">
        <v>0</v>
      </c>
      <c r="AU1848" s="2">
        <v>0</v>
      </c>
      <c r="AV1848" s="2">
        <v>0</v>
      </c>
      <c r="AW1848" s="2">
        <v>0</v>
      </c>
      <c r="AX1848" s="2">
        <v>0</v>
      </c>
      <c r="AY1848" s="2">
        <v>0</v>
      </c>
      <c r="AZ1848" s="2">
        <v>0</v>
      </c>
      <c r="BA1848" s="2">
        <v>0</v>
      </c>
      <c r="BB1848" s="2">
        <v>0</v>
      </c>
      <c r="BC1848" s="2">
        <v>0</v>
      </c>
      <c r="BD1848" s="2">
        <v>0</v>
      </c>
      <c r="BE1848" s="2">
        <v>0</v>
      </c>
      <c r="BF1848" s="2">
        <v>0</v>
      </c>
      <c r="BG1848" s="2">
        <v>0</v>
      </c>
      <c r="BH1848" s="2">
        <v>1</v>
      </c>
      <c r="BI1848" s="2">
        <v>1.7</v>
      </c>
      <c r="BJ1848" s="2">
        <v>0.9</v>
      </c>
      <c r="BK1848" s="2">
        <v>2</v>
      </c>
      <c r="BL1848" s="2">
        <v>42.1</v>
      </c>
      <c r="BM1848" s="2">
        <v>5.89</v>
      </c>
      <c r="BN1848" s="2">
        <v>47.99</v>
      </c>
      <c r="BO1848" s="2">
        <v>47.99</v>
      </c>
      <c r="BQ1848" s="2" t="s">
        <v>1132</v>
      </c>
      <c r="BR1848" s="2" t="s">
        <v>83</v>
      </c>
      <c r="BS1848" s="3">
        <v>42870</v>
      </c>
      <c r="BT1848" s="4">
        <v>0.34652777777777777</v>
      </c>
      <c r="BU1848" s="2" t="s">
        <v>2324</v>
      </c>
      <c r="BV1848" s="2" t="s">
        <v>98</v>
      </c>
      <c r="BY1848" s="2">
        <v>4670.74</v>
      </c>
      <c r="CA1848" s="2" t="s">
        <v>199</v>
      </c>
      <c r="CC1848" s="2" t="s">
        <v>176</v>
      </c>
      <c r="CD1848" s="2">
        <v>6001</v>
      </c>
      <c r="CE1848" s="2" t="s">
        <v>86</v>
      </c>
      <c r="CF1848" s="3">
        <v>42870</v>
      </c>
      <c r="CI1848" s="2">
        <v>1</v>
      </c>
      <c r="CJ1848" s="2">
        <v>1</v>
      </c>
      <c r="CK1848" s="2">
        <v>21</v>
      </c>
      <c r="CL1848" s="2" t="s">
        <v>87</v>
      </c>
    </row>
    <row r="1849" spans="1:90">
      <c r="A1849" s="2" t="s">
        <v>71</v>
      </c>
      <c r="B1849" s="2" t="s">
        <v>72</v>
      </c>
      <c r="C1849" s="2" t="s">
        <v>73</v>
      </c>
      <c r="E1849" s="2" t="str">
        <f>"FES1162548623"</f>
        <v>FES1162548623</v>
      </c>
      <c r="F1849" s="3">
        <v>42867</v>
      </c>
      <c r="G1849" s="2">
        <v>201711</v>
      </c>
      <c r="H1849" s="2" t="s">
        <v>74</v>
      </c>
      <c r="I1849" s="2" t="s">
        <v>75</v>
      </c>
      <c r="J1849" s="2" t="s">
        <v>76</v>
      </c>
      <c r="K1849" s="2" t="s">
        <v>77</v>
      </c>
      <c r="L1849" s="2" t="s">
        <v>242</v>
      </c>
      <c r="M1849" s="2" t="s">
        <v>243</v>
      </c>
      <c r="N1849" s="2" t="s">
        <v>1034</v>
      </c>
      <c r="O1849" s="2" t="s">
        <v>81</v>
      </c>
      <c r="P1849" s="2" t="str">
        <f>"2170566762                    "</f>
        <v xml:space="preserve">2170566762                    </v>
      </c>
      <c r="Q1849" s="2">
        <v>0</v>
      </c>
      <c r="R1849" s="2">
        <v>0</v>
      </c>
      <c r="S1849" s="2">
        <v>0</v>
      </c>
      <c r="T1849" s="2">
        <v>0</v>
      </c>
      <c r="U1849" s="2">
        <v>0</v>
      </c>
      <c r="V1849" s="2">
        <v>0</v>
      </c>
      <c r="W1849" s="2">
        <v>0</v>
      </c>
      <c r="X1849" s="2">
        <v>0</v>
      </c>
      <c r="Y1849" s="2">
        <v>0</v>
      </c>
      <c r="Z1849" s="2">
        <v>0</v>
      </c>
      <c r="AA1849" s="2">
        <v>0</v>
      </c>
      <c r="AB1849" s="2">
        <v>0</v>
      </c>
      <c r="AC1849" s="2">
        <v>0</v>
      </c>
      <c r="AD1849" s="2">
        <v>0</v>
      </c>
      <c r="AE1849" s="2">
        <v>0</v>
      </c>
      <c r="AF1849" s="2">
        <v>0</v>
      </c>
      <c r="AG1849" s="2">
        <v>0</v>
      </c>
      <c r="AH1849" s="2">
        <v>0</v>
      </c>
      <c r="AI1849" s="2">
        <v>0</v>
      </c>
      <c r="AJ1849" s="2">
        <v>0</v>
      </c>
      <c r="AK1849" s="2">
        <v>0</v>
      </c>
      <c r="AL1849" s="2">
        <v>0</v>
      </c>
      <c r="AM1849" s="2">
        <v>3.64</v>
      </c>
      <c r="AN1849" s="2">
        <v>0</v>
      </c>
      <c r="AO1849" s="2">
        <v>0</v>
      </c>
      <c r="AP1849" s="2">
        <v>0</v>
      </c>
      <c r="AQ1849" s="2">
        <v>0</v>
      </c>
      <c r="AR1849" s="2">
        <v>0</v>
      </c>
      <c r="AS1849" s="2">
        <v>0</v>
      </c>
      <c r="AT1849" s="2">
        <v>0</v>
      </c>
      <c r="AU1849" s="2">
        <v>0</v>
      </c>
      <c r="AV1849" s="2">
        <v>0</v>
      </c>
      <c r="AW1849" s="2">
        <v>0</v>
      </c>
      <c r="AX1849" s="2">
        <v>0</v>
      </c>
      <c r="AY1849" s="2">
        <v>0</v>
      </c>
      <c r="AZ1849" s="2">
        <v>0</v>
      </c>
      <c r="BA1849" s="2">
        <v>0</v>
      </c>
      <c r="BB1849" s="2">
        <v>0</v>
      </c>
      <c r="BC1849" s="2">
        <v>0</v>
      </c>
      <c r="BD1849" s="2">
        <v>0</v>
      </c>
      <c r="BE1849" s="2">
        <v>0</v>
      </c>
      <c r="BF1849" s="2">
        <v>0</v>
      </c>
      <c r="BG1849" s="2">
        <v>0</v>
      </c>
      <c r="BH1849" s="2">
        <v>1</v>
      </c>
      <c r="BI1849" s="2">
        <v>1.6</v>
      </c>
      <c r="BJ1849" s="2">
        <v>3.3</v>
      </c>
      <c r="BK1849" s="2">
        <v>4</v>
      </c>
      <c r="BL1849" s="2">
        <v>32.89</v>
      </c>
      <c r="BM1849" s="2">
        <v>4.5999999999999996</v>
      </c>
      <c r="BN1849" s="2">
        <v>37.49</v>
      </c>
      <c r="BO1849" s="2">
        <v>37.49</v>
      </c>
      <c r="BQ1849" s="2" t="s">
        <v>1035</v>
      </c>
      <c r="BR1849" s="2" t="s">
        <v>83</v>
      </c>
      <c r="BS1849" s="3">
        <v>42870</v>
      </c>
      <c r="BT1849" s="4">
        <v>0.29166666666666669</v>
      </c>
      <c r="BU1849" s="2" t="s">
        <v>1447</v>
      </c>
      <c r="BV1849" s="2" t="s">
        <v>98</v>
      </c>
      <c r="BY1849" s="2">
        <v>16581.18</v>
      </c>
      <c r="CA1849" s="2" t="s">
        <v>1037</v>
      </c>
      <c r="CC1849" s="2" t="s">
        <v>243</v>
      </c>
      <c r="CD1849" s="2">
        <v>1459</v>
      </c>
      <c r="CE1849" s="2" t="s">
        <v>86</v>
      </c>
      <c r="CF1849" s="3">
        <v>42870</v>
      </c>
      <c r="CI1849" s="2">
        <v>1</v>
      </c>
      <c r="CJ1849" s="2">
        <v>1</v>
      </c>
      <c r="CK1849" s="2">
        <v>22</v>
      </c>
      <c r="CL1849" s="2" t="s">
        <v>87</v>
      </c>
    </row>
    <row r="1850" spans="1:90">
      <c r="A1850" s="2" t="s">
        <v>71</v>
      </c>
      <c r="B1850" s="2" t="s">
        <v>72</v>
      </c>
      <c r="C1850" s="2" t="s">
        <v>73</v>
      </c>
      <c r="E1850" s="2" t="str">
        <f>"FES1162548639"</f>
        <v>FES1162548639</v>
      </c>
      <c r="F1850" s="3">
        <v>42867</v>
      </c>
      <c r="G1850" s="2">
        <v>201711</v>
      </c>
      <c r="H1850" s="2" t="s">
        <v>74</v>
      </c>
      <c r="I1850" s="2" t="s">
        <v>75</v>
      </c>
      <c r="J1850" s="2" t="s">
        <v>76</v>
      </c>
      <c r="K1850" s="2" t="s">
        <v>77</v>
      </c>
      <c r="L1850" s="2" t="s">
        <v>74</v>
      </c>
      <c r="M1850" s="2" t="s">
        <v>75</v>
      </c>
      <c r="N1850" s="2" t="s">
        <v>2239</v>
      </c>
      <c r="O1850" s="2" t="s">
        <v>81</v>
      </c>
      <c r="P1850" s="2" t="str">
        <f>"2170564564                    "</f>
        <v xml:space="preserve">2170564564                    </v>
      </c>
      <c r="Q1850" s="2">
        <v>0</v>
      </c>
      <c r="R1850" s="2">
        <v>0</v>
      </c>
      <c r="S1850" s="2">
        <v>0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Y1850" s="2">
        <v>0</v>
      </c>
      <c r="Z1850" s="2">
        <v>0</v>
      </c>
      <c r="AA1850" s="2">
        <v>0</v>
      </c>
      <c r="AB1850" s="2">
        <v>0</v>
      </c>
      <c r="AC1850" s="2">
        <v>0</v>
      </c>
      <c r="AD1850" s="2">
        <v>0</v>
      </c>
      <c r="AE1850" s="2">
        <v>0</v>
      </c>
      <c r="AF1850" s="2">
        <v>0</v>
      </c>
      <c r="AG1850" s="2">
        <v>0</v>
      </c>
      <c r="AH1850" s="2">
        <v>0</v>
      </c>
      <c r="AI1850" s="2">
        <v>0</v>
      </c>
      <c r="AJ1850" s="2">
        <v>0</v>
      </c>
      <c r="AK1850" s="2">
        <v>0</v>
      </c>
      <c r="AL1850" s="2">
        <v>0</v>
      </c>
      <c r="AM1850" s="2">
        <v>3.64</v>
      </c>
      <c r="AN1850" s="2">
        <v>0</v>
      </c>
      <c r="AO1850" s="2">
        <v>0</v>
      </c>
      <c r="AP1850" s="2">
        <v>0</v>
      </c>
      <c r="AQ1850" s="2">
        <v>0</v>
      </c>
      <c r="AR1850" s="2">
        <v>0</v>
      </c>
      <c r="AS1850" s="2">
        <v>0</v>
      </c>
      <c r="AT1850" s="2">
        <v>0</v>
      </c>
      <c r="AU1850" s="2">
        <v>0</v>
      </c>
      <c r="AV1850" s="2">
        <v>0</v>
      </c>
      <c r="AW1850" s="2">
        <v>0</v>
      </c>
      <c r="AX1850" s="2">
        <v>0</v>
      </c>
      <c r="AY1850" s="2">
        <v>0</v>
      </c>
      <c r="AZ1850" s="2">
        <v>0</v>
      </c>
      <c r="BA1850" s="2">
        <v>0</v>
      </c>
      <c r="BB1850" s="2">
        <v>0</v>
      </c>
      <c r="BC1850" s="2">
        <v>0</v>
      </c>
      <c r="BD1850" s="2">
        <v>0</v>
      </c>
      <c r="BE1850" s="2">
        <v>0</v>
      </c>
      <c r="BF1850" s="2">
        <v>0</v>
      </c>
      <c r="BG1850" s="2">
        <v>0</v>
      </c>
      <c r="BH1850" s="2">
        <v>1</v>
      </c>
      <c r="BI1850" s="2">
        <v>1.6</v>
      </c>
      <c r="BJ1850" s="2">
        <v>2.2000000000000002</v>
      </c>
      <c r="BK1850" s="2">
        <v>3</v>
      </c>
      <c r="BL1850" s="2">
        <v>32.89</v>
      </c>
      <c r="BM1850" s="2">
        <v>4.5999999999999996</v>
      </c>
      <c r="BN1850" s="2">
        <v>37.49</v>
      </c>
      <c r="BO1850" s="2">
        <v>37.49</v>
      </c>
      <c r="BR1850" s="2" t="s">
        <v>83</v>
      </c>
      <c r="BS1850" s="3">
        <v>42870</v>
      </c>
      <c r="BT1850" s="4">
        <v>0.4375</v>
      </c>
      <c r="BU1850" s="2" t="s">
        <v>2319</v>
      </c>
      <c r="BV1850" s="2" t="s">
        <v>98</v>
      </c>
      <c r="BY1850" s="2">
        <v>10762.75</v>
      </c>
      <c r="CA1850" s="2" t="s">
        <v>114</v>
      </c>
      <c r="CC1850" s="2" t="s">
        <v>75</v>
      </c>
      <c r="CD1850" s="2">
        <v>1645</v>
      </c>
      <c r="CE1850" s="2" t="s">
        <v>99</v>
      </c>
      <c r="CF1850" s="3">
        <v>42871</v>
      </c>
      <c r="CI1850" s="2">
        <v>1</v>
      </c>
      <c r="CJ1850" s="2">
        <v>1</v>
      </c>
      <c r="CK1850" s="2">
        <v>22</v>
      </c>
      <c r="CL1850" s="2" t="s">
        <v>87</v>
      </c>
    </row>
    <row r="1851" spans="1:90">
      <c r="A1851" s="2" t="s">
        <v>71</v>
      </c>
      <c r="B1851" s="2" t="s">
        <v>72</v>
      </c>
      <c r="C1851" s="2" t="s">
        <v>73</v>
      </c>
      <c r="E1851" s="2" t="str">
        <f>"FES1162548694"</f>
        <v>FES1162548694</v>
      </c>
      <c r="F1851" s="3">
        <v>42867</v>
      </c>
      <c r="G1851" s="2">
        <v>201711</v>
      </c>
      <c r="H1851" s="2" t="s">
        <v>74</v>
      </c>
      <c r="I1851" s="2" t="s">
        <v>75</v>
      </c>
      <c r="J1851" s="2" t="s">
        <v>76</v>
      </c>
      <c r="K1851" s="2" t="s">
        <v>77</v>
      </c>
      <c r="L1851" s="2" t="s">
        <v>109</v>
      </c>
      <c r="M1851" s="2" t="s">
        <v>110</v>
      </c>
      <c r="N1851" s="2" t="s">
        <v>129</v>
      </c>
      <c r="O1851" s="2" t="s">
        <v>81</v>
      </c>
      <c r="P1851" s="2" t="str">
        <f>"2170566803                    "</f>
        <v xml:space="preserve">2170566803                    </v>
      </c>
      <c r="Q1851" s="2">
        <v>0</v>
      </c>
      <c r="R1851" s="2">
        <v>0</v>
      </c>
      <c r="S1851" s="2">
        <v>0</v>
      </c>
      <c r="T1851" s="2">
        <v>0</v>
      </c>
      <c r="U1851" s="2">
        <v>0</v>
      </c>
      <c r="V1851" s="2">
        <v>0</v>
      </c>
      <c r="W1851" s="2">
        <v>0</v>
      </c>
      <c r="X1851" s="2">
        <v>0</v>
      </c>
      <c r="Y1851" s="2">
        <v>0</v>
      </c>
      <c r="Z1851" s="2">
        <v>0</v>
      </c>
      <c r="AA1851" s="2">
        <v>0</v>
      </c>
      <c r="AB1851" s="2">
        <v>0</v>
      </c>
      <c r="AC1851" s="2">
        <v>0</v>
      </c>
      <c r="AD1851" s="2">
        <v>0</v>
      </c>
      <c r="AE1851" s="2">
        <v>0</v>
      </c>
      <c r="AF1851" s="2">
        <v>0</v>
      </c>
      <c r="AG1851" s="2">
        <v>0</v>
      </c>
      <c r="AH1851" s="2">
        <v>0</v>
      </c>
      <c r="AI1851" s="2">
        <v>0</v>
      </c>
      <c r="AJ1851" s="2">
        <v>0</v>
      </c>
      <c r="AK1851" s="2">
        <v>0</v>
      </c>
      <c r="AL1851" s="2">
        <v>0</v>
      </c>
      <c r="AM1851" s="2">
        <v>4.66</v>
      </c>
      <c r="AN1851" s="2">
        <v>0</v>
      </c>
      <c r="AO1851" s="2">
        <v>0</v>
      </c>
      <c r="AP1851" s="2">
        <v>0</v>
      </c>
      <c r="AQ1851" s="2">
        <v>0</v>
      </c>
      <c r="AR1851" s="2">
        <v>0</v>
      </c>
      <c r="AS1851" s="2">
        <v>0</v>
      </c>
      <c r="AT1851" s="2">
        <v>0</v>
      </c>
      <c r="AU1851" s="2">
        <v>0</v>
      </c>
      <c r="AV1851" s="2">
        <v>0</v>
      </c>
      <c r="AW1851" s="2">
        <v>0</v>
      </c>
      <c r="AX1851" s="2">
        <v>0</v>
      </c>
      <c r="AY1851" s="2">
        <v>0</v>
      </c>
      <c r="AZ1851" s="2">
        <v>0</v>
      </c>
      <c r="BA1851" s="2">
        <v>0</v>
      </c>
      <c r="BB1851" s="2">
        <v>0</v>
      </c>
      <c r="BC1851" s="2">
        <v>0</v>
      </c>
      <c r="BD1851" s="2">
        <v>0</v>
      </c>
      <c r="BE1851" s="2">
        <v>0</v>
      </c>
      <c r="BF1851" s="2">
        <v>0</v>
      </c>
      <c r="BG1851" s="2">
        <v>0</v>
      </c>
      <c r="BH1851" s="2">
        <v>1</v>
      </c>
      <c r="BI1851" s="2">
        <v>1.7</v>
      </c>
      <c r="BJ1851" s="2">
        <v>1.8</v>
      </c>
      <c r="BK1851" s="2">
        <v>2</v>
      </c>
      <c r="BL1851" s="2">
        <v>42.1</v>
      </c>
      <c r="BM1851" s="2">
        <v>5.89</v>
      </c>
      <c r="BN1851" s="2">
        <v>47.99</v>
      </c>
      <c r="BO1851" s="2">
        <v>47.99</v>
      </c>
      <c r="BQ1851" s="2" t="s">
        <v>130</v>
      </c>
      <c r="BR1851" s="2" t="s">
        <v>83</v>
      </c>
      <c r="BS1851" s="3">
        <v>42870</v>
      </c>
      <c r="BT1851" s="4">
        <v>0.38194444444444442</v>
      </c>
      <c r="BU1851" s="2" t="s">
        <v>131</v>
      </c>
      <c r="BV1851" s="2" t="s">
        <v>98</v>
      </c>
      <c r="BY1851" s="2">
        <v>9189.9500000000007</v>
      </c>
      <c r="CA1851" s="2" t="s">
        <v>114</v>
      </c>
      <c r="CC1851" s="2" t="s">
        <v>110</v>
      </c>
      <c r="CD1851" s="2">
        <v>3201</v>
      </c>
      <c r="CE1851" s="2" t="s">
        <v>99</v>
      </c>
      <c r="CF1851" s="3">
        <v>42871</v>
      </c>
      <c r="CI1851" s="2">
        <v>1</v>
      </c>
      <c r="CJ1851" s="2">
        <v>1</v>
      </c>
      <c r="CK1851" s="2">
        <v>21</v>
      </c>
      <c r="CL1851" s="2" t="s">
        <v>87</v>
      </c>
    </row>
    <row r="1852" spans="1:90">
      <c r="A1852" s="2" t="s">
        <v>71</v>
      </c>
      <c r="B1852" s="2" t="s">
        <v>72</v>
      </c>
      <c r="C1852" s="2" t="s">
        <v>73</v>
      </c>
      <c r="E1852" s="2" t="str">
        <f>"FES1162548638"</f>
        <v>FES1162548638</v>
      </c>
      <c r="F1852" s="3">
        <v>42867</v>
      </c>
      <c r="G1852" s="2">
        <v>201711</v>
      </c>
      <c r="H1852" s="2" t="s">
        <v>74</v>
      </c>
      <c r="I1852" s="2" t="s">
        <v>75</v>
      </c>
      <c r="J1852" s="2" t="s">
        <v>76</v>
      </c>
      <c r="K1852" s="2" t="s">
        <v>77</v>
      </c>
      <c r="L1852" s="2" t="s">
        <v>74</v>
      </c>
      <c r="M1852" s="2" t="s">
        <v>75</v>
      </c>
      <c r="N1852" s="2" t="s">
        <v>2239</v>
      </c>
      <c r="O1852" s="2" t="s">
        <v>81</v>
      </c>
      <c r="P1852" s="2" t="str">
        <f>"2170564562                    "</f>
        <v xml:space="preserve">2170564562                    </v>
      </c>
      <c r="Q1852" s="2">
        <v>0</v>
      </c>
      <c r="R1852" s="2">
        <v>0</v>
      </c>
      <c r="S1852" s="2">
        <v>0</v>
      </c>
      <c r="T1852" s="2">
        <v>0</v>
      </c>
      <c r="U1852" s="2">
        <v>0</v>
      </c>
      <c r="V1852" s="2">
        <v>0</v>
      </c>
      <c r="W1852" s="2">
        <v>0</v>
      </c>
      <c r="X1852" s="2">
        <v>0</v>
      </c>
      <c r="Y1852" s="2">
        <v>0</v>
      </c>
      <c r="Z1852" s="2">
        <v>0</v>
      </c>
      <c r="AA1852" s="2">
        <v>0</v>
      </c>
      <c r="AB1852" s="2">
        <v>0</v>
      </c>
      <c r="AC1852" s="2">
        <v>0</v>
      </c>
      <c r="AD1852" s="2">
        <v>0</v>
      </c>
      <c r="AE1852" s="2">
        <v>0</v>
      </c>
      <c r="AF1852" s="2">
        <v>0</v>
      </c>
      <c r="AG1852" s="2">
        <v>0</v>
      </c>
      <c r="AH1852" s="2">
        <v>0</v>
      </c>
      <c r="AI1852" s="2">
        <v>0</v>
      </c>
      <c r="AJ1852" s="2">
        <v>0</v>
      </c>
      <c r="AK1852" s="2">
        <v>0</v>
      </c>
      <c r="AL1852" s="2">
        <v>0</v>
      </c>
      <c r="AM1852" s="2">
        <v>3.64</v>
      </c>
      <c r="AN1852" s="2">
        <v>0</v>
      </c>
      <c r="AO1852" s="2">
        <v>0</v>
      </c>
      <c r="AP1852" s="2">
        <v>0</v>
      </c>
      <c r="AQ1852" s="2">
        <v>0</v>
      </c>
      <c r="AR1852" s="2">
        <v>0</v>
      </c>
      <c r="AS1852" s="2">
        <v>0</v>
      </c>
      <c r="AT1852" s="2">
        <v>0</v>
      </c>
      <c r="AU1852" s="2">
        <v>0</v>
      </c>
      <c r="AV1852" s="2">
        <v>0</v>
      </c>
      <c r="AW1852" s="2">
        <v>0</v>
      </c>
      <c r="AX1852" s="2">
        <v>0</v>
      </c>
      <c r="AY1852" s="2">
        <v>0</v>
      </c>
      <c r="AZ1852" s="2">
        <v>0</v>
      </c>
      <c r="BA1852" s="2">
        <v>0</v>
      </c>
      <c r="BB1852" s="2">
        <v>0</v>
      </c>
      <c r="BC1852" s="2">
        <v>0</v>
      </c>
      <c r="BD1852" s="2">
        <v>0</v>
      </c>
      <c r="BE1852" s="2">
        <v>0</v>
      </c>
      <c r="BF1852" s="2">
        <v>0</v>
      </c>
      <c r="BG1852" s="2">
        <v>0</v>
      </c>
      <c r="BH1852" s="2">
        <v>1</v>
      </c>
      <c r="BI1852" s="2">
        <v>2</v>
      </c>
      <c r="BJ1852" s="2">
        <v>2.2000000000000002</v>
      </c>
      <c r="BK1852" s="2">
        <v>3</v>
      </c>
      <c r="BL1852" s="2">
        <v>32.89</v>
      </c>
      <c r="BM1852" s="2">
        <v>4.5999999999999996</v>
      </c>
      <c r="BN1852" s="2">
        <v>37.49</v>
      </c>
      <c r="BO1852" s="2">
        <v>37.49</v>
      </c>
      <c r="BR1852" s="2" t="s">
        <v>83</v>
      </c>
      <c r="BS1852" s="3">
        <v>42870</v>
      </c>
      <c r="BT1852" s="4">
        <v>0.4375</v>
      </c>
      <c r="BU1852" s="2" t="s">
        <v>2319</v>
      </c>
      <c r="BV1852" s="2" t="s">
        <v>98</v>
      </c>
      <c r="BY1852" s="2">
        <v>10994.92</v>
      </c>
      <c r="CA1852" s="2" t="s">
        <v>114</v>
      </c>
      <c r="CC1852" s="2" t="s">
        <v>75</v>
      </c>
      <c r="CD1852" s="2">
        <v>1645</v>
      </c>
      <c r="CE1852" s="2" t="s">
        <v>99</v>
      </c>
      <c r="CF1852" s="3">
        <v>42871</v>
      </c>
      <c r="CI1852" s="2">
        <v>1</v>
      </c>
      <c r="CJ1852" s="2">
        <v>1</v>
      </c>
      <c r="CK1852" s="2">
        <v>22</v>
      </c>
      <c r="CL1852" s="2" t="s">
        <v>87</v>
      </c>
    </row>
    <row r="1853" spans="1:90">
      <c r="A1853" s="2" t="s">
        <v>71</v>
      </c>
      <c r="B1853" s="2" t="s">
        <v>72</v>
      </c>
      <c r="C1853" s="2" t="s">
        <v>73</v>
      </c>
      <c r="E1853" s="2" t="str">
        <f>"FES1162548586"</f>
        <v>FES1162548586</v>
      </c>
      <c r="F1853" s="3">
        <v>42866</v>
      </c>
      <c r="G1853" s="2">
        <v>201711</v>
      </c>
      <c r="H1853" s="2" t="s">
        <v>74</v>
      </c>
      <c r="I1853" s="2" t="s">
        <v>75</v>
      </c>
      <c r="J1853" s="2" t="s">
        <v>76</v>
      </c>
      <c r="K1853" s="2" t="s">
        <v>77</v>
      </c>
      <c r="L1853" s="2" t="s">
        <v>78</v>
      </c>
      <c r="M1853" s="2" t="s">
        <v>79</v>
      </c>
      <c r="N1853" s="2" t="s">
        <v>1541</v>
      </c>
      <c r="O1853" s="2" t="s">
        <v>81</v>
      </c>
      <c r="P1853" s="2" t="str">
        <f>"2170566729                    "</f>
        <v xml:space="preserve">2170566729                    </v>
      </c>
      <c r="Q1853" s="2">
        <v>0</v>
      </c>
      <c r="R1853" s="2">
        <v>0</v>
      </c>
      <c r="S1853" s="2">
        <v>0</v>
      </c>
      <c r="T1853" s="2">
        <v>0</v>
      </c>
      <c r="U1853" s="2">
        <v>0</v>
      </c>
      <c r="V1853" s="2">
        <v>0</v>
      </c>
      <c r="W1853" s="2">
        <v>0</v>
      </c>
      <c r="X1853" s="2">
        <v>0</v>
      </c>
      <c r="Y1853" s="2">
        <v>0</v>
      </c>
      <c r="Z1853" s="2">
        <v>0</v>
      </c>
      <c r="AA1853" s="2">
        <v>0</v>
      </c>
      <c r="AB1853" s="2">
        <v>0</v>
      </c>
      <c r="AC1853" s="2">
        <v>0</v>
      </c>
      <c r="AD1853" s="2">
        <v>0</v>
      </c>
      <c r="AE1853" s="2">
        <v>0</v>
      </c>
      <c r="AF1853" s="2">
        <v>0</v>
      </c>
      <c r="AG1853" s="2">
        <v>0</v>
      </c>
      <c r="AH1853" s="2">
        <v>0</v>
      </c>
      <c r="AI1853" s="2">
        <v>0</v>
      </c>
      <c r="AJ1853" s="2">
        <v>0</v>
      </c>
      <c r="AK1853" s="2">
        <v>0</v>
      </c>
      <c r="AL1853" s="2">
        <v>0</v>
      </c>
      <c r="AM1853" s="2">
        <v>4.66</v>
      </c>
      <c r="AN1853" s="2">
        <v>0</v>
      </c>
      <c r="AO1853" s="2">
        <v>0</v>
      </c>
      <c r="AP1853" s="2">
        <v>0</v>
      </c>
      <c r="AQ1853" s="2">
        <v>0</v>
      </c>
      <c r="AR1853" s="2">
        <v>0</v>
      </c>
      <c r="AS1853" s="2">
        <v>0</v>
      </c>
      <c r="AT1853" s="2">
        <v>0</v>
      </c>
      <c r="AU1853" s="2">
        <v>0</v>
      </c>
      <c r="AV1853" s="2">
        <v>0</v>
      </c>
      <c r="AW1853" s="2">
        <v>0</v>
      </c>
      <c r="AX1853" s="2">
        <v>0</v>
      </c>
      <c r="AY1853" s="2">
        <v>0</v>
      </c>
      <c r="AZ1853" s="2">
        <v>0</v>
      </c>
      <c r="BA1853" s="2">
        <v>0</v>
      </c>
      <c r="BB1853" s="2">
        <v>0</v>
      </c>
      <c r="BC1853" s="2">
        <v>0</v>
      </c>
      <c r="BD1853" s="2">
        <v>0</v>
      </c>
      <c r="BE1853" s="2">
        <v>0</v>
      </c>
      <c r="BF1853" s="2">
        <v>0</v>
      </c>
      <c r="BG1853" s="2">
        <v>0</v>
      </c>
      <c r="BH1853" s="2">
        <v>1</v>
      </c>
      <c r="BI1853" s="2">
        <v>0.3</v>
      </c>
      <c r="BJ1853" s="2">
        <v>0.9</v>
      </c>
      <c r="BK1853" s="2">
        <v>1</v>
      </c>
      <c r="BL1853" s="2">
        <v>42.1</v>
      </c>
      <c r="BM1853" s="2">
        <v>5.89</v>
      </c>
      <c r="BN1853" s="2">
        <v>47.99</v>
      </c>
      <c r="BO1853" s="2">
        <v>47.99</v>
      </c>
      <c r="BQ1853" s="2" t="s">
        <v>238</v>
      </c>
      <c r="BR1853" s="2" t="s">
        <v>83</v>
      </c>
      <c r="BS1853" s="3">
        <v>42870</v>
      </c>
      <c r="BT1853" s="4">
        <v>0.37152777777777773</v>
      </c>
      <c r="BU1853" s="2" t="s">
        <v>2417</v>
      </c>
      <c r="BV1853" s="2" t="s">
        <v>98</v>
      </c>
      <c r="BY1853" s="2">
        <v>4273.0200000000004</v>
      </c>
      <c r="CA1853" s="2" t="s">
        <v>2358</v>
      </c>
      <c r="CC1853" s="2" t="s">
        <v>79</v>
      </c>
      <c r="CD1853" s="2">
        <v>6850</v>
      </c>
      <c r="CE1853" s="2" t="s">
        <v>99</v>
      </c>
      <c r="CF1853" s="3">
        <v>42870</v>
      </c>
      <c r="CI1853" s="2">
        <v>3</v>
      </c>
      <c r="CJ1853" s="2">
        <v>2</v>
      </c>
      <c r="CK1853" s="2">
        <v>21</v>
      </c>
      <c r="CL1853" s="2" t="s">
        <v>87</v>
      </c>
    </row>
    <row r="1854" spans="1:90">
      <c r="A1854" s="2" t="s">
        <v>71</v>
      </c>
      <c r="B1854" s="2" t="s">
        <v>72</v>
      </c>
      <c r="C1854" s="2" t="s">
        <v>73</v>
      </c>
      <c r="E1854" s="2" t="str">
        <f>"FES1162548810"</f>
        <v>FES1162548810</v>
      </c>
      <c r="F1854" s="3">
        <v>42867</v>
      </c>
      <c r="G1854" s="2">
        <v>201711</v>
      </c>
      <c r="H1854" s="2" t="s">
        <v>74</v>
      </c>
      <c r="I1854" s="2" t="s">
        <v>75</v>
      </c>
      <c r="J1854" s="2" t="s">
        <v>76</v>
      </c>
      <c r="K1854" s="2" t="s">
        <v>77</v>
      </c>
      <c r="L1854" s="2" t="s">
        <v>175</v>
      </c>
      <c r="M1854" s="2" t="s">
        <v>176</v>
      </c>
      <c r="N1854" s="2" t="s">
        <v>839</v>
      </c>
      <c r="O1854" s="2" t="s">
        <v>81</v>
      </c>
      <c r="P1854" s="2" t="str">
        <f>"2170566958                    "</f>
        <v xml:space="preserve">2170566958                    </v>
      </c>
      <c r="Q1854" s="2">
        <v>0</v>
      </c>
      <c r="R1854" s="2">
        <v>0</v>
      </c>
      <c r="S1854" s="2">
        <v>0</v>
      </c>
      <c r="T1854" s="2">
        <v>0</v>
      </c>
      <c r="U1854" s="2">
        <v>0</v>
      </c>
      <c r="V1854" s="2">
        <v>0</v>
      </c>
      <c r="W1854" s="2">
        <v>0</v>
      </c>
      <c r="X1854" s="2">
        <v>0</v>
      </c>
      <c r="Y1854" s="2">
        <v>0</v>
      </c>
      <c r="Z1854" s="2">
        <v>0</v>
      </c>
      <c r="AA1854" s="2">
        <v>0</v>
      </c>
      <c r="AB1854" s="2">
        <v>0</v>
      </c>
      <c r="AC1854" s="2">
        <v>0</v>
      </c>
      <c r="AD1854" s="2">
        <v>0</v>
      </c>
      <c r="AE1854" s="2">
        <v>0</v>
      </c>
      <c r="AF1854" s="2">
        <v>0</v>
      </c>
      <c r="AG1854" s="2">
        <v>0</v>
      </c>
      <c r="AH1854" s="2">
        <v>0</v>
      </c>
      <c r="AI1854" s="2">
        <v>0</v>
      </c>
      <c r="AJ1854" s="2">
        <v>0</v>
      </c>
      <c r="AK1854" s="2">
        <v>0</v>
      </c>
      <c r="AL1854" s="2">
        <v>0</v>
      </c>
      <c r="AM1854" s="2">
        <v>34.93</v>
      </c>
      <c r="AN1854" s="2">
        <v>0</v>
      </c>
      <c r="AO1854" s="2">
        <v>0</v>
      </c>
      <c r="AP1854" s="2">
        <v>0</v>
      </c>
      <c r="AQ1854" s="2">
        <v>0</v>
      </c>
      <c r="AR1854" s="2">
        <v>0</v>
      </c>
      <c r="AS1854" s="2">
        <v>0</v>
      </c>
      <c r="AT1854" s="2">
        <v>0</v>
      </c>
      <c r="AU1854" s="2">
        <v>0</v>
      </c>
      <c r="AV1854" s="2">
        <v>0</v>
      </c>
      <c r="AW1854" s="2">
        <v>0</v>
      </c>
      <c r="AX1854" s="2">
        <v>0</v>
      </c>
      <c r="AY1854" s="2">
        <v>0</v>
      </c>
      <c r="AZ1854" s="2">
        <v>0</v>
      </c>
      <c r="BA1854" s="2">
        <v>0</v>
      </c>
      <c r="BB1854" s="2">
        <v>0</v>
      </c>
      <c r="BC1854" s="2">
        <v>0</v>
      </c>
      <c r="BD1854" s="2">
        <v>0</v>
      </c>
      <c r="BE1854" s="2">
        <v>0</v>
      </c>
      <c r="BF1854" s="2">
        <v>0</v>
      </c>
      <c r="BG1854" s="2">
        <v>0</v>
      </c>
      <c r="BH1854" s="2">
        <v>1</v>
      </c>
      <c r="BI1854" s="2">
        <v>14.6</v>
      </c>
      <c r="BJ1854" s="2">
        <v>9.8000000000000007</v>
      </c>
      <c r="BK1854" s="2">
        <v>15</v>
      </c>
      <c r="BL1854" s="2">
        <v>315.73</v>
      </c>
      <c r="BM1854" s="2">
        <v>44.2</v>
      </c>
      <c r="BN1854" s="2">
        <v>359.93</v>
      </c>
      <c r="BO1854" s="2">
        <v>359.93</v>
      </c>
      <c r="BQ1854" s="2" t="s">
        <v>840</v>
      </c>
      <c r="BR1854" s="2" t="s">
        <v>83</v>
      </c>
      <c r="BS1854" s="3">
        <v>42870</v>
      </c>
      <c r="BT1854" s="4">
        <v>0.42222222222222222</v>
      </c>
      <c r="BU1854" s="2" t="s">
        <v>1600</v>
      </c>
      <c r="BV1854" s="2" t="s">
        <v>98</v>
      </c>
      <c r="BY1854" s="2">
        <v>49173.43</v>
      </c>
      <c r="CA1854" s="2" t="s">
        <v>1362</v>
      </c>
      <c r="CC1854" s="2" t="s">
        <v>176</v>
      </c>
      <c r="CD1854" s="2">
        <v>6045</v>
      </c>
      <c r="CE1854" s="2" t="s">
        <v>86</v>
      </c>
      <c r="CF1854" s="3">
        <v>42870</v>
      </c>
      <c r="CI1854" s="2">
        <v>1</v>
      </c>
      <c r="CJ1854" s="2">
        <v>1</v>
      </c>
      <c r="CK1854" s="2">
        <v>21</v>
      </c>
      <c r="CL1854" s="2" t="s">
        <v>87</v>
      </c>
    </row>
    <row r="1855" spans="1:90">
      <c r="A1855" s="2" t="s">
        <v>71</v>
      </c>
      <c r="B1855" s="2" t="s">
        <v>72</v>
      </c>
      <c r="C1855" s="2" t="s">
        <v>73</v>
      </c>
      <c r="E1855" s="2" t="str">
        <f>"FES1162548720"</f>
        <v>FES1162548720</v>
      </c>
      <c r="F1855" s="3">
        <v>42867</v>
      </c>
      <c r="G1855" s="2">
        <v>201711</v>
      </c>
      <c r="H1855" s="2" t="s">
        <v>74</v>
      </c>
      <c r="I1855" s="2" t="s">
        <v>75</v>
      </c>
      <c r="J1855" s="2" t="s">
        <v>76</v>
      </c>
      <c r="K1855" s="2" t="s">
        <v>77</v>
      </c>
      <c r="L1855" s="2" t="s">
        <v>488</v>
      </c>
      <c r="M1855" s="2" t="s">
        <v>489</v>
      </c>
      <c r="N1855" s="2" t="s">
        <v>2333</v>
      </c>
      <c r="O1855" s="2" t="s">
        <v>81</v>
      </c>
      <c r="P1855" s="2" t="str">
        <f>"2170566840                    "</f>
        <v xml:space="preserve">2170566840                    </v>
      </c>
      <c r="Q1855" s="2">
        <v>0</v>
      </c>
      <c r="R1855" s="2">
        <v>0</v>
      </c>
      <c r="S1855" s="2">
        <v>0</v>
      </c>
      <c r="T1855" s="2">
        <v>0</v>
      </c>
      <c r="U1855" s="2">
        <v>0</v>
      </c>
      <c r="V1855" s="2">
        <v>0</v>
      </c>
      <c r="W1855" s="2">
        <v>0</v>
      </c>
      <c r="X1855" s="2">
        <v>0</v>
      </c>
      <c r="Y1855" s="2">
        <v>0</v>
      </c>
      <c r="Z1855" s="2">
        <v>0</v>
      </c>
      <c r="AA1855" s="2">
        <v>0</v>
      </c>
      <c r="AB1855" s="2">
        <v>0</v>
      </c>
      <c r="AC1855" s="2">
        <v>0</v>
      </c>
      <c r="AD1855" s="2">
        <v>0</v>
      </c>
      <c r="AE1855" s="2">
        <v>0</v>
      </c>
      <c r="AF1855" s="2">
        <v>0</v>
      </c>
      <c r="AG1855" s="2">
        <v>0</v>
      </c>
      <c r="AH1855" s="2">
        <v>0</v>
      </c>
      <c r="AI1855" s="2">
        <v>0</v>
      </c>
      <c r="AJ1855" s="2">
        <v>0</v>
      </c>
      <c r="AK1855" s="2">
        <v>0</v>
      </c>
      <c r="AL1855" s="2">
        <v>0</v>
      </c>
      <c r="AM1855" s="2">
        <v>17.47</v>
      </c>
      <c r="AN1855" s="2">
        <v>0</v>
      </c>
      <c r="AO1855" s="2">
        <v>0</v>
      </c>
      <c r="AP1855" s="2">
        <v>0</v>
      </c>
      <c r="AQ1855" s="2">
        <v>0</v>
      </c>
      <c r="AR1855" s="2">
        <v>0</v>
      </c>
      <c r="AS1855" s="2">
        <v>0</v>
      </c>
      <c r="AT1855" s="2">
        <v>0</v>
      </c>
      <c r="AU1855" s="2">
        <v>0</v>
      </c>
      <c r="AV1855" s="2">
        <v>0</v>
      </c>
      <c r="AW1855" s="2">
        <v>0</v>
      </c>
      <c r="AX1855" s="2">
        <v>0</v>
      </c>
      <c r="AY1855" s="2">
        <v>0</v>
      </c>
      <c r="AZ1855" s="2">
        <v>0</v>
      </c>
      <c r="BA1855" s="2">
        <v>0</v>
      </c>
      <c r="BB1855" s="2">
        <v>0</v>
      </c>
      <c r="BC1855" s="2">
        <v>0</v>
      </c>
      <c r="BD1855" s="2">
        <v>0</v>
      </c>
      <c r="BE1855" s="2">
        <v>0</v>
      </c>
      <c r="BF1855" s="2">
        <v>0</v>
      </c>
      <c r="BG1855" s="2">
        <v>0</v>
      </c>
      <c r="BH1855" s="2">
        <v>2</v>
      </c>
      <c r="BI1855" s="2">
        <v>5.8</v>
      </c>
      <c r="BJ1855" s="2">
        <v>7.3</v>
      </c>
      <c r="BK1855" s="2">
        <v>7.5</v>
      </c>
      <c r="BL1855" s="2">
        <v>157.87</v>
      </c>
      <c r="BM1855" s="2">
        <v>22.1</v>
      </c>
      <c r="BN1855" s="2">
        <v>179.97</v>
      </c>
      <c r="BO1855" s="2">
        <v>179.97</v>
      </c>
      <c r="BQ1855" s="2" t="s">
        <v>2334</v>
      </c>
      <c r="BR1855" s="2" t="s">
        <v>83</v>
      </c>
      <c r="BS1855" s="3">
        <v>42870</v>
      </c>
      <c r="BT1855" s="4">
        <v>0.39513888888888887</v>
      </c>
      <c r="BU1855" s="2" t="s">
        <v>2335</v>
      </c>
      <c r="BV1855" s="2" t="s">
        <v>98</v>
      </c>
      <c r="BY1855" s="2">
        <v>36715.550000000003</v>
      </c>
      <c r="CC1855" s="2" t="s">
        <v>489</v>
      </c>
      <c r="CD1855" s="2">
        <v>3290</v>
      </c>
      <c r="CE1855" s="2" t="s">
        <v>86</v>
      </c>
      <c r="CF1855" s="3">
        <v>42871</v>
      </c>
      <c r="CI1855" s="2">
        <v>1</v>
      </c>
      <c r="CJ1855" s="2">
        <v>1</v>
      </c>
      <c r="CK1855" s="2">
        <v>21</v>
      </c>
      <c r="CL1855" s="2" t="s">
        <v>87</v>
      </c>
    </row>
    <row r="1856" spans="1:90">
      <c r="A1856" s="2" t="s">
        <v>71</v>
      </c>
      <c r="B1856" s="2" t="s">
        <v>72</v>
      </c>
      <c r="C1856" s="2" t="s">
        <v>73</v>
      </c>
      <c r="E1856" s="2" t="str">
        <f>"FES1162548780"</f>
        <v>FES1162548780</v>
      </c>
      <c r="F1856" s="3">
        <v>42867</v>
      </c>
      <c r="G1856" s="2">
        <v>201711</v>
      </c>
      <c r="H1856" s="2" t="s">
        <v>74</v>
      </c>
      <c r="I1856" s="2" t="s">
        <v>75</v>
      </c>
      <c r="J1856" s="2" t="s">
        <v>76</v>
      </c>
      <c r="K1856" s="2" t="s">
        <v>77</v>
      </c>
      <c r="L1856" s="2" t="s">
        <v>358</v>
      </c>
      <c r="M1856" s="2" t="s">
        <v>359</v>
      </c>
      <c r="N1856" s="2" t="s">
        <v>2418</v>
      </c>
      <c r="O1856" s="2" t="s">
        <v>81</v>
      </c>
      <c r="P1856" s="2" t="str">
        <f>"2170566910                    "</f>
        <v xml:space="preserve">2170566910                    </v>
      </c>
      <c r="Q1856" s="2">
        <v>0</v>
      </c>
      <c r="R1856" s="2">
        <v>0</v>
      </c>
      <c r="S1856" s="2">
        <v>0</v>
      </c>
      <c r="T1856" s="2">
        <v>0</v>
      </c>
      <c r="U1856" s="2">
        <v>0</v>
      </c>
      <c r="V1856" s="2">
        <v>0</v>
      </c>
      <c r="W1856" s="2">
        <v>0</v>
      </c>
      <c r="X1856" s="2">
        <v>0</v>
      </c>
      <c r="Y1856" s="2">
        <v>0</v>
      </c>
      <c r="Z1856" s="2">
        <v>0</v>
      </c>
      <c r="AA1856" s="2">
        <v>0</v>
      </c>
      <c r="AB1856" s="2">
        <v>0</v>
      </c>
      <c r="AC1856" s="2">
        <v>0</v>
      </c>
      <c r="AD1856" s="2">
        <v>0</v>
      </c>
      <c r="AE1856" s="2">
        <v>0</v>
      </c>
      <c r="AF1856" s="2">
        <v>0</v>
      </c>
      <c r="AG1856" s="2">
        <v>0</v>
      </c>
      <c r="AH1856" s="2">
        <v>0</v>
      </c>
      <c r="AI1856" s="2">
        <v>0</v>
      </c>
      <c r="AJ1856" s="2">
        <v>0</v>
      </c>
      <c r="AK1856" s="2">
        <v>0</v>
      </c>
      <c r="AL1856" s="2">
        <v>0</v>
      </c>
      <c r="AM1856" s="2">
        <v>3.64</v>
      </c>
      <c r="AN1856" s="2">
        <v>0</v>
      </c>
      <c r="AO1856" s="2">
        <v>0</v>
      </c>
      <c r="AP1856" s="2">
        <v>0</v>
      </c>
      <c r="AQ1856" s="2">
        <v>0</v>
      </c>
      <c r="AR1856" s="2">
        <v>0</v>
      </c>
      <c r="AS1856" s="2">
        <v>0</v>
      </c>
      <c r="AT1856" s="2">
        <v>0</v>
      </c>
      <c r="AU1856" s="2">
        <v>0</v>
      </c>
      <c r="AV1856" s="2">
        <v>0</v>
      </c>
      <c r="AW1856" s="2">
        <v>0</v>
      </c>
      <c r="AX1856" s="2">
        <v>0</v>
      </c>
      <c r="AY1856" s="2">
        <v>0</v>
      </c>
      <c r="AZ1856" s="2">
        <v>0</v>
      </c>
      <c r="BA1856" s="2">
        <v>0</v>
      </c>
      <c r="BB1856" s="2">
        <v>0</v>
      </c>
      <c r="BC1856" s="2">
        <v>0</v>
      </c>
      <c r="BD1856" s="2">
        <v>0</v>
      </c>
      <c r="BE1856" s="2">
        <v>0</v>
      </c>
      <c r="BF1856" s="2">
        <v>0</v>
      </c>
      <c r="BG1856" s="2">
        <v>0</v>
      </c>
      <c r="BH1856" s="2">
        <v>1</v>
      </c>
      <c r="BI1856" s="2">
        <v>3.1</v>
      </c>
      <c r="BJ1856" s="2">
        <v>1.1000000000000001</v>
      </c>
      <c r="BK1856" s="2">
        <v>4</v>
      </c>
      <c r="BL1856" s="2">
        <v>32.89</v>
      </c>
      <c r="BM1856" s="2">
        <v>4.5999999999999996</v>
      </c>
      <c r="BN1856" s="2">
        <v>37.49</v>
      </c>
      <c r="BO1856" s="2">
        <v>37.49</v>
      </c>
      <c r="BQ1856" s="2" t="s">
        <v>2419</v>
      </c>
      <c r="BR1856" s="2" t="s">
        <v>83</v>
      </c>
      <c r="BS1856" s="3">
        <v>42870</v>
      </c>
      <c r="BT1856" s="4">
        <v>0.28125</v>
      </c>
      <c r="BU1856" s="2" t="s">
        <v>2420</v>
      </c>
      <c r="BV1856" s="2" t="s">
        <v>98</v>
      </c>
      <c r="BY1856" s="2">
        <v>5319.6</v>
      </c>
      <c r="CC1856" s="2" t="s">
        <v>359</v>
      </c>
      <c r="CD1856" s="2">
        <v>1422</v>
      </c>
      <c r="CE1856" s="2" t="s">
        <v>86</v>
      </c>
      <c r="CF1856" s="3">
        <v>42871</v>
      </c>
      <c r="CI1856" s="2">
        <v>1</v>
      </c>
      <c r="CJ1856" s="2">
        <v>1</v>
      </c>
      <c r="CK1856" s="2">
        <v>22</v>
      </c>
      <c r="CL1856" s="2" t="s">
        <v>87</v>
      </c>
    </row>
    <row r="1857" spans="1:90">
      <c r="A1857" s="2" t="s">
        <v>71</v>
      </c>
      <c r="B1857" s="2" t="s">
        <v>72</v>
      </c>
      <c r="C1857" s="2" t="s">
        <v>73</v>
      </c>
      <c r="E1857" s="2" t="str">
        <f>"FES1162548635"</f>
        <v>FES1162548635</v>
      </c>
      <c r="F1857" s="3">
        <v>42867</v>
      </c>
      <c r="G1857" s="2">
        <v>201711</v>
      </c>
      <c r="H1857" s="2" t="s">
        <v>74</v>
      </c>
      <c r="I1857" s="2" t="s">
        <v>75</v>
      </c>
      <c r="J1857" s="2" t="s">
        <v>76</v>
      </c>
      <c r="K1857" s="2" t="s">
        <v>77</v>
      </c>
      <c r="L1857" s="2" t="s">
        <v>88</v>
      </c>
      <c r="M1857" s="2" t="s">
        <v>89</v>
      </c>
      <c r="N1857" s="2" t="s">
        <v>2421</v>
      </c>
      <c r="O1857" s="2" t="s">
        <v>81</v>
      </c>
      <c r="P1857" s="2" t="str">
        <f>"2170569955                    "</f>
        <v xml:space="preserve">2170569955                    </v>
      </c>
      <c r="Q1857" s="2">
        <v>0</v>
      </c>
      <c r="R1857" s="2">
        <v>0</v>
      </c>
      <c r="S1857" s="2">
        <v>0</v>
      </c>
      <c r="T1857" s="2">
        <v>0</v>
      </c>
      <c r="U1857" s="2">
        <v>0</v>
      </c>
      <c r="V1857" s="2">
        <v>0</v>
      </c>
      <c r="W1857" s="2">
        <v>0</v>
      </c>
      <c r="X1857" s="2">
        <v>0</v>
      </c>
      <c r="Y1857" s="2">
        <v>0</v>
      </c>
      <c r="Z1857" s="2">
        <v>0</v>
      </c>
      <c r="AA1857" s="2">
        <v>0</v>
      </c>
      <c r="AB1857" s="2">
        <v>0</v>
      </c>
      <c r="AC1857" s="2">
        <v>0</v>
      </c>
      <c r="AD1857" s="2">
        <v>0</v>
      </c>
      <c r="AE1857" s="2">
        <v>0</v>
      </c>
      <c r="AF1857" s="2">
        <v>0</v>
      </c>
      <c r="AG1857" s="2">
        <v>0</v>
      </c>
      <c r="AH1857" s="2">
        <v>0</v>
      </c>
      <c r="AI1857" s="2">
        <v>0</v>
      </c>
      <c r="AJ1857" s="2">
        <v>0</v>
      </c>
      <c r="AK1857" s="2">
        <v>0</v>
      </c>
      <c r="AL1857" s="2">
        <v>0</v>
      </c>
      <c r="AM1857" s="2">
        <v>4.66</v>
      </c>
      <c r="AN1857" s="2">
        <v>0</v>
      </c>
      <c r="AO1857" s="2">
        <v>0</v>
      </c>
      <c r="AP1857" s="2">
        <v>0</v>
      </c>
      <c r="AQ1857" s="2">
        <v>0</v>
      </c>
      <c r="AR1857" s="2">
        <v>0</v>
      </c>
      <c r="AS1857" s="2">
        <v>0</v>
      </c>
      <c r="AT1857" s="2">
        <v>0</v>
      </c>
      <c r="AU1857" s="2">
        <v>0</v>
      </c>
      <c r="AV1857" s="2">
        <v>0</v>
      </c>
      <c r="AW1857" s="2">
        <v>0</v>
      </c>
      <c r="AX1857" s="2">
        <v>0</v>
      </c>
      <c r="AY1857" s="2">
        <v>0</v>
      </c>
      <c r="AZ1857" s="2">
        <v>0</v>
      </c>
      <c r="BA1857" s="2">
        <v>0</v>
      </c>
      <c r="BB1857" s="2">
        <v>0</v>
      </c>
      <c r="BC1857" s="2">
        <v>0</v>
      </c>
      <c r="BD1857" s="2">
        <v>0</v>
      </c>
      <c r="BE1857" s="2">
        <v>0</v>
      </c>
      <c r="BF1857" s="2">
        <v>0</v>
      </c>
      <c r="BG1857" s="2">
        <v>0</v>
      </c>
      <c r="BH1857" s="2">
        <v>1</v>
      </c>
      <c r="BI1857" s="2">
        <v>0.6</v>
      </c>
      <c r="BJ1857" s="2">
        <v>1.5</v>
      </c>
      <c r="BK1857" s="2">
        <v>1.5</v>
      </c>
      <c r="BL1857" s="2">
        <v>42.1</v>
      </c>
      <c r="BM1857" s="2">
        <v>5.89</v>
      </c>
      <c r="BN1857" s="2">
        <v>47.99</v>
      </c>
      <c r="BO1857" s="2">
        <v>47.99</v>
      </c>
      <c r="BQ1857" s="2" t="s">
        <v>2422</v>
      </c>
      <c r="BR1857" s="2" t="s">
        <v>83</v>
      </c>
      <c r="BS1857" s="3">
        <v>42870</v>
      </c>
      <c r="BT1857" s="4">
        <v>0.44791666666666669</v>
      </c>
      <c r="BU1857" s="2" t="s">
        <v>2423</v>
      </c>
      <c r="BV1857" s="2" t="s">
        <v>98</v>
      </c>
      <c r="BY1857" s="2">
        <v>7346.81</v>
      </c>
      <c r="CA1857" s="2" t="s">
        <v>114</v>
      </c>
      <c r="CC1857" s="2" t="s">
        <v>89</v>
      </c>
      <c r="CD1857" s="2">
        <v>7580</v>
      </c>
      <c r="CE1857" s="2" t="s">
        <v>99</v>
      </c>
      <c r="CF1857" s="3">
        <v>42871</v>
      </c>
      <c r="CI1857" s="2">
        <v>1</v>
      </c>
      <c r="CJ1857" s="2">
        <v>1</v>
      </c>
      <c r="CK1857" s="2">
        <v>21</v>
      </c>
      <c r="CL1857" s="2" t="s">
        <v>87</v>
      </c>
    </row>
    <row r="1858" spans="1:90">
      <c r="A1858" s="2" t="s">
        <v>71</v>
      </c>
      <c r="B1858" s="2" t="s">
        <v>72</v>
      </c>
      <c r="C1858" s="2" t="s">
        <v>73</v>
      </c>
      <c r="E1858" s="2" t="str">
        <f>"FES1162548657"</f>
        <v>FES1162548657</v>
      </c>
      <c r="F1858" s="3">
        <v>42867</v>
      </c>
      <c r="G1858" s="2">
        <v>201711</v>
      </c>
      <c r="H1858" s="2" t="s">
        <v>74</v>
      </c>
      <c r="I1858" s="2" t="s">
        <v>75</v>
      </c>
      <c r="J1858" s="2" t="s">
        <v>76</v>
      </c>
      <c r="K1858" s="2" t="s">
        <v>77</v>
      </c>
      <c r="L1858" s="2" t="s">
        <v>2394</v>
      </c>
      <c r="M1858" s="2" t="s">
        <v>2395</v>
      </c>
      <c r="N1858" s="2" t="s">
        <v>2396</v>
      </c>
      <c r="O1858" s="2" t="s">
        <v>81</v>
      </c>
      <c r="P1858" s="2" t="str">
        <f>"2170564945                    "</f>
        <v xml:space="preserve">2170564945                    </v>
      </c>
      <c r="Q1858" s="2">
        <v>0</v>
      </c>
      <c r="R1858" s="2">
        <v>0</v>
      </c>
      <c r="S1858" s="2">
        <v>0</v>
      </c>
      <c r="T1858" s="2">
        <v>0</v>
      </c>
      <c r="U1858" s="2">
        <v>0</v>
      </c>
      <c r="V1858" s="2">
        <v>0</v>
      </c>
      <c r="W1858" s="2">
        <v>0</v>
      </c>
      <c r="X1858" s="2">
        <v>0</v>
      </c>
      <c r="Y1858" s="2">
        <v>0</v>
      </c>
      <c r="Z1858" s="2">
        <v>0</v>
      </c>
      <c r="AA1858" s="2">
        <v>0</v>
      </c>
      <c r="AB1858" s="2">
        <v>0</v>
      </c>
      <c r="AC1858" s="2">
        <v>0</v>
      </c>
      <c r="AD1858" s="2">
        <v>0</v>
      </c>
      <c r="AE1858" s="2">
        <v>0</v>
      </c>
      <c r="AF1858" s="2">
        <v>0</v>
      </c>
      <c r="AG1858" s="2">
        <v>0</v>
      </c>
      <c r="AH1858" s="2">
        <v>0</v>
      </c>
      <c r="AI1858" s="2">
        <v>0</v>
      </c>
      <c r="AJ1858" s="2">
        <v>0</v>
      </c>
      <c r="AK1858" s="2">
        <v>0</v>
      </c>
      <c r="AL1858" s="2">
        <v>0</v>
      </c>
      <c r="AM1858" s="2">
        <v>6.55</v>
      </c>
      <c r="AN1858" s="2">
        <v>0</v>
      </c>
      <c r="AO1858" s="2">
        <v>0</v>
      </c>
      <c r="AP1858" s="2">
        <v>0</v>
      </c>
      <c r="AQ1858" s="2">
        <v>0</v>
      </c>
      <c r="AR1858" s="2">
        <v>0</v>
      </c>
      <c r="AS1858" s="2">
        <v>0</v>
      </c>
      <c r="AT1858" s="2">
        <v>0</v>
      </c>
      <c r="AU1858" s="2">
        <v>0</v>
      </c>
      <c r="AV1858" s="2">
        <v>0</v>
      </c>
      <c r="AW1858" s="2">
        <v>0</v>
      </c>
      <c r="AX1858" s="2">
        <v>0</v>
      </c>
      <c r="AY1858" s="2">
        <v>0</v>
      </c>
      <c r="AZ1858" s="2">
        <v>0</v>
      </c>
      <c r="BA1858" s="2">
        <v>0</v>
      </c>
      <c r="BB1858" s="2">
        <v>0</v>
      </c>
      <c r="BC1858" s="2">
        <v>0</v>
      </c>
      <c r="BD1858" s="2">
        <v>0</v>
      </c>
      <c r="BE1858" s="2">
        <v>0</v>
      </c>
      <c r="BF1858" s="2">
        <v>0</v>
      </c>
      <c r="BG1858" s="2">
        <v>0</v>
      </c>
      <c r="BH1858" s="2">
        <v>1</v>
      </c>
      <c r="BI1858" s="2">
        <v>1.9</v>
      </c>
      <c r="BJ1858" s="2">
        <v>1.5</v>
      </c>
      <c r="BK1858" s="2">
        <v>2</v>
      </c>
      <c r="BL1858" s="2">
        <v>59.2</v>
      </c>
      <c r="BM1858" s="2">
        <v>8.2899999999999991</v>
      </c>
      <c r="BN1858" s="2">
        <v>67.489999999999995</v>
      </c>
      <c r="BO1858" s="2">
        <v>67.489999999999995</v>
      </c>
      <c r="BQ1858" s="2" t="s">
        <v>238</v>
      </c>
      <c r="BR1858" s="2" t="s">
        <v>83</v>
      </c>
      <c r="BS1858" s="3">
        <v>42870</v>
      </c>
      <c r="BT1858" s="4">
        <v>0.54166666666666663</v>
      </c>
      <c r="BU1858" s="2" t="s">
        <v>173</v>
      </c>
      <c r="BV1858" s="2" t="s">
        <v>98</v>
      </c>
      <c r="BY1858" s="2">
        <v>7411.01</v>
      </c>
      <c r="CC1858" s="2" t="s">
        <v>2395</v>
      </c>
      <c r="CD1858" s="2">
        <v>2410</v>
      </c>
      <c r="CE1858" s="2" t="s">
        <v>99</v>
      </c>
      <c r="CF1858" s="3">
        <v>42871</v>
      </c>
      <c r="CI1858" s="2">
        <v>1</v>
      </c>
      <c r="CJ1858" s="2">
        <v>1</v>
      </c>
      <c r="CK1858" s="2">
        <v>24</v>
      </c>
      <c r="CL1858" s="2" t="s">
        <v>87</v>
      </c>
    </row>
    <row r="1859" spans="1:90">
      <c r="A1859" s="2" t="s">
        <v>71</v>
      </c>
      <c r="B1859" s="2" t="s">
        <v>72</v>
      </c>
      <c r="C1859" s="2" t="s">
        <v>73</v>
      </c>
      <c r="E1859" s="2" t="str">
        <f>"FES1162548744"</f>
        <v>FES1162548744</v>
      </c>
      <c r="F1859" s="3">
        <v>42867</v>
      </c>
      <c r="G1859" s="2">
        <v>201711</v>
      </c>
      <c r="H1859" s="2" t="s">
        <v>74</v>
      </c>
      <c r="I1859" s="2" t="s">
        <v>75</v>
      </c>
      <c r="J1859" s="2" t="s">
        <v>76</v>
      </c>
      <c r="K1859" s="2" t="s">
        <v>77</v>
      </c>
      <c r="L1859" s="2" t="s">
        <v>88</v>
      </c>
      <c r="M1859" s="2" t="s">
        <v>89</v>
      </c>
      <c r="N1859" s="2" t="s">
        <v>1169</v>
      </c>
      <c r="O1859" s="2" t="s">
        <v>81</v>
      </c>
      <c r="P1859" s="2" t="str">
        <f>"2170561031                    "</f>
        <v xml:space="preserve">2170561031                    </v>
      </c>
      <c r="Q1859" s="2">
        <v>0</v>
      </c>
      <c r="R1859" s="2">
        <v>0</v>
      </c>
      <c r="S1859" s="2">
        <v>0</v>
      </c>
      <c r="T1859" s="2">
        <v>0</v>
      </c>
      <c r="U1859" s="2">
        <v>0</v>
      </c>
      <c r="V1859" s="2">
        <v>0</v>
      </c>
      <c r="W1859" s="2">
        <v>0</v>
      </c>
      <c r="X1859" s="2">
        <v>0</v>
      </c>
      <c r="Y1859" s="2">
        <v>0</v>
      </c>
      <c r="Z1859" s="2">
        <v>0</v>
      </c>
      <c r="AA1859" s="2">
        <v>0</v>
      </c>
      <c r="AB1859" s="2">
        <v>0</v>
      </c>
      <c r="AC1859" s="2">
        <v>0</v>
      </c>
      <c r="AD1859" s="2">
        <v>0</v>
      </c>
      <c r="AE1859" s="2">
        <v>0</v>
      </c>
      <c r="AF1859" s="2">
        <v>0</v>
      </c>
      <c r="AG1859" s="2">
        <v>0</v>
      </c>
      <c r="AH1859" s="2">
        <v>0</v>
      </c>
      <c r="AI1859" s="2">
        <v>0</v>
      </c>
      <c r="AJ1859" s="2">
        <v>0</v>
      </c>
      <c r="AK1859" s="2">
        <v>0</v>
      </c>
      <c r="AL1859" s="2">
        <v>0</v>
      </c>
      <c r="AM1859" s="2">
        <v>6.99</v>
      </c>
      <c r="AN1859" s="2">
        <v>0</v>
      </c>
      <c r="AO1859" s="2">
        <v>0</v>
      </c>
      <c r="AP1859" s="2">
        <v>0</v>
      </c>
      <c r="AQ1859" s="2">
        <v>0</v>
      </c>
      <c r="AR1859" s="2">
        <v>0</v>
      </c>
      <c r="AS1859" s="2">
        <v>0</v>
      </c>
      <c r="AT1859" s="2">
        <v>0</v>
      </c>
      <c r="AU1859" s="2">
        <v>0</v>
      </c>
      <c r="AV1859" s="2">
        <v>0</v>
      </c>
      <c r="AW1859" s="2">
        <v>0</v>
      </c>
      <c r="AX1859" s="2">
        <v>0</v>
      </c>
      <c r="AY1859" s="2">
        <v>0</v>
      </c>
      <c r="AZ1859" s="2">
        <v>0</v>
      </c>
      <c r="BA1859" s="2">
        <v>0</v>
      </c>
      <c r="BB1859" s="2">
        <v>0</v>
      </c>
      <c r="BC1859" s="2">
        <v>0</v>
      </c>
      <c r="BD1859" s="2">
        <v>0</v>
      </c>
      <c r="BE1859" s="2">
        <v>0</v>
      </c>
      <c r="BF1859" s="2">
        <v>0</v>
      </c>
      <c r="BG1859" s="2">
        <v>0</v>
      </c>
      <c r="BH1859" s="2">
        <v>1</v>
      </c>
      <c r="BI1859" s="2">
        <v>1.2</v>
      </c>
      <c r="BJ1859" s="2">
        <v>2.7</v>
      </c>
      <c r="BK1859" s="2">
        <v>3</v>
      </c>
      <c r="BL1859" s="2">
        <v>63.15</v>
      </c>
      <c r="BM1859" s="2">
        <v>8.84</v>
      </c>
      <c r="BN1859" s="2">
        <v>71.989999999999995</v>
      </c>
      <c r="BO1859" s="2">
        <v>71.989999999999995</v>
      </c>
      <c r="BQ1859" s="2" t="s">
        <v>307</v>
      </c>
      <c r="BR1859" s="2" t="s">
        <v>83</v>
      </c>
      <c r="BS1859" s="3">
        <v>42870</v>
      </c>
      <c r="BT1859" s="4">
        <v>0.41666666666666669</v>
      </c>
      <c r="BU1859" s="2" t="s">
        <v>2424</v>
      </c>
      <c r="BV1859" s="2" t="s">
        <v>98</v>
      </c>
      <c r="BY1859" s="2">
        <v>13558.27</v>
      </c>
      <c r="CA1859" s="2" t="s">
        <v>2354</v>
      </c>
      <c r="CC1859" s="2" t="s">
        <v>89</v>
      </c>
      <c r="CD1859" s="2">
        <v>7460</v>
      </c>
      <c r="CE1859" s="2" t="s">
        <v>99</v>
      </c>
      <c r="CF1859" s="3">
        <v>42870</v>
      </c>
      <c r="CI1859" s="2">
        <v>1</v>
      </c>
      <c r="CJ1859" s="2">
        <v>1</v>
      </c>
      <c r="CK1859" s="2">
        <v>21</v>
      </c>
      <c r="CL1859" s="2" t="s">
        <v>87</v>
      </c>
    </row>
    <row r="1860" spans="1:90">
      <c r="A1860" s="2" t="s">
        <v>71</v>
      </c>
      <c r="B1860" s="2" t="s">
        <v>72</v>
      </c>
      <c r="C1860" s="2" t="s">
        <v>73</v>
      </c>
      <c r="E1860" s="2" t="str">
        <f>"FES1162548652"</f>
        <v>FES1162548652</v>
      </c>
      <c r="F1860" s="3">
        <v>42867</v>
      </c>
      <c r="G1860" s="2">
        <v>201711</v>
      </c>
      <c r="H1860" s="2" t="s">
        <v>74</v>
      </c>
      <c r="I1860" s="2" t="s">
        <v>75</v>
      </c>
      <c r="J1860" s="2" t="s">
        <v>76</v>
      </c>
      <c r="K1860" s="2" t="s">
        <v>77</v>
      </c>
      <c r="L1860" s="2" t="s">
        <v>88</v>
      </c>
      <c r="M1860" s="2" t="s">
        <v>89</v>
      </c>
      <c r="N1860" s="2" t="s">
        <v>373</v>
      </c>
      <c r="O1860" s="2" t="s">
        <v>81</v>
      </c>
      <c r="P1860" s="2" t="str">
        <f>"2170564736                    "</f>
        <v xml:space="preserve">2170564736                    </v>
      </c>
      <c r="Q1860" s="2">
        <v>0</v>
      </c>
      <c r="R1860" s="2">
        <v>0</v>
      </c>
      <c r="S1860" s="2">
        <v>0</v>
      </c>
      <c r="T1860" s="2">
        <v>0</v>
      </c>
      <c r="U1860" s="2">
        <v>0</v>
      </c>
      <c r="V1860" s="2">
        <v>0</v>
      </c>
      <c r="W1860" s="2">
        <v>0</v>
      </c>
      <c r="X1860" s="2">
        <v>0</v>
      </c>
      <c r="Y1860" s="2">
        <v>0</v>
      </c>
      <c r="Z1860" s="2">
        <v>0</v>
      </c>
      <c r="AA1860" s="2">
        <v>0</v>
      </c>
      <c r="AB1860" s="2">
        <v>0</v>
      </c>
      <c r="AC1860" s="2">
        <v>0</v>
      </c>
      <c r="AD1860" s="2">
        <v>0</v>
      </c>
      <c r="AE1860" s="2">
        <v>0</v>
      </c>
      <c r="AF1860" s="2">
        <v>0</v>
      </c>
      <c r="AG1860" s="2">
        <v>0</v>
      </c>
      <c r="AH1860" s="2">
        <v>0</v>
      </c>
      <c r="AI1860" s="2">
        <v>0</v>
      </c>
      <c r="AJ1860" s="2">
        <v>0</v>
      </c>
      <c r="AK1860" s="2">
        <v>0</v>
      </c>
      <c r="AL1860" s="2">
        <v>0</v>
      </c>
      <c r="AM1860" s="2">
        <v>4.66</v>
      </c>
      <c r="AN1860" s="2">
        <v>0</v>
      </c>
      <c r="AO1860" s="2">
        <v>0</v>
      </c>
      <c r="AP1860" s="2">
        <v>0</v>
      </c>
      <c r="AQ1860" s="2">
        <v>0</v>
      </c>
      <c r="AR1860" s="2">
        <v>0</v>
      </c>
      <c r="AS1860" s="2">
        <v>0</v>
      </c>
      <c r="AT1860" s="2">
        <v>0</v>
      </c>
      <c r="AU1860" s="2">
        <v>0</v>
      </c>
      <c r="AV1860" s="2">
        <v>0</v>
      </c>
      <c r="AW1860" s="2">
        <v>0</v>
      </c>
      <c r="AX1860" s="2">
        <v>0</v>
      </c>
      <c r="AY1860" s="2">
        <v>0</v>
      </c>
      <c r="AZ1860" s="2">
        <v>0</v>
      </c>
      <c r="BA1860" s="2">
        <v>0</v>
      </c>
      <c r="BB1860" s="2">
        <v>0</v>
      </c>
      <c r="BC1860" s="2">
        <v>0</v>
      </c>
      <c r="BD1860" s="2">
        <v>0</v>
      </c>
      <c r="BE1860" s="2">
        <v>0</v>
      </c>
      <c r="BF1860" s="2">
        <v>0</v>
      </c>
      <c r="BG1860" s="2">
        <v>0</v>
      </c>
      <c r="BH1860" s="2">
        <v>1</v>
      </c>
      <c r="BI1860" s="2">
        <v>1.5</v>
      </c>
      <c r="BJ1860" s="2">
        <v>1</v>
      </c>
      <c r="BK1860" s="2">
        <v>1.5</v>
      </c>
      <c r="BL1860" s="2">
        <v>42.1</v>
      </c>
      <c r="BM1860" s="2">
        <v>5.89</v>
      </c>
      <c r="BN1860" s="2">
        <v>47.99</v>
      </c>
      <c r="BO1860" s="2">
        <v>47.99</v>
      </c>
      <c r="BQ1860" s="2" t="s">
        <v>374</v>
      </c>
      <c r="BR1860" s="2" t="s">
        <v>83</v>
      </c>
      <c r="BS1860" s="3">
        <v>42870</v>
      </c>
      <c r="BT1860" s="4">
        <v>0.41666666666666669</v>
      </c>
      <c r="BU1860" s="2" t="s">
        <v>2152</v>
      </c>
      <c r="BV1860" s="2" t="s">
        <v>98</v>
      </c>
      <c r="BY1860" s="2">
        <v>5155.58</v>
      </c>
      <c r="CC1860" s="2" t="s">
        <v>89</v>
      </c>
      <c r="CD1860" s="2">
        <v>7441</v>
      </c>
      <c r="CE1860" s="2" t="s">
        <v>86</v>
      </c>
      <c r="CF1860" s="3">
        <v>42871</v>
      </c>
      <c r="CI1860" s="2">
        <v>1</v>
      </c>
      <c r="CJ1860" s="2">
        <v>1</v>
      </c>
      <c r="CK1860" s="2">
        <v>21</v>
      </c>
      <c r="CL1860" s="2" t="s">
        <v>87</v>
      </c>
    </row>
    <row r="1861" spans="1:90">
      <c r="A1861" s="2" t="s">
        <v>71</v>
      </c>
      <c r="B1861" s="2" t="s">
        <v>72</v>
      </c>
      <c r="C1861" s="2" t="s">
        <v>73</v>
      </c>
      <c r="E1861" s="2" t="str">
        <f>"FES1162548685"</f>
        <v>FES1162548685</v>
      </c>
      <c r="F1861" s="3">
        <v>42867</v>
      </c>
      <c r="G1861" s="2">
        <v>201711</v>
      </c>
      <c r="H1861" s="2" t="s">
        <v>74</v>
      </c>
      <c r="I1861" s="2" t="s">
        <v>75</v>
      </c>
      <c r="J1861" s="2" t="s">
        <v>76</v>
      </c>
      <c r="K1861" s="2" t="s">
        <v>77</v>
      </c>
      <c r="L1861" s="2" t="s">
        <v>123</v>
      </c>
      <c r="M1861" s="2" t="s">
        <v>124</v>
      </c>
      <c r="N1861" s="2" t="s">
        <v>2425</v>
      </c>
      <c r="O1861" s="2" t="s">
        <v>81</v>
      </c>
      <c r="P1861" s="2" t="str">
        <f>"2170566796                    "</f>
        <v xml:space="preserve">2170566796                    </v>
      </c>
      <c r="Q1861" s="2">
        <v>0</v>
      </c>
      <c r="R1861" s="2">
        <v>0</v>
      </c>
      <c r="S1861" s="2">
        <v>0</v>
      </c>
      <c r="T1861" s="2">
        <v>0</v>
      </c>
      <c r="U1861" s="2">
        <v>0</v>
      </c>
      <c r="V1861" s="2">
        <v>0</v>
      </c>
      <c r="W1861" s="2">
        <v>0</v>
      </c>
      <c r="X1861" s="2">
        <v>0</v>
      </c>
      <c r="Y1861" s="2">
        <v>0</v>
      </c>
      <c r="Z1861" s="2">
        <v>0</v>
      </c>
      <c r="AA1861" s="2">
        <v>0</v>
      </c>
      <c r="AB1861" s="2">
        <v>0</v>
      </c>
      <c r="AC1861" s="2">
        <v>0</v>
      </c>
      <c r="AD1861" s="2">
        <v>0</v>
      </c>
      <c r="AE1861" s="2">
        <v>0</v>
      </c>
      <c r="AF1861" s="2">
        <v>0</v>
      </c>
      <c r="AG1861" s="2">
        <v>0</v>
      </c>
      <c r="AH1861" s="2">
        <v>0</v>
      </c>
      <c r="AI1861" s="2">
        <v>0</v>
      </c>
      <c r="AJ1861" s="2">
        <v>0</v>
      </c>
      <c r="AK1861" s="2">
        <v>0</v>
      </c>
      <c r="AL1861" s="2">
        <v>0</v>
      </c>
      <c r="AM1861" s="2">
        <v>4.66</v>
      </c>
      <c r="AN1861" s="2">
        <v>0</v>
      </c>
      <c r="AO1861" s="2">
        <v>0</v>
      </c>
      <c r="AP1861" s="2">
        <v>0</v>
      </c>
      <c r="AQ1861" s="2">
        <v>0</v>
      </c>
      <c r="AR1861" s="2">
        <v>0</v>
      </c>
      <c r="AS1861" s="2">
        <v>0</v>
      </c>
      <c r="AT1861" s="2">
        <v>0</v>
      </c>
      <c r="AU1861" s="2">
        <v>0</v>
      </c>
      <c r="AV1861" s="2">
        <v>0</v>
      </c>
      <c r="AW1861" s="2">
        <v>0</v>
      </c>
      <c r="AX1861" s="2">
        <v>0</v>
      </c>
      <c r="AY1861" s="2">
        <v>0</v>
      </c>
      <c r="AZ1861" s="2">
        <v>0</v>
      </c>
      <c r="BA1861" s="2">
        <v>0</v>
      </c>
      <c r="BB1861" s="2">
        <v>0</v>
      </c>
      <c r="BC1861" s="2">
        <v>0</v>
      </c>
      <c r="BD1861" s="2">
        <v>0</v>
      </c>
      <c r="BE1861" s="2">
        <v>0</v>
      </c>
      <c r="BF1861" s="2">
        <v>0</v>
      </c>
      <c r="BG1861" s="2">
        <v>0</v>
      </c>
      <c r="BH1861" s="2">
        <v>1</v>
      </c>
      <c r="BI1861" s="2">
        <v>0.8</v>
      </c>
      <c r="BJ1861" s="2">
        <v>1</v>
      </c>
      <c r="BK1861" s="2">
        <v>1</v>
      </c>
      <c r="BL1861" s="2">
        <v>42.1</v>
      </c>
      <c r="BM1861" s="2">
        <v>5.89</v>
      </c>
      <c r="BN1861" s="2">
        <v>47.99</v>
      </c>
      <c r="BO1861" s="2">
        <v>47.99</v>
      </c>
      <c r="BQ1861" s="2" t="s">
        <v>2426</v>
      </c>
      <c r="BR1861" s="2" t="s">
        <v>83</v>
      </c>
      <c r="BS1861" s="3">
        <v>42871</v>
      </c>
      <c r="BT1861" s="4">
        <v>0.54166666666666663</v>
      </c>
      <c r="BU1861" s="2" t="s">
        <v>2427</v>
      </c>
      <c r="BV1861" s="2" t="s">
        <v>87</v>
      </c>
      <c r="BY1861" s="2">
        <v>4856.83</v>
      </c>
      <c r="CC1861" s="2" t="s">
        <v>124</v>
      </c>
      <c r="CD1861" s="2">
        <v>157</v>
      </c>
      <c r="CE1861" s="2" t="s">
        <v>86</v>
      </c>
      <c r="CF1861" s="3">
        <v>42872</v>
      </c>
      <c r="CI1861" s="2">
        <v>1</v>
      </c>
      <c r="CJ1861" s="2">
        <v>2</v>
      </c>
      <c r="CK1861" s="2">
        <v>21</v>
      </c>
      <c r="CL1861" s="2" t="s">
        <v>87</v>
      </c>
    </row>
    <row r="1862" spans="1:90">
      <c r="A1862" s="2" t="s">
        <v>71</v>
      </c>
      <c r="B1862" s="2" t="s">
        <v>72</v>
      </c>
      <c r="C1862" s="2" t="s">
        <v>73</v>
      </c>
      <c r="E1862" s="2" t="str">
        <f>"FES1162548626"</f>
        <v>FES1162548626</v>
      </c>
      <c r="F1862" s="3">
        <v>42867</v>
      </c>
      <c r="G1862" s="2">
        <v>201711</v>
      </c>
      <c r="H1862" s="2" t="s">
        <v>74</v>
      </c>
      <c r="I1862" s="2" t="s">
        <v>75</v>
      </c>
      <c r="J1862" s="2" t="s">
        <v>76</v>
      </c>
      <c r="K1862" s="2" t="s">
        <v>77</v>
      </c>
      <c r="L1862" s="2" t="s">
        <v>123</v>
      </c>
      <c r="M1862" s="2" t="s">
        <v>124</v>
      </c>
      <c r="N1862" s="2" t="s">
        <v>2428</v>
      </c>
      <c r="O1862" s="2" t="s">
        <v>81</v>
      </c>
      <c r="P1862" s="2" t="str">
        <f>"2170566763                    "</f>
        <v xml:space="preserve">2170566763                    </v>
      </c>
      <c r="Q1862" s="2">
        <v>0</v>
      </c>
      <c r="R1862" s="2">
        <v>0</v>
      </c>
      <c r="S1862" s="2">
        <v>0</v>
      </c>
      <c r="T1862" s="2">
        <v>0</v>
      </c>
      <c r="U1862" s="2">
        <v>0</v>
      </c>
      <c r="V1862" s="2">
        <v>0</v>
      </c>
      <c r="W1862" s="2">
        <v>0</v>
      </c>
      <c r="X1862" s="2">
        <v>0</v>
      </c>
      <c r="Y1862" s="2">
        <v>0</v>
      </c>
      <c r="Z1862" s="2">
        <v>0</v>
      </c>
      <c r="AA1862" s="2">
        <v>0</v>
      </c>
      <c r="AB1862" s="2">
        <v>0</v>
      </c>
      <c r="AC1862" s="2">
        <v>0</v>
      </c>
      <c r="AD1862" s="2">
        <v>0</v>
      </c>
      <c r="AE1862" s="2">
        <v>0</v>
      </c>
      <c r="AF1862" s="2">
        <v>0</v>
      </c>
      <c r="AG1862" s="2">
        <v>0</v>
      </c>
      <c r="AH1862" s="2">
        <v>0</v>
      </c>
      <c r="AI1862" s="2">
        <v>0</v>
      </c>
      <c r="AJ1862" s="2">
        <v>0</v>
      </c>
      <c r="AK1862" s="2">
        <v>0</v>
      </c>
      <c r="AL1862" s="2">
        <v>0</v>
      </c>
      <c r="AM1862" s="2">
        <v>6.99</v>
      </c>
      <c r="AN1862" s="2">
        <v>0</v>
      </c>
      <c r="AO1862" s="2">
        <v>0</v>
      </c>
      <c r="AP1862" s="2">
        <v>0</v>
      </c>
      <c r="AQ1862" s="2">
        <v>0</v>
      </c>
      <c r="AR1862" s="2">
        <v>0</v>
      </c>
      <c r="AS1862" s="2">
        <v>0</v>
      </c>
      <c r="AT1862" s="2">
        <v>0</v>
      </c>
      <c r="AU1862" s="2">
        <v>0</v>
      </c>
      <c r="AV1862" s="2">
        <v>0</v>
      </c>
      <c r="AW1862" s="2">
        <v>0</v>
      </c>
      <c r="AX1862" s="2">
        <v>0</v>
      </c>
      <c r="AY1862" s="2">
        <v>0</v>
      </c>
      <c r="AZ1862" s="2">
        <v>0</v>
      </c>
      <c r="BA1862" s="2">
        <v>0</v>
      </c>
      <c r="BB1862" s="2">
        <v>0</v>
      </c>
      <c r="BC1862" s="2">
        <v>0</v>
      </c>
      <c r="BD1862" s="2">
        <v>0</v>
      </c>
      <c r="BE1862" s="2">
        <v>0</v>
      </c>
      <c r="BF1862" s="2">
        <v>0</v>
      </c>
      <c r="BG1862" s="2">
        <v>0</v>
      </c>
      <c r="BH1862" s="2">
        <v>1</v>
      </c>
      <c r="BI1862" s="2">
        <v>2.7</v>
      </c>
      <c r="BJ1862" s="2">
        <v>2.1</v>
      </c>
      <c r="BK1862" s="2">
        <v>3</v>
      </c>
      <c r="BL1862" s="2">
        <v>63.15</v>
      </c>
      <c r="BM1862" s="2">
        <v>8.84</v>
      </c>
      <c r="BN1862" s="2">
        <v>71.989999999999995</v>
      </c>
      <c r="BO1862" s="2">
        <v>71.989999999999995</v>
      </c>
      <c r="BQ1862" s="2" t="s">
        <v>2429</v>
      </c>
      <c r="BR1862" s="2" t="s">
        <v>83</v>
      </c>
      <c r="BS1862" s="3">
        <v>42870</v>
      </c>
      <c r="BT1862" s="4">
        <v>0.40833333333333338</v>
      </c>
      <c r="BU1862" s="2" t="s">
        <v>2430</v>
      </c>
      <c r="BV1862" s="2" t="s">
        <v>98</v>
      </c>
      <c r="BY1862" s="2">
        <v>10306.969999999999</v>
      </c>
      <c r="CC1862" s="2" t="s">
        <v>124</v>
      </c>
      <c r="CD1862" s="2">
        <v>40</v>
      </c>
      <c r="CE1862" s="2" t="s">
        <v>99</v>
      </c>
      <c r="CF1862" s="3">
        <v>42872</v>
      </c>
      <c r="CI1862" s="2">
        <v>1</v>
      </c>
      <c r="CJ1862" s="2">
        <v>1</v>
      </c>
      <c r="CK1862" s="2">
        <v>21</v>
      </c>
      <c r="CL1862" s="2" t="s">
        <v>87</v>
      </c>
    </row>
    <row r="1863" spans="1:90">
      <c r="A1863" s="2" t="s">
        <v>71</v>
      </c>
      <c r="B1863" s="2" t="s">
        <v>72</v>
      </c>
      <c r="C1863" s="2" t="s">
        <v>73</v>
      </c>
      <c r="E1863" s="2" t="str">
        <f>"FES1162548711"</f>
        <v>FES1162548711</v>
      </c>
      <c r="F1863" s="3">
        <v>42867</v>
      </c>
      <c r="G1863" s="2">
        <v>201711</v>
      </c>
      <c r="H1863" s="2" t="s">
        <v>74</v>
      </c>
      <c r="I1863" s="2" t="s">
        <v>75</v>
      </c>
      <c r="J1863" s="2" t="s">
        <v>76</v>
      </c>
      <c r="K1863" s="2" t="s">
        <v>77</v>
      </c>
      <c r="L1863" s="2" t="s">
        <v>88</v>
      </c>
      <c r="M1863" s="2" t="s">
        <v>89</v>
      </c>
      <c r="N1863" s="2" t="s">
        <v>704</v>
      </c>
      <c r="O1863" s="2" t="s">
        <v>81</v>
      </c>
      <c r="P1863" s="2" t="str">
        <f>"2170566834                    "</f>
        <v xml:space="preserve">2170566834                    </v>
      </c>
      <c r="Q1863" s="2">
        <v>0</v>
      </c>
      <c r="R1863" s="2">
        <v>0</v>
      </c>
      <c r="S1863" s="2">
        <v>0</v>
      </c>
      <c r="T1863" s="2">
        <v>0</v>
      </c>
      <c r="U1863" s="2">
        <v>0</v>
      </c>
      <c r="V1863" s="2">
        <v>0</v>
      </c>
      <c r="W1863" s="2">
        <v>0</v>
      </c>
      <c r="X1863" s="2">
        <v>0</v>
      </c>
      <c r="Y1863" s="2">
        <v>0</v>
      </c>
      <c r="Z1863" s="2">
        <v>0</v>
      </c>
      <c r="AA1863" s="2">
        <v>0</v>
      </c>
      <c r="AB1863" s="2">
        <v>0</v>
      </c>
      <c r="AC1863" s="2">
        <v>0</v>
      </c>
      <c r="AD1863" s="2">
        <v>0</v>
      </c>
      <c r="AE1863" s="2">
        <v>0</v>
      </c>
      <c r="AF1863" s="2">
        <v>0</v>
      </c>
      <c r="AG1863" s="2">
        <v>0</v>
      </c>
      <c r="AH1863" s="2">
        <v>0</v>
      </c>
      <c r="AI1863" s="2">
        <v>0</v>
      </c>
      <c r="AJ1863" s="2">
        <v>0</v>
      </c>
      <c r="AK1863" s="2">
        <v>0</v>
      </c>
      <c r="AL1863" s="2">
        <v>0</v>
      </c>
      <c r="AM1863" s="2">
        <v>4.66</v>
      </c>
      <c r="AN1863" s="2">
        <v>0</v>
      </c>
      <c r="AO1863" s="2">
        <v>0</v>
      </c>
      <c r="AP1863" s="2">
        <v>0</v>
      </c>
      <c r="AQ1863" s="2">
        <v>0</v>
      </c>
      <c r="AR1863" s="2">
        <v>0</v>
      </c>
      <c r="AS1863" s="2">
        <v>0</v>
      </c>
      <c r="AT1863" s="2">
        <v>0</v>
      </c>
      <c r="AU1863" s="2">
        <v>0</v>
      </c>
      <c r="AV1863" s="2">
        <v>0</v>
      </c>
      <c r="AW1863" s="2">
        <v>0</v>
      </c>
      <c r="AX1863" s="2">
        <v>0</v>
      </c>
      <c r="AY1863" s="2">
        <v>0</v>
      </c>
      <c r="AZ1863" s="2">
        <v>0</v>
      </c>
      <c r="BA1863" s="2">
        <v>0</v>
      </c>
      <c r="BB1863" s="2">
        <v>0</v>
      </c>
      <c r="BC1863" s="2">
        <v>0</v>
      </c>
      <c r="BD1863" s="2">
        <v>0</v>
      </c>
      <c r="BE1863" s="2">
        <v>0</v>
      </c>
      <c r="BF1863" s="2">
        <v>0</v>
      </c>
      <c r="BG1863" s="2">
        <v>0</v>
      </c>
      <c r="BH1863" s="2">
        <v>1</v>
      </c>
      <c r="BI1863" s="2">
        <v>1.8</v>
      </c>
      <c r="BJ1863" s="2">
        <v>1.7</v>
      </c>
      <c r="BK1863" s="2">
        <v>2</v>
      </c>
      <c r="BL1863" s="2">
        <v>42.1</v>
      </c>
      <c r="BM1863" s="2">
        <v>5.89</v>
      </c>
      <c r="BN1863" s="2">
        <v>47.99</v>
      </c>
      <c r="BO1863" s="2">
        <v>47.99</v>
      </c>
      <c r="BQ1863" s="2" t="s">
        <v>1116</v>
      </c>
      <c r="BR1863" s="2" t="s">
        <v>83</v>
      </c>
      <c r="BS1863" s="3">
        <v>42870</v>
      </c>
      <c r="BT1863" s="4">
        <v>0.39583333333333331</v>
      </c>
      <c r="BU1863" s="2" t="s">
        <v>2431</v>
      </c>
      <c r="BV1863" s="2" t="s">
        <v>98</v>
      </c>
      <c r="BY1863" s="2">
        <v>8486.32</v>
      </c>
      <c r="CA1863" s="2" t="s">
        <v>114</v>
      </c>
      <c r="CC1863" s="2" t="s">
        <v>89</v>
      </c>
      <c r="CD1863" s="2">
        <v>7530</v>
      </c>
      <c r="CE1863" s="2" t="s">
        <v>99</v>
      </c>
      <c r="CF1863" s="3">
        <v>42871</v>
      </c>
      <c r="CI1863" s="2">
        <v>1</v>
      </c>
      <c r="CJ1863" s="2">
        <v>1</v>
      </c>
      <c r="CK1863" s="2">
        <v>21</v>
      </c>
      <c r="CL1863" s="2" t="s">
        <v>87</v>
      </c>
    </row>
    <row r="1864" spans="1:90">
      <c r="A1864" s="2" t="s">
        <v>71</v>
      </c>
      <c r="B1864" s="2" t="s">
        <v>72</v>
      </c>
      <c r="C1864" s="2" t="s">
        <v>73</v>
      </c>
      <c r="E1864" s="2" t="str">
        <f>"FES1162548648"</f>
        <v>FES1162548648</v>
      </c>
      <c r="F1864" s="3">
        <v>42867</v>
      </c>
      <c r="G1864" s="2">
        <v>201711</v>
      </c>
      <c r="H1864" s="2" t="s">
        <v>74</v>
      </c>
      <c r="I1864" s="2" t="s">
        <v>75</v>
      </c>
      <c r="J1864" s="2" t="s">
        <v>76</v>
      </c>
      <c r="K1864" s="2" t="s">
        <v>77</v>
      </c>
      <c r="L1864" s="2" t="s">
        <v>109</v>
      </c>
      <c r="M1864" s="2" t="s">
        <v>110</v>
      </c>
      <c r="N1864" s="2" t="s">
        <v>533</v>
      </c>
      <c r="O1864" s="2" t="s">
        <v>81</v>
      </c>
      <c r="P1864" s="2" t="str">
        <f>"2170564667                    "</f>
        <v xml:space="preserve">2170564667                    </v>
      </c>
      <c r="Q1864" s="2">
        <v>0</v>
      </c>
      <c r="R1864" s="2">
        <v>0</v>
      </c>
      <c r="S1864" s="2">
        <v>0</v>
      </c>
      <c r="T1864" s="2">
        <v>0</v>
      </c>
      <c r="U1864" s="2">
        <v>0</v>
      </c>
      <c r="V1864" s="2">
        <v>0</v>
      </c>
      <c r="W1864" s="2">
        <v>0</v>
      </c>
      <c r="X1864" s="2">
        <v>0</v>
      </c>
      <c r="Y1864" s="2">
        <v>0</v>
      </c>
      <c r="Z1864" s="2">
        <v>0</v>
      </c>
      <c r="AA1864" s="2">
        <v>0</v>
      </c>
      <c r="AB1864" s="2">
        <v>0</v>
      </c>
      <c r="AC1864" s="2">
        <v>0</v>
      </c>
      <c r="AD1864" s="2">
        <v>0</v>
      </c>
      <c r="AE1864" s="2">
        <v>0</v>
      </c>
      <c r="AF1864" s="2">
        <v>0</v>
      </c>
      <c r="AG1864" s="2">
        <v>0</v>
      </c>
      <c r="AH1864" s="2">
        <v>0</v>
      </c>
      <c r="AI1864" s="2">
        <v>0</v>
      </c>
      <c r="AJ1864" s="2">
        <v>0</v>
      </c>
      <c r="AK1864" s="2">
        <v>0</v>
      </c>
      <c r="AL1864" s="2">
        <v>0</v>
      </c>
      <c r="AM1864" s="2">
        <v>12.81</v>
      </c>
      <c r="AN1864" s="2">
        <v>0</v>
      </c>
      <c r="AO1864" s="2">
        <v>0</v>
      </c>
      <c r="AP1864" s="2">
        <v>0</v>
      </c>
      <c r="AQ1864" s="2">
        <v>0</v>
      </c>
      <c r="AR1864" s="2">
        <v>0</v>
      </c>
      <c r="AS1864" s="2">
        <v>0</v>
      </c>
      <c r="AT1864" s="2">
        <v>0</v>
      </c>
      <c r="AU1864" s="2">
        <v>0</v>
      </c>
      <c r="AV1864" s="2">
        <v>0</v>
      </c>
      <c r="AW1864" s="2">
        <v>0</v>
      </c>
      <c r="AX1864" s="2">
        <v>0</v>
      </c>
      <c r="AY1864" s="2">
        <v>0</v>
      </c>
      <c r="AZ1864" s="2">
        <v>0</v>
      </c>
      <c r="BA1864" s="2">
        <v>0</v>
      </c>
      <c r="BB1864" s="2">
        <v>0</v>
      </c>
      <c r="BC1864" s="2">
        <v>0</v>
      </c>
      <c r="BD1864" s="2">
        <v>0</v>
      </c>
      <c r="BE1864" s="2">
        <v>0</v>
      </c>
      <c r="BF1864" s="2">
        <v>0</v>
      </c>
      <c r="BG1864" s="2">
        <v>0</v>
      </c>
      <c r="BH1864" s="2">
        <v>1</v>
      </c>
      <c r="BI1864" s="2">
        <v>5.4</v>
      </c>
      <c r="BJ1864" s="2">
        <v>3.2</v>
      </c>
      <c r="BK1864" s="2">
        <v>5.5</v>
      </c>
      <c r="BL1864" s="2">
        <v>115.77</v>
      </c>
      <c r="BM1864" s="2">
        <v>16.21</v>
      </c>
      <c r="BN1864" s="2">
        <v>131.97999999999999</v>
      </c>
      <c r="BO1864" s="2">
        <v>131.97999999999999</v>
      </c>
      <c r="BQ1864" s="2" t="s">
        <v>203</v>
      </c>
      <c r="BR1864" s="2" t="s">
        <v>83</v>
      </c>
      <c r="BS1864" s="3">
        <v>42870</v>
      </c>
      <c r="BT1864" s="4">
        <v>0.4069444444444445</v>
      </c>
      <c r="BU1864" s="2" t="s">
        <v>1269</v>
      </c>
      <c r="BV1864" s="2" t="s">
        <v>98</v>
      </c>
      <c r="BY1864" s="2">
        <v>16031.23</v>
      </c>
      <c r="CC1864" s="2" t="s">
        <v>110</v>
      </c>
      <c r="CD1864" s="2">
        <v>3201</v>
      </c>
      <c r="CE1864" s="2" t="s">
        <v>86</v>
      </c>
      <c r="CF1864" s="3">
        <v>42871</v>
      </c>
      <c r="CI1864" s="2">
        <v>1</v>
      </c>
      <c r="CJ1864" s="2">
        <v>1</v>
      </c>
      <c r="CK1864" s="2">
        <v>21</v>
      </c>
      <c r="CL1864" s="2" t="s">
        <v>87</v>
      </c>
    </row>
    <row r="1865" spans="1:90">
      <c r="A1865" s="2" t="s">
        <v>71</v>
      </c>
      <c r="B1865" s="2" t="s">
        <v>72</v>
      </c>
      <c r="C1865" s="2" t="s">
        <v>73</v>
      </c>
      <c r="E1865" s="2" t="str">
        <f>"FES1162548787"</f>
        <v>FES1162548787</v>
      </c>
      <c r="F1865" s="3">
        <v>42867</v>
      </c>
      <c r="G1865" s="2">
        <v>201711</v>
      </c>
      <c r="H1865" s="2" t="s">
        <v>74</v>
      </c>
      <c r="I1865" s="2" t="s">
        <v>75</v>
      </c>
      <c r="J1865" s="2" t="s">
        <v>76</v>
      </c>
      <c r="K1865" s="2" t="s">
        <v>77</v>
      </c>
      <c r="L1865" s="2" t="s">
        <v>175</v>
      </c>
      <c r="M1865" s="2" t="s">
        <v>176</v>
      </c>
      <c r="N1865" s="2" t="s">
        <v>2037</v>
      </c>
      <c r="O1865" s="2" t="s">
        <v>81</v>
      </c>
      <c r="P1865" s="2" t="str">
        <f>"2170566358                    "</f>
        <v xml:space="preserve">2170566358                    </v>
      </c>
      <c r="Q1865" s="2">
        <v>0</v>
      </c>
      <c r="R1865" s="2">
        <v>0</v>
      </c>
      <c r="S1865" s="2">
        <v>0</v>
      </c>
      <c r="T1865" s="2">
        <v>0</v>
      </c>
      <c r="U1865" s="2">
        <v>0</v>
      </c>
      <c r="V1865" s="2">
        <v>0</v>
      </c>
      <c r="W1865" s="2">
        <v>0</v>
      </c>
      <c r="X1865" s="2">
        <v>0</v>
      </c>
      <c r="Y1865" s="2">
        <v>0</v>
      </c>
      <c r="Z1865" s="2">
        <v>0</v>
      </c>
      <c r="AA1865" s="2">
        <v>0</v>
      </c>
      <c r="AB1865" s="2">
        <v>0</v>
      </c>
      <c r="AC1865" s="2">
        <v>0</v>
      </c>
      <c r="AD1865" s="2">
        <v>0</v>
      </c>
      <c r="AE1865" s="2">
        <v>0</v>
      </c>
      <c r="AF1865" s="2">
        <v>0</v>
      </c>
      <c r="AG1865" s="2">
        <v>0</v>
      </c>
      <c r="AH1865" s="2">
        <v>0</v>
      </c>
      <c r="AI1865" s="2">
        <v>0</v>
      </c>
      <c r="AJ1865" s="2">
        <v>0</v>
      </c>
      <c r="AK1865" s="2">
        <v>0</v>
      </c>
      <c r="AL1865" s="2">
        <v>0</v>
      </c>
      <c r="AM1865" s="2">
        <v>20.96</v>
      </c>
      <c r="AN1865" s="2">
        <v>0</v>
      </c>
      <c r="AO1865" s="2">
        <v>0</v>
      </c>
      <c r="AP1865" s="2">
        <v>0</v>
      </c>
      <c r="AQ1865" s="2">
        <v>0</v>
      </c>
      <c r="AR1865" s="2">
        <v>0</v>
      </c>
      <c r="AS1865" s="2">
        <v>0</v>
      </c>
      <c r="AT1865" s="2">
        <v>0</v>
      </c>
      <c r="AU1865" s="2">
        <v>0</v>
      </c>
      <c r="AV1865" s="2">
        <v>0</v>
      </c>
      <c r="AW1865" s="2">
        <v>0</v>
      </c>
      <c r="AX1865" s="2">
        <v>0</v>
      </c>
      <c r="AY1865" s="2">
        <v>0</v>
      </c>
      <c r="AZ1865" s="2">
        <v>0</v>
      </c>
      <c r="BA1865" s="2">
        <v>0</v>
      </c>
      <c r="BB1865" s="2">
        <v>0</v>
      </c>
      <c r="BC1865" s="2">
        <v>0</v>
      </c>
      <c r="BD1865" s="2">
        <v>0</v>
      </c>
      <c r="BE1865" s="2">
        <v>0</v>
      </c>
      <c r="BF1865" s="2">
        <v>0</v>
      </c>
      <c r="BG1865" s="2">
        <v>0</v>
      </c>
      <c r="BH1865" s="2">
        <v>1</v>
      </c>
      <c r="BI1865" s="2">
        <v>8.8000000000000007</v>
      </c>
      <c r="BJ1865" s="2">
        <v>3.5</v>
      </c>
      <c r="BK1865" s="2">
        <v>9</v>
      </c>
      <c r="BL1865" s="2">
        <v>189.44</v>
      </c>
      <c r="BM1865" s="2">
        <v>26.52</v>
      </c>
      <c r="BN1865" s="2">
        <v>215.96</v>
      </c>
      <c r="BO1865" s="2">
        <v>215.96</v>
      </c>
      <c r="BQ1865" s="2" t="s">
        <v>2038</v>
      </c>
      <c r="BR1865" s="2" t="s">
        <v>83</v>
      </c>
      <c r="BS1865" s="3">
        <v>42870</v>
      </c>
      <c r="BT1865" s="4">
        <v>0.31111111111111112</v>
      </c>
      <c r="BU1865" s="2" t="s">
        <v>2432</v>
      </c>
      <c r="BV1865" s="2" t="s">
        <v>98</v>
      </c>
      <c r="BY1865" s="2">
        <v>17332.27</v>
      </c>
      <c r="CA1865" s="2" t="s">
        <v>223</v>
      </c>
      <c r="CC1865" s="2" t="s">
        <v>176</v>
      </c>
      <c r="CD1865" s="2">
        <v>6001</v>
      </c>
      <c r="CE1865" s="2" t="s">
        <v>86</v>
      </c>
      <c r="CF1865" s="3">
        <v>42870</v>
      </c>
      <c r="CI1865" s="2">
        <v>1</v>
      </c>
      <c r="CJ1865" s="2">
        <v>1</v>
      </c>
      <c r="CK1865" s="2">
        <v>21</v>
      </c>
      <c r="CL1865" s="2" t="s">
        <v>87</v>
      </c>
    </row>
    <row r="1866" spans="1:90">
      <c r="A1866" s="2" t="s">
        <v>71</v>
      </c>
      <c r="B1866" s="2" t="s">
        <v>72</v>
      </c>
      <c r="C1866" s="2" t="s">
        <v>73</v>
      </c>
      <c r="E1866" s="2" t="str">
        <f>"FES1162548811"</f>
        <v>FES1162548811</v>
      </c>
      <c r="F1866" s="3">
        <v>42867</v>
      </c>
      <c r="G1866" s="2">
        <v>201711</v>
      </c>
      <c r="H1866" s="2" t="s">
        <v>74</v>
      </c>
      <c r="I1866" s="2" t="s">
        <v>75</v>
      </c>
      <c r="J1866" s="2" t="s">
        <v>76</v>
      </c>
      <c r="K1866" s="2" t="s">
        <v>77</v>
      </c>
      <c r="L1866" s="2" t="s">
        <v>109</v>
      </c>
      <c r="M1866" s="2" t="s">
        <v>110</v>
      </c>
      <c r="N1866" s="2" t="s">
        <v>129</v>
      </c>
      <c r="O1866" s="2" t="s">
        <v>81</v>
      </c>
      <c r="P1866" s="2" t="str">
        <f>"2170566310                    "</f>
        <v xml:space="preserve">2170566310                    </v>
      </c>
      <c r="Q1866" s="2">
        <v>0</v>
      </c>
      <c r="R1866" s="2">
        <v>0</v>
      </c>
      <c r="S1866" s="2">
        <v>0</v>
      </c>
      <c r="T1866" s="2">
        <v>0</v>
      </c>
      <c r="U1866" s="2">
        <v>0</v>
      </c>
      <c r="V1866" s="2">
        <v>0</v>
      </c>
      <c r="W1866" s="2">
        <v>0</v>
      </c>
      <c r="X1866" s="2">
        <v>0</v>
      </c>
      <c r="Y1866" s="2">
        <v>0</v>
      </c>
      <c r="Z1866" s="2">
        <v>0</v>
      </c>
      <c r="AA1866" s="2">
        <v>0</v>
      </c>
      <c r="AB1866" s="2">
        <v>0</v>
      </c>
      <c r="AC1866" s="2">
        <v>0</v>
      </c>
      <c r="AD1866" s="2">
        <v>0</v>
      </c>
      <c r="AE1866" s="2">
        <v>0</v>
      </c>
      <c r="AF1866" s="2">
        <v>0</v>
      </c>
      <c r="AG1866" s="2">
        <v>0</v>
      </c>
      <c r="AH1866" s="2">
        <v>0</v>
      </c>
      <c r="AI1866" s="2">
        <v>0</v>
      </c>
      <c r="AJ1866" s="2">
        <v>0</v>
      </c>
      <c r="AK1866" s="2">
        <v>0</v>
      </c>
      <c r="AL1866" s="2">
        <v>0</v>
      </c>
      <c r="AM1866" s="2">
        <v>4.66</v>
      </c>
      <c r="AN1866" s="2">
        <v>0</v>
      </c>
      <c r="AO1866" s="2">
        <v>0</v>
      </c>
      <c r="AP1866" s="2">
        <v>0</v>
      </c>
      <c r="AQ1866" s="2">
        <v>0</v>
      </c>
      <c r="AR1866" s="2">
        <v>0</v>
      </c>
      <c r="AS1866" s="2">
        <v>0</v>
      </c>
      <c r="AT1866" s="2">
        <v>0</v>
      </c>
      <c r="AU1866" s="2">
        <v>0</v>
      </c>
      <c r="AV1866" s="2">
        <v>0</v>
      </c>
      <c r="AW1866" s="2">
        <v>0</v>
      </c>
      <c r="AX1866" s="2">
        <v>0</v>
      </c>
      <c r="AY1866" s="2">
        <v>0</v>
      </c>
      <c r="AZ1866" s="2">
        <v>0</v>
      </c>
      <c r="BA1866" s="2">
        <v>0</v>
      </c>
      <c r="BB1866" s="2">
        <v>0</v>
      </c>
      <c r="BC1866" s="2">
        <v>0</v>
      </c>
      <c r="BD1866" s="2">
        <v>0</v>
      </c>
      <c r="BE1866" s="2">
        <v>0</v>
      </c>
      <c r="BF1866" s="2">
        <v>0</v>
      </c>
      <c r="BG1866" s="2">
        <v>0</v>
      </c>
      <c r="BH1866" s="2">
        <v>1</v>
      </c>
      <c r="BI1866" s="2">
        <v>1.8</v>
      </c>
      <c r="BJ1866" s="2">
        <v>1.4</v>
      </c>
      <c r="BK1866" s="2">
        <v>2</v>
      </c>
      <c r="BL1866" s="2">
        <v>42.1</v>
      </c>
      <c r="BM1866" s="2">
        <v>5.89</v>
      </c>
      <c r="BN1866" s="2">
        <v>47.99</v>
      </c>
      <c r="BO1866" s="2">
        <v>47.99</v>
      </c>
      <c r="BQ1866" s="2" t="s">
        <v>130</v>
      </c>
      <c r="BR1866" s="2" t="s">
        <v>83</v>
      </c>
      <c r="BS1866" s="3">
        <v>42870</v>
      </c>
      <c r="BT1866" s="4">
        <v>0.38194444444444442</v>
      </c>
      <c r="BU1866" s="2" t="s">
        <v>131</v>
      </c>
      <c r="BV1866" s="2" t="s">
        <v>98</v>
      </c>
      <c r="BY1866" s="2">
        <v>6872.4</v>
      </c>
      <c r="CA1866" s="2" t="s">
        <v>114</v>
      </c>
      <c r="CC1866" s="2" t="s">
        <v>110</v>
      </c>
      <c r="CD1866" s="2">
        <v>3201</v>
      </c>
      <c r="CE1866" s="2" t="s">
        <v>86</v>
      </c>
      <c r="CF1866" s="3">
        <v>42871</v>
      </c>
      <c r="CI1866" s="2">
        <v>1</v>
      </c>
      <c r="CJ1866" s="2">
        <v>1</v>
      </c>
      <c r="CK1866" s="2">
        <v>21</v>
      </c>
      <c r="CL1866" s="2" t="s">
        <v>87</v>
      </c>
    </row>
    <row r="1867" spans="1:90">
      <c r="A1867" s="2" t="s">
        <v>71</v>
      </c>
      <c r="B1867" s="2" t="s">
        <v>72</v>
      </c>
      <c r="C1867" s="2" t="s">
        <v>73</v>
      </c>
      <c r="E1867" s="2" t="str">
        <f>"FES1162548660"</f>
        <v>FES1162548660</v>
      </c>
      <c r="F1867" s="3">
        <v>42867</v>
      </c>
      <c r="G1867" s="2">
        <v>201711</v>
      </c>
      <c r="H1867" s="2" t="s">
        <v>74</v>
      </c>
      <c r="I1867" s="2" t="s">
        <v>75</v>
      </c>
      <c r="J1867" s="2" t="s">
        <v>76</v>
      </c>
      <c r="K1867" s="2" t="s">
        <v>77</v>
      </c>
      <c r="L1867" s="2" t="s">
        <v>175</v>
      </c>
      <c r="M1867" s="2" t="s">
        <v>176</v>
      </c>
      <c r="N1867" s="2" t="s">
        <v>196</v>
      </c>
      <c r="O1867" s="2" t="s">
        <v>81</v>
      </c>
      <c r="P1867" s="2" t="str">
        <f>"2170565914                    "</f>
        <v xml:space="preserve">2170565914                    </v>
      </c>
      <c r="Q1867" s="2">
        <v>0</v>
      </c>
      <c r="R1867" s="2">
        <v>0</v>
      </c>
      <c r="S1867" s="2">
        <v>0</v>
      </c>
      <c r="T1867" s="2">
        <v>0</v>
      </c>
      <c r="U1867" s="2">
        <v>0</v>
      </c>
      <c r="V1867" s="2">
        <v>0</v>
      </c>
      <c r="W1867" s="2">
        <v>0</v>
      </c>
      <c r="X1867" s="2">
        <v>0</v>
      </c>
      <c r="Y1867" s="2">
        <v>0</v>
      </c>
      <c r="Z1867" s="2">
        <v>0</v>
      </c>
      <c r="AA1867" s="2">
        <v>0</v>
      </c>
      <c r="AB1867" s="2">
        <v>0</v>
      </c>
      <c r="AC1867" s="2">
        <v>0</v>
      </c>
      <c r="AD1867" s="2">
        <v>0</v>
      </c>
      <c r="AE1867" s="2">
        <v>0</v>
      </c>
      <c r="AF1867" s="2">
        <v>0</v>
      </c>
      <c r="AG1867" s="2">
        <v>0</v>
      </c>
      <c r="AH1867" s="2">
        <v>0</v>
      </c>
      <c r="AI1867" s="2">
        <v>0</v>
      </c>
      <c r="AJ1867" s="2">
        <v>0</v>
      </c>
      <c r="AK1867" s="2">
        <v>0</v>
      </c>
      <c r="AL1867" s="2">
        <v>0</v>
      </c>
      <c r="AM1867" s="2">
        <v>4.66</v>
      </c>
      <c r="AN1867" s="2">
        <v>0</v>
      </c>
      <c r="AO1867" s="2">
        <v>0</v>
      </c>
      <c r="AP1867" s="2">
        <v>0</v>
      </c>
      <c r="AQ1867" s="2">
        <v>0</v>
      </c>
      <c r="AR1867" s="2">
        <v>0</v>
      </c>
      <c r="AS1867" s="2">
        <v>0</v>
      </c>
      <c r="AT1867" s="2">
        <v>0</v>
      </c>
      <c r="AU1867" s="2">
        <v>0</v>
      </c>
      <c r="AV1867" s="2">
        <v>0</v>
      </c>
      <c r="AW1867" s="2">
        <v>0</v>
      </c>
      <c r="AX1867" s="2">
        <v>0</v>
      </c>
      <c r="AY1867" s="2">
        <v>0</v>
      </c>
      <c r="AZ1867" s="2">
        <v>0</v>
      </c>
      <c r="BA1867" s="2">
        <v>0</v>
      </c>
      <c r="BB1867" s="2">
        <v>0</v>
      </c>
      <c r="BC1867" s="2">
        <v>0</v>
      </c>
      <c r="BD1867" s="2">
        <v>0</v>
      </c>
      <c r="BE1867" s="2">
        <v>0</v>
      </c>
      <c r="BF1867" s="2">
        <v>0</v>
      </c>
      <c r="BG1867" s="2">
        <v>0</v>
      </c>
      <c r="BH1867" s="2">
        <v>1</v>
      </c>
      <c r="BI1867" s="2">
        <v>1.8</v>
      </c>
      <c r="BJ1867" s="2">
        <v>1.4</v>
      </c>
      <c r="BK1867" s="2">
        <v>2</v>
      </c>
      <c r="BL1867" s="2">
        <v>42.1</v>
      </c>
      <c r="BM1867" s="2">
        <v>5.89</v>
      </c>
      <c r="BN1867" s="2">
        <v>47.99</v>
      </c>
      <c r="BO1867" s="2">
        <v>47.99</v>
      </c>
      <c r="BQ1867" s="2" t="s">
        <v>197</v>
      </c>
      <c r="BR1867" s="2" t="s">
        <v>83</v>
      </c>
      <c r="BS1867" s="3">
        <v>42870</v>
      </c>
      <c r="BT1867" s="4">
        <v>0.3430555555555555</v>
      </c>
      <c r="BU1867" s="2" t="s">
        <v>1748</v>
      </c>
      <c r="BV1867" s="2" t="s">
        <v>98</v>
      </c>
      <c r="BY1867" s="2">
        <v>6869.75</v>
      </c>
      <c r="CA1867" s="2" t="s">
        <v>199</v>
      </c>
      <c r="CC1867" s="2" t="s">
        <v>176</v>
      </c>
      <c r="CD1867" s="2">
        <v>6001</v>
      </c>
      <c r="CE1867" s="2" t="s">
        <v>86</v>
      </c>
      <c r="CF1867" s="3">
        <v>42870</v>
      </c>
      <c r="CI1867" s="2">
        <v>1</v>
      </c>
      <c r="CJ1867" s="2">
        <v>1</v>
      </c>
      <c r="CK1867" s="2">
        <v>21</v>
      </c>
      <c r="CL1867" s="2" t="s">
        <v>87</v>
      </c>
    </row>
    <row r="1868" spans="1:90">
      <c r="A1868" s="2" t="s">
        <v>71</v>
      </c>
      <c r="B1868" s="2" t="s">
        <v>72</v>
      </c>
      <c r="C1868" s="2" t="s">
        <v>73</v>
      </c>
      <c r="E1868" s="2" t="str">
        <f>"FES1162548658"</f>
        <v>FES1162548658</v>
      </c>
      <c r="F1868" s="3">
        <v>42867</v>
      </c>
      <c r="G1868" s="2">
        <v>201711</v>
      </c>
      <c r="H1868" s="2" t="s">
        <v>74</v>
      </c>
      <c r="I1868" s="2" t="s">
        <v>75</v>
      </c>
      <c r="J1868" s="2" t="s">
        <v>76</v>
      </c>
      <c r="K1868" s="2" t="s">
        <v>77</v>
      </c>
      <c r="L1868" s="2" t="s">
        <v>88</v>
      </c>
      <c r="M1868" s="2" t="s">
        <v>89</v>
      </c>
      <c r="N1868" s="2" t="s">
        <v>473</v>
      </c>
      <c r="O1868" s="2" t="s">
        <v>81</v>
      </c>
      <c r="P1868" s="2" t="str">
        <f>"21705658                      "</f>
        <v xml:space="preserve">21705658                      </v>
      </c>
      <c r="Q1868" s="2">
        <v>0</v>
      </c>
      <c r="R1868" s="2">
        <v>0</v>
      </c>
      <c r="S1868" s="2">
        <v>0</v>
      </c>
      <c r="T1868" s="2">
        <v>0</v>
      </c>
      <c r="U1868" s="2">
        <v>0</v>
      </c>
      <c r="V1868" s="2">
        <v>0</v>
      </c>
      <c r="W1868" s="2">
        <v>0</v>
      </c>
      <c r="X1868" s="2">
        <v>0</v>
      </c>
      <c r="Y1868" s="2">
        <v>0</v>
      </c>
      <c r="Z1868" s="2">
        <v>0</v>
      </c>
      <c r="AA1868" s="2">
        <v>0</v>
      </c>
      <c r="AB1868" s="2">
        <v>0</v>
      </c>
      <c r="AC1868" s="2">
        <v>0</v>
      </c>
      <c r="AD1868" s="2">
        <v>0</v>
      </c>
      <c r="AE1868" s="2">
        <v>0</v>
      </c>
      <c r="AF1868" s="2">
        <v>0</v>
      </c>
      <c r="AG1868" s="2">
        <v>0</v>
      </c>
      <c r="AH1868" s="2">
        <v>0</v>
      </c>
      <c r="AI1868" s="2">
        <v>0</v>
      </c>
      <c r="AJ1868" s="2">
        <v>0</v>
      </c>
      <c r="AK1868" s="2">
        <v>0</v>
      </c>
      <c r="AL1868" s="2">
        <v>0</v>
      </c>
      <c r="AM1868" s="2">
        <v>25.62</v>
      </c>
      <c r="AN1868" s="2">
        <v>0</v>
      </c>
      <c r="AO1868" s="2">
        <v>0</v>
      </c>
      <c r="AP1868" s="2">
        <v>0</v>
      </c>
      <c r="AQ1868" s="2">
        <v>0</v>
      </c>
      <c r="AR1868" s="2">
        <v>0</v>
      </c>
      <c r="AS1868" s="2">
        <v>0</v>
      </c>
      <c r="AT1868" s="2">
        <v>0</v>
      </c>
      <c r="AU1868" s="2">
        <v>0</v>
      </c>
      <c r="AV1868" s="2">
        <v>0</v>
      </c>
      <c r="AW1868" s="2">
        <v>0</v>
      </c>
      <c r="AX1868" s="2">
        <v>0</v>
      </c>
      <c r="AY1868" s="2">
        <v>0</v>
      </c>
      <c r="AZ1868" s="2">
        <v>0</v>
      </c>
      <c r="BA1868" s="2">
        <v>0</v>
      </c>
      <c r="BB1868" s="2">
        <v>0</v>
      </c>
      <c r="BC1868" s="2">
        <v>0</v>
      </c>
      <c r="BD1868" s="2">
        <v>0</v>
      </c>
      <c r="BE1868" s="2">
        <v>0</v>
      </c>
      <c r="BF1868" s="2">
        <v>0</v>
      </c>
      <c r="BG1868" s="2">
        <v>0</v>
      </c>
      <c r="BH1868" s="2">
        <v>1</v>
      </c>
      <c r="BI1868" s="2">
        <v>7.1</v>
      </c>
      <c r="BJ1868" s="2">
        <v>10.6</v>
      </c>
      <c r="BK1868" s="2">
        <v>11</v>
      </c>
      <c r="BL1868" s="2">
        <v>231.54</v>
      </c>
      <c r="BM1868" s="2">
        <v>32.42</v>
      </c>
      <c r="BN1868" s="2">
        <v>263.95999999999998</v>
      </c>
      <c r="BO1868" s="2">
        <v>263.95999999999998</v>
      </c>
      <c r="BQ1868" s="2" t="s">
        <v>474</v>
      </c>
      <c r="BR1868" s="2" t="s">
        <v>83</v>
      </c>
      <c r="BS1868" s="3">
        <v>42870</v>
      </c>
      <c r="BT1868" s="4">
        <v>0.41666666666666669</v>
      </c>
      <c r="BU1868" s="2" t="s">
        <v>2433</v>
      </c>
      <c r="BV1868" s="2" t="s">
        <v>98</v>
      </c>
      <c r="BY1868" s="2">
        <v>53195.69</v>
      </c>
      <c r="CA1868" s="2" t="s">
        <v>2354</v>
      </c>
      <c r="CC1868" s="2" t="s">
        <v>89</v>
      </c>
      <c r="CD1868" s="2">
        <v>7460</v>
      </c>
      <c r="CE1868" s="2" t="s">
        <v>86</v>
      </c>
      <c r="CF1868" s="3">
        <v>42870</v>
      </c>
      <c r="CI1868" s="2">
        <v>1</v>
      </c>
      <c r="CJ1868" s="2">
        <v>1</v>
      </c>
      <c r="CK1868" s="2">
        <v>21</v>
      </c>
      <c r="CL1868" s="2" t="s">
        <v>87</v>
      </c>
    </row>
    <row r="1869" spans="1:90">
      <c r="A1869" s="2" t="s">
        <v>71</v>
      </c>
      <c r="B1869" s="2" t="s">
        <v>72</v>
      </c>
      <c r="C1869" s="2" t="s">
        <v>73</v>
      </c>
      <c r="E1869" s="2" t="str">
        <f>"FES1162548855"</f>
        <v>FES1162548855</v>
      </c>
      <c r="F1869" s="3">
        <v>42867</v>
      </c>
      <c r="G1869" s="2">
        <v>201711</v>
      </c>
      <c r="H1869" s="2" t="s">
        <v>74</v>
      </c>
      <c r="I1869" s="2" t="s">
        <v>75</v>
      </c>
      <c r="J1869" s="2" t="s">
        <v>76</v>
      </c>
      <c r="K1869" s="2" t="s">
        <v>77</v>
      </c>
      <c r="L1869" s="2" t="s">
        <v>163</v>
      </c>
      <c r="M1869" s="2" t="s">
        <v>164</v>
      </c>
      <c r="N1869" s="2" t="s">
        <v>499</v>
      </c>
      <c r="O1869" s="2" t="s">
        <v>81</v>
      </c>
      <c r="P1869" s="2" t="str">
        <f>"2170567006                    "</f>
        <v xml:space="preserve">2170567006                    </v>
      </c>
      <c r="Q1869" s="2">
        <v>0</v>
      </c>
      <c r="R1869" s="2">
        <v>0</v>
      </c>
      <c r="S1869" s="2">
        <v>0</v>
      </c>
      <c r="T1869" s="2">
        <v>0</v>
      </c>
      <c r="U1869" s="2">
        <v>0</v>
      </c>
      <c r="V1869" s="2">
        <v>0</v>
      </c>
      <c r="W1869" s="2">
        <v>0</v>
      </c>
      <c r="X1869" s="2">
        <v>0</v>
      </c>
      <c r="Y1869" s="2">
        <v>0</v>
      </c>
      <c r="Z1869" s="2">
        <v>0</v>
      </c>
      <c r="AA1869" s="2">
        <v>0</v>
      </c>
      <c r="AB1869" s="2">
        <v>0</v>
      </c>
      <c r="AC1869" s="2">
        <v>0</v>
      </c>
      <c r="AD1869" s="2">
        <v>0</v>
      </c>
      <c r="AE1869" s="2">
        <v>0</v>
      </c>
      <c r="AF1869" s="2">
        <v>0</v>
      </c>
      <c r="AG1869" s="2">
        <v>0</v>
      </c>
      <c r="AH1869" s="2">
        <v>0</v>
      </c>
      <c r="AI1869" s="2">
        <v>0</v>
      </c>
      <c r="AJ1869" s="2">
        <v>0</v>
      </c>
      <c r="AK1869" s="2">
        <v>0</v>
      </c>
      <c r="AL1869" s="2">
        <v>0</v>
      </c>
      <c r="AM1869" s="2">
        <v>3.64</v>
      </c>
      <c r="AN1869" s="2">
        <v>0</v>
      </c>
      <c r="AO1869" s="2">
        <v>0</v>
      </c>
      <c r="AP1869" s="2">
        <v>0</v>
      </c>
      <c r="AQ1869" s="2">
        <v>0</v>
      </c>
      <c r="AR1869" s="2">
        <v>0</v>
      </c>
      <c r="AS1869" s="2">
        <v>0</v>
      </c>
      <c r="AT1869" s="2">
        <v>0</v>
      </c>
      <c r="AU1869" s="2">
        <v>0</v>
      </c>
      <c r="AV1869" s="2">
        <v>0</v>
      </c>
      <c r="AW1869" s="2">
        <v>0</v>
      </c>
      <c r="AX1869" s="2">
        <v>0</v>
      </c>
      <c r="AY1869" s="2">
        <v>0</v>
      </c>
      <c r="AZ1869" s="2">
        <v>0</v>
      </c>
      <c r="BA1869" s="2">
        <v>0</v>
      </c>
      <c r="BB1869" s="2">
        <v>0</v>
      </c>
      <c r="BC1869" s="2">
        <v>0</v>
      </c>
      <c r="BD1869" s="2">
        <v>0</v>
      </c>
      <c r="BE1869" s="2">
        <v>0</v>
      </c>
      <c r="BF1869" s="2">
        <v>0</v>
      </c>
      <c r="BG1869" s="2">
        <v>0</v>
      </c>
      <c r="BH1869" s="2">
        <v>1</v>
      </c>
      <c r="BI1869" s="2">
        <v>3.4</v>
      </c>
      <c r="BJ1869" s="2">
        <v>1</v>
      </c>
      <c r="BK1869" s="2">
        <v>4</v>
      </c>
      <c r="BL1869" s="2">
        <v>32.89</v>
      </c>
      <c r="BM1869" s="2">
        <v>4.5999999999999996</v>
      </c>
      <c r="BN1869" s="2">
        <v>37.49</v>
      </c>
      <c r="BO1869" s="2">
        <v>37.49</v>
      </c>
      <c r="BQ1869" s="2" t="s">
        <v>500</v>
      </c>
      <c r="BR1869" s="2" t="s">
        <v>83</v>
      </c>
      <c r="BS1869" s="3">
        <v>42870</v>
      </c>
      <c r="BT1869" s="4">
        <v>0.3888888888888889</v>
      </c>
      <c r="BU1869" s="2" t="s">
        <v>372</v>
      </c>
      <c r="BV1869" s="2" t="s">
        <v>98</v>
      </c>
      <c r="BY1869" s="2">
        <v>4969.0600000000004</v>
      </c>
      <c r="CA1869" s="2" t="s">
        <v>279</v>
      </c>
      <c r="CC1869" s="2" t="s">
        <v>164</v>
      </c>
      <c r="CD1869" s="2">
        <v>2094</v>
      </c>
      <c r="CE1869" s="2" t="s">
        <v>86</v>
      </c>
      <c r="CF1869" s="3">
        <v>42870</v>
      </c>
      <c r="CI1869" s="2">
        <v>1</v>
      </c>
      <c r="CJ1869" s="2">
        <v>1</v>
      </c>
      <c r="CK1869" s="2">
        <v>22</v>
      </c>
      <c r="CL1869" s="2" t="s">
        <v>87</v>
      </c>
    </row>
    <row r="1870" spans="1:90">
      <c r="A1870" s="2" t="s">
        <v>71</v>
      </c>
      <c r="B1870" s="2" t="s">
        <v>72</v>
      </c>
      <c r="C1870" s="2" t="s">
        <v>73</v>
      </c>
      <c r="E1870" s="2" t="str">
        <f>"039902567530"</f>
        <v>039902567530</v>
      </c>
      <c r="F1870" s="3">
        <v>42867</v>
      </c>
      <c r="G1870" s="2">
        <v>201711</v>
      </c>
      <c r="H1870" s="2" t="s">
        <v>634</v>
      </c>
      <c r="I1870" s="2" t="s">
        <v>635</v>
      </c>
      <c r="J1870" s="2" t="s">
        <v>2434</v>
      </c>
      <c r="K1870" s="2" t="s">
        <v>77</v>
      </c>
      <c r="L1870" s="2" t="s">
        <v>782</v>
      </c>
      <c r="M1870" s="2" t="s">
        <v>783</v>
      </c>
      <c r="N1870" s="2" t="s">
        <v>2434</v>
      </c>
      <c r="O1870" s="2" t="s">
        <v>119</v>
      </c>
      <c r="P1870" s="2" t="str">
        <f>"183718                        "</f>
        <v xml:space="preserve">183718                        </v>
      </c>
      <c r="Q1870" s="2">
        <v>0</v>
      </c>
      <c r="R1870" s="2">
        <v>0</v>
      </c>
      <c r="S1870" s="2">
        <v>0</v>
      </c>
      <c r="T1870" s="2">
        <v>0</v>
      </c>
      <c r="U1870" s="2">
        <v>0</v>
      </c>
      <c r="V1870" s="2">
        <v>0</v>
      </c>
      <c r="W1870" s="2">
        <v>0</v>
      </c>
      <c r="X1870" s="2">
        <v>0</v>
      </c>
      <c r="Y1870" s="2">
        <v>0</v>
      </c>
      <c r="Z1870" s="2">
        <v>0</v>
      </c>
      <c r="AA1870" s="2">
        <v>0</v>
      </c>
      <c r="AB1870" s="2">
        <v>0</v>
      </c>
      <c r="AC1870" s="2">
        <v>0</v>
      </c>
      <c r="AD1870" s="2">
        <v>0</v>
      </c>
      <c r="AE1870" s="2">
        <v>0</v>
      </c>
      <c r="AF1870" s="2">
        <v>0</v>
      </c>
      <c r="AG1870" s="2">
        <v>0</v>
      </c>
      <c r="AH1870" s="2">
        <v>0</v>
      </c>
      <c r="AI1870" s="2">
        <v>0</v>
      </c>
      <c r="AJ1870" s="2">
        <v>0</v>
      </c>
      <c r="AK1870" s="2">
        <v>0</v>
      </c>
      <c r="AL1870" s="2">
        <v>0</v>
      </c>
      <c r="AM1870" s="2">
        <v>9.02</v>
      </c>
      <c r="AN1870" s="2">
        <v>0</v>
      </c>
      <c r="AO1870" s="2">
        <v>0</v>
      </c>
      <c r="AP1870" s="2">
        <v>0</v>
      </c>
      <c r="AQ1870" s="2">
        <v>0</v>
      </c>
      <c r="AR1870" s="2">
        <v>0</v>
      </c>
      <c r="AS1870" s="2">
        <v>0</v>
      </c>
      <c r="AT1870" s="2">
        <v>0</v>
      </c>
      <c r="AU1870" s="2">
        <v>0</v>
      </c>
      <c r="AV1870" s="2">
        <v>0</v>
      </c>
      <c r="AW1870" s="2">
        <v>0</v>
      </c>
      <c r="AX1870" s="2">
        <v>0</v>
      </c>
      <c r="AY1870" s="2">
        <v>0</v>
      </c>
      <c r="AZ1870" s="2">
        <v>0</v>
      </c>
      <c r="BA1870" s="2">
        <v>0</v>
      </c>
      <c r="BB1870" s="2">
        <v>0</v>
      </c>
      <c r="BC1870" s="2">
        <v>0</v>
      </c>
      <c r="BD1870" s="2">
        <v>0</v>
      </c>
      <c r="BE1870" s="2">
        <v>0</v>
      </c>
      <c r="BF1870" s="2">
        <v>0</v>
      </c>
      <c r="BG1870" s="2">
        <v>0</v>
      </c>
      <c r="BH1870" s="2">
        <v>1</v>
      </c>
      <c r="BI1870" s="2">
        <v>1</v>
      </c>
      <c r="BJ1870" s="2">
        <v>0.2</v>
      </c>
      <c r="BK1870" s="2">
        <v>1</v>
      </c>
      <c r="BL1870" s="2">
        <v>81.56</v>
      </c>
      <c r="BM1870" s="2">
        <v>11.42</v>
      </c>
      <c r="BN1870" s="2">
        <v>92.98</v>
      </c>
      <c r="BO1870" s="2">
        <v>92.98</v>
      </c>
      <c r="BQ1870" s="2" t="s">
        <v>2435</v>
      </c>
      <c r="BR1870" s="2" t="s">
        <v>2436</v>
      </c>
      <c r="BS1870" s="3">
        <v>42870</v>
      </c>
      <c r="BT1870" s="4">
        <v>0.42708333333333331</v>
      </c>
      <c r="BU1870" s="2" t="s">
        <v>239</v>
      </c>
      <c r="BV1870" s="2" t="s">
        <v>98</v>
      </c>
      <c r="BY1870" s="2">
        <v>1200</v>
      </c>
      <c r="BZ1870" s="2" t="s">
        <v>27</v>
      </c>
      <c r="CC1870" s="2" t="s">
        <v>783</v>
      </c>
      <c r="CD1870" s="2">
        <v>9300</v>
      </c>
      <c r="CE1870" s="2" t="s">
        <v>86</v>
      </c>
      <c r="CF1870" s="3">
        <v>42872</v>
      </c>
      <c r="CI1870" s="2">
        <v>1</v>
      </c>
      <c r="CJ1870" s="2">
        <v>1</v>
      </c>
      <c r="CK1870" s="2">
        <v>33</v>
      </c>
      <c r="CL1870" s="2" t="s">
        <v>87</v>
      </c>
    </row>
    <row r="1871" spans="1:90">
      <c r="A1871" s="2" t="s">
        <v>71</v>
      </c>
      <c r="B1871" s="2" t="s">
        <v>72</v>
      </c>
      <c r="C1871" s="2" t="s">
        <v>73</v>
      </c>
      <c r="E1871" s="2" t="str">
        <f>"FES1162552370"</f>
        <v>FES1162552370</v>
      </c>
      <c r="F1871" s="3">
        <v>42885</v>
      </c>
      <c r="G1871" s="2">
        <v>201711</v>
      </c>
      <c r="H1871" s="2" t="s">
        <v>74</v>
      </c>
      <c r="I1871" s="2" t="s">
        <v>75</v>
      </c>
      <c r="J1871" s="2" t="s">
        <v>115</v>
      </c>
      <c r="K1871" s="2" t="s">
        <v>77</v>
      </c>
      <c r="L1871" s="2" t="s">
        <v>169</v>
      </c>
      <c r="M1871" s="2" t="s">
        <v>170</v>
      </c>
      <c r="N1871" s="2" t="s">
        <v>2437</v>
      </c>
      <c r="O1871" s="2" t="s">
        <v>119</v>
      </c>
      <c r="P1871" s="2" t="str">
        <f>"2170570257                    "</f>
        <v xml:space="preserve">2170570257                    </v>
      </c>
      <c r="Q1871" s="2">
        <v>0</v>
      </c>
      <c r="R1871" s="2">
        <v>0</v>
      </c>
      <c r="S1871" s="2">
        <v>0</v>
      </c>
      <c r="T1871" s="2">
        <v>0</v>
      </c>
      <c r="U1871" s="2">
        <v>0</v>
      </c>
      <c r="V1871" s="2">
        <v>0</v>
      </c>
      <c r="W1871" s="2">
        <v>0</v>
      </c>
      <c r="X1871" s="2">
        <v>0</v>
      </c>
      <c r="Y1871" s="2">
        <v>0</v>
      </c>
      <c r="Z1871" s="2">
        <v>0</v>
      </c>
      <c r="AA1871" s="2">
        <v>0</v>
      </c>
      <c r="AB1871" s="2">
        <v>0</v>
      </c>
      <c r="AC1871" s="2">
        <v>0</v>
      </c>
      <c r="AD1871" s="2">
        <v>0</v>
      </c>
      <c r="AE1871" s="2">
        <v>0</v>
      </c>
      <c r="AF1871" s="2">
        <v>0</v>
      </c>
      <c r="AG1871" s="2">
        <v>0</v>
      </c>
      <c r="AH1871" s="2">
        <v>0</v>
      </c>
      <c r="AI1871" s="2">
        <v>0</v>
      </c>
      <c r="AJ1871" s="2">
        <v>0</v>
      </c>
      <c r="AK1871" s="2">
        <v>0</v>
      </c>
      <c r="AL1871" s="2">
        <v>0</v>
      </c>
      <c r="AM1871" s="2">
        <v>11.39</v>
      </c>
      <c r="AN1871" s="2">
        <v>0</v>
      </c>
      <c r="AO1871" s="2">
        <v>0</v>
      </c>
      <c r="AP1871" s="2">
        <v>0</v>
      </c>
      <c r="AQ1871" s="2">
        <v>0</v>
      </c>
      <c r="AR1871" s="2">
        <v>0</v>
      </c>
      <c r="AS1871" s="2">
        <v>0</v>
      </c>
      <c r="AT1871" s="2">
        <v>0</v>
      </c>
      <c r="AU1871" s="2">
        <v>0</v>
      </c>
      <c r="AV1871" s="2">
        <v>0</v>
      </c>
      <c r="AW1871" s="2">
        <v>0</v>
      </c>
      <c r="AX1871" s="2">
        <v>0</v>
      </c>
      <c r="AY1871" s="2">
        <v>0</v>
      </c>
      <c r="AZ1871" s="2">
        <v>0</v>
      </c>
      <c r="BA1871" s="2">
        <v>0</v>
      </c>
      <c r="BB1871" s="2">
        <v>0</v>
      </c>
      <c r="BC1871" s="2">
        <v>0</v>
      </c>
      <c r="BD1871" s="2">
        <v>0</v>
      </c>
      <c r="BE1871" s="2">
        <v>0</v>
      </c>
      <c r="BF1871" s="2">
        <v>0</v>
      </c>
      <c r="BG1871" s="2">
        <v>0</v>
      </c>
      <c r="BH1871" s="2">
        <v>1</v>
      </c>
      <c r="BI1871" s="2">
        <v>1.3</v>
      </c>
      <c r="BJ1871" s="2">
        <v>4.4000000000000004</v>
      </c>
      <c r="BK1871" s="2">
        <v>5</v>
      </c>
      <c r="BL1871" s="2">
        <v>102.94</v>
      </c>
      <c r="BM1871" s="2">
        <v>14.41</v>
      </c>
      <c r="BN1871" s="2">
        <v>117.35</v>
      </c>
      <c r="BO1871" s="2">
        <v>117.35</v>
      </c>
      <c r="BQ1871" s="2" t="s">
        <v>2438</v>
      </c>
      <c r="BR1871" s="2" t="s">
        <v>120</v>
      </c>
      <c r="BS1871" s="3">
        <v>42886</v>
      </c>
      <c r="BT1871" s="4">
        <v>0.52430555555555558</v>
      </c>
      <c r="BU1871" s="2" t="s">
        <v>173</v>
      </c>
      <c r="BV1871" s="2" t="s">
        <v>87</v>
      </c>
      <c r="BY1871" s="2">
        <v>22007.95</v>
      </c>
      <c r="BZ1871" s="2" t="s">
        <v>27</v>
      </c>
      <c r="CC1871" s="2" t="s">
        <v>170</v>
      </c>
      <c r="CD1871" s="2">
        <v>1911</v>
      </c>
      <c r="CE1871" s="2" t="s">
        <v>99</v>
      </c>
      <c r="CI1871" s="2">
        <v>1</v>
      </c>
      <c r="CJ1871" s="2">
        <v>1</v>
      </c>
      <c r="CK1871" s="2">
        <v>33</v>
      </c>
      <c r="CL1871" s="2" t="s">
        <v>87</v>
      </c>
    </row>
    <row r="1872" spans="1:90">
      <c r="A1872" s="2" t="s">
        <v>71</v>
      </c>
      <c r="B1872" s="2" t="s">
        <v>72</v>
      </c>
      <c r="C1872" s="2" t="s">
        <v>73</v>
      </c>
      <c r="E1872" s="2" t="str">
        <f>"FES1162548706"</f>
        <v>FES1162548706</v>
      </c>
      <c r="F1872" s="3">
        <v>42867</v>
      </c>
      <c r="G1872" s="2">
        <v>201711</v>
      </c>
      <c r="H1872" s="2" t="s">
        <v>74</v>
      </c>
      <c r="I1872" s="2" t="s">
        <v>75</v>
      </c>
      <c r="J1872" s="2" t="s">
        <v>76</v>
      </c>
      <c r="K1872" s="2" t="s">
        <v>77</v>
      </c>
      <c r="L1872" s="2" t="s">
        <v>634</v>
      </c>
      <c r="M1872" s="2" t="s">
        <v>635</v>
      </c>
      <c r="N1872" s="2" t="s">
        <v>636</v>
      </c>
      <c r="O1872" s="2" t="s">
        <v>81</v>
      </c>
      <c r="P1872" s="2" t="str">
        <f>"2170566819                    "</f>
        <v xml:space="preserve">2170566819                    </v>
      </c>
      <c r="Q1872" s="2">
        <v>0</v>
      </c>
      <c r="R1872" s="2">
        <v>0</v>
      </c>
      <c r="S1872" s="2">
        <v>0</v>
      </c>
      <c r="T1872" s="2">
        <v>0</v>
      </c>
      <c r="U1872" s="2">
        <v>0</v>
      </c>
      <c r="V1872" s="2">
        <v>0</v>
      </c>
      <c r="W1872" s="2">
        <v>0</v>
      </c>
      <c r="X1872" s="2">
        <v>0</v>
      </c>
      <c r="Y1872" s="2">
        <v>0</v>
      </c>
      <c r="Z1872" s="2">
        <v>0</v>
      </c>
      <c r="AA1872" s="2">
        <v>0</v>
      </c>
      <c r="AB1872" s="2">
        <v>0</v>
      </c>
      <c r="AC1872" s="2">
        <v>0</v>
      </c>
      <c r="AD1872" s="2">
        <v>0</v>
      </c>
      <c r="AE1872" s="2">
        <v>0</v>
      </c>
      <c r="AF1872" s="2">
        <v>0</v>
      </c>
      <c r="AG1872" s="2">
        <v>0</v>
      </c>
      <c r="AH1872" s="2">
        <v>0</v>
      </c>
      <c r="AI1872" s="2">
        <v>0</v>
      </c>
      <c r="AJ1872" s="2">
        <v>0</v>
      </c>
      <c r="AK1872" s="2">
        <v>0</v>
      </c>
      <c r="AL1872" s="2">
        <v>0</v>
      </c>
      <c r="AM1872" s="2">
        <v>19.21</v>
      </c>
      <c r="AN1872" s="2">
        <v>0</v>
      </c>
      <c r="AO1872" s="2">
        <v>0</v>
      </c>
      <c r="AP1872" s="2">
        <v>0</v>
      </c>
      <c r="AQ1872" s="2">
        <v>0</v>
      </c>
      <c r="AR1872" s="2">
        <v>0</v>
      </c>
      <c r="AS1872" s="2">
        <v>0</v>
      </c>
      <c r="AT1872" s="2">
        <v>0</v>
      </c>
      <c r="AU1872" s="2">
        <v>0</v>
      </c>
      <c r="AV1872" s="2">
        <v>0</v>
      </c>
      <c r="AW1872" s="2">
        <v>0</v>
      </c>
      <c r="AX1872" s="2">
        <v>0</v>
      </c>
      <c r="AY1872" s="2">
        <v>0</v>
      </c>
      <c r="AZ1872" s="2">
        <v>0</v>
      </c>
      <c r="BA1872" s="2">
        <v>0</v>
      </c>
      <c r="BB1872" s="2">
        <v>0</v>
      </c>
      <c r="BC1872" s="2">
        <v>0</v>
      </c>
      <c r="BD1872" s="2">
        <v>0</v>
      </c>
      <c r="BE1872" s="2">
        <v>0</v>
      </c>
      <c r="BF1872" s="2">
        <v>0</v>
      </c>
      <c r="BG1872" s="2">
        <v>0</v>
      </c>
      <c r="BH1872" s="2">
        <v>1</v>
      </c>
      <c r="BI1872" s="2">
        <v>2</v>
      </c>
      <c r="BJ1872" s="2">
        <v>4.0999999999999996</v>
      </c>
      <c r="BK1872" s="2">
        <v>4.5</v>
      </c>
      <c r="BL1872" s="2">
        <v>173.65</v>
      </c>
      <c r="BM1872" s="2">
        <v>24.31</v>
      </c>
      <c r="BN1872" s="2">
        <v>197.96</v>
      </c>
      <c r="BO1872" s="2">
        <v>197.96</v>
      </c>
      <c r="BQ1872" s="2" t="s">
        <v>307</v>
      </c>
      <c r="BR1872" s="2" t="s">
        <v>83</v>
      </c>
      <c r="BS1872" s="3">
        <v>42871</v>
      </c>
      <c r="BT1872" s="4">
        <v>0.45833333333333331</v>
      </c>
      <c r="BU1872" s="2" t="s">
        <v>1491</v>
      </c>
      <c r="BV1872" s="2" t="s">
        <v>98</v>
      </c>
      <c r="BY1872" s="2">
        <v>20358</v>
      </c>
      <c r="CC1872" s="2" t="s">
        <v>635</v>
      </c>
      <c r="CD1872" s="2">
        <v>6300</v>
      </c>
      <c r="CE1872" s="2" t="s">
        <v>86</v>
      </c>
      <c r="CF1872" s="3">
        <v>42872</v>
      </c>
      <c r="CI1872" s="2">
        <v>3</v>
      </c>
      <c r="CJ1872" s="2">
        <v>2</v>
      </c>
      <c r="CK1872" s="2">
        <v>23</v>
      </c>
      <c r="CL1872" s="2" t="s">
        <v>87</v>
      </c>
    </row>
    <row r="1873" spans="1:90">
      <c r="A1873" s="2" t="s">
        <v>71</v>
      </c>
      <c r="B1873" s="2" t="s">
        <v>72</v>
      </c>
      <c r="C1873" s="2" t="s">
        <v>73</v>
      </c>
      <c r="E1873" s="2" t="str">
        <f>"FES1162548873"</f>
        <v>FES1162548873</v>
      </c>
      <c r="F1873" s="3">
        <v>42870</v>
      </c>
      <c r="G1873" s="2">
        <v>201711</v>
      </c>
      <c r="H1873" s="2" t="s">
        <v>74</v>
      </c>
      <c r="I1873" s="2" t="s">
        <v>75</v>
      </c>
      <c r="J1873" s="2" t="s">
        <v>76</v>
      </c>
      <c r="K1873" s="2" t="s">
        <v>77</v>
      </c>
      <c r="L1873" s="2" t="s">
        <v>88</v>
      </c>
      <c r="M1873" s="2" t="s">
        <v>89</v>
      </c>
      <c r="N1873" s="2" t="s">
        <v>2174</v>
      </c>
      <c r="O1873" s="2" t="s">
        <v>81</v>
      </c>
      <c r="P1873" s="2" t="str">
        <f>"2170567033                    "</f>
        <v xml:space="preserve">2170567033                    </v>
      </c>
      <c r="Q1873" s="2">
        <v>0</v>
      </c>
      <c r="R1873" s="2">
        <v>0</v>
      </c>
      <c r="S1873" s="2">
        <v>0</v>
      </c>
      <c r="T1873" s="2">
        <v>0</v>
      </c>
      <c r="U1873" s="2">
        <v>0</v>
      </c>
      <c r="V1873" s="2">
        <v>0</v>
      </c>
      <c r="W1873" s="2">
        <v>0</v>
      </c>
      <c r="X1873" s="2">
        <v>0</v>
      </c>
      <c r="Y1873" s="2">
        <v>0</v>
      </c>
      <c r="Z1873" s="2">
        <v>0</v>
      </c>
      <c r="AA1873" s="2">
        <v>0</v>
      </c>
      <c r="AB1873" s="2">
        <v>0</v>
      </c>
      <c r="AC1873" s="2">
        <v>0</v>
      </c>
      <c r="AD1873" s="2">
        <v>0</v>
      </c>
      <c r="AE1873" s="2">
        <v>0</v>
      </c>
      <c r="AF1873" s="2">
        <v>0</v>
      </c>
      <c r="AG1873" s="2">
        <v>0</v>
      </c>
      <c r="AH1873" s="2">
        <v>0</v>
      </c>
      <c r="AI1873" s="2">
        <v>0</v>
      </c>
      <c r="AJ1873" s="2">
        <v>0</v>
      </c>
      <c r="AK1873" s="2">
        <v>0</v>
      </c>
      <c r="AL1873" s="2">
        <v>0</v>
      </c>
      <c r="AM1873" s="2">
        <v>46.58</v>
      </c>
      <c r="AN1873" s="2">
        <v>0</v>
      </c>
      <c r="AO1873" s="2">
        <v>0</v>
      </c>
      <c r="AP1873" s="2">
        <v>0</v>
      </c>
      <c r="AQ1873" s="2">
        <v>0</v>
      </c>
      <c r="AR1873" s="2">
        <v>0</v>
      </c>
      <c r="AS1873" s="2">
        <v>0</v>
      </c>
      <c r="AT1873" s="2">
        <v>0</v>
      </c>
      <c r="AU1873" s="2">
        <v>0</v>
      </c>
      <c r="AV1873" s="2">
        <v>0</v>
      </c>
      <c r="AW1873" s="2">
        <v>0</v>
      </c>
      <c r="AX1873" s="2">
        <v>0</v>
      </c>
      <c r="AY1873" s="2">
        <v>0</v>
      </c>
      <c r="AZ1873" s="2">
        <v>0</v>
      </c>
      <c r="BA1873" s="2">
        <v>0</v>
      </c>
      <c r="BB1873" s="2">
        <v>0</v>
      </c>
      <c r="BC1873" s="2">
        <v>0</v>
      </c>
      <c r="BD1873" s="2">
        <v>0</v>
      </c>
      <c r="BE1873" s="2">
        <v>0</v>
      </c>
      <c r="BF1873" s="2">
        <v>0</v>
      </c>
      <c r="BG1873" s="2">
        <v>0</v>
      </c>
      <c r="BH1873" s="2">
        <v>1</v>
      </c>
      <c r="BI1873" s="2">
        <v>19.600000000000001</v>
      </c>
      <c r="BJ1873" s="2">
        <v>8.9</v>
      </c>
      <c r="BK1873" s="2">
        <v>20</v>
      </c>
      <c r="BL1873" s="2">
        <v>420.98</v>
      </c>
      <c r="BM1873" s="2">
        <v>58.94</v>
      </c>
      <c r="BN1873" s="2">
        <v>479.92</v>
      </c>
      <c r="BO1873" s="2">
        <v>479.92</v>
      </c>
      <c r="BQ1873" s="2" t="s">
        <v>203</v>
      </c>
      <c r="BR1873" s="2" t="s">
        <v>83</v>
      </c>
      <c r="BS1873" s="3">
        <v>42871</v>
      </c>
      <c r="BT1873" s="4">
        <v>0.41666666666666669</v>
      </c>
      <c r="BU1873" s="2" t="s">
        <v>2059</v>
      </c>
      <c r="BV1873" s="2" t="s">
        <v>98</v>
      </c>
      <c r="BY1873" s="2">
        <v>44324.97</v>
      </c>
      <c r="BZ1873" s="2" t="s">
        <v>27</v>
      </c>
      <c r="CC1873" s="2" t="s">
        <v>89</v>
      </c>
      <c r="CD1873" s="2">
        <v>7441</v>
      </c>
      <c r="CE1873" s="2" t="s">
        <v>86</v>
      </c>
      <c r="CF1873" s="3">
        <v>42872</v>
      </c>
      <c r="CI1873" s="2">
        <v>1</v>
      </c>
      <c r="CJ1873" s="2">
        <v>1</v>
      </c>
      <c r="CK1873" s="2">
        <v>21</v>
      </c>
      <c r="CL1873" s="2" t="s">
        <v>87</v>
      </c>
    </row>
    <row r="1874" spans="1:90">
      <c r="A1874" s="2" t="s">
        <v>71</v>
      </c>
      <c r="B1874" s="2" t="s">
        <v>72</v>
      </c>
      <c r="C1874" s="2" t="s">
        <v>73</v>
      </c>
      <c r="E1874" s="2" t="str">
        <f>"FES1162548976"</f>
        <v>FES1162548976</v>
      </c>
      <c r="F1874" s="3">
        <v>42870</v>
      </c>
      <c r="G1874" s="2">
        <v>201711</v>
      </c>
      <c r="H1874" s="2" t="s">
        <v>74</v>
      </c>
      <c r="I1874" s="2" t="s">
        <v>75</v>
      </c>
      <c r="J1874" s="2" t="s">
        <v>76</v>
      </c>
      <c r="K1874" s="2" t="s">
        <v>77</v>
      </c>
      <c r="L1874" s="2" t="s">
        <v>88</v>
      </c>
      <c r="M1874" s="2" t="s">
        <v>89</v>
      </c>
      <c r="N1874" s="2" t="s">
        <v>270</v>
      </c>
      <c r="O1874" s="2" t="s">
        <v>81</v>
      </c>
      <c r="P1874" s="2" t="str">
        <f>"2170567146                    "</f>
        <v xml:space="preserve">2170567146                    </v>
      </c>
      <c r="Q1874" s="2">
        <v>0</v>
      </c>
      <c r="R1874" s="2">
        <v>0</v>
      </c>
      <c r="S1874" s="2">
        <v>0</v>
      </c>
      <c r="T1874" s="2">
        <v>0</v>
      </c>
      <c r="U1874" s="2">
        <v>0</v>
      </c>
      <c r="V1874" s="2">
        <v>0</v>
      </c>
      <c r="W1874" s="2">
        <v>0</v>
      </c>
      <c r="X1874" s="2">
        <v>0</v>
      </c>
      <c r="Y1874" s="2">
        <v>0</v>
      </c>
      <c r="Z1874" s="2">
        <v>0</v>
      </c>
      <c r="AA1874" s="2">
        <v>0</v>
      </c>
      <c r="AB1874" s="2">
        <v>0</v>
      </c>
      <c r="AC1874" s="2">
        <v>0</v>
      </c>
      <c r="AD1874" s="2">
        <v>0</v>
      </c>
      <c r="AE1874" s="2">
        <v>0</v>
      </c>
      <c r="AF1874" s="2">
        <v>0</v>
      </c>
      <c r="AG1874" s="2">
        <v>0</v>
      </c>
      <c r="AH1874" s="2">
        <v>0</v>
      </c>
      <c r="AI1874" s="2">
        <v>0</v>
      </c>
      <c r="AJ1874" s="2">
        <v>0</v>
      </c>
      <c r="AK1874" s="2">
        <v>0</v>
      </c>
      <c r="AL1874" s="2">
        <v>0</v>
      </c>
      <c r="AM1874" s="2">
        <v>6.99</v>
      </c>
      <c r="AN1874" s="2">
        <v>0</v>
      </c>
      <c r="AO1874" s="2">
        <v>0</v>
      </c>
      <c r="AP1874" s="2">
        <v>0</v>
      </c>
      <c r="AQ1874" s="2">
        <v>0</v>
      </c>
      <c r="AR1874" s="2">
        <v>0</v>
      </c>
      <c r="AS1874" s="2">
        <v>0</v>
      </c>
      <c r="AT1874" s="2">
        <v>0</v>
      </c>
      <c r="AU1874" s="2">
        <v>0</v>
      </c>
      <c r="AV1874" s="2">
        <v>0</v>
      </c>
      <c r="AW1874" s="2">
        <v>0</v>
      </c>
      <c r="AX1874" s="2">
        <v>0</v>
      </c>
      <c r="AY1874" s="2">
        <v>0</v>
      </c>
      <c r="AZ1874" s="2">
        <v>0</v>
      </c>
      <c r="BA1874" s="2">
        <v>0</v>
      </c>
      <c r="BB1874" s="2">
        <v>0</v>
      </c>
      <c r="BC1874" s="2">
        <v>0</v>
      </c>
      <c r="BD1874" s="2">
        <v>0</v>
      </c>
      <c r="BE1874" s="2">
        <v>0</v>
      </c>
      <c r="BF1874" s="2">
        <v>0</v>
      </c>
      <c r="BG1874" s="2">
        <v>0</v>
      </c>
      <c r="BH1874" s="2">
        <v>1</v>
      </c>
      <c r="BI1874" s="2">
        <v>2.8</v>
      </c>
      <c r="BJ1874" s="2">
        <v>2.8</v>
      </c>
      <c r="BK1874" s="2">
        <v>3</v>
      </c>
      <c r="BL1874" s="2">
        <v>63.15</v>
      </c>
      <c r="BM1874" s="2">
        <v>8.84</v>
      </c>
      <c r="BN1874" s="2">
        <v>71.989999999999995</v>
      </c>
      <c r="BO1874" s="2">
        <v>71.989999999999995</v>
      </c>
      <c r="BQ1874" s="2" t="s">
        <v>271</v>
      </c>
      <c r="BR1874" s="2" t="s">
        <v>83</v>
      </c>
      <c r="BS1874" s="3">
        <v>42871</v>
      </c>
      <c r="BT1874" s="4">
        <v>0.41666666666666669</v>
      </c>
      <c r="BU1874" s="2" t="s">
        <v>2439</v>
      </c>
      <c r="BV1874" s="2" t="s">
        <v>98</v>
      </c>
      <c r="BY1874" s="2">
        <v>14017.54</v>
      </c>
      <c r="CA1874" s="2" t="s">
        <v>114</v>
      </c>
      <c r="CC1874" s="2" t="s">
        <v>89</v>
      </c>
      <c r="CD1874" s="2">
        <v>7405</v>
      </c>
      <c r="CE1874" s="2" t="s">
        <v>190</v>
      </c>
      <c r="CF1874" s="3">
        <v>42872</v>
      </c>
      <c r="CI1874" s="2">
        <v>1</v>
      </c>
      <c r="CJ1874" s="2">
        <v>1</v>
      </c>
      <c r="CK1874" s="2">
        <v>21</v>
      </c>
      <c r="CL1874" s="2" t="s">
        <v>87</v>
      </c>
    </row>
    <row r="1875" spans="1:90">
      <c r="A1875" s="2" t="s">
        <v>71</v>
      </c>
      <c r="B1875" s="2" t="s">
        <v>72</v>
      </c>
      <c r="C1875" s="2" t="s">
        <v>73</v>
      </c>
      <c r="E1875" s="2" t="str">
        <f>"FES1162549070"</f>
        <v>FES1162549070</v>
      </c>
      <c r="F1875" s="3">
        <v>42870</v>
      </c>
      <c r="G1875" s="2">
        <v>201711</v>
      </c>
      <c r="H1875" s="2" t="s">
        <v>74</v>
      </c>
      <c r="I1875" s="2" t="s">
        <v>75</v>
      </c>
      <c r="J1875" s="2" t="s">
        <v>76</v>
      </c>
      <c r="K1875" s="2" t="s">
        <v>77</v>
      </c>
      <c r="L1875" s="2" t="s">
        <v>88</v>
      </c>
      <c r="M1875" s="2" t="s">
        <v>89</v>
      </c>
      <c r="N1875" s="2" t="s">
        <v>658</v>
      </c>
      <c r="O1875" s="2" t="s">
        <v>81</v>
      </c>
      <c r="P1875" s="2" t="str">
        <f>"2170567233                    "</f>
        <v xml:space="preserve">2170567233                    </v>
      </c>
      <c r="Q1875" s="2">
        <v>0</v>
      </c>
      <c r="R1875" s="2">
        <v>0</v>
      </c>
      <c r="S1875" s="2">
        <v>0</v>
      </c>
      <c r="T1875" s="2">
        <v>0</v>
      </c>
      <c r="U1875" s="2">
        <v>0</v>
      </c>
      <c r="V1875" s="2">
        <v>0</v>
      </c>
      <c r="W1875" s="2">
        <v>0</v>
      </c>
      <c r="X1875" s="2">
        <v>0</v>
      </c>
      <c r="Y1875" s="2">
        <v>0</v>
      </c>
      <c r="Z1875" s="2">
        <v>0</v>
      </c>
      <c r="AA1875" s="2">
        <v>0</v>
      </c>
      <c r="AB1875" s="2">
        <v>0</v>
      </c>
      <c r="AC1875" s="2">
        <v>0</v>
      </c>
      <c r="AD1875" s="2">
        <v>0</v>
      </c>
      <c r="AE1875" s="2">
        <v>0</v>
      </c>
      <c r="AF1875" s="2">
        <v>0</v>
      </c>
      <c r="AG1875" s="2">
        <v>0</v>
      </c>
      <c r="AH1875" s="2">
        <v>0</v>
      </c>
      <c r="AI1875" s="2">
        <v>0</v>
      </c>
      <c r="AJ1875" s="2">
        <v>0</v>
      </c>
      <c r="AK1875" s="2">
        <v>0</v>
      </c>
      <c r="AL1875" s="2">
        <v>0</v>
      </c>
      <c r="AM1875" s="2">
        <v>9.32</v>
      </c>
      <c r="AN1875" s="2">
        <v>0</v>
      </c>
      <c r="AO1875" s="2">
        <v>0</v>
      </c>
      <c r="AP1875" s="2">
        <v>0</v>
      </c>
      <c r="AQ1875" s="2">
        <v>0</v>
      </c>
      <c r="AR1875" s="2">
        <v>0</v>
      </c>
      <c r="AS1875" s="2">
        <v>0</v>
      </c>
      <c r="AT1875" s="2">
        <v>0</v>
      </c>
      <c r="AU1875" s="2">
        <v>0</v>
      </c>
      <c r="AV1875" s="2">
        <v>0</v>
      </c>
      <c r="AW1875" s="2">
        <v>0</v>
      </c>
      <c r="AX1875" s="2">
        <v>0</v>
      </c>
      <c r="AY1875" s="2">
        <v>0</v>
      </c>
      <c r="AZ1875" s="2">
        <v>0</v>
      </c>
      <c r="BA1875" s="2">
        <v>0</v>
      </c>
      <c r="BB1875" s="2">
        <v>0</v>
      </c>
      <c r="BC1875" s="2">
        <v>0</v>
      </c>
      <c r="BD1875" s="2">
        <v>0</v>
      </c>
      <c r="BE1875" s="2">
        <v>0</v>
      </c>
      <c r="BF1875" s="2">
        <v>0</v>
      </c>
      <c r="BG1875" s="2">
        <v>0</v>
      </c>
      <c r="BH1875" s="2">
        <v>1</v>
      </c>
      <c r="BI1875" s="2">
        <v>0.5</v>
      </c>
      <c r="BJ1875" s="2">
        <v>3.8</v>
      </c>
      <c r="BK1875" s="2">
        <v>4</v>
      </c>
      <c r="BL1875" s="2">
        <v>84.2</v>
      </c>
      <c r="BM1875" s="2">
        <v>11.79</v>
      </c>
      <c r="BN1875" s="2">
        <v>95.99</v>
      </c>
      <c r="BO1875" s="2">
        <v>95.99</v>
      </c>
      <c r="BQ1875" s="2" t="s">
        <v>659</v>
      </c>
      <c r="BR1875" s="2" t="s">
        <v>83</v>
      </c>
      <c r="BS1875" s="3">
        <v>42871</v>
      </c>
      <c r="BT1875" s="4">
        <v>0.3840277777777778</v>
      </c>
      <c r="BU1875" s="2" t="s">
        <v>981</v>
      </c>
      <c r="BV1875" s="2" t="s">
        <v>98</v>
      </c>
      <c r="BY1875" s="2">
        <v>19228.93</v>
      </c>
      <c r="CA1875" s="2" t="s">
        <v>114</v>
      </c>
      <c r="CC1875" s="2" t="s">
        <v>89</v>
      </c>
      <c r="CD1875" s="2">
        <v>7441</v>
      </c>
      <c r="CE1875" s="2" t="s">
        <v>99</v>
      </c>
      <c r="CF1875" s="3">
        <v>42872</v>
      </c>
      <c r="CI1875" s="2">
        <v>1</v>
      </c>
      <c r="CJ1875" s="2">
        <v>1</v>
      </c>
      <c r="CK1875" s="2">
        <v>21</v>
      </c>
      <c r="CL1875" s="2" t="s">
        <v>87</v>
      </c>
    </row>
    <row r="1876" spans="1:90">
      <c r="A1876" s="2" t="s">
        <v>71</v>
      </c>
      <c r="B1876" s="2" t="s">
        <v>72</v>
      </c>
      <c r="C1876" s="2" t="s">
        <v>73</v>
      </c>
      <c r="E1876" s="2" t="str">
        <f>"FES1162548964"</f>
        <v>FES1162548964</v>
      </c>
      <c r="F1876" s="3">
        <v>42870</v>
      </c>
      <c r="G1876" s="2">
        <v>201711</v>
      </c>
      <c r="H1876" s="2" t="s">
        <v>74</v>
      </c>
      <c r="I1876" s="2" t="s">
        <v>75</v>
      </c>
      <c r="J1876" s="2" t="s">
        <v>76</v>
      </c>
      <c r="K1876" s="2" t="s">
        <v>77</v>
      </c>
      <c r="L1876" s="2" t="s">
        <v>123</v>
      </c>
      <c r="M1876" s="2" t="s">
        <v>124</v>
      </c>
      <c r="N1876" s="2" t="s">
        <v>234</v>
      </c>
      <c r="O1876" s="2" t="s">
        <v>81</v>
      </c>
      <c r="P1876" s="2" t="str">
        <f>"2170567121                    "</f>
        <v xml:space="preserve">2170567121                    </v>
      </c>
      <c r="Q1876" s="2">
        <v>0</v>
      </c>
      <c r="R1876" s="2">
        <v>0</v>
      </c>
      <c r="S1876" s="2">
        <v>0</v>
      </c>
      <c r="T1876" s="2">
        <v>0</v>
      </c>
      <c r="U1876" s="2">
        <v>0</v>
      </c>
      <c r="V1876" s="2">
        <v>0</v>
      </c>
      <c r="W1876" s="2">
        <v>0</v>
      </c>
      <c r="X1876" s="2">
        <v>0</v>
      </c>
      <c r="Y1876" s="2">
        <v>0</v>
      </c>
      <c r="Z1876" s="2">
        <v>0</v>
      </c>
      <c r="AA1876" s="2">
        <v>0</v>
      </c>
      <c r="AB1876" s="2">
        <v>0</v>
      </c>
      <c r="AC1876" s="2">
        <v>0</v>
      </c>
      <c r="AD1876" s="2">
        <v>0</v>
      </c>
      <c r="AE1876" s="2">
        <v>0</v>
      </c>
      <c r="AF1876" s="2">
        <v>0</v>
      </c>
      <c r="AG1876" s="2">
        <v>0</v>
      </c>
      <c r="AH1876" s="2">
        <v>0</v>
      </c>
      <c r="AI1876" s="2">
        <v>0</v>
      </c>
      <c r="AJ1876" s="2">
        <v>0</v>
      </c>
      <c r="AK1876" s="2">
        <v>0</v>
      </c>
      <c r="AL1876" s="2">
        <v>0</v>
      </c>
      <c r="AM1876" s="2">
        <v>4.66</v>
      </c>
      <c r="AN1876" s="2">
        <v>0</v>
      </c>
      <c r="AO1876" s="2">
        <v>0</v>
      </c>
      <c r="AP1876" s="2">
        <v>0</v>
      </c>
      <c r="AQ1876" s="2">
        <v>0</v>
      </c>
      <c r="AR1876" s="2">
        <v>0</v>
      </c>
      <c r="AS1876" s="2">
        <v>0</v>
      </c>
      <c r="AT1876" s="2">
        <v>0</v>
      </c>
      <c r="AU1876" s="2">
        <v>0</v>
      </c>
      <c r="AV1876" s="2">
        <v>0</v>
      </c>
      <c r="AW1876" s="2">
        <v>0</v>
      </c>
      <c r="AX1876" s="2">
        <v>0</v>
      </c>
      <c r="AY1876" s="2">
        <v>0</v>
      </c>
      <c r="AZ1876" s="2">
        <v>0</v>
      </c>
      <c r="BA1876" s="2">
        <v>0</v>
      </c>
      <c r="BB1876" s="2">
        <v>0</v>
      </c>
      <c r="BC1876" s="2">
        <v>0</v>
      </c>
      <c r="BD1876" s="2">
        <v>0</v>
      </c>
      <c r="BE1876" s="2">
        <v>0</v>
      </c>
      <c r="BF1876" s="2">
        <v>0</v>
      </c>
      <c r="BG1876" s="2">
        <v>0</v>
      </c>
      <c r="BH1876" s="2">
        <v>1</v>
      </c>
      <c r="BI1876" s="2">
        <v>1</v>
      </c>
      <c r="BJ1876" s="2">
        <v>0.2</v>
      </c>
      <c r="BK1876" s="2">
        <v>1</v>
      </c>
      <c r="BL1876" s="2">
        <v>42.1</v>
      </c>
      <c r="BM1876" s="2">
        <v>5.89</v>
      </c>
      <c r="BN1876" s="2">
        <v>47.99</v>
      </c>
      <c r="BO1876" s="2">
        <v>47.99</v>
      </c>
      <c r="BQ1876" s="2" t="s">
        <v>235</v>
      </c>
      <c r="BR1876" s="2" t="s">
        <v>83</v>
      </c>
      <c r="BS1876" s="3">
        <v>42871</v>
      </c>
      <c r="BT1876" s="4">
        <v>0.35138888888888892</v>
      </c>
      <c r="BU1876" s="2" t="s">
        <v>236</v>
      </c>
      <c r="BV1876" s="2" t="s">
        <v>98</v>
      </c>
      <c r="BY1876" s="2">
        <v>1200</v>
      </c>
      <c r="BZ1876" s="2" t="s">
        <v>27</v>
      </c>
      <c r="CC1876" s="2" t="s">
        <v>124</v>
      </c>
      <c r="CD1876" s="2">
        <v>1</v>
      </c>
      <c r="CE1876" s="2" t="s">
        <v>99</v>
      </c>
      <c r="CF1876" s="3">
        <v>42872</v>
      </c>
      <c r="CI1876" s="2">
        <v>1</v>
      </c>
      <c r="CJ1876" s="2">
        <v>1</v>
      </c>
      <c r="CK1876" s="2">
        <v>21</v>
      </c>
      <c r="CL1876" s="2" t="s">
        <v>87</v>
      </c>
    </row>
    <row r="1877" spans="1:90">
      <c r="A1877" s="2" t="s">
        <v>71</v>
      </c>
      <c r="B1877" s="2" t="s">
        <v>72</v>
      </c>
      <c r="C1877" s="2" t="s">
        <v>73</v>
      </c>
      <c r="E1877" s="2" t="str">
        <f>"FES1162549051"</f>
        <v>FES1162549051</v>
      </c>
      <c r="F1877" s="3">
        <v>42870</v>
      </c>
      <c r="G1877" s="2">
        <v>201711</v>
      </c>
      <c r="H1877" s="2" t="s">
        <v>74</v>
      </c>
      <c r="I1877" s="2" t="s">
        <v>75</v>
      </c>
      <c r="J1877" s="2" t="s">
        <v>76</v>
      </c>
      <c r="K1877" s="2" t="s">
        <v>77</v>
      </c>
      <c r="L1877" s="2" t="s">
        <v>88</v>
      </c>
      <c r="M1877" s="2" t="s">
        <v>89</v>
      </c>
      <c r="N1877" s="2" t="s">
        <v>538</v>
      </c>
      <c r="O1877" s="2" t="s">
        <v>81</v>
      </c>
      <c r="P1877" s="2" t="str">
        <f>"2170567211                    "</f>
        <v xml:space="preserve">2170567211                    </v>
      </c>
      <c r="Q1877" s="2">
        <v>0</v>
      </c>
      <c r="R1877" s="2">
        <v>0</v>
      </c>
      <c r="S1877" s="2">
        <v>0</v>
      </c>
      <c r="T1877" s="2">
        <v>0</v>
      </c>
      <c r="U1877" s="2">
        <v>0</v>
      </c>
      <c r="V1877" s="2">
        <v>0</v>
      </c>
      <c r="W1877" s="2">
        <v>0</v>
      </c>
      <c r="X1877" s="2">
        <v>0</v>
      </c>
      <c r="Y1877" s="2">
        <v>0</v>
      </c>
      <c r="Z1877" s="2">
        <v>0</v>
      </c>
      <c r="AA1877" s="2">
        <v>0</v>
      </c>
      <c r="AB1877" s="2">
        <v>0</v>
      </c>
      <c r="AC1877" s="2">
        <v>0</v>
      </c>
      <c r="AD1877" s="2">
        <v>0</v>
      </c>
      <c r="AE1877" s="2">
        <v>0</v>
      </c>
      <c r="AF1877" s="2">
        <v>0</v>
      </c>
      <c r="AG1877" s="2">
        <v>0</v>
      </c>
      <c r="AH1877" s="2">
        <v>0</v>
      </c>
      <c r="AI1877" s="2">
        <v>0</v>
      </c>
      <c r="AJ1877" s="2">
        <v>0</v>
      </c>
      <c r="AK1877" s="2">
        <v>0</v>
      </c>
      <c r="AL1877" s="2">
        <v>0</v>
      </c>
      <c r="AM1877" s="2">
        <v>4.66</v>
      </c>
      <c r="AN1877" s="2">
        <v>0</v>
      </c>
      <c r="AO1877" s="2">
        <v>0</v>
      </c>
      <c r="AP1877" s="2">
        <v>0</v>
      </c>
      <c r="AQ1877" s="2">
        <v>0</v>
      </c>
      <c r="AR1877" s="2">
        <v>0</v>
      </c>
      <c r="AS1877" s="2">
        <v>0</v>
      </c>
      <c r="AT1877" s="2">
        <v>0</v>
      </c>
      <c r="AU1877" s="2">
        <v>0</v>
      </c>
      <c r="AV1877" s="2">
        <v>0</v>
      </c>
      <c r="AW1877" s="2">
        <v>0</v>
      </c>
      <c r="AX1877" s="2">
        <v>0</v>
      </c>
      <c r="AY1877" s="2">
        <v>0</v>
      </c>
      <c r="AZ1877" s="2">
        <v>0</v>
      </c>
      <c r="BA1877" s="2">
        <v>0</v>
      </c>
      <c r="BB1877" s="2">
        <v>0</v>
      </c>
      <c r="BC1877" s="2">
        <v>0</v>
      </c>
      <c r="BD1877" s="2">
        <v>0</v>
      </c>
      <c r="BE1877" s="2">
        <v>0</v>
      </c>
      <c r="BF1877" s="2">
        <v>0</v>
      </c>
      <c r="BG1877" s="2">
        <v>0</v>
      </c>
      <c r="BH1877" s="2">
        <v>1</v>
      </c>
      <c r="BI1877" s="2">
        <v>1</v>
      </c>
      <c r="BJ1877" s="2">
        <v>0.2</v>
      </c>
      <c r="BK1877" s="2">
        <v>1</v>
      </c>
      <c r="BL1877" s="2">
        <v>42.1</v>
      </c>
      <c r="BM1877" s="2">
        <v>5.89</v>
      </c>
      <c r="BN1877" s="2">
        <v>47.99</v>
      </c>
      <c r="BO1877" s="2">
        <v>47.99</v>
      </c>
      <c r="BQ1877" s="2" t="s">
        <v>539</v>
      </c>
      <c r="BR1877" s="2" t="s">
        <v>83</v>
      </c>
      <c r="BS1877" s="3">
        <v>42871</v>
      </c>
      <c r="BT1877" s="4">
        <v>0.44166666666666665</v>
      </c>
      <c r="BU1877" s="2" t="s">
        <v>2440</v>
      </c>
      <c r="BV1877" s="2" t="s">
        <v>98</v>
      </c>
      <c r="BY1877" s="2">
        <v>1200</v>
      </c>
      <c r="CA1877" s="2" t="s">
        <v>328</v>
      </c>
      <c r="CC1877" s="2" t="s">
        <v>89</v>
      </c>
      <c r="CD1877" s="2">
        <v>7490</v>
      </c>
      <c r="CE1877" s="2" t="s">
        <v>99</v>
      </c>
      <c r="CF1877" s="3">
        <v>42871</v>
      </c>
      <c r="CI1877" s="2">
        <v>1</v>
      </c>
      <c r="CJ1877" s="2">
        <v>1</v>
      </c>
      <c r="CK1877" s="2">
        <v>21</v>
      </c>
      <c r="CL1877" s="2" t="s">
        <v>87</v>
      </c>
    </row>
    <row r="1878" spans="1:90">
      <c r="A1878" s="2" t="s">
        <v>71</v>
      </c>
      <c r="B1878" s="2" t="s">
        <v>72</v>
      </c>
      <c r="C1878" s="2" t="s">
        <v>73</v>
      </c>
      <c r="E1878" s="2" t="str">
        <f>"FES1162548763"</f>
        <v>FES1162548763</v>
      </c>
      <c r="F1878" s="3">
        <v>42870</v>
      </c>
      <c r="G1878" s="2">
        <v>201711</v>
      </c>
      <c r="H1878" s="2" t="s">
        <v>74</v>
      </c>
      <c r="I1878" s="2" t="s">
        <v>75</v>
      </c>
      <c r="J1878" s="2" t="s">
        <v>76</v>
      </c>
      <c r="K1878" s="2" t="s">
        <v>77</v>
      </c>
      <c r="L1878" s="2" t="s">
        <v>1067</v>
      </c>
      <c r="M1878" s="2" t="s">
        <v>1068</v>
      </c>
      <c r="N1878" s="2" t="s">
        <v>1069</v>
      </c>
      <c r="O1878" s="2" t="s">
        <v>81</v>
      </c>
      <c r="P1878" s="2" t="str">
        <f>"2170564557                    "</f>
        <v xml:space="preserve">2170564557                    </v>
      </c>
      <c r="Q1878" s="2">
        <v>0</v>
      </c>
      <c r="R1878" s="2">
        <v>0</v>
      </c>
      <c r="S1878" s="2">
        <v>0</v>
      </c>
      <c r="T1878" s="2">
        <v>0</v>
      </c>
      <c r="U1878" s="2">
        <v>0</v>
      </c>
      <c r="V1878" s="2">
        <v>0</v>
      </c>
      <c r="W1878" s="2">
        <v>0</v>
      </c>
      <c r="X1878" s="2">
        <v>0</v>
      </c>
      <c r="Y1878" s="2">
        <v>0</v>
      </c>
      <c r="Z1878" s="2">
        <v>0</v>
      </c>
      <c r="AA1878" s="2">
        <v>0</v>
      </c>
      <c r="AB1878" s="2">
        <v>0</v>
      </c>
      <c r="AC1878" s="2">
        <v>0</v>
      </c>
      <c r="AD1878" s="2">
        <v>0</v>
      </c>
      <c r="AE1878" s="2">
        <v>0</v>
      </c>
      <c r="AF1878" s="2">
        <v>0</v>
      </c>
      <c r="AG1878" s="2">
        <v>0</v>
      </c>
      <c r="AH1878" s="2">
        <v>0</v>
      </c>
      <c r="AI1878" s="2">
        <v>0</v>
      </c>
      <c r="AJ1878" s="2">
        <v>0</v>
      </c>
      <c r="AK1878" s="2">
        <v>0</v>
      </c>
      <c r="AL1878" s="2">
        <v>0</v>
      </c>
      <c r="AM1878" s="2">
        <v>9.02</v>
      </c>
      <c r="AN1878" s="2">
        <v>0</v>
      </c>
      <c r="AO1878" s="2">
        <v>0</v>
      </c>
      <c r="AP1878" s="2">
        <v>0</v>
      </c>
      <c r="AQ1878" s="2">
        <v>0</v>
      </c>
      <c r="AR1878" s="2">
        <v>0</v>
      </c>
      <c r="AS1878" s="2">
        <v>0</v>
      </c>
      <c r="AT1878" s="2">
        <v>0</v>
      </c>
      <c r="AU1878" s="2">
        <v>0</v>
      </c>
      <c r="AV1878" s="2">
        <v>0</v>
      </c>
      <c r="AW1878" s="2">
        <v>0</v>
      </c>
      <c r="AX1878" s="2">
        <v>0</v>
      </c>
      <c r="AY1878" s="2">
        <v>0</v>
      </c>
      <c r="AZ1878" s="2">
        <v>0</v>
      </c>
      <c r="BA1878" s="2">
        <v>0</v>
      </c>
      <c r="BB1878" s="2">
        <v>0</v>
      </c>
      <c r="BC1878" s="2">
        <v>0</v>
      </c>
      <c r="BD1878" s="2">
        <v>0</v>
      </c>
      <c r="BE1878" s="2">
        <v>0</v>
      </c>
      <c r="BF1878" s="2">
        <v>0</v>
      </c>
      <c r="BG1878" s="2">
        <v>0</v>
      </c>
      <c r="BH1878" s="2">
        <v>1</v>
      </c>
      <c r="BI1878" s="2">
        <v>1</v>
      </c>
      <c r="BJ1878" s="2">
        <v>0.2</v>
      </c>
      <c r="BK1878" s="2">
        <v>1</v>
      </c>
      <c r="BL1878" s="2">
        <v>81.56</v>
      </c>
      <c r="BM1878" s="2">
        <v>11.42</v>
      </c>
      <c r="BN1878" s="2">
        <v>92.98</v>
      </c>
      <c r="BO1878" s="2">
        <v>92.98</v>
      </c>
      <c r="BQ1878" s="2" t="s">
        <v>1070</v>
      </c>
      <c r="BR1878" s="2" t="s">
        <v>83</v>
      </c>
      <c r="BS1878" s="3">
        <v>42871</v>
      </c>
      <c r="BT1878" s="4">
        <v>0.54166666666666663</v>
      </c>
      <c r="BU1878" s="2" t="s">
        <v>2441</v>
      </c>
      <c r="BV1878" s="2" t="s">
        <v>98</v>
      </c>
      <c r="BY1878" s="2">
        <v>1200</v>
      </c>
      <c r="BZ1878" s="2" t="s">
        <v>27</v>
      </c>
      <c r="CC1878" s="2" t="s">
        <v>1068</v>
      </c>
      <c r="CD1878" s="2">
        <v>4252</v>
      </c>
      <c r="CE1878" s="2" t="s">
        <v>99</v>
      </c>
      <c r="CF1878" s="3">
        <v>42872</v>
      </c>
      <c r="CI1878" s="2">
        <v>1</v>
      </c>
      <c r="CJ1878" s="2">
        <v>1</v>
      </c>
      <c r="CK1878" s="2">
        <v>23</v>
      </c>
      <c r="CL1878" s="2" t="s">
        <v>87</v>
      </c>
    </row>
    <row r="1879" spans="1:90">
      <c r="A1879" s="2" t="s">
        <v>71</v>
      </c>
      <c r="B1879" s="2" t="s">
        <v>72</v>
      </c>
      <c r="C1879" s="2" t="s">
        <v>73</v>
      </c>
      <c r="E1879" s="2" t="str">
        <f>"FES1162549088"</f>
        <v>FES1162549088</v>
      </c>
      <c r="F1879" s="3">
        <v>42870</v>
      </c>
      <c r="G1879" s="2">
        <v>201711</v>
      </c>
      <c r="H1879" s="2" t="s">
        <v>74</v>
      </c>
      <c r="I1879" s="2" t="s">
        <v>75</v>
      </c>
      <c r="J1879" s="2" t="s">
        <v>76</v>
      </c>
      <c r="K1879" s="2" t="s">
        <v>77</v>
      </c>
      <c r="L1879" s="2" t="s">
        <v>78</v>
      </c>
      <c r="M1879" s="2" t="s">
        <v>79</v>
      </c>
      <c r="N1879" s="2" t="s">
        <v>2112</v>
      </c>
      <c r="O1879" s="2" t="s">
        <v>81</v>
      </c>
      <c r="P1879" s="2" t="str">
        <f>"2170567284                    "</f>
        <v xml:space="preserve">2170567284                    </v>
      </c>
      <c r="Q1879" s="2">
        <v>0</v>
      </c>
      <c r="R1879" s="2">
        <v>0</v>
      </c>
      <c r="S1879" s="2">
        <v>0</v>
      </c>
      <c r="T1879" s="2">
        <v>0</v>
      </c>
      <c r="U1879" s="2">
        <v>0</v>
      </c>
      <c r="V1879" s="2">
        <v>0</v>
      </c>
      <c r="W1879" s="2">
        <v>0</v>
      </c>
      <c r="X1879" s="2">
        <v>0</v>
      </c>
      <c r="Y1879" s="2">
        <v>0</v>
      </c>
      <c r="Z1879" s="2">
        <v>0</v>
      </c>
      <c r="AA1879" s="2">
        <v>0</v>
      </c>
      <c r="AB1879" s="2">
        <v>0</v>
      </c>
      <c r="AC1879" s="2">
        <v>0</v>
      </c>
      <c r="AD1879" s="2">
        <v>0</v>
      </c>
      <c r="AE1879" s="2">
        <v>0</v>
      </c>
      <c r="AF1879" s="2">
        <v>0</v>
      </c>
      <c r="AG1879" s="2">
        <v>0</v>
      </c>
      <c r="AH1879" s="2">
        <v>0</v>
      </c>
      <c r="AI1879" s="2">
        <v>0</v>
      </c>
      <c r="AJ1879" s="2">
        <v>0</v>
      </c>
      <c r="AK1879" s="2">
        <v>0</v>
      </c>
      <c r="AL1879" s="2">
        <v>0</v>
      </c>
      <c r="AM1879" s="2">
        <v>4.66</v>
      </c>
      <c r="AN1879" s="2">
        <v>0</v>
      </c>
      <c r="AO1879" s="2">
        <v>0</v>
      </c>
      <c r="AP1879" s="2">
        <v>0</v>
      </c>
      <c r="AQ1879" s="2">
        <v>0</v>
      </c>
      <c r="AR1879" s="2">
        <v>0</v>
      </c>
      <c r="AS1879" s="2">
        <v>0</v>
      </c>
      <c r="AT1879" s="2">
        <v>0</v>
      </c>
      <c r="AU1879" s="2">
        <v>0</v>
      </c>
      <c r="AV1879" s="2">
        <v>0</v>
      </c>
      <c r="AW1879" s="2">
        <v>0</v>
      </c>
      <c r="AX1879" s="2">
        <v>0</v>
      </c>
      <c r="AY1879" s="2">
        <v>0</v>
      </c>
      <c r="AZ1879" s="2">
        <v>0</v>
      </c>
      <c r="BA1879" s="2">
        <v>0</v>
      </c>
      <c r="BB1879" s="2">
        <v>0</v>
      </c>
      <c r="BC1879" s="2">
        <v>0</v>
      </c>
      <c r="BD1879" s="2">
        <v>0</v>
      </c>
      <c r="BE1879" s="2">
        <v>0</v>
      </c>
      <c r="BF1879" s="2">
        <v>0</v>
      </c>
      <c r="BG1879" s="2">
        <v>0</v>
      </c>
      <c r="BH1879" s="2">
        <v>1</v>
      </c>
      <c r="BI1879" s="2">
        <v>1.8</v>
      </c>
      <c r="BJ1879" s="2">
        <v>1.8</v>
      </c>
      <c r="BK1879" s="2">
        <v>2</v>
      </c>
      <c r="BL1879" s="2">
        <v>42.1</v>
      </c>
      <c r="BM1879" s="2">
        <v>5.89</v>
      </c>
      <c r="BN1879" s="2">
        <v>47.99</v>
      </c>
      <c r="BO1879" s="2">
        <v>47.99</v>
      </c>
      <c r="BQ1879" s="2" t="s">
        <v>2113</v>
      </c>
      <c r="BR1879" s="2" t="s">
        <v>83</v>
      </c>
      <c r="BS1879" s="3">
        <v>42871</v>
      </c>
      <c r="BT1879" s="4">
        <v>0.3923611111111111</v>
      </c>
      <c r="BU1879" s="2" t="s">
        <v>2173</v>
      </c>
      <c r="BV1879" s="2" t="s">
        <v>98</v>
      </c>
      <c r="BY1879" s="2">
        <v>9168</v>
      </c>
      <c r="CA1879" s="2" t="s">
        <v>2358</v>
      </c>
      <c r="CC1879" s="2" t="s">
        <v>79</v>
      </c>
      <c r="CD1879" s="2">
        <v>6850</v>
      </c>
      <c r="CE1879" s="2" t="s">
        <v>99</v>
      </c>
      <c r="CF1879" s="3">
        <v>42871</v>
      </c>
      <c r="CI1879" s="2">
        <v>3</v>
      </c>
      <c r="CJ1879" s="2">
        <v>1</v>
      </c>
      <c r="CK1879" s="2">
        <v>21</v>
      </c>
      <c r="CL1879" s="2" t="s">
        <v>87</v>
      </c>
    </row>
    <row r="1880" spans="1:90">
      <c r="A1880" s="2" t="s">
        <v>71</v>
      </c>
      <c r="B1880" s="2" t="s">
        <v>72</v>
      </c>
      <c r="C1880" s="2" t="s">
        <v>73</v>
      </c>
      <c r="E1880" s="2" t="str">
        <f>"FES1162548965"</f>
        <v>FES1162548965</v>
      </c>
      <c r="F1880" s="3">
        <v>42870</v>
      </c>
      <c r="G1880" s="2">
        <v>201711</v>
      </c>
      <c r="H1880" s="2" t="s">
        <v>74</v>
      </c>
      <c r="I1880" s="2" t="s">
        <v>75</v>
      </c>
      <c r="J1880" s="2" t="s">
        <v>76</v>
      </c>
      <c r="K1880" s="2" t="s">
        <v>77</v>
      </c>
      <c r="L1880" s="2" t="s">
        <v>123</v>
      </c>
      <c r="M1880" s="2" t="s">
        <v>124</v>
      </c>
      <c r="N1880" s="2" t="s">
        <v>234</v>
      </c>
      <c r="O1880" s="2" t="s">
        <v>81</v>
      </c>
      <c r="P1880" s="2" t="str">
        <f>"2170567122                    "</f>
        <v xml:space="preserve">2170567122                    </v>
      </c>
      <c r="Q1880" s="2">
        <v>0</v>
      </c>
      <c r="R1880" s="2">
        <v>0</v>
      </c>
      <c r="S1880" s="2">
        <v>0</v>
      </c>
      <c r="T1880" s="2">
        <v>0</v>
      </c>
      <c r="U1880" s="2">
        <v>0</v>
      </c>
      <c r="V1880" s="2">
        <v>0</v>
      </c>
      <c r="W1880" s="2">
        <v>0</v>
      </c>
      <c r="X1880" s="2">
        <v>0</v>
      </c>
      <c r="Y1880" s="2">
        <v>0</v>
      </c>
      <c r="Z1880" s="2">
        <v>0</v>
      </c>
      <c r="AA1880" s="2">
        <v>0</v>
      </c>
      <c r="AB1880" s="2">
        <v>0</v>
      </c>
      <c r="AC1880" s="2">
        <v>0</v>
      </c>
      <c r="AD1880" s="2">
        <v>0</v>
      </c>
      <c r="AE1880" s="2">
        <v>0</v>
      </c>
      <c r="AF1880" s="2">
        <v>0</v>
      </c>
      <c r="AG1880" s="2">
        <v>0</v>
      </c>
      <c r="AH1880" s="2">
        <v>0</v>
      </c>
      <c r="AI1880" s="2">
        <v>0</v>
      </c>
      <c r="AJ1880" s="2">
        <v>0</v>
      </c>
      <c r="AK1880" s="2">
        <v>0</v>
      </c>
      <c r="AL1880" s="2">
        <v>0</v>
      </c>
      <c r="AM1880" s="2">
        <v>4.66</v>
      </c>
      <c r="AN1880" s="2">
        <v>0</v>
      </c>
      <c r="AO1880" s="2">
        <v>0</v>
      </c>
      <c r="AP1880" s="2">
        <v>0</v>
      </c>
      <c r="AQ1880" s="2">
        <v>0</v>
      </c>
      <c r="AR1880" s="2">
        <v>0</v>
      </c>
      <c r="AS1880" s="2">
        <v>0</v>
      </c>
      <c r="AT1880" s="2">
        <v>0</v>
      </c>
      <c r="AU1880" s="2">
        <v>0</v>
      </c>
      <c r="AV1880" s="2">
        <v>0</v>
      </c>
      <c r="AW1880" s="2">
        <v>0</v>
      </c>
      <c r="AX1880" s="2">
        <v>0</v>
      </c>
      <c r="AY1880" s="2">
        <v>0</v>
      </c>
      <c r="AZ1880" s="2">
        <v>0</v>
      </c>
      <c r="BA1880" s="2">
        <v>0</v>
      </c>
      <c r="BB1880" s="2">
        <v>0</v>
      </c>
      <c r="BC1880" s="2">
        <v>0</v>
      </c>
      <c r="BD1880" s="2">
        <v>0</v>
      </c>
      <c r="BE1880" s="2">
        <v>0</v>
      </c>
      <c r="BF1880" s="2">
        <v>0</v>
      </c>
      <c r="BG1880" s="2">
        <v>0</v>
      </c>
      <c r="BH1880" s="2">
        <v>1</v>
      </c>
      <c r="BI1880" s="2">
        <v>1</v>
      </c>
      <c r="BJ1880" s="2">
        <v>0.2</v>
      </c>
      <c r="BK1880" s="2">
        <v>1</v>
      </c>
      <c r="BL1880" s="2">
        <v>42.1</v>
      </c>
      <c r="BM1880" s="2">
        <v>5.89</v>
      </c>
      <c r="BN1880" s="2">
        <v>47.99</v>
      </c>
      <c r="BO1880" s="2">
        <v>47.99</v>
      </c>
      <c r="BQ1880" s="2" t="s">
        <v>235</v>
      </c>
      <c r="BR1880" s="2" t="s">
        <v>83</v>
      </c>
      <c r="BS1880" s="3">
        <v>42880</v>
      </c>
      <c r="BT1880" s="4">
        <v>0.41666666666666669</v>
      </c>
      <c r="BU1880" s="2" t="s">
        <v>2442</v>
      </c>
      <c r="BV1880" s="2" t="s">
        <v>87</v>
      </c>
      <c r="BW1880" s="2" t="s">
        <v>161</v>
      </c>
      <c r="BX1880" s="2" t="s">
        <v>2443</v>
      </c>
      <c r="BY1880" s="2">
        <v>1200</v>
      </c>
      <c r="BZ1880" s="2" t="s">
        <v>27</v>
      </c>
      <c r="CA1880" s="2" t="s">
        <v>167</v>
      </c>
      <c r="CC1880" s="2" t="s">
        <v>124</v>
      </c>
      <c r="CD1880" s="2">
        <v>1</v>
      </c>
      <c r="CE1880" s="2" t="s">
        <v>99</v>
      </c>
      <c r="CF1880" s="3">
        <v>42884</v>
      </c>
      <c r="CI1880" s="2">
        <v>1</v>
      </c>
      <c r="CJ1880" s="2">
        <v>8</v>
      </c>
      <c r="CK1880" s="2">
        <v>21</v>
      </c>
      <c r="CL1880" s="2" t="s">
        <v>87</v>
      </c>
    </row>
    <row r="1881" spans="1:90">
      <c r="A1881" s="2" t="s">
        <v>71</v>
      </c>
      <c r="B1881" s="2" t="s">
        <v>72</v>
      </c>
      <c r="C1881" s="2" t="s">
        <v>73</v>
      </c>
      <c r="E1881" s="2" t="str">
        <f>"FES1162549089"</f>
        <v>FES1162549089</v>
      </c>
      <c r="F1881" s="3">
        <v>42870</v>
      </c>
      <c r="G1881" s="2">
        <v>201711</v>
      </c>
      <c r="H1881" s="2" t="s">
        <v>74</v>
      </c>
      <c r="I1881" s="2" t="s">
        <v>75</v>
      </c>
      <c r="J1881" s="2" t="s">
        <v>76</v>
      </c>
      <c r="K1881" s="2" t="s">
        <v>77</v>
      </c>
      <c r="L1881" s="2" t="s">
        <v>78</v>
      </c>
      <c r="M1881" s="2" t="s">
        <v>79</v>
      </c>
      <c r="N1881" s="2" t="s">
        <v>2112</v>
      </c>
      <c r="O1881" s="2" t="s">
        <v>81</v>
      </c>
      <c r="P1881" s="2" t="str">
        <f>"2170567249                    "</f>
        <v xml:space="preserve">2170567249                    </v>
      </c>
      <c r="Q1881" s="2">
        <v>0</v>
      </c>
      <c r="R1881" s="2">
        <v>0</v>
      </c>
      <c r="S1881" s="2">
        <v>0</v>
      </c>
      <c r="T1881" s="2">
        <v>0</v>
      </c>
      <c r="U1881" s="2">
        <v>0</v>
      </c>
      <c r="V1881" s="2">
        <v>0</v>
      </c>
      <c r="W1881" s="2">
        <v>0</v>
      </c>
      <c r="X1881" s="2">
        <v>0</v>
      </c>
      <c r="Y1881" s="2">
        <v>0</v>
      </c>
      <c r="Z1881" s="2">
        <v>0</v>
      </c>
      <c r="AA1881" s="2">
        <v>0</v>
      </c>
      <c r="AB1881" s="2">
        <v>0</v>
      </c>
      <c r="AC1881" s="2">
        <v>0</v>
      </c>
      <c r="AD1881" s="2">
        <v>0</v>
      </c>
      <c r="AE1881" s="2">
        <v>0</v>
      </c>
      <c r="AF1881" s="2">
        <v>0</v>
      </c>
      <c r="AG1881" s="2">
        <v>0</v>
      </c>
      <c r="AH1881" s="2">
        <v>0</v>
      </c>
      <c r="AI1881" s="2">
        <v>0</v>
      </c>
      <c r="AJ1881" s="2">
        <v>0</v>
      </c>
      <c r="AK1881" s="2">
        <v>0</v>
      </c>
      <c r="AL1881" s="2">
        <v>0</v>
      </c>
      <c r="AM1881" s="2">
        <v>5.82</v>
      </c>
      <c r="AN1881" s="2">
        <v>0</v>
      </c>
      <c r="AO1881" s="2">
        <v>0</v>
      </c>
      <c r="AP1881" s="2">
        <v>0</v>
      </c>
      <c r="AQ1881" s="2">
        <v>0</v>
      </c>
      <c r="AR1881" s="2">
        <v>0</v>
      </c>
      <c r="AS1881" s="2">
        <v>0</v>
      </c>
      <c r="AT1881" s="2">
        <v>0</v>
      </c>
      <c r="AU1881" s="2">
        <v>0</v>
      </c>
      <c r="AV1881" s="2">
        <v>0</v>
      </c>
      <c r="AW1881" s="2">
        <v>0</v>
      </c>
      <c r="AX1881" s="2">
        <v>0</v>
      </c>
      <c r="AY1881" s="2">
        <v>0</v>
      </c>
      <c r="AZ1881" s="2">
        <v>0</v>
      </c>
      <c r="BA1881" s="2">
        <v>0</v>
      </c>
      <c r="BB1881" s="2">
        <v>0</v>
      </c>
      <c r="BC1881" s="2">
        <v>0</v>
      </c>
      <c r="BD1881" s="2">
        <v>0</v>
      </c>
      <c r="BE1881" s="2">
        <v>0</v>
      </c>
      <c r="BF1881" s="2">
        <v>0</v>
      </c>
      <c r="BG1881" s="2">
        <v>0</v>
      </c>
      <c r="BH1881" s="2">
        <v>1</v>
      </c>
      <c r="BI1881" s="2">
        <v>2.1</v>
      </c>
      <c r="BJ1881" s="2">
        <v>2.2000000000000002</v>
      </c>
      <c r="BK1881" s="2">
        <v>2.5</v>
      </c>
      <c r="BL1881" s="2">
        <v>52.62</v>
      </c>
      <c r="BM1881" s="2">
        <v>7.37</v>
      </c>
      <c r="BN1881" s="2">
        <v>59.99</v>
      </c>
      <c r="BO1881" s="2">
        <v>59.99</v>
      </c>
      <c r="BQ1881" s="2" t="s">
        <v>2113</v>
      </c>
      <c r="BR1881" s="2" t="s">
        <v>83</v>
      </c>
      <c r="BS1881" s="3">
        <v>42871</v>
      </c>
      <c r="BT1881" s="4">
        <v>0.3923611111111111</v>
      </c>
      <c r="BU1881" s="2" t="s">
        <v>2173</v>
      </c>
      <c r="BV1881" s="2" t="s">
        <v>98</v>
      </c>
      <c r="BY1881" s="2">
        <v>11110.76</v>
      </c>
      <c r="CA1881" s="2" t="s">
        <v>2358</v>
      </c>
      <c r="CC1881" s="2" t="s">
        <v>79</v>
      </c>
      <c r="CD1881" s="2">
        <v>6850</v>
      </c>
      <c r="CE1881" s="2" t="s">
        <v>99</v>
      </c>
      <c r="CF1881" s="3">
        <v>42871</v>
      </c>
      <c r="CI1881" s="2">
        <v>3</v>
      </c>
      <c r="CJ1881" s="2">
        <v>1</v>
      </c>
      <c r="CK1881" s="2">
        <v>21</v>
      </c>
      <c r="CL1881" s="2" t="s">
        <v>87</v>
      </c>
    </row>
    <row r="1882" spans="1:90">
      <c r="A1882" s="2" t="s">
        <v>71</v>
      </c>
      <c r="B1882" s="2" t="s">
        <v>72</v>
      </c>
      <c r="C1882" s="2" t="s">
        <v>73</v>
      </c>
      <c r="E1882" s="2" t="str">
        <f>"FES1162548903"</f>
        <v>FES1162548903</v>
      </c>
      <c r="F1882" s="3">
        <v>42870</v>
      </c>
      <c r="G1882" s="2">
        <v>201711</v>
      </c>
      <c r="H1882" s="2" t="s">
        <v>74</v>
      </c>
      <c r="I1882" s="2" t="s">
        <v>75</v>
      </c>
      <c r="J1882" s="2" t="s">
        <v>76</v>
      </c>
      <c r="K1882" s="2" t="s">
        <v>77</v>
      </c>
      <c r="L1882" s="2" t="s">
        <v>123</v>
      </c>
      <c r="M1882" s="2" t="s">
        <v>124</v>
      </c>
      <c r="N1882" s="2" t="s">
        <v>1883</v>
      </c>
      <c r="O1882" s="2" t="s">
        <v>81</v>
      </c>
      <c r="P1882" s="2" t="str">
        <f>"2170567055                    "</f>
        <v xml:space="preserve">2170567055                    </v>
      </c>
      <c r="Q1882" s="2">
        <v>0</v>
      </c>
      <c r="R1882" s="2">
        <v>0</v>
      </c>
      <c r="S1882" s="2">
        <v>0</v>
      </c>
      <c r="T1882" s="2">
        <v>0</v>
      </c>
      <c r="U1882" s="2">
        <v>0</v>
      </c>
      <c r="V1882" s="2">
        <v>0</v>
      </c>
      <c r="W1882" s="2">
        <v>0</v>
      </c>
      <c r="X1882" s="2">
        <v>0</v>
      </c>
      <c r="Y1882" s="2">
        <v>0</v>
      </c>
      <c r="Z1882" s="2">
        <v>0</v>
      </c>
      <c r="AA1882" s="2">
        <v>0</v>
      </c>
      <c r="AB1882" s="2">
        <v>0</v>
      </c>
      <c r="AC1882" s="2">
        <v>0</v>
      </c>
      <c r="AD1882" s="2">
        <v>0</v>
      </c>
      <c r="AE1882" s="2">
        <v>0</v>
      </c>
      <c r="AF1882" s="2">
        <v>0</v>
      </c>
      <c r="AG1882" s="2">
        <v>0</v>
      </c>
      <c r="AH1882" s="2">
        <v>0</v>
      </c>
      <c r="AI1882" s="2">
        <v>0</v>
      </c>
      <c r="AJ1882" s="2">
        <v>0</v>
      </c>
      <c r="AK1882" s="2">
        <v>0</v>
      </c>
      <c r="AL1882" s="2">
        <v>0</v>
      </c>
      <c r="AM1882" s="2">
        <v>4.66</v>
      </c>
      <c r="AN1882" s="2">
        <v>0</v>
      </c>
      <c r="AO1882" s="2">
        <v>0</v>
      </c>
      <c r="AP1882" s="2">
        <v>0</v>
      </c>
      <c r="AQ1882" s="2">
        <v>0</v>
      </c>
      <c r="AR1882" s="2">
        <v>0</v>
      </c>
      <c r="AS1882" s="2">
        <v>0</v>
      </c>
      <c r="AT1882" s="2">
        <v>0</v>
      </c>
      <c r="AU1882" s="2">
        <v>0</v>
      </c>
      <c r="AV1882" s="2">
        <v>0</v>
      </c>
      <c r="AW1882" s="2">
        <v>0</v>
      </c>
      <c r="AX1882" s="2">
        <v>0</v>
      </c>
      <c r="AY1882" s="2">
        <v>0</v>
      </c>
      <c r="AZ1882" s="2">
        <v>0</v>
      </c>
      <c r="BA1882" s="2">
        <v>0</v>
      </c>
      <c r="BB1882" s="2">
        <v>0</v>
      </c>
      <c r="BC1882" s="2">
        <v>0</v>
      </c>
      <c r="BD1882" s="2">
        <v>0</v>
      </c>
      <c r="BE1882" s="2">
        <v>0</v>
      </c>
      <c r="BF1882" s="2">
        <v>0</v>
      </c>
      <c r="BG1882" s="2">
        <v>0</v>
      </c>
      <c r="BH1882" s="2">
        <v>1</v>
      </c>
      <c r="BI1882" s="2">
        <v>1</v>
      </c>
      <c r="BJ1882" s="2">
        <v>0.2</v>
      </c>
      <c r="BK1882" s="2">
        <v>1</v>
      </c>
      <c r="BL1882" s="2">
        <v>42.1</v>
      </c>
      <c r="BM1882" s="2">
        <v>5.89</v>
      </c>
      <c r="BN1882" s="2">
        <v>47.99</v>
      </c>
      <c r="BO1882" s="2">
        <v>47.99</v>
      </c>
      <c r="BQ1882" s="2" t="s">
        <v>1884</v>
      </c>
      <c r="BR1882" s="2" t="s">
        <v>83</v>
      </c>
      <c r="BS1882" s="3">
        <v>42871</v>
      </c>
      <c r="BT1882" s="4">
        <v>0.47222222222222227</v>
      </c>
      <c r="BU1882" s="2" t="s">
        <v>2444</v>
      </c>
      <c r="BV1882" s="2" t="s">
        <v>87</v>
      </c>
      <c r="BY1882" s="2">
        <v>1200</v>
      </c>
      <c r="BZ1882" s="2" t="s">
        <v>27</v>
      </c>
      <c r="CC1882" s="2" t="s">
        <v>124</v>
      </c>
      <c r="CD1882" s="2">
        <v>200</v>
      </c>
      <c r="CE1882" s="2" t="s">
        <v>99</v>
      </c>
      <c r="CF1882" s="3">
        <v>42872</v>
      </c>
      <c r="CI1882" s="2">
        <v>1</v>
      </c>
      <c r="CJ1882" s="2">
        <v>1</v>
      </c>
      <c r="CK1882" s="2">
        <v>21</v>
      </c>
      <c r="CL1882" s="2" t="s">
        <v>87</v>
      </c>
    </row>
    <row r="1883" spans="1:90">
      <c r="A1883" s="2" t="s">
        <v>71</v>
      </c>
      <c r="B1883" s="2" t="s">
        <v>72</v>
      </c>
      <c r="C1883" s="2" t="s">
        <v>73</v>
      </c>
      <c r="E1883" s="2" t="str">
        <f>"FES1162549067"</f>
        <v>FES1162549067</v>
      </c>
      <c r="F1883" s="3">
        <v>42870</v>
      </c>
      <c r="G1883" s="2">
        <v>201711</v>
      </c>
      <c r="H1883" s="2" t="s">
        <v>74</v>
      </c>
      <c r="I1883" s="2" t="s">
        <v>75</v>
      </c>
      <c r="J1883" s="2" t="s">
        <v>76</v>
      </c>
      <c r="K1883" s="2" t="s">
        <v>77</v>
      </c>
      <c r="L1883" s="2" t="s">
        <v>88</v>
      </c>
      <c r="M1883" s="2" t="s">
        <v>89</v>
      </c>
      <c r="N1883" s="2" t="s">
        <v>990</v>
      </c>
      <c r="O1883" s="2" t="s">
        <v>81</v>
      </c>
      <c r="P1883" s="2" t="str">
        <f>"2170567228                    "</f>
        <v xml:space="preserve">2170567228                    </v>
      </c>
      <c r="Q1883" s="2">
        <v>0</v>
      </c>
      <c r="R1883" s="2">
        <v>0</v>
      </c>
      <c r="S1883" s="2">
        <v>0</v>
      </c>
      <c r="T1883" s="2">
        <v>0</v>
      </c>
      <c r="U1883" s="2">
        <v>0</v>
      </c>
      <c r="V1883" s="2">
        <v>0</v>
      </c>
      <c r="W1883" s="2">
        <v>0</v>
      </c>
      <c r="X1883" s="2">
        <v>0</v>
      </c>
      <c r="Y1883" s="2">
        <v>0</v>
      </c>
      <c r="Z1883" s="2">
        <v>0</v>
      </c>
      <c r="AA1883" s="2">
        <v>0</v>
      </c>
      <c r="AB1883" s="2">
        <v>0</v>
      </c>
      <c r="AC1883" s="2">
        <v>0</v>
      </c>
      <c r="AD1883" s="2">
        <v>0</v>
      </c>
      <c r="AE1883" s="2">
        <v>0</v>
      </c>
      <c r="AF1883" s="2">
        <v>0</v>
      </c>
      <c r="AG1883" s="2">
        <v>0</v>
      </c>
      <c r="AH1883" s="2">
        <v>0</v>
      </c>
      <c r="AI1883" s="2">
        <v>0</v>
      </c>
      <c r="AJ1883" s="2">
        <v>0</v>
      </c>
      <c r="AK1883" s="2">
        <v>0</v>
      </c>
      <c r="AL1883" s="2">
        <v>0</v>
      </c>
      <c r="AM1883" s="2">
        <v>4.66</v>
      </c>
      <c r="AN1883" s="2">
        <v>0</v>
      </c>
      <c r="AO1883" s="2">
        <v>0</v>
      </c>
      <c r="AP1883" s="2">
        <v>0</v>
      </c>
      <c r="AQ1883" s="2">
        <v>0</v>
      </c>
      <c r="AR1883" s="2">
        <v>0</v>
      </c>
      <c r="AS1883" s="2">
        <v>0</v>
      </c>
      <c r="AT1883" s="2">
        <v>0</v>
      </c>
      <c r="AU1883" s="2">
        <v>0</v>
      </c>
      <c r="AV1883" s="2">
        <v>0</v>
      </c>
      <c r="AW1883" s="2">
        <v>0</v>
      </c>
      <c r="AX1883" s="2">
        <v>0</v>
      </c>
      <c r="AY1883" s="2">
        <v>0</v>
      </c>
      <c r="AZ1883" s="2">
        <v>0</v>
      </c>
      <c r="BA1883" s="2">
        <v>0</v>
      </c>
      <c r="BB1883" s="2">
        <v>0</v>
      </c>
      <c r="BC1883" s="2">
        <v>0</v>
      </c>
      <c r="BD1883" s="2">
        <v>0</v>
      </c>
      <c r="BE1883" s="2">
        <v>0</v>
      </c>
      <c r="BF1883" s="2">
        <v>0</v>
      </c>
      <c r="BG1883" s="2">
        <v>0</v>
      </c>
      <c r="BH1883" s="2">
        <v>1</v>
      </c>
      <c r="BI1883" s="2">
        <v>1</v>
      </c>
      <c r="BJ1883" s="2">
        <v>0.2</v>
      </c>
      <c r="BK1883" s="2">
        <v>1</v>
      </c>
      <c r="BL1883" s="2">
        <v>42.1</v>
      </c>
      <c r="BM1883" s="2">
        <v>5.89</v>
      </c>
      <c r="BN1883" s="2">
        <v>47.99</v>
      </c>
      <c r="BO1883" s="2">
        <v>47.99</v>
      </c>
      <c r="BQ1883" s="2" t="s">
        <v>991</v>
      </c>
      <c r="BR1883" s="2" t="s">
        <v>83</v>
      </c>
      <c r="BS1883" s="3">
        <v>42871</v>
      </c>
      <c r="BT1883" s="4">
        <v>0.41666666666666669</v>
      </c>
      <c r="BU1883" s="2" t="s">
        <v>2445</v>
      </c>
      <c r="BV1883" s="2" t="s">
        <v>98</v>
      </c>
      <c r="BY1883" s="2">
        <v>1200</v>
      </c>
      <c r="CC1883" s="2" t="s">
        <v>89</v>
      </c>
      <c r="CD1883" s="2">
        <v>7441</v>
      </c>
      <c r="CE1883" s="2" t="s">
        <v>99</v>
      </c>
      <c r="CF1883" s="3">
        <v>42872</v>
      </c>
      <c r="CI1883" s="2">
        <v>1</v>
      </c>
      <c r="CJ1883" s="2">
        <v>1</v>
      </c>
      <c r="CK1883" s="2">
        <v>21</v>
      </c>
      <c r="CL1883" s="2" t="s">
        <v>87</v>
      </c>
    </row>
    <row r="1884" spans="1:90">
      <c r="A1884" s="2" t="s">
        <v>71</v>
      </c>
      <c r="B1884" s="2" t="s">
        <v>72</v>
      </c>
      <c r="C1884" s="2" t="s">
        <v>73</v>
      </c>
      <c r="E1884" s="2" t="str">
        <f>"FES1162548963"</f>
        <v>FES1162548963</v>
      </c>
      <c r="F1884" s="3">
        <v>42870</v>
      </c>
      <c r="G1884" s="2">
        <v>201711</v>
      </c>
      <c r="H1884" s="2" t="s">
        <v>74</v>
      </c>
      <c r="I1884" s="2" t="s">
        <v>75</v>
      </c>
      <c r="J1884" s="2" t="s">
        <v>76</v>
      </c>
      <c r="K1884" s="2" t="s">
        <v>77</v>
      </c>
      <c r="L1884" s="2" t="s">
        <v>224</v>
      </c>
      <c r="M1884" s="2" t="s">
        <v>225</v>
      </c>
      <c r="N1884" s="2" t="s">
        <v>267</v>
      </c>
      <c r="O1884" s="2" t="s">
        <v>81</v>
      </c>
      <c r="P1884" s="2" t="str">
        <f>"2170567120                    "</f>
        <v xml:space="preserve">2170567120                    </v>
      </c>
      <c r="Q1884" s="2">
        <v>0</v>
      </c>
      <c r="R1884" s="2">
        <v>0</v>
      </c>
      <c r="S1884" s="2">
        <v>0</v>
      </c>
      <c r="T1884" s="2">
        <v>0</v>
      </c>
      <c r="U1884" s="2">
        <v>0</v>
      </c>
      <c r="V1884" s="2">
        <v>0</v>
      </c>
      <c r="W1884" s="2">
        <v>0</v>
      </c>
      <c r="X1884" s="2">
        <v>0</v>
      </c>
      <c r="Y1884" s="2">
        <v>0</v>
      </c>
      <c r="Z1884" s="2">
        <v>0</v>
      </c>
      <c r="AA1884" s="2">
        <v>0</v>
      </c>
      <c r="AB1884" s="2">
        <v>0</v>
      </c>
      <c r="AC1884" s="2">
        <v>0</v>
      </c>
      <c r="AD1884" s="2">
        <v>0</v>
      </c>
      <c r="AE1884" s="2">
        <v>0</v>
      </c>
      <c r="AF1884" s="2">
        <v>0</v>
      </c>
      <c r="AG1884" s="2">
        <v>0</v>
      </c>
      <c r="AH1884" s="2">
        <v>0</v>
      </c>
      <c r="AI1884" s="2">
        <v>0</v>
      </c>
      <c r="AJ1884" s="2">
        <v>0</v>
      </c>
      <c r="AK1884" s="2">
        <v>0</v>
      </c>
      <c r="AL1884" s="2">
        <v>0</v>
      </c>
      <c r="AM1884" s="2">
        <v>4.66</v>
      </c>
      <c r="AN1884" s="2">
        <v>0</v>
      </c>
      <c r="AO1884" s="2">
        <v>0</v>
      </c>
      <c r="AP1884" s="2">
        <v>0</v>
      </c>
      <c r="AQ1884" s="2">
        <v>0</v>
      </c>
      <c r="AR1884" s="2">
        <v>0</v>
      </c>
      <c r="AS1884" s="2">
        <v>0</v>
      </c>
      <c r="AT1884" s="2">
        <v>0</v>
      </c>
      <c r="AU1884" s="2">
        <v>0</v>
      </c>
      <c r="AV1884" s="2">
        <v>0</v>
      </c>
      <c r="AW1884" s="2">
        <v>0</v>
      </c>
      <c r="AX1884" s="2">
        <v>0</v>
      </c>
      <c r="AY1884" s="2">
        <v>0</v>
      </c>
      <c r="AZ1884" s="2">
        <v>0</v>
      </c>
      <c r="BA1884" s="2">
        <v>0</v>
      </c>
      <c r="BB1884" s="2">
        <v>0</v>
      </c>
      <c r="BC1884" s="2">
        <v>0</v>
      </c>
      <c r="BD1884" s="2">
        <v>0</v>
      </c>
      <c r="BE1884" s="2">
        <v>0</v>
      </c>
      <c r="BF1884" s="2">
        <v>0</v>
      </c>
      <c r="BG1884" s="2">
        <v>0</v>
      </c>
      <c r="BH1884" s="2">
        <v>1</v>
      </c>
      <c r="BI1884" s="2">
        <v>1</v>
      </c>
      <c r="BJ1884" s="2">
        <v>0.2</v>
      </c>
      <c r="BK1884" s="2">
        <v>1</v>
      </c>
      <c r="BL1884" s="2">
        <v>42.1</v>
      </c>
      <c r="BM1884" s="2">
        <v>5.89</v>
      </c>
      <c r="BN1884" s="2">
        <v>47.99</v>
      </c>
      <c r="BO1884" s="2">
        <v>47.99</v>
      </c>
      <c r="BQ1884" s="2" t="s">
        <v>268</v>
      </c>
      <c r="BR1884" s="2" t="s">
        <v>83</v>
      </c>
      <c r="BS1884" s="3">
        <v>42871</v>
      </c>
      <c r="BT1884" s="4">
        <v>0.39583333333333331</v>
      </c>
      <c r="BU1884" s="2" t="s">
        <v>2446</v>
      </c>
      <c r="BV1884" s="2" t="s">
        <v>98</v>
      </c>
      <c r="BY1884" s="2">
        <v>1200</v>
      </c>
      <c r="BZ1884" s="2" t="s">
        <v>27</v>
      </c>
      <c r="CC1884" s="2" t="s">
        <v>225</v>
      </c>
      <c r="CD1884" s="2">
        <v>3610</v>
      </c>
      <c r="CE1884" s="2" t="s">
        <v>99</v>
      </c>
      <c r="CF1884" s="3">
        <v>42872</v>
      </c>
      <c r="CI1884" s="2">
        <v>1</v>
      </c>
      <c r="CJ1884" s="2">
        <v>1</v>
      </c>
      <c r="CK1884" s="2">
        <v>21</v>
      </c>
      <c r="CL1884" s="2" t="s">
        <v>87</v>
      </c>
    </row>
    <row r="1885" spans="1:90">
      <c r="A1885" s="2" t="s">
        <v>71</v>
      </c>
      <c r="B1885" s="2" t="s">
        <v>72</v>
      </c>
      <c r="C1885" s="2" t="s">
        <v>73</v>
      </c>
      <c r="E1885" s="2" t="str">
        <f>"FES1162549119"</f>
        <v>FES1162549119</v>
      </c>
      <c r="F1885" s="3">
        <v>42870</v>
      </c>
      <c r="G1885" s="2">
        <v>201711</v>
      </c>
      <c r="H1885" s="2" t="s">
        <v>74</v>
      </c>
      <c r="I1885" s="2" t="s">
        <v>75</v>
      </c>
      <c r="J1885" s="2" t="s">
        <v>76</v>
      </c>
      <c r="K1885" s="2" t="s">
        <v>77</v>
      </c>
      <c r="L1885" s="2" t="s">
        <v>78</v>
      </c>
      <c r="M1885" s="2" t="s">
        <v>79</v>
      </c>
      <c r="N1885" s="2" t="s">
        <v>2112</v>
      </c>
      <c r="O1885" s="2" t="s">
        <v>81</v>
      </c>
      <c r="P1885" s="2" t="str">
        <f>"2170567286                    "</f>
        <v xml:space="preserve">2170567286                    </v>
      </c>
      <c r="Q1885" s="2">
        <v>0</v>
      </c>
      <c r="R1885" s="2">
        <v>0</v>
      </c>
      <c r="S1885" s="2">
        <v>0</v>
      </c>
      <c r="T1885" s="2">
        <v>0</v>
      </c>
      <c r="U1885" s="2">
        <v>0</v>
      </c>
      <c r="V1885" s="2">
        <v>0</v>
      </c>
      <c r="W1885" s="2">
        <v>0</v>
      </c>
      <c r="X1885" s="2">
        <v>0</v>
      </c>
      <c r="Y1885" s="2">
        <v>0</v>
      </c>
      <c r="Z1885" s="2">
        <v>0</v>
      </c>
      <c r="AA1885" s="2">
        <v>0</v>
      </c>
      <c r="AB1885" s="2">
        <v>0</v>
      </c>
      <c r="AC1885" s="2">
        <v>0</v>
      </c>
      <c r="AD1885" s="2">
        <v>0</v>
      </c>
      <c r="AE1885" s="2">
        <v>0</v>
      </c>
      <c r="AF1885" s="2">
        <v>0</v>
      </c>
      <c r="AG1885" s="2">
        <v>0</v>
      </c>
      <c r="AH1885" s="2">
        <v>0</v>
      </c>
      <c r="AI1885" s="2">
        <v>0</v>
      </c>
      <c r="AJ1885" s="2">
        <v>0</v>
      </c>
      <c r="AK1885" s="2">
        <v>0</v>
      </c>
      <c r="AL1885" s="2">
        <v>0</v>
      </c>
      <c r="AM1885" s="2">
        <v>4.66</v>
      </c>
      <c r="AN1885" s="2">
        <v>0</v>
      </c>
      <c r="AO1885" s="2">
        <v>0</v>
      </c>
      <c r="AP1885" s="2">
        <v>0</v>
      </c>
      <c r="AQ1885" s="2">
        <v>0</v>
      </c>
      <c r="AR1885" s="2">
        <v>0</v>
      </c>
      <c r="AS1885" s="2">
        <v>0</v>
      </c>
      <c r="AT1885" s="2">
        <v>0</v>
      </c>
      <c r="AU1885" s="2">
        <v>0</v>
      </c>
      <c r="AV1885" s="2">
        <v>0</v>
      </c>
      <c r="AW1885" s="2">
        <v>0</v>
      </c>
      <c r="AX1885" s="2">
        <v>0</v>
      </c>
      <c r="AY1885" s="2">
        <v>0</v>
      </c>
      <c r="AZ1885" s="2">
        <v>0</v>
      </c>
      <c r="BA1885" s="2">
        <v>0</v>
      </c>
      <c r="BB1885" s="2">
        <v>0</v>
      </c>
      <c r="BC1885" s="2">
        <v>0</v>
      </c>
      <c r="BD1885" s="2">
        <v>0</v>
      </c>
      <c r="BE1885" s="2">
        <v>0</v>
      </c>
      <c r="BF1885" s="2">
        <v>0</v>
      </c>
      <c r="BG1885" s="2">
        <v>0</v>
      </c>
      <c r="BH1885" s="2">
        <v>1</v>
      </c>
      <c r="BI1885" s="2">
        <v>1</v>
      </c>
      <c r="BJ1885" s="2">
        <v>0.2</v>
      </c>
      <c r="BK1885" s="2">
        <v>1</v>
      </c>
      <c r="BL1885" s="2">
        <v>42.1</v>
      </c>
      <c r="BM1885" s="2">
        <v>5.89</v>
      </c>
      <c r="BN1885" s="2">
        <v>47.99</v>
      </c>
      <c r="BO1885" s="2">
        <v>47.99</v>
      </c>
      <c r="BQ1885" s="2" t="s">
        <v>2113</v>
      </c>
      <c r="BR1885" s="2" t="s">
        <v>83</v>
      </c>
      <c r="BS1885" s="3">
        <v>42871</v>
      </c>
      <c r="BT1885" s="4">
        <v>0.39166666666666666</v>
      </c>
      <c r="BU1885" s="2" t="s">
        <v>2173</v>
      </c>
      <c r="BV1885" s="2" t="s">
        <v>98</v>
      </c>
      <c r="BY1885" s="2">
        <v>1200</v>
      </c>
      <c r="CA1885" s="2" t="s">
        <v>2358</v>
      </c>
      <c r="CC1885" s="2" t="s">
        <v>79</v>
      </c>
      <c r="CD1885" s="2">
        <v>6850</v>
      </c>
      <c r="CE1885" s="2" t="s">
        <v>99</v>
      </c>
      <c r="CF1885" s="3">
        <v>42871</v>
      </c>
      <c r="CI1885" s="2">
        <v>3</v>
      </c>
      <c r="CJ1885" s="2">
        <v>1</v>
      </c>
      <c r="CK1885" s="2">
        <v>21</v>
      </c>
      <c r="CL1885" s="2" t="s">
        <v>87</v>
      </c>
    </row>
    <row r="1886" spans="1:90">
      <c r="A1886" s="2" t="s">
        <v>71</v>
      </c>
      <c r="B1886" s="2" t="s">
        <v>72</v>
      </c>
      <c r="C1886" s="2" t="s">
        <v>73</v>
      </c>
      <c r="E1886" s="2" t="str">
        <f>"FES1162548874"</f>
        <v>FES1162548874</v>
      </c>
      <c r="F1886" s="3">
        <v>42870</v>
      </c>
      <c r="G1886" s="2">
        <v>201711</v>
      </c>
      <c r="H1886" s="2" t="s">
        <v>74</v>
      </c>
      <c r="I1886" s="2" t="s">
        <v>75</v>
      </c>
      <c r="J1886" s="2" t="s">
        <v>76</v>
      </c>
      <c r="K1886" s="2" t="s">
        <v>77</v>
      </c>
      <c r="L1886" s="2" t="s">
        <v>242</v>
      </c>
      <c r="M1886" s="2" t="s">
        <v>243</v>
      </c>
      <c r="N1886" s="2" t="s">
        <v>2447</v>
      </c>
      <c r="O1886" s="2" t="s">
        <v>81</v>
      </c>
      <c r="P1886" s="2" t="str">
        <f>"2170563318                    "</f>
        <v xml:space="preserve">2170563318                    </v>
      </c>
      <c r="Q1886" s="2">
        <v>0</v>
      </c>
      <c r="R1886" s="2">
        <v>0</v>
      </c>
      <c r="S1886" s="2">
        <v>0</v>
      </c>
      <c r="T1886" s="2">
        <v>0</v>
      </c>
      <c r="U1886" s="2">
        <v>0</v>
      </c>
      <c r="V1886" s="2">
        <v>0</v>
      </c>
      <c r="W1886" s="2">
        <v>0</v>
      </c>
      <c r="X1886" s="2">
        <v>0</v>
      </c>
      <c r="Y1886" s="2">
        <v>0</v>
      </c>
      <c r="Z1886" s="2">
        <v>0</v>
      </c>
      <c r="AA1886" s="2">
        <v>0</v>
      </c>
      <c r="AB1886" s="2">
        <v>0</v>
      </c>
      <c r="AC1886" s="2">
        <v>0</v>
      </c>
      <c r="AD1886" s="2">
        <v>0</v>
      </c>
      <c r="AE1886" s="2">
        <v>0</v>
      </c>
      <c r="AF1886" s="2">
        <v>0</v>
      </c>
      <c r="AG1886" s="2">
        <v>0</v>
      </c>
      <c r="AH1886" s="2">
        <v>0</v>
      </c>
      <c r="AI1886" s="2">
        <v>0</v>
      </c>
      <c r="AJ1886" s="2">
        <v>0</v>
      </c>
      <c r="AK1886" s="2">
        <v>0</v>
      </c>
      <c r="AL1886" s="2">
        <v>0</v>
      </c>
      <c r="AM1886" s="2">
        <v>3.64</v>
      </c>
      <c r="AN1886" s="2">
        <v>0</v>
      </c>
      <c r="AO1886" s="2">
        <v>0</v>
      </c>
      <c r="AP1886" s="2">
        <v>0</v>
      </c>
      <c r="AQ1886" s="2">
        <v>0</v>
      </c>
      <c r="AR1886" s="2">
        <v>0</v>
      </c>
      <c r="AS1886" s="2">
        <v>0</v>
      </c>
      <c r="AT1886" s="2">
        <v>0</v>
      </c>
      <c r="AU1886" s="2">
        <v>0</v>
      </c>
      <c r="AV1886" s="2">
        <v>0</v>
      </c>
      <c r="AW1886" s="2">
        <v>0</v>
      </c>
      <c r="AX1886" s="2">
        <v>0</v>
      </c>
      <c r="AY1886" s="2">
        <v>0</v>
      </c>
      <c r="AZ1886" s="2">
        <v>0</v>
      </c>
      <c r="BA1886" s="2">
        <v>0</v>
      </c>
      <c r="BB1886" s="2">
        <v>0</v>
      </c>
      <c r="BC1886" s="2">
        <v>0</v>
      </c>
      <c r="BD1886" s="2">
        <v>0</v>
      </c>
      <c r="BE1886" s="2">
        <v>0</v>
      </c>
      <c r="BF1886" s="2">
        <v>0</v>
      </c>
      <c r="BG1886" s="2">
        <v>0</v>
      </c>
      <c r="BH1886" s="2">
        <v>1</v>
      </c>
      <c r="BI1886" s="2">
        <v>1</v>
      </c>
      <c r="BJ1886" s="2">
        <v>0.2</v>
      </c>
      <c r="BK1886" s="2">
        <v>1</v>
      </c>
      <c r="BL1886" s="2">
        <v>32.89</v>
      </c>
      <c r="BM1886" s="2">
        <v>4.5999999999999996</v>
      </c>
      <c r="BN1886" s="2">
        <v>37.49</v>
      </c>
      <c r="BO1886" s="2">
        <v>37.49</v>
      </c>
      <c r="BQ1886" s="2" t="s">
        <v>2448</v>
      </c>
      <c r="BR1886" s="2" t="s">
        <v>83</v>
      </c>
      <c r="BS1886" s="3">
        <v>42871</v>
      </c>
      <c r="BT1886" s="4">
        <v>0.3298611111111111</v>
      </c>
      <c r="BU1886" s="2" t="s">
        <v>2240</v>
      </c>
      <c r="BV1886" s="2" t="s">
        <v>98</v>
      </c>
      <c r="BY1886" s="2">
        <v>1200</v>
      </c>
      <c r="BZ1886" s="2" t="s">
        <v>27</v>
      </c>
      <c r="CA1886" s="2" t="s">
        <v>1461</v>
      </c>
      <c r="CC1886" s="2" t="s">
        <v>243</v>
      </c>
      <c r="CD1886" s="2">
        <v>1459</v>
      </c>
      <c r="CE1886" s="2" t="s">
        <v>99</v>
      </c>
      <c r="CF1886" s="3">
        <v>42871</v>
      </c>
      <c r="CI1886" s="2">
        <v>1</v>
      </c>
      <c r="CJ1886" s="2">
        <v>1</v>
      </c>
      <c r="CK1886" s="2">
        <v>22</v>
      </c>
      <c r="CL1886" s="2" t="s">
        <v>87</v>
      </c>
    </row>
    <row r="1887" spans="1:90">
      <c r="A1887" s="2" t="s">
        <v>71</v>
      </c>
      <c r="B1887" s="2" t="s">
        <v>72</v>
      </c>
      <c r="C1887" s="2" t="s">
        <v>73</v>
      </c>
      <c r="E1887" s="2" t="str">
        <f>"FES1162548973"</f>
        <v>FES1162548973</v>
      </c>
      <c r="F1887" s="3">
        <v>42870</v>
      </c>
      <c r="G1887" s="2">
        <v>201711</v>
      </c>
      <c r="H1887" s="2" t="s">
        <v>74</v>
      </c>
      <c r="I1887" s="2" t="s">
        <v>75</v>
      </c>
      <c r="J1887" s="2" t="s">
        <v>76</v>
      </c>
      <c r="K1887" s="2" t="s">
        <v>77</v>
      </c>
      <c r="L1887" s="2" t="s">
        <v>88</v>
      </c>
      <c r="M1887" s="2" t="s">
        <v>89</v>
      </c>
      <c r="N1887" s="2" t="s">
        <v>538</v>
      </c>
      <c r="O1887" s="2" t="s">
        <v>81</v>
      </c>
      <c r="P1887" s="2" t="str">
        <f>"2170567138                    "</f>
        <v xml:space="preserve">2170567138                    </v>
      </c>
      <c r="Q1887" s="2">
        <v>0</v>
      </c>
      <c r="R1887" s="2">
        <v>0</v>
      </c>
      <c r="S1887" s="2">
        <v>0</v>
      </c>
      <c r="T1887" s="2">
        <v>0</v>
      </c>
      <c r="U1887" s="2">
        <v>0</v>
      </c>
      <c r="V1887" s="2">
        <v>0</v>
      </c>
      <c r="W1887" s="2">
        <v>0</v>
      </c>
      <c r="X1887" s="2">
        <v>0</v>
      </c>
      <c r="Y1887" s="2">
        <v>0</v>
      </c>
      <c r="Z1887" s="2">
        <v>0</v>
      </c>
      <c r="AA1887" s="2">
        <v>0</v>
      </c>
      <c r="AB1887" s="2">
        <v>0</v>
      </c>
      <c r="AC1887" s="2">
        <v>0</v>
      </c>
      <c r="AD1887" s="2">
        <v>0</v>
      </c>
      <c r="AE1887" s="2">
        <v>0</v>
      </c>
      <c r="AF1887" s="2">
        <v>0</v>
      </c>
      <c r="AG1887" s="2">
        <v>0</v>
      </c>
      <c r="AH1887" s="2">
        <v>0</v>
      </c>
      <c r="AI1887" s="2">
        <v>0</v>
      </c>
      <c r="AJ1887" s="2">
        <v>0</v>
      </c>
      <c r="AK1887" s="2">
        <v>0</v>
      </c>
      <c r="AL1887" s="2">
        <v>0</v>
      </c>
      <c r="AM1887" s="2">
        <v>4.66</v>
      </c>
      <c r="AN1887" s="2">
        <v>0</v>
      </c>
      <c r="AO1887" s="2">
        <v>0</v>
      </c>
      <c r="AP1887" s="2">
        <v>0</v>
      </c>
      <c r="AQ1887" s="2">
        <v>0</v>
      </c>
      <c r="AR1887" s="2">
        <v>0</v>
      </c>
      <c r="AS1887" s="2">
        <v>0</v>
      </c>
      <c r="AT1887" s="2">
        <v>0</v>
      </c>
      <c r="AU1887" s="2">
        <v>0</v>
      </c>
      <c r="AV1887" s="2">
        <v>0</v>
      </c>
      <c r="AW1887" s="2">
        <v>0</v>
      </c>
      <c r="AX1887" s="2">
        <v>0</v>
      </c>
      <c r="AY1887" s="2">
        <v>0</v>
      </c>
      <c r="AZ1887" s="2">
        <v>0</v>
      </c>
      <c r="BA1887" s="2">
        <v>0</v>
      </c>
      <c r="BB1887" s="2">
        <v>0</v>
      </c>
      <c r="BC1887" s="2">
        <v>0</v>
      </c>
      <c r="BD1887" s="2">
        <v>0</v>
      </c>
      <c r="BE1887" s="2">
        <v>0</v>
      </c>
      <c r="BF1887" s="2">
        <v>0</v>
      </c>
      <c r="BG1887" s="2">
        <v>0</v>
      </c>
      <c r="BH1887" s="2">
        <v>1</v>
      </c>
      <c r="BI1887" s="2">
        <v>1</v>
      </c>
      <c r="BJ1887" s="2">
        <v>0.2</v>
      </c>
      <c r="BK1887" s="2">
        <v>1</v>
      </c>
      <c r="BL1887" s="2">
        <v>42.1</v>
      </c>
      <c r="BM1887" s="2">
        <v>5.89</v>
      </c>
      <c r="BN1887" s="2">
        <v>47.99</v>
      </c>
      <c r="BO1887" s="2">
        <v>47.99</v>
      </c>
      <c r="BQ1887" s="2" t="s">
        <v>539</v>
      </c>
      <c r="BR1887" s="2" t="s">
        <v>83</v>
      </c>
      <c r="BS1887" s="3">
        <v>42871</v>
      </c>
      <c r="BT1887" s="4">
        <v>0.44166666666666665</v>
      </c>
      <c r="BU1887" s="2" t="s">
        <v>2440</v>
      </c>
      <c r="BV1887" s="2" t="s">
        <v>98</v>
      </c>
      <c r="BY1887" s="2">
        <v>1200</v>
      </c>
      <c r="CA1887" s="2" t="s">
        <v>328</v>
      </c>
      <c r="CC1887" s="2" t="s">
        <v>89</v>
      </c>
      <c r="CD1887" s="2">
        <v>7490</v>
      </c>
      <c r="CE1887" s="2" t="s">
        <v>99</v>
      </c>
      <c r="CF1887" s="3">
        <v>42871</v>
      </c>
      <c r="CI1887" s="2">
        <v>1</v>
      </c>
      <c r="CJ1887" s="2">
        <v>1</v>
      </c>
      <c r="CK1887" s="2">
        <v>21</v>
      </c>
      <c r="CL1887" s="2" t="s">
        <v>87</v>
      </c>
    </row>
    <row r="1888" spans="1:90">
      <c r="A1888" s="2" t="s">
        <v>71</v>
      </c>
      <c r="B1888" s="2" t="s">
        <v>72</v>
      </c>
      <c r="C1888" s="2" t="s">
        <v>73</v>
      </c>
      <c r="E1888" s="2" t="str">
        <f>"FES1162548863"</f>
        <v>FES1162548863</v>
      </c>
      <c r="F1888" s="3">
        <v>42870</v>
      </c>
      <c r="G1888" s="2">
        <v>201711</v>
      </c>
      <c r="H1888" s="2" t="s">
        <v>74</v>
      </c>
      <c r="I1888" s="2" t="s">
        <v>75</v>
      </c>
      <c r="J1888" s="2" t="s">
        <v>76</v>
      </c>
      <c r="K1888" s="2" t="s">
        <v>77</v>
      </c>
      <c r="L1888" s="2" t="s">
        <v>358</v>
      </c>
      <c r="M1888" s="2" t="s">
        <v>359</v>
      </c>
      <c r="N1888" s="2" t="s">
        <v>801</v>
      </c>
      <c r="O1888" s="2" t="s">
        <v>81</v>
      </c>
      <c r="P1888" s="2" t="str">
        <f>"2170567016                    "</f>
        <v xml:space="preserve">2170567016                    </v>
      </c>
      <c r="Q1888" s="2">
        <v>0</v>
      </c>
      <c r="R1888" s="2">
        <v>0</v>
      </c>
      <c r="S1888" s="2">
        <v>0</v>
      </c>
      <c r="T1888" s="2">
        <v>0</v>
      </c>
      <c r="U1888" s="2">
        <v>0</v>
      </c>
      <c r="V1888" s="2">
        <v>0</v>
      </c>
      <c r="W1888" s="2">
        <v>0</v>
      </c>
      <c r="X1888" s="2">
        <v>0</v>
      </c>
      <c r="Y1888" s="2">
        <v>0</v>
      </c>
      <c r="Z1888" s="2">
        <v>0</v>
      </c>
      <c r="AA1888" s="2">
        <v>0</v>
      </c>
      <c r="AB1888" s="2">
        <v>0</v>
      </c>
      <c r="AC1888" s="2">
        <v>0</v>
      </c>
      <c r="AD1888" s="2">
        <v>0</v>
      </c>
      <c r="AE1888" s="2">
        <v>0</v>
      </c>
      <c r="AF1888" s="2">
        <v>0</v>
      </c>
      <c r="AG1888" s="2">
        <v>0</v>
      </c>
      <c r="AH1888" s="2">
        <v>0</v>
      </c>
      <c r="AI1888" s="2">
        <v>0</v>
      </c>
      <c r="AJ1888" s="2">
        <v>0</v>
      </c>
      <c r="AK1888" s="2">
        <v>0</v>
      </c>
      <c r="AL1888" s="2">
        <v>0</v>
      </c>
      <c r="AM1888" s="2">
        <v>3.64</v>
      </c>
      <c r="AN1888" s="2">
        <v>0</v>
      </c>
      <c r="AO1888" s="2">
        <v>0</v>
      </c>
      <c r="AP1888" s="2">
        <v>0</v>
      </c>
      <c r="AQ1888" s="2">
        <v>0</v>
      </c>
      <c r="AR1888" s="2">
        <v>0</v>
      </c>
      <c r="AS1888" s="2">
        <v>0</v>
      </c>
      <c r="AT1888" s="2">
        <v>0</v>
      </c>
      <c r="AU1888" s="2">
        <v>0</v>
      </c>
      <c r="AV1888" s="2">
        <v>0</v>
      </c>
      <c r="AW1888" s="2">
        <v>0</v>
      </c>
      <c r="AX1888" s="2">
        <v>0</v>
      </c>
      <c r="AY1888" s="2">
        <v>0</v>
      </c>
      <c r="AZ1888" s="2">
        <v>0</v>
      </c>
      <c r="BA1888" s="2">
        <v>0</v>
      </c>
      <c r="BB1888" s="2">
        <v>0</v>
      </c>
      <c r="BC1888" s="2">
        <v>0</v>
      </c>
      <c r="BD1888" s="2">
        <v>0</v>
      </c>
      <c r="BE1888" s="2">
        <v>0</v>
      </c>
      <c r="BF1888" s="2">
        <v>0</v>
      </c>
      <c r="BG1888" s="2">
        <v>0</v>
      </c>
      <c r="BH1888" s="2">
        <v>1</v>
      </c>
      <c r="BI1888" s="2">
        <v>1</v>
      </c>
      <c r="BJ1888" s="2">
        <v>0.2</v>
      </c>
      <c r="BK1888" s="2">
        <v>1</v>
      </c>
      <c r="BL1888" s="2">
        <v>32.89</v>
      </c>
      <c r="BM1888" s="2">
        <v>4.5999999999999996</v>
      </c>
      <c r="BN1888" s="2">
        <v>37.49</v>
      </c>
      <c r="BO1888" s="2">
        <v>37.49</v>
      </c>
      <c r="BQ1888" s="2" t="s">
        <v>802</v>
      </c>
      <c r="BR1888" s="2" t="s">
        <v>83</v>
      </c>
      <c r="BS1888" s="3">
        <v>42871</v>
      </c>
      <c r="BT1888" s="4">
        <v>0.41666666666666669</v>
      </c>
      <c r="BU1888" s="2" t="s">
        <v>2449</v>
      </c>
      <c r="BV1888" s="2" t="s">
        <v>98</v>
      </c>
      <c r="BY1888" s="2">
        <v>1200</v>
      </c>
      <c r="BZ1888" s="2" t="s">
        <v>27</v>
      </c>
      <c r="CC1888" s="2" t="s">
        <v>359</v>
      </c>
      <c r="CD1888" s="2">
        <v>1422</v>
      </c>
      <c r="CE1888" s="2" t="s">
        <v>99</v>
      </c>
      <c r="CF1888" s="3">
        <v>42872</v>
      </c>
      <c r="CI1888" s="2">
        <v>1</v>
      </c>
      <c r="CJ1888" s="2">
        <v>1</v>
      </c>
      <c r="CK1888" s="2">
        <v>22</v>
      </c>
      <c r="CL1888" s="2" t="s">
        <v>87</v>
      </c>
    </row>
    <row r="1889" spans="1:90">
      <c r="A1889" s="2" t="s">
        <v>71</v>
      </c>
      <c r="B1889" s="2" t="s">
        <v>72</v>
      </c>
      <c r="C1889" s="2" t="s">
        <v>73</v>
      </c>
      <c r="E1889" s="2" t="str">
        <f>"FES1162548978"</f>
        <v>FES1162548978</v>
      </c>
      <c r="F1889" s="3">
        <v>42870</v>
      </c>
      <c r="G1889" s="2">
        <v>201711</v>
      </c>
      <c r="H1889" s="2" t="s">
        <v>74</v>
      </c>
      <c r="I1889" s="2" t="s">
        <v>75</v>
      </c>
      <c r="J1889" s="2" t="s">
        <v>76</v>
      </c>
      <c r="K1889" s="2" t="s">
        <v>77</v>
      </c>
      <c r="L1889" s="2" t="s">
        <v>339</v>
      </c>
      <c r="M1889" s="2" t="s">
        <v>216</v>
      </c>
      <c r="N1889" s="2" t="s">
        <v>340</v>
      </c>
      <c r="O1889" s="2" t="s">
        <v>81</v>
      </c>
      <c r="P1889" s="2" t="str">
        <f>"21720567149                   "</f>
        <v xml:space="preserve">21720567149                   </v>
      </c>
      <c r="Q1889" s="2">
        <v>0</v>
      </c>
      <c r="R1889" s="2">
        <v>0</v>
      </c>
      <c r="S1889" s="2">
        <v>0</v>
      </c>
      <c r="T1889" s="2">
        <v>0</v>
      </c>
      <c r="U1889" s="2">
        <v>0</v>
      </c>
      <c r="V1889" s="2">
        <v>0</v>
      </c>
      <c r="W1889" s="2">
        <v>0</v>
      </c>
      <c r="X1889" s="2">
        <v>0</v>
      </c>
      <c r="Y1889" s="2">
        <v>0</v>
      </c>
      <c r="Z1889" s="2">
        <v>0</v>
      </c>
      <c r="AA1889" s="2">
        <v>0</v>
      </c>
      <c r="AB1889" s="2">
        <v>0</v>
      </c>
      <c r="AC1889" s="2">
        <v>0</v>
      </c>
      <c r="AD1889" s="2">
        <v>0</v>
      </c>
      <c r="AE1889" s="2">
        <v>0</v>
      </c>
      <c r="AF1889" s="2">
        <v>0</v>
      </c>
      <c r="AG1889" s="2">
        <v>0</v>
      </c>
      <c r="AH1889" s="2">
        <v>0</v>
      </c>
      <c r="AI1889" s="2">
        <v>0</v>
      </c>
      <c r="AJ1889" s="2">
        <v>0</v>
      </c>
      <c r="AK1889" s="2">
        <v>0</v>
      </c>
      <c r="AL1889" s="2">
        <v>0</v>
      </c>
      <c r="AM1889" s="2">
        <v>4.66</v>
      </c>
      <c r="AN1889" s="2">
        <v>0</v>
      </c>
      <c r="AO1889" s="2">
        <v>0</v>
      </c>
      <c r="AP1889" s="2">
        <v>0</v>
      </c>
      <c r="AQ1889" s="2">
        <v>0</v>
      </c>
      <c r="AR1889" s="2">
        <v>0</v>
      </c>
      <c r="AS1889" s="2">
        <v>0</v>
      </c>
      <c r="AT1889" s="2">
        <v>0</v>
      </c>
      <c r="AU1889" s="2">
        <v>0</v>
      </c>
      <c r="AV1889" s="2">
        <v>0</v>
      </c>
      <c r="AW1889" s="2">
        <v>0</v>
      </c>
      <c r="AX1889" s="2">
        <v>0</v>
      </c>
      <c r="AY1889" s="2">
        <v>0</v>
      </c>
      <c r="AZ1889" s="2">
        <v>0</v>
      </c>
      <c r="BA1889" s="2">
        <v>0</v>
      </c>
      <c r="BB1889" s="2">
        <v>0</v>
      </c>
      <c r="BC1889" s="2">
        <v>0</v>
      </c>
      <c r="BD1889" s="2">
        <v>0</v>
      </c>
      <c r="BE1889" s="2">
        <v>0</v>
      </c>
      <c r="BF1889" s="2">
        <v>0</v>
      </c>
      <c r="BG1889" s="2">
        <v>0</v>
      </c>
      <c r="BH1889" s="2">
        <v>1</v>
      </c>
      <c r="BI1889" s="2">
        <v>1</v>
      </c>
      <c r="BJ1889" s="2">
        <v>0.2</v>
      </c>
      <c r="BK1889" s="2">
        <v>1</v>
      </c>
      <c r="BL1889" s="2">
        <v>42.1</v>
      </c>
      <c r="BM1889" s="2">
        <v>5.89</v>
      </c>
      <c r="BN1889" s="2">
        <v>47.99</v>
      </c>
      <c r="BO1889" s="2">
        <v>47.99</v>
      </c>
      <c r="BQ1889" s="2" t="s">
        <v>341</v>
      </c>
      <c r="BR1889" s="2" t="s">
        <v>83</v>
      </c>
      <c r="BS1889" s="3">
        <v>42871</v>
      </c>
      <c r="BT1889" s="4">
        <v>0.40972222222222227</v>
      </c>
      <c r="BU1889" s="2" t="s">
        <v>341</v>
      </c>
      <c r="BV1889" s="2" t="s">
        <v>98</v>
      </c>
      <c r="BY1889" s="2">
        <v>1200</v>
      </c>
      <c r="CC1889" s="2" t="s">
        <v>216</v>
      </c>
      <c r="CD1889" s="2">
        <v>6536</v>
      </c>
      <c r="CE1889" s="2" t="s">
        <v>99</v>
      </c>
      <c r="CF1889" s="3">
        <v>42872</v>
      </c>
      <c r="CI1889" s="2">
        <v>1</v>
      </c>
      <c r="CJ1889" s="2">
        <v>1</v>
      </c>
      <c r="CK1889" s="2">
        <v>21</v>
      </c>
      <c r="CL1889" s="2" t="s">
        <v>87</v>
      </c>
    </row>
    <row r="1890" spans="1:90">
      <c r="A1890" s="2" t="s">
        <v>71</v>
      </c>
      <c r="B1890" s="2" t="s">
        <v>72</v>
      </c>
      <c r="C1890" s="2" t="s">
        <v>73</v>
      </c>
      <c r="E1890" s="2" t="str">
        <f>"FES1162548910"</f>
        <v>FES1162548910</v>
      </c>
      <c r="F1890" s="3">
        <v>42870</v>
      </c>
      <c r="G1890" s="2">
        <v>201711</v>
      </c>
      <c r="H1890" s="2" t="s">
        <v>74</v>
      </c>
      <c r="I1890" s="2" t="s">
        <v>75</v>
      </c>
      <c r="J1890" s="2" t="s">
        <v>76</v>
      </c>
      <c r="K1890" s="2" t="s">
        <v>77</v>
      </c>
      <c r="L1890" s="2" t="s">
        <v>175</v>
      </c>
      <c r="M1890" s="2" t="s">
        <v>176</v>
      </c>
      <c r="N1890" s="2" t="s">
        <v>831</v>
      </c>
      <c r="O1890" s="2" t="s">
        <v>81</v>
      </c>
      <c r="P1890" s="2" t="str">
        <f>"2170567059                    "</f>
        <v xml:space="preserve">2170567059                    </v>
      </c>
      <c r="Q1890" s="2">
        <v>0</v>
      </c>
      <c r="R1890" s="2">
        <v>0</v>
      </c>
      <c r="S1890" s="2">
        <v>0</v>
      </c>
      <c r="T1890" s="2">
        <v>0</v>
      </c>
      <c r="U1890" s="2">
        <v>0</v>
      </c>
      <c r="V1890" s="2">
        <v>0</v>
      </c>
      <c r="W1890" s="2">
        <v>0</v>
      </c>
      <c r="X1890" s="2">
        <v>0</v>
      </c>
      <c r="Y1890" s="2">
        <v>0</v>
      </c>
      <c r="Z1890" s="2">
        <v>0</v>
      </c>
      <c r="AA1890" s="2">
        <v>0</v>
      </c>
      <c r="AB1890" s="2">
        <v>0</v>
      </c>
      <c r="AC1890" s="2">
        <v>0</v>
      </c>
      <c r="AD1890" s="2">
        <v>0</v>
      </c>
      <c r="AE1890" s="2">
        <v>0</v>
      </c>
      <c r="AF1890" s="2">
        <v>0</v>
      </c>
      <c r="AG1890" s="2">
        <v>0</v>
      </c>
      <c r="AH1890" s="2">
        <v>0</v>
      </c>
      <c r="AI1890" s="2">
        <v>0</v>
      </c>
      <c r="AJ1890" s="2">
        <v>0</v>
      </c>
      <c r="AK1890" s="2">
        <v>0</v>
      </c>
      <c r="AL1890" s="2">
        <v>0</v>
      </c>
      <c r="AM1890" s="2">
        <v>9.32</v>
      </c>
      <c r="AN1890" s="2">
        <v>0</v>
      </c>
      <c r="AO1890" s="2">
        <v>0</v>
      </c>
      <c r="AP1890" s="2">
        <v>0</v>
      </c>
      <c r="AQ1890" s="2">
        <v>0</v>
      </c>
      <c r="AR1890" s="2">
        <v>0</v>
      </c>
      <c r="AS1890" s="2">
        <v>0</v>
      </c>
      <c r="AT1890" s="2">
        <v>0</v>
      </c>
      <c r="AU1890" s="2">
        <v>0</v>
      </c>
      <c r="AV1890" s="2">
        <v>0</v>
      </c>
      <c r="AW1890" s="2">
        <v>0</v>
      </c>
      <c r="AX1890" s="2">
        <v>0</v>
      </c>
      <c r="AY1890" s="2">
        <v>0</v>
      </c>
      <c r="AZ1890" s="2">
        <v>0</v>
      </c>
      <c r="BA1890" s="2">
        <v>0</v>
      </c>
      <c r="BB1890" s="2">
        <v>0</v>
      </c>
      <c r="BC1890" s="2">
        <v>0</v>
      </c>
      <c r="BD1890" s="2">
        <v>0</v>
      </c>
      <c r="BE1890" s="2">
        <v>0</v>
      </c>
      <c r="BF1890" s="2">
        <v>0</v>
      </c>
      <c r="BG1890" s="2">
        <v>0</v>
      </c>
      <c r="BH1890" s="2">
        <v>1</v>
      </c>
      <c r="BI1890" s="2">
        <v>2</v>
      </c>
      <c r="BJ1890" s="2">
        <v>3.8</v>
      </c>
      <c r="BK1890" s="2">
        <v>4</v>
      </c>
      <c r="BL1890" s="2">
        <v>84.2</v>
      </c>
      <c r="BM1890" s="2">
        <v>11.79</v>
      </c>
      <c r="BN1890" s="2">
        <v>95.99</v>
      </c>
      <c r="BO1890" s="2">
        <v>95.99</v>
      </c>
      <c r="BQ1890" s="2" t="s">
        <v>832</v>
      </c>
      <c r="BR1890" s="2" t="s">
        <v>83</v>
      </c>
      <c r="BS1890" s="3">
        <v>42871</v>
      </c>
      <c r="BT1890" s="4">
        <v>0.2951388888888889</v>
      </c>
      <c r="BU1890" s="2" t="s">
        <v>2450</v>
      </c>
      <c r="BV1890" s="2" t="s">
        <v>98</v>
      </c>
      <c r="BY1890" s="2">
        <v>19166</v>
      </c>
      <c r="BZ1890" s="2" t="s">
        <v>27</v>
      </c>
      <c r="CA1890" s="2" t="s">
        <v>180</v>
      </c>
      <c r="CC1890" s="2" t="s">
        <v>176</v>
      </c>
      <c r="CD1890" s="2">
        <v>6012</v>
      </c>
      <c r="CE1890" s="2" t="s">
        <v>86</v>
      </c>
      <c r="CF1890" s="3">
        <v>42871</v>
      </c>
      <c r="CI1890" s="2">
        <v>1</v>
      </c>
      <c r="CJ1890" s="2">
        <v>1</v>
      </c>
      <c r="CK1890" s="2">
        <v>21</v>
      </c>
      <c r="CL1890" s="2" t="s">
        <v>87</v>
      </c>
    </row>
    <row r="1891" spans="1:90">
      <c r="A1891" s="2" t="s">
        <v>71</v>
      </c>
      <c r="B1891" s="2" t="s">
        <v>72</v>
      </c>
      <c r="C1891" s="2" t="s">
        <v>73</v>
      </c>
      <c r="E1891" s="2" t="str">
        <f>"FES1162548984"</f>
        <v>FES1162548984</v>
      </c>
      <c r="F1891" s="3">
        <v>42870</v>
      </c>
      <c r="G1891" s="2">
        <v>201711</v>
      </c>
      <c r="H1891" s="2" t="s">
        <v>74</v>
      </c>
      <c r="I1891" s="2" t="s">
        <v>75</v>
      </c>
      <c r="J1891" s="2" t="s">
        <v>76</v>
      </c>
      <c r="K1891" s="2" t="s">
        <v>77</v>
      </c>
      <c r="L1891" s="2" t="s">
        <v>88</v>
      </c>
      <c r="M1891" s="2" t="s">
        <v>89</v>
      </c>
      <c r="N1891" s="2" t="s">
        <v>371</v>
      </c>
      <c r="O1891" s="2" t="s">
        <v>81</v>
      </c>
      <c r="P1891" s="2" t="str">
        <f>"2170567157                    "</f>
        <v xml:space="preserve">2170567157                    </v>
      </c>
      <c r="Q1891" s="2">
        <v>0</v>
      </c>
      <c r="R1891" s="2">
        <v>0</v>
      </c>
      <c r="S1891" s="2">
        <v>0</v>
      </c>
      <c r="T1891" s="2">
        <v>0</v>
      </c>
      <c r="U1891" s="2">
        <v>0</v>
      </c>
      <c r="V1891" s="2">
        <v>0</v>
      </c>
      <c r="W1891" s="2">
        <v>0</v>
      </c>
      <c r="X1891" s="2">
        <v>0</v>
      </c>
      <c r="Y1891" s="2">
        <v>0</v>
      </c>
      <c r="Z1891" s="2">
        <v>0</v>
      </c>
      <c r="AA1891" s="2">
        <v>0</v>
      </c>
      <c r="AB1891" s="2">
        <v>0</v>
      </c>
      <c r="AC1891" s="2">
        <v>0</v>
      </c>
      <c r="AD1891" s="2">
        <v>0</v>
      </c>
      <c r="AE1891" s="2">
        <v>0</v>
      </c>
      <c r="AF1891" s="2">
        <v>0</v>
      </c>
      <c r="AG1891" s="2">
        <v>0</v>
      </c>
      <c r="AH1891" s="2">
        <v>0</v>
      </c>
      <c r="AI1891" s="2">
        <v>0</v>
      </c>
      <c r="AJ1891" s="2">
        <v>0</v>
      </c>
      <c r="AK1891" s="2">
        <v>0</v>
      </c>
      <c r="AL1891" s="2">
        <v>0</v>
      </c>
      <c r="AM1891" s="2">
        <v>4.66</v>
      </c>
      <c r="AN1891" s="2">
        <v>0</v>
      </c>
      <c r="AO1891" s="2">
        <v>0</v>
      </c>
      <c r="AP1891" s="2">
        <v>0</v>
      </c>
      <c r="AQ1891" s="2">
        <v>0</v>
      </c>
      <c r="AR1891" s="2">
        <v>0</v>
      </c>
      <c r="AS1891" s="2">
        <v>0</v>
      </c>
      <c r="AT1891" s="2">
        <v>0</v>
      </c>
      <c r="AU1891" s="2">
        <v>0</v>
      </c>
      <c r="AV1891" s="2">
        <v>0</v>
      </c>
      <c r="AW1891" s="2">
        <v>0</v>
      </c>
      <c r="AX1891" s="2">
        <v>0</v>
      </c>
      <c r="AY1891" s="2">
        <v>0</v>
      </c>
      <c r="AZ1891" s="2">
        <v>0</v>
      </c>
      <c r="BA1891" s="2">
        <v>0</v>
      </c>
      <c r="BB1891" s="2">
        <v>0</v>
      </c>
      <c r="BC1891" s="2">
        <v>0</v>
      </c>
      <c r="BD1891" s="2">
        <v>0</v>
      </c>
      <c r="BE1891" s="2">
        <v>0</v>
      </c>
      <c r="BF1891" s="2">
        <v>0</v>
      </c>
      <c r="BG1891" s="2">
        <v>0</v>
      </c>
      <c r="BH1891" s="2">
        <v>1</v>
      </c>
      <c r="BI1891" s="2">
        <v>1</v>
      </c>
      <c r="BJ1891" s="2">
        <v>0.2</v>
      </c>
      <c r="BK1891" s="2">
        <v>1</v>
      </c>
      <c r="BL1891" s="2">
        <v>42.1</v>
      </c>
      <c r="BM1891" s="2">
        <v>5.89</v>
      </c>
      <c r="BN1891" s="2">
        <v>47.99</v>
      </c>
      <c r="BO1891" s="2">
        <v>47.99</v>
      </c>
      <c r="BQ1891" s="2" t="s">
        <v>372</v>
      </c>
      <c r="BR1891" s="2" t="s">
        <v>83</v>
      </c>
      <c r="BS1891" s="3">
        <v>42871</v>
      </c>
      <c r="BT1891" s="4">
        <v>0.3888888888888889</v>
      </c>
      <c r="BU1891" s="2" t="s">
        <v>1107</v>
      </c>
      <c r="BV1891" s="2" t="s">
        <v>98</v>
      </c>
      <c r="BY1891" s="2">
        <v>1200</v>
      </c>
      <c r="CC1891" s="2" t="s">
        <v>89</v>
      </c>
      <c r="CD1891" s="2">
        <v>7441</v>
      </c>
      <c r="CE1891" s="2" t="s">
        <v>99</v>
      </c>
      <c r="CF1891" s="3">
        <v>42872</v>
      </c>
      <c r="CI1891" s="2">
        <v>1</v>
      </c>
      <c r="CJ1891" s="2">
        <v>1</v>
      </c>
      <c r="CK1891" s="2">
        <v>21</v>
      </c>
      <c r="CL1891" s="2" t="s">
        <v>87</v>
      </c>
    </row>
    <row r="1892" spans="1:90">
      <c r="A1892" s="2" t="s">
        <v>71</v>
      </c>
      <c r="B1892" s="2" t="s">
        <v>72</v>
      </c>
      <c r="C1892" s="2" t="s">
        <v>73</v>
      </c>
      <c r="E1892" s="2" t="str">
        <f>"FES1162548958"</f>
        <v>FES1162548958</v>
      </c>
      <c r="F1892" s="3">
        <v>42870</v>
      </c>
      <c r="G1892" s="2">
        <v>201711</v>
      </c>
      <c r="H1892" s="2" t="s">
        <v>74</v>
      </c>
      <c r="I1892" s="2" t="s">
        <v>75</v>
      </c>
      <c r="J1892" s="2" t="s">
        <v>76</v>
      </c>
      <c r="K1892" s="2" t="s">
        <v>77</v>
      </c>
      <c r="L1892" s="2" t="s">
        <v>175</v>
      </c>
      <c r="M1892" s="2" t="s">
        <v>176</v>
      </c>
      <c r="N1892" s="2" t="s">
        <v>177</v>
      </c>
      <c r="O1892" s="2" t="s">
        <v>81</v>
      </c>
      <c r="P1892" s="2" t="str">
        <f>"2170567114                    "</f>
        <v xml:space="preserve">2170567114                    </v>
      </c>
      <c r="Q1892" s="2">
        <v>0</v>
      </c>
      <c r="R1892" s="2">
        <v>0</v>
      </c>
      <c r="S1892" s="2">
        <v>0</v>
      </c>
      <c r="T1892" s="2">
        <v>0</v>
      </c>
      <c r="U1892" s="2">
        <v>0</v>
      </c>
      <c r="V1892" s="2">
        <v>0</v>
      </c>
      <c r="W1892" s="2">
        <v>0</v>
      </c>
      <c r="X1892" s="2">
        <v>0</v>
      </c>
      <c r="Y1892" s="2">
        <v>0</v>
      </c>
      <c r="Z1892" s="2">
        <v>0</v>
      </c>
      <c r="AA1892" s="2">
        <v>0</v>
      </c>
      <c r="AB1892" s="2">
        <v>0</v>
      </c>
      <c r="AC1892" s="2">
        <v>0</v>
      </c>
      <c r="AD1892" s="2">
        <v>0</v>
      </c>
      <c r="AE1892" s="2">
        <v>0</v>
      </c>
      <c r="AF1892" s="2">
        <v>0</v>
      </c>
      <c r="AG1892" s="2">
        <v>0</v>
      </c>
      <c r="AH1892" s="2">
        <v>0</v>
      </c>
      <c r="AI1892" s="2">
        <v>0</v>
      </c>
      <c r="AJ1892" s="2">
        <v>0</v>
      </c>
      <c r="AK1892" s="2">
        <v>0</v>
      </c>
      <c r="AL1892" s="2">
        <v>0</v>
      </c>
      <c r="AM1892" s="2">
        <v>4.66</v>
      </c>
      <c r="AN1892" s="2">
        <v>0</v>
      </c>
      <c r="AO1892" s="2">
        <v>0</v>
      </c>
      <c r="AP1892" s="2">
        <v>0</v>
      </c>
      <c r="AQ1892" s="2">
        <v>0</v>
      </c>
      <c r="AR1892" s="2">
        <v>0</v>
      </c>
      <c r="AS1892" s="2">
        <v>0</v>
      </c>
      <c r="AT1892" s="2">
        <v>0</v>
      </c>
      <c r="AU1892" s="2">
        <v>0</v>
      </c>
      <c r="AV1892" s="2">
        <v>0</v>
      </c>
      <c r="AW1892" s="2">
        <v>0</v>
      </c>
      <c r="AX1892" s="2">
        <v>0</v>
      </c>
      <c r="AY1892" s="2">
        <v>0</v>
      </c>
      <c r="AZ1892" s="2">
        <v>0</v>
      </c>
      <c r="BA1892" s="2">
        <v>0</v>
      </c>
      <c r="BB1892" s="2">
        <v>0</v>
      </c>
      <c r="BC1892" s="2">
        <v>0</v>
      </c>
      <c r="BD1892" s="2">
        <v>0</v>
      </c>
      <c r="BE1892" s="2">
        <v>0</v>
      </c>
      <c r="BF1892" s="2">
        <v>0</v>
      </c>
      <c r="BG1892" s="2">
        <v>0</v>
      </c>
      <c r="BH1892" s="2">
        <v>1</v>
      </c>
      <c r="BI1892" s="2">
        <v>1</v>
      </c>
      <c r="BJ1892" s="2">
        <v>0.2</v>
      </c>
      <c r="BK1892" s="2">
        <v>1</v>
      </c>
      <c r="BL1892" s="2">
        <v>42.1</v>
      </c>
      <c r="BM1892" s="2">
        <v>5.89</v>
      </c>
      <c r="BN1892" s="2">
        <v>47.99</v>
      </c>
      <c r="BO1892" s="2">
        <v>47.99</v>
      </c>
      <c r="BQ1892" s="2" t="s">
        <v>178</v>
      </c>
      <c r="BR1892" s="2" t="s">
        <v>83</v>
      </c>
      <c r="BS1892" s="3">
        <v>42871</v>
      </c>
      <c r="BT1892" s="4">
        <v>0.29236111111111113</v>
      </c>
      <c r="BU1892" s="2" t="s">
        <v>948</v>
      </c>
      <c r="BV1892" s="2" t="s">
        <v>98</v>
      </c>
      <c r="BY1892" s="2">
        <v>1200</v>
      </c>
      <c r="BZ1892" s="2" t="s">
        <v>27</v>
      </c>
      <c r="CA1892" s="2" t="s">
        <v>180</v>
      </c>
      <c r="CC1892" s="2" t="s">
        <v>176</v>
      </c>
      <c r="CD1892" s="2">
        <v>6012</v>
      </c>
      <c r="CE1892" s="2" t="s">
        <v>99</v>
      </c>
      <c r="CF1892" s="3">
        <v>42871</v>
      </c>
      <c r="CI1892" s="2">
        <v>1</v>
      </c>
      <c r="CJ1892" s="2">
        <v>1</v>
      </c>
      <c r="CK1892" s="2">
        <v>21</v>
      </c>
      <c r="CL1892" s="2" t="s">
        <v>87</v>
      </c>
    </row>
    <row r="1893" spans="1:90">
      <c r="A1893" s="2" t="s">
        <v>71</v>
      </c>
      <c r="B1893" s="2" t="s">
        <v>72</v>
      </c>
      <c r="C1893" s="2" t="s">
        <v>73</v>
      </c>
      <c r="E1893" s="2" t="str">
        <f>"FES1162549132"</f>
        <v>FES1162549132</v>
      </c>
      <c r="F1893" s="3">
        <v>42870</v>
      </c>
      <c r="G1893" s="2">
        <v>201711</v>
      </c>
      <c r="H1893" s="2" t="s">
        <v>74</v>
      </c>
      <c r="I1893" s="2" t="s">
        <v>75</v>
      </c>
      <c r="J1893" s="2" t="s">
        <v>76</v>
      </c>
      <c r="K1893" s="2" t="s">
        <v>77</v>
      </c>
      <c r="L1893" s="2" t="s">
        <v>673</v>
      </c>
      <c r="M1893" s="2" t="s">
        <v>674</v>
      </c>
      <c r="N1893" s="2" t="s">
        <v>1267</v>
      </c>
      <c r="O1893" s="2" t="s">
        <v>81</v>
      </c>
      <c r="P1893" s="2" t="str">
        <f>"2170567184                    "</f>
        <v xml:space="preserve">2170567184                    </v>
      </c>
      <c r="Q1893" s="2">
        <v>0</v>
      </c>
      <c r="R1893" s="2">
        <v>0</v>
      </c>
      <c r="S1893" s="2">
        <v>0</v>
      </c>
      <c r="T1893" s="2">
        <v>0</v>
      </c>
      <c r="U1893" s="2">
        <v>0</v>
      </c>
      <c r="V1893" s="2">
        <v>0</v>
      </c>
      <c r="W1893" s="2">
        <v>0</v>
      </c>
      <c r="X1893" s="2">
        <v>0</v>
      </c>
      <c r="Y1893" s="2">
        <v>0</v>
      </c>
      <c r="Z1893" s="2">
        <v>0</v>
      </c>
      <c r="AA1893" s="2">
        <v>0</v>
      </c>
      <c r="AB1893" s="2">
        <v>0</v>
      </c>
      <c r="AC1893" s="2">
        <v>0</v>
      </c>
      <c r="AD1893" s="2">
        <v>0</v>
      </c>
      <c r="AE1893" s="2">
        <v>0</v>
      </c>
      <c r="AF1893" s="2">
        <v>0</v>
      </c>
      <c r="AG1893" s="2">
        <v>0</v>
      </c>
      <c r="AH1893" s="2">
        <v>0</v>
      </c>
      <c r="AI1893" s="2">
        <v>0</v>
      </c>
      <c r="AJ1893" s="2">
        <v>0</v>
      </c>
      <c r="AK1893" s="2">
        <v>0</v>
      </c>
      <c r="AL1893" s="2">
        <v>0</v>
      </c>
      <c r="AM1893" s="2">
        <v>11.64</v>
      </c>
      <c r="AN1893" s="2">
        <v>0</v>
      </c>
      <c r="AO1893" s="2">
        <v>0</v>
      </c>
      <c r="AP1893" s="2">
        <v>0</v>
      </c>
      <c r="AQ1893" s="2">
        <v>0</v>
      </c>
      <c r="AR1893" s="2">
        <v>0</v>
      </c>
      <c r="AS1893" s="2">
        <v>0</v>
      </c>
      <c r="AT1893" s="2">
        <v>0</v>
      </c>
      <c r="AU1893" s="2">
        <v>0</v>
      </c>
      <c r="AV1893" s="2">
        <v>0</v>
      </c>
      <c r="AW1893" s="2">
        <v>0</v>
      </c>
      <c r="AX1893" s="2">
        <v>0</v>
      </c>
      <c r="AY1893" s="2">
        <v>0</v>
      </c>
      <c r="AZ1893" s="2">
        <v>0</v>
      </c>
      <c r="BA1893" s="2">
        <v>0</v>
      </c>
      <c r="BB1893" s="2">
        <v>0</v>
      </c>
      <c r="BC1893" s="2">
        <v>0</v>
      </c>
      <c r="BD1893" s="2">
        <v>0</v>
      </c>
      <c r="BE1893" s="2">
        <v>0</v>
      </c>
      <c r="BF1893" s="2">
        <v>0</v>
      </c>
      <c r="BG1893" s="2">
        <v>0</v>
      </c>
      <c r="BH1893" s="2">
        <v>1</v>
      </c>
      <c r="BI1893" s="2">
        <v>0.5</v>
      </c>
      <c r="BJ1893" s="2">
        <v>5</v>
      </c>
      <c r="BK1893" s="2">
        <v>5</v>
      </c>
      <c r="BL1893" s="2">
        <v>105.24</v>
      </c>
      <c r="BM1893" s="2">
        <v>14.73</v>
      </c>
      <c r="BN1893" s="2">
        <v>119.97</v>
      </c>
      <c r="BO1893" s="2">
        <v>119.97</v>
      </c>
      <c r="BQ1893" s="2" t="s">
        <v>1102</v>
      </c>
      <c r="BR1893" s="2" t="s">
        <v>83</v>
      </c>
      <c r="BS1893" s="3">
        <v>42871</v>
      </c>
      <c r="BT1893" s="4">
        <v>0.41666666666666669</v>
      </c>
      <c r="BU1893" s="2" t="s">
        <v>2133</v>
      </c>
      <c r="BY1893" s="2">
        <v>25237.7</v>
      </c>
      <c r="CC1893" s="2" t="s">
        <v>674</v>
      </c>
      <c r="CD1893" s="2">
        <v>7130</v>
      </c>
      <c r="CE1893" s="2" t="s">
        <v>99</v>
      </c>
      <c r="CF1893" s="3">
        <v>42872</v>
      </c>
      <c r="CI1893" s="2">
        <v>0</v>
      </c>
      <c r="CJ1893" s="2">
        <v>0</v>
      </c>
      <c r="CK1893" s="2">
        <v>21</v>
      </c>
      <c r="CL1893" s="2" t="s">
        <v>87</v>
      </c>
    </row>
    <row r="1894" spans="1:90">
      <c r="A1894" s="2" t="s">
        <v>71</v>
      </c>
      <c r="B1894" s="2" t="s">
        <v>72</v>
      </c>
      <c r="C1894" s="2" t="s">
        <v>73</v>
      </c>
      <c r="E1894" s="2" t="str">
        <f>"FES1162549030"</f>
        <v>FES1162549030</v>
      </c>
      <c r="F1894" s="3">
        <v>42870</v>
      </c>
      <c r="G1894" s="2">
        <v>201711</v>
      </c>
      <c r="H1894" s="2" t="s">
        <v>74</v>
      </c>
      <c r="I1894" s="2" t="s">
        <v>75</v>
      </c>
      <c r="J1894" s="2" t="s">
        <v>76</v>
      </c>
      <c r="K1894" s="2" t="s">
        <v>77</v>
      </c>
      <c r="L1894" s="2" t="s">
        <v>805</v>
      </c>
      <c r="M1894" s="2" t="s">
        <v>806</v>
      </c>
      <c r="N1894" s="2" t="s">
        <v>1304</v>
      </c>
      <c r="O1894" s="2" t="s">
        <v>81</v>
      </c>
      <c r="P1894" s="2" t="str">
        <f>"2170567177                    "</f>
        <v xml:space="preserve">2170567177                    </v>
      </c>
      <c r="Q1894" s="2">
        <v>0</v>
      </c>
      <c r="R1894" s="2">
        <v>0</v>
      </c>
      <c r="S1894" s="2">
        <v>0</v>
      </c>
      <c r="T1894" s="2">
        <v>0</v>
      </c>
      <c r="U1894" s="2">
        <v>0</v>
      </c>
      <c r="V1894" s="2">
        <v>0</v>
      </c>
      <c r="W1894" s="2">
        <v>0</v>
      </c>
      <c r="X1894" s="2">
        <v>0</v>
      </c>
      <c r="Y1894" s="2">
        <v>0</v>
      </c>
      <c r="Z1894" s="2">
        <v>0</v>
      </c>
      <c r="AA1894" s="2">
        <v>0</v>
      </c>
      <c r="AB1894" s="2">
        <v>0</v>
      </c>
      <c r="AC1894" s="2">
        <v>0</v>
      </c>
      <c r="AD1894" s="2">
        <v>0</v>
      </c>
      <c r="AE1894" s="2">
        <v>0</v>
      </c>
      <c r="AF1894" s="2">
        <v>0</v>
      </c>
      <c r="AG1894" s="2">
        <v>0</v>
      </c>
      <c r="AH1894" s="2">
        <v>0</v>
      </c>
      <c r="AI1894" s="2">
        <v>0</v>
      </c>
      <c r="AJ1894" s="2">
        <v>0</v>
      </c>
      <c r="AK1894" s="2">
        <v>0</v>
      </c>
      <c r="AL1894" s="2">
        <v>0</v>
      </c>
      <c r="AM1894" s="2">
        <v>4.66</v>
      </c>
      <c r="AN1894" s="2">
        <v>0</v>
      </c>
      <c r="AO1894" s="2">
        <v>0</v>
      </c>
      <c r="AP1894" s="2">
        <v>0</v>
      </c>
      <c r="AQ1894" s="2">
        <v>0</v>
      </c>
      <c r="AR1894" s="2">
        <v>0</v>
      </c>
      <c r="AS1894" s="2">
        <v>0</v>
      </c>
      <c r="AT1894" s="2">
        <v>0</v>
      </c>
      <c r="AU1894" s="2">
        <v>0</v>
      </c>
      <c r="AV1894" s="2">
        <v>0</v>
      </c>
      <c r="AW1894" s="2">
        <v>0</v>
      </c>
      <c r="AX1894" s="2">
        <v>0</v>
      </c>
      <c r="AY1894" s="2">
        <v>0</v>
      </c>
      <c r="AZ1894" s="2">
        <v>0</v>
      </c>
      <c r="BA1894" s="2">
        <v>0</v>
      </c>
      <c r="BB1894" s="2">
        <v>0</v>
      </c>
      <c r="BC1894" s="2">
        <v>0</v>
      </c>
      <c r="BD1894" s="2">
        <v>0</v>
      </c>
      <c r="BE1894" s="2">
        <v>0</v>
      </c>
      <c r="BF1894" s="2">
        <v>0</v>
      </c>
      <c r="BG1894" s="2">
        <v>0</v>
      </c>
      <c r="BH1894" s="2">
        <v>1</v>
      </c>
      <c r="BI1894" s="2">
        <v>1</v>
      </c>
      <c r="BJ1894" s="2">
        <v>0.2</v>
      </c>
      <c r="BK1894" s="2">
        <v>1</v>
      </c>
      <c r="BL1894" s="2">
        <v>42.1</v>
      </c>
      <c r="BM1894" s="2">
        <v>5.89</v>
      </c>
      <c r="BN1894" s="2">
        <v>47.99</v>
      </c>
      <c r="BO1894" s="2">
        <v>47.99</v>
      </c>
      <c r="BQ1894" s="2" t="s">
        <v>286</v>
      </c>
      <c r="BR1894" s="2" t="s">
        <v>83</v>
      </c>
      <c r="BS1894" s="3">
        <v>42871</v>
      </c>
      <c r="BT1894" s="4">
        <v>0.41666666666666669</v>
      </c>
      <c r="BU1894" s="2" t="s">
        <v>2451</v>
      </c>
      <c r="BV1894" s="2" t="s">
        <v>98</v>
      </c>
      <c r="BY1894" s="2">
        <v>1200</v>
      </c>
      <c r="BZ1894" s="2" t="s">
        <v>27</v>
      </c>
      <c r="CC1894" s="2" t="s">
        <v>806</v>
      </c>
      <c r="CD1894" s="2">
        <v>4113</v>
      </c>
      <c r="CE1894" s="2" t="s">
        <v>99</v>
      </c>
      <c r="CF1894" s="3">
        <v>42872</v>
      </c>
      <c r="CI1894" s="2">
        <v>1</v>
      </c>
      <c r="CJ1894" s="2">
        <v>1</v>
      </c>
      <c r="CK1894" s="2">
        <v>21</v>
      </c>
      <c r="CL1894" s="2" t="s">
        <v>87</v>
      </c>
    </row>
    <row r="1895" spans="1:90">
      <c r="A1895" s="2" t="s">
        <v>71</v>
      </c>
      <c r="B1895" s="2" t="s">
        <v>72</v>
      </c>
      <c r="C1895" s="2" t="s">
        <v>73</v>
      </c>
      <c r="E1895" s="2" t="str">
        <f>"FES1162548945"</f>
        <v>FES1162548945</v>
      </c>
      <c r="F1895" s="3">
        <v>42870</v>
      </c>
      <c r="G1895" s="2">
        <v>201711</v>
      </c>
      <c r="H1895" s="2" t="s">
        <v>74</v>
      </c>
      <c r="I1895" s="2" t="s">
        <v>75</v>
      </c>
      <c r="J1895" s="2" t="s">
        <v>76</v>
      </c>
      <c r="K1895" s="2" t="s">
        <v>77</v>
      </c>
      <c r="L1895" s="2" t="s">
        <v>673</v>
      </c>
      <c r="M1895" s="2" t="s">
        <v>674</v>
      </c>
      <c r="N1895" s="2" t="s">
        <v>1267</v>
      </c>
      <c r="O1895" s="2" t="s">
        <v>81</v>
      </c>
      <c r="P1895" s="2" t="str">
        <f>"2170566760                    "</f>
        <v xml:space="preserve">2170566760                    </v>
      </c>
      <c r="Q1895" s="2">
        <v>0</v>
      </c>
      <c r="R1895" s="2">
        <v>0</v>
      </c>
      <c r="S1895" s="2">
        <v>0</v>
      </c>
      <c r="T1895" s="2">
        <v>0</v>
      </c>
      <c r="U1895" s="2">
        <v>0</v>
      </c>
      <c r="V1895" s="2">
        <v>0</v>
      </c>
      <c r="W1895" s="2">
        <v>0</v>
      </c>
      <c r="X1895" s="2">
        <v>0</v>
      </c>
      <c r="Y1895" s="2">
        <v>0</v>
      </c>
      <c r="Z1895" s="2">
        <v>0</v>
      </c>
      <c r="AA1895" s="2">
        <v>0</v>
      </c>
      <c r="AB1895" s="2">
        <v>0</v>
      </c>
      <c r="AC1895" s="2">
        <v>0</v>
      </c>
      <c r="AD1895" s="2">
        <v>0</v>
      </c>
      <c r="AE1895" s="2">
        <v>0</v>
      </c>
      <c r="AF1895" s="2">
        <v>0</v>
      </c>
      <c r="AG1895" s="2">
        <v>0</v>
      </c>
      <c r="AH1895" s="2">
        <v>0</v>
      </c>
      <c r="AI1895" s="2">
        <v>0</v>
      </c>
      <c r="AJ1895" s="2">
        <v>0</v>
      </c>
      <c r="AK1895" s="2">
        <v>0</v>
      </c>
      <c r="AL1895" s="2">
        <v>0</v>
      </c>
      <c r="AM1895" s="2">
        <v>17.47</v>
      </c>
      <c r="AN1895" s="2">
        <v>0</v>
      </c>
      <c r="AO1895" s="2">
        <v>0</v>
      </c>
      <c r="AP1895" s="2">
        <v>0</v>
      </c>
      <c r="AQ1895" s="2">
        <v>0</v>
      </c>
      <c r="AR1895" s="2">
        <v>0</v>
      </c>
      <c r="AS1895" s="2">
        <v>0</v>
      </c>
      <c r="AT1895" s="2">
        <v>0</v>
      </c>
      <c r="AU1895" s="2">
        <v>0</v>
      </c>
      <c r="AV1895" s="2">
        <v>0</v>
      </c>
      <c r="AW1895" s="2">
        <v>0</v>
      </c>
      <c r="AX1895" s="2">
        <v>0</v>
      </c>
      <c r="AY1895" s="2">
        <v>0</v>
      </c>
      <c r="AZ1895" s="2">
        <v>0</v>
      </c>
      <c r="BA1895" s="2">
        <v>0</v>
      </c>
      <c r="BB1895" s="2">
        <v>0</v>
      </c>
      <c r="BC1895" s="2">
        <v>0</v>
      </c>
      <c r="BD1895" s="2">
        <v>0</v>
      </c>
      <c r="BE1895" s="2">
        <v>0</v>
      </c>
      <c r="BF1895" s="2">
        <v>0</v>
      </c>
      <c r="BG1895" s="2">
        <v>0</v>
      </c>
      <c r="BH1895" s="2">
        <v>1</v>
      </c>
      <c r="BI1895" s="2">
        <v>7.2</v>
      </c>
      <c r="BJ1895" s="2">
        <v>3.7</v>
      </c>
      <c r="BK1895" s="2">
        <v>7.5</v>
      </c>
      <c r="BL1895" s="2">
        <v>157.87</v>
      </c>
      <c r="BM1895" s="2">
        <v>22.1</v>
      </c>
      <c r="BN1895" s="2">
        <v>179.97</v>
      </c>
      <c r="BO1895" s="2">
        <v>179.97</v>
      </c>
      <c r="BQ1895" s="2" t="s">
        <v>1102</v>
      </c>
      <c r="BR1895" s="2" t="s">
        <v>83</v>
      </c>
      <c r="BS1895" s="3">
        <v>42871</v>
      </c>
      <c r="BT1895" s="4">
        <v>0.41666666666666669</v>
      </c>
      <c r="BU1895" s="2" t="s">
        <v>2133</v>
      </c>
      <c r="BY1895" s="2">
        <v>18294.53</v>
      </c>
      <c r="CC1895" s="2" t="s">
        <v>674</v>
      </c>
      <c r="CD1895" s="2">
        <v>7130</v>
      </c>
      <c r="CE1895" s="2" t="s">
        <v>86</v>
      </c>
      <c r="CF1895" s="3">
        <v>42872</v>
      </c>
      <c r="CI1895" s="2">
        <v>0</v>
      </c>
      <c r="CJ1895" s="2">
        <v>0</v>
      </c>
      <c r="CK1895" s="2">
        <v>21</v>
      </c>
      <c r="CL1895" s="2" t="s">
        <v>87</v>
      </c>
    </row>
    <row r="1896" spans="1:90">
      <c r="A1896" s="2" t="s">
        <v>71</v>
      </c>
      <c r="B1896" s="2" t="s">
        <v>72</v>
      </c>
      <c r="C1896" s="2" t="s">
        <v>73</v>
      </c>
      <c r="E1896" s="2" t="str">
        <f>"FES1162549133"</f>
        <v>FES1162549133</v>
      </c>
      <c r="F1896" s="3">
        <v>42870</v>
      </c>
      <c r="G1896" s="2">
        <v>201711</v>
      </c>
      <c r="H1896" s="2" t="s">
        <v>74</v>
      </c>
      <c r="I1896" s="2" t="s">
        <v>75</v>
      </c>
      <c r="J1896" s="2" t="s">
        <v>76</v>
      </c>
      <c r="K1896" s="2" t="s">
        <v>77</v>
      </c>
      <c r="L1896" s="2" t="s">
        <v>155</v>
      </c>
      <c r="M1896" s="2" t="s">
        <v>156</v>
      </c>
      <c r="N1896" s="2" t="s">
        <v>2452</v>
      </c>
      <c r="O1896" s="2" t="s">
        <v>81</v>
      </c>
      <c r="P1896" s="2" t="str">
        <f>"2170567293                    "</f>
        <v xml:space="preserve">2170567293                    </v>
      </c>
      <c r="Q1896" s="2">
        <v>0</v>
      </c>
      <c r="R1896" s="2">
        <v>0</v>
      </c>
      <c r="S1896" s="2">
        <v>0</v>
      </c>
      <c r="T1896" s="2">
        <v>0</v>
      </c>
      <c r="U1896" s="2">
        <v>0</v>
      </c>
      <c r="V1896" s="2">
        <v>0</v>
      </c>
      <c r="W1896" s="2">
        <v>0</v>
      </c>
      <c r="X1896" s="2">
        <v>0</v>
      </c>
      <c r="Y1896" s="2">
        <v>0</v>
      </c>
      <c r="Z1896" s="2">
        <v>0</v>
      </c>
      <c r="AA1896" s="2">
        <v>0</v>
      </c>
      <c r="AB1896" s="2">
        <v>0</v>
      </c>
      <c r="AC1896" s="2">
        <v>0</v>
      </c>
      <c r="AD1896" s="2">
        <v>0</v>
      </c>
      <c r="AE1896" s="2">
        <v>0</v>
      </c>
      <c r="AF1896" s="2">
        <v>0</v>
      </c>
      <c r="AG1896" s="2">
        <v>0</v>
      </c>
      <c r="AH1896" s="2">
        <v>0</v>
      </c>
      <c r="AI1896" s="2">
        <v>0</v>
      </c>
      <c r="AJ1896" s="2">
        <v>0</v>
      </c>
      <c r="AK1896" s="2">
        <v>0</v>
      </c>
      <c r="AL1896" s="2">
        <v>0</v>
      </c>
      <c r="AM1896" s="2">
        <v>3.64</v>
      </c>
      <c r="AN1896" s="2">
        <v>0</v>
      </c>
      <c r="AO1896" s="2">
        <v>0</v>
      </c>
      <c r="AP1896" s="2">
        <v>0</v>
      </c>
      <c r="AQ1896" s="2">
        <v>0</v>
      </c>
      <c r="AR1896" s="2">
        <v>0</v>
      </c>
      <c r="AS1896" s="2">
        <v>0</v>
      </c>
      <c r="AT1896" s="2">
        <v>0</v>
      </c>
      <c r="AU1896" s="2">
        <v>0</v>
      </c>
      <c r="AV1896" s="2">
        <v>0</v>
      </c>
      <c r="AW1896" s="2">
        <v>0</v>
      </c>
      <c r="AX1896" s="2">
        <v>0</v>
      </c>
      <c r="AY1896" s="2">
        <v>0</v>
      </c>
      <c r="AZ1896" s="2">
        <v>0</v>
      </c>
      <c r="BA1896" s="2">
        <v>0</v>
      </c>
      <c r="BB1896" s="2">
        <v>0</v>
      </c>
      <c r="BC1896" s="2">
        <v>0</v>
      </c>
      <c r="BD1896" s="2">
        <v>0</v>
      </c>
      <c r="BE1896" s="2">
        <v>0</v>
      </c>
      <c r="BF1896" s="2">
        <v>0</v>
      </c>
      <c r="BG1896" s="2">
        <v>0</v>
      </c>
      <c r="BH1896" s="2">
        <v>1</v>
      </c>
      <c r="BI1896" s="2">
        <v>7.2</v>
      </c>
      <c r="BJ1896" s="2">
        <v>2.1</v>
      </c>
      <c r="BK1896" s="2">
        <v>8</v>
      </c>
      <c r="BL1896" s="2">
        <v>32.89</v>
      </c>
      <c r="BM1896" s="2">
        <v>4.5999999999999996</v>
      </c>
      <c r="BN1896" s="2">
        <v>37.49</v>
      </c>
      <c r="BO1896" s="2">
        <v>37.49</v>
      </c>
      <c r="BR1896" s="2" t="s">
        <v>83</v>
      </c>
      <c r="BS1896" s="3">
        <v>42871</v>
      </c>
      <c r="BT1896" s="4">
        <v>0.4375</v>
      </c>
      <c r="BU1896" s="2" t="s">
        <v>2365</v>
      </c>
      <c r="BV1896" s="2" t="s">
        <v>98</v>
      </c>
      <c r="BY1896" s="2">
        <v>10698.24</v>
      </c>
      <c r="CA1896" s="2" t="s">
        <v>2453</v>
      </c>
      <c r="CC1896" s="2" t="s">
        <v>156</v>
      </c>
      <c r="CD1896" s="2">
        <v>1682</v>
      </c>
      <c r="CE1896" s="2" t="s">
        <v>86</v>
      </c>
      <c r="CF1896" s="3">
        <v>42871</v>
      </c>
      <c r="CI1896" s="2">
        <v>1</v>
      </c>
      <c r="CJ1896" s="2">
        <v>1</v>
      </c>
      <c r="CK1896" s="2">
        <v>22</v>
      </c>
      <c r="CL1896" s="2" t="s">
        <v>87</v>
      </c>
    </row>
    <row r="1897" spans="1:90">
      <c r="A1897" s="2" t="s">
        <v>71</v>
      </c>
      <c r="B1897" s="2" t="s">
        <v>72</v>
      </c>
      <c r="C1897" s="2" t="s">
        <v>73</v>
      </c>
      <c r="E1897" s="2" t="str">
        <f>"FES1162549141"</f>
        <v>FES1162549141</v>
      </c>
      <c r="F1897" s="3">
        <v>42870</v>
      </c>
      <c r="G1897" s="2">
        <v>201711</v>
      </c>
      <c r="H1897" s="2" t="s">
        <v>74</v>
      </c>
      <c r="I1897" s="2" t="s">
        <v>75</v>
      </c>
      <c r="J1897" s="2" t="s">
        <v>76</v>
      </c>
      <c r="K1897" s="2" t="s">
        <v>77</v>
      </c>
      <c r="L1897" s="2" t="s">
        <v>74</v>
      </c>
      <c r="M1897" s="2" t="s">
        <v>75</v>
      </c>
      <c r="N1897" s="2" t="s">
        <v>543</v>
      </c>
      <c r="O1897" s="2" t="s">
        <v>81</v>
      </c>
      <c r="P1897" s="2" t="str">
        <f>"2170567326                    "</f>
        <v xml:space="preserve">2170567326                    </v>
      </c>
      <c r="Q1897" s="2">
        <v>0</v>
      </c>
      <c r="R1897" s="2">
        <v>0</v>
      </c>
      <c r="S1897" s="2">
        <v>0</v>
      </c>
      <c r="T1897" s="2">
        <v>0</v>
      </c>
      <c r="U1897" s="2">
        <v>0</v>
      </c>
      <c r="V1897" s="2">
        <v>0</v>
      </c>
      <c r="W1897" s="2">
        <v>0</v>
      </c>
      <c r="X1897" s="2">
        <v>0</v>
      </c>
      <c r="Y1897" s="2">
        <v>0</v>
      </c>
      <c r="Z1897" s="2">
        <v>0</v>
      </c>
      <c r="AA1897" s="2">
        <v>0</v>
      </c>
      <c r="AB1897" s="2">
        <v>0</v>
      </c>
      <c r="AC1897" s="2">
        <v>0</v>
      </c>
      <c r="AD1897" s="2">
        <v>0</v>
      </c>
      <c r="AE1897" s="2">
        <v>0</v>
      </c>
      <c r="AF1897" s="2">
        <v>0</v>
      </c>
      <c r="AG1897" s="2">
        <v>0</v>
      </c>
      <c r="AH1897" s="2">
        <v>0</v>
      </c>
      <c r="AI1897" s="2">
        <v>0</v>
      </c>
      <c r="AJ1897" s="2">
        <v>0</v>
      </c>
      <c r="AK1897" s="2">
        <v>0</v>
      </c>
      <c r="AL1897" s="2">
        <v>0</v>
      </c>
      <c r="AM1897" s="2">
        <v>3.64</v>
      </c>
      <c r="AN1897" s="2">
        <v>0</v>
      </c>
      <c r="AO1897" s="2">
        <v>0</v>
      </c>
      <c r="AP1897" s="2">
        <v>0</v>
      </c>
      <c r="AQ1897" s="2">
        <v>0</v>
      </c>
      <c r="AR1897" s="2">
        <v>0</v>
      </c>
      <c r="AS1897" s="2">
        <v>0</v>
      </c>
      <c r="AT1897" s="2">
        <v>0</v>
      </c>
      <c r="AU1897" s="2">
        <v>0</v>
      </c>
      <c r="AV1897" s="2">
        <v>0</v>
      </c>
      <c r="AW1897" s="2">
        <v>0</v>
      </c>
      <c r="AX1897" s="2">
        <v>0</v>
      </c>
      <c r="AY1897" s="2">
        <v>0</v>
      </c>
      <c r="AZ1897" s="2">
        <v>0</v>
      </c>
      <c r="BA1897" s="2">
        <v>0</v>
      </c>
      <c r="BB1897" s="2">
        <v>0</v>
      </c>
      <c r="BC1897" s="2">
        <v>0</v>
      </c>
      <c r="BD1897" s="2">
        <v>0</v>
      </c>
      <c r="BE1897" s="2">
        <v>0</v>
      </c>
      <c r="BF1897" s="2">
        <v>0</v>
      </c>
      <c r="BG1897" s="2">
        <v>0</v>
      </c>
      <c r="BH1897" s="2">
        <v>1</v>
      </c>
      <c r="BI1897" s="2">
        <v>1</v>
      </c>
      <c r="BJ1897" s="2">
        <v>0.2</v>
      </c>
      <c r="BK1897" s="2">
        <v>1</v>
      </c>
      <c r="BL1897" s="2">
        <v>32.89</v>
      </c>
      <c r="BM1897" s="2">
        <v>4.5999999999999996</v>
      </c>
      <c r="BN1897" s="2">
        <v>37.49</v>
      </c>
      <c r="BO1897" s="2">
        <v>37.49</v>
      </c>
      <c r="BQ1897" s="2" t="s">
        <v>544</v>
      </c>
      <c r="BR1897" s="2" t="s">
        <v>83</v>
      </c>
      <c r="BS1897" s="3">
        <v>42871</v>
      </c>
      <c r="BT1897" s="4">
        <v>0.4375</v>
      </c>
      <c r="BU1897" s="2" t="s">
        <v>1176</v>
      </c>
      <c r="BV1897" s="2" t="s">
        <v>98</v>
      </c>
      <c r="BY1897" s="2">
        <v>1200</v>
      </c>
      <c r="CC1897" s="2" t="s">
        <v>75</v>
      </c>
      <c r="CD1897" s="2">
        <v>1600</v>
      </c>
      <c r="CE1897" s="2" t="s">
        <v>99</v>
      </c>
      <c r="CF1897" s="3">
        <v>42872</v>
      </c>
      <c r="CI1897" s="2">
        <v>1</v>
      </c>
      <c r="CJ1897" s="2">
        <v>1</v>
      </c>
      <c r="CK1897" s="2">
        <v>22</v>
      </c>
      <c r="CL1897" s="2" t="s">
        <v>87</v>
      </c>
    </row>
    <row r="1898" spans="1:90">
      <c r="A1898" s="2" t="s">
        <v>71</v>
      </c>
      <c r="B1898" s="2" t="s">
        <v>72</v>
      </c>
      <c r="C1898" s="2" t="s">
        <v>73</v>
      </c>
      <c r="E1898" s="2" t="str">
        <f>"FES1162549143"</f>
        <v>FES1162549143</v>
      </c>
      <c r="F1898" s="3">
        <v>42870</v>
      </c>
      <c r="G1898" s="2">
        <v>201711</v>
      </c>
      <c r="H1898" s="2" t="s">
        <v>74</v>
      </c>
      <c r="I1898" s="2" t="s">
        <v>75</v>
      </c>
      <c r="J1898" s="2" t="s">
        <v>76</v>
      </c>
      <c r="K1898" s="2" t="s">
        <v>77</v>
      </c>
      <c r="L1898" s="2" t="s">
        <v>88</v>
      </c>
      <c r="M1898" s="2" t="s">
        <v>89</v>
      </c>
      <c r="N1898" s="2" t="s">
        <v>270</v>
      </c>
      <c r="O1898" s="2" t="s">
        <v>81</v>
      </c>
      <c r="P1898" s="2" t="str">
        <f>"2170567329                    "</f>
        <v xml:space="preserve">2170567329                    </v>
      </c>
      <c r="Q1898" s="2">
        <v>0</v>
      </c>
      <c r="R1898" s="2">
        <v>0</v>
      </c>
      <c r="S1898" s="2">
        <v>0</v>
      </c>
      <c r="T1898" s="2">
        <v>0</v>
      </c>
      <c r="U1898" s="2">
        <v>0</v>
      </c>
      <c r="V1898" s="2">
        <v>0</v>
      </c>
      <c r="W1898" s="2">
        <v>0</v>
      </c>
      <c r="X1898" s="2">
        <v>0</v>
      </c>
      <c r="Y1898" s="2">
        <v>0</v>
      </c>
      <c r="Z1898" s="2">
        <v>0</v>
      </c>
      <c r="AA1898" s="2">
        <v>0</v>
      </c>
      <c r="AB1898" s="2">
        <v>0</v>
      </c>
      <c r="AC1898" s="2">
        <v>0</v>
      </c>
      <c r="AD1898" s="2">
        <v>0</v>
      </c>
      <c r="AE1898" s="2">
        <v>0</v>
      </c>
      <c r="AF1898" s="2">
        <v>0</v>
      </c>
      <c r="AG1898" s="2">
        <v>0</v>
      </c>
      <c r="AH1898" s="2">
        <v>0</v>
      </c>
      <c r="AI1898" s="2">
        <v>0</v>
      </c>
      <c r="AJ1898" s="2">
        <v>0</v>
      </c>
      <c r="AK1898" s="2">
        <v>0</v>
      </c>
      <c r="AL1898" s="2">
        <v>0</v>
      </c>
      <c r="AM1898" s="2">
        <v>4.66</v>
      </c>
      <c r="AN1898" s="2">
        <v>0</v>
      </c>
      <c r="AO1898" s="2">
        <v>0</v>
      </c>
      <c r="AP1898" s="2">
        <v>0</v>
      </c>
      <c r="AQ1898" s="2">
        <v>0</v>
      </c>
      <c r="AR1898" s="2">
        <v>0</v>
      </c>
      <c r="AS1898" s="2">
        <v>0</v>
      </c>
      <c r="AT1898" s="2">
        <v>0</v>
      </c>
      <c r="AU1898" s="2">
        <v>0</v>
      </c>
      <c r="AV1898" s="2">
        <v>0</v>
      </c>
      <c r="AW1898" s="2">
        <v>0</v>
      </c>
      <c r="AX1898" s="2">
        <v>0</v>
      </c>
      <c r="AY1898" s="2">
        <v>0</v>
      </c>
      <c r="AZ1898" s="2">
        <v>0</v>
      </c>
      <c r="BA1898" s="2">
        <v>0</v>
      </c>
      <c r="BB1898" s="2">
        <v>0</v>
      </c>
      <c r="BC1898" s="2">
        <v>0</v>
      </c>
      <c r="BD1898" s="2">
        <v>0</v>
      </c>
      <c r="BE1898" s="2">
        <v>0</v>
      </c>
      <c r="BF1898" s="2">
        <v>0</v>
      </c>
      <c r="BG1898" s="2">
        <v>0</v>
      </c>
      <c r="BH1898" s="2">
        <v>1</v>
      </c>
      <c r="BI1898" s="2">
        <v>1</v>
      </c>
      <c r="BJ1898" s="2">
        <v>0.2</v>
      </c>
      <c r="BK1898" s="2">
        <v>1</v>
      </c>
      <c r="BL1898" s="2">
        <v>42.1</v>
      </c>
      <c r="BM1898" s="2">
        <v>5.89</v>
      </c>
      <c r="BN1898" s="2">
        <v>47.99</v>
      </c>
      <c r="BO1898" s="2">
        <v>47.99</v>
      </c>
      <c r="BQ1898" s="2" t="s">
        <v>271</v>
      </c>
      <c r="BR1898" s="2" t="s">
        <v>83</v>
      </c>
      <c r="BS1898" s="3">
        <v>42871</v>
      </c>
      <c r="BT1898" s="4">
        <v>0.41666666666666669</v>
      </c>
      <c r="BU1898" s="2" t="s">
        <v>2439</v>
      </c>
      <c r="BV1898" s="2" t="s">
        <v>98</v>
      </c>
      <c r="BY1898" s="2">
        <v>1200</v>
      </c>
      <c r="CA1898" s="2" t="s">
        <v>114</v>
      </c>
      <c r="CC1898" s="2" t="s">
        <v>89</v>
      </c>
      <c r="CD1898" s="2">
        <v>7405</v>
      </c>
      <c r="CE1898" s="2" t="s">
        <v>99</v>
      </c>
      <c r="CF1898" s="3">
        <v>42872</v>
      </c>
      <c r="CI1898" s="2">
        <v>1</v>
      </c>
      <c r="CJ1898" s="2">
        <v>1</v>
      </c>
      <c r="CK1898" s="2">
        <v>21</v>
      </c>
      <c r="CL1898" s="2" t="s">
        <v>87</v>
      </c>
    </row>
    <row r="1899" spans="1:90">
      <c r="A1899" s="2" t="s">
        <v>71</v>
      </c>
      <c r="B1899" s="2" t="s">
        <v>72</v>
      </c>
      <c r="C1899" s="2" t="s">
        <v>73</v>
      </c>
      <c r="E1899" s="2" t="str">
        <f>"FES1162549144"</f>
        <v>FES1162549144</v>
      </c>
      <c r="F1899" s="3">
        <v>42870</v>
      </c>
      <c r="G1899" s="2">
        <v>201711</v>
      </c>
      <c r="H1899" s="2" t="s">
        <v>74</v>
      </c>
      <c r="I1899" s="2" t="s">
        <v>75</v>
      </c>
      <c r="J1899" s="2" t="s">
        <v>76</v>
      </c>
      <c r="K1899" s="2" t="s">
        <v>77</v>
      </c>
      <c r="L1899" s="2" t="s">
        <v>88</v>
      </c>
      <c r="M1899" s="2" t="s">
        <v>89</v>
      </c>
      <c r="N1899" s="2" t="s">
        <v>290</v>
      </c>
      <c r="O1899" s="2" t="s">
        <v>81</v>
      </c>
      <c r="P1899" s="2" t="str">
        <f>"2170567333                    "</f>
        <v xml:space="preserve">2170567333                    </v>
      </c>
      <c r="Q1899" s="2">
        <v>0</v>
      </c>
      <c r="R1899" s="2">
        <v>0</v>
      </c>
      <c r="S1899" s="2">
        <v>0</v>
      </c>
      <c r="T1899" s="2">
        <v>0</v>
      </c>
      <c r="U1899" s="2">
        <v>0</v>
      </c>
      <c r="V1899" s="2">
        <v>0</v>
      </c>
      <c r="W1899" s="2">
        <v>0</v>
      </c>
      <c r="X1899" s="2">
        <v>0</v>
      </c>
      <c r="Y1899" s="2">
        <v>0</v>
      </c>
      <c r="Z1899" s="2">
        <v>0</v>
      </c>
      <c r="AA1899" s="2">
        <v>0</v>
      </c>
      <c r="AB1899" s="2">
        <v>0</v>
      </c>
      <c r="AC1899" s="2">
        <v>0</v>
      </c>
      <c r="AD1899" s="2">
        <v>0</v>
      </c>
      <c r="AE1899" s="2">
        <v>0</v>
      </c>
      <c r="AF1899" s="2">
        <v>0</v>
      </c>
      <c r="AG1899" s="2">
        <v>0</v>
      </c>
      <c r="AH1899" s="2">
        <v>0</v>
      </c>
      <c r="AI1899" s="2">
        <v>0</v>
      </c>
      <c r="AJ1899" s="2">
        <v>0</v>
      </c>
      <c r="AK1899" s="2">
        <v>0</v>
      </c>
      <c r="AL1899" s="2">
        <v>0</v>
      </c>
      <c r="AM1899" s="2">
        <v>4.66</v>
      </c>
      <c r="AN1899" s="2">
        <v>0</v>
      </c>
      <c r="AO1899" s="2">
        <v>0</v>
      </c>
      <c r="AP1899" s="2">
        <v>0</v>
      </c>
      <c r="AQ1899" s="2">
        <v>0</v>
      </c>
      <c r="AR1899" s="2">
        <v>0</v>
      </c>
      <c r="AS1899" s="2">
        <v>0</v>
      </c>
      <c r="AT1899" s="2">
        <v>0</v>
      </c>
      <c r="AU1899" s="2">
        <v>0</v>
      </c>
      <c r="AV1899" s="2">
        <v>0</v>
      </c>
      <c r="AW1899" s="2">
        <v>0</v>
      </c>
      <c r="AX1899" s="2">
        <v>0</v>
      </c>
      <c r="AY1899" s="2">
        <v>0</v>
      </c>
      <c r="AZ1899" s="2">
        <v>0</v>
      </c>
      <c r="BA1899" s="2">
        <v>0</v>
      </c>
      <c r="BB1899" s="2">
        <v>0</v>
      </c>
      <c r="BC1899" s="2">
        <v>0</v>
      </c>
      <c r="BD1899" s="2">
        <v>0</v>
      </c>
      <c r="BE1899" s="2">
        <v>0</v>
      </c>
      <c r="BF1899" s="2">
        <v>0</v>
      </c>
      <c r="BG1899" s="2">
        <v>0</v>
      </c>
      <c r="BH1899" s="2">
        <v>1</v>
      </c>
      <c r="BI1899" s="2">
        <v>1</v>
      </c>
      <c r="BJ1899" s="2">
        <v>0.2</v>
      </c>
      <c r="BK1899" s="2">
        <v>1</v>
      </c>
      <c r="BL1899" s="2">
        <v>42.1</v>
      </c>
      <c r="BM1899" s="2">
        <v>5.89</v>
      </c>
      <c r="BN1899" s="2">
        <v>47.99</v>
      </c>
      <c r="BO1899" s="2">
        <v>47.99</v>
      </c>
      <c r="BQ1899" s="2" t="s">
        <v>291</v>
      </c>
      <c r="BR1899" s="2" t="s">
        <v>83</v>
      </c>
      <c r="BS1899" s="3">
        <v>42871</v>
      </c>
      <c r="BT1899" s="4">
        <v>0.43402777777777773</v>
      </c>
      <c r="BU1899" s="2" t="s">
        <v>2454</v>
      </c>
      <c r="BV1899" s="2" t="s">
        <v>98</v>
      </c>
      <c r="BY1899" s="2">
        <v>1200</v>
      </c>
      <c r="CA1899" s="2" t="s">
        <v>114</v>
      </c>
      <c r="CC1899" s="2" t="s">
        <v>89</v>
      </c>
      <c r="CD1899" s="2">
        <v>7441</v>
      </c>
      <c r="CE1899" s="2" t="s">
        <v>99</v>
      </c>
      <c r="CF1899" s="3">
        <v>42872</v>
      </c>
      <c r="CI1899" s="2">
        <v>1</v>
      </c>
      <c r="CJ1899" s="2">
        <v>1</v>
      </c>
      <c r="CK1899" s="2">
        <v>21</v>
      </c>
      <c r="CL1899" s="2" t="s">
        <v>87</v>
      </c>
    </row>
    <row r="1900" spans="1:90">
      <c r="A1900" s="2" t="s">
        <v>71</v>
      </c>
      <c r="B1900" s="2" t="s">
        <v>72</v>
      </c>
      <c r="C1900" s="2" t="s">
        <v>73</v>
      </c>
      <c r="E1900" s="2" t="str">
        <f>"FES1162549105"</f>
        <v>FES1162549105</v>
      </c>
      <c r="F1900" s="3">
        <v>42870</v>
      </c>
      <c r="G1900" s="2">
        <v>201711</v>
      </c>
      <c r="H1900" s="2" t="s">
        <v>74</v>
      </c>
      <c r="I1900" s="2" t="s">
        <v>75</v>
      </c>
      <c r="J1900" s="2" t="s">
        <v>76</v>
      </c>
      <c r="K1900" s="2" t="s">
        <v>77</v>
      </c>
      <c r="L1900" s="2" t="s">
        <v>88</v>
      </c>
      <c r="M1900" s="2" t="s">
        <v>89</v>
      </c>
      <c r="N1900" s="2" t="s">
        <v>369</v>
      </c>
      <c r="O1900" s="2" t="s">
        <v>81</v>
      </c>
      <c r="P1900" s="2" t="str">
        <f>"2170567263                    "</f>
        <v xml:space="preserve">2170567263                    </v>
      </c>
      <c r="Q1900" s="2">
        <v>0</v>
      </c>
      <c r="R1900" s="2">
        <v>0</v>
      </c>
      <c r="S1900" s="2">
        <v>0</v>
      </c>
      <c r="T1900" s="2">
        <v>0</v>
      </c>
      <c r="U1900" s="2">
        <v>0</v>
      </c>
      <c r="V1900" s="2">
        <v>0</v>
      </c>
      <c r="W1900" s="2">
        <v>0</v>
      </c>
      <c r="X1900" s="2">
        <v>0</v>
      </c>
      <c r="Y1900" s="2">
        <v>0</v>
      </c>
      <c r="Z1900" s="2">
        <v>0</v>
      </c>
      <c r="AA1900" s="2">
        <v>0</v>
      </c>
      <c r="AB1900" s="2">
        <v>0</v>
      </c>
      <c r="AC1900" s="2">
        <v>0</v>
      </c>
      <c r="AD1900" s="2">
        <v>0</v>
      </c>
      <c r="AE1900" s="2">
        <v>0</v>
      </c>
      <c r="AF1900" s="2">
        <v>0</v>
      </c>
      <c r="AG1900" s="2">
        <v>0</v>
      </c>
      <c r="AH1900" s="2">
        <v>0</v>
      </c>
      <c r="AI1900" s="2">
        <v>0</v>
      </c>
      <c r="AJ1900" s="2">
        <v>0</v>
      </c>
      <c r="AK1900" s="2">
        <v>0</v>
      </c>
      <c r="AL1900" s="2">
        <v>0</v>
      </c>
      <c r="AM1900" s="2">
        <v>4.66</v>
      </c>
      <c r="AN1900" s="2">
        <v>0</v>
      </c>
      <c r="AO1900" s="2">
        <v>0</v>
      </c>
      <c r="AP1900" s="2">
        <v>0</v>
      </c>
      <c r="AQ1900" s="2">
        <v>0</v>
      </c>
      <c r="AR1900" s="2">
        <v>0</v>
      </c>
      <c r="AS1900" s="2">
        <v>0</v>
      </c>
      <c r="AT1900" s="2">
        <v>0</v>
      </c>
      <c r="AU1900" s="2">
        <v>0</v>
      </c>
      <c r="AV1900" s="2">
        <v>0</v>
      </c>
      <c r="AW1900" s="2">
        <v>0</v>
      </c>
      <c r="AX1900" s="2">
        <v>0</v>
      </c>
      <c r="AY1900" s="2">
        <v>0</v>
      </c>
      <c r="AZ1900" s="2">
        <v>0</v>
      </c>
      <c r="BA1900" s="2">
        <v>0</v>
      </c>
      <c r="BB1900" s="2">
        <v>0</v>
      </c>
      <c r="BC1900" s="2">
        <v>0</v>
      </c>
      <c r="BD1900" s="2">
        <v>0</v>
      </c>
      <c r="BE1900" s="2">
        <v>0</v>
      </c>
      <c r="BF1900" s="2">
        <v>0</v>
      </c>
      <c r="BG1900" s="2">
        <v>0</v>
      </c>
      <c r="BH1900" s="2">
        <v>1</v>
      </c>
      <c r="BI1900" s="2">
        <v>1</v>
      </c>
      <c r="BJ1900" s="2">
        <v>0.2</v>
      </c>
      <c r="BK1900" s="2">
        <v>1</v>
      </c>
      <c r="BL1900" s="2">
        <v>42.1</v>
      </c>
      <c r="BM1900" s="2">
        <v>5.89</v>
      </c>
      <c r="BN1900" s="2">
        <v>47.99</v>
      </c>
      <c r="BO1900" s="2">
        <v>47.99</v>
      </c>
      <c r="BQ1900" s="2" t="s">
        <v>203</v>
      </c>
      <c r="BR1900" s="2" t="s">
        <v>83</v>
      </c>
      <c r="BS1900" s="3">
        <v>42871</v>
      </c>
      <c r="BT1900" s="4">
        <v>0.4236111111111111</v>
      </c>
      <c r="BU1900" s="2" t="s">
        <v>2455</v>
      </c>
      <c r="BV1900" s="2" t="s">
        <v>98</v>
      </c>
      <c r="BY1900" s="2">
        <v>1200</v>
      </c>
      <c r="CA1900" s="2" t="s">
        <v>114</v>
      </c>
      <c r="CC1900" s="2" t="s">
        <v>89</v>
      </c>
      <c r="CD1900" s="2">
        <v>7441</v>
      </c>
      <c r="CE1900" s="2" t="s">
        <v>99</v>
      </c>
      <c r="CF1900" s="3">
        <v>42872</v>
      </c>
      <c r="CI1900" s="2">
        <v>1</v>
      </c>
      <c r="CJ1900" s="2">
        <v>1</v>
      </c>
      <c r="CK1900" s="2">
        <v>21</v>
      </c>
      <c r="CL1900" s="2" t="s">
        <v>87</v>
      </c>
    </row>
    <row r="1901" spans="1:90">
      <c r="A1901" s="2" t="s">
        <v>71</v>
      </c>
      <c r="B1901" s="2" t="s">
        <v>72</v>
      </c>
      <c r="C1901" s="2" t="s">
        <v>73</v>
      </c>
      <c r="E1901" s="2" t="str">
        <f>"FES1162549140"</f>
        <v>FES1162549140</v>
      </c>
      <c r="F1901" s="3">
        <v>42870</v>
      </c>
      <c r="G1901" s="2">
        <v>201711</v>
      </c>
      <c r="H1901" s="2" t="s">
        <v>74</v>
      </c>
      <c r="I1901" s="2" t="s">
        <v>75</v>
      </c>
      <c r="J1901" s="2" t="s">
        <v>76</v>
      </c>
      <c r="K1901" s="2" t="s">
        <v>77</v>
      </c>
      <c r="L1901" s="2" t="s">
        <v>104</v>
      </c>
      <c r="M1901" s="2" t="s">
        <v>105</v>
      </c>
      <c r="N1901" s="2" t="s">
        <v>1853</v>
      </c>
      <c r="O1901" s="2" t="s">
        <v>81</v>
      </c>
      <c r="P1901" s="2" t="str">
        <f>"2170567324                    "</f>
        <v xml:space="preserve">2170567324                    </v>
      </c>
      <c r="Q1901" s="2">
        <v>0</v>
      </c>
      <c r="R1901" s="2">
        <v>0</v>
      </c>
      <c r="S1901" s="2">
        <v>0</v>
      </c>
      <c r="T1901" s="2">
        <v>0</v>
      </c>
      <c r="U1901" s="2">
        <v>0</v>
      </c>
      <c r="V1901" s="2">
        <v>0</v>
      </c>
      <c r="W1901" s="2">
        <v>0</v>
      </c>
      <c r="X1901" s="2">
        <v>0</v>
      </c>
      <c r="Y1901" s="2">
        <v>0</v>
      </c>
      <c r="Z1901" s="2">
        <v>0</v>
      </c>
      <c r="AA1901" s="2">
        <v>0</v>
      </c>
      <c r="AB1901" s="2">
        <v>0</v>
      </c>
      <c r="AC1901" s="2">
        <v>0</v>
      </c>
      <c r="AD1901" s="2">
        <v>0</v>
      </c>
      <c r="AE1901" s="2">
        <v>0</v>
      </c>
      <c r="AF1901" s="2">
        <v>0</v>
      </c>
      <c r="AG1901" s="2">
        <v>0</v>
      </c>
      <c r="AH1901" s="2">
        <v>0</v>
      </c>
      <c r="AI1901" s="2">
        <v>0</v>
      </c>
      <c r="AJ1901" s="2">
        <v>0</v>
      </c>
      <c r="AK1901" s="2">
        <v>0</v>
      </c>
      <c r="AL1901" s="2">
        <v>0</v>
      </c>
      <c r="AM1901" s="2">
        <v>4.66</v>
      </c>
      <c r="AN1901" s="2">
        <v>0</v>
      </c>
      <c r="AO1901" s="2">
        <v>0</v>
      </c>
      <c r="AP1901" s="2">
        <v>0</v>
      </c>
      <c r="AQ1901" s="2">
        <v>0</v>
      </c>
      <c r="AR1901" s="2">
        <v>0</v>
      </c>
      <c r="AS1901" s="2">
        <v>0</v>
      </c>
      <c r="AT1901" s="2">
        <v>0</v>
      </c>
      <c r="AU1901" s="2">
        <v>0</v>
      </c>
      <c r="AV1901" s="2">
        <v>0</v>
      </c>
      <c r="AW1901" s="2">
        <v>0</v>
      </c>
      <c r="AX1901" s="2">
        <v>0</v>
      </c>
      <c r="AY1901" s="2">
        <v>0</v>
      </c>
      <c r="AZ1901" s="2">
        <v>0</v>
      </c>
      <c r="BA1901" s="2">
        <v>0</v>
      </c>
      <c r="BB1901" s="2">
        <v>0</v>
      </c>
      <c r="BC1901" s="2">
        <v>0</v>
      </c>
      <c r="BD1901" s="2">
        <v>0</v>
      </c>
      <c r="BE1901" s="2">
        <v>0</v>
      </c>
      <c r="BF1901" s="2">
        <v>0</v>
      </c>
      <c r="BG1901" s="2">
        <v>0</v>
      </c>
      <c r="BH1901" s="2">
        <v>1</v>
      </c>
      <c r="BI1901" s="2">
        <v>1</v>
      </c>
      <c r="BJ1901" s="2">
        <v>0.2</v>
      </c>
      <c r="BK1901" s="2">
        <v>1</v>
      </c>
      <c r="BL1901" s="2">
        <v>42.1</v>
      </c>
      <c r="BM1901" s="2">
        <v>5.89</v>
      </c>
      <c r="BN1901" s="2">
        <v>47.99</v>
      </c>
      <c r="BO1901" s="2">
        <v>47.99</v>
      </c>
      <c r="BQ1901" s="2" t="s">
        <v>1854</v>
      </c>
      <c r="BR1901" s="2" t="s">
        <v>83</v>
      </c>
      <c r="BS1901" s="3">
        <v>42871</v>
      </c>
      <c r="BT1901" s="4">
        <v>0.41666666666666669</v>
      </c>
      <c r="BU1901" s="2" t="s">
        <v>2456</v>
      </c>
      <c r="BV1901" s="2" t="s">
        <v>98</v>
      </c>
      <c r="BY1901" s="2">
        <v>1200</v>
      </c>
      <c r="CC1901" s="2" t="s">
        <v>105</v>
      </c>
      <c r="CD1901" s="2">
        <v>4001</v>
      </c>
      <c r="CE1901" s="2" t="s">
        <v>99</v>
      </c>
      <c r="CF1901" s="3">
        <v>42872</v>
      </c>
      <c r="CI1901" s="2">
        <v>1</v>
      </c>
      <c r="CJ1901" s="2">
        <v>1</v>
      </c>
      <c r="CK1901" s="2">
        <v>21</v>
      </c>
      <c r="CL1901" s="2" t="s">
        <v>87</v>
      </c>
    </row>
    <row r="1902" spans="1:90">
      <c r="A1902" s="2" t="s">
        <v>71</v>
      </c>
      <c r="B1902" s="2" t="s">
        <v>72</v>
      </c>
      <c r="C1902" s="2" t="s">
        <v>73</v>
      </c>
      <c r="E1902" s="2" t="str">
        <f>"FES1162548977"</f>
        <v>FES1162548977</v>
      </c>
      <c r="F1902" s="3">
        <v>42870</v>
      </c>
      <c r="G1902" s="2">
        <v>201711</v>
      </c>
      <c r="H1902" s="2" t="s">
        <v>74</v>
      </c>
      <c r="I1902" s="2" t="s">
        <v>75</v>
      </c>
      <c r="J1902" s="2" t="s">
        <v>76</v>
      </c>
      <c r="K1902" s="2" t="s">
        <v>77</v>
      </c>
      <c r="L1902" s="2" t="s">
        <v>74</v>
      </c>
      <c r="M1902" s="2" t="s">
        <v>75</v>
      </c>
      <c r="N1902" s="2" t="s">
        <v>2457</v>
      </c>
      <c r="O1902" s="2" t="s">
        <v>81</v>
      </c>
      <c r="P1902" s="2" t="str">
        <f>"2170564572                    "</f>
        <v xml:space="preserve">2170564572                    </v>
      </c>
      <c r="Q1902" s="2">
        <v>0</v>
      </c>
      <c r="R1902" s="2">
        <v>0</v>
      </c>
      <c r="S1902" s="2">
        <v>0</v>
      </c>
      <c r="T1902" s="2">
        <v>0</v>
      </c>
      <c r="U1902" s="2">
        <v>0</v>
      </c>
      <c r="V1902" s="2">
        <v>0</v>
      </c>
      <c r="W1902" s="2">
        <v>0</v>
      </c>
      <c r="X1902" s="2">
        <v>0</v>
      </c>
      <c r="Y1902" s="2">
        <v>0</v>
      </c>
      <c r="Z1902" s="2">
        <v>0</v>
      </c>
      <c r="AA1902" s="2">
        <v>0</v>
      </c>
      <c r="AB1902" s="2">
        <v>0</v>
      </c>
      <c r="AC1902" s="2">
        <v>0</v>
      </c>
      <c r="AD1902" s="2">
        <v>0</v>
      </c>
      <c r="AE1902" s="2">
        <v>0</v>
      </c>
      <c r="AF1902" s="2">
        <v>0</v>
      </c>
      <c r="AG1902" s="2">
        <v>0</v>
      </c>
      <c r="AH1902" s="2">
        <v>0</v>
      </c>
      <c r="AI1902" s="2">
        <v>0</v>
      </c>
      <c r="AJ1902" s="2">
        <v>0</v>
      </c>
      <c r="AK1902" s="2">
        <v>0</v>
      </c>
      <c r="AL1902" s="2">
        <v>0</v>
      </c>
      <c r="AM1902" s="2">
        <v>3.64</v>
      </c>
      <c r="AN1902" s="2">
        <v>0</v>
      </c>
      <c r="AO1902" s="2">
        <v>0</v>
      </c>
      <c r="AP1902" s="2">
        <v>0</v>
      </c>
      <c r="AQ1902" s="2">
        <v>0</v>
      </c>
      <c r="AR1902" s="2">
        <v>0</v>
      </c>
      <c r="AS1902" s="2">
        <v>0</v>
      </c>
      <c r="AT1902" s="2">
        <v>0</v>
      </c>
      <c r="AU1902" s="2">
        <v>0</v>
      </c>
      <c r="AV1902" s="2">
        <v>0</v>
      </c>
      <c r="AW1902" s="2">
        <v>0</v>
      </c>
      <c r="AX1902" s="2">
        <v>0</v>
      </c>
      <c r="AY1902" s="2">
        <v>0</v>
      </c>
      <c r="AZ1902" s="2">
        <v>0</v>
      </c>
      <c r="BA1902" s="2">
        <v>0</v>
      </c>
      <c r="BB1902" s="2">
        <v>0</v>
      </c>
      <c r="BC1902" s="2">
        <v>0</v>
      </c>
      <c r="BD1902" s="2">
        <v>0</v>
      </c>
      <c r="BE1902" s="2">
        <v>0</v>
      </c>
      <c r="BF1902" s="2">
        <v>0</v>
      </c>
      <c r="BG1902" s="2">
        <v>0</v>
      </c>
      <c r="BH1902" s="2">
        <v>1</v>
      </c>
      <c r="BI1902" s="2">
        <v>1</v>
      </c>
      <c r="BJ1902" s="2">
        <v>0.2</v>
      </c>
      <c r="BK1902" s="2">
        <v>1</v>
      </c>
      <c r="BL1902" s="2">
        <v>32.89</v>
      </c>
      <c r="BM1902" s="2">
        <v>4.5999999999999996</v>
      </c>
      <c r="BN1902" s="2">
        <v>37.49</v>
      </c>
      <c r="BO1902" s="2">
        <v>37.49</v>
      </c>
      <c r="BQ1902" s="2" t="s">
        <v>2458</v>
      </c>
      <c r="BR1902" s="2" t="s">
        <v>83</v>
      </c>
      <c r="BS1902" s="3">
        <v>42871</v>
      </c>
      <c r="BT1902" s="4">
        <v>0.39097222222222222</v>
      </c>
      <c r="BU1902" s="2" t="s">
        <v>2459</v>
      </c>
      <c r="BV1902" s="2" t="s">
        <v>98</v>
      </c>
      <c r="BY1902" s="2">
        <v>1200</v>
      </c>
      <c r="CA1902" s="2" t="s">
        <v>2460</v>
      </c>
      <c r="CC1902" s="2" t="s">
        <v>75</v>
      </c>
      <c r="CD1902" s="2">
        <v>1645</v>
      </c>
      <c r="CE1902" s="2" t="s">
        <v>99</v>
      </c>
      <c r="CF1902" s="3">
        <v>42872</v>
      </c>
      <c r="CI1902" s="2">
        <v>1</v>
      </c>
      <c r="CJ1902" s="2">
        <v>1</v>
      </c>
      <c r="CK1902" s="2">
        <v>22</v>
      </c>
      <c r="CL1902" s="2" t="s">
        <v>87</v>
      </c>
    </row>
    <row r="1903" spans="1:90">
      <c r="A1903" s="2" t="s">
        <v>71</v>
      </c>
      <c r="B1903" s="2" t="s">
        <v>72</v>
      </c>
      <c r="C1903" s="2" t="s">
        <v>73</v>
      </c>
      <c r="E1903" s="2" t="str">
        <f>"FES1162549135"</f>
        <v>FES1162549135</v>
      </c>
      <c r="F1903" s="3">
        <v>42870</v>
      </c>
      <c r="G1903" s="2">
        <v>201711</v>
      </c>
      <c r="H1903" s="2" t="s">
        <v>74</v>
      </c>
      <c r="I1903" s="2" t="s">
        <v>75</v>
      </c>
      <c r="J1903" s="2" t="s">
        <v>76</v>
      </c>
      <c r="K1903" s="2" t="s">
        <v>77</v>
      </c>
      <c r="L1903" s="2" t="s">
        <v>422</v>
      </c>
      <c r="M1903" s="2" t="s">
        <v>423</v>
      </c>
      <c r="N1903" s="2" t="s">
        <v>424</v>
      </c>
      <c r="O1903" s="2" t="s">
        <v>81</v>
      </c>
      <c r="P1903" s="2" t="str">
        <f>"2170567312                    "</f>
        <v xml:space="preserve">2170567312                    </v>
      </c>
      <c r="Q1903" s="2">
        <v>0</v>
      </c>
      <c r="R1903" s="2">
        <v>0</v>
      </c>
      <c r="S1903" s="2">
        <v>0</v>
      </c>
      <c r="T1903" s="2">
        <v>0</v>
      </c>
      <c r="U1903" s="2">
        <v>0</v>
      </c>
      <c r="V1903" s="2">
        <v>0</v>
      </c>
      <c r="W1903" s="2">
        <v>0</v>
      </c>
      <c r="X1903" s="2">
        <v>0</v>
      </c>
      <c r="Y1903" s="2">
        <v>0</v>
      </c>
      <c r="Z1903" s="2">
        <v>0</v>
      </c>
      <c r="AA1903" s="2">
        <v>0</v>
      </c>
      <c r="AB1903" s="2">
        <v>0</v>
      </c>
      <c r="AC1903" s="2">
        <v>0</v>
      </c>
      <c r="AD1903" s="2">
        <v>0</v>
      </c>
      <c r="AE1903" s="2">
        <v>0</v>
      </c>
      <c r="AF1903" s="2">
        <v>0</v>
      </c>
      <c r="AG1903" s="2">
        <v>0</v>
      </c>
      <c r="AH1903" s="2">
        <v>0</v>
      </c>
      <c r="AI1903" s="2">
        <v>0</v>
      </c>
      <c r="AJ1903" s="2">
        <v>0</v>
      </c>
      <c r="AK1903" s="2">
        <v>0</v>
      </c>
      <c r="AL1903" s="2">
        <v>0</v>
      </c>
      <c r="AM1903" s="2">
        <v>4.66</v>
      </c>
      <c r="AN1903" s="2">
        <v>0</v>
      </c>
      <c r="AO1903" s="2">
        <v>0</v>
      </c>
      <c r="AP1903" s="2">
        <v>0</v>
      </c>
      <c r="AQ1903" s="2">
        <v>0</v>
      </c>
      <c r="AR1903" s="2">
        <v>0</v>
      </c>
      <c r="AS1903" s="2">
        <v>0</v>
      </c>
      <c r="AT1903" s="2">
        <v>0</v>
      </c>
      <c r="AU1903" s="2">
        <v>0</v>
      </c>
      <c r="AV1903" s="2">
        <v>0</v>
      </c>
      <c r="AW1903" s="2">
        <v>0</v>
      </c>
      <c r="AX1903" s="2">
        <v>0</v>
      </c>
      <c r="AY1903" s="2">
        <v>0</v>
      </c>
      <c r="AZ1903" s="2">
        <v>0</v>
      </c>
      <c r="BA1903" s="2">
        <v>0</v>
      </c>
      <c r="BB1903" s="2">
        <v>0</v>
      </c>
      <c r="BC1903" s="2">
        <v>0</v>
      </c>
      <c r="BD1903" s="2">
        <v>0</v>
      </c>
      <c r="BE1903" s="2">
        <v>0</v>
      </c>
      <c r="BF1903" s="2">
        <v>0</v>
      </c>
      <c r="BG1903" s="2">
        <v>0</v>
      </c>
      <c r="BH1903" s="2">
        <v>1</v>
      </c>
      <c r="BI1903" s="2">
        <v>1</v>
      </c>
      <c r="BJ1903" s="2">
        <v>0.2</v>
      </c>
      <c r="BK1903" s="2">
        <v>1</v>
      </c>
      <c r="BL1903" s="2">
        <v>42.1</v>
      </c>
      <c r="BM1903" s="2">
        <v>5.89</v>
      </c>
      <c r="BN1903" s="2">
        <v>47.99</v>
      </c>
      <c r="BO1903" s="2">
        <v>47.99</v>
      </c>
      <c r="BQ1903" s="2" t="s">
        <v>425</v>
      </c>
      <c r="BR1903" s="2" t="s">
        <v>83</v>
      </c>
      <c r="BS1903" s="3">
        <v>42871</v>
      </c>
      <c r="BT1903" s="4">
        <v>0.3125</v>
      </c>
      <c r="BU1903" s="2" t="s">
        <v>2461</v>
      </c>
      <c r="BV1903" s="2" t="s">
        <v>98</v>
      </c>
      <c r="BY1903" s="2">
        <v>1200</v>
      </c>
      <c r="CA1903" s="2" t="s">
        <v>939</v>
      </c>
      <c r="CC1903" s="2" t="s">
        <v>423</v>
      </c>
      <c r="CD1903" s="2">
        <v>6230</v>
      </c>
      <c r="CE1903" s="2" t="s">
        <v>99</v>
      </c>
      <c r="CF1903" s="3">
        <v>42872</v>
      </c>
      <c r="CI1903" s="2">
        <v>1</v>
      </c>
      <c r="CJ1903" s="2">
        <v>1</v>
      </c>
      <c r="CK1903" s="2">
        <v>21</v>
      </c>
      <c r="CL1903" s="2" t="s">
        <v>87</v>
      </c>
    </row>
    <row r="1904" spans="1:90">
      <c r="A1904" s="2" t="s">
        <v>71</v>
      </c>
      <c r="B1904" s="2" t="s">
        <v>72</v>
      </c>
      <c r="C1904" s="2" t="s">
        <v>73</v>
      </c>
      <c r="E1904" s="2" t="str">
        <f>"FES1162549069"</f>
        <v>FES1162549069</v>
      </c>
      <c r="F1904" s="3">
        <v>42870</v>
      </c>
      <c r="G1904" s="2">
        <v>201711</v>
      </c>
      <c r="H1904" s="2" t="s">
        <v>74</v>
      </c>
      <c r="I1904" s="2" t="s">
        <v>75</v>
      </c>
      <c r="J1904" s="2" t="s">
        <v>76</v>
      </c>
      <c r="K1904" s="2" t="s">
        <v>77</v>
      </c>
      <c r="L1904" s="2" t="s">
        <v>792</v>
      </c>
      <c r="M1904" s="2" t="s">
        <v>793</v>
      </c>
      <c r="N1904" s="2" t="s">
        <v>2314</v>
      </c>
      <c r="O1904" s="2" t="s">
        <v>81</v>
      </c>
      <c r="P1904" s="2" t="str">
        <f>"2170567232                    "</f>
        <v xml:space="preserve">2170567232                    </v>
      </c>
      <c r="Q1904" s="2">
        <v>0</v>
      </c>
      <c r="R1904" s="2">
        <v>0</v>
      </c>
      <c r="S1904" s="2">
        <v>0</v>
      </c>
      <c r="T1904" s="2">
        <v>0</v>
      </c>
      <c r="U1904" s="2">
        <v>0</v>
      </c>
      <c r="V1904" s="2">
        <v>0</v>
      </c>
      <c r="W1904" s="2">
        <v>0</v>
      </c>
      <c r="X1904" s="2">
        <v>0</v>
      </c>
      <c r="Y1904" s="2">
        <v>0</v>
      </c>
      <c r="Z1904" s="2">
        <v>0</v>
      </c>
      <c r="AA1904" s="2">
        <v>0</v>
      </c>
      <c r="AB1904" s="2">
        <v>0</v>
      </c>
      <c r="AC1904" s="2">
        <v>0</v>
      </c>
      <c r="AD1904" s="2">
        <v>0</v>
      </c>
      <c r="AE1904" s="2">
        <v>0</v>
      </c>
      <c r="AF1904" s="2">
        <v>0</v>
      </c>
      <c r="AG1904" s="2">
        <v>0</v>
      </c>
      <c r="AH1904" s="2">
        <v>0</v>
      </c>
      <c r="AI1904" s="2">
        <v>0</v>
      </c>
      <c r="AJ1904" s="2">
        <v>0</v>
      </c>
      <c r="AK1904" s="2">
        <v>0</v>
      </c>
      <c r="AL1904" s="2">
        <v>0</v>
      </c>
      <c r="AM1904" s="2">
        <v>6.99</v>
      </c>
      <c r="AN1904" s="2">
        <v>0</v>
      </c>
      <c r="AO1904" s="2">
        <v>0</v>
      </c>
      <c r="AP1904" s="2">
        <v>0</v>
      </c>
      <c r="AQ1904" s="2">
        <v>0</v>
      </c>
      <c r="AR1904" s="2">
        <v>0</v>
      </c>
      <c r="AS1904" s="2">
        <v>0</v>
      </c>
      <c r="AT1904" s="2">
        <v>0</v>
      </c>
      <c r="AU1904" s="2">
        <v>0</v>
      </c>
      <c r="AV1904" s="2">
        <v>0</v>
      </c>
      <c r="AW1904" s="2">
        <v>0</v>
      </c>
      <c r="AX1904" s="2">
        <v>0</v>
      </c>
      <c r="AY1904" s="2">
        <v>0</v>
      </c>
      <c r="AZ1904" s="2">
        <v>0</v>
      </c>
      <c r="BA1904" s="2">
        <v>0</v>
      </c>
      <c r="BB1904" s="2">
        <v>0</v>
      </c>
      <c r="BC1904" s="2">
        <v>0</v>
      </c>
      <c r="BD1904" s="2">
        <v>0</v>
      </c>
      <c r="BE1904" s="2">
        <v>0</v>
      </c>
      <c r="BF1904" s="2">
        <v>0</v>
      </c>
      <c r="BG1904" s="2">
        <v>0</v>
      </c>
      <c r="BH1904" s="2">
        <v>1</v>
      </c>
      <c r="BI1904" s="2">
        <v>1.1000000000000001</v>
      </c>
      <c r="BJ1904" s="2">
        <v>3</v>
      </c>
      <c r="BK1904" s="2">
        <v>3</v>
      </c>
      <c r="BL1904" s="2">
        <v>63.15</v>
      </c>
      <c r="BM1904" s="2">
        <v>8.84</v>
      </c>
      <c r="BN1904" s="2">
        <v>71.989999999999995</v>
      </c>
      <c r="BO1904" s="2">
        <v>71.989999999999995</v>
      </c>
      <c r="BQ1904" s="2" t="s">
        <v>203</v>
      </c>
      <c r="BR1904" s="2" t="s">
        <v>83</v>
      </c>
      <c r="BS1904" s="3">
        <v>42871</v>
      </c>
      <c r="BT1904" s="4">
        <v>0.41666666666666669</v>
      </c>
      <c r="BU1904" s="2" t="s">
        <v>2462</v>
      </c>
      <c r="BV1904" s="2" t="s">
        <v>98</v>
      </c>
      <c r="BY1904" s="2">
        <v>15246</v>
      </c>
      <c r="CC1904" s="2" t="s">
        <v>793</v>
      </c>
      <c r="CD1904" s="2">
        <v>7140</v>
      </c>
      <c r="CE1904" s="2" t="s">
        <v>190</v>
      </c>
      <c r="CF1904" s="3">
        <v>42872</v>
      </c>
      <c r="CI1904" s="2">
        <v>1</v>
      </c>
      <c r="CJ1904" s="2">
        <v>1</v>
      </c>
      <c r="CK1904" s="2">
        <v>21</v>
      </c>
      <c r="CL1904" s="2" t="s">
        <v>87</v>
      </c>
    </row>
    <row r="1905" spans="1:90">
      <c r="A1905" s="2" t="s">
        <v>71</v>
      </c>
      <c r="B1905" s="2" t="s">
        <v>72</v>
      </c>
      <c r="C1905" s="2" t="s">
        <v>73</v>
      </c>
      <c r="E1905" s="2" t="str">
        <f>"FES1162549013"</f>
        <v>FES1162549013</v>
      </c>
      <c r="F1905" s="3">
        <v>42870</v>
      </c>
      <c r="G1905" s="2">
        <v>201711</v>
      </c>
      <c r="H1905" s="2" t="s">
        <v>74</v>
      </c>
      <c r="I1905" s="2" t="s">
        <v>75</v>
      </c>
      <c r="J1905" s="2" t="s">
        <v>76</v>
      </c>
      <c r="K1905" s="2" t="s">
        <v>77</v>
      </c>
      <c r="L1905" s="2" t="s">
        <v>481</v>
      </c>
      <c r="M1905" s="2" t="s">
        <v>482</v>
      </c>
      <c r="N1905" s="2" t="s">
        <v>2463</v>
      </c>
      <c r="O1905" s="2" t="s">
        <v>81</v>
      </c>
      <c r="P1905" s="2" t="str">
        <f>"2170567167                    "</f>
        <v xml:space="preserve">2170567167                    </v>
      </c>
      <c r="Q1905" s="2">
        <v>0</v>
      </c>
      <c r="R1905" s="2">
        <v>0</v>
      </c>
      <c r="S1905" s="2">
        <v>0</v>
      </c>
      <c r="T1905" s="2">
        <v>0</v>
      </c>
      <c r="U1905" s="2">
        <v>0</v>
      </c>
      <c r="V1905" s="2">
        <v>0</v>
      </c>
      <c r="W1905" s="2">
        <v>0</v>
      </c>
      <c r="X1905" s="2">
        <v>0</v>
      </c>
      <c r="Y1905" s="2">
        <v>0</v>
      </c>
      <c r="Z1905" s="2">
        <v>0</v>
      </c>
      <c r="AA1905" s="2">
        <v>0</v>
      </c>
      <c r="AB1905" s="2">
        <v>0</v>
      </c>
      <c r="AC1905" s="2">
        <v>0</v>
      </c>
      <c r="AD1905" s="2">
        <v>0</v>
      </c>
      <c r="AE1905" s="2">
        <v>0</v>
      </c>
      <c r="AF1905" s="2">
        <v>0</v>
      </c>
      <c r="AG1905" s="2">
        <v>0</v>
      </c>
      <c r="AH1905" s="2">
        <v>0</v>
      </c>
      <c r="AI1905" s="2">
        <v>0</v>
      </c>
      <c r="AJ1905" s="2">
        <v>0</v>
      </c>
      <c r="AK1905" s="2">
        <v>0</v>
      </c>
      <c r="AL1905" s="2">
        <v>0</v>
      </c>
      <c r="AM1905" s="2">
        <v>3.64</v>
      </c>
      <c r="AN1905" s="2">
        <v>0</v>
      </c>
      <c r="AO1905" s="2">
        <v>0</v>
      </c>
      <c r="AP1905" s="2">
        <v>0</v>
      </c>
      <c r="AQ1905" s="2">
        <v>0</v>
      </c>
      <c r="AR1905" s="2">
        <v>0</v>
      </c>
      <c r="AS1905" s="2">
        <v>0</v>
      </c>
      <c r="AT1905" s="2">
        <v>0</v>
      </c>
      <c r="AU1905" s="2">
        <v>0</v>
      </c>
      <c r="AV1905" s="2">
        <v>0</v>
      </c>
      <c r="AW1905" s="2">
        <v>0</v>
      </c>
      <c r="AX1905" s="2">
        <v>0</v>
      </c>
      <c r="AY1905" s="2">
        <v>0</v>
      </c>
      <c r="AZ1905" s="2">
        <v>0</v>
      </c>
      <c r="BA1905" s="2">
        <v>0</v>
      </c>
      <c r="BB1905" s="2">
        <v>0</v>
      </c>
      <c r="BC1905" s="2">
        <v>0</v>
      </c>
      <c r="BD1905" s="2">
        <v>0</v>
      </c>
      <c r="BE1905" s="2">
        <v>0</v>
      </c>
      <c r="BF1905" s="2">
        <v>0</v>
      </c>
      <c r="BG1905" s="2">
        <v>0</v>
      </c>
      <c r="BH1905" s="2">
        <v>1</v>
      </c>
      <c r="BI1905" s="2">
        <v>1</v>
      </c>
      <c r="BJ1905" s="2">
        <v>0.2</v>
      </c>
      <c r="BK1905" s="2">
        <v>1</v>
      </c>
      <c r="BL1905" s="2">
        <v>32.89</v>
      </c>
      <c r="BM1905" s="2">
        <v>4.5999999999999996</v>
      </c>
      <c r="BN1905" s="2">
        <v>37.49</v>
      </c>
      <c r="BO1905" s="2">
        <v>37.49</v>
      </c>
      <c r="BQ1905" s="2" t="s">
        <v>2464</v>
      </c>
      <c r="BR1905" s="2" t="s">
        <v>83</v>
      </c>
      <c r="BS1905" s="3">
        <v>42871</v>
      </c>
      <c r="BT1905" s="4">
        <v>0.45833333333333331</v>
      </c>
      <c r="BU1905" s="2" t="s">
        <v>526</v>
      </c>
      <c r="BV1905" s="2" t="s">
        <v>87</v>
      </c>
      <c r="BW1905" s="2" t="s">
        <v>899</v>
      </c>
      <c r="BX1905" s="2" t="s">
        <v>633</v>
      </c>
      <c r="BY1905" s="2">
        <v>1200</v>
      </c>
      <c r="CA1905" s="2" t="s">
        <v>684</v>
      </c>
      <c r="CC1905" s="2" t="s">
        <v>482</v>
      </c>
      <c r="CD1905" s="2">
        <v>2170</v>
      </c>
      <c r="CE1905" s="2" t="s">
        <v>99</v>
      </c>
      <c r="CF1905" s="3">
        <v>42872</v>
      </c>
      <c r="CI1905" s="2">
        <v>1</v>
      </c>
      <c r="CJ1905" s="2">
        <v>1</v>
      </c>
      <c r="CK1905" s="2">
        <v>22</v>
      </c>
      <c r="CL1905" s="2" t="s">
        <v>87</v>
      </c>
    </row>
    <row r="1906" spans="1:90">
      <c r="A1906" s="2" t="s">
        <v>71</v>
      </c>
      <c r="B1906" s="2" t="s">
        <v>72</v>
      </c>
      <c r="C1906" s="2" t="s">
        <v>73</v>
      </c>
      <c r="E1906" s="2" t="str">
        <f>"FES1162549139"</f>
        <v>FES1162549139</v>
      </c>
      <c r="F1906" s="3">
        <v>42870</v>
      </c>
      <c r="G1906" s="2">
        <v>201711</v>
      </c>
      <c r="H1906" s="2" t="s">
        <v>74</v>
      </c>
      <c r="I1906" s="2" t="s">
        <v>75</v>
      </c>
      <c r="J1906" s="2" t="s">
        <v>76</v>
      </c>
      <c r="K1906" s="2" t="s">
        <v>77</v>
      </c>
      <c r="L1906" s="2" t="s">
        <v>805</v>
      </c>
      <c r="M1906" s="2" t="s">
        <v>806</v>
      </c>
      <c r="N1906" s="2" t="s">
        <v>2465</v>
      </c>
      <c r="O1906" s="2" t="s">
        <v>81</v>
      </c>
      <c r="P1906" s="2" t="str">
        <f>"2170567322                    "</f>
        <v xml:space="preserve">2170567322                    </v>
      </c>
      <c r="Q1906" s="2">
        <v>0</v>
      </c>
      <c r="R1906" s="2">
        <v>0</v>
      </c>
      <c r="S1906" s="2">
        <v>0</v>
      </c>
      <c r="T1906" s="2">
        <v>0</v>
      </c>
      <c r="U1906" s="2">
        <v>0</v>
      </c>
      <c r="V1906" s="2">
        <v>0</v>
      </c>
      <c r="W1906" s="2">
        <v>0</v>
      </c>
      <c r="X1906" s="2">
        <v>0</v>
      </c>
      <c r="Y1906" s="2">
        <v>0</v>
      </c>
      <c r="Z1906" s="2">
        <v>0</v>
      </c>
      <c r="AA1906" s="2">
        <v>0</v>
      </c>
      <c r="AB1906" s="2">
        <v>0</v>
      </c>
      <c r="AC1906" s="2">
        <v>0</v>
      </c>
      <c r="AD1906" s="2">
        <v>0</v>
      </c>
      <c r="AE1906" s="2">
        <v>0</v>
      </c>
      <c r="AF1906" s="2">
        <v>0</v>
      </c>
      <c r="AG1906" s="2">
        <v>0</v>
      </c>
      <c r="AH1906" s="2">
        <v>0</v>
      </c>
      <c r="AI1906" s="2">
        <v>0</v>
      </c>
      <c r="AJ1906" s="2">
        <v>0</v>
      </c>
      <c r="AK1906" s="2">
        <v>0</v>
      </c>
      <c r="AL1906" s="2">
        <v>0</v>
      </c>
      <c r="AM1906" s="2">
        <v>4.66</v>
      </c>
      <c r="AN1906" s="2">
        <v>0</v>
      </c>
      <c r="AO1906" s="2">
        <v>0</v>
      </c>
      <c r="AP1906" s="2">
        <v>0</v>
      </c>
      <c r="AQ1906" s="2">
        <v>0</v>
      </c>
      <c r="AR1906" s="2">
        <v>0</v>
      </c>
      <c r="AS1906" s="2">
        <v>0</v>
      </c>
      <c r="AT1906" s="2">
        <v>0</v>
      </c>
      <c r="AU1906" s="2">
        <v>0</v>
      </c>
      <c r="AV1906" s="2">
        <v>0</v>
      </c>
      <c r="AW1906" s="2">
        <v>0</v>
      </c>
      <c r="AX1906" s="2">
        <v>0</v>
      </c>
      <c r="AY1906" s="2">
        <v>0</v>
      </c>
      <c r="AZ1906" s="2">
        <v>0</v>
      </c>
      <c r="BA1906" s="2">
        <v>0</v>
      </c>
      <c r="BB1906" s="2">
        <v>0</v>
      </c>
      <c r="BC1906" s="2">
        <v>0</v>
      </c>
      <c r="BD1906" s="2">
        <v>0</v>
      </c>
      <c r="BE1906" s="2">
        <v>0</v>
      </c>
      <c r="BF1906" s="2">
        <v>0</v>
      </c>
      <c r="BG1906" s="2">
        <v>0</v>
      </c>
      <c r="BH1906" s="2">
        <v>1</v>
      </c>
      <c r="BI1906" s="2">
        <v>1</v>
      </c>
      <c r="BJ1906" s="2">
        <v>0.2</v>
      </c>
      <c r="BK1906" s="2">
        <v>1</v>
      </c>
      <c r="BL1906" s="2">
        <v>42.1</v>
      </c>
      <c r="BM1906" s="2">
        <v>5.89</v>
      </c>
      <c r="BN1906" s="2">
        <v>47.99</v>
      </c>
      <c r="BO1906" s="2">
        <v>47.99</v>
      </c>
      <c r="BQ1906" s="2" t="s">
        <v>307</v>
      </c>
      <c r="BR1906" s="2" t="s">
        <v>83</v>
      </c>
      <c r="BS1906" s="3">
        <v>42871</v>
      </c>
      <c r="BT1906" s="4">
        <v>0.52777777777777779</v>
      </c>
      <c r="BU1906" s="2" t="s">
        <v>2466</v>
      </c>
      <c r="BV1906" s="2" t="s">
        <v>87</v>
      </c>
      <c r="BY1906" s="2">
        <v>1200</v>
      </c>
      <c r="CA1906" s="2" t="s">
        <v>167</v>
      </c>
      <c r="CC1906" s="2" t="s">
        <v>806</v>
      </c>
      <c r="CD1906" s="2">
        <v>4110</v>
      </c>
      <c r="CE1906" s="2" t="s">
        <v>99</v>
      </c>
      <c r="CF1906" s="3">
        <v>42872</v>
      </c>
      <c r="CI1906" s="2">
        <v>1</v>
      </c>
      <c r="CJ1906" s="2">
        <v>1</v>
      </c>
      <c r="CK1906" s="2">
        <v>21</v>
      </c>
      <c r="CL1906" s="2" t="s">
        <v>87</v>
      </c>
    </row>
    <row r="1907" spans="1:90">
      <c r="A1907" s="2" t="s">
        <v>71</v>
      </c>
      <c r="B1907" s="2" t="s">
        <v>72</v>
      </c>
      <c r="C1907" s="2" t="s">
        <v>73</v>
      </c>
      <c r="E1907" s="2" t="str">
        <f>"FES1162549122"</f>
        <v>FES1162549122</v>
      </c>
      <c r="F1907" s="3">
        <v>42870</v>
      </c>
      <c r="G1907" s="2">
        <v>201711</v>
      </c>
      <c r="H1907" s="2" t="s">
        <v>74</v>
      </c>
      <c r="I1907" s="2" t="s">
        <v>75</v>
      </c>
      <c r="J1907" s="2" t="s">
        <v>76</v>
      </c>
      <c r="K1907" s="2" t="s">
        <v>77</v>
      </c>
      <c r="L1907" s="2" t="s">
        <v>163</v>
      </c>
      <c r="M1907" s="2" t="s">
        <v>164</v>
      </c>
      <c r="N1907" s="2" t="s">
        <v>499</v>
      </c>
      <c r="O1907" s="2" t="s">
        <v>81</v>
      </c>
      <c r="P1907" s="2" t="str">
        <f>"2170567296                    "</f>
        <v xml:space="preserve">2170567296                    </v>
      </c>
      <c r="Q1907" s="2">
        <v>0</v>
      </c>
      <c r="R1907" s="2">
        <v>0</v>
      </c>
      <c r="S1907" s="2">
        <v>0</v>
      </c>
      <c r="T1907" s="2">
        <v>0</v>
      </c>
      <c r="U1907" s="2">
        <v>0</v>
      </c>
      <c r="V1907" s="2">
        <v>0</v>
      </c>
      <c r="W1907" s="2">
        <v>0</v>
      </c>
      <c r="X1907" s="2">
        <v>0</v>
      </c>
      <c r="Y1907" s="2">
        <v>0</v>
      </c>
      <c r="Z1907" s="2">
        <v>0</v>
      </c>
      <c r="AA1907" s="2">
        <v>0</v>
      </c>
      <c r="AB1907" s="2">
        <v>0</v>
      </c>
      <c r="AC1907" s="2">
        <v>0</v>
      </c>
      <c r="AD1907" s="2">
        <v>0</v>
      </c>
      <c r="AE1907" s="2">
        <v>0</v>
      </c>
      <c r="AF1907" s="2">
        <v>0</v>
      </c>
      <c r="AG1907" s="2">
        <v>0</v>
      </c>
      <c r="AH1907" s="2">
        <v>0</v>
      </c>
      <c r="AI1907" s="2">
        <v>0</v>
      </c>
      <c r="AJ1907" s="2">
        <v>0</v>
      </c>
      <c r="AK1907" s="2">
        <v>0</v>
      </c>
      <c r="AL1907" s="2">
        <v>0</v>
      </c>
      <c r="AM1907" s="2">
        <v>3.64</v>
      </c>
      <c r="AN1907" s="2">
        <v>0</v>
      </c>
      <c r="AO1907" s="2">
        <v>0</v>
      </c>
      <c r="AP1907" s="2">
        <v>0</v>
      </c>
      <c r="AQ1907" s="2">
        <v>0</v>
      </c>
      <c r="AR1907" s="2">
        <v>0</v>
      </c>
      <c r="AS1907" s="2">
        <v>0</v>
      </c>
      <c r="AT1907" s="2">
        <v>0</v>
      </c>
      <c r="AU1907" s="2">
        <v>0</v>
      </c>
      <c r="AV1907" s="2">
        <v>0</v>
      </c>
      <c r="AW1907" s="2">
        <v>0</v>
      </c>
      <c r="AX1907" s="2">
        <v>0</v>
      </c>
      <c r="AY1907" s="2">
        <v>0</v>
      </c>
      <c r="AZ1907" s="2">
        <v>0</v>
      </c>
      <c r="BA1907" s="2">
        <v>0</v>
      </c>
      <c r="BB1907" s="2">
        <v>0</v>
      </c>
      <c r="BC1907" s="2">
        <v>0</v>
      </c>
      <c r="BD1907" s="2">
        <v>0</v>
      </c>
      <c r="BE1907" s="2">
        <v>0</v>
      </c>
      <c r="BF1907" s="2">
        <v>0</v>
      </c>
      <c r="BG1907" s="2">
        <v>0</v>
      </c>
      <c r="BH1907" s="2">
        <v>1</v>
      </c>
      <c r="BI1907" s="2">
        <v>2.2000000000000002</v>
      </c>
      <c r="BJ1907" s="2">
        <v>1.5</v>
      </c>
      <c r="BK1907" s="2">
        <v>3</v>
      </c>
      <c r="BL1907" s="2">
        <v>32.89</v>
      </c>
      <c r="BM1907" s="2">
        <v>4.5999999999999996</v>
      </c>
      <c r="BN1907" s="2">
        <v>37.49</v>
      </c>
      <c r="BO1907" s="2">
        <v>37.49</v>
      </c>
      <c r="BQ1907" s="2" t="s">
        <v>500</v>
      </c>
      <c r="BR1907" s="2" t="s">
        <v>83</v>
      </c>
      <c r="BS1907" s="3">
        <v>42871</v>
      </c>
      <c r="BT1907" s="4">
        <v>0.37152777777777773</v>
      </c>
      <c r="BU1907" s="2" t="s">
        <v>208</v>
      </c>
      <c r="BV1907" s="2" t="s">
        <v>98</v>
      </c>
      <c r="BY1907" s="2">
        <v>7706.6</v>
      </c>
      <c r="CA1907" s="2" t="s">
        <v>279</v>
      </c>
      <c r="CC1907" s="2" t="s">
        <v>164</v>
      </c>
      <c r="CD1907" s="2">
        <v>2094</v>
      </c>
      <c r="CE1907" s="2" t="s">
        <v>190</v>
      </c>
      <c r="CF1907" s="3">
        <v>42871</v>
      </c>
      <c r="CI1907" s="2">
        <v>1</v>
      </c>
      <c r="CJ1907" s="2">
        <v>1</v>
      </c>
      <c r="CK1907" s="2">
        <v>22</v>
      </c>
      <c r="CL1907" s="2" t="s">
        <v>87</v>
      </c>
    </row>
    <row r="1908" spans="1:90">
      <c r="A1908" s="2" t="s">
        <v>71</v>
      </c>
      <c r="B1908" s="2" t="s">
        <v>72</v>
      </c>
      <c r="C1908" s="2" t="s">
        <v>73</v>
      </c>
      <c r="E1908" s="2" t="str">
        <f>"FES1162549025"</f>
        <v>FES1162549025</v>
      </c>
      <c r="F1908" s="3">
        <v>42870</v>
      </c>
      <c r="G1908" s="2">
        <v>201711</v>
      </c>
      <c r="H1908" s="2" t="s">
        <v>74</v>
      </c>
      <c r="I1908" s="2" t="s">
        <v>75</v>
      </c>
      <c r="J1908" s="2" t="s">
        <v>76</v>
      </c>
      <c r="K1908" s="2" t="s">
        <v>77</v>
      </c>
      <c r="L1908" s="2" t="s">
        <v>78</v>
      </c>
      <c r="M1908" s="2" t="s">
        <v>79</v>
      </c>
      <c r="N1908" s="2" t="s">
        <v>2112</v>
      </c>
      <c r="O1908" s="2" t="s">
        <v>81</v>
      </c>
      <c r="P1908" s="2" t="str">
        <f>"2170567027                    "</f>
        <v xml:space="preserve">2170567027                    </v>
      </c>
      <c r="Q1908" s="2">
        <v>0</v>
      </c>
      <c r="R1908" s="2">
        <v>0</v>
      </c>
      <c r="S1908" s="2">
        <v>0</v>
      </c>
      <c r="T1908" s="2">
        <v>0</v>
      </c>
      <c r="U1908" s="2">
        <v>0</v>
      </c>
      <c r="V1908" s="2">
        <v>0</v>
      </c>
      <c r="W1908" s="2">
        <v>0</v>
      </c>
      <c r="X1908" s="2">
        <v>0</v>
      </c>
      <c r="Y1908" s="2">
        <v>0</v>
      </c>
      <c r="Z1908" s="2">
        <v>0</v>
      </c>
      <c r="AA1908" s="2">
        <v>0</v>
      </c>
      <c r="AB1908" s="2">
        <v>0</v>
      </c>
      <c r="AC1908" s="2">
        <v>0</v>
      </c>
      <c r="AD1908" s="2">
        <v>0</v>
      </c>
      <c r="AE1908" s="2">
        <v>0</v>
      </c>
      <c r="AF1908" s="2">
        <v>0</v>
      </c>
      <c r="AG1908" s="2">
        <v>0</v>
      </c>
      <c r="AH1908" s="2">
        <v>0</v>
      </c>
      <c r="AI1908" s="2">
        <v>0</v>
      </c>
      <c r="AJ1908" s="2">
        <v>0</v>
      </c>
      <c r="AK1908" s="2">
        <v>0</v>
      </c>
      <c r="AL1908" s="2">
        <v>0</v>
      </c>
      <c r="AM1908" s="2">
        <v>24.45</v>
      </c>
      <c r="AN1908" s="2">
        <v>0</v>
      </c>
      <c r="AO1908" s="2">
        <v>0</v>
      </c>
      <c r="AP1908" s="2">
        <v>0</v>
      </c>
      <c r="AQ1908" s="2">
        <v>0</v>
      </c>
      <c r="AR1908" s="2">
        <v>0</v>
      </c>
      <c r="AS1908" s="2">
        <v>0</v>
      </c>
      <c r="AT1908" s="2">
        <v>0</v>
      </c>
      <c r="AU1908" s="2">
        <v>0</v>
      </c>
      <c r="AV1908" s="2">
        <v>0</v>
      </c>
      <c r="AW1908" s="2">
        <v>0</v>
      </c>
      <c r="AX1908" s="2">
        <v>0</v>
      </c>
      <c r="AY1908" s="2">
        <v>0</v>
      </c>
      <c r="AZ1908" s="2">
        <v>0</v>
      </c>
      <c r="BA1908" s="2">
        <v>0</v>
      </c>
      <c r="BB1908" s="2">
        <v>0</v>
      </c>
      <c r="BC1908" s="2">
        <v>0</v>
      </c>
      <c r="BD1908" s="2">
        <v>0</v>
      </c>
      <c r="BE1908" s="2">
        <v>0</v>
      </c>
      <c r="BF1908" s="2">
        <v>0</v>
      </c>
      <c r="BG1908" s="2">
        <v>0</v>
      </c>
      <c r="BH1908" s="2">
        <v>1</v>
      </c>
      <c r="BI1908" s="2">
        <v>10.1</v>
      </c>
      <c r="BJ1908" s="2">
        <v>3.1</v>
      </c>
      <c r="BK1908" s="2">
        <v>10.5</v>
      </c>
      <c r="BL1908" s="2">
        <v>221.01</v>
      </c>
      <c r="BM1908" s="2">
        <v>30.94</v>
      </c>
      <c r="BN1908" s="2">
        <v>251.95</v>
      </c>
      <c r="BO1908" s="2">
        <v>251.95</v>
      </c>
      <c r="BQ1908" s="2" t="s">
        <v>2113</v>
      </c>
      <c r="BR1908" s="2" t="s">
        <v>83</v>
      </c>
      <c r="BS1908" s="3">
        <v>42871</v>
      </c>
      <c r="BT1908" s="4">
        <v>0.39305555555555555</v>
      </c>
      <c r="BU1908" s="2" t="s">
        <v>2173</v>
      </c>
      <c r="BV1908" s="2" t="s">
        <v>98</v>
      </c>
      <c r="BY1908" s="2">
        <v>15417.36</v>
      </c>
      <c r="CA1908" s="2" t="s">
        <v>2358</v>
      </c>
      <c r="CC1908" s="2" t="s">
        <v>79</v>
      </c>
      <c r="CD1908" s="2">
        <v>6850</v>
      </c>
      <c r="CE1908" s="2" t="s">
        <v>190</v>
      </c>
      <c r="CF1908" s="3">
        <v>42871</v>
      </c>
      <c r="CI1908" s="2">
        <v>3</v>
      </c>
      <c r="CJ1908" s="2">
        <v>1</v>
      </c>
      <c r="CK1908" s="2">
        <v>21</v>
      </c>
      <c r="CL1908" s="2" t="s">
        <v>87</v>
      </c>
    </row>
    <row r="1909" spans="1:90">
      <c r="A1909" s="2" t="s">
        <v>71</v>
      </c>
      <c r="B1909" s="2" t="s">
        <v>72</v>
      </c>
      <c r="C1909" s="2" t="s">
        <v>73</v>
      </c>
      <c r="E1909" s="2" t="str">
        <f>"FES1162549057"</f>
        <v>FES1162549057</v>
      </c>
      <c r="F1909" s="3">
        <v>42870</v>
      </c>
      <c r="G1909" s="2">
        <v>201711</v>
      </c>
      <c r="H1909" s="2" t="s">
        <v>74</v>
      </c>
      <c r="I1909" s="2" t="s">
        <v>75</v>
      </c>
      <c r="J1909" s="2" t="s">
        <v>76</v>
      </c>
      <c r="K1909" s="2" t="s">
        <v>77</v>
      </c>
      <c r="L1909" s="2" t="s">
        <v>78</v>
      </c>
      <c r="M1909" s="2" t="s">
        <v>79</v>
      </c>
      <c r="N1909" s="2" t="s">
        <v>2112</v>
      </c>
      <c r="O1909" s="2" t="s">
        <v>81</v>
      </c>
      <c r="P1909" s="2" t="str">
        <f>"2170567219                    "</f>
        <v xml:space="preserve">2170567219                    </v>
      </c>
      <c r="Q1909" s="2">
        <v>0</v>
      </c>
      <c r="R1909" s="2">
        <v>0</v>
      </c>
      <c r="S1909" s="2">
        <v>0</v>
      </c>
      <c r="T1909" s="2">
        <v>0</v>
      </c>
      <c r="U1909" s="2">
        <v>0</v>
      </c>
      <c r="V1909" s="2">
        <v>0</v>
      </c>
      <c r="W1909" s="2">
        <v>0</v>
      </c>
      <c r="X1909" s="2">
        <v>0</v>
      </c>
      <c r="Y1909" s="2">
        <v>0</v>
      </c>
      <c r="Z1909" s="2">
        <v>0</v>
      </c>
      <c r="AA1909" s="2">
        <v>0</v>
      </c>
      <c r="AB1909" s="2">
        <v>0</v>
      </c>
      <c r="AC1909" s="2">
        <v>0</v>
      </c>
      <c r="AD1909" s="2">
        <v>0</v>
      </c>
      <c r="AE1909" s="2">
        <v>0</v>
      </c>
      <c r="AF1909" s="2">
        <v>0</v>
      </c>
      <c r="AG1909" s="2">
        <v>0</v>
      </c>
      <c r="AH1909" s="2">
        <v>0</v>
      </c>
      <c r="AI1909" s="2">
        <v>0</v>
      </c>
      <c r="AJ1909" s="2">
        <v>0</v>
      </c>
      <c r="AK1909" s="2">
        <v>0</v>
      </c>
      <c r="AL1909" s="2">
        <v>0</v>
      </c>
      <c r="AM1909" s="2">
        <v>82.67</v>
      </c>
      <c r="AN1909" s="2">
        <v>0</v>
      </c>
      <c r="AO1909" s="2">
        <v>0</v>
      </c>
      <c r="AP1909" s="2">
        <v>0</v>
      </c>
      <c r="AQ1909" s="2">
        <v>0</v>
      </c>
      <c r="AR1909" s="2">
        <v>0</v>
      </c>
      <c r="AS1909" s="2">
        <v>0</v>
      </c>
      <c r="AT1909" s="2">
        <v>0</v>
      </c>
      <c r="AU1909" s="2">
        <v>0</v>
      </c>
      <c r="AV1909" s="2">
        <v>0</v>
      </c>
      <c r="AW1909" s="2">
        <v>0</v>
      </c>
      <c r="AX1909" s="2">
        <v>0</v>
      </c>
      <c r="AY1909" s="2">
        <v>0</v>
      </c>
      <c r="AZ1909" s="2">
        <v>0</v>
      </c>
      <c r="BA1909" s="2">
        <v>0</v>
      </c>
      <c r="BB1909" s="2">
        <v>0</v>
      </c>
      <c r="BC1909" s="2">
        <v>0</v>
      </c>
      <c r="BD1909" s="2">
        <v>0</v>
      </c>
      <c r="BE1909" s="2">
        <v>0</v>
      </c>
      <c r="BF1909" s="2">
        <v>0</v>
      </c>
      <c r="BG1909" s="2">
        <v>0</v>
      </c>
      <c r="BH1909" s="2">
        <v>1</v>
      </c>
      <c r="BI1909" s="2">
        <v>16.2</v>
      </c>
      <c r="BJ1909" s="2">
        <v>35.5</v>
      </c>
      <c r="BK1909" s="2">
        <v>35.5</v>
      </c>
      <c r="BL1909" s="2">
        <v>747.23</v>
      </c>
      <c r="BM1909" s="2">
        <v>104.61</v>
      </c>
      <c r="BN1909" s="2">
        <v>851.84</v>
      </c>
      <c r="BO1909" s="2">
        <v>851.84</v>
      </c>
      <c r="BQ1909" s="2" t="s">
        <v>2113</v>
      </c>
      <c r="BR1909" s="2" t="s">
        <v>83</v>
      </c>
      <c r="BS1909" s="3">
        <v>42871</v>
      </c>
      <c r="BT1909" s="4">
        <v>0.39305555555555555</v>
      </c>
      <c r="BU1909" s="2" t="s">
        <v>2173</v>
      </c>
      <c r="BV1909" s="2" t="s">
        <v>98</v>
      </c>
      <c r="BY1909" s="2">
        <v>177385.46</v>
      </c>
      <c r="CA1909" s="2" t="s">
        <v>2358</v>
      </c>
      <c r="CC1909" s="2" t="s">
        <v>79</v>
      </c>
      <c r="CD1909" s="2">
        <v>6850</v>
      </c>
      <c r="CE1909" s="2" t="s">
        <v>86</v>
      </c>
      <c r="CF1909" s="3">
        <v>42871</v>
      </c>
      <c r="CI1909" s="2">
        <v>3</v>
      </c>
      <c r="CJ1909" s="2">
        <v>1</v>
      </c>
      <c r="CK1909" s="2">
        <v>21</v>
      </c>
      <c r="CL1909" s="2" t="s">
        <v>87</v>
      </c>
    </row>
    <row r="1910" spans="1:90">
      <c r="A1910" s="2" t="s">
        <v>71</v>
      </c>
      <c r="B1910" s="2" t="s">
        <v>72</v>
      </c>
      <c r="C1910" s="2" t="s">
        <v>73</v>
      </c>
      <c r="E1910" s="2" t="str">
        <f>"FES1162549028"</f>
        <v>FES1162549028</v>
      </c>
      <c r="F1910" s="3">
        <v>42870</v>
      </c>
      <c r="G1910" s="2">
        <v>201711</v>
      </c>
      <c r="H1910" s="2" t="s">
        <v>74</v>
      </c>
      <c r="I1910" s="2" t="s">
        <v>75</v>
      </c>
      <c r="J1910" s="2" t="s">
        <v>76</v>
      </c>
      <c r="K1910" s="2" t="s">
        <v>77</v>
      </c>
      <c r="L1910" s="2" t="s">
        <v>88</v>
      </c>
      <c r="M1910" s="2" t="s">
        <v>89</v>
      </c>
      <c r="N1910" s="2" t="s">
        <v>2467</v>
      </c>
      <c r="O1910" s="2" t="s">
        <v>81</v>
      </c>
      <c r="P1910" s="2" t="str">
        <f>"2170567181                    "</f>
        <v xml:space="preserve">2170567181                    </v>
      </c>
      <c r="Q1910" s="2">
        <v>0</v>
      </c>
      <c r="R1910" s="2">
        <v>0</v>
      </c>
      <c r="S1910" s="2">
        <v>0</v>
      </c>
      <c r="T1910" s="2">
        <v>0</v>
      </c>
      <c r="U1910" s="2">
        <v>0</v>
      </c>
      <c r="V1910" s="2">
        <v>0</v>
      </c>
      <c r="W1910" s="2">
        <v>0</v>
      </c>
      <c r="X1910" s="2">
        <v>0</v>
      </c>
      <c r="Y1910" s="2">
        <v>0</v>
      </c>
      <c r="Z1910" s="2">
        <v>0</v>
      </c>
      <c r="AA1910" s="2">
        <v>0</v>
      </c>
      <c r="AB1910" s="2">
        <v>0</v>
      </c>
      <c r="AC1910" s="2">
        <v>0</v>
      </c>
      <c r="AD1910" s="2">
        <v>0</v>
      </c>
      <c r="AE1910" s="2">
        <v>0</v>
      </c>
      <c r="AF1910" s="2">
        <v>0</v>
      </c>
      <c r="AG1910" s="2">
        <v>0</v>
      </c>
      <c r="AH1910" s="2">
        <v>0</v>
      </c>
      <c r="AI1910" s="2">
        <v>0</v>
      </c>
      <c r="AJ1910" s="2">
        <v>0</v>
      </c>
      <c r="AK1910" s="2">
        <v>0</v>
      </c>
      <c r="AL1910" s="2">
        <v>0</v>
      </c>
      <c r="AM1910" s="2">
        <v>4.66</v>
      </c>
      <c r="AN1910" s="2">
        <v>0</v>
      </c>
      <c r="AO1910" s="2">
        <v>0</v>
      </c>
      <c r="AP1910" s="2">
        <v>0</v>
      </c>
      <c r="AQ1910" s="2">
        <v>0</v>
      </c>
      <c r="AR1910" s="2">
        <v>0</v>
      </c>
      <c r="AS1910" s="2">
        <v>0</v>
      </c>
      <c r="AT1910" s="2">
        <v>0</v>
      </c>
      <c r="AU1910" s="2">
        <v>0</v>
      </c>
      <c r="AV1910" s="2">
        <v>0</v>
      </c>
      <c r="AW1910" s="2">
        <v>0</v>
      </c>
      <c r="AX1910" s="2">
        <v>0</v>
      </c>
      <c r="AY1910" s="2">
        <v>0</v>
      </c>
      <c r="AZ1910" s="2">
        <v>0</v>
      </c>
      <c r="BA1910" s="2">
        <v>0</v>
      </c>
      <c r="BB1910" s="2">
        <v>0</v>
      </c>
      <c r="BC1910" s="2">
        <v>0</v>
      </c>
      <c r="BD1910" s="2">
        <v>0</v>
      </c>
      <c r="BE1910" s="2">
        <v>0</v>
      </c>
      <c r="BF1910" s="2">
        <v>0</v>
      </c>
      <c r="BG1910" s="2">
        <v>0</v>
      </c>
      <c r="BH1910" s="2">
        <v>1</v>
      </c>
      <c r="BI1910" s="2">
        <v>2</v>
      </c>
      <c r="BJ1910" s="2">
        <v>1</v>
      </c>
      <c r="BK1910" s="2">
        <v>2</v>
      </c>
      <c r="BL1910" s="2">
        <v>42.1</v>
      </c>
      <c r="BM1910" s="2">
        <v>5.89</v>
      </c>
      <c r="BN1910" s="2">
        <v>47.99</v>
      </c>
      <c r="BO1910" s="2">
        <v>47.99</v>
      </c>
      <c r="BQ1910" s="2" t="s">
        <v>2468</v>
      </c>
      <c r="BR1910" s="2" t="s">
        <v>83</v>
      </c>
      <c r="BS1910" s="3">
        <v>42871</v>
      </c>
      <c r="BT1910" s="4">
        <v>0.51597222222222217</v>
      </c>
      <c r="BU1910" s="2" t="s">
        <v>2469</v>
      </c>
      <c r="BV1910" s="2" t="s">
        <v>87</v>
      </c>
      <c r="BY1910" s="2">
        <v>4864.18</v>
      </c>
      <c r="CC1910" s="2" t="s">
        <v>89</v>
      </c>
      <c r="CD1910" s="2">
        <v>8001</v>
      </c>
      <c r="CE1910" s="2" t="s">
        <v>86</v>
      </c>
      <c r="CF1910" s="3">
        <v>42872</v>
      </c>
      <c r="CI1910" s="2">
        <v>1</v>
      </c>
      <c r="CJ1910" s="2">
        <v>1</v>
      </c>
      <c r="CK1910" s="2">
        <v>21</v>
      </c>
      <c r="CL1910" s="2" t="s">
        <v>87</v>
      </c>
    </row>
    <row r="1911" spans="1:90">
      <c r="A1911" s="2" t="s">
        <v>71</v>
      </c>
      <c r="B1911" s="2" t="s">
        <v>72</v>
      </c>
      <c r="C1911" s="2" t="s">
        <v>73</v>
      </c>
      <c r="E1911" s="2" t="str">
        <f>"FES1162548980"</f>
        <v>FES1162548980</v>
      </c>
      <c r="F1911" s="3">
        <v>42870</v>
      </c>
      <c r="G1911" s="2">
        <v>201711</v>
      </c>
      <c r="H1911" s="2" t="s">
        <v>74</v>
      </c>
      <c r="I1911" s="2" t="s">
        <v>75</v>
      </c>
      <c r="J1911" s="2" t="s">
        <v>76</v>
      </c>
      <c r="K1911" s="2" t="s">
        <v>77</v>
      </c>
      <c r="L1911" s="2" t="s">
        <v>339</v>
      </c>
      <c r="M1911" s="2" t="s">
        <v>216</v>
      </c>
      <c r="N1911" s="2" t="s">
        <v>2470</v>
      </c>
      <c r="O1911" s="2" t="s">
        <v>81</v>
      </c>
      <c r="P1911" s="2" t="str">
        <f>"2170567151                    "</f>
        <v xml:space="preserve">2170567151                    </v>
      </c>
      <c r="Q1911" s="2">
        <v>0</v>
      </c>
      <c r="R1911" s="2">
        <v>0</v>
      </c>
      <c r="S1911" s="2">
        <v>0</v>
      </c>
      <c r="T1911" s="2">
        <v>0</v>
      </c>
      <c r="U1911" s="2">
        <v>0</v>
      </c>
      <c r="V1911" s="2">
        <v>0</v>
      </c>
      <c r="W1911" s="2">
        <v>0</v>
      </c>
      <c r="X1911" s="2">
        <v>0</v>
      </c>
      <c r="Y1911" s="2">
        <v>0</v>
      </c>
      <c r="Z1911" s="2">
        <v>0</v>
      </c>
      <c r="AA1911" s="2">
        <v>0</v>
      </c>
      <c r="AB1911" s="2">
        <v>0</v>
      </c>
      <c r="AC1911" s="2">
        <v>0</v>
      </c>
      <c r="AD1911" s="2">
        <v>0</v>
      </c>
      <c r="AE1911" s="2">
        <v>0</v>
      </c>
      <c r="AF1911" s="2">
        <v>0</v>
      </c>
      <c r="AG1911" s="2">
        <v>0</v>
      </c>
      <c r="AH1911" s="2">
        <v>0</v>
      </c>
      <c r="AI1911" s="2">
        <v>0</v>
      </c>
      <c r="AJ1911" s="2">
        <v>0</v>
      </c>
      <c r="AK1911" s="2">
        <v>0</v>
      </c>
      <c r="AL1911" s="2">
        <v>0</v>
      </c>
      <c r="AM1911" s="2">
        <v>4.66</v>
      </c>
      <c r="AN1911" s="2">
        <v>0</v>
      </c>
      <c r="AO1911" s="2">
        <v>0</v>
      </c>
      <c r="AP1911" s="2">
        <v>0</v>
      </c>
      <c r="AQ1911" s="2">
        <v>0</v>
      </c>
      <c r="AR1911" s="2">
        <v>0</v>
      </c>
      <c r="AS1911" s="2">
        <v>0</v>
      </c>
      <c r="AT1911" s="2">
        <v>0</v>
      </c>
      <c r="AU1911" s="2">
        <v>0</v>
      </c>
      <c r="AV1911" s="2">
        <v>0</v>
      </c>
      <c r="AW1911" s="2">
        <v>0</v>
      </c>
      <c r="AX1911" s="2">
        <v>0</v>
      </c>
      <c r="AY1911" s="2">
        <v>0</v>
      </c>
      <c r="AZ1911" s="2">
        <v>0</v>
      </c>
      <c r="BA1911" s="2">
        <v>0</v>
      </c>
      <c r="BB1911" s="2">
        <v>0</v>
      </c>
      <c r="BC1911" s="2">
        <v>0</v>
      </c>
      <c r="BD1911" s="2">
        <v>0</v>
      </c>
      <c r="BE1911" s="2">
        <v>0</v>
      </c>
      <c r="BF1911" s="2">
        <v>0</v>
      </c>
      <c r="BG1911" s="2">
        <v>0</v>
      </c>
      <c r="BH1911" s="2">
        <v>1</v>
      </c>
      <c r="BI1911" s="2">
        <v>1</v>
      </c>
      <c r="BJ1911" s="2">
        <v>0.2</v>
      </c>
      <c r="BK1911" s="2">
        <v>1</v>
      </c>
      <c r="BL1911" s="2">
        <v>42.1</v>
      </c>
      <c r="BM1911" s="2">
        <v>5.89</v>
      </c>
      <c r="BN1911" s="2">
        <v>47.99</v>
      </c>
      <c r="BO1911" s="2">
        <v>47.99</v>
      </c>
      <c r="BR1911" s="2" t="s">
        <v>83</v>
      </c>
      <c r="BS1911" s="3">
        <v>42871</v>
      </c>
      <c r="BT1911" s="4">
        <v>0.41666666666666669</v>
      </c>
      <c r="BU1911" s="2" t="s">
        <v>2471</v>
      </c>
      <c r="BV1911" s="2" t="s">
        <v>98</v>
      </c>
      <c r="BY1911" s="2">
        <v>1200</v>
      </c>
      <c r="CC1911" s="2" t="s">
        <v>216</v>
      </c>
      <c r="CD1911" s="2">
        <v>6529</v>
      </c>
      <c r="CE1911" s="2" t="s">
        <v>99</v>
      </c>
      <c r="CF1911" s="3">
        <v>42872</v>
      </c>
      <c r="CI1911" s="2">
        <v>1</v>
      </c>
      <c r="CJ1911" s="2">
        <v>1</v>
      </c>
      <c r="CK1911" s="2">
        <v>21</v>
      </c>
      <c r="CL1911" s="2" t="s">
        <v>87</v>
      </c>
    </row>
    <row r="1912" spans="1:90">
      <c r="A1912" s="2" t="s">
        <v>71</v>
      </c>
      <c r="B1912" s="2" t="s">
        <v>72</v>
      </c>
      <c r="C1912" s="2" t="s">
        <v>73</v>
      </c>
      <c r="E1912" s="2" t="str">
        <f>"FES1162549053"</f>
        <v>FES1162549053</v>
      </c>
      <c r="F1912" s="3">
        <v>42870</v>
      </c>
      <c r="G1912" s="2">
        <v>201711</v>
      </c>
      <c r="H1912" s="2" t="s">
        <v>74</v>
      </c>
      <c r="I1912" s="2" t="s">
        <v>75</v>
      </c>
      <c r="J1912" s="2" t="s">
        <v>76</v>
      </c>
      <c r="K1912" s="2" t="s">
        <v>77</v>
      </c>
      <c r="L1912" s="2" t="s">
        <v>88</v>
      </c>
      <c r="M1912" s="2" t="s">
        <v>89</v>
      </c>
      <c r="N1912" s="2" t="s">
        <v>1114</v>
      </c>
      <c r="O1912" s="2" t="s">
        <v>81</v>
      </c>
      <c r="P1912" s="2" t="str">
        <f>"2170567213                    "</f>
        <v xml:space="preserve">2170567213                    </v>
      </c>
      <c r="Q1912" s="2">
        <v>0</v>
      </c>
      <c r="R1912" s="2">
        <v>0</v>
      </c>
      <c r="S1912" s="2">
        <v>0</v>
      </c>
      <c r="T1912" s="2">
        <v>0</v>
      </c>
      <c r="U1912" s="2">
        <v>0</v>
      </c>
      <c r="V1912" s="2">
        <v>0</v>
      </c>
      <c r="W1912" s="2">
        <v>0</v>
      </c>
      <c r="X1912" s="2">
        <v>0</v>
      </c>
      <c r="Y1912" s="2">
        <v>0</v>
      </c>
      <c r="Z1912" s="2">
        <v>0</v>
      </c>
      <c r="AA1912" s="2">
        <v>0</v>
      </c>
      <c r="AB1912" s="2">
        <v>0</v>
      </c>
      <c r="AC1912" s="2">
        <v>0</v>
      </c>
      <c r="AD1912" s="2">
        <v>0</v>
      </c>
      <c r="AE1912" s="2">
        <v>0</v>
      </c>
      <c r="AF1912" s="2">
        <v>0</v>
      </c>
      <c r="AG1912" s="2">
        <v>0</v>
      </c>
      <c r="AH1912" s="2">
        <v>0</v>
      </c>
      <c r="AI1912" s="2">
        <v>0</v>
      </c>
      <c r="AJ1912" s="2">
        <v>0</v>
      </c>
      <c r="AK1912" s="2">
        <v>0</v>
      </c>
      <c r="AL1912" s="2">
        <v>0</v>
      </c>
      <c r="AM1912" s="2">
        <v>4.66</v>
      </c>
      <c r="AN1912" s="2">
        <v>0</v>
      </c>
      <c r="AO1912" s="2">
        <v>0</v>
      </c>
      <c r="AP1912" s="2">
        <v>0</v>
      </c>
      <c r="AQ1912" s="2">
        <v>0</v>
      </c>
      <c r="AR1912" s="2">
        <v>0</v>
      </c>
      <c r="AS1912" s="2">
        <v>0</v>
      </c>
      <c r="AT1912" s="2">
        <v>0</v>
      </c>
      <c r="AU1912" s="2">
        <v>0</v>
      </c>
      <c r="AV1912" s="2">
        <v>0</v>
      </c>
      <c r="AW1912" s="2">
        <v>0</v>
      </c>
      <c r="AX1912" s="2">
        <v>0</v>
      </c>
      <c r="AY1912" s="2">
        <v>0</v>
      </c>
      <c r="AZ1912" s="2">
        <v>0</v>
      </c>
      <c r="BA1912" s="2">
        <v>0</v>
      </c>
      <c r="BB1912" s="2">
        <v>0</v>
      </c>
      <c r="BC1912" s="2">
        <v>0</v>
      </c>
      <c r="BD1912" s="2">
        <v>0</v>
      </c>
      <c r="BE1912" s="2">
        <v>0</v>
      </c>
      <c r="BF1912" s="2">
        <v>0</v>
      </c>
      <c r="BG1912" s="2">
        <v>0</v>
      </c>
      <c r="BH1912" s="2">
        <v>1</v>
      </c>
      <c r="BI1912" s="2">
        <v>1</v>
      </c>
      <c r="BJ1912" s="2">
        <v>0.2</v>
      </c>
      <c r="BK1912" s="2">
        <v>1</v>
      </c>
      <c r="BL1912" s="2">
        <v>42.1</v>
      </c>
      <c r="BM1912" s="2">
        <v>5.89</v>
      </c>
      <c r="BN1912" s="2">
        <v>47.99</v>
      </c>
      <c r="BO1912" s="2">
        <v>47.99</v>
      </c>
      <c r="BQ1912" s="2" t="s">
        <v>238</v>
      </c>
      <c r="BR1912" s="2" t="s">
        <v>83</v>
      </c>
      <c r="BS1912" s="3">
        <v>42871</v>
      </c>
      <c r="BT1912" s="4">
        <v>0.4291666666666667</v>
      </c>
      <c r="BU1912" s="2" t="s">
        <v>2472</v>
      </c>
      <c r="BV1912" s="2" t="s">
        <v>98</v>
      </c>
      <c r="BY1912" s="2">
        <v>1200</v>
      </c>
      <c r="CA1912" s="2" t="s">
        <v>356</v>
      </c>
      <c r="CC1912" s="2" t="s">
        <v>89</v>
      </c>
      <c r="CD1912" s="2">
        <v>7500</v>
      </c>
      <c r="CE1912" s="2" t="s">
        <v>99</v>
      </c>
      <c r="CF1912" s="3">
        <v>42871</v>
      </c>
      <c r="CI1912" s="2">
        <v>1</v>
      </c>
      <c r="CJ1912" s="2">
        <v>1</v>
      </c>
      <c r="CK1912" s="2">
        <v>21</v>
      </c>
      <c r="CL1912" s="2" t="s">
        <v>87</v>
      </c>
    </row>
    <row r="1913" spans="1:90">
      <c r="A1913" s="2" t="s">
        <v>71</v>
      </c>
      <c r="B1913" s="2" t="s">
        <v>72</v>
      </c>
      <c r="C1913" s="2" t="s">
        <v>73</v>
      </c>
      <c r="E1913" s="2" t="str">
        <f>"FES1162549027"</f>
        <v>FES1162549027</v>
      </c>
      <c r="F1913" s="3">
        <v>42870</v>
      </c>
      <c r="G1913" s="2">
        <v>201711</v>
      </c>
      <c r="H1913" s="2" t="s">
        <v>74</v>
      </c>
      <c r="I1913" s="2" t="s">
        <v>75</v>
      </c>
      <c r="J1913" s="2" t="s">
        <v>76</v>
      </c>
      <c r="K1913" s="2" t="s">
        <v>77</v>
      </c>
      <c r="L1913" s="2" t="s">
        <v>88</v>
      </c>
      <c r="M1913" s="2" t="s">
        <v>89</v>
      </c>
      <c r="N1913" s="2" t="s">
        <v>658</v>
      </c>
      <c r="O1913" s="2" t="s">
        <v>81</v>
      </c>
      <c r="P1913" s="2" t="str">
        <f>"2170567180                    "</f>
        <v xml:space="preserve">2170567180                    </v>
      </c>
      <c r="Q1913" s="2">
        <v>0</v>
      </c>
      <c r="R1913" s="2">
        <v>0</v>
      </c>
      <c r="S1913" s="2">
        <v>0</v>
      </c>
      <c r="T1913" s="2">
        <v>0</v>
      </c>
      <c r="U1913" s="2">
        <v>0</v>
      </c>
      <c r="V1913" s="2">
        <v>0</v>
      </c>
      <c r="W1913" s="2">
        <v>0</v>
      </c>
      <c r="X1913" s="2">
        <v>0</v>
      </c>
      <c r="Y1913" s="2">
        <v>0</v>
      </c>
      <c r="Z1913" s="2">
        <v>0</v>
      </c>
      <c r="AA1913" s="2">
        <v>0</v>
      </c>
      <c r="AB1913" s="2">
        <v>0</v>
      </c>
      <c r="AC1913" s="2">
        <v>0</v>
      </c>
      <c r="AD1913" s="2">
        <v>0</v>
      </c>
      <c r="AE1913" s="2">
        <v>0</v>
      </c>
      <c r="AF1913" s="2">
        <v>0</v>
      </c>
      <c r="AG1913" s="2">
        <v>0</v>
      </c>
      <c r="AH1913" s="2">
        <v>0</v>
      </c>
      <c r="AI1913" s="2">
        <v>0</v>
      </c>
      <c r="AJ1913" s="2">
        <v>0</v>
      </c>
      <c r="AK1913" s="2">
        <v>0</v>
      </c>
      <c r="AL1913" s="2">
        <v>0</v>
      </c>
      <c r="AM1913" s="2">
        <v>4.66</v>
      </c>
      <c r="AN1913" s="2">
        <v>0</v>
      </c>
      <c r="AO1913" s="2">
        <v>0</v>
      </c>
      <c r="AP1913" s="2">
        <v>0</v>
      </c>
      <c r="AQ1913" s="2">
        <v>0</v>
      </c>
      <c r="AR1913" s="2">
        <v>0</v>
      </c>
      <c r="AS1913" s="2">
        <v>0</v>
      </c>
      <c r="AT1913" s="2">
        <v>0</v>
      </c>
      <c r="AU1913" s="2">
        <v>0</v>
      </c>
      <c r="AV1913" s="2">
        <v>0</v>
      </c>
      <c r="AW1913" s="2">
        <v>0</v>
      </c>
      <c r="AX1913" s="2">
        <v>0</v>
      </c>
      <c r="AY1913" s="2">
        <v>0</v>
      </c>
      <c r="AZ1913" s="2">
        <v>0</v>
      </c>
      <c r="BA1913" s="2">
        <v>0</v>
      </c>
      <c r="BB1913" s="2">
        <v>0</v>
      </c>
      <c r="BC1913" s="2">
        <v>0</v>
      </c>
      <c r="BD1913" s="2">
        <v>0</v>
      </c>
      <c r="BE1913" s="2">
        <v>0</v>
      </c>
      <c r="BF1913" s="2">
        <v>0</v>
      </c>
      <c r="BG1913" s="2">
        <v>0</v>
      </c>
      <c r="BH1913" s="2">
        <v>1</v>
      </c>
      <c r="BI1913" s="2">
        <v>1</v>
      </c>
      <c r="BJ1913" s="2">
        <v>0.2</v>
      </c>
      <c r="BK1913" s="2">
        <v>1</v>
      </c>
      <c r="BL1913" s="2">
        <v>42.1</v>
      </c>
      <c r="BM1913" s="2">
        <v>5.89</v>
      </c>
      <c r="BN1913" s="2">
        <v>47.99</v>
      </c>
      <c r="BO1913" s="2">
        <v>47.99</v>
      </c>
      <c r="BQ1913" s="2" t="s">
        <v>659</v>
      </c>
      <c r="BR1913" s="2" t="s">
        <v>83</v>
      </c>
      <c r="BS1913" s="3">
        <v>42871</v>
      </c>
      <c r="BT1913" s="4">
        <v>0.4513888888888889</v>
      </c>
      <c r="BU1913" s="2" t="s">
        <v>981</v>
      </c>
      <c r="BV1913" s="2" t="s">
        <v>98</v>
      </c>
      <c r="BY1913" s="2">
        <v>1200</v>
      </c>
      <c r="CA1913" s="2" t="s">
        <v>114</v>
      </c>
      <c r="CC1913" s="2" t="s">
        <v>89</v>
      </c>
      <c r="CD1913" s="2">
        <v>7441</v>
      </c>
      <c r="CE1913" s="2" t="s">
        <v>99</v>
      </c>
      <c r="CF1913" s="3">
        <v>42872</v>
      </c>
      <c r="CI1913" s="2">
        <v>1</v>
      </c>
      <c r="CJ1913" s="2">
        <v>1</v>
      </c>
      <c r="CK1913" s="2">
        <v>21</v>
      </c>
      <c r="CL1913" s="2" t="s">
        <v>87</v>
      </c>
    </row>
    <row r="1914" spans="1:90">
      <c r="A1914" s="2" t="s">
        <v>71</v>
      </c>
      <c r="B1914" s="2" t="s">
        <v>72</v>
      </c>
      <c r="C1914" s="2" t="s">
        <v>73</v>
      </c>
      <c r="E1914" s="2" t="str">
        <f>"FES1162549077"</f>
        <v>FES1162549077</v>
      </c>
      <c r="F1914" s="3">
        <v>42870</v>
      </c>
      <c r="G1914" s="2">
        <v>201711</v>
      </c>
      <c r="H1914" s="2" t="s">
        <v>74</v>
      </c>
      <c r="I1914" s="2" t="s">
        <v>75</v>
      </c>
      <c r="J1914" s="2" t="s">
        <v>76</v>
      </c>
      <c r="K1914" s="2" t="s">
        <v>77</v>
      </c>
      <c r="L1914" s="2" t="s">
        <v>88</v>
      </c>
      <c r="M1914" s="2" t="s">
        <v>89</v>
      </c>
      <c r="N1914" s="2" t="s">
        <v>990</v>
      </c>
      <c r="O1914" s="2" t="s">
        <v>81</v>
      </c>
      <c r="P1914" s="2" t="str">
        <f>"2170567241                    "</f>
        <v xml:space="preserve">2170567241                    </v>
      </c>
      <c r="Q1914" s="2">
        <v>0</v>
      </c>
      <c r="R1914" s="2">
        <v>0</v>
      </c>
      <c r="S1914" s="2">
        <v>0</v>
      </c>
      <c r="T1914" s="2">
        <v>0</v>
      </c>
      <c r="U1914" s="2">
        <v>0</v>
      </c>
      <c r="V1914" s="2">
        <v>0</v>
      </c>
      <c r="W1914" s="2">
        <v>0</v>
      </c>
      <c r="X1914" s="2">
        <v>0</v>
      </c>
      <c r="Y1914" s="2">
        <v>0</v>
      </c>
      <c r="Z1914" s="2">
        <v>0</v>
      </c>
      <c r="AA1914" s="2">
        <v>0</v>
      </c>
      <c r="AB1914" s="2">
        <v>0</v>
      </c>
      <c r="AC1914" s="2">
        <v>0</v>
      </c>
      <c r="AD1914" s="2">
        <v>0</v>
      </c>
      <c r="AE1914" s="2">
        <v>0</v>
      </c>
      <c r="AF1914" s="2">
        <v>0</v>
      </c>
      <c r="AG1914" s="2">
        <v>0</v>
      </c>
      <c r="AH1914" s="2">
        <v>0</v>
      </c>
      <c r="AI1914" s="2">
        <v>0</v>
      </c>
      <c r="AJ1914" s="2">
        <v>0</v>
      </c>
      <c r="AK1914" s="2">
        <v>0</v>
      </c>
      <c r="AL1914" s="2">
        <v>0</v>
      </c>
      <c r="AM1914" s="2">
        <v>4.66</v>
      </c>
      <c r="AN1914" s="2">
        <v>0</v>
      </c>
      <c r="AO1914" s="2">
        <v>0</v>
      </c>
      <c r="AP1914" s="2">
        <v>0</v>
      </c>
      <c r="AQ1914" s="2">
        <v>0</v>
      </c>
      <c r="AR1914" s="2">
        <v>0</v>
      </c>
      <c r="AS1914" s="2">
        <v>0</v>
      </c>
      <c r="AT1914" s="2">
        <v>0</v>
      </c>
      <c r="AU1914" s="2">
        <v>0</v>
      </c>
      <c r="AV1914" s="2">
        <v>0</v>
      </c>
      <c r="AW1914" s="2">
        <v>0</v>
      </c>
      <c r="AX1914" s="2">
        <v>0</v>
      </c>
      <c r="AY1914" s="2">
        <v>0</v>
      </c>
      <c r="AZ1914" s="2">
        <v>0</v>
      </c>
      <c r="BA1914" s="2">
        <v>0</v>
      </c>
      <c r="BB1914" s="2">
        <v>0</v>
      </c>
      <c r="BC1914" s="2">
        <v>0</v>
      </c>
      <c r="BD1914" s="2">
        <v>0</v>
      </c>
      <c r="BE1914" s="2">
        <v>0</v>
      </c>
      <c r="BF1914" s="2">
        <v>0</v>
      </c>
      <c r="BG1914" s="2">
        <v>0</v>
      </c>
      <c r="BH1914" s="2">
        <v>1</v>
      </c>
      <c r="BI1914" s="2">
        <v>1</v>
      </c>
      <c r="BJ1914" s="2">
        <v>0.2</v>
      </c>
      <c r="BK1914" s="2">
        <v>1</v>
      </c>
      <c r="BL1914" s="2">
        <v>42.1</v>
      </c>
      <c r="BM1914" s="2">
        <v>5.89</v>
      </c>
      <c r="BN1914" s="2">
        <v>47.99</v>
      </c>
      <c r="BO1914" s="2">
        <v>47.99</v>
      </c>
      <c r="BQ1914" s="2" t="s">
        <v>991</v>
      </c>
      <c r="BR1914" s="2" t="s">
        <v>83</v>
      </c>
      <c r="BS1914" s="3">
        <v>42871</v>
      </c>
      <c r="BT1914" s="4">
        <v>0.41666666666666669</v>
      </c>
      <c r="BU1914" s="2" t="s">
        <v>2473</v>
      </c>
      <c r="BV1914" s="2" t="s">
        <v>98</v>
      </c>
      <c r="BY1914" s="2">
        <v>1200</v>
      </c>
      <c r="CC1914" s="2" t="s">
        <v>89</v>
      </c>
      <c r="CD1914" s="2">
        <v>7441</v>
      </c>
      <c r="CE1914" s="2" t="s">
        <v>99</v>
      </c>
      <c r="CF1914" s="3">
        <v>42872</v>
      </c>
      <c r="CI1914" s="2">
        <v>1</v>
      </c>
      <c r="CJ1914" s="2">
        <v>1</v>
      </c>
      <c r="CK1914" s="2">
        <v>21</v>
      </c>
      <c r="CL1914" s="2" t="s">
        <v>87</v>
      </c>
    </row>
    <row r="1915" spans="1:90">
      <c r="A1915" s="2" t="s">
        <v>71</v>
      </c>
      <c r="B1915" s="2" t="s">
        <v>72</v>
      </c>
      <c r="C1915" s="2" t="s">
        <v>73</v>
      </c>
      <c r="E1915" s="2" t="str">
        <f>"FES1162549048"</f>
        <v>FES1162549048</v>
      </c>
      <c r="F1915" s="3">
        <v>42870</v>
      </c>
      <c r="G1915" s="2">
        <v>201711</v>
      </c>
      <c r="H1915" s="2" t="s">
        <v>74</v>
      </c>
      <c r="I1915" s="2" t="s">
        <v>75</v>
      </c>
      <c r="J1915" s="2" t="s">
        <v>76</v>
      </c>
      <c r="K1915" s="2" t="s">
        <v>77</v>
      </c>
      <c r="L1915" s="2" t="s">
        <v>88</v>
      </c>
      <c r="M1915" s="2" t="s">
        <v>89</v>
      </c>
      <c r="N1915" s="2" t="s">
        <v>704</v>
      </c>
      <c r="O1915" s="2" t="s">
        <v>81</v>
      </c>
      <c r="P1915" s="2" t="str">
        <f>"2170567207                    "</f>
        <v xml:space="preserve">2170567207                    </v>
      </c>
      <c r="Q1915" s="2">
        <v>0</v>
      </c>
      <c r="R1915" s="2">
        <v>0</v>
      </c>
      <c r="S1915" s="2">
        <v>0</v>
      </c>
      <c r="T1915" s="2">
        <v>0</v>
      </c>
      <c r="U1915" s="2">
        <v>0</v>
      </c>
      <c r="V1915" s="2">
        <v>0</v>
      </c>
      <c r="W1915" s="2">
        <v>0</v>
      </c>
      <c r="X1915" s="2">
        <v>0</v>
      </c>
      <c r="Y1915" s="2">
        <v>0</v>
      </c>
      <c r="Z1915" s="2">
        <v>0</v>
      </c>
      <c r="AA1915" s="2">
        <v>0</v>
      </c>
      <c r="AB1915" s="2">
        <v>0</v>
      </c>
      <c r="AC1915" s="2">
        <v>0</v>
      </c>
      <c r="AD1915" s="2">
        <v>0</v>
      </c>
      <c r="AE1915" s="2">
        <v>0</v>
      </c>
      <c r="AF1915" s="2">
        <v>0</v>
      </c>
      <c r="AG1915" s="2">
        <v>0</v>
      </c>
      <c r="AH1915" s="2">
        <v>0</v>
      </c>
      <c r="AI1915" s="2">
        <v>0</v>
      </c>
      <c r="AJ1915" s="2">
        <v>0</v>
      </c>
      <c r="AK1915" s="2">
        <v>0</v>
      </c>
      <c r="AL1915" s="2">
        <v>0</v>
      </c>
      <c r="AM1915" s="2">
        <v>11.64</v>
      </c>
      <c r="AN1915" s="2">
        <v>0</v>
      </c>
      <c r="AO1915" s="2">
        <v>0</v>
      </c>
      <c r="AP1915" s="2">
        <v>0</v>
      </c>
      <c r="AQ1915" s="2">
        <v>0</v>
      </c>
      <c r="AR1915" s="2">
        <v>0</v>
      </c>
      <c r="AS1915" s="2">
        <v>0</v>
      </c>
      <c r="AT1915" s="2">
        <v>0</v>
      </c>
      <c r="AU1915" s="2">
        <v>0</v>
      </c>
      <c r="AV1915" s="2">
        <v>0</v>
      </c>
      <c r="AW1915" s="2">
        <v>0</v>
      </c>
      <c r="AX1915" s="2">
        <v>0</v>
      </c>
      <c r="AY1915" s="2">
        <v>0</v>
      </c>
      <c r="AZ1915" s="2">
        <v>0</v>
      </c>
      <c r="BA1915" s="2">
        <v>0</v>
      </c>
      <c r="BB1915" s="2">
        <v>0</v>
      </c>
      <c r="BC1915" s="2">
        <v>0</v>
      </c>
      <c r="BD1915" s="2">
        <v>0</v>
      </c>
      <c r="BE1915" s="2">
        <v>0</v>
      </c>
      <c r="BF1915" s="2">
        <v>0</v>
      </c>
      <c r="BG1915" s="2">
        <v>0</v>
      </c>
      <c r="BH1915" s="2">
        <v>1</v>
      </c>
      <c r="BI1915" s="2">
        <v>5</v>
      </c>
      <c r="BJ1915" s="2">
        <v>1.9</v>
      </c>
      <c r="BK1915" s="2">
        <v>5</v>
      </c>
      <c r="BL1915" s="2">
        <v>105.24</v>
      </c>
      <c r="BM1915" s="2">
        <v>14.73</v>
      </c>
      <c r="BN1915" s="2">
        <v>119.97</v>
      </c>
      <c r="BO1915" s="2">
        <v>119.97</v>
      </c>
      <c r="BQ1915" s="2" t="s">
        <v>983</v>
      </c>
      <c r="BR1915" s="2" t="s">
        <v>83</v>
      </c>
      <c r="BS1915" s="3">
        <v>42871</v>
      </c>
      <c r="BT1915" s="4">
        <v>0.41666666666666669</v>
      </c>
      <c r="BU1915" s="2" t="s">
        <v>2282</v>
      </c>
      <c r="BV1915" s="2" t="s">
        <v>98</v>
      </c>
      <c r="BY1915" s="2">
        <v>9570.8700000000008</v>
      </c>
      <c r="CC1915" s="2" t="s">
        <v>89</v>
      </c>
      <c r="CD1915" s="2">
        <v>7405</v>
      </c>
      <c r="CE1915" s="2" t="s">
        <v>86</v>
      </c>
      <c r="CF1915" s="3">
        <v>42872</v>
      </c>
      <c r="CI1915" s="2">
        <v>1</v>
      </c>
      <c r="CJ1915" s="2">
        <v>1</v>
      </c>
      <c r="CK1915" s="2">
        <v>21</v>
      </c>
      <c r="CL1915" s="2" t="s">
        <v>87</v>
      </c>
    </row>
    <row r="1916" spans="1:90">
      <c r="A1916" s="2" t="s">
        <v>71</v>
      </c>
      <c r="B1916" s="2" t="s">
        <v>72</v>
      </c>
      <c r="C1916" s="2" t="s">
        <v>73</v>
      </c>
      <c r="E1916" s="2" t="str">
        <f>"FES1162548961"</f>
        <v>FES1162548961</v>
      </c>
      <c r="F1916" s="3">
        <v>42870</v>
      </c>
      <c r="G1916" s="2">
        <v>201711</v>
      </c>
      <c r="H1916" s="2" t="s">
        <v>74</v>
      </c>
      <c r="I1916" s="2" t="s">
        <v>75</v>
      </c>
      <c r="J1916" s="2" t="s">
        <v>76</v>
      </c>
      <c r="K1916" s="2" t="s">
        <v>77</v>
      </c>
      <c r="L1916" s="2" t="s">
        <v>88</v>
      </c>
      <c r="M1916" s="2" t="s">
        <v>89</v>
      </c>
      <c r="N1916" s="2" t="s">
        <v>270</v>
      </c>
      <c r="O1916" s="2" t="s">
        <v>81</v>
      </c>
      <c r="P1916" s="2" t="str">
        <f>"2170567118                    "</f>
        <v xml:space="preserve">2170567118                    </v>
      </c>
      <c r="Q1916" s="2">
        <v>0</v>
      </c>
      <c r="R1916" s="2">
        <v>0</v>
      </c>
      <c r="S1916" s="2">
        <v>0</v>
      </c>
      <c r="T1916" s="2">
        <v>0</v>
      </c>
      <c r="U1916" s="2">
        <v>0</v>
      </c>
      <c r="V1916" s="2">
        <v>0</v>
      </c>
      <c r="W1916" s="2">
        <v>0</v>
      </c>
      <c r="X1916" s="2">
        <v>0</v>
      </c>
      <c r="Y1916" s="2">
        <v>0</v>
      </c>
      <c r="Z1916" s="2">
        <v>0</v>
      </c>
      <c r="AA1916" s="2">
        <v>0</v>
      </c>
      <c r="AB1916" s="2">
        <v>0</v>
      </c>
      <c r="AC1916" s="2">
        <v>0</v>
      </c>
      <c r="AD1916" s="2">
        <v>0</v>
      </c>
      <c r="AE1916" s="2">
        <v>0</v>
      </c>
      <c r="AF1916" s="2">
        <v>0</v>
      </c>
      <c r="AG1916" s="2">
        <v>0</v>
      </c>
      <c r="AH1916" s="2">
        <v>0</v>
      </c>
      <c r="AI1916" s="2">
        <v>0</v>
      </c>
      <c r="AJ1916" s="2">
        <v>0</v>
      </c>
      <c r="AK1916" s="2">
        <v>0</v>
      </c>
      <c r="AL1916" s="2">
        <v>0</v>
      </c>
      <c r="AM1916" s="2">
        <v>4.66</v>
      </c>
      <c r="AN1916" s="2">
        <v>0</v>
      </c>
      <c r="AO1916" s="2">
        <v>0</v>
      </c>
      <c r="AP1916" s="2">
        <v>0</v>
      </c>
      <c r="AQ1916" s="2">
        <v>0</v>
      </c>
      <c r="AR1916" s="2">
        <v>0</v>
      </c>
      <c r="AS1916" s="2">
        <v>0</v>
      </c>
      <c r="AT1916" s="2">
        <v>0</v>
      </c>
      <c r="AU1916" s="2">
        <v>0</v>
      </c>
      <c r="AV1916" s="2">
        <v>0</v>
      </c>
      <c r="AW1916" s="2">
        <v>0</v>
      </c>
      <c r="AX1916" s="2">
        <v>0</v>
      </c>
      <c r="AY1916" s="2">
        <v>0</v>
      </c>
      <c r="AZ1916" s="2">
        <v>0</v>
      </c>
      <c r="BA1916" s="2">
        <v>0</v>
      </c>
      <c r="BB1916" s="2">
        <v>0</v>
      </c>
      <c r="BC1916" s="2">
        <v>0</v>
      </c>
      <c r="BD1916" s="2">
        <v>0</v>
      </c>
      <c r="BE1916" s="2">
        <v>0</v>
      </c>
      <c r="BF1916" s="2">
        <v>0</v>
      </c>
      <c r="BG1916" s="2">
        <v>0</v>
      </c>
      <c r="BH1916" s="2">
        <v>1</v>
      </c>
      <c r="BI1916" s="2">
        <v>1</v>
      </c>
      <c r="BJ1916" s="2">
        <v>0.2</v>
      </c>
      <c r="BK1916" s="2">
        <v>1</v>
      </c>
      <c r="BL1916" s="2">
        <v>42.1</v>
      </c>
      <c r="BM1916" s="2">
        <v>5.89</v>
      </c>
      <c r="BN1916" s="2">
        <v>47.99</v>
      </c>
      <c r="BO1916" s="2">
        <v>47.99</v>
      </c>
      <c r="BQ1916" s="2" t="s">
        <v>271</v>
      </c>
      <c r="BR1916" s="2" t="s">
        <v>83</v>
      </c>
      <c r="BS1916" s="3">
        <v>42871</v>
      </c>
      <c r="BT1916" s="4">
        <v>0.41666666666666669</v>
      </c>
      <c r="BU1916" s="2" t="s">
        <v>2439</v>
      </c>
      <c r="BV1916" s="2" t="s">
        <v>98</v>
      </c>
      <c r="BY1916" s="2">
        <v>1200</v>
      </c>
      <c r="CA1916" s="2" t="s">
        <v>114</v>
      </c>
      <c r="CC1916" s="2" t="s">
        <v>89</v>
      </c>
      <c r="CD1916" s="2">
        <v>7405</v>
      </c>
      <c r="CE1916" s="2" t="s">
        <v>99</v>
      </c>
      <c r="CF1916" s="3">
        <v>42872</v>
      </c>
      <c r="CI1916" s="2">
        <v>1</v>
      </c>
      <c r="CJ1916" s="2">
        <v>1</v>
      </c>
      <c r="CK1916" s="2">
        <v>21</v>
      </c>
      <c r="CL1916" s="2" t="s">
        <v>87</v>
      </c>
    </row>
    <row r="1917" spans="1:90">
      <c r="A1917" s="2" t="s">
        <v>71</v>
      </c>
      <c r="B1917" s="2" t="s">
        <v>72</v>
      </c>
      <c r="C1917" s="2" t="s">
        <v>73</v>
      </c>
      <c r="E1917" s="2" t="str">
        <f>"FES1162549071"</f>
        <v>FES1162549071</v>
      </c>
      <c r="F1917" s="3">
        <v>42870</v>
      </c>
      <c r="G1917" s="2">
        <v>201711</v>
      </c>
      <c r="H1917" s="2" t="s">
        <v>74</v>
      </c>
      <c r="I1917" s="2" t="s">
        <v>75</v>
      </c>
      <c r="J1917" s="2" t="s">
        <v>76</v>
      </c>
      <c r="K1917" s="2" t="s">
        <v>77</v>
      </c>
      <c r="L1917" s="2" t="s">
        <v>94</v>
      </c>
      <c r="M1917" s="2" t="s">
        <v>94</v>
      </c>
      <c r="N1917" s="2" t="s">
        <v>95</v>
      </c>
      <c r="O1917" s="2" t="s">
        <v>81</v>
      </c>
      <c r="P1917" s="2" t="str">
        <f>"2170567234                    "</f>
        <v xml:space="preserve">2170567234                    </v>
      </c>
      <c r="Q1917" s="2">
        <v>0</v>
      </c>
      <c r="R1917" s="2">
        <v>0</v>
      </c>
      <c r="S1917" s="2">
        <v>0</v>
      </c>
      <c r="T1917" s="2">
        <v>0</v>
      </c>
      <c r="U1917" s="2">
        <v>0</v>
      </c>
      <c r="V1917" s="2">
        <v>0</v>
      </c>
      <c r="W1917" s="2">
        <v>0</v>
      </c>
      <c r="X1917" s="2">
        <v>0</v>
      </c>
      <c r="Y1917" s="2">
        <v>0</v>
      </c>
      <c r="Z1917" s="2">
        <v>0</v>
      </c>
      <c r="AA1917" s="2">
        <v>0</v>
      </c>
      <c r="AB1917" s="2">
        <v>0</v>
      </c>
      <c r="AC1917" s="2">
        <v>0</v>
      </c>
      <c r="AD1917" s="2">
        <v>0</v>
      </c>
      <c r="AE1917" s="2">
        <v>0</v>
      </c>
      <c r="AF1917" s="2">
        <v>0</v>
      </c>
      <c r="AG1917" s="2">
        <v>0</v>
      </c>
      <c r="AH1917" s="2">
        <v>0</v>
      </c>
      <c r="AI1917" s="2">
        <v>0</v>
      </c>
      <c r="AJ1917" s="2">
        <v>0</v>
      </c>
      <c r="AK1917" s="2">
        <v>0</v>
      </c>
      <c r="AL1917" s="2">
        <v>0</v>
      </c>
      <c r="AM1917" s="2">
        <v>4.66</v>
      </c>
      <c r="AN1917" s="2">
        <v>0</v>
      </c>
      <c r="AO1917" s="2">
        <v>0</v>
      </c>
      <c r="AP1917" s="2">
        <v>0</v>
      </c>
      <c r="AQ1917" s="2">
        <v>0</v>
      </c>
      <c r="AR1917" s="2">
        <v>0</v>
      </c>
      <c r="AS1917" s="2">
        <v>0</v>
      </c>
      <c r="AT1917" s="2">
        <v>0</v>
      </c>
      <c r="AU1917" s="2">
        <v>0</v>
      </c>
      <c r="AV1917" s="2">
        <v>0</v>
      </c>
      <c r="AW1917" s="2">
        <v>0</v>
      </c>
      <c r="AX1917" s="2">
        <v>0</v>
      </c>
      <c r="AY1917" s="2">
        <v>0</v>
      </c>
      <c r="AZ1917" s="2">
        <v>0</v>
      </c>
      <c r="BA1917" s="2">
        <v>0</v>
      </c>
      <c r="BB1917" s="2">
        <v>0</v>
      </c>
      <c r="BC1917" s="2">
        <v>0</v>
      </c>
      <c r="BD1917" s="2">
        <v>0</v>
      </c>
      <c r="BE1917" s="2">
        <v>0</v>
      </c>
      <c r="BF1917" s="2">
        <v>0</v>
      </c>
      <c r="BG1917" s="2">
        <v>0</v>
      </c>
      <c r="BH1917" s="2">
        <v>1</v>
      </c>
      <c r="BI1917" s="2">
        <v>1</v>
      </c>
      <c r="BJ1917" s="2">
        <v>0.2</v>
      </c>
      <c r="BK1917" s="2">
        <v>1</v>
      </c>
      <c r="BL1917" s="2">
        <v>42.1</v>
      </c>
      <c r="BM1917" s="2">
        <v>5.89</v>
      </c>
      <c r="BN1917" s="2">
        <v>47.99</v>
      </c>
      <c r="BO1917" s="2">
        <v>47.99</v>
      </c>
      <c r="BQ1917" s="2" t="s">
        <v>96</v>
      </c>
      <c r="BR1917" s="2" t="s">
        <v>83</v>
      </c>
      <c r="BS1917" s="3">
        <v>42871</v>
      </c>
      <c r="BT1917" s="4">
        <v>0.52777777777777779</v>
      </c>
      <c r="BU1917" s="2" t="s">
        <v>97</v>
      </c>
      <c r="BV1917" s="2" t="s">
        <v>98</v>
      </c>
      <c r="BY1917" s="2">
        <v>1200</v>
      </c>
      <c r="CC1917" s="2" t="s">
        <v>94</v>
      </c>
      <c r="CD1917" s="2">
        <v>7646</v>
      </c>
      <c r="CE1917" s="2" t="s">
        <v>99</v>
      </c>
      <c r="CF1917" s="3">
        <v>42872</v>
      </c>
      <c r="CI1917" s="2">
        <v>1</v>
      </c>
      <c r="CJ1917" s="2">
        <v>1</v>
      </c>
      <c r="CK1917" s="2">
        <v>21</v>
      </c>
      <c r="CL1917" s="2" t="s">
        <v>87</v>
      </c>
    </row>
    <row r="1918" spans="1:90">
      <c r="A1918" s="2" t="s">
        <v>71</v>
      </c>
      <c r="B1918" s="2" t="s">
        <v>72</v>
      </c>
      <c r="C1918" s="2" t="s">
        <v>73</v>
      </c>
      <c r="E1918" s="2" t="str">
        <f>"FES1162549087"</f>
        <v>FES1162549087</v>
      </c>
      <c r="F1918" s="3">
        <v>42870</v>
      </c>
      <c r="G1918" s="2">
        <v>201711</v>
      </c>
      <c r="H1918" s="2" t="s">
        <v>74</v>
      </c>
      <c r="I1918" s="2" t="s">
        <v>75</v>
      </c>
      <c r="J1918" s="2" t="s">
        <v>76</v>
      </c>
      <c r="K1918" s="2" t="s">
        <v>77</v>
      </c>
      <c r="L1918" s="2" t="s">
        <v>770</v>
      </c>
      <c r="M1918" s="2" t="s">
        <v>771</v>
      </c>
      <c r="N1918" s="2" t="s">
        <v>2474</v>
      </c>
      <c r="O1918" s="2" t="s">
        <v>81</v>
      </c>
      <c r="P1918" s="2" t="str">
        <f>"2170567247                    "</f>
        <v xml:space="preserve">2170567247                    </v>
      </c>
      <c r="Q1918" s="2">
        <v>0</v>
      </c>
      <c r="R1918" s="2">
        <v>0</v>
      </c>
      <c r="S1918" s="2">
        <v>0</v>
      </c>
      <c r="T1918" s="2">
        <v>0</v>
      </c>
      <c r="U1918" s="2">
        <v>0</v>
      </c>
      <c r="V1918" s="2">
        <v>0</v>
      </c>
      <c r="W1918" s="2">
        <v>0</v>
      </c>
      <c r="X1918" s="2">
        <v>0</v>
      </c>
      <c r="Y1918" s="2">
        <v>0</v>
      </c>
      <c r="Z1918" s="2">
        <v>0</v>
      </c>
      <c r="AA1918" s="2">
        <v>0</v>
      </c>
      <c r="AB1918" s="2">
        <v>0</v>
      </c>
      <c r="AC1918" s="2">
        <v>0</v>
      </c>
      <c r="AD1918" s="2">
        <v>0</v>
      </c>
      <c r="AE1918" s="2">
        <v>0</v>
      </c>
      <c r="AF1918" s="2">
        <v>0</v>
      </c>
      <c r="AG1918" s="2">
        <v>0</v>
      </c>
      <c r="AH1918" s="2">
        <v>0</v>
      </c>
      <c r="AI1918" s="2">
        <v>0</v>
      </c>
      <c r="AJ1918" s="2">
        <v>0</v>
      </c>
      <c r="AK1918" s="2">
        <v>0</v>
      </c>
      <c r="AL1918" s="2">
        <v>0</v>
      </c>
      <c r="AM1918" s="2">
        <v>4.66</v>
      </c>
      <c r="AN1918" s="2">
        <v>0</v>
      </c>
      <c r="AO1918" s="2">
        <v>0</v>
      </c>
      <c r="AP1918" s="2">
        <v>0</v>
      </c>
      <c r="AQ1918" s="2">
        <v>0</v>
      </c>
      <c r="AR1918" s="2">
        <v>0</v>
      </c>
      <c r="AS1918" s="2">
        <v>0</v>
      </c>
      <c r="AT1918" s="2">
        <v>0</v>
      </c>
      <c r="AU1918" s="2">
        <v>0</v>
      </c>
      <c r="AV1918" s="2">
        <v>0</v>
      </c>
      <c r="AW1918" s="2">
        <v>0</v>
      </c>
      <c r="AX1918" s="2">
        <v>0</v>
      </c>
      <c r="AY1918" s="2">
        <v>0</v>
      </c>
      <c r="AZ1918" s="2">
        <v>0</v>
      </c>
      <c r="BA1918" s="2">
        <v>0</v>
      </c>
      <c r="BB1918" s="2">
        <v>0</v>
      </c>
      <c r="BC1918" s="2">
        <v>0</v>
      </c>
      <c r="BD1918" s="2">
        <v>0</v>
      </c>
      <c r="BE1918" s="2">
        <v>0</v>
      </c>
      <c r="BF1918" s="2">
        <v>0</v>
      </c>
      <c r="BG1918" s="2">
        <v>0</v>
      </c>
      <c r="BH1918" s="2">
        <v>1</v>
      </c>
      <c r="BI1918" s="2">
        <v>1</v>
      </c>
      <c r="BJ1918" s="2">
        <v>0.2</v>
      </c>
      <c r="BK1918" s="2">
        <v>1</v>
      </c>
      <c r="BL1918" s="2">
        <v>42.1</v>
      </c>
      <c r="BM1918" s="2">
        <v>5.89</v>
      </c>
      <c r="BN1918" s="2">
        <v>47.99</v>
      </c>
      <c r="BO1918" s="2">
        <v>47.99</v>
      </c>
      <c r="BQ1918" s="2" t="s">
        <v>2475</v>
      </c>
      <c r="BR1918" s="2" t="s">
        <v>83</v>
      </c>
      <c r="BS1918" s="3">
        <v>42871</v>
      </c>
      <c r="BT1918" s="4">
        <v>0.41666666666666669</v>
      </c>
      <c r="BU1918" s="2" t="s">
        <v>1914</v>
      </c>
      <c r="BV1918" s="2" t="s">
        <v>98</v>
      </c>
      <c r="BY1918" s="2">
        <v>1200</v>
      </c>
      <c r="CC1918" s="2" t="s">
        <v>771</v>
      </c>
      <c r="CD1918" s="2">
        <v>7600</v>
      </c>
      <c r="CE1918" s="2" t="s">
        <v>99</v>
      </c>
      <c r="CF1918" s="3">
        <v>42872</v>
      </c>
      <c r="CI1918" s="2">
        <v>1</v>
      </c>
      <c r="CJ1918" s="2">
        <v>1</v>
      </c>
      <c r="CK1918" s="2">
        <v>21</v>
      </c>
      <c r="CL1918" s="2" t="s">
        <v>87</v>
      </c>
    </row>
    <row r="1919" spans="1:90">
      <c r="A1919" s="2" t="s">
        <v>71</v>
      </c>
      <c r="B1919" s="2" t="s">
        <v>72</v>
      </c>
      <c r="C1919" s="2" t="s">
        <v>73</v>
      </c>
      <c r="E1919" s="2" t="str">
        <f>"FES1162548968"</f>
        <v>FES1162548968</v>
      </c>
      <c r="F1919" s="3">
        <v>42870</v>
      </c>
      <c r="G1919" s="2">
        <v>201711</v>
      </c>
      <c r="H1919" s="2" t="s">
        <v>74</v>
      </c>
      <c r="I1919" s="2" t="s">
        <v>75</v>
      </c>
      <c r="J1919" s="2" t="s">
        <v>76</v>
      </c>
      <c r="K1919" s="2" t="s">
        <v>77</v>
      </c>
      <c r="L1919" s="2" t="s">
        <v>673</v>
      </c>
      <c r="M1919" s="2" t="s">
        <v>674</v>
      </c>
      <c r="N1919" s="2" t="s">
        <v>1267</v>
      </c>
      <c r="O1919" s="2" t="s">
        <v>81</v>
      </c>
      <c r="P1919" s="2" t="str">
        <f>"2170567125                    "</f>
        <v xml:space="preserve">2170567125                    </v>
      </c>
      <c r="Q1919" s="2">
        <v>0</v>
      </c>
      <c r="R1919" s="2">
        <v>0</v>
      </c>
      <c r="S1919" s="2">
        <v>0</v>
      </c>
      <c r="T1919" s="2">
        <v>0</v>
      </c>
      <c r="U1919" s="2">
        <v>0</v>
      </c>
      <c r="V1919" s="2">
        <v>0</v>
      </c>
      <c r="W1919" s="2">
        <v>0</v>
      </c>
      <c r="X1919" s="2">
        <v>0</v>
      </c>
      <c r="Y1919" s="2">
        <v>0</v>
      </c>
      <c r="Z1919" s="2">
        <v>0</v>
      </c>
      <c r="AA1919" s="2">
        <v>0</v>
      </c>
      <c r="AB1919" s="2">
        <v>0</v>
      </c>
      <c r="AC1919" s="2">
        <v>0</v>
      </c>
      <c r="AD1919" s="2">
        <v>0</v>
      </c>
      <c r="AE1919" s="2">
        <v>0</v>
      </c>
      <c r="AF1919" s="2">
        <v>0</v>
      </c>
      <c r="AG1919" s="2">
        <v>0</v>
      </c>
      <c r="AH1919" s="2">
        <v>0</v>
      </c>
      <c r="AI1919" s="2">
        <v>0</v>
      </c>
      <c r="AJ1919" s="2">
        <v>0</v>
      </c>
      <c r="AK1919" s="2">
        <v>0</v>
      </c>
      <c r="AL1919" s="2">
        <v>0</v>
      </c>
      <c r="AM1919" s="2">
        <v>5.82</v>
      </c>
      <c r="AN1919" s="2">
        <v>0</v>
      </c>
      <c r="AO1919" s="2">
        <v>0</v>
      </c>
      <c r="AP1919" s="2">
        <v>0</v>
      </c>
      <c r="AQ1919" s="2">
        <v>0</v>
      </c>
      <c r="AR1919" s="2">
        <v>0</v>
      </c>
      <c r="AS1919" s="2">
        <v>0</v>
      </c>
      <c r="AT1919" s="2">
        <v>0</v>
      </c>
      <c r="AU1919" s="2">
        <v>0</v>
      </c>
      <c r="AV1919" s="2">
        <v>0</v>
      </c>
      <c r="AW1919" s="2">
        <v>0</v>
      </c>
      <c r="AX1919" s="2">
        <v>0</v>
      </c>
      <c r="AY1919" s="2">
        <v>0</v>
      </c>
      <c r="AZ1919" s="2">
        <v>0</v>
      </c>
      <c r="BA1919" s="2">
        <v>0</v>
      </c>
      <c r="BB1919" s="2">
        <v>0</v>
      </c>
      <c r="BC1919" s="2">
        <v>0</v>
      </c>
      <c r="BD1919" s="2">
        <v>0</v>
      </c>
      <c r="BE1919" s="2">
        <v>0</v>
      </c>
      <c r="BF1919" s="2">
        <v>0</v>
      </c>
      <c r="BG1919" s="2">
        <v>0</v>
      </c>
      <c r="BH1919" s="2">
        <v>1</v>
      </c>
      <c r="BI1919" s="2">
        <v>2.1</v>
      </c>
      <c r="BJ1919" s="2">
        <v>1.3</v>
      </c>
      <c r="BK1919" s="2">
        <v>2.5</v>
      </c>
      <c r="BL1919" s="2">
        <v>52.62</v>
      </c>
      <c r="BM1919" s="2">
        <v>7.37</v>
      </c>
      <c r="BN1919" s="2">
        <v>59.99</v>
      </c>
      <c r="BO1919" s="2">
        <v>59.99</v>
      </c>
      <c r="BQ1919" s="2" t="s">
        <v>1102</v>
      </c>
      <c r="BR1919" s="2" t="s">
        <v>83</v>
      </c>
      <c r="BS1919" s="3">
        <v>42871</v>
      </c>
      <c r="BT1919" s="4">
        <v>0.41666666666666669</v>
      </c>
      <c r="BU1919" s="2" t="s">
        <v>2133</v>
      </c>
      <c r="BY1919" s="2">
        <v>6571.75</v>
      </c>
      <c r="CC1919" s="2" t="s">
        <v>674</v>
      </c>
      <c r="CD1919" s="2">
        <v>7130</v>
      </c>
      <c r="CE1919" s="2" t="s">
        <v>86</v>
      </c>
      <c r="CF1919" s="3">
        <v>42872</v>
      </c>
      <c r="CI1919" s="2">
        <v>0</v>
      </c>
      <c r="CJ1919" s="2">
        <v>0</v>
      </c>
      <c r="CK1919" s="2">
        <v>21</v>
      </c>
      <c r="CL1919" s="2" t="s">
        <v>87</v>
      </c>
    </row>
    <row r="1920" spans="1:90">
      <c r="A1920" s="2" t="s">
        <v>71</v>
      </c>
      <c r="B1920" s="2" t="s">
        <v>72</v>
      </c>
      <c r="C1920" s="2" t="s">
        <v>73</v>
      </c>
      <c r="E1920" s="2" t="str">
        <f>"FES1162549121"</f>
        <v>FES1162549121</v>
      </c>
      <c r="F1920" s="3">
        <v>42870</v>
      </c>
      <c r="G1920" s="2">
        <v>201711</v>
      </c>
      <c r="H1920" s="2" t="s">
        <v>74</v>
      </c>
      <c r="I1920" s="2" t="s">
        <v>75</v>
      </c>
      <c r="J1920" s="2" t="s">
        <v>76</v>
      </c>
      <c r="K1920" s="2" t="s">
        <v>77</v>
      </c>
      <c r="L1920" s="2" t="s">
        <v>175</v>
      </c>
      <c r="M1920" s="2" t="s">
        <v>176</v>
      </c>
      <c r="N1920" s="2" t="s">
        <v>839</v>
      </c>
      <c r="O1920" s="2" t="s">
        <v>81</v>
      </c>
      <c r="P1920" s="2" t="str">
        <f>"2170567303                    "</f>
        <v xml:space="preserve">2170567303                    </v>
      </c>
      <c r="Q1920" s="2">
        <v>0</v>
      </c>
      <c r="R1920" s="2">
        <v>0</v>
      </c>
      <c r="S1920" s="2">
        <v>0</v>
      </c>
      <c r="T1920" s="2">
        <v>0</v>
      </c>
      <c r="U1920" s="2">
        <v>0</v>
      </c>
      <c r="V1920" s="2">
        <v>0</v>
      </c>
      <c r="W1920" s="2">
        <v>0</v>
      </c>
      <c r="X1920" s="2">
        <v>0</v>
      </c>
      <c r="Y1920" s="2">
        <v>0</v>
      </c>
      <c r="Z1920" s="2">
        <v>0</v>
      </c>
      <c r="AA1920" s="2">
        <v>0</v>
      </c>
      <c r="AB1920" s="2">
        <v>0</v>
      </c>
      <c r="AC1920" s="2">
        <v>0</v>
      </c>
      <c r="AD1920" s="2">
        <v>0</v>
      </c>
      <c r="AE1920" s="2">
        <v>0</v>
      </c>
      <c r="AF1920" s="2">
        <v>0</v>
      </c>
      <c r="AG1920" s="2">
        <v>0</v>
      </c>
      <c r="AH1920" s="2">
        <v>0</v>
      </c>
      <c r="AI1920" s="2">
        <v>0</v>
      </c>
      <c r="AJ1920" s="2">
        <v>0</v>
      </c>
      <c r="AK1920" s="2">
        <v>0</v>
      </c>
      <c r="AL1920" s="2">
        <v>0</v>
      </c>
      <c r="AM1920" s="2">
        <v>4.66</v>
      </c>
      <c r="AN1920" s="2">
        <v>0</v>
      </c>
      <c r="AO1920" s="2">
        <v>0</v>
      </c>
      <c r="AP1920" s="2">
        <v>0</v>
      </c>
      <c r="AQ1920" s="2">
        <v>0</v>
      </c>
      <c r="AR1920" s="2">
        <v>0</v>
      </c>
      <c r="AS1920" s="2">
        <v>0</v>
      </c>
      <c r="AT1920" s="2">
        <v>0</v>
      </c>
      <c r="AU1920" s="2">
        <v>0</v>
      </c>
      <c r="AV1920" s="2">
        <v>0</v>
      </c>
      <c r="AW1920" s="2">
        <v>0</v>
      </c>
      <c r="AX1920" s="2">
        <v>0</v>
      </c>
      <c r="AY1920" s="2">
        <v>0</v>
      </c>
      <c r="AZ1920" s="2">
        <v>0</v>
      </c>
      <c r="BA1920" s="2">
        <v>0</v>
      </c>
      <c r="BB1920" s="2">
        <v>0</v>
      </c>
      <c r="BC1920" s="2">
        <v>0</v>
      </c>
      <c r="BD1920" s="2">
        <v>0</v>
      </c>
      <c r="BE1920" s="2">
        <v>0</v>
      </c>
      <c r="BF1920" s="2">
        <v>0</v>
      </c>
      <c r="BG1920" s="2">
        <v>0</v>
      </c>
      <c r="BH1920" s="2">
        <v>1</v>
      </c>
      <c r="BI1920" s="2">
        <v>1</v>
      </c>
      <c r="BJ1920" s="2">
        <v>0.2</v>
      </c>
      <c r="BK1920" s="2">
        <v>1</v>
      </c>
      <c r="BL1920" s="2">
        <v>42.1</v>
      </c>
      <c r="BM1920" s="2">
        <v>5.89</v>
      </c>
      <c r="BN1920" s="2">
        <v>47.99</v>
      </c>
      <c r="BO1920" s="2">
        <v>47.99</v>
      </c>
      <c r="BQ1920" s="2" t="s">
        <v>2476</v>
      </c>
      <c r="BR1920" s="2" t="s">
        <v>83</v>
      </c>
      <c r="BS1920" s="3">
        <v>42871</v>
      </c>
      <c r="BT1920" s="4">
        <v>0.39027777777777778</v>
      </c>
      <c r="BU1920" s="2" t="s">
        <v>1600</v>
      </c>
      <c r="BV1920" s="2" t="s">
        <v>98</v>
      </c>
      <c r="BY1920" s="2">
        <v>1200</v>
      </c>
      <c r="CA1920" s="2" t="s">
        <v>1362</v>
      </c>
      <c r="CC1920" s="2" t="s">
        <v>176</v>
      </c>
      <c r="CD1920" s="2">
        <v>6045</v>
      </c>
      <c r="CE1920" s="2" t="s">
        <v>99</v>
      </c>
      <c r="CF1920" s="3">
        <v>42871</v>
      </c>
      <c r="CI1920" s="2">
        <v>1</v>
      </c>
      <c r="CJ1920" s="2">
        <v>1</v>
      </c>
      <c r="CK1920" s="2">
        <v>21</v>
      </c>
      <c r="CL1920" s="2" t="s">
        <v>87</v>
      </c>
    </row>
    <row r="1921" spans="1:90">
      <c r="A1921" s="2" t="s">
        <v>71</v>
      </c>
      <c r="B1921" s="2" t="s">
        <v>72</v>
      </c>
      <c r="C1921" s="2" t="s">
        <v>73</v>
      </c>
      <c r="E1921" s="2" t="str">
        <f>"FES1162549136"</f>
        <v>FES1162549136</v>
      </c>
      <c r="F1921" s="3">
        <v>42870</v>
      </c>
      <c r="G1921" s="2">
        <v>201711</v>
      </c>
      <c r="H1921" s="2" t="s">
        <v>74</v>
      </c>
      <c r="I1921" s="2" t="s">
        <v>75</v>
      </c>
      <c r="J1921" s="2" t="s">
        <v>76</v>
      </c>
      <c r="K1921" s="2" t="s">
        <v>77</v>
      </c>
      <c r="L1921" s="2" t="s">
        <v>339</v>
      </c>
      <c r="M1921" s="2" t="s">
        <v>216</v>
      </c>
      <c r="N1921" s="2" t="s">
        <v>340</v>
      </c>
      <c r="O1921" s="2" t="s">
        <v>81</v>
      </c>
      <c r="P1921" s="2" t="str">
        <f>"2170567314                    "</f>
        <v xml:space="preserve">2170567314                    </v>
      </c>
      <c r="Q1921" s="2">
        <v>0</v>
      </c>
      <c r="R1921" s="2">
        <v>0</v>
      </c>
      <c r="S1921" s="2">
        <v>0</v>
      </c>
      <c r="T1921" s="2">
        <v>0</v>
      </c>
      <c r="U1921" s="2">
        <v>0</v>
      </c>
      <c r="V1921" s="2">
        <v>0</v>
      </c>
      <c r="W1921" s="2">
        <v>0</v>
      </c>
      <c r="X1921" s="2">
        <v>0</v>
      </c>
      <c r="Y1921" s="2">
        <v>0</v>
      </c>
      <c r="Z1921" s="2">
        <v>0</v>
      </c>
      <c r="AA1921" s="2">
        <v>0</v>
      </c>
      <c r="AB1921" s="2">
        <v>0</v>
      </c>
      <c r="AC1921" s="2">
        <v>0</v>
      </c>
      <c r="AD1921" s="2">
        <v>0</v>
      </c>
      <c r="AE1921" s="2">
        <v>0</v>
      </c>
      <c r="AF1921" s="2">
        <v>0</v>
      </c>
      <c r="AG1921" s="2">
        <v>0</v>
      </c>
      <c r="AH1921" s="2">
        <v>0</v>
      </c>
      <c r="AI1921" s="2">
        <v>0</v>
      </c>
      <c r="AJ1921" s="2">
        <v>0</v>
      </c>
      <c r="AK1921" s="2">
        <v>0</v>
      </c>
      <c r="AL1921" s="2">
        <v>0</v>
      </c>
      <c r="AM1921" s="2">
        <v>12.81</v>
      </c>
      <c r="AN1921" s="2">
        <v>0</v>
      </c>
      <c r="AO1921" s="2">
        <v>0</v>
      </c>
      <c r="AP1921" s="2">
        <v>0</v>
      </c>
      <c r="AQ1921" s="2">
        <v>0</v>
      </c>
      <c r="AR1921" s="2">
        <v>0</v>
      </c>
      <c r="AS1921" s="2">
        <v>0</v>
      </c>
      <c r="AT1921" s="2">
        <v>0</v>
      </c>
      <c r="AU1921" s="2">
        <v>0</v>
      </c>
      <c r="AV1921" s="2">
        <v>0</v>
      </c>
      <c r="AW1921" s="2">
        <v>0</v>
      </c>
      <c r="AX1921" s="2">
        <v>0</v>
      </c>
      <c r="AY1921" s="2">
        <v>0</v>
      </c>
      <c r="AZ1921" s="2">
        <v>0</v>
      </c>
      <c r="BA1921" s="2">
        <v>0</v>
      </c>
      <c r="BB1921" s="2">
        <v>0</v>
      </c>
      <c r="BC1921" s="2">
        <v>0</v>
      </c>
      <c r="BD1921" s="2">
        <v>0</v>
      </c>
      <c r="BE1921" s="2">
        <v>0</v>
      </c>
      <c r="BF1921" s="2">
        <v>0</v>
      </c>
      <c r="BG1921" s="2">
        <v>0</v>
      </c>
      <c r="BH1921" s="2">
        <v>1</v>
      </c>
      <c r="BI1921" s="2">
        <v>2.8</v>
      </c>
      <c r="BJ1921" s="2">
        <v>5.2</v>
      </c>
      <c r="BK1921" s="2">
        <v>5.5</v>
      </c>
      <c r="BL1921" s="2">
        <v>115.77</v>
      </c>
      <c r="BM1921" s="2">
        <v>16.21</v>
      </c>
      <c r="BN1921" s="2">
        <v>131.97999999999999</v>
      </c>
      <c r="BO1921" s="2">
        <v>131.97999999999999</v>
      </c>
      <c r="BQ1921" s="2" t="s">
        <v>341</v>
      </c>
      <c r="BR1921" s="2" t="s">
        <v>83</v>
      </c>
      <c r="BS1921" s="3">
        <v>42871</v>
      </c>
      <c r="BT1921" s="4">
        <v>0.375</v>
      </c>
      <c r="BU1921" s="2" t="s">
        <v>341</v>
      </c>
      <c r="BV1921" s="2" t="s">
        <v>98</v>
      </c>
      <c r="BY1921" s="2">
        <v>25953.98</v>
      </c>
      <c r="CC1921" s="2" t="s">
        <v>216</v>
      </c>
      <c r="CD1921" s="2">
        <v>6536</v>
      </c>
      <c r="CE1921" s="2" t="s">
        <v>190</v>
      </c>
      <c r="CF1921" s="3">
        <v>42872</v>
      </c>
      <c r="CI1921" s="2">
        <v>1</v>
      </c>
      <c r="CJ1921" s="2">
        <v>1</v>
      </c>
      <c r="CK1921" s="2">
        <v>21</v>
      </c>
      <c r="CL1921" s="2" t="s">
        <v>87</v>
      </c>
    </row>
    <row r="1922" spans="1:90">
      <c r="A1922" s="2" t="s">
        <v>71</v>
      </c>
      <c r="B1922" s="2" t="s">
        <v>72</v>
      </c>
      <c r="C1922" s="2" t="s">
        <v>73</v>
      </c>
      <c r="E1922" s="2" t="str">
        <f>"FES1162549138"</f>
        <v>FES1162549138</v>
      </c>
      <c r="F1922" s="3">
        <v>42870</v>
      </c>
      <c r="G1922" s="2">
        <v>201711</v>
      </c>
      <c r="H1922" s="2" t="s">
        <v>74</v>
      </c>
      <c r="I1922" s="2" t="s">
        <v>75</v>
      </c>
      <c r="J1922" s="2" t="s">
        <v>76</v>
      </c>
      <c r="K1922" s="2" t="s">
        <v>77</v>
      </c>
      <c r="L1922" s="2" t="s">
        <v>88</v>
      </c>
      <c r="M1922" s="2" t="s">
        <v>89</v>
      </c>
      <c r="N1922" s="2" t="s">
        <v>2477</v>
      </c>
      <c r="O1922" s="2" t="s">
        <v>81</v>
      </c>
      <c r="P1922" s="2" t="str">
        <f>"2170567318                    "</f>
        <v xml:space="preserve">2170567318                    </v>
      </c>
      <c r="Q1922" s="2">
        <v>0</v>
      </c>
      <c r="R1922" s="2">
        <v>0</v>
      </c>
      <c r="S1922" s="2">
        <v>0</v>
      </c>
      <c r="T1922" s="2">
        <v>0</v>
      </c>
      <c r="U1922" s="2">
        <v>0</v>
      </c>
      <c r="V1922" s="2">
        <v>0</v>
      </c>
      <c r="W1922" s="2">
        <v>0</v>
      </c>
      <c r="X1922" s="2">
        <v>0</v>
      </c>
      <c r="Y1922" s="2">
        <v>0</v>
      </c>
      <c r="Z1922" s="2">
        <v>0</v>
      </c>
      <c r="AA1922" s="2">
        <v>0</v>
      </c>
      <c r="AB1922" s="2">
        <v>0</v>
      </c>
      <c r="AC1922" s="2">
        <v>0</v>
      </c>
      <c r="AD1922" s="2">
        <v>0</v>
      </c>
      <c r="AE1922" s="2">
        <v>0</v>
      </c>
      <c r="AF1922" s="2">
        <v>0</v>
      </c>
      <c r="AG1922" s="2">
        <v>0</v>
      </c>
      <c r="AH1922" s="2">
        <v>0</v>
      </c>
      <c r="AI1922" s="2">
        <v>0</v>
      </c>
      <c r="AJ1922" s="2">
        <v>0</v>
      </c>
      <c r="AK1922" s="2">
        <v>0</v>
      </c>
      <c r="AL1922" s="2">
        <v>0</v>
      </c>
      <c r="AM1922" s="2">
        <v>4.66</v>
      </c>
      <c r="AN1922" s="2">
        <v>0</v>
      </c>
      <c r="AO1922" s="2">
        <v>0</v>
      </c>
      <c r="AP1922" s="2">
        <v>0</v>
      </c>
      <c r="AQ1922" s="2">
        <v>0</v>
      </c>
      <c r="AR1922" s="2">
        <v>0</v>
      </c>
      <c r="AS1922" s="2">
        <v>0</v>
      </c>
      <c r="AT1922" s="2">
        <v>0</v>
      </c>
      <c r="AU1922" s="2">
        <v>0</v>
      </c>
      <c r="AV1922" s="2">
        <v>0</v>
      </c>
      <c r="AW1922" s="2">
        <v>0</v>
      </c>
      <c r="AX1922" s="2">
        <v>0</v>
      </c>
      <c r="AY1922" s="2">
        <v>0</v>
      </c>
      <c r="AZ1922" s="2">
        <v>0</v>
      </c>
      <c r="BA1922" s="2">
        <v>0</v>
      </c>
      <c r="BB1922" s="2">
        <v>0</v>
      </c>
      <c r="BC1922" s="2">
        <v>0</v>
      </c>
      <c r="BD1922" s="2">
        <v>0</v>
      </c>
      <c r="BE1922" s="2">
        <v>0</v>
      </c>
      <c r="BF1922" s="2">
        <v>0</v>
      </c>
      <c r="BG1922" s="2">
        <v>0</v>
      </c>
      <c r="BH1922" s="2">
        <v>1</v>
      </c>
      <c r="BI1922" s="2">
        <v>1</v>
      </c>
      <c r="BJ1922" s="2">
        <v>0.2</v>
      </c>
      <c r="BK1922" s="2">
        <v>1</v>
      </c>
      <c r="BL1922" s="2">
        <v>42.1</v>
      </c>
      <c r="BM1922" s="2">
        <v>5.89</v>
      </c>
      <c r="BN1922" s="2">
        <v>47.99</v>
      </c>
      <c r="BO1922" s="2">
        <v>47.99</v>
      </c>
      <c r="BR1922" s="2" t="s">
        <v>83</v>
      </c>
      <c r="BS1922" s="3">
        <v>42871</v>
      </c>
      <c r="BT1922" s="4">
        <v>0.41666666666666669</v>
      </c>
      <c r="BU1922" s="2" t="s">
        <v>239</v>
      </c>
      <c r="BV1922" s="2" t="s">
        <v>98</v>
      </c>
      <c r="BY1922" s="2">
        <v>1200</v>
      </c>
      <c r="CC1922" s="2" t="s">
        <v>89</v>
      </c>
      <c r="CD1922" s="2">
        <v>7446</v>
      </c>
      <c r="CE1922" s="2" t="s">
        <v>99</v>
      </c>
      <c r="CF1922" s="3">
        <v>42872</v>
      </c>
      <c r="CI1922" s="2">
        <v>1</v>
      </c>
      <c r="CJ1922" s="2">
        <v>1</v>
      </c>
      <c r="CK1922" s="2">
        <v>21</v>
      </c>
      <c r="CL1922" s="2" t="s">
        <v>87</v>
      </c>
    </row>
    <row r="1923" spans="1:90">
      <c r="A1923" s="2" t="s">
        <v>71</v>
      </c>
      <c r="B1923" s="2" t="s">
        <v>72</v>
      </c>
      <c r="C1923" s="2" t="s">
        <v>73</v>
      </c>
      <c r="E1923" s="2" t="str">
        <f>"FES1162549016"</f>
        <v>FES1162549016</v>
      </c>
      <c r="F1923" s="3">
        <v>42870</v>
      </c>
      <c r="G1923" s="2">
        <v>201711</v>
      </c>
      <c r="H1923" s="2" t="s">
        <v>74</v>
      </c>
      <c r="I1923" s="2" t="s">
        <v>75</v>
      </c>
      <c r="J1923" s="2" t="s">
        <v>76</v>
      </c>
      <c r="K1923" s="2" t="s">
        <v>77</v>
      </c>
      <c r="L1923" s="2" t="s">
        <v>209</v>
      </c>
      <c r="M1923" s="2" t="s">
        <v>210</v>
      </c>
      <c r="N1923" s="2" t="s">
        <v>732</v>
      </c>
      <c r="O1923" s="2" t="s">
        <v>81</v>
      </c>
      <c r="P1923" s="2" t="str">
        <f>"2170566606                    "</f>
        <v xml:space="preserve">2170566606                    </v>
      </c>
      <c r="Q1923" s="2">
        <v>0</v>
      </c>
      <c r="R1923" s="2">
        <v>0</v>
      </c>
      <c r="S1923" s="2">
        <v>0</v>
      </c>
      <c r="T1923" s="2">
        <v>0</v>
      </c>
      <c r="U1923" s="2">
        <v>0</v>
      </c>
      <c r="V1923" s="2">
        <v>0</v>
      </c>
      <c r="W1923" s="2">
        <v>0</v>
      </c>
      <c r="X1923" s="2">
        <v>0</v>
      </c>
      <c r="Y1923" s="2">
        <v>0</v>
      </c>
      <c r="Z1923" s="2">
        <v>0</v>
      </c>
      <c r="AA1923" s="2">
        <v>0</v>
      </c>
      <c r="AB1923" s="2">
        <v>0</v>
      </c>
      <c r="AC1923" s="2">
        <v>0</v>
      </c>
      <c r="AD1923" s="2">
        <v>0</v>
      </c>
      <c r="AE1923" s="2">
        <v>0</v>
      </c>
      <c r="AF1923" s="2">
        <v>0</v>
      </c>
      <c r="AG1923" s="2">
        <v>0</v>
      </c>
      <c r="AH1923" s="2">
        <v>0</v>
      </c>
      <c r="AI1923" s="2">
        <v>0</v>
      </c>
      <c r="AJ1923" s="2">
        <v>0</v>
      </c>
      <c r="AK1923" s="2">
        <v>0</v>
      </c>
      <c r="AL1923" s="2">
        <v>0</v>
      </c>
      <c r="AM1923" s="2">
        <v>3.64</v>
      </c>
      <c r="AN1923" s="2">
        <v>0</v>
      </c>
      <c r="AO1923" s="2">
        <v>0</v>
      </c>
      <c r="AP1923" s="2">
        <v>0</v>
      </c>
      <c r="AQ1923" s="2">
        <v>0</v>
      </c>
      <c r="AR1923" s="2">
        <v>0</v>
      </c>
      <c r="AS1923" s="2">
        <v>0</v>
      </c>
      <c r="AT1923" s="2">
        <v>0</v>
      </c>
      <c r="AU1923" s="2">
        <v>0</v>
      </c>
      <c r="AV1923" s="2">
        <v>0</v>
      </c>
      <c r="AW1923" s="2">
        <v>0</v>
      </c>
      <c r="AX1923" s="2">
        <v>0</v>
      </c>
      <c r="AY1923" s="2">
        <v>0</v>
      </c>
      <c r="AZ1923" s="2">
        <v>0</v>
      </c>
      <c r="BA1923" s="2">
        <v>0</v>
      </c>
      <c r="BB1923" s="2">
        <v>0</v>
      </c>
      <c r="BC1923" s="2">
        <v>0</v>
      </c>
      <c r="BD1923" s="2">
        <v>0</v>
      </c>
      <c r="BE1923" s="2">
        <v>0</v>
      </c>
      <c r="BF1923" s="2">
        <v>0</v>
      </c>
      <c r="BG1923" s="2">
        <v>0</v>
      </c>
      <c r="BH1923" s="2">
        <v>1</v>
      </c>
      <c r="BI1923" s="2">
        <v>1</v>
      </c>
      <c r="BJ1923" s="2">
        <v>0.2</v>
      </c>
      <c r="BK1923" s="2">
        <v>1</v>
      </c>
      <c r="BL1923" s="2">
        <v>32.89</v>
      </c>
      <c r="BM1923" s="2">
        <v>4.5999999999999996</v>
      </c>
      <c r="BN1923" s="2">
        <v>37.49</v>
      </c>
      <c r="BO1923" s="2">
        <v>37.49</v>
      </c>
      <c r="BQ1923" s="2" t="s">
        <v>733</v>
      </c>
      <c r="BR1923" s="2" t="s">
        <v>83</v>
      </c>
      <c r="BS1923" s="3">
        <v>42871</v>
      </c>
      <c r="BT1923" s="4">
        <v>0.51527777777777783</v>
      </c>
      <c r="BU1923" s="2" t="s">
        <v>2478</v>
      </c>
      <c r="BV1923" s="2" t="s">
        <v>87</v>
      </c>
      <c r="BW1923" s="2" t="s">
        <v>92</v>
      </c>
      <c r="BX1923" s="2" t="s">
        <v>162</v>
      </c>
      <c r="BY1923" s="2">
        <v>1200</v>
      </c>
      <c r="CA1923" s="2" t="s">
        <v>901</v>
      </c>
      <c r="CC1923" s="2" t="s">
        <v>210</v>
      </c>
      <c r="CD1923" s="2">
        <v>1700</v>
      </c>
      <c r="CE1923" s="2" t="s">
        <v>99</v>
      </c>
      <c r="CF1923" s="3">
        <v>42872</v>
      </c>
      <c r="CI1923" s="2">
        <v>1</v>
      </c>
      <c r="CJ1923" s="2">
        <v>1</v>
      </c>
      <c r="CK1923" s="2">
        <v>22</v>
      </c>
      <c r="CL1923" s="2" t="s">
        <v>87</v>
      </c>
    </row>
    <row r="1924" spans="1:90">
      <c r="A1924" s="2" t="s">
        <v>71</v>
      </c>
      <c r="B1924" s="2" t="s">
        <v>72</v>
      </c>
      <c r="C1924" s="2" t="s">
        <v>73</v>
      </c>
      <c r="E1924" s="2" t="str">
        <f>"FES1162549107"</f>
        <v>FES1162549107</v>
      </c>
      <c r="F1924" s="3">
        <v>42870</v>
      </c>
      <c r="G1924" s="2">
        <v>201711</v>
      </c>
      <c r="H1924" s="2" t="s">
        <v>74</v>
      </c>
      <c r="I1924" s="2" t="s">
        <v>75</v>
      </c>
      <c r="J1924" s="2" t="s">
        <v>76</v>
      </c>
      <c r="K1924" s="2" t="s">
        <v>77</v>
      </c>
      <c r="L1924" s="2" t="s">
        <v>242</v>
      </c>
      <c r="M1924" s="2" t="s">
        <v>243</v>
      </c>
      <c r="N1924" s="2" t="s">
        <v>885</v>
      </c>
      <c r="O1924" s="2" t="s">
        <v>81</v>
      </c>
      <c r="P1924" s="2" t="str">
        <f>"2170564577                    "</f>
        <v xml:space="preserve">2170564577                    </v>
      </c>
      <c r="Q1924" s="2">
        <v>0</v>
      </c>
      <c r="R1924" s="2">
        <v>0</v>
      </c>
      <c r="S1924" s="2">
        <v>0</v>
      </c>
      <c r="T1924" s="2">
        <v>0</v>
      </c>
      <c r="U1924" s="2">
        <v>0</v>
      </c>
      <c r="V1924" s="2">
        <v>0</v>
      </c>
      <c r="W1924" s="2">
        <v>0</v>
      </c>
      <c r="X1924" s="2">
        <v>0</v>
      </c>
      <c r="Y1924" s="2">
        <v>0</v>
      </c>
      <c r="Z1924" s="2">
        <v>0</v>
      </c>
      <c r="AA1924" s="2">
        <v>0</v>
      </c>
      <c r="AB1924" s="2">
        <v>0</v>
      </c>
      <c r="AC1924" s="2">
        <v>0</v>
      </c>
      <c r="AD1924" s="2">
        <v>0</v>
      </c>
      <c r="AE1924" s="2">
        <v>0</v>
      </c>
      <c r="AF1924" s="2">
        <v>0</v>
      </c>
      <c r="AG1924" s="2">
        <v>0</v>
      </c>
      <c r="AH1924" s="2">
        <v>0</v>
      </c>
      <c r="AI1924" s="2">
        <v>0</v>
      </c>
      <c r="AJ1924" s="2">
        <v>0</v>
      </c>
      <c r="AK1924" s="2">
        <v>0</v>
      </c>
      <c r="AL1924" s="2">
        <v>0</v>
      </c>
      <c r="AM1924" s="2">
        <v>3.64</v>
      </c>
      <c r="AN1924" s="2">
        <v>0</v>
      </c>
      <c r="AO1924" s="2">
        <v>0</v>
      </c>
      <c r="AP1924" s="2">
        <v>0</v>
      </c>
      <c r="AQ1924" s="2">
        <v>0</v>
      </c>
      <c r="AR1924" s="2">
        <v>0</v>
      </c>
      <c r="AS1924" s="2">
        <v>0</v>
      </c>
      <c r="AT1924" s="2">
        <v>0</v>
      </c>
      <c r="AU1924" s="2">
        <v>0</v>
      </c>
      <c r="AV1924" s="2">
        <v>0</v>
      </c>
      <c r="AW1924" s="2">
        <v>0</v>
      </c>
      <c r="AX1924" s="2">
        <v>0</v>
      </c>
      <c r="AY1924" s="2">
        <v>0</v>
      </c>
      <c r="AZ1924" s="2">
        <v>0</v>
      </c>
      <c r="BA1924" s="2">
        <v>0</v>
      </c>
      <c r="BB1924" s="2">
        <v>0</v>
      </c>
      <c r="BC1924" s="2">
        <v>0</v>
      </c>
      <c r="BD1924" s="2">
        <v>0</v>
      </c>
      <c r="BE1924" s="2">
        <v>0</v>
      </c>
      <c r="BF1924" s="2">
        <v>0</v>
      </c>
      <c r="BG1924" s="2">
        <v>0</v>
      </c>
      <c r="BH1924" s="2">
        <v>1</v>
      </c>
      <c r="BI1924" s="2">
        <v>7.5</v>
      </c>
      <c r="BJ1924" s="2">
        <v>3.3</v>
      </c>
      <c r="BK1924" s="2">
        <v>8</v>
      </c>
      <c r="BL1924" s="2">
        <v>32.89</v>
      </c>
      <c r="BM1924" s="2">
        <v>4.5999999999999996</v>
      </c>
      <c r="BN1924" s="2">
        <v>37.49</v>
      </c>
      <c r="BO1924" s="2">
        <v>37.49</v>
      </c>
      <c r="BQ1924" s="2" t="s">
        <v>286</v>
      </c>
      <c r="BR1924" s="2" t="s">
        <v>83</v>
      </c>
      <c r="BS1924" s="3">
        <v>42871</v>
      </c>
      <c r="BT1924" s="4">
        <v>0.3576388888888889</v>
      </c>
      <c r="BU1924" s="2" t="s">
        <v>2479</v>
      </c>
      <c r="BV1924" s="2" t="s">
        <v>98</v>
      </c>
      <c r="BY1924" s="2">
        <v>16282.37</v>
      </c>
      <c r="CA1924" s="2" t="s">
        <v>1461</v>
      </c>
      <c r="CC1924" s="2" t="s">
        <v>243</v>
      </c>
      <c r="CD1924" s="2">
        <v>1459</v>
      </c>
      <c r="CE1924" s="2" t="s">
        <v>86</v>
      </c>
      <c r="CF1924" s="3">
        <v>42871</v>
      </c>
      <c r="CI1924" s="2">
        <v>1</v>
      </c>
      <c r="CJ1924" s="2">
        <v>1</v>
      </c>
      <c r="CK1924" s="2">
        <v>22</v>
      </c>
      <c r="CL1924" s="2" t="s">
        <v>87</v>
      </c>
    </row>
    <row r="1925" spans="1:90">
      <c r="A1925" s="2" t="s">
        <v>71</v>
      </c>
      <c r="B1925" s="2" t="s">
        <v>72</v>
      </c>
      <c r="C1925" s="2" t="s">
        <v>73</v>
      </c>
      <c r="E1925" s="2" t="str">
        <f>"FES1162549099"</f>
        <v>FES1162549099</v>
      </c>
      <c r="F1925" s="3">
        <v>42870</v>
      </c>
      <c r="G1925" s="2">
        <v>201711</v>
      </c>
      <c r="H1925" s="2" t="s">
        <v>74</v>
      </c>
      <c r="I1925" s="2" t="s">
        <v>75</v>
      </c>
      <c r="J1925" s="2" t="s">
        <v>76</v>
      </c>
      <c r="K1925" s="2" t="s">
        <v>77</v>
      </c>
      <c r="L1925" s="2" t="s">
        <v>163</v>
      </c>
      <c r="M1925" s="2" t="s">
        <v>164</v>
      </c>
      <c r="N1925" s="2" t="s">
        <v>499</v>
      </c>
      <c r="O1925" s="2" t="s">
        <v>81</v>
      </c>
      <c r="P1925" s="2" t="str">
        <f>"2170566919                    "</f>
        <v xml:space="preserve">2170566919                    </v>
      </c>
      <c r="Q1925" s="2">
        <v>0</v>
      </c>
      <c r="R1925" s="2">
        <v>0</v>
      </c>
      <c r="S1925" s="2">
        <v>0</v>
      </c>
      <c r="T1925" s="2">
        <v>0</v>
      </c>
      <c r="U1925" s="2">
        <v>0</v>
      </c>
      <c r="V1925" s="2">
        <v>0</v>
      </c>
      <c r="W1925" s="2">
        <v>0</v>
      </c>
      <c r="X1925" s="2">
        <v>0</v>
      </c>
      <c r="Y1925" s="2">
        <v>0</v>
      </c>
      <c r="Z1925" s="2">
        <v>0</v>
      </c>
      <c r="AA1925" s="2">
        <v>0</v>
      </c>
      <c r="AB1925" s="2">
        <v>0</v>
      </c>
      <c r="AC1925" s="2">
        <v>0</v>
      </c>
      <c r="AD1925" s="2">
        <v>0</v>
      </c>
      <c r="AE1925" s="2">
        <v>0</v>
      </c>
      <c r="AF1925" s="2">
        <v>0</v>
      </c>
      <c r="AG1925" s="2">
        <v>0</v>
      </c>
      <c r="AH1925" s="2">
        <v>0</v>
      </c>
      <c r="AI1925" s="2">
        <v>0</v>
      </c>
      <c r="AJ1925" s="2">
        <v>0</v>
      </c>
      <c r="AK1925" s="2">
        <v>0</v>
      </c>
      <c r="AL1925" s="2">
        <v>0</v>
      </c>
      <c r="AM1925" s="2">
        <v>3.64</v>
      </c>
      <c r="AN1925" s="2">
        <v>0</v>
      </c>
      <c r="AO1925" s="2">
        <v>0</v>
      </c>
      <c r="AP1925" s="2">
        <v>0</v>
      </c>
      <c r="AQ1925" s="2">
        <v>0</v>
      </c>
      <c r="AR1925" s="2">
        <v>0</v>
      </c>
      <c r="AS1925" s="2">
        <v>0</v>
      </c>
      <c r="AT1925" s="2">
        <v>0</v>
      </c>
      <c r="AU1925" s="2">
        <v>0</v>
      </c>
      <c r="AV1925" s="2">
        <v>0</v>
      </c>
      <c r="AW1925" s="2">
        <v>0</v>
      </c>
      <c r="AX1925" s="2">
        <v>0</v>
      </c>
      <c r="AY1925" s="2">
        <v>0</v>
      </c>
      <c r="AZ1925" s="2">
        <v>0</v>
      </c>
      <c r="BA1925" s="2">
        <v>0</v>
      </c>
      <c r="BB1925" s="2">
        <v>0</v>
      </c>
      <c r="BC1925" s="2">
        <v>0</v>
      </c>
      <c r="BD1925" s="2">
        <v>0</v>
      </c>
      <c r="BE1925" s="2">
        <v>0</v>
      </c>
      <c r="BF1925" s="2">
        <v>0</v>
      </c>
      <c r="BG1925" s="2">
        <v>0</v>
      </c>
      <c r="BH1925" s="2">
        <v>1</v>
      </c>
      <c r="BI1925" s="2">
        <v>6</v>
      </c>
      <c r="BJ1925" s="2">
        <v>4.5999999999999996</v>
      </c>
      <c r="BK1925" s="2">
        <v>6</v>
      </c>
      <c r="BL1925" s="2">
        <v>32.89</v>
      </c>
      <c r="BM1925" s="2">
        <v>4.5999999999999996</v>
      </c>
      <c r="BN1925" s="2">
        <v>37.49</v>
      </c>
      <c r="BO1925" s="2">
        <v>37.49</v>
      </c>
      <c r="BQ1925" s="2" t="s">
        <v>500</v>
      </c>
      <c r="BR1925" s="2" t="s">
        <v>83</v>
      </c>
      <c r="BS1925" s="3">
        <v>42871</v>
      </c>
      <c r="BT1925" s="4">
        <v>0.37152777777777773</v>
      </c>
      <c r="BU1925" s="2" t="s">
        <v>208</v>
      </c>
      <c r="BV1925" s="2" t="s">
        <v>98</v>
      </c>
      <c r="BY1925" s="2">
        <v>23171</v>
      </c>
      <c r="CC1925" s="2" t="s">
        <v>164</v>
      </c>
      <c r="CD1925" s="2">
        <v>2094</v>
      </c>
      <c r="CE1925" s="2" t="s">
        <v>86</v>
      </c>
      <c r="CF1925" s="3">
        <v>42871</v>
      </c>
      <c r="CI1925" s="2">
        <v>1</v>
      </c>
      <c r="CJ1925" s="2">
        <v>1</v>
      </c>
      <c r="CK1925" s="2">
        <v>22</v>
      </c>
      <c r="CL1925" s="2" t="s">
        <v>87</v>
      </c>
    </row>
    <row r="1926" spans="1:90">
      <c r="A1926" s="2" t="s">
        <v>71</v>
      </c>
      <c r="B1926" s="2" t="s">
        <v>72</v>
      </c>
      <c r="C1926" s="2" t="s">
        <v>73</v>
      </c>
      <c r="E1926" s="2" t="str">
        <f>"FES1162548922"</f>
        <v>FES1162548922</v>
      </c>
      <c r="F1926" s="3">
        <v>42870</v>
      </c>
      <c r="G1926" s="2">
        <v>201711</v>
      </c>
      <c r="H1926" s="2" t="s">
        <v>74</v>
      </c>
      <c r="I1926" s="2" t="s">
        <v>75</v>
      </c>
      <c r="J1926" s="2" t="s">
        <v>76</v>
      </c>
      <c r="K1926" s="2" t="s">
        <v>77</v>
      </c>
      <c r="L1926" s="2" t="s">
        <v>296</v>
      </c>
      <c r="M1926" s="2" t="s">
        <v>297</v>
      </c>
      <c r="N1926" s="2" t="s">
        <v>298</v>
      </c>
      <c r="O1926" s="2" t="s">
        <v>81</v>
      </c>
      <c r="P1926" s="2" t="str">
        <f>"2170567075                    "</f>
        <v xml:space="preserve">2170567075                    </v>
      </c>
      <c r="Q1926" s="2">
        <v>0</v>
      </c>
      <c r="R1926" s="2">
        <v>0</v>
      </c>
      <c r="S1926" s="2">
        <v>0</v>
      </c>
      <c r="T1926" s="2">
        <v>0</v>
      </c>
      <c r="U1926" s="2">
        <v>0</v>
      </c>
      <c r="V1926" s="2">
        <v>0</v>
      </c>
      <c r="W1926" s="2">
        <v>0</v>
      </c>
      <c r="X1926" s="2">
        <v>0</v>
      </c>
      <c r="Y1926" s="2">
        <v>0</v>
      </c>
      <c r="Z1926" s="2">
        <v>0</v>
      </c>
      <c r="AA1926" s="2">
        <v>0</v>
      </c>
      <c r="AB1926" s="2">
        <v>0</v>
      </c>
      <c r="AC1926" s="2">
        <v>0</v>
      </c>
      <c r="AD1926" s="2">
        <v>0</v>
      </c>
      <c r="AE1926" s="2">
        <v>0</v>
      </c>
      <c r="AF1926" s="2">
        <v>0</v>
      </c>
      <c r="AG1926" s="2">
        <v>0</v>
      </c>
      <c r="AH1926" s="2">
        <v>0</v>
      </c>
      <c r="AI1926" s="2">
        <v>0</v>
      </c>
      <c r="AJ1926" s="2">
        <v>0</v>
      </c>
      <c r="AK1926" s="2">
        <v>0</v>
      </c>
      <c r="AL1926" s="2">
        <v>0</v>
      </c>
      <c r="AM1926" s="2">
        <v>3.64</v>
      </c>
      <c r="AN1926" s="2">
        <v>0</v>
      </c>
      <c r="AO1926" s="2">
        <v>0</v>
      </c>
      <c r="AP1926" s="2">
        <v>0</v>
      </c>
      <c r="AQ1926" s="2">
        <v>0</v>
      </c>
      <c r="AR1926" s="2">
        <v>0</v>
      </c>
      <c r="AS1926" s="2">
        <v>0</v>
      </c>
      <c r="AT1926" s="2">
        <v>0</v>
      </c>
      <c r="AU1926" s="2">
        <v>0</v>
      </c>
      <c r="AV1926" s="2">
        <v>0</v>
      </c>
      <c r="AW1926" s="2">
        <v>0</v>
      </c>
      <c r="AX1926" s="2">
        <v>0</v>
      </c>
      <c r="AY1926" s="2">
        <v>0</v>
      </c>
      <c r="AZ1926" s="2">
        <v>0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0</v>
      </c>
      <c r="BG1926" s="2">
        <v>0</v>
      </c>
      <c r="BH1926" s="2">
        <v>1</v>
      </c>
      <c r="BI1926" s="2">
        <v>1</v>
      </c>
      <c r="BJ1926" s="2">
        <v>0.2</v>
      </c>
      <c r="BK1926" s="2">
        <v>1</v>
      </c>
      <c r="BL1926" s="2">
        <v>32.89</v>
      </c>
      <c r="BM1926" s="2">
        <v>4.5999999999999996</v>
      </c>
      <c r="BN1926" s="2">
        <v>37.49</v>
      </c>
      <c r="BO1926" s="2">
        <v>37.49</v>
      </c>
      <c r="BQ1926" s="2" t="s">
        <v>299</v>
      </c>
      <c r="BR1926" s="2" t="s">
        <v>83</v>
      </c>
      <c r="BS1926" s="3">
        <v>42871</v>
      </c>
      <c r="BT1926" s="4">
        <v>0.38750000000000001</v>
      </c>
      <c r="BU1926" s="2" t="s">
        <v>2480</v>
      </c>
      <c r="BV1926" s="2" t="s">
        <v>98</v>
      </c>
      <c r="BY1926" s="2">
        <v>1200</v>
      </c>
      <c r="CA1926" s="2" t="s">
        <v>2481</v>
      </c>
      <c r="CC1926" s="2" t="s">
        <v>297</v>
      </c>
      <c r="CD1926" s="2">
        <v>1449</v>
      </c>
      <c r="CE1926" s="2" t="s">
        <v>99</v>
      </c>
      <c r="CF1926" s="3">
        <v>42872</v>
      </c>
      <c r="CI1926" s="2">
        <v>1</v>
      </c>
      <c r="CJ1926" s="2">
        <v>1</v>
      </c>
      <c r="CK1926" s="2">
        <v>22</v>
      </c>
      <c r="CL1926" s="2" t="s">
        <v>87</v>
      </c>
    </row>
    <row r="1927" spans="1:90">
      <c r="A1927" s="2" t="s">
        <v>71</v>
      </c>
      <c r="B1927" s="2" t="s">
        <v>72</v>
      </c>
      <c r="C1927" s="2" t="s">
        <v>73</v>
      </c>
      <c r="E1927" s="2" t="str">
        <f>"FES1162549129"</f>
        <v>FES1162549129</v>
      </c>
      <c r="F1927" s="3">
        <v>42870</v>
      </c>
      <c r="G1927" s="2">
        <v>201711</v>
      </c>
      <c r="H1927" s="2" t="s">
        <v>74</v>
      </c>
      <c r="I1927" s="2" t="s">
        <v>75</v>
      </c>
      <c r="J1927" s="2" t="s">
        <v>76</v>
      </c>
      <c r="K1927" s="2" t="s">
        <v>77</v>
      </c>
      <c r="L1927" s="2" t="s">
        <v>175</v>
      </c>
      <c r="M1927" s="2" t="s">
        <v>176</v>
      </c>
      <c r="N1927" s="2" t="s">
        <v>1131</v>
      </c>
      <c r="O1927" s="2" t="s">
        <v>81</v>
      </c>
      <c r="P1927" s="2" t="str">
        <f>"2170567305                    "</f>
        <v xml:space="preserve">2170567305                    </v>
      </c>
      <c r="Q1927" s="2">
        <v>0</v>
      </c>
      <c r="R1927" s="2">
        <v>0</v>
      </c>
      <c r="S1927" s="2">
        <v>0</v>
      </c>
      <c r="T1927" s="2">
        <v>0</v>
      </c>
      <c r="U1927" s="2">
        <v>0</v>
      </c>
      <c r="V1927" s="2">
        <v>0</v>
      </c>
      <c r="W1927" s="2">
        <v>0</v>
      </c>
      <c r="X1927" s="2">
        <v>0</v>
      </c>
      <c r="Y1927" s="2">
        <v>0</v>
      </c>
      <c r="Z1927" s="2">
        <v>0</v>
      </c>
      <c r="AA1927" s="2">
        <v>0</v>
      </c>
      <c r="AB1927" s="2">
        <v>0</v>
      </c>
      <c r="AC1927" s="2">
        <v>0</v>
      </c>
      <c r="AD1927" s="2">
        <v>0</v>
      </c>
      <c r="AE1927" s="2">
        <v>0</v>
      </c>
      <c r="AF1927" s="2">
        <v>0</v>
      </c>
      <c r="AG1927" s="2">
        <v>0</v>
      </c>
      <c r="AH1927" s="2">
        <v>0</v>
      </c>
      <c r="AI1927" s="2">
        <v>0</v>
      </c>
      <c r="AJ1927" s="2">
        <v>0</v>
      </c>
      <c r="AK1927" s="2">
        <v>0</v>
      </c>
      <c r="AL1927" s="2">
        <v>0</v>
      </c>
      <c r="AM1927" s="2">
        <v>4.66</v>
      </c>
      <c r="AN1927" s="2">
        <v>0</v>
      </c>
      <c r="AO1927" s="2">
        <v>0</v>
      </c>
      <c r="AP1927" s="2">
        <v>0</v>
      </c>
      <c r="AQ1927" s="2">
        <v>0</v>
      </c>
      <c r="AR1927" s="2">
        <v>0</v>
      </c>
      <c r="AS1927" s="2">
        <v>0</v>
      </c>
      <c r="AT1927" s="2">
        <v>0</v>
      </c>
      <c r="AU1927" s="2">
        <v>0</v>
      </c>
      <c r="AV1927" s="2">
        <v>0</v>
      </c>
      <c r="AW1927" s="2">
        <v>0</v>
      </c>
      <c r="AX1927" s="2">
        <v>0</v>
      </c>
      <c r="AY1927" s="2">
        <v>0</v>
      </c>
      <c r="AZ1927" s="2">
        <v>0</v>
      </c>
      <c r="BA1927" s="2">
        <v>0</v>
      </c>
      <c r="BB1927" s="2">
        <v>0</v>
      </c>
      <c r="BC1927" s="2">
        <v>0</v>
      </c>
      <c r="BD1927" s="2">
        <v>0</v>
      </c>
      <c r="BE1927" s="2">
        <v>0</v>
      </c>
      <c r="BF1927" s="2">
        <v>0</v>
      </c>
      <c r="BG1927" s="2">
        <v>0</v>
      </c>
      <c r="BH1927" s="2">
        <v>1</v>
      </c>
      <c r="BI1927" s="2">
        <v>1</v>
      </c>
      <c r="BJ1927" s="2">
        <v>0.2</v>
      </c>
      <c r="BK1927" s="2">
        <v>1</v>
      </c>
      <c r="BL1927" s="2">
        <v>42.1</v>
      </c>
      <c r="BM1927" s="2">
        <v>5.89</v>
      </c>
      <c r="BN1927" s="2">
        <v>47.99</v>
      </c>
      <c r="BO1927" s="2">
        <v>47.99</v>
      </c>
      <c r="BQ1927" s="2" t="s">
        <v>1132</v>
      </c>
      <c r="BR1927" s="2" t="s">
        <v>83</v>
      </c>
      <c r="BS1927" s="3">
        <v>42871</v>
      </c>
      <c r="BT1927" s="4">
        <v>0.39583333333333331</v>
      </c>
      <c r="BU1927" s="2" t="s">
        <v>1133</v>
      </c>
      <c r="BV1927" s="2" t="s">
        <v>98</v>
      </c>
      <c r="BY1927" s="2">
        <v>1200</v>
      </c>
      <c r="CA1927" s="2" t="s">
        <v>180</v>
      </c>
      <c r="CC1927" s="2" t="s">
        <v>176</v>
      </c>
      <c r="CD1927" s="2">
        <v>6001</v>
      </c>
      <c r="CE1927" s="2" t="s">
        <v>99</v>
      </c>
      <c r="CF1927" s="3">
        <v>42871</v>
      </c>
      <c r="CI1927" s="2">
        <v>1</v>
      </c>
      <c r="CJ1927" s="2">
        <v>1</v>
      </c>
      <c r="CK1927" s="2">
        <v>21</v>
      </c>
      <c r="CL1927" s="2" t="s">
        <v>87</v>
      </c>
    </row>
    <row r="1928" spans="1:90">
      <c r="A1928" s="2" t="s">
        <v>71</v>
      </c>
      <c r="B1928" s="2" t="s">
        <v>72</v>
      </c>
      <c r="C1928" s="2" t="s">
        <v>73</v>
      </c>
      <c r="E1928" s="2" t="str">
        <f>"FES1162549049"</f>
        <v>FES1162549049</v>
      </c>
      <c r="F1928" s="3">
        <v>42870</v>
      </c>
      <c r="G1928" s="2">
        <v>201711</v>
      </c>
      <c r="H1928" s="2" t="s">
        <v>74</v>
      </c>
      <c r="I1928" s="2" t="s">
        <v>75</v>
      </c>
      <c r="J1928" s="2" t="s">
        <v>76</v>
      </c>
      <c r="K1928" s="2" t="s">
        <v>77</v>
      </c>
      <c r="L1928" s="2" t="s">
        <v>1045</v>
      </c>
      <c r="M1928" s="2" t="s">
        <v>1046</v>
      </c>
      <c r="N1928" s="2" t="s">
        <v>2482</v>
      </c>
      <c r="O1928" s="2" t="s">
        <v>81</v>
      </c>
      <c r="P1928" s="2" t="str">
        <f>"2170567209                    "</f>
        <v xml:space="preserve">2170567209                    </v>
      </c>
      <c r="Q1928" s="2">
        <v>0</v>
      </c>
      <c r="R1928" s="2">
        <v>0</v>
      </c>
      <c r="S1928" s="2">
        <v>0</v>
      </c>
      <c r="T1928" s="2">
        <v>0</v>
      </c>
      <c r="U1928" s="2">
        <v>0</v>
      </c>
      <c r="V1928" s="2">
        <v>0</v>
      </c>
      <c r="W1928" s="2">
        <v>0</v>
      </c>
      <c r="X1928" s="2">
        <v>0</v>
      </c>
      <c r="Y1928" s="2">
        <v>0</v>
      </c>
      <c r="Z1928" s="2">
        <v>0</v>
      </c>
      <c r="AA1928" s="2">
        <v>0</v>
      </c>
      <c r="AB1928" s="2">
        <v>0</v>
      </c>
      <c r="AC1928" s="2">
        <v>0</v>
      </c>
      <c r="AD1928" s="2">
        <v>0</v>
      </c>
      <c r="AE1928" s="2">
        <v>0</v>
      </c>
      <c r="AF1928" s="2">
        <v>0</v>
      </c>
      <c r="AG1928" s="2">
        <v>0</v>
      </c>
      <c r="AH1928" s="2">
        <v>0</v>
      </c>
      <c r="AI1928" s="2">
        <v>0</v>
      </c>
      <c r="AJ1928" s="2">
        <v>0</v>
      </c>
      <c r="AK1928" s="2">
        <v>0</v>
      </c>
      <c r="AL1928" s="2">
        <v>0</v>
      </c>
      <c r="AM1928" s="2">
        <v>3.64</v>
      </c>
      <c r="AN1928" s="2">
        <v>0</v>
      </c>
      <c r="AO1928" s="2">
        <v>0</v>
      </c>
      <c r="AP1928" s="2">
        <v>0</v>
      </c>
      <c r="AQ1928" s="2">
        <v>0</v>
      </c>
      <c r="AR1928" s="2">
        <v>0</v>
      </c>
      <c r="AS1928" s="2">
        <v>0</v>
      </c>
      <c r="AT1928" s="2">
        <v>0</v>
      </c>
      <c r="AU1928" s="2">
        <v>0</v>
      </c>
      <c r="AV1928" s="2">
        <v>0</v>
      </c>
      <c r="AW1928" s="2">
        <v>0</v>
      </c>
      <c r="AX1928" s="2">
        <v>0</v>
      </c>
      <c r="AY1928" s="2">
        <v>0</v>
      </c>
      <c r="AZ1928" s="2">
        <v>0</v>
      </c>
      <c r="BA1928" s="2">
        <v>0</v>
      </c>
      <c r="BB1928" s="2">
        <v>0</v>
      </c>
      <c r="BC1928" s="2">
        <v>0</v>
      </c>
      <c r="BD1928" s="2">
        <v>0</v>
      </c>
      <c r="BE1928" s="2">
        <v>0</v>
      </c>
      <c r="BF1928" s="2">
        <v>0</v>
      </c>
      <c r="BG1928" s="2">
        <v>0</v>
      </c>
      <c r="BH1928" s="2">
        <v>1</v>
      </c>
      <c r="BI1928" s="2">
        <v>3.9</v>
      </c>
      <c r="BJ1928" s="2">
        <v>2.4</v>
      </c>
      <c r="BK1928" s="2">
        <v>4</v>
      </c>
      <c r="BL1928" s="2">
        <v>32.89</v>
      </c>
      <c r="BM1928" s="2">
        <v>4.5999999999999996</v>
      </c>
      <c r="BN1928" s="2">
        <v>37.49</v>
      </c>
      <c r="BO1928" s="2">
        <v>37.49</v>
      </c>
      <c r="BQ1928" s="2" t="s">
        <v>2483</v>
      </c>
      <c r="BR1928" s="2" t="s">
        <v>83</v>
      </c>
      <c r="BS1928" s="3">
        <v>42871</v>
      </c>
      <c r="BT1928" s="4">
        <v>0.31111111111111112</v>
      </c>
      <c r="BU1928" s="2" t="s">
        <v>2484</v>
      </c>
      <c r="BV1928" s="2" t="s">
        <v>98</v>
      </c>
      <c r="BY1928" s="2">
        <v>11800.1</v>
      </c>
      <c r="CA1928" s="2" t="s">
        <v>1037</v>
      </c>
      <c r="CC1928" s="2" t="s">
        <v>1046</v>
      </c>
      <c r="CD1928" s="2">
        <v>1501</v>
      </c>
      <c r="CE1928" s="2" t="s">
        <v>99</v>
      </c>
      <c r="CF1928" s="3">
        <v>42871</v>
      </c>
      <c r="CI1928" s="2">
        <v>1</v>
      </c>
      <c r="CJ1928" s="2">
        <v>1</v>
      </c>
      <c r="CK1928" s="2">
        <v>22</v>
      </c>
      <c r="CL1928" s="2" t="s">
        <v>87</v>
      </c>
    </row>
    <row r="1929" spans="1:90">
      <c r="A1929" s="2" t="s">
        <v>71</v>
      </c>
      <c r="B1929" s="2" t="s">
        <v>72</v>
      </c>
      <c r="C1929" s="2" t="s">
        <v>73</v>
      </c>
      <c r="E1929" s="2" t="str">
        <f>"FES1162549055"</f>
        <v>FES1162549055</v>
      </c>
      <c r="F1929" s="3">
        <v>42870</v>
      </c>
      <c r="G1929" s="2">
        <v>201711</v>
      </c>
      <c r="H1929" s="2" t="s">
        <v>74</v>
      </c>
      <c r="I1929" s="2" t="s">
        <v>75</v>
      </c>
      <c r="J1929" s="2" t="s">
        <v>76</v>
      </c>
      <c r="K1929" s="2" t="s">
        <v>77</v>
      </c>
      <c r="L1929" s="2" t="s">
        <v>782</v>
      </c>
      <c r="M1929" s="2" t="s">
        <v>783</v>
      </c>
      <c r="N1929" s="2" t="s">
        <v>784</v>
      </c>
      <c r="O1929" s="2" t="s">
        <v>81</v>
      </c>
      <c r="P1929" s="2" t="str">
        <f>"2170567217                    "</f>
        <v xml:space="preserve">2170567217                    </v>
      </c>
      <c r="Q1929" s="2">
        <v>0</v>
      </c>
      <c r="R1929" s="2">
        <v>0</v>
      </c>
      <c r="S1929" s="2">
        <v>0</v>
      </c>
      <c r="T1929" s="2">
        <v>0</v>
      </c>
      <c r="U1929" s="2">
        <v>0</v>
      </c>
      <c r="V1929" s="2">
        <v>0</v>
      </c>
      <c r="W1929" s="2">
        <v>0</v>
      </c>
      <c r="X1929" s="2">
        <v>0</v>
      </c>
      <c r="Y1929" s="2">
        <v>0</v>
      </c>
      <c r="Z1929" s="2">
        <v>0</v>
      </c>
      <c r="AA1929" s="2">
        <v>0</v>
      </c>
      <c r="AB1929" s="2">
        <v>0</v>
      </c>
      <c r="AC1929" s="2">
        <v>0</v>
      </c>
      <c r="AD1929" s="2">
        <v>0</v>
      </c>
      <c r="AE1929" s="2">
        <v>0</v>
      </c>
      <c r="AF1929" s="2">
        <v>0</v>
      </c>
      <c r="AG1929" s="2">
        <v>0</v>
      </c>
      <c r="AH1929" s="2">
        <v>0</v>
      </c>
      <c r="AI1929" s="2">
        <v>0</v>
      </c>
      <c r="AJ1929" s="2">
        <v>0</v>
      </c>
      <c r="AK1929" s="2">
        <v>0</v>
      </c>
      <c r="AL1929" s="2">
        <v>0</v>
      </c>
      <c r="AM1929" s="2">
        <v>4.66</v>
      </c>
      <c r="AN1929" s="2">
        <v>0</v>
      </c>
      <c r="AO1929" s="2">
        <v>0</v>
      </c>
      <c r="AP1929" s="2">
        <v>0</v>
      </c>
      <c r="AQ1929" s="2">
        <v>0</v>
      </c>
      <c r="AR1929" s="2">
        <v>0</v>
      </c>
      <c r="AS1929" s="2">
        <v>0</v>
      </c>
      <c r="AT1929" s="2">
        <v>0</v>
      </c>
      <c r="AU1929" s="2">
        <v>0</v>
      </c>
      <c r="AV1929" s="2">
        <v>0</v>
      </c>
      <c r="AW1929" s="2">
        <v>0</v>
      </c>
      <c r="AX1929" s="2">
        <v>0</v>
      </c>
      <c r="AY1929" s="2">
        <v>0</v>
      </c>
      <c r="AZ1929" s="2">
        <v>0</v>
      </c>
      <c r="BA1929" s="2">
        <v>0</v>
      </c>
      <c r="BB1929" s="2">
        <v>0</v>
      </c>
      <c r="BC1929" s="2">
        <v>0</v>
      </c>
      <c r="BD1929" s="2">
        <v>0</v>
      </c>
      <c r="BE1929" s="2">
        <v>0</v>
      </c>
      <c r="BF1929" s="2">
        <v>0</v>
      </c>
      <c r="BG1929" s="2">
        <v>0</v>
      </c>
      <c r="BH1929" s="2">
        <v>1</v>
      </c>
      <c r="BI1929" s="2">
        <v>0.8</v>
      </c>
      <c r="BJ1929" s="2">
        <v>1.6</v>
      </c>
      <c r="BK1929" s="2">
        <v>2</v>
      </c>
      <c r="BL1929" s="2">
        <v>42.1</v>
      </c>
      <c r="BM1929" s="2">
        <v>5.89</v>
      </c>
      <c r="BN1929" s="2">
        <v>47.99</v>
      </c>
      <c r="BO1929" s="2">
        <v>47.99</v>
      </c>
      <c r="BQ1929" s="2" t="s">
        <v>785</v>
      </c>
      <c r="BR1929" s="2" t="s">
        <v>83</v>
      </c>
      <c r="BS1929" s="3">
        <v>42871</v>
      </c>
      <c r="BT1929" s="4">
        <v>0.43055555555555558</v>
      </c>
      <c r="BU1929" s="2" t="s">
        <v>239</v>
      </c>
      <c r="BV1929" s="2" t="s">
        <v>98</v>
      </c>
      <c r="BY1929" s="2">
        <v>7942.06</v>
      </c>
      <c r="CC1929" s="2" t="s">
        <v>783</v>
      </c>
      <c r="CD1929" s="2">
        <v>9300</v>
      </c>
      <c r="CE1929" s="2" t="s">
        <v>99</v>
      </c>
      <c r="CF1929" s="3">
        <v>42872</v>
      </c>
      <c r="CI1929" s="2">
        <v>1</v>
      </c>
      <c r="CJ1929" s="2">
        <v>1</v>
      </c>
      <c r="CK1929" s="2">
        <v>21</v>
      </c>
      <c r="CL1929" s="2" t="s">
        <v>87</v>
      </c>
    </row>
    <row r="1930" spans="1:90">
      <c r="A1930" s="2" t="s">
        <v>71</v>
      </c>
      <c r="B1930" s="2" t="s">
        <v>72</v>
      </c>
      <c r="C1930" s="2" t="s">
        <v>73</v>
      </c>
      <c r="E1930" s="2" t="str">
        <f>"FES1162549037"</f>
        <v>FES1162549037</v>
      </c>
      <c r="F1930" s="3">
        <v>42870</v>
      </c>
      <c r="G1930" s="2">
        <v>201711</v>
      </c>
      <c r="H1930" s="2" t="s">
        <v>74</v>
      </c>
      <c r="I1930" s="2" t="s">
        <v>75</v>
      </c>
      <c r="J1930" s="2" t="s">
        <v>76</v>
      </c>
      <c r="K1930" s="2" t="s">
        <v>77</v>
      </c>
      <c r="L1930" s="2" t="s">
        <v>175</v>
      </c>
      <c r="M1930" s="2" t="s">
        <v>176</v>
      </c>
      <c r="N1930" s="2" t="s">
        <v>789</v>
      </c>
      <c r="O1930" s="2" t="s">
        <v>81</v>
      </c>
      <c r="P1930" s="2" t="str">
        <f>"2170567190                    "</f>
        <v xml:space="preserve">2170567190                    </v>
      </c>
      <c r="Q1930" s="2">
        <v>0</v>
      </c>
      <c r="R1930" s="2">
        <v>0</v>
      </c>
      <c r="S1930" s="2">
        <v>0</v>
      </c>
      <c r="T1930" s="2">
        <v>0</v>
      </c>
      <c r="U1930" s="2">
        <v>0</v>
      </c>
      <c r="V1930" s="2">
        <v>0</v>
      </c>
      <c r="W1930" s="2">
        <v>0</v>
      </c>
      <c r="X1930" s="2">
        <v>0</v>
      </c>
      <c r="Y1930" s="2">
        <v>0</v>
      </c>
      <c r="Z1930" s="2">
        <v>0</v>
      </c>
      <c r="AA1930" s="2">
        <v>0</v>
      </c>
      <c r="AB1930" s="2">
        <v>0</v>
      </c>
      <c r="AC1930" s="2">
        <v>0</v>
      </c>
      <c r="AD1930" s="2">
        <v>0</v>
      </c>
      <c r="AE1930" s="2">
        <v>0</v>
      </c>
      <c r="AF1930" s="2">
        <v>0</v>
      </c>
      <c r="AG1930" s="2">
        <v>0</v>
      </c>
      <c r="AH1930" s="2">
        <v>0</v>
      </c>
      <c r="AI1930" s="2">
        <v>0</v>
      </c>
      <c r="AJ1930" s="2">
        <v>0</v>
      </c>
      <c r="AK1930" s="2">
        <v>0</v>
      </c>
      <c r="AL1930" s="2">
        <v>0</v>
      </c>
      <c r="AM1930" s="2">
        <v>4.66</v>
      </c>
      <c r="AN1930" s="2">
        <v>0</v>
      </c>
      <c r="AO1930" s="2">
        <v>0</v>
      </c>
      <c r="AP1930" s="2">
        <v>0</v>
      </c>
      <c r="AQ1930" s="2">
        <v>0</v>
      </c>
      <c r="AR1930" s="2">
        <v>0</v>
      </c>
      <c r="AS1930" s="2">
        <v>0</v>
      </c>
      <c r="AT1930" s="2">
        <v>0</v>
      </c>
      <c r="AU1930" s="2">
        <v>0</v>
      </c>
      <c r="AV1930" s="2">
        <v>0</v>
      </c>
      <c r="AW1930" s="2">
        <v>0</v>
      </c>
      <c r="AX1930" s="2">
        <v>0</v>
      </c>
      <c r="AY1930" s="2">
        <v>0</v>
      </c>
      <c r="AZ1930" s="2">
        <v>0</v>
      </c>
      <c r="BA1930" s="2">
        <v>0</v>
      </c>
      <c r="BB1930" s="2">
        <v>0</v>
      </c>
      <c r="BC1930" s="2">
        <v>0</v>
      </c>
      <c r="BD1930" s="2">
        <v>0</v>
      </c>
      <c r="BE1930" s="2">
        <v>0</v>
      </c>
      <c r="BF1930" s="2">
        <v>0</v>
      </c>
      <c r="BG1930" s="2">
        <v>0</v>
      </c>
      <c r="BH1930" s="2">
        <v>1</v>
      </c>
      <c r="BI1930" s="2">
        <v>1</v>
      </c>
      <c r="BJ1930" s="2">
        <v>0.2</v>
      </c>
      <c r="BK1930" s="2">
        <v>1</v>
      </c>
      <c r="BL1930" s="2">
        <v>42.1</v>
      </c>
      <c r="BM1930" s="2">
        <v>5.89</v>
      </c>
      <c r="BN1930" s="2">
        <v>47.99</v>
      </c>
      <c r="BO1930" s="2">
        <v>47.99</v>
      </c>
      <c r="BQ1930" s="2" t="s">
        <v>790</v>
      </c>
      <c r="BR1930" s="2" t="s">
        <v>83</v>
      </c>
      <c r="BS1930" s="3">
        <v>42871</v>
      </c>
      <c r="BT1930" s="4">
        <v>0.29166666666666669</v>
      </c>
      <c r="BU1930" s="2" t="s">
        <v>2485</v>
      </c>
      <c r="BV1930" s="2" t="s">
        <v>98</v>
      </c>
      <c r="BY1930" s="2">
        <v>1200</v>
      </c>
      <c r="CA1930" s="2" t="s">
        <v>180</v>
      </c>
      <c r="CC1930" s="2" t="s">
        <v>176</v>
      </c>
      <c r="CD1930" s="2">
        <v>6012</v>
      </c>
      <c r="CE1930" s="2" t="s">
        <v>99</v>
      </c>
      <c r="CF1930" s="3">
        <v>42871</v>
      </c>
      <c r="CI1930" s="2">
        <v>1</v>
      </c>
      <c r="CJ1930" s="2">
        <v>1</v>
      </c>
      <c r="CK1930" s="2">
        <v>21</v>
      </c>
      <c r="CL1930" s="2" t="s">
        <v>87</v>
      </c>
    </row>
    <row r="1931" spans="1:90">
      <c r="A1931" s="2" t="s">
        <v>71</v>
      </c>
      <c r="B1931" s="2" t="s">
        <v>72</v>
      </c>
      <c r="C1931" s="2" t="s">
        <v>73</v>
      </c>
      <c r="E1931" s="2" t="str">
        <f>"FES1162549052"</f>
        <v>FES1162549052</v>
      </c>
      <c r="F1931" s="3">
        <v>42870</v>
      </c>
      <c r="G1931" s="2">
        <v>201711</v>
      </c>
      <c r="H1931" s="2" t="s">
        <v>74</v>
      </c>
      <c r="I1931" s="2" t="s">
        <v>75</v>
      </c>
      <c r="J1931" s="2" t="s">
        <v>76</v>
      </c>
      <c r="K1931" s="2" t="s">
        <v>77</v>
      </c>
      <c r="L1931" s="2" t="s">
        <v>342</v>
      </c>
      <c r="M1931" s="2" t="s">
        <v>343</v>
      </c>
      <c r="N1931" s="2" t="s">
        <v>395</v>
      </c>
      <c r="O1931" s="2" t="s">
        <v>81</v>
      </c>
      <c r="P1931" s="2" t="str">
        <f>"2170567212                    "</f>
        <v xml:space="preserve">2170567212                    </v>
      </c>
      <c r="Q1931" s="2">
        <v>0</v>
      </c>
      <c r="R1931" s="2">
        <v>0</v>
      </c>
      <c r="S1931" s="2">
        <v>0</v>
      </c>
      <c r="T1931" s="2">
        <v>0</v>
      </c>
      <c r="U1931" s="2">
        <v>0</v>
      </c>
      <c r="V1931" s="2">
        <v>0</v>
      </c>
      <c r="W1931" s="2">
        <v>0</v>
      </c>
      <c r="X1931" s="2">
        <v>0</v>
      </c>
      <c r="Y1931" s="2">
        <v>0</v>
      </c>
      <c r="Z1931" s="2">
        <v>0</v>
      </c>
      <c r="AA1931" s="2">
        <v>0</v>
      </c>
      <c r="AB1931" s="2">
        <v>0</v>
      </c>
      <c r="AC1931" s="2">
        <v>0</v>
      </c>
      <c r="AD1931" s="2">
        <v>0</v>
      </c>
      <c r="AE1931" s="2">
        <v>0</v>
      </c>
      <c r="AF1931" s="2">
        <v>0</v>
      </c>
      <c r="AG1931" s="2">
        <v>0</v>
      </c>
      <c r="AH1931" s="2">
        <v>0</v>
      </c>
      <c r="AI1931" s="2">
        <v>0</v>
      </c>
      <c r="AJ1931" s="2">
        <v>0</v>
      </c>
      <c r="AK1931" s="2">
        <v>0</v>
      </c>
      <c r="AL1931" s="2">
        <v>0</v>
      </c>
      <c r="AM1931" s="2">
        <v>4.66</v>
      </c>
      <c r="AN1931" s="2">
        <v>0</v>
      </c>
      <c r="AO1931" s="2">
        <v>0</v>
      </c>
      <c r="AP1931" s="2">
        <v>0</v>
      </c>
      <c r="AQ1931" s="2">
        <v>0</v>
      </c>
      <c r="AR1931" s="2">
        <v>0</v>
      </c>
      <c r="AS1931" s="2">
        <v>0</v>
      </c>
      <c r="AT1931" s="2">
        <v>0</v>
      </c>
      <c r="AU1931" s="2">
        <v>0</v>
      </c>
      <c r="AV1931" s="2">
        <v>0</v>
      </c>
      <c r="AW1931" s="2">
        <v>0</v>
      </c>
      <c r="AX1931" s="2">
        <v>0</v>
      </c>
      <c r="AY1931" s="2">
        <v>0</v>
      </c>
      <c r="AZ1931" s="2">
        <v>0</v>
      </c>
      <c r="BA1931" s="2">
        <v>0</v>
      </c>
      <c r="BB1931" s="2">
        <v>0</v>
      </c>
      <c r="BC1931" s="2">
        <v>0</v>
      </c>
      <c r="BD1931" s="2">
        <v>0</v>
      </c>
      <c r="BE1931" s="2">
        <v>0</v>
      </c>
      <c r="BF1931" s="2">
        <v>0</v>
      </c>
      <c r="BG1931" s="2">
        <v>0</v>
      </c>
      <c r="BH1931" s="2">
        <v>1</v>
      </c>
      <c r="BI1931" s="2">
        <v>1</v>
      </c>
      <c r="BJ1931" s="2">
        <v>0.2</v>
      </c>
      <c r="BK1931" s="2">
        <v>1</v>
      </c>
      <c r="BL1931" s="2">
        <v>42.1</v>
      </c>
      <c r="BM1931" s="2">
        <v>5.89</v>
      </c>
      <c r="BN1931" s="2">
        <v>47.99</v>
      </c>
      <c r="BO1931" s="2">
        <v>47.99</v>
      </c>
      <c r="BQ1931" s="2" t="s">
        <v>396</v>
      </c>
      <c r="BR1931" s="2" t="s">
        <v>83</v>
      </c>
      <c r="BS1931" s="3">
        <v>42871</v>
      </c>
      <c r="BT1931" s="4">
        <v>0.39583333333333331</v>
      </c>
      <c r="BU1931" s="2" t="s">
        <v>1263</v>
      </c>
      <c r="BV1931" s="2" t="s">
        <v>98</v>
      </c>
      <c r="BY1931" s="2">
        <v>1200</v>
      </c>
      <c r="CC1931" s="2" t="s">
        <v>343</v>
      </c>
      <c r="CD1931" s="2">
        <v>4300</v>
      </c>
      <c r="CE1931" s="2" t="s">
        <v>99</v>
      </c>
      <c r="CF1931" s="3">
        <v>42872</v>
      </c>
      <c r="CI1931" s="2">
        <v>1</v>
      </c>
      <c r="CJ1931" s="2">
        <v>1</v>
      </c>
      <c r="CK1931" s="2">
        <v>21</v>
      </c>
      <c r="CL1931" s="2" t="s">
        <v>87</v>
      </c>
    </row>
    <row r="1932" spans="1:90">
      <c r="A1932" s="2" t="s">
        <v>71</v>
      </c>
      <c r="B1932" s="2" t="s">
        <v>72</v>
      </c>
      <c r="C1932" s="2" t="s">
        <v>73</v>
      </c>
      <c r="E1932" s="2" t="str">
        <f>"FES1162549142"</f>
        <v>FES1162549142</v>
      </c>
      <c r="F1932" s="3">
        <v>42870</v>
      </c>
      <c r="G1932" s="2">
        <v>201711</v>
      </c>
      <c r="H1932" s="2" t="s">
        <v>74</v>
      </c>
      <c r="I1932" s="2" t="s">
        <v>75</v>
      </c>
      <c r="J1932" s="2" t="s">
        <v>76</v>
      </c>
      <c r="K1932" s="2" t="s">
        <v>77</v>
      </c>
      <c r="L1932" s="2" t="s">
        <v>123</v>
      </c>
      <c r="M1932" s="2" t="s">
        <v>124</v>
      </c>
      <c r="N1932" s="2" t="s">
        <v>137</v>
      </c>
      <c r="O1932" s="2" t="s">
        <v>81</v>
      </c>
      <c r="P1932" s="2" t="str">
        <f>"2170567328                    "</f>
        <v xml:space="preserve">2170567328                    </v>
      </c>
      <c r="Q1932" s="2">
        <v>0</v>
      </c>
      <c r="R1932" s="2">
        <v>0</v>
      </c>
      <c r="S1932" s="2">
        <v>0</v>
      </c>
      <c r="T1932" s="2">
        <v>0</v>
      </c>
      <c r="U1932" s="2">
        <v>0</v>
      </c>
      <c r="V1932" s="2">
        <v>0</v>
      </c>
      <c r="W1932" s="2">
        <v>0</v>
      </c>
      <c r="X1932" s="2">
        <v>0</v>
      </c>
      <c r="Y1932" s="2">
        <v>0</v>
      </c>
      <c r="Z1932" s="2">
        <v>0</v>
      </c>
      <c r="AA1932" s="2">
        <v>0</v>
      </c>
      <c r="AB1932" s="2">
        <v>0</v>
      </c>
      <c r="AC1932" s="2">
        <v>0</v>
      </c>
      <c r="AD1932" s="2">
        <v>0</v>
      </c>
      <c r="AE1932" s="2">
        <v>0</v>
      </c>
      <c r="AF1932" s="2">
        <v>0</v>
      </c>
      <c r="AG1932" s="2">
        <v>0</v>
      </c>
      <c r="AH1932" s="2">
        <v>0</v>
      </c>
      <c r="AI1932" s="2">
        <v>0</v>
      </c>
      <c r="AJ1932" s="2">
        <v>0</v>
      </c>
      <c r="AK1932" s="2">
        <v>0</v>
      </c>
      <c r="AL1932" s="2">
        <v>0</v>
      </c>
      <c r="AM1932" s="2">
        <v>4.66</v>
      </c>
      <c r="AN1932" s="2">
        <v>0</v>
      </c>
      <c r="AO1932" s="2">
        <v>0</v>
      </c>
      <c r="AP1932" s="2">
        <v>0</v>
      </c>
      <c r="AQ1932" s="2">
        <v>0</v>
      </c>
      <c r="AR1932" s="2">
        <v>0</v>
      </c>
      <c r="AS1932" s="2">
        <v>0</v>
      </c>
      <c r="AT1932" s="2">
        <v>0</v>
      </c>
      <c r="AU1932" s="2">
        <v>0</v>
      </c>
      <c r="AV1932" s="2">
        <v>0</v>
      </c>
      <c r="AW1932" s="2">
        <v>0</v>
      </c>
      <c r="AX1932" s="2">
        <v>0</v>
      </c>
      <c r="AY1932" s="2">
        <v>0</v>
      </c>
      <c r="AZ1932" s="2">
        <v>0</v>
      </c>
      <c r="BA1932" s="2">
        <v>0</v>
      </c>
      <c r="BB1932" s="2">
        <v>0</v>
      </c>
      <c r="BC1932" s="2">
        <v>0</v>
      </c>
      <c r="BD1932" s="2">
        <v>0</v>
      </c>
      <c r="BE1932" s="2">
        <v>0</v>
      </c>
      <c r="BF1932" s="2">
        <v>0</v>
      </c>
      <c r="BG1932" s="2">
        <v>0</v>
      </c>
      <c r="BH1932" s="2">
        <v>1</v>
      </c>
      <c r="BI1932" s="2">
        <v>1</v>
      </c>
      <c r="BJ1932" s="2">
        <v>0.2</v>
      </c>
      <c r="BK1932" s="2">
        <v>1</v>
      </c>
      <c r="BL1932" s="2">
        <v>42.1</v>
      </c>
      <c r="BM1932" s="2">
        <v>5.89</v>
      </c>
      <c r="BN1932" s="2">
        <v>47.99</v>
      </c>
      <c r="BO1932" s="2">
        <v>47.99</v>
      </c>
      <c r="BQ1932" s="2" t="s">
        <v>139</v>
      </c>
      <c r="BR1932" s="2" t="s">
        <v>83</v>
      </c>
      <c r="BS1932" s="3">
        <v>42871</v>
      </c>
      <c r="BT1932" s="4">
        <v>0.42083333333333334</v>
      </c>
      <c r="BU1932" s="2" t="s">
        <v>2486</v>
      </c>
      <c r="BV1932" s="2" t="s">
        <v>98</v>
      </c>
      <c r="BY1932" s="2">
        <v>1200</v>
      </c>
      <c r="CC1932" s="2" t="s">
        <v>124</v>
      </c>
      <c r="CD1932" s="2">
        <v>157</v>
      </c>
      <c r="CE1932" s="2" t="s">
        <v>99</v>
      </c>
      <c r="CF1932" s="3">
        <v>42872</v>
      </c>
      <c r="CI1932" s="2">
        <v>1</v>
      </c>
      <c r="CJ1932" s="2">
        <v>1</v>
      </c>
      <c r="CK1932" s="2">
        <v>21</v>
      </c>
      <c r="CL1932" s="2" t="s">
        <v>87</v>
      </c>
    </row>
    <row r="1933" spans="1:90">
      <c r="A1933" s="2" t="s">
        <v>71</v>
      </c>
      <c r="B1933" s="2" t="s">
        <v>72</v>
      </c>
      <c r="C1933" s="2" t="s">
        <v>73</v>
      </c>
      <c r="E1933" s="2" t="str">
        <f>"FES1162549042"</f>
        <v>FES1162549042</v>
      </c>
      <c r="F1933" s="3">
        <v>42870</v>
      </c>
      <c r="G1933" s="2">
        <v>201711</v>
      </c>
      <c r="H1933" s="2" t="s">
        <v>74</v>
      </c>
      <c r="I1933" s="2" t="s">
        <v>75</v>
      </c>
      <c r="J1933" s="2" t="s">
        <v>76</v>
      </c>
      <c r="K1933" s="2" t="s">
        <v>77</v>
      </c>
      <c r="L1933" s="2" t="s">
        <v>224</v>
      </c>
      <c r="M1933" s="2" t="s">
        <v>225</v>
      </c>
      <c r="N1933" s="2" t="s">
        <v>237</v>
      </c>
      <c r="O1933" s="2" t="s">
        <v>81</v>
      </c>
      <c r="P1933" s="2" t="str">
        <f>"2170567196                    "</f>
        <v xml:space="preserve">2170567196                    </v>
      </c>
      <c r="Q1933" s="2">
        <v>0</v>
      </c>
      <c r="R1933" s="2">
        <v>0</v>
      </c>
      <c r="S1933" s="2">
        <v>0</v>
      </c>
      <c r="T1933" s="2">
        <v>0</v>
      </c>
      <c r="U1933" s="2">
        <v>0</v>
      </c>
      <c r="V1933" s="2">
        <v>0</v>
      </c>
      <c r="W1933" s="2">
        <v>0</v>
      </c>
      <c r="X1933" s="2">
        <v>0</v>
      </c>
      <c r="Y1933" s="2">
        <v>0</v>
      </c>
      <c r="Z1933" s="2">
        <v>0</v>
      </c>
      <c r="AA1933" s="2">
        <v>0</v>
      </c>
      <c r="AB1933" s="2">
        <v>0</v>
      </c>
      <c r="AC1933" s="2">
        <v>0</v>
      </c>
      <c r="AD1933" s="2">
        <v>0</v>
      </c>
      <c r="AE1933" s="2">
        <v>0</v>
      </c>
      <c r="AF1933" s="2">
        <v>0</v>
      </c>
      <c r="AG1933" s="2">
        <v>0</v>
      </c>
      <c r="AH1933" s="2">
        <v>0</v>
      </c>
      <c r="AI1933" s="2">
        <v>0</v>
      </c>
      <c r="AJ1933" s="2">
        <v>0</v>
      </c>
      <c r="AK1933" s="2">
        <v>0</v>
      </c>
      <c r="AL1933" s="2">
        <v>0</v>
      </c>
      <c r="AM1933" s="2">
        <v>4.66</v>
      </c>
      <c r="AN1933" s="2">
        <v>0</v>
      </c>
      <c r="AO1933" s="2">
        <v>0</v>
      </c>
      <c r="AP1933" s="2">
        <v>0</v>
      </c>
      <c r="AQ1933" s="2">
        <v>0</v>
      </c>
      <c r="AR1933" s="2">
        <v>0</v>
      </c>
      <c r="AS1933" s="2">
        <v>0</v>
      </c>
      <c r="AT1933" s="2">
        <v>0</v>
      </c>
      <c r="AU1933" s="2">
        <v>0</v>
      </c>
      <c r="AV1933" s="2">
        <v>0</v>
      </c>
      <c r="AW1933" s="2">
        <v>0</v>
      </c>
      <c r="AX1933" s="2">
        <v>0</v>
      </c>
      <c r="AY1933" s="2">
        <v>0</v>
      </c>
      <c r="AZ1933" s="2">
        <v>0</v>
      </c>
      <c r="BA1933" s="2">
        <v>0</v>
      </c>
      <c r="BB1933" s="2">
        <v>0</v>
      </c>
      <c r="BC1933" s="2">
        <v>0</v>
      </c>
      <c r="BD1933" s="2">
        <v>0</v>
      </c>
      <c r="BE1933" s="2">
        <v>0</v>
      </c>
      <c r="BF1933" s="2">
        <v>0</v>
      </c>
      <c r="BG1933" s="2">
        <v>0</v>
      </c>
      <c r="BH1933" s="2">
        <v>1</v>
      </c>
      <c r="BI1933" s="2">
        <v>1</v>
      </c>
      <c r="BJ1933" s="2">
        <v>0.2</v>
      </c>
      <c r="BK1933" s="2">
        <v>1</v>
      </c>
      <c r="BL1933" s="2">
        <v>42.1</v>
      </c>
      <c r="BM1933" s="2">
        <v>5.89</v>
      </c>
      <c r="BN1933" s="2">
        <v>47.99</v>
      </c>
      <c r="BO1933" s="2">
        <v>47.99</v>
      </c>
      <c r="BQ1933" s="2" t="s">
        <v>238</v>
      </c>
      <c r="BR1933" s="2" t="s">
        <v>83</v>
      </c>
      <c r="BS1933" s="3">
        <v>42871</v>
      </c>
      <c r="BT1933" s="4">
        <v>0.43541666666666662</v>
      </c>
      <c r="BU1933" s="2" t="s">
        <v>272</v>
      </c>
      <c r="BV1933" s="2" t="s">
        <v>98</v>
      </c>
      <c r="BY1933" s="2">
        <v>1200</v>
      </c>
      <c r="CC1933" s="2" t="s">
        <v>225</v>
      </c>
      <c r="CD1933" s="2">
        <v>3610</v>
      </c>
      <c r="CE1933" s="2" t="s">
        <v>99</v>
      </c>
      <c r="CF1933" s="3">
        <v>42872</v>
      </c>
      <c r="CI1933" s="2">
        <v>1</v>
      </c>
      <c r="CJ1933" s="2">
        <v>1</v>
      </c>
      <c r="CK1933" s="2">
        <v>21</v>
      </c>
      <c r="CL1933" s="2" t="s">
        <v>87</v>
      </c>
    </row>
    <row r="1934" spans="1:90">
      <c r="A1934" s="2" t="s">
        <v>71</v>
      </c>
      <c r="B1934" s="2" t="s">
        <v>72</v>
      </c>
      <c r="C1934" s="2" t="s">
        <v>73</v>
      </c>
      <c r="E1934" s="2" t="str">
        <f>"FES1162549058"</f>
        <v>FES1162549058</v>
      </c>
      <c r="F1934" s="3">
        <v>42870</v>
      </c>
      <c r="G1934" s="2">
        <v>201711</v>
      </c>
      <c r="H1934" s="2" t="s">
        <v>74</v>
      </c>
      <c r="I1934" s="2" t="s">
        <v>75</v>
      </c>
      <c r="J1934" s="2" t="s">
        <v>76</v>
      </c>
      <c r="K1934" s="2" t="s">
        <v>77</v>
      </c>
      <c r="L1934" s="2" t="s">
        <v>175</v>
      </c>
      <c r="M1934" s="2" t="s">
        <v>176</v>
      </c>
      <c r="N1934" s="2" t="s">
        <v>789</v>
      </c>
      <c r="O1934" s="2" t="s">
        <v>81</v>
      </c>
      <c r="P1934" s="2" t="str">
        <f>"2170567222                    "</f>
        <v xml:space="preserve">2170567222                    </v>
      </c>
      <c r="Q1934" s="2">
        <v>0</v>
      </c>
      <c r="R1934" s="2">
        <v>0</v>
      </c>
      <c r="S1934" s="2">
        <v>0</v>
      </c>
      <c r="T1934" s="2">
        <v>0</v>
      </c>
      <c r="U1934" s="2">
        <v>0</v>
      </c>
      <c r="V1934" s="2">
        <v>0</v>
      </c>
      <c r="W1934" s="2">
        <v>0</v>
      </c>
      <c r="X1934" s="2">
        <v>0</v>
      </c>
      <c r="Y1934" s="2">
        <v>0</v>
      </c>
      <c r="Z1934" s="2">
        <v>0</v>
      </c>
      <c r="AA1934" s="2">
        <v>0</v>
      </c>
      <c r="AB1934" s="2">
        <v>0</v>
      </c>
      <c r="AC1934" s="2">
        <v>0</v>
      </c>
      <c r="AD1934" s="2">
        <v>0</v>
      </c>
      <c r="AE1934" s="2">
        <v>0</v>
      </c>
      <c r="AF1934" s="2">
        <v>0</v>
      </c>
      <c r="AG1934" s="2">
        <v>0</v>
      </c>
      <c r="AH1934" s="2">
        <v>0</v>
      </c>
      <c r="AI1934" s="2">
        <v>0</v>
      </c>
      <c r="AJ1934" s="2">
        <v>0</v>
      </c>
      <c r="AK1934" s="2">
        <v>0</v>
      </c>
      <c r="AL1934" s="2">
        <v>0</v>
      </c>
      <c r="AM1934" s="2">
        <v>4.66</v>
      </c>
      <c r="AN1934" s="2">
        <v>0</v>
      </c>
      <c r="AO1934" s="2">
        <v>0</v>
      </c>
      <c r="AP1934" s="2">
        <v>0</v>
      </c>
      <c r="AQ1934" s="2">
        <v>0</v>
      </c>
      <c r="AR1934" s="2">
        <v>0</v>
      </c>
      <c r="AS1934" s="2">
        <v>0</v>
      </c>
      <c r="AT1934" s="2">
        <v>0</v>
      </c>
      <c r="AU1934" s="2">
        <v>0</v>
      </c>
      <c r="AV1934" s="2">
        <v>0</v>
      </c>
      <c r="AW1934" s="2">
        <v>0</v>
      </c>
      <c r="AX1934" s="2">
        <v>0</v>
      </c>
      <c r="AY1934" s="2">
        <v>0</v>
      </c>
      <c r="AZ1934" s="2">
        <v>0</v>
      </c>
      <c r="BA1934" s="2">
        <v>0</v>
      </c>
      <c r="BB1934" s="2">
        <v>0</v>
      </c>
      <c r="BC1934" s="2">
        <v>0</v>
      </c>
      <c r="BD1934" s="2">
        <v>0</v>
      </c>
      <c r="BE1934" s="2">
        <v>0</v>
      </c>
      <c r="BF1934" s="2">
        <v>0</v>
      </c>
      <c r="BG1934" s="2">
        <v>0</v>
      </c>
      <c r="BH1934" s="2">
        <v>1</v>
      </c>
      <c r="BI1934" s="2">
        <v>1</v>
      </c>
      <c r="BJ1934" s="2">
        <v>0.2</v>
      </c>
      <c r="BK1934" s="2">
        <v>1</v>
      </c>
      <c r="BL1934" s="2">
        <v>42.1</v>
      </c>
      <c r="BM1934" s="2">
        <v>5.89</v>
      </c>
      <c r="BN1934" s="2">
        <v>47.99</v>
      </c>
      <c r="BO1934" s="2">
        <v>47.99</v>
      </c>
      <c r="BQ1934" s="2" t="s">
        <v>790</v>
      </c>
      <c r="BR1934" s="2" t="s">
        <v>83</v>
      </c>
      <c r="BS1934" s="3">
        <v>42871</v>
      </c>
      <c r="BT1934" s="4">
        <v>0.29166666666666669</v>
      </c>
      <c r="BU1934" s="2" t="s">
        <v>2485</v>
      </c>
      <c r="BV1934" s="2" t="s">
        <v>98</v>
      </c>
      <c r="BY1934" s="2">
        <v>1200</v>
      </c>
      <c r="CA1934" s="2" t="s">
        <v>180</v>
      </c>
      <c r="CC1934" s="2" t="s">
        <v>176</v>
      </c>
      <c r="CD1934" s="2">
        <v>6012</v>
      </c>
      <c r="CE1934" s="2" t="s">
        <v>99</v>
      </c>
      <c r="CF1934" s="3">
        <v>42871</v>
      </c>
      <c r="CI1934" s="2">
        <v>1</v>
      </c>
      <c r="CJ1934" s="2">
        <v>1</v>
      </c>
      <c r="CK1934" s="2">
        <v>21</v>
      </c>
      <c r="CL1934" s="2" t="s">
        <v>87</v>
      </c>
    </row>
    <row r="1935" spans="1:90">
      <c r="A1935" s="2" t="s">
        <v>71</v>
      </c>
      <c r="B1935" s="2" t="s">
        <v>72</v>
      </c>
      <c r="C1935" s="2" t="s">
        <v>73</v>
      </c>
      <c r="E1935" s="2" t="str">
        <f>"FES1162549034"</f>
        <v>FES1162549034</v>
      </c>
      <c r="F1935" s="3">
        <v>42870</v>
      </c>
      <c r="G1935" s="2">
        <v>201711</v>
      </c>
      <c r="H1935" s="2" t="s">
        <v>74</v>
      </c>
      <c r="I1935" s="2" t="s">
        <v>75</v>
      </c>
      <c r="J1935" s="2" t="s">
        <v>76</v>
      </c>
      <c r="K1935" s="2" t="s">
        <v>77</v>
      </c>
      <c r="L1935" s="2" t="s">
        <v>551</v>
      </c>
      <c r="M1935" s="2" t="s">
        <v>552</v>
      </c>
      <c r="N1935" s="2" t="s">
        <v>680</v>
      </c>
      <c r="O1935" s="2" t="s">
        <v>81</v>
      </c>
      <c r="P1935" s="2" t="str">
        <f>"2170567186                    "</f>
        <v xml:space="preserve">2170567186                    </v>
      </c>
      <c r="Q1935" s="2">
        <v>0</v>
      </c>
      <c r="R1935" s="2">
        <v>0</v>
      </c>
      <c r="S1935" s="2">
        <v>0</v>
      </c>
      <c r="T1935" s="2">
        <v>0</v>
      </c>
      <c r="U1935" s="2">
        <v>0</v>
      </c>
      <c r="V1935" s="2">
        <v>0</v>
      </c>
      <c r="W1935" s="2">
        <v>0</v>
      </c>
      <c r="X1935" s="2">
        <v>0</v>
      </c>
      <c r="Y1935" s="2">
        <v>0</v>
      </c>
      <c r="Z1935" s="2">
        <v>0</v>
      </c>
      <c r="AA1935" s="2">
        <v>0</v>
      </c>
      <c r="AB1935" s="2">
        <v>0</v>
      </c>
      <c r="AC1935" s="2">
        <v>0</v>
      </c>
      <c r="AD1935" s="2">
        <v>0</v>
      </c>
      <c r="AE1935" s="2">
        <v>0</v>
      </c>
      <c r="AF1935" s="2">
        <v>0</v>
      </c>
      <c r="AG1935" s="2">
        <v>0</v>
      </c>
      <c r="AH1935" s="2">
        <v>0</v>
      </c>
      <c r="AI1935" s="2">
        <v>0</v>
      </c>
      <c r="AJ1935" s="2">
        <v>0</v>
      </c>
      <c r="AK1935" s="2">
        <v>0</v>
      </c>
      <c r="AL1935" s="2">
        <v>0</v>
      </c>
      <c r="AM1935" s="2">
        <v>6.55</v>
      </c>
      <c r="AN1935" s="2">
        <v>0</v>
      </c>
      <c r="AO1935" s="2">
        <v>0</v>
      </c>
      <c r="AP1935" s="2">
        <v>0</v>
      </c>
      <c r="AQ1935" s="2">
        <v>0</v>
      </c>
      <c r="AR1935" s="2">
        <v>0</v>
      </c>
      <c r="AS1935" s="2">
        <v>0</v>
      </c>
      <c r="AT1935" s="2">
        <v>0</v>
      </c>
      <c r="AU1935" s="2">
        <v>0</v>
      </c>
      <c r="AV1935" s="2">
        <v>0</v>
      </c>
      <c r="AW1935" s="2">
        <v>0</v>
      </c>
      <c r="AX1935" s="2">
        <v>0</v>
      </c>
      <c r="AY1935" s="2">
        <v>0</v>
      </c>
      <c r="AZ1935" s="2">
        <v>0</v>
      </c>
      <c r="BA1935" s="2">
        <v>0</v>
      </c>
      <c r="BB1935" s="2">
        <v>0</v>
      </c>
      <c r="BC1935" s="2">
        <v>0</v>
      </c>
      <c r="BD1935" s="2">
        <v>0</v>
      </c>
      <c r="BE1935" s="2">
        <v>0</v>
      </c>
      <c r="BF1935" s="2">
        <v>0</v>
      </c>
      <c r="BG1935" s="2">
        <v>0</v>
      </c>
      <c r="BH1935" s="2">
        <v>1</v>
      </c>
      <c r="BI1935" s="2">
        <v>1</v>
      </c>
      <c r="BJ1935" s="2">
        <v>0.2</v>
      </c>
      <c r="BK1935" s="2">
        <v>1</v>
      </c>
      <c r="BL1935" s="2">
        <v>59.2</v>
      </c>
      <c r="BM1935" s="2">
        <v>8.2899999999999991</v>
      </c>
      <c r="BN1935" s="2">
        <v>67.489999999999995</v>
      </c>
      <c r="BO1935" s="2">
        <v>67.489999999999995</v>
      </c>
      <c r="BQ1935" s="2" t="s">
        <v>681</v>
      </c>
      <c r="BR1935" s="2" t="s">
        <v>83</v>
      </c>
      <c r="BS1935" s="3">
        <v>42871</v>
      </c>
      <c r="BT1935" s="4">
        <v>0.49305555555555558</v>
      </c>
      <c r="BU1935" s="2" t="s">
        <v>1007</v>
      </c>
      <c r="BV1935" s="2" t="s">
        <v>98</v>
      </c>
      <c r="BY1935" s="2">
        <v>1200</v>
      </c>
      <c r="CC1935" s="2" t="s">
        <v>552</v>
      </c>
      <c r="CD1935" s="2">
        <v>250</v>
      </c>
      <c r="CE1935" s="2" t="s">
        <v>99</v>
      </c>
      <c r="CF1935" s="3">
        <v>42873</v>
      </c>
      <c r="CI1935" s="2">
        <v>1</v>
      </c>
      <c r="CJ1935" s="2">
        <v>1</v>
      </c>
      <c r="CK1935" s="2">
        <v>24</v>
      </c>
      <c r="CL1935" s="2" t="s">
        <v>87</v>
      </c>
    </row>
    <row r="1936" spans="1:90">
      <c r="A1936" s="2" t="s">
        <v>71</v>
      </c>
      <c r="B1936" s="2" t="s">
        <v>72</v>
      </c>
      <c r="C1936" s="2" t="s">
        <v>73</v>
      </c>
      <c r="E1936" s="2" t="str">
        <f>"FES1162549043"</f>
        <v>FES1162549043</v>
      </c>
      <c r="F1936" s="3">
        <v>42870</v>
      </c>
      <c r="G1936" s="2">
        <v>201711</v>
      </c>
      <c r="H1936" s="2" t="s">
        <v>74</v>
      </c>
      <c r="I1936" s="2" t="s">
        <v>75</v>
      </c>
      <c r="J1936" s="2" t="s">
        <v>76</v>
      </c>
      <c r="K1936" s="2" t="s">
        <v>77</v>
      </c>
      <c r="L1936" s="2" t="s">
        <v>123</v>
      </c>
      <c r="M1936" s="2" t="s">
        <v>124</v>
      </c>
      <c r="N1936" s="2" t="s">
        <v>234</v>
      </c>
      <c r="O1936" s="2" t="s">
        <v>81</v>
      </c>
      <c r="P1936" s="2" t="str">
        <f>"2170567197                    "</f>
        <v xml:space="preserve">2170567197                    </v>
      </c>
      <c r="Q1936" s="2">
        <v>0</v>
      </c>
      <c r="R1936" s="2">
        <v>0</v>
      </c>
      <c r="S1936" s="2">
        <v>0</v>
      </c>
      <c r="T1936" s="2">
        <v>0</v>
      </c>
      <c r="U1936" s="2">
        <v>0</v>
      </c>
      <c r="V1936" s="2">
        <v>0</v>
      </c>
      <c r="W1936" s="2">
        <v>0</v>
      </c>
      <c r="X1936" s="2">
        <v>0</v>
      </c>
      <c r="Y1936" s="2">
        <v>0</v>
      </c>
      <c r="Z1936" s="2">
        <v>0</v>
      </c>
      <c r="AA1936" s="2">
        <v>0</v>
      </c>
      <c r="AB1936" s="2">
        <v>0</v>
      </c>
      <c r="AC1936" s="2">
        <v>0</v>
      </c>
      <c r="AD1936" s="2">
        <v>0</v>
      </c>
      <c r="AE1936" s="2">
        <v>0</v>
      </c>
      <c r="AF1936" s="2">
        <v>0</v>
      </c>
      <c r="AG1936" s="2">
        <v>0</v>
      </c>
      <c r="AH1936" s="2">
        <v>0</v>
      </c>
      <c r="AI1936" s="2">
        <v>0</v>
      </c>
      <c r="AJ1936" s="2">
        <v>0</v>
      </c>
      <c r="AK1936" s="2">
        <v>0</v>
      </c>
      <c r="AL1936" s="2">
        <v>0</v>
      </c>
      <c r="AM1936" s="2">
        <v>6.99</v>
      </c>
      <c r="AN1936" s="2">
        <v>0</v>
      </c>
      <c r="AO1936" s="2">
        <v>0</v>
      </c>
      <c r="AP1936" s="2">
        <v>0</v>
      </c>
      <c r="AQ1936" s="2">
        <v>0</v>
      </c>
      <c r="AR1936" s="2">
        <v>0</v>
      </c>
      <c r="AS1936" s="2">
        <v>0</v>
      </c>
      <c r="AT1936" s="2">
        <v>0</v>
      </c>
      <c r="AU1936" s="2">
        <v>0</v>
      </c>
      <c r="AV1936" s="2">
        <v>0</v>
      </c>
      <c r="AW1936" s="2">
        <v>0</v>
      </c>
      <c r="AX1936" s="2">
        <v>0</v>
      </c>
      <c r="AY1936" s="2">
        <v>0</v>
      </c>
      <c r="AZ1936" s="2">
        <v>0</v>
      </c>
      <c r="BA1936" s="2">
        <v>0</v>
      </c>
      <c r="BB1936" s="2">
        <v>0</v>
      </c>
      <c r="BC1936" s="2">
        <v>0</v>
      </c>
      <c r="BD1936" s="2">
        <v>0</v>
      </c>
      <c r="BE1936" s="2">
        <v>0</v>
      </c>
      <c r="BF1936" s="2">
        <v>0</v>
      </c>
      <c r="BG1936" s="2">
        <v>0</v>
      </c>
      <c r="BH1936" s="2">
        <v>1</v>
      </c>
      <c r="BI1936" s="2">
        <v>1.7</v>
      </c>
      <c r="BJ1936" s="2">
        <v>3</v>
      </c>
      <c r="BK1936" s="2">
        <v>3</v>
      </c>
      <c r="BL1936" s="2">
        <v>63.15</v>
      </c>
      <c r="BM1936" s="2">
        <v>8.84</v>
      </c>
      <c r="BN1936" s="2">
        <v>71.989999999999995</v>
      </c>
      <c r="BO1936" s="2">
        <v>71.989999999999995</v>
      </c>
      <c r="BQ1936" s="2" t="s">
        <v>235</v>
      </c>
      <c r="BR1936" s="2" t="s">
        <v>83</v>
      </c>
      <c r="BS1936" s="3">
        <v>42871</v>
      </c>
      <c r="BT1936" s="4">
        <v>0.35138888888888892</v>
      </c>
      <c r="BU1936" s="2" t="s">
        <v>236</v>
      </c>
      <c r="BV1936" s="2" t="s">
        <v>98</v>
      </c>
      <c r="BY1936" s="2">
        <v>15066.64</v>
      </c>
      <c r="CC1936" s="2" t="s">
        <v>124</v>
      </c>
      <c r="CD1936" s="2">
        <v>1</v>
      </c>
      <c r="CE1936" s="2" t="s">
        <v>99</v>
      </c>
      <c r="CF1936" s="3">
        <v>42872</v>
      </c>
      <c r="CI1936" s="2">
        <v>1</v>
      </c>
      <c r="CJ1936" s="2">
        <v>1</v>
      </c>
      <c r="CK1936" s="2">
        <v>21</v>
      </c>
      <c r="CL1936" s="2" t="s">
        <v>87</v>
      </c>
    </row>
    <row r="1937" spans="1:90">
      <c r="A1937" s="2" t="s">
        <v>71</v>
      </c>
      <c r="B1937" s="2" t="s">
        <v>72</v>
      </c>
      <c r="C1937" s="2" t="s">
        <v>73</v>
      </c>
      <c r="E1937" s="2" t="str">
        <f>"FES1162549065"</f>
        <v>FES1162549065</v>
      </c>
      <c r="F1937" s="3">
        <v>42870</v>
      </c>
      <c r="G1937" s="2">
        <v>201711</v>
      </c>
      <c r="H1937" s="2" t="s">
        <v>74</v>
      </c>
      <c r="I1937" s="2" t="s">
        <v>75</v>
      </c>
      <c r="J1937" s="2" t="s">
        <v>76</v>
      </c>
      <c r="K1937" s="2" t="s">
        <v>77</v>
      </c>
      <c r="L1937" s="2" t="s">
        <v>123</v>
      </c>
      <c r="M1937" s="2" t="s">
        <v>124</v>
      </c>
      <c r="N1937" s="2" t="s">
        <v>2487</v>
      </c>
      <c r="O1937" s="2" t="s">
        <v>81</v>
      </c>
      <c r="P1937" s="2" t="str">
        <f>"2170567201                    "</f>
        <v xml:space="preserve">2170567201                    </v>
      </c>
      <c r="Q1937" s="2">
        <v>0</v>
      </c>
      <c r="R1937" s="2">
        <v>0</v>
      </c>
      <c r="S1937" s="2">
        <v>0</v>
      </c>
      <c r="T1937" s="2">
        <v>0</v>
      </c>
      <c r="U1937" s="2">
        <v>0</v>
      </c>
      <c r="V1937" s="2">
        <v>0</v>
      </c>
      <c r="W1937" s="2">
        <v>0</v>
      </c>
      <c r="X1937" s="2">
        <v>0</v>
      </c>
      <c r="Y1937" s="2">
        <v>0</v>
      </c>
      <c r="Z1937" s="2">
        <v>0</v>
      </c>
      <c r="AA1937" s="2">
        <v>0</v>
      </c>
      <c r="AB1937" s="2">
        <v>0</v>
      </c>
      <c r="AC1937" s="2">
        <v>0</v>
      </c>
      <c r="AD1937" s="2">
        <v>0</v>
      </c>
      <c r="AE1937" s="2">
        <v>0</v>
      </c>
      <c r="AF1937" s="2">
        <v>0</v>
      </c>
      <c r="AG1937" s="2">
        <v>0</v>
      </c>
      <c r="AH1937" s="2">
        <v>0</v>
      </c>
      <c r="AI1937" s="2">
        <v>0</v>
      </c>
      <c r="AJ1937" s="2">
        <v>0</v>
      </c>
      <c r="AK1937" s="2">
        <v>0</v>
      </c>
      <c r="AL1937" s="2">
        <v>0</v>
      </c>
      <c r="AM1937" s="2">
        <v>6.99</v>
      </c>
      <c r="AN1937" s="2">
        <v>0</v>
      </c>
      <c r="AO1937" s="2">
        <v>0</v>
      </c>
      <c r="AP1937" s="2">
        <v>0</v>
      </c>
      <c r="AQ1937" s="2">
        <v>0</v>
      </c>
      <c r="AR1937" s="2">
        <v>0</v>
      </c>
      <c r="AS1937" s="2">
        <v>0</v>
      </c>
      <c r="AT1937" s="2">
        <v>0</v>
      </c>
      <c r="AU1937" s="2">
        <v>0</v>
      </c>
      <c r="AV1937" s="2">
        <v>0</v>
      </c>
      <c r="AW1937" s="2">
        <v>0</v>
      </c>
      <c r="AX1937" s="2">
        <v>0</v>
      </c>
      <c r="AY1937" s="2">
        <v>0</v>
      </c>
      <c r="AZ1937" s="2">
        <v>0</v>
      </c>
      <c r="BA1937" s="2">
        <v>0</v>
      </c>
      <c r="BB1937" s="2">
        <v>0</v>
      </c>
      <c r="BC1937" s="2">
        <v>0</v>
      </c>
      <c r="BD1937" s="2">
        <v>0</v>
      </c>
      <c r="BE1937" s="2">
        <v>0</v>
      </c>
      <c r="BF1937" s="2">
        <v>0</v>
      </c>
      <c r="BG1937" s="2">
        <v>0</v>
      </c>
      <c r="BH1937" s="2">
        <v>1</v>
      </c>
      <c r="BI1937" s="2">
        <v>2</v>
      </c>
      <c r="BJ1937" s="2">
        <v>2.8</v>
      </c>
      <c r="BK1937" s="2">
        <v>3</v>
      </c>
      <c r="BL1937" s="2">
        <v>63.15</v>
      </c>
      <c r="BM1937" s="2">
        <v>8.84</v>
      </c>
      <c r="BN1937" s="2">
        <v>71.989999999999995</v>
      </c>
      <c r="BO1937" s="2">
        <v>71.989999999999995</v>
      </c>
      <c r="BQ1937" s="2" t="s">
        <v>2488</v>
      </c>
      <c r="BR1937" s="2" t="s">
        <v>83</v>
      </c>
      <c r="BS1937" s="3">
        <v>42871</v>
      </c>
      <c r="BT1937" s="4">
        <v>0.41041666666666665</v>
      </c>
      <c r="BU1937" s="2" t="s">
        <v>2489</v>
      </c>
      <c r="BV1937" s="2" t="s">
        <v>98</v>
      </c>
      <c r="BY1937" s="2">
        <v>14157</v>
      </c>
      <c r="CC1937" s="2" t="s">
        <v>124</v>
      </c>
      <c r="CD1937" s="2">
        <v>117</v>
      </c>
      <c r="CE1937" s="2" t="s">
        <v>86</v>
      </c>
      <c r="CF1937" s="3">
        <v>42872</v>
      </c>
      <c r="CI1937" s="2">
        <v>1</v>
      </c>
      <c r="CJ1937" s="2">
        <v>1</v>
      </c>
      <c r="CK1937" s="2">
        <v>21</v>
      </c>
      <c r="CL1937" s="2" t="s">
        <v>87</v>
      </c>
    </row>
    <row r="1938" spans="1:90">
      <c r="A1938" s="2" t="s">
        <v>71</v>
      </c>
      <c r="B1938" s="2" t="s">
        <v>72</v>
      </c>
      <c r="C1938" s="2" t="s">
        <v>73</v>
      </c>
      <c r="E1938" s="2" t="str">
        <f>"FES1162549104"</f>
        <v>FES1162549104</v>
      </c>
      <c r="F1938" s="3">
        <v>42870</v>
      </c>
      <c r="G1938" s="2">
        <v>201711</v>
      </c>
      <c r="H1938" s="2" t="s">
        <v>74</v>
      </c>
      <c r="I1938" s="2" t="s">
        <v>75</v>
      </c>
      <c r="J1938" s="2" t="s">
        <v>76</v>
      </c>
      <c r="K1938" s="2" t="s">
        <v>77</v>
      </c>
      <c r="L1938" s="2" t="s">
        <v>805</v>
      </c>
      <c r="M1938" s="2" t="s">
        <v>806</v>
      </c>
      <c r="N1938" s="2" t="s">
        <v>118</v>
      </c>
      <c r="O1938" s="2" t="s">
        <v>81</v>
      </c>
      <c r="P1938" s="2" t="str">
        <f>"2170567262                    "</f>
        <v xml:space="preserve">2170567262                    </v>
      </c>
      <c r="Q1938" s="2">
        <v>0</v>
      </c>
      <c r="R1938" s="2">
        <v>0</v>
      </c>
      <c r="S1938" s="2">
        <v>0</v>
      </c>
      <c r="T1938" s="2">
        <v>0</v>
      </c>
      <c r="U1938" s="2">
        <v>0</v>
      </c>
      <c r="V1938" s="2">
        <v>0</v>
      </c>
      <c r="W1938" s="2">
        <v>0</v>
      </c>
      <c r="X1938" s="2">
        <v>0</v>
      </c>
      <c r="Y1938" s="2">
        <v>0</v>
      </c>
      <c r="Z1938" s="2">
        <v>0</v>
      </c>
      <c r="AA1938" s="2">
        <v>0</v>
      </c>
      <c r="AB1938" s="2">
        <v>0</v>
      </c>
      <c r="AC1938" s="2">
        <v>0</v>
      </c>
      <c r="AD1938" s="2">
        <v>0</v>
      </c>
      <c r="AE1938" s="2">
        <v>0</v>
      </c>
      <c r="AF1938" s="2">
        <v>0</v>
      </c>
      <c r="AG1938" s="2">
        <v>0</v>
      </c>
      <c r="AH1938" s="2">
        <v>0</v>
      </c>
      <c r="AI1938" s="2">
        <v>0</v>
      </c>
      <c r="AJ1938" s="2">
        <v>0</v>
      </c>
      <c r="AK1938" s="2">
        <v>0</v>
      </c>
      <c r="AL1938" s="2">
        <v>0</v>
      </c>
      <c r="AM1938" s="2">
        <v>4.66</v>
      </c>
      <c r="AN1938" s="2">
        <v>0</v>
      </c>
      <c r="AO1938" s="2">
        <v>0</v>
      </c>
      <c r="AP1938" s="2">
        <v>0</v>
      </c>
      <c r="AQ1938" s="2">
        <v>0</v>
      </c>
      <c r="AR1938" s="2">
        <v>0</v>
      </c>
      <c r="AS1938" s="2">
        <v>0</v>
      </c>
      <c r="AT1938" s="2">
        <v>0</v>
      </c>
      <c r="AU1938" s="2">
        <v>0</v>
      </c>
      <c r="AV1938" s="2">
        <v>0</v>
      </c>
      <c r="AW1938" s="2">
        <v>0</v>
      </c>
      <c r="AX1938" s="2">
        <v>0</v>
      </c>
      <c r="AY1938" s="2">
        <v>0</v>
      </c>
      <c r="AZ1938" s="2">
        <v>0</v>
      </c>
      <c r="BA1938" s="2">
        <v>0</v>
      </c>
      <c r="BB1938" s="2">
        <v>0</v>
      </c>
      <c r="BC1938" s="2">
        <v>0</v>
      </c>
      <c r="BD1938" s="2">
        <v>0</v>
      </c>
      <c r="BE1938" s="2">
        <v>0</v>
      </c>
      <c r="BF1938" s="2">
        <v>0</v>
      </c>
      <c r="BG1938" s="2">
        <v>0</v>
      </c>
      <c r="BH1938" s="2">
        <v>1</v>
      </c>
      <c r="BI1938" s="2">
        <v>1</v>
      </c>
      <c r="BJ1938" s="2">
        <v>0.2</v>
      </c>
      <c r="BK1938" s="2">
        <v>1</v>
      </c>
      <c r="BL1938" s="2">
        <v>42.1</v>
      </c>
      <c r="BM1938" s="2">
        <v>5.89</v>
      </c>
      <c r="BN1938" s="2">
        <v>47.99</v>
      </c>
      <c r="BO1938" s="2">
        <v>47.99</v>
      </c>
      <c r="BQ1938" s="2" t="s">
        <v>956</v>
      </c>
      <c r="BR1938" s="2" t="s">
        <v>83</v>
      </c>
      <c r="BS1938" s="3">
        <v>42871</v>
      </c>
      <c r="BT1938" s="4">
        <v>0.41666666666666669</v>
      </c>
      <c r="BU1938" s="2" t="s">
        <v>2490</v>
      </c>
      <c r="BV1938" s="2" t="s">
        <v>98</v>
      </c>
      <c r="BY1938" s="2">
        <v>1200</v>
      </c>
      <c r="CC1938" s="2" t="s">
        <v>806</v>
      </c>
      <c r="CD1938" s="2">
        <v>4133</v>
      </c>
      <c r="CE1938" s="2" t="s">
        <v>99</v>
      </c>
      <c r="CF1938" s="3">
        <v>42872</v>
      </c>
      <c r="CI1938" s="2">
        <v>1</v>
      </c>
      <c r="CJ1938" s="2">
        <v>1</v>
      </c>
      <c r="CK1938" s="2">
        <v>21</v>
      </c>
      <c r="CL1938" s="2" t="s">
        <v>87</v>
      </c>
    </row>
    <row r="1939" spans="1:90">
      <c r="A1939" s="2" t="s">
        <v>71</v>
      </c>
      <c r="B1939" s="2" t="s">
        <v>72</v>
      </c>
      <c r="C1939" s="2" t="s">
        <v>73</v>
      </c>
      <c r="E1939" s="2" t="str">
        <f>"FES1162549100"</f>
        <v>FES1162549100</v>
      </c>
      <c r="F1939" s="3">
        <v>42870</v>
      </c>
      <c r="G1939" s="2">
        <v>201711</v>
      </c>
      <c r="H1939" s="2" t="s">
        <v>74</v>
      </c>
      <c r="I1939" s="2" t="s">
        <v>75</v>
      </c>
      <c r="J1939" s="2" t="s">
        <v>76</v>
      </c>
      <c r="K1939" s="2" t="s">
        <v>77</v>
      </c>
      <c r="L1939" s="2" t="s">
        <v>104</v>
      </c>
      <c r="M1939" s="2" t="s">
        <v>105</v>
      </c>
      <c r="N1939" s="2" t="s">
        <v>2015</v>
      </c>
      <c r="O1939" s="2" t="s">
        <v>81</v>
      </c>
      <c r="P1939" s="2" t="str">
        <f>"2170567243                    "</f>
        <v xml:space="preserve">2170567243                    </v>
      </c>
      <c r="Q1939" s="2">
        <v>0</v>
      </c>
      <c r="R1939" s="2">
        <v>0</v>
      </c>
      <c r="S1939" s="2">
        <v>0</v>
      </c>
      <c r="T1939" s="2">
        <v>0</v>
      </c>
      <c r="U1939" s="2">
        <v>0</v>
      </c>
      <c r="V1939" s="2">
        <v>0</v>
      </c>
      <c r="W1939" s="2">
        <v>0</v>
      </c>
      <c r="X1939" s="2">
        <v>0</v>
      </c>
      <c r="Y1939" s="2">
        <v>0</v>
      </c>
      <c r="Z1939" s="2">
        <v>0</v>
      </c>
      <c r="AA1939" s="2">
        <v>0</v>
      </c>
      <c r="AB1939" s="2">
        <v>0</v>
      </c>
      <c r="AC1939" s="2">
        <v>0</v>
      </c>
      <c r="AD1939" s="2">
        <v>0</v>
      </c>
      <c r="AE1939" s="2">
        <v>0</v>
      </c>
      <c r="AF1939" s="2">
        <v>0</v>
      </c>
      <c r="AG1939" s="2">
        <v>0</v>
      </c>
      <c r="AH1939" s="2">
        <v>0</v>
      </c>
      <c r="AI1939" s="2">
        <v>0</v>
      </c>
      <c r="AJ1939" s="2">
        <v>0</v>
      </c>
      <c r="AK1939" s="2">
        <v>0</v>
      </c>
      <c r="AL1939" s="2">
        <v>0</v>
      </c>
      <c r="AM1939" s="2">
        <v>4.66</v>
      </c>
      <c r="AN1939" s="2">
        <v>0</v>
      </c>
      <c r="AO1939" s="2">
        <v>0</v>
      </c>
      <c r="AP1939" s="2">
        <v>0</v>
      </c>
      <c r="AQ1939" s="2">
        <v>0</v>
      </c>
      <c r="AR1939" s="2">
        <v>0</v>
      </c>
      <c r="AS1939" s="2">
        <v>0</v>
      </c>
      <c r="AT1939" s="2">
        <v>0</v>
      </c>
      <c r="AU1939" s="2">
        <v>0</v>
      </c>
      <c r="AV1939" s="2">
        <v>0</v>
      </c>
      <c r="AW1939" s="2">
        <v>0</v>
      </c>
      <c r="AX1939" s="2">
        <v>0</v>
      </c>
      <c r="AY1939" s="2">
        <v>0</v>
      </c>
      <c r="AZ1939" s="2">
        <v>0</v>
      </c>
      <c r="BA1939" s="2">
        <v>0</v>
      </c>
      <c r="BB1939" s="2">
        <v>0</v>
      </c>
      <c r="BC1939" s="2">
        <v>0</v>
      </c>
      <c r="BD1939" s="2">
        <v>0</v>
      </c>
      <c r="BE1939" s="2">
        <v>0</v>
      </c>
      <c r="BF1939" s="2">
        <v>0</v>
      </c>
      <c r="BG1939" s="2">
        <v>0</v>
      </c>
      <c r="BH1939" s="2">
        <v>1</v>
      </c>
      <c r="BI1939" s="2">
        <v>1</v>
      </c>
      <c r="BJ1939" s="2">
        <v>0.2</v>
      </c>
      <c r="BK1939" s="2">
        <v>1</v>
      </c>
      <c r="BL1939" s="2">
        <v>42.1</v>
      </c>
      <c r="BM1939" s="2">
        <v>5.89</v>
      </c>
      <c r="BN1939" s="2">
        <v>47.99</v>
      </c>
      <c r="BO1939" s="2">
        <v>47.99</v>
      </c>
      <c r="BQ1939" s="2" t="s">
        <v>2016</v>
      </c>
      <c r="BR1939" s="2" t="s">
        <v>83</v>
      </c>
      <c r="BS1939" s="3">
        <v>42871</v>
      </c>
      <c r="BT1939" s="4">
        <v>0.35416666666666669</v>
      </c>
      <c r="BU1939" s="2" t="s">
        <v>2491</v>
      </c>
      <c r="BV1939" s="2" t="s">
        <v>98</v>
      </c>
      <c r="BY1939" s="2">
        <v>1200</v>
      </c>
      <c r="CC1939" s="2" t="s">
        <v>105</v>
      </c>
      <c r="CD1939" s="2">
        <v>4001</v>
      </c>
      <c r="CE1939" s="2" t="s">
        <v>99</v>
      </c>
      <c r="CF1939" s="3">
        <v>42872</v>
      </c>
      <c r="CI1939" s="2">
        <v>1</v>
      </c>
      <c r="CJ1939" s="2">
        <v>1</v>
      </c>
      <c r="CK1939" s="2">
        <v>21</v>
      </c>
      <c r="CL1939" s="2" t="s">
        <v>87</v>
      </c>
    </row>
    <row r="1940" spans="1:90">
      <c r="A1940" s="2" t="s">
        <v>71</v>
      </c>
      <c r="B1940" s="2" t="s">
        <v>72</v>
      </c>
      <c r="C1940" s="2" t="s">
        <v>73</v>
      </c>
      <c r="E1940" s="2" t="str">
        <f>"FES1162549108"</f>
        <v>FES1162549108</v>
      </c>
      <c r="F1940" s="3">
        <v>42870</v>
      </c>
      <c r="G1940" s="2">
        <v>201711</v>
      </c>
      <c r="H1940" s="2" t="s">
        <v>74</v>
      </c>
      <c r="I1940" s="2" t="s">
        <v>75</v>
      </c>
      <c r="J1940" s="2" t="s">
        <v>76</v>
      </c>
      <c r="K1940" s="2" t="s">
        <v>77</v>
      </c>
      <c r="L1940" s="2" t="s">
        <v>104</v>
      </c>
      <c r="M1940" s="2" t="s">
        <v>105</v>
      </c>
      <c r="N1940" s="2" t="s">
        <v>2492</v>
      </c>
      <c r="O1940" s="2" t="s">
        <v>81</v>
      </c>
      <c r="P1940" s="2" t="str">
        <f>"2170567273                    "</f>
        <v xml:space="preserve">2170567273                    </v>
      </c>
      <c r="Q1940" s="2">
        <v>0</v>
      </c>
      <c r="R1940" s="2">
        <v>0</v>
      </c>
      <c r="S1940" s="2">
        <v>0</v>
      </c>
      <c r="T1940" s="2">
        <v>0</v>
      </c>
      <c r="U1940" s="2">
        <v>0</v>
      </c>
      <c r="V1940" s="2">
        <v>0</v>
      </c>
      <c r="W1940" s="2">
        <v>0</v>
      </c>
      <c r="X1940" s="2">
        <v>0</v>
      </c>
      <c r="Y1940" s="2">
        <v>0</v>
      </c>
      <c r="Z1940" s="2">
        <v>0</v>
      </c>
      <c r="AA1940" s="2">
        <v>0</v>
      </c>
      <c r="AB1940" s="2">
        <v>0</v>
      </c>
      <c r="AC1940" s="2">
        <v>0</v>
      </c>
      <c r="AD1940" s="2">
        <v>0</v>
      </c>
      <c r="AE1940" s="2">
        <v>0</v>
      </c>
      <c r="AF1940" s="2">
        <v>0</v>
      </c>
      <c r="AG1940" s="2">
        <v>0</v>
      </c>
      <c r="AH1940" s="2">
        <v>0</v>
      </c>
      <c r="AI1940" s="2">
        <v>0</v>
      </c>
      <c r="AJ1940" s="2">
        <v>0</v>
      </c>
      <c r="AK1940" s="2">
        <v>0</v>
      </c>
      <c r="AL1940" s="2">
        <v>0</v>
      </c>
      <c r="AM1940" s="2">
        <v>4.66</v>
      </c>
      <c r="AN1940" s="2">
        <v>0</v>
      </c>
      <c r="AO1940" s="2">
        <v>0</v>
      </c>
      <c r="AP1940" s="2">
        <v>0</v>
      </c>
      <c r="AQ1940" s="2">
        <v>0</v>
      </c>
      <c r="AR1940" s="2">
        <v>0</v>
      </c>
      <c r="AS1940" s="2">
        <v>0</v>
      </c>
      <c r="AT1940" s="2">
        <v>0</v>
      </c>
      <c r="AU1940" s="2">
        <v>0</v>
      </c>
      <c r="AV1940" s="2">
        <v>0</v>
      </c>
      <c r="AW1940" s="2">
        <v>0</v>
      </c>
      <c r="AX1940" s="2">
        <v>0</v>
      </c>
      <c r="AY1940" s="2">
        <v>0</v>
      </c>
      <c r="AZ1940" s="2">
        <v>0</v>
      </c>
      <c r="BA1940" s="2">
        <v>0</v>
      </c>
      <c r="BB1940" s="2">
        <v>0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2">
        <v>1</v>
      </c>
      <c r="BI1940" s="2">
        <v>1</v>
      </c>
      <c r="BJ1940" s="2">
        <v>0.2</v>
      </c>
      <c r="BK1940" s="2">
        <v>1</v>
      </c>
      <c r="BL1940" s="2">
        <v>42.1</v>
      </c>
      <c r="BM1940" s="2">
        <v>5.89</v>
      </c>
      <c r="BN1940" s="2">
        <v>47.99</v>
      </c>
      <c r="BO1940" s="2">
        <v>47.99</v>
      </c>
      <c r="BQ1940" s="2" t="s">
        <v>286</v>
      </c>
      <c r="BR1940" s="2" t="s">
        <v>83</v>
      </c>
      <c r="BS1940" s="3">
        <v>42871</v>
      </c>
      <c r="BT1940" s="4">
        <v>0.38194444444444442</v>
      </c>
      <c r="BU1940" s="2" t="s">
        <v>2493</v>
      </c>
      <c r="BV1940" s="2" t="s">
        <v>98</v>
      </c>
      <c r="BY1940" s="2">
        <v>1200</v>
      </c>
      <c r="CA1940" s="2" t="s">
        <v>114</v>
      </c>
      <c r="CC1940" s="2" t="s">
        <v>105</v>
      </c>
      <c r="CD1940" s="2">
        <v>4052</v>
      </c>
      <c r="CE1940" s="2" t="s">
        <v>99</v>
      </c>
      <c r="CF1940" s="3">
        <v>42872</v>
      </c>
      <c r="CI1940" s="2">
        <v>1</v>
      </c>
      <c r="CJ1940" s="2">
        <v>1</v>
      </c>
      <c r="CK1940" s="2">
        <v>21</v>
      </c>
      <c r="CL1940" s="2" t="s">
        <v>87</v>
      </c>
    </row>
    <row r="1941" spans="1:90">
      <c r="A1941" s="2" t="s">
        <v>71</v>
      </c>
      <c r="B1941" s="2" t="s">
        <v>72</v>
      </c>
      <c r="C1941" s="2" t="s">
        <v>73</v>
      </c>
      <c r="E1941" s="2" t="str">
        <f>"FES1162549072"</f>
        <v>FES1162549072</v>
      </c>
      <c r="F1941" s="3">
        <v>42870</v>
      </c>
      <c r="G1941" s="2">
        <v>201711</v>
      </c>
      <c r="H1941" s="2" t="s">
        <v>74</v>
      </c>
      <c r="I1941" s="2" t="s">
        <v>75</v>
      </c>
      <c r="J1941" s="2" t="s">
        <v>76</v>
      </c>
      <c r="K1941" s="2" t="s">
        <v>77</v>
      </c>
      <c r="L1941" s="2" t="s">
        <v>358</v>
      </c>
      <c r="M1941" s="2" t="s">
        <v>359</v>
      </c>
      <c r="N1941" s="2" t="s">
        <v>1232</v>
      </c>
      <c r="O1941" s="2" t="s">
        <v>81</v>
      </c>
      <c r="P1941" s="2" t="str">
        <f>"2170567236                    "</f>
        <v xml:space="preserve">2170567236                    </v>
      </c>
      <c r="Q1941" s="2">
        <v>0</v>
      </c>
      <c r="R1941" s="2">
        <v>0</v>
      </c>
      <c r="S1941" s="2">
        <v>0</v>
      </c>
      <c r="T1941" s="2">
        <v>0</v>
      </c>
      <c r="U1941" s="2">
        <v>0</v>
      </c>
      <c r="V1941" s="2">
        <v>0</v>
      </c>
      <c r="W1941" s="2">
        <v>0</v>
      </c>
      <c r="X1941" s="2">
        <v>0</v>
      </c>
      <c r="Y1941" s="2">
        <v>0</v>
      </c>
      <c r="Z1941" s="2">
        <v>0</v>
      </c>
      <c r="AA1941" s="2">
        <v>0</v>
      </c>
      <c r="AB1941" s="2">
        <v>0</v>
      </c>
      <c r="AC1941" s="2">
        <v>0</v>
      </c>
      <c r="AD1941" s="2">
        <v>0</v>
      </c>
      <c r="AE1941" s="2">
        <v>0</v>
      </c>
      <c r="AF1941" s="2">
        <v>0</v>
      </c>
      <c r="AG1941" s="2">
        <v>0</v>
      </c>
      <c r="AH1941" s="2">
        <v>0</v>
      </c>
      <c r="AI1941" s="2">
        <v>0</v>
      </c>
      <c r="AJ1941" s="2">
        <v>0</v>
      </c>
      <c r="AK1941" s="2">
        <v>0</v>
      </c>
      <c r="AL1941" s="2">
        <v>0</v>
      </c>
      <c r="AM1941" s="2">
        <v>3.64</v>
      </c>
      <c r="AN1941" s="2">
        <v>0</v>
      </c>
      <c r="AO1941" s="2">
        <v>0</v>
      </c>
      <c r="AP1941" s="2">
        <v>0</v>
      </c>
      <c r="AQ1941" s="2">
        <v>0</v>
      </c>
      <c r="AR1941" s="2">
        <v>0</v>
      </c>
      <c r="AS1941" s="2">
        <v>0</v>
      </c>
      <c r="AT1941" s="2">
        <v>0</v>
      </c>
      <c r="AU1941" s="2">
        <v>0</v>
      </c>
      <c r="AV1941" s="2">
        <v>0</v>
      </c>
      <c r="AW1941" s="2">
        <v>0</v>
      </c>
      <c r="AX1941" s="2">
        <v>0</v>
      </c>
      <c r="AY1941" s="2">
        <v>0</v>
      </c>
      <c r="AZ1941" s="2">
        <v>0</v>
      </c>
      <c r="BA1941" s="2">
        <v>0</v>
      </c>
      <c r="BB1941" s="2">
        <v>0</v>
      </c>
      <c r="BC1941" s="2">
        <v>0</v>
      </c>
      <c r="BD1941" s="2">
        <v>0</v>
      </c>
      <c r="BE1941" s="2">
        <v>0</v>
      </c>
      <c r="BF1941" s="2">
        <v>0</v>
      </c>
      <c r="BG1941" s="2">
        <v>0</v>
      </c>
      <c r="BH1941" s="2">
        <v>1</v>
      </c>
      <c r="BI1941" s="2">
        <v>1</v>
      </c>
      <c r="BJ1941" s="2">
        <v>0.2</v>
      </c>
      <c r="BK1941" s="2">
        <v>1</v>
      </c>
      <c r="BL1941" s="2">
        <v>32.89</v>
      </c>
      <c r="BM1941" s="2">
        <v>4.5999999999999996</v>
      </c>
      <c r="BN1941" s="2">
        <v>37.49</v>
      </c>
      <c r="BO1941" s="2">
        <v>37.49</v>
      </c>
      <c r="BQ1941" s="2" t="s">
        <v>286</v>
      </c>
      <c r="BR1941" s="2" t="s">
        <v>83</v>
      </c>
      <c r="BS1941" s="3">
        <v>42871</v>
      </c>
      <c r="BT1941" s="4">
        <v>0.37708333333333338</v>
      </c>
      <c r="BU1941" s="2" t="s">
        <v>2494</v>
      </c>
      <c r="BV1941" s="2" t="s">
        <v>98</v>
      </c>
      <c r="BY1941" s="2">
        <v>1200</v>
      </c>
      <c r="CA1941" s="2" t="s">
        <v>2495</v>
      </c>
      <c r="CC1941" s="2" t="s">
        <v>359</v>
      </c>
      <c r="CD1941" s="2">
        <v>1406</v>
      </c>
      <c r="CE1941" s="2" t="s">
        <v>99</v>
      </c>
      <c r="CF1941" s="3">
        <v>42871</v>
      </c>
      <c r="CI1941" s="2">
        <v>1</v>
      </c>
      <c r="CJ1941" s="2">
        <v>1</v>
      </c>
      <c r="CK1941" s="2">
        <v>22</v>
      </c>
      <c r="CL1941" s="2" t="s">
        <v>87</v>
      </c>
    </row>
    <row r="1942" spans="1:90">
      <c r="A1942" s="2" t="s">
        <v>71</v>
      </c>
      <c r="B1942" s="2" t="s">
        <v>72</v>
      </c>
      <c r="C1942" s="2" t="s">
        <v>73</v>
      </c>
      <c r="E1942" s="2" t="str">
        <f>"FES1162549064"</f>
        <v>FES1162549064</v>
      </c>
      <c r="F1942" s="3">
        <v>42870</v>
      </c>
      <c r="G1942" s="2">
        <v>201711</v>
      </c>
      <c r="H1942" s="2" t="s">
        <v>74</v>
      </c>
      <c r="I1942" s="2" t="s">
        <v>75</v>
      </c>
      <c r="J1942" s="2" t="s">
        <v>76</v>
      </c>
      <c r="K1942" s="2" t="s">
        <v>77</v>
      </c>
      <c r="L1942" s="2" t="s">
        <v>1340</v>
      </c>
      <c r="M1942" s="2" t="s">
        <v>1341</v>
      </c>
      <c r="N1942" s="2" t="s">
        <v>2496</v>
      </c>
      <c r="O1942" s="2" t="s">
        <v>81</v>
      </c>
      <c r="P1942" s="2" t="str">
        <f>"2170567043                    "</f>
        <v xml:space="preserve">2170567043                    </v>
      </c>
      <c r="Q1942" s="2">
        <v>0</v>
      </c>
      <c r="R1942" s="2">
        <v>0</v>
      </c>
      <c r="S1942" s="2">
        <v>0</v>
      </c>
      <c r="T1942" s="2">
        <v>0</v>
      </c>
      <c r="U1942" s="2">
        <v>0</v>
      </c>
      <c r="V1942" s="2">
        <v>0</v>
      </c>
      <c r="W1942" s="2">
        <v>0</v>
      </c>
      <c r="X1942" s="2">
        <v>0</v>
      </c>
      <c r="Y1942" s="2">
        <v>0</v>
      </c>
      <c r="Z1942" s="2">
        <v>0</v>
      </c>
      <c r="AA1942" s="2">
        <v>0</v>
      </c>
      <c r="AB1942" s="2">
        <v>0</v>
      </c>
      <c r="AC1942" s="2">
        <v>0</v>
      </c>
      <c r="AD1942" s="2">
        <v>0</v>
      </c>
      <c r="AE1942" s="2">
        <v>0</v>
      </c>
      <c r="AF1942" s="2">
        <v>0</v>
      </c>
      <c r="AG1942" s="2">
        <v>0</v>
      </c>
      <c r="AH1942" s="2">
        <v>0</v>
      </c>
      <c r="AI1942" s="2">
        <v>0</v>
      </c>
      <c r="AJ1942" s="2">
        <v>0</v>
      </c>
      <c r="AK1942" s="2">
        <v>0</v>
      </c>
      <c r="AL1942" s="2">
        <v>0</v>
      </c>
      <c r="AM1942" s="2">
        <v>9.02</v>
      </c>
      <c r="AN1942" s="2">
        <v>0</v>
      </c>
      <c r="AO1942" s="2">
        <v>0</v>
      </c>
      <c r="AP1942" s="2">
        <v>0</v>
      </c>
      <c r="AQ1942" s="2">
        <v>0</v>
      </c>
      <c r="AR1942" s="2">
        <v>0</v>
      </c>
      <c r="AS1942" s="2">
        <v>0</v>
      </c>
      <c r="AT1942" s="2">
        <v>0</v>
      </c>
      <c r="AU1942" s="2">
        <v>0</v>
      </c>
      <c r="AV1942" s="2">
        <v>0</v>
      </c>
      <c r="AW1942" s="2">
        <v>0</v>
      </c>
      <c r="AX1942" s="2">
        <v>0</v>
      </c>
      <c r="AY1942" s="2">
        <v>0</v>
      </c>
      <c r="AZ1942" s="2">
        <v>0</v>
      </c>
      <c r="BA1942" s="2">
        <v>0</v>
      </c>
      <c r="BB1942" s="2">
        <v>0</v>
      </c>
      <c r="BC1942" s="2">
        <v>0</v>
      </c>
      <c r="BD1942" s="2">
        <v>0</v>
      </c>
      <c r="BE1942" s="2">
        <v>0</v>
      </c>
      <c r="BF1942" s="2">
        <v>0</v>
      </c>
      <c r="BG1942" s="2">
        <v>0</v>
      </c>
      <c r="BH1942" s="2">
        <v>1</v>
      </c>
      <c r="BI1942" s="2">
        <v>1</v>
      </c>
      <c r="BJ1942" s="2">
        <v>0.2</v>
      </c>
      <c r="BK1942" s="2">
        <v>1</v>
      </c>
      <c r="BL1942" s="2">
        <v>81.56</v>
      </c>
      <c r="BM1942" s="2">
        <v>11.42</v>
      </c>
      <c r="BN1942" s="2">
        <v>92.98</v>
      </c>
      <c r="BO1942" s="2">
        <v>92.98</v>
      </c>
      <c r="BR1942" s="2" t="s">
        <v>83</v>
      </c>
      <c r="BS1942" s="3">
        <v>42871</v>
      </c>
      <c r="BT1942" s="4">
        <v>0.52083333333333337</v>
      </c>
      <c r="BU1942" s="2" t="s">
        <v>2497</v>
      </c>
      <c r="BV1942" s="2" t="s">
        <v>98</v>
      </c>
      <c r="BY1942" s="2">
        <v>1200</v>
      </c>
      <c r="CC1942" s="2" t="s">
        <v>1341</v>
      </c>
      <c r="CD1942" s="2">
        <v>4340</v>
      </c>
      <c r="CE1942" s="2" t="s">
        <v>99</v>
      </c>
      <c r="CF1942" s="3">
        <v>42872</v>
      </c>
      <c r="CI1942" s="2">
        <v>1</v>
      </c>
      <c r="CJ1942" s="2">
        <v>1</v>
      </c>
      <c r="CK1942" s="2">
        <v>23</v>
      </c>
      <c r="CL1942" s="2" t="s">
        <v>87</v>
      </c>
    </row>
    <row r="1943" spans="1:90">
      <c r="A1943" s="2" t="s">
        <v>71</v>
      </c>
      <c r="B1943" s="2" t="s">
        <v>72</v>
      </c>
      <c r="C1943" s="2" t="s">
        <v>73</v>
      </c>
      <c r="E1943" s="2" t="str">
        <f>"FES1162549066"</f>
        <v>FES1162549066</v>
      </c>
      <c r="F1943" s="3">
        <v>42870</v>
      </c>
      <c r="G1943" s="2">
        <v>201711</v>
      </c>
      <c r="H1943" s="2" t="s">
        <v>74</v>
      </c>
      <c r="I1943" s="2" t="s">
        <v>75</v>
      </c>
      <c r="J1943" s="2" t="s">
        <v>76</v>
      </c>
      <c r="K1943" s="2" t="s">
        <v>77</v>
      </c>
      <c r="L1943" s="2" t="s">
        <v>123</v>
      </c>
      <c r="M1943" s="2" t="s">
        <v>124</v>
      </c>
      <c r="N1943" s="2" t="s">
        <v>2487</v>
      </c>
      <c r="O1943" s="2" t="s">
        <v>81</v>
      </c>
      <c r="P1943" s="2" t="str">
        <f>"2170567202                    "</f>
        <v xml:space="preserve">2170567202                    </v>
      </c>
      <c r="Q1943" s="2">
        <v>0</v>
      </c>
      <c r="R1943" s="2">
        <v>0</v>
      </c>
      <c r="S1943" s="2">
        <v>0</v>
      </c>
      <c r="T1943" s="2">
        <v>0</v>
      </c>
      <c r="U1943" s="2">
        <v>0</v>
      </c>
      <c r="V1943" s="2">
        <v>0</v>
      </c>
      <c r="W1943" s="2">
        <v>0</v>
      </c>
      <c r="X1943" s="2">
        <v>0</v>
      </c>
      <c r="Y1943" s="2">
        <v>0</v>
      </c>
      <c r="Z1943" s="2">
        <v>0</v>
      </c>
      <c r="AA1943" s="2">
        <v>0</v>
      </c>
      <c r="AB1943" s="2">
        <v>0</v>
      </c>
      <c r="AC1943" s="2">
        <v>0</v>
      </c>
      <c r="AD1943" s="2">
        <v>0</v>
      </c>
      <c r="AE1943" s="2">
        <v>0</v>
      </c>
      <c r="AF1943" s="2">
        <v>0</v>
      </c>
      <c r="AG1943" s="2">
        <v>0</v>
      </c>
      <c r="AH1943" s="2">
        <v>0</v>
      </c>
      <c r="AI1943" s="2">
        <v>0</v>
      </c>
      <c r="AJ1943" s="2">
        <v>0</v>
      </c>
      <c r="AK1943" s="2">
        <v>0</v>
      </c>
      <c r="AL1943" s="2">
        <v>0</v>
      </c>
      <c r="AM1943" s="2">
        <v>4.66</v>
      </c>
      <c r="AN1943" s="2">
        <v>0</v>
      </c>
      <c r="AO1943" s="2">
        <v>0</v>
      </c>
      <c r="AP1943" s="2">
        <v>0</v>
      </c>
      <c r="AQ1943" s="2">
        <v>0</v>
      </c>
      <c r="AR1943" s="2">
        <v>0</v>
      </c>
      <c r="AS1943" s="2">
        <v>0</v>
      </c>
      <c r="AT1943" s="2">
        <v>0</v>
      </c>
      <c r="AU1943" s="2">
        <v>0</v>
      </c>
      <c r="AV1943" s="2">
        <v>0</v>
      </c>
      <c r="AW1943" s="2">
        <v>0</v>
      </c>
      <c r="AX1943" s="2">
        <v>0</v>
      </c>
      <c r="AY1943" s="2">
        <v>0</v>
      </c>
      <c r="AZ1943" s="2">
        <v>0</v>
      </c>
      <c r="BA1943" s="2">
        <v>0</v>
      </c>
      <c r="BB1943" s="2">
        <v>0</v>
      </c>
      <c r="BC1943" s="2">
        <v>0</v>
      </c>
      <c r="BD1943" s="2">
        <v>0</v>
      </c>
      <c r="BE1943" s="2">
        <v>0</v>
      </c>
      <c r="BF1943" s="2">
        <v>0</v>
      </c>
      <c r="BG1943" s="2">
        <v>0</v>
      </c>
      <c r="BH1943" s="2">
        <v>1</v>
      </c>
      <c r="BI1943" s="2">
        <v>1</v>
      </c>
      <c r="BJ1943" s="2">
        <v>0.2</v>
      </c>
      <c r="BK1943" s="2">
        <v>1</v>
      </c>
      <c r="BL1943" s="2">
        <v>42.1</v>
      </c>
      <c r="BM1943" s="2">
        <v>5.89</v>
      </c>
      <c r="BN1943" s="2">
        <v>47.99</v>
      </c>
      <c r="BO1943" s="2">
        <v>47.99</v>
      </c>
      <c r="BQ1943" s="2" t="s">
        <v>2488</v>
      </c>
      <c r="BR1943" s="2" t="s">
        <v>83</v>
      </c>
      <c r="BS1943" s="3">
        <v>42871</v>
      </c>
      <c r="BT1943" s="4">
        <v>0.41041666666666665</v>
      </c>
      <c r="BU1943" s="2" t="s">
        <v>2489</v>
      </c>
      <c r="BV1943" s="2" t="s">
        <v>98</v>
      </c>
      <c r="BY1943" s="2">
        <v>1200</v>
      </c>
      <c r="CC1943" s="2" t="s">
        <v>124</v>
      </c>
      <c r="CD1943" s="2">
        <v>117</v>
      </c>
      <c r="CE1943" s="2" t="s">
        <v>99</v>
      </c>
      <c r="CF1943" s="3">
        <v>42872</v>
      </c>
      <c r="CI1943" s="2">
        <v>1</v>
      </c>
      <c r="CJ1943" s="2">
        <v>1</v>
      </c>
      <c r="CK1943" s="2">
        <v>21</v>
      </c>
      <c r="CL1943" s="2" t="s">
        <v>87</v>
      </c>
    </row>
    <row r="1944" spans="1:90">
      <c r="A1944" s="2" t="s">
        <v>71</v>
      </c>
      <c r="B1944" s="2" t="s">
        <v>72</v>
      </c>
      <c r="C1944" s="2" t="s">
        <v>73</v>
      </c>
      <c r="E1944" s="2" t="str">
        <f>"FES1162549073"</f>
        <v>FES1162549073</v>
      </c>
      <c r="F1944" s="3">
        <v>42870</v>
      </c>
      <c r="G1944" s="2">
        <v>201711</v>
      </c>
      <c r="H1944" s="2" t="s">
        <v>74</v>
      </c>
      <c r="I1944" s="2" t="s">
        <v>75</v>
      </c>
      <c r="J1944" s="2" t="s">
        <v>76</v>
      </c>
      <c r="K1944" s="2" t="s">
        <v>77</v>
      </c>
      <c r="L1944" s="2" t="s">
        <v>123</v>
      </c>
      <c r="M1944" s="2" t="s">
        <v>124</v>
      </c>
      <c r="N1944" s="2" t="s">
        <v>234</v>
      </c>
      <c r="O1944" s="2" t="s">
        <v>81</v>
      </c>
      <c r="P1944" s="2" t="str">
        <f>"2170567237                    "</f>
        <v xml:space="preserve">2170567237                    </v>
      </c>
      <c r="Q1944" s="2">
        <v>0</v>
      </c>
      <c r="R1944" s="2">
        <v>0</v>
      </c>
      <c r="S1944" s="2">
        <v>0</v>
      </c>
      <c r="T1944" s="2">
        <v>0</v>
      </c>
      <c r="U1944" s="2">
        <v>0</v>
      </c>
      <c r="V1944" s="2">
        <v>0</v>
      </c>
      <c r="W1944" s="2">
        <v>0</v>
      </c>
      <c r="X1944" s="2">
        <v>0</v>
      </c>
      <c r="Y1944" s="2">
        <v>0</v>
      </c>
      <c r="Z1944" s="2">
        <v>0</v>
      </c>
      <c r="AA1944" s="2">
        <v>0</v>
      </c>
      <c r="AB1944" s="2">
        <v>0</v>
      </c>
      <c r="AC1944" s="2">
        <v>0</v>
      </c>
      <c r="AD1944" s="2">
        <v>0</v>
      </c>
      <c r="AE1944" s="2">
        <v>0</v>
      </c>
      <c r="AF1944" s="2">
        <v>0</v>
      </c>
      <c r="AG1944" s="2">
        <v>0</v>
      </c>
      <c r="AH1944" s="2">
        <v>0</v>
      </c>
      <c r="AI1944" s="2">
        <v>0</v>
      </c>
      <c r="AJ1944" s="2">
        <v>0</v>
      </c>
      <c r="AK1944" s="2">
        <v>0</v>
      </c>
      <c r="AL1944" s="2">
        <v>0</v>
      </c>
      <c r="AM1944" s="2">
        <v>4.66</v>
      </c>
      <c r="AN1944" s="2">
        <v>0</v>
      </c>
      <c r="AO1944" s="2">
        <v>0</v>
      </c>
      <c r="AP1944" s="2">
        <v>0</v>
      </c>
      <c r="AQ1944" s="2">
        <v>0</v>
      </c>
      <c r="AR1944" s="2">
        <v>0</v>
      </c>
      <c r="AS1944" s="2">
        <v>0</v>
      </c>
      <c r="AT1944" s="2">
        <v>0</v>
      </c>
      <c r="AU1944" s="2">
        <v>0</v>
      </c>
      <c r="AV1944" s="2">
        <v>0</v>
      </c>
      <c r="AW1944" s="2">
        <v>0</v>
      </c>
      <c r="AX1944" s="2">
        <v>0</v>
      </c>
      <c r="AY1944" s="2">
        <v>0</v>
      </c>
      <c r="AZ1944" s="2">
        <v>0</v>
      </c>
      <c r="BA1944" s="2">
        <v>0</v>
      </c>
      <c r="BB1944" s="2">
        <v>0</v>
      </c>
      <c r="BC1944" s="2">
        <v>0</v>
      </c>
      <c r="BD1944" s="2">
        <v>0</v>
      </c>
      <c r="BE1944" s="2">
        <v>0</v>
      </c>
      <c r="BF1944" s="2">
        <v>0</v>
      </c>
      <c r="BG1944" s="2">
        <v>0</v>
      </c>
      <c r="BH1944" s="2">
        <v>1</v>
      </c>
      <c r="BI1944" s="2">
        <v>0.5</v>
      </c>
      <c r="BJ1944" s="2">
        <v>1</v>
      </c>
      <c r="BK1944" s="2">
        <v>1</v>
      </c>
      <c r="BL1944" s="2">
        <v>42.1</v>
      </c>
      <c r="BM1944" s="2">
        <v>5.89</v>
      </c>
      <c r="BN1944" s="2">
        <v>47.99</v>
      </c>
      <c r="BO1944" s="2">
        <v>47.99</v>
      </c>
      <c r="BQ1944" s="2" t="s">
        <v>235</v>
      </c>
      <c r="BR1944" s="2" t="s">
        <v>83</v>
      </c>
      <c r="BS1944" s="3">
        <v>42871</v>
      </c>
      <c r="BT1944" s="4">
        <v>0.35138888888888892</v>
      </c>
      <c r="BU1944" s="2" t="s">
        <v>236</v>
      </c>
      <c r="BV1944" s="2" t="s">
        <v>98</v>
      </c>
      <c r="BY1944" s="2">
        <v>5002.3599999999997</v>
      </c>
      <c r="CC1944" s="2" t="s">
        <v>124</v>
      </c>
      <c r="CD1944" s="2">
        <v>1</v>
      </c>
      <c r="CE1944" s="2" t="s">
        <v>99</v>
      </c>
      <c r="CI1944" s="2">
        <v>1</v>
      </c>
      <c r="CJ1944" s="2">
        <v>1</v>
      </c>
      <c r="CK1944" s="2">
        <v>21</v>
      </c>
      <c r="CL1944" s="2" t="s">
        <v>87</v>
      </c>
    </row>
    <row r="1945" spans="1:90">
      <c r="A1945" s="2" t="s">
        <v>71</v>
      </c>
      <c r="B1945" s="2" t="s">
        <v>72</v>
      </c>
      <c r="C1945" s="2" t="s">
        <v>73</v>
      </c>
      <c r="E1945" s="2" t="str">
        <f>"FES1162549082"</f>
        <v>FES1162549082</v>
      </c>
      <c r="F1945" s="3">
        <v>42870</v>
      </c>
      <c r="G1945" s="2">
        <v>201711</v>
      </c>
      <c r="H1945" s="2" t="s">
        <v>74</v>
      </c>
      <c r="I1945" s="2" t="s">
        <v>75</v>
      </c>
      <c r="J1945" s="2" t="s">
        <v>76</v>
      </c>
      <c r="K1945" s="2" t="s">
        <v>77</v>
      </c>
      <c r="L1945" s="2" t="s">
        <v>2498</v>
      </c>
      <c r="M1945" s="2" t="s">
        <v>2499</v>
      </c>
      <c r="N1945" s="2" t="s">
        <v>2492</v>
      </c>
      <c r="O1945" s="2" t="s">
        <v>81</v>
      </c>
      <c r="P1945" s="2" t="str">
        <f>"2170562221                    "</f>
        <v xml:space="preserve">2170562221                    </v>
      </c>
      <c r="Q1945" s="2">
        <v>0</v>
      </c>
      <c r="R1945" s="2">
        <v>0</v>
      </c>
      <c r="S1945" s="2">
        <v>0</v>
      </c>
      <c r="T1945" s="2">
        <v>0</v>
      </c>
      <c r="U1945" s="2">
        <v>0</v>
      </c>
      <c r="V1945" s="2">
        <v>0</v>
      </c>
      <c r="W1945" s="2">
        <v>0</v>
      </c>
      <c r="X1945" s="2">
        <v>0</v>
      </c>
      <c r="Y1945" s="2">
        <v>0</v>
      </c>
      <c r="Z1945" s="2">
        <v>0</v>
      </c>
      <c r="AA1945" s="2">
        <v>0</v>
      </c>
      <c r="AB1945" s="2">
        <v>0</v>
      </c>
      <c r="AC1945" s="2">
        <v>0</v>
      </c>
      <c r="AD1945" s="2">
        <v>0</v>
      </c>
      <c r="AE1945" s="2">
        <v>0</v>
      </c>
      <c r="AF1945" s="2">
        <v>0</v>
      </c>
      <c r="AG1945" s="2">
        <v>0</v>
      </c>
      <c r="AH1945" s="2">
        <v>0</v>
      </c>
      <c r="AI1945" s="2">
        <v>0</v>
      </c>
      <c r="AJ1945" s="2">
        <v>0</v>
      </c>
      <c r="AK1945" s="2">
        <v>0</v>
      </c>
      <c r="AL1945" s="2">
        <v>0</v>
      </c>
      <c r="AM1945" s="2">
        <v>9.02</v>
      </c>
      <c r="AN1945" s="2">
        <v>0</v>
      </c>
      <c r="AO1945" s="2">
        <v>0</v>
      </c>
      <c r="AP1945" s="2">
        <v>0</v>
      </c>
      <c r="AQ1945" s="2">
        <v>0</v>
      </c>
      <c r="AR1945" s="2">
        <v>0</v>
      </c>
      <c r="AS1945" s="2">
        <v>0</v>
      </c>
      <c r="AT1945" s="2">
        <v>0</v>
      </c>
      <c r="AU1945" s="2">
        <v>0</v>
      </c>
      <c r="AV1945" s="2">
        <v>0</v>
      </c>
      <c r="AW1945" s="2">
        <v>0</v>
      </c>
      <c r="AX1945" s="2">
        <v>0</v>
      </c>
      <c r="AY1945" s="2">
        <v>0</v>
      </c>
      <c r="AZ1945" s="2">
        <v>0</v>
      </c>
      <c r="BA1945" s="2">
        <v>0</v>
      </c>
      <c r="BB1945" s="2">
        <v>0</v>
      </c>
      <c r="BC1945" s="2">
        <v>0</v>
      </c>
      <c r="BD1945" s="2">
        <v>0</v>
      </c>
      <c r="BE1945" s="2">
        <v>0</v>
      </c>
      <c r="BF1945" s="2">
        <v>0</v>
      </c>
      <c r="BG1945" s="2">
        <v>0</v>
      </c>
      <c r="BH1945" s="2">
        <v>1</v>
      </c>
      <c r="BI1945" s="2">
        <v>1</v>
      </c>
      <c r="BJ1945" s="2">
        <v>0.2</v>
      </c>
      <c r="BK1945" s="2">
        <v>1</v>
      </c>
      <c r="BL1945" s="2">
        <v>81.56</v>
      </c>
      <c r="BM1945" s="2">
        <v>11.42</v>
      </c>
      <c r="BN1945" s="2">
        <v>92.98</v>
      </c>
      <c r="BO1945" s="2">
        <v>92.98</v>
      </c>
      <c r="BQ1945" s="2" t="s">
        <v>307</v>
      </c>
      <c r="BR1945" s="2" t="s">
        <v>83</v>
      </c>
      <c r="BS1945" s="3">
        <v>42871</v>
      </c>
      <c r="BT1945" s="4">
        <v>0.54166666666666663</v>
      </c>
      <c r="BU1945" s="2" t="s">
        <v>2500</v>
      </c>
      <c r="BV1945" s="2" t="s">
        <v>98</v>
      </c>
      <c r="BY1945" s="2">
        <v>1200</v>
      </c>
      <c r="CC1945" s="2" t="s">
        <v>2499</v>
      </c>
      <c r="CD1945" s="2">
        <v>4276</v>
      </c>
      <c r="CE1945" s="2" t="s">
        <v>99</v>
      </c>
      <c r="CF1945" s="3">
        <v>42872</v>
      </c>
      <c r="CI1945" s="2">
        <v>1</v>
      </c>
      <c r="CJ1945" s="2">
        <v>1</v>
      </c>
      <c r="CK1945" s="2">
        <v>23</v>
      </c>
      <c r="CL1945" s="2" t="s">
        <v>87</v>
      </c>
    </row>
    <row r="1946" spans="1:90">
      <c r="A1946" s="2" t="s">
        <v>71</v>
      </c>
      <c r="B1946" s="2" t="s">
        <v>72</v>
      </c>
      <c r="C1946" s="2" t="s">
        <v>73</v>
      </c>
      <c r="E1946" s="2" t="str">
        <f>"FES1162549074"</f>
        <v>FES1162549074</v>
      </c>
      <c r="F1946" s="3">
        <v>42870</v>
      </c>
      <c r="G1946" s="2">
        <v>201711</v>
      </c>
      <c r="H1946" s="2" t="s">
        <v>74</v>
      </c>
      <c r="I1946" s="2" t="s">
        <v>75</v>
      </c>
      <c r="J1946" s="2" t="s">
        <v>76</v>
      </c>
      <c r="K1946" s="2" t="s">
        <v>77</v>
      </c>
      <c r="L1946" s="2" t="s">
        <v>104</v>
      </c>
      <c r="M1946" s="2" t="s">
        <v>105</v>
      </c>
      <c r="N1946" s="2" t="s">
        <v>2015</v>
      </c>
      <c r="O1946" s="2" t="s">
        <v>81</v>
      </c>
      <c r="P1946" s="2" t="str">
        <f>"2170567238                    "</f>
        <v xml:space="preserve">2170567238                    </v>
      </c>
      <c r="Q1946" s="2">
        <v>0</v>
      </c>
      <c r="R1946" s="2">
        <v>0</v>
      </c>
      <c r="S1946" s="2">
        <v>0</v>
      </c>
      <c r="T1946" s="2">
        <v>0</v>
      </c>
      <c r="U1946" s="2">
        <v>0</v>
      </c>
      <c r="V1946" s="2">
        <v>0</v>
      </c>
      <c r="W1946" s="2">
        <v>0</v>
      </c>
      <c r="X1946" s="2">
        <v>0</v>
      </c>
      <c r="Y1946" s="2">
        <v>0</v>
      </c>
      <c r="Z1946" s="2">
        <v>0</v>
      </c>
      <c r="AA1946" s="2">
        <v>0</v>
      </c>
      <c r="AB1946" s="2">
        <v>0</v>
      </c>
      <c r="AC1946" s="2">
        <v>0</v>
      </c>
      <c r="AD1946" s="2">
        <v>0</v>
      </c>
      <c r="AE1946" s="2">
        <v>0</v>
      </c>
      <c r="AF1946" s="2">
        <v>0</v>
      </c>
      <c r="AG1946" s="2">
        <v>0</v>
      </c>
      <c r="AH1946" s="2">
        <v>0</v>
      </c>
      <c r="AI1946" s="2">
        <v>0</v>
      </c>
      <c r="AJ1946" s="2">
        <v>0</v>
      </c>
      <c r="AK1946" s="2">
        <v>0</v>
      </c>
      <c r="AL1946" s="2">
        <v>0</v>
      </c>
      <c r="AM1946" s="2">
        <v>6.99</v>
      </c>
      <c r="AN1946" s="2">
        <v>0</v>
      </c>
      <c r="AO1946" s="2">
        <v>0</v>
      </c>
      <c r="AP1946" s="2">
        <v>0</v>
      </c>
      <c r="AQ1946" s="2">
        <v>0</v>
      </c>
      <c r="AR1946" s="2">
        <v>0</v>
      </c>
      <c r="AS1946" s="2">
        <v>0</v>
      </c>
      <c r="AT1946" s="2">
        <v>0</v>
      </c>
      <c r="AU1946" s="2">
        <v>0</v>
      </c>
      <c r="AV1946" s="2">
        <v>0</v>
      </c>
      <c r="AW1946" s="2">
        <v>0</v>
      </c>
      <c r="AX1946" s="2">
        <v>0</v>
      </c>
      <c r="AY1946" s="2">
        <v>0</v>
      </c>
      <c r="AZ1946" s="2">
        <v>0</v>
      </c>
      <c r="BA1946" s="2">
        <v>0</v>
      </c>
      <c r="BB1946" s="2">
        <v>0</v>
      </c>
      <c r="BC1946" s="2">
        <v>0</v>
      </c>
      <c r="BD1946" s="2">
        <v>0</v>
      </c>
      <c r="BE1946" s="2">
        <v>0</v>
      </c>
      <c r="BF1946" s="2">
        <v>0</v>
      </c>
      <c r="BG1946" s="2">
        <v>0</v>
      </c>
      <c r="BH1946" s="2">
        <v>1</v>
      </c>
      <c r="BI1946" s="2">
        <v>2.8</v>
      </c>
      <c r="BJ1946" s="2">
        <v>1.7</v>
      </c>
      <c r="BK1946" s="2">
        <v>3</v>
      </c>
      <c r="BL1946" s="2">
        <v>63.15</v>
      </c>
      <c r="BM1946" s="2">
        <v>8.84</v>
      </c>
      <c r="BN1946" s="2">
        <v>71.989999999999995</v>
      </c>
      <c r="BO1946" s="2">
        <v>71.989999999999995</v>
      </c>
      <c r="BQ1946" s="2" t="s">
        <v>2016</v>
      </c>
      <c r="BR1946" s="2" t="s">
        <v>83</v>
      </c>
      <c r="BS1946" s="3">
        <v>42871</v>
      </c>
      <c r="BT1946" s="4">
        <v>0.35416666666666669</v>
      </c>
      <c r="BU1946" s="2" t="s">
        <v>2491</v>
      </c>
      <c r="BV1946" s="2" t="s">
        <v>98</v>
      </c>
      <c r="BY1946" s="2">
        <v>8254.66</v>
      </c>
      <c r="CC1946" s="2" t="s">
        <v>105</v>
      </c>
      <c r="CD1946" s="2">
        <v>4001</v>
      </c>
      <c r="CE1946" s="2" t="s">
        <v>86</v>
      </c>
      <c r="CF1946" s="3">
        <v>42872</v>
      </c>
      <c r="CI1946" s="2">
        <v>1</v>
      </c>
      <c r="CJ1946" s="2">
        <v>1</v>
      </c>
      <c r="CK1946" s="2">
        <v>21</v>
      </c>
      <c r="CL1946" s="2" t="s">
        <v>87</v>
      </c>
    </row>
    <row r="1947" spans="1:90">
      <c r="A1947" s="2" t="s">
        <v>71</v>
      </c>
      <c r="B1947" s="2" t="s">
        <v>72</v>
      </c>
      <c r="C1947" s="2" t="s">
        <v>73</v>
      </c>
      <c r="E1947" s="2" t="str">
        <f>"FES1162549085"</f>
        <v>FES1162549085</v>
      </c>
      <c r="F1947" s="3">
        <v>42870</v>
      </c>
      <c r="G1947" s="2">
        <v>201711</v>
      </c>
      <c r="H1947" s="2" t="s">
        <v>74</v>
      </c>
      <c r="I1947" s="2" t="s">
        <v>75</v>
      </c>
      <c r="J1947" s="2" t="s">
        <v>76</v>
      </c>
      <c r="K1947" s="2" t="s">
        <v>77</v>
      </c>
      <c r="L1947" s="2" t="s">
        <v>163</v>
      </c>
      <c r="M1947" s="2" t="s">
        <v>164</v>
      </c>
      <c r="N1947" s="2" t="s">
        <v>2501</v>
      </c>
      <c r="O1947" s="2" t="s">
        <v>81</v>
      </c>
      <c r="P1947" s="2" t="str">
        <f>"2170567244                    "</f>
        <v xml:space="preserve">2170567244                    </v>
      </c>
      <c r="Q1947" s="2">
        <v>0</v>
      </c>
      <c r="R1947" s="2">
        <v>0</v>
      </c>
      <c r="S1947" s="2">
        <v>0</v>
      </c>
      <c r="T1947" s="2">
        <v>0</v>
      </c>
      <c r="U1947" s="2">
        <v>0</v>
      </c>
      <c r="V1947" s="2">
        <v>0</v>
      </c>
      <c r="W1947" s="2">
        <v>0</v>
      </c>
      <c r="X1947" s="2">
        <v>0</v>
      </c>
      <c r="Y1947" s="2">
        <v>0</v>
      </c>
      <c r="Z1947" s="2">
        <v>0</v>
      </c>
      <c r="AA1947" s="2">
        <v>0</v>
      </c>
      <c r="AB1947" s="2">
        <v>0</v>
      </c>
      <c r="AC1947" s="2">
        <v>0</v>
      </c>
      <c r="AD1947" s="2">
        <v>0</v>
      </c>
      <c r="AE1947" s="2">
        <v>0</v>
      </c>
      <c r="AF1947" s="2">
        <v>0</v>
      </c>
      <c r="AG1947" s="2">
        <v>0</v>
      </c>
      <c r="AH1947" s="2">
        <v>0</v>
      </c>
      <c r="AI1947" s="2">
        <v>0</v>
      </c>
      <c r="AJ1947" s="2">
        <v>0</v>
      </c>
      <c r="AK1947" s="2">
        <v>0</v>
      </c>
      <c r="AL1947" s="2">
        <v>0</v>
      </c>
      <c r="AM1947" s="2">
        <v>3.64</v>
      </c>
      <c r="AN1947" s="2">
        <v>0</v>
      </c>
      <c r="AO1947" s="2">
        <v>0</v>
      </c>
      <c r="AP1947" s="2">
        <v>0</v>
      </c>
      <c r="AQ1947" s="2">
        <v>0</v>
      </c>
      <c r="AR1947" s="2">
        <v>0</v>
      </c>
      <c r="AS1947" s="2">
        <v>0</v>
      </c>
      <c r="AT1947" s="2">
        <v>0</v>
      </c>
      <c r="AU1947" s="2">
        <v>0</v>
      </c>
      <c r="AV1947" s="2">
        <v>0</v>
      </c>
      <c r="AW1947" s="2">
        <v>0</v>
      </c>
      <c r="AX1947" s="2">
        <v>0</v>
      </c>
      <c r="AY1947" s="2">
        <v>0</v>
      </c>
      <c r="AZ1947" s="2">
        <v>0</v>
      </c>
      <c r="BA1947" s="2">
        <v>0</v>
      </c>
      <c r="BB1947" s="2">
        <v>0</v>
      </c>
      <c r="BC1947" s="2">
        <v>0</v>
      </c>
      <c r="BD1947" s="2">
        <v>0</v>
      </c>
      <c r="BE1947" s="2">
        <v>0</v>
      </c>
      <c r="BF1947" s="2">
        <v>0</v>
      </c>
      <c r="BG1947" s="2">
        <v>0</v>
      </c>
      <c r="BH1947" s="2">
        <v>1</v>
      </c>
      <c r="BI1947" s="2">
        <v>1</v>
      </c>
      <c r="BJ1947" s="2">
        <v>0.2</v>
      </c>
      <c r="BK1947" s="2">
        <v>1</v>
      </c>
      <c r="BL1947" s="2">
        <v>32.89</v>
      </c>
      <c r="BM1947" s="2">
        <v>4.5999999999999996</v>
      </c>
      <c r="BN1947" s="2">
        <v>37.49</v>
      </c>
      <c r="BO1947" s="2">
        <v>37.49</v>
      </c>
      <c r="BQ1947" s="2" t="s">
        <v>2502</v>
      </c>
      <c r="BR1947" s="2" t="s">
        <v>83</v>
      </c>
      <c r="BS1947" s="3">
        <v>42871</v>
      </c>
      <c r="BT1947" s="4">
        <v>0.34722222222222227</v>
      </c>
      <c r="BU1947" s="2" t="s">
        <v>2503</v>
      </c>
      <c r="BV1947" s="2" t="s">
        <v>98</v>
      </c>
      <c r="BY1947" s="2">
        <v>1200</v>
      </c>
      <c r="CA1947" s="2" t="s">
        <v>279</v>
      </c>
      <c r="CC1947" s="2" t="s">
        <v>164</v>
      </c>
      <c r="CD1947" s="2">
        <v>2094</v>
      </c>
      <c r="CE1947" s="2" t="s">
        <v>99</v>
      </c>
      <c r="CF1947" s="3">
        <v>42871</v>
      </c>
      <c r="CI1947" s="2">
        <v>1</v>
      </c>
      <c r="CJ1947" s="2">
        <v>1</v>
      </c>
      <c r="CK1947" s="2">
        <v>22</v>
      </c>
      <c r="CL1947" s="2" t="s">
        <v>87</v>
      </c>
    </row>
    <row r="1948" spans="1:90">
      <c r="A1948" s="2" t="s">
        <v>71</v>
      </c>
      <c r="B1948" s="2" t="s">
        <v>72</v>
      </c>
      <c r="C1948" s="2" t="s">
        <v>73</v>
      </c>
      <c r="E1948" s="2" t="str">
        <f>"FES1162549090"</f>
        <v>FES1162549090</v>
      </c>
      <c r="F1948" s="3">
        <v>42870</v>
      </c>
      <c r="G1948" s="2">
        <v>201711</v>
      </c>
      <c r="H1948" s="2" t="s">
        <v>74</v>
      </c>
      <c r="I1948" s="2" t="s">
        <v>75</v>
      </c>
      <c r="J1948" s="2" t="s">
        <v>76</v>
      </c>
      <c r="K1948" s="2" t="s">
        <v>77</v>
      </c>
      <c r="L1948" s="2" t="s">
        <v>74</v>
      </c>
      <c r="M1948" s="2" t="s">
        <v>75</v>
      </c>
      <c r="N1948" s="2" t="s">
        <v>1574</v>
      </c>
      <c r="O1948" s="2" t="s">
        <v>81</v>
      </c>
      <c r="P1948" s="2" t="str">
        <f>"2170567251                    "</f>
        <v xml:space="preserve">2170567251                    </v>
      </c>
      <c r="Q1948" s="2">
        <v>0</v>
      </c>
      <c r="R1948" s="2">
        <v>0</v>
      </c>
      <c r="S1948" s="2">
        <v>0</v>
      </c>
      <c r="T1948" s="2">
        <v>0</v>
      </c>
      <c r="U1948" s="2">
        <v>0</v>
      </c>
      <c r="V1948" s="2">
        <v>0</v>
      </c>
      <c r="W1948" s="2">
        <v>0</v>
      </c>
      <c r="X1948" s="2">
        <v>0</v>
      </c>
      <c r="Y1948" s="2">
        <v>0</v>
      </c>
      <c r="Z1948" s="2">
        <v>0</v>
      </c>
      <c r="AA1948" s="2">
        <v>0</v>
      </c>
      <c r="AB1948" s="2">
        <v>0</v>
      </c>
      <c r="AC1948" s="2">
        <v>0</v>
      </c>
      <c r="AD1948" s="2">
        <v>0</v>
      </c>
      <c r="AE1948" s="2">
        <v>0</v>
      </c>
      <c r="AF1948" s="2">
        <v>0</v>
      </c>
      <c r="AG1948" s="2">
        <v>0</v>
      </c>
      <c r="AH1948" s="2">
        <v>0</v>
      </c>
      <c r="AI1948" s="2">
        <v>0</v>
      </c>
      <c r="AJ1948" s="2">
        <v>0</v>
      </c>
      <c r="AK1948" s="2">
        <v>0</v>
      </c>
      <c r="AL1948" s="2">
        <v>0</v>
      </c>
      <c r="AM1948" s="2">
        <v>3.64</v>
      </c>
      <c r="AN1948" s="2">
        <v>0</v>
      </c>
      <c r="AO1948" s="2">
        <v>0</v>
      </c>
      <c r="AP1948" s="2">
        <v>0</v>
      </c>
      <c r="AQ1948" s="2">
        <v>0</v>
      </c>
      <c r="AR1948" s="2">
        <v>0</v>
      </c>
      <c r="AS1948" s="2">
        <v>0</v>
      </c>
      <c r="AT1948" s="2">
        <v>0</v>
      </c>
      <c r="AU1948" s="2">
        <v>0</v>
      </c>
      <c r="AV1948" s="2">
        <v>0</v>
      </c>
      <c r="AW1948" s="2">
        <v>0</v>
      </c>
      <c r="AX1948" s="2">
        <v>0</v>
      </c>
      <c r="AY1948" s="2">
        <v>0</v>
      </c>
      <c r="AZ1948" s="2">
        <v>0</v>
      </c>
      <c r="BA1948" s="2">
        <v>0</v>
      </c>
      <c r="BB1948" s="2">
        <v>0</v>
      </c>
      <c r="BC1948" s="2">
        <v>0</v>
      </c>
      <c r="BD1948" s="2">
        <v>0</v>
      </c>
      <c r="BE1948" s="2">
        <v>0</v>
      </c>
      <c r="BF1948" s="2">
        <v>0</v>
      </c>
      <c r="BG1948" s="2">
        <v>0</v>
      </c>
      <c r="BH1948" s="2">
        <v>1</v>
      </c>
      <c r="BI1948" s="2">
        <v>1</v>
      </c>
      <c r="BJ1948" s="2">
        <v>0.2</v>
      </c>
      <c r="BK1948" s="2">
        <v>1</v>
      </c>
      <c r="BL1948" s="2">
        <v>32.89</v>
      </c>
      <c r="BM1948" s="2">
        <v>4.5999999999999996</v>
      </c>
      <c r="BN1948" s="2">
        <v>37.49</v>
      </c>
      <c r="BO1948" s="2">
        <v>37.49</v>
      </c>
      <c r="BQ1948" s="2" t="s">
        <v>1575</v>
      </c>
      <c r="BR1948" s="2" t="s">
        <v>83</v>
      </c>
      <c r="BS1948" s="3">
        <v>42871</v>
      </c>
      <c r="BT1948" s="4">
        <v>0.41319444444444442</v>
      </c>
      <c r="BU1948" s="2" t="s">
        <v>2504</v>
      </c>
      <c r="BV1948" s="2" t="s">
        <v>98</v>
      </c>
      <c r="BY1948" s="2">
        <v>1200</v>
      </c>
      <c r="CA1948" s="2" t="s">
        <v>275</v>
      </c>
      <c r="CC1948" s="2" t="s">
        <v>75</v>
      </c>
      <c r="CD1948" s="2">
        <v>1600</v>
      </c>
      <c r="CE1948" s="2" t="s">
        <v>99</v>
      </c>
      <c r="CF1948" s="3">
        <v>42871</v>
      </c>
      <c r="CI1948" s="2">
        <v>1</v>
      </c>
      <c r="CJ1948" s="2">
        <v>1</v>
      </c>
      <c r="CK1948" s="2">
        <v>22</v>
      </c>
      <c r="CL1948" s="2" t="s">
        <v>87</v>
      </c>
    </row>
    <row r="1949" spans="1:90">
      <c r="A1949" s="2" t="s">
        <v>71</v>
      </c>
      <c r="B1949" s="2" t="s">
        <v>72</v>
      </c>
      <c r="C1949" s="2" t="s">
        <v>73</v>
      </c>
      <c r="E1949" s="2" t="str">
        <f>"FES1162549080"</f>
        <v>FES1162549080</v>
      </c>
      <c r="F1949" s="3">
        <v>42870</v>
      </c>
      <c r="G1949" s="2">
        <v>201711</v>
      </c>
      <c r="H1949" s="2" t="s">
        <v>74</v>
      </c>
      <c r="I1949" s="2" t="s">
        <v>75</v>
      </c>
      <c r="J1949" s="2" t="s">
        <v>76</v>
      </c>
      <c r="K1949" s="2" t="s">
        <v>77</v>
      </c>
      <c r="L1949" s="2" t="s">
        <v>481</v>
      </c>
      <c r="M1949" s="2" t="s">
        <v>482</v>
      </c>
      <c r="N1949" s="2" t="s">
        <v>722</v>
      </c>
      <c r="O1949" s="2" t="s">
        <v>81</v>
      </c>
      <c r="P1949" s="2" t="str">
        <f>"2170562828                    "</f>
        <v xml:space="preserve">2170562828                    </v>
      </c>
      <c r="Q1949" s="2">
        <v>0</v>
      </c>
      <c r="R1949" s="2">
        <v>0</v>
      </c>
      <c r="S1949" s="2">
        <v>0</v>
      </c>
      <c r="T1949" s="2">
        <v>0</v>
      </c>
      <c r="U1949" s="2">
        <v>0</v>
      </c>
      <c r="V1949" s="2">
        <v>0</v>
      </c>
      <c r="W1949" s="2">
        <v>0</v>
      </c>
      <c r="X1949" s="2">
        <v>0</v>
      </c>
      <c r="Y1949" s="2">
        <v>0</v>
      </c>
      <c r="Z1949" s="2">
        <v>0</v>
      </c>
      <c r="AA1949" s="2">
        <v>0</v>
      </c>
      <c r="AB1949" s="2">
        <v>0</v>
      </c>
      <c r="AC1949" s="2">
        <v>0</v>
      </c>
      <c r="AD1949" s="2">
        <v>0</v>
      </c>
      <c r="AE1949" s="2">
        <v>0</v>
      </c>
      <c r="AF1949" s="2">
        <v>0</v>
      </c>
      <c r="AG1949" s="2">
        <v>0</v>
      </c>
      <c r="AH1949" s="2">
        <v>0</v>
      </c>
      <c r="AI1949" s="2">
        <v>0</v>
      </c>
      <c r="AJ1949" s="2">
        <v>0</v>
      </c>
      <c r="AK1949" s="2">
        <v>0</v>
      </c>
      <c r="AL1949" s="2">
        <v>0</v>
      </c>
      <c r="AM1949" s="2">
        <v>3.64</v>
      </c>
      <c r="AN1949" s="2">
        <v>0</v>
      </c>
      <c r="AO1949" s="2">
        <v>0</v>
      </c>
      <c r="AP1949" s="2">
        <v>0</v>
      </c>
      <c r="AQ1949" s="2">
        <v>0</v>
      </c>
      <c r="AR1949" s="2">
        <v>0</v>
      </c>
      <c r="AS1949" s="2">
        <v>0</v>
      </c>
      <c r="AT1949" s="2">
        <v>0</v>
      </c>
      <c r="AU1949" s="2">
        <v>0</v>
      </c>
      <c r="AV1949" s="2">
        <v>0</v>
      </c>
      <c r="AW1949" s="2">
        <v>0</v>
      </c>
      <c r="AX1949" s="2">
        <v>0</v>
      </c>
      <c r="AY1949" s="2">
        <v>0</v>
      </c>
      <c r="AZ1949" s="2">
        <v>0</v>
      </c>
      <c r="BA1949" s="2">
        <v>0</v>
      </c>
      <c r="BB1949" s="2">
        <v>0</v>
      </c>
      <c r="BC1949" s="2">
        <v>0</v>
      </c>
      <c r="BD1949" s="2">
        <v>0</v>
      </c>
      <c r="BE1949" s="2">
        <v>0</v>
      </c>
      <c r="BF1949" s="2">
        <v>0</v>
      </c>
      <c r="BG1949" s="2">
        <v>0</v>
      </c>
      <c r="BH1949" s="2">
        <v>1</v>
      </c>
      <c r="BI1949" s="2">
        <v>2.8</v>
      </c>
      <c r="BJ1949" s="2">
        <v>3.3</v>
      </c>
      <c r="BK1949" s="2">
        <v>4</v>
      </c>
      <c r="BL1949" s="2">
        <v>32.89</v>
      </c>
      <c r="BM1949" s="2">
        <v>4.5999999999999996</v>
      </c>
      <c r="BN1949" s="2">
        <v>37.49</v>
      </c>
      <c r="BO1949" s="2">
        <v>37.49</v>
      </c>
      <c r="BR1949" s="2" t="s">
        <v>83</v>
      </c>
      <c r="BS1949" s="3">
        <v>42871</v>
      </c>
      <c r="BT1949" s="4">
        <v>0.34930555555555554</v>
      </c>
      <c r="BU1949" s="2" t="s">
        <v>1889</v>
      </c>
      <c r="BV1949" s="2" t="s">
        <v>98</v>
      </c>
      <c r="BY1949" s="2">
        <v>16506.78</v>
      </c>
      <c r="CA1949" s="2" t="s">
        <v>2505</v>
      </c>
      <c r="CC1949" s="2" t="s">
        <v>482</v>
      </c>
      <c r="CD1949" s="2">
        <v>2194</v>
      </c>
      <c r="CE1949" s="2" t="s">
        <v>99</v>
      </c>
      <c r="CF1949" s="3">
        <v>42871</v>
      </c>
      <c r="CI1949" s="2">
        <v>1</v>
      </c>
      <c r="CJ1949" s="2">
        <v>1</v>
      </c>
      <c r="CK1949" s="2">
        <v>22</v>
      </c>
      <c r="CL1949" s="2" t="s">
        <v>87</v>
      </c>
    </row>
    <row r="1950" spans="1:90">
      <c r="A1950" s="2" t="s">
        <v>71</v>
      </c>
      <c r="B1950" s="2" t="s">
        <v>72</v>
      </c>
      <c r="C1950" s="2" t="s">
        <v>73</v>
      </c>
      <c r="E1950" s="2" t="str">
        <f>"FES1162549079"</f>
        <v>FES1162549079</v>
      </c>
      <c r="F1950" s="3">
        <v>42870</v>
      </c>
      <c r="G1950" s="2">
        <v>201711</v>
      </c>
      <c r="H1950" s="2" t="s">
        <v>74</v>
      </c>
      <c r="I1950" s="2" t="s">
        <v>75</v>
      </c>
      <c r="J1950" s="2" t="s">
        <v>76</v>
      </c>
      <c r="K1950" s="2" t="s">
        <v>77</v>
      </c>
      <c r="L1950" s="2" t="s">
        <v>175</v>
      </c>
      <c r="M1950" s="2" t="s">
        <v>176</v>
      </c>
      <c r="N1950" s="2" t="s">
        <v>462</v>
      </c>
      <c r="O1950" s="2" t="s">
        <v>81</v>
      </c>
      <c r="P1950" s="2" t="str">
        <f>"2170564309                    "</f>
        <v xml:space="preserve">2170564309                    </v>
      </c>
      <c r="Q1950" s="2">
        <v>0</v>
      </c>
      <c r="R1950" s="2">
        <v>0</v>
      </c>
      <c r="S1950" s="2">
        <v>0</v>
      </c>
      <c r="T1950" s="2">
        <v>0</v>
      </c>
      <c r="U1950" s="2">
        <v>0</v>
      </c>
      <c r="V1950" s="2">
        <v>0</v>
      </c>
      <c r="W1950" s="2">
        <v>0</v>
      </c>
      <c r="X1950" s="2">
        <v>0</v>
      </c>
      <c r="Y1950" s="2">
        <v>0</v>
      </c>
      <c r="Z1950" s="2">
        <v>0</v>
      </c>
      <c r="AA1950" s="2">
        <v>0</v>
      </c>
      <c r="AB1950" s="2">
        <v>0</v>
      </c>
      <c r="AC1950" s="2">
        <v>0</v>
      </c>
      <c r="AD1950" s="2">
        <v>0</v>
      </c>
      <c r="AE1950" s="2">
        <v>0</v>
      </c>
      <c r="AF1950" s="2">
        <v>0</v>
      </c>
      <c r="AG1950" s="2">
        <v>0</v>
      </c>
      <c r="AH1950" s="2">
        <v>0</v>
      </c>
      <c r="AI1950" s="2">
        <v>0</v>
      </c>
      <c r="AJ1950" s="2">
        <v>0</v>
      </c>
      <c r="AK1950" s="2">
        <v>0</v>
      </c>
      <c r="AL1950" s="2">
        <v>0</v>
      </c>
      <c r="AM1950" s="2">
        <v>5.82</v>
      </c>
      <c r="AN1950" s="2">
        <v>0</v>
      </c>
      <c r="AO1950" s="2">
        <v>0</v>
      </c>
      <c r="AP1950" s="2">
        <v>0</v>
      </c>
      <c r="AQ1950" s="2">
        <v>0</v>
      </c>
      <c r="AR1950" s="2">
        <v>0</v>
      </c>
      <c r="AS1950" s="2">
        <v>0</v>
      </c>
      <c r="AT1950" s="2">
        <v>0</v>
      </c>
      <c r="AU1950" s="2">
        <v>0</v>
      </c>
      <c r="AV1950" s="2">
        <v>0</v>
      </c>
      <c r="AW1950" s="2">
        <v>0</v>
      </c>
      <c r="AX1950" s="2">
        <v>0</v>
      </c>
      <c r="AY1950" s="2">
        <v>0</v>
      </c>
      <c r="AZ1950" s="2">
        <v>0</v>
      </c>
      <c r="BA1950" s="2">
        <v>0</v>
      </c>
      <c r="BB1950" s="2">
        <v>0</v>
      </c>
      <c r="BC1950" s="2">
        <v>0</v>
      </c>
      <c r="BD1950" s="2">
        <v>0</v>
      </c>
      <c r="BE1950" s="2">
        <v>0</v>
      </c>
      <c r="BF1950" s="2">
        <v>0</v>
      </c>
      <c r="BG1950" s="2">
        <v>0</v>
      </c>
      <c r="BH1950" s="2">
        <v>1</v>
      </c>
      <c r="BI1950" s="2">
        <v>2.4</v>
      </c>
      <c r="BJ1950" s="2">
        <v>1.6</v>
      </c>
      <c r="BK1950" s="2">
        <v>2.5</v>
      </c>
      <c r="BL1950" s="2">
        <v>52.62</v>
      </c>
      <c r="BM1950" s="2">
        <v>7.37</v>
      </c>
      <c r="BN1950" s="2">
        <v>59.99</v>
      </c>
      <c r="BO1950" s="2">
        <v>59.99</v>
      </c>
      <c r="BQ1950" s="2" t="s">
        <v>463</v>
      </c>
      <c r="BR1950" s="2" t="s">
        <v>83</v>
      </c>
      <c r="BS1950" s="3">
        <v>42871</v>
      </c>
      <c r="BT1950" s="4">
        <v>0.3520833333333333</v>
      </c>
      <c r="BU1950" s="2" t="s">
        <v>2506</v>
      </c>
      <c r="BV1950" s="2" t="s">
        <v>98</v>
      </c>
      <c r="BY1950" s="2">
        <v>8151</v>
      </c>
      <c r="CA1950" s="2" t="s">
        <v>855</v>
      </c>
      <c r="CC1950" s="2" t="s">
        <v>176</v>
      </c>
      <c r="CD1950" s="2">
        <v>6001</v>
      </c>
      <c r="CE1950" s="2" t="s">
        <v>86</v>
      </c>
      <c r="CF1950" s="3">
        <v>42871</v>
      </c>
      <c r="CI1950" s="2">
        <v>1</v>
      </c>
      <c r="CJ1950" s="2">
        <v>1</v>
      </c>
      <c r="CK1950" s="2">
        <v>21</v>
      </c>
      <c r="CL1950" s="2" t="s">
        <v>87</v>
      </c>
    </row>
    <row r="1951" spans="1:90">
      <c r="A1951" s="2" t="s">
        <v>71</v>
      </c>
      <c r="B1951" s="2" t="s">
        <v>72</v>
      </c>
      <c r="C1951" s="2" t="s">
        <v>73</v>
      </c>
      <c r="E1951" s="2" t="str">
        <f>"FES1162549114"</f>
        <v>FES1162549114</v>
      </c>
      <c r="F1951" s="3">
        <v>42870</v>
      </c>
      <c r="G1951" s="2">
        <v>201711</v>
      </c>
      <c r="H1951" s="2" t="s">
        <v>74</v>
      </c>
      <c r="I1951" s="2" t="s">
        <v>75</v>
      </c>
      <c r="J1951" s="2" t="s">
        <v>76</v>
      </c>
      <c r="K1951" s="2" t="s">
        <v>77</v>
      </c>
      <c r="L1951" s="2" t="s">
        <v>175</v>
      </c>
      <c r="M1951" s="2" t="s">
        <v>176</v>
      </c>
      <c r="N1951" s="2" t="s">
        <v>656</v>
      </c>
      <c r="O1951" s="2" t="s">
        <v>81</v>
      </c>
      <c r="P1951" s="2" t="str">
        <f>"2170567276                    "</f>
        <v xml:space="preserve">2170567276                    </v>
      </c>
      <c r="Q1951" s="2">
        <v>0</v>
      </c>
      <c r="R1951" s="2">
        <v>0</v>
      </c>
      <c r="S1951" s="2">
        <v>0</v>
      </c>
      <c r="T1951" s="2">
        <v>0</v>
      </c>
      <c r="U1951" s="2">
        <v>0</v>
      </c>
      <c r="V1951" s="2">
        <v>0</v>
      </c>
      <c r="W1951" s="2">
        <v>0</v>
      </c>
      <c r="X1951" s="2">
        <v>0</v>
      </c>
      <c r="Y1951" s="2">
        <v>0</v>
      </c>
      <c r="Z1951" s="2">
        <v>0</v>
      </c>
      <c r="AA1951" s="2">
        <v>0</v>
      </c>
      <c r="AB1951" s="2">
        <v>0</v>
      </c>
      <c r="AC1951" s="2">
        <v>0</v>
      </c>
      <c r="AD1951" s="2">
        <v>0</v>
      </c>
      <c r="AE1951" s="2">
        <v>0</v>
      </c>
      <c r="AF1951" s="2">
        <v>0</v>
      </c>
      <c r="AG1951" s="2">
        <v>0</v>
      </c>
      <c r="AH1951" s="2">
        <v>0</v>
      </c>
      <c r="AI1951" s="2">
        <v>0</v>
      </c>
      <c r="AJ1951" s="2">
        <v>0</v>
      </c>
      <c r="AK1951" s="2">
        <v>0</v>
      </c>
      <c r="AL1951" s="2">
        <v>0</v>
      </c>
      <c r="AM1951" s="2">
        <v>10.48</v>
      </c>
      <c r="AN1951" s="2">
        <v>0</v>
      </c>
      <c r="AO1951" s="2">
        <v>0</v>
      </c>
      <c r="AP1951" s="2">
        <v>0</v>
      </c>
      <c r="AQ1951" s="2">
        <v>0</v>
      </c>
      <c r="AR1951" s="2">
        <v>0</v>
      </c>
      <c r="AS1951" s="2">
        <v>0</v>
      </c>
      <c r="AT1951" s="2">
        <v>0</v>
      </c>
      <c r="AU1951" s="2">
        <v>0</v>
      </c>
      <c r="AV1951" s="2">
        <v>0</v>
      </c>
      <c r="AW1951" s="2">
        <v>0</v>
      </c>
      <c r="AX1951" s="2">
        <v>0</v>
      </c>
      <c r="AY1951" s="2">
        <v>0</v>
      </c>
      <c r="AZ1951" s="2">
        <v>0</v>
      </c>
      <c r="BA1951" s="2">
        <v>0</v>
      </c>
      <c r="BB1951" s="2">
        <v>0</v>
      </c>
      <c r="BC1951" s="2">
        <v>0</v>
      </c>
      <c r="BD1951" s="2">
        <v>0</v>
      </c>
      <c r="BE1951" s="2">
        <v>0</v>
      </c>
      <c r="BF1951" s="2">
        <v>0</v>
      </c>
      <c r="BG1951" s="2">
        <v>0</v>
      </c>
      <c r="BH1951" s="2">
        <v>1</v>
      </c>
      <c r="BI1951" s="2">
        <v>4</v>
      </c>
      <c r="BJ1951" s="2">
        <v>4.4000000000000004</v>
      </c>
      <c r="BK1951" s="2">
        <v>4.5</v>
      </c>
      <c r="BL1951" s="2">
        <v>94.72</v>
      </c>
      <c r="BM1951" s="2">
        <v>13.26</v>
      </c>
      <c r="BN1951" s="2">
        <v>107.98</v>
      </c>
      <c r="BO1951" s="2">
        <v>107.98</v>
      </c>
      <c r="BQ1951" s="2" t="s">
        <v>657</v>
      </c>
      <c r="BR1951" s="2" t="s">
        <v>83</v>
      </c>
      <c r="BS1951" s="3">
        <v>42867</v>
      </c>
      <c r="BT1951" s="4">
        <v>0.31458333333333333</v>
      </c>
      <c r="BU1951" s="2" t="s">
        <v>2507</v>
      </c>
      <c r="BV1951" s="2" t="s">
        <v>98</v>
      </c>
      <c r="BY1951" s="2">
        <v>21854.18</v>
      </c>
      <c r="CC1951" s="2" t="s">
        <v>176</v>
      </c>
      <c r="CD1951" s="2">
        <v>6001</v>
      </c>
      <c r="CE1951" s="2" t="s">
        <v>86</v>
      </c>
      <c r="CF1951" s="3">
        <v>42872</v>
      </c>
      <c r="CI1951" s="2">
        <v>1</v>
      </c>
      <c r="CJ1951" s="2">
        <v>-3</v>
      </c>
      <c r="CK1951" s="2">
        <v>21</v>
      </c>
      <c r="CL1951" s="2" t="s">
        <v>87</v>
      </c>
    </row>
    <row r="1952" spans="1:90">
      <c r="A1952" s="2" t="s">
        <v>71</v>
      </c>
      <c r="B1952" s="2" t="s">
        <v>72</v>
      </c>
      <c r="C1952" s="2" t="s">
        <v>73</v>
      </c>
      <c r="E1952" s="2" t="str">
        <f>"FES1162549017"</f>
        <v>FES1162549017</v>
      </c>
      <c r="F1952" s="3">
        <v>42870</v>
      </c>
      <c r="G1952" s="2">
        <v>201711</v>
      </c>
      <c r="H1952" s="2" t="s">
        <v>74</v>
      </c>
      <c r="I1952" s="2" t="s">
        <v>75</v>
      </c>
      <c r="J1952" s="2" t="s">
        <v>76</v>
      </c>
      <c r="K1952" s="2" t="s">
        <v>77</v>
      </c>
      <c r="L1952" s="2" t="s">
        <v>104</v>
      </c>
      <c r="M1952" s="2" t="s">
        <v>105</v>
      </c>
      <c r="N1952" s="2" t="s">
        <v>240</v>
      </c>
      <c r="O1952" s="2" t="s">
        <v>81</v>
      </c>
      <c r="P1952" s="2" t="str">
        <f>"2170566839                    "</f>
        <v xml:space="preserve">2170566839                    </v>
      </c>
      <c r="Q1952" s="2">
        <v>0</v>
      </c>
      <c r="R1952" s="2">
        <v>0</v>
      </c>
      <c r="S1952" s="2">
        <v>0</v>
      </c>
      <c r="T1952" s="2">
        <v>0</v>
      </c>
      <c r="U1952" s="2">
        <v>0</v>
      </c>
      <c r="V1952" s="2">
        <v>0</v>
      </c>
      <c r="W1952" s="2">
        <v>0</v>
      </c>
      <c r="X1952" s="2">
        <v>0</v>
      </c>
      <c r="Y1952" s="2">
        <v>0</v>
      </c>
      <c r="Z1952" s="2">
        <v>0</v>
      </c>
      <c r="AA1952" s="2">
        <v>0</v>
      </c>
      <c r="AB1952" s="2">
        <v>0</v>
      </c>
      <c r="AC1952" s="2">
        <v>0</v>
      </c>
      <c r="AD1952" s="2">
        <v>0</v>
      </c>
      <c r="AE1952" s="2">
        <v>0</v>
      </c>
      <c r="AF1952" s="2">
        <v>0</v>
      </c>
      <c r="AG1952" s="2">
        <v>0</v>
      </c>
      <c r="AH1952" s="2">
        <v>0</v>
      </c>
      <c r="AI1952" s="2">
        <v>0</v>
      </c>
      <c r="AJ1952" s="2">
        <v>0</v>
      </c>
      <c r="AK1952" s="2">
        <v>0</v>
      </c>
      <c r="AL1952" s="2">
        <v>0</v>
      </c>
      <c r="AM1952" s="2">
        <v>20.96</v>
      </c>
      <c r="AN1952" s="2">
        <v>0</v>
      </c>
      <c r="AO1952" s="2">
        <v>0</v>
      </c>
      <c r="AP1952" s="2">
        <v>0</v>
      </c>
      <c r="AQ1952" s="2">
        <v>0</v>
      </c>
      <c r="AR1952" s="2">
        <v>0</v>
      </c>
      <c r="AS1952" s="2">
        <v>0</v>
      </c>
      <c r="AT1952" s="2">
        <v>0</v>
      </c>
      <c r="AU1952" s="2">
        <v>0</v>
      </c>
      <c r="AV1952" s="2">
        <v>0</v>
      </c>
      <c r="AW1952" s="2">
        <v>0</v>
      </c>
      <c r="AX1952" s="2">
        <v>0</v>
      </c>
      <c r="AY1952" s="2">
        <v>0</v>
      </c>
      <c r="AZ1952" s="2">
        <v>0</v>
      </c>
      <c r="BA1952" s="2">
        <v>0</v>
      </c>
      <c r="BB1952" s="2">
        <v>0</v>
      </c>
      <c r="BC1952" s="2">
        <v>0</v>
      </c>
      <c r="BD1952" s="2">
        <v>0</v>
      </c>
      <c r="BE1952" s="2">
        <v>0</v>
      </c>
      <c r="BF1952" s="2">
        <v>0</v>
      </c>
      <c r="BG1952" s="2">
        <v>0</v>
      </c>
      <c r="BH1952" s="2">
        <v>1</v>
      </c>
      <c r="BI1952" s="2">
        <v>9</v>
      </c>
      <c r="BJ1952" s="2">
        <v>3.6</v>
      </c>
      <c r="BK1952" s="2">
        <v>9</v>
      </c>
      <c r="BL1952" s="2">
        <v>189.44</v>
      </c>
      <c r="BM1952" s="2">
        <v>26.52</v>
      </c>
      <c r="BN1952" s="2">
        <v>215.96</v>
      </c>
      <c r="BO1952" s="2">
        <v>215.96</v>
      </c>
      <c r="BQ1952" s="2" t="s">
        <v>238</v>
      </c>
      <c r="BR1952" s="2" t="s">
        <v>83</v>
      </c>
      <c r="BS1952" s="3">
        <v>42871</v>
      </c>
      <c r="BT1952" s="4">
        <v>0.35069444444444442</v>
      </c>
      <c r="BU1952" s="2" t="s">
        <v>2508</v>
      </c>
      <c r="BV1952" s="2" t="s">
        <v>98</v>
      </c>
      <c r="BY1952" s="2">
        <v>18200</v>
      </c>
      <c r="CC1952" s="2" t="s">
        <v>105</v>
      </c>
      <c r="CD1952" s="2">
        <v>4001</v>
      </c>
      <c r="CE1952" s="2" t="s">
        <v>86</v>
      </c>
      <c r="CF1952" s="3">
        <v>42872</v>
      </c>
      <c r="CI1952" s="2">
        <v>1</v>
      </c>
      <c r="CJ1952" s="2">
        <v>1</v>
      </c>
      <c r="CK1952" s="2">
        <v>21</v>
      </c>
      <c r="CL1952" s="2" t="s">
        <v>87</v>
      </c>
    </row>
    <row r="1953" spans="1:90">
      <c r="A1953" s="2" t="s">
        <v>71</v>
      </c>
      <c r="B1953" s="2" t="s">
        <v>72</v>
      </c>
      <c r="C1953" s="2" t="s">
        <v>73</v>
      </c>
      <c r="E1953" s="2" t="str">
        <f>"FES1162548986"</f>
        <v>FES1162548986</v>
      </c>
      <c r="F1953" s="3">
        <v>42870</v>
      </c>
      <c r="G1953" s="2">
        <v>201711</v>
      </c>
      <c r="H1953" s="2" t="s">
        <v>74</v>
      </c>
      <c r="I1953" s="2" t="s">
        <v>75</v>
      </c>
      <c r="J1953" s="2" t="s">
        <v>76</v>
      </c>
      <c r="K1953" s="2" t="s">
        <v>77</v>
      </c>
      <c r="L1953" s="2" t="s">
        <v>88</v>
      </c>
      <c r="M1953" s="2" t="s">
        <v>89</v>
      </c>
      <c r="N1953" s="2" t="s">
        <v>452</v>
      </c>
      <c r="O1953" s="2" t="s">
        <v>81</v>
      </c>
      <c r="P1953" s="2" t="str">
        <f>"2170567159                    "</f>
        <v xml:space="preserve">2170567159                    </v>
      </c>
      <c r="Q1953" s="2">
        <v>0</v>
      </c>
      <c r="R1953" s="2">
        <v>0</v>
      </c>
      <c r="S1953" s="2">
        <v>0</v>
      </c>
      <c r="T1953" s="2">
        <v>0</v>
      </c>
      <c r="U1953" s="2">
        <v>0</v>
      </c>
      <c r="V1953" s="2">
        <v>0</v>
      </c>
      <c r="W1953" s="2">
        <v>0</v>
      </c>
      <c r="X1953" s="2">
        <v>0</v>
      </c>
      <c r="Y1953" s="2">
        <v>0</v>
      </c>
      <c r="Z1953" s="2">
        <v>0</v>
      </c>
      <c r="AA1953" s="2">
        <v>0</v>
      </c>
      <c r="AB1953" s="2">
        <v>0</v>
      </c>
      <c r="AC1953" s="2">
        <v>0</v>
      </c>
      <c r="AD1953" s="2">
        <v>0</v>
      </c>
      <c r="AE1953" s="2">
        <v>0</v>
      </c>
      <c r="AF1953" s="2">
        <v>0</v>
      </c>
      <c r="AG1953" s="2">
        <v>0</v>
      </c>
      <c r="AH1953" s="2">
        <v>0</v>
      </c>
      <c r="AI1953" s="2">
        <v>0</v>
      </c>
      <c r="AJ1953" s="2">
        <v>0</v>
      </c>
      <c r="AK1953" s="2">
        <v>0</v>
      </c>
      <c r="AL1953" s="2">
        <v>0</v>
      </c>
      <c r="AM1953" s="2">
        <v>66.37</v>
      </c>
      <c r="AN1953" s="2">
        <v>0</v>
      </c>
      <c r="AO1953" s="2">
        <v>0</v>
      </c>
      <c r="AP1953" s="2">
        <v>0</v>
      </c>
      <c r="AQ1953" s="2">
        <v>0</v>
      </c>
      <c r="AR1953" s="2">
        <v>0</v>
      </c>
      <c r="AS1953" s="2">
        <v>0</v>
      </c>
      <c r="AT1953" s="2">
        <v>0</v>
      </c>
      <c r="AU1953" s="2">
        <v>0</v>
      </c>
      <c r="AV1953" s="2">
        <v>0</v>
      </c>
      <c r="AW1953" s="2">
        <v>0</v>
      </c>
      <c r="AX1953" s="2">
        <v>0</v>
      </c>
      <c r="AY1953" s="2">
        <v>0</v>
      </c>
      <c r="AZ1953" s="2">
        <v>0</v>
      </c>
      <c r="BA1953" s="2">
        <v>0</v>
      </c>
      <c r="BB1953" s="2">
        <v>0</v>
      </c>
      <c r="BC1953" s="2">
        <v>0</v>
      </c>
      <c r="BD1953" s="2">
        <v>0</v>
      </c>
      <c r="BE1953" s="2">
        <v>0</v>
      </c>
      <c r="BF1953" s="2">
        <v>0</v>
      </c>
      <c r="BG1953" s="2">
        <v>0</v>
      </c>
      <c r="BH1953" s="2">
        <v>1</v>
      </c>
      <c r="BI1953" s="2">
        <v>20</v>
      </c>
      <c r="BJ1953" s="2">
        <v>28.2</v>
      </c>
      <c r="BK1953" s="2">
        <v>28.5</v>
      </c>
      <c r="BL1953" s="2">
        <v>599.89</v>
      </c>
      <c r="BM1953" s="2">
        <v>83.98</v>
      </c>
      <c r="BN1953" s="2">
        <v>683.87</v>
      </c>
      <c r="BO1953" s="2">
        <v>683.87</v>
      </c>
      <c r="BQ1953" s="2" t="s">
        <v>453</v>
      </c>
      <c r="BR1953" s="2" t="s">
        <v>83</v>
      </c>
      <c r="BS1953" s="3">
        <v>42871</v>
      </c>
      <c r="BT1953" s="4">
        <v>0.41666666666666669</v>
      </c>
      <c r="BU1953" s="2" t="s">
        <v>2509</v>
      </c>
      <c r="BV1953" s="2" t="s">
        <v>98</v>
      </c>
      <c r="BY1953" s="2">
        <v>141174</v>
      </c>
      <c r="CC1953" s="2" t="s">
        <v>89</v>
      </c>
      <c r="CD1953" s="2">
        <v>7405</v>
      </c>
      <c r="CE1953" s="2" t="s">
        <v>86</v>
      </c>
      <c r="CF1953" s="3">
        <v>42872</v>
      </c>
      <c r="CI1953" s="2">
        <v>1</v>
      </c>
      <c r="CJ1953" s="2">
        <v>1</v>
      </c>
      <c r="CK1953" s="2">
        <v>21</v>
      </c>
      <c r="CL1953" s="2" t="s">
        <v>87</v>
      </c>
    </row>
    <row r="1954" spans="1:90">
      <c r="A1954" s="2" t="s">
        <v>71</v>
      </c>
      <c r="B1954" s="2" t="s">
        <v>72</v>
      </c>
      <c r="C1954" s="2" t="s">
        <v>73</v>
      </c>
      <c r="E1954" s="2" t="str">
        <f>"FES1162549093"</f>
        <v>FES1162549093</v>
      </c>
      <c r="F1954" s="3">
        <v>42870</v>
      </c>
      <c r="G1954" s="2">
        <v>201711</v>
      </c>
      <c r="H1954" s="2" t="s">
        <v>74</v>
      </c>
      <c r="I1954" s="2" t="s">
        <v>75</v>
      </c>
      <c r="J1954" s="2" t="s">
        <v>76</v>
      </c>
      <c r="K1954" s="2" t="s">
        <v>77</v>
      </c>
      <c r="L1954" s="2" t="s">
        <v>78</v>
      </c>
      <c r="M1954" s="2" t="s">
        <v>79</v>
      </c>
      <c r="N1954" s="2" t="s">
        <v>2112</v>
      </c>
      <c r="O1954" s="2" t="s">
        <v>81</v>
      </c>
      <c r="P1954" s="2" t="str">
        <f>"2170567525                    "</f>
        <v xml:space="preserve">2170567525                    </v>
      </c>
      <c r="Q1954" s="2">
        <v>0</v>
      </c>
      <c r="R1954" s="2">
        <v>0</v>
      </c>
      <c r="S1954" s="2">
        <v>0</v>
      </c>
      <c r="T1954" s="2">
        <v>0</v>
      </c>
      <c r="U1954" s="2">
        <v>0</v>
      </c>
      <c r="V1954" s="2">
        <v>0</v>
      </c>
      <c r="W1954" s="2">
        <v>0</v>
      </c>
      <c r="X1954" s="2">
        <v>0</v>
      </c>
      <c r="Y1954" s="2">
        <v>0</v>
      </c>
      <c r="Z1954" s="2">
        <v>0</v>
      </c>
      <c r="AA1954" s="2">
        <v>0</v>
      </c>
      <c r="AB1954" s="2">
        <v>0</v>
      </c>
      <c r="AC1954" s="2">
        <v>0</v>
      </c>
      <c r="AD1954" s="2">
        <v>0</v>
      </c>
      <c r="AE1954" s="2">
        <v>0</v>
      </c>
      <c r="AF1954" s="2">
        <v>0</v>
      </c>
      <c r="AG1954" s="2">
        <v>0</v>
      </c>
      <c r="AH1954" s="2">
        <v>0</v>
      </c>
      <c r="AI1954" s="2">
        <v>0</v>
      </c>
      <c r="AJ1954" s="2">
        <v>0</v>
      </c>
      <c r="AK1954" s="2">
        <v>0</v>
      </c>
      <c r="AL1954" s="2">
        <v>0</v>
      </c>
      <c r="AM1954" s="2">
        <v>15.14</v>
      </c>
      <c r="AN1954" s="2">
        <v>0</v>
      </c>
      <c r="AO1954" s="2">
        <v>0</v>
      </c>
      <c r="AP1954" s="2">
        <v>0</v>
      </c>
      <c r="AQ1954" s="2">
        <v>0</v>
      </c>
      <c r="AR1954" s="2">
        <v>0</v>
      </c>
      <c r="AS1954" s="2">
        <v>0</v>
      </c>
      <c r="AT1954" s="2">
        <v>0</v>
      </c>
      <c r="AU1954" s="2">
        <v>0</v>
      </c>
      <c r="AV1954" s="2">
        <v>0</v>
      </c>
      <c r="AW1954" s="2">
        <v>0</v>
      </c>
      <c r="AX1954" s="2">
        <v>0</v>
      </c>
      <c r="AY1954" s="2">
        <v>0</v>
      </c>
      <c r="AZ1954" s="2">
        <v>0</v>
      </c>
      <c r="BA1954" s="2">
        <v>0</v>
      </c>
      <c r="BB1954" s="2">
        <v>0</v>
      </c>
      <c r="BC1954" s="2">
        <v>0</v>
      </c>
      <c r="BD1954" s="2">
        <v>0</v>
      </c>
      <c r="BE1954" s="2">
        <v>0</v>
      </c>
      <c r="BF1954" s="2">
        <v>0</v>
      </c>
      <c r="BG1954" s="2">
        <v>0</v>
      </c>
      <c r="BH1954" s="2">
        <v>1</v>
      </c>
      <c r="BI1954" s="2">
        <v>6.2</v>
      </c>
      <c r="BJ1954" s="2">
        <v>4</v>
      </c>
      <c r="BK1954" s="2">
        <v>6.5</v>
      </c>
      <c r="BL1954" s="2">
        <v>136.82</v>
      </c>
      <c r="BM1954" s="2">
        <v>19.149999999999999</v>
      </c>
      <c r="BN1954" s="2">
        <v>155.97</v>
      </c>
      <c r="BO1954" s="2">
        <v>155.97</v>
      </c>
      <c r="BQ1954" s="2" t="s">
        <v>2113</v>
      </c>
      <c r="BR1954" s="2" t="s">
        <v>83</v>
      </c>
      <c r="BS1954" s="3">
        <v>42871</v>
      </c>
      <c r="BT1954" s="4">
        <v>0.39305555555555555</v>
      </c>
      <c r="BU1954" s="2" t="s">
        <v>2173</v>
      </c>
      <c r="BV1954" s="2" t="s">
        <v>98</v>
      </c>
      <c r="BY1954" s="2">
        <v>20238.64</v>
      </c>
      <c r="CA1954" s="2" t="s">
        <v>2358</v>
      </c>
      <c r="CC1954" s="2" t="s">
        <v>79</v>
      </c>
      <c r="CD1954" s="2">
        <v>6850</v>
      </c>
      <c r="CE1954" s="2" t="s">
        <v>190</v>
      </c>
      <c r="CF1954" s="3">
        <v>42871</v>
      </c>
      <c r="CI1954" s="2">
        <v>3</v>
      </c>
      <c r="CJ1954" s="2">
        <v>1</v>
      </c>
      <c r="CK1954" s="2">
        <v>21</v>
      </c>
      <c r="CL1954" s="2" t="s">
        <v>87</v>
      </c>
    </row>
    <row r="1955" spans="1:90">
      <c r="A1955" s="2" t="s">
        <v>71</v>
      </c>
      <c r="B1955" s="2" t="s">
        <v>72</v>
      </c>
      <c r="C1955" s="2" t="s">
        <v>73</v>
      </c>
      <c r="E1955" s="2" t="str">
        <f>"FES1162549076"</f>
        <v>FES1162549076</v>
      </c>
      <c r="F1955" s="3">
        <v>42870</v>
      </c>
      <c r="G1955" s="2">
        <v>201711</v>
      </c>
      <c r="H1955" s="2" t="s">
        <v>74</v>
      </c>
      <c r="I1955" s="2" t="s">
        <v>75</v>
      </c>
      <c r="J1955" s="2" t="s">
        <v>76</v>
      </c>
      <c r="K1955" s="2" t="s">
        <v>77</v>
      </c>
      <c r="L1955" s="2" t="s">
        <v>175</v>
      </c>
      <c r="M1955" s="2" t="s">
        <v>176</v>
      </c>
      <c r="N1955" s="2" t="s">
        <v>1131</v>
      </c>
      <c r="O1955" s="2" t="s">
        <v>81</v>
      </c>
      <c r="P1955" s="2" t="str">
        <f>"2170567240                    "</f>
        <v xml:space="preserve">2170567240                    </v>
      </c>
      <c r="Q1955" s="2">
        <v>0</v>
      </c>
      <c r="R1955" s="2">
        <v>0</v>
      </c>
      <c r="S1955" s="2">
        <v>0</v>
      </c>
      <c r="T1955" s="2">
        <v>0</v>
      </c>
      <c r="U1955" s="2">
        <v>0</v>
      </c>
      <c r="V1955" s="2">
        <v>0</v>
      </c>
      <c r="W1955" s="2">
        <v>0</v>
      </c>
      <c r="X1955" s="2">
        <v>0</v>
      </c>
      <c r="Y1955" s="2">
        <v>0</v>
      </c>
      <c r="Z1955" s="2">
        <v>0</v>
      </c>
      <c r="AA1955" s="2">
        <v>0</v>
      </c>
      <c r="AB1955" s="2">
        <v>0</v>
      </c>
      <c r="AC1955" s="2">
        <v>0</v>
      </c>
      <c r="AD1955" s="2">
        <v>0</v>
      </c>
      <c r="AE1955" s="2">
        <v>0</v>
      </c>
      <c r="AF1955" s="2">
        <v>0</v>
      </c>
      <c r="AG1955" s="2">
        <v>0</v>
      </c>
      <c r="AH1955" s="2">
        <v>0</v>
      </c>
      <c r="AI1955" s="2">
        <v>0</v>
      </c>
      <c r="AJ1955" s="2">
        <v>0</v>
      </c>
      <c r="AK1955" s="2">
        <v>0</v>
      </c>
      <c r="AL1955" s="2">
        <v>0</v>
      </c>
      <c r="AM1955" s="2">
        <v>16.3</v>
      </c>
      <c r="AN1955" s="2">
        <v>0</v>
      </c>
      <c r="AO1955" s="2">
        <v>0</v>
      </c>
      <c r="AP1955" s="2">
        <v>0</v>
      </c>
      <c r="AQ1955" s="2">
        <v>0</v>
      </c>
      <c r="AR1955" s="2">
        <v>0</v>
      </c>
      <c r="AS1955" s="2">
        <v>0</v>
      </c>
      <c r="AT1955" s="2">
        <v>0</v>
      </c>
      <c r="AU1955" s="2">
        <v>0</v>
      </c>
      <c r="AV1955" s="2">
        <v>0</v>
      </c>
      <c r="AW1955" s="2">
        <v>0</v>
      </c>
      <c r="AX1955" s="2">
        <v>0</v>
      </c>
      <c r="AY1955" s="2">
        <v>0</v>
      </c>
      <c r="AZ1955" s="2">
        <v>0</v>
      </c>
      <c r="BA1955" s="2">
        <v>0</v>
      </c>
      <c r="BB1955" s="2">
        <v>0</v>
      </c>
      <c r="BC1955" s="2">
        <v>0</v>
      </c>
      <c r="BD1955" s="2">
        <v>0</v>
      </c>
      <c r="BE1955" s="2">
        <v>0</v>
      </c>
      <c r="BF1955" s="2">
        <v>0</v>
      </c>
      <c r="BG1955" s="2">
        <v>0</v>
      </c>
      <c r="BH1955" s="2">
        <v>2</v>
      </c>
      <c r="BI1955" s="2">
        <v>6.7</v>
      </c>
      <c r="BJ1955" s="2">
        <v>3.1</v>
      </c>
      <c r="BK1955" s="2">
        <v>7</v>
      </c>
      <c r="BL1955" s="2">
        <v>147.34</v>
      </c>
      <c r="BM1955" s="2">
        <v>20.63</v>
      </c>
      <c r="BN1955" s="2">
        <v>167.97</v>
      </c>
      <c r="BO1955" s="2">
        <v>167.97</v>
      </c>
      <c r="BQ1955" s="2" t="s">
        <v>1132</v>
      </c>
      <c r="BR1955" s="2" t="s">
        <v>83</v>
      </c>
      <c r="BS1955" s="3">
        <v>42871</v>
      </c>
      <c r="BT1955" s="4">
        <v>0.39583333333333331</v>
      </c>
      <c r="BU1955" s="2" t="s">
        <v>1133</v>
      </c>
      <c r="BV1955" s="2" t="s">
        <v>98</v>
      </c>
      <c r="BY1955" s="2">
        <v>15492.72</v>
      </c>
      <c r="CA1955" s="2" t="s">
        <v>180</v>
      </c>
      <c r="CC1955" s="2" t="s">
        <v>176</v>
      </c>
      <c r="CD1955" s="2">
        <v>6001</v>
      </c>
      <c r="CE1955" s="2" t="s">
        <v>86</v>
      </c>
      <c r="CF1955" s="3">
        <v>42871</v>
      </c>
      <c r="CI1955" s="2">
        <v>1</v>
      </c>
      <c r="CJ1955" s="2">
        <v>1</v>
      </c>
      <c r="CK1955" s="2">
        <v>21</v>
      </c>
      <c r="CL1955" s="2" t="s">
        <v>87</v>
      </c>
    </row>
    <row r="1956" spans="1:90">
      <c r="A1956" s="2" t="s">
        <v>71</v>
      </c>
      <c r="B1956" s="2" t="s">
        <v>72</v>
      </c>
      <c r="C1956" s="2" t="s">
        <v>73</v>
      </c>
      <c r="E1956" s="2" t="str">
        <f>"FES1162549075"</f>
        <v>FES1162549075</v>
      </c>
      <c r="F1956" s="3">
        <v>42870</v>
      </c>
      <c r="G1956" s="2">
        <v>201711</v>
      </c>
      <c r="H1956" s="2" t="s">
        <v>74</v>
      </c>
      <c r="I1956" s="2" t="s">
        <v>75</v>
      </c>
      <c r="J1956" s="2" t="s">
        <v>76</v>
      </c>
      <c r="K1956" s="2" t="s">
        <v>77</v>
      </c>
      <c r="L1956" s="2" t="s">
        <v>163</v>
      </c>
      <c r="M1956" s="2" t="s">
        <v>164</v>
      </c>
      <c r="N1956" s="2" t="s">
        <v>499</v>
      </c>
      <c r="O1956" s="2" t="s">
        <v>81</v>
      </c>
      <c r="P1956" s="2" t="str">
        <f>"2170567239                    "</f>
        <v xml:space="preserve">2170567239                    </v>
      </c>
      <c r="Q1956" s="2">
        <v>0</v>
      </c>
      <c r="R1956" s="2">
        <v>0</v>
      </c>
      <c r="S1956" s="2">
        <v>0</v>
      </c>
      <c r="T1956" s="2">
        <v>0</v>
      </c>
      <c r="U1956" s="2">
        <v>0</v>
      </c>
      <c r="V1956" s="2">
        <v>0</v>
      </c>
      <c r="W1956" s="2">
        <v>0</v>
      </c>
      <c r="X1956" s="2">
        <v>0</v>
      </c>
      <c r="Y1956" s="2">
        <v>0</v>
      </c>
      <c r="Z1956" s="2">
        <v>0</v>
      </c>
      <c r="AA1956" s="2">
        <v>0</v>
      </c>
      <c r="AB1956" s="2">
        <v>0</v>
      </c>
      <c r="AC1956" s="2">
        <v>0</v>
      </c>
      <c r="AD1956" s="2">
        <v>0</v>
      </c>
      <c r="AE1956" s="2">
        <v>0</v>
      </c>
      <c r="AF1956" s="2">
        <v>0</v>
      </c>
      <c r="AG1956" s="2">
        <v>0</v>
      </c>
      <c r="AH1956" s="2">
        <v>0</v>
      </c>
      <c r="AI1956" s="2">
        <v>0</v>
      </c>
      <c r="AJ1956" s="2">
        <v>0</v>
      </c>
      <c r="AK1956" s="2">
        <v>0</v>
      </c>
      <c r="AL1956" s="2">
        <v>0</v>
      </c>
      <c r="AM1956" s="2">
        <v>3.64</v>
      </c>
      <c r="AN1956" s="2">
        <v>0</v>
      </c>
      <c r="AO1956" s="2">
        <v>0</v>
      </c>
      <c r="AP1956" s="2">
        <v>0</v>
      </c>
      <c r="AQ1956" s="2">
        <v>0</v>
      </c>
      <c r="AR1956" s="2">
        <v>0</v>
      </c>
      <c r="AS1956" s="2">
        <v>0</v>
      </c>
      <c r="AT1956" s="2">
        <v>0</v>
      </c>
      <c r="AU1956" s="2">
        <v>0</v>
      </c>
      <c r="AV1956" s="2">
        <v>0</v>
      </c>
      <c r="AW1956" s="2">
        <v>0</v>
      </c>
      <c r="AX1956" s="2">
        <v>0</v>
      </c>
      <c r="AY1956" s="2">
        <v>0</v>
      </c>
      <c r="AZ1956" s="2">
        <v>0</v>
      </c>
      <c r="BA1956" s="2">
        <v>0</v>
      </c>
      <c r="BB1956" s="2">
        <v>0</v>
      </c>
      <c r="BC1956" s="2">
        <v>0</v>
      </c>
      <c r="BD1956" s="2">
        <v>0</v>
      </c>
      <c r="BE1956" s="2">
        <v>0</v>
      </c>
      <c r="BF1956" s="2">
        <v>0</v>
      </c>
      <c r="BG1956" s="2">
        <v>0</v>
      </c>
      <c r="BH1956" s="2">
        <v>1</v>
      </c>
      <c r="BI1956" s="2">
        <v>2</v>
      </c>
      <c r="BJ1956" s="2">
        <v>2.2999999999999998</v>
      </c>
      <c r="BK1956" s="2">
        <v>3</v>
      </c>
      <c r="BL1956" s="2">
        <v>32.89</v>
      </c>
      <c r="BM1956" s="2">
        <v>4.5999999999999996</v>
      </c>
      <c r="BN1956" s="2">
        <v>37.49</v>
      </c>
      <c r="BO1956" s="2">
        <v>37.49</v>
      </c>
      <c r="BQ1956" s="2" t="s">
        <v>500</v>
      </c>
      <c r="BR1956" s="2" t="s">
        <v>83</v>
      </c>
      <c r="BS1956" s="3">
        <v>42871</v>
      </c>
      <c r="BT1956" s="4">
        <v>0.37152777777777773</v>
      </c>
      <c r="BU1956" s="2" t="s">
        <v>208</v>
      </c>
      <c r="BV1956" s="2" t="s">
        <v>98</v>
      </c>
      <c r="BY1956" s="2">
        <v>11666.15</v>
      </c>
      <c r="CA1956" s="2" t="s">
        <v>279</v>
      </c>
      <c r="CC1956" s="2" t="s">
        <v>164</v>
      </c>
      <c r="CD1956" s="2">
        <v>2094</v>
      </c>
      <c r="CE1956" s="2" t="s">
        <v>86</v>
      </c>
      <c r="CF1956" s="3">
        <v>42871</v>
      </c>
      <c r="CI1956" s="2">
        <v>1</v>
      </c>
      <c r="CJ1956" s="2">
        <v>1</v>
      </c>
      <c r="CK1956" s="2">
        <v>22</v>
      </c>
      <c r="CL1956" s="2" t="s">
        <v>87</v>
      </c>
    </row>
    <row r="1957" spans="1:90">
      <c r="A1957" s="2" t="s">
        <v>71</v>
      </c>
      <c r="B1957" s="2" t="s">
        <v>72</v>
      </c>
      <c r="C1957" s="2" t="s">
        <v>73</v>
      </c>
      <c r="E1957" s="2" t="str">
        <f>"FES1162549111"</f>
        <v>FES1162549111</v>
      </c>
      <c r="F1957" s="3">
        <v>42870</v>
      </c>
      <c r="G1957" s="2">
        <v>201711</v>
      </c>
      <c r="H1957" s="2" t="s">
        <v>74</v>
      </c>
      <c r="I1957" s="2" t="s">
        <v>75</v>
      </c>
      <c r="J1957" s="2" t="s">
        <v>76</v>
      </c>
      <c r="K1957" s="2" t="s">
        <v>77</v>
      </c>
      <c r="L1957" s="2" t="s">
        <v>224</v>
      </c>
      <c r="M1957" s="2" t="s">
        <v>225</v>
      </c>
      <c r="N1957" s="2" t="s">
        <v>578</v>
      </c>
      <c r="O1957" s="2" t="s">
        <v>81</v>
      </c>
      <c r="P1957" s="2" t="str">
        <f>"2170567272                    "</f>
        <v xml:space="preserve">2170567272                    </v>
      </c>
      <c r="Q1957" s="2">
        <v>0</v>
      </c>
      <c r="R1957" s="2">
        <v>0</v>
      </c>
      <c r="S1957" s="2">
        <v>0</v>
      </c>
      <c r="T1957" s="2">
        <v>0</v>
      </c>
      <c r="U1957" s="2">
        <v>0</v>
      </c>
      <c r="V1957" s="2">
        <v>0</v>
      </c>
      <c r="W1957" s="2">
        <v>0</v>
      </c>
      <c r="X1957" s="2">
        <v>0</v>
      </c>
      <c r="Y1957" s="2">
        <v>0</v>
      </c>
      <c r="Z1957" s="2">
        <v>0</v>
      </c>
      <c r="AA1957" s="2">
        <v>0</v>
      </c>
      <c r="AB1957" s="2">
        <v>0</v>
      </c>
      <c r="AC1957" s="2">
        <v>0</v>
      </c>
      <c r="AD1957" s="2">
        <v>0</v>
      </c>
      <c r="AE1957" s="2">
        <v>0</v>
      </c>
      <c r="AF1957" s="2">
        <v>0</v>
      </c>
      <c r="AG1957" s="2">
        <v>0</v>
      </c>
      <c r="AH1957" s="2">
        <v>0</v>
      </c>
      <c r="AI1957" s="2">
        <v>0</v>
      </c>
      <c r="AJ1957" s="2">
        <v>0</v>
      </c>
      <c r="AK1957" s="2">
        <v>0</v>
      </c>
      <c r="AL1957" s="2">
        <v>0</v>
      </c>
      <c r="AM1957" s="2">
        <v>4.66</v>
      </c>
      <c r="AN1957" s="2">
        <v>0</v>
      </c>
      <c r="AO1957" s="2">
        <v>0</v>
      </c>
      <c r="AP1957" s="2">
        <v>0</v>
      </c>
      <c r="AQ1957" s="2">
        <v>0</v>
      </c>
      <c r="AR1957" s="2">
        <v>0</v>
      </c>
      <c r="AS1957" s="2">
        <v>0</v>
      </c>
      <c r="AT1957" s="2">
        <v>0</v>
      </c>
      <c r="AU1957" s="2">
        <v>0</v>
      </c>
      <c r="AV1957" s="2">
        <v>0</v>
      </c>
      <c r="AW1957" s="2">
        <v>0</v>
      </c>
      <c r="AX1957" s="2">
        <v>0</v>
      </c>
      <c r="AY1957" s="2">
        <v>0</v>
      </c>
      <c r="AZ1957" s="2">
        <v>0</v>
      </c>
      <c r="BA1957" s="2">
        <v>0</v>
      </c>
      <c r="BB1957" s="2">
        <v>0</v>
      </c>
      <c r="BC1957" s="2">
        <v>0</v>
      </c>
      <c r="BD1957" s="2">
        <v>0</v>
      </c>
      <c r="BE1957" s="2">
        <v>0</v>
      </c>
      <c r="BF1957" s="2">
        <v>0</v>
      </c>
      <c r="BG1957" s="2">
        <v>0</v>
      </c>
      <c r="BH1957" s="2">
        <v>1</v>
      </c>
      <c r="BI1957" s="2">
        <v>1</v>
      </c>
      <c r="BJ1957" s="2">
        <v>0.2</v>
      </c>
      <c r="BK1957" s="2">
        <v>1</v>
      </c>
      <c r="BL1957" s="2">
        <v>42.1</v>
      </c>
      <c r="BM1957" s="2">
        <v>5.89</v>
      </c>
      <c r="BN1957" s="2">
        <v>47.99</v>
      </c>
      <c r="BO1957" s="2">
        <v>47.99</v>
      </c>
      <c r="BQ1957" s="2" t="s">
        <v>579</v>
      </c>
      <c r="BR1957" s="2" t="s">
        <v>83</v>
      </c>
      <c r="BS1957" s="3">
        <v>42871</v>
      </c>
      <c r="BT1957" s="4">
        <v>0.39583333333333331</v>
      </c>
      <c r="BU1957" s="2" t="s">
        <v>2510</v>
      </c>
      <c r="BV1957" s="2" t="s">
        <v>98</v>
      </c>
      <c r="BY1957" s="2">
        <v>1200</v>
      </c>
      <c r="CC1957" s="2" t="s">
        <v>225</v>
      </c>
      <c r="CD1957" s="2">
        <v>3610</v>
      </c>
      <c r="CE1957" s="2" t="s">
        <v>99</v>
      </c>
      <c r="CF1957" s="3">
        <v>42872</v>
      </c>
      <c r="CI1957" s="2">
        <v>1</v>
      </c>
      <c r="CJ1957" s="2">
        <v>1</v>
      </c>
      <c r="CK1957" s="2">
        <v>21</v>
      </c>
      <c r="CL1957" s="2" t="s">
        <v>87</v>
      </c>
    </row>
    <row r="1958" spans="1:90">
      <c r="A1958" s="2" t="s">
        <v>71</v>
      </c>
      <c r="B1958" s="2" t="s">
        <v>72</v>
      </c>
      <c r="C1958" s="2" t="s">
        <v>73</v>
      </c>
      <c r="E1958" s="2" t="str">
        <f>"FES1162549115"</f>
        <v>FES1162549115</v>
      </c>
      <c r="F1958" s="3">
        <v>42870</v>
      </c>
      <c r="G1958" s="2">
        <v>201711</v>
      </c>
      <c r="H1958" s="2" t="s">
        <v>74</v>
      </c>
      <c r="I1958" s="2" t="s">
        <v>75</v>
      </c>
      <c r="J1958" s="2" t="s">
        <v>76</v>
      </c>
      <c r="K1958" s="2" t="s">
        <v>77</v>
      </c>
      <c r="L1958" s="2" t="s">
        <v>224</v>
      </c>
      <c r="M1958" s="2" t="s">
        <v>225</v>
      </c>
      <c r="N1958" s="2" t="s">
        <v>1020</v>
      </c>
      <c r="O1958" s="2" t="s">
        <v>81</v>
      </c>
      <c r="P1958" s="2" t="str">
        <f>"2170567278                    "</f>
        <v xml:space="preserve">2170567278                    </v>
      </c>
      <c r="Q1958" s="2">
        <v>0</v>
      </c>
      <c r="R1958" s="2">
        <v>0</v>
      </c>
      <c r="S1958" s="2">
        <v>0</v>
      </c>
      <c r="T1958" s="2">
        <v>0</v>
      </c>
      <c r="U1958" s="2">
        <v>0</v>
      </c>
      <c r="V1958" s="2">
        <v>0</v>
      </c>
      <c r="W1958" s="2">
        <v>0</v>
      </c>
      <c r="X1958" s="2">
        <v>0</v>
      </c>
      <c r="Y1958" s="2">
        <v>0</v>
      </c>
      <c r="Z1958" s="2">
        <v>0</v>
      </c>
      <c r="AA1958" s="2">
        <v>0</v>
      </c>
      <c r="AB1958" s="2">
        <v>0</v>
      </c>
      <c r="AC1958" s="2">
        <v>0</v>
      </c>
      <c r="AD1958" s="2">
        <v>0</v>
      </c>
      <c r="AE1958" s="2">
        <v>0</v>
      </c>
      <c r="AF1958" s="2">
        <v>0</v>
      </c>
      <c r="AG1958" s="2">
        <v>0</v>
      </c>
      <c r="AH1958" s="2">
        <v>0</v>
      </c>
      <c r="AI1958" s="2">
        <v>0</v>
      </c>
      <c r="AJ1958" s="2">
        <v>0</v>
      </c>
      <c r="AK1958" s="2">
        <v>0</v>
      </c>
      <c r="AL1958" s="2">
        <v>0</v>
      </c>
      <c r="AM1958" s="2">
        <v>4.66</v>
      </c>
      <c r="AN1958" s="2">
        <v>0</v>
      </c>
      <c r="AO1958" s="2">
        <v>0</v>
      </c>
      <c r="AP1958" s="2">
        <v>0</v>
      </c>
      <c r="AQ1958" s="2">
        <v>0</v>
      </c>
      <c r="AR1958" s="2">
        <v>0</v>
      </c>
      <c r="AS1958" s="2">
        <v>0</v>
      </c>
      <c r="AT1958" s="2">
        <v>0</v>
      </c>
      <c r="AU1958" s="2">
        <v>0</v>
      </c>
      <c r="AV1958" s="2">
        <v>0</v>
      </c>
      <c r="AW1958" s="2">
        <v>0</v>
      </c>
      <c r="AX1958" s="2">
        <v>0</v>
      </c>
      <c r="AY1958" s="2">
        <v>0</v>
      </c>
      <c r="AZ1958" s="2">
        <v>0</v>
      </c>
      <c r="BA1958" s="2">
        <v>0</v>
      </c>
      <c r="BB1958" s="2">
        <v>0</v>
      </c>
      <c r="BC1958" s="2">
        <v>0</v>
      </c>
      <c r="BD1958" s="2">
        <v>0</v>
      </c>
      <c r="BE1958" s="2">
        <v>0</v>
      </c>
      <c r="BF1958" s="2">
        <v>0</v>
      </c>
      <c r="BG1958" s="2">
        <v>0</v>
      </c>
      <c r="BH1958" s="2">
        <v>1</v>
      </c>
      <c r="BI1958" s="2">
        <v>1</v>
      </c>
      <c r="BJ1958" s="2">
        <v>0.2</v>
      </c>
      <c r="BK1958" s="2">
        <v>1</v>
      </c>
      <c r="BL1958" s="2">
        <v>42.1</v>
      </c>
      <c r="BM1958" s="2">
        <v>5.89</v>
      </c>
      <c r="BN1958" s="2">
        <v>47.99</v>
      </c>
      <c r="BO1958" s="2">
        <v>47.99</v>
      </c>
      <c r="BQ1958" s="2" t="s">
        <v>238</v>
      </c>
      <c r="BR1958" s="2" t="s">
        <v>83</v>
      </c>
      <c r="BS1958" s="3">
        <v>42871</v>
      </c>
      <c r="BT1958" s="4">
        <v>0.39583333333333331</v>
      </c>
      <c r="BU1958" s="2" t="s">
        <v>239</v>
      </c>
      <c r="BV1958" s="2" t="s">
        <v>98</v>
      </c>
      <c r="BY1958" s="2">
        <v>1200</v>
      </c>
      <c r="CC1958" s="2" t="s">
        <v>225</v>
      </c>
      <c r="CD1958" s="2">
        <v>3610</v>
      </c>
      <c r="CE1958" s="2" t="s">
        <v>99</v>
      </c>
      <c r="CF1958" s="3">
        <v>42872</v>
      </c>
      <c r="CI1958" s="2">
        <v>1</v>
      </c>
      <c r="CJ1958" s="2">
        <v>1</v>
      </c>
      <c r="CK1958" s="2">
        <v>21</v>
      </c>
      <c r="CL1958" s="2" t="s">
        <v>87</v>
      </c>
    </row>
    <row r="1959" spans="1:90">
      <c r="A1959" s="2" t="s">
        <v>71</v>
      </c>
      <c r="B1959" s="2" t="s">
        <v>72</v>
      </c>
      <c r="C1959" s="2" t="s">
        <v>73</v>
      </c>
      <c r="E1959" s="2" t="str">
        <f>"FES1162549120"</f>
        <v>FES1162549120</v>
      </c>
      <c r="F1959" s="3">
        <v>42870</v>
      </c>
      <c r="G1959" s="2">
        <v>201711</v>
      </c>
      <c r="H1959" s="2" t="s">
        <v>74</v>
      </c>
      <c r="I1959" s="2" t="s">
        <v>75</v>
      </c>
      <c r="J1959" s="2" t="s">
        <v>76</v>
      </c>
      <c r="K1959" s="2" t="s">
        <v>77</v>
      </c>
      <c r="L1959" s="2" t="s">
        <v>422</v>
      </c>
      <c r="M1959" s="2" t="s">
        <v>423</v>
      </c>
      <c r="N1959" s="2" t="s">
        <v>424</v>
      </c>
      <c r="O1959" s="2" t="s">
        <v>81</v>
      </c>
      <c r="P1959" s="2" t="str">
        <f>"2170567289                    "</f>
        <v xml:space="preserve">2170567289                    </v>
      </c>
      <c r="Q1959" s="2">
        <v>0</v>
      </c>
      <c r="R1959" s="2">
        <v>0</v>
      </c>
      <c r="S1959" s="2">
        <v>0</v>
      </c>
      <c r="T1959" s="2">
        <v>0</v>
      </c>
      <c r="U1959" s="2">
        <v>0</v>
      </c>
      <c r="V1959" s="2">
        <v>0</v>
      </c>
      <c r="W1959" s="2">
        <v>0</v>
      </c>
      <c r="X1959" s="2">
        <v>0</v>
      </c>
      <c r="Y1959" s="2">
        <v>0</v>
      </c>
      <c r="Z1959" s="2">
        <v>0</v>
      </c>
      <c r="AA1959" s="2">
        <v>0</v>
      </c>
      <c r="AB1959" s="2">
        <v>0</v>
      </c>
      <c r="AC1959" s="2">
        <v>0</v>
      </c>
      <c r="AD1959" s="2">
        <v>0</v>
      </c>
      <c r="AE1959" s="2">
        <v>0</v>
      </c>
      <c r="AF1959" s="2">
        <v>0</v>
      </c>
      <c r="AG1959" s="2">
        <v>0</v>
      </c>
      <c r="AH1959" s="2">
        <v>0</v>
      </c>
      <c r="AI1959" s="2">
        <v>0</v>
      </c>
      <c r="AJ1959" s="2">
        <v>0</v>
      </c>
      <c r="AK1959" s="2">
        <v>0</v>
      </c>
      <c r="AL1959" s="2">
        <v>0</v>
      </c>
      <c r="AM1959" s="2">
        <v>4.66</v>
      </c>
      <c r="AN1959" s="2">
        <v>0</v>
      </c>
      <c r="AO1959" s="2">
        <v>0</v>
      </c>
      <c r="AP1959" s="2">
        <v>0</v>
      </c>
      <c r="AQ1959" s="2">
        <v>0</v>
      </c>
      <c r="AR1959" s="2">
        <v>0</v>
      </c>
      <c r="AS1959" s="2">
        <v>0</v>
      </c>
      <c r="AT1959" s="2">
        <v>0</v>
      </c>
      <c r="AU1959" s="2">
        <v>0</v>
      </c>
      <c r="AV1959" s="2">
        <v>0</v>
      </c>
      <c r="AW1959" s="2">
        <v>0</v>
      </c>
      <c r="AX1959" s="2">
        <v>0</v>
      </c>
      <c r="AY1959" s="2">
        <v>0</v>
      </c>
      <c r="AZ1959" s="2">
        <v>0</v>
      </c>
      <c r="BA1959" s="2">
        <v>0</v>
      </c>
      <c r="BB1959" s="2">
        <v>0</v>
      </c>
      <c r="BC1959" s="2">
        <v>0</v>
      </c>
      <c r="BD1959" s="2">
        <v>0</v>
      </c>
      <c r="BE1959" s="2">
        <v>0</v>
      </c>
      <c r="BF1959" s="2">
        <v>0</v>
      </c>
      <c r="BG1959" s="2">
        <v>0</v>
      </c>
      <c r="BH1959" s="2">
        <v>1</v>
      </c>
      <c r="BI1959" s="2">
        <v>1</v>
      </c>
      <c r="BJ1959" s="2">
        <v>0.2</v>
      </c>
      <c r="BK1959" s="2">
        <v>1</v>
      </c>
      <c r="BL1959" s="2">
        <v>42.1</v>
      </c>
      <c r="BM1959" s="2">
        <v>5.89</v>
      </c>
      <c r="BN1959" s="2">
        <v>47.99</v>
      </c>
      <c r="BO1959" s="2">
        <v>47.99</v>
      </c>
      <c r="BQ1959" s="2" t="s">
        <v>425</v>
      </c>
      <c r="BR1959" s="2" t="s">
        <v>83</v>
      </c>
      <c r="BS1959" s="3">
        <v>42871</v>
      </c>
      <c r="BT1959" s="4">
        <v>0.3125</v>
      </c>
      <c r="BU1959" s="2" t="s">
        <v>2461</v>
      </c>
      <c r="BV1959" s="2" t="s">
        <v>98</v>
      </c>
      <c r="BY1959" s="2">
        <v>1200</v>
      </c>
      <c r="CA1959" s="2" t="s">
        <v>939</v>
      </c>
      <c r="CC1959" s="2" t="s">
        <v>423</v>
      </c>
      <c r="CD1959" s="2">
        <v>6230</v>
      </c>
      <c r="CE1959" s="2" t="s">
        <v>99</v>
      </c>
      <c r="CF1959" s="3">
        <v>42872</v>
      </c>
      <c r="CI1959" s="2">
        <v>1</v>
      </c>
      <c r="CJ1959" s="2">
        <v>1</v>
      </c>
      <c r="CK1959" s="2">
        <v>21</v>
      </c>
      <c r="CL1959" s="2" t="s">
        <v>87</v>
      </c>
    </row>
    <row r="1960" spans="1:90">
      <c r="A1960" s="2" t="s">
        <v>71</v>
      </c>
      <c r="B1960" s="2" t="s">
        <v>72</v>
      </c>
      <c r="C1960" s="2" t="s">
        <v>73</v>
      </c>
      <c r="E1960" s="2" t="str">
        <f>"FES1162549094"</f>
        <v>FES1162549094</v>
      </c>
      <c r="F1960" s="3">
        <v>42870</v>
      </c>
      <c r="G1960" s="2">
        <v>201711</v>
      </c>
      <c r="H1960" s="2" t="s">
        <v>74</v>
      </c>
      <c r="I1960" s="2" t="s">
        <v>75</v>
      </c>
      <c r="J1960" s="2" t="s">
        <v>76</v>
      </c>
      <c r="K1960" s="2" t="s">
        <v>77</v>
      </c>
      <c r="L1960" s="2" t="s">
        <v>390</v>
      </c>
      <c r="M1960" s="2" t="s">
        <v>391</v>
      </c>
      <c r="N1960" s="2" t="s">
        <v>2511</v>
      </c>
      <c r="O1960" s="2" t="s">
        <v>81</v>
      </c>
      <c r="P1960" s="2" t="str">
        <f>"2170567048                    "</f>
        <v xml:space="preserve">2170567048                    </v>
      </c>
      <c r="Q1960" s="2">
        <v>0</v>
      </c>
      <c r="R1960" s="2">
        <v>0</v>
      </c>
      <c r="S1960" s="2">
        <v>0</v>
      </c>
      <c r="T1960" s="2">
        <v>0</v>
      </c>
      <c r="U1960" s="2">
        <v>0</v>
      </c>
      <c r="V1960" s="2">
        <v>0</v>
      </c>
      <c r="W1960" s="2">
        <v>0</v>
      </c>
      <c r="X1960" s="2">
        <v>0</v>
      </c>
      <c r="Y1960" s="2">
        <v>0</v>
      </c>
      <c r="Z1960" s="2">
        <v>0</v>
      </c>
      <c r="AA1960" s="2">
        <v>0</v>
      </c>
      <c r="AB1960" s="2">
        <v>0</v>
      </c>
      <c r="AC1960" s="2">
        <v>0</v>
      </c>
      <c r="AD1960" s="2">
        <v>0</v>
      </c>
      <c r="AE1960" s="2">
        <v>0</v>
      </c>
      <c r="AF1960" s="2">
        <v>0</v>
      </c>
      <c r="AG1960" s="2">
        <v>0</v>
      </c>
      <c r="AH1960" s="2">
        <v>0</v>
      </c>
      <c r="AI1960" s="2">
        <v>0</v>
      </c>
      <c r="AJ1960" s="2">
        <v>0</v>
      </c>
      <c r="AK1960" s="2">
        <v>0</v>
      </c>
      <c r="AL1960" s="2">
        <v>0</v>
      </c>
      <c r="AM1960" s="2">
        <v>15.14</v>
      </c>
      <c r="AN1960" s="2">
        <v>0</v>
      </c>
      <c r="AO1960" s="2">
        <v>0</v>
      </c>
      <c r="AP1960" s="2">
        <v>0</v>
      </c>
      <c r="AQ1960" s="2">
        <v>0</v>
      </c>
      <c r="AR1960" s="2">
        <v>0</v>
      </c>
      <c r="AS1960" s="2">
        <v>0</v>
      </c>
      <c r="AT1960" s="2">
        <v>0</v>
      </c>
      <c r="AU1960" s="2">
        <v>0</v>
      </c>
      <c r="AV1960" s="2">
        <v>0</v>
      </c>
      <c r="AW1960" s="2">
        <v>0</v>
      </c>
      <c r="AX1960" s="2">
        <v>0</v>
      </c>
      <c r="AY1960" s="2">
        <v>0</v>
      </c>
      <c r="AZ1960" s="2">
        <v>0</v>
      </c>
      <c r="BA1960" s="2">
        <v>0</v>
      </c>
      <c r="BB1960" s="2">
        <v>0</v>
      </c>
      <c r="BC1960" s="2">
        <v>0</v>
      </c>
      <c r="BD1960" s="2">
        <v>0</v>
      </c>
      <c r="BE1960" s="2">
        <v>0</v>
      </c>
      <c r="BF1960" s="2">
        <v>0</v>
      </c>
      <c r="BG1960" s="2">
        <v>0</v>
      </c>
      <c r="BH1960" s="2">
        <v>1</v>
      </c>
      <c r="BI1960" s="2">
        <v>6.2</v>
      </c>
      <c r="BJ1960" s="2">
        <v>3.7</v>
      </c>
      <c r="BK1960" s="2">
        <v>6.5</v>
      </c>
      <c r="BL1960" s="2">
        <v>136.82</v>
      </c>
      <c r="BM1960" s="2">
        <v>19.149999999999999</v>
      </c>
      <c r="BN1960" s="2">
        <v>155.97</v>
      </c>
      <c r="BO1960" s="2">
        <v>155.97</v>
      </c>
      <c r="BR1960" s="2" t="s">
        <v>83</v>
      </c>
      <c r="BS1960" s="3">
        <v>42871</v>
      </c>
      <c r="BT1960" s="4">
        <v>0.51458333333333328</v>
      </c>
      <c r="BU1960" s="2" t="s">
        <v>2512</v>
      </c>
      <c r="BV1960" s="2" t="s">
        <v>87</v>
      </c>
      <c r="BW1960" s="2" t="s">
        <v>92</v>
      </c>
      <c r="BX1960" s="2" t="s">
        <v>640</v>
      </c>
      <c r="BY1960" s="2">
        <v>18278.7</v>
      </c>
      <c r="CA1960" s="2" t="s">
        <v>1477</v>
      </c>
      <c r="CC1960" s="2" t="s">
        <v>391</v>
      </c>
      <c r="CD1960" s="2">
        <v>5201</v>
      </c>
      <c r="CE1960" s="2" t="s">
        <v>99</v>
      </c>
      <c r="CF1960" s="3">
        <v>42871</v>
      </c>
      <c r="CI1960" s="2">
        <v>1</v>
      </c>
      <c r="CJ1960" s="2">
        <v>1</v>
      </c>
      <c r="CK1960" s="2">
        <v>21</v>
      </c>
      <c r="CL1960" s="2" t="s">
        <v>87</v>
      </c>
    </row>
    <row r="1961" spans="1:90">
      <c r="A1961" s="2" t="s">
        <v>71</v>
      </c>
      <c r="B1961" s="2" t="s">
        <v>72</v>
      </c>
      <c r="C1961" s="2" t="s">
        <v>73</v>
      </c>
      <c r="E1961" s="2" t="str">
        <f>"FES1162549113"</f>
        <v>FES1162549113</v>
      </c>
      <c r="F1961" s="3">
        <v>42870</v>
      </c>
      <c r="G1961" s="2">
        <v>201711</v>
      </c>
      <c r="H1961" s="2" t="s">
        <v>74</v>
      </c>
      <c r="I1961" s="2" t="s">
        <v>75</v>
      </c>
      <c r="J1961" s="2" t="s">
        <v>76</v>
      </c>
      <c r="K1961" s="2" t="s">
        <v>77</v>
      </c>
      <c r="L1961" s="2" t="s">
        <v>175</v>
      </c>
      <c r="M1961" s="2" t="s">
        <v>176</v>
      </c>
      <c r="N1961" s="2" t="s">
        <v>2513</v>
      </c>
      <c r="O1961" s="2" t="s">
        <v>81</v>
      </c>
      <c r="P1961" s="2" t="str">
        <f>"2170566925                    "</f>
        <v xml:space="preserve">2170566925                    </v>
      </c>
      <c r="Q1961" s="2">
        <v>0</v>
      </c>
      <c r="R1961" s="2">
        <v>0</v>
      </c>
      <c r="S1961" s="2">
        <v>0</v>
      </c>
      <c r="T1961" s="2">
        <v>0</v>
      </c>
      <c r="U1961" s="2">
        <v>0</v>
      </c>
      <c r="V1961" s="2">
        <v>0</v>
      </c>
      <c r="W1961" s="2">
        <v>0</v>
      </c>
      <c r="X1961" s="2">
        <v>0</v>
      </c>
      <c r="Y1961" s="2">
        <v>0</v>
      </c>
      <c r="Z1961" s="2">
        <v>0</v>
      </c>
      <c r="AA1961" s="2">
        <v>0</v>
      </c>
      <c r="AB1961" s="2">
        <v>0</v>
      </c>
      <c r="AC1961" s="2">
        <v>0</v>
      </c>
      <c r="AD1961" s="2">
        <v>0</v>
      </c>
      <c r="AE1961" s="2">
        <v>0</v>
      </c>
      <c r="AF1961" s="2">
        <v>0</v>
      </c>
      <c r="AG1961" s="2">
        <v>0</v>
      </c>
      <c r="AH1961" s="2">
        <v>0</v>
      </c>
      <c r="AI1961" s="2">
        <v>0</v>
      </c>
      <c r="AJ1961" s="2">
        <v>0</v>
      </c>
      <c r="AK1961" s="2">
        <v>0</v>
      </c>
      <c r="AL1961" s="2">
        <v>0</v>
      </c>
      <c r="AM1961" s="2">
        <v>4.66</v>
      </c>
      <c r="AN1961" s="2">
        <v>0</v>
      </c>
      <c r="AO1961" s="2">
        <v>0</v>
      </c>
      <c r="AP1961" s="2">
        <v>0</v>
      </c>
      <c r="AQ1961" s="2">
        <v>0</v>
      </c>
      <c r="AR1961" s="2">
        <v>0</v>
      </c>
      <c r="AS1961" s="2">
        <v>0</v>
      </c>
      <c r="AT1961" s="2">
        <v>0</v>
      </c>
      <c r="AU1961" s="2">
        <v>0</v>
      </c>
      <c r="AV1961" s="2">
        <v>0</v>
      </c>
      <c r="AW1961" s="2">
        <v>0</v>
      </c>
      <c r="AX1961" s="2">
        <v>0</v>
      </c>
      <c r="AY1961" s="2">
        <v>0</v>
      </c>
      <c r="AZ1961" s="2">
        <v>0</v>
      </c>
      <c r="BA1961" s="2">
        <v>0</v>
      </c>
      <c r="BB1961" s="2">
        <v>0</v>
      </c>
      <c r="BC1961" s="2">
        <v>0</v>
      </c>
      <c r="BD1961" s="2">
        <v>0</v>
      </c>
      <c r="BE1961" s="2">
        <v>0</v>
      </c>
      <c r="BF1961" s="2">
        <v>0</v>
      </c>
      <c r="BG1961" s="2">
        <v>0</v>
      </c>
      <c r="BH1961" s="2">
        <v>1</v>
      </c>
      <c r="BI1961" s="2">
        <v>1</v>
      </c>
      <c r="BJ1961" s="2">
        <v>0.2</v>
      </c>
      <c r="BK1961" s="2">
        <v>1</v>
      </c>
      <c r="BL1961" s="2">
        <v>42.1</v>
      </c>
      <c r="BM1961" s="2">
        <v>5.89</v>
      </c>
      <c r="BN1961" s="2">
        <v>47.99</v>
      </c>
      <c r="BO1961" s="2">
        <v>47.99</v>
      </c>
      <c r="BQ1961" s="2" t="s">
        <v>671</v>
      </c>
      <c r="BR1961" s="2" t="s">
        <v>83</v>
      </c>
      <c r="BS1961" s="3">
        <v>42871</v>
      </c>
      <c r="BT1961" s="4">
        <v>0.34722222222222227</v>
      </c>
      <c r="BU1961" s="2" t="s">
        <v>2514</v>
      </c>
      <c r="BV1961" s="2" t="s">
        <v>98</v>
      </c>
      <c r="BY1961" s="2">
        <v>1200</v>
      </c>
      <c r="CA1961" s="2" t="s">
        <v>855</v>
      </c>
      <c r="CC1961" s="2" t="s">
        <v>176</v>
      </c>
      <c r="CD1961" s="2">
        <v>6001</v>
      </c>
      <c r="CE1961" s="2" t="s">
        <v>99</v>
      </c>
      <c r="CF1961" s="3">
        <v>42871</v>
      </c>
      <c r="CI1961" s="2">
        <v>1</v>
      </c>
      <c r="CJ1961" s="2">
        <v>1</v>
      </c>
      <c r="CK1961" s="2">
        <v>21</v>
      </c>
      <c r="CL1961" s="2" t="s">
        <v>87</v>
      </c>
    </row>
    <row r="1962" spans="1:90">
      <c r="A1962" s="2" t="s">
        <v>71</v>
      </c>
      <c r="B1962" s="2" t="s">
        <v>72</v>
      </c>
      <c r="C1962" s="2" t="s">
        <v>73</v>
      </c>
      <c r="E1962" s="2" t="str">
        <f>"FES1162549036"</f>
        <v>FES1162549036</v>
      </c>
      <c r="F1962" s="3">
        <v>42870</v>
      </c>
      <c r="G1962" s="2">
        <v>201711</v>
      </c>
      <c r="H1962" s="2" t="s">
        <v>74</v>
      </c>
      <c r="I1962" s="2" t="s">
        <v>75</v>
      </c>
      <c r="J1962" s="2" t="s">
        <v>76</v>
      </c>
      <c r="K1962" s="2" t="s">
        <v>77</v>
      </c>
      <c r="L1962" s="2" t="s">
        <v>358</v>
      </c>
      <c r="M1962" s="2" t="s">
        <v>359</v>
      </c>
      <c r="N1962" s="2" t="s">
        <v>2005</v>
      </c>
      <c r="O1962" s="2" t="s">
        <v>81</v>
      </c>
      <c r="P1962" s="2" t="str">
        <f>"2170567188                    "</f>
        <v xml:space="preserve">2170567188                    </v>
      </c>
      <c r="Q1962" s="2">
        <v>0</v>
      </c>
      <c r="R1962" s="2">
        <v>0</v>
      </c>
      <c r="S1962" s="2">
        <v>0</v>
      </c>
      <c r="T1962" s="2">
        <v>0</v>
      </c>
      <c r="U1962" s="2">
        <v>0</v>
      </c>
      <c r="V1962" s="2">
        <v>0</v>
      </c>
      <c r="W1962" s="2">
        <v>0</v>
      </c>
      <c r="X1962" s="2">
        <v>0</v>
      </c>
      <c r="Y1962" s="2">
        <v>0</v>
      </c>
      <c r="Z1962" s="2">
        <v>0</v>
      </c>
      <c r="AA1962" s="2">
        <v>0</v>
      </c>
      <c r="AB1962" s="2">
        <v>0</v>
      </c>
      <c r="AC1962" s="2">
        <v>0</v>
      </c>
      <c r="AD1962" s="2">
        <v>0</v>
      </c>
      <c r="AE1962" s="2">
        <v>0</v>
      </c>
      <c r="AF1962" s="2">
        <v>0</v>
      </c>
      <c r="AG1962" s="2">
        <v>0</v>
      </c>
      <c r="AH1962" s="2">
        <v>0</v>
      </c>
      <c r="AI1962" s="2">
        <v>0</v>
      </c>
      <c r="AJ1962" s="2">
        <v>0</v>
      </c>
      <c r="AK1962" s="2">
        <v>0</v>
      </c>
      <c r="AL1962" s="2">
        <v>0</v>
      </c>
      <c r="AM1962" s="2">
        <v>3.64</v>
      </c>
      <c r="AN1962" s="2">
        <v>0</v>
      </c>
      <c r="AO1962" s="2">
        <v>0</v>
      </c>
      <c r="AP1962" s="2">
        <v>0</v>
      </c>
      <c r="AQ1962" s="2">
        <v>0</v>
      </c>
      <c r="AR1962" s="2">
        <v>0</v>
      </c>
      <c r="AS1962" s="2">
        <v>0</v>
      </c>
      <c r="AT1962" s="2">
        <v>0</v>
      </c>
      <c r="AU1962" s="2">
        <v>0</v>
      </c>
      <c r="AV1962" s="2">
        <v>0</v>
      </c>
      <c r="AW1962" s="2">
        <v>0</v>
      </c>
      <c r="AX1962" s="2">
        <v>0</v>
      </c>
      <c r="AY1962" s="2">
        <v>0</v>
      </c>
      <c r="AZ1962" s="2">
        <v>0</v>
      </c>
      <c r="BA1962" s="2">
        <v>0</v>
      </c>
      <c r="BB1962" s="2">
        <v>0</v>
      </c>
      <c r="BC1962" s="2">
        <v>0</v>
      </c>
      <c r="BD1962" s="2">
        <v>0</v>
      </c>
      <c r="BE1962" s="2">
        <v>0</v>
      </c>
      <c r="BF1962" s="2">
        <v>0</v>
      </c>
      <c r="BG1962" s="2">
        <v>0</v>
      </c>
      <c r="BH1962" s="2">
        <v>1</v>
      </c>
      <c r="BI1962" s="2">
        <v>1</v>
      </c>
      <c r="BJ1962" s="2">
        <v>0.2</v>
      </c>
      <c r="BK1962" s="2">
        <v>1</v>
      </c>
      <c r="BL1962" s="2">
        <v>32.89</v>
      </c>
      <c r="BM1962" s="2">
        <v>4.5999999999999996</v>
      </c>
      <c r="BN1962" s="2">
        <v>37.49</v>
      </c>
      <c r="BO1962" s="2">
        <v>37.49</v>
      </c>
      <c r="BQ1962" s="2" t="s">
        <v>2006</v>
      </c>
      <c r="BR1962" s="2" t="s">
        <v>83</v>
      </c>
      <c r="BS1962" s="3">
        <v>42871</v>
      </c>
      <c r="BT1962" s="4">
        <v>0.41666666666666669</v>
      </c>
      <c r="BU1962" s="2" t="s">
        <v>295</v>
      </c>
      <c r="BV1962" s="2" t="s">
        <v>98</v>
      </c>
      <c r="BY1962" s="2">
        <v>1200</v>
      </c>
      <c r="CC1962" s="2" t="s">
        <v>359</v>
      </c>
      <c r="CD1962" s="2">
        <v>1428</v>
      </c>
      <c r="CE1962" s="2" t="s">
        <v>99</v>
      </c>
      <c r="CF1962" s="3">
        <v>42872</v>
      </c>
      <c r="CI1962" s="2">
        <v>1</v>
      </c>
      <c r="CJ1962" s="2">
        <v>1</v>
      </c>
      <c r="CK1962" s="2">
        <v>22</v>
      </c>
      <c r="CL1962" s="2" t="s">
        <v>87</v>
      </c>
    </row>
    <row r="1963" spans="1:90">
      <c r="A1963" s="2" t="s">
        <v>71</v>
      </c>
      <c r="B1963" s="2" t="s">
        <v>72</v>
      </c>
      <c r="C1963" s="2" t="s">
        <v>73</v>
      </c>
      <c r="E1963" s="2" t="str">
        <f>"FES1162549059"</f>
        <v>FES1162549059</v>
      </c>
      <c r="F1963" s="3">
        <v>42870</v>
      </c>
      <c r="G1963" s="2">
        <v>201711</v>
      </c>
      <c r="H1963" s="2" t="s">
        <v>74</v>
      </c>
      <c r="I1963" s="2" t="s">
        <v>75</v>
      </c>
      <c r="J1963" s="2" t="s">
        <v>76</v>
      </c>
      <c r="K1963" s="2" t="s">
        <v>77</v>
      </c>
      <c r="L1963" s="2" t="s">
        <v>334</v>
      </c>
      <c r="M1963" s="2" t="s">
        <v>335</v>
      </c>
      <c r="N1963" s="2" t="s">
        <v>576</v>
      </c>
      <c r="O1963" s="2" t="s">
        <v>81</v>
      </c>
      <c r="P1963" s="2" t="str">
        <f>"2170567224                    "</f>
        <v xml:space="preserve">2170567224                    </v>
      </c>
      <c r="Q1963" s="2">
        <v>0</v>
      </c>
      <c r="R1963" s="2">
        <v>0</v>
      </c>
      <c r="S1963" s="2">
        <v>0</v>
      </c>
      <c r="T1963" s="2">
        <v>0</v>
      </c>
      <c r="U1963" s="2">
        <v>0</v>
      </c>
      <c r="V1963" s="2">
        <v>0</v>
      </c>
      <c r="W1963" s="2">
        <v>0</v>
      </c>
      <c r="X1963" s="2">
        <v>0</v>
      </c>
      <c r="Y1963" s="2">
        <v>0</v>
      </c>
      <c r="Z1963" s="2">
        <v>0</v>
      </c>
      <c r="AA1963" s="2">
        <v>0</v>
      </c>
      <c r="AB1963" s="2">
        <v>0</v>
      </c>
      <c r="AC1963" s="2">
        <v>0</v>
      </c>
      <c r="AD1963" s="2">
        <v>0</v>
      </c>
      <c r="AE1963" s="2">
        <v>0</v>
      </c>
      <c r="AF1963" s="2">
        <v>0</v>
      </c>
      <c r="AG1963" s="2">
        <v>0</v>
      </c>
      <c r="AH1963" s="2">
        <v>0</v>
      </c>
      <c r="AI1963" s="2">
        <v>0</v>
      </c>
      <c r="AJ1963" s="2">
        <v>0</v>
      </c>
      <c r="AK1963" s="2">
        <v>0</v>
      </c>
      <c r="AL1963" s="2">
        <v>0</v>
      </c>
      <c r="AM1963" s="2">
        <v>6.55</v>
      </c>
      <c r="AN1963" s="2">
        <v>0</v>
      </c>
      <c r="AO1963" s="2">
        <v>0</v>
      </c>
      <c r="AP1963" s="2">
        <v>0</v>
      </c>
      <c r="AQ1963" s="2">
        <v>0</v>
      </c>
      <c r="AR1963" s="2">
        <v>0</v>
      </c>
      <c r="AS1963" s="2">
        <v>0</v>
      </c>
      <c r="AT1963" s="2">
        <v>0</v>
      </c>
      <c r="AU1963" s="2">
        <v>0</v>
      </c>
      <c r="AV1963" s="2">
        <v>0</v>
      </c>
      <c r="AW1963" s="2">
        <v>0</v>
      </c>
      <c r="AX1963" s="2">
        <v>0</v>
      </c>
      <c r="AY1963" s="2">
        <v>0</v>
      </c>
      <c r="AZ1963" s="2">
        <v>0</v>
      </c>
      <c r="BA1963" s="2">
        <v>0</v>
      </c>
      <c r="BB1963" s="2">
        <v>0</v>
      </c>
      <c r="BC1963" s="2">
        <v>0</v>
      </c>
      <c r="BD1963" s="2">
        <v>0</v>
      </c>
      <c r="BE1963" s="2">
        <v>0</v>
      </c>
      <c r="BF1963" s="2">
        <v>0</v>
      </c>
      <c r="BG1963" s="2">
        <v>0</v>
      </c>
      <c r="BH1963" s="2">
        <v>1</v>
      </c>
      <c r="BI1963" s="2">
        <v>1</v>
      </c>
      <c r="BJ1963" s="2">
        <v>0.2</v>
      </c>
      <c r="BK1963" s="2">
        <v>1</v>
      </c>
      <c r="BL1963" s="2">
        <v>59.2</v>
      </c>
      <c r="BM1963" s="2">
        <v>8.2899999999999991</v>
      </c>
      <c r="BN1963" s="2">
        <v>67.489999999999995</v>
      </c>
      <c r="BO1963" s="2">
        <v>67.489999999999995</v>
      </c>
      <c r="BQ1963" s="2" t="s">
        <v>286</v>
      </c>
      <c r="BR1963" s="2" t="s">
        <v>83</v>
      </c>
      <c r="BS1963" s="3">
        <v>42871</v>
      </c>
      <c r="BT1963" s="4">
        <v>0.42291666666666666</v>
      </c>
      <c r="BU1963" s="2" t="s">
        <v>2515</v>
      </c>
      <c r="BV1963" s="2" t="s">
        <v>98</v>
      </c>
      <c r="BY1963" s="2">
        <v>1200</v>
      </c>
      <c r="CA1963" s="2" t="s">
        <v>114</v>
      </c>
      <c r="CC1963" s="2" t="s">
        <v>335</v>
      </c>
      <c r="CD1963" s="2">
        <v>1739</v>
      </c>
      <c r="CE1963" s="2" t="s">
        <v>99</v>
      </c>
      <c r="CF1963" s="3">
        <v>42872</v>
      </c>
      <c r="CI1963" s="2">
        <v>1</v>
      </c>
      <c r="CJ1963" s="2">
        <v>1</v>
      </c>
      <c r="CK1963" s="2">
        <v>24</v>
      </c>
      <c r="CL1963" s="2" t="s">
        <v>87</v>
      </c>
    </row>
    <row r="1964" spans="1:90">
      <c r="A1964" s="2" t="s">
        <v>71</v>
      </c>
      <c r="B1964" s="2" t="s">
        <v>72</v>
      </c>
      <c r="C1964" s="2" t="s">
        <v>73</v>
      </c>
      <c r="E1964" s="2" t="str">
        <f>"FES1162548119"</f>
        <v>FES1162548119</v>
      </c>
      <c r="F1964" s="3">
        <v>42870</v>
      </c>
      <c r="G1964" s="2">
        <v>201711</v>
      </c>
      <c r="H1964" s="2" t="s">
        <v>74</v>
      </c>
      <c r="I1964" s="2" t="s">
        <v>75</v>
      </c>
      <c r="J1964" s="2" t="s">
        <v>76</v>
      </c>
      <c r="K1964" s="2" t="s">
        <v>77</v>
      </c>
      <c r="L1964" s="2" t="s">
        <v>770</v>
      </c>
      <c r="M1964" s="2" t="s">
        <v>771</v>
      </c>
      <c r="N1964" s="2" t="s">
        <v>772</v>
      </c>
      <c r="O1964" s="2" t="s">
        <v>81</v>
      </c>
      <c r="P1964" s="2" t="str">
        <f>"2170566278                    "</f>
        <v xml:space="preserve">2170566278                    </v>
      </c>
      <c r="Q1964" s="2">
        <v>0</v>
      </c>
      <c r="R1964" s="2">
        <v>0</v>
      </c>
      <c r="S1964" s="2">
        <v>0</v>
      </c>
      <c r="T1964" s="2">
        <v>0</v>
      </c>
      <c r="U1964" s="2">
        <v>0</v>
      </c>
      <c r="V1964" s="2">
        <v>0</v>
      </c>
      <c r="W1964" s="2">
        <v>0</v>
      </c>
      <c r="X1964" s="2">
        <v>0</v>
      </c>
      <c r="Y1964" s="2">
        <v>0</v>
      </c>
      <c r="Z1964" s="2">
        <v>0</v>
      </c>
      <c r="AA1964" s="2">
        <v>0</v>
      </c>
      <c r="AB1964" s="2">
        <v>0</v>
      </c>
      <c r="AC1964" s="2">
        <v>0</v>
      </c>
      <c r="AD1964" s="2">
        <v>0</v>
      </c>
      <c r="AE1964" s="2">
        <v>0</v>
      </c>
      <c r="AF1964" s="2">
        <v>0</v>
      </c>
      <c r="AG1964" s="2">
        <v>0</v>
      </c>
      <c r="AH1964" s="2">
        <v>0</v>
      </c>
      <c r="AI1964" s="2">
        <v>0</v>
      </c>
      <c r="AJ1964" s="2">
        <v>0</v>
      </c>
      <c r="AK1964" s="2">
        <v>0</v>
      </c>
      <c r="AL1964" s="2">
        <v>0</v>
      </c>
      <c r="AM1964" s="2">
        <v>13.97</v>
      </c>
      <c r="AN1964" s="2">
        <v>0</v>
      </c>
      <c r="AO1964" s="2">
        <v>0</v>
      </c>
      <c r="AP1964" s="2">
        <v>0</v>
      </c>
      <c r="AQ1964" s="2">
        <v>0</v>
      </c>
      <c r="AR1964" s="2">
        <v>0</v>
      </c>
      <c r="AS1964" s="2">
        <v>0</v>
      </c>
      <c r="AT1964" s="2">
        <v>0</v>
      </c>
      <c r="AU1964" s="2">
        <v>0</v>
      </c>
      <c r="AV1964" s="2">
        <v>0</v>
      </c>
      <c r="AW1964" s="2">
        <v>0</v>
      </c>
      <c r="AX1964" s="2">
        <v>0</v>
      </c>
      <c r="AY1964" s="2">
        <v>0</v>
      </c>
      <c r="AZ1964" s="2">
        <v>0</v>
      </c>
      <c r="BA1964" s="2">
        <v>0</v>
      </c>
      <c r="BB1964" s="2">
        <v>0</v>
      </c>
      <c r="BC1964" s="2">
        <v>0</v>
      </c>
      <c r="BD1964" s="2">
        <v>0</v>
      </c>
      <c r="BE1964" s="2">
        <v>0</v>
      </c>
      <c r="BF1964" s="2">
        <v>0</v>
      </c>
      <c r="BG1964" s="2">
        <v>0</v>
      </c>
      <c r="BH1964" s="2">
        <v>1</v>
      </c>
      <c r="BI1964" s="2">
        <v>4.3</v>
      </c>
      <c r="BJ1964" s="2">
        <v>5.9</v>
      </c>
      <c r="BK1964" s="2">
        <v>6</v>
      </c>
      <c r="BL1964" s="2">
        <v>126.29</v>
      </c>
      <c r="BM1964" s="2">
        <v>17.68</v>
      </c>
      <c r="BN1964" s="2">
        <v>143.97</v>
      </c>
      <c r="BO1964" s="2">
        <v>143.97</v>
      </c>
      <c r="BQ1964" s="2" t="s">
        <v>238</v>
      </c>
      <c r="BR1964" s="2" t="s">
        <v>83</v>
      </c>
      <c r="BS1964" s="3">
        <v>42871</v>
      </c>
      <c r="BT1964" s="4">
        <v>0.41666666666666669</v>
      </c>
      <c r="BU1964" s="2" t="s">
        <v>2516</v>
      </c>
      <c r="BV1964" s="2" t="s">
        <v>98</v>
      </c>
      <c r="BY1964" s="2">
        <v>29636</v>
      </c>
      <c r="BZ1964" s="2" t="s">
        <v>27</v>
      </c>
      <c r="CA1964" s="2" t="s">
        <v>114</v>
      </c>
      <c r="CC1964" s="2" t="s">
        <v>771</v>
      </c>
      <c r="CD1964" s="2">
        <v>7600</v>
      </c>
      <c r="CE1964" s="2" t="s">
        <v>86</v>
      </c>
      <c r="CF1964" s="3">
        <v>42872</v>
      </c>
      <c r="CI1964" s="2">
        <v>1</v>
      </c>
      <c r="CJ1964" s="2">
        <v>1</v>
      </c>
      <c r="CK1964" s="2">
        <v>21</v>
      </c>
      <c r="CL1964" s="2" t="s">
        <v>87</v>
      </c>
    </row>
    <row r="1965" spans="1:90">
      <c r="A1965" s="2" t="s">
        <v>71</v>
      </c>
      <c r="B1965" s="2" t="s">
        <v>72</v>
      </c>
      <c r="C1965" s="2" t="s">
        <v>73</v>
      </c>
      <c r="E1965" s="2" t="str">
        <f>"080001631098"</f>
        <v>080001631098</v>
      </c>
      <c r="F1965" s="3">
        <v>42870</v>
      </c>
      <c r="G1965" s="2">
        <v>201711</v>
      </c>
      <c r="H1965" s="2" t="s">
        <v>104</v>
      </c>
      <c r="I1965" s="2" t="s">
        <v>105</v>
      </c>
      <c r="J1965" s="2" t="s">
        <v>810</v>
      </c>
      <c r="K1965" s="2" t="s">
        <v>77</v>
      </c>
      <c r="L1965" s="2" t="s">
        <v>74</v>
      </c>
      <c r="M1965" s="2" t="s">
        <v>75</v>
      </c>
      <c r="N1965" s="2" t="s">
        <v>115</v>
      </c>
      <c r="O1965" s="2" t="s">
        <v>81</v>
      </c>
      <c r="P1965" s="2" t="str">
        <f>"The customer will collect from"</f>
        <v>The customer will collect from</v>
      </c>
      <c r="Q1965" s="2">
        <v>0</v>
      </c>
      <c r="R1965" s="2">
        <v>0</v>
      </c>
      <c r="S1965" s="2">
        <v>0</v>
      </c>
      <c r="T1965" s="2">
        <v>0</v>
      </c>
      <c r="U1965" s="2">
        <v>0</v>
      </c>
      <c r="V1965" s="2">
        <v>0</v>
      </c>
      <c r="W1965" s="2">
        <v>0</v>
      </c>
      <c r="X1965" s="2">
        <v>0</v>
      </c>
      <c r="Y1965" s="2">
        <v>0</v>
      </c>
      <c r="Z1965" s="2">
        <v>0</v>
      </c>
      <c r="AA1965" s="2">
        <v>0</v>
      </c>
      <c r="AB1965" s="2">
        <v>0</v>
      </c>
      <c r="AC1965" s="2">
        <v>0</v>
      </c>
      <c r="AD1965" s="2">
        <v>0</v>
      </c>
      <c r="AE1965" s="2">
        <v>0</v>
      </c>
      <c r="AF1965" s="2">
        <v>0</v>
      </c>
      <c r="AG1965" s="2">
        <v>0</v>
      </c>
      <c r="AH1965" s="2">
        <v>0</v>
      </c>
      <c r="AI1965" s="2">
        <v>0</v>
      </c>
      <c r="AJ1965" s="2">
        <v>0</v>
      </c>
      <c r="AK1965" s="2">
        <v>0</v>
      </c>
      <c r="AL1965" s="2">
        <v>0</v>
      </c>
      <c r="AM1965" s="2">
        <v>4.66</v>
      </c>
      <c r="AN1965" s="2">
        <v>0</v>
      </c>
      <c r="AO1965" s="2">
        <v>0</v>
      </c>
      <c r="AP1965" s="2">
        <v>0</v>
      </c>
      <c r="AQ1965" s="2">
        <v>0</v>
      </c>
      <c r="AR1965" s="2">
        <v>0</v>
      </c>
      <c r="AS1965" s="2">
        <v>0</v>
      </c>
      <c r="AT1965" s="2">
        <v>0</v>
      </c>
      <c r="AU1965" s="2">
        <v>0</v>
      </c>
      <c r="AV1965" s="2">
        <v>0</v>
      </c>
      <c r="AW1965" s="2">
        <v>0</v>
      </c>
      <c r="AX1965" s="2">
        <v>0</v>
      </c>
      <c r="AY1965" s="2">
        <v>0</v>
      </c>
      <c r="AZ1965" s="2">
        <v>0</v>
      </c>
      <c r="BA1965" s="2">
        <v>0</v>
      </c>
      <c r="BB1965" s="2">
        <v>0</v>
      </c>
      <c r="BC1965" s="2">
        <v>0</v>
      </c>
      <c r="BD1965" s="2">
        <v>0</v>
      </c>
      <c r="BE1965" s="2">
        <v>0</v>
      </c>
      <c r="BF1965" s="2">
        <v>0</v>
      </c>
      <c r="BG1965" s="2">
        <v>0</v>
      </c>
      <c r="BH1965" s="2">
        <v>1</v>
      </c>
      <c r="BI1965" s="2">
        <v>2</v>
      </c>
      <c r="BJ1965" s="2">
        <v>1.9</v>
      </c>
      <c r="BK1965" s="2">
        <v>2</v>
      </c>
      <c r="BL1965" s="2">
        <v>42.1</v>
      </c>
      <c r="BM1965" s="2">
        <v>5.89</v>
      </c>
      <c r="BN1965" s="2">
        <v>47.99</v>
      </c>
      <c r="BO1965" s="2">
        <v>47.99</v>
      </c>
      <c r="BP1965" s="2" t="s">
        <v>978</v>
      </c>
      <c r="BQ1965" s="2" t="s">
        <v>168</v>
      </c>
      <c r="BR1965" s="2" t="s">
        <v>2517</v>
      </c>
      <c r="BS1965" s="3">
        <v>42871</v>
      </c>
      <c r="BT1965" s="4">
        <v>0.46666666666666662</v>
      </c>
      <c r="BU1965" s="2" t="s">
        <v>1452</v>
      </c>
      <c r="BV1965" s="2" t="s">
        <v>87</v>
      </c>
      <c r="BW1965" s="2" t="s">
        <v>92</v>
      </c>
      <c r="BX1965" s="2" t="s">
        <v>162</v>
      </c>
      <c r="BY1965" s="2">
        <v>9600</v>
      </c>
      <c r="CA1965" s="2" t="s">
        <v>275</v>
      </c>
      <c r="CC1965" s="2" t="s">
        <v>75</v>
      </c>
      <c r="CD1965" s="2">
        <v>1601</v>
      </c>
      <c r="CE1965" s="2" t="s">
        <v>86</v>
      </c>
      <c r="CF1965" s="3">
        <v>42871</v>
      </c>
      <c r="CI1965" s="2">
        <v>1</v>
      </c>
      <c r="CJ1965" s="2">
        <v>1</v>
      </c>
      <c r="CK1965" s="2">
        <v>21</v>
      </c>
      <c r="CL1965" s="2" t="s">
        <v>87</v>
      </c>
    </row>
    <row r="1966" spans="1:90">
      <c r="A1966" s="2" t="s">
        <v>71</v>
      </c>
      <c r="B1966" s="2" t="s">
        <v>72</v>
      </c>
      <c r="C1966" s="2" t="s">
        <v>73</v>
      </c>
      <c r="E1966" s="2" t="str">
        <f>"FES1162548914"</f>
        <v>FES1162548914</v>
      </c>
      <c r="F1966" s="3">
        <v>42870</v>
      </c>
      <c r="G1966" s="2">
        <v>201711</v>
      </c>
      <c r="H1966" s="2" t="s">
        <v>74</v>
      </c>
      <c r="I1966" s="2" t="s">
        <v>75</v>
      </c>
      <c r="J1966" s="2" t="s">
        <v>76</v>
      </c>
      <c r="K1966" s="2" t="s">
        <v>77</v>
      </c>
      <c r="L1966" s="2" t="s">
        <v>339</v>
      </c>
      <c r="M1966" s="2" t="s">
        <v>216</v>
      </c>
      <c r="N1966" s="2" t="s">
        <v>340</v>
      </c>
      <c r="O1966" s="2" t="s">
        <v>81</v>
      </c>
      <c r="P1966" s="2" t="str">
        <f>"2170567065                    "</f>
        <v xml:space="preserve">2170567065                    </v>
      </c>
      <c r="Q1966" s="2">
        <v>0</v>
      </c>
      <c r="R1966" s="2">
        <v>0</v>
      </c>
      <c r="S1966" s="2">
        <v>0</v>
      </c>
      <c r="T1966" s="2">
        <v>0</v>
      </c>
      <c r="U1966" s="2">
        <v>0</v>
      </c>
      <c r="V1966" s="2">
        <v>0</v>
      </c>
      <c r="W1966" s="2">
        <v>0</v>
      </c>
      <c r="X1966" s="2">
        <v>0</v>
      </c>
      <c r="Y1966" s="2">
        <v>0</v>
      </c>
      <c r="Z1966" s="2">
        <v>0</v>
      </c>
      <c r="AA1966" s="2">
        <v>0</v>
      </c>
      <c r="AB1966" s="2">
        <v>0</v>
      </c>
      <c r="AC1966" s="2">
        <v>0</v>
      </c>
      <c r="AD1966" s="2">
        <v>0</v>
      </c>
      <c r="AE1966" s="2">
        <v>0</v>
      </c>
      <c r="AF1966" s="2">
        <v>0</v>
      </c>
      <c r="AG1966" s="2">
        <v>0</v>
      </c>
      <c r="AH1966" s="2">
        <v>0</v>
      </c>
      <c r="AI1966" s="2">
        <v>0</v>
      </c>
      <c r="AJ1966" s="2">
        <v>0</v>
      </c>
      <c r="AK1966" s="2">
        <v>0</v>
      </c>
      <c r="AL1966" s="2">
        <v>0</v>
      </c>
      <c r="AM1966" s="2">
        <v>5.82</v>
      </c>
      <c r="AN1966" s="2">
        <v>0</v>
      </c>
      <c r="AO1966" s="2">
        <v>0</v>
      </c>
      <c r="AP1966" s="2">
        <v>0</v>
      </c>
      <c r="AQ1966" s="2">
        <v>0</v>
      </c>
      <c r="AR1966" s="2">
        <v>0</v>
      </c>
      <c r="AS1966" s="2">
        <v>0</v>
      </c>
      <c r="AT1966" s="2">
        <v>0</v>
      </c>
      <c r="AU1966" s="2">
        <v>0</v>
      </c>
      <c r="AV1966" s="2">
        <v>0</v>
      </c>
      <c r="AW1966" s="2">
        <v>0</v>
      </c>
      <c r="AX1966" s="2">
        <v>0</v>
      </c>
      <c r="AY1966" s="2">
        <v>0</v>
      </c>
      <c r="AZ1966" s="2">
        <v>0</v>
      </c>
      <c r="BA1966" s="2">
        <v>0</v>
      </c>
      <c r="BB1966" s="2">
        <v>0</v>
      </c>
      <c r="BC1966" s="2">
        <v>0</v>
      </c>
      <c r="BD1966" s="2">
        <v>0</v>
      </c>
      <c r="BE1966" s="2">
        <v>0</v>
      </c>
      <c r="BF1966" s="2">
        <v>0</v>
      </c>
      <c r="BG1966" s="2">
        <v>0</v>
      </c>
      <c r="BH1966" s="2">
        <v>1</v>
      </c>
      <c r="BI1966" s="2">
        <v>1.2</v>
      </c>
      <c r="BJ1966" s="2">
        <v>2.1</v>
      </c>
      <c r="BK1966" s="2">
        <v>2.5</v>
      </c>
      <c r="BL1966" s="2">
        <v>52.62</v>
      </c>
      <c r="BM1966" s="2">
        <v>7.37</v>
      </c>
      <c r="BN1966" s="2">
        <v>59.99</v>
      </c>
      <c r="BO1966" s="2">
        <v>59.99</v>
      </c>
      <c r="BQ1966" s="2" t="s">
        <v>341</v>
      </c>
      <c r="BR1966" s="2" t="s">
        <v>83</v>
      </c>
      <c r="BS1966" s="3">
        <v>42871</v>
      </c>
      <c r="BT1966" s="4">
        <v>0.375</v>
      </c>
      <c r="BU1966" s="2" t="s">
        <v>341</v>
      </c>
      <c r="BV1966" s="2" t="s">
        <v>98</v>
      </c>
      <c r="BY1966" s="2">
        <v>10317.969999999999</v>
      </c>
      <c r="BZ1966" s="2" t="s">
        <v>27</v>
      </c>
      <c r="CC1966" s="2" t="s">
        <v>216</v>
      </c>
      <c r="CD1966" s="2">
        <v>6536</v>
      </c>
      <c r="CE1966" s="2" t="s">
        <v>86</v>
      </c>
      <c r="CF1966" s="3">
        <v>42872</v>
      </c>
      <c r="CI1966" s="2">
        <v>1</v>
      </c>
      <c r="CJ1966" s="2">
        <v>1</v>
      </c>
      <c r="CK1966" s="2">
        <v>21</v>
      </c>
      <c r="CL1966" s="2" t="s">
        <v>87</v>
      </c>
    </row>
    <row r="1967" spans="1:90">
      <c r="A1967" s="2" t="s">
        <v>71</v>
      </c>
      <c r="B1967" s="2" t="s">
        <v>72</v>
      </c>
      <c r="C1967" s="2" t="s">
        <v>73</v>
      </c>
      <c r="E1967" s="2" t="str">
        <f>"FES1162548942"</f>
        <v>FES1162548942</v>
      </c>
      <c r="F1967" s="3">
        <v>42870</v>
      </c>
      <c r="G1967" s="2">
        <v>201711</v>
      </c>
      <c r="H1967" s="2" t="s">
        <v>74</v>
      </c>
      <c r="I1967" s="2" t="s">
        <v>75</v>
      </c>
      <c r="J1967" s="2" t="s">
        <v>76</v>
      </c>
      <c r="K1967" s="2" t="s">
        <v>77</v>
      </c>
      <c r="L1967" s="2" t="s">
        <v>88</v>
      </c>
      <c r="M1967" s="2" t="s">
        <v>89</v>
      </c>
      <c r="N1967" s="2" t="s">
        <v>373</v>
      </c>
      <c r="O1967" s="2" t="s">
        <v>81</v>
      </c>
      <c r="P1967" s="2" t="str">
        <f>"2170567095                    "</f>
        <v xml:space="preserve">2170567095                    </v>
      </c>
      <c r="Q1967" s="2">
        <v>0</v>
      </c>
      <c r="R1967" s="2">
        <v>0</v>
      </c>
      <c r="S1967" s="2">
        <v>0</v>
      </c>
      <c r="T1967" s="2">
        <v>0</v>
      </c>
      <c r="U1967" s="2">
        <v>0</v>
      </c>
      <c r="V1967" s="2">
        <v>0</v>
      </c>
      <c r="W1967" s="2">
        <v>0</v>
      </c>
      <c r="X1967" s="2">
        <v>0</v>
      </c>
      <c r="Y1967" s="2">
        <v>0</v>
      </c>
      <c r="Z1967" s="2">
        <v>0</v>
      </c>
      <c r="AA1967" s="2">
        <v>0</v>
      </c>
      <c r="AB1967" s="2">
        <v>0</v>
      </c>
      <c r="AC1967" s="2">
        <v>0</v>
      </c>
      <c r="AD1967" s="2">
        <v>0</v>
      </c>
      <c r="AE1967" s="2">
        <v>0</v>
      </c>
      <c r="AF1967" s="2">
        <v>0</v>
      </c>
      <c r="AG1967" s="2">
        <v>0</v>
      </c>
      <c r="AH1967" s="2">
        <v>0</v>
      </c>
      <c r="AI1967" s="2">
        <v>0</v>
      </c>
      <c r="AJ1967" s="2">
        <v>0</v>
      </c>
      <c r="AK1967" s="2">
        <v>0</v>
      </c>
      <c r="AL1967" s="2">
        <v>0</v>
      </c>
      <c r="AM1967" s="2">
        <v>4.66</v>
      </c>
      <c r="AN1967" s="2">
        <v>0</v>
      </c>
      <c r="AO1967" s="2">
        <v>0</v>
      </c>
      <c r="AP1967" s="2">
        <v>0</v>
      </c>
      <c r="AQ1967" s="2">
        <v>0</v>
      </c>
      <c r="AR1967" s="2">
        <v>0</v>
      </c>
      <c r="AS1967" s="2">
        <v>0</v>
      </c>
      <c r="AT1967" s="2">
        <v>0</v>
      </c>
      <c r="AU1967" s="2">
        <v>0</v>
      </c>
      <c r="AV1967" s="2">
        <v>0</v>
      </c>
      <c r="AW1967" s="2">
        <v>0</v>
      </c>
      <c r="AX1967" s="2">
        <v>0</v>
      </c>
      <c r="AY1967" s="2">
        <v>0</v>
      </c>
      <c r="AZ1967" s="2">
        <v>0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0</v>
      </c>
      <c r="BG1967" s="2">
        <v>0</v>
      </c>
      <c r="BH1967" s="2">
        <v>1</v>
      </c>
      <c r="BI1967" s="2">
        <v>1.5</v>
      </c>
      <c r="BJ1967" s="2">
        <v>1</v>
      </c>
      <c r="BK1967" s="2">
        <v>1.5</v>
      </c>
      <c r="BL1967" s="2">
        <v>42.1</v>
      </c>
      <c r="BM1967" s="2">
        <v>5.89</v>
      </c>
      <c r="BN1967" s="2">
        <v>47.99</v>
      </c>
      <c r="BO1967" s="2">
        <v>47.99</v>
      </c>
      <c r="BQ1967" s="2" t="s">
        <v>374</v>
      </c>
      <c r="BR1967" s="2" t="s">
        <v>83</v>
      </c>
      <c r="BS1967" s="3">
        <v>42871</v>
      </c>
      <c r="BT1967" s="4">
        <v>0.41666666666666669</v>
      </c>
      <c r="BU1967" s="2" t="s">
        <v>2518</v>
      </c>
      <c r="BV1967" s="2" t="s">
        <v>98</v>
      </c>
      <c r="BY1967" s="2">
        <v>5247.15</v>
      </c>
      <c r="BZ1967" s="2" t="s">
        <v>27</v>
      </c>
      <c r="CC1967" s="2" t="s">
        <v>89</v>
      </c>
      <c r="CD1967" s="2">
        <v>7441</v>
      </c>
      <c r="CE1967" s="2" t="s">
        <v>86</v>
      </c>
      <c r="CF1967" s="3">
        <v>42872</v>
      </c>
      <c r="CI1967" s="2">
        <v>1</v>
      </c>
      <c r="CJ1967" s="2">
        <v>1</v>
      </c>
      <c r="CK1967" s="2">
        <v>21</v>
      </c>
      <c r="CL1967" s="2" t="s">
        <v>87</v>
      </c>
    </row>
    <row r="1968" spans="1:90">
      <c r="A1968" s="2" t="s">
        <v>71</v>
      </c>
      <c r="B1968" s="2" t="s">
        <v>72</v>
      </c>
      <c r="C1968" s="2" t="s">
        <v>73</v>
      </c>
      <c r="E1968" s="2" t="str">
        <f>"FES1162548931"</f>
        <v>FES1162548931</v>
      </c>
      <c r="F1968" s="3">
        <v>42870</v>
      </c>
      <c r="G1968" s="2">
        <v>201711</v>
      </c>
      <c r="H1968" s="2" t="s">
        <v>74</v>
      </c>
      <c r="I1968" s="2" t="s">
        <v>75</v>
      </c>
      <c r="J1968" s="2" t="s">
        <v>76</v>
      </c>
      <c r="K1968" s="2" t="s">
        <v>77</v>
      </c>
      <c r="L1968" s="2" t="s">
        <v>88</v>
      </c>
      <c r="M1968" s="2" t="s">
        <v>89</v>
      </c>
      <c r="N1968" s="2" t="s">
        <v>1407</v>
      </c>
      <c r="O1968" s="2" t="s">
        <v>81</v>
      </c>
      <c r="P1968" s="2" t="str">
        <f>"2170566443                    "</f>
        <v xml:space="preserve">2170566443                    </v>
      </c>
      <c r="Q1968" s="2">
        <v>0</v>
      </c>
      <c r="R1968" s="2">
        <v>0</v>
      </c>
      <c r="S1968" s="2">
        <v>0</v>
      </c>
      <c r="T1968" s="2">
        <v>0</v>
      </c>
      <c r="U1968" s="2">
        <v>0</v>
      </c>
      <c r="V1968" s="2">
        <v>0</v>
      </c>
      <c r="W1968" s="2">
        <v>0</v>
      </c>
      <c r="X1968" s="2">
        <v>0</v>
      </c>
      <c r="Y1968" s="2">
        <v>0</v>
      </c>
      <c r="Z1968" s="2">
        <v>0</v>
      </c>
      <c r="AA1968" s="2">
        <v>0</v>
      </c>
      <c r="AB1968" s="2">
        <v>0</v>
      </c>
      <c r="AC1968" s="2">
        <v>0</v>
      </c>
      <c r="AD1968" s="2">
        <v>0</v>
      </c>
      <c r="AE1968" s="2">
        <v>0</v>
      </c>
      <c r="AF1968" s="2">
        <v>0</v>
      </c>
      <c r="AG1968" s="2">
        <v>0</v>
      </c>
      <c r="AH1968" s="2">
        <v>0</v>
      </c>
      <c r="AI1968" s="2">
        <v>0</v>
      </c>
      <c r="AJ1968" s="2">
        <v>0</v>
      </c>
      <c r="AK1968" s="2">
        <v>0</v>
      </c>
      <c r="AL1968" s="2">
        <v>0</v>
      </c>
      <c r="AM1968" s="2">
        <v>38.42</v>
      </c>
      <c r="AN1968" s="2">
        <v>0</v>
      </c>
      <c r="AO1968" s="2">
        <v>0</v>
      </c>
      <c r="AP1968" s="2">
        <v>0</v>
      </c>
      <c r="AQ1968" s="2">
        <v>0</v>
      </c>
      <c r="AR1968" s="2">
        <v>0</v>
      </c>
      <c r="AS1968" s="2">
        <v>0</v>
      </c>
      <c r="AT1968" s="2">
        <v>0</v>
      </c>
      <c r="AU1968" s="2">
        <v>0</v>
      </c>
      <c r="AV1968" s="2">
        <v>0</v>
      </c>
      <c r="AW1968" s="2">
        <v>0</v>
      </c>
      <c r="AX1968" s="2">
        <v>0</v>
      </c>
      <c r="AY1968" s="2">
        <v>0</v>
      </c>
      <c r="AZ1968" s="2">
        <v>0</v>
      </c>
      <c r="BA1968" s="2">
        <v>0</v>
      </c>
      <c r="BB1968" s="2">
        <v>0</v>
      </c>
      <c r="BC1968" s="2">
        <v>0</v>
      </c>
      <c r="BD1968" s="2">
        <v>0</v>
      </c>
      <c r="BE1968" s="2">
        <v>0</v>
      </c>
      <c r="BF1968" s="2">
        <v>0</v>
      </c>
      <c r="BG1968" s="2">
        <v>0</v>
      </c>
      <c r="BH1968" s="2">
        <v>2</v>
      </c>
      <c r="BI1968" s="2">
        <v>11.2</v>
      </c>
      <c r="BJ1968" s="2">
        <v>16.5</v>
      </c>
      <c r="BK1968" s="2">
        <v>16.5</v>
      </c>
      <c r="BL1968" s="2">
        <v>347.3</v>
      </c>
      <c r="BM1968" s="2">
        <v>48.62</v>
      </c>
      <c r="BN1968" s="2">
        <v>395.92</v>
      </c>
      <c r="BO1968" s="2">
        <v>395.92</v>
      </c>
      <c r="BQ1968" s="2" t="s">
        <v>203</v>
      </c>
      <c r="BR1968" s="2" t="s">
        <v>83</v>
      </c>
      <c r="BS1968" s="3">
        <v>42871</v>
      </c>
      <c r="BT1968" s="4">
        <v>0.3659722222222222</v>
      </c>
      <c r="BU1968" s="2" t="s">
        <v>2519</v>
      </c>
      <c r="BV1968" s="2" t="s">
        <v>98</v>
      </c>
      <c r="BY1968" s="2">
        <v>82461.17</v>
      </c>
      <c r="BZ1968" s="2" t="s">
        <v>27</v>
      </c>
      <c r="CC1968" s="2" t="s">
        <v>89</v>
      </c>
      <c r="CD1968" s="2">
        <v>7530</v>
      </c>
      <c r="CE1968" s="2" t="s">
        <v>86</v>
      </c>
      <c r="CF1968" s="3">
        <v>42872</v>
      </c>
      <c r="CI1968" s="2">
        <v>1</v>
      </c>
      <c r="CJ1968" s="2">
        <v>1</v>
      </c>
      <c r="CK1968" s="2">
        <v>21</v>
      </c>
      <c r="CL1968" s="2" t="s">
        <v>87</v>
      </c>
    </row>
    <row r="1969" spans="1:90">
      <c r="A1969" s="2" t="s">
        <v>71</v>
      </c>
      <c r="B1969" s="2" t="s">
        <v>72</v>
      </c>
      <c r="C1969" s="2" t="s">
        <v>73</v>
      </c>
      <c r="E1969" s="2" t="str">
        <f>"FES1162548923"</f>
        <v>FES1162548923</v>
      </c>
      <c r="F1969" s="3">
        <v>42870</v>
      </c>
      <c r="G1969" s="2">
        <v>201711</v>
      </c>
      <c r="H1969" s="2" t="s">
        <v>74</v>
      </c>
      <c r="I1969" s="2" t="s">
        <v>75</v>
      </c>
      <c r="J1969" s="2" t="s">
        <v>76</v>
      </c>
      <c r="K1969" s="2" t="s">
        <v>77</v>
      </c>
      <c r="L1969" s="2" t="s">
        <v>88</v>
      </c>
      <c r="M1969" s="2" t="s">
        <v>89</v>
      </c>
      <c r="N1969" s="2" t="s">
        <v>270</v>
      </c>
      <c r="O1969" s="2" t="s">
        <v>81</v>
      </c>
      <c r="P1969" s="2" t="str">
        <f>"2170567077                    "</f>
        <v xml:space="preserve">2170567077                    </v>
      </c>
      <c r="Q1969" s="2">
        <v>0</v>
      </c>
      <c r="R1969" s="2">
        <v>0</v>
      </c>
      <c r="S1969" s="2">
        <v>0</v>
      </c>
      <c r="T1969" s="2">
        <v>0</v>
      </c>
      <c r="U1969" s="2">
        <v>0</v>
      </c>
      <c r="V1969" s="2">
        <v>0</v>
      </c>
      <c r="W1969" s="2">
        <v>0</v>
      </c>
      <c r="X1969" s="2">
        <v>0</v>
      </c>
      <c r="Y1969" s="2">
        <v>0</v>
      </c>
      <c r="Z1969" s="2">
        <v>0</v>
      </c>
      <c r="AA1969" s="2">
        <v>0</v>
      </c>
      <c r="AB1969" s="2">
        <v>0</v>
      </c>
      <c r="AC1969" s="2">
        <v>0</v>
      </c>
      <c r="AD1969" s="2">
        <v>0</v>
      </c>
      <c r="AE1969" s="2">
        <v>0</v>
      </c>
      <c r="AF1969" s="2">
        <v>0</v>
      </c>
      <c r="AG1969" s="2">
        <v>0</v>
      </c>
      <c r="AH1969" s="2">
        <v>0</v>
      </c>
      <c r="AI1969" s="2">
        <v>0</v>
      </c>
      <c r="AJ1969" s="2">
        <v>0</v>
      </c>
      <c r="AK1969" s="2">
        <v>0</v>
      </c>
      <c r="AL1969" s="2">
        <v>0</v>
      </c>
      <c r="AM1969" s="2">
        <v>13.97</v>
      </c>
      <c r="AN1969" s="2">
        <v>0</v>
      </c>
      <c r="AO1969" s="2">
        <v>0</v>
      </c>
      <c r="AP1969" s="2">
        <v>0</v>
      </c>
      <c r="AQ1969" s="2">
        <v>0</v>
      </c>
      <c r="AR1969" s="2">
        <v>0</v>
      </c>
      <c r="AS1969" s="2">
        <v>0</v>
      </c>
      <c r="AT1969" s="2">
        <v>0</v>
      </c>
      <c r="AU1969" s="2">
        <v>0</v>
      </c>
      <c r="AV1969" s="2">
        <v>0</v>
      </c>
      <c r="AW1969" s="2">
        <v>0</v>
      </c>
      <c r="AX1969" s="2">
        <v>0</v>
      </c>
      <c r="AY1969" s="2">
        <v>0</v>
      </c>
      <c r="AZ1969" s="2">
        <v>0</v>
      </c>
      <c r="BA1969" s="2">
        <v>0</v>
      </c>
      <c r="BB1969" s="2">
        <v>0</v>
      </c>
      <c r="BC1969" s="2">
        <v>0</v>
      </c>
      <c r="BD1969" s="2">
        <v>0</v>
      </c>
      <c r="BE1969" s="2">
        <v>0</v>
      </c>
      <c r="BF1969" s="2">
        <v>0</v>
      </c>
      <c r="BG1969" s="2">
        <v>0</v>
      </c>
      <c r="BH1969" s="2">
        <v>1</v>
      </c>
      <c r="BI1969" s="2">
        <v>5.9</v>
      </c>
      <c r="BJ1969" s="2">
        <v>3.3</v>
      </c>
      <c r="BK1969" s="2">
        <v>6</v>
      </c>
      <c r="BL1969" s="2">
        <v>126.29</v>
      </c>
      <c r="BM1969" s="2">
        <v>17.68</v>
      </c>
      <c r="BN1969" s="2">
        <v>143.97</v>
      </c>
      <c r="BO1969" s="2">
        <v>143.97</v>
      </c>
      <c r="BQ1969" s="2" t="s">
        <v>271</v>
      </c>
      <c r="BR1969" s="2" t="s">
        <v>83</v>
      </c>
      <c r="BS1969" s="3">
        <v>42871</v>
      </c>
      <c r="BT1969" s="4">
        <v>0.41666666666666669</v>
      </c>
      <c r="BU1969" s="2" t="s">
        <v>2520</v>
      </c>
      <c r="BV1969" s="2" t="s">
        <v>98</v>
      </c>
      <c r="BY1969" s="2">
        <v>16467.22</v>
      </c>
      <c r="BZ1969" s="2" t="s">
        <v>27</v>
      </c>
      <c r="CA1969" s="2" t="s">
        <v>114</v>
      </c>
      <c r="CC1969" s="2" t="s">
        <v>89</v>
      </c>
      <c r="CD1969" s="2">
        <v>7405</v>
      </c>
      <c r="CE1969" s="2" t="s">
        <v>86</v>
      </c>
      <c r="CF1969" s="3">
        <v>42872</v>
      </c>
      <c r="CI1969" s="2">
        <v>1</v>
      </c>
      <c r="CJ1969" s="2">
        <v>1</v>
      </c>
      <c r="CK1969" s="2">
        <v>21</v>
      </c>
      <c r="CL1969" s="2" t="s">
        <v>87</v>
      </c>
    </row>
    <row r="1970" spans="1:90">
      <c r="A1970" s="2" t="s">
        <v>71</v>
      </c>
      <c r="B1970" s="2" t="s">
        <v>72</v>
      </c>
      <c r="C1970" s="2" t="s">
        <v>73</v>
      </c>
      <c r="E1970" s="2" t="str">
        <f>"FES1162548989"</f>
        <v>FES1162548989</v>
      </c>
      <c r="F1970" s="3">
        <v>42870</v>
      </c>
      <c r="G1970" s="2">
        <v>201711</v>
      </c>
      <c r="H1970" s="2" t="s">
        <v>74</v>
      </c>
      <c r="I1970" s="2" t="s">
        <v>75</v>
      </c>
      <c r="J1970" s="2" t="s">
        <v>76</v>
      </c>
      <c r="K1970" s="2" t="s">
        <v>77</v>
      </c>
      <c r="L1970" s="2" t="s">
        <v>88</v>
      </c>
      <c r="M1970" s="2" t="s">
        <v>89</v>
      </c>
      <c r="N1970" s="2" t="s">
        <v>704</v>
      </c>
      <c r="O1970" s="2" t="s">
        <v>81</v>
      </c>
      <c r="P1970" s="2" t="str">
        <f>"2170563146                    "</f>
        <v xml:space="preserve">2170563146                    </v>
      </c>
      <c r="Q1970" s="2">
        <v>0</v>
      </c>
      <c r="R1970" s="2">
        <v>0</v>
      </c>
      <c r="S1970" s="2">
        <v>0</v>
      </c>
      <c r="T1970" s="2">
        <v>0</v>
      </c>
      <c r="U1970" s="2">
        <v>0</v>
      </c>
      <c r="V1970" s="2">
        <v>0</v>
      </c>
      <c r="W1970" s="2">
        <v>0</v>
      </c>
      <c r="X1970" s="2">
        <v>0</v>
      </c>
      <c r="Y1970" s="2">
        <v>0</v>
      </c>
      <c r="Z1970" s="2">
        <v>0</v>
      </c>
      <c r="AA1970" s="2">
        <v>0</v>
      </c>
      <c r="AB1970" s="2">
        <v>0</v>
      </c>
      <c r="AC1970" s="2">
        <v>0</v>
      </c>
      <c r="AD1970" s="2">
        <v>0</v>
      </c>
      <c r="AE1970" s="2">
        <v>0</v>
      </c>
      <c r="AF1970" s="2">
        <v>0</v>
      </c>
      <c r="AG1970" s="2">
        <v>0</v>
      </c>
      <c r="AH1970" s="2">
        <v>0</v>
      </c>
      <c r="AI1970" s="2">
        <v>0</v>
      </c>
      <c r="AJ1970" s="2">
        <v>0</v>
      </c>
      <c r="AK1970" s="2">
        <v>0</v>
      </c>
      <c r="AL1970" s="2">
        <v>0</v>
      </c>
      <c r="AM1970" s="2">
        <v>4.66</v>
      </c>
      <c r="AN1970" s="2">
        <v>0</v>
      </c>
      <c r="AO1970" s="2">
        <v>0</v>
      </c>
      <c r="AP1970" s="2">
        <v>0</v>
      </c>
      <c r="AQ1970" s="2">
        <v>0</v>
      </c>
      <c r="AR1970" s="2">
        <v>0</v>
      </c>
      <c r="AS1970" s="2">
        <v>0</v>
      </c>
      <c r="AT1970" s="2">
        <v>0</v>
      </c>
      <c r="AU1970" s="2">
        <v>0</v>
      </c>
      <c r="AV1970" s="2">
        <v>0</v>
      </c>
      <c r="AW1970" s="2">
        <v>0</v>
      </c>
      <c r="AX1970" s="2">
        <v>0</v>
      </c>
      <c r="AY1970" s="2">
        <v>0</v>
      </c>
      <c r="AZ1970" s="2">
        <v>0</v>
      </c>
      <c r="BA1970" s="2">
        <v>0</v>
      </c>
      <c r="BB1970" s="2">
        <v>0</v>
      </c>
      <c r="BC1970" s="2">
        <v>0</v>
      </c>
      <c r="BD1970" s="2">
        <v>0</v>
      </c>
      <c r="BE1970" s="2">
        <v>0</v>
      </c>
      <c r="BF1970" s="2">
        <v>0</v>
      </c>
      <c r="BG1970" s="2">
        <v>0</v>
      </c>
      <c r="BH1970" s="2">
        <v>1</v>
      </c>
      <c r="BI1970" s="2">
        <v>2</v>
      </c>
      <c r="BJ1970" s="2">
        <v>1.1000000000000001</v>
      </c>
      <c r="BK1970" s="2">
        <v>2</v>
      </c>
      <c r="BL1970" s="2">
        <v>42.1</v>
      </c>
      <c r="BM1970" s="2">
        <v>5.89</v>
      </c>
      <c r="BN1970" s="2">
        <v>47.99</v>
      </c>
      <c r="BO1970" s="2">
        <v>47.99</v>
      </c>
      <c r="BQ1970" s="2" t="s">
        <v>983</v>
      </c>
      <c r="BR1970" s="2" t="s">
        <v>83</v>
      </c>
      <c r="BS1970" s="3">
        <v>42871</v>
      </c>
      <c r="BT1970" s="4">
        <v>0.41666666666666669</v>
      </c>
      <c r="BU1970" s="2" t="s">
        <v>2282</v>
      </c>
      <c r="BV1970" s="2" t="s">
        <v>98</v>
      </c>
      <c r="BY1970" s="2">
        <v>5320</v>
      </c>
      <c r="BZ1970" s="2" t="s">
        <v>27</v>
      </c>
      <c r="CC1970" s="2" t="s">
        <v>89</v>
      </c>
      <c r="CD1970" s="2">
        <v>7405</v>
      </c>
      <c r="CE1970" s="2" t="s">
        <v>86</v>
      </c>
      <c r="CF1970" s="3">
        <v>42872</v>
      </c>
      <c r="CI1970" s="2">
        <v>1</v>
      </c>
      <c r="CJ1970" s="2">
        <v>1</v>
      </c>
      <c r="CK1970" s="2">
        <v>21</v>
      </c>
      <c r="CL1970" s="2" t="s">
        <v>87</v>
      </c>
    </row>
    <row r="1971" spans="1:90">
      <c r="A1971" s="2" t="s">
        <v>71</v>
      </c>
      <c r="B1971" s="2" t="s">
        <v>72</v>
      </c>
      <c r="C1971" s="2" t="s">
        <v>73</v>
      </c>
      <c r="E1971" s="2" t="str">
        <f>"FES1162549002"</f>
        <v>FES1162549002</v>
      </c>
      <c r="F1971" s="3">
        <v>42870</v>
      </c>
      <c r="G1971" s="2">
        <v>201711</v>
      </c>
      <c r="H1971" s="2" t="s">
        <v>74</v>
      </c>
      <c r="I1971" s="2" t="s">
        <v>75</v>
      </c>
      <c r="J1971" s="2" t="s">
        <v>76</v>
      </c>
      <c r="K1971" s="2" t="s">
        <v>77</v>
      </c>
      <c r="L1971" s="2" t="s">
        <v>88</v>
      </c>
      <c r="M1971" s="2" t="s">
        <v>89</v>
      </c>
      <c r="N1971" s="2" t="s">
        <v>704</v>
      </c>
      <c r="O1971" s="2" t="s">
        <v>81</v>
      </c>
      <c r="P1971" s="2" t="str">
        <f>"2170560992                    "</f>
        <v xml:space="preserve">2170560992                    </v>
      </c>
      <c r="Q1971" s="2">
        <v>0</v>
      </c>
      <c r="R1971" s="2">
        <v>0</v>
      </c>
      <c r="S1971" s="2">
        <v>0</v>
      </c>
      <c r="T1971" s="2">
        <v>0</v>
      </c>
      <c r="U1971" s="2">
        <v>0</v>
      </c>
      <c r="V1971" s="2">
        <v>0</v>
      </c>
      <c r="W1971" s="2">
        <v>0</v>
      </c>
      <c r="X1971" s="2">
        <v>0</v>
      </c>
      <c r="Y1971" s="2">
        <v>0</v>
      </c>
      <c r="Z1971" s="2">
        <v>0</v>
      </c>
      <c r="AA1971" s="2">
        <v>0</v>
      </c>
      <c r="AB1971" s="2">
        <v>0</v>
      </c>
      <c r="AC1971" s="2">
        <v>0</v>
      </c>
      <c r="AD1971" s="2">
        <v>0</v>
      </c>
      <c r="AE1971" s="2">
        <v>0</v>
      </c>
      <c r="AF1971" s="2">
        <v>0</v>
      </c>
      <c r="AG1971" s="2">
        <v>0</v>
      </c>
      <c r="AH1971" s="2">
        <v>0</v>
      </c>
      <c r="AI1971" s="2">
        <v>0</v>
      </c>
      <c r="AJ1971" s="2">
        <v>0</v>
      </c>
      <c r="AK1971" s="2">
        <v>0</v>
      </c>
      <c r="AL1971" s="2">
        <v>0</v>
      </c>
      <c r="AM1971" s="2">
        <v>122.26</v>
      </c>
      <c r="AN1971" s="2">
        <v>0</v>
      </c>
      <c r="AO1971" s="2">
        <v>0</v>
      </c>
      <c r="AP1971" s="2">
        <v>0</v>
      </c>
      <c r="AQ1971" s="2">
        <v>0</v>
      </c>
      <c r="AR1971" s="2">
        <v>0</v>
      </c>
      <c r="AS1971" s="2">
        <v>0</v>
      </c>
      <c r="AT1971" s="2">
        <v>0</v>
      </c>
      <c r="AU1971" s="2">
        <v>0</v>
      </c>
      <c r="AV1971" s="2">
        <v>0</v>
      </c>
      <c r="AW1971" s="2">
        <v>0</v>
      </c>
      <c r="AX1971" s="2">
        <v>0</v>
      </c>
      <c r="AY1971" s="2">
        <v>0</v>
      </c>
      <c r="AZ1971" s="2">
        <v>0</v>
      </c>
      <c r="BA1971" s="2">
        <v>0</v>
      </c>
      <c r="BB1971" s="2">
        <v>0</v>
      </c>
      <c r="BC1971" s="2">
        <v>0</v>
      </c>
      <c r="BD1971" s="2">
        <v>0</v>
      </c>
      <c r="BE1971" s="2">
        <v>0</v>
      </c>
      <c r="BF1971" s="2">
        <v>0</v>
      </c>
      <c r="BG1971" s="2">
        <v>0</v>
      </c>
      <c r="BH1971" s="2">
        <v>1</v>
      </c>
      <c r="BI1971" s="2">
        <v>18.399999999999999</v>
      </c>
      <c r="BJ1971" s="2">
        <v>52.1</v>
      </c>
      <c r="BK1971" s="2">
        <v>52.5</v>
      </c>
      <c r="BL1971" s="2">
        <v>1105.06</v>
      </c>
      <c r="BM1971" s="2">
        <v>154.71</v>
      </c>
      <c r="BN1971" s="2">
        <v>1259.77</v>
      </c>
      <c r="BO1971" s="2">
        <v>1259.77</v>
      </c>
      <c r="BQ1971" s="2" t="s">
        <v>983</v>
      </c>
      <c r="BR1971" s="2" t="s">
        <v>83</v>
      </c>
      <c r="BS1971" s="3">
        <v>42871</v>
      </c>
      <c r="BT1971" s="4">
        <v>0.41666666666666669</v>
      </c>
      <c r="BU1971" s="2" t="s">
        <v>2282</v>
      </c>
      <c r="BV1971" s="2" t="s">
        <v>98</v>
      </c>
      <c r="BY1971" s="2">
        <v>260358.46</v>
      </c>
      <c r="BZ1971" s="2" t="s">
        <v>27</v>
      </c>
      <c r="CC1971" s="2" t="s">
        <v>89</v>
      </c>
      <c r="CD1971" s="2">
        <v>7405</v>
      </c>
      <c r="CE1971" s="2" t="s">
        <v>86</v>
      </c>
      <c r="CF1971" s="3">
        <v>42872</v>
      </c>
      <c r="CI1971" s="2">
        <v>1</v>
      </c>
      <c r="CJ1971" s="2">
        <v>1</v>
      </c>
      <c r="CK1971" s="2">
        <v>21</v>
      </c>
      <c r="CL1971" s="2" t="s">
        <v>87</v>
      </c>
    </row>
    <row r="1972" spans="1:90">
      <c r="A1972" s="2" t="s">
        <v>71</v>
      </c>
      <c r="B1972" s="2" t="s">
        <v>72</v>
      </c>
      <c r="C1972" s="2" t="s">
        <v>73</v>
      </c>
      <c r="E1972" s="2" t="str">
        <f>"FES1162549014"</f>
        <v>FES1162549014</v>
      </c>
      <c r="F1972" s="3">
        <v>42870</v>
      </c>
      <c r="G1972" s="2">
        <v>201711</v>
      </c>
      <c r="H1972" s="2" t="s">
        <v>74</v>
      </c>
      <c r="I1972" s="2" t="s">
        <v>75</v>
      </c>
      <c r="J1972" s="2" t="s">
        <v>76</v>
      </c>
      <c r="K1972" s="2" t="s">
        <v>77</v>
      </c>
      <c r="L1972" s="2" t="s">
        <v>88</v>
      </c>
      <c r="M1972" s="2" t="s">
        <v>89</v>
      </c>
      <c r="N1972" s="2" t="s">
        <v>618</v>
      </c>
      <c r="O1972" s="2" t="s">
        <v>81</v>
      </c>
      <c r="P1972" s="2" t="str">
        <f>"                              "</f>
        <v xml:space="preserve">                              </v>
      </c>
      <c r="Q1972" s="2">
        <v>0</v>
      </c>
      <c r="R1972" s="2">
        <v>0</v>
      </c>
      <c r="S1972" s="2">
        <v>0</v>
      </c>
      <c r="T1972" s="2">
        <v>0</v>
      </c>
      <c r="U1972" s="2">
        <v>0</v>
      </c>
      <c r="V1972" s="2">
        <v>0</v>
      </c>
      <c r="W1972" s="2">
        <v>0</v>
      </c>
      <c r="X1972" s="2">
        <v>0</v>
      </c>
      <c r="Y1972" s="2">
        <v>0</v>
      </c>
      <c r="Z1972" s="2">
        <v>0</v>
      </c>
      <c r="AA1972" s="2">
        <v>0</v>
      </c>
      <c r="AB1972" s="2">
        <v>0</v>
      </c>
      <c r="AC1972" s="2">
        <v>0</v>
      </c>
      <c r="AD1972" s="2">
        <v>0</v>
      </c>
      <c r="AE1972" s="2">
        <v>0</v>
      </c>
      <c r="AF1972" s="2">
        <v>0</v>
      </c>
      <c r="AG1972" s="2">
        <v>0</v>
      </c>
      <c r="AH1972" s="2">
        <v>0</v>
      </c>
      <c r="AI1972" s="2">
        <v>0</v>
      </c>
      <c r="AJ1972" s="2">
        <v>0</v>
      </c>
      <c r="AK1972" s="2">
        <v>0</v>
      </c>
      <c r="AL1972" s="2">
        <v>0</v>
      </c>
      <c r="AM1972" s="2">
        <v>45.41</v>
      </c>
      <c r="AN1972" s="2">
        <v>0</v>
      </c>
      <c r="AO1972" s="2">
        <v>0</v>
      </c>
      <c r="AP1972" s="2">
        <v>0</v>
      </c>
      <c r="AQ1972" s="2">
        <v>0</v>
      </c>
      <c r="AR1972" s="2">
        <v>0</v>
      </c>
      <c r="AS1972" s="2">
        <v>0</v>
      </c>
      <c r="AT1972" s="2">
        <v>0</v>
      </c>
      <c r="AU1972" s="2">
        <v>0</v>
      </c>
      <c r="AV1972" s="2">
        <v>0</v>
      </c>
      <c r="AW1972" s="2">
        <v>0</v>
      </c>
      <c r="AX1972" s="2">
        <v>0</v>
      </c>
      <c r="AY1972" s="2">
        <v>0</v>
      </c>
      <c r="AZ1972" s="2">
        <v>0</v>
      </c>
      <c r="BA1972" s="2">
        <v>0</v>
      </c>
      <c r="BB1972" s="2">
        <v>0</v>
      </c>
      <c r="BC1972" s="2">
        <v>0</v>
      </c>
      <c r="BD1972" s="2">
        <v>0</v>
      </c>
      <c r="BE1972" s="2">
        <v>0</v>
      </c>
      <c r="BF1972" s="2">
        <v>0</v>
      </c>
      <c r="BG1972" s="2">
        <v>0</v>
      </c>
      <c r="BH1972" s="2">
        <v>2</v>
      </c>
      <c r="BI1972" s="2">
        <v>19.100000000000001</v>
      </c>
      <c r="BJ1972" s="2">
        <v>18.8</v>
      </c>
      <c r="BK1972" s="2">
        <v>19.5</v>
      </c>
      <c r="BL1972" s="2">
        <v>410.45</v>
      </c>
      <c r="BM1972" s="2">
        <v>57.46</v>
      </c>
      <c r="BN1972" s="2">
        <v>467.91</v>
      </c>
      <c r="BO1972" s="2">
        <v>467.91</v>
      </c>
      <c r="BQ1972" s="2" t="s">
        <v>619</v>
      </c>
      <c r="BR1972" s="2" t="s">
        <v>83</v>
      </c>
      <c r="BS1972" s="3">
        <v>42871</v>
      </c>
      <c r="BT1972" s="4">
        <v>0.33333333333333331</v>
      </c>
      <c r="BU1972" s="2" t="s">
        <v>1086</v>
      </c>
      <c r="BV1972" s="2" t="s">
        <v>98</v>
      </c>
      <c r="BY1972" s="2">
        <v>93929.75</v>
      </c>
      <c r="BZ1972" s="2" t="s">
        <v>27</v>
      </c>
      <c r="CC1972" s="2" t="s">
        <v>89</v>
      </c>
      <c r="CD1972" s="2">
        <v>7945</v>
      </c>
      <c r="CE1972" s="2" t="s">
        <v>86</v>
      </c>
      <c r="CF1972" s="3">
        <v>42872</v>
      </c>
      <c r="CI1972" s="2">
        <v>1</v>
      </c>
      <c r="CJ1972" s="2">
        <v>1</v>
      </c>
      <c r="CK1972" s="2">
        <v>21</v>
      </c>
      <c r="CL1972" s="2" t="s">
        <v>87</v>
      </c>
    </row>
    <row r="1973" spans="1:90">
      <c r="A1973" s="2" t="s">
        <v>71</v>
      </c>
      <c r="B1973" s="2" t="s">
        <v>72</v>
      </c>
      <c r="C1973" s="2" t="s">
        <v>73</v>
      </c>
      <c r="E1973" s="2" t="str">
        <f>"FES1162548996"</f>
        <v>FES1162548996</v>
      </c>
      <c r="F1973" s="3">
        <v>42870</v>
      </c>
      <c r="G1973" s="2">
        <v>201711</v>
      </c>
      <c r="H1973" s="2" t="s">
        <v>74</v>
      </c>
      <c r="I1973" s="2" t="s">
        <v>75</v>
      </c>
      <c r="J1973" s="2" t="s">
        <v>76</v>
      </c>
      <c r="K1973" s="2" t="s">
        <v>77</v>
      </c>
      <c r="L1973" s="2" t="s">
        <v>74</v>
      </c>
      <c r="M1973" s="2" t="s">
        <v>75</v>
      </c>
      <c r="N1973" s="2" t="s">
        <v>2239</v>
      </c>
      <c r="O1973" s="2" t="s">
        <v>81</v>
      </c>
      <c r="P1973" s="2" t="str">
        <f>"2170564484                    "</f>
        <v xml:space="preserve">2170564484                    </v>
      </c>
      <c r="Q1973" s="2">
        <v>0</v>
      </c>
      <c r="R1973" s="2">
        <v>0</v>
      </c>
      <c r="S1973" s="2">
        <v>0</v>
      </c>
      <c r="T1973" s="2">
        <v>0</v>
      </c>
      <c r="U1973" s="2">
        <v>0</v>
      </c>
      <c r="V1973" s="2">
        <v>0</v>
      </c>
      <c r="W1973" s="2">
        <v>0</v>
      </c>
      <c r="X1973" s="2">
        <v>0</v>
      </c>
      <c r="Y1973" s="2">
        <v>0</v>
      </c>
      <c r="Z1973" s="2">
        <v>0</v>
      </c>
      <c r="AA1973" s="2">
        <v>0</v>
      </c>
      <c r="AB1973" s="2">
        <v>0</v>
      </c>
      <c r="AC1973" s="2">
        <v>0</v>
      </c>
      <c r="AD1973" s="2">
        <v>0</v>
      </c>
      <c r="AE1973" s="2">
        <v>0</v>
      </c>
      <c r="AF1973" s="2">
        <v>0</v>
      </c>
      <c r="AG1973" s="2">
        <v>0</v>
      </c>
      <c r="AH1973" s="2">
        <v>0</v>
      </c>
      <c r="AI1973" s="2">
        <v>0</v>
      </c>
      <c r="AJ1973" s="2">
        <v>0</v>
      </c>
      <c r="AK1973" s="2">
        <v>0</v>
      </c>
      <c r="AL1973" s="2">
        <v>0</v>
      </c>
      <c r="AM1973" s="2">
        <v>3.64</v>
      </c>
      <c r="AN1973" s="2">
        <v>0</v>
      </c>
      <c r="AO1973" s="2">
        <v>0</v>
      </c>
      <c r="AP1973" s="2">
        <v>0</v>
      </c>
      <c r="AQ1973" s="2">
        <v>0</v>
      </c>
      <c r="AR1973" s="2">
        <v>0</v>
      </c>
      <c r="AS1973" s="2">
        <v>0</v>
      </c>
      <c r="AT1973" s="2">
        <v>0</v>
      </c>
      <c r="AU1973" s="2">
        <v>0</v>
      </c>
      <c r="AV1973" s="2">
        <v>0</v>
      </c>
      <c r="AW1973" s="2">
        <v>0</v>
      </c>
      <c r="AX1973" s="2">
        <v>0</v>
      </c>
      <c r="AY1973" s="2">
        <v>0</v>
      </c>
      <c r="AZ1973" s="2">
        <v>0</v>
      </c>
      <c r="BA1973" s="2">
        <v>0</v>
      </c>
      <c r="BB1973" s="2">
        <v>0</v>
      </c>
      <c r="BC1973" s="2">
        <v>0</v>
      </c>
      <c r="BD1973" s="2">
        <v>0</v>
      </c>
      <c r="BE1973" s="2">
        <v>0</v>
      </c>
      <c r="BF1973" s="2">
        <v>0</v>
      </c>
      <c r="BG1973" s="2">
        <v>0</v>
      </c>
      <c r="BH1973" s="2">
        <v>1</v>
      </c>
      <c r="BI1973" s="2">
        <v>2</v>
      </c>
      <c r="BJ1973" s="2">
        <v>3.6</v>
      </c>
      <c r="BK1973" s="2">
        <v>4</v>
      </c>
      <c r="BL1973" s="2">
        <v>32.89</v>
      </c>
      <c r="BM1973" s="2">
        <v>4.5999999999999996</v>
      </c>
      <c r="BN1973" s="2">
        <v>37.49</v>
      </c>
      <c r="BO1973" s="2">
        <v>37.49</v>
      </c>
      <c r="BR1973" s="2" t="s">
        <v>83</v>
      </c>
      <c r="BS1973" s="3">
        <v>42871</v>
      </c>
      <c r="BT1973" s="4">
        <v>0.32916666666666666</v>
      </c>
      <c r="BU1973" s="2" t="s">
        <v>2521</v>
      </c>
      <c r="BV1973" s="2" t="s">
        <v>98</v>
      </c>
      <c r="BY1973" s="2">
        <v>18106.8</v>
      </c>
      <c r="BZ1973" s="2" t="s">
        <v>27</v>
      </c>
      <c r="CA1973" s="2" t="s">
        <v>2460</v>
      </c>
      <c r="CC1973" s="2" t="s">
        <v>75</v>
      </c>
      <c r="CD1973" s="2">
        <v>1645</v>
      </c>
      <c r="CE1973" s="2" t="s">
        <v>86</v>
      </c>
      <c r="CF1973" s="3">
        <v>42872</v>
      </c>
      <c r="CI1973" s="2">
        <v>1</v>
      </c>
      <c r="CJ1973" s="2">
        <v>1</v>
      </c>
      <c r="CK1973" s="2">
        <v>22</v>
      </c>
      <c r="CL1973" s="2" t="s">
        <v>87</v>
      </c>
    </row>
    <row r="1974" spans="1:90">
      <c r="A1974" s="2" t="s">
        <v>71</v>
      </c>
      <c r="B1974" s="2" t="s">
        <v>72</v>
      </c>
      <c r="C1974" s="2" t="s">
        <v>73</v>
      </c>
      <c r="E1974" s="2" t="str">
        <f>"FES1162549001"</f>
        <v>FES1162549001</v>
      </c>
      <c r="F1974" s="3">
        <v>42870</v>
      </c>
      <c r="G1974" s="2">
        <v>201711</v>
      </c>
      <c r="H1974" s="2" t="s">
        <v>74</v>
      </c>
      <c r="I1974" s="2" t="s">
        <v>75</v>
      </c>
      <c r="J1974" s="2" t="s">
        <v>76</v>
      </c>
      <c r="K1974" s="2" t="s">
        <v>77</v>
      </c>
      <c r="L1974" s="2" t="s">
        <v>181</v>
      </c>
      <c r="M1974" s="2" t="s">
        <v>182</v>
      </c>
      <c r="N1974" s="2" t="s">
        <v>515</v>
      </c>
      <c r="O1974" s="2" t="s">
        <v>81</v>
      </c>
      <c r="P1974" s="2" t="str">
        <f>"2170564622                    "</f>
        <v xml:space="preserve">2170564622                    </v>
      </c>
      <c r="Q1974" s="2">
        <v>0</v>
      </c>
      <c r="R1974" s="2">
        <v>0</v>
      </c>
      <c r="S1974" s="2">
        <v>0</v>
      </c>
      <c r="T1974" s="2">
        <v>0</v>
      </c>
      <c r="U1974" s="2">
        <v>0</v>
      </c>
      <c r="V1974" s="2">
        <v>0</v>
      </c>
      <c r="W1974" s="2">
        <v>0</v>
      </c>
      <c r="X1974" s="2">
        <v>0</v>
      </c>
      <c r="Y1974" s="2">
        <v>0</v>
      </c>
      <c r="Z1974" s="2">
        <v>0</v>
      </c>
      <c r="AA1974" s="2">
        <v>0</v>
      </c>
      <c r="AB1974" s="2">
        <v>0</v>
      </c>
      <c r="AC1974" s="2">
        <v>0</v>
      </c>
      <c r="AD1974" s="2">
        <v>0</v>
      </c>
      <c r="AE1974" s="2">
        <v>0</v>
      </c>
      <c r="AF1974" s="2">
        <v>0</v>
      </c>
      <c r="AG1974" s="2">
        <v>0</v>
      </c>
      <c r="AH1974" s="2">
        <v>0</v>
      </c>
      <c r="AI1974" s="2">
        <v>0</v>
      </c>
      <c r="AJ1974" s="2">
        <v>0</v>
      </c>
      <c r="AK1974" s="2">
        <v>0</v>
      </c>
      <c r="AL1974" s="2">
        <v>0</v>
      </c>
      <c r="AM1974" s="2">
        <v>3.64</v>
      </c>
      <c r="AN1974" s="2">
        <v>0</v>
      </c>
      <c r="AO1974" s="2">
        <v>0</v>
      </c>
      <c r="AP1974" s="2">
        <v>0</v>
      </c>
      <c r="AQ1974" s="2">
        <v>0</v>
      </c>
      <c r="AR1974" s="2">
        <v>0</v>
      </c>
      <c r="AS1974" s="2">
        <v>0</v>
      </c>
      <c r="AT1974" s="2">
        <v>0</v>
      </c>
      <c r="AU1974" s="2">
        <v>0</v>
      </c>
      <c r="AV1974" s="2">
        <v>0</v>
      </c>
      <c r="AW1974" s="2">
        <v>0</v>
      </c>
      <c r="AX1974" s="2">
        <v>0</v>
      </c>
      <c r="AY1974" s="2">
        <v>0</v>
      </c>
      <c r="AZ1974" s="2">
        <v>0</v>
      </c>
      <c r="BA1974" s="2">
        <v>0</v>
      </c>
      <c r="BB1974" s="2">
        <v>0</v>
      </c>
      <c r="BC1974" s="2">
        <v>0</v>
      </c>
      <c r="BD1974" s="2">
        <v>0</v>
      </c>
      <c r="BE1974" s="2">
        <v>0</v>
      </c>
      <c r="BF1974" s="2">
        <v>0</v>
      </c>
      <c r="BG1974" s="2">
        <v>0</v>
      </c>
      <c r="BH1974" s="2">
        <v>1</v>
      </c>
      <c r="BI1974" s="2">
        <v>0.9</v>
      </c>
      <c r="BJ1974" s="2">
        <v>2.8</v>
      </c>
      <c r="BK1974" s="2">
        <v>3</v>
      </c>
      <c r="BL1974" s="2">
        <v>32.89</v>
      </c>
      <c r="BM1974" s="2">
        <v>4.5999999999999996</v>
      </c>
      <c r="BN1974" s="2">
        <v>37.49</v>
      </c>
      <c r="BO1974" s="2">
        <v>37.49</v>
      </c>
      <c r="BQ1974" s="2" t="s">
        <v>516</v>
      </c>
      <c r="BR1974" s="2" t="s">
        <v>83</v>
      </c>
      <c r="BS1974" s="3">
        <v>42871</v>
      </c>
      <c r="BT1974" s="4">
        <v>0.45833333333333331</v>
      </c>
      <c r="BU1974" s="2" t="s">
        <v>295</v>
      </c>
      <c r="BV1974" s="2" t="s">
        <v>87</v>
      </c>
      <c r="BW1974" s="2" t="s">
        <v>92</v>
      </c>
      <c r="BX1974" s="2" t="s">
        <v>1048</v>
      </c>
      <c r="BY1974" s="2">
        <v>14123.63</v>
      </c>
      <c r="BZ1974" s="2" t="s">
        <v>27</v>
      </c>
      <c r="CC1974" s="2" t="s">
        <v>182</v>
      </c>
      <c r="CD1974" s="2">
        <v>1559</v>
      </c>
      <c r="CE1974" s="2" t="s">
        <v>86</v>
      </c>
      <c r="CF1974" s="3">
        <v>42872</v>
      </c>
      <c r="CI1974" s="2">
        <v>1</v>
      </c>
      <c r="CJ1974" s="2">
        <v>1</v>
      </c>
      <c r="CK1974" s="2">
        <v>22</v>
      </c>
      <c r="CL1974" s="2" t="s">
        <v>87</v>
      </c>
    </row>
    <row r="1975" spans="1:90">
      <c r="A1975" s="2" t="s">
        <v>71</v>
      </c>
      <c r="B1975" s="2" t="s">
        <v>72</v>
      </c>
      <c r="C1975" s="2" t="s">
        <v>73</v>
      </c>
      <c r="E1975" s="2" t="str">
        <f>"FES1162549007"</f>
        <v>FES1162549007</v>
      </c>
      <c r="F1975" s="3">
        <v>42870</v>
      </c>
      <c r="G1975" s="2">
        <v>201711</v>
      </c>
      <c r="H1975" s="2" t="s">
        <v>74</v>
      </c>
      <c r="I1975" s="2" t="s">
        <v>75</v>
      </c>
      <c r="J1975" s="2" t="s">
        <v>76</v>
      </c>
      <c r="K1975" s="2" t="s">
        <v>77</v>
      </c>
      <c r="L1975" s="2" t="s">
        <v>175</v>
      </c>
      <c r="M1975" s="2" t="s">
        <v>176</v>
      </c>
      <c r="N1975" s="2" t="s">
        <v>704</v>
      </c>
      <c r="O1975" s="2" t="s">
        <v>81</v>
      </c>
      <c r="P1975" s="2" t="str">
        <f>"2170560567161                 "</f>
        <v xml:space="preserve">2170560567161                 </v>
      </c>
      <c r="Q1975" s="2">
        <v>0</v>
      </c>
      <c r="R1975" s="2">
        <v>0</v>
      </c>
      <c r="S1975" s="2">
        <v>0</v>
      </c>
      <c r="T1975" s="2">
        <v>0</v>
      </c>
      <c r="U1975" s="2">
        <v>0</v>
      </c>
      <c r="V1975" s="2">
        <v>0</v>
      </c>
      <c r="W1975" s="2">
        <v>0</v>
      </c>
      <c r="X1975" s="2">
        <v>0</v>
      </c>
      <c r="Y1975" s="2">
        <v>0</v>
      </c>
      <c r="Z1975" s="2">
        <v>0</v>
      </c>
      <c r="AA1975" s="2">
        <v>0</v>
      </c>
      <c r="AB1975" s="2">
        <v>0</v>
      </c>
      <c r="AC1975" s="2">
        <v>0</v>
      </c>
      <c r="AD1975" s="2">
        <v>0</v>
      </c>
      <c r="AE1975" s="2">
        <v>0</v>
      </c>
      <c r="AF1975" s="2">
        <v>0</v>
      </c>
      <c r="AG1975" s="2">
        <v>0</v>
      </c>
      <c r="AH1975" s="2">
        <v>0</v>
      </c>
      <c r="AI1975" s="2">
        <v>0</v>
      </c>
      <c r="AJ1975" s="2">
        <v>0</v>
      </c>
      <c r="AK1975" s="2">
        <v>0</v>
      </c>
      <c r="AL1975" s="2">
        <v>0</v>
      </c>
      <c r="AM1975" s="2">
        <v>24.45</v>
      </c>
      <c r="AN1975" s="2">
        <v>0</v>
      </c>
      <c r="AO1975" s="2">
        <v>0</v>
      </c>
      <c r="AP1975" s="2">
        <v>0</v>
      </c>
      <c r="AQ1975" s="2">
        <v>0</v>
      </c>
      <c r="AR1975" s="2">
        <v>0</v>
      </c>
      <c r="AS1975" s="2">
        <v>0</v>
      </c>
      <c r="AT1975" s="2">
        <v>0</v>
      </c>
      <c r="AU1975" s="2">
        <v>0</v>
      </c>
      <c r="AV1975" s="2">
        <v>0</v>
      </c>
      <c r="AW1975" s="2">
        <v>0</v>
      </c>
      <c r="AX1975" s="2">
        <v>0</v>
      </c>
      <c r="AY1975" s="2">
        <v>0</v>
      </c>
      <c r="AZ1975" s="2">
        <v>0</v>
      </c>
      <c r="BA1975" s="2">
        <v>0</v>
      </c>
      <c r="BB1975" s="2">
        <v>0</v>
      </c>
      <c r="BC1975" s="2">
        <v>0</v>
      </c>
      <c r="BD1975" s="2">
        <v>0</v>
      </c>
      <c r="BE1975" s="2">
        <v>0</v>
      </c>
      <c r="BF1975" s="2">
        <v>0</v>
      </c>
      <c r="BG1975" s="2">
        <v>0</v>
      </c>
      <c r="BH1975" s="2">
        <v>2</v>
      </c>
      <c r="BI1975" s="2">
        <v>6.6</v>
      </c>
      <c r="BJ1975" s="2">
        <v>10.5</v>
      </c>
      <c r="BK1975" s="2">
        <v>10.5</v>
      </c>
      <c r="BL1975" s="2">
        <v>221.01</v>
      </c>
      <c r="BM1975" s="2">
        <v>30.94</v>
      </c>
      <c r="BN1975" s="2">
        <v>251.95</v>
      </c>
      <c r="BO1975" s="2">
        <v>251.95</v>
      </c>
      <c r="BQ1975" s="2" t="s">
        <v>238</v>
      </c>
      <c r="BR1975" s="2" t="s">
        <v>83</v>
      </c>
      <c r="BS1975" s="3">
        <v>42871</v>
      </c>
      <c r="BT1975" s="4">
        <v>0.30902777777777779</v>
      </c>
      <c r="BU1975" s="2" t="s">
        <v>2522</v>
      </c>
      <c r="BV1975" s="2" t="s">
        <v>98</v>
      </c>
      <c r="BY1975" s="2">
        <v>52722.64</v>
      </c>
      <c r="BZ1975" s="2" t="s">
        <v>27</v>
      </c>
      <c r="CA1975" s="2" t="s">
        <v>855</v>
      </c>
      <c r="CC1975" s="2" t="s">
        <v>176</v>
      </c>
      <c r="CD1975" s="2">
        <v>6020</v>
      </c>
      <c r="CE1975" s="2" t="s">
        <v>86</v>
      </c>
      <c r="CF1975" s="3">
        <v>42871</v>
      </c>
      <c r="CI1975" s="2">
        <v>1</v>
      </c>
      <c r="CJ1975" s="2">
        <v>1</v>
      </c>
      <c r="CK1975" s="2">
        <v>21</v>
      </c>
      <c r="CL1975" s="2" t="s">
        <v>87</v>
      </c>
    </row>
    <row r="1976" spans="1:90">
      <c r="A1976" s="2" t="s">
        <v>71</v>
      </c>
      <c r="B1976" s="2" t="s">
        <v>72</v>
      </c>
      <c r="C1976" s="2" t="s">
        <v>73</v>
      </c>
      <c r="E1976" s="2" t="str">
        <f>"FES1162548113"</f>
        <v>FES1162548113</v>
      </c>
      <c r="F1976" s="3">
        <v>42870</v>
      </c>
      <c r="G1976" s="2">
        <v>201711</v>
      </c>
      <c r="H1976" s="2" t="s">
        <v>74</v>
      </c>
      <c r="I1976" s="2" t="s">
        <v>75</v>
      </c>
      <c r="J1976" s="2" t="s">
        <v>76</v>
      </c>
      <c r="K1976" s="2" t="s">
        <v>77</v>
      </c>
      <c r="L1976" s="2" t="s">
        <v>390</v>
      </c>
      <c r="M1976" s="2" t="s">
        <v>391</v>
      </c>
      <c r="N1976" s="2" t="s">
        <v>744</v>
      </c>
      <c r="O1976" s="2" t="s">
        <v>81</v>
      </c>
      <c r="P1976" s="2" t="str">
        <f>"2170566004                    "</f>
        <v xml:space="preserve">2170566004                    </v>
      </c>
      <c r="Q1976" s="2">
        <v>0</v>
      </c>
      <c r="R1976" s="2">
        <v>0</v>
      </c>
      <c r="S1976" s="2">
        <v>0</v>
      </c>
      <c r="T1976" s="2">
        <v>0</v>
      </c>
      <c r="U1976" s="2">
        <v>0</v>
      </c>
      <c r="V1976" s="2">
        <v>0</v>
      </c>
      <c r="W1976" s="2">
        <v>0</v>
      </c>
      <c r="X1976" s="2">
        <v>0</v>
      </c>
      <c r="Y1976" s="2">
        <v>0</v>
      </c>
      <c r="Z1976" s="2">
        <v>0</v>
      </c>
      <c r="AA1976" s="2">
        <v>0</v>
      </c>
      <c r="AB1976" s="2">
        <v>0</v>
      </c>
      <c r="AC1976" s="2">
        <v>0</v>
      </c>
      <c r="AD1976" s="2">
        <v>0</v>
      </c>
      <c r="AE1976" s="2">
        <v>0</v>
      </c>
      <c r="AF1976" s="2">
        <v>0</v>
      </c>
      <c r="AG1976" s="2">
        <v>0</v>
      </c>
      <c r="AH1976" s="2">
        <v>0</v>
      </c>
      <c r="AI1976" s="2">
        <v>0</v>
      </c>
      <c r="AJ1976" s="2">
        <v>0</v>
      </c>
      <c r="AK1976" s="2">
        <v>0</v>
      </c>
      <c r="AL1976" s="2">
        <v>0</v>
      </c>
      <c r="AM1976" s="2">
        <v>5.82</v>
      </c>
      <c r="AN1976" s="2">
        <v>0</v>
      </c>
      <c r="AO1976" s="2">
        <v>0</v>
      </c>
      <c r="AP1976" s="2">
        <v>0</v>
      </c>
      <c r="AQ1976" s="2">
        <v>0</v>
      </c>
      <c r="AR1976" s="2">
        <v>0</v>
      </c>
      <c r="AS1976" s="2">
        <v>0</v>
      </c>
      <c r="AT1976" s="2">
        <v>0</v>
      </c>
      <c r="AU1976" s="2">
        <v>0</v>
      </c>
      <c r="AV1976" s="2">
        <v>0</v>
      </c>
      <c r="AW1976" s="2">
        <v>0</v>
      </c>
      <c r="AX1976" s="2">
        <v>0</v>
      </c>
      <c r="AY1976" s="2">
        <v>0</v>
      </c>
      <c r="AZ1976" s="2">
        <v>0</v>
      </c>
      <c r="BA1976" s="2">
        <v>0</v>
      </c>
      <c r="BB1976" s="2">
        <v>0</v>
      </c>
      <c r="BC1976" s="2">
        <v>0</v>
      </c>
      <c r="BD1976" s="2">
        <v>0</v>
      </c>
      <c r="BE1976" s="2">
        <v>0</v>
      </c>
      <c r="BF1976" s="2">
        <v>0</v>
      </c>
      <c r="BG1976" s="2">
        <v>0</v>
      </c>
      <c r="BH1976" s="2">
        <v>1</v>
      </c>
      <c r="BI1976" s="2">
        <v>2.1</v>
      </c>
      <c r="BJ1976" s="2">
        <v>0.9</v>
      </c>
      <c r="BK1976" s="2">
        <v>2.5</v>
      </c>
      <c r="BL1976" s="2">
        <v>52.62</v>
      </c>
      <c r="BM1976" s="2">
        <v>7.37</v>
      </c>
      <c r="BN1976" s="2">
        <v>59.99</v>
      </c>
      <c r="BO1976" s="2">
        <v>59.99</v>
      </c>
      <c r="BQ1976" s="2" t="s">
        <v>745</v>
      </c>
      <c r="BR1976" s="2" t="s">
        <v>83</v>
      </c>
      <c r="BS1976" s="3">
        <v>42872</v>
      </c>
      <c r="BT1976" s="4">
        <v>0.41666666666666669</v>
      </c>
      <c r="BU1976" s="2" t="s">
        <v>2523</v>
      </c>
      <c r="BV1976" s="2" t="s">
        <v>87</v>
      </c>
      <c r="BW1976" s="2" t="s">
        <v>92</v>
      </c>
      <c r="BX1976" s="2" t="s">
        <v>640</v>
      </c>
      <c r="BY1976" s="2">
        <v>4695.74</v>
      </c>
      <c r="BZ1976" s="2" t="s">
        <v>27</v>
      </c>
      <c r="CC1976" s="2" t="s">
        <v>391</v>
      </c>
      <c r="CD1976" s="2">
        <v>5201</v>
      </c>
      <c r="CE1976" s="2" t="s">
        <v>86</v>
      </c>
      <c r="CF1976" s="3">
        <v>42874</v>
      </c>
      <c r="CI1976" s="2">
        <v>1</v>
      </c>
      <c r="CJ1976" s="2">
        <v>2</v>
      </c>
      <c r="CK1976" s="2">
        <v>21</v>
      </c>
      <c r="CL1976" s="2" t="s">
        <v>87</v>
      </c>
    </row>
    <row r="1977" spans="1:90">
      <c r="A1977" s="2" t="s">
        <v>71</v>
      </c>
      <c r="B1977" s="2" t="s">
        <v>72</v>
      </c>
      <c r="C1977" s="2" t="s">
        <v>73</v>
      </c>
      <c r="E1977" s="2" t="str">
        <f>"FES1162548960"</f>
        <v>FES1162548960</v>
      </c>
      <c r="F1977" s="3">
        <v>42870</v>
      </c>
      <c r="G1977" s="2">
        <v>201711</v>
      </c>
      <c r="H1977" s="2" t="s">
        <v>74</v>
      </c>
      <c r="I1977" s="2" t="s">
        <v>75</v>
      </c>
      <c r="J1977" s="2" t="s">
        <v>76</v>
      </c>
      <c r="K1977" s="2" t="s">
        <v>77</v>
      </c>
      <c r="L1977" s="2" t="s">
        <v>390</v>
      </c>
      <c r="M1977" s="2" t="s">
        <v>391</v>
      </c>
      <c r="N1977" s="2" t="s">
        <v>969</v>
      </c>
      <c r="O1977" s="2" t="s">
        <v>81</v>
      </c>
      <c r="P1977" s="2" t="str">
        <f>"2170567117                    "</f>
        <v xml:space="preserve">2170567117                    </v>
      </c>
      <c r="Q1977" s="2">
        <v>0</v>
      </c>
      <c r="R1977" s="2">
        <v>0</v>
      </c>
      <c r="S1977" s="2">
        <v>0</v>
      </c>
      <c r="T1977" s="2">
        <v>0</v>
      </c>
      <c r="U1977" s="2">
        <v>0</v>
      </c>
      <c r="V1977" s="2">
        <v>0</v>
      </c>
      <c r="W1977" s="2">
        <v>0</v>
      </c>
      <c r="X1977" s="2">
        <v>0</v>
      </c>
      <c r="Y1977" s="2">
        <v>0</v>
      </c>
      <c r="Z1977" s="2">
        <v>0</v>
      </c>
      <c r="AA1977" s="2">
        <v>0</v>
      </c>
      <c r="AB1977" s="2">
        <v>0</v>
      </c>
      <c r="AC1977" s="2">
        <v>0</v>
      </c>
      <c r="AD1977" s="2">
        <v>0</v>
      </c>
      <c r="AE1977" s="2">
        <v>0</v>
      </c>
      <c r="AF1977" s="2">
        <v>0</v>
      </c>
      <c r="AG1977" s="2">
        <v>0</v>
      </c>
      <c r="AH1977" s="2">
        <v>0</v>
      </c>
      <c r="AI1977" s="2">
        <v>0</v>
      </c>
      <c r="AJ1977" s="2">
        <v>0</v>
      </c>
      <c r="AK1977" s="2">
        <v>0</v>
      </c>
      <c r="AL1977" s="2">
        <v>0</v>
      </c>
      <c r="AM1977" s="2">
        <v>6.99</v>
      </c>
      <c r="AN1977" s="2">
        <v>0</v>
      </c>
      <c r="AO1977" s="2">
        <v>0</v>
      </c>
      <c r="AP1977" s="2">
        <v>0</v>
      </c>
      <c r="AQ1977" s="2">
        <v>0</v>
      </c>
      <c r="AR1977" s="2">
        <v>0</v>
      </c>
      <c r="AS1977" s="2">
        <v>0</v>
      </c>
      <c r="AT1977" s="2">
        <v>0</v>
      </c>
      <c r="AU1977" s="2">
        <v>0</v>
      </c>
      <c r="AV1977" s="2">
        <v>0</v>
      </c>
      <c r="AW1977" s="2">
        <v>0</v>
      </c>
      <c r="AX1977" s="2">
        <v>0</v>
      </c>
      <c r="AY1977" s="2">
        <v>0</v>
      </c>
      <c r="AZ1977" s="2">
        <v>0</v>
      </c>
      <c r="BA1977" s="2">
        <v>0</v>
      </c>
      <c r="BB1977" s="2">
        <v>0</v>
      </c>
      <c r="BC1977" s="2">
        <v>0</v>
      </c>
      <c r="BD1977" s="2">
        <v>0</v>
      </c>
      <c r="BE1977" s="2">
        <v>0</v>
      </c>
      <c r="BF1977" s="2">
        <v>0</v>
      </c>
      <c r="BG1977" s="2">
        <v>0</v>
      </c>
      <c r="BH1977" s="2">
        <v>1</v>
      </c>
      <c r="BI1977" s="2">
        <v>3</v>
      </c>
      <c r="BJ1977" s="2">
        <v>1.5</v>
      </c>
      <c r="BK1977" s="2">
        <v>3</v>
      </c>
      <c r="BL1977" s="2">
        <v>63.15</v>
      </c>
      <c r="BM1977" s="2">
        <v>8.84</v>
      </c>
      <c r="BN1977" s="2">
        <v>71.989999999999995</v>
      </c>
      <c r="BO1977" s="2">
        <v>71.989999999999995</v>
      </c>
      <c r="BQ1977" s="2" t="s">
        <v>238</v>
      </c>
      <c r="BR1977" s="2" t="s">
        <v>83</v>
      </c>
      <c r="BS1977" s="3">
        <v>42872</v>
      </c>
      <c r="BT1977" s="4">
        <v>0.54999999999999993</v>
      </c>
      <c r="BU1977" s="2" t="s">
        <v>2524</v>
      </c>
      <c r="BV1977" s="2" t="s">
        <v>87</v>
      </c>
      <c r="BW1977" s="2" t="s">
        <v>92</v>
      </c>
      <c r="BX1977" s="2" t="s">
        <v>640</v>
      </c>
      <c r="BY1977" s="2">
        <v>7396.29</v>
      </c>
      <c r="BZ1977" s="2" t="s">
        <v>27</v>
      </c>
      <c r="CA1977" s="2" t="s">
        <v>1477</v>
      </c>
      <c r="CC1977" s="2" t="s">
        <v>391</v>
      </c>
      <c r="CD1977" s="2">
        <v>5201</v>
      </c>
      <c r="CE1977" s="2" t="s">
        <v>86</v>
      </c>
      <c r="CF1977" s="3">
        <v>42872</v>
      </c>
      <c r="CI1977" s="2">
        <v>1</v>
      </c>
      <c r="CJ1977" s="2">
        <v>2</v>
      </c>
      <c r="CK1977" s="2">
        <v>21</v>
      </c>
      <c r="CL1977" s="2" t="s">
        <v>87</v>
      </c>
    </row>
    <row r="1978" spans="1:90">
      <c r="A1978" s="2" t="s">
        <v>71</v>
      </c>
      <c r="B1978" s="2" t="s">
        <v>72</v>
      </c>
      <c r="C1978" s="2" t="s">
        <v>73</v>
      </c>
      <c r="E1978" s="2" t="str">
        <f>"FES1162548909"</f>
        <v>FES1162548909</v>
      </c>
      <c r="F1978" s="3">
        <v>42870</v>
      </c>
      <c r="G1978" s="2">
        <v>201711</v>
      </c>
      <c r="H1978" s="2" t="s">
        <v>74</v>
      </c>
      <c r="I1978" s="2" t="s">
        <v>75</v>
      </c>
      <c r="J1978" s="2" t="s">
        <v>76</v>
      </c>
      <c r="K1978" s="2" t="s">
        <v>77</v>
      </c>
      <c r="L1978" s="2" t="s">
        <v>1345</v>
      </c>
      <c r="M1978" s="2" t="s">
        <v>1346</v>
      </c>
      <c r="N1978" s="2" t="s">
        <v>1347</v>
      </c>
      <c r="O1978" s="2" t="s">
        <v>81</v>
      </c>
      <c r="P1978" s="2" t="str">
        <f>"2170567056                    "</f>
        <v xml:space="preserve">2170567056                    </v>
      </c>
      <c r="Q1978" s="2">
        <v>0</v>
      </c>
      <c r="R1978" s="2">
        <v>0</v>
      </c>
      <c r="S1978" s="2">
        <v>0</v>
      </c>
      <c r="T1978" s="2">
        <v>0</v>
      </c>
      <c r="U1978" s="2">
        <v>0</v>
      </c>
      <c r="V1978" s="2">
        <v>0</v>
      </c>
      <c r="W1978" s="2">
        <v>0</v>
      </c>
      <c r="X1978" s="2">
        <v>0</v>
      </c>
      <c r="Y1978" s="2">
        <v>0</v>
      </c>
      <c r="Z1978" s="2">
        <v>0</v>
      </c>
      <c r="AA1978" s="2">
        <v>0</v>
      </c>
      <c r="AB1978" s="2">
        <v>0</v>
      </c>
      <c r="AC1978" s="2">
        <v>0</v>
      </c>
      <c r="AD1978" s="2">
        <v>0</v>
      </c>
      <c r="AE1978" s="2">
        <v>0</v>
      </c>
      <c r="AF1978" s="2">
        <v>0</v>
      </c>
      <c r="AG1978" s="2">
        <v>0</v>
      </c>
      <c r="AH1978" s="2">
        <v>0</v>
      </c>
      <c r="AI1978" s="2">
        <v>0</v>
      </c>
      <c r="AJ1978" s="2">
        <v>0</v>
      </c>
      <c r="AK1978" s="2">
        <v>0</v>
      </c>
      <c r="AL1978" s="2">
        <v>0</v>
      </c>
      <c r="AM1978" s="2">
        <v>13.1</v>
      </c>
      <c r="AN1978" s="2">
        <v>0</v>
      </c>
      <c r="AO1978" s="2">
        <v>0</v>
      </c>
      <c r="AP1978" s="2">
        <v>0</v>
      </c>
      <c r="AQ1978" s="2">
        <v>0</v>
      </c>
      <c r="AR1978" s="2">
        <v>0</v>
      </c>
      <c r="AS1978" s="2">
        <v>0</v>
      </c>
      <c r="AT1978" s="2">
        <v>0</v>
      </c>
      <c r="AU1978" s="2">
        <v>0</v>
      </c>
      <c r="AV1978" s="2">
        <v>0</v>
      </c>
      <c r="AW1978" s="2">
        <v>0</v>
      </c>
      <c r="AX1978" s="2">
        <v>0</v>
      </c>
      <c r="AY1978" s="2">
        <v>0</v>
      </c>
      <c r="AZ1978" s="2">
        <v>0</v>
      </c>
      <c r="BA1978" s="2">
        <v>0</v>
      </c>
      <c r="BB1978" s="2">
        <v>0</v>
      </c>
      <c r="BC1978" s="2">
        <v>0</v>
      </c>
      <c r="BD1978" s="2">
        <v>0</v>
      </c>
      <c r="BE1978" s="2">
        <v>0</v>
      </c>
      <c r="BF1978" s="2">
        <v>0</v>
      </c>
      <c r="BG1978" s="2">
        <v>0</v>
      </c>
      <c r="BH1978" s="2">
        <v>1</v>
      </c>
      <c r="BI1978" s="2">
        <v>2</v>
      </c>
      <c r="BJ1978" s="2">
        <v>2.7</v>
      </c>
      <c r="BK1978" s="2">
        <v>3</v>
      </c>
      <c r="BL1978" s="2">
        <v>118.4</v>
      </c>
      <c r="BM1978" s="2">
        <v>16.579999999999998</v>
      </c>
      <c r="BN1978" s="2">
        <v>134.97999999999999</v>
      </c>
      <c r="BO1978" s="2">
        <v>134.97999999999999</v>
      </c>
      <c r="BQ1978" s="2" t="s">
        <v>1348</v>
      </c>
      <c r="BR1978" s="2" t="s">
        <v>83</v>
      </c>
      <c r="BS1978" s="3">
        <v>42871</v>
      </c>
      <c r="BT1978" s="4">
        <v>0.56805555555555554</v>
      </c>
      <c r="BU1978" s="2" t="s">
        <v>2525</v>
      </c>
      <c r="BV1978" s="2" t="s">
        <v>98</v>
      </c>
      <c r="BY1978" s="2">
        <v>13690</v>
      </c>
      <c r="BZ1978" s="2" t="s">
        <v>27</v>
      </c>
      <c r="CC1978" s="2" t="s">
        <v>1346</v>
      </c>
      <c r="CD1978" s="2">
        <v>9650</v>
      </c>
      <c r="CE1978" s="2" t="s">
        <v>86</v>
      </c>
      <c r="CF1978" s="3">
        <v>42874</v>
      </c>
      <c r="CI1978" s="2">
        <v>1</v>
      </c>
      <c r="CJ1978" s="2">
        <v>1</v>
      </c>
      <c r="CK1978" s="2">
        <v>23</v>
      </c>
      <c r="CL1978" s="2" t="s">
        <v>87</v>
      </c>
    </row>
    <row r="1979" spans="1:90">
      <c r="A1979" s="2" t="s">
        <v>71</v>
      </c>
      <c r="B1979" s="2" t="s">
        <v>72</v>
      </c>
      <c r="C1979" s="2" t="s">
        <v>73</v>
      </c>
      <c r="E1979" s="2" t="str">
        <f>"FES1162548951"</f>
        <v>FES1162548951</v>
      </c>
      <c r="F1979" s="3">
        <v>42870</v>
      </c>
      <c r="G1979" s="2">
        <v>201711</v>
      </c>
      <c r="H1979" s="2" t="s">
        <v>74</v>
      </c>
      <c r="I1979" s="2" t="s">
        <v>75</v>
      </c>
      <c r="J1979" s="2" t="s">
        <v>76</v>
      </c>
      <c r="K1979" s="2" t="s">
        <v>77</v>
      </c>
      <c r="L1979" s="2" t="s">
        <v>175</v>
      </c>
      <c r="M1979" s="2" t="s">
        <v>176</v>
      </c>
      <c r="N1979" s="2" t="s">
        <v>1381</v>
      </c>
      <c r="O1979" s="2" t="s">
        <v>81</v>
      </c>
      <c r="P1979" s="2" t="str">
        <f>"2170567105                    "</f>
        <v xml:space="preserve">2170567105                    </v>
      </c>
      <c r="Q1979" s="2">
        <v>0</v>
      </c>
      <c r="R1979" s="2">
        <v>0</v>
      </c>
      <c r="S1979" s="2">
        <v>0</v>
      </c>
      <c r="T1979" s="2">
        <v>0</v>
      </c>
      <c r="U1979" s="2">
        <v>0</v>
      </c>
      <c r="V1979" s="2">
        <v>0</v>
      </c>
      <c r="W1979" s="2">
        <v>0</v>
      </c>
      <c r="X1979" s="2">
        <v>0</v>
      </c>
      <c r="Y1979" s="2">
        <v>0</v>
      </c>
      <c r="Z1979" s="2">
        <v>0</v>
      </c>
      <c r="AA1979" s="2">
        <v>0</v>
      </c>
      <c r="AB1979" s="2">
        <v>0</v>
      </c>
      <c r="AC1979" s="2">
        <v>0</v>
      </c>
      <c r="AD1979" s="2">
        <v>0</v>
      </c>
      <c r="AE1979" s="2">
        <v>0</v>
      </c>
      <c r="AF1979" s="2">
        <v>0</v>
      </c>
      <c r="AG1979" s="2">
        <v>0</v>
      </c>
      <c r="AH1979" s="2">
        <v>0</v>
      </c>
      <c r="AI1979" s="2">
        <v>0</v>
      </c>
      <c r="AJ1979" s="2">
        <v>0</v>
      </c>
      <c r="AK1979" s="2">
        <v>0</v>
      </c>
      <c r="AL1979" s="2">
        <v>0</v>
      </c>
      <c r="AM1979" s="2">
        <v>4.66</v>
      </c>
      <c r="AN1979" s="2">
        <v>0</v>
      </c>
      <c r="AO1979" s="2">
        <v>0</v>
      </c>
      <c r="AP1979" s="2">
        <v>0</v>
      </c>
      <c r="AQ1979" s="2">
        <v>0</v>
      </c>
      <c r="AR1979" s="2">
        <v>0</v>
      </c>
      <c r="AS1979" s="2">
        <v>0</v>
      </c>
      <c r="AT1979" s="2">
        <v>0</v>
      </c>
      <c r="AU1979" s="2">
        <v>0</v>
      </c>
      <c r="AV1979" s="2">
        <v>0</v>
      </c>
      <c r="AW1979" s="2">
        <v>0</v>
      </c>
      <c r="AX1979" s="2">
        <v>0</v>
      </c>
      <c r="AY1979" s="2">
        <v>0</v>
      </c>
      <c r="AZ1979" s="2">
        <v>0</v>
      </c>
      <c r="BA1979" s="2">
        <v>0</v>
      </c>
      <c r="BB1979" s="2">
        <v>0</v>
      </c>
      <c r="BC1979" s="2">
        <v>0</v>
      </c>
      <c r="BD1979" s="2">
        <v>0</v>
      </c>
      <c r="BE1979" s="2">
        <v>0</v>
      </c>
      <c r="BF1979" s="2">
        <v>0</v>
      </c>
      <c r="BG1979" s="2">
        <v>0</v>
      </c>
      <c r="BH1979" s="2">
        <v>1</v>
      </c>
      <c r="BI1979" s="2">
        <v>1</v>
      </c>
      <c r="BJ1979" s="2">
        <v>0.2</v>
      </c>
      <c r="BK1979" s="2">
        <v>1</v>
      </c>
      <c r="BL1979" s="2">
        <v>42.1</v>
      </c>
      <c r="BM1979" s="2">
        <v>5.89</v>
      </c>
      <c r="BN1979" s="2">
        <v>47.99</v>
      </c>
      <c r="BO1979" s="2">
        <v>47.99</v>
      </c>
      <c r="BQ1979" s="2" t="s">
        <v>1382</v>
      </c>
      <c r="BR1979" s="2" t="s">
        <v>83</v>
      </c>
      <c r="BS1979" s="3">
        <v>42867</v>
      </c>
      <c r="BT1979" s="4">
        <v>0.30069444444444443</v>
      </c>
      <c r="BU1979" s="2" t="s">
        <v>1532</v>
      </c>
      <c r="BV1979" s="2" t="s">
        <v>98</v>
      </c>
      <c r="BY1979" s="2">
        <v>1200</v>
      </c>
      <c r="BZ1979" s="2" t="s">
        <v>27</v>
      </c>
      <c r="CC1979" s="2" t="s">
        <v>176</v>
      </c>
      <c r="CD1979" s="2">
        <v>6001</v>
      </c>
      <c r="CE1979" s="2" t="s">
        <v>99</v>
      </c>
      <c r="CF1979" s="3">
        <v>42872</v>
      </c>
      <c r="CI1979" s="2">
        <v>1</v>
      </c>
      <c r="CJ1979" s="2">
        <v>-3</v>
      </c>
      <c r="CK1979" s="2">
        <v>21</v>
      </c>
      <c r="CL1979" s="2" t="s">
        <v>87</v>
      </c>
    </row>
    <row r="1980" spans="1:90">
      <c r="A1980" s="2" t="s">
        <v>71</v>
      </c>
      <c r="B1980" s="2" t="s">
        <v>72</v>
      </c>
      <c r="C1980" s="2" t="s">
        <v>73</v>
      </c>
      <c r="E1980" s="2" t="str">
        <f>"FES1162548917"</f>
        <v>FES1162548917</v>
      </c>
      <c r="F1980" s="3">
        <v>42870</v>
      </c>
      <c r="G1980" s="2">
        <v>201711</v>
      </c>
      <c r="H1980" s="2" t="s">
        <v>74</v>
      </c>
      <c r="I1980" s="2" t="s">
        <v>75</v>
      </c>
      <c r="J1980" s="2" t="s">
        <v>76</v>
      </c>
      <c r="K1980" s="2" t="s">
        <v>77</v>
      </c>
      <c r="L1980" s="2" t="s">
        <v>123</v>
      </c>
      <c r="M1980" s="2" t="s">
        <v>124</v>
      </c>
      <c r="N1980" s="2" t="s">
        <v>611</v>
      </c>
      <c r="O1980" s="2" t="s">
        <v>81</v>
      </c>
      <c r="P1980" s="2" t="str">
        <f>"2170566544                    "</f>
        <v xml:space="preserve">2170566544                    </v>
      </c>
      <c r="Q1980" s="2">
        <v>0</v>
      </c>
      <c r="R1980" s="2">
        <v>0</v>
      </c>
      <c r="S1980" s="2">
        <v>0</v>
      </c>
      <c r="T1980" s="2">
        <v>0</v>
      </c>
      <c r="U1980" s="2">
        <v>0</v>
      </c>
      <c r="V1980" s="2">
        <v>0</v>
      </c>
      <c r="W1980" s="2">
        <v>0</v>
      </c>
      <c r="X1980" s="2">
        <v>0</v>
      </c>
      <c r="Y1980" s="2">
        <v>0</v>
      </c>
      <c r="Z1980" s="2">
        <v>0</v>
      </c>
      <c r="AA1980" s="2">
        <v>0</v>
      </c>
      <c r="AB1980" s="2">
        <v>0</v>
      </c>
      <c r="AC1980" s="2">
        <v>0</v>
      </c>
      <c r="AD1980" s="2">
        <v>0</v>
      </c>
      <c r="AE1980" s="2">
        <v>0</v>
      </c>
      <c r="AF1980" s="2">
        <v>0</v>
      </c>
      <c r="AG1980" s="2">
        <v>0</v>
      </c>
      <c r="AH1980" s="2">
        <v>0</v>
      </c>
      <c r="AI1980" s="2">
        <v>0</v>
      </c>
      <c r="AJ1980" s="2">
        <v>0</v>
      </c>
      <c r="AK1980" s="2">
        <v>0</v>
      </c>
      <c r="AL1980" s="2">
        <v>0</v>
      </c>
      <c r="AM1980" s="2">
        <v>4.66</v>
      </c>
      <c r="AN1980" s="2">
        <v>0</v>
      </c>
      <c r="AO1980" s="2">
        <v>0</v>
      </c>
      <c r="AP1980" s="2">
        <v>0</v>
      </c>
      <c r="AQ1980" s="2">
        <v>0</v>
      </c>
      <c r="AR1980" s="2">
        <v>0</v>
      </c>
      <c r="AS1980" s="2">
        <v>0</v>
      </c>
      <c r="AT1980" s="2">
        <v>0</v>
      </c>
      <c r="AU1980" s="2">
        <v>0</v>
      </c>
      <c r="AV1980" s="2">
        <v>0</v>
      </c>
      <c r="AW1980" s="2">
        <v>0</v>
      </c>
      <c r="AX1980" s="2">
        <v>0</v>
      </c>
      <c r="AY1980" s="2">
        <v>0</v>
      </c>
      <c r="AZ1980" s="2">
        <v>0</v>
      </c>
      <c r="BA1980" s="2">
        <v>0</v>
      </c>
      <c r="BB1980" s="2">
        <v>0</v>
      </c>
      <c r="BC1980" s="2">
        <v>0</v>
      </c>
      <c r="BD1980" s="2">
        <v>0</v>
      </c>
      <c r="BE1980" s="2">
        <v>0</v>
      </c>
      <c r="BF1980" s="2">
        <v>0</v>
      </c>
      <c r="BG1980" s="2">
        <v>0</v>
      </c>
      <c r="BH1980" s="2">
        <v>1</v>
      </c>
      <c r="BI1980" s="2">
        <v>1</v>
      </c>
      <c r="BJ1980" s="2">
        <v>0.2</v>
      </c>
      <c r="BK1980" s="2">
        <v>1</v>
      </c>
      <c r="BL1980" s="2">
        <v>42.1</v>
      </c>
      <c r="BM1980" s="2">
        <v>5.89</v>
      </c>
      <c r="BN1980" s="2">
        <v>47.99</v>
      </c>
      <c r="BO1980" s="2">
        <v>47.99</v>
      </c>
      <c r="BQ1980" s="2" t="s">
        <v>997</v>
      </c>
      <c r="BR1980" s="2" t="s">
        <v>83</v>
      </c>
      <c r="BS1980" s="3">
        <v>42871</v>
      </c>
      <c r="BT1980" s="4">
        <v>0.46180555555555558</v>
      </c>
      <c r="BU1980" s="2" t="s">
        <v>2526</v>
      </c>
      <c r="BV1980" s="2" t="s">
        <v>98</v>
      </c>
      <c r="BY1980" s="2">
        <v>1200</v>
      </c>
      <c r="BZ1980" s="2" t="s">
        <v>27</v>
      </c>
      <c r="CC1980" s="2" t="s">
        <v>124</v>
      </c>
      <c r="CD1980" s="2">
        <v>82</v>
      </c>
      <c r="CE1980" s="2" t="s">
        <v>99</v>
      </c>
      <c r="CF1980" s="3">
        <v>42872</v>
      </c>
      <c r="CI1980" s="2">
        <v>1</v>
      </c>
      <c r="CJ1980" s="2">
        <v>1</v>
      </c>
      <c r="CK1980" s="2">
        <v>21</v>
      </c>
      <c r="CL1980" s="2" t="s">
        <v>87</v>
      </c>
    </row>
    <row r="1981" spans="1:90">
      <c r="A1981" s="2" t="s">
        <v>71</v>
      </c>
      <c r="B1981" s="2" t="s">
        <v>72</v>
      </c>
      <c r="C1981" s="2" t="s">
        <v>73</v>
      </c>
      <c r="E1981" s="2" t="str">
        <f>"FES1162548971"</f>
        <v>FES1162548971</v>
      </c>
      <c r="F1981" s="3">
        <v>42870</v>
      </c>
      <c r="G1981" s="2">
        <v>201711</v>
      </c>
      <c r="H1981" s="2" t="s">
        <v>74</v>
      </c>
      <c r="I1981" s="2" t="s">
        <v>75</v>
      </c>
      <c r="J1981" s="2" t="s">
        <v>76</v>
      </c>
      <c r="K1981" s="2" t="s">
        <v>77</v>
      </c>
      <c r="L1981" s="2" t="s">
        <v>123</v>
      </c>
      <c r="M1981" s="2" t="s">
        <v>124</v>
      </c>
      <c r="N1981" s="2" t="s">
        <v>2527</v>
      </c>
      <c r="O1981" s="2" t="s">
        <v>81</v>
      </c>
      <c r="P1981" s="2" t="str">
        <f>"2170567135                    "</f>
        <v xml:space="preserve">2170567135                    </v>
      </c>
      <c r="Q1981" s="2">
        <v>0</v>
      </c>
      <c r="R1981" s="2">
        <v>0</v>
      </c>
      <c r="S1981" s="2">
        <v>0</v>
      </c>
      <c r="T1981" s="2">
        <v>0</v>
      </c>
      <c r="U1981" s="2">
        <v>0</v>
      </c>
      <c r="V1981" s="2">
        <v>0</v>
      </c>
      <c r="W1981" s="2">
        <v>0</v>
      </c>
      <c r="X1981" s="2">
        <v>0</v>
      </c>
      <c r="Y1981" s="2">
        <v>0</v>
      </c>
      <c r="Z1981" s="2">
        <v>0</v>
      </c>
      <c r="AA1981" s="2">
        <v>0</v>
      </c>
      <c r="AB1981" s="2">
        <v>0</v>
      </c>
      <c r="AC1981" s="2">
        <v>0</v>
      </c>
      <c r="AD1981" s="2">
        <v>0</v>
      </c>
      <c r="AE1981" s="2">
        <v>0</v>
      </c>
      <c r="AF1981" s="2">
        <v>0</v>
      </c>
      <c r="AG1981" s="2">
        <v>0</v>
      </c>
      <c r="AH1981" s="2">
        <v>0</v>
      </c>
      <c r="AI1981" s="2">
        <v>0</v>
      </c>
      <c r="AJ1981" s="2">
        <v>0</v>
      </c>
      <c r="AK1981" s="2">
        <v>0</v>
      </c>
      <c r="AL1981" s="2">
        <v>0</v>
      </c>
      <c r="AM1981" s="2">
        <v>4.66</v>
      </c>
      <c r="AN1981" s="2">
        <v>0</v>
      </c>
      <c r="AO1981" s="2">
        <v>0</v>
      </c>
      <c r="AP1981" s="2">
        <v>0</v>
      </c>
      <c r="AQ1981" s="2">
        <v>0</v>
      </c>
      <c r="AR1981" s="2">
        <v>0</v>
      </c>
      <c r="AS1981" s="2">
        <v>0</v>
      </c>
      <c r="AT1981" s="2">
        <v>0</v>
      </c>
      <c r="AU1981" s="2">
        <v>0</v>
      </c>
      <c r="AV1981" s="2">
        <v>0</v>
      </c>
      <c r="AW1981" s="2">
        <v>0</v>
      </c>
      <c r="AX1981" s="2">
        <v>0</v>
      </c>
      <c r="AY1981" s="2">
        <v>0</v>
      </c>
      <c r="AZ1981" s="2">
        <v>0</v>
      </c>
      <c r="BA1981" s="2">
        <v>0</v>
      </c>
      <c r="BB1981" s="2">
        <v>0</v>
      </c>
      <c r="BC1981" s="2">
        <v>0</v>
      </c>
      <c r="BD1981" s="2">
        <v>0</v>
      </c>
      <c r="BE1981" s="2">
        <v>0</v>
      </c>
      <c r="BF1981" s="2">
        <v>0</v>
      </c>
      <c r="BG1981" s="2">
        <v>0</v>
      </c>
      <c r="BH1981" s="2">
        <v>1</v>
      </c>
      <c r="BI1981" s="2">
        <v>1</v>
      </c>
      <c r="BJ1981" s="2">
        <v>0.2</v>
      </c>
      <c r="BK1981" s="2">
        <v>1</v>
      </c>
      <c r="BL1981" s="2">
        <v>42.1</v>
      </c>
      <c r="BM1981" s="2">
        <v>5.89</v>
      </c>
      <c r="BN1981" s="2">
        <v>47.99</v>
      </c>
      <c r="BO1981" s="2">
        <v>47.99</v>
      </c>
      <c r="BR1981" s="2" t="s">
        <v>83</v>
      </c>
      <c r="BS1981" s="3">
        <v>42871</v>
      </c>
      <c r="BT1981" s="4">
        <v>0.41388888888888892</v>
      </c>
      <c r="BU1981" s="2" t="s">
        <v>2528</v>
      </c>
      <c r="BV1981" s="2" t="s">
        <v>98</v>
      </c>
      <c r="BY1981" s="2">
        <v>1200</v>
      </c>
      <c r="BZ1981" s="2" t="s">
        <v>27</v>
      </c>
      <c r="CC1981" s="2" t="s">
        <v>124</v>
      </c>
      <c r="CD1981" s="2">
        <v>157</v>
      </c>
      <c r="CE1981" s="2" t="s">
        <v>99</v>
      </c>
      <c r="CF1981" s="3">
        <v>42872</v>
      </c>
      <c r="CI1981" s="2">
        <v>1</v>
      </c>
      <c r="CJ1981" s="2">
        <v>1</v>
      </c>
      <c r="CK1981" s="2">
        <v>21</v>
      </c>
      <c r="CL1981" s="2" t="s">
        <v>87</v>
      </c>
    </row>
    <row r="1982" spans="1:90">
      <c r="A1982" s="2" t="s">
        <v>71</v>
      </c>
      <c r="B1982" s="2" t="s">
        <v>72</v>
      </c>
      <c r="C1982" s="2" t="s">
        <v>73</v>
      </c>
      <c r="E1982" s="2" t="str">
        <f>"FES1162548955"</f>
        <v>FES1162548955</v>
      </c>
      <c r="F1982" s="3">
        <v>42870</v>
      </c>
      <c r="G1982" s="2">
        <v>201711</v>
      </c>
      <c r="H1982" s="2" t="s">
        <v>74</v>
      </c>
      <c r="I1982" s="2" t="s">
        <v>75</v>
      </c>
      <c r="J1982" s="2" t="s">
        <v>76</v>
      </c>
      <c r="K1982" s="2" t="s">
        <v>77</v>
      </c>
      <c r="L1982" s="2" t="s">
        <v>342</v>
      </c>
      <c r="M1982" s="2" t="s">
        <v>343</v>
      </c>
      <c r="N1982" s="2" t="s">
        <v>395</v>
      </c>
      <c r="O1982" s="2" t="s">
        <v>81</v>
      </c>
      <c r="P1982" s="2" t="str">
        <f>"2170567108                    "</f>
        <v xml:space="preserve">2170567108                    </v>
      </c>
      <c r="Q1982" s="2">
        <v>0</v>
      </c>
      <c r="R1982" s="2">
        <v>0</v>
      </c>
      <c r="S1982" s="2">
        <v>0</v>
      </c>
      <c r="T1982" s="2">
        <v>0</v>
      </c>
      <c r="U1982" s="2">
        <v>0</v>
      </c>
      <c r="V1982" s="2">
        <v>0</v>
      </c>
      <c r="W1982" s="2">
        <v>0</v>
      </c>
      <c r="X1982" s="2">
        <v>0</v>
      </c>
      <c r="Y1982" s="2">
        <v>0</v>
      </c>
      <c r="Z1982" s="2">
        <v>0</v>
      </c>
      <c r="AA1982" s="2">
        <v>0</v>
      </c>
      <c r="AB1982" s="2">
        <v>0</v>
      </c>
      <c r="AC1982" s="2">
        <v>0</v>
      </c>
      <c r="AD1982" s="2">
        <v>0</v>
      </c>
      <c r="AE1982" s="2">
        <v>0</v>
      </c>
      <c r="AF1982" s="2">
        <v>0</v>
      </c>
      <c r="AG1982" s="2">
        <v>0</v>
      </c>
      <c r="AH1982" s="2">
        <v>0</v>
      </c>
      <c r="AI1982" s="2">
        <v>0</v>
      </c>
      <c r="AJ1982" s="2">
        <v>0</v>
      </c>
      <c r="AK1982" s="2">
        <v>0</v>
      </c>
      <c r="AL1982" s="2">
        <v>0</v>
      </c>
      <c r="AM1982" s="2">
        <v>4.66</v>
      </c>
      <c r="AN1982" s="2">
        <v>0</v>
      </c>
      <c r="AO1982" s="2">
        <v>0</v>
      </c>
      <c r="AP1982" s="2">
        <v>0</v>
      </c>
      <c r="AQ1982" s="2">
        <v>0</v>
      </c>
      <c r="AR1982" s="2">
        <v>0</v>
      </c>
      <c r="AS1982" s="2">
        <v>0</v>
      </c>
      <c r="AT1982" s="2">
        <v>0</v>
      </c>
      <c r="AU1982" s="2">
        <v>0</v>
      </c>
      <c r="AV1982" s="2">
        <v>0</v>
      </c>
      <c r="AW1982" s="2">
        <v>0</v>
      </c>
      <c r="AX1982" s="2">
        <v>0</v>
      </c>
      <c r="AY1982" s="2">
        <v>0</v>
      </c>
      <c r="AZ1982" s="2">
        <v>0</v>
      </c>
      <c r="BA1982" s="2">
        <v>0</v>
      </c>
      <c r="BB1982" s="2">
        <v>0</v>
      </c>
      <c r="BC1982" s="2">
        <v>0</v>
      </c>
      <c r="BD1982" s="2">
        <v>0</v>
      </c>
      <c r="BE1982" s="2">
        <v>0</v>
      </c>
      <c r="BF1982" s="2">
        <v>0</v>
      </c>
      <c r="BG1982" s="2">
        <v>0</v>
      </c>
      <c r="BH1982" s="2">
        <v>1</v>
      </c>
      <c r="BI1982" s="2">
        <v>1</v>
      </c>
      <c r="BJ1982" s="2">
        <v>0.2</v>
      </c>
      <c r="BK1982" s="2">
        <v>1</v>
      </c>
      <c r="BL1982" s="2">
        <v>42.1</v>
      </c>
      <c r="BM1982" s="2">
        <v>5.89</v>
      </c>
      <c r="BN1982" s="2">
        <v>47.99</v>
      </c>
      <c r="BO1982" s="2">
        <v>47.99</v>
      </c>
      <c r="BQ1982" s="2" t="s">
        <v>396</v>
      </c>
      <c r="BR1982" s="2" t="s">
        <v>83</v>
      </c>
      <c r="BS1982" s="3">
        <v>42871</v>
      </c>
      <c r="BT1982" s="4">
        <v>0.39583333333333331</v>
      </c>
      <c r="BU1982" s="2" t="s">
        <v>1263</v>
      </c>
      <c r="BV1982" s="2" t="s">
        <v>98</v>
      </c>
      <c r="BY1982" s="2">
        <v>1200</v>
      </c>
      <c r="BZ1982" s="2" t="s">
        <v>27</v>
      </c>
      <c r="CC1982" s="2" t="s">
        <v>343</v>
      </c>
      <c r="CD1982" s="2">
        <v>4300</v>
      </c>
      <c r="CE1982" s="2" t="s">
        <v>99</v>
      </c>
      <c r="CF1982" s="3">
        <v>42872</v>
      </c>
      <c r="CI1982" s="2">
        <v>1</v>
      </c>
      <c r="CJ1982" s="2">
        <v>1</v>
      </c>
      <c r="CK1982" s="2">
        <v>21</v>
      </c>
      <c r="CL1982" s="2" t="s">
        <v>87</v>
      </c>
    </row>
    <row r="1983" spans="1:90">
      <c r="A1983" s="2" t="s">
        <v>71</v>
      </c>
      <c r="B1983" s="2" t="s">
        <v>72</v>
      </c>
      <c r="C1983" s="2" t="s">
        <v>73</v>
      </c>
      <c r="E1983" s="2" t="str">
        <f>"FES1162548956"</f>
        <v>FES1162548956</v>
      </c>
      <c r="F1983" s="3">
        <v>42870</v>
      </c>
      <c r="G1983" s="2">
        <v>201711</v>
      </c>
      <c r="H1983" s="2" t="s">
        <v>74</v>
      </c>
      <c r="I1983" s="2" t="s">
        <v>75</v>
      </c>
      <c r="J1983" s="2" t="s">
        <v>76</v>
      </c>
      <c r="K1983" s="2" t="s">
        <v>77</v>
      </c>
      <c r="L1983" s="2" t="s">
        <v>109</v>
      </c>
      <c r="M1983" s="2" t="s">
        <v>110</v>
      </c>
      <c r="N1983" s="2" t="s">
        <v>878</v>
      </c>
      <c r="O1983" s="2" t="s">
        <v>81</v>
      </c>
      <c r="P1983" s="2" t="str">
        <f>"2170567109                    "</f>
        <v xml:space="preserve">2170567109                    </v>
      </c>
      <c r="Q1983" s="2">
        <v>0</v>
      </c>
      <c r="R1983" s="2">
        <v>0</v>
      </c>
      <c r="S1983" s="2">
        <v>0</v>
      </c>
      <c r="T1983" s="2">
        <v>0</v>
      </c>
      <c r="U1983" s="2">
        <v>0</v>
      </c>
      <c r="V1983" s="2">
        <v>0</v>
      </c>
      <c r="W1983" s="2">
        <v>0</v>
      </c>
      <c r="X1983" s="2">
        <v>0</v>
      </c>
      <c r="Y1983" s="2">
        <v>0</v>
      </c>
      <c r="Z1983" s="2">
        <v>0</v>
      </c>
      <c r="AA1983" s="2">
        <v>0</v>
      </c>
      <c r="AB1983" s="2">
        <v>0</v>
      </c>
      <c r="AC1983" s="2">
        <v>0</v>
      </c>
      <c r="AD1983" s="2">
        <v>0</v>
      </c>
      <c r="AE1983" s="2">
        <v>0</v>
      </c>
      <c r="AF1983" s="2">
        <v>0</v>
      </c>
      <c r="AG1983" s="2">
        <v>0</v>
      </c>
      <c r="AH1983" s="2">
        <v>0</v>
      </c>
      <c r="AI1983" s="2">
        <v>0</v>
      </c>
      <c r="AJ1983" s="2">
        <v>0</v>
      </c>
      <c r="AK1983" s="2">
        <v>0</v>
      </c>
      <c r="AL1983" s="2">
        <v>0</v>
      </c>
      <c r="AM1983" s="2">
        <v>4.66</v>
      </c>
      <c r="AN1983" s="2">
        <v>0</v>
      </c>
      <c r="AO1983" s="2">
        <v>0</v>
      </c>
      <c r="AP1983" s="2">
        <v>0</v>
      </c>
      <c r="AQ1983" s="2">
        <v>0</v>
      </c>
      <c r="AR1983" s="2">
        <v>0</v>
      </c>
      <c r="AS1983" s="2">
        <v>0</v>
      </c>
      <c r="AT1983" s="2">
        <v>0</v>
      </c>
      <c r="AU1983" s="2">
        <v>0</v>
      </c>
      <c r="AV1983" s="2">
        <v>0</v>
      </c>
      <c r="AW1983" s="2">
        <v>0</v>
      </c>
      <c r="AX1983" s="2">
        <v>0</v>
      </c>
      <c r="AY1983" s="2">
        <v>0</v>
      </c>
      <c r="AZ1983" s="2">
        <v>0</v>
      </c>
      <c r="BA1983" s="2">
        <v>0</v>
      </c>
      <c r="BB1983" s="2">
        <v>0</v>
      </c>
      <c r="BC1983" s="2">
        <v>0</v>
      </c>
      <c r="BD1983" s="2">
        <v>0</v>
      </c>
      <c r="BE1983" s="2">
        <v>0</v>
      </c>
      <c r="BF1983" s="2">
        <v>0</v>
      </c>
      <c r="BG1983" s="2">
        <v>0</v>
      </c>
      <c r="BH1983" s="2">
        <v>1</v>
      </c>
      <c r="BI1983" s="2">
        <v>1</v>
      </c>
      <c r="BJ1983" s="2">
        <v>0.2</v>
      </c>
      <c r="BK1983" s="2">
        <v>1</v>
      </c>
      <c r="BL1983" s="2">
        <v>42.1</v>
      </c>
      <c r="BM1983" s="2">
        <v>5.89</v>
      </c>
      <c r="BN1983" s="2">
        <v>47.99</v>
      </c>
      <c r="BO1983" s="2">
        <v>47.99</v>
      </c>
      <c r="BQ1983" s="2" t="s">
        <v>286</v>
      </c>
      <c r="BR1983" s="2" t="s">
        <v>83</v>
      </c>
      <c r="BS1983" s="3">
        <v>42871</v>
      </c>
      <c r="BT1983" s="4">
        <v>0.3888888888888889</v>
      </c>
      <c r="BU1983" s="2" t="s">
        <v>2529</v>
      </c>
      <c r="BV1983" s="2" t="s">
        <v>98</v>
      </c>
      <c r="BY1983" s="2">
        <v>1200</v>
      </c>
      <c r="BZ1983" s="2" t="s">
        <v>27</v>
      </c>
      <c r="CC1983" s="2" t="s">
        <v>110</v>
      </c>
      <c r="CD1983" s="2">
        <v>3201</v>
      </c>
      <c r="CE1983" s="2" t="s">
        <v>99</v>
      </c>
      <c r="CF1983" s="3">
        <v>42872</v>
      </c>
      <c r="CI1983" s="2">
        <v>1</v>
      </c>
      <c r="CJ1983" s="2">
        <v>1</v>
      </c>
      <c r="CK1983" s="2">
        <v>21</v>
      </c>
      <c r="CL1983" s="2" t="s">
        <v>87</v>
      </c>
    </row>
    <row r="1984" spans="1:90">
      <c r="A1984" s="2" t="s">
        <v>71</v>
      </c>
      <c r="B1984" s="2" t="s">
        <v>72</v>
      </c>
      <c r="C1984" s="2" t="s">
        <v>73</v>
      </c>
      <c r="E1984" s="2" t="str">
        <f>"FES1162548929"</f>
        <v>FES1162548929</v>
      </c>
      <c r="F1984" s="3">
        <v>42870</v>
      </c>
      <c r="G1984" s="2">
        <v>201711</v>
      </c>
      <c r="H1984" s="2" t="s">
        <v>74</v>
      </c>
      <c r="I1984" s="2" t="s">
        <v>75</v>
      </c>
      <c r="J1984" s="2" t="s">
        <v>76</v>
      </c>
      <c r="K1984" s="2" t="s">
        <v>77</v>
      </c>
      <c r="L1984" s="2" t="s">
        <v>104</v>
      </c>
      <c r="M1984" s="2" t="s">
        <v>105</v>
      </c>
      <c r="N1984" s="2" t="s">
        <v>428</v>
      </c>
      <c r="O1984" s="2" t="s">
        <v>81</v>
      </c>
      <c r="P1984" s="2" t="str">
        <f>"2170565825                    "</f>
        <v xml:space="preserve">2170565825                    </v>
      </c>
      <c r="Q1984" s="2">
        <v>0</v>
      </c>
      <c r="R1984" s="2">
        <v>0</v>
      </c>
      <c r="S1984" s="2">
        <v>0</v>
      </c>
      <c r="T1984" s="2">
        <v>0</v>
      </c>
      <c r="U1984" s="2">
        <v>0</v>
      </c>
      <c r="V1984" s="2">
        <v>0</v>
      </c>
      <c r="W1984" s="2">
        <v>0</v>
      </c>
      <c r="X1984" s="2">
        <v>0</v>
      </c>
      <c r="Y1984" s="2">
        <v>0</v>
      </c>
      <c r="Z1984" s="2">
        <v>0</v>
      </c>
      <c r="AA1984" s="2">
        <v>0</v>
      </c>
      <c r="AB1984" s="2">
        <v>0</v>
      </c>
      <c r="AC1984" s="2">
        <v>0</v>
      </c>
      <c r="AD1984" s="2">
        <v>0</v>
      </c>
      <c r="AE1984" s="2">
        <v>0</v>
      </c>
      <c r="AF1984" s="2">
        <v>0</v>
      </c>
      <c r="AG1984" s="2">
        <v>0</v>
      </c>
      <c r="AH1984" s="2">
        <v>0</v>
      </c>
      <c r="AI1984" s="2">
        <v>0</v>
      </c>
      <c r="AJ1984" s="2">
        <v>0</v>
      </c>
      <c r="AK1984" s="2">
        <v>0</v>
      </c>
      <c r="AL1984" s="2">
        <v>0</v>
      </c>
      <c r="AM1984" s="2">
        <v>4.66</v>
      </c>
      <c r="AN1984" s="2">
        <v>0</v>
      </c>
      <c r="AO1984" s="2">
        <v>0</v>
      </c>
      <c r="AP1984" s="2">
        <v>0</v>
      </c>
      <c r="AQ1984" s="2">
        <v>0</v>
      </c>
      <c r="AR1984" s="2">
        <v>0</v>
      </c>
      <c r="AS1984" s="2">
        <v>0</v>
      </c>
      <c r="AT1984" s="2">
        <v>0</v>
      </c>
      <c r="AU1984" s="2">
        <v>0</v>
      </c>
      <c r="AV1984" s="2">
        <v>0</v>
      </c>
      <c r="AW1984" s="2">
        <v>0</v>
      </c>
      <c r="AX1984" s="2">
        <v>0</v>
      </c>
      <c r="AY1984" s="2">
        <v>0</v>
      </c>
      <c r="AZ1984" s="2">
        <v>0</v>
      </c>
      <c r="BA1984" s="2">
        <v>0</v>
      </c>
      <c r="BB1984" s="2">
        <v>0</v>
      </c>
      <c r="BC1984" s="2">
        <v>0</v>
      </c>
      <c r="BD1984" s="2">
        <v>0</v>
      </c>
      <c r="BE1984" s="2">
        <v>0</v>
      </c>
      <c r="BF1984" s="2">
        <v>0</v>
      </c>
      <c r="BG1984" s="2">
        <v>0</v>
      </c>
      <c r="BH1984" s="2">
        <v>1</v>
      </c>
      <c r="BI1984" s="2">
        <v>1</v>
      </c>
      <c r="BJ1984" s="2">
        <v>0.2</v>
      </c>
      <c r="BK1984" s="2">
        <v>1</v>
      </c>
      <c r="BL1984" s="2">
        <v>42.1</v>
      </c>
      <c r="BM1984" s="2">
        <v>5.89</v>
      </c>
      <c r="BN1984" s="2">
        <v>47.99</v>
      </c>
      <c r="BO1984" s="2">
        <v>47.99</v>
      </c>
      <c r="BQ1984" s="2" t="s">
        <v>286</v>
      </c>
      <c r="BR1984" s="2" t="s">
        <v>83</v>
      </c>
      <c r="BS1984" s="3">
        <v>42871</v>
      </c>
      <c r="BT1984" s="4">
        <v>0.4375</v>
      </c>
      <c r="BU1984" s="2" t="s">
        <v>942</v>
      </c>
      <c r="BV1984" s="2" t="s">
        <v>98</v>
      </c>
      <c r="BY1984" s="2">
        <v>1200</v>
      </c>
      <c r="BZ1984" s="2" t="s">
        <v>27</v>
      </c>
      <c r="CA1984" s="2" t="s">
        <v>114</v>
      </c>
      <c r="CC1984" s="2" t="s">
        <v>105</v>
      </c>
      <c r="CD1984" s="2">
        <v>4093</v>
      </c>
      <c r="CE1984" s="2" t="s">
        <v>99</v>
      </c>
      <c r="CF1984" s="3">
        <v>42872</v>
      </c>
      <c r="CI1984" s="2">
        <v>1</v>
      </c>
      <c r="CJ1984" s="2">
        <v>1</v>
      </c>
      <c r="CK1984" s="2">
        <v>21</v>
      </c>
      <c r="CL1984" s="2" t="s">
        <v>87</v>
      </c>
    </row>
    <row r="1985" spans="1:90">
      <c r="A1985" s="2" t="s">
        <v>71</v>
      </c>
      <c r="B1985" s="2" t="s">
        <v>72</v>
      </c>
      <c r="C1985" s="2" t="s">
        <v>73</v>
      </c>
      <c r="E1985" s="2" t="str">
        <f>"FES1162549035"</f>
        <v>FES1162549035</v>
      </c>
      <c r="F1985" s="3">
        <v>42870</v>
      </c>
      <c r="G1985" s="2">
        <v>201711</v>
      </c>
      <c r="H1985" s="2" t="s">
        <v>74</v>
      </c>
      <c r="I1985" s="2" t="s">
        <v>75</v>
      </c>
      <c r="J1985" s="2" t="s">
        <v>76</v>
      </c>
      <c r="K1985" s="2" t="s">
        <v>77</v>
      </c>
      <c r="L1985" s="2" t="s">
        <v>104</v>
      </c>
      <c r="M1985" s="2" t="s">
        <v>105</v>
      </c>
      <c r="N1985" s="2" t="s">
        <v>240</v>
      </c>
      <c r="O1985" s="2" t="s">
        <v>81</v>
      </c>
      <c r="P1985" s="2" t="str">
        <f>"2170567187                    "</f>
        <v xml:space="preserve">2170567187                    </v>
      </c>
      <c r="Q1985" s="2">
        <v>0</v>
      </c>
      <c r="R1985" s="2">
        <v>0</v>
      </c>
      <c r="S1985" s="2">
        <v>0</v>
      </c>
      <c r="T1985" s="2">
        <v>0</v>
      </c>
      <c r="U1985" s="2">
        <v>0</v>
      </c>
      <c r="V1985" s="2">
        <v>0</v>
      </c>
      <c r="W1985" s="2">
        <v>0</v>
      </c>
      <c r="X1985" s="2">
        <v>0</v>
      </c>
      <c r="Y1985" s="2">
        <v>0</v>
      </c>
      <c r="Z1985" s="2">
        <v>0</v>
      </c>
      <c r="AA1985" s="2">
        <v>0</v>
      </c>
      <c r="AB1985" s="2">
        <v>0</v>
      </c>
      <c r="AC1985" s="2">
        <v>0</v>
      </c>
      <c r="AD1985" s="2">
        <v>0</v>
      </c>
      <c r="AE1985" s="2">
        <v>0</v>
      </c>
      <c r="AF1985" s="2">
        <v>0</v>
      </c>
      <c r="AG1985" s="2">
        <v>0</v>
      </c>
      <c r="AH1985" s="2">
        <v>0</v>
      </c>
      <c r="AI1985" s="2">
        <v>0</v>
      </c>
      <c r="AJ1985" s="2">
        <v>0</v>
      </c>
      <c r="AK1985" s="2">
        <v>0</v>
      </c>
      <c r="AL1985" s="2">
        <v>0</v>
      </c>
      <c r="AM1985" s="2">
        <v>15.14</v>
      </c>
      <c r="AN1985" s="2">
        <v>0</v>
      </c>
      <c r="AO1985" s="2">
        <v>0</v>
      </c>
      <c r="AP1985" s="2">
        <v>0</v>
      </c>
      <c r="AQ1985" s="2">
        <v>0</v>
      </c>
      <c r="AR1985" s="2">
        <v>0</v>
      </c>
      <c r="AS1985" s="2">
        <v>0</v>
      </c>
      <c r="AT1985" s="2">
        <v>0</v>
      </c>
      <c r="AU1985" s="2">
        <v>0</v>
      </c>
      <c r="AV1985" s="2">
        <v>0</v>
      </c>
      <c r="AW1985" s="2">
        <v>0</v>
      </c>
      <c r="AX1985" s="2">
        <v>0</v>
      </c>
      <c r="AY1985" s="2">
        <v>0</v>
      </c>
      <c r="AZ1985" s="2">
        <v>0</v>
      </c>
      <c r="BA1985" s="2">
        <v>0</v>
      </c>
      <c r="BB1985" s="2">
        <v>0</v>
      </c>
      <c r="BC1985" s="2">
        <v>0</v>
      </c>
      <c r="BD1985" s="2">
        <v>0</v>
      </c>
      <c r="BE1985" s="2">
        <v>0</v>
      </c>
      <c r="BF1985" s="2">
        <v>0</v>
      </c>
      <c r="BG1985" s="2">
        <v>0</v>
      </c>
      <c r="BH1985" s="2">
        <v>1</v>
      </c>
      <c r="BI1985" s="2">
        <v>6.4</v>
      </c>
      <c r="BJ1985" s="2">
        <v>1.7</v>
      </c>
      <c r="BK1985" s="2">
        <v>6.5</v>
      </c>
      <c r="BL1985" s="2">
        <v>136.82</v>
      </c>
      <c r="BM1985" s="2">
        <v>19.149999999999999</v>
      </c>
      <c r="BN1985" s="2">
        <v>155.97</v>
      </c>
      <c r="BO1985" s="2">
        <v>155.97</v>
      </c>
      <c r="BQ1985" s="2" t="s">
        <v>238</v>
      </c>
      <c r="BR1985" s="2" t="s">
        <v>83</v>
      </c>
      <c r="BS1985" s="3">
        <v>42871</v>
      </c>
      <c r="BT1985" s="4">
        <v>0.35069444444444442</v>
      </c>
      <c r="BU1985" s="2" t="s">
        <v>2530</v>
      </c>
      <c r="BV1985" s="2" t="s">
        <v>98</v>
      </c>
      <c r="BY1985" s="2">
        <v>8595.7900000000009</v>
      </c>
      <c r="BZ1985" s="2" t="s">
        <v>27</v>
      </c>
      <c r="CC1985" s="2" t="s">
        <v>105</v>
      </c>
      <c r="CD1985" s="2">
        <v>4001</v>
      </c>
      <c r="CE1985" s="2" t="s">
        <v>86</v>
      </c>
      <c r="CF1985" s="3">
        <v>42872</v>
      </c>
      <c r="CI1985" s="2">
        <v>1</v>
      </c>
      <c r="CJ1985" s="2">
        <v>1</v>
      </c>
      <c r="CK1985" s="2">
        <v>21</v>
      </c>
      <c r="CL1985" s="2" t="s">
        <v>87</v>
      </c>
    </row>
    <row r="1986" spans="1:90">
      <c r="A1986" s="2" t="s">
        <v>71</v>
      </c>
      <c r="B1986" s="2" t="s">
        <v>72</v>
      </c>
      <c r="C1986" s="2" t="s">
        <v>73</v>
      </c>
      <c r="E1986" s="2" t="str">
        <f>"FES1162549047"</f>
        <v>FES1162549047</v>
      </c>
      <c r="F1986" s="3">
        <v>42870</v>
      </c>
      <c r="G1986" s="2">
        <v>201711</v>
      </c>
      <c r="H1986" s="2" t="s">
        <v>74</v>
      </c>
      <c r="I1986" s="2" t="s">
        <v>75</v>
      </c>
      <c r="J1986" s="2" t="s">
        <v>76</v>
      </c>
      <c r="K1986" s="2" t="s">
        <v>77</v>
      </c>
      <c r="L1986" s="2" t="s">
        <v>476</v>
      </c>
      <c r="M1986" s="2" t="s">
        <v>477</v>
      </c>
      <c r="N1986" s="2" t="s">
        <v>478</v>
      </c>
      <c r="O1986" s="2" t="s">
        <v>81</v>
      </c>
      <c r="P1986" s="2" t="str">
        <f>"2170567206                    "</f>
        <v xml:space="preserve">2170567206                    </v>
      </c>
      <c r="Q1986" s="2">
        <v>0</v>
      </c>
      <c r="R1986" s="2">
        <v>0</v>
      </c>
      <c r="S1986" s="2">
        <v>0</v>
      </c>
      <c r="T1986" s="2">
        <v>0</v>
      </c>
      <c r="U1986" s="2">
        <v>0</v>
      </c>
      <c r="V1986" s="2">
        <v>0</v>
      </c>
      <c r="W1986" s="2">
        <v>0</v>
      </c>
      <c r="X1986" s="2">
        <v>0</v>
      </c>
      <c r="Y1986" s="2">
        <v>0</v>
      </c>
      <c r="Z1986" s="2">
        <v>0</v>
      </c>
      <c r="AA1986" s="2">
        <v>0</v>
      </c>
      <c r="AB1986" s="2">
        <v>0</v>
      </c>
      <c r="AC1986" s="2">
        <v>0</v>
      </c>
      <c r="AD1986" s="2">
        <v>0</v>
      </c>
      <c r="AE1986" s="2">
        <v>0</v>
      </c>
      <c r="AF1986" s="2">
        <v>0</v>
      </c>
      <c r="AG1986" s="2">
        <v>0</v>
      </c>
      <c r="AH1986" s="2">
        <v>0</v>
      </c>
      <c r="AI1986" s="2">
        <v>0</v>
      </c>
      <c r="AJ1986" s="2">
        <v>0</v>
      </c>
      <c r="AK1986" s="2">
        <v>0</v>
      </c>
      <c r="AL1986" s="2">
        <v>0</v>
      </c>
      <c r="AM1986" s="2">
        <v>9.32</v>
      </c>
      <c r="AN1986" s="2">
        <v>0</v>
      </c>
      <c r="AO1986" s="2">
        <v>0</v>
      </c>
      <c r="AP1986" s="2">
        <v>0</v>
      </c>
      <c r="AQ1986" s="2">
        <v>0</v>
      </c>
      <c r="AR1986" s="2">
        <v>0</v>
      </c>
      <c r="AS1986" s="2">
        <v>0</v>
      </c>
      <c r="AT1986" s="2">
        <v>0</v>
      </c>
      <c r="AU1986" s="2">
        <v>0</v>
      </c>
      <c r="AV1986" s="2">
        <v>0</v>
      </c>
      <c r="AW1986" s="2">
        <v>0</v>
      </c>
      <c r="AX1986" s="2">
        <v>0</v>
      </c>
      <c r="AY1986" s="2">
        <v>0</v>
      </c>
      <c r="AZ1986" s="2">
        <v>0</v>
      </c>
      <c r="BA1986" s="2">
        <v>0</v>
      </c>
      <c r="BB1986" s="2">
        <v>0</v>
      </c>
      <c r="BC1986" s="2">
        <v>0</v>
      </c>
      <c r="BD1986" s="2">
        <v>0</v>
      </c>
      <c r="BE1986" s="2">
        <v>0</v>
      </c>
      <c r="BF1986" s="2">
        <v>0</v>
      </c>
      <c r="BG1986" s="2">
        <v>0</v>
      </c>
      <c r="BH1986" s="2">
        <v>1</v>
      </c>
      <c r="BI1986" s="2">
        <v>3.7</v>
      </c>
      <c r="BJ1986" s="2">
        <v>1.7</v>
      </c>
      <c r="BK1986" s="2">
        <v>4</v>
      </c>
      <c r="BL1986" s="2">
        <v>84.2</v>
      </c>
      <c r="BM1986" s="2">
        <v>11.79</v>
      </c>
      <c r="BN1986" s="2">
        <v>95.99</v>
      </c>
      <c r="BO1986" s="2">
        <v>95.99</v>
      </c>
      <c r="BQ1986" s="2" t="s">
        <v>479</v>
      </c>
      <c r="BR1986" s="2" t="s">
        <v>83</v>
      </c>
      <c r="BS1986" s="3">
        <v>42867</v>
      </c>
      <c r="BT1986" s="4">
        <v>0.36388888888888887</v>
      </c>
      <c r="BU1986" s="2" t="s">
        <v>2531</v>
      </c>
      <c r="BV1986" s="2" t="s">
        <v>98</v>
      </c>
      <c r="BY1986" s="2">
        <v>8314.49</v>
      </c>
      <c r="BZ1986" s="2" t="s">
        <v>27</v>
      </c>
      <c r="CC1986" s="2" t="s">
        <v>477</v>
      </c>
      <c r="CD1986" s="2">
        <v>6220</v>
      </c>
      <c r="CE1986" s="2" t="s">
        <v>86</v>
      </c>
      <c r="CF1986" s="3">
        <v>42872</v>
      </c>
      <c r="CI1986" s="2">
        <v>1</v>
      </c>
      <c r="CJ1986" s="2">
        <v>-3</v>
      </c>
      <c r="CK1986" s="2">
        <v>21</v>
      </c>
      <c r="CL1986" s="2" t="s">
        <v>87</v>
      </c>
    </row>
    <row r="1987" spans="1:90">
      <c r="A1987" s="2" t="s">
        <v>71</v>
      </c>
      <c r="B1987" s="2" t="s">
        <v>72</v>
      </c>
      <c r="C1987" s="2" t="s">
        <v>73</v>
      </c>
      <c r="E1987" s="2" t="str">
        <f>"FES1162548940"</f>
        <v>FES1162548940</v>
      </c>
      <c r="F1987" s="3">
        <v>42870</v>
      </c>
      <c r="G1987" s="2">
        <v>201711</v>
      </c>
      <c r="H1987" s="2" t="s">
        <v>74</v>
      </c>
      <c r="I1987" s="2" t="s">
        <v>75</v>
      </c>
      <c r="J1987" s="2" t="s">
        <v>76</v>
      </c>
      <c r="K1987" s="2" t="s">
        <v>77</v>
      </c>
      <c r="L1987" s="2" t="s">
        <v>224</v>
      </c>
      <c r="M1987" s="2" t="s">
        <v>225</v>
      </c>
      <c r="N1987" s="2" t="s">
        <v>407</v>
      </c>
      <c r="O1987" s="2" t="s">
        <v>81</v>
      </c>
      <c r="P1987" s="2" t="str">
        <f>"2170567093                    "</f>
        <v xml:space="preserve">2170567093                    </v>
      </c>
      <c r="Q1987" s="2">
        <v>0</v>
      </c>
      <c r="R1987" s="2">
        <v>0</v>
      </c>
      <c r="S1987" s="2">
        <v>0</v>
      </c>
      <c r="T1987" s="2">
        <v>0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2">
        <v>0</v>
      </c>
      <c r="AA1987" s="2">
        <v>0</v>
      </c>
      <c r="AB1987" s="2">
        <v>0</v>
      </c>
      <c r="AC1987" s="2">
        <v>0</v>
      </c>
      <c r="AD1987" s="2">
        <v>0</v>
      </c>
      <c r="AE1987" s="2">
        <v>0</v>
      </c>
      <c r="AF1987" s="2">
        <v>0</v>
      </c>
      <c r="AG1987" s="2">
        <v>0</v>
      </c>
      <c r="AH1987" s="2">
        <v>0</v>
      </c>
      <c r="AI1987" s="2">
        <v>0</v>
      </c>
      <c r="AJ1987" s="2">
        <v>0</v>
      </c>
      <c r="AK1987" s="2">
        <v>0</v>
      </c>
      <c r="AL1987" s="2">
        <v>0</v>
      </c>
      <c r="AM1987" s="2">
        <v>4.66</v>
      </c>
      <c r="AN1987" s="2">
        <v>0</v>
      </c>
      <c r="AO1987" s="2">
        <v>0</v>
      </c>
      <c r="AP1987" s="2">
        <v>0</v>
      </c>
      <c r="AQ1987" s="2">
        <v>0</v>
      </c>
      <c r="AR1987" s="2">
        <v>0</v>
      </c>
      <c r="AS1987" s="2">
        <v>0</v>
      </c>
      <c r="AT1987" s="2">
        <v>0</v>
      </c>
      <c r="AU1987" s="2">
        <v>0</v>
      </c>
      <c r="AV1987" s="2">
        <v>0</v>
      </c>
      <c r="AW1987" s="2">
        <v>0</v>
      </c>
      <c r="AX1987" s="2">
        <v>0</v>
      </c>
      <c r="AY1987" s="2">
        <v>0</v>
      </c>
      <c r="AZ1987" s="2">
        <v>0</v>
      </c>
      <c r="BA1987" s="2">
        <v>0</v>
      </c>
      <c r="BB1987" s="2">
        <v>0</v>
      </c>
      <c r="BC1987" s="2">
        <v>0</v>
      </c>
      <c r="BD1987" s="2">
        <v>0</v>
      </c>
      <c r="BE1987" s="2">
        <v>0</v>
      </c>
      <c r="BF1987" s="2">
        <v>0</v>
      </c>
      <c r="BG1987" s="2">
        <v>0</v>
      </c>
      <c r="BH1987" s="2">
        <v>1</v>
      </c>
      <c r="BI1987" s="2">
        <v>1</v>
      </c>
      <c r="BJ1987" s="2">
        <v>0.2</v>
      </c>
      <c r="BK1987" s="2">
        <v>1</v>
      </c>
      <c r="BL1987" s="2">
        <v>42.1</v>
      </c>
      <c r="BM1987" s="2">
        <v>5.89</v>
      </c>
      <c r="BN1987" s="2">
        <v>47.99</v>
      </c>
      <c r="BO1987" s="2">
        <v>47.99</v>
      </c>
      <c r="BQ1987" s="2" t="s">
        <v>408</v>
      </c>
      <c r="BR1987" s="2" t="s">
        <v>83</v>
      </c>
      <c r="BS1987" s="3">
        <v>42871</v>
      </c>
      <c r="BT1987" s="4">
        <v>0.43055555555555558</v>
      </c>
      <c r="BU1987" s="2" t="s">
        <v>2532</v>
      </c>
      <c r="BV1987" s="2" t="s">
        <v>98</v>
      </c>
      <c r="BY1987" s="2">
        <v>1200</v>
      </c>
      <c r="BZ1987" s="2" t="s">
        <v>27</v>
      </c>
      <c r="CC1987" s="2" t="s">
        <v>225</v>
      </c>
      <c r="CD1987" s="2">
        <v>3620</v>
      </c>
      <c r="CE1987" s="2" t="s">
        <v>99</v>
      </c>
      <c r="CF1987" s="3">
        <v>42872</v>
      </c>
      <c r="CI1987" s="2">
        <v>1</v>
      </c>
      <c r="CJ1987" s="2">
        <v>1</v>
      </c>
      <c r="CK1987" s="2">
        <v>21</v>
      </c>
      <c r="CL1987" s="2" t="s">
        <v>87</v>
      </c>
    </row>
    <row r="1988" spans="1:90">
      <c r="A1988" s="2" t="s">
        <v>71</v>
      </c>
      <c r="B1988" s="2" t="s">
        <v>72</v>
      </c>
      <c r="C1988" s="2" t="s">
        <v>73</v>
      </c>
      <c r="E1988" s="2" t="str">
        <f>"FES1162548905"</f>
        <v>FES1162548905</v>
      </c>
      <c r="F1988" s="3">
        <v>42870</v>
      </c>
      <c r="G1988" s="2">
        <v>201711</v>
      </c>
      <c r="H1988" s="2" t="s">
        <v>74</v>
      </c>
      <c r="I1988" s="2" t="s">
        <v>75</v>
      </c>
      <c r="J1988" s="2" t="s">
        <v>76</v>
      </c>
      <c r="K1988" s="2" t="s">
        <v>77</v>
      </c>
      <c r="L1988" s="2" t="s">
        <v>1010</v>
      </c>
      <c r="M1988" s="2" t="s">
        <v>1011</v>
      </c>
      <c r="N1988" s="2" t="s">
        <v>2533</v>
      </c>
      <c r="O1988" s="2" t="s">
        <v>81</v>
      </c>
      <c r="P1988" s="2" t="str">
        <f>"2170567044                    "</f>
        <v xml:space="preserve">2170567044                    </v>
      </c>
      <c r="Q1988" s="2">
        <v>0</v>
      </c>
      <c r="R1988" s="2">
        <v>0</v>
      </c>
      <c r="S1988" s="2">
        <v>0</v>
      </c>
      <c r="T1988" s="2">
        <v>0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2">
        <v>0</v>
      </c>
      <c r="AA1988" s="2">
        <v>0</v>
      </c>
      <c r="AB1988" s="2">
        <v>0</v>
      </c>
      <c r="AC1988" s="2">
        <v>0</v>
      </c>
      <c r="AD1988" s="2">
        <v>0</v>
      </c>
      <c r="AE1988" s="2">
        <v>0</v>
      </c>
      <c r="AF1988" s="2">
        <v>0</v>
      </c>
      <c r="AG1988" s="2">
        <v>0</v>
      </c>
      <c r="AH1988" s="2">
        <v>0</v>
      </c>
      <c r="AI1988" s="2">
        <v>0</v>
      </c>
      <c r="AJ1988" s="2">
        <v>0</v>
      </c>
      <c r="AK1988" s="2">
        <v>0</v>
      </c>
      <c r="AL1988" s="2">
        <v>0</v>
      </c>
      <c r="AM1988" s="2">
        <v>6.55</v>
      </c>
      <c r="AN1988" s="2">
        <v>0</v>
      </c>
      <c r="AO1988" s="2">
        <v>0</v>
      </c>
      <c r="AP1988" s="2">
        <v>0</v>
      </c>
      <c r="AQ1988" s="2">
        <v>0</v>
      </c>
      <c r="AR1988" s="2">
        <v>0</v>
      </c>
      <c r="AS1988" s="2">
        <v>0</v>
      </c>
      <c r="AT1988" s="2">
        <v>0</v>
      </c>
      <c r="AU1988" s="2">
        <v>0</v>
      </c>
      <c r="AV1988" s="2">
        <v>0</v>
      </c>
      <c r="AW1988" s="2">
        <v>0</v>
      </c>
      <c r="AX1988" s="2">
        <v>0</v>
      </c>
      <c r="AY1988" s="2">
        <v>0</v>
      </c>
      <c r="AZ1988" s="2">
        <v>0</v>
      </c>
      <c r="BA1988" s="2">
        <v>0</v>
      </c>
      <c r="BB1988" s="2">
        <v>0</v>
      </c>
      <c r="BC1988" s="2">
        <v>0</v>
      </c>
      <c r="BD1988" s="2">
        <v>0</v>
      </c>
      <c r="BE1988" s="2">
        <v>0</v>
      </c>
      <c r="BF1988" s="2">
        <v>0</v>
      </c>
      <c r="BG1988" s="2">
        <v>0</v>
      </c>
      <c r="BH1988" s="2">
        <v>1</v>
      </c>
      <c r="BI1988" s="2">
        <v>1</v>
      </c>
      <c r="BJ1988" s="2">
        <v>0.2</v>
      </c>
      <c r="BK1988" s="2">
        <v>1</v>
      </c>
      <c r="BL1988" s="2">
        <v>59.2</v>
      </c>
      <c r="BM1988" s="2">
        <v>8.2899999999999991</v>
      </c>
      <c r="BN1988" s="2">
        <v>67.489999999999995</v>
      </c>
      <c r="BO1988" s="2">
        <v>67.489999999999995</v>
      </c>
      <c r="BQ1988" s="2" t="s">
        <v>2534</v>
      </c>
      <c r="BR1988" s="2" t="s">
        <v>83</v>
      </c>
      <c r="BS1988" s="3">
        <v>42871</v>
      </c>
      <c r="BT1988" s="4">
        <v>0.46666666666666662</v>
      </c>
      <c r="BU1988" s="2" t="s">
        <v>1014</v>
      </c>
      <c r="BV1988" s="2" t="s">
        <v>98</v>
      </c>
      <c r="BY1988" s="2">
        <v>1200</v>
      </c>
      <c r="BZ1988" s="2" t="s">
        <v>27</v>
      </c>
      <c r="CC1988" s="2" t="s">
        <v>1011</v>
      </c>
      <c r="CD1988" s="2">
        <v>208</v>
      </c>
      <c r="CE1988" s="2" t="s">
        <v>99</v>
      </c>
      <c r="CF1988" s="3">
        <v>42873</v>
      </c>
      <c r="CI1988" s="2">
        <v>1</v>
      </c>
      <c r="CJ1988" s="2">
        <v>1</v>
      </c>
      <c r="CK1988" s="2">
        <v>24</v>
      </c>
      <c r="CL1988" s="2" t="s">
        <v>87</v>
      </c>
    </row>
    <row r="1989" spans="1:90">
      <c r="A1989" s="2" t="s">
        <v>71</v>
      </c>
      <c r="B1989" s="2" t="s">
        <v>72</v>
      </c>
      <c r="C1989" s="2" t="s">
        <v>73</v>
      </c>
      <c r="E1989" s="2" t="str">
        <f>"FES1162548926"</f>
        <v>FES1162548926</v>
      </c>
      <c r="F1989" s="3">
        <v>42870</v>
      </c>
      <c r="G1989" s="2">
        <v>201711</v>
      </c>
      <c r="H1989" s="2" t="s">
        <v>74</v>
      </c>
      <c r="I1989" s="2" t="s">
        <v>75</v>
      </c>
      <c r="J1989" s="2" t="s">
        <v>76</v>
      </c>
      <c r="K1989" s="2" t="s">
        <v>77</v>
      </c>
      <c r="L1989" s="2" t="s">
        <v>88</v>
      </c>
      <c r="M1989" s="2" t="s">
        <v>89</v>
      </c>
      <c r="N1989" s="2" t="s">
        <v>1407</v>
      </c>
      <c r="O1989" s="2" t="s">
        <v>81</v>
      </c>
      <c r="P1989" s="2" t="str">
        <f>"2170566638                    "</f>
        <v xml:space="preserve">2170566638                    </v>
      </c>
      <c r="Q1989" s="2">
        <v>0</v>
      </c>
      <c r="R1989" s="2">
        <v>0</v>
      </c>
      <c r="S1989" s="2">
        <v>0</v>
      </c>
      <c r="T1989" s="2">
        <v>0</v>
      </c>
      <c r="U1989" s="2">
        <v>0</v>
      </c>
      <c r="V1989" s="2">
        <v>0</v>
      </c>
      <c r="W1989" s="2">
        <v>0</v>
      </c>
      <c r="X1989" s="2">
        <v>0</v>
      </c>
      <c r="Y1989" s="2">
        <v>0</v>
      </c>
      <c r="Z1989" s="2">
        <v>0</v>
      </c>
      <c r="AA1989" s="2">
        <v>0</v>
      </c>
      <c r="AB1989" s="2">
        <v>0</v>
      </c>
      <c r="AC1989" s="2">
        <v>0</v>
      </c>
      <c r="AD1989" s="2">
        <v>0</v>
      </c>
      <c r="AE1989" s="2">
        <v>0</v>
      </c>
      <c r="AF1989" s="2">
        <v>0</v>
      </c>
      <c r="AG1989" s="2">
        <v>0</v>
      </c>
      <c r="AH1989" s="2">
        <v>0</v>
      </c>
      <c r="AI1989" s="2">
        <v>0</v>
      </c>
      <c r="AJ1989" s="2">
        <v>0</v>
      </c>
      <c r="AK1989" s="2">
        <v>0</v>
      </c>
      <c r="AL1989" s="2">
        <v>0</v>
      </c>
      <c r="AM1989" s="2">
        <v>4.66</v>
      </c>
      <c r="AN1989" s="2">
        <v>0</v>
      </c>
      <c r="AO1989" s="2">
        <v>0</v>
      </c>
      <c r="AP1989" s="2">
        <v>0</v>
      </c>
      <c r="AQ1989" s="2">
        <v>0</v>
      </c>
      <c r="AR1989" s="2">
        <v>0</v>
      </c>
      <c r="AS1989" s="2">
        <v>0</v>
      </c>
      <c r="AT1989" s="2">
        <v>0</v>
      </c>
      <c r="AU1989" s="2">
        <v>0</v>
      </c>
      <c r="AV1989" s="2">
        <v>0</v>
      </c>
      <c r="AW1989" s="2">
        <v>0</v>
      </c>
      <c r="AX1989" s="2">
        <v>0</v>
      </c>
      <c r="AY1989" s="2">
        <v>0</v>
      </c>
      <c r="AZ1989" s="2">
        <v>0</v>
      </c>
      <c r="BA1989" s="2">
        <v>0</v>
      </c>
      <c r="BB1989" s="2">
        <v>0</v>
      </c>
      <c r="BC1989" s="2">
        <v>0</v>
      </c>
      <c r="BD1989" s="2">
        <v>0</v>
      </c>
      <c r="BE1989" s="2">
        <v>0</v>
      </c>
      <c r="BF1989" s="2">
        <v>0</v>
      </c>
      <c r="BG1989" s="2">
        <v>0</v>
      </c>
      <c r="BH1989" s="2">
        <v>1</v>
      </c>
      <c r="BI1989" s="2">
        <v>1</v>
      </c>
      <c r="BJ1989" s="2">
        <v>0.2</v>
      </c>
      <c r="BK1989" s="2">
        <v>1</v>
      </c>
      <c r="BL1989" s="2">
        <v>42.1</v>
      </c>
      <c r="BM1989" s="2">
        <v>5.89</v>
      </c>
      <c r="BN1989" s="2">
        <v>47.99</v>
      </c>
      <c r="BO1989" s="2">
        <v>47.99</v>
      </c>
      <c r="BQ1989" s="2" t="s">
        <v>203</v>
      </c>
      <c r="BR1989" s="2" t="s">
        <v>83</v>
      </c>
      <c r="BS1989" s="3">
        <v>42871</v>
      </c>
      <c r="BT1989" s="4">
        <v>0.36180555555555555</v>
      </c>
      <c r="BU1989" s="2" t="s">
        <v>2519</v>
      </c>
      <c r="BV1989" s="2" t="s">
        <v>98</v>
      </c>
      <c r="BY1989" s="2">
        <v>1200</v>
      </c>
      <c r="BZ1989" s="2" t="s">
        <v>27</v>
      </c>
      <c r="CC1989" s="2" t="s">
        <v>89</v>
      </c>
      <c r="CD1989" s="2">
        <v>7530</v>
      </c>
      <c r="CE1989" s="2" t="s">
        <v>99</v>
      </c>
      <c r="CF1989" s="3">
        <v>42872</v>
      </c>
      <c r="CI1989" s="2">
        <v>1</v>
      </c>
      <c r="CJ1989" s="2">
        <v>1</v>
      </c>
      <c r="CK1989" s="2">
        <v>21</v>
      </c>
      <c r="CL1989" s="2" t="s">
        <v>87</v>
      </c>
    </row>
    <row r="1990" spans="1:90">
      <c r="A1990" s="2" t="s">
        <v>71</v>
      </c>
      <c r="B1990" s="2" t="s">
        <v>72</v>
      </c>
      <c r="C1990" s="2" t="s">
        <v>73</v>
      </c>
      <c r="E1990" s="2" t="str">
        <f>"FES1162548952"</f>
        <v>FES1162548952</v>
      </c>
      <c r="F1990" s="3">
        <v>42870</v>
      </c>
      <c r="G1990" s="2">
        <v>201711</v>
      </c>
      <c r="H1990" s="2" t="s">
        <v>74</v>
      </c>
      <c r="I1990" s="2" t="s">
        <v>75</v>
      </c>
      <c r="J1990" s="2" t="s">
        <v>76</v>
      </c>
      <c r="K1990" s="2" t="s">
        <v>77</v>
      </c>
      <c r="L1990" s="2" t="s">
        <v>88</v>
      </c>
      <c r="M1990" s="2" t="s">
        <v>89</v>
      </c>
      <c r="N1990" s="2" t="s">
        <v>2535</v>
      </c>
      <c r="O1990" s="2" t="s">
        <v>81</v>
      </c>
      <c r="P1990" s="2" t="str">
        <f>"2170567107                    "</f>
        <v xml:space="preserve">2170567107                    </v>
      </c>
      <c r="Q1990" s="2">
        <v>0</v>
      </c>
      <c r="R1990" s="2">
        <v>0</v>
      </c>
      <c r="S1990" s="2">
        <v>0</v>
      </c>
      <c r="T1990" s="2">
        <v>0</v>
      </c>
      <c r="U1990" s="2">
        <v>0</v>
      </c>
      <c r="V1990" s="2">
        <v>0</v>
      </c>
      <c r="W1990" s="2">
        <v>0</v>
      </c>
      <c r="X1990" s="2">
        <v>0</v>
      </c>
      <c r="Y1990" s="2">
        <v>0</v>
      </c>
      <c r="Z1990" s="2">
        <v>0</v>
      </c>
      <c r="AA1990" s="2">
        <v>0</v>
      </c>
      <c r="AB1990" s="2">
        <v>0</v>
      </c>
      <c r="AC1990" s="2">
        <v>0</v>
      </c>
      <c r="AD1990" s="2">
        <v>0</v>
      </c>
      <c r="AE1990" s="2">
        <v>0</v>
      </c>
      <c r="AF1990" s="2">
        <v>0</v>
      </c>
      <c r="AG1990" s="2">
        <v>0</v>
      </c>
      <c r="AH1990" s="2">
        <v>0</v>
      </c>
      <c r="AI1990" s="2">
        <v>0</v>
      </c>
      <c r="AJ1990" s="2">
        <v>0</v>
      </c>
      <c r="AK1990" s="2">
        <v>0</v>
      </c>
      <c r="AL1990" s="2">
        <v>0</v>
      </c>
      <c r="AM1990" s="2">
        <v>4.66</v>
      </c>
      <c r="AN1990" s="2">
        <v>0</v>
      </c>
      <c r="AO1990" s="2">
        <v>0</v>
      </c>
      <c r="AP1990" s="2">
        <v>0</v>
      </c>
      <c r="AQ1990" s="2">
        <v>0</v>
      </c>
      <c r="AR1990" s="2">
        <v>0</v>
      </c>
      <c r="AS1990" s="2">
        <v>0</v>
      </c>
      <c r="AT1990" s="2">
        <v>0</v>
      </c>
      <c r="AU1990" s="2">
        <v>0</v>
      </c>
      <c r="AV1990" s="2">
        <v>0</v>
      </c>
      <c r="AW1990" s="2">
        <v>0</v>
      </c>
      <c r="AX1990" s="2">
        <v>0</v>
      </c>
      <c r="AY1990" s="2">
        <v>0</v>
      </c>
      <c r="AZ1990" s="2">
        <v>0</v>
      </c>
      <c r="BA1990" s="2">
        <v>0</v>
      </c>
      <c r="BB1990" s="2">
        <v>0</v>
      </c>
      <c r="BC1990" s="2">
        <v>0</v>
      </c>
      <c r="BD1990" s="2">
        <v>0</v>
      </c>
      <c r="BE1990" s="2">
        <v>0</v>
      </c>
      <c r="BF1990" s="2">
        <v>0</v>
      </c>
      <c r="BG1990" s="2">
        <v>0</v>
      </c>
      <c r="BH1990" s="2">
        <v>1</v>
      </c>
      <c r="BI1990" s="2">
        <v>1</v>
      </c>
      <c r="BJ1990" s="2">
        <v>0.2</v>
      </c>
      <c r="BK1990" s="2">
        <v>1</v>
      </c>
      <c r="BL1990" s="2">
        <v>42.1</v>
      </c>
      <c r="BM1990" s="2">
        <v>5.89</v>
      </c>
      <c r="BN1990" s="2">
        <v>47.99</v>
      </c>
      <c r="BO1990" s="2">
        <v>47.99</v>
      </c>
      <c r="BR1990" s="2" t="s">
        <v>83</v>
      </c>
      <c r="BS1990" s="3">
        <v>42871</v>
      </c>
      <c r="BT1990" s="4">
        <v>0.4284722222222222</v>
      </c>
      <c r="BU1990" s="2" t="s">
        <v>2536</v>
      </c>
      <c r="BV1990" s="2" t="s">
        <v>98</v>
      </c>
      <c r="BY1990" s="2">
        <v>1200</v>
      </c>
      <c r="BZ1990" s="2" t="s">
        <v>27</v>
      </c>
      <c r="CA1990" s="2" t="s">
        <v>114</v>
      </c>
      <c r="CC1990" s="2" t="s">
        <v>89</v>
      </c>
      <c r="CD1990" s="2">
        <v>7560</v>
      </c>
      <c r="CE1990" s="2" t="s">
        <v>99</v>
      </c>
      <c r="CF1990" s="3">
        <v>42872</v>
      </c>
      <c r="CI1990" s="2">
        <v>1</v>
      </c>
      <c r="CJ1990" s="2">
        <v>1</v>
      </c>
      <c r="CK1990" s="2">
        <v>21</v>
      </c>
      <c r="CL1990" s="2" t="s">
        <v>87</v>
      </c>
    </row>
    <row r="1991" spans="1:90">
      <c r="A1991" s="2" t="s">
        <v>71</v>
      </c>
      <c r="B1991" s="2" t="s">
        <v>72</v>
      </c>
      <c r="C1991" s="2" t="s">
        <v>73</v>
      </c>
      <c r="E1991" s="2" t="str">
        <f>"FES1162548943"</f>
        <v>FES1162548943</v>
      </c>
      <c r="F1991" s="3">
        <v>42870</v>
      </c>
      <c r="G1991" s="2">
        <v>201711</v>
      </c>
      <c r="H1991" s="2" t="s">
        <v>74</v>
      </c>
      <c r="I1991" s="2" t="s">
        <v>75</v>
      </c>
      <c r="J1991" s="2" t="s">
        <v>76</v>
      </c>
      <c r="K1991" s="2" t="s">
        <v>77</v>
      </c>
      <c r="L1991" s="2" t="s">
        <v>104</v>
      </c>
      <c r="M1991" s="2" t="s">
        <v>105</v>
      </c>
      <c r="N1991" s="2" t="s">
        <v>1853</v>
      </c>
      <c r="O1991" s="2" t="s">
        <v>81</v>
      </c>
      <c r="P1991" s="2" t="str">
        <f>"2170567096                    "</f>
        <v xml:space="preserve">2170567096                    </v>
      </c>
      <c r="Q1991" s="2">
        <v>0</v>
      </c>
      <c r="R1991" s="2">
        <v>0</v>
      </c>
      <c r="S1991" s="2">
        <v>0</v>
      </c>
      <c r="T1991" s="2">
        <v>0</v>
      </c>
      <c r="U1991" s="2">
        <v>0</v>
      </c>
      <c r="V1991" s="2">
        <v>0</v>
      </c>
      <c r="W1991" s="2">
        <v>0</v>
      </c>
      <c r="X1991" s="2">
        <v>0</v>
      </c>
      <c r="Y1991" s="2">
        <v>0</v>
      </c>
      <c r="Z1991" s="2">
        <v>0</v>
      </c>
      <c r="AA1991" s="2">
        <v>0</v>
      </c>
      <c r="AB1991" s="2">
        <v>0</v>
      </c>
      <c r="AC1991" s="2">
        <v>0</v>
      </c>
      <c r="AD1991" s="2">
        <v>0</v>
      </c>
      <c r="AE1991" s="2">
        <v>0</v>
      </c>
      <c r="AF1991" s="2">
        <v>0</v>
      </c>
      <c r="AG1991" s="2">
        <v>0</v>
      </c>
      <c r="AH1991" s="2">
        <v>0</v>
      </c>
      <c r="AI1991" s="2">
        <v>0</v>
      </c>
      <c r="AJ1991" s="2">
        <v>0</v>
      </c>
      <c r="AK1991" s="2">
        <v>0</v>
      </c>
      <c r="AL1991" s="2">
        <v>0</v>
      </c>
      <c r="AM1991" s="2">
        <v>4.66</v>
      </c>
      <c r="AN1991" s="2">
        <v>0</v>
      </c>
      <c r="AO1991" s="2">
        <v>0</v>
      </c>
      <c r="AP1991" s="2">
        <v>0</v>
      </c>
      <c r="AQ1991" s="2">
        <v>0</v>
      </c>
      <c r="AR1991" s="2">
        <v>0</v>
      </c>
      <c r="AS1991" s="2">
        <v>0</v>
      </c>
      <c r="AT1991" s="2">
        <v>0</v>
      </c>
      <c r="AU1991" s="2">
        <v>0</v>
      </c>
      <c r="AV1991" s="2">
        <v>0</v>
      </c>
      <c r="AW1991" s="2">
        <v>0</v>
      </c>
      <c r="AX1991" s="2">
        <v>0</v>
      </c>
      <c r="AY1991" s="2">
        <v>0</v>
      </c>
      <c r="AZ1991" s="2">
        <v>0</v>
      </c>
      <c r="BA1991" s="2">
        <v>0</v>
      </c>
      <c r="BB1991" s="2">
        <v>0</v>
      </c>
      <c r="BC1991" s="2">
        <v>0</v>
      </c>
      <c r="BD1991" s="2">
        <v>0</v>
      </c>
      <c r="BE1991" s="2">
        <v>0</v>
      </c>
      <c r="BF1991" s="2">
        <v>0</v>
      </c>
      <c r="BG1991" s="2">
        <v>0</v>
      </c>
      <c r="BH1991" s="2">
        <v>1</v>
      </c>
      <c r="BI1991" s="2">
        <v>1</v>
      </c>
      <c r="BJ1991" s="2">
        <v>0.2</v>
      </c>
      <c r="BK1991" s="2">
        <v>1</v>
      </c>
      <c r="BL1991" s="2">
        <v>42.1</v>
      </c>
      <c r="BM1991" s="2">
        <v>5.89</v>
      </c>
      <c r="BN1991" s="2">
        <v>47.99</v>
      </c>
      <c r="BO1991" s="2">
        <v>47.99</v>
      </c>
      <c r="BQ1991" s="2" t="s">
        <v>1854</v>
      </c>
      <c r="BR1991" s="2" t="s">
        <v>83</v>
      </c>
      <c r="BS1991" s="3">
        <v>42871</v>
      </c>
      <c r="BT1991" s="4">
        <v>0.41666666666666669</v>
      </c>
      <c r="BU1991" s="2" t="s">
        <v>2456</v>
      </c>
      <c r="BV1991" s="2" t="s">
        <v>98</v>
      </c>
      <c r="BY1991" s="2">
        <v>1200</v>
      </c>
      <c r="BZ1991" s="2" t="s">
        <v>27</v>
      </c>
      <c r="CC1991" s="2" t="s">
        <v>105</v>
      </c>
      <c r="CD1991" s="2">
        <v>4001</v>
      </c>
      <c r="CE1991" s="2" t="s">
        <v>99</v>
      </c>
      <c r="CF1991" s="3">
        <v>42872</v>
      </c>
      <c r="CI1991" s="2">
        <v>1</v>
      </c>
      <c r="CJ1991" s="2">
        <v>1</v>
      </c>
      <c r="CK1991" s="2">
        <v>21</v>
      </c>
      <c r="CL1991" s="2" t="s">
        <v>87</v>
      </c>
    </row>
    <row r="1992" spans="1:90">
      <c r="A1992" s="2" t="s">
        <v>71</v>
      </c>
      <c r="B1992" s="2" t="s">
        <v>72</v>
      </c>
      <c r="C1992" s="2" t="s">
        <v>73</v>
      </c>
      <c r="E1992" s="2" t="str">
        <f>"FES1162548938"</f>
        <v>FES1162548938</v>
      </c>
      <c r="F1992" s="3">
        <v>42870</v>
      </c>
      <c r="G1992" s="2">
        <v>201711</v>
      </c>
      <c r="H1992" s="2" t="s">
        <v>74</v>
      </c>
      <c r="I1992" s="2" t="s">
        <v>75</v>
      </c>
      <c r="J1992" s="2" t="s">
        <v>76</v>
      </c>
      <c r="K1992" s="2" t="s">
        <v>77</v>
      </c>
      <c r="L1992" s="2" t="s">
        <v>224</v>
      </c>
      <c r="M1992" s="2" t="s">
        <v>225</v>
      </c>
      <c r="N1992" s="2" t="s">
        <v>226</v>
      </c>
      <c r="O1992" s="2" t="s">
        <v>81</v>
      </c>
      <c r="P1992" s="2" t="str">
        <f>"2170567091                    "</f>
        <v xml:space="preserve">2170567091                    </v>
      </c>
      <c r="Q1992" s="2">
        <v>0</v>
      </c>
      <c r="R1992" s="2">
        <v>0</v>
      </c>
      <c r="S1992" s="2">
        <v>0</v>
      </c>
      <c r="T1992" s="2">
        <v>0</v>
      </c>
      <c r="U1992" s="2">
        <v>0</v>
      </c>
      <c r="V1992" s="2">
        <v>0</v>
      </c>
      <c r="W1992" s="2">
        <v>0</v>
      </c>
      <c r="X1992" s="2">
        <v>0</v>
      </c>
      <c r="Y1992" s="2">
        <v>0</v>
      </c>
      <c r="Z1992" s="2">
        <v>0</v>
      </c>
      <c r="AA1992" s="2">
        <v>0</v>
      </c>
      <c r="AB1992" s="2">
        <v>0</v>
      </c>
      <c r="AC1992" s="2">
        <v>0</v>
      </c>
      <c r="AD1992" s="2">
        <v>0</v>
      </c>
      <c r="AE1992" s="2">
        <v>0</v>
      </c>
      <c r="AF1992" s="2">
        <v>0</v>
      </c>
      <c r="AG1992" s="2">
        <v>0</v>
      </c>
      <c r="AH1992" s="2">
        <v>0</v>
      </c>
      <c r="AI1992" s="2">
        <v>0</v>
      </c>
      <c r="AJ1992" s="2">
        <v>0</v>
      </c>
      <c r="AK1992" s="2">
        <v>0</v>
      </c>
      <c r="AL1992" s="2">
        <v>0</v>
      </c>
      <c r="AM1992" s="2">
        <v>4.66</v>
      </c>
      <c r="AN1992" s="2">
        <v>0</v>
      </c>
      <c r="AO1992" s="2">
        <v>0</v>
      </c>
      <c r="AP1992" s="2">
        <v>0</v>
      </c>
      <c r="AQ1992" s="2">
        <v>0</v>
      </c>
      <c r="AR1992" s="2">
        <v>0</v>
      </c>
      <c r="AS1992" s="2">
        <v>0</v>
      </c>
      <c r="AT1992" s="2">
        <v>0</v>
      </c>
      <c r="AU1992" s="2">
        <v>0</v>
      </c>
      <c r="AV1992" s="2">
        <v>0</v>
      </c>
      <c r="AW1992" s="2">
        <v>0</v>
      </c>
      <c r="AX1992" s="2">
        <v>0</v>
      </c>
      <c r="AY1992" s="2">
        <v>0</v>
      </c>
      <c r="AZ1992" s="2">
        <v>0</v>
      </c>
      <c r="BA1992" s="2">
        <v>0</v>
      </c>
      <c r="BB1992" s="2">
        <v>0</v>
      </c>
      <c r="BC1992" s="2">
        <v>0</v>
      </c>
      <c r="BD1992" s="2">
        <v>0</v>
      </c>
      <c r="BE1992" s="2">
        <v>0</v>
      </c>
      <c r="BF1992" s="2">
        <v>0</v>
      </c>
      <c r="BG1992" s="2">
        <v>0</v>
      </c>
      <c r="BH1992" s="2">
        <v>1</v>
      </c>
      <c r="BI1992" s="2">
        <v>1</v>
      </c>
      <c r="BJ1992" s="2">
        <v>0.2</v>
      </c>
      <c r="BK1992" s="2">
        <v>1</v>
      </c>
      <c r="BL1992" s="2">
        <v>42.1</v>
      </c>
      <c r="BM1992" s="2">
        <v>5.89</v>
      </c>
      <c r="BN1992" s="2">
        <v>47.99</v>
      </c>
      <c r="BO1992" s="2">
        <v>47.99</v>
      </c>
      <c r="BQ1992" s="2" t="s">
        <v>227</v>
      </c>
      <c r="BR1992" s="2" t="s">
        <v>83</v>
      </c>
      <c r="BS1992" s="3">
        <v>42871</v>
      </c>
      <c r="BT1992" s="4">
        <v>0.33333333333333331</v>
      </c>
      <c r="BU1992" s="2" t="s">
        <v>2537</v>
      </c>
      <c r="BV1992" s="2" t="s">
        <v>98</v>
      </c>
      <c r="BY1992" s="2">
        <v>1200</v>
      </c>
      <c r="BZ1992" s="2" t="s">
        <v>27</v>
      </c>
      <c r="CC1992" s="2" t="s">
        <v>225</v>
      </c>
      <c r="CD1992" s="2">
        <v>3610</v>
      </c>
      <c r="CE1992" s="2" t="s">
        <v>99</v>
      </c>
      <c r="CF1992" s="3">
        <v>42872</v>
      </c>
      <c r="CI1992" s="2">
        <v>1</v>
      </c>
      <c r="CJ1992" s="2">
        <v>1</v>
      </c>
      <c r="CK1992" s="2">
        <v>21</v>
      </c>
      <c r="CL1992" s="2" t="s">
        <v>87</v>
      </c>
    </row>
    <row r="1993" spans="1:90">
      <c r="A1993" s="2" t="s">
        <v>71</v>
      </c>
      <c r="B1993" s="2" t="s">
        <v>72</v>
      </c>
      <c r="C1993" s="2" t="s">
        <v>73</v>
      </c>
      <c r="E1993" s="2" t="str">
        <f>"FES1162548959"</f>
        <v>FES1162548959</v>
      </c>
      <c r="F1993" s="3">
        <v>42870</v>
      </c>
      <c r="G1993" s="2">
        <v>201711</v>
      </c>
      <c r="H1993" s="2" t="s">
        <v>74</v>
      </c>
      <c r="I1993" s="2" t="s">
        <v>75</v>
      </c>
      <c r="J1993" s="2" t="s">
        <v>76</v>
      </c>
      <c r="K1993" s="2" t="s">
        <v>77</v>
      </c>
      <c r="L1993" s="2" t="s">
        <v>88</v>
      </c>
      <c r="M1993" s="2" t="s">
        <v>89</v>
      </c>
      <c r="N1993" s="2" t="s">
        <v>270</v>
      </c>
      <c r="O1993" s="2" t="s">
        <v>81</v>
      </c>
      <c r="P1993" s="2" t="str">
        <f>"2170567116                    "</f>
        <v xml:space="preserve">2170567116                    </v>
      </c>
      <c r="Q1993" s="2">
        <v>0</v>
      </c>
      <c r="R1993" s="2">
        <v>0</v>
      </c>
      <c r="S1993" s="2">
        <v>0</v>
      </c>
      <c r="T1993" s="2">
        <v>0</v>
      </c>
      <c r="U1993" s="2">
        <v>0</v>
      </c>
      <c r="V1993" s="2">
        <v>0</v>
      </c>
      <c r="W1993" s="2">
        <v>0</v>
      </c>
      <c r="X1993" s="2">
        <v>0</v>
      </c>
      <c r="Y1993" s="2">
        <v>0</v>
      </c>
      <c r="Z1993" s="2">
        <v>0</v>
      </c>
      <c r="AA1993" s="2">
        <v>0</v>
      </c>
      <c r="AB1993" s="2">
        <v>0</v>
      </c>
      <c r="AC1993" s="2">
        <v>0</v>
      </c>
      <c r="AD1993" s="2">
        <v>0</v>
      </c>
      <c r="AE1993" s="2">
        <v>0</v>
      </c>
      <c r="AF1993" s="2">
        <v>0</v>
      </c>
      <c r="AG1993" s="2">
        <v>0</v>
      </c>
      <c r="AH1993" s="2">
        <v>0</v>
      </c>
      <c r="AI1993" s="2">
        <v>0</v>
      </c>
      <c r="AJ1993" s="2">
        <v>0</v>
      </c>
      <c r="AK1993" s="2">
        <v>0</v>
      </c>
      <c r="AL1993" s="2">
        <v>0</v>
      </c>
      <c r="AM1993" s="2">
        <v>4.66</v>
      </c>
      <c r="AN1993" s="2">
        <v>0</v>
      </c>
      <c r="AO1993" s="2">
        <v>0</v>
      </c>
      <c r="AP1993" s="2">
        <v>0</v>
      </c>
      <c r="AQ1993" s="2">
        <v>0</v>
      </c>
      <c r="AR1993" s="2">
        <v>0</v>
      </c>
      <c r="AS1993" s="2">
        <v>0</v>
      </c>
      <c r="AT1993" s="2">
        <v>0</v>
      </c>
      <c r="AU1993" s="2">
        <v>0</v>
      </c>
      <c r="AV1993" s="2">
        <v>0</v>
      </c>
      <c r="AW1993" s="2">
        <v>0</v>
      </c>
      <c r="AX1993" s="2">
        <v>0</v>
      </c>
      <c r="AY1993" s="2">
        <v>0</v>
      </c>
      <c r="AZ1993" s="2">
        <v>0</v>
      </c>
      <c r="BA1993" s="2">
        <v>0</v>
      </c>
      <c r="BB1993" s="2">
        <v>0</v>
      </c>
      <c r="BC1993" s="2">
        <v>0</v>
      </c>
      <c r="BD1993" s="2">
        <v>0</v>
      </c>
      <c r="BE1993" s="2">
        <v>0</v>
      </c>
      <c r="BF1993" s="2">
        <v>0</v>
      </c>
      <c r="BG1993" s="2">
        <v>0</v>
      </c>
      <c r="BH1993" s="2">
        <v>1</v>
      </c>
      <c r="BI1993" s="2">
        <v>1</v>
      </c>
      <c r="BJ1993" s="2">
        <v>0.2</v>
      </c>
      <c r="BK1993" s="2">
        <v>1</v>
      </c>
      <c r="BL1993" s="2">
        <v>42.1</v>
      </c>
      <c r="BM1993" s="2">
        <v>5.89</v>
      </c>
      <c r="BN1993" s="2">
        <v>47.99</v>
      </c>
      <c r="BO1993" s="2">
        <v>47.99</v>
      </c>
      <c r="BQ1993" s="2" t="s">
        <v>271</v>
      </c>
      <c r="BR1993" s="2" t="s">
        <v>83</v>
      </c>
      <c r="BS1993" s="3">
        <v>42871</v>
      </c>
      <c r="BT1993" s="4">
        <v>0.41666666666666669</v>
      </c>
      <c r="BU1993" s="2" t="s">
        <v>2439</v>
      </c>
      <c r="BV1993" s="2" t="s">
        <v>98</v>
      </c>
      <c r="BY1993" s="2">
        <v>1200</v>
      </c>
      <c r="BZ1993" s="2" t="s">
        <v>27</v>
      </c>
      <c r="CA1993" s="2" t="s">
        <v>114</v>
      </c>
      <c r="CC1993" s="2" t="s">
        <v>89</v>
      </c>
      <c r="CD1993" s="2">
        <v>7405</v>
      </c>
      <c r="CE1993" s="2" t="s">
        <v>99</v>
      </c>
      <c r="CF1993" s="3">
        <v>42872</v>
      </c>
      <c r="CI1993" s="2">
        <v>1</v>
      </c>
      <c r="CJ1993" s="2">
        <v>1</v>
      </c>
      <c r="CK1993" s="2">
        <v>21</v>
      </c>
      <c r="CL1993" s="2" t="s">
        <v>87</v>
      </c>
    </row>
    <row r="1994" spans="1:90">
      <c r="A1994" s="2" t="s">
        <v>71</v>
      </c>
      <c r="B1994" s="2" t="s">
        <v>72</v>
      </c>
      <c r="C1994" s="2" t="s">
        <v>73</v>
      </c>
      <c r="E1994" s="2" t="str">
        <f>"FES1162548970"</f>
        <v>FES1162548970</v>
      </c>
      <c r="F1994" s="3">
        <v>42870</v>
      </c>
      <c r="G1994" s="2">
        <v>201711</v>
      </c>
      <c r="H1994" s="2" t="s">
        <v>74</v>
      </c>
      <c r="I1994" s="2" t="s">
        <v>75</v>
      </c>
      <c r="J1994" s="2" t="s">
        <v>76</v>
      </c>
      <c r="K1994" s="2" t="s">
        <v>77</v>
      </c>
      <c r="L1994" s="2" t="s">
        <v>104</v>
      </c>
      <c r="M1994" s="2" t="s">
        <v>105</v>
      </c>
      <c r="N1994" s="2" t="s">
        <v>1467</v>
      </c>
      <c r="O1994" s="2" t="s">
        <v>81</v>
      </c>
      <c r="P1994" s="2" t="str">
        <f>"2170567131                    "</f>
        <v xml:space="preserve">2170567131                    </v>
      </c>
      <c r="Q1994" s="2">
        <v>0</v>
      </c>
      <c r="R1994" s="2">
        <v>0</v>
      </c>
      <c r="S1994" s="2">
        <v>0</v>
      </c>
      <c r="T1994" s="2">
        <v>0</v>
      </c>
      <c r="U1994" s="2">
        <v>0</v>
      </c>
      <c r="V1994" s="2">
        <v>0</v>
      </c>
      <c r="W1994" s="2">
        <v>0</v>
      </c>
      <c r="X1994" s="2">
        <v>0</v>
      </c>
      <c r="Y1994" s="2">
        <v>0</v>
      </c>
      <c r="Z1994" s="2">
        <v>0</v>
      </c>
      <c r="AA1994" s="2">
        <v>0</v>
      </c>
      <c r="AB1994" s="2">
        <v>0</v>
      </c>
      <c r="AC1994" s="2">
        <v>0</v>
      </c>
      <c r="AD1994" s="2">
        <v>0</v>
      </c>
      <c r="AE1994" s="2">
        <v>0</v>
      </c>
      <c r="AF1994" s="2">
        <v>0</v>
      </c>
      <c r="AG1994" s="2">
        <v>0</v>
      </c>
      <c r="AH1994" s="2">
        <v>0</v>
      </c>
      <c r="AI1994" s="2">
        <v>0</v>
      </c>
      <c r="AJ1994" s="2">
        <v>0</v>
      </c>
      <c r="AK1994" s="2">
        <v>0</v>
      </c>
      <c r="AL1994" s="2">
        <v>0</v>
      </c>
      <c r="AM1994" s="2">
        <v>4.66</v>
      </c>
      <c r="AN1994" s="2">
        <v>0</v>
      </c>
      <c r="AO1994" s="2">
        <v>0</v>
      </c>
      <c r="AP1994" s="2">
        <v>0</v>
      </c>
      <c r="AQ1994" s="2">
        <v>0</v>
      </c>
      <c r="AR1994" s="2">
        <v>0</v>
      </c>
      <c r="AS1994" s="2">
        <v>0</v>
      </c>
      <c r="AT1994" s="2">
        <v>0</v>
      </c>
      <c r="AU1994" s="2">
        <v>0</v>
      </c>
      <c r="AV1994" s="2">
        <v>0</v>
      </c>
      <c r="AW1994" s="2">
        <v>0</v>
      </c>
      <c r="AX1994" s="2">
        <v>0</v>
      </c>
      <c r="AY1994" s="2">
        <v>0</v>
      </c>
      <c r="AZ1994" s="2">
        <v>0</v>
      </c>
      <c r="BA1994" s="2">
        <v>0</v>
      </c>
      <c r="BB1994" s="2">
        <v>0</v>
      </c>
      <c r="BC1994" s="2">
        <v>0</v>
      </c>
      <c r="BD1994" s="2">
        <v>0</v>
      </c>
      <c r="BE1994" s="2">
        <v>0</v>
      </c>
      <c r="BF1994" s="2">
        <v>0</v>
      </c>
      <c r="BG1994" s="2">
        <v>0</v>
      </c>
      <c r="BH1994" s="2">
        <v>1</v>
      </c>
      <c r="BI1994" s="2">
        <v>1</v>
      </c>
      <c r="BJ1994" s="2">
        <v>0.2</v>
      </c>
      <c r="BK1994" s="2">
        <v>1</v>
      </c>
      <c r="BL1994" s="2">
        <v>42.1</v>
      </c>
      <c r="BM1994" s="2">
        <v>5.89</v>
      </c>
      <c r="BN1994" s="2">
        <v>47.99</v>
      </c>
      <c r="BO1994" s="2">
        <v>47.99</v>
      </c>
      <c r="BQ1994" s="2" t="s">
        <v>1468</v>
      </c>
      <c r="BR1994" s="2" t="s">
        <v>83</v>
      </c>
      <c r="BS1994" s="3">
        <v>42871</v>
      </c>
      <c r="BT1994" s="4">
        <v>0.41666666666666669</v>
      </c>
      <c r="BU1994" s="2" t="s">
        <v>2538</v>
      </c>
      <c r="BV1994" s="2" t="s">
        <v>98</v>
      </c>
      <c r="BY1994" s="2">
        <v>1200</v>
      </c>
      <c r="BZ1994" s="2" t="s">
        <v>27</v>
      </c>
      <c r="CA1994" s="2" t="s">
        <v>114</v>
      </c>
      <c r="CC1994" s="2" t="s">
        <v>105</v>
      </c>
      <c r="CD1994" s="2">
        <v>4052</v>
      </c>
      <c r="CE1994" s="2" t="s">
        <v>99</v>
      </c>
      <c r="CF1994" s="3">
        <v>42872</v>
      </c>
      <c r="CI1994" s="2">
        <v>1</v>
      </c>
      <c r="CJ1994" s="2">
        <v>1</v>
      </c>
      <c r="CK1994" s="2">
        <v>21</v>
      </c>
      <c r="CL1994" s="2" t="s">
        <v>87</v>
      </c>
    </row>
    <row r="1995" spans="1:90">
      <c r="A1995" s="2" t="s">
        <v>71</v>
      </c>
      <c r="B1995" s="2" t="s">
        <v>72</v>
      </c>
      <c r="C1995" s="2" t="s">
        <v>73</v>
      </c>
      <c r="E1995" s="2" t="str">
        <f>"FES1162549026"</f>
        <v>FES1162549026</v>
      </c>
      <c r="F1995" s="3">
        <v>42870</v>
      </c>
      <c r="G1995" s="2">
        <v>201711</v>
      </c>
      <c r="H1995" s="2" t="s">
        <v>74</v>
      </c>
      <c r="I1995" s="2" t="s">
        <v>75</v>
      </c>
      <c r="J1995" s="2" t="s">
        <v>76</v>
      </c>
      <c r="K1995" s="2" t="s">
        <v>77</v>
      </c>
      <c r="L1995" s="2" t="s">
        <v>104</v>
      </c>
      <c r="M1995" s="2" t="s">
        <v>105</v>
      </c>
      <c r="N1995" s="2" t="s">
        <v>2539</v>
      </c>
      <c r="O1995" s="2" t="s">
        <v>81</v>
      </c>
      <c r="P1995" s="2" t="str">
        <f>"2170567176                    "</f>
        <v xml:space="preserve">2170567176                    </v>
      </c>
      <c r="Q1995" s="2">
        <v>0</v>
      </c>
      <c r="R1995" s="2">
        <v>0</v>
      </c>
      <c r="S1995" s="2">
        <v>0</v>
      </c>
      <c r="T1995" s="2">
        <v>0</v>
      </c>
      <c r="U1995" s="2">
        <v>0</v>
      </c>
      <c r="V1995" s="2">
        <v>0</v>
      </c>
      <c r="W1995" s="2">
        <v>0</v>
      </c>
      <c r="X1995" s="2">
        <v>0</v>
      </c>
      <c r="Y1995" s="2">
        <v>0</v>
      </c>
      <c r="Z1995" s="2">
        <v>0</v>
      </c>
      <c r="AA1995" s="2">
        <v>0</v>
      </c>
      <c r="AB1995" s="2">
        <v>0</v>
      </c>
      <c r="AC1995" s="2">
        <v>0</v>
      </c>
      <c r="AD1995" s="2">
        <v>0</v>
      </c>
      <c r="AE1995" s="2">
        <v>0</v>
      </c>
      <c r="AF1995" s="2">
        <v>0</v>
      </c>
      <c r="AG1995" s="2">
        <v>0</v>
      </c>
      <c r="AH1995" s="2">
        <v>0</v>
      </c>
      <c r="AI1995" s="2">
        <v>0</v>
      </c>
      <c r="AJ1995" s="2">
        <v>0</v>
      </c>
      <c r="AK1995" s="2">
        <v>0</v>
      </c>
      <c r="AL1995" s="2">
        <v>0</v>
      </c>
      <c r="AM1995" s="2">
        <v>4.66</v>
      </c>
      <c r="AN1995" s="2">
        <v>0</v>
      </c>
      <c r="AO1995" s="2">
        <v>0</v>
      </c>
      <c r="AP1995" s="2">
        <v>0</v>
      </c>
      <c r="AQ1995" s="2">
        <v>0</v>
      </c>
      <c r="AR1995" s="2">
        <v>0</v>
      </c>
      <c r="AS1995" s="2">
        <v>0</v>
      </c>
      <c r="AT1995" s="2">
        <v>0</v>
      </c>
      <c r="AU1995" s="2">
        <v>0</v>
      </c>
      <c r="AV1995" s="2">
        <v>0</v>
      </c>
      <c r="AW1995" s="2">
        <v>0</v>
      </c>
      <c r="AX1995" s="2">
        <v>0</v>
      </c>
      <c r="AY1995" s="2">
        <v>0</v>
      </c>
      <c r="AZ1995" s="2">
        <v>0</v>
      </c>
      <c r="BA1995" s="2">
        <v>0</v>
      </c>
      <c r="BB1995" s="2">
        <v>0</v>
      </c>
      <c r="BC1995" s="2">
        <v>0</v>
      </c>
      <c r="BD1995" s="2">
        <v>0</v>
      </c>
      <c r="BE1995" s="2">
        <v>0</v>
      </c>
      <c r="BF1995" s="2">
        <v>0</v>
      </c>
      <c r="BG1995" s="2">
        <v>0</v>
      </c>
      <c r="BH1995" s="2">
        <v>1</v>
      </c>
      <c r="BI1995" s="2">
        <v>1</v>
      </c>
      <c r="BJ1995" s="2">
        <v>0.2</v>
      </c>
      <c r="BK1995" s="2">
        <v>1</v>
      </c>
      <c r="BL1995" s="2">
        <v>42.1</v>
      </c>
      <c r="BM1995" s="2">
        <v>5.89</v>
      </c>
      <c r="BN1995" s="2">
        <v>47.99</v>
      </c>
      <c r="BO1995" s="2">
        <v>47.99</v>
      </c>
      <c r="BQ1995" s="2" t="s">
        <v>2540</v>
      </c>
      <c r="BR1995" s="2" t="s">
        <v>83</v>
      </c>
      <c r="BS1995" s="3">
        <v>42871</v>
      </c>
      <c r="BT1995" s="4">
        <v>0.32916666666666666</v>
      </c>
      <c r="BU1995" s="2" t="s">
        <v>2541</v>
      </c>
      <c r="BV1995" s="2" t="s">
        <v>98</v>
      </c>
      <c r="BY1995" s="2">
        <v>1200</v>
      </c>
      <c r="BZ1995" s="2" t="s">
        <v>27</v>
      </c>
      <c r="CC1995" s="2" t="s">
        <v>105</v>
      </c>
      <c r="CD1995" s="2">
        <v>4079</v>
      </c>
      <c r="CE1995" s="2" t="s">
        <v>99</v>
      </c>
      <c r="CF1995" s="3">
        <v>42872</v>
      </c>
      <c r="CI1995" s="2">
        <v>1</v>
      </c>
      <c r="CJ1995" s="2">
        <v>1</v>
      </c>
      <c r="CK1995" s="2">
        <v>21</v>
      </c>
      <c r="CL1995" s="2" t="s">
        <v>87</v>
      </c>
    </row>
    <row r="1996" spans="1:90">
      <c r="A1996" s="2" t="s">
        <v>71</v>
      </c>
      <c r="B1996" s="2" t="s">
        <v>72</v>
      </c>
      <c r="C1996" s="2" t="s">
        <v>73</v>
      </c>
      <c r="E1996" s="2" t="str">
        <f>"FES1162548974"</f>
        <v>FES1162548974</v>
      </c>
      <c r="F1996" s="3">
        <v>42870</v>
      </c>
      <c r="G1996" s="2">
        <v>201711</v>
      </c>
      <c r="H1996" s="2" t="s">
        <v>74</v>
      </c>
      <c r="I1996" s="2" t="s">
        <v>75</v>
      </c>
      <c r="J1996" s="2" t="s">
        <v>76</v>
      </c>
      <c r="K1996" s="2" t="s">
        <v>77</v>
      </c>
      <c r="L1996" s="2" t="s">
        <v>224</v>
      </c>
      <c r="M1996" s="2" t="s">
        <v>225</v>
      </c>
      <c r="N1996" s="2" t="s">
        <v>2542</v>
      </c>
      <c r="O1996" s="2" t="s">
        <v>81</v>
      </c>
      <c r="P1996" s="2" t="str">
        <f>"2170567140                    "</f>
        <v xml:space="preserve">2170567140                    </v>
      </c>
      <c r="Q1996" s="2">
        <v>0</v>
      </c>
      <c r="R1996" s="2">
        <v>0</v>
      </c>
      <c r="S1996" s="2">
        <v>0</v>
      </c>
      <c r="T1996" s="2">
        <v>0</v>
      </c>
      <c r="U1996" s="2">
        <v>0</v>
      </c>
      <c r="V1996" s="2">
        <v>0</v>
      </c>
      <c r="W1996" s="2">
        <v>0</v>
      </c>
      <c r="X1996" s="2">
        <v>0</v>
      </c>
      <c r="Y1996" s="2">
        <v>0</v>
      </c>
      <c r="Z1996" s="2">
        <v>0</v>
      </c>
      <c r="AA1996" s="2">
        <v>0</v>
      </c>
      <c r="AB1996" s="2">
        <v>0</v>
      </c>
      <c r="AC1996" s="2">
        <v>0</v>
      </c>
      <c r="AD1996" s="2">
        <v>0</v>
      </c>
      <c r="AE1996" s="2">
        <v>0</v>
      </c>
      <c r="AF1996" s="2">
        <v>0</v>
      </c>
      <c r="AG1996" s="2">
        <v>0</v>
      </c>
      <c r="AH1996" s="2">
        <v>0</v>
      </c>
      <c r="AI1996" s="2">
        <v>0</v>
      </c>
      <c r="AJ1996" s="2">
        <v>0</v>
      </c>
      <c r="AK1996" s="2">
        <v>0</v>
      </c>
      <c r="AL1996" s="2">
        <v>0</v>
      </c>
      <c r="AM1996" s="2">
        <v>4.66</v>
      </c>
      <c r="AN1996" s="2">
        <v>0</v>
      </c>
      <c r="AO1996" s="2">
        <v>0</v>
      </c>
      <c r="AP1996" s="2">
        <v>0</v>
      </c>
      <c r="AQ1996" s="2">
        <v>0</v>
      </c>
      <c r="AR1996" s="2">
        <v>0</v>
      </c>
      <c r="AS1996" s="2">
        <v>0</v>
      </c>
      <c r="AT1996" s="2">
        <v>0</v>
      </c>
      <c r="AU1996" s="2">
        <v>0</v>
      </c>
      <c r="AV1996" s="2">
        <v>0</v>
      </c>
      <c r="AW1996" s="2">
        <v>0</v>
      </c>
      <c r="AX1996" s="2">
        <v>0</v>
      </c>
      <c r="AY1996" s="2">
        <v>0</v>
      </c>
      <c r="AZ1996" s="2">
        <v>0</v>
      </c>
      <c r="BA1996" s="2">
        <v>0</v>
      </c>
      <c r="BB1996" s="2">
        <v>0</v>
      </c>
      <c r="BC1996" s="2">
        <v>0</v>
      </c>
      <c r="BD1996" s="2">
        <v>0</v>
      </c>
      <c r="BE1996" s="2">
        <v>0</v>
      </c>
      <c r="BF1996" s="2">
        <v>0</v>
      </c>
      <c r="BG1996" s="2">
        <v>0</v>
      </c>
      <c r="BH1996" s="2">
        <v>1</v>
      </c>
      <c r="BI1996" s="2">
        <v>1</v>
      </c>
      <c r="BJ1996" s="2">
        <v>0.2</v>
      </c>
      <c r="BK1996" s="2">
        <v>1</v>
      </c>
      <c r="BL1996" s="2">
        <v>42.1</v>
      </c>
      <c r="BM1996" s="2">
        <v>5.89</v>
      </c>
      <c r="BN1996" s="2">
        <v>47.99</v>
      </c>
      <c r="BO1996" s="2">
        <v>47.99</v>
      </c>
      <c r="BR1996" s="2" t="s">
        <v>83</v>
      </c>
      <c r="BS1996" s="3">
        <v>42871</v>
      </c>
      <c r="BT1996" s="4">
        <v>0.36805555555555558</v>
      </c>
      <c r="BU1996" s="2" t="s">
        <v>2543</v>
      </c>
      <c r="BV1996" s="2" t="s">
        <v>98</v>
      </c>
      <c r="BY1996" s="2">
        <v>1200</v>
      </c>
      <c r="BZ1996" s="2" t="s">
        <v>27</v>
      </c>
      <c r="CC1996" s="2" t="s">
        <v>225</v>
      </c>
      <c r="CD1996" s="2">
        <v>3600</v>
      </c>
      <c r="CE1996" s="2" t="s">
        <v>99</v>
      </c>
      <c r="CF1996" s="3">
        <v>42872</v>
      </c>
      <c r="CI1996" s="2">
        <v>1</v>
      </c>
      <c r="CJ1996" s="2">
        <v>1</v>
      </c>
      <c r="CK1996" s="2">
        <v>21</v>
      </c>
      <c r="CL1996" s="2" t="s">
        <v>87</v>
      </c>
    </row>
    <row r="1997" spans="1:90">
      <c r="A1997" s="2" t="s">
        <v>71</v>
      </c>
      <c r="B1997" s="2" t="s">
        <v>72</v>
      </c>
      <c r="C1997" s="2" t="s">
        <v>73</v>
      </c>
      <c r="E1997" s="2" t="str">
        <f>"FES1162549024"</f>
        <v>FES1162549024</v>
      </c>
      <c r="F1997" s="3">
        <v>42870</v>
      </c>
      <c r="G1997" s="2">
        <v>201711</v>
      </c>
      <c r="H1997" s="2" t="s">
        <v>74</v>
      </c>
      <c r="I1997" s="2" t="s">
        <v>75</v>
      </c>
      <c r="J1997" s="2" t="s">
        <v>76</v>
      </c>
      <c r="K1997" s="2" t="s">
        <v>77</v>
      </c>
      <c r="L1997" s="2" t="s">
        <v>163</v>
      </c>
      <c r="M1997" s="2" t="s">
        <v>164</v>
      </c>
      <c r="N1997" s="2" t="s">
        <v>2544</v>
      </c>
      <c r="O1997" s="2" t="s">
        <v>81</v>
      </c>
      <c r="P1997" s="2" t="str">
        <f>"2170566603                    "</f>
        <v xml:space="preserve">2170566603                    </v>
      </c>
      <c r="Q1997" s="2">
        <v>0</v>
      </c>
      <c r="R1997" s="2">
        <v>0</v>
      </c>
      <c r="S1997" s="2">
        <v>0</v>
      </c>
      <c r="T1997" s="2">
        <v>0</v>
      </c>
      <c r="U1997" s="2">
        <v>0</v>
      </c>
      <c r="V1997" s="2">
        <v>0</v>
      </c>
      <c r="W1997" s="2">
        <v>0</v>
      </c>
      <c r="X1997" s="2">
        <v>0</v>
      </c>
      <c r="Y1997" s="2">
        <v>0</v>
      </c>
      <c r="Z1997" s="2">
        <v>0</v>
      </c>
      <c r="AA1997" s="2">
        <v>0</v>
      </c>
      <c r="AB1997" s="2">
        <v>0</v>
      </c>
      <c r="AC1997" s="2">
        <v>0</v>
      </c>
      <c r="AD1997" s="2">
        <v>0</v>
      </c>
      <c r="AE1997" s="2">
        <v>0</v>
      </c>
      <c r="AF1997" s="2">
        <v>0</v>
      </c>
      <c r="AG1997" s="2">
        <v>0</v>
      </c>
      <c r="AH1997" s="2">
        <v>0</v>
      </c>
      <c r="AI1997" s="2">
        <v>0</v>
      </c>
      <c r="AJ1997" s="2">
        <v>0</v>
      </c>
      <c r="AK1997" s="2">
        <v>0</v>
      </c>
      <c r="AL1997" s="2">
        <v>0</v>
      </c>
      <c r="AM1997" s="2">
        <v>3.64</v>
      </c>
      <c r="AN1997" s="2">
        <v>0</v>
      </c>
      <c r="AO1997" s="2">
        <v>0</v>
      </c>
      <c r="AP1997" s="2">
        <v>0</v>
      </c>
      <c r="AQ1997" s="2">
        <v>0</v>
      </c>
      <c r="AR1997" s="2">
        <v>0</v>
      </c>
      <c r="AS1997" s="2">
        <v>0</v>
      </c>
      <c r="AT1997" s="2">
        <v>0</v>
      </c>
      <c r="AU1997" s="2">
        <v>0</v>
      </c>
      <c r="AV1997" s="2">
        <v>0</v>
      </c>
      <c r="AW1997" s="2">
        <v>0</v>
      </c>
      <c r="AX1997" s="2">
        <v>0</v>
      </c>
      <c r="AY1997" s="2">
        <v>0</v>
      </c>
      <c r="AZ1997" s="2">
        <v>0</v>
      </c>
      <c r="BA1997" s="2">
        <v>0</v>
      </c>
      <c r="BB1997" s="2">
        <v>0</v>
      </c>
      <c r="BC1997" s="2">
        <v>0</v>
      </c>
      <c r="BD1997" s="2">
        <v>0</v>
      </c>
      <c r="BE1997" s="2">
        <v>0</v>
      </c>
      <c r="BF1997" s="2">
        <v>0</v>
      </c>
      <c r="BG1997" s="2">
        <v>0</v>
      </c>
      <c r="BH1997" s="2">
        <v>1</v>
      </c>
      <c r="BI1997" s="2">
        <v>1</v>
      </c>
      <c r="BJ1997" s="2">
        <v>0.2</v>
      </c>
      <c r="BK1997" s="2">
        <v>1</v>
      </c>
      <c r="BL1997" s="2">
        <v>32.89</v>
      </c>
      <c r="BM1997" s="2">
        <v>4.5999999999999996</v>
      </c>
      <c r="BN1997" s="2">
        <v>37.49</v>
      </c>
      <c r="BO1997" s="2">
        <v>37.49</v>
      </c>
      <c r="BR1997" s="2" t="s">
        <v>83</v>
      </c>
      <c r="BS1997" s="3">
        <v>42871</v>
      </c>
      <c r="BT1997" s="4">
        <v>0.39861111111111108</v>
      </c>
      <c r="BU1997" s="2" t="s">
        <v>2545</v>
      </c>
      <c r="BV1997" s="2" t="s">
        <v>98</v>
      </c>
      <c r="BY1997" s="2">
        <v>1200</v>
      </c>
      <c r="BZ1997" s="2" t="s">
        <v>27</v>
      </c>
      <c r="CA1997" s="2" t="s">
        <v>279</v>
      </c>
      <c r="CC1997" s="2" t="s">
        <v>164</v>
      </c>
      <c r="CD1997" s="2">
        <v>2094</v>
      </c>
      <c r="CE1997" s="2" t="s">
        <v>99</v>
      </c>
      <c r="CF1997" s="3">
        <v>42871</v>
      </c>
      <c r="CI1997" s="2">
        <v>1</v>
      </c>
      <c r="CJ1997" s="2">
        <v>1</v>
      </c>
      <c r="CK1997" s="2">
        <v>22</v>
      </c>
      <c r="CL1997" s="2" t="s">
        <v>87</v>
      </c>
    </row>
    <row r="1998" spans="1:90">
      <c r="A1998" s="2" t="s">
        <v>71</v>
      </c>
      <c r="B1998" s="2" t="s">
        <v>72</v>
      </c>
      <c r="C1998" s="2" t="s">
        <v>73</v>
      </c>
      <c r="E1998" s="2" t="str">
        <f>"FES1162548932"</f>
        <v>FES1162548932</v>
      </c>
      <c r="F1998" s="3">
        <v>42870</v>
      </c>
      <c r="G1998" s="2">
        <v>201711</v>
      </c>
      <c r="H1998" s="2" t="s">
        <v>74</v>
      </c>
      <c r="I1998" s="2" t="s">
        <v>75</v>
      </c>
      <c r="J1998" s="2" t="s">
        <v>76</v>
      </c>
      <c r="K1998" s="2" t="s">
        <v>77</v>
      </c>
      <c r="L1998" s="2" t="s">
        <v>88</v>
      </c>
      <c r="M1998" s="2" t="s">
        <v>89</v>
      </c>
      <c r="N1998" s="2" t="s">
        <v>1407</v>
      </c>
      <c r="O1998" s="2" t="s">
        <v>81</v>
      </c>
      <c r="P1998" s="2" t="str">
        <f>"2170566560                    "</f>
        <v xml:space="preserve">2170566560                    </v>
      </c>
      <c r="Q1998" s="2">
        <v>0</v>
      </c>
      <c r="R1998" s="2">
        <v>0</v>
      </c>
      <c r="S1998" s="2">
        <v>0</v>
      </c>
      <c r="T1998" s="2">
        <v>0</v>
      </c>
      <c r="U1998" s="2">
        <v>0</v>
      </c>
      <c r="V1998" s="2">
        <v>0</v>
      </c>
      <c r="W1998" s="2">
        <v>0</v>
      </c>
      <c r="X1998" s="2">
        <v>0</v>
      </c>
      <c r="Y1998" s="2">
        <v>0</v>
      </c>
      <c r="Z1998" s="2">
        <v>0</v>
      </c>
      <c r="AA1998" s="2">
        <v>0</v>
      </c>
      <c r="AB1998" s="2">
        <v>0</v>
      </c>
      <c r="AC1998" s="2">
        <v>0</v>
      </c>
      <c r="AD1998" s="2">
        <v>0</v>
      </c>
      <c r="AE1998" s="2">
        <v>0</v>
      </c>
      <c r="AF1998" s="2">
        <v>0</v>
      </c>
      <c r="AG1998" s="2">
        <v>0</v>
      </c>
      <c r="AH1998" s="2">
        <v>0</v>
      </c>
      <c r="AI1998" s="2">
        <v>0</v>
      </c>
      <c r="AJ1998" s="2">
        <v>0</v>
      </c>
      <c r="AK1998" s="2">
        <v>0</v>
      </c>
      <c r="AL1998" s="2">
        <v>0</v>
      </c>
      <c r="AM1998" s="2">
        <v>30.27</v>
      </c>
      <c r="AN1998" s="2">
        <v>0</v>
      </c>
      <c r="AO1998" s="2">
        <v>0</v>
      </c>
      <c r="AP1998" s="2">
        <v>0</v>
      </c>
      <c r="AQ1998" s="2">
        <v>0</v>
      </c>
      <c r="AR1998" s="2">
        <v>0</v>
      </c>
      <c r="AS1998" s="2">
        <v>0</v>
      </c>
      <c r="AT1998" s="2">
        <v>0</v>
      </c>
      <c r="AU1998" s="2">
        <v>0</v>
      </c>
      <c r="AV1998" s="2">
        <v>0</v>
      </c>
      <c r="AW1998" s="2">
        <v>0</v>
      </c>
      <c r="AX1998" s="2">
        <v>0</v>
      </c>
      <c r="AY1998" s="2">
        <v>0</v>
      </c>
      <c r="AZ1998" s="2">
        <v>0</v>
      </c>
      <c r="BA1998" s="2">
        <v>0</v>
      </c>
      <c r="BB1998" s="2">
        <v>0</v>
      </c>
      <c r="BC1998" s="2">
        <v>0</v>
      </c>
      <c r="BD1998" s="2">
        <v>0</v>
      </c>
      <c r="BE1998" s="2">
        <v>0</v>
      </c>
      <c r="BF1998" s="2">
        <v>0</v>
      </c>
      <c r="BG1998" s="2">
        <v>0</v>
      </c>
      <c r="BH1998" s="2">
        <v>1</v>
      </c>
      <c r="BI1998" s="2">
        <v>7</v>
      </c>
      <c r="BJ1998" s="2">
        <v>12.9</v>
      </c>
      <c r="BK1998" s="2">
        <v>13</v>
      </c>
      <c r="BL1998" s="2">
        <v>273.63</v>
      </c>
      <c r="BM1998" s="2">
        <v>38.31</v>
      </c>
      <c r="BN1998" s="2">
        <v>311.94</v>
      </c>
      <c r="BO1998" s="2">
        <v>311.94</v>
      </c>
      <c r="BQ1998" s="2" t="s">
        <v>203</v>
      </c>
      <c r="BR1998" s="2" t="s">
        <v>83</v>
      </c>
      <c r="BS1998" s="3">
        <v>42871</v>
      </c>
      <c r="BT1998" s="4">
        <v>0.36180555555555555</v>
      </c>
      <c r="BU1998" s="2" t="s">
        <v>2519</v>
      </c>
      <c r="BV1998" s="2" t="s">
        <v>98</v>
      </c>
      <c r="BY1998" s="2">
        <v>64600</v>
      </c>
      <c r="BZ1998" s="2" t="s">
        <v>27</v>
      </c>
      <c r="CC1998" s="2" t="s">
        <v>89</v>
      </c>
      <c r="CD1998" s="2">
        <v>7530</v>
      </c>
      <c r="CE1998" s="2" t="s">
        <v>86</v>
      </c>
      <c r="CF1998" s="3">
        <v>42872</v>
      </c>
      <c r="CI1998" s="2">
        <v>1</v>
      </c>
      <c r="CJ1998" s="2">
        <v>1</v>
      </c>
      <c r="CK1998" s="2">
        <v>21</v>
      </c>
      <c r="CL1998" s="2" t="s">
        <v>87</v>
      </c>
    </row>
    <row r="1999" spans="1:90">
      <c r="A1999" s="2" t="s">
        <v>71</v>
      </c>
      <c r="B1999" s="2" t="s">
        <v>72</v>
      </c>
      <c r="C1999" s="2" t="s">
        <v>73</v>
      </c>
      <c r="E1999" s="2" t="str">
        <f>"FES1162549021"</f>
        <v>FES1162549021</v>
      </c>
      <c r="F1999" s="3">
        <v>42870</v>
      </c>
      <c r="G1999" s="2">
        <v>201711</v>
      </c>
      <c r="H1999" s="2" t="s">
        <v>74</v>
      </c>
      <c r="I1999" s="2" t="s">
        <v>75</v>
      </c>
      <c r="J1999" s="2" t="s">
        <v>76</v>
      </c>
      <c r="K1999" s="2" t="s">
        <v>77</v>
      </c>
      <c r="L1999" s="2" t="s">
        <v>163</v>
      </c>
      <c r="M1999" s="2" t="s">
        <v>164</v>
      </c>
      <c r="N1999" s="2" t="s">
        <v>499</v>
      </c>
      <c r="O1999" s="2" t="s">
        <v>81</v>
      </c>
      <c r="P1999" s="2" t="str">
        <f>"2170567168                    "</f>
        <v xml:space="preserve">2170567168                    </v>
      </c>
      <c r="Q1999" s="2">
        <v>0</v>
      </c>
      <c r="R1999" s="2">
        <v>0</v>
      </c>
      <c r="S1999" s="2">
        <v>0</v>
      </c>
      <c r="T1999" s="2">
        <v>0</v>
      </c>
      <c r="U1999" s="2">
        <v>0</v>
      </c>
      <c r="V1999" s="2">
        <v>0</v>
      </c>
      <c r="W1999" s="2">
        <v>0</v>
      </c>
      <c r="X1999" s="2">
        <v>0</v>
      </c>
      <c r="Y1999" s="2">
        <v>0</v>
      </c>
      <c r="Z1999" s="2">
        <v>0</v>
      </c>
      <c r="AA1999" s="2">
        <v>0</v>
      </c>
      <c r="AB1999" s="2">
        <v>0</v>
      </c>
      <c r="AC1999" s="2">
        <v>0</v>
      </c>
      <c r="AD1999" s="2">
        <v>0</v>
      </c>
      <c r="AE1999" s="2">
        <v>0</v>
      </c>
      <c r="AF1999" s="2">
        <v>0</v>
      </c>
      <c r="AG1999" s="2">
        <v>0</v>
      </c>
      <c r="AH1999" s="2">
        <v>0</v>
      </c>
      <c r="AI1999" s="2">
        <v>0</v>
      </c>
      <c r="AJ1999" s="2">
        <v>0</v>
      </c>
      <c r="AK1999" s="2">
        <v>0</v>
      </c>
      <c r="AL1999" s="2">
        <v>0</v>
      </c>
      <c r="AM1999" s="2">
        <v>3.64</v>
      </c>
      <c r="AN1999" s="2">
        <v>0</v>
      </c>
      <c r="AO1999" s="2">
        <v>0</v>
      </c>
      <c r="AP1999" s="2">
        <v>0</v>
      </c>
      <c r="AQ1999" s="2">
        <v>0</v>
      </c>
      <c r="AR1999" s="2">
        <v>0</v>
      </c>
      <c r="AS1999" s="2">
        <v>0</v>
      </c>
      <c r="AT1999" s="2">
        <v>0</v>
      </c>
      <c r="AU1999" s="2">
        <v>0</v>
      </c>
      <c r="AV1999" s="2">
        <v>0</v>
      </c>
      <c r="AW1999" s="2">
        <v>0</v>
      </c>
      <c r="AX1999" s="2">
        <v>0</v>
      </c>
      <c r="AY1999" s="2">
        <v>0</v>
      </c>
      <c r="AZ1999" s="2">
        <v>0</v>
      </c>
      <c r="BA1999" s="2">
        <v>0</v>
      </c>
      <c r="BB1999" s="2">
        <v>0</v>
      </c>
      <c r="BC1999" s="2">
        <v>0</v>
      </c>
      <c r="BD1999" s="2">
        <v>0</v>
      </c>
      <c r="BE1999" s="2">
        <v>0</v>
      </c>
      <c r="BF1999" s="2">
        <v>0</v>
      </c>
      <c r="BG1999" s="2">
        <v>0</v>
      </c>
      <c r="BH1999" s="2">
        <v>1</v>
      </c>
      <c r="BI1999" s="2">
        <v>1</v>
      </c>
      <c r="BJ1999" s="2">
        <v>0.2</v>
      </c>
      <c r="BK1999" s="2">
        <v>1</v>
      </c>
      <c r="BL1999" s="2">
        <v>32.89</v>
      </c>
      <c r="BM1999" s="2">
        <v>4.5999999999999996</v>
      </c>
      <c r="BN1999" s="2">
        <v>37.49</v>
      </c>
      <c r="BO1999" s="2">
        <v>37.49</v>
      </c>
      <c r="BQ1999" s="2" t="s">
        <v>500</v>
      </c>
      <c r="BR1999" s="2" t="s">
        <v>83</v>
      </c>
      <c r="BS1999" s="3">
        <v>42871</v>
      </c>
      <c r="BT1999" s="4">
        <v>0.37152777777777773</v>
      </c>
      <c r="BU1999" s="2" t="s">
        <v>208</v>
      </c>
      <c r="BV1999" s="2" t="s">
        <v>98</v>
      </c>
      <c r="BY1999" s="2">
        <v>1200</v>
      </c>
      <c r="BZ1999" s="2" t="s">
        <v>27</v>
      </c>
      <c r="CA1999" s="2" t="s">
        <v>279</v>
      </c>
      <c r="CC1999" s="2" t="s">
        <v>164</v>
      </c>
      <c r="CD1999" s="2">
        <v>2094</v>
      </c>
      <c r="CE1999" s="2" t="s">
        <v>99</v>
      </c>
      <c r="CF1999" s="3">
        <v>42871</v>
      </c>
      <c r="CI1999" s="2">
        <v>1</v>
      </c>
      <c r="CJ1999" s="2">
        <v>1</v>
      </c>
      <c r="CK1999" s="2">
        <v>22</v>
      </c>
      <c r="CL1999" s="2" t="s">
        <v>87</v>
      </c>
    </row>
    <row r="2000" spans="1:90">
      <c r="A2000" s="2" t="s">
        <v>71</v>
      </c>
      <c r="B2000" s="2" t="s">
        <v>72</v>
      </c>
      <c r="C2000" s="2" t="s">
        <v>73</v>
      </c>
      <c r="E2000" s="2" t="str">
        <f>"FES1162549045"</f>
        <v>FES1162549045</v>
      </c>
      <c r="F2000" s="3">
        <v>42870</v>
      </c>
      <c r="G2000" s="2">
        <v>201711</v>
      </c>
      <c r="H2000" s="2" t="s">
        <v>74</v>
      </c>
      <c r="I2000" s="2" t="s">
        <v>75</v>
      </c>
      <c r="J2000" s="2" t="s">
        <v>76</v>
      </c>
      <c r="K2000" s="2" t="s">
        <v>77</v>
      </c>
      <c r="L2000" s="2" t="s">
        <v>342</v>
      </c>
      <c r="M2000" s="2" t="s">
        <v>343</v>
      </c>
      <c r="N2000" s="2" t="s">
        <v>581</v>
      </c>
      <c r="O2000" s="2" t="s">
        <v>81</v>
      </c>
      <c r="P2000" s="2" t="str">
        <f>"2170567203                    "</f>
        <v xml:space="preserve">2170567203                    </v>
      </c>
      <c r="Q2000" s="2">
        <v>0</v>
      </c>
      <c r="R2000" s="2">
        <v>0</v>
      </c>
      <c r="S2000" s="2">
        <v>0</v>
      </c>
      <c r="T2000" s="2">
        <v>0</v>
      </c>
      <c r="U2000" s="2">
        <v>0</v>
      </c>
      <c r="V2000" s="2">
        <v>0</v>
      </c>
      <c r="W2000" s="2">
        <v>0</v>
      </c>
      <c r="X2000" s="2">
        <v>0</v>
      </c>
      <c r="Y2000" s="2">
        <v>0</v>
      </c>
      <c r="Z2000" s="2">
        <v>0</v>
      </c>
      <c r="AA2000" s="2">
        <v>0</v>
      </c>
      <c r="AB2000" s="2">
        <v>0</v>
      </c>
      <c r="AC2000" s="2">
        <v>0</v>
      </c>
      <c r="AD2000" s="2">
        <v>0</v>
      </c>
      <c r="AE2000" s="2">
        <v>0</v>
      </c>
      <c r="AF2000" s="2">
        <v>0</v>
      </c>
      <c r="AG2000" s="2">
        <v>0</v>
      </c>
      <c r="AH2000" s="2">
        <v>0</v>
      </c>
      <c r="AI2000" s="2">
        <v>0</v>
      </c>
      <c r="AJ2000" s="2">
        <v>0</v>
      </c>
      <c r="AK2000" s="2">
        <v>0</v>
      </c>
      <c r="AL2000" s="2">
        <v>0</v>
      </c>
      <c r="AM2000" s="2">
        <v>4.66</v>
      </c>
      <c r="AN2000" s="2">
        <v>0</v>
      </c>
      <c r="AO2000" s="2">
        <v>0</v>
      </c>
      <c r="AP2000" s="2">
        <v>0</v>
      </c>
      <c r="AQ2000" s="2">
        <v>0</v>
      </c>
      <c r="AR2000" s="2">
        <v>0</v>
      </c>
      <c r="AS2000" s="2">
        <v>0</v>
      </c>
      <c r="AT2000" s="2">
        <v>0</v>
      </c>
      <c r="AU2000" s="2">
        <v>0</v>
      </c>
      <c r="AV2000" s="2">
        <v>0</v>
      </c>
      <c r="AW2000" s="2">
        <v>0</v>
      </c>
      <c r="AX2000" s="2">
        <v>0</v>
      </c>
      <c r="AY2000" s="2">
        <v>0</v>
      </c>
      <c r="AZ2000" s="2">
        <v>0</v>
      </c>
      <c r="BA2000" s="2">
        <v>0</v>
      </c>
      <c r="BB2000" s="2">
        <v>0</v>
      </c>
      <c r="BC2000" s="2">
        <v>0</v>
      </c>
      <c r="BD2000" s="2">
        <v>0</v>
      </c>
      <c r="BE2000" s="2">
        <v>0</v>
      </c>
      <c r="BF2000" s="2">
        <v>0</v>
      </c>
      <c r="BG2000" s="2">
        <v>0</v>
      </c>
      <c r="BH2000" s="2">
        <v>1</v>
      </c>
      <c r="BI2000" s="2">
        <v>1</v>
      </c>
      <c r="BJ2000" s="2">
        <v>0.2</v>
      </c>
      <c r="BK2000" s="2">
        <v>1</v>
      </c>
      <c r="BL2000" s="2">
        <v>42.1</v>
      </c>
      <c r="BM2000" s="2">
        <v>5.89</v>
      </c>
      <c r="BN2000" s="2">
        <v>47.99</v>
      </c>
      <c r="BO2000" s="2">
        <v>47.99</v>
      </c>
      <c r="BQ2000" s="2" t="s">
        <v>582</v>
      </c>
      <c r="BR2000" s="2" t="s">
        <v>83</v>
      </c>
      <c r="BS2000" s="3">
        <v>42871</v>
      </c>
      <c r="BT2000" s="4">
        <v>0.4375</v>
      </c>
      <c r="BU2000" s="2" t="s">
        <v>583</v>
      </c>
      <c r="BV2000" s="2" t="s">
        <v>98</v>
      </c>
      <c r="BY2000" s="2">
        <v>1200</v>
      </c>
      <c r="BZ2000" s="2" t="s">
        <v>27</v>
      </c>
      <c r="CC2000" s="2" t="s">
        <v>343</v>
      </c>
      <c r="CD2000" s="2">
        <v>4302</v>
      </c>
      <c r="CE2000" s="2" t="s">
        <v>99</v>
      </c>
      <c r="CF2000" s="3">
        <v>42872</v>
      </c>
      <c r="CI2000" s="2">
        <v>1</v>
      </c>
      <c r="CJ2000" s="2">
        <v>1</v>
      </c>
      <c r="CK2000" s="2">
        <v>21</v>
      </c>
      <c r="CL2000" s="2" t="s">
        <v>87</v>
      </c>
    </row>
    <row r="2001" spans="1:90">
      <c r="A2001" s="2" t="s">
        <v>71</v>
      </c>
      <c r="B2001" s="2" t="s">
        <v>72</v>
      </c>
      <c r="C2001" s="2" t="s">
        <v>73</v>
      </c>
      <c r="E2001" s="2" t="str">
        <f>"FES1162549039"</f>
        <v>FES1162549039</v>
      </c>
      <c r="F2001" s="3">
        <v>42870</v>
      </c>
      <c r="G2001" s="2">
        <v>201711</v>
      </c>
      <c r="H2001" s="2" t="s">
        <v>74</v>
      </c>
      <c r="I2001" s="2" t="s">
        <v>75</v>
      </c>
      <c r="J2001" s="2" t="s">
        <v>76</v>
      </c>
      <c r="K2001" s="2" t="s">
        <v>77</v>
      </c>
      <c r="L2001" s="2" t="s">
        <v>224</v>
      </c>
      <c r="M2001" s="2" t="s">
        <v>225</v>
      </c>
      <c r="N2001" s="2" t="s">
        <v>237</v>
      </c>
      <c r="O2001" s="2" t="s">
        <v>81</v>
      </c>
      <c r="P2001" s="2" t="str">
        <f>"2170567192                    "</f>
        <v xml:space="preserve">2170567192                    </v>
      </c>
      <c r="Q2001" s="2">
        <v>0</v>
      </c>
      <c r="R2001" s="2">
        <v>0</v>
      </c>
      <c r="S2001" s="2">
        <v>0</v>
      </c>
      <c r="T2001" s="2">
        <v>0</v>
      </c>
      <c r="U2001" s="2">
        <v>0</v>
      </c>
      <c r="V2001" s="2">
        <v>0</v>
      </c>
      <c r="W2001" s="2">
        <v>0</v>
      </c>
      <c r="X2001" s="2">
        <v>0</v>
      </c>
      <c r="Y2001" s="2">
        <v>0</v>
      </c>
      <c r="Z2001" s="2">
        <v>0</v>
      </c>
      <c r="AA2001" s="2">
        <v>0</v>
      </c>
      <c r="AB2001" s="2">
        <v>0</v>
      </c>
      <c r="AC2001" s="2">
        <v>0</v>
      </c>
      <c r="AD2001" s="2">
        <v>0</v>
      </c>
      <c r="AE2001" s="2">
        <v>0</v>
      </c>
      <c r="AF2001" s="2">
        <v>0</v>
      </c>
      <c r="AG2001" s="2">
        <v>0</v>
      </c>
      <c r="AH2001" s="2">
        <v>0</v>
      </c>
      <c r="AI2001" s="2">
        <v>0</v>
      </c>
      <c r="AJ2001" s="2">
        <v>0</v>
      </c>
      <c r="AK2001" s="2">
        <v>0</v>
      </c>
      <c r="AL2001" s="2">
        <v>0</v>
      </c>
      <c r="AM2001" s="2">
        <v>4.66</v>
      </c>
      <c r="AN2001" s="2">
        <v>0</v>
      </c>
      <c r="AO2001" s="2">
        <v>0</v>
      </c>
      <c r="AP2001" s="2">
        <v>0</v>
      </c>
      <c r="AQ2001" s="2">
        <v>0</v>
      </c>
      <c r="AR2001" s="2">
        <v>0</v>
      </c>
      <c r="AS2001" s="2">
        <v>0</v>
      </c>
      <c r="AT2001" s="2">
        <v>0</v>
      </c>
      <c r="AU2001" s="2">
        <v>0</v>
      </c>
      <c r="AV2001" s="2">
        <v>0</v>
      </c>
      <c r="AW2001" s="2">
        <v>0</v>
      </c>
      <c r="AX2001" s="2">
        <v>0</v>
      </c>
      <c r="AY2001" s="2">
        <v>0</v>
      </c>
      <c r="AZ2001" s="2">
        <v>0</v>
      </c>
      <c r="BA2001" s="2">
        <v>0</v>
      </c>
      <c r="BB2001" s="2">
        <v>0</v>
      </c>
      <c r="BC2001" s="2">
        <v>0</v>
      </c>
      <c r="BD2001" s="2">
        <v>0</v>
      </c>
      <c r="BE2001" s="2">
        <v>0</v>
      </c>
      <c r="BF2001" s="2">
        <v>0</v>
      </c>
      <c r="BG2001" s="2">
        <v>0</v>
      </c>
      <c r="BH2001" s="2">
        <v>1</v>
      </c>
      <c r="BI2001" s="2">
        <v>1</v>
      </c>
      <c r="BJ2001" s="2">
        <v>0.2</v>
      </c>
      <c r="BK2001" s="2">
        <v>1</v>
      </c>
      <c r="BL2001" s="2">
        <v>42.1</v>
      </c>
      <c r="BM2001" s="2">
        <v>5.89</v>
      </c>
      <c r="BN2001" s="2">
        <v>47.99</v>
      </c>
      <c r="BO2001" s="2">
        <v>47.99</v>
      </c>
      <c r="BQ2001" s="2" t="s">
        <v>238</v>
      </c>
      <c r="BR2001" s="2" t="s">
        <v>83</v>
      </c>
      <c r="BS2001" s="3">
        <v>42871</v>
      </c>
      <c r="BT2001" s="4">
        <v>0.43541666666666662</v>
      </c>
      <c r="BU2001" s="2" t="s">
        <v>272</v>
      </c>
      <c r="BV2001" s="2" t="s">
        <v>98</v>
      </c>
      <c r="BY2001" s="2">
        <v>1200</v>
      </c>
      <c r="BZ2001" s="2" t="s">
        <v>27</v>
      </c>
      <c r="CC2001" s="2" t="s">
        <v>225</v>
      </c>
      <c r="CD2001" s="2">
        <v>3610</v>
      </c>
      <c r="CE2001" s="2" t="s">
        <v>99</v>
      </c>
      <c r="CF2001" s="3">
        <v>42872</v>
      </c>
      <c r="CI2001" s="2">
        <v>1</v>
      </c>
      <c r="CJ2001" s="2">
        <v>1</v>
      </c>
      <c r="CK2001" s="2">
        <v>21</v>
      </c>
      <c r="CL2001" s="2" t="s">
        <v>87</v>
      </c>
    </row>
    <row r="2002" spans="1:90">
      <c r="A2002" s="2" t="s">
        <v>71</v>
      </c>
      <c r="B2002" s="2" t="s">
        <v>72</v>
      </c>
      <c r="C2002" s="2" t="s">
        <v>73</v>
      </c>
      <c r="E2002" s="2" t="str">
        <f>"FES1162549062"</f>
        <v>FES1162549062</v>
      </c>
      <c r="F2002" s="3">
        <v>42870</v>
      </c>
      <c r="G2002" s="2">
        <v>201711</v>
      </c>
      <c r="H2002" s="2" t="s">
        <v>74</v>
      </c>
      <c r="I2002" s="2" t="s">
        <v>75</v>
      </c>
      <c r="J2002" s="2" t="s">
        <v>76</v>
      </c>
      <c r="K2002" s="2" t="s">
        <v>77</v>
      </c>
      <c r="L2002" s="2" t="s">
        <v>805</v>
      </c>
      <c r="M2002" s="2" t="s">
        <v>806</v>
      </c>
      <c r="N2002" s="2" t="s">
        <v>2546</v>
      </c>
      <c r="O2002" s="2" t="s">
        <v>81</v>
      </c>
      <c r="P2002" s="2" t="str">
        <f>"2170567227                    "</f>
        <v xml:space="preserve">2170567227                    </v>
      </c>
      <c r="Q2002" s="2">
        <v>0</v>
      </c>
      <c r="R2002" s="2">
        <v>0</v>
      </c>
      <c r="S2002" s="2">
        <v>0</v>
      </c>
      <c r="T2002" s="2">
        <v>0</v>
      </c>
      <c r="U2002" s="2">
        <v>0</v>
      </c>
      <c r="V2002" s="2">
        <v>0</v>
      </c>
      <c r="W2002" s="2">
        <v>0</v>
      </c>
      <c r="X2002" s="2">
        <v>0</v>
      </c>
      <c r="Y2002" s="2">
        <v>0</v>
      </c>
      <c r="Z2002" s="2">
        <v>0</v>
      </c>
      <c r="AA2002" s="2">
        <v>0</v>
      </c>
      <c r="AB2002" s="2">
        <v>0</v>
      </c>
      <c r="AC2002" s="2">
        <v>0</v>
      </c>
      <c r="AD2002" s="2">
        <v>0</v>
      </c>
      <c r="AE2002" s="2">
        <v>0</v>
      </c>
      <c r="AF2002" s="2">
        <v>0</v>
      </c>
      <c r="AG2002" s="2">
        <v>0</v>
      </c>
      <c r="AH2002" s="2">
        <v>0</v>
      </c>
      <c r="AI2002" s="2">
        <v>0</v>
      </c>
      <c r="AJ2002" s="2">
        <v>0</v>
      </c>
      <c r="AK2002" s="2">
        <v>0</v>
      </c>
      <c r="AL2002" s="2">
        <v>0</v>
      </c>
      <c r="AM2002" s="2">
        <v>4.66</v>
      </c>
      <c r="AN2002" s="2">
        <v>0</v>
      </c>
      <c r="AO2002" s="2">
        <v>0</v>
      </c>
      <c r="AP2002" s="2">
        <v>0</v>
      </c>
      <c r="AQ2002" s="2">
        <v>0</v>
      </c>
      <c r="AR2002" s="2">
        <v>0</v>
      </c>
      <c r="AS2002" s="2">
        <v>0</v>
      </c>
      <c r="AT2002" s="2">
        <v>0</v>
      </c>
      <c r="AU2002" s="2">
        <v>0</v>
      </c>
      <c r="AV2002" s="2">
        <v>0</v>
      </c>
      <c r="AW2002" s="2">
        <v>0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0</v>
      </c>
      <c r="BG2002" s="2">
        <v>0</v>
      </c>
      <c r="BH2002" s="2">
        <v>1</v>
      </c>
      <c r="BI2002" s="2">
        <v>1</v>
      </c>
      <c r="BJ2002" s="2">
        <v>0.2</v>
      </c>
      <c r="BK2002" s="2">
        <v>1</v>
      </c>
      <c r="BL2002" s="2">
        <v>42.1</v>
      </c>
      <c r="BM2002" s="2">
        <v>5.89</v>
      </c>
      <c r="BN2002" s="2">
        <v>47.99</v>
      </c>
      <c r="BO2002" s="2">
        <v>47.99</v>
      </c>
      <c r="BQ2002" s="2" t="s">
        <v>307</v>
      </c>
      <c r="BR2002" s="2" t="s">
        <v>83</v>
      </c>
      <c r="BS2002" s="3">
        <v>42871</v>
      </c>
      <c r="BT2002" s="4">
        <v>0.41666666666666669</v>
      </c>
      <c r="BU2002" s="2" t="s">
        <v>2547</v>
      </c>
      <c r="BV2002" s="2" t="s">
        <v>98</v>
      </c>
      <c r="BY2002" s="2">
        <v>1200</v>
      </c>
      <c r="BZ2002" s="2" t="s">
        <v>27</v>
      </c>
      <c r="CC2002" s="2" t="s">
        <v>806</v>
      </c>
      <c r="CD2002" s="2">
        <v>4110</v>
      </c>
      <c r="CE2002" s="2" t="s">
        <v>99</v>
      </c>
      <c r="CF2002" s="3">
        <v>42872</v>
      </c>
      <c r="CI2002" s="2">
        <v>1</v>
      </c>
      <c r="CJ2002" s="2">
        <v>1</v>
      </c>
      <c r="CK2002" s="2">
        <v>21</v>
      </c>
      <c r="CL2002" s="2" t="s">
        <v>87</v>
      </c>
    </row>
    <row r="2003" spans="1:90">
      <c r="A2003" s="2" t="s">
        <v>71</v>
      </c>
      <c r="B2003" s="2" t="s">
        <v>72</v>
      </c>
      <c r="C2003" s="2" t="s">
        <v>73</v>
      </c>
      <c r="E2003" s="2" t="str">
        <f>"FES1162549060"</f>
        <v>FES1162549060</v>
      </c>
      <c r="F2003" s="3">
        <v>42870</v>
      </c>
      <c r="G2003" s="2">
        <v>201711</v>
      </c>
      <c r="H2003" s="2" t="s">
        <v>74</v>
      </c>
      <c r="I2003" s="2" t="s">
        <v>75</v>
      </c>
      <c r="J2003" s="2" t="s">
        <v>76</v>
      </c>
      <c r="K2003" s="2" t="s">
        <v>77</v>
      </c>
      <c r="L2003" s="2" t="s">
        <v>224</v>
      </c>
      <c r="M2003" s="2" t="s">
        <v>225</v>
      </c>
      <c r="N2003" s="2" t="s">
        <v>2548</v>
      </c>
      <c r="O2003" s="2" t="s">
        <v>81</v>
      </c>
      <c r="P2003" s="2" t="str">
        <f>"2170567225                    "</f>
        <v xml:space="preserve">2170567225                    </v>
      </c>
      <c r="Q2003" s="2">
        <v>0</v>
      </c>
      <c r="R2003" s="2">
        <v>0</v>
      </c>
      <c r="S2003" s="2">
        <v>0</v>
      </c>
      <c r="T2003" s="2">
        <v>0</v>
      </c>
      <c r="U2003" s="2">
        <v>0</v>
      </c>
      <c r="V2003" s="2">
        <v>0</v>
      </c>
      <c r="W2003" s="2">
        <v>0</v>
      </c>
      <c r="X2003" s="2">
        <v>0</v>
      </c>
      <c r="Y2003" s="2">
        <v>0</v>
      </c>
      <c r="Z2003" s="2">
        <v>0</v>
      </c>
      <c r="AA2003" s="2">
        <v>0</v>
      </c>
      <c r="AB2003" s="2">
        <v>0</v>
      </c>
      <c r="AC2003" s="2">
        <v>0</v>
      </c>
      <c r="AD2003" s="2">
        <v>0</v>
      </c>
      <c r="AE2003" s="2">
        <v>0</v>
      </c>
      <c r="AF2003" s="2">
        <v>0</v>
      </c>
      <c r="AG2003" s="2">
        <v>0</v>
      </c>
      <c r="AH2003" s="2">
        <v>0</v>
      </c>
      <c r="AI2003" s="2">
        <v>0</v>
      </c>
      <c r="AJ2003" s="2">
        <v>0</v>
      </c>
      <c r="AK2003" s="2">
        <v>0</v>
      </c>
      <c r="AL2003" s="2">
        <v>0</v>
      </c>
      <c r="AM2003" s="2">
        <v>4.66</v>
      </c>
      <c r="AN2003" s="2">
        <v>0</v>
      </c>
      <c r="AO2003" s="2">
        <v>0</v>
      </c>
      <c r="AP2003" s="2">
        <v>0</v>
      </c>
      <c r="AQ2003" s="2">
        <v>0</v>
      </c>
      <c r="AR2003" s="2">
        <v>0</v>
      </c>
      <c r="AS2003" s="2">
        <v>0</v>
      </c>
      <c r="AT2003" s="2">
        <v>0</v>
      </c>
      <c r="AU2003" s="2">
        <v>0</v>
      </c>
      <c r="AV2003" s="2">
        <v>0</v>
      </c>
      <c r="AW2003" s="2">
        <v>0</v>
      </c>
      <c r="AX2003" s="2">
        <v>0</v>
      </c>
      <c r="AY2003" s="2">
        <v>0</v>
      </c>
      <c r="AZ2003" s="2">
        <v>0</v>
      </c>
      <c r="BA2003" s="2">
        <v>0</v>
      </c>
      <c r="BB2003" s="2">
        <v>0</v>
      </c>
      <c r="BC2003" s="2">
        <v>0</v>
      </c>
      <c r="BD2003" s="2">
        <v>0</v>
      </c>
      <c r="BE2003" s="2">
        <v>0</v>
      </c>
      <c r="BF2003" s="2">
        <v>0</v>
      </c>
      <c r="BG2003" s="2">
        <v>0</v>
      </c>
      <c r="BH2003" s="2">
        <v>1</v>
      </c>
      <c r="BI2003" s="2">
        <v>1</v>
      </c>
      <c r="BJ2003" s="2">
        <v>0.2</v>
      </c>
      <c r="BK2003" s="2">
        <v>1</v>
      </c>
      <c r="BL2003" s="2">
        <v>42.1</v>
      </c>
      <c r="BM2003" s="2">
        <v>5.89</v>
      </c>
      <c r="BN2003" s="2">
        <v>47.99</v>
      </c>
      <c r="BO2003" s="2">
        <v>47.99</v>
      </c>
      <c r="BQ2003" s="2" t="s">
        <v>238</v>
      </c>
      <c r="BR2003" s="2" t="s">
        <v>83</v>
      </c>
      <c r="BS2003" s="3">
        <v>42871</v>
      </c>
      <c r="BT2003" s="4">
        <v>0.39583333333333331</v>
      </c>
      <c r="BU2003" s="2" t="s">
        <v>239</v>
      </c>
      <c r="BV2003" s="2" t="s">
        <v>98</v>
      </c>
      <c r="BY2003" s="2">
        <v>1200</v>
      </c>
      <c r="BZ2003" s="2" t="s">
        <v>27</v>
      </c>
      <c r="CC2003" s="2" t="s">
        <v>225</v>
      </c>
      <c r="CD2003" s="2">
        <v>3610</v>
      </c>
      <c r="CE2003" s="2" t="s">
        <v>99</v>
      </c>
      <c r="CF2003" s="3">
        <v>42872</v>
      </c>
      <c r="CI2003" s="2">
        <v>1</v>
      </c>
      <c r="CJ2003" s="2">
        <v>1</v>
      </c>
      <c r="CK2003" s="2">
        <v>21</v>
      </c>
      <c r="CL2003" s="2" t="s">
        <v>87</v>
      </c>
    </row>
    <row r="2004" spans="1:90">
      <c r="A2004" s="2" t="s">
        <v>71</v>
      </c>
      <c r="B2004" s="2" t="s">
        <v>72</v>
      </c>
      <c r="C2004" s="2" t="s">
        <v>73</v>
      </c>
      <c r="E2004" s="2" t="str">
        <f>"FES1162548839"</f>
        <v>FES1162548839</v>
      </c>
      <c r="F2004" s="3">
        <v>42870</v>
      </c>
      <c r="G2004" s="2">
        <v>201711</v>
      </c>
      <c r="H2004" s="2" t="s">
        <v>74</v>
      </c>
      <c r="I2004" s="2" t="s">
        <v>75</v>
      </c>
      <c r="J2004" s="2" t="s">
        <v>76</v>
      </c>
      <c r="K2004" s="2" t="s">
        <v>77</v>
      </c>
      <c r="L2004" s="2" t="s">
        <v>163</v>
      </c>
      <c r="M2004" s="2" t="s">
        <v>164</v>
      </c>
      <c r="N2004" s="2" t="s">
        <v>2311</v>
      </c>
      <c r="O2004" s="2" t="s">
        <v>81</v>
      </c>
      <c r="P2004" s="2" t="str">
        <f>"2170566982                    "</f>
        <v xml:space="preserve">2170566982                    </v>
      </c>
      <c r="Q2004" s="2">
        <v>0</v>
      </c>
      <c r="R2004" s="2">
        <v>0</v>
      </c>
      <c r="S2004" s="2">
        <v>0</v>
      </c>
      <c r="T2004" s="2">
        <v>0</v>
      </c>
      <c r="U2004" s="2">
        <v>0</v>
      </c>
      <c r="V2004" s="2">
        <v>0</v>
      </c>
      <c r="W2004" s="2">
        <v>0</v>
      </c>
      <c r="X2004" s="2">
        <v>0</v>
      </c>
      <c r="Y2004" s="2">
        <v>0</v>
      </c>
      <c r="Z2004" s="2">
        <v>0</v>
      </c>
      <c r="AA2004" s="2">
        <v>0</v>
      </c>
      <c r="AB2004" s="2">
        <v>0</v>
      </c>
      <c r="AC2004" s="2">
        <v>0</v>
      </c>
      <c r="AD2004" s="2">
        <v>0</v>
      </c>
      <c r="AE2004" s="2">
        <v>0</v>
      </c>
      <c r="AF2004" s="2">
        <v>0</v>
      </c>
      <c r="AG2004" s="2">
        <v>0</v>
      </c>
      <c r="AH2004" s="2">
        <v>0</v>
      </c>
      <c r="AI2004" s="2">
        <v>0</v>
      </c>
      <c r="AJ2004" s="2">
        <v>0</v>
      </c>
      <c r="AK2004" s="2">
        <v>0</v>
      </c>
      <c r="AL2004" s="2">
        <v>0</v>
      </c>
      <c r="AM2004" s="2">
        <v>4.51</v>
      </c>
      <c r="AN2004" s="2">
        <v>0</v>
      </c>
      <c r="AO2004" s="2">
        <v>0</v>
      </c>
      <c r="AP2004" s="2">
        <v>0</v>
      </c>
      <c r="AQ2004" s="2">
        <v>0</v>
      </c>
      <c r="AR2004" s="2">
        <v>0</v>
      </c>
      <c r="AS2004" s="2">
        <v>0</v>
      </c>
      <c r="AT2004" s="2">
        <v>0</v>
      </c>
      <c r="AU2004" s="2">
        <v>0</v>
      </c>
      <c r="AV2004" s="2">
        <v>0</v>
      </c>
      <c r="AW2004" s="2">
        <v>0</v>
      </c>
      <c r="AX2004" s="2">
        <v>0</v>
      </c>
      <c r="AY2004" s="2">
        <v>0</v>
      </c>
      <c r="AZ2004" s="2">
        <v>0</v>
      </c>
      <c r="BA2004" s="2">
        <v>0</v>
      </c>
      <c r="BB2004" s="2">
        <v>0</v>
      </c>
      <c r="BC2004" s="2">
        <v>0</v>
      </c>
      <c r="BD2004" s="2">
        <v>0</v>
      </c>
      <c r="BE2004" s="2">
        <v>0</v>
      </c>
      <c r="BF2004" s="2">
        <v>0</v>
      </c>
      <c r="BG2004" s="2">
        <v>0</v>
      </c>
      <c r="BH2004" s="2">
        <v>1</v>
      </c>
      <c r="BI2004" s="2">
        <v>6.2</v>
      </c>
      <c r="BJ2004" s="2">
        <v>9.3000000000000007</v>
      </c>
      <c r="BK2004" s="2">
        <v>10</v>
      </c>
      <c r="BL2004" s="2">
        <v>40.78</v>
      </c>
      <c r="BM2004" s="2">
        <v>5.71</v>
      </c>
      <c r="BN2004" s="2">
        <v>46.49</v>
      </c>
      <c r="BO2004" s="2">
        <v>46.49</v>
      </c>
      <c r="BQ2004" s="2" t="s">
        <v>2312</v>
      </c>
      <c r="BR2004" s="2" t="s">
        <v>83</v>
      </c>
      <c r="BS2004" s="3">
        <v>42871</v>
      </c>
      <c r="BT2004" s="4">
        <v>0.41666666666666669</v>
      </c>
      <c r="BU2004" s="2" t="s">
        <v>458</v>
      </c>
      <c r="BV2004" s="2" t="s">
        <v>98</v>
      </c>
      <c r="BY2004" s="2">
        <v>46351.44</v>
      </c>
      <c r="BZ2004" s="2" t="s">
        <v>27</v>
      </c>
      <c r="CA2004" s="2" t="s">
        <v>114</v>
      </c>
      <c r="CC2004" s="2" t="s">
        <v>164</v>
      </c>
      <c r="CD2004" s="2">
        <v>2091</v>
      </c>
      <c r="CE2004" s="2" t="s">
        <v>86</v>
      </c>
      <c r="CF2004" s="3">
        <v>42872</v>
      </c>
      <c r="CI2004" s="2">
        <v>1</v>
      </c>
      <c r="CJ2004" s="2">
        <v>1</v>
      </c>
      <c r="CK2004" s="2">
        <v>22</v>
      </c>
      <c r="CL2004" s="2" t="s">
        <v>87</v>
      </c>
    </row>
    <row r="2005" spans="1:90">
      <c r="A2005" s="2" t="s">
        <v>71</v>
      </c>
      <c r="B2005" s="2" t="s">
        <v>72</v>
      </c>
      <c r="C2005" s="2" t="s">
        <v>73</v>
      </c>
      <c r="E2005" s="2" t="str">
        <f>"FES1162548866"</f>
        <v>FES1162548866</v>
      </c>
      <c r="F2005" s="3">
        <v>42870</v>
      </c>
      <c r="G2005" s="2">
        <v>201711</v>
      </c>
      <c r="H2005" s="2" t="s">
        <v>74</v>
      </c>
      <c r="I2005" s="2" t="s">
        <v>75</v>
      </c>
      <c r="J2005" s="2" t="s">
        <v>76</v>
      </c>
      <c r="K2005" s="2" t="s">
        <v>77</v>
      </c>
      <c r="L2005" s="2" t="s">
        <v>104</v>
      </c>
      <c r="M2005" s="2" t="s">
        <v>105</v>
      </c>
      <c r="N2005" s="2" t="s">
        <v>524</v>
      </c>
      <c r="O2005" s="2" t="s">
        <v>81</v>
      </c>
      <c r="P2005" s="2" t="str">
        <f>"2170567010                    "</f>
        <v xml:space="preserve">2170567010                    </v>
      </c>
      <c r="Q2005" s="2">
        <v>0</v>
      </c>
      <c r="R2005" s="2">
        <v>0</v>
      </c>
      <c r="S2005" s="2">
        <v>0</v>
      </c>
      <c r="T2005" s="2">
        <v>0</v>
      </c>
      <c r="U2005" s="2">
        <v>0</v>
      </c>
      <c r="V2005" s="2">
        <v>0</v>
      </c>
      <c r="W2005" s="2">
        <v>0</v>
      </c>
      <c r="X2005" s="2">
        <v>0</v>
      </c>
      <c r="Y2005" s="2">
        <v>0</v>
      </c>
      <c r="Z2005" s="2">
        <v>0</v>
      </c>
      <c r="AA2005" s="2">
        <v>0</v>
      </c>
      <c r="AB2005" s="2">
        <v>0</v>
      </c>
      <c r="AC2005" s="2">
        <v>0</v>
      </c>
      <c r="AD2005" s="2">
        <v>0</v>
      </c>
      <c r="AE2005" s="2">
        <v>0</v>
      </c>
      <c r="AF2005" s="2">
        <v>0</v>
      </c>
      <c r="AG2005" s="2">
        <v>0</v>
      </c>
      <c r="AH2005" s="2">
        <v>0</v>
      </c>
      <c r="AI2005" s="2">
        <v>0</v>
      </c>
      <c r="AJ2005" s="2">
        <v>0</v>
      </c>
      <c r="AK2005" s="2">
        <v>0</v>
      </c>
      <c r="AL2005" s="2">
        <v>0</v>
      </c>
      <c r="AM2005" s="2">
        <v>5.82</v>
      </c>
      <c r="AN2005" s="2">
        <v>0</v>
      </c>
      <c r="AO2005" s="2">
        <v>0</v>
      </c>
      <c r="AP2005" s="2">
        <v>0</v>
      </c>
      <c r="AQ2005" s="2">
        <v>0</v>
      </c>
      <c r="AR2005" s="2">
        <v>0</v>
      </c>
      <c r="AS2005" s="2">
        <v>0</v>
      </c>
      <c r="AT2005" s="2">
        <v>0</v>
      </c>
      <c r="AU2005" s="2">
        <v>0</v>
      </c>
      <c r="AV2005" s="2">
        <v>0</v>
      </c>
      <c r="AW2005" s="2">
        <v>0</v>
      </c>
      <c r="AX2005" s="2">
        <v>0</v>
      </c>
      <c r="AY2005" s="2">
        <v>0</v>
      </c>
      <c r="AZ2005" s="2">
        <v>0</v>
      </c>
      <c r="BA2005" s="2">
        <v>0</v>
      </c>
      <c r="BB2005" s="2">
        <v>0</v>
      </c>
      <c r="BC2005" s="2">
        <v>0</v>
      </c>
      <c r="BD2005" s="2">
        <v>0</v>
      </c>
      <c r="BE2005" s="2">
        <v>0</v>
      </c>
      <c r="BF2005" s="2">
        <v>0</v>
      </c>
      <c r="BG2005" s="2">
        <v>0</v>
      </c>
      <c r="BH2005" s="2">
        <v>1</v>
      </c>
      <c r="BI2005" s="2">
        <v>0.9</v>
      </c>
      <c r="BJ2005" s="2">
        <v>2.1</v>
      </c>
      <c r="BK2005" s="2">
        <v>2.5</v>
      </c>
      <c r="BL2005" s="2">
        <v>52.62</v>
      </c>
      <c r="BM2005" s="2">
        <v>7.37</v>
      </c>
      <c r="BN2005" s="2">
        <v>59.99</v>
      </c>
      <c r="BO2005" s="2">
        <v>59.99</v>
      </c>
      <c r="BQ2005" s="2" t="s">
        <v>525</v>
      </c>
      <c r="BR2005" s="2" t="s">
        <v>83</v>
      </c>
      <c r="BS2005" s="3">
        <v>42871</v>
      </c>
      <c r="BT2005" s="4">
        <v>0.41666666666666669</v>
      </c>
      <c r="BU2005" s="2" t="s">
        <v>2549</v>
      </c>
      <c r="BV2005" s="2" t="s">
        <v>98</v>
      </c>
      <c r="BY2005" s="2">
        <v>10724.27</v>
      </c>
      <c r="BZ2005" s="2" t="s">
        <v>27</v>
      </c>
      <c r="CC2005" s="2" t="s">
        <v>105</v>
      </c>
      <c r="CD2005" s="2">
        <v>4001</v>
      </c>
      <c r="CE2005" s="2" t="s">
        <v>86</v>
      </c>
      <c r="CF2005" s="3">
        <v>42872</v>
      </c>
      <c r="CI2005" s="2">
        <v>1</v>
      </c>
      <c r="CJ2005" s="2">
        <v>1</v>
      </c>
      <c r="CK2005" s="2">
        <v>21</v>
      </c>
      <c r="CL2005" s="2" t="s">
        <v>87</v>
      </c>
    </row>
    <row r="2006" spans="1:90">
      <c r="A2006" s="2" t="s">
        <v>71</v>
      </c>
      <c r="B2006" s="2" t="s">
        <v>72</v>
      </c>
      <c r="C2006" s="2" t="s">
        <v>73</v>
      </c>
      <c r="E2006" s="2" t="str">
        <f>"FES1162548861"</f>
        <v>FES1162548861</v>
      </c>
      <c r="F2006" s="3">
        <v>42870</v>
      </c>
      <c r="G2006" s="2">
        <v>201711</v>
      </c>
      <c r="H2006" s="2" t="s">
        <v>74</v>
      </c>
      <c r="I2006" s="2" t="s">
        <v>75</v>
      </c>
      <c r="J2006" s="2" t="s">
        <v>76</v>
      </c>
      <c r="K2006" s="2" t="s">
        <v>77</v>
      </c>
      <c r="L2006" s="2" t="s">
        <v>123</v>
      </c>
      <c r="M2006" s="2" t="s">
        <v>124</v>
      </c>
      <c r="N2006" s="2" t="s">
        <v>611</v>
      </c>
      <c r="O2006" s="2" t="s">
        <v>81</v>
      </c>
      <c r="P2006" s="2" t="str">
        <f>"2170567013                    "</f>
        <v xml:space="preserve">2170567013                    </v>
      </c>
      <c r="Q2006" s="2">
        <v>0</v>
      </c>
      <c r="R2006" s="2">
        <v>0</v>
      </c>
      <c r="S2006" s="2">
        <v>0</v>
      </c>
      <c r="T2006" s="2">
        <v>0</v>
      </c>
      <c r="U2006" s="2">
        <v>0</v>
      </c>
      <c r="V2006" s="2">
        <v>0</v>
      </c>
      <c r="W2006" s="2">
        <v>0</v>
      </c>
      <c r="X2006" s="2">
        <v>0</v>
      </c>
      <c r="Y2006" s="2">
        <v>0</v>
      </c>
      <c r="Z2006" s="2">
        <v>0</v>
      </c>
      <c r="AA2006" s="2">
        <v>0</v>
      </c>
      <c r="AB2006" s="2">
        <v>0</v>
      </c>
      <c r="AC2006" s="2">
        <v>0</v>
      </c>
      <c r="AD2006" s="2">
        <v>0</v>
      </c>
      <c r="AE2006" s="2">
        <v>0</v>
      </c>
      <c r="AF2006" s="2">
        <v>0</v>
      </c>
      <c r="AG2006" s="2">
        <v>0</v>
      </c>
      <c r="AH2006" s="2">
        <v>0</v>
      </c>
      <c r="AI2006" s="2">
        <v>0</v>
      </c>
      <c r="AJ2006" s="2">
        <v>0</v>
      </c>
      <c r="AK2006" s="2">
        <v>0</v>
      </c>
      <c r="AL2006" s="2">
        <v>0</v>
      </c>
      <c r="AM2006" s="2">
        <v>4.66</v>
      </c>
      <c r="AN2006" s="2">
        <v>0</v>
      </c>
      <c r="AO2006" s="2">
        <v>0</v>
      </c>
      <c r="AP2006" s="2">
        <v>0</v>
      </c>
      <c r="AQ2006" s="2">
        <v>0</v>
      </c>
      <c r="AR2006" s="2">
        <v>0</v>
      </c>
      <c r="AS2006" s="2">
        <v>0</v>
      </c>
      <c r="AT2006" s="2">
        <v>0</v>
      </c>
      <c r="AU2006" s="2">
        <v>0</v>
      </c>
      <c r="AV2006" s="2">
        <v>0</v>
      </c>
      <c r="AW2006" s="2">
        <v>0</v>
      </c>
      <c r="AX2006" s="2">
        <v>0</v>
      </c>
      <c r="AY2006" s="2">
        <v>0</v>
      </c>
      <c r="AZ2006" s="2">
        <v>0</v>
      </c>
      <c r="BA2006" s="2">
        <v>0</v>
      </c>
      <c r="BB2006" s="2">
        <v>0</v>
      </c>
      <c r="BC2006" s="2">
        <v>0</v>
      </c>
      <c r="BD2006" s="2">
        <v>0</v>
      </c>
      <c r="BE2006" s="2">
        <v>0</v>
      </c>
      <c r="BF2006" s="2">
        <v>0</v>
      </c>
      <c r="BG2006" s="2">
        <v>0</v>
      </c>
      <c r="BH2006" s="2">
        <v>1</v>
      </c>
      <c r="BI2006" s="2">
        <v>2</v>
      </c>
      <c r="BJ2006" s="2">
        <v>2</v>
      </c>
      <c r="BK2006" s="2">
        <v>2</v>
      </c>
      <c r="BL2006" s="2">
        <v>42.1</v>
      </c>
      <c r="BM2006" s="2">
        <v>5.89</v>
      </c>
      <c r="BN2006" s="2">
        <v>47.99</v>
      </c>
      <c r="BO2006" s="2">
        <v>47.99</v>
      </c>
      <c r="BQ2006" s="2" t="s">
        <v>997</v>
      </c>
      <c r="BR2006" s="2" t="s">
        <v>83</v>
      </c>
      <c r="BS2006" s="3">
        <v>42871</v>
      </c>
      <c r="BT2006" s="4">
        <v>0.46180555555555558</v>
      </c>
      <c r="BU2006" s="2" t="s">
        <v>2526</v>
      </c>
      <c r="BV2006" s="2" t="s">
        <v>98</v>
      </c>
      <c r="BY2006" s="2">
        <v>9918</v>
      </c>
      <c r="BZ2006" s="2" t="s">
        <v>27</v>
      </c>
      <c r="CC2006" s="2" t="s">
        <v>124</v>
      </c>
      <c r="CD2006" s="2">
        <v>82</v>
      </c>
      <c r="CE2006" s="2" t="s">
        <v>86</v>
      </c>
      <c r="CF2006" s="3">
        <v>42872</v>
      </c>
      <c r="CI2006" s="2">
        <v>1</v>
      </c>
      <c r="CJ2006" s="2">
        <v>1</v>
      </c>
      <c r="CK2006" s="2">
        <v>21</v>
      </c>
      <c r="CL2006" s="2" t="s">
        <v>87</v>
      </c>
    </row>
    <row r="2007" spans="1:90">
      <c r="A2007" s="2" t="s">
        <v>71</v>
      </c>
      <c r="B2007" s="2" t="s">
        <v>72</v>
      </c>
      <c r="C2007" s="2" t="s">
        <v>73</v>
      </c>
      <c r="E2007" s="2" t="str">
        <f>"FES1162548907"</f>
        <v>FES1162548907</v>
      </c>
      <c r="F2007" s="3">
        <v>42870</v>
      </c>
      <c r="G2007" s="2">
        <v>201711</v>
      </c>
      <c r="H2007" s="2" t="s">
        <v>74</v>
      </c>
      <c r="I2007" s="2" t="s">
        <v>75</v>
      </c>
      <c r="J2007" s="2" t="s">
        <v>76</v>
      </c>
      <c r="K2007" s="2" t="s">
        <v>77</v>
      </c>
      <c r="L2007" s="2" t="s">
        <v>422</v>
      </c>
      <c r="M2007" s="2" t="s">
        <v>423</v>
      </c>
      <c r="N2007" s="2" t="s">
        <v>424</v>
      </c>
      <c r="O2007" s="2" t="s">
        <v>81</v>
      </c>
      <c r="P2007" s="2" t="str">
        <f>"2170567053                    "</f>
        <v xml:space="preserve">2170567053                    </v>
      </c>
      <c r="Q2007" s="2">
        <v>0</v>
      </c>
      <c r="R2007" s="2">
        <v>0</v>
      </c>
      <c r="S2007" s="2">
        <v>0</v>
      </c>
      <c r="T2007" s="2">
        <v>0</v>
      </c>
      <c r="U2007" s="2">
        <v>0</v>
      </c>
      <c r="V2007" s="2">
        <v>0</v>
      </c>
      <c r="W2007" s="2">
        <v>0</v>
      </c>
      <c r="X2007" s="2">
        <v>0</v>
      </c>
      <c r="Y2007" s="2">
        <v>0</v>
      </c>
      <c r="Z2007" s="2">
        <v>0</v>
      </c>
      <c r="AA2007" s="2">
        <v>0</v>
      </c>
      <c r="AB2007" s="2">
        <v>0</v>
      </c>
      <c r="AC2007" s="2">
        <v>0</v>
      </c>
      <c r="AD2007" s="2">
        <v>0</v>
      </c>
      <c r="AE2007" s="2">
        <v>0</v>
      </c>
      <c r="AF2007" s="2">
        <v>0</v>
      </c>
      <c r="AG2007" s="2">
        <v>0</v>
      </c>
      <c r="AH2007" s="2">
        <v>0</v>
      </c>
      <c r="AI2007" s="2">
        <v>0</v>
      </c>
      <c r="AJ2007" s="2">
        <v>0</v>
      </c>
      <c r="AK2007" s="2">
        <v>0</v>
      </c>
      <c r="AL2007" s="2">
        <v>0</v>
      </c>
      <c r="AM2007" s="2">
        <v>4.66</v>
      </c>
      <c r="AN2007" s="2">
        <v>0</v>
      </c>
      <c r="AO2007" s="2">
        <v>0</v>
      </c>
      <c r="AP2007" s="2">
        <v>0</v>
      </c>
      <c r="AQ2007" s="2">
        <v>0</v>
      </c>
      <c r="AR2007" s="2">
        <v>0</v>
      </c>
      <c r="AS2007" s="2">
        <v>0</v>
      </c>
      <c r="AT2007" s="2">
        <v>0</v>
      </c>
      <c r="AU2007" s="2">
        <v>0</v>
      </c>
      <c r="AV2007" s="2">
        <v>0</v>
      </c>
      <c r="AW2007" s="2">
        <v>0</v>
      </c>
      <c r="AX2007" s="2">
        <v>0</v>
      </c>
      <c r="AY2007" s="2">
        <v>0</v>
      </c>
      <c r="AZ2007" s="2">
        <v>0</v>
      </c>
      <c r="BA2007" s="2">
        <v>0</v>
      </c>
      <c r="BB2007" s="2">
        <v>0</v>
      </c>
      <c r="BC2007" s="2">
        <v>0</v>
      </c>
      <c r="BD2007" s="2">
        <v>0</v>
      </c>
      <c r="BE2007" s="2">
        <v>0</v>
      </c>
      <c r="BF2007" s="2">
        <v>0</v>
      </c>
      <c r="BG2007" s="2">
        <v>0</v>
      </c>
      <c r="BH2007" s="2">
        <v>1</v>
      </c>
      <c r="BI2007" s="2">
        <v>1</v>
      </c>
      <c r="BJ2007" s="2">
        <v>0.2</v>
      </c>
      <c r="BK2007" s="2">
        <v>1</v>
      </c>
      <c r="BL2007" s="2">
        <v>42.1</v>
      </c>
      <c r="BM2007" s="2">
        <v>5.89</v>
      </c>
      <c r="BN2007" s="2">
        <v>47.99</v>
      </c>
      <c r="BO2007" s="2">
        <v>47.99</v>
      </c>
      <c r="BQ2007" s="2" t="s">
        <v>425</v>
      </c>
      <c r="BR2007" s="2" t="s">
        <v>83</v>
      </c>
      <c r="BS2007" s="3">
        <v>42871</v>
      </c>
      <c r="BT2007" s="4">
        <v>0.3125</v>
      </c>
      <c r="BU2007" s="2" t="s">
        <v>2461</v>
      </c>
      <c r="BV2007" s="2" t="s">
        <v>98</v>
      </c>
      <c r="BY2007" s="2">
        <v>1200</v>
      </c>
      <c r="BZ2007" s="2" t="s">
        <v>27</v>
      </c>
      <c r="CA2007" s="2" t="s">
        <v>939</v>
      </c>
      <c r="CC2007" s="2" t="s">
        <v>423</v>
      </c>
      <c r="CD2007" s="2">
        <v>6230</v>
      </c>
      <c r="CE2007" s="2" t="s">
        <v>99</v>
      </c>
      <c r="CF2007" s="3">
        <v>42872</v>
      </c>
      <c r="CI2007" s="2">
        <v>1</v>
      </c>
      <c r="CJ2007" s="2">
        <v>1</v>
      </c>
      <c r="CK2007" s="2">
        <v>21</v>
      </c>
      <c r="CL2007" s="2" t="s">
        <v>87</v>
      </c>
    </row>
    <row r="2008" spans="1:90">
      <c r="A2008" s="2" t="s">
        <v>71</v>
      </c>
      <c r="B2008" s="2" t="s">
        <v>72</v>
      </c>
      <c r="C2008" s="2" t="s">
        <v>73</v>
      </c>
      <c r="E2008" s="2" t="str">
        <f>"FES1162548892"</f>
        <v>FES1162548892</v>
      </c>
      <c r="F2008" s="3">
        <v>42870</v>
      </c>
      <c r="G2008" s="2">
        <v>201711</v>
      </c>
      <c r="H2008" s="2" t="s">
        <v>74</v>
      </c>
      <c r="I2008" s="2" t="s">
        <v>75</v>
      </c>
      <c r="J2008" s="2" t="s">
        <v>76</v>
      </c>
      <c r="K2008" s="2" t="s">
        <v>77</v>
      </c>
      <c r="L2008" s="2" t="s">
        <v>175</v>
      </c>
      <c r="M2008" s="2" t="s">
        <v>176</v>
      </c>
      <c r="N2008" s="2" t="s">
        <v>664</v>
      </c>
      <c r="O2008" s="2" t="s">
        <v>81</v>
      </c>
      <c r="P2008" s="2" t="str">
        <f>"2170566515                    "</f>
        <v xml:space="preserve">2170566515                    </v>
      </c>
      <c r="Q2008" s="2">
        <v>0</v>
      </c>
      <c r="R2008" s="2">
        <v>0</v>
      </c>
      <c r="S2008" s="2">
        <v>0</v>
      </c>
      <c r="T2008" s="2">
        <v>0</v>
      </c>
      <c r="U2008" s="2">
        <v>0</v>
      </c>
      <c r="V2008" s="2">
        <v>0</v>
      </c>
      <c r="W2008" s="2">
        <v>0</v>
      </c>
      <c r="X2008" s="2">
        <v>0</v>
      </c>
      <c r="Y2008" s="2">
        <v>0</v>
      </c>
      <c r="Z2008" s="2">
        <v>0</v>
      </c>
      <c r="AA2008" s="2">
        <v>0</v>
      </c>
      <c r="AB2008" s="2">
        <v>0</v>
      </c>
      <c r="AC2008" s="2">
        <v>0</v>
      </c>
      <c r="AD2008" s="2">
        <v>0</v>
      </c>
      <c r="AE2008" s="2">
        <v>0</v>
      </c>
      <c r="AF2008" s="2">
        <v>0</v>
      </c>
      <c r="AG2008" s="2">
        <v>0</v>
      </c>
      <c r="AH2008" s="2">
        <v>0</v>
      </c>
      <c r="AI2008" s="2">
        <v>0</v>
      </c>
      <c r="AJ2008" s="2">
        <v>0</v>
      </c>
      <c r="AK2008" s="2">
        <v>0</v>
      </c>
      <c r="AL2008" s="2">
        <v>0</v>
      </c>
      <c r="AM2008" s="2">
        <v>4.66</v>
      </c>
      <c r="AN2008" s="2">
        <v>0</v>
      </c>
      <c r="AO2008" s="2">
        <v>0</v>
      </c>
      <c r="AP2008" s="2">
        <v>0</v>
      </c>
      <c r="AQ2008" s="2">
        <v>0</v>
      </c>
      <c r="AR2008" s="2">
        <v>0</v>
      </c>
      <c r="AS2008" s="2">
        <v>0</v>
      </c>
      <c r="AT2008" s="2">
        <v>0</v>
      </c>
      <c r="AU2008" s="2">
        <v>0</v>
      </c>
      <c r="AV2008" s="2">
        <v>0</v>
      </c>
      <c r="AW2008" s="2">
        <v>0</v>
      </c>
      <c r="AX2008" s="2">
        <v>0</v>
      </c>
      <c r="AY2008" s="2">
        <v>0</v>
      </c>
      <c r="AZ2008" s="2">
        <v>0</v>
      </c>
      <c r="BA2008" s="2">
        <v>0</v>
      </c>
      <c r="BB2008" s="2">
        <v>0</v>
      </c>
      <c r="BC2008" s="2">
        <v>0</v>
      </c>
      <c r="BD2008" s="2">
        <v>0</v>
      </c>
      <c r="BE2008" s="2">
        <v>0</v>
      </c>
      <c r="BF2008" s="2">
        <v>0</v>
      </c>
      <c r="BG2008" s="2">
        <v>0</v>
      </c>
      <c r="BH2008" s="2">
        <v>1</v>
      </c>
      <c r="BI2008" s="2">
        <v>1</v>
      </c>
      <c r="BJ2008" s="2">
        <v>0.2</v>
      </c>
      <c r="BK2008" s="2">
        <v>1</v>
      </c>
      <c r="BL2008" s="2">
        <v>42.1</v>
      </c>
      <c r="BM2008" s="2">
        <v>5.89</v>
      </c>
      <c r="BN2008" s="2">
        <v>47.99</v>
      </c>
      <c r="BO2008" s="2">
        <v>47.99</v>
      </c>
      <c r="BQ2008" s="2" t="s">
        <v>665</v>
      </c>
      <c r="BR2008" s="2" t="s">
        <v>83</v>
      </c>
      <c r="BS2008" s="3">
        <v>42871</v>
      </c>
      <c r="BT2008" s="4">
        <v>0.33680555555555558</v>
      </c>
      <c r="BU2008" s="2" t="s">
        <v>2550</v>
      </c>
      <c r="BV2008" s="2" t="s">
        <v>98</v>
      </c>
      <c r="BY2008" s="2">
        <v>1200</v>
      </c>
      <c r="BZ2008" s="2" t="s">
        <v>27</v>
      </c>
      <c r="CA2008" s="2" t="s">
        <v>855</v>
      </c>
      <c r="CC2008" s="2" t="s">
        <v>176</v>
      </c>
      <c r="CD2008" s="2">
        <v>6001</v>
      </c>
      <c r="CE2008" s="2" t="s">
        <v>99</v>
      </c>
      <c r="CF2008" s="3">
        <v>42871</v>
      </c>
      <c r="CI2008" s="2">
        <v>1</v>
      </c>
      <c r="CJ2008" s="2">
        <v>1</v>
      </c>
      <c r="CK2008" s="2">
        <v>21</v>
      </c>
      <c r="CL2008" s="2" t="s">
        <v>87</v>
      </c>
    </row>
    <row r="2009" spans="1:90">
      <c r="A2009" s="2" t="s">
        <v>71</v>
      </c>
      <c r="B2009" s="2" t="s">
        <v>72</v>
      </c>
      <c r="C2009" s="2" t="s">
        <v>73</v>
      </c>
      <c r="E2009" s="2" t="str">
        <f>"FES1162548894"</f>
        <v>FES1162548894</v>
      </c>
      <c r="F2009" s="3">
        <v>42870</v>
      </c>
      <c r="G2009" s="2">
        <v>201711</v>
      </c>
      <c r="H2009" s="2" t="s">
        <v>74</v>
      </c>
      <c r="I2009" s="2" t="s">
        <v>75</v>
      </c>
      <c r="J2009" s="2" t="s">
        <v>76</v>
      </c>
      <c r="K2009" s="2" t="s">
        <v>77</v>
      </c>
      <c r="L2009" s="2" t="s">
        <v>358</v>
      </c>
      <c r="M2009" s="2" t="s">
        <v>359</v>
      </c>
      <c r="N2009" s="2" t="s">
        <v>2551</v>
      </c>
      <c r="O2009" s="2" t="s">
        <v>81</v>
      </c>
      <c r="P2009" s="2" t="str">
        <f>"2170566813                    "</f>
        <v xml:space="preserve">2170566813                    </v>
      </c>
      <c r="Q2009" s="2">
        <v>0</v>
      </c>
      <c r="R2009" s="2">
        <v>0</v>
      </c>
      <c r="S2009" s="2">
        <v>0</v>
      </c>
      <c r="T2009" s="2">
        <v>0</v>
      </c>
      <c r="U2009" s="2">
        <v>0</v>
      </c>
      <c r="V2009" s="2">
        <v>0</v>
      </c>
      <c r="W2009" s="2">
        <v>0</v>
      </c>
      <c r="X2009" s="2">
        <v>0</v>
      </c>
      <c r="Y2009" s="2">
        <v>0</v>
      </c>
      <c r="Z2009" s="2">
        <v>0</v>
      </c>
      <c r="AA2009" s="2">
        <v>0</v>
      </c>
      <c r="AB2009" s="2">
        <v>0</v>
      </c>
      <c r="AC2009" s="2">
        <v>0</v>
      </c>
      <c r="AD2009" s="2">
        <v>0</v>
      </c>
      <c r="AE2009" s="2">
        <v>0</v>
      </c>
      <c r="AF2009" s="2">
        <v>0</v>
      </c>
      <c r="AG2009" s="2">
        <v>0</v>
      </c>
      <c r="AH2009" s="2">
        <v>0</v>
      </c>
      <c r="AI2009" s="2">
        <v>0</v>
      </c>
      <c r="AJ2009" s="2">
        <v>0</v>
      </c>
      <c r="AK2009" s="2">
        <v>0</v>
      </c>
      <c r="AL2009" s="2">
        <v>0</v>
      </c>
      <c r="AM2009" s="2">
        <v>3.64</v>
      </c>
      <c r="AN2009" s="2">
        <v>0</v>
      </c>
      <c r="AO2009" s="2">
        <v>0</v>
      </c>
      <c r="AP2009" s="2">
        <v>0</v>
      </c>
      <c r="AQ2009" s="2">
        <v>0</v>
      </c>
      <c r="AR2009" s="2">
        <v>0</v>
      </c>
      <c r="AS2009" s="2">
        <v>0</v>
      </c>
      <c r="AT2009" s="2">
        <v>0</v>
      </c>
      <c r="AU2009" s="2">
        <v>0</v>
      </c>
      <c r="AV2009" s="2">
        <v>0</v>
      </c>
      <c r="AW2009" s="2">
        <v>0</v>
      </c>
      <c r="AX2009" s="2">
        <v>0</v>
      </c>
      <c r="AY2009" s="2">
        <v>0</v>
      </c>
      <c r="AZ2009" s="2">
        <v>0</v>
      </c>
      <c r="BA2009" s="2">
        <v>0</v>
      </c>
      <c r="BB2009" s="2">
        <v>0</v>
      </c>
      <c r="BC2009" s="2">
        <v>0</v>
      </c>
      <c r="BD2009" s="2">
        <v>0</v>
      </c>
      <c r="BE2009" s="2">
        <v>0</v>
      </c>
      <c r="BF2009" s="2">
        <v>0</v>
      </c>
      <c r="BG2009" s="2">
        <v>0</v>
      </c>
      <c r="BH2009" s="2">
        <v>1</v>
      </c>
      <c r="BI2009" s="2">
        <v>1</v>
      </c>
      <c r="BJ2009" s="2">
        <v>0.2</v>
      </c>
      <c r="BK2009" s="2">
        <v>1</v>
      </c>
      <c r="BL2009" s="2">
        <v>32.89</v>
      </c>
      <c r="BM2009" s="2">
        <v>4.5999999999999996</v>
      </c>
      <c r="BN2009" s="2">
        <v>37.49</v>
      </c>
      <c r="BO2009" s="2">
        <v>37.49</v>
      </c>
      <c r="BQ2009" s="2" t="s">
        <v>2422</v>
      </c>
      <c r="BR2009" s="2" t="s">
        <v>83</v>
      </c>
      <c r="BS2009" s="3">
        <v>42871</v>
      </c>
      <c r="BT2009" s="4">
        <v>0.48402777777777778</v>
      </c>
      <c r="BU2009" s="2" t="s">
        <v>2552</v>
      </c>
      <c r="BV2009" s="2" t="s">
        <v>87</v>
      </c>
      <c r="BW2009" s="2" t="s">
        <v>92</v>
      </c>
      <c r="BX2009" s="2" t="s">
        <v>1048</v>
      </c>
      <c r="BY2009" s="2">
        <v>1200</v>
      </c>
      <c r="BZ2009" s="2" t="s">
        <v>27</v>
      </c>
      <c r="CA2009" s="2" t="s">
        <v>2553</v>
      </c>
      <c r="CC2009" s="2" t="s">
        <v>359</v>
      </c>
      <c r="CD2009" s="2">
        <v>1401</v>
      </c>
      <c r="CE2009" s="2" t="s">
        <v>99</v>
      </c>
      <c r="CF2009" s="3">
        <v>42871</v>
      </c>
      <c r="CI2009" s="2">
        <v>1</v>
      </c>
      <c r="CJ2009" s="2">
        <v>1</v>
      </c>
      <c r="CK2009" s="2">
        <v>22</v>
      </c>
      <c r="CL2009" s="2" t="s">
        <v>87</v>
      </c>
    </row>
    <row r="2010" spans="1:90">
      <c r="A2010" s="2" t="s">
        <v>71</v>
      </c>
      <c r="B2010" s="2" t="s">
        <v>72</v>
      </c>
      <c r="C2010" s="2" t="s">
        <v>73</v>
      </c>
      <c r="E2010" s="2" t="str">
        <f>"FES1162548889"</f>
        <v>FES1162548889</v>
      </c>
      <c r="F2010" s="3">
        <v>42870</v>
      </c>
      <c r="G2010" s="2">
        <v>201711</v>
      </c>
      <c r="H2010" s="2" t="s">
        <v>74</v>
      </c>
      <c r="I2010" s="2" t="s">
        <v>75</v>
      </c>
      <c r="J2010" s="2" t="s">
        <v>76</v>
      </c>
      <c r="K2010" s="2" t="s">
        <v>77</v>
      </c>
      <c r="L2010" s="2" t="s">
        <v>209</v>
      </c>
      <c r="M2010" s="2" t="s">
        <v>210</v>
      </c>
      <c r="N2010" s="2" t="s">
        <v>2554</v>
      </c>
      <c r="O2010" s="2" t="s">
        <v>81</v>
      </c>
      <c r="P2010" s="2" t="str">
        <f>"2170566279                    "</f>
        <v xml:space="preserve">2170566279                    </v>
      </c>
      <c r="Q2010" s="2">
        <v>0</v>
      </c>
      <c r="R2010" s="2">
        <v>0</v>
      </c>
      <c r="S2010" s="2">
        <v>0</v>
      </c>
      <c r="T2010" s="2">
        <v>0</v>
      </c>
      <c r="U2010" s="2">
        <v>0</v>
      </c>
      <c r="V2010" s="2">
        <v>0</v>
      </c>
      <c r="W2010" s="2">
        <v>0</v>
      </c>
      <c r="X2010" s="2">
        <v>0</v>
      </c>
      <c r="Y2010" s="2">
        <v>0</v>
      </c>
      <c r="Z2010" s="2">
        <v>0</v>
      </c>
      <c r="AA2010" s="2">
        <v>0</v>
      </c>
      <c r="AB2010" s="2">
        <v>0</v>
      </c>
      <c r="AC2010" s="2">
        <v>0</v>
      </c>
      <c r="AD2010" s="2">
        <v>0</v>
      </c>
      <c r="AE2010" s="2">
        <v>0</v>
      </c>
      <c r="AF2010" s="2">
        <v>0</v>
      </c>
      <c r="AG2010" s="2">
        <v>0</v>
      </c>
      <c r="AH2010" s="2">
        <v>0</v>
      </c>
      <c r="AI2010" s="2">
        <v>0</v>
      </c>
      <c r="AJ2010" s="2">
        <v>0</v>
      </c>
      <c r="AK2010" s="2">
        <v>0</v>
      </c>
      <c r="AL2010" s="2">
        <v>0</v>
      </c>
      <c r="AM2010" s="2">
        <v>3.64</v>
      </c>
      <c r="AN2010" s="2">
        <v>0</v>
      </c>
      <c r="AO2010" s="2">
        <v>0</v>
      </c>
      <c r="AP2010" s="2">
        <v>0</v>
      </c>
      <c r="AQ2010" s="2">
        <v>0</v>
      </c>
      <c r="AR2010" s="2">
        <v>0</v>
      </c>
      <c r="AS2010" s="2">
        <v>0</v>
      </c>
      <c r="AT2010" s="2">
        <v>0</v>
      </c>
      <c r="AU2010" s="2">
        <v>0</v>
      </c>
      <c r="AV2010" s="2">
        <v>0</v>
      </c>
      <c r="AW2010" s="2">
        <v>0</v>
      </c>
      <c r="AX2010" s="2">
        <v>0</v>
      </c>
      <c r="AY2010" s="2">
        <v>0</v>
      </c>
      <c r="AZ2010" s="2">
        <v>0</v>
      </c>
      <c r="BA2010" s="2">
        <v>0</v>
      </c>
      <c r="BB2010" s="2">
        <v>0</v>
      </c>
      <c r="BC2010" s="2">
        <v>0</v>
      </c>
      <c r="BD2010" s="2">
        <v>0</v>
      </c>
      <c r="BE2010" s="2">
        <v>0</v>
      </c>
      <c r="BF2010" s="2">
        <v>0</v>
      </c>
      <c r="BG2010" s="2">
        <v>0</v>
      </c>
      <c r="BH2010" s="2">
        <v>1</v>
      </c>
      <c r="BI2010" s="2">
        <v>1</v>
      </c>
      <c r="BJ2010" s="2">
        <v>0.2</v>
      </c>
      <c r="BK2010" s="2">
        <v>1</v>
      </c>
      <c r="BL2010" s="2">
        <v>32.89</v>
      </c>
      <c r="BM2010" s="2">
        <v>4.5999999999999996</v>
      </c>
      <c r="BN2010" s="2">
        <v>37.49</v>
      </c>
      <c r="BO2010" s="2">
        <v>37.49</v>
      </c>
      <c r="BR2010" s="2" t="s">
        <v>83</v>
      </c>
      <c r="BS2010" s="3">
        <v>42871</v>
      </c>
      <c r="BT2010" s="4">
        <v>0.52222222222222225</v>
      </c>
      <c r="BU2010" s="2" t="s">
        <v>2555</v>
      </c>
      <c r="BV2010" s="2" t="s">
        <v>87</v>
      </c>
      <c r="BW2010" s="2" t="s">
        <v>92</v>
      </c>
      <c r="BX2010" s="2" t="s">
        <v>162</v>
      </c>
      <c r="BY2010" s="2">
        <v>1200</v>
      </c>
      <c r="BZ2010" s="2" t="s">
        <v>27</v>
      </c>
      <c r="CA2010" s="2" t="s">
        <v>901</v>
      </c>
      <c r="CC2010" s="2" t="s">
        <v>210</v>
      </c>
      <c r="CD2010" s="2">
        <v>1725</v>
      </c>
      <c r="CE2010" s="2" t="s">
        <v>99</v>
      </c>
      <c r="CF2010" s="3">
        <v>42871</v>
      </c>
      <c r="CI2010" s="2">
        <v>1</v>
      </c>
      <c r="CJ2010" s="2">
        <v>1</v>
      </c>
      <c r="CK2010" s="2">
        <v>22</v>
      </c>
      <c r="CL2010" s="2" t="s">
        <v>87</v>
      </c>
    </row>
    <row r="2011" spans="1:90">
      <c r="A2011" s="2" t="s">
        <v>71</v>
      </c>
      <c r="B2011" s="2" t="s">
        <v>72</v>
      </c>
      <c r="C2011" s="2" t="s">
        <v>73</v>
      </c>
      <c r="E2011" s="2" t="str">
        <f>"FES1162548901"</f>
        <v>FES1162548901</v>
      </c>
      <c r="F2011" s="3">
        <v>42870</v>
      </c>
      <c r="G2011" s="2">
        <v>201711</v>
      </c>
      <c r="H2011" s="2" t="s">
        <v>74</v>
      </c>
      <c r="I2011" s="2" t="s">
        <v>75</v>
      </c>
      <c r="J2011" s="2" t="s">
        <v>76</v>
      </c>
      <c r="K2011" s="2" t="s">
        <v>77</v>
      </c>
      <c r="L2011" s="2" t="s">
        <v>163</v>
      </c>
      <c r="M2011" s="2" t="s">
        <v>164</v>
      </c>
      <c r="N2011" s="2" t="s">
        <v>1022</v>
      </c>
      <c r="O2011" s="2" t="s">
        <v>81</v>
      </c>
      <c r="P2011" s="2" t="str">
        <f>"2170567050                    "</f>
        <v xml:space="preserve">2170567050                    </v>
      </c>
      <c r="Q2011" s="2">
        <v>0</v>
      </c>
      <c r="R2011" s="2">
        <v>0</v>
      </c>
      <c r="S2011" s="2">
        <v>0</v>
      </c>
      <c r="T2011" s="2">
        <v>0</v>
      </c>
      <c r="U2011" s="2">
        <v>0</v>
      </c>
      <c r="V2011" s="2">
        <v>0</v>
      </c>
      <c r="W2011" s="2">
        <v>0</v>
      </c>
      <c r="X2011" s="2">
        <v>0</v>
      </c>
      <c r="Y2011" s="2">
        <v>0</v>
      </c>
      <c r="Z2011" s="2">
        <v>0</v>
      </c>
      <c r="AA2011" s="2">
        <v>0</v>
      </c>
      <c r="AB2011" s="2">
        <v>0</v>
      </c>
      <c r="AC2011" s="2">
        <v>0</v>
      </c>
      <c r="AD2011" s="2">
        <v>0</v>
      </c>
      <c r="AE2011" s="2">
        <v>0</v>
      </c>
      <c r="AF2011" s="2">
        <v>0</v>
      </c>
      <c r="AG2011" s="2">
        <v>0</v>
      </c>
      <c r="AH2011" s="2">
        <v>0</v>
      </c>
      <c r="AI2011" s="2">
        <v>0</v>
      </c>
      <c r="AJ2011" s="2">
        <v>0</v>
      </c>
      <c r="AK2011" s="2">
        <v>0</v>
      </c>
      <c r="AL2011" s="2">
        <v>0</v>
      </c>
      <c r="AM2011" s="2">
        <v>3.64</v>
      </c>
      <c r="AN2011" s="2">
        <v>0</v>
      </c>
      <c r="AO2011" s="2">
        <v>0</v>
      </c>
      <c r="AP2011" s="2">
        <v>0</v>
      </c>
      <c r="AQ2011" s="2">
        <v>0</v>
      </c>
      <c r="AR2011" s="2">
        <v>0</v>
      </c>
      <c r="AS2011" s="2">
        <v>0</v>
      </c>
      <c r="AT2011" s="2">
        <v>0</v>
      </c>
      <c r="AU2011" s="2">
        <v>0</v>
      </c>
      <c r="AV2011" s="2">
        <v>0</v>
      </c>
      <c r="AW2011" s="2">
        <v>0</v>
      </c>
      <c r="AX2011" s="2">
        <v>0</v>
      </c>
      <c r="AY2011" s="2">
        <v>0</v>
      </c>
      <c r="AZ2011" s="2">
        <v>0</v>
      </c>
      <c r="BA2011" s="2">
        <v>0</v>
      </c>
      <c r="BB2011" s="2">
        <v>0</v>
      </c>
      <c r="BC2011" s="2">
        <v>0</v>
      </c>
      <c r="BD2011" s="2">
        <v>0</v>
      </c>
      <c r="BE2011" s="2">
        <v>0</v>
      </c>
      <c r="BF2011" s="2">
        <v>0</v>
      </c>
      <c r="BG2011" s="2">
        <v>0</v>
      </c>
      <c r="BH2011" s="2">
        <v>1</v>
      </c>
      <c r="BI2011" s="2">
        <v>5</v>
      </c>
      <c r="BJ2011" s="2">
        <v>3.3</v>
      </c>
      <c r="BK2011" s="2">
        <v>5</v>
      </c>
      <c r="BL2011" s="2">
        <v>32.89</v>
      </c>
      <c r="BM2011" s="2">
        <v>4.5999999999999996</v>
      </c>
      <c r="BN2011" s="2">
        <v>37.49</v>
      </c>
      <c r="BO2011" s="2">
        <v>37.49</v>
      </c>
      <c r="BQ2011" s="2" t="s">
        <v>1023</v>
      </c>
      <c r="BR2011" s="2" t="s">
        <v>83</v>
      </c>
      <c r="BS2011" s="3">
        <v>42871</v>
      </c>
      <c r="BT2011" s="4">
        <v>0.41666666666666669</v>
      </c>
      <c r="BU2011" s="2" t="s">
        <v>2556</v>
      </c>
      <c r="BV2011" s="2" t="s">
        <v>98</v>
      </c>
      <c r="BY2011" s="2">
        <v>16269</v>
      </c>
      <c r="BZ2011" s="2" t="s">
        <v>27</v>
      </c>
      <c r="CC2011" s="2" t="s">
        <v>164</v>
      </c>
      <c r="CD2011" s="2">
        <v>2091</v>
      </c>
      <c r="CE2011" s="2" t="s">
        <v>86</v>
      </c>
      <c r="CF2011" s="3">
        <v>42872</v>
      </c>
      <c r="CI2011" s="2">
        <v>1</v>
      </c>
      <c r="CJ2011" s="2">
        <v>1</v>
      </c>
      <c r="CK2011" s="2">
        <v>22</v>
      </c>
      <c r="CL2011" s="2" t="s">
        <v>87</v>
      </c>
    </row>
    <row r="2012" spans="1:90">
      <c r="A2012" s="2" t="s">
        <v>71</v>
      </c>
      <c r="B2012" s="2" t="s">
        <v>72</v>
      </c>
      <c r="C2012" s="2" t="s">
        <v>73</v>
      </c>
      <c r="E2012" s="2" t="str">
        <f>"FES1162548934"</f>
        <v>FES1162548934</v>
      </c>
      <c r="F2012" s="3">
        <v>42870</v>
      </c>
      <c r="G2012" s="2">
        <v>201711</v>
      </c>
      <c r="H2012" s="2" t="s">
        <v>74</v>
      </c>
      <c r="I2012" s="2" t="s">
        <v>75</v>
      </c>
      <c r="J2012" s="2" t="s">
        <v>76</v>
      </c>
      <c r="K2012" s="2" t="s">
        <v>77</v>
      </c>
      <c r="L2012" s="2" t="s">
        <v>175</v>
      </c>
      <c r="M2012" s="2" t="s">
        <v>176</v>
      </c>
      <c r="N2012" s="2" t="s">
        <v>789</v>
      </c>
      <c r="O2012" s="2" t="s">
        <v>81</v>
      </c>
      <c r="P2012" s="2" t="str">
        <f>"2170567082                    "</f>
        <v xml:space="preserve">2170567082                    </v>
      </c>
      <c r="Q2012" s="2">
        <v>0</v>
      </c>
      <c r="R2012" s="2">
        <v>0</v>
      </c>
      <c r="S2012" s="2">
        <v>0</v>
      </c>
      <c r="T2012" s="2">
        <v>0</v>
      </c>
      <c r="U2012" s="2">
        <v>0</v>
      </c>
      <c r="V2012" s="2">
        <v>0</v>
      </c>
      <c r="W2012" s="2">
        <v>0</v>
      </c>
      <c r="X2012" s="2">
        <v>0</v>
      </c>
      <c r="Y2012" s="2">
        <v>0</v>
      </c>
      <c r="Z2012" s="2">
        <v>0</v>
      </c>
      <c r="AA2012" s="2">
        <v>0</v>
      </c>
      <c r="AB2012" s="2">
        <v>0</v>
      </c>
      <c r="AC2012" s="2">
        <v>0</v>
      </c>
      <c r="AD2012" s="2">
        <v>0</v>
      </c>
      <c r="AE2012" s="2">
        <v>0</v>
      </c>
      <c r="AF2012" s="2">
        <v>0</v>
      </c>
      <c r="AG2012" s="2">
        <v>0</v>
      </c>
      <c r="AH2012" s="2">
        <v>0</v>
      </c>
      <c r="AI2012" s="2">
        <v>0</v>
      </c>
      <c r="AJ2012" s="2">
        <v>0</v>
      </c>
      <c r="AK2012" s="2">
        <v>0</v>
      </c>
      <c r="AL2012" s="2">
        <v>0</v>
      </c>
      <c r="AM2012" s="2">
        <v>4.66</v>
      </c>
      <c r="AN2012" s="2">
        <v>0</v>
      </c>
      <c r="AO2012" s="2">
        <v>0</v>
      </c>
      <c r="AP2012" s="2">
        <v>0</v>
      </c>
      <c r="AQ2012" s="2">
        <v>0</v>
      </c>
      <c r="AR2012" s="2">
        <v>0</v>
      </c>
      <c r="AS2012" s="2">
        <v>0</v>
      </c>
      <c r="AT2012" s="2">
        <v>0</v>
      </c>
      <c r="AU2012" s="2">
        <v>0</v>
      </c>
      <c r="AV2012" s="2">
        <v>0</v>
      </c>
      <c r="AW2012" s="2">
        <v>0</v>
      </c>
      <c r="AX2012" s="2">
        <v>0</v>
      </c>
      <c r="AY2012" s="2">
        <v>0</v>
      </c>
      <c r="AZ2012" s="2">
        <v>0</v>
      </c>
      <c r="BA2012" s="2">
        <v>0</v>
      </c>
      <c r="BB2012" s="2">
        <v>0</v>
      </c>
      <c r="BC2012" s="2">
        <v>0</v>
      </c>
      <c r="BD2012" s="2">
        <v>0</v>
      </c>
      <c r="BE2012" s="2">
        <v>0</v>
      </c>
      <c r="BF2012" s="2">
        <v>0</v>
      </c>
      <c r="BG2012" s="2">
        <v>0</v>
      </c>
      <c r="BH2012" s="2">
        <v>1</v>
      </c>
      <c r="BI2012" s="2">
        <v>1</v>
      </c>
      <c r="BJ2012" s="2">
        <v>0.2</v>
      </c>
      <c r="BK2012" s="2">
        <v>1</v>
      </c>
      <c r="BL2012" s="2">
        <v>42.1</v>
      </c>
      <c r="BM2012" s="2">
        <v>5.89</v>
      </c>
      <c r="BN2012" s="2">
        <v>47.99</v>
      </c>
      <c r="BO2012" s="2">
        <v>47.99</v>
      </c>
      <c r="BQ2012" s="2" t="s">
        <v>790</v>
      </c>
      <c r="BR2012" s="2" t="s">
        <v>83</v>
      </c>
      <c r="BS2012" s="3">
        <v>42871</v>
      </c>
      <c r="BT2012" s="4">
        <v>0.29166666666666669</v>
      </c>
      <c r="BU2012" s="2" t="s">
        <v>2485</v>
      </c>
      <c r="BV2012" s="2" t="s">
        <v>98</v>
      </c>
      <c r="BY2012" s="2">
        <v>1200</v>
      </c>
      <c r="BZ2012" s="2" t="s">
        <v>27</v>
      </c>
      <c r="CA2012" s="2" t="s">
        <v>180</v>
      </c>
      <c r="CC2012" s="2" t="s">
        <v>176</v>
      </c>
      <c r="CD2012" s="2">
        <v>6012</v>
      </c>
      <c r="CE2012" s="2" t="s">
        <v>99</v>
      </c>
      <c r="CF2012" s="3">
        <v>42871</v>
      </c>
      <c r="CI2012" s="2">
        <v>1</v>
      </c>
      <c r="CJ2012" s="2">
        <v>1</v>
      </c>
      <c r="CK2012" s="2">
        <v>21</v>
      </c>
      <c r="CL2012" s="2" t="s">
        <v>87</v>
      </c>
    </row>
    <row r="2013" spans="1:90">
      <c r="A2013" s="2" t="s">
        <v>71</v>
      </c>
      <c r="B2013" s="2" t="s">
        <v>72</v>
      </c>
      <c r="C2013" s="2" t="s">
        <v>73</v>
      </c>
      <c r="E2013" s="2" t="str">
        <f>"FES1162548899"</f>
        <v>FES1162548899</v>
      </c>
      <c r="F2013" s="3">
        <v>42870</v>
      </c>
      <c r="G2013" s="2">
        <v>201711</v>
      </c>
      <c r="H2013" s="2" t="s">
        <v>74</v>
      </c>
      <c r="I2013" s="2" t="s">
        <v>75</v>
      </c>
      <c r="J2013" s="2" t="s">
        <v>76</v>
      </c>
      <c r="K2013" s="2" t="s">
        <v>77</v>
      </c>
      <c r="L2013" s="2" t="s">
        <v>74</v>
      </c>
      <c r="M2013" s="2" t="s">
        <v>75</v>
      </c>
      <c r="N2013" s="2" t="s">
        <v>2239</v>
      </c>
      <c r="O2013" s="2" t="s">
        <v>81</v>
      </c>
      <c r="P2013" s="2" t="str">
        <f>"2170567045                    "</f>
        <v xml:space="preserve">2170567045                    </v>
      </c>
      <c r="Q2013" s="2">
        <v>0</v>
      </c>
      <c r="R2013" s="2">
        <v>0</v>
      </c>
      <c r="S2013" s="2">
        <v>0</v>
      </c>
      <c r="T2013" s="2">
        <v>0</v>
      </c>
      <c r="U2013" s="2">
        <v>0</v>
      </c>
      <c r="V2013" s="2">
        <v>0</v>
      </c>
      <c r="W2013" s="2">
        <v>0</v>
      </c>
      <c r="X2013" s="2">
        <v>0</v>
      </c>
      <c r="Y2013" s="2">
        <v>0</v>
      </c>
      <c r="Z2013" s="2">
        <v>0</v>
      </c>
      <c r="AA2013" s="2">
        <v>0</v>
      </c>
      <c r="AB2013" s="2">
        <v>0</v>
      </c>
      <c r="AC2013" s="2">
        <v>0</v>
      </c>
      <c r="AD2013" s="2">
        <v>0</v>
      </c>
      <c r="AE2013" s="2">
        <v>0</v>
      </c>
      <c r="AF2013" s="2">
        <v>0</v>
      </c>
      <c r="AG2013" s="2">
        <v>0</v>
      </c>
      <c r="AH2013" s="2">
        <v>0</v>
      </c>
      <c r="AI2013" s="2">
        <v>0</v>
      </c>
      <c r="AJ2013" s="2">
        <v>0</v>
      </c>
      <c r="AK2013" s="2">
        <v>0</v>
      </c>
      <c r="AL2013" s="2">
        <v>0</v>
      </c>
      <c r="AM2013" s="2">
        <v>3.64</v>
      </c>
      <c r="AN2013" s="2">
        <v>0</v>
      </c>
      <c r="AO2013" s="2">
        <v>0</v>
      </c>
      <c r="AP2013" s="2">
        <v>0</v>
      </c>
      <c r="AQ2013" s="2">
        <v>0</v>
      </c>
      <c r="AR2013" s="2">
        <v>0</v>
      </c>
      <c r="AS2013" s="2">
        <v>0</v>
      </c>
      <c r="AT2013" s="2">
        <v>0</v>
      </c>
      <c r="AU2013" s="2">
        <v>0</v>
      </c>
      <c r="AV2013" s="2">
        <v>0</v>
      </c>
      <c r="AW2013" s="2">
        <v>0</v>
      </c>
      <c r="AX2013" s="2">
        <v>0</v>
      </c>
      <c r="AY2013" s="2">
        <v>0</v>
      </c>
      <c r="AZ2013" s="2">
        <v>0</v>
      </c>
      <c r="BA2013" s="2">
        <v>0</v>
      </c>
      <c r="BB2013" s="2">
        <v>0</v>
      </c>
      <c r="BC2013" s="2">
        <v>0</v>
      </c>
      <c r="BD2013" s="2">
        <v>0</v>
      </c>
      <c r="BE2013" s="2">
        <v>0</v>
      </c>
      <c r="BF2013" s="2">
        <v>0</v>
      </c>
      <c r="BG2013" s="2">
        <v>0</v>
      </c>
      <c r="BH2013" s="2">
        <v>1</v>
      </c>
      <c r="BI2013" s="2">
        <v>1</v>
      </c>
      <c r="BJ2013" s="2">
        <v>0.2</v>
      </c>
      <c r="BK2013" s="2">
        <v>1</v>
      </c>
      <c r="BL2013" s="2">
        <v>32.89</v>
      </c>
      <c r="BM2013" s="2">
        <v>4.5999999999999996</v>
      </c>
      <c r="BN2013" s="2">
        <v>37.49</v>
      </c>
      <c r="BO2013" s="2">
        <v>37.49</v>
      </c>
      <c r="BR2013" s="2" t="s">
        <v>83</v>
      </c>
      <c r="BS2013" s="3">
        <v>42871</v>
      </c>
      <c r="BT2013" s="4">
        <v>0.3298611111111111</v>
      </c>
      <c r="BU2013" s="2" t="s">
        <v>2521</v>
      </c>
      <c r="BV2013" s="2" t="s">
        <v>98</v>
      </c>
      <c r="BY2013" s="2">
        <v>1200</v>
      </c>
      <c r="BZ2013" s="2" t="s">
        <v>27</v>
      </c>
      <c r="CA2013" s="2" t="s">
        <v>2460</v>
      </c>
      <c r="CC2013" s="2" t="s">
        <v>75</v>
      </c>
      <c r="CD2013" s="2">
        <v>1645</v>
      </c>
      <c r="CE2013" s="2" t="s">
        <v>99</v>
      </c>
      <c r="CF2013" s="3">
        <v>42872</v>
      </c>
      <c r="CI2013" s="2">
        <v>1</v>
      </c>
      <c r="CJ2013" s="2">
        <v>1</v>
      </c>
      <c r="CK2013" s="2">
        <v>22</v>
      </c>
      <c r="CL2013" s="2" t="s">
        <v>87</v>
      </c>
    </row>
    <row r="2014" spans="1:90">
      <c r="A2014" s="2" t="s">
        <v>71</v>
      </c>
      <c r="B2014" s="2" t="s">
        <v>72</v>
      </c>
      <c r="C2014" s="2" t="s">
        <v>73</v>
      </c>
      <c r="E2014" s="2" t="str">
        <f>"FES1162548885"</f>
        <v>FES1162548885</v>
      </c>
      <c r="F2014" s="3">
        <v>42870</v>
      </c>
      <c r="G2014" s="2">
        <v>201711</v>
      </c>
      <c r="H2014" s="2" t="s">
        <v>74</v>
      </c>
      <c r="I2014" s="2" t="s">
        <v>75</v>
      </c>
      <c r="J2014" s="2" t="s">
        <v>76</v>
      </c>
      <c r="K2014" s="2" t="s">
        <v>77</v>
      </c>
      <c r="L2014" s="2" t="s">
        <v>342</v>
      </c>
      <c r="M2014" s="2" t="s">
        <v>343</v>
      </c>
      <c r="N2014" s="2" t="s">
        <v>395</v>
      </c>
      <c r="O2014" s="2" t="s">
        <v>81</v>
      </c>
      <c r="P2014" s="2" t="str">
        <f>"2170565239                    "</f>
        <v xml:space="preserve">2170565239                    </v>
      </c>
      <c r="Q2014" s="2">
        <v>0</v>
      </c>
      <c r="R2014" s="2">
        <v>0</v>
      </c>
      <c r="S2014" s="2">
        <v>0</v>
      </c>
      <c r="T2014" s="2">
        <v>0</v>
      </c>
      <c r="U2014" s="2">
        <v>0</v>
      </c>
      <c r="V2014" s="2">
        <v>0</v>
      </c>
      <c r="W2014" s="2">
        <v>0</v>
      </c>
      <c r="X2014" s="2">
        <v>0</v>
      </c>
      <c r="Y2014" s="2">
        <v>0</v>
      </c>
      <c r="Z2014" s="2">
        <v>0</v>
      </c>
      <c r="AA2014" s="2">
        <v>0</v>
      </c>
      <c r="AB2014" s="2">
        <v>0</v>
      </c>
      <c r="AC2014" s="2">
        <v>0</v>
      </c>
      <c r="AD2014" s="2">
        <v>0</v>
      </c>
      <c r="AE2014" s="2">
        <v>0</v>
      </c>
      <c r="AF2014" s="2">
        <v>0</v>
      </c>
      <c r="AG2014" s="2">
        <v>0</v>
      </c>
      <c r="AH2014" s="2">
        <v>0</v>
      </c>
      <c r="AI2014" s="2">
        <v>0</v>
      </c>
      <c r="AJ2014" s="2">
        <v>0</v>
      </c>
      <c r="AK2014" s="2">
        <v>0</v>
      </c>
      <c r="AL2014" s="2">
        <v>0</v>
      </c>
      <c r="AM2014" s="2">
        <v>4.66</v>
      </c>
      <c r="AN2014" s="2">
        <v>0</v>
      </c>
      <c r="AO2014" s="2">
        <v>0</v>
      </c>
      <c r="AP2014" s="2">
        <v>0</v>
      </c>
      <c r="AQ2014" s="2">
        <v>0</v>
      </c>
      <c r="AR2014" s="2">
        <v>0</v>
      </c>
      <c r="AS2014" s="2">
        <v>0</v>
      </c>
      <c r="AT2014" s="2">
        <v>0</v>
      </c>
      <c r="AU2014" s="2">
        <v>0</v>
      </c>
      <c r="AV2014" s="2">
        <v>0</v>
      </c>
      <c r="AW2014" s="2">
        <v>0</v>
      </c>
      <c r="AX2014" s="2">
        <v>0</v>
      </c>
      <c r="AY2014" s="2">
        <v>0</v>
      </c>
      <c r="AZ2014" s="2">
        <v>0</v>
      </c>
      <c r="BA2014" s="2">
        <v>0</v>
      </c>
      <c r="BB2014" s="2">
        <v>0</v>
      </c>
      <c r="BC2014" s="2">
        <v>0</v>
      </c>
      <c r="BD2014" s="2">
        <v>0</v>
      </c>
      <c r="BE2014" s="2">
        <v>0</v>
      </c>
      <c r="BF2014" s="2">
        <v>0</v>
      </c>
      <c r="BG2014" s="2">
        <v>0</v>
      </c>
      <c r="BH2014" s="2">
        <v>1</v>
      </c>
      <c r="BI2014" s="2">
        <v>1</v>
      </c>
      <c r="BJ2014" s="2">
        <v>0.2</v>
      </c>
      <c r="BK2014" s="2">
        <v>1</v>
      </c>
      <c r="BL2014" s="2">
        <v>42.1</v>
      </c>
      <c r="BM2014" s="2">
        <v>5.89</v>
      </c>
      <c r="BN2014" s="2">
        <v>47.99</v>
      </c>
      <c r="BO2014" s="2">
        <v>47.99</v>
      </c>
      <c r="BQ2014" s="2" t="s">
        <v>396</v>
      </c>
      <c r="BR2014" s="2" t="s">
        <v>83</v>
      </c>
      <c r="BS2014" s="3">
        <v>42871</v>
      </c>
      <c r="BT2014" s="4">
        <v>0.39583333333333331</v>
      </c>
      <c r="BU2014" s="2" t="s">
        <v>1263</v>
      </c>
      <c r="BV2014" s="2" t="s">
        <v>98</v>
      </c>
      <c r="BY2014" s="2">
        <v>1200</v>
      </c>
      <c r="BZ2014" s="2" t="s">
        <v>27</v>
      </c>
      <c r="CC2014" s="2" t="s">
        <v>343</v>
      </c>
      <c r="CD2014" s="2">
        <v>4300</v>
      </c>
      <c r="CE2014" s="2" t="s">
        <v>99</v>
      </c>
      <c r="CF2014" s="3">
        <v>42872</v>
      </c>
      <c r="CI2014" s="2">
        <v>1</v>
      </c>
      <c r="CJ2014" s="2">
        <v>1</v>
      </c>
      <c r="CK2014" s="2">
        <v>21</v>
      </c>
      <c r="CL2014" s="2" t="s">
        <v>87</v>
      </c>
    </row>
    <row r="2015" spans="1:90">
      <c r="A2015" s="2" t="s">
        <v>71</v>
      </c>
      <c r="B2015" s="2" t="s">
        <v>72</v>
      </c>
      <c r="C2015" s="2" t="s">
        <v>73</v>
      </c>
      <c r="E2015" s="2" t="str">
        <f>"FES1162548875"</f>
        <v>FES1162548875</v>
      </c>
      <c r="F2015" s="3">
        <v>42870</v>
      </c>
      <c r="G2015" s="2">
        <v>201711</v>
      </c>
      <c r="H2015" s="2" t="s">
        <v>74</v>
      </c>
      <c r="I2015" s="2" t="s">
        <v>75</v>
      </c>
      <c r="J2015" s="2" t="s">
        <v>76</v>
      </c>
      <c r="K2015" s="2" t="s">
        <v>77</v>
      </c>
      <c r="L2015" s="2" t="s">
        <v>321</v>
      </c>
      <c r="M2015" s="2" t="s">
        <v>322</v>
      </c>
      <c r="N2015" s="2" t="s">
        <v>323</v>
      </c>
      <c r="O2015" s="2" t="s">
        <v>81</v>
      </c>
      <c r="P2015" s="2" t="str">
        <f>"21705648258                   "</f>
        <v xml:space="preserve">21705648258                   </v>
      </c>
      <c r="Q2015" s="2">
        <v>0</v>
      </c>
      <c r="R2015" s="2">
        <v>0</v>
      </c>
      <c r="S2015" s="2">
        <v>0</v>
      </c>
      <c r="T2015" s="2">
        <v>0</v>
      </c>
      <c r="U2015" s="2">
        <v>0</v>
      </c>
      <c r="V2015" s="2">
        <v>0</v>
      </c>
      <c r="W2015" s="2">
        <v>0</v>
      </c>
      <c r="X2015" s="2">
        <v>0</v>
      </c>
      <c r="Y2015" s="2">
        <v>0</v>
      </c>
      <c r="Z2015" s="2">
        <v>0</v>
      </c>
      <c r="AA2015" s="2">
        <v>0</v>
      </c>
      <c r="AB2015" s="2">
        <v>0</v>
      </c>
      <c r="AC2015" s="2">
        <v>0</v>
      </c>
      <c r="AD2015" s="2">
        <v>0</v>
      </c>
      <c r="AE2015" s="2">
        <v>0</v>
      </c>
      <c r="AF2015" s="2">
        <v>0</v>
      </c>
      <c r="AG2015" s="2">
        <v>0</v>
      </c>
      <c r="AH2015" s="2">
        <v>0</v>
      </c>
      <c r="AI2015" s="2">
        <v>0</v>
      </c>
      <c r="AJ2015" s="2">
        <v>0</v>
      </c>
      <c r="AK2015" s="2">
        <v>0</v>
      </c>
      <c r="AL2015" s="2">
        <v>0</v>
      </c>
      <c r="AM2015" s="2">
        <v>4.66</v>
      </c>
      <c r="AN2015" s="2">
        <v>0</v>
      </c>
      <c r="AO2015" s="2">
        <v>0</v>
      </c>
      <c r="AP2015" s="2">
        <v>0</v>
      </c>
      <c r="AQ2015" s="2">
        <v>0</v>
      </c>
      <c r="AR2015" s="2">
        <v>0</v>
      </c>
      <c r="AS2015" s="2">
        <v>0</v>
      </c>
      <c r="AT2015" s="2">
        <v>0</v>
      </c>
      <c r="AU2015" s="2">
        <v>0</v>
      </c>
      <c r="AV2015" s="2">
        <v>0</v>
      </c>
      <c r="AW2015" s="2">
        <v>0</v>
      </c>
      <c r="AX2015" s="2">
        <v>0</v>
      </c>
      <c r="AY2015" s="2">
        <v>0</v>
      </c>
      <c r="AZ2015" s="2">
        <v>0</v>
      </c>
      <c r="BA2015" s="2">
        <v>0</v>
      </c>
      <c r="BB2015" s="2">
        <v>0</v>
      </c>
      <c r="BC2015" s="2">
        <v>0</v>
      </c>
      <c r="BD2015" s="2">
        <v>0</v>
      </c>
      <c r="BE2015" s="2">
        <v>0</v>
      </c>
      <c r="BF2015" s="2">
        <v>0</v>
      </c>
      <c r="BG2015" s="2">
        <v>0</v>
      </c>
      <c r="BH2015" s="2">
        <v>1</v>
      </c>
      <c r="BI2015" s="2">
        <v>1</v>
      </c>
      <c r="BJ2015" s="2">
        <v>0.2</v>
      </c>
      <c r="BK2015" s="2">
        <v>1</v>
      </c>
      <c r="BL2015" s="2">
        <v>42.1</v>
      </c>
      <c r="BM2015" s="2">
        <v>5.89</v>
      </c>
      <c r="BN2015" s="2">
        <v>47.99</v>
      </c>
      <c r="BO2015" s="2">
        <v>47.99</v>
      </c>
      <c r="BQ2015" s="2" t="s">
        <v>324</v>
      </c>
      <c r="BR2015" s="2" t="s">
        <v>83</v>
      </c>
      <c r="BS2015" s="3">
        <v>42871</v>
      </c>
      <c r="BT2015" s="4">
        <v>0.43402777777777773</v>
      </c>
      <c r="BU2015" s="2" t="s">
        <v>325</v>
      </c>
      <c r="BV2015" s="2" t="s">
        <v>98</v>
      </c>
      <c r="BY2015" s="2">
        <v>1200</v>
      </c>
      <c r="BZ2015" s="2" t="s">
        <v>27</v>
      </c>
      <c r="CC2015" s="2" t="s">
        <v>322</v>
      </c>
      <c r="CD2015" s="2">
        <v>3310</v>
      </c>
      <c r="CE2015" s="2" t="s">
        <v>99</v>
      </c>
      <c r="CF2015" s="3">
        <v>42872</v>
      </c>
      <c r="CI2015" s="2">
        <v>1</v>
      </c>
      <c r="CJ2015" s="2">
        <v>1</v>
      </c>
      <c r="CK2015" s="2">
        <v>21</v>
      </c>
      <c r="CL2015" s="2" t="s">
        <v>87</v>
      </c>
    </row>
    <row r="2016" spans="1:90">
      <c r="A2016" s="2" t="s">
        <v>71</v>
      </c>
      <c r="B2016" s="2" t="s">
        <v>72</v>
      </c>
      <c r="C2016" s="2" t="s">
        <v>73</v>
      </c>
      <c r="E2016" s="2" t="str">
        <f>"FES1162548871"</f>
        <v>FES1162548871</v>
      </c>
      <c r="F2016" s="3">
        <v>42870</v>
      </c>
      <c r="G2016" s="2">
        <v>201711</v>
      </c>
      <c r="H2016" s="2" t="s">
        <v>74</v>
      </c>
      <c r="I2016" s="2" t="s">
        <v>75</v>
      </c>
      <c r="J2016" s="2" t="s">
        <v>76</v>
      </c>
      <c r="K2016" s="2" t="s">
        <v>77</v>
      </c>
      <c r="L2016" s="2" t="s">
        <v>224</v>
      </c>
      <c r="M2016" s="2" t="s">
        <v>225</v>
      </c>
      <c r="N2016" s="2" t="s">
        <v>759</v>
      </c>
      <c r="O2016" s="2" t="s">
        <v>81</v>
      </c>
      <c r="P2016" s="2" t="str">
        <f>"2170567028                    "</f>
        <v xml:space="preserve">2170567028                    </v>
      </c>
      <c r="Q2016" s="2">
        <v>0</v>
      </c>
      <c r="R2016" s="2">
        <v>0</v>
      </c>
      <c r="S2016" s="2">
        <v>0</v>
      </c>
      <c r="T2016" s="2">
        <v>0</v>
      </c>
      <c r="U2016" s="2">
        <v>0</v>
      </c>
      <c r="V2016" s="2">
        <v>0</v>
      </c>
      <c r="W2016" s="2">
        <v>0</v>
      </c>
      <c r="X2016" s="2">
        <v>0</v>
      </c>
      <c r="Y2016" s="2">
        <v>0</v>
      </c>
      <c r="Z2016" s="2">
        <v>0</v>
      </c>
      <c r="AA2016" s="2">
        <v>0</v>
      </c>
      <c r="AB2016" s="2">
        <v>0</v>
      </c>
      <c r="AC2016" s="2">
        <v>0</v>
      </c>
      <c r="AD2016" s="2">
        <v>0</v>
      </c>
      <c r="AE2016" s="2">
        <v>0</v>
      </c>
      <c r="AF2016" s="2">
        <v>0</v>
      </c>
      <c r="AG2016" s="2">
        <v>0</v>
      </c>
      <c r="AH2016" s="2">
        <v>0</v>
      </c>
      <c r="AI2016" s="2">
        <v>0</v>
      </c>
      <c r="AJ2016" s="2">
        <v>0</v>
      </c>
      <c r="AK2016" s="2">
        <v>0</v>
      </c>
      <c r="AL2016" s="2">
        <v>0</v>
      </c>
      <c r="AM2016" s="2">
        <v>4.66</v>
      </c>
      <c r="AN2016" s="2">
        <v>0</v>
      </c>
      <c r="AO2016" s="2">
        <v>0</v>
      </c>
      <c r="AP2016" s="2">
        <v>0</v>
      </c>
      <c r="AQ2016" s="2">
        <v>0</v>
      </c>
      <c r="AR2016" s="2">
        <v>0</v>
      </c>
      <c r="AS2016" s="2">
        <v>0</v>
      </c>
      <c r="AT2016" s="2">
        <v>0</v>
      </c>
      <c r="AU2016" s="2">
        <v>0</v>
      </c>
      <c r="AV2016" s="2">
        <v>0</v>
      </c>
      <c r="AW2016" s="2">
        <v>0</v>
      </c>
      <c r="AX2016" s="2">
        <v>0</v>
      </c>
      <c r="AY2016" s="2">
        <v>0</v>
      </c>
      <c r="AZ2016" s="2">
        <v>0</v>
      </c>
      <c r="BA2016" s="2">
        <v>0</v>
      </c>
      <c r="BB2016" s="2">
        <v>0</v>
      </c>
      <c r="BC2016" s="2">
        <v>0</v>
      </c>
      <c r="BD2016" s="2">
        <v>0</v>
      </c>
      <c r="BE2016" s="2">
        <v>0</v>
      </c>
      <c r="BF2016" s="2">
        <v>0</v>
      </c>
      <c r="BG2016" s="2">
        <v>0</v>
      </c>
      <c r="BH2016" s="2">
        <v>1</v>
      </c>
      <c r="BI2016" s="2">
        <v>1</v>
      </c>
      <c r="BJ2016" s="2">
        <v>0.2</v>
      </c>
      <c r="BK2016" s="2">
        <v>1</v>
      </c>
      <c r="BL2016" s="2">
        <v>42.1</v>
      </c>
      <c r="BM2016" s="2">
        <v>5.89</v>
      </c>
      <c r="BN2016" s="2">
        <v>47.99</v>
      </c>
      <c r="BO2016" s="2">
        <v>47.99</v>
      </c>
      <c r="BQ2016" s="2" t="s">
        <v>203</v>
      </c>
      <c r="BR2016" s="2" t="s">
        <v>83</v>
      </c>
      <c r="BS2016" s="3">
        <v>42871</v>
      </c>
      <c r="BT2016" s="4">
        <v>0.4375</v>
      </c>
      <c r="BU2016" s="2" t="s">
        <v>1066</v>
      </c>
      <c r="BV2016" s="2" t="s">
        <v>98</v>
      </c>
      <c r="BY2016" s="2">
        <v>1200</v>
      </c>
      <c r="BZ2016" s="2" t="s">
        <v>27</v>
      </c>
      <c r="CC2016" s="2" t="s">
        <v>225</v>
      </c>
      <c r="CD2016" s="2">
        <v>3610</v>
      </c>
      <c r="CE2016" s="2" t="s">
        <v>99</v>
      </c>
      <c r="CF2016" s="3">
        <v>42872</v>
      </c>
      <c r="CI2016" s="2">
        <v>1</v>
      </c>
      <c r="CJ2016" s="2">
        <v>1</v>
      </c>
      <c r="CK2016" s="2">
        <v>21</v>
      </c>
      <c r="CL2016" s="2" t="s">
        <v>87</v>
      </c>
    </row>
    <row r="2017" spans="1:90">
      <c r="A2017" s="2" t="s">
        <v>71</v>
      </c>
      <c r="B2017" s="2" t="s">
        <v>72</v>
      </c>
      <c r="C2017" s="2" t="s">
        <v>73</v>
      </c>
      <c r="E2017" s="2" t="str">
        <f>"FES1162548846"</f>
        <v>FES1162548846</v>
      </c>
      <c r="F2017" s="3">
        <v>42870</v>
      </c>
      <c r="G2017" s="2">
        <v>201711</v>
      </c>
      <c r="H2017" s="2" t="s">
        <v>74</v>
      </c>
      <c r="I2017" s="2" t="s">
        <v>75</v>
      </c>
      <c r="J2017" s="2" t="s">
        <v>76</v>
      </c>
      <c r="K2017" s="2" t="s">
        <v>77</v>
      </c>
      <c r="L2017" s="2" t="s">
        <v>163</v>
      </c>
      <c r="M2017" s="2" t="s">
        <v>164</v>
      </c>
      <c r="N2017" s="2" t="s">
        <v>454</v>
      </c>
      <c r="O2017" s="2" t="s">
        <v>81</v>
      </c>
      <c r="P2017" s="2" t="str">
        <f>"2170566996                    "</f>
        <v xml:space="preserve">2170566996                    </v>
      </c>
      <c r="Q2017" s="2">
        <v>0</v>
      </c>
      <c r="R2017" s="2">
        <v>0</v>
      </c>
      <c r="S2017" s="2">
        <v>0</v>
      </c>
      <c r="T2017" s="2">
        <v>0</v>
      </c>
      <c r="U2017" s="2">
        <v>0</v>
      </c>
      <c r="V2017" s="2">
        <v>0</v>
      </c>
      <c r="W2017" s="2">
        <v>0</v>
      </c>
      <c r="X2017" s="2">
        <v>0</v>
      </c>
      <c r="Y2017" s="2">
        <v>0</v>
      </c>
      <c r="Z2017" s="2">
        <v>0</v>
      </c>
      <c r="AA2017" s="2">
        <v>0</v>
      </c>
      <c r="AB2017" s="2">
        <v>0</v>
      </c>
      <c r="AC2017" s="2">
        <v>0</v>
      </c>
      <c r="AD2017" s="2">
        <v>0</v>
      </c>
      <c r="AE2017" s="2">
        <v>0</v>
      </c>
      <c r="AF2017" s="2">
        <v>0</v>
      </c>
      <c r="AG2017" s="2">
        <v>0</v>
      </c>
      <c r="AH2017" s="2">
        <v>0</v>
      </c>
      <c r="AI2017" s="2">
        <v>0</v>
      </c>
      <c r="AJ2017" s="2">
        <v>0</v>
      </c>
      <c r="AK2017" s="2">
        <v>0</v>
      </c>
      <c r="AL2017" s="2">
        <v>0</v>
      </c>
      <c r="AM2017" s="2">
        <v>3.64</v>
      </c>
      <c r="AN2017" s="2">
        <v>0</v>
      </c>
      <c r="AO2017" s="2">
        <v>0</v>
      </c>
      <c r="AP2017" s="2">
        <v>0</v>
      </c>
      <c r="AQ2017" s="2">
        <v>0</v>
      </c>
      <c r="AR2017" s="2">
        <v>0</v>
      </c>
      <c r="AS2017" s="2">
        <v>0</v>
      </c>
      <c r="AT2017" s="2">
        <v>0</v>
      </c>
      <c r="AU2017" s="2">
        <v>0</v>
      </c>
      <c r="AV2017" s="2">
        <v>0</v>
      </c>
      <c r="AW2017" s="2">
        <v>0</v>
      </c>
      <c r="AX2017" s="2">
        <v>0</v>
      </c>
      <c r="AY2017" s="2">
        <v>0</v>
      </c>
      <c r="AZ2017" s="2">
        <v>0</v>
      </c>
      <c r="BA2017" s="2">
        <v>0</v>
      </c>
      <c r="BB2017" s="2">
        <v>0</v>
      </c>
      <c r="BC2017" s="2">
        <v>0</v>
      </c>
      <c r="BD2017" s="2">
        <v>0</v>
      </c>
      <c r="BE2017" s="2">
        <v>0</v>
      </c>
      <c r="BF2017" s="2">
        <v>0</v>
      </c>
      <c r="BG2017" s="2">
        <v>0</v>
      </c>
      <c r="BH2017" s="2">
        <v>1</v>
      </c>
      <c r="BI2017" s="2">
        <v>7.9</v>
      </c>
      <c r="BJ2017" s="2">
        <v>3.5</v>
      </c>
      <c r="BK2017" s="2">
        <v>8</v>
      </c>
      <c r="BL2017" s="2">
        <v>32.89</v>
      </c>
      <c r="BM2017" s="2">
        <v>4.5999999999999996</v>
      </c>
      <c r="BN2017" s="2">
        <v>37.49</v>
      </c>
      <c r="BO2017" s="2">
        <v>37.49</v>
      </c>
      <c r="BQ2017" s="2" t="s">
        <v>286</v>
      </c>
      <c r="BR2017" s="2" t="s">
        <v>83</v>
      </c>
      <c r="BS2017" s="3">
        <v>42871</v>
      </c>
      <c r="BT2017" s="4">
        <v>0.41250000000000003</v>
      </c>
      <c r="BU2017" s="2" t="s">
        <v>2557</v>
      </c>
      <c r="BV2017" s="2" t="s">
        <v>98</v>
      </c>
      <c r="BY2017" s="2">
        <v>17507.490000000002</v>
      </c>
      <c r="BZ2017" s="2" t="s">
        <v>27</v>
      </c>
      <c r="CA2017" s="2" t="s">
        <v>279</v>
      </c>
      <c r="CC2017" s="2" t="s">
        <v>164</v>
      </c>
      <c r="CD2017" s="2">
        <v>2197</v>
      </c>
      <c r="CE2017" s="2" t="s">
        <v>86</v>
      </c>
      <c r="CF2017" s="3">
        <v>42871</v>
      </c>
      <c r="CI2017" s="2">
        <v>1</v>
      </c>
      <c r="CJ2017" s="2">
        <v>1</v>
      </c>
      <c r="CK2017" s="2">
        <v>22</v>
      </c>
      <c r="CL2017" s="2" t="s">
        <v>87</v>
      </c>
    </row>
    <row r="2018" spans="1:90">
      <c r="A2018" s="2" t="s">
        <v>71</v>
      </c>
      <c r="B2018" s="2" t="s">
        <v>72</v>
      </c>
      <c r="C2018" s="2" t="s">
        <v>73</v>
      </c>
      <c r="E2018" s="2" t="str">
        <f>"FES1162548928"</f>
        <v>FES1162548928</v>
      </c>
      <c r="F2018" s="3">
        <v>42870</v>
      </c>
      <c r="G2018" s="2">
        <v>201711</v>
      </c>
      <c r="H2018" s="2" t="s">
        <v>74</v>
      </c>
      <c r="I2018" s="2" t="s">
        <v>75</v>
      </c>
      <c r="J2018" s="2" t="s">
        <v>76</v>
      </c>
      <c r="K2018" s="2" t="s">
        <v>77</v>
      </c>
      <c r="L2018" s="2" t="s">
        <v>175</v>
      </c>
      <c r="M2018" s="2" t="s">
        <v>176</v>
      </c>
      <c r="N2018" s="2" t="s">
        <v>573</v>
      </c>
      <c r="O2018" s="2" t="s">
        <v>81</v>
      </c>
      <c r="P2018" s="2" t="str">
        <f>"2170565707                    "</f>
        <v xml:space="preserve">2170565707                    </v>
      </c>
      <c r="Q2018" s="2">
        <v>0</v>
      </c>
      <c r="R2018" s="2">
        <v>0</v>
      </c>
      <c r="S2018" s="2">
        <v>0</v>
      </c>
      <c r="T2018" s="2">
        <v>0</v>
      </c>
      <c r="U2018" s="2">
        <v>0</v>
      </c>
      <c r="V2018" s="2">
        <v>0</v>
      </c>
      <c r="W2018" s="2">
        <v>0</v>
      </c>
      <c r="X2018" s="2">
        <v>0</v>
      </c>
      <c r="Y2018" s="2">
        <v>0</v>
      </c>
      <c r="Z2018" s="2">
        <v>0</v>
      </c>
      <c r="AA2018" s="2">
        <v>0</v>
      </c>
      <c r="AB2018" s="2">
        <v>0</v>
      </c>
      <c r="AC2018" s="2">
        <v>0</v>
      </c>
      <c r="AD2018" s="2">
        <v>0</v>
      </c>
      <c r="AE2018" s="2">
        <v>0</v>
      </c>
      <c r="AF2018" s="2">
        <v>0</v>
      </c>
      <c r="AG2018" s="2">
        <v>0</v>
      </c>
      <c r="AH2018" s="2">
        <v>0</v>
      </c>
      <c r="AI2018" s="2">
        <v>0</v>
      </c>
      <c r="AJ2018" s="2">
        <v>0</v>
      </c>
      <c r="AK2018" s="2">
        <v>0</v>
      </c>
      <c r="AL2018" s="2">
        <v>0</v>
      </c>
      <c r="AM2018" s="2">
        <v>4.66</v>
      </c>
      <c r="AN2018" s="2">
        <v>0</v>
      </c>
      <c r="AO2018" s="2">
        <v>0</v>
      </c>
      <c r="AP2018" s="2">
        <v>0</v>
      </c>
      <c r="AQ2018" s="2">
        <v>0</v>
      </c>
      <c r="AR2018" s="2">
        <v>0</v>
      </c>
      <c r="AS2018" s="2">
        <v>0</v>
      </c>
      <c r="AT2018" s="2">
        <v>0</v>
      </c>
      <c r="AU2018" s="2">
        <v>0</v>
      </c>
      <c r="AV2018" s="2">
        <v>0</v>
      </c>
      <c r="AW2018" s="2">
        <v>0</v>
      </c>
      <c r="AX2018" s="2">
        <v>0</v>
      </c>
      <c r="AY2018" s="2">
        <v>0</v>
      </c>
      <c r="AZ2018" s="2">
        <v>0</v>
      </c>
      <c r="BA2018" s="2">
        <v>0</v>
      </c>
      <c r="BB2018" s="2">
        <v>0</v>
      </c>
      <c r="BC2018" s="2">
        <v>0</v>
      </c>
      <c r="BD2018" s="2">
        <v>0</v>
      </c>
      <c r="BE2018" s="2">
        <v>0</v>
      </c>
      <c r="BF2018" s="2">
        <v>0</v>
      </c>
      <c r="BG2018" s="2">
        <v>0</v>
      </c>
      <c r="BH2018" s="2">
        <v>1</v>
      </c>
      <c r="BI2018" s="2">
        <v>1</v>
      </c>
      <c r="BJ2018" s="2">
        <v>0.2</v>
      </c>
      <c r="BK2018" s="2">
        <v>1</v>
      </c>
      <c r="BL2018" s="2">
        <v>42.1</v>
      </c>
      <c r="BM2018" s="2">
        <v>5.89</v>
      </c>
      <c r="BN2018" s="2">
        <v>47.99</v>
      </c>
      <c r="BO2018" s="2">
        <v>47.99</v>
      </c>
      <c r="BQ2018" s="2" t="s">
        <v>574</v>
      </c>
      <c r="BR2018" s="2" t="s">
        <v>83</v>
      </c>
      <c r="BS2018" s="3">
        <v>42871</v>
      </c>
      <c r="BT2018" s="4">
        <v>0.34027777777777773</v>
      </c>
      <c r="BU2018" s="2" t="s">
        <v>575</v>
      </c>
      <c r="BV2018" s="2" t="s">
        <v>98</v>
      </c>
      <c r="BY2018" s="2">
        <v>1200</v>
      </c>
      <c r="BZ2018" s="2" t="s">
        <v>27</v>
      </c>
      <c r="CA2018" s="2" t="s">
        <v>180</v>
      </c>
      <c r="CC2018" s="2" t="s">
        <v>176</v>
      </c>
      <c r="CD2018" s="2">
        <v>6001</v>
      </c>
      <c r="CE2018" s="2" t="s">
        <v>99</v>
      </c>
      <c r="CF2018" s="3">
        <v>42871</v>
      </c>
      <c r="CI2018" s="2">
        <v>1</v>
      </c>
      <c r="CJ2018" s="2">
        <v>1</v>
      </c>
      <c r="CK2018" s="2">
        <v>21</v>
      </c>
      <c r="CL2018" s="2" t="s">
        <v>87</v>
      </c>
    </row>
    <row r="2019" spans="1:90">
      <c r="A2019" s="2" t="s">
        <v>71</v>
      </c>
      <c r="B2019" s="2" t="s">
        <v>72</v>
      </c>
      <c r="C2019" s="2" t="s">
        <v>73</v>
      </c>
      <c r="E2019" s="2" t="str">
        <f>"FES1162548870"</f>
        <v>FES1162548870</v>
      </c>
      <c r="F2019" s="3">
        <v>42870</v>
      </c>
      <c r="G2019" s="2">
        <v>201711</v>
      </c>
      <c r="H2019" s="2" t="s">
        <v>74</v>
      </c>
      <c r="I2019" s="2" t="s">
        <v>75</v>
      </c>
      <c r="J2019" s="2" t="s">
        <v>76</v>
      </c>
      <c r="K2019" s="2" t="s">
        <v>77</v>
      </c>
      <c r="L2019" s="2" t="s">
        <v>417</v>
      </c>
      <c r="M2019" s="2" t="s">
        <v>418</v>
      </c>
      <c r="N2019" s="2" t="s">
        <v>2339</v>
      </c>
      <c r="O2019" s="2" t="s">
        <v>81</v>
      </c>
      <c r="P2019" s="2" t="str">
        <f>"2170567026                    "</f>
        <v xml:space="preserve">2170567026                    </v>
      </c>
      <c r="Q2019" s="2">
        <v>0</v>
      </c>
      <c r="R2019" s="2">
        <v>0</v>
      </c>
      <c r="S2019" s="2">
        <v>0</v>
      </c>
      <c r="T2019" s="2">
        <v>0</v>
      </c>
      <c r="U2019" s="2">
        <v>0</v>
      </c>
      <c r="V2019" s="2">
        <v>0</v>
      </c>
      <c r="W2019" s="2">
        <v>0</v>
      </c>
      <c r="X2019" s="2">
        <v>0</v>
      </c>
      <c r="Y2019" s="2">
        <v>0</v>
      </c>
      <c r="Z2019" s="2">
        <v>0</v>
      </c>
      <c r="AA2019" s="2">
        <v>0</v>
      </c>
      <c r="AB2019" s="2">
        <v>0</v>
      </c>
      <c r="AC2019" s="2">
        <v>0</v>
      </c>
      <c r="AD2019" s="2">
        <v>0</v>
      </c>
      <c r="AE2019" s="2">
        <v>0</v>
      </c>
      <c r="AF2019" s="2">
        <v>0</v>
      </c>
      <c r="AG2019" s="2">
        <v>0</v>
      </c>
      <c r="AH2019" s="2">
        <v>0</v>
      </c>
      <c r="AI2019" s="2">
        <v>0</v>
      </c>
      <c r="AJ2019" s="2">
        <v>0</v>
      </c>
      <c r="AK2019" s="2">
        <v>0</v>
      </c>
      <c r="AL2019" s="2">
        <v>0</v>
      </c>
      <c r="AM2019" s="2">
        <v>4.66</v>
      </c>
      <c r="AN2019" s="2">
        <v>0</v>
      </c>
      <c r="AO2019" s="2">
        <v>0</v>
      </c>
      <c r="AP2019" s="2">
        <v>0</v>
      </c>
      <c r="AQ2019" s="2">
        <v>0</v>
      </c>
      <c r="AR2019" s="2">
        <v>0</v>
      </c>
      <c r="AS2019" s="2">
        <v>0</v>
      </c>
      <c r="AT2019" s="2">
        <v>0</v>
      </c>
      <c r="AU2019" s="2">
        <v>0</v>
      </c>
      <c r="AV2019" s="2">
        <v>0</v>
      </c>
      <c r="AW2019" s="2">
        <v>0</v>
      </c>
      <c r="AX2019" s="2">
        <v>0</v>
      </c>
      <c r="AY2019" s="2">
        <v>0</v>
      </c>
      <c r="AZ2019" s="2">
        <v>0</v>
      </c>
      <c r="BA2019" s="2">
        <v>0</v>
      </c>
      <c r="BB2019" s="2">
        <v>0</v>
      </c>
      <c r="BC2019" s="2">
        <v>0</v>
      </c>
      <c r="BD2019" s="2">
        <v>0</v>
      </c>
      <c r="BE2019" s="2">
        <v>0</v>
      </c>
      <c r="BF2019" s="2">
        <v>0</v>
      </c>
      <c r="BG2019" s="2">
        <v>0</v>
      </c>
      <c r="BH2019" s="2">
        <v>1</v>
      </c>
      <c r="BI2019" s="2">
        <v>1</v>
      </c>
      <c r="BJ2019" s="2">
        <v>0.2</v>
      </c>
      <c r="BK2019" s="2">
        <v>1</v>
      </c>
      <c r="BL2019" s="2">
        <v>42.1</v>
      </c>
      <c r="BM2019" s="2">
        <v>5.89</v>
      </c>
      <c r="BN2019" s="2">
        <v>47.99</v>
      </c>
      <c r="BO2019" s="2">
        <v>47.99</v>
      </c>
      <c r="BQ2019" s="2" t="s">
        <v>2340</v>
      </c>
      <c r="BR2019" s="2" t="s">
        <v>83</v>
      </c>
      <c r="BS2019" s="3">
        <v>42871</v>
      </c>
      <c r="BT2019" s="4">
        <v>0.36180555555555555</v>
      </c>
      <c r="BU2019" s="2" t="s">
        <v>2558</v>
      </c>
      <c r="BV2019" s="2" t="s">
        <v>98</v>
      </c>
      <c r="BY2019" s="2">
        <v>1200</v>
      </c>
      <c r="BZ2019" s="2" t="s">
        <v>27</v>
      </c>
      <c r="CC2019" s="2" t="s">
        <v>418</v>
      </c>
      <c r="CD2019" s="2">
        <v>4026</v>
      </c>
      <c r="CE2019" s="2" t="s">
        <v>99</v>
      </c>
      <c r="CF2019" s="3">
        <v>42872</v>
      </c>
      <c r="CI2019" s="2">
        <v>1</v>
      </c>
      <c r="CJ2019" s="2">
        <v>1</v>
      </c>
      <c r="CK2019" s="2">
        <v>21</v>
      </c>
      <c r="CL2019" s="2" t="s">
        <v>87</v>
      </c>
    </row>
    <row r="2020" spans="1:90">
      <c r="A2020" s="2" t="s">
        <v>71</v>
      </c>
      <c r="B2020" s="2" t="s">
        <v>72</v>
      </c>
      <c r="C2020" s="2" t="s">
        <v>73</v>
      </c>
      <c r="E2020" s="2" t="str">
        <f>"FES1162548860"</f>
        <v>FES1162548860</v>
      </c>
      <c r="F2020" s="3">
        <v>42870</v>
      </c>
      <c r="G2020" s="2">
        <v>201711</v>
      </c>
      <c r="H2020" s="2" t="s">
        <v>74</v>
      </c>
      <c r="I2020" s="2" t="s">
        <v>75</v>
      </c>
      <c r="J2020" s="2" t="s">
        <v>76</v>
      </c>
      <c r="K2020" s="2" t="s">
        <v>77</v>
      </c>
      <c r="L2020" s="2" t="s">
        <v>481</v>
      </c>
      <c r="M2020" s="2" t="s">
        <v>482</v>
      </c>
      <c r="N2020" s="2" t="s">
        <v>483</v>
      </c>
      <c r="O2020" s="2" t="s">
        <v>81</v>
      </c>
      <c r="P2020" s="2" t="str">
        <f>"2170567012                    "</f>
        <v xml:space="preserve">2170567012                    </v>
      </c>
      <c r="Q2020" s="2">
        <v>0</v>
      </c>
      <c r="R2020" s="2">
        <v>0</v>
      </c>
      <c r="S2020" s="2">
        <v>0</v>
      </c>
      <c r="T2020" s="2">
        <v>0</v>
      </c>
      <c r="U2020" s="2">
        <v>0</v>
      </c>
      <c r="V2020" s="2">
        <v>0</v>
      </c>
      <c r="W2020" s="2">
        <v>0</v>
      </c>
      <c r="X2020" s="2">
        <v>0</v>
      </c>
      <c r="Y2020" s="2">
        <v>0</v>
      </c>
      <c r="Z2020" s="2">
        <v>0</v>
      </c>
      <c r="AA2020" s="2">
        <v>0</v>
      </c>
      <c r="AB2020" s="2">
        <v>0</v>
      </c>
      <c r="AC2020" s="2">
        <v>0</v>
      </c>
      <c r="AD2020" s="2">
        <v>0</v>
      </c>
      <c r="AE2020" s="2">
        <v>0</v>
      </c>
      <c r="AF2020" s="2">
        <v>0</v>
      </c>
      <c r="AG2020" s="2">
        <v>0</v>
      </c>
      <c r="AH2020" s="2">
        <v>0</v>
      </c>
      <c r="AI2020" s="2">
        <v>0</v>
      </c>
      <c r="AJ2020" s="2">
        <v>0</v>
      </c>
      <c r="AK2020" s="2">
        <v>0</v>
      </c>
      <c r="AL2020" s="2">
        <v>0</v>
      </c>
      <c r="AM2020" s="2">
        <v>3.64</v>
      </c>
      <c r="AN2020" s="2">
        <v>0</v>
      </c>
      <c r="AO2020" s="2">
        <v>0</v>
      </c>
      <c r="AP2020" s="2">
        <v>0</v>
      </c>
      <c r="AQ2020" s="2">
        <v>0</v>
      </c>
      <c r="AR2020" s="2">
        <v>0</v>
      </c>
      <c r="AS2020" s="2">
        <v>0</v>
      </c>
      <c r="AT2020" s="2">
        <v>0</v>
      </c>
      <c r="AU2020" s="2">
        <v>0</v>
      </c>
      <c r="AV2020" s="2">
        <v>0</v>
      </c>
      <c r="AW2020" s="2">
        <v>0</v>
      </c>
      <c r="AX2020" s="2">
        <v>0</v>
      </c>
      <c r="AY2020" s="2">
        <v>0</v>
      </c>
      <c r="AZ2020" s="2">
        <v>0</v>
      </c>
      <c r="BA2020" s="2">
        <v>0</v>
      </c>
      <c r="BB2020" s="2">
        <v>0</v>
      </c>
      <c r="BC2020" s="2">
        <v>0</v>
      </c>
      <c r="BD2020" s="2">
        <v>0</v>
      </c>
      <c r="BE2020" s="2">
        <v>0</v>
      </c>
      <c r="BF2020" s="2">
        <v>0</v>
      </c>
      <c r="BG2020" s="2">
        <v>0</v>
      </c>
      <c r="BH2020" s="2">
        <v>1</v>
      </c>
      <c r="BI2020" s="2">
        <v>1</v>
      </c>
      <c r="BJ2020" s="2">
        <v>0.2</v>
      </c>
      <c r="BK2020" s="2">
        <v>1</v>
      </c>
      <c r="BL2020" s="2">
        <v>32.89</v>
      </c>
      <c r="BM2020" s="2">
        <v>4.5999999999999996</v>
      </c>
      <c r="BN2020" s="2">
        <v>37.49</v>
      </c>
      <c r="BO2020" s="2">
        <v>37.49</v>
      </c>
      <c r="BQ2020" s="2" t="s">
        <v>484</v>
      </c>
      <c r="BR2020" s="2" t="s">
        <v>83</v>
      </c>
      <c r="BS2020" s="3">
        <v>42871</v>
      </c>
      <c r="BT2020" s="4">
        <v>0.39513888888888887</v>
      </c>
      <c r="BU2020" s="2" t="s">
        <v>908</v>
      </c>
      <c r="BV2020" s="2" t="s">
        <v>98</v>
      </c>
      <c r="BY2020" s="2">
        <v>1200</v>
      </c>
      <c r="BZ2020" s="2" t="s">
        <v>27</v>
      </c>
      <c r="CA2020" s="2" t="s">
        <v>684</v>
      </c>
      <c r="CC2020" s="2" t="s">
        <v>482</v>
      </c>
      <c r="CD2020" s="2">
        <v>2162</v>
      </c>
      <c r="CE2020" s="2" t="s">
        <v>99</v>
      </c>
      <c r="CF2020" s="3">
        <v>42871</v>
      </c>
      <c r="CI2020" s="2">
        <v>1</v>
      </c>
      <c r="CJ2020" s="2">
        <v>1</v>
      </c>
      <c r="CK2020" s="2">
        <v>22</v>
      </c>
      <c r="CL2020" s="2" t="s">
        <v>87</v>
      </c>
    </row>
    <row r="2021" spans="1:90">
      <c r="A2021" s="2" t="s">
        <v>71</v>
      </c>
      <c r="B2021" s="2" t="s">
        <v>72</v>
      </c>
      <c r="C2021" s="2" t="s">
        <v>73</v>
      </c>
      <c r="E2021" s="2" t="str">
        <f>"FES1162548886"</f>
        <v>FES1162548886</v>
      </c>
      <c r="F2021" s="3">
        <v>42870</v>
      </c>
      <c r="G2021" s="2">
        <v>201711</v>
      </c>
      <c r="H2021" s="2" t="s">
        <v>74</v>
      </c>
      <c r="I2021" s="2" t="s">
        <v>75</v>
      </c>
      <c r="J2021" s="2" t="s">
        <v>76</v>
      </c>
      <c r="K2021" s="2" t="s">
        <v>77</v>
      </c>
      <c r="L2021" s="2" t="s">
        <v>224</v>
      </c>
      <c r="M2021" s="2" t="s">
        <v>225</v>
      </c>
      <c r="N2021" s="2" t="s">
        <v>1338</v>
      </c>
      <c r="O2021" s="2" t="s">
        <v>81</v>
      </c>
      <c r="P2021" s="2" t="str">
        <f>"2170565305                    "</f>
        <v xml:space="preserve">2170565305                    </v>
      </c>
      <c r="Q2021" s="2">
        <v>0</v>
      </c>
      <c r="R2021" s="2">
        <v>0</v>
      </c>
      <c r="S2021" s="2">
        <v>0</v>
      </c>
      <c r="T2021" s="2">
        <v>0</v>
      </c>
      <c r="U2021" s="2">
        <v>0</v>
      </c>
      <c r="V2021" s="2">
        <v>0</v>
      </c>
      <c r="W2021" s="2">
        <v>0</v>
      </c>
      <c r="X2021" s="2">
        <v>0</v>
      </c>
      <c r="Y2021" s="2">
        <v>0</v>
      </c>
      <c r="Z2021" s="2">
        <v>0</v>
      </c>
      <c r="AA2021" s="2">
        <v>0</v>
      </c>
      <c r="AB2021" s="2">
        <v>0</v>
      </c>
      <c r="AC2021" s="2">
        <v>0</v>
      </c>
      <c r="AD2021" s="2">
        <v>0</v>
      </c>
      <c r="AE2021" s="2">
        <v>0</v>
      </c>
      <c r="AF2021" s="2">
        <v>0</v>
      </c>
      <c r="AG2021" s="2">
        <v>0</v>
      </c>
      <c r="AH2021" s="2">
        <v>0</v>
      </c>
      <c r="AI2021" s="2">
        <v>0</v>
      </c>
      <c r="AJ2021" s="2">
        <v>0</v>
      </c>
      <c r="AK2021" s="2">
        <v>0</v>
      </c>
      <c r="AL2021" s="2">
        <v>0</v>
      </c>
      <c r="AM2021" s="2">
        <v>6.99</v>
      </c>
      <c r="AN2021" s="2">
        <v>0</v>
      </c>
      <c r="AO2021" s="2">
        <v>0</v>
      </c>
      <c r="AP2021" s="2">
        <v>0</v>
      </c>
      <c r="AQ2021" s="2">
        <v>0</v>
      </c>
      <c r="AR2021" s="2">
        <v>0</v>
      </c>
      <c r="AS2021" s="2">
        <v>0</v>
      </c>
      <c r="AT2021" s="2">
        <v>0</v>
      </c>
      <c r="AU2021" s="2">
        <v>0</v>
      </c>
      <c r="AV2021" s="2">
        <v>0</v>
      </c>
      <c r="AW2021" s="2">
        <v>0</v>
      </c>
      <c r="AX2021" s="2">
        <v>0</v>
      </c>
      <c r="AY2021" s="2">
        <v>0</v>
      </c>
      <c r="AZ2021" s="2">
        <v>0</v>
      </c>
      <c r="BA2021" s="2">
        <v>0</v>
      </c>
      <c r="BB2021" s="2">
        <v>0</v>
      </c>
      <c r="BC2021" s="2">
        <v>0</v>
      </c>
      <c r="BD2021" s="2">
        <v>0</v>
      </c>
      <c r="BE2021" s="2">
        <v>0</v>
      </c>
      <c r="BF2021" s="2">
        <v>0</v>
      </c>
      <c r="BG2021" s="2">
        <v>0</v>
      </c>
      <c r="BH2021" s="2">
        <v>1</v>
      </c>
      <c r="BI2021" s="2">
        <v>2.8</v>
      </c>
      <c r="BJ2021" s="2">
        <v>1.4</v>
      </c>
      <c r="BK2021" s="2">
        <v>3</v>
      </c>
      <c r="BL2021" s="2">
        <v>63.15</v>
      </c>
      <c r="BM2021" s="2">
        <v>8.84</v>
      </c>
      <c r="BN2021" s="2">
        <v>71.989999999999995</v>
      </c>
      <c r="BO2021" s="2">
        <v>71.989999999999995</v>
      </c>
      <c r="BQ2021" s="2" t="s">
        <v>238</v>
      </c>
      <c r="BR2021" s="2" t="s">
        <v>83</v>
      </c>
      <c r="BS2021" s="3">
        <v>42871</v>
      </c>
      <c r="BT2021" s="4">
        <v>0.43611111111111112</v>
      </c>
      <c r="BU2021" s="2" t="s">
        <v>2559</v>
      </c>
      <c r="BV2021" s="2" t="s">
        <v>98</v>
      </c>
      <c r="BY2021" s="2">
        <v>6762</v>
      </c>
      <c r="BZ2021" s="2" t="s">
        <v>27</v>
      </c>
      <c r="CC2021" s="2" t="s">
        <v>225</v>
      </c>
      <c r="CD2021" s="2">
        <v>3610</v>
      </c>
      <c r="CE2021" s="2" t="s">
        <v>86</v>
      </c>
      <c r="CF2021" s="3">
        <v>42872</v>
      </c>
      <c r="CI2021" s="2">
        <v>1</v>
      </c>
      <c r="CJ2021" s="2">
        <v>1</v>
      </c>
      <c r="CK2021" s="2">
        <v>21</v>
      </c>
      <c r="CL2021" s="2" t="s">
        <v>87</v>
      </c>
    </row>
    <row r="2022" spans="1:90">
      <c r="A2022" s="2" t="s">
        <v>71</v>
      </c>
      <c r="B2022" s="2" t="s">
        <v>72</v>
      </c>
      <c r="C2022" s="2" t="s">
        <v>73</v>
      </c>
      <c r="E2022" s="2" t="str">
        <f>"FES1162548867"</f>
        <v>FES1162548867</v>
      </c>
      <c r="F2022" s="3">
        <v>42870</v>
      </c>
      <c r="G2022" s="2">
        <v>201711</v>
      </c>
      <c r="H2022" s="2" t="s">
        <v>74</v>
      </c>
      <c r="I2022" s="2" t="s">
        <v>75</v>
      </c>
      <c r="J2022" s="2" t="s">
        <v>76</v>
      </c>
      <c r="K2022" s="2" t="s">
        <v>77</v>
      </c>
      <c r="L2022" s="2" t="s">
        <v>812</v>
      </c>
      <c r="M2022" s="2" t="s">
        <v>813</v>
      </c>
      <c r="N2022" s="2" t="s">
        <v>814</v>
      </c>
      <c r="O2022" s="2" t="s">
        <v>81</v>
      </c>
      <c r="P2022" s="2" t="str">
        <f>"2170567022                    "</f>
        <v xml:space="preserve">2170567022                    </v>
      </c>
      <c r="Q2022" s="2">
        <v>0</v>
      </c>
      <c r="R2022" s="2">
        <v>0</v>
      </c>
      <c r="S2022" s="2">
        <v>0</v>
      </c>
      <c r="T2022" s="2">
        <v>0</v>
      </c>
      <c r="U2022" s="2">
        <v>0</v>
      </c>
      <c r="V2022" s="2">
        <v>0</v>
      </c>
      <c r="W2022" s="2">
        <v>0</v>
      </c>
      <c r="X2022" s="2">
        <v>0</v>
      </c>
      <c r="Y2022" s="2">
        <v>0</v>
      </c>
      <c r="Z2022" s="2">
        <v>0</v>
      </c>
      <c r="AA2022" s="2">
        <v>0</v>
      </c>
      <c r="AB2022" s="2">
        <v>0</v>
      </c>
      <c r="AC2022" s="2">
        <v>0</v>
      </c>
      <c r="AD2022" s="2">
        <v>0</v>
      </c>
      <c r="AE2022" s="2">
        <v>0</v>
      </c>
      <c r="AF2022" s="2">
        <v>0</v>
      </c>
      <c r="AG2022" s="2">
        <v>0</v>
      </c>
      <c r="AH2022" s="2">
        <v>0</v>
      </c>
      <c r="AI2022" s="2">
        <v>0</v>
      </c>
      <c r="AJ2022" s="2">
        <v>0</v>
      </c>
      <c r="AK2022" s="2">
        <v>0</v>
      </c>
      <c r="AL2022" s="2">
        <v>0</v>
      </c>
      <c r="AM2022" s="2">
        <v>9.02</v>
      </c>
      <c r="AN2022" s="2">
        <v>0</v>
      </c>
      <c r="AO2022" s="2">
        <v>0</v>
      </c>
      <c r="AP2022" s="2">
        <v>0</v>
      </c>
      <c r="AQ2022" s="2">
        <v>0</v>
      </c>
      <c r="AR2022" s="2">
        <v>0</v>
      </c>
      <c r="AS2022" s="2">
        <v>0</v>
      </c>
      <c r="AT2022" s="2">
        <v>0</v>
      </c>
      <c r="AU2022" s="2">
        <v>0</v>
      </c>
      <c r="AV2022" s="2">
        <v>0</v>
      </c>
      <c r="AW2022" s="2">
        <v>0</v>
      </c>
      <c r="AX2022" s="2">
        <v>0</v>
      </c>
      <c r="AY2022" s="2">
        <v>0</v>
      </c>
      <c r="AZ2022" s="2">
        <v>0</v>
      </c>
      <c r="BA2022" s="2">
        <v>0</v>
      </c>
      <c r="BB2022" s="2">
        <v>0</v>
      </c>
      <c r="BC2022" s="2">
        <v>0</v>
      </c>
      <c r="BD2022" s="2">
        <v>0</v>
      </c>
      <c r="BE2022" s="2">
        <v>0</v>
      </c>
      <c r="BF2022" s="2">
        <v>0</v>
      </c>
      <c r="BG2022" s="2">
        <v>0</v>
      </c>
      <c r="BH2022" s="2">
        <v>1</v>
      </c>
      <c r="BI2022" s="2">
        <v>1</v>
      </c>
      <c r="BJ2022" s="2">
        <v>0.2</v>
      </c>
      <c r="BK2022" s="2">
        <v>1</v>
      </c>
      <c r="BL2022" s="2">
        <v>81.56</v>
      </c>
      <c r="BM2022" s="2">
        <v>11.42</v>
      </c>
      <c r="BN2022" s="2">
        <v>92.98</v>
      </c>
      <c r="BO2022" s="2">
        <v>92.98</v>
      </c>
      <c r="BQ2022" s="2" t="s">
        <v>815</v>
      </c>
      <c r="BR2022" s="2" t="s">
        <v>83</v>
      </c>
      <c r="BS2022" s="3">
        <v>42871</v>
      </c>
      <c r="BT2022" s="4">
        <v>0.59861111111111109</v>
      </c>
      <c r="BU2022" s="2" t="s">
        <v>816</v>
      </c>
      <c r="BV2022" s="2" t="s">
        <v>98</v>
      </c>
      <c r="BY2022" s="2">
        <v>1200</v>
      </c>
      <c r="BZ2022" s="2" t="s">
        <v>27</v>
      </c>
      <c r="CC2022" s="2" t="s">
        <v>813</v>
      </c>
      <c r="CD2022" s="2">
        <v>3370</v>
      </c>
      <c r="CE2022" s="2" t="s">
        <v>99</v>
      </c>
      <c r="CF2022" s="3">
        <v>42873</v>
      </c>
      <c r="CI2022" s="2">
        <v>3</v>
      </c>
      <c r="CJ2022" s="2">
        <v>1</v>
      </c>
      <c r="CK2022" s="2">
        <v>23</v>
      </c>
      <c r="CL2022" s="2" t="s">
        <v>87</v>
      </c>
    </row>
    <row r="2023" spans="1:90">
      <c r="A2023" s="2" t="s">
        <v>71</v>
      </c>
      <c r="B2023" s="2" t="s">
        <v>72</v>
      </c>
      <c r="C2023" s="2" t="s">
        <v>73</v>
      </c>
      <c r="E2023" s="2" t="str">
        <f>"FES1162548887"</f>
        <v>FES1162548887</v>
      </c>
      <c r="F2023" s="3">
        <v>42870</v>
      </c>
      <c r="G2023" s="2">
        <v>201711</v>
      </c>
      <c r="H2023" s="2" t="s">
        <v>74</v>
      </c>
      <c r="I2023" s="2" t="s">
        <v>75</v>
      </c>
      <c r="J2023" s="2" t="s">
        <v>76</v>
      </c>
      <c r="K2023" s="2" t="s">
        <v>77</v>
      </c>
      <c r="L2023" s="2" t="s">
        <v>296</v>
      </c>
      <c r="M2023" s="2" t="s">
        <v>297</v>
      </c>
      <c r="N2023" s="2" t="s">
        <v>696</v>
      </c>
      <c r="O2023" s="2" t="s">
        <v>81</v>
      </c>
      <c r="P2023" s="2" t="str">
        <f>"2170565461                    "</f>
        <v xml:space="preserve">2170565461                    </v>
      </c>
      <c r="Q2023" s="2">
        <v>0</v>
      </c>
      <c r="R2023" s="2">
        <v>0</v>
      </c>
      <c r="S2023" s="2">
        <v>0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s="2">
        <v>0</v>
      </c>
      <c r="Z2023" s="2">
        <v>0</v>
      </c>
      <c r="AA2023" s="2">
        <v>0</v>
      </c>
      <c r="AB2023" s="2">
        <v>0</v>
      </c>
      <c r="AC2023" s="2">
        <v>0</v>
      </c>
      <c r="AD2023" s="2">
        <v>0</v>
      </c>
      <c r="AE2023" s="2">
        <v>0</v>
      </c>
      <c r="AF2023" s="2">
        <v>0</v>
      </c>
      <c r="AG2023" s="2">
        <v>0</v>
      </c>
      <c r="AH2023" s="2">
        <v>0</v>
      </c>
      <c r="AI2023" s="2">
        <v>0</v>
      </c>
      <c r="AJ2023" s="2">
        <v>0</v>
      </c>
      <c r="AK2023" s="2">
        <v>0</v>
      </c>
      <c r="AL2023" s="2">
        <v>0</v>
      </c>
      <c r="AM2023" s="2">
        <v>3.64</v>
      </c>
      <c r="AN2023" s="2">
        <v>0</v>
      </c>
      <c r="AO2023" s="2">
        <v>0</v>
      </c>
      <c r="AP2023" s="2">
        <v>0</v>
      </c>
      <c r="AQ2023" s="2">
        <v>0</v>
      </c>
      <c r="AR2023" s="2">
        <v>0</v>
      </c>
      <c r="AS2023" s="2">
        <v>0</v>
      </c>
      <c r="AT2023" s="2">
        <v>0</v>
      </c>
      <c r="AU2023" s="2">
        <v>0</v>
      </c>
      <c r="AV2023" s="2">
        <v>0</v>
      </c>
      <c r="AW2023" s="2">
        <v>0</v>
      </c>
      <c r="AX2023" s="2">
        <v>0</v>
      </c>
      <c r="AY2023" s="2">
        <v>0</v>
      </c>
      <c r="AZ2023" s="2">
        <v>0</v>
      </c>
      <c r="BA2023" s="2">
        <v>0</v>
      </c>
      <c r="BB2023" s="2">
        <v>0</v>
      </c>
      <c r="BC2023" s="2">
        <v>0</v>
      </c>
      <c r="BD2023" s="2">
        <v>0</v>
      </c>
      <c r="BE2023" s="2">
        <v>0</v>
      </c>
      <c r="BF2023" s="2">
        <v>0</v>
      </c>
      <c r="BG2023" s="2">
        <v>0</v>
      </c>
      <c r="BH2023" s="2">
        <v>1</v>
      </c>
      <c r="BI2023" s="2">
        <v>1</v>
      </c>
      <c r="BJ2023" s="2">
        <v>0.2</v>
      </c>
      <c r="BK2023" s="2">
        <v>1</v>
      </c>
      <c r="BL2023" s="2">
        <v>32.89</v>
      </c>
      <c r="BM2023" s="2">
        <v>4.5999999999999996</v>
      </c>
      <c r="BN2023" s="2">
        <v>37.49</v>
      </c>
      <c r="BO2023" s="2">
        <v>37.49</v>
      </c>
      <c r="BQ2023" s="2" t="s">
        <v>286</v>
      </c>
      <c r="BR2023" s="2" t="s">
        <v>83</v>
      </c>
      <c r="BS2023" s="3">
        <v>42871</v>
      </c>
      <c r="BT2023" s="4">
        <v>0.34375</v>
      </c>
      <c r="BU2023" s="2" t="s">
        <v>1176</v>
      </c>
      <c r="BV2023" s="2" t="s">
        <v>98</v>
      </c>
      <c r="BY2023" s="2">
        <v>1200</v>
      </c>
      <c r="BZ2023" s="2" t="s">
        <v>27</v>
      </c>
      <c r="CA2023" s="2" t="s">
        <v>2481</v>
      </c>
      <c r="CC2023" s="2" t="s">
        <v>297</v>
      </c>
      <c r="CD2023" s="2">
        <v>1449</v>
      </c>
      <c r="CE2023" s="2" t="s">
        <v>99</v>
      </c>
      <c r="CF2023" s="3">
        <v>42872</v>
      </c>
      <c r="CI2023" s="2">
        <v>1</v>
      </c>
      <c r="CJ2023" s="2">
        <v>1</v>
      </c>
      <c r="CK2023" s="2">
        <v>22</v>
      </c>
      <c r="CL2023" s="2" t="s">
        <v>87</v>
      </c>
    </row>
    <row r="2024" spans="1:90">
      <c r="A2024" s="2" t="s">
        <v>71</v>
      </c>
      <c r="B2024" s="2" t="s">
        <v>72</v>
      </c>
      <c r="C2024" s="2" t="s">
        <v>73</v>
      </c>
      <c r="E2024" s="2" t="str">
        <f>"FES1162548896"</f>
        <v>FES1162548896</v>
      </c>
      <c r="F2024" s="3">
        <v>42870</v>
      </c>
      <c r="G2024" s="2">
        <v>201711</v>
      </c>
      <c r="H2024" s="2" t="s">
        <v>74</v>
      </c>
      <c r="I2024" s="2" t="s">
        <v>75</v>
      </c>
      <c r="J2024" s="2" t="s">
        <v>76</v>
      </c>
      <c r="K2024" s="2" t="s">
        <v>77</v>
      </c>
      <c r="L2024" s="2" t="s">
        <v>88</v>
      </c>
      <c r="M2024" s="2" t="s">
        <v>89</v>
      </c>
      <c r="N2024" s="2" t="s">
        <v>1096</v>
      </c>
      <c r="O2024" s="2" t="s">
        <v>81</v>
      </c>
      <c r="P2024" s="2" t="str">
        <f>"2170567034                    "</f>
        <v xml:space="preserve">2170567034                    </v>
      </c>
      <c r="Q2024" s="2">
        <v>0</v>
      </c>
      <c r="R2024" s="2">
        <v>0</v>
      </c>
      <c r="S2024" s="2">
        <v>0</v>
      </c>
      <c r="T2024" s="2">
        <v>0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2">
        <v>0</v>
      </c>
      <c r="AA2024" s="2">
        <v>0</v>
      </c>
      <c r="AB2024" s="2">
        <v>0</v>
      </c>
      <c r="AC2024" s="2">
        <v>0</v>
      </c>
      <c r="AD2024" s="2">
        <v>0</v>
      </c>
      <c r="AE2024" s="2">
        <v>0</v>
      </c>
      <c r="AF2024" s="2">
        <v>0</v>
      </c>
      <c r="AG2024" s="2">
        <v>0</v>
      </c>
      <c r="AH2024" s="2">
        <v>0</v>
      </c>
      <c r="AI2024" s="2">
        <v>0</v>
      </c>
      <c r="AJ2024" s="2">
        <v>0</v>
      </c>
      <c r="AK2024" s="2">
        <v>0</v>
      </c>
      <c r="AL2024" s="2">
        <v>0</v>
      </c>
      <c r="AM2024" s="2">
        <v>4.66</v>
      </c>
      <c r="AN2024" s="2">
        <v>0</v>
      </c>
      <c r="AO2024" s="2">
        <v>0</v>
      </c>
      <c r="AP2024" s="2">
        <v>0</v>
      </c>
      <c r="AQ2024" s="2">
        <v>0</v>
      </c>
      <c r="AR2024" s="2">
        <v>0</v>
      </c>
      <c r="AS2024" s="2">
        <v>0</v>
      </c>
      <c r="AT2024" s="2">
        <v>0</v>
      </c>
      <c r="AU2024" s="2">
        <v>0</v>
      </c>
      <c r="AV2024" s="2">
        <v>0</v>
      </c>
      <c r="AW2024" s="2">
        <v>0</v>
      </c>
      <c r="AX2024" s="2">
        <v>0</v>
      </c>
      <c r="AY2024" s="2">
        <v>0</v>
      </c>
      <c r="AZ2024" s="2">
        <v>0</v>
      </c>
      <c r="BA2024" s="2">
        <v>0</v>
      </c>
      <c r="BB2024" s="2">
        <v>0</v>
      </c>
      <c r="BC2024" s="2">
        <v>0</v>
      </c>
      <c r="BD2024" s="2">
        <v>0</v>
      </c>
      <c r="BE2024" s="2">
        <v>0</v>
      </c>
      <c r="BF2024" s="2">
        <v>0</v>
      </c>
      <c r="BG2024" s="2">
        <v>0</v>
      </c>
      <c r="BH2024" s="2">
        <v>1</v>
      </c>
      <c r="BI2024" s="2">
        <v>1</v>
      </c>
      <c r="BJ2024" s="2">
        <v>0.2</v>
      </c>
      <c r="BK2024" s="2">
        <v>1</v>
      </c>
      <c r="BL2024" s="2">
        <v>42.1</v>
      </c>
      <c r="BM2024" s="2">
        <v>5.89</v>
      </c>
      <c r="BN2024" s="2">
        <v>47.99</v>
      </c>
      <c r="BO2024" s="2">
        <v>47.99</v>
      </c>
      <c r="BQ2024" s="2" t="s">
        <v>1097</v>
      </c>
      <c r="BR2024" s="2" t="s">
        <v>83</v>
      </c>
      <c r="BS2024" s="3">
        <v>42871</v>
      </c>
      <c r="BT2024" s="4">
        <v>0.47986111111111113</v>
      </c>
      <c r="BU2024" s="2" t="s">
        <v>1098</v>
      </c>
      <c r="BV2024" s="2" t="s">
        <v>98</v>
      </c>
      <c r="BY2024" s="2">
        <v>1200</v>
      </c>
      <c r="BZ2024" s="2" t="s">
        <v>27</v>
      </c>
      <c r="CC2024" s="2" t="s">
        <v>89</v>
      </c>
      <c r="CD2024" s="2">
        <v>7945</v>
      </c>
      <c r="CE2024" s="2" t="s">
        <v>99</v>
      </c>
      <c r="CF2024" s="3">
        <v>42872</v>
      </c>
      <c r="CI2024" s="2">
        <v>1</v>
      </c>
      <c r="CJ2024" s="2">
        <v>1</v>
      </c>
      <c r="CK2024" s="2">
        <v>21</v>
      </c>
      <c r="CL2024" s="2" t="s">
        <v>87</v>
      </c>
    </row>
    <row r="2025" spans="1:90">
      <c r="A2025" s="2" t="s">
        <v>71</v>
      </c>
      <c r="B2025" s="2" t="s">
        <v>72</v>
      </c>
      <c r="C2025" s="2" t="s">
        <v>73</v>
      </c>
      <c r="E2025" s="2" t="str">
        <f>"FES1162548895"</f>
        <v>FES1162548895</v>
      </c>
      <c r="F2025" s="3">
        <v>42870</v>
      </c>
      <c r="G2025" s="2">
        <v>201711</v>
      </c>
      <c r="H2025" s="2" t="s">
        <v>74</v>
      </c>
      <c r="I2025" s="2" t="s">
        <v>75</v>
      </c>
      <c r="J2025" s="2" t="s">
        <v>76</v>
      </c>
      <c r="K2025" s="2" t="s">
        <v>77</v>
      </c>
      <c r="L2025" s="2" t="s">
        <v>78</v>
      </c>
      <c r="M2025" s="2" t="s">
        <v>79</v>
      </c>
      <c r="N2025" s="2" t="s">
        <v>1697</v>
      </c>
      <c r="O2025" s="2" t="s">
        <v>81</v>
      </c>
      <c r="P2025" s="2" t="str">
        <f>"2170566959                    "</f>
        <v xml:space="preserve">2170566959                    </v>
      </c>
      <c r="Q2025" s="2">
        <v>0</v>
      </c>
      <c r="R2025" s="2">
        <v>0</v>
      </c>
      <c r="S2025" s="2">
        <v>0</v>
      </c>
      <c r="T2025" s="2">
        <v>0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2">
        <v>0</v>
      </c>
      <c r="AA2025" s="2">
        <v>0</v>
      </c>
      <c r="AB2025" s="2">
        <v>0</v>
      </c>
      <c r="AC2025" s="2">
        <v>0</v>
      </c>
      <c r="AD2025" s="2">
        <v>0</v>
      </c>
      <c r="AE2025" s="2">
        <v>0</v>
      </c>
      <c r="AF2025" s="2">
        <v>0</v>
      </c>
      <c r="AG2025" s="2">
        <v>0</v>
      </c>
      <c r="AH2025" s="2">
        <v>0</v>
      </c>
      <c r="AI2025" s="2">
        <v>0</v>
      </c>
      <c r="AJ2025" s="2">
        <v>0</v>
      </c>
      <c r="AK2025" s="2">
        <v>0</v>
      </c>
      <c r="AL2025" s="2">
        <v>0</v>
      </c>
      <c r="AM2025" s="2">
        <v>4.66</v>
      </c>
      <c r="AN2025" s="2">
        <v>0</v>
      </c>
      <c r="AO2025" s="2">
        <v>0</v>
      </c>
      <c r="AP2025" s="2">
        <v>0</v>
      </c>
      <c r="AQ2025" s="2">
        <v>0</v>
      </c>
      <c r="AR2025" s="2">
        <v>0</v>
      </c>
      <c r="AS2025" s="2">
        <v>0</v>
      </c>
      <c r="AT2025" s="2">
        <v>0</v>
      </c>
      <c r="AU2025" s="2">
        <v>0</v>
      </c>
      <c r="AV2025" s="2">
        <v>0</v>
      </c>
      <c r="AW2025" s="2">
        <v>0</v>
      </c>
      <c r="AX2025" s="2">
        <v>0</v>
      </c>
      <c r="AY2025" s="2">
        <v>0</v>
      </c>
      <c r="AZ2025" s="2">
        <v>0</v>
      </c>
      <c r="BA2025" s="2">
        <v>0</v>
      </c>
      <c r="BB2025" s="2">
        <v>0</v>
      </c>
      <c r="BC2025" s="2">
        <v>0</v>
      </c>
      <c r="BD2025" s="2">
        <v>0</v>
      </c>
      <c r="BE2025" s="2">
        <v>0</v>
      </c>
      <c r="BF2025" s="2">
        <v>0</v>
      </c>
      <c r="BG2025" s="2">
        <v>0</v>
      </c>
      <c r="BH2025" s="2">
        <v>1</v>
      </c>
      <c r="BI2025" s="2">
        <v>1</v>
      </c>
      <c r="BJ2025" s="2">
        <v>0.2</v>
      </c>
      <c r="BK2025" s="2">
        <v>1</v>
      </c>
      <c r="BL2025" s="2">
        <v>42.1</v>
      </c>
      <c r="BM2025" s="2">
        <v>5.89</v>
      </c>
      <c r="BN2025" s="2">
        <v>47.99</v>
      </c>
      <c r="BO2025" s="2">
        <v>47.99</v>
      </c>
      <c r="BQ2025" s="2" t="s">
        <v>1698</v>
      </c>
      <c r="BR2025" s="2" t="s">
        <v>83</v>
      </c>
      <c r="BS2025" s="3">
        <v>42871</v>
      </c>
      <c r="BT2025" s="4">
        <v>0.40625</v>
      </c>
      <c r="BU2025" s="2" t="s">
        <v>1699</v>
      </c>
      <c r="BV2025" s="2" t="s">
        <v>98</v>
      </c>
      <c r="BY2025" s="2">
        <v>1200</v>
      </c>
      <c r="BZ2025" s="2" t="s">
        <v>27</v>
      </c>
      <c r="CA2025" s="2" t="s">
        <v>85</v>
      </c>
      <c r="CC2025" s="2" t="s">
        <v>79</v>
      </c>
      <c r="CD2025" s="2">
        <v>6850</v>
      </c>
      <c r="CE2025" s="2" t="s">
        <v>99</v>
      </c>
      <c r="CF2025" s="3">
        <v>42871</v>
      </c>
      <c r="CI2025" s="2">
        <v>3</v>
      </c>
      <c r="CJ2025" s="2">
        <v>1</v>
      </c>
      <c r="CK2025" s="2">
        <v>21</v>
      </c>
      <c r="CL2025" s="2" t="s">
        <v>87</v>
      </c>
    </row>
    <row r="2026" spans="1:90">
      <c r="A2026" s="2" t="s">
        <v>71</v>
      </c>
      <c r="B2026" s="2" t="s">
        <v>72</v>
      </c>
      <c r="C2026" s="2" t="s">
        <v>73</v>
      </c>
      <c r="E2026" s="2" t="str">
        <f>"FES1162548869"</f>
        <v>FES1162548869</v>
      </c>
      <c r="F2026" s="3">
        <v>42870</v>
      </c>
      <c r="G2026" s="2">
        <v>201711</v>
      </c>
      <c r="H2026" s="2" t="s">
        <v>74</v>
      </c>
      <c r="I2026" s="2" t="s">
        <v>75</v>
      </c>
      <c r="J2026" s="2" t="s">
        <v>76</v>
      </c>
      <c r="K2026" s="2" t="s">
        <v>77</v>
      </c>
      <c r="L2026" s="2" t="s">
        <v>88</v>
      </c>
      <c r="M2026" s="2" t="s">
        <v>89</v>
      </c>
      <c r="N2026" s="2" t="s">
        <v>1581</v>
      </c>
      <c r="O2026" s="2" t="s">
        <v>81</v>
      </c>
      <c r="P2026" s="2" t="str">
        <f>"2170567025                    "</f>
        <v xml:space="preserve">2170567025                    </v>
      </c>
      <c r="Q2026" s="2">
        <v>0</v>
      </c>
      <c r="R2026" s="2">
        <v>0</v>
      </c>
      <c r="S2026" s="2">
        <v>0</v>
      </c>
      <c r="T2026" s="2">
        <v>0</v>
      </c>
      <c r="U2026" s="2">
        <v>0</v>
      </c>
      <c r="V2026" s="2">
        <v>0</v>
      </c>
      <c r="W2026" s="2">
        <v>0</v>
      </c>
      <c r="X2026" s="2">
        <v>0</v>
      </c>
      <c r="Y2026" s="2">
        <v>0</v>
      </c>
      <c r="Z2026" s="2">
        <v>0</v>
      </c>
      <c r="AA2026" s="2">
        <v>0</v>
      </c>
      <c r="AB2026" s="2">
        <v>0</v>
      </c>
      <c r="AC2026" s="2">
        <v>0</v>
      </c>
      <c r="AD2026" s="2">
        <v>0</v>
      </c>
      <c r="AE2026" s="2">
        <v>0</v>
      </c>
      <c r="AF2026" s="2">
        <v>0</v>
      </c>
      <c r="AG2026" s="2">
        <v>0</v>
      </c>
      <c r="AH2026" s="2">
        <v>0</v>
      </c>
      <c r="AI2026" s="2">
        <v>0</v>
      </c>
      <c r="AJ2026" s="2">
        <v>0</v>
      </c>
      <c r="AK2026" s="2">
        <v>0</v>
      </c>
      <c r="AL2026" s="2">
        <v>0</v>
      </c>
      <c r="AM2026" s="2">
        <v>4.66</v>
      </c>
      <c r="AN2026" s="2">
        <v>0</v>
      </c>
      <c r="AO2026" s="2">
        <v>0</v>
      </c>
      <c r="AP2026" s="2">
        <v>0</v>
      </c>
      <c r="AQ2026" s="2">
        <v>0</v>
      </c>
      <c r="AR2026" s="2">
        <v>0</v>
      </c>
      <c r="AS2026" s="2">
        <v>0</v>
      </c>
      <c r="AT2026" s="2">
        <v>0</v>
      </c>
      <c r="AU2026" s="2">
        <v>0</v>
      </c>
      <c r="AV2026" s="2">
        <v>0</v>
      </c>
      <c r="AW2026" s="2">
        <v>0</v>
      </c>
      <c r="AX2026" s="2">
        <v>0</v>
      </c>
      <c r="AY2026" s="2">
        <v>0</v>
      </c>
      <c r="AZ2026" s="2">
        <v>0</v>
      </c>
      <c r="BA2026" s="2">
        <v>0</v>
      </c>
      <c r="BB2026" s="2">
        <v>0</v>
      </c>
      <c r="BC2026" s="2">
        <v>0</v>
      </c>
      <c r="BD2026" s="2">
        <v>0</v>
      </c>
      <c r="BE2026" s="2">
        <v>0</v>
      </c>
      <c r="BF2026" s="2">
        <v>0</v>
      </c>
      <c r="BG2026" s="2">
        <v>0</v>
      </c>
      <c r="BH2026" s="2">
        <v>1</v>
      </c>
      <c r="BI2026" s="2">
        <v>1</v>
      </c>
      <c r="BJ2026" s="2">
        <v>0.2</v>
      </c>
      <c r="BK2026" s="2">
        <v>1</v>
      </c>
      <c r="BL2026" s="2">
        <v>42.1</v>
      </c>
      <c r="BM2026" s="2">
        <v>5.89</v>
      </c>
      <c r="BN2026" s="2">
        <v>47.99</v>
      </c>
      <c r="BO2026" s="2">
        <v>47.99</v>
      </c>
      <c r="BR2026" s="2" t="s">
        <v>83</v>
      </c>
      <c r="BS2026" s="3">
        <v>42871</v>
      </c>
      <c r="BT2026" s="4">
        <v>0.43333333333333335</v>
      </c>
      <c r="BU2026" s="2" t="s">
        <v>2560</v>
      </c>
      <c r="BV2026" s="2" t="s">
        <v>98</v>
      </c>
      <c r="BY2026" s="2">
        <v>1200</v>
      </c>
      <c r="BZ2026" s="2" t="s">
        <v>27</v>
      </c>
      <c r="CC2026" s="2" t="s">
        <v>89</v>
      </c>
      <c r="CD2026" s="2">
        <v>7764</v>
      </c>
      <c r="CE2026" s="2" t="s">
        <v>99</v>
      </c>
      <c r="CF2026" s="3">
        <v>42872</v>
      </c>
      <c r="CI2026" s="2">
        <v>1</v>
      </c>
      <c r="CJ2026" s="2">
        <v>1</v>
      </c>
      <c r="CK2026" s="2">
        <v>21</v>
      </c>
      <c r="CL2026" s="2" t="s">
        <v>87</v>
      </c>
    </row>
    <row r="2027" spans="1:90">
      <c r="A2027" s="2" t="s">
        <v>71</v>
      </c>
      <c r="B2027" s="2" t="s">
        <v>72</v>
      </c>
      <c r="C2027" s="2" t="s">
        <v>73</v>
      </c>
      <c r="E2027" s="2" t="str">
        <f>"FES1162548897"</f>
        <v>FES1162548897</v>
      </c>
      <c r="F2027" s="3">
        <v>42870</v>
      </c>
      <c r="G2027" s="2">
        <v>201711</v>
      </c>
      <c r="H2027" s="2" t="s">
        <v>74</v>
      </c>
      <c r="I2027" s="2" t="s">
        <v>75</v>
      </c>
      <c r="J2027" s="2" t="s">
        <v>76</v>
      </c>
      <c r="K2027" s="2" t="s">
        <v>77</v>
      </c>
      <c r="L2027" s="2" t="s">
        <v>812</v>
      </c>
      <c r="M2027" s="2" t="s">
        <v>813</v>
      </c>
      <c r="N2027" s="2" t="s">
        <v>814</v>
      </c>
      <c r="O2027" s="2" t="s">
        <v>81</v>
      </c>
      <c r="P2027" s="2" t="str">
        <f>"2170567029                    "</f>
        <v xml:space="preserve">2170567029                    </v>
      </c>
      <c r="Q2027" s="2">
        <v>0</v>
      </c>
      <c r="R2027" s="2">
        <v>0</v>
      </c>
      <c r="S2027" s="2">
        <v>0</v>
      </c>
      <c r="T2027" s="2">
        <v>0</v>
      </c>
      <c r="U2027" s="2">
        <v>0</v>
      </c>
      <c r="V2027" s="2">
        <v>0</v>
      </c>
      <c r="W2027" s="2">
        <v>0</v>
      </c>
      <c r="X2027" s="2">
        <v>0</v>
      </c>
      <c r="Y2027" s="2">
        <v>0</v>
      </c>
      <c r="Z2027" s="2">
        <v>0</v>
      </c>
      <c r="AA2027" s="2">
        <v>0</v>
      </c>
      <c r="AB2027" s="2">
        <v>0</v>
      </c>
      <c r="AC2027" s="2">
        <v>0</v>
      </c>
      <c r="AD2027" s="2">
        <v>0</v>
      </c>
      <c r="AE2027" s="2">
        <v>0</v>
      </c>
      <c r="AF2027" s="2">
        <v>0</v>
      </c>
      <c r="AG2027" s="2">
        <v>0</v>
      </c>
      <c r="AH2027" s="2">
        <v>0</v>
      </c>
      <c r="AI2027" s="2">
        <v>0</v>
      </c>
      <c r="AJ2027" s="2">
        <v>0</v>
      </c>
      <c r="AK2027" s="2">
        <v>0</v>
      </c>
      <c r="AL2027" s="2">
        <v>0</v>
      </c>
      <c r="AM2027" s="2">
        <v>27.36</v>
      </c>
      <c r="AN2027" s="2">
        <v>0</v>
      </c>
      <c r="AO2027" s="2">
        <v>0</v>
      </c>
      <c r="AP2027" s="2">
        <v>0</v>
      </c>
      <c r="AQ2027" s="2">
        <v>0</v>
      </c>
      <c r="AR2027" s="2">
        <v>0</v>
      </c>
      <c r="AS2027" s="2">
        <v>0</v>
      </c>
      <c r="AT2027" s="2">
        <v>0</v>
      </c>
      <c r="AU2027" s="2">
        <v>0</v>
      </c>
      <c r="AV2027" s="2">
        <v>0</v>
      </c>
      <c r="AW2027" s="2">
        <v>0</v>
      </c>
      <c r="AX2027" s="2">
        <v>0</v>
      </c>
      <c r="AY2027" s="2">
        <v>0</v>
      </c>
      <c r="AZ2027" s="2">
        <v>0</v>
      </c>
      <c r="BA2027" s="2">
        <v>0</v>
      </c>
      <c r="BB2027" s="2">
        <v>0</v>
      </c>
      <c r="BC2027" s="2">
        <v>0</v>
      </c>
      <c r="BD2027" s="2">
        <v>0</v>
      </c>
      <c r="BE2027" s="2">
        <v>0</v>
      </c>
      <c r="BF2027" s="2">
        <v>0</v>
      </c>
      <c r="BG2027" s="2">
        <v>0</v>
      </c>
      <c r="BH2027" s="2">
        <v>1</v>
      </c>
      <c r="BI2027" s="2">
        <v>4</v>
      </c>
      <c r="BJ2027" s="2">
        <v>6.1</v>
      </c>
      <c r="BK2027" s="2">
        <v>6.5</v>
      </c>
      <c r="BL2027" s="2">
        <v>247.32</v>
      </c>
      <c r="BM2027" s="2">
        <v>34.619999999999997</v>
      </c>
      <c r="BN2027" s="2">
        <v>281.94</v>
      </c>
      <c r="BO2027" s="2">
        <v>281.94</v>
      </c>
      <c r="BQ2027" s="2" t="s">
        <v>815</v>
      </c>
      <c r="BR2027" s="2" t="s">
        <v>83</v>
      </c>
      <c r="BS2027" s="3">
        <v>42871</v>
      </c>
      <c r="BT2027" s="4">
        <v>0.43194444444444446</v>
      </c>
      <c r="BU2027" s="2" t="s">
        <v>816</v>
      </c>
      <c r="BV2027" s="2" t="s">
        <v>98</v>
      </c>
      <c r="BY2027" s="2">
        <v>30362</v>
      </c>
      <c r="BZ2027" s="2" t="s">
        <v>27</v>
      </c>
      <c r="CC2027" s="2" t="s">
        <v>813</v>
      </c>
      <c r="CD2027" s="2">
        <v>3370</v>
      </c>
      <c r="CE2027" s="2" t="s">
        <v>86</v>
      </c>
      <c r="CF2027" s="3">
        <v>42873</v>
      </c>
      <c r="CI2027" s="2">
        <v>3</v>
      </c>
      <c r="CJ2027" s="2">
        <v>1</v>
      </c>
      <c r="CK2027" s="2">
        <v>23</v>
      </c>
      <c r="CL2027" s="2" t="s">
        <v>87</v>
      </c>
    </row>
    <row r="2028" spans="1:90">
      <c r="A2028" s="2" t="s">
        <v>71</v>
      </c>
      <c r="B2028" s="2" t="s">
        <v>72</v>
      </c>
      <c r="C2028" s="2" t="s">
        <v>73</v>
      </c>
      <c r="E2028" s="2" t="str">
        <f>"FES1162548880"</f>
        <v>FES1162548880</v>
      </c>
      <c r="F2028" s="3">
        <v>42870</v>
      </c>
      <c r="G2028" s="2">
        <v>201711</v>
      </c>
      <c r="H2028" s="2" t="s">
        <v>74</v>
      </c>
      <c r="I2028" s="2" t="s">
        <v>75</v>
      </c>
      <c r="J2028" s="2" t="s">
        <v>76</v>
      </c>
      <c r="K2028" s="2" t="s">
        <v>77</v>
      </c>
      <c r="L2028" s="2" t="s">
        <v>123</v>
      </c>
      <c r="M2028" s="2" t="s">
        <v>124</v>
      </c>
      <c r="N2028" s="2" t="s">
        <v>137</v>
      </c>
      <c r="O2028" s="2" t="s">
        <v>81</v>
      </c>
      <c r="P2028" s="2" t="str">
        <f>"2170564969                    "</f>
        <v xml:space="preserve">2170564969                    </v>
      </c>
      <c r="Q2028" s="2">
        <v>0</v>
      </c>
      <c r="R2028" s="2">
        <v>0</v>
      </c>
      <c r="S2028" s="2">
        <v>0</v>
      </c>
      <c r="T2028" s="2">
        <v>0</v>
      </c>
      <c r="U2028" s="2">
        <v>0</v>
      </c>
      <c r="V2028" s="2">
        <v>0</v>
      </c>
      <c r="W2028" s="2">
        <v>0</v>
      </c>
      <c r="X2028" s="2">
        <v>0</v>
      </c>
      <c r="Y2028" s="2">
        <v>0</v>
      </c>
      <c r="Z2028" s="2">
        <v>0</v>
      </c>
      <c r="AA2028" s="2">
        <v>0</v>
      </c>
      <c r="AB2028" s="2">
        <v>0</v>
      </c>
      <c r="AC2028" s="2">
        <v>0</v>
      </c>
      <c r="AD2028" s="2">
        <v>0</v>
      </c>
      <c r="AE2028" s="2">
        <v>0</v>
      </c>
      <c r="AF2028" s="2">
        <v>0</v>
      </c>
      <c r="AG2028" s="2">
        <v>0</v>
      </c>
      <c r="AH2028" s="2">
        <v>0</v>
      </c>
      <c r="AI2028" s="2">
        <v>0</v>
      </c>
      <c r="AJ2028" s="2">
        <v>0</v>
      </c>
      <c r="AK2028" s="2">
        <v>0</v>
      </c>
      <c r="AL2028" s="2">
        <v>0</v>
      </c>
      <c r="AM2028" s="2">
        <v>4.66</v>
      </c>
      <c r="AN2028" s="2">
        <v>0</v>
      </c>
      <c r="AO2028" s="2">
        <v>0</v>
      </c>
      <c r="AP2028" s="2">
        <v>0</v>
      </c>
      <c r="AQ2028" s="2">
        <v>0</v>
      </c>
      <c r="AR2028" s="2">
        <v>0</v>
      </c>
      <c r="AS2028" s="2">
        <v>0</v>
      </c>
      <c r="AT2028" s="2">
        <v>0</v>
      </c>
      <c r="AU2028" s="2">
        <v>0</v>
      </c>
      <c r="AV2028" s="2">
        <v>0</v>
      </c>
      <c r="AW2028" s="2">
        <v>0</v>
      </c>
      <c r="AX2028" s="2">
        <v>0</v>
      </c>
      <c r="AY2028" s="2">
        <v>0</v>
      </c>
      <c r="AZ2028" s="2">
        <v>0</v>
      </c>
      <c r="BA2028" s="2">
        <v>0</v>
      </c>
      <c r="BB2028" s="2">
        <v>0</v>
      </c>
      <c r="BC2028" s="2">
        <v>0</v>
      </c>
      <c r="BD2028" s="2">
        <v>0</v>
      </c>
      <c r="BE2028" s="2">
        <v>0</v>
      </c>
      <c r="BF2028" s="2">
        <v>0</v>
      </c>
      <c r="BG2028" s="2">
        <v>0</v>
      </c>
      <c r="BH2028" s="2">
        <v>1</v>
      </c>
      <c r="BI2028" s="2">
        <v>1</v>
      </c>
      <c r="BJ2028" s="2">
        <v>0.2</v>
      </c>
      <c r="BK2028" s="2">
        <v>1</v>
      </c>
      <c r="BL2028" s="2">
        <v>42.1</v>
      </c>
      <c r="BM2028" s="2">
        <v>5.89</v>
      </c>
      <c r="BN2028" s="2">
        <v>47.99</v>
      </c>
      <c r="BO2028" s="2">
        <v>47.99</v>
      </c>
      <c r="BQ2028" s="2" t="s">
        <v>139</v>
      </c>
      <c r="BR2028" s="2" t="s">
        <v>83</v>
      </c>
      <c r="BS2028" s="3">
        <v>42871</v>
      </c>
      <c r="BT2028" s="4">
        <v>0.42083333333333334</v>
      </c>
      <c r="BU2028" s="2" t="s">
        <v>2486</v>
      </c>
      <c r="BV2028" s="2" t="s">
        <v>98</v>
      </c>
      <c r="BY2028" s="2">
        <v>1200</v>
      </c>
      <c r="BZ2028" s="2" t="s">
        <v>27</v>
      </c>
      <c r="CC2028" s="2" t="s">
        <v>124</v>
      </c>
      <c r="CD2028" s="2">
        <v>157</v>
      </c>
      <c r="CE2028" s="2" t="s">
        <v>99</v>
      </c>
      <c r="CF2028" s="3">
        <v>42872</v>
      </c>
      <c r="CI2028" s="2">
        <v>1</v>
      </c>
      <c r="CJ2028" s="2">
        <v>1</v>
      </c>
      <c r="CK2028" s="2">
        <v>21</v>
      </c>
      <c r="CL2028" s="2" t="s">
        <v>87</v>
      </c>
    </row>
    <row r="2029" spans="1:90">
      <c r="A2029" s="2" t="s">
        <v>71</v>
      </c>
      <c r="B2029" s="2" t="s">
        <v>72</v>
      </c>
      <c r="C2029" s="2" t="s">
        <v>73</v>
      </c>
      <c r="E2029" s="2" t="str">
        <f>"FES1162548920"</f>
        <v>FES1162548920</v>
      </c>
      <c r="F2029" s="3">
        <v>42870</v>
      </c>
      <c r="G2029" s="2">
        <v>201711</v>
      </c>
      <c r="H2029" s="2" t="s">
        <v>74</v>
      </c>
      <c r="I2029" s="2" t="s">
        <v>75</v>
      </c>
      <c r="J2029" s="2" t="s">
        <v>76</v>
      </c>
      <c r="K2029" s="2" t="s">
        <v>77</v>
      </c>
      <c r="L2029" s="2" t="s">
        <v>242</v>
      </c>
      <c r="M2029" s="2" t="s">
        <v>243</v>
      </c>
      <c r="N2029" s="2" t="s">
        <v>2351</v>
      </c>
      <c r="O2029" s="2" t="s">
        <v>81</v>
      </c>
      <c r="P2029" s="2" t="str">
        <f>"2170567071                    "</f>
        <v xml:space="preserve">2170567071                    </v>
      </c>
      <c r="Q2029" s="2">
        <v>0</v>
      </c>
      <c r="R2029" s="2">
        <v>0</v>
      </c>
      <c r="S2029" s="2">
        <v>0</v>
      </c>
      <c r="T2029" s="2">
        <v>0</v>
      </c>
      <c r="U2029" s="2">
        <v>0</v>
      </c>
      <c r="V2029" s="2">
        <v>0</v>
      </c>
      <c r="W2029" s="2">
        <v>0</v>
      </c>
      <c r="X2029" s="2">
        <v>0</v>
      </c>
      <c r="Y2029" s="2">
        <v>0</v>
      </c>
      <c r="Z2029" s="2">
        <v>0</v>
      </c>
      <c r="AA2029" s="2">
        <v>0</v>
      </c>
      <c r="AB2029" s="2">
        <v>0</v>
      </c>
      <c r="AC2029" s="2">
        <v>0</v>
      </c>
      <c r="AD2029" s="2">
        <v>0</v>
      </c>
      <c r="AE2029" s="2">
        <v>0</v>
      </c>
      <c r="AF2029" s="2">
        <v>0</v>
      </c>
      <c r="AG2029" s="2">
        <v>0</v>
      </c>
      <c r="AH2029" s="2">
        <v>0</v>
      </c>
      <c r="AI2029" s="2">
        <v>0</v>
      </c>
      <c r="AJ2029" s="2">
        <v>0</v>
      </c>
      <c r="AK2029" s="2">
        <v>0</v>
      </c>
      <c r="AL2029" s="2">
        <v>0</v>
      </c>
      <c r="AM2029" s="2">
        <v>3.64</v>
      </c>
      <c r="AN2029" s="2">
        <v>0</v>
      </c>
      <c r="AO2029" s="2">
        <v>0</v>
      </c>
      <c r="AP2029" s="2">
        <v>0</v>
      </c>
      <c r="AQ2029" s="2">
        <v>0</v>
      </c>
      <c r="AR2029" s="2">
        <v>0</v>
      </c>
      <c r="AS2029" s="2">
        <v>0</v>
      </c>
      <c r="AT2029" s="2">
        <v>0</v>
      </c>
      <c r="AU2029" s="2">
        <v>0</v>
      </c>
      <c r="AV2029" s="2">
        <v>0</v>
      </c>
      <c r="AW2029" s="2">
        <v>0</v>
      </c>
      <c r="AX2029" s="2">
        <v>0</v>
      </c>
      <c r="AY2029" s="2">
        <v>0</v>
      </c>
      <c r="AZ2029" s="2">
        <v>0</v>
      </c>
      <c r="BA2029" s="2">
        <v>0</v>
      </c>
      <c r="BB2029" s="2">
        <v>0</v>
      </c>
      <c r="BC2029" s="2">
        <v>0</v>
      </c>
      <c r="BD2029" s="2">
        <v>0</v>
      </c>
      <c r="BE2029" s="2">
        <v>0</v>
      </c>
      <c r="BF2029" s="2">
        <v>0</v>
      </c>
      <c r="BG2029" s="2">
        <v>0</v>
      </c>
      <c r="BH2029" s="2">
        <v>1</v>
      </c>
      <c r="BI2029" s="2">
        <v>1</v>
      </c>
      <c r="BJ2029" s="2">
        <v>0.2</v>
      </c>
      <c r="BK2029" s="2">
        <v>1</v>
      </c>
      <c r="BL2029" s="2">
        <v>32.89</v>
      </c>
      <c r="BM2029" s="2">
        <v>4.5999999999999996</v>
      </c>
      <c r="BN2029" s="2">
        <v>37.49</v>
      </c>
      <c r="BO2029" s="2">
        <v>37.49</v>
      </c>
      <c r="BR2029" s="2" t="s">
        <v>83</v>
      </c>
      <c r="BS2029" s="3">
        <v>42871</v>
      </c>
      <c r="BT2029" s="4">
        <v>0.34583333333333338</v>
      </c>
      <c r="BU2029" s="2" t="s">
        <v>2561</v>
      </c>
      <c r="BV2029" s="2" t="s">
        <v>98</v>
      </c>
      <c r="BY2029" s="2">
        <v>1200</v>
      </c>
      <c r="BZ2029" s="2" t="s">
        <v>27</v>
      </c>
      <c r="CA2029" s="2" t="s">
        <v>1461</v>
      </c>
      <c r="CC2029" s="2" t="s">
        <v>243</v>
      </c>
      <c r="CD2029" s="2">
        <v>1459</v>
      </c>
      <c r="CE2029" s="2" t="s">
        <v>99</v>
      </c>
      <c r="CF2029" s="3">
        <v>42871</v>
      </c>
      <c r="CI2029" s="2">
        <v>1</v>
      </c>
      <c r="CJ2029" s="2">
        <v>1</v>
      </c>
      <c r="CK2029" s="2">
        <v>22</v>
      </c>
      <c r="CL2029" s="2" t="s">
        <v>87</v>
      </c>
    </row>
    <row r="2030" spans="1:90">
      <c r="A2030" s="2" t="s">
        <v>71</v>
      </c>
      <c r="B2030" s="2" t="s">
        <v>72</v>
      </c>
      <c r="C2030" s="2" t="s">
        <v>73</v>
      </c>
      <c r="E2030" s="2" t="str">
        <f>"FES1162548877"</f>
        <v>FES1162548877</v>
      </c>
      <c r="F2030" s="3">
        <v>42870</v>
      </c>
      <c r="G2030" s="2">
        <v>201711</v>
      </c>
      <c r="H2030" s="2" t="s">
        <v>74</v>
      </c>
      <c r="I2030" s="2" t="s">
        <v>75</v>
      </c>
      <c r="J2030" s="2" t="s">
        <v>76</v>
      </c>
      <c r="K2030" s="2" t="s">
        <v>77</v>
      </c>
      <c r="L2030" s="2" t="s">
        <v>104</v>
      </c>
      <c r="M2030" s="2" t="s">
        <v>105</v>
      </c>
      <c r="N2030" s="2" t="s">
        <v>2562</v>
      </c>
      <c r="O2030" s="2" t="s">
        <v>81</v>
      </c>
      <c r="P2030" s="2" t="str">
        <f>"2170564859                    "</f>
        <v xml:space="preserve">2170564859                    </v>
      </c>
      <c r="Q2030" s="2">
        <v>0</v>
      </c>
      <c r="R2030" s="2">
        <v>0</v>
      </c>
      <c r="S2030" s="2">
        <v>0</v>
      </c>
      <c r="T2030" s="2">
        <v>0</v>
      </c>
      <c r="U2030" s="2">
        <v>0</v>
      </c>
      <c r="V2030" s="2">
        <v>0</v>
      </c>
      <c r="W2030" s="2">
        <v>0</v>
      </c>
      <c r="X2030" s="2">
        <v>0</v>
      </c>
      <c r="Y2030" s="2">
        <v>0</v>
      </c>
      <c r="Z2030" s="2">
        <v>0</v>
      </c>
      <c r="AA2030" s="2">
        <v>0</v>
      </c>
      <c r="AB2030" s="2">
        <v>0</v>
      </c>
      <c r="AC2030" s="2">
        <v>0</v>
      </c>
      <c r="AD2030" s="2">
        <v>0</v>
      </c>
      <c r="AE2030" s="2">
        <v>0</v>
      </c>
      <c r="AF2030" s="2">
        <v>0</v>
      </c>
      <c r="AG2030" s="2">
        <v>0</v>
      </c>
      <c r="AH2030" s="2">
        <v>0</v>
      </c>
      <c r="AI2030" s="2">
        <v>0</v>
      </c>
      <c r="AJ2030" s="2">
        <v>0</v>
      </c>
      <c r="AK2030" s="2">
        <v>0</v>
      </c>
      <c r="AL2030" s="2">
        <v>0</v>
      </c>
      <c r="AM2030" s="2">
        <v>4.66</v>
      </c>
      <c r="AN2030" s="2">
        <v>0</v>
      </c>
      <c r="AO2030" s="2">
        <v>0</v>
      </c>
      <c r="AP2030" s="2">
        <v>0</v>
      </c>
      <c r="AQ2030" s="2">
        <v>0</v>
      </c>
      <c r="AR2030" s="2">
        <v>0</v>
      </c>
      <c r="AS2030" s="2">
        <v>0</v>
      </c>
      <c r="AT2030" s="2">
        <v>0</v>
      </c>
      <c r="AU2030" s="2">
        <v>0</v>
      </c>
      <c r="AV2030" s="2">
        <v>0</v>
      </c>
      <c r="AW2030" s="2">
        <v>0</v>
      </c>
      <c r="AX2030" s="2">
        <v>0</v>
      </c>
      <c r="AY2030" s="2">
        <v>0</v>
      </c>
      <c r="AZ2030" s="2">
        <v>0</v>
      </c>
      <c r="BA2030" s="2">
        <v>0</v>
      </c>
      <c r="BB2030" s="2">
        <v>0</v>
      </c>
      <c r="BC2030" s="2">
        <v>0</v>
      </c>
      <c r="BD2030" s="2">
        <v>0</v>
      </c>
      <c r="BE2030" s="2">
        <v>0</v>
      </c>
      <c r="BF2030" s="2">
        <v>0</v>
      </c>
      <c r="BG2030" s="2">
        <v>0</v>
      </c>
      <c r="BH2030" s="2">
        <v>1</v>
      </c>
      <c r="BI2030" s="2">
        <v>1</v>
      </c>
      <c r="BJ2030" s="2">
        <v>0.2</v>
      </c>
      <c r="BK2030" s="2">
        <v>1</v>
      </c>
      <c r="BL2030" s="2">
        <v>42.1</v>
      </c>
      <c r="BM2030" s="2">
        <v>5.89</v>
      </c>
      <c r="BN2030" s="2">
        <v>47.99</v>
      </c>
      <c r="BO2030" s="2">
        <v>47.99</v>
      </c>
      <c r="BQ2030" s="2" t="s">
        <v>238</v>
      </c>
      <c r="BR2030" s="2" t="s">
        <v>83</v>
      </c>
      <c r="BS2030" s="3">
        <v>42871</v>
      </c>
      <c r="BT2030" s="4">
        <v>0.41666666666666669</v>
      </c>
      <c r="BU2030" s="2" t="s">
        <v>2563</v>
      </c>
      <c r="BV2030" s="2" t="s">
        <v>98</v>
      </c>
      <c r="BY2030" s="2">
        <v>1200</v>
      </c>
      <c r="BZ2030" s="2" t="s">
        <v>27</v>
      </c>
      <c r="CC2030" s="2" t="s">
        <v>105</v>
      </c>
      <c r="CD2030" s="2">
        <v>4052</v>
      </c>
      <c r="CE2030" s="2" t="s">
        <v>99</v>
      </c>
      <c r="CF2030" s="3">
        <v>42872</v>
      </c>
      <c r="CI2030" s="2">
        <v>1</v>
      </c>
      <c r="CJ2030" s="2">
        <v>1</v>
      </c>
      <c r="CK2030" s="2">
        <v>21</v>
      </c>
      <c r="CL2030" s="2" t="s">
        <v>87</v>
      </c>
    </row>
    <row r="2031" spans="1:90">
      <c r="A2031" s="2" t="s">
        <v>71</v>
      </c>
      <c r="B2031" s="2" t="s">
        <v>72</v>
      </c>
      <c r="C2031" s="2" t="s">
        <v>73</v>
      </c>
      <c r="E2031" s="2" t="str">
        <f>"FES1162548925"</f>
        <v>FES1162548925</v>
      </c>
      <c r="F2031" s="3">
        <v>42870</v>
      </c>
      <c r="G2031" s="2">
        <v>201711</v>
      </c>
      <c r="H2031" s="2" t="s">
        <v>74</v>
      </c>
      <c r="I2031" s="2" t="s">
        <v>75</v>
      </c>
      <c r="J2031" s="2" t="s">
        <v>76</v>
      </c>
      <c r="K2031" s="2" t="s">
        <v>77</v>
      </c>
      <c r="L2031" s="2" t="s">
        <v>163</v>
      </c>
      <c r="M2031" s="2" t="s">
        <v>164</v>
      </c>
      <c r="N2031" s="2" t="s">
        <v>1550</v>
      </c>
      <c r="O2031" s="2" t="s">
        <v>81</v>
      </c>
      <c r="P2031" s="2" t="str">
        <f>"2170567079                    "</f>
        <v xml:space="preserve">2170567079                    </v>
      </c>
      <c r="Q2031" s="2">
        <v>0</v>
      </c>
      <c r="R2031" s="2">
        <v>0</v>
      </c>
      <c r="S2031" s="2">
        <v>0</v>
      </c>
      <c r="T2031" s="2">
        <v>0</v>
      </c>
      <c r="U2031" s="2">
        <v>0</v>
      </c>
      <c r="V2031" s="2">
        <v>0</v>
      </c>
      <c r="W2031" s="2">
        <v>0</v>
      </c>
      <c r="X2031" s="2">
        <v>0</v>
      </c>
      <c r="Y2031" s="2">
        <v>0</v>
      </c>
      <c r="Z2031" s="2">
        <v>0</v>
      </c>
      <c r="AA2031" s="2">
        <v>0</v>
      </c>
      <c r="AB2031" s="2">
        <v>0</v>
      </c>
      <c r="AC2031" s="2">
        <v>0</v>
      </c>
      <c r="AD2031" s="2">
        <v>0</v>
      </c>
      <c r="AE2031" s="2">
        <v>0</v>
      </c>
      <c r="AF2031" s="2">
        <v>0</v>
      </c>
      <c r="AG2031" s="2">
        <v>0</v>
      </c>
      <c r="AH2031" s="2">
        <v>0</v>
      </c>
      <c r="AI2031" s="2">
        <v>0</v>
      </c>
      <c r="AJ2031" s="2">
        <v>0</v>
      </c>
      <c r="AK2031" s="2">
        <v>0</v>
      </c>
      <c r="AL2031" s="2">
        <v>0</v>
      </c>
      <c r="AM2031" s="2">
        <v>3.64</v>
      </c>
      <c r="AN2031" s="2">
        <v>0</v>
      </c>
      <c r="AO2031" s="2">
        <v>0</v>
      </c>
      <c r="AP2031" s="2">
        <v>0</v>
      </c>
      <c r="AQ2031" s="2">
        <v>0</v>
      </c>
      <c r="AR2031" s="2">
        <v>0</v>
      </c>
      <c r="AS2031" s="2">
        <v>0</v>
      </c>
      <c r="AT2031" s="2">
        <v>0</v>
      </c>
      <c r="AU2031" s="2">
        <v>0</v>
      </c>
      <c r="AV2031" s="2">
        <v>0</v>
      </c>
      <c r="AW2031" s="2">
        <v>0</v>
      </c>
      <c r="AX2031" s="2">
        <v>0</v>
      </c>
      <c r="AY2031" s="2">
        <v>0</v>
      </c>
      <c r="AZ2031" s="2">
        <v>0</v>
      </c>
      <c r="BA2031" s="2">
        <v>0</v>
      </c>
      <c r="BB2031" s="2">
        <v>0</v>
      </c>
      <c r="BC2031" s="2">
        <v>0</v>
      </c>
      <c r="BD2031" s="2">
        <v>0</v>
      </c>
      <c r="BE2031" s="2">
        <v>0</v>
      </c>
      <c r="BF2031" s="2">
        <v>0</v>
      </c>
      <c r="BG2031" s="2">
        <v>0</v>
      </c>
      <c r="BH2031" s="2">
        <v>1</v>
      </c>
      <c r="BI2031" s="2">
        <v>1</v>
      </c>
      <c r="BJ2031" s="2">
        <v>0.2</v>
      </c>
      <c r="BK2031" s="2">
        <v>1</v>
      </c>
      <c r="BL2031" s="2">
        <v>32.89</v>
      </c>
      <c r="BM2031" s="2">
        <v>4.5999999999999996</v>
      </c>
      <c r="BN2031" s="2">
        <v>37.49</v>
      </c>
      <c r="BO2031" s="2">
        <v>37.49</v>
      </c>
      <c r="BR2031" s="2" t="s">
        <v>83</v>
      </c>
      <c r="BS2031" s="3">
        <v>42871</v>
      </c>
      <c r="BT2031" s="4">
        <v>0.41666666666666669</v>
      </c>
      <c r="BU2031" s="2" t="s">
        <v>2564</v>
      </c>
      <c r="BV2031" s="2" t="s">
        <v>98</v>
      </c>
      <c r="BY2031" s="2">
        <v>1200</v>
      </c>
      <c r="BZ2031" s="2" t="s">
        <v>27</v>
      </c>
      <c r="CC2031" s="2" t="s">
        <v>164</v>
      </c>
      <c r="CD2031" s="2">
        <v>2092</v>
      </c>
      <c r="CE2031" s="2" t="s">
        <v>99</v>
      </c>
      <c r="CF2031" s="3">
        <v>42872</v>
      </c>
      <c r="CI2031" s="2">
        <v>1</v>
      </c>
      <c r="CJ2031" s="2">
        <v>1</v>
      </c>
      <c r="CK2031" s="2">
        <v>22</v>
      </c>
      <c r="CL2031" s="2" t="s">
        <v>87</v>
      </c>
    </row>
    <row r="2032" spans="1:90">
      <c r="A2032" s="2" t="s">
        <v>71</v>
      </c>
      <c r="B2032" s="2" t="s">
        <v>72</v>
      </c>
      <c r="C2032" s="2" t="s">
        <v>73</v>
      </c>
      <c r="E2032" s="2" t="str">
        <f>"FES1162548900"</f>
        <v>FES1162548900</v>
      </c>
      <c r="F2032" s="3">
        <v>42870</v>
      </c>
      <c r="G2032" s="2">
        <v>201711</v>
      </c>
      <c r="H2032" s="2" t="s">
        <v>74</v>
      </c>
      <c r="I2032" s="2" t="s">
        <v>75</v>
      </c>
      <c r="J2032" s="2" t="s">
        <v>76</v>
      </c>
      <c r="K2032" s="2" t="s">
        <v>77</v>
      </c>
      <c r="L2032" s="2" t="s">
        <v>175</v>
      </c>
      <c r="M2032" s="2" t="s">
        <v>176</v>
      </c>
      <c r="N2032" s="2" t="s">
        <v>1219</v>
      </c>
      <c r="O2032" s="2" t="s">
        <v>81</v>
      </c>
      <c r="P2032" s="2" t="str">
        <f>"2170567047                    "</f>
        <v xml:space="preserve">2170567047                    </v>
      </c>
      <c r="Q2032" s="2">
        <v>0</v>
      </c>
      <c r="R2032" s="2">
        <v>0</v>
      </c>
      <c r="S2032" s="2">
        <v>0</v>
      </c>
      <c r="T2032" s="2">
        <v>0</v>
      </c>
      <c r="U2032" s="2">
        <v>0</v>
      </c>
      <c r="V2032" s="2">
        <v>0</v>
      </c>
      <c r="W2032" s="2">
        <v>0</v>
      </c>
      <c r="X2032" s="2">
        <v>0</v>
      </c>
      <c r="Y2032" s="2">
        <v>0</v>
      </c>
      <c r="Z2032" s="2">
        <v>0</v>
      </c>
      <c r="AA2032" s="2">
        <v>0</v>
      </c>
      <c r="AB2032" s="2">
        <v>0</v>
      </c>
      <c r="AC2032" s="2">
        <v>0</v>
      </c>
      <c r="AD2032" s="2">
        <v>0</v>
      </c>
      <c r="AE2032" s="2">
        <v>0</v>
      </c>
      <c r="AF2032" s="2">
        <v>0</v>
      </c>
      <c r="AG2032" s="2">
        <v>0</v>
      </c>
      <c r="AH2032" s="2">
        <v>0</v>
      </c>
      <c r="AI2032" s="2">
        <v>0</v>
      </c>
      <c r="AJ2032" s="2">
        <v>0</v>
      </c>
      <c r="AK2032" s="2">
        <v>0</v>
      </c>
      <c r="AL2032" s="2">
        <v>0</v>
      </c>
      <c r="AM2032" s="2">
        <v>4.66</v>
      </c>
      <c r="AN2032" s="2">
        <v>0</v>
      </c>
      <c r="AO2032" s="2">
        <v>0</v>
      </c>
      <c r="AP2032" s="2">
        <v>0</v>
      </c>
      <c r="AQ2032" s="2">
        <v>0</v>
      </c>
      <c r="AR2032" s="2">
        <v>0</v>
      </c>
      <c r="AS2032" s="2">
        <v>0</v>
      </c>
      <c r="AT2032" s="2">
        <v>0</v>
      </c>
      <c r="AU2032" s="2">
        <v>0</v>
      </c>
      <c r="AV2032" s="2">
        <v>0</v>
      </c>
      <c r="AW2032" s="2">
        <v>0</v>
      </c>
      <c r="AX2032" s="2">
        <v>0</v>
      </c>
      <c r="AY2032" s="2">
        <v>0</v>
      </c>
      <c r="AZ2032" s="2">
        <v>0</v>
      </c>
      <c r="BA2032" s="2">
        <v>0</v>
      </c>
      <c r="BB2032" s="2">
        <v>0</v>
      </c>
      <c r="BC2032" s="2">
        <v>0</v>
      </c>
      <c r="BD2032" s="2">
        <v>0</v>
      </c>
      <c r="BE2032" s="2">
        <v>0</v>
      </c>
      <c r="BF2032" s="2">
        <v>0</v>
      </c>
      <c r="BG2032" s="2">
        <v>0</v>
      </c>
      <c r="BH2032" s="2">
        <v>1</v>
      </c>
      <c r="BI2032" s="2">
        <v>1</v>
      </c>
      <c r="BJ2032" s="2">
        <v>0.2</v>
      </c>
      <c r="BK2032" s="2">
        <v>1</v>
      </c>
      <c r="BL2032" s="2">
        <v>42.1</v>
      </c>
      <c r="BM2032" s="2">
        <v>5.89</v>
      </c>
      <c r="BN2032" s="2">
        <v>47.99</v>
      </c>
      <c r="BO2032" s="2">
        <v>47.99</v>
      </c>
      <c r="BQ2032" s="2" t="s">
        <v>245</v>
      </c>
      <c r="BR2032" s="2" t="s">
        <v>83</v>
      </c>
      <c r="BS2032" s="3">
        <v>42867</v>
      </c>
      <c r="BT2032" s="4">
        <v>0.2951388888888889</v>
      </c>
      <c r="BU2032" s="2" t="s">
        <v>2565</v>
      </c>
      <c r="BV2032" s="2" t="s">
        <v>98</v>
      </c>
      <c r="BY2032" s="2">
        <v>1200</v>
      </c>
      <c r="BZ2032" s="2" t="s">
        <v>27</v>
      </c>
      <c r="CC2032" s="2" t="s">
        <v>176</v>
      </c>
      <c r="CD2032" s="2">
        <v>6001</v>
      </c>
      <c r="CE2032" s="2" t="s">
        <v>99</v>
      </c>
      <c r="CF2032" s="3">
        <v>42872</v>
      </c>
      <c r="CI2032" s="2">
        <v>1</v>
      </c>
      <c r="CJ2032" s="2">
        <v>-3</v>
      </c>
      <c r="CK2032" s="2">
        <v>21</v>
      </c>
      <c r="CL2032" s="2" t="s">
        <v>87</v>
      </c>
    </row>
    <row r="2033" spans="1:90">
      <c r="A2033" s="2" t="s">
        <v>71</v>
      </c>
      <c r="B2033" s="2" t="s">
        <v>72</v>
      </c>
      <c r="C2033" s="2" t="s">
        <v>73</v>
      </c>
      <c r="E2033" s="2" t="str">
        <f>"FES1162548883"</f>
        <v>FES1162548883</v>
      </c>
      <c r="F2033" s="3">
        <v>42870</v>
      </c>
      <c r="G2033" s="2">
        <v>201711</v>
      </c>
      <c r="H2033" s="2" t="s">
        <v>74</v>
      </c>
      <c r="I2033" s="2" t="s">
        <v>75</v>
      </c>
      <c r="J2033" s="2" t="s">
        <v>76</v>
      </c>
      <c r="K2033" s="2" t="s">
        <v>77</v>
      </c>
      <c r="L2033" s="2" t="s">
        <v>123</v>
      </c>
      <c r="M2033" s="2" t="s">
        <v>124</v>
      </c>
      <c r="N2033" s="2" t="s">
        <v>520</v>
      </c>
      <c r="O2033" s="2" t="s">
        <v>81</v>
      </c>
      <c r="P2033" s="2" t="str">
        <f>"2170565070                    "</f>
        <v xml:space="preserve">2170565070                    </v>
      </c>
      <c r="Q2033" s="2">
        <v>0</v>
      </c>
      <c r="R2033" s="2">
        <v>0</v>
      </c>
      <c r="S2033" s="2">
        <v>0</v>
      </c>
      <c r="T2033" s="2">
        <v>0</v>
      </c>
      <c r="U2033" s="2">
        <v>0</v>
      </c>
      <c r="V2033" s="2">
        <v>0</v>
      </c>
      <c r="W2033" s="2">
        <v>0</v>
      </c>
      <c r="X2033" s="2">
        <v>0</v>
      </c>
      <c r="Y2033" s="2">
        <v>0</v>
      </c>
      <c r="Z2033" s="2">
        <v>0</v>
      </c>
      <c r="AA2033" s="2">
        <v>0</v>
      </c>
      <c r="AB2033" s="2">
        <v>0</v>
      </c>
      <c r="AC2033" s="2">
        <v>0</v>
      </c>
      <c r="AD2033" s="2">
        <v>0</v>
      </c>
      <c r="AE2033" s="2">
        <v>0</v>
      </c>
      <c r="AF2033" s="2">
        <v>0</v>
      </c>
      <c r="AG2033" s="2">
        <v>0</v>
      </c>
      <c r="AH2033" s="2">
        <v>0</v>
      </c>
      <c r="AI2033" s="2">
        <v>0</v>
      </c>
      <c r="AJ2033" s="2">
        <v>0</v>
      </c>
      <c r="AK2033" s="2">
        <v>0</v>
      </c>
      <c r="AL2033" s="2">
        <v>0</v>
      </c>
      <c r="AM2033" s="2">
        <v>4.66</v>
      </c>
      <c r="AN2033" s="2">
        <v>0</v>
      </c>
      <c r="AO2033" s="2">
        <v>0</v>
      </c>
      <c r="AP2033" s="2">
        <v>0</v>
      </c>
      <c r="AQ2033" s="2">
        <v>0</v>
      </c>
      <c r="AR2033" s="2">
        <v>0</v>
      </c>
      <c r="AS2033" s="2">
        <v>0</v>
      </c>
      <c r="AT2033" s="2">
        <v>0</v>
      </c>
      <c r="AU2033" s="2">
        <v>0</v>
      </c>
      <c r="AV2033" s="2">
        <v>0</v>
      </c>
      <c r="AW2033" s="2">
        <v>0</v>
      </c>
      <c r="AX2033" s="2">
        <v>0</v>
      </c>
      <c r="AY2033" s="2">
        <v>0</v>
      </c>
      <c r="AZ2033" s="2">
        <v>0</v>
      </c>
      <c r="BA2033" s="2">
        <v>0</v>
      </c>
      <c r="BB2033" s="2">
        <v>0</v>
      </c>
      <c r="BC2033" s="2">
        <v>0</v>
      </c>
      <c r="BD2033" s="2">
        <v>0</v>
      </c>
      <c r="BE2033" s="2">
        <v>0</v>
      </c>
      <c r="BF2033" s="2">
        <v>0</v>
      </c>
      <c r="BG2033" s="2">
        <v>0</v>
      </c>
      <c r="BH2033" s="2">
        <v>1</v>
      </c>
      <c r="BI2033" s="2">
        <v>1</v>
      </c>
      <c r="BJ2033" s="2">
        <v>0.2</v>
      </c>
      <c r="BK2033" s="2">
        <v>1</v>
      </c>
      <c r="BL2033" s="2">
        <v>42.1</v>
      </c>
      <c r="BM2033" s="2">
        <v>5.89</v>
      </c>
      <c r="BN2033" s="2">
        <v>47.99</v>
      </c>
      <c r="BO2033" s="2">
        <v>47.99</v>
      </c>
      <c r="BQ2033" s="2" t="s">
        <v>521</v>
      </c>
      <c r="BR2033" s="2" t="s">
        <v>83</v>
      </c>
      <c r="BS2033" s="3">
        <v>42871</v>
      </c>
      <c r="BT2033" s="4">
        <v>0.42152777777777778</v>
      </c>
      <c r="BU2033" s="2" t="s">
        <v>2566</v>
      </c>
      <c r="BV2033" s="2" t="s">
        <v>98</v>
      </c>
      <c r="BY2033" s="2">
        <v>1200</v>
      </c>
      <c r="BZ2033" s="2" t="s">
        <v>27</v>
      </c>
      <c r="CA2033" s="2" t="s">
        <v>114</v>
      </c>
      <c r="CC2033" s="2" t="s">
        <v>124</v>
      </c>
      <c r="CD2033" s="2">
        <v>1</v>
      </c>
      <c r="CE2033" s="2" t="s">
        <v>99</v>
      </c>
      <c r="CF2033" s="3">
        <v>42872</v>
      </c>
      <c r="CI2033" s="2">
        <v>1</v>
      </c>
      <c r="CJ2033" s="2">
        <v>1</v>
      </c>
      <c r="CK2033" s="2">
        <v>21</v>
      </c>
      <c r="CL2033" s="2" t="s">
        <v>87</v>
      </c>
    </row>
    <row r="2034" spans="1:90">
      <c r="A2034" s="2" t="s">
        <v>71</v>
      </c>
      <c r="B2034" s="2" t="s">
        <v>72</v>
      </c>
      <c r="C2034" s="2" t="s">
        <v>73</v>
      </c>
      <c r="E2034" s="2" t="str">
        <f>"FES1162548884"</f>
        <v>FES1162548884</v>
      </c>
      <c r="F2034" s="3">
        <v>42870</v>
      </c>
      <c r="G2034" s="2">
        <v>201711</v>
      </c>
      <c r="H2034" s="2" t="s">
        <v>74</v>
      </c>
      <c r="I2034" s="2" t="s">
        <v>75</v>
      </c>
      <c r="J2034" s="2" t="s">
        <v>76</v>
      </c>
      <c r="K2034" s="2" t="s">
        <v>77</v>
      </c>
      <c r="L2034" s="2" t="s">
        <v>358</v>
      </c>
      <c r="M2034" s="2" t="s">
        <v>359</v>
      </c>
      <c r="N2034" s="2" t="s">
        <v>1499</v>
      </c>
      <c r="O2034" s="2" t="s">
        <v>81</v>
      </c>
      <c r="P2034" s="2" t="str">
        <f>"2170565083                    "</f>
        <v xml:space="preserve">2170565083                    </v>
      </c>
      <c r="Q2034" s="2">
        <v>0</v>
      </c>
      <c r="R2034" s="2">
        <v>0</v>
      </c>
      <c r="S2034" s="2">
        <v>0</v>
      </c>
      <c r="T2034" s="2">
        <v>0</v>
      </c>
      <c r="U2034" s="2">
        <v>0</v>
      </c>
      <c r="V2034" s="2">
        <v>0</v>
      </c>
      <c r="W2034" s="2">
        <v>0</v>
      </c>
      <c r="X2034" s="2">
        <v>0</v>
      </c>
      <c r="Y2034" s="2">
        <v>0</v>
      </c>
      <c r="Z2034" s="2">
        <v>0</v>
      </c>
      <c r="AA2034" s="2">
        <v>0</v>
      </c>
      <c r="AB2034" s="2">
        <v>0</v>
      </c>
      <c r="AC2034" s="2">
        <v>0</v>
      </c>
      <c r="AD2034" s="2">
        <v>0</v>
      </c>
      <c r="AE2034" s="2">
        <v>0</v>
      </c>
      <c r="AF2034" s="2">
        <v>0</v>
      </c>
      <c r="AG2034" s="2">
        <v>0</v>
      </c>
      <c r="AH2034" s="2">
        <v>0</v>
      </c>
      <c r="AI2034" s="2">
        <v>0</v>
      </c>
      <c r="AJ2034" s="2">
        <v>0</v>
      </c>
      <c r="AK2034" s="2">
        <v>0</v>
      </c>
      <c r="AL2034" s="2">
        <v>0</v>
      </c>
      <c r="AM2034" s="2">
        <v>3.64</v>
      </c>
      <c r="AN2034" s="2">
        <v>0</v>
      </c>
      <c r="AO2034" s="2">
        <v>0</v>
      </c>
      <c r="AP2034" s="2">
        <v>0</v>
      </c>
      <c r="AQ2034" s="2">
        <v>0</v>
      </c>
      <c r="AR2034" s="2">
        <v>0</v>
      </c>
      <c r="AS2034" s="2">
        <v>0</v>
      </c>
      <c r="AT2034" s="2">
        <v>0</v>
      </c>
      <c r="AU2034" s="2">
        <v>0</v>
      </c>
      <c r="AV2034" s="2">
        <v>0</v>
      </c>
      <c r="AW2034" s="2">
        <v>0</v>
      </c>
      <c r="AX2034" s="2">
        <v>0</v>
      </c>
      <c r="AY2034" s="2">
        <v>0</v>
      </c>
      <c r="AZ2034" s="2">
        <v>0</v>
      </c>
      <c r="BA2034" s="2">
        <v>0</v>
      </c>
      <c r="BB2034" s="2">
        <v>0</v>
      </c>
      <c r="BC2034" s="2">
        <v>0</v>
      </c>
      <c r="BD2034" s="2">
        <v>0</v>
      </c>
      <c r="BE2034" s="2">
        <v>0</v>
      </c>
      <c r="BF2034" s="2">
        <v>0</v>
      </c>
      <c r="BG2034" s="2">
        <v>0</v>
      </c>
      <c r="BH2034" s="2">
        <v>1</v>
      </c>
      <c r="BI2034" s="2">
        <v>1</v>
      </c>
      <c r="BJ2034" s="2">
        <v>0.2</v>
      </c>
      <c r="BK2034" s="2">
        <v>1</v>
      </c>
      <c r="BL2034" s="2">
        <v>32.89</v>
      </c>
      <c r="BM2034" s="2">
        <v>4.5999999999999996</v>
      </c>
      <c r="BN2034" s="2">
        <v>37.49</v>
      </c>
      <c r="BO2034" s="2">
        <v>37.49</v>
      </c>
      <c r="BQ2034" s="2" t="s">
        <v>286</v>
      </c>
      <c r="BR2034" s="2" t="s">
        <v>83</v>
      </c>
      <c r="BS2034" s="3">
        <v>42871</v>
      </c>
      <c r="BT2034" s="4">
        <v>0.41666666666666669</v>
      </c>
      <c r="BU2034" s="2" t="s">
        <v>2567</v>
      </c>
      <c r="BV2034" s="2" t="s">
        <v>98</v>
      </c>
      <c r="BY2034" s="2">
        <v>1200</v>
      </c>
      <c r="BZ2034" s="2" t="s">
        <v>27</v>
      </c>
      <c r="CC2034" s="2" t="s">
        <v>359</v>
      </c>
      <c r="CD2034" s="2">
        <v>1428</v>
      </c>
      <c r="CE2034" s="2" t="s">
        <v>99</v>
      </c>
      <c r="CF2034" s="3">
        <v>42872</v>
      </c>
      <c r="CI2034" s="2">
        <v>1</v>
      </c>
      <c r="CJ2034" s="2">
        <v>1</v>
      </c>
      <c r="CK2034" s="2">
        <v>22</v>
      </c>
      <c r="CL2034" s="2" t="s">
        <v>87</v>
      </c>
    </row>
    <row r="2035" spans="1:90">
      <c r="A2035" s="2" t="s">
        <v>71</v>
      </c>
      <c r="B2035" s="2" t="s">
        <v>72</v>
      </c>
      <c r="C2035" s="2" t="s">
        <v>73</v>
      </c>
      <c r="E2035" s="2" t="str">
        <f>"FES1162548868"</f>
        <v>FES1162548868</v>
      </c>
      <c r="F2035" s="3">
        <v>42870</v>
      </c>
      <c r="G2035" s="2">
        <v>201711</v>
      </c>
      <c r="H2035" s="2" t="s">
        <v>74</v>
      </c>
      <c r="I2035" s="2" t="s">
        <v>75</v>
      </c>
      <c r="J2035" s="2" t="s">
        <v>76</v>
      </c>
      <c r="K2035" s="2" t="s">
        <v>77</v>
      </c>
      <c r="L2035" s="2" t="s">
        <v>175</v>
      </c>
      <c r="M2035" s="2" t="s">
        <v>176</v>
      </c>
      <c r="N2035" s="2" t="s">
        <v>789</v>
      </c>
      <c r="O2035" s="2" t="s">
        <v>81</v>
      </c>
      <c r="P2035" s="2" t="str">
        <f>"2170567023                    "</f>
        <v xml:space="preserve">2170567023                    </v>
      </c>
      <c r="Q2035" s="2">
        <v>0</v>
      </c>
      <c r="R2035" s="2">
        <v>0</v>
      </c>
      <c r="S2035" s="2">
        <v>0</v>
      </c>
      <c r="T2035" s="2">
        <v>0</v>
      </c>
      <c r="U2035" s="2">
        <v>0</v>
      </c>
      <c r="V2035" s="2">
        <v>0</v>
      </c>
      <c r="W2035" s="2">
        <v>0</v>
      </c>
      <c r="X2035" s="2">
        <v>0</v>
      </c>
      <c r="Y2035" s="2">
        <v>0</v>
      </c>
      <c r="Z2035" s="2">
        <v>0</v>
      </c>
      <c r="AA2035" s="2">
        <v>0</v>
      </c>
      <c r="AB2035" s="2">
        <v>0</v>
      </c>
      <c r="AC2035" s="2">
        <v>0</v>
      </c>
      <c r="AD2035" s="2">
        <v>0</v>
      </c>
      <c r="AE2035" s="2">
        <v>0</v>
      </c>
      <c r="AF2035" s="2">
        <v>0</v>
      </c>
      <c r="AG2035" s="2">
        <v>0</v>
      </c>
      <c r="AH2035" s="2">
        <v>0</v>
      </c>
      <c r="AI2035" s="2">
        <v>0</v>
      </c>
      <c r="AJ2035" s="2">
        <v>0</v>
      </c>
      <c r="AK2035" s="2">
        <v>0</v>
      </c>
      <c r="AL2035" s="2">
        <v>0</v>
      </c>
      <c r="AM2035" s="2">
        <v>4.66</v>
      </c>
      <c r="AN2035" s="2">
        <v>0</v>
      </c>
      <c r="AO2035" s="2">
        <v>0</v>
      </c>
      <c r="AP2035" s="2">
        <v>0</v>
      </c>
      <c r="AQ2035" s="2">
        <v>0</v>
      </c>
      <c r="AR2035" s="2">
        <v>0</v>
      </c>
      <c r="AS2035" s="2">
        <v>0</v>
      </c>
      <c r="AT2035" s="2">
        <v>0</v>
      </c>
      <c r="AU2035" s="2">
        <v>0</v>
      </c>
      <c r="AV2035" s="2">
        <v>0</v>
      </c>
      <c r="AW2035" s="2">
        <v>0</v>
      </c>
      <c r="AX2035" s="2">
        <v>0</v>
      </c>
      <c r="AY2035" s="2">
        <v>0</v>
      </c>
      <c r="AZ2035" s="2">
        <v>0</v>
      </c>
      <c r="BA2035" s="2">
        <v>0</v>
      </c>
      <c r="BB2035" s="2">
        <v>0</v>
      </c>
      <c r="BC2035" s="2">
        <v>0</v>
      </c>
      <c r="BD2035" s="2">
        <v>0</v>
      </c>
      <c r="BE2035" s="2">
        <v>0</v>
      </c>
      <c r="BF2035" s="2">
        <v>0</v>
      </c>
      <c r="BG2035" s="2">
        <v>0</v>
      </c>
      <c r="BH2035" s="2">
        <v>1</v>
      </c>
      <c r="BI2035" s="2">
        <v>1</v>
      </c>
      <c r="BJ2035" s="2">
        <v>0.2</v>
      </c>
      <c r="BK2035" s="2">
        <v>1</v>
      </c>
      <c r="BL2035" s="2">
        <v>42.1</v>
      </c>
      <c r="BM2035" s="2">
        <v>5.89</v>
      </c>
      <c r="BN2035" s="2">
        <v>47.99</v>
      </c>
      <c r="BO2035" s="2">
        <v>47.99</v>
      </c>
      <c r="BQ2035" s="2" t="s">
        <v>790</v>
      </c>
      <c r="BR2035" s="2" t="s">
        <v>83</v>
      </c>
      <c r="BS2035" s="3">
        <v>42871</v>
      </c>
      <c r="BT2035" s="4">
        <v>0.29166666666666669</v>
      </c>
      <c r="BU2035" s="2" t="s">
        <v>2485</v>
      </c>
      <c r="BV2035" s="2" t="s">
        <v>98</v>
      </c>
      <c r="BY2035" s="2">
        <v>1200</v>
      </c>
      <c r="BZ2035" s="2" t="s">
        <v>27</v>
      </c>
      <c r="CA2035" s="2" t="s">
        <v>180</v>
      </c>
      <c r="CC2035" s="2" t="s">
        <v>176</v>
      </c>
      <c r="CD2035" s="2">
        <v>6012</v>
      </c>
      <c r="CE2035" s="2" t="s">
        <v>99</v>
      </c>
      <c r="CF2035" s="3">
        <v>42871</v>
      </c>
      <c r="CI2035" s="2">
        <v>1</v>
      </c>
      <c r="CJ2035" s="2">
        <v>1</v>
      </c>
      <c r="CK2035" s="2">
        <v>21</v>
      </c>
      <c r="CL2035" s="2" t="s">
        <v>87</v>
      </c>
    </row>
    <row r="2036" spans="1:90">
      <c r="A2036" s="2" t="s">
        <v>71</v>
      </c>
      <c r="B2036" s="2" t="s">
        <v>72</v>
      </c>
      <c r="C2036" s="2" t="s">
        <v>73</v>
      </c>
      <c r="E2036" s="2" t="str">
        <f>"FES1162548913"</f>
        <v>FES1162548913</v>
      </c>
      <c r="F2036" s="3">
        <v>42870</v>
      </c>
      <c r="G2036" s="2">
        <v>201711</v>
      </c>
      <c r="H2036" s="2" t="s">
        <v>74</v>
      </c>
      <c r="I2036" s="2" t="s">
        <v>75</v>
      </c>
      <c r="J2036" s="2" t="s">
        <v>76</v>
      </c>
      <c r="K2036" s="2" t="s">
        <v>77</v>
      </c>
      <c r="L2036" s="2" t="s">
        <v>88</v>
      </c>
      <c r="M2036" s="2" t="s">
        <v>89</v>
      </c>
      <c r="N2036" s="2" t="s">
        <v>452</v>
      </c>
      <c r="O2036" s="2" t="s">
        <v>81</v>
      </c>
      <c r="P2036" s="2" t="str">
        <f>"2170567069                    "</f>
        <v xml:space="preserve">2170567069                    </v>
      </c>
      <c r="Q2036" s="2">
        <v>0</v>
      </c>
      <c r="R2036" s="2">
        <v>0</v>
      </c>
      <c r="S2036" s="2">
        <v>0</v>
      </c>
      <c r="T2036" s="2">
        <v>0</v>
      </c>
      <c r="U2036" s="2">
        <v>0</v>
      </c>
      <c r="V2036" s="2">
        <v>0</v>
      </c>
      <c r="W2036" s="2">
        <v>0</v>
      </c>
      <c r="X2036" s="2">
        <v>0</v>
      </c>
      <c r="Y2036" s="2">
        <v>0</v>
      </c>
      <c r="Z2036" s="2">
        <v>0</v>
      </c>
      <c r="AA2036" s="2">
        <v>0</v>
      </c>
      <c r="AB2036" s="2">
        <v>0</v>
      </c>
      <c r="AC2036" s="2">
        <v>0</v>
      </c>
      <c r="AD2036" s="2">
        <v>0</v>
      </c>
      <c r="AE2036" s="2">
        <v>0</v>
      </c>
      <c r="AF2036" s="2">
        <v>0</v>
      </c>
      <c r="AG2036" s="2">
        <v>0</v>
      </c>
      <c r="AH2036" s="2">
        <v>0</v>
      </c>
      <c r="AI2036" s="2">
        <v>0</v>
      </c>
      <c r="AJ2036" s="2">
        <v>0</v>
      </c>
      <c r="AK2036" s="2">
        <v>0</v>
      </c>
      <c r="AL2036" s="2">
        <v>0</v>
      </c>
      <c r="AM2036" s="2">
        <v>43.08</v>
      </c>
      <c r="AN2036" s="2">
        <v>0</v>
      </c>
      <c r="AO2036" s="2">
        <v>0</v>
      </c>
      <c r="AP2036" s="2">
        <v>0</v>
      </c>
      <c r="AQ2036" s="2">
        <v>0</v>
      </c>
      <c r="AR2036" s="2">
        <v>0</v>
      </c>
      <c r="AS2036" s="2">
        <v>0</v>
      </c>
      <c r="AT2036" s="2">
        <v>0</v>
      </c>
      <c r="AU2036" s="2">
        <v>0</v>
      </c>
      <c r="AV2036" s="2">
        <v>0</v>
      </c>
      <c r="AW2036" s="2">
        <v>0</v>
      </c>
      <c r="AX2036" s="2">
        <v>0</v>
      </c>
      <c r="AY2036" s="2">
        <v>0</v>
      </c>
      <c r="AZ2036" s="2">
        <v>0</v>
      </c>
      <c r="BA2036" s="2">
        <v>0</v>
      </c>
      <c r="BB2036" s="2">
        <v>0</v>
      </c>
      <c r="BC2036" s="2">
        <v>0</v>
      </c>
      <c r="BD2036" s="2">
        <v>0</v>
      </c>
      <c r="BE2036" s="2">
        <v>0</v>
      </c>
      <c r="BF2036" s="2">
        <v>0</v>
      </c>
      <c r="BG2036" s="2">
        <v>0</v>
      </c>
      <c r="BH2036" s="2">
        <v>1</v>
      </c>
      <c r="BI2036" s="2">
        <v>12.3</v>
      </c>
      <c r="BJ2036" s="2">
        <v>18.100000000000001</v>
      </c>
      <c r="BK2036" s="2">
        <v>18.5</v>
      </c>
      <c r="BL2036" s="2">
        <v>389.4</v>
      </c>
      <c r="BM2036" s="2">
        <v>54.52</v>
      </c>
      <c r="BN2036" s="2">
        <v>443.92</v>
      </c>
      <c r="BO2036" s="2">
        <v>443.92</v>
      </c>
      <c r="BQ2036" s="2" t="s">
        <v>453</v>
      </c>
      <c r="BR2036" s="2" t="s">
        <v>83</v>
      </c>
      <c r="BS2036" s="3">
        <v>42871</v>
      </c>
      <c r="BT2036" s="4">
        <v>0.41666666666666669</v>
      </c>
      <c r="BU2036" s="2" t="s">
        <v>2509</v>
      </c>
      <c r="BV2036" s="2" t="s">
        <v>98</v>
      </c>
      <c r="BY2036" s="2">
        <v>90298</v>
      </c>
      <c r="BZ2036" s="2" t="s">
        <v>27</v>
      </c>
      <c r="CC2036" s="2" t="s">
        <v>89</v>
      </c>
      <c r="CD2036" s="2">
        <v>7405</v>
      </c>
      <c r="CE2036" s="2" t="s">
        <v>86</v>
      </c>
      <c r="CF2036" s="3">
        <v>42872</v>
      </c>
      <c r="CI2036" s="2">
        <v>1</v>
      </c>
      <c r="CJ2036" s="2">
        <v>1</v>
      </c>
      <c r="CK2036" s="2">
        <v>21</v>
      </c>
      <c r="CL2036" s="2" t="s">
        <v>87</v>
      </c>
    </row>
    <row r="2037" spans="1:90">
      <c r="A2037" s="2" t="s">
        <v>71</v>
      </c>
      <c r="B2037" s="2" t="s">
        <v>72</v>
      </c>
      <c r="C2037" s="2" t="s">
        <v>73</v>
      </c>
      <c r="E2037" s="2" t="str">
        <f>"FES1162548924"</f>
        <v>FES1162548924</v>
      </c>
      <c r="F2037" s="3">
        <v>42870</v>
      </c>
      <c r="G2037" s="2">
        <v>201711</v>
      </c>
      <c r="H2037" s="2" t="s">
        <v>74</v>
      </c>
      <c r="I2037" s="2" t="s">
        <v>75</v>
      </c>
      <c r="J2037" s="2" t="s">
        <v>76</v>
      </c>
      <c r="K2037" s="2" t="s">
        <v>77</v>
      </c>
      <c r="L2037" s="2" t="s">
        <v>390</v>
      </c>
      <c r="M2037" s="2" t="s">
        <v>391</v>
      </c>
      <c r="N2037" s="2" t="s">
        <v>744</v>
      </c>
      <c r="O2037" s="2" t="s">
        <v>81</v>
      </c>
      <c r="P2037" s="2" t="str">
        <f>"2170567078                    "</f>
        <v xml:space="preserve">2170567078                    </v>
      </c>
      <c r="Q2037" s="2">
        <v>0</v>
      </c>
      <c r="R2037" s="2">
        <v>0</v>
      </c>
      <c r="S2037" s="2">
        <v>0</v>
      </c>
      <c r="T2037" s="2">
        <v>0</v>
      </c>
      <c r="U2037" s="2">
        <v>0</v>
      </c>
      <c r="V2037" s="2">
        <v>0</v>
      </c>
      <c r="W2037" s="2">
        <v>0</v>
      </c>
      <c r="X2037" s="2">
        <v>0</v>
      </c>
      <c r="Y2037" s="2">
        <v>0</v>
      </c>
      <c r="Z2037" s="2">
        <v>0</v>
      </c>
      <c r="AA2037" s="2">
        <v>0</v>
      </c>
      <c r="AB2037" s="2">
        <v>0</v>
      </c>
      <c r="AC2037" s="2">
        <v>0</v>
      </c>
      <c r="AD2037" s="2">
        <v>0</v>
      </c>
      <c r="AE2037" s="2">
        <v>0</v>
      </c>
      <c r="AF2037" s="2">
        <v>0</v>
      </c>
      <c r="AG2037" s="2">
        <v>0</v>
      </c>
      <c r="AH2037" s="2">
        <v>0</v>
      </c>
      <c r="AI2037" s="2">
        <v>0</v>
      </c>
      <c r="AJ2037" s="2">
        <v>0</v>
      </c>
      <c r="AK2037" s="2">
        <v>0</v>
      </c>
      <c r="AL2037" s="2">
        <v>0</v>
      </c>
      <c r="AM2037" s="2">
        <v>4.66</v>
      </c>
      <c r="AN2037" s="2">
        <v>0</v>
      </c>
      <c r="AO2037" s="2">
        <v>0</v>
      </c>
      <c r="AP2037" s="2">
        <v>0</v>
      </c>
      <c r="AQ2037" s="2">
        <v>0</v>
      </c>
      <c r="AR2037" s="2">
        <v>0</v>
      </c>
      <c r="AS2037" s="2">
        <v>0</v>
      </c>
      <c r="AT2037" s="2">
        <v>0</v>
      </c>
      <c r="AU2037" s="2">
        <v>0</v>
      </c>
      <c r="AV2037" s="2">
        <v>0</v>
      </c>
      <c r="AW2037" s="2">
        <v>0</v>
      </c>
      <c r="AX2037" s="2">
        <v>0</v>
      </c>
      <c r="AY2037" s="2">
        <v>0</v>
      </c>
      <c r="AZ2037" s="2">
        <v>0</v>
      </c>
      <c r="BA2037" s="2">
        <v>0</v>
      </c>
      <c r="BB2037" s="2">
        <v>0</v>
      </c>
      <c r="BC2037" s="2">
        <v>0</v>
      </c>
      <c r="BD2037" s="2">
        <v>0</v>
      </c>
      <c r="BE2037" s="2">
        <v>0</v>
      </c>
      <c r="BF2037" s="2">
        <v>0</v>
      </c>
      <c r="BG2037" s="2">
        <v>0</v>
      </c>
      <c r="BH2037" s="2">
        <v>1</v>
      </c>
      <c r="BI2037" s="2">
        <v>1.1000000000000001</v>
      </c>
      <c r="BJ2037" s="2">
        <v>1</v>
      </c>
      <c r="BK2037" s="2">
        <v>1.5</v>
      </c>
      <c r="BL2037" s="2">
        <v>42.1</v>
      </c>
      <c r="BM2037" s="2">
        <v>5.89</v>
      </c>
      <c r="BN2037" s="2">
        <v>47.99</v>
      </c>
      <c r="BO2037" s="2">
        <v>47.99</v>
      </c>
      <c r="BQ2037" s="2" t="s">
        <v>745</v>
      </c>
      <c r="BR2037" s="2" t="s">
        <v>83</v>
      </c>
      <c r="BS2037" s="3">
        <v>42872</v>
      </c>
      <c r="BT2037" s="4">
        <v>0.41666666666666669</v>
      </c>
      <c r="BU2037" s="2" t="s">
        <v>2523</v>
      </c>
      <c r="BV2037" s="2" t="s">
        <v>87</v>
      </c>
      <c r="BW2037" s="2" t="s">
        <v>92</v>
      </c>
      <c r="BX2037" s="2" t="s">
        <v>640</v>
      </c>
      <c r="BY2037" s="2">
        <v>4838.21</v>
      </c>
      <c r="BZ2037" s="2" t="s">
        <v>27</v>
      </c>
      <c r="CC2037" s="2" t="s">
        <v>391</v>
      </c>
      <c r="CD2037" s="2">
        <v>5201</v>
      </c>
      <c r="CE2037" s="2" t="s">
        <v>86</v>
      </c>
      <c r="CF2037" s="3">
        <v>42874</v>
      </c>
      <c r="CI2037" s="2">
        <v>1</v>
      </c>
      <c r="CJ2037" s="2">
        <v>2</v>
      </c>
      <c r="CK2037" s="2">
        <v>21</v>
      </c>
      <c r="CL2037" s="2" t="s">
        <v>87</v>
      </c>
    </row>
    <row r="2038" spans="1:90">
      <c r="A2038" s="2" t="s">
        <v>71</v>
      </c>
      <c r="B2038" s="2" t="s">
        <v>72</v>
      </c>
      <c r="C2038" s="2" t="s">
        <v>73</v>
      </c>
      <c r="E2038" s="2" t="str">
        <f>"FES1162548906"</f>
        <v>FES1162548906</v>
      </c>
      <c r="F2038" s="3">
        <v>42870</v>
      </c>
      <c r="G2038" s="2">
        <v>201711</v>
      </c>
      <c r="H2038" s="2" t="s">
        <v>74</v>
      </c>
      <c r="I2038" s="2" t="s">
        <v>75</v>
      </c>
      <c r="J2038" s="2" t="s">
        <v>76</v>
      </c>
      <c r="K2038" s="2" t="s">
        <v>77</v>
      </c>
      <c r="L2038" s="2" t="s">
        <v>422</v>
      </c>
      <c r="M2038" s="2" t="s">
        <v>423</v>
      </c>
      <c r="N2038" s="2" t="s">
        <v>424</v>
      </c>
      <c r="O2038" s="2" t="s">
        <v>81</v>
      </c>
      <c r="P2038" s="2" t="str">
        <f>"2170567051                    "</f>
        <v xml:space="preserve">2170567051                    </v>
      </c>
      <c r="Q2038" s="2">
        <v>0</v>
      </c>
      <c r="R2038" s="2">
        <v>0</v>
      </c>
      <c r="S2038" s="2">
        <v>0</v>
      </c>
      <c r="T2038" s="2">
        <v>0</v>
      </c>
      <c r="U2038" s="2">
        <v>0</v>
      </c>
      <c r="V2038" s="2">
        <v>0</v>
      </c>
      <c r="W2038" s="2">
        <v>0</v>
      </c>
      <c r="X2038" s="2">
        <v>0</v>
      </c>
      <c r="Y2038" s="2">
        <v>0</v>
      </c>
      <c r="Z2038" s="2">
        <v>0</v>
      </c>
      <c r="AA2038" s="2">
        <v>0</v>
      </c>
      <c r="AB2038" s="2">
        <v>0</v>
      </c>
      <c r="AC2038" s="2">
        <v>0</v>
      </c>
      <c r="AD2038" s="2">
        <v>0</v>
      </c>
      <c r="AE2038" s="2">
        <v>0</v>
      </c>
      <c r="AF2038" s="2">
        <v>0</v>
      </c>
      <c r="AG2038" s="2">
        <v>0</v>
      </c>
      <c r="AH2038" s="2">
        <v>0</v>
      </c>
      <c r="AI2038" s="2">
        <v>0</v>
      </c>
      <c r="AJ2038" s="2">
        <v>0</v>
      </c>
      <c r="AK2038" s="2">
        <v>0</v>
      </c>
      <c r="AL2038" s="2">
        <v>0</v>
      </c>
      <c r="AM2038" s="2">
        <v>4.66</v>
      </c>
      <c r="AN2038" s="2">
        <v>0</v>
      </c>
      <c r="AO2038" s="2">
        <v>0</v>
      </c>
      <c r="AP2038" s="2">
        <v>0</v>
      </c>
      <c r="AQ2038" s="2">
        <v>0</v>
      </c>
      <c r="AR2038" s="2">
        <v>0</v>
      </c>
      <c r="AS2038" s="2">
        <v>0</v>
      </c>
      <c r="AT2038" s="2">
        <v>0</v>
      </c>
      <c r="AU2038" s="2">
        <v>0</v>
      </c>
      <c r="AV2038" s="2">
        <v>0</v>
      </c>
      <c r="AW2038" s="2">
        <v>0</v>
      </c>
      <c r="AX2038" s="2">
        <v>0</v>
      </c>
      <c r="AY2038" s="2">
        <v>0</v>
      </c>
      <c r="AZ2038" s="2">
        <v>0</v>
      </c>
      <c r="BA2038" s="2">
        <v>0</v>
      </c>
      <c r="BB2038" s="2">
        <v>0</v>
      </c>
      <c r="BC2038" s="2">
        <v>0</v>
      </c>
      <c r="BD2038" s="2">
        <v>0</v>
      </c>
      <c r="BE2038" s="2">
        <v>0</v>
      </c>
      <c r="BF2038" s="2">
        <v>0</v>
      </c>
      <c r="BG2038" s="2">
        <v>0</v>
      </c>
      <c r="BH2038" s="2">
        <v>1</v>
      </c>
      <c r="BI2038" s="2">
        <v>2</v>
      </c>
      <c r="BJ2038" s="2">
        <v>0.9</v>
      </c>
      <c r="BK2038" s="2">
        <v>2</v>
      </c>
      <c r="BL2038" s="2">
        <v>42.1</v>
      </c>
      <c r="BM2038" s="2">
        <v>5.89</v>
      </c>
      <c r="BN2038" s="2">
        <v>47.99</v>
      </c>
      <c r="BO2038" s="2">
        <v>47.99</v>
      </c>
      <c r="BQ2038" s="2" t="s">
        <v>425</v>
      </c>
      <c r="BR2038" s="2" t="s">
        <v>83</v>
      </c>
      <c r="BS2038" s="3">
        <v>42871</v>
      </c>
      <c r="BT2038" s="4">
        <v>0.3125</v>
      </c>
      <c r="BU2038" s="2" t="s">
        <v>2461</v>
      </c>
      <c r="BV2038" s="2" t="s">
        <v>98</v>
      </c>
      <c r="BY2038" s="2">
        <v>4500</v>
      </c>
      <c r="BZ2038" s="2" t="s">
        <v>27</v>
      </c>
      <c r="CA2038" s="2" t="s">
        <v>939</v>
      </c>
      <c r="CC2038" s="2" t="s">
        <v>423</v>
      </c>
      <c r="CD2038" s="2">
        <v>6230</v>
      </c>
      <c r="CE2038" s="2" t="s">
        <v>86</v>
      </c>
      <c r="CF2038" s="3">
        <v>42872</v>
      </c>
      <c r="CI2038" s="2">
        <v>1</v>
      </c>
      <c r="CJ2038" s="2">
        <v>1</v>
      </c>
      <c r="CK2038" s="2">
        <v>21</v>
      </c>
      <c r="CL2038" s="2" t="s">
        <v>87</v>
      </c>
    </row>
    <row r="2039" spans="1:90">
      <c r="A2039" s="2" t="s">
        <v>71</v>
      </c>
      <c r="B2039" s="2" t="s">
        <v>72</v>
      </c>
      <c r="C2039" s="2" t="s">
        <v>73</v>
      </c>
      <c r="E2039" s="2" t="str">
        <f>"FES1162548997"</f>
        <v>FES1162548997</v>
      </c>
      <c r="F2039" s="3">
        <v>42870</v>
      </c>
      <c r="G2039" s="2">
        <v>201711</v>
      </c>
      <c r="H2039" s="2" t="s">
        <v>74</v>
      </c>
      <c r="I2039" s="2" t="s">
        <v>75</v>
      </c>
      <c r="J2039" s="2" t="s">
        <v>76</v>
      </c>
      <c r="K2039" s="2" t="s">
        <v>77</v>
      </c>
      <c r="L2039" s="2" t="s">
        <v>175</v>
      </c>
      <c r="M2039" s="2" t="s">
        <v>176</v>
      </c>
      <c r="N2039" s="2" t="s">
        <v>196</v>
      </c>
      <c r="O2039" s="2" t="s">
        <v>81</v>
      </c>
      <c r="P2039" s="2" t="str">
        <f>"2170562193                    "</f>
        <v xml:space="preserve">2170562193                    </v>
      </c>
      <c r="Q2039" s="2">
        <v>0</v>
      </c>
      <c r="R2039" s="2">
        <v>0</v>
      </c>
      <c r="S2039" s="2">
        <v>0</v>
      </c>
      <c r="T2039" s="2">
        <v>0</v>
      </c>
      <c r="U2039" s="2">
        <v>0</v>
      </c>
      <c r="V2039" s="2">
        <v>0</v>
      </c>
      <c r="W2039" s="2">
        <v>0</v>
      </c>
      <c r="X2039" s="2">
        <v>0</v>
      </c>
      <c r="Y2039" s="2">
        <v>0</v>
      </c>
      <c r="Z2039" s="2">
        <v>0</v>
      </c>
      <c r="AA2039" s="2">
        <v>0</v>
      </c>
      <c r="AB2039" s="2">
        <v>0</v>
      </c>
      <c r="AC2039" s="2">
        <v>0</v>
      </c>
      <c r="AD2039" s="2">
        <v>0</v>
      </c>
      <c r="AE2039" s="2">
        <v>0</v>
      </c>
      <c r="AF2039" s="2">
        <v>0</v>
      </c>
      <c r="AG2039" s="2">
        <v>0</v>
      </c>
      <c r="AH2039" s="2">
        <v>0</v>
      </c>
      <c r="AI2039" s="2">
        <v>0</v>
      </c>
      <c r="AJ2039" s="2">
        <v>0</v>
      </c>
      <c r="AK2039" s="2">
        <v>0</v>
      </c>
      <c r="AL2039" s="2">
        <v>0</v>
      </c>
      <c r="AM2039" s="2">
        <v>4.66</v>
      </c>
      <c r="AN2039" s="2">
        <v>0</v>
      </c>
      <c r="AO2039" s="2">
        <v>0</v>
      </c>
      <c r="AP2039" s="2">
        <v>0</v>
      </c>
      <c r="AQ2039" s="2">
        <v>0</v>
      </c>
      <c r="AR2039" s="2">
        <v>0</v>
      </c>
      <c r="AS2039" s="2">
        <v>0</v>
      </c>
      <c r="AT2039" s="2">
        <v>0</v>
      </c>
      <c r="AU2039" s="2">
        <v>0</v>
      </c>
      <c r="AV2039" s="2">
        <v>0</v>
      </c>
      <c r="AW2039" s="2">
        <v>0</v>
      </c>
      <c r="AX2039" s="2">
        <v>0</v>
      </c>
      <c r="AY2039" s="2">
        <v>0</v>
      </c>
      <c r="AZ2039" s="2">
        <v>0</v>
      </c>
      <c r="BA2039" s="2">
        <v>0</v>
      </c>
      <c r="BB2039" s="2">
        <v>0</v>
      </c>
      <c r="BC2039" s="2">
        <v>0</v>
      </c>
      <c r="BD2039" s="2">
        <v>0</v>
      </c>
      <c r="BE2039" s="2">
        <v>0</v>
      </c>
      <c r="BF2039" s="2">
        <v>0</v>
      </c>
      <c r="BG2039" s="2">
        <v>0</v>
      </c>
      <c r="BH2039" s="2">
        <v>1</v>
      </c>
      <c r="BI2039" s="2">
        <v>1.4</v>
      </c>
      <c r="BJ2039" s="2">
        <v>1.8</v>
      </c>
      <c r="BK2039" s="2">
        <v>2</v>
      </c>
      <c r="BL2039" s="2">
        <v>42.1</v>
      </c>
      <c r="BM2039" s="2">
        <v>5.89</v>
      </c>
      <c r="BN2039" s="2">
        <v>47.99</v>
      </c>
      <c r="BO2039" s="2">
        <v>47.99</v>
      </c>
      <c r="BQ2039" s="2" t="s">
        <v>197</v>
      </c>
      <c r="BR2039" s="2" t="s">
        <v>83</v>
      </c>
      <c r="BS2039" s="3">
        <v>42871</v>
      </c>
      <c r="BT2039" s="4">
        <v>0.40625</v>
      </c>
      <c r="BU2039" s="2" t="s">
        <v>229</v>
      </c>
      <c r="BV2039" s="2" t="s">
        <v>98</v>
      </c>
      <c r="BY2039" s="2">
        <v>8876.6200000000008</v>
      </c>
      <c r="BZ2039" s="2" t="s">
        <v>27</v>
      </c>
      <c r="CA2039" s="2" t="s">
        <v>180</v>
      </c>
      <c r="CC2039" s="2" t="s">
        <v>176</v>
      </c>
      <c r="CD2039" s="2">
        <v>6001</v>
      </c>
      <c r="CE2039" s="2" t="s">
        <v>86</v>
      </c>
      <c r="CF2039" s="3">
        <v>42871</v>
      </c>
      <c r="CI2039" s="2">
        <v>1</v>
      </c>
      <c r="CJ2039" s="2">
        <v>1</v>
      </c>
      <c r="CK2039" s="2">
        <v>21</v>
      </c>
      <c r="CL2039" s="2" t="s">
        <v>87</v>
      </c>
    </row>
    <row r="2040" spans="1:90">
      <c r="A2040" s="2" t="s">
        <v>71</v>
      </c>
      <c r="B2040" s="2" t="s">
        <v>72</v>
      </c>
      <c r="C2040" s="2" t="s">
        <v>73</v>
      </c>
      <c r="E2040" s="2" t="str">
        <f>"FES1162548991"</f>
        <v>FES1162548991</v>
      </c>
      <c r="F2040" s="3">
        <v>42870</v>
      </c>
      <c r="G2040" s="2">
        <v>201711</v>
      </c>
      <c r="H2040" s="2" t="s">
        <v>74</v>
      </c>
      <c r="I2040" s="2" t="s">
        <v>75</v>
      </c>
      <c r="J2040" s="2" t="s">
        <v>76</v>
      </c>
      <c r="K2040" s="2" t="s">
        <v>77</v>
      </c>
      <c r="L2040" s="2" t="s">
        <v>175</v>
      </c>
      <c r="M2040" s="2" t="s">
        <v>176</v>
      </c>
      <c r="N2040" s="2" t="s">
        <v>1803</v>
      </c>
      <c r="O2040" s="2" t="s">
        <v>81</v>
      </c>
      <c r="P2040" s="2" t="str">
        <f>"2170562922                    "</f>
        <v xml:space="preserve">2170562922                    </v>
      </c>
      <c r="Q2040" s="2">
        <v>0</v>
      </c>
      <c r="R2040" s="2">
        <v>0</v>
      </c>
      <c r="S2040" s="2">
        <v>0</v>
      </c>
      <c r="T2040" s="2">
        <v>0</v>
      </c>
      <c r="U2040" s="2">
        <v>0</v>
      </c>
      <c r="V2040" s="2">
        <v>0</v>
      </c>
      <c r="W2040" s="2">
        <v>0</v>
      </c>
      <c r="X2040" s="2">
        <v>0</v>
      </c>
      <c r="Y2040" s="2">
        <v>0</v>
      </c>
      <c r="Z2040" s="2">
        <v>0</v>
      </c>
      <c r="AA2040" s="2">
        <v>0</v>
      </c>
      <c r="AB2040" s="2">
        <v>0</v>
      </c>
      <c r="AC2040" s="2">
        <v>0</v>
      </c>
      <c r="AD2040" s="2">
        <v>0</v>
      </c>
      <c r="AE2040" s="2">
        <v>0</v>
      </c>
      <c r="AF2040" s="2">
        <v>0</v>
      </c>
      <c r="AG2040" s="2">
        <v>0</v>
      </c>
      <c r="AH2040" s="2">
        <v>0</v>
      </c>
      <c r="AI2040" s="2">
        <v>0</v>
      </c>
      <c r="AJ2040" s="2">
        <v>0</v>
      </c>
      <c r="AK2040" s="2">
        <v>0</v>
      </c>
      <c r="AL2040" s="2">
        <v>0</v>
      </c>
      <c r="AM2040" s="2">
        <v>4.66</v>
      </c>
      <c r="AN2040" s="2">
        <v>0</v>
      </c>
      <c r="AO2040" s="2">
        <v>0</v>
      </c>
      <c r="AP2040" s="2">
        <v>0</v>
      </c>
      <c r="AQ2040" s="2">
        <v>0</v>
      </c>
      <c r="AR2040" s="2">
        <v>0</v>
      </c>
      <c r="AS2040" s="2">
        <v>0</v>
      </c>
      <c r="AT2040" s="2">
        <v>0</v>
      </c>
      <c r="AU2040" s="2">
        <v>0</v>
      </c>
      <c r="AV2040" s="2">
        <v>0</v>
      </c>
      <c r="AW2040" s="2">
        <v>0</v>
      </c>
      <c r="AX2040" s="2">
        <v>0</v>
      </c>
      <c r="AY2040" s="2">
        <v>0</v>
      </c>
      <c r="AZ2040" s="2">
        <v>0</v>
      </c>
      <c r="BA2040" s="2">
        <v>0</v>
      </c>
      <c r="BB2040" s="2">
        <v>0</v>
      </c>
      <c r="BC2040" s="2">
        <v>0</v>
      </c>
      <c r="BD2040" s="2">
        <v>0</v>
      </c>
      <c r="BE2040" s="2">
        <v>0</v>
      </c>
      <c r="BF2040" s="2">
        <v>0</v>
      </c>
      <c r="BG2040" s="2">
        <v>0</v>
      </c>
      <c r="BH2040" s="2">
        <v>1</v>
      </c>
      <c r="BI2040" s="2">
        <v>1</v>
      </c>
      <c r="BJ2040" s="2">
        <v>0.2</v>
      </c>
      <c r="BK2040" s="2">
        <v>1</v>
      </c>
      <c r="BL2040" s="2">
        <v>42.1</v>
      </c>
      <c r="BM2040" s="2">
        <v>5.89</v>
      </c>
      <c r="BN2040" s="2">
        <v>47.99</v>
      </c>
      <c r="BO2040" s="2">
        <v>47.99</v>
      </c>
      <c r="BQ2040" s="2" t="s">
        <v>1804</v>
      </c>
      <c r="BR2040" s="2" t="s">
        <v>83</v>
      </c>
      <c r="BS2040" s="3">
        <v>42867</v>
      </c>
      <c r="BT2040" s="4">
        <v>0.31041666666666667</v>
      </c>
      <c r="BU2040" s="2" t="s">
        <v>845</v>
      </c>
      <c r="BV2040" s="2" t="s">
        <v>98</v>
      </c>
      <c r="BY2040" s="2">
        <v>1200</v>
      </c>
      <c r="BZ2040" s="2" t="s">
        <v>27</v>
      </c>
      <c r="CC2040" s="2" t="s">
        <v>176</v>
      </c>
      <c r="CD2040" s="2">
        <v>6001</v>
      </c>
      <c r="CE2040" s="2" t="s">
        <v>99</v>
      </c>
      <c r="CF2040" s="3">
        <v>42872</v>
      </c>
      <c r="CI2040" s="2">
        <v>1</v>
      </c>
      <c r="CJ2040" s="2">
        <v>-3</v>
      </c>
      <c r="CK2040" s="2">
        <v>21</v>
      </c>
      <c r="CL2040" s="2" t="s">
        <v>87</v>
      </c>
    </row>
    <row r="2041" spans="1:90">
      <c r="A2041" s="2" t="s">
        <v>71</v>
      </c>
      <c r="B2041" s="2" t="s">
        <v>72</v>
      </c>
      <c r="C2041" s="2" t="s">
        <v>73</v>
      </c>
      <c r="E2041" s="2" t="str">
        <f>"FES1162548937"</f>
        <v>FES1162548937</v>
      </c>
      <c r="F2041" s="3">
        <v>42870</v>
      </c>
      <c r="G2041" s="2">
        <v>201711</v>
      </c>
      <c r="H2041" s="2" t="s">
        <v>74</v>
      </c>
      <c r="I2041" s="2" t="s">
        <v>75</v>
      </c>
      <c r="J2041" s="2" t="s">
        <v>76</v>
      </c>
      <c r="K2041" s="2" t="s">
        <v>77</v>
      </c>
      <c r="L2041" s="2" t="s">
        <v>163</v>
      </c>
      <c r="M2041" s="2" t="s">
        <v>164</v>
      </c>
      <c r="N2041" s="2" t="s">
        <v>2568</v>
      </c>
      <c r="O2041" s="2" t="s">
        <v>81</v>
      </c>
      <c r="P2041" s="2" t="str">
        <f>"2170567090                    "</f>
        <v xml:space="preserve">2170567090                    </v>
      </c>
      <c r="Q2041" s="2">
        <v>0</v>
      </c>
      <c r="R2041" s="2">
        <v>0</v>
      </c>
      <c r="S2041" s="2">
        <v>0</v>
      </c>
      <c r="T2041" s="2">
        <v>0</v>
      </c>
      <c r="U2041" s="2">
        <v>0</v>
      </c>
      <c r="V2041" s="2">
        <v>0</v>
      </c>
      <c r="W2041" s="2">
        <v>0</v>
      </c>
      <c r="X2041" s="2">
        <v>0</v>
      </c>
      <c r="Y2041" s="2">
        <v>0</v>
      </c>
      <c r="Z2041" s="2">
        <v>0</v>
      </c>
      <c r="AA2041" s="2">
        <v>0</v>
      </c>
      <c r="AB2041" s="2">
        <v>0</v>
      </c>
      <c r="AC2041" s="2">
        <v>0</v>
      </c>
      <c r="AD2041" s="2">
        <v>0</v>
      </c>
      <c r="AE2041" s="2">
        <v>0</v>
      </c>
      <c r="AF2041" s="2">
        <v>0</v>
      </c>
      <c r="AG2041" s="2">
        <v>0</v>
      </c>
      <c r="AH2041" s="2">
        <v>0</v>
      </c>
      <c r="AI2041" s="2">
        <v>0</v>
      </c>
      <c r="AJ2041" s="2">
        <v>0</v>
      </c>
      <c r="AK2041" s="2">
        <v>0</v>
      </c>
      <c r="AL2041" s="2">
        <v>0</v>
      </c>
      <c r="AM2041" s="2">
        <v>3.64</v>
      </c>
      <c r="AN2041" s="2">
        <v>0</v>
      </c>
      <c r="AO2041" s="2">
        <v>0</v>
      </c>
      <c r="AP2041" s="2">
        <v>0</v>
      </c>
      <c r="AQ2041" s="2">
        <v>0</v>
      </c>
      <c r="AR2041" s="2">
        <v>0</v>
      </c>
      <c r="AS2041" s="2">
        <v>0</v>
      </c>
      <c r="AT2041" s="2">
        <v>0</v>
      </c>
      <c r="AU2041" s="2">
        <v>0</v>
      </c>
      <c r="AV2041" s="2">
        <v>0</v>
      </c>
      <c r="AW2041" s="2">
        <v>0</v>
      </c>
      <c r="AX2041" s="2">
        <v>0</v>
      </c>
      <c r="AY2041" s="2">
        <v>0</v>
      </c>
      <c r="AZ2041" s="2">
        <v>0</v>
      </c>
      <c r="BA2041" s="2">
        <v>0</v>
      </c>
      <c r="BB2041" s="2">
        <v>0</v>
      </c>
      <c r="BC2041" s="2">
        <v>0</v>
      </c>
      <c r="BD2041" s="2">
        <v>0</v>
      </c>
      <c r="BE2041" s="2">
        <v>0</v>
      </c>
      <c r="BF2041" s="2">
        <v>0</v>
      </c>
      <c r="BG2041" s="2">
        <v>0</v>
      </c>
      <c r="BH2041" s="2">
        <v>1</v>
      </c>
      <c r="BI2041" s="2">
        <v>6.3</v>
      </c>
      <c r="BJ2041" s="2">
        <v>3.4</v>
      </c>
      <c r="BK2041" s="2">
        <v>7</v>
      </c>
      <c r="BL2041" s="2">
        <v>32.89</v>
      </c>
      <c r="BM2041" s="2">
        <v>4.5999999999999996</v>
      </c>
      <c r="BN2041" s="2">
        <v>37.49</v>
      </c>
      <c r="BO2041" s="2">
        <v>37.49</v>
      </c>
      <c r="BQ2041" s="2" t="s">
        <v>286</v>
      </c>
      <c r="BR2041" s="2" t="s">
        <v>83</v>
      </c>
      <c r="BS2041" s="3">
        <v>42871</v>
      </c>
      <c r="BT2041" s="4">
        <v>0.29722222222222222</v>
      </c>
      <c r="BU2041" s="2" t="s">
        <v>1600</v>
      </c>
      <c r="BV2041" s="2" t="s">
        <v>98</v>
      </c>
      <c r="BY2041" s="2">
        <v>16961.23</v>
      </c>
      <c r="BZ2041" s="2" t="s">
        <v>27</v>
      </c>
      <c r="CA2041" s="2" t="s">
        <v>279</v>
      </c>
      <c r="CC2041" s="2" t="s">
        <v>164</v>
      </c>
      <c r="CD2041" s="2">
        <v>2094</v>
      </c>
      <c r="CE2041" s="2" t="s">
        <v>86</v>
      </c>
      <c r="CF2041" s="3">
        <v>42871</v>
      </c>
      <c r="CI2041" s="2">
        <v>1</v>
      </c>
      <c r="CJ2041" s="2">
        <v>1</v>
      </c>
      <c r="CK2041" s="2">
        <v>22</v>
      </c>
      <c r="CL2041" s="2" t="s">
        <v>87</v>
      </c>
    </row>
    <row r="2042" spans="1:90">
      <c r="A2042" s="2" t="s">
        <v>71</v>
      </c>
      <c r="B2042" s="2" t="s">
        <v>72</v>
      </c>
      <c r="C2042" s="2" t="s">
        <v>73</v>
      </c>
      <c r="E2042" s="2" t="str">
        <f>"FES1162548876"</f>
        <v>FES1162548876</v>
      </c>
      <c r="F2042" s="3">
        <v>42870</v>
      </c>
      <c r="G2042" s="2">
        <v>201711</v>
      </c>
      <c r="H2042" s="2" t="s">
        <v>74</v>
      </c>
      <c r="I2042" s="2" t="s">
        <v>75</v>
      </c>
      <c r="J2042" s="2" t="s">
        <v>76</v>
      </c>
      <c r="K2042" s="2" t="s">
        <v>77</v>
      </c>
      <c r="L2042" s="2" t="s">
        <v>163</v>
      </c>
      <c r="M2042" s="2" t="s">
        <v>164</v>
      </c>
      <c r="N2042" s="2" t="s">
        <v>2568</v>
      </c>
      <c r="O2042" s="2" t="s">
        <v>81</v>
      </c>
      <c r="P2042" s="2" t="str">
        <f>"2170564832                    "</f>
        <v xml:space="preserve">2170564832                    </v>
      </c>
      <c r="Q2042" s="2">
        <v>0</v>
      </c>
      <c r="R2042" s="2">
        <v>0</v>
      </c>
      <c r="S2042" s="2">
        <v>0</v>
      </c>
      <c r="T2042" s="2">
        <v>0</v>
      </c>
      <c r="U2042" s="2">
        <v>0</v>
      </c>
      <c r="V2042" s="2">
        <v>0</v>
      </c>
      <c r="W2042" s="2">
        <v>0</v>
      </c>
      <c r="X2042" s="2">
        <v>0</v>
      </c>
      <c r="Y2042" s="2">
        <v>0</v>
      </c>
      <c r="Z2042" s="2">
        <v>0</v>
      </c>
      <c r="AA2042" s="2">
        <v>0</v>
      </c>
      <c r="AB2042" s="2">
        <v>0</v>
      </c>
      <c r="AC2042" s="2">
        <v>0</v>
      </c>
      <c r="AD2042" s="2">
        <v>0</v>
      </c>
      <c r="AE2042" s="2">
        <v>0</v>
      </c>
      <c r="AF2042" s="2">
        <v>0</v>
      </c>
      <c r="AG2042" s="2">
        <v>0</v>
      </c>
      <c r="AH2042" s="2">
        <v>0</v>
      </c>
      <c r="AI2042" s="2">
        <v>0</v>
      </c>
      <c r="AJ2042" s="2">
        <v>0</v>
      </c>
      <c r="AK2042" s="2">
        <v>0</v>
      </c>
      <c r="AL2042" s="2">
        <v>0</v>
      </c>
      <c r="AM2042" s="2">
        <v>3.64</v>
      </c>
      <c r="AN2042" s="2">
        <v>0</v>
      </c>
      <c r="AO2042" s="2">
        <v>0</v>
      </c>
      <c r="AP2042" s="2">
        <v>0</v>
      </c>
      <c r="AQ2042" s="2">
        <v>0</v>
      </c>
      <c r="AR2042" s="2">
        <v>0</v>
      </c>
      <c r="AS2042" s="2">
        <v>0</v>
      </c>
      <c r="AT2042" s="2">
        <v>0</v>
      </c>
      <c r="AU2042" s="2">
        <v>0</v>
      </c>
      <c r="AV2042" s="2">
        <v>0</v>
      </c>
      <c r="AW2042" s="2">
        <v>0</v>
      </c>
      <c r="AX2042" s="2">
        <v>0</v>
      </c>
      <c r="AY2042" s="2">
        <v>0</v>
      </c>
      <c r="AZ2042" s="2">
        <v>0</v>
      </c>
      <c r="BA2042" s="2">
        <v>0</v>
      </c>
      <c r="BB2042" s="2">
        <v>0</v>
      </c>
      <c r="BC2042" s="2">
        <v>0</v>
      </c>
      <c r="BD2042" s="2">
        <v>0</v>
      </c>
      <c r="BE2042" s="2">
        <v>0</v>
      </c>
      <c r="BF2042" s="2">
        <v>0</v>
      </c>
      <c r="BG2042" s="2">
        <v>0</v>
      </c>
      <c r="BH2042" s="2">
        <v>1</v>
      </c>
      <c r="BI2042" s="2">
        <v>1</v>
      </c>
      <c r="BJ2042" s="2">
        <v>0.2</v>
      </c>
      <c r="BK2042" s="2">
        <v>1</v>
      </c>
      <c r="BL2042" s="2">
        <v>32.89</v>
      </c>
      <c r="BM2042" s="2">
        <v>4.5999999999999996</v>
      </c>
      <c r="BN2042" s="2">
        <v>37.49</v>
      </c>
      <c r="BO2042" s="2">
        <v>37.49</v>
      </c>
      <c r="BQ2042" s="2" t="s">
        <v>286</v>
      </c>
      <c r="BR2042" s="2" t="s">
        <v>83</v>
      </c>
      <c r="BS2042" s="3">
        <v>42871</v>
      </c>
      <c r="BT2042" s="4">
        <v>0.29722222222222222</v>
      </c>
      <c r="BU2042" s="2" t="s">
        <v>1600</v>
      </c>
      <c r="BV2042" s="2" t="s">
        <v>98</v>
      </c>
      <c r="BY2042" s="2">
        <v>1200</v>
      </c>
      <c r="BZ2042" s="2" t="s">
        <v>27</v>
      </c>
      <c r="CA2042" s="2" t="s">
        <v>279</v>
      </c>
      <c r="CC2042" s="2" t="s">
        <v>164</v>
      </c>
      <c r="CD2042" s="2">
        <v>2094</v>
      </c>
      <c r="CE2042" s="2" t="s">
        <v>99</v>
      </c>
      <c r="CF2042" s="3">
        <v>42871</v>
      </c>
      <c r="CI2042" s="2">
        <v>1</v>
      </c>
      <c r="CJ2042" s="2">
        <v>1</v>
      </c>
      <c r="CK2042" s="2">
        <v>22</v>
      </c>
      <c r="CL2042" s="2" t="s">
        <v>87</v>
      </c>
    </row>
    <row r="2043" spans="1:90">
      <c r="A2043" s="2" t="s">
        <v>71</v>
      </c>
      <c r="B2043" s="2" t="s">
        <v>72</v>
      </c>
      <c r="C2043" s="2" t="s">
        <v>73</v>
      </c>
      <c r="E2043" s="2" t="str">
        <f>"FES1162548859"</f>
        <v>FES1162548859</v>
      </c>
      <c r="F2043" s="3">
        <v>42870</v>
      </c>
      <c r="G2043" s="2">
        <v>201711</v>
      </c>
      <c r="H2043" s="2" t="s">
        <v>74</v>
      </c>
      <c r="I2043" s="2" t="s">
        <v>75</v>
      </c>
      <c r="J2043" s="2" t="s">
        <v>76</v>
      </c>
      <c r="K2043" s="2" t="s">
        <v>77</v>
      </c>
      <c r="L2043" s="2" t="s">
        <v>74</v>
      </c>
      <c r="M2043" s="2" t="s">
        <v>75</v>
      </c>
      <c r="N2043" s="2" t="s">
        <v>2080</v>
      </c>
      <c r="O2043" s="2" t="s">
        <v>81</v>
      </c>
      <c r="P2043" s="2" t="str">
        <f>"2170567011                    "</f>
        <v xml:space="preserve">2170567011                    </v>
      </c>
      <c r="Q2043" s="2">
        <v>0</v>
      </c>
      <c r="R2043" s="2">
        <v>0</v>
      </c>
      <c r="S2043" s="2">
        <v>0</v>
      </c>
      <c r="T2043" s="2">
        <v>0</v>
      </c>
      <c r="U2043" s="2">
        <v>0</v>
      </c>
      <c r="V2043" s="2">
        <v>0</v>
      </c>
      <c r="W2043" s="2">
        <v>0</v>
      </c>
      <c r="X2043" s="2">
        <v>0</v>
      </c>
      <c r="Y2043" s="2">
        <v>0</v>
      </c>
      <c r="Z2043" s="2">
        <v>0</v>
      </c>
      <c r="AA2043" s="2">
        <v>0</v>
      </c>
      <c r="AB2043" s="2">
        <v>0</v>
      </c>
      <c r="AC2043" s="2">
        <v>0</v>
      </c>
      <c r="AD2043" s="2">
        <v>0</v>
      </c>
      <c r="AE2043" s="2">
        <v>0</v>
      </c>
      <c r="AF2043" s="2">
        <v>0</v>
      </c>
      <c r="AG2043" s="2">
        <v>0</v>
      </c>
      <c r="AH2043" s="2">
        <v>0</v>
      </c>
      <c r="AI2043" s="2">
        <v>0</v>
      </c>
      <c r="AJ2043" s="2">
        <v>0</v>
      </c>
      <c r="AK2043" s="2">
        <v>0</v>
      </c>
      <c r="AL2043" s="2">
        <v>0</v>
      </c>
      <c r="AM2043" s="2">
        <v>3.64</v>
      </c>
      <c r="AN2043" s="2">
        <v>0</v>
      </c>
      <c r="AO2043" s="2">
        <v>0</v>
      </c>
      <c r="AP2043" s="2">
        <v>0</v>
      </c>
      <c r="AQ2043" s="2">
        <v>0</v>
      </c>
      <c r="AR2043" s="2">
        <v>0</v>
      </c>
      <c r="AS2043" s="2">
        <v>0</v>
      </c>
      <c r="AT2043" s="2">
        <v>0</v>
      </c>
      <c r="AU2043" s="2">
        <v>0</v>
      </c>
      <c r="AV2043" s="2">
        <v>0</v>
      </c>
      <c r="AW2043" s="2">
        <v>0</v>
      </c>
      <c r="AX2043" s="2">
        <v>0</v>
      </c>
      <c r="AY2043" s="2">
        <v>0</v>
      </c>
      <c r="AZ2043" s="2">
        <v>0</v>
      </c>
      <c r="BA2043" s="2">
        <v>0</v>
      </c>
      <c r="BB2043" s="2">
        <v>0</v>
      </c>
      <c r="BC2043" s="2">
        <v>0</v>
      </c>
      <c r="BD2043" s="2">
        <v>0</v>
      </c>
      <c r="BE2043" s="2">
        <v>0</v>
      </c>
      <c r="BF2043" s="2">
        <v>0</v>
      </c>
      <c r="BG2043" s="2">
        <v>0</v>
      </c>
      <c r="BH2043" s="2">
        <v>1</v>
      </c>
      <c r="BI2043" s="2">
        <v>1</v>
      </c>
      <c r="BJ2043" s="2">
        <v>0.2</v>
      </c>
      <c r="BK2043" s="2">
        <v>1</v>
      </c>
      <c r="BL2043" s="2">
        <v>32.89</v>
      </c>
      <c r="BM2043" s="2">
        <v>4.5999999999999996</v>
      </c>
      <c r="BN2043" s="2">
        <v>37.49</v>
      </c>
      <c r="BO2043" s="2">
        <v>37.49</v>
      </c>
      <c r="BQ2043" s="2" t="s">
        <v>2081</v>
      </c>
      <c r="BR2043" s="2" t="s">
        <v>83</v>
      </c>
      <c r="BS2043" s="3">
        <v>42871</v>
      </c>
      <c r="BT2043" s="4">
        <v>0.39097222222222222</v>
      </c>
      <c r="BU2043" s="2" t="s">
        <v>2569</v>
      </c>
      <c r="BV2043" s="2" t="s">
        <v>98</v>
      </c>
      <c r="BY2043" s="2">
        <v>1200</v>
      </c>
      <c r="BZ2043" s="2" t="s">
        <v>27</v>
      </c>
      <c r="CA2043" s="2" t="s">
        <v>2460</v>
      </c>
      <c r="CC2043" s="2" t="s">
        <v>75</v>
      </c>
      <c r="CD2043" s="2">
        <v>1609</v>
      </c>
      <c r="CE2043" s="2" t="s">
        <v>99</v>
      </c>
      <c r="CF2043" s="3">
        <v>42872</v>
      </c>
      <c r="CI2043" s="2">
        <v>1</v>
      </c>
      <c r="CJ2043" s="2">
        <v>1</v>
      </c>
      <c r="CK2043" s="2">
        <v>22</v>
      </c>
      <c r="CL2043" s="2" t="s">
        <v>87</v>
      </c>
    </row>
    <row r="2044" spans="1:90">
      <c r="A2044" s="2" t="s">
        <v>71</v>
      </c>
      <c r="B2044" s="2" t="s">
        <v>72</v>
      </c>
      <c r="C2044" s="2" t="s">
        <v>73</v>
      </c>
      <c r="E2044" s="2" t="str">
        <f>"FES1162548891"</f>
        <v>FES1162548891</v>
      </c>
      <c r="F2044" s="3">
        <v>42870</v>
      </c>
      <c r="G2044" s="2">
        <v>201711</v>
      </c>
      <c r="H2044" s="2" t="s">
        <v>74</v>
      </c>
      <c r="I2044" s="2" t="s">
        <v>75</v>
      </c>
      <c r="J2044" s="2" t="s">
        <v>76</v>
      </c>
      <c r="K2044" s="2" t="s">
        <v>77</v>
      </c>
      <c r="L2044" s="2" t="s">
        <v>175</v>
      </c>
      <c r="M2044" s="2" t="s">
        <v>176</v>
      </c>
      <c r="N2044" s="2" t="s">
        <v>664</v>
      </c>
      <c r="O2044" s="2" t="s">
        <v>81</v>
      </c>
      <c r="P2044" s="2" t="str">
        <f>"2170566510                    "</f>
        <v xml:space="preserve">2170566510                    </v>
      </c>
      <c r="Q2044" s="2">
        <v>0</v>
      </c>
      <c r="R2044" s="2">
        <v>0</v>
      </c>
      <c r="S2044" s="2">
        <v>0</v>
      </c>
      <c r="T2044" s="2">
        <v>0</v>
      </c>
      <c r="U2044" s="2">
        <v>0</v>
      </c>
      <c r="V2044" s="2">
        <v>0</v>
      </c>
      <c r="W2044" s="2">
        <v>0</v>
      </c>
      <c r="X2044" s="2">
        <v>0</v>
      </c>
      <c r="Y2044" s="2">
        <v>0</v>
      </c>
      <c r="Z2044" s="2">
        <v>0</v>
      </c>
      <c r="AA2044" s="2">
        <v>0</v>
      </c>
      <c r="AB2044" s="2">
        <v>0</v>
      </c>
      <c r="AC2044" s="2">
        <v>0</v>
      </c>
      <c r="AD2044" s="2">
        <v>0</v>
      </c>
      <c r="AE2044" s="2">
        <v>0</v>
      </c>
      <c r="AF2044" s="2">
        <v>0</v>
      </c>
      <c r="AG2044" s="2">
        <v>0</v>
      </c>
      <c r="AH2044" s="2">
        <v>0</v>
      </c>
      <c r="AI2044" s="2">
        <v>0</v>
      </c>
      <c r="AJ2044" s="2">
        <v>0</v>
      </c>
      <c r="AK2044" s="2">
        <v>0</v>
      </c>
      <c r="AL2044" s="2">
        <v>0</v>
      </c>
      <c r="AM2044" s="2">
        <v>11.64</v>
      </c>
      <c r="AN2044" s="2">
        <v>0</v>
      </c>
      <c r="AO2044" s="2">
        <v>0</v>
      </c>
      <c r="AP2044" s="2">
        <v>0</v>
      </c>
      <c r="AQ2044" s="2">
        <v>0</v>
      </c>
      <c r="AR2044" s="2">
        <v>0</v>
      </c>
      <c r="AS2044" s="2">
        <v>0</v>
      </c>
      <c r="AT2044" s="2">
        <v>0</v>
      </c>
      <c r="AU2044" s="2">
        <v>0</v>
      </c>
      <c r="AV2044" s="2">
        <v>0</v>
      </c>
      <c r="AW2044" s="2">
        <v>0</v>
      </c>
      <c r="AX2044" s="2">
        <v>0</v>
      </c>
      <c r="AY2044" s="2">
        <v>0</v>
      </c>
      <c r="AZ2044" s="2">
        <v>0</v>
      </c>
      <c r="BA2044" s="2">
        <v>0</v>
      </c>
      <c r="BB2044" s="2">
        <v>0</v>
      </c>
      <c r="BC2044" s="2">
        <v>0</v>
      </c>
      <c r="BD2044" s="2">
        <v>0</v>
      </c>
      <c r="BE2044" s="2">
        <v>0</v>
      </c>
      <c r="BF2044" s="2">
        <v>0</v>
      </c>
      <c r="BG2044" s="2">
        <v>0</v>
      </c>
      <c r="BH2044" s="2">
        <v>1</v>
      </c>
      <c r="BI2044" s="2">
        <v>5</v>
      </c>
      <c r="BJ2044" s="2">
        <v>2</v>
      </c>
      <c r="BK2044" s="2">
        <v>5</v>
      </c>
      <c r="BL2044" s="2">
        <v>105.24</v>
      </c>
      <c r="BM2044" s="2">
        <v>14.73</v>
      </c>
      <c r="BN2044" s="2">
        <v>119.97</v>
      </c>
      <c r="BO2044" s="2">
        <v>119.97</v>
      </c>
      <c r="BQ2044" s="2" t="s">
        <v>665</v>
      </c>
      <c r="BR2044" s="2" t="s">
        <v>83</v>
      </c>
      <c r="BS2044" s="3">
        <v>42871</v>
      </c>
      <c r="BT2044" s="4">
        <v>0.33680555555555558</v>
      </c>
      <c r="BU2044" s="2" t="s">
        <v>2570</v>
      </c>
      <c r="BV2044" s="2" t="s">
        <v>98</v>
      </c>
      <c r="BY2044" s="2">
        <v>9918</v>
      </c>
      <c r="BZ2044" s="2" t="s">
        <v>27</v>
      </c>
      <c r="CA2044" s="2" t="s">
        <v>855</v>
      </c>
      <c r="CC2044" s="2" t="s">
        <v>176</v>
      </c>
      <c r="CD2044" s="2">
        <v>6001</v>
      </c>
      <c r="CE2044" s="2" t="s">
        <v>86</v>
      </c>
      <c r="CF2044" s="3">
        <v>42871</v>
      </c>
      <c r="CI2044" s="2">
        <v>1</v>
      </c>
      <c r="CJ2044" s="2">
        <v>1</v>
      </c>
      <c r="CK2044" s="2">
        <v>21</v>
      </c>
      <c r="CL2044" s="2" t="s">
        <v>87</v>
      </c>
    </row>
    <row r="2045" spans="1:90">
      <c r="A2045" s="2" t="s">
        <v>71</v>
      </c>
      <c r="B2045" s="2" t="s">
        <v>72</v>
      </c>
      <c r="C2045" s="2" t="s">
        <v>73</v>
      </c>
      <c r="E2045" s="2" t="str">
        <f>"FES1162548890"</f>
        <v>FES1162548890</v>
      </c>
      <c r="F2045" s="3">
        <v>42870</v>
      </c>
      <c r="G2045" s="2">
        <v>201711</v>
      </c>
      <c r="H2045" s="2" t="s">
        <v>74</v>
      </c>
      <c r="I2045" s="2" t="s">
        <v>75</v>
      </c>
      <c r="J2045" s="2" t="s">
        <v>76</v>
      </c>
      <c r="K2045" s="2" t="s">
        <v>77</v>
      </c>
      <c r="L2045" s="2" t="s">
        <v>175</v>
      </c>
      <c r="M2045" s="2" t="s">
        <v>176</v>
      </c>
      <c r="N2045" s="2" t="s">
        <v>664</v>
      </c>
      <c r="O2045" s="2" t="s">
        <v>81</v>
      </c>
      <c r="P2045" s="2" t="str">
        <f>"2170566410                    "</f>
        <v xml:space="preserve">2170566410                    </v>
      </c>
      <c r="Q2045" s="2">
        <v>0</v>
      </c>
      <c r="R2045" s="2">
        <v>0</v>
      </c>
      <c r="S2045" s="2">
        <v>0</v>
      </c>
      <c r="T2045" s="2">
        <v>0</v>
      </c>
      <c r="U2045" s="2">
        <v>0</v>
      </c>
      <c r="V2045" s="2">
        <v>0</v>
      </c>
      <c r="W2045" s="2">
        <v>0</v>
      </c>
      <c r="X2045" s="2">
        <v>0</v>
      </c>
      <c r="Y2045" s="2">
        <v>0</v>
      </c>
      <c r="Z2045" s="2">
        <v>0</v>
      </c>
      <c r="AA2045" s="2">
        <v>0</v>
      </c>
      <c r="AB2045" s="2">
        <v>0</v>
      </c>
      <c r="AC2045" s="2">
        <v>0</v>
      </c>
      <c r="AD2045" s="2">
        <v>0</v>
      </c>
      <c r="AE2045" s="2">
        <v>0</v>
      </c>
      <c r="AF2045" s="2">
        <v>0</v>
      </c>
      <c r="AG2045" s="2">
        <v>0</v>
      </c>
      <c r="AH2045" s="2">
        <v>0</v>
      </c>
      <c r="AI2045" s="2">
        <v>0</v>
      </c>
      <c r="AJ2045" s="2">
        <v>0</v>
      </c>
      <c r="AK2045" s="2">
        <v>0</v>
      </c>
      <c r="AL2045" s="2">
        <v>0</v>
      </c>
      <c r="AM2045" s="2">
        <v>8.15</v>
      </c>
      <c r="AN2045" s="2">
        <v>0</v>
      </c>
      <c r="AO2045" s="2">
        <v>0</v>
      </c>
      <c r="AP2045" s="2">
        <v>0</v>
      </c>
      <c r="AQ2045" s="2">
        <v>0</v>
      </c>
      <c r="AR2045" s="2">
        <v>0</v>
      </c>
      <c r="AS2045" s="2">
        <v>0</v>
      </c>
      <c r="AT2045" s="2">
        <v>0</v>
      </c>
      <c r="AU2045" s="2">
        <v>0</v>
      </c>
      <c r="AV2045" s="2">
        <v>0</v>
      </c>
      <c r="AW2045" s="2">
        <v>0</v>
      </c>
      <c r="AX2045" s="2">
        <v>0</v>
      </c>
      <c r="AY2045" s="2">
        <v>0</v>
      </c>
      <c r="AZ2045" s="2">
        <v>0</v>
      </c>
      <c r="BA2045" s="2">
        <v>0</v>
      </c>
      <c r="BB2045" s="2">
        <v>0</v>
      </c>
      <c r="BC2045" s="2">
        <v>0</v>
      </c>
      <c r="BD2045" s="2">
        <v>0</v>
      </c>
      <c r="BE2045" s="2">
        <v>0</v>
      </c>
      <c r="BF2045" s="2">
        <v>0</v>
      </c>
      <c r="BG2045" s="2">
        <v>0</v>
      </c>
      <c r="BH2045" s="2">
        <v>1</v>
      </c>
      <c r="BI2045" s="2">
        <v>1.7</v>
      </c>
      <c r="BJ2045" s="2">
        <v>3.4</v>
      </c>
      <c r="BK2045" s="2">
        <v>3.5</v>
      </c>
      <c r="BL2045" s="2">
        <v>73.67</v>
      </c>
      <c r="BM2045" s="2">
        <v>10.31</v>
      </c>
      <c r="BN2045" s="2">
        <v>83.98</v>
      </c>
      <c r="BO2045" s="2">
        <v>83.98</v>
      </c>
      <c r="BQ2045" s="2" t="s">
        <v>665</v>
      </c>
      <c r="BR2045" s="2" t="s">
        <v>83</v>
      </c>
      <c r="BS2045" s="3">
        <v>42871</v>
      </c>
      <c r="BT2045" s="4">
        <v>0.33680555555555558</v>
      </c>
      <c r="BU2045" s="2" t="s">
        <v>2570</v>
      </c>
      <c r="BV2045" s="2" t="s">
        <v>98</v>
      </c>
      <c r="BY2045" s="2">
        <v>16757.38</v>
      </c>
      <c r="BZ2045" s="2" t="s">
        <v>27</v>
      </c>
      <c r="CA2045" s="2" t="s">
        <v>855</v>
      </c>
      <c r="CC2045" s="2" t="s">
        <v>176</v>
      </c>
      <c r="CD2045" s="2">
        <v>6001</v>
      </c>
      <c r="CE2045" s="2" t="s">
        <v>86</v>
      </c>
      <c r="CF2045" s="3">
        <v>42871</v>
      </c>
      <c r="CI2045" s="2">
        <v>1</v>
      </c>
      <c r="CJ2045" s="2">
        <v>1</v>
      </c>
      <c r="CK2045" s="2">
        <v>21</v>
      </c>
      <c r="CL2045" s="2" t="s">
        <v>87</v>
      </c>
    </row>
    <row r="2046" spans="1:90">
      <c r="A2046" s="2" t="s">
        <v>71</v>
      </c>
      <c r="B2046" s="2" t="s">
        <v>72</v>
      </c>
      <c r="C2046" s="2" t="s">
        <v>73</v>
      </c>
      <c r="E2046" s="2" t="str">
        <f>"FES1162549010"</f>
        <v>FES1162549010</v>
      </c>
      <c r="F2046" s="3">
        <v>42870</v>
      </c>
      <c r="G2046" s="2">
        <v>201711</v>
      </c>
      <c r="H2046" s="2" t="s">
        <v>74</v>
      </c>
      <c r="I2046" s="2" t="s">
        <v>75</v>
      </c>
      <c r="J2046" s="2" t="s">
        <v>76</v>
      </c>
      <c r="K2046" s="2" t="s">
        <v>77</v>
      </c>
      <c r="L2046" s="2" t="s">
        <v>342</v>
      </c>
      <c r="M2046" s="2" t="s">
        <v>343</v>
      </c>
      <c r="N2046" s="2" t="s">
        <v>395</v>
      </c>
      <c r="O2046" s="2" t="s">
        <v>81</v>
      </c>
      <c r="P2046" s="2" t="str">
        <f>"2170567164                    "</f>
        <v xml:space="preserve">2170567164                    </v>
      </c>
      <c r="Q2046" s="2">
        <v>0</v>
      </c>
      <c r="R2046" s="2">
        <v>0</v>
      </c>
      <c r="S2046" s="2">
        <v>0</v>
      </c>
      <c r="T2046" s="2">
        <v>0</v>
      </c>
      <c r="U2046" s="2">
        <v>0</v>
      </c>
      <c r="V2046" s="2">
        <v>0</v>
      </c>
      <c r="W2046" s="2">
        <v>0</v>
      </c>
      <c r="X2046" s="2">
        <v>0</v>
      </c>
      <c r="Y2046" s="2">
        <v>0</v>
      </c>
      <c r="Z2046" s="2">
        <v>0</v>
      </c>
      <c r="AA2046" s="2">
        <v>0</v>
      </c>
      <c r="AB2046" s="2">
        <v>0</v>
      </c>
      <c r="AC2046" s="2">
        <v>0</v>
      </c>
      <c r="AD2046" s="2">
        <v>0</v>
      </c>
      <c r="AE2046" s="2">
        <v>0</v>
      </c>
      <c r="AF2046" s="2">
        <v>0</v>
      </c>
      <c r="AG2046" s="2">
        <v>0</v>
      </c>
      <c r="AH2046" s="2">
        <v>0</v>
      </c>
      <c r="AI2046" s="2">
        <v>0</v>
      </c>
      <c r="AJ2046" s="2">
        <v>0</v>
      </c>
      <c r="AK2046" s="2">
        <v>0</v>
      </c>
      <c r="AL2046" s="2">
        <v>0</v>
      </c>
      <c r="AM2046" s="2">
        <v>8.15</v>
      </c>
      <c r="AN2046" s="2">
        <v>0</v>
      </c>
      <c r="AO2046" s="2">
        <v>0</v>
      </c>
      <c r="AP2046" s="2">
        <v>0</v>
      </c>
      <c r="AQ2046" s="2">
        <v>0</v>
      </c>
      <c r="AR2046" s="2">
        <v>0</v>
      </c>
      <c r="AS2046" s="2">
        <v>0</v>
      </c>
      <c r="AT2046" s="2">
        <v>0</v>
      </c>
      <c r="AU2046" s="2">
        <v>0</v>
      </c>
      <c r="AV2046" s="2">
        <v>0</v>
      </c>
      <c r="AW2046" s="2">
        <v>0</v>
      </c>
      <c r="AX2046" s="2">
        <v>0</v>
      </c>
      <c r="AY2046" s="2">
        <v>0</v>
      </c>
      <c r="AZ2046" s="2">
        <v>0</v>
      </c>
      <c r="BA2046" s="2">
        <v>0</v>
      </c>
      <c r="BB2046" s="2">
        <v>0</v>
      </c>
      <c r="BC2046" s="2">
        <v>0</v>
      </c>
      <c r="BD2046" s="2">
        <v>0</v>
      </c>
      <c r="BE2046" s="2">
        <v>0</v>
      </c>
      <c r="BF2046" s="2">
        <v>0</v>
      </c>
      <c r="BG2046" s="2">
        <v>0</v>
      </c>
      <c r="BH2046" s="2">
        <v>1</v>
      </c>
      <c r="BI2046" s="2">
        <v>2.2999999999999998</v>
      </c>
      <c r="BJ2046" s="2">
        <v>3.4</v>
      </c>
      <c r="BK2046" s="2">
        <v>3.5</v>
      </c>
      <c r="BL2046" s="2">
        <v>73.67</v>
      </c>
      <c r="BM2046" s="2">
        <v>10.31</v>
      </c>
      <c r="BN2046" s="2">
        <v>83.98</v>
      </c>
      <c r="BO2046" s="2">
        <v>83.98</v>
      </c>
      <c r="BQ2046" s="2" t="s">
        <v>396</v>
      </c>
      <c r="BR2046" s="2" t="s">
        <v>83</v>
      </c>
      <c r="BS2046" s="3">
        <v>42871</v>
      </c>
      <c r="BT2046" s="4">
        <v>0.39583333333333331</v>
      </c>
      <c r="BU2046" s="2" t="s">
        <v>1263</v>
      </c>
      <c r="BV2046" s="2" t="s">
        <v>98</v>
      </c>
      <c r="BY2046" s="2">
        <v>16963.2</v>
      </c>
      <c r="BZ2046" s="2" t="s">
        <v>27</v>
      </c>
      <c r="CC2046" s="2" t="s">
        <v>343</v>
      </c>
      <c r="CD2046" s="2">
        <v>4300</v>
      </c>
      <c r="CE2046" s="2" t="s">
        <v>86</v>
      </c>
      <c r="CF2046" s="3">
        <v>42872</v>
      </c>
      <c r="CI2046" s="2">
        <v>1</v>
      </c>
      <c r="CJ2046" s="2">
        <v>1</v>
      </c>
      <c r="CK2046" s="2">
        <v>21</v>
      </c>
      <c r="CL2046" s="2" t="s">
        <v>87</v>
      </c>
    </row>
    <row r="2047" spans="1:90">
      <c r="A2047" s="2" t="s">
        <v>71</v>
      </c>
      <c r="B2047" s="2" t="s">
        <v>72</v>
      </c>
      <c r="C2047" s="2" t="s">
        <v>73</v>
      </c>
      <c r="E2047" s="2" t="str">
        <f>"FES1162549006"</f>
        <v>FES1162549006</v>
      </c>
      <c r="F2047" s="3">
        <v>42870</v>
      </c>
      <c r="G2047" s="2">
        <v>201711</v>
      </c>
      <c r="H2047" s="2" t="s">
        <v>74</v>
      </c>
      <c r="I2047" s="2" t="s">
        <v>75</v>
      </c>
      <c r="J2047" s="2" t="s">
        <v>76</v>
      </c>
      <c r="K2047" s="2" t="s">
        <v>77</v>
      </c>
      <c r="L2047" s="2" t="s">
        <v>200</v>
      </c>
      <c r="M2047" s="2" t="s">
        <v>201</v>
      </c>
      <c r="N2047" s="2" t="s">
        <v>1259</v>
      </c>
      <c r="O2047" s="2" t="s">
        <v>81</v>
      </c>
      <c r="P2047" s="2" t="str">
        <f>"2170567152                    "</f>
        <v xml:space="preserve">2170567152                    </v>
      </c>
      <c r="Q2047" s="2">
        <v>0</v>
      </c>
      <c r="R2047" s="2">
        <v>0</v>
      </c>
      <c r="S2047" s="2">
        <v>0</v>
      </c>
      <c r="T2047" s="2">
        <v>0</v>
      </c>
      <c r="U2047" s="2">
        <v>0</v>
      </c>
      <c r="V2047" s="2">
        <v>0</v>
      </c>
      <c r="W2047" s="2">
        <v>0</v>
      </c>
      <c r="X2047" s="2">
        <v>0</v>
      </c>
      <c r="Y2047" s="2">
        <v>0</v>
      </c>
      <c r="Z2047" s="2">
        <v>0</v>
      </c>
      <c r="AA2047" s="2">
        <v>0</v>
      </c>
      <c r="AB2047" s="2">
        <v>0</v>
      </c>
      <c r="AC2047" s="2">
        <v>0</v>
      </c>
      <c r="AD2047" s="2">
        <v>0</v>
      </c>
      <c r="AE2047" s="2">
        <v>0</v>
      </c>
      <c r="AF2047" s="2">
        <v>0</v>
      </c>
      <c r="AG2047" s="2">
        <v>0</v>
      </c>
      <c r="AH2047" s="2">
        <v>0</v>
      </c>
      <c r="AI2047" s="2">
        <v>0</v>
      </c>
      <c r="AJ2047" s="2">
        <v>0</v>
      </c>
      <c r="AK2047" s="2">
        <v>0</v>
      </c>
      <c r="AL2047" s="2">
        <v>0</v>
      </c>
      <c r="AM2047" s="2">
        <v>9.02</v>
      </c>
      <c r="AN2047" s="2">
        <v>0</v>
      </c>
      <c r="AO2047" s="2">
        <v>0</v>
      </c>
      <c r="AP2047" s="2">
        <v>0</v>
      </c>
      <c r="AQ2047" s="2">
        <v>0</v>
      </c>
      <c r="AR2047" s="2">
        <v>0</v>
      </c>
      <c r="AS2047" s="2">
        <v>0</v>
      </c>
      <c r="AT2047" s="2">
        <v>0</v>
      </c>
      <c r="AU2047" s="2">
        <v>0</v>
      </c>
      <c r="AV2047" s="2">
        <v>0</v>
      </c>
      <c r="AW2047" s="2">
        <v>0</v>
      </c>
      <c r="AX2047" s="2">
        <v>0</v>
      </c>
      <c r="AY2047" s="2">
        <v>0</v>
      </c>
      <c r="AZ2047" s="2">
        <v>0</v>
      </c>
      <c r="BA2047" s="2">
        <v>0</v>
      </c>
      <c r="BB2047" s="2">
        <v>0</v>
      </c>
      <c r="BC2047" s="2">
        <v>0</v>
      </c>
      <c r="BD2047" s="2">
        <v>0</v>
      </c>
      <c r="BE2047" s="2">
        <v>0</v>
      </c>
      <c r="BF2047" s="2">
        <v>0</v>
      </c>
      <c r="BG2047" s="2">
        <v>0</v>
      </c>
      <c r="BH2047" s="2">
        <v>1</v>
      </c>
      <c r="BI2047" s="2">
        <v>1</v>
      </c>
      <c r="BJ2047" s="2">
        <v>0.2</v>
      </c>
      <c r="BK2047" s="2">
        <v>1</v>
      </c>
      <c r="BL2047" s="2">
        <v>81.56</v>
      </c>
      <c r="BM2047" s="2">
        <v>11.42</v>
      </c>
      <c r="BN2047" s="2">
        <v>92.98</v>
      </c>
      <c r="BO2047" s="2">
        <v>92.98</v>
      </c>
      <c r="BQ2047" s="2" t="s">
        <v>286</v>
      </c>
      <c r="BR2047" s="2" t="s">
        <v>83</v>
      </c>
      <c r="BS2047" s="3">
        <v>42871</v>
      </c>
      <c r="BT2047" s="4">
        <v>0.54166666666666663</v>
      </c>
      <c r="BU2047" s="2" t="s">
        <v>346</v>
      </c>
      <c r="BV2047" s="2" t="s">
        <v>98</v>
      </c>
      <c r="BY2047" s="2">
        <v>1200</v>
      </c>
      <c r="BZ2047" s="2" t="s">
        <v>27</v>
      </c>
      <c r="CC2047" s="2" t="s">
        <v>201</v>
      </c>
      <c r="CD2047" s="2">
        <v>4450</v>
      </c>
      <c r="CE2047" s="2" t="s">
        <v>99</v>
      </c>
      <c r="CF2047" s="3">
        <v>42872</v>
      </c>
      <c r="CI2047" s="2">
        <v>1</v>
      </c>
      <c r="CJ2047" s="2">
        <v>1</v>
      </c>
      <c r="CK2047" s="2">
        <v>23</v>
      </c>
      <c r="CL2047" s="2" t="s">
        <v>87</v>
      </c>
    </row>
    <row r="2048" spans="1:90">
      <c r="A2048" s="2" t="s">
        <v>71</v>
      </c>
      <c r="B2048" s="2" t="s">
        <v>72</v>
      </c>
      <c r="C2048" s="2" t="s">
        <v>73</v>
      </c>
      <c r="E2048" s="2" t="str">
        <f>"FES1162549003"</f>
        <v>FES1162549003</v>
      </c>
      <c r="F2048" s="3">
        <v>42870</v>
      </c>
      <c r="G2048" s="2">
        <v>201711</v>
      </c>
      <c r="H2048" s="2" t="s">
        <v>74</v>
      </c>
      <c r="I2048" s="2" t="s">
        <v>75</v>
      </c>
      <c r="J2048" s="2" t="s">
        <v>76</v>
      </c>
      <c r="K2048" s="2" t="s">
        <v>77</v>
      </c>
      <c r="L2048" s="2" t="s">
        <v>104</v>
      </c>
      <c r="M2048" s="2" t="s">
        <v>105</v>
      </c>
      <c r="N2048" s="2" t="s">
        <v>875</v>
      </c>
      <c r="O2048" s="2" t="s">
        <v>81</v>
      </c>
      <c r="P2048" s="2" t="str">
        <f>"2170562212                    "</f>
        <v xml:space="preserve">2170562212                    </v>
      </c>
      <c r="Q2048" s="2">
        <v>0</v>
      </c>
      <c r="R2048" s="2">
        <v>0</v>
      </c>
      <c r="S2048" s="2">
        <v>0</v>
      </c>
      <c r="T2048" s="2">
        <v>0</v>
      </c>
      <c r="U2048" s="2">
        <v>0</v>
      </c>
      <c r="V2048" s="2">
        <v>0</v>
      </c>
      <c r="W2048" s="2">
        <v>0</v>
      </c>
      <c r="X2048" s="2">
        <v>0</v>
      </c>
      <c r="Y2048" s="2">
        <v>0</v>
      </c>
      <c r="Z2048" s="2">
        <v>0</v>
      </c>
      <c r="AA2048" s="2">
        <v>0</v>
      </c>
      <c r="AB2048" s="2">
        <v>0</v>
      </c>
      <c r="AC2048" s="2">
        <v>0</v>
      </c>
      <c r="AD2048" s="2">
        <v>0</v>
      </c>
      <c r="AE2048" s="2">
        <v>0</v>
      </c>
      <c r="AF2048" s="2">
        <v>0</v>
      </c>
      <c r="AG2048" s="2">
        <v>0</v>
      </c>
      <c r="AH2048" s="2">
        <v>0</v>
      </c>
      <c r="AI2048" s="2">
        <v>0</v>
      </c>
      <c r="AJ2048" s="2">
        <v>0</v>
      </c>
      <c r="AK2048" s="2">
        <v>0</v>
      </c>
      <c r="AL2048" s="2">
        <v>0</v>
      </c>
      <c r="AM2048" s="2">
        <v>30.27</v>
      </c>
      <c r="AN2048" s="2">
        <v>0</v>
      </c>
      <c r="AO2048" s="2">
        <v>0</v>
      </c>
      <c r="AP2048" s="2">
        <v>0</v>
      </c>
      <c r="AQ2048" s="2">
        <v>0</v>
      </c>
      <c r="AR2048" s="2">
        <v>0</v>
      </c>
      <c r="AS2048" s="2">
        <v>0</v>
      </c>
      <c r="AT2048" s="2">
        <v>0</v>
      </c>
      <c r="AU2048" s="2">
        <v>0</v>
      </c>
      <c r="AV2048" s="2">
        <v>0</v>
      </c>
      <c r="AW2048" s="2">
        <v>0</v>
      </c>
      <c r="AX2048" s="2">
        <v>0</v>
      </c>
      <c r="AY2048" s="2">
        <v>0</v>
      </c>
      <c r="AZ2048" s="2">
        <v>0</v>
      </c>
      <c r="BA2048" s="2">
        <v>0</v>
      </c>
      <c r="BB2048" s="2">
        <v>0</v>
      </c>
      <c r="BC2048" s="2">
        <v>0</v>
      </c>
      <c r="BD2048" s="2">
        <v>0</v>
      </c>
      <c r="BE2048" s="2">
        <v>0</v>
      </c>
      <c r="BF2048" s="2">
        <v>0</v>
      </c>
      <c r="BG2048" s="2">
        <v>0</v>
      </c>
      <c r="BH2048" s="2">
        <v>1</v>
      </c>
      <c r="BI2048" s="2">
        <v>12.8</v>
      </c>
      <c r="BJ2048" s="2">
        <v>7.7</v>
      </c>
      <c r="BK2048" s="2">
        <v>13</v>
      </c>
      <c r="BL2048" s="2">
        <v>273.63</v>
      </c>
      <c r="BM2048" s="2">
        <v>38.31</v>
      </c>
      <c r="BN2048" s="2">
        <v>311.94</v>
      </c>
      <c r="BO2048" s="2">
        <v>311.94</v>
      </c>
      <c r="BQ2048" s="2" t="s">
        <v>876</v>
      </c>
      <c r="BR2048" s="2" t="s">
        <v>83</v>
      </c>
      <c r="BS2048" s="3">
        <v>42871</v>
      </c>
      <c r="BT2048" s="4">
        <v>0.40277777777777773</v>
      </c>
      <c r="BU2048" s="2" t="s">
        <v>2571</v>
      </c>
      <c r="BV2048" s="2" t="s">
        <v>98</v>
      </c>
      <c r="BY2048" s="2">
        <v>38509.11</v>
      </c>
      <c r="BZ2048" s="2" t="s">
        <v>27</v>
      </c>
      <c r="CC2048" s="2" t="s">
        <v>105</v>
      </c>
      <c r="CD2048" s="2">
        <v>4052</v>
      </c>
      <c r="CE2048" s="2" t="s">
        <v>86</v>
      </c>
      <c r="CF2048" s="3">
        <v>42872</v>
      </c>
      <c r="CI2048" s="2">
        <v>1</v>
      </c>
      <c r="CJ2048" s="2">
        <v>1</v>
      </c>
      <c r="CK2048" s="2">
        <v>21</v>
      </c>
      <c r="CL2048" s="2" t="s">
        <v>87</v>
      </c>
    </row>
    <row r="2049" spans="1:90">
      <c r="A2049" s="2" t="s">
        <v>71</v>
      </c>
      <c r="B2049" s="2" t="s">
        <v>72</v>
      </c>
      <c r="C2049" s="2" t="s">
        <v>73</v>
      </c>
      <c r="E2049" s="2" t="str">
        <f>"FES1162548844"</f>
        <v>FES1162548844</v>
      </c>
      <c r="F2049" s="3">
        <v>42870</v>
      </c>
      <c r="G2049" s="2">
        <v>201711</v>
      </c>
      <c r="H2049" s="2" t="s">
        <v>74</v>
      </c>
      <c r="I2049" s="2" t="s">
        <v>75</v>
      </c>
      <c r="J2049" s="2" t="s">
        <v>76</v>
      </c>
      <c r="K2049" s="2" t="s">
        <v>77</v>
      </c>
      <c r="L2049" s="2" t="s">
        <v>163</v>
      </c>
      <c r="M2049" s="2" t="s">
        <v>164</v>
      </c>
      <c r="N2049" s="2" t="s">
        <v>454</v>
      </c>
      <c r="O2049" s="2" t="s">
        <v>81</v>
      </c>
      <c r="P2049" s="2" t="str">
        <f>"2170566992                    "</f>
        <v xml:space="preserve">2170566992                    </v>
      </c>
      <c r="Q2049" s="2">
        <v>0</v>
      </c>
      <c r="R2049" s="2">
        <v>0</v>
      </c>
      <c r="S2049" s="2">
        <v>0</v>
      </c>
      <c r="T2049" s="2">
        <v>0</v>
      </c>
      <c r="U2049" s="2">
        <v>0</v>
      </c>
      <c r="V2049" s="2">
        <v>0</v>
      </c>
      <c r="W2049" s="2">
        <v>0</v>
      </c>
      <c r="X2049" s="2">
        <v>0</v>
      </c>
      <c r="Y2049" s="2">
        <v>0</v>
      </c>
      <c r="Z2049" s="2">
        <v>0</v>
      </c>
      <c r="AA2049" s="2">
        <v>0</v>
      </c>
      <c r="AB2049" s="2">
        <v>0</v>
      </c>
      <c r="AC2049" s="2">
        <v>0</v>
      </c>
      <c r="AD2049" s="2">
        <v>0</v>
      </c>
      <c r="AE2049" s="2">
        <v>0</v>
      </c>
      <c r="AF2049" s="2">
        <v>0</v>
      </c>
      <c r="AG2049" s="2">
        <v>0</v>
      </c>
      <c r="AH2049" s="2">
        <v>0</v>
      </c>
      <c r="AI2049" s="2">
        <v>0</v>
      </c>
      <c r="AJ2049" s="2">
        <v>0</v>
      </c>
      <c r="AK2049" s="2">
        <v>0</v>
      </c>
      <c r="AL2049" s="2">
        <v>0</v>
      </c>
      <c r="AM2049" s="2">
        <v>3.64</v>
      </c>
      <c r="AN2049" s="2">
        <v>0</v>
      </c>
      <c r="AO2049" s="2">
        <v>0</v>
      </c>
      <c r="AP2049" s="2">
        <v>0</v>
      </c>
      <c r="AQ2049" s="2">
        <v>0</v>
      </c>
      <c r="AR2049" s="2">
        <v>0</v>
      </c>
      <c r="AS2049" s="2">
        <v>0</v>
      </c>
      <c r="AT2049" s="2">
        <v>0</v>
      </c>
      <c r="AU2049" s="2">
        <v>0</v>
      </c>
      <c r="AV2049" s="2">
        <v>0</v>
      </c>
      <c r="AW2049" s="2">
        <v>0</v>
      </c>
      <c r="AX2049" s="2">
        <v>0</v>
      </c>
      <c r="AY2049" s="2">
        <v>0</v>
      </c>
      <c r="AZ2049" s="2">
        <v>0</v>
      </c>
      <c r="BA2049" s="2">
        <v>0</v>
      </c>
      <c r="BB2049" s="2">
        <v>0</v>
      </c>
      <c r="BC2049" s="2">
        <v>0</v>
      </c>
      <c r="BD2049" s="2">
        <v>0</v>
      </c>
      <c r="BE2049" s="2">
        <v>0</v>
      </c>
      <c r="BF2049" s="2">
        <v>0</v>
      </c>
      <c r="BG2049" s="2">
        <v>0</v>
      </c>
      <c r="BH2049" s="2">
        <v>1</v>
      </c>
      <c r="BI2049" s="2">
        <v>8</v>
      </c>
      <c r="BJ2049" s="2">
        <v>3.5</v>
      </c>
      <c r="BK2049" s="2">
        <v>8</v>
      </c>
      <c r="BL2049" s="2">
        <v>32.89</v>
      </c>
      <c r="BM2049" s="2">
        <v>4.5999999999999996</v>
      </c>
      <c r="BN2049" s="2">
        <v>37.49</v>
      </c>
      <c r="BO2049" s="2">
        <v>37.49</v>
      </c>
      <c r="BQ2049" s="2" t="s">
        <v>286</v>
      </c>
      <c r="BR2049" s="2" t="s">
        <v>83</v>
      </c>
      <c r="BS2049" s="3">
        <v>42871</v>
      </c>
      <c r="BT2049" s="4">
        <v>0.41250000000000003</v>
      </c>
      <c r="BU2049" s="2" t="s">
        <v>2557</v>
      </c>
      <c r="BV2049" s="2" t="s">
        <v>98</v>
      </c>
      <c r="BY2049" s="2">
        <v>17617.599999999999</v>
      </c>
      <c r="BZ2049" s="2" t="s">
        <v>27</v>
      </c>
      <c r="CA2049" s="2" t="s">
        <v>279</v>
      </c>
      <c r="CC2049" s="2" t="s">
        <v>164</v>
      </c>
      <c r="CD2049" s="2">
        <v>2197</v>
      </c>
      <c r="CE2049" s="2" t="s">
        <v>86</v>
      </c>
      <c r="CF2049" s="3">
        <v>42871</v>
      </c>
      <c r="CI2049" s="2">
        <v>1</v>
      </c>
      <c r="CJ2049" s="2">
        <v>1</v>
      </c>
      <c r="CK2049" s="2">
        <v>22</v>
      </c>
      <c r="CL2049" s="2" t="s">
        <v>87</v>
      </c>
    </row>
    <row r="2050" spans="1:90">
      <c r="A2050" s="2" t="s">
        <v>71</v>
      </c>
      <c r="B2050" s="2" t="s">
        <v>72</v>
      </c>
      <c r="C2050" s="2" t="s">
        <v>73</v>
      </c>
      <c r="E2050" s="2" t="str">
        <f>"FES1162548933"</f>
        <v>FES1162548933</v>
      </c>
      <c r="F2050" s="3">
        <v>42870</v>
      </c>
      <c r="G2050" s="2">
        <v>201711</v>
      </c>
      <c r="H2050" s="2" t="s">
        <v>74</v>
      </c>
      <c r="I2050" s="2" t="s">
        <v>75</v>
      </c>
      <c r="J2050" s="2" t="s">
        <v>76</v>
      </c>
      <c r="K2050" s="2" t="s">
        <v>77</v>
      </c>
      <c r="L2050" s="2" t="s">
        <v>1443</v>
      </c>
      <c r="M2050" s="2" t="s">
        <v>1444</v>
      </c>
      <c r="N2050" s="2" t="s">
        <v>2572</v>
      </c>
      <c r="O2050" s="2" t="s">
        <v>81</v>
      </c>
      <c r="P2050" s="2" t="str">
        <f>"2170567081                    "</f>
        <v xml:space="preserve">2170567081                    </v>
      </c>
      <c r="Q2050" s="2">
        <v>0</v>
      </c>
      <c r="R2050" s="2">
        <v>0</v>
      </c>
      <c r="S2050" s="2">
        <v>0</v>
      </c>
      <c r="T2050" s="2">
        <v>0</v>
      </c>
      <c r="U2050" s="2">
        <v>0</v>
      </c>
      <c r="V2050" s="2">
        <v>0</v>
      </c>
      <c r="W2050" s="2">
        <v>0</v>
      </c>
      <c r="X2050" s="2">
        <v>0</v>
      </c>
      <c r="Y2050" s="2">
        <v>0</v>
      </c>
      <c r="Z2050" s="2">
        <v>0</v>
      </c>
      <c r="AA2050" s="2">
        <v>0</v>
      </c>
      <c r="AB2050" s="2">
        <v>0</v>
      </c>
      <c r="AC2050" s="2">
        <v>0</v>
      </c>
      <c r="AD2050" s="2">
        <v>0</v>
      </c>
      <c r="AE2050" s="2">
        <v>0</v>
      </c>
      <c r="AF2050" s="2">
        <v>0</v>
      </c>
      <c r="AG2050" s="2">
        <v>0</v>
      </c>
      <c r="AH2050" s="2">
        <v>0</v>
      </c>
      <c r="AI2050" s="2">
        <v>0</v>
      </c>
      <c r="AJ2050" s="2">
        <v>0</v>
      </c>
      <c r="AK2050" s="2">
        <v>0</v>
      </c>
      <c r="AL2050" s="2">
        <v>0</v>
      </c>
      <c r="AM2050" s="2">
        <v>6.55</v>
      </c>
      <c r="AN2050" s="2">
        <v>0</v>
      </c>
      <c r="AO2050" s="2">
        <v>0</v>
      </c>
      <c r="AP2050" s="2">
        <v>0</v>
      </c>
      <c r="AQ2050" s="2">
        <v>0</v>
      </c>
      <c r="AR2050" s="2">
        <v>0</v>
      </c>
      <c r="AS2050" s="2">
        <v>0</v>
      </c>
      <c r="AT2050" s="2">
        <v>0</v>
      </c>
      <c r="AU2050" s="2">
        <v>0</v>
      </c>
      <c r="AV2050" s="2">
        <v>0</v>
      </c>
      <c r="AW2050" s="2">
        <v>0</v>
      </c>
      <c r="AX2050" s="2">
        <v>0</v>
      </c>
      <c r="AY2050" s="2">
        <v>0</v>
      </c>
      <c r="AZ2050" s="2">
        <v>0</v>
      </c>
      <c r="BA2050" s="2">
        <v>0</v>
      </c>
      <c r="BB2050" s="2">
        <v>0</v>
      </c>
      <c r="BC2050" s="2">
        <v>0</v>
      </c>
      <c r="BD2050" s="2">
        <v>0</v>
      </c>
      <c r="BE2050" s="2">
        <v>0</v>
      </c>
      <c r="BF2050" s="2">
        <v>0</v>
      </c>
      <c r="BG2050" s="2">
        <v>0</v>
      </c>
      <c r="BH2050" s="2">
        <v>1</v>
      </c>
      <c r="BI2050" s="2">
        <v>1</v>
      </c>
      <c r="BJ2050" s="2">
        <v>0.2</v>
      </c>
      <c r="BK2050" s="2">
        <v>1</v>
      </c>
      <c r="BL2050" s="2">
        <v>59.2</v>
      </c>
      <c r="BM2050" s="2">
        <v>8.2899999999999991</v>
      </c>
      <c r="BN2050" s="2">
        <v>67.489999999999995</v>
      </c>
      <c r="BO2050" s="2">
        <v>67.489999999999995</v>
      </c>
      <c r="BR2050" s="2" t="s">
        <v>83</v>
      </c>
      <c r="BS2050" s="3">
        <v>42871</v>
      </c>
      <c r="BT2050" s="4">
        <v>0.40625</v>
      </c>
      <c r="BU2050" s="2" t="s">
        <v>2573</v>
      </c>
      <c r="BV2050" s="2" t="s">
        <v>98</v>
      </c>
      <c r="BY2050" s="2">
        <v>1200</v>
      </c>
      <c r="BZ2050" s="2" t="s">
        <v>27</v>
      </c>
      <c r="CA2050" s="2" t="s">
        <v>2495</v>
      </c>
      <c r="CC2050" s="2" t="s">
        <v>1444</v>
      </c>
      <c r="CD2050" s="2">
        <v>1779</v>
      </c>
      <c r="CE2050" s="2" t="s">
        <v>99</v>
      </c>
      <c r="CF2050" s="3">
        <v>42871</v>
      </c>
      <c r="CI2050" s="2">
        <v>1</v>
      </c>
      <c r="CJ2050" s="2">
        <v>1</v>
      </c>
      <c r="CK2050" s="2">
        <v>24</v>
      </c>
      <c r="CL2050" s="2" t="s">
        <v>87</v>
      </c>
    </row>
    <row r="2051" spans="1:90">
      <c r="A2051" s="2" t="s">
        <v>71</v>
      </c>
      <c r="B2051" s="2" t="s">
        <v>72</v>
      </c>
      <c r="C2051" s="2" t="s">
        <v>73</v>
      </c>
      <c r="E2051" s="2" t="str">
        <f>"FES1162548902"</f>
        <v>FES1162548902</v>
      </c>
      <c r="F2051" s="3">
        <v>42870</v>
      </c>
      <c r="G2051" s="2">
        <v>201711</v>
      </c>
      <c r="H2051" s="2" t="s">
        <v>74</v>
      </c>
      <c r="I2051" s="2" t="s">
        <v>75</v>
      </c>
      <c r="J2051" s="2" t="s">
        <v>76</v>
      </c>
      <c r="K2051" s="2" t="s">
        <v>77</v>
      </c>
      <c r="L2051" s="2" t="s">
        <v>175</v>
      </c>
      <c r="M2051" s="2" t="s">
        <v>176</v>
      </c>
      <c r="N2051" s="2" t="s">
        <v>2242</v>
      </c>
      <c r="O2051" s="2" t="s">
        <v>81</v>
      </c>
      <c r="P2051" s="2" t="str">
        <f>"2170567052                    "</f>
        <v xml:space="preserve">2170567052                    </v>
      </c>
      <c r="Q2051" s="2">
        <v>0</v>
      </c>
      <c r="R2051" s="2">
        <v>0</v>
      </c>
      <c r="S2051" s="2">
        <v>0</v>
      </c>
      <c r="T2051" s="2">
        <v>0</v>
      </c>
      <c r="U2051" s="2">
        <v>0</v>
      </c>
      <c r="V2051" s="2">
        <v>0</v>
      </c>
      <c r="W2051" s="2">
        <v>0</v>
      </c>
      <c r="X2051" s="2">
        <v>0</v>
      </c>
      <c r="Y2051" s="2">
        <v>0</v>
      </c>
      <c r="Z2051" s="2">
        <v>0</v>
      </c>
      <c r="AA2051" s="2">
        <v>0</v>
      </c>
      <c r="AB2051" s="2">
        <v>0</v>
      </c>
      <c r="AC2051" s="2">
        <v>0</v>
      </c>
      <c r="AD2051" s="2">
        <v>0</v>
      </c>
      <c r="AE2051" s="2">
        <v>0</v>
      </c>
      <c r="AF2051" s="2">
        <v>0</v>
      </c>
      <c r="AG2051" s="2">
        <v>0</v>
      </c>
      <c r="AH2051" s="2">
        <v>0</v>
      </c>
      <c r="AI2051" s="2">
        <v>0</v>
      </c>
      <c r="AJ2051" s="2">
        <v>0</v>
      </c>
      <c r="AK2051" s="2">
        <v>0</v>
      </c>
      <c r="AL2051" s="2">
        <v>0</v>
      </c>
      <c r="AM2051" s="2">
        <v>4.66</v>
      </c>
      <c r="AN2051" s="2">
        <v>0</v>
      </c>
      <c r="AO2051" s="2">
        <v>0</v>
      </c>
      <c r="AP2051" s="2">
        <v>0</v>
      </c>
      <c r="AQ2051" s="2">
        <v>0</v>
      </c>
      <c r="AR2051" s="2">
        <v>0</v>
      </c>
      <c r="AS2051" s="2">
        <v>0</v>
      </c>
      <c r="AT2051" s="2">
        <v>0</v>
      </c>
      <c r="AU2051" s="2">
        <v>0</v>
      </c>
      <c r="AV2051" s="2">
        <v>0</v>
      </c>
      <c r="AW2051" s="2">
        <v>0</v>
      </c>
      <c r="AX2051" s="2">
        <v>0</v>
      </c>
      <c r="AY2051" s="2">
        <v>0</v>
      </c>
      <c r="AZ2051" s="2">
        <v>0</v>
      </c>
      <c r="BA2051" s="2">
        <v>0</v>
      </c>
      <c r="BB2051" s="2">
        <v>0</v>
      </c>
      <c r="BC2051" s="2">
        <v>0</v>
      </c>
      <c r="BD2051" s="2">
        <v>0</v>
      </c>
      <c r="BE2051" s="2">
        <v>0</v>
      </c>
      <c r="BF2051" s="2">
        <v>0</v>
      </c>
      <c r="BG2051" s="2">
        <v>0</v>
      </c>
      <c r="BH2051" s="2">
        <v>1</v>
      </c>
      <c r="BI2051" s="2">
        <v>1</v>
      </c>
      <c r="BJ2051" s="2">
        <v>0.2</v>
      </c>
      <c r="BK2051" s="2">
        <v>1</v>
      </c>
      <c r="BL2051" s="2">
        <v>42.1</v>
      </c>
      <c r="BM2051" s="2">
        <v>5.89</v>
      </c>
      <c r="BN2051" s="2">
        <v>47.99</v>
      </c>
      <c r="BO2051" s="2">
        <v>47.99</v>
      </c>
      <c r="BR2051" s="2" t="s">
        <v>83</v>
      </c>
      <c r="BS2051" s="3">
        <v>42867</v>
      </c>
      <c r="BT2051" s="4">
        <v>0.2951388888888889</v>
      </c>
      <c r="BU2051" s="2" t="s">
        <v>2565</v>
      </c>
      <c r="BV2051" s="2" t="s">
        <v>98</v>
      </c>
      <c r="BY2051" s="2">
        <v>1200</v>
      </c>
      <c r="BZ2051" s="2" t="s">
        <v>27</v>
      </c>
      <c r="CC2051" s="2" t="s">
        <v>176</v>
      </c>
      <c r="CD2051" s="2">
        <v>6001</v>
      </c>
      <c r="CE2051" s="2" t="s">
        <v>99</v>
      </c>
      <c r="CF2051" s="3">
        <v>42872</v>
      </c>
      <c r="CI2051" s="2">
        <v>1</v>
      </c>
      <c r="CJ2051" s="2">
        <v>-3</v>
      </c>
      <c r="CK2051" s="2">
        <v>21</v>
      </c>
      <c r="CL2051" s="2" t="s">
        <v>87</v>
      </c>
    </row>
    <row r="2052" spans="1:90">
      <c r="A2052" s="2" t="s">
        <v>71</v>
      </c>
      <c r="B2052" s="2" t="s">
        <v>72</v>
      </c>
      <c r="C2052" s="2" t="s">
        <v>73</v>
      </c>
      <c r="E2052" s="2" t="str">
        <f>"FES1162548949"</f>
        <v>FES1162548949</v>
      </c>
      <c r="F2052" s="3">
        <v>42870</v>
      </c>
      <c r="G2052" s="2">
        <v>201711</v>
      </c>
      <c r="H2052" s="2" t="s">
        <v>74</v>
      </c>
      <c r="I2052" s="2" t="s">
        <v>75</v>
      </c>
      <c r="J2052" s="2" t="s">
        <v>76</v>
      </c>
      <c r="K2052" s="2" t="s">
        <v>77</v>
      </c>
      <c r="L2052" s="2" t="s">
        <v>155</v>
      </c>
      <c r="M2052" s="2" t="s">
        <v>156</v>
      </c>
      <c r="N2052" s="2" t="s">
        <v>2574</v>
      </c>
      <c r="O2052" s="2" t="s">
        <v>81</v>
      </c>
      <c r="P2052" s="2" t="str">
        <f>"2170567102                    "</f>
        <v xml:space="preserve">2170567102                    </v>
      </c>
      <c r="Q2052" s="2">
        <v>0</v>
      </c>
      <c r="R2052" s="2">
        <v>0</v>
      </c>
      <c r="S2052" s="2">
        <v>0</v>
      </c>
      <c r="T2052" s="2">
        <v>0</v>
      </c>
      <c r="U2052" s="2">
        <v>0</v>
      </c>
      <c r="V2052" s="2">
        <v>0</v>
      </c>
      <c r="W2052" s="2">
        <v>0</v>
      </c>
      <c r="X2052" s="2">
        <v>0</v>
      </c>
      <c r="Y2052" s="2">
        <v>0</v>
      </c>
      <c r="Z2052" s="2">
        <v>0</v>
      </c>
      <c r="AA2052" s="2">
        <v>0</v>
      </c>
      <c r="AB2052" s="2">
        <v>0</v>
      </c>
      <c r="AC2052" s="2">
        <v>0</v>
      </c>
      <c r="AD2052" s="2">
        <v>0</v>
      </c>
      <c r="AE2052" s="2">
        <v>0</v>
      </c>
      <c r="AF2052" s="2">
        <v>0</v>
      </c>
      <c r="AG2052" s="2">
        <v>0</v>
      </c>
      <c r="AH2052" s="2">
        <v>0</v>
      </c>
      <c r="AI2052" s="2">
        <v>0</v>
      </c>
      <c r="AJ2052" s="2">
        <v>0</v>
      </c>
      <c r="AK2052" s="2">
        <v>0</v>
      </c>
      <c r="AL2052" s="2">
        <v>0</v>
      </c>
      <c r="AM2052" s="2">
        <v>3.64</v>
      </c>
      <c r="AN2052" s="2">
        <v>0</v>
      </c>
      <c r="AO2052" s="2">
        <v>0</v>
      </c>
      <c r="AP2052" s="2">
        <v>0</v>
      </c>
      <c r="AQ2052" s="2">
        <v>0</v>
      </c>
      <c r="AR2052" s="2">
        <v>0</v>
      </c>
      <c r="AS2052" s="2">
        <v>0</v>
      </c>
      <c r="AT2052" s="2">
        <v>0</v>
      </c>
      <c r="AU2052" s="2">
        <v>0</v>
      </c>
      <c r="AV2052" s="2">
        <v>0</v>
      </c>
      <c r="AW2052" s="2">
        <v>0</v>
      </c>
      <c r="AX2052" s="2">
        <v>0</v>
      </c>
      <c r="AY2052" s="2">
        <v>0</v>
      </c>
      <c r="AZ2052" s="2">
        <v>0</v>
      </c>
      <c r="BA2052" s="2">
        <v>0</v>
      </c>
      <c r="BB2052" s="2">
        <v>0</v>
      </c>
      <c r="BC2052" s="2">
        <v>0</v>
      </c>
      <c r="BD2052" s="2">
        <v>0</v>
      </c>
      <c r="BE2052" s="2">
        <v>0</v>
      </c>
      <c r="BF2052" s="2">
        <v>0</v>
      </c>
      <c r="BG2052" s="2">
        <v>0</v>
      </c>
      <c r="BH2052" s="2">
        <v>1</v>
      </c>
      <c r="BI2052" s="2">
        <v>1</v>
      </c>
      <c r="BJ2052" s="2">
        <v>0.2</v>
      </c>
      <c r="BK2052" s="2">
        <v>1</v>
      </c>
      <c r="BL2052" s="2">
        <v>32.89</v>
      </c>
      <c r="BM2052" s="2">
        <v>4.5999999999999996</v>
      </c>
      <c r="BN2052" s="2">
        <v>37.49</v>
      </c>
      <c r="BO2052" s="2">
        <v>37.49</v>
      </c>
      <c r="BR2052" s="2" t="s">
        <v>83</v>
      </c>
      <c r="BS2052" s="3">
        <v>42871</v>
      </c>
      <c r="BT2052" s="4">
        <v>0.41666666666666669</v>
      </c>
      <c r="BU2052" s="2" t="s">
        <v>623</v>
      </c>
      <c r="BV2052" s="2" t="s">
        <v>98</v>
      </c>
      <c r="BY2052" s="2">
        <v>1200</v>
      </c>
      <c r="BZ2052" s="2" t="s">
        <v>27</v>
      </c>
      <c r="CC2052" s="2" t="s">
        <v>156</v>
      </c>
      <c r="CD2052" s="2">
        <v>1684</v>
      </c>
      <c r="CE2052" s="2" t="s">
        <v>99</v>
      </c>
      <c r="CF2052" s="3">
        <v>42872</v>
      </c>
      <c r="CI2052" s="2">
        <v>1</v>
      </c>
      <c r="CJ2052" s="2">
        <v>1</v>
      </c>
      <c r="CK2052" s="2">
        <v>22</v>
      </c>
      <c r="CL2052" s="2" t="s">
        <v>87</v>
      </c>
    </row>
    <row r="2053" spans="1:90">
      <c r="A2053" s="2" t="s">
        <v>71</v>
      </c>
      <c r="B2053" s="2" t="s">
        <v>72</v>
      </c>
      <c r="C2053" s="2" t="s">
        <v>73</v>
      </c>
      <c r="E2053" s="2" t="str">
        <f>"FES1162548655"</f>
        <v>FES1162548655</v>
      </c>
      <c r="F2053" s="3">
        <v>42870</v>
      </c>
      <c r="G2053" s="2">
        <v>201711</v>
      </c>
      <c r="H2053" s="2" t="s">
        <v>74</v>
      </c>
      <c r="I2053" s="2" t="s">
        <v>75</v>
      </c>
      <c r="J2053" s="2" t="s">
        <v>76</v>
      </c>
      <c r="K2053" s="2" t="s">
        <v>77</v>
      </c>
      <c r="L2053" s="2" t="s">
        <v>88</v>
      </c>
      <c r="M2053" s="2" t="s">
        <v>89</v>
      </c>
      <c r="N2053" s="2" t="s">
        <v>2148</v>
      </c>
      <c r="O2053" s="2" t="s">
        <v>81</v>
      </c>
      <c r="P2053" s="2" t="str">
        <f>"2170564787                    "</f>
        <v xml:space="preserve">2170564787                    </v>
      </c>
      <c r="Q2053" s="2">
        <v>0</v>
      </c>
      <c r="R2053" s="2">
        <v>0</v>
      </c>
      <c r="S2053" s="2">
        <v>0</v>
      </c>
      <c r="T2053" s="2">
        <v>0</v>
      </c>
      <c r="U2053" s="2">
        <v>0</v>
      </c>
      <c r="V2053" s="2">
        <v>0</v>
      </c>
      <c r="W2053" s="2">
        <v>0</v>
      </c>
      <c r="X2053" s="2">
        <v>0</v>
      </c>
      <c r="Y2053" s="2">
        <v>0</v>
      </c>
      <c r="Z2053" s="2">
        <v>0</v>
      </c>
      <c r="AA2053" s="2">
        <v>0</v>
      </c>
      <c r="AB2053" s="2">
        <v>0</v>
      </c>
      <c r="AC2053" s="2">
        <v>0</v>
      </c>
      <c r="AD2053" s="2">
        <v>0</v>
      </c>
      <c r="AE2053" s="2">
        <v>0</v>
      </c>
      <c r="AF2053" s="2">
        <v>0</v>
      </c>
      <c r="AG2053" s="2">
        <v>0</v>
      </c>
      <c r="AH2053" s="2">
        <v>0</v>
      </c>
      <c r="AI2053" s="2">
        <v>0</v>
      </c>
      <c r="AJ2053" s="2">
        <v>0</v>
      </c>
      <c r="AK2053" s="2">
        <v>0</v>
      </c>
      <c r="AL2053" s="2">
        <v>0</v>
      </c>
      <c r="AM2053" s="2">
        <v>4.66</v>
      </c>
      <c r="AN2053" s="2">
        <v>0</v>
      </c>
      <c r="AO2053" s="2">
        <v>0</v>
      </c>
      <c r="AP2053" s="2">
        <v>0</v>
      </c>
      <c r="AQ2053" s="2">
        <v>0</v>
      </c>
      <c r="AR2053" s="2">
        <v>0</v>
      </c>
      <c r="AS2053" s="2">
        <v>0</v>
      </c>
      <c r="AT2053" s="2">
        <v>0</v>
      </c>
      <c r="AU2053" s="2">
        <v>0</v>
      </c>
      <c r="AV2053" s="2">
        <v>0</v>
      </c>
      <c r="AW2053" s="2">
        <v>0</v>
      </c>
      <c r="AX2053" s="2">
        <v>0</v>
      </c>
      <c r="AY2053" s="2">
        <v>0</v>
      </c>
      <c r="AZ2053" s="2">
        <v>0</v>
      </c>
      <c r="BA2053" s="2">
        <v>0</v>
      </c>
      <c r="BB2053" s="2">
        <v>0</v>
      </c>
      <c r="BC2053" s="2">
        <v>0</v>
      </c>
      <c r="BD2053" s="2">
        <v>0</v>
      </c>
      <c r="BE2053" s="2">
        <v>0</v>
      </c>
      <c r="BF2053" s="2">
        <v>0</v>
      </c>
      <c r="BG2053" s="2">
        <v>0</v>
      </c>
      <c r="BH2053" s="2">
        <v>1</v>
      </c>
      <c r="BI2053" s="2">
        <v>2</v>
      </c>
      <c r="BJ2053" s="2">
        <v>2</v>
      </c>
      <c r="BK2053" s="2">
        <v>2</v>
      </c>
      <c r="BL2053" s="2">
        <v>42.1</v>
      </c>
      <c r="BM2053" s="2">
        <v>5.89</v>
      </c>
      <c r="BN2053" s="2">
        <v>47.99</v>
      </c>
      <c r="BO2053" s="2">
        <v>47.99</v>
      </c>
      <c r="BQ2053" s="2" t="s">
        <v>2149</v>
      </c>
      <c r="BR2053" s="2" t="s">
        <v>83</v>
      </c>
      <c r="BS2053" s="3">
        <v>42877</v>
      </c>
      <c r="BT2053" s="4">
        <v>0.52083333333333337</v>
      </c>
      <c r="BU2053" s="2" t="s">
        <v>1230</v>
      </c>
      <c r="BV2053" s="2" t="s">
        <v>87</v>
      </c>
      <c r="BW2053" s="2" t="s">
        <v>161</v>
      </c>
      <c r="BX2053" s="2" t="s">
        <v>2575</v>
      </c>
      <c r="BY2053" s="2">
        <v>9918</v>
      </c>
      <c r="BZ2053" s="2" t="s">
        <v>27</v>
      </c>
      <c r="CA2053" s="2" t="s">
        <v>2576</v>
      </c>
      <c r="CC2053" s="2" t="s">
        <v>89</v>
      </c>
      <c r="CD2053" s="2">
        <v>7945</v>
      </c>
      <c r="CE2053" s="2" t="s">
        <v>86</v>
      </c>
      <c r="CF2053" s="3">
        <v>42873</v>
      </c>
      <c r="CI2053" s="2">
        <v>1</v>
      </c>
      <c r="CJ2053" s="2">
        <v>5</v>
      </c>
      <c r="CK2053" s="2">
        <v>21</v>
      </c>
      <c r="CL2053" s="2" t="s">
        <v>87</v>
      </c>
    </row>
    <row r="2054" spans="1:90">
      <c r="A2054" s="2" t="s">
        <v>71</v>
      </c>
      <c r="B2054" s="2" t="s">
        <v>72</v>
      </c>
      <c r="C2054" s="2" t="s">
        <v>73</v>
      </c>
      <c r="E2054" s="2" t="str">
        <f>"FES1162548893"</f>
        <v>FES1162548893</v>
      </c>
      <c r="F2054" s="3">
        <v>42870</v>
      </c>
      <c r="G2054" s="2">
        <v>201711</v>
      </c>
      <c r="H2054" s="2" t="s">
        <v>74</v>
      </c>
      <c r="I2054" s="2" t="s">
        <v>75</v>
      </c>
      <c r="J2054" s="2" t="s">
        <v>76</v>
      </c>
      <c r="K2054" s="2" t="s">
        <v>77</v>
      </c>
      <c r="L2054" s="2" t="s">
        <v>242</v>
      </c>
      <c r="M2054" s="2" t="s">
        <v>243</v>
      </c>
      <c r="N2054" s="2" t="s">
        <v>2447</v>
      </c>
      <c r="O2054" s="2" t="s">
        <v>81</v>
      </c>
      <c r="P2054" s="2" t="str">
        <f>"2170566677                    "</f>
        <v xml:space="preserve">2170566677                    </v>
      </c>
      <c r="Q2054" s="2">
        <v>0</v>
      </c>
      <c r="R2054" s="2">
        <v>0</v>
      </c>
      <c r="S2054" s="2">
        <v>0</v>
      </c>
      <c r="T2054" s="2">
        <v>0</v>
      </c>
      <c r="U2054" s="2">
        <v>0</v>
      </c>
      <c r="V2054" s="2">
        <v>0</v>
      </c>
      <c r="W2054" s="2">
        <v>0</v>
      </c>
      <c r="X2054" s="2">
        <v>0</v>
      </c>
      <c r="Y2054" s="2">
        <v>0</v>
      </c>
      <c r="Z2054" s="2">
        <v>0</v>
      </c>
      <c r="AA2054" s="2">
        <v>0</v>
      </c>
      <c r="AB2054" s="2">
        <v>0</v>
      </c>
      <c r="AC2054" s="2">
        <v>0</v>
      </c>
      <c r="AD2054" s="2">
        <v>0</v>
      </c>
      <c r="AE2054" s="2">
        <v>0</v>
      </c>
      <c r="AF2054" s="2">
        <v>0</v>
      </c>
      <c r="AG2054" s="2">
        <v>0</v>
      </c>
      <c r="AH2054" s="2">
        <v>0</v>
      </c>
      <c r="AI2054" s="2">
        <v>0</v>
      </c>
      <c r="AJ2054" s="2">
        <v>0</v>
      </c>
      <c r="AK2054" s="2">
        <v>0</v>
      </c>
      <c r="AL2054" s="2">
        <v>0</v>
      </c>
      <c r="AM2054" s="2">
        <v>3.64</v>
      </c>
      <c r="AN2054" s="2">
        <v>0</v>
      </c>
      <c r="AO2054" s="2">
        <v>0</v>
      </c>
      <c r="AP2054" s="2">
        <v>0</v>
      </c>
      <c r="AQ2054" s="2">
        <v>0</v>
      </c>
      <c r="AR2054" s="2">
        <v>0</v>
      </c>
      <c r="AS2054" s="2">
        <v>0</v>
      </c>
      <c r="AT2054" s="2">
        <v>0</v>
      </c>
      <c r="AU2054" s="2">
        <v>0</v>
      </c>
      <c r="AV2054" s="2">
        <v>0</v>
      </c>
      <c r="AW2054" s="2">
        <v>0</v>
      </c>
      <c r="AX2054" s="2">
        <v>0</v>
      </c>
      <c r="AY2054" s="2">
        <v>0</v>
      </c>
      <c r="AZ2054" s="2">
        <v>0</v>
      </c>
      <c r="BA2054" s="2">
        <v>0</v>
      </c>
      <c r="BB2054" s="2">
        <v>0</v>
      </c>
      <c r="BC2054" s="2">
        <v>0</v>
      </c>
      <c r="BD2054" s="2">
        <v>0</v>
      </c>
      <c r="BE2054" s="2">
        <v>0</v>
      </c>
      <c r="BF2054" s="2">
        <v>0</v>
      </c>
      <c r="BG2054" s="2">
        <v>0</v>
      </c>
      <c r="BH2054" s="2">
        <v>1</v>
      </c>
      <c r="BI2054" s="2">
        <v>1</v>
      </c>
      <c r="BJ2054" s="2">
        <v>0.2</v>
      </c>
      <c r="BK2054" s="2">
        <v>1</v>
      </c>
      <c r="BL2054" s="2">
        <v>32.89</v>
      </c>
      <c r="BM2054" s="2">
        <v>4.5999999999999996</v>
      </c>
      <c r="BN2054" s="2">
        <v>37.49</v>
      </c>
      <c r="BO2054" s="2">
        <v>37.49</v>
      </c>
      <c r="BQ2054" s="2" t="s">
        <v>2448</v>
      </c>
      <c r="BR2054" s="2" t="s">
        <v>83</v>
      </c>
      <c r="BS2054" s="3">
        <v>42871</v>
      </c>
      <c r="BT2054" s="4">
        <v>0.3298611111111111</v>
      </c>
      <c r="BU2054" s="2" t="s">
        <v>2577</v>
      </c>
      <c r="BV2054" s="2" t="s">
        <v>98</v>
      </c>
      <c r="BY2054" s="2">
        <v>1200</v>
      </c>
      <c r="BZ2054" s="2" t="s">
        <v>27</v>
      </c>
      <c r="CA2054" s="2" t="s">
        <v>1461</v>
      </c>
      <c r="CC2054" s="2" t="s">
        <v>243</v>
      </c>
      <c r="CD2054" s="2">
        <v>1459</v>
      </c>
      <c r="CE2054" s="2" t="s">
        <v>99</v>
      </c>
      <c r="CF2054" s="3">
        <v>42871</v>
      </c>
      <c r="CI2054" s="2">
        <v>1</v>
      </c>
      <c r="CJ2054" s="2">
        <v>1</v>
      </c>
      <c r="CK2054" s="2">
        <v>22</v>
      </c>
      <c r="CL2054" s="2" t="s">
        <v>87</v>
      </c>
    </row>
    <row r="2055" spans="1:90">
      <c r="A2055" s="2" t="s">
        <v>71</v>
      </c>
      <c r="B2055" s="2" t="s">
        <v>72</v>
      </c>
      <c r="C2055" s="2" t="s">
        <v>73</v>
      </c>
      <c r="E2055" s="2" t="str">
        <f>"FES1162548957"</f>
        <v>FES1162548957</v>
      </c>
      <c r="F2055" s="3">
        <v>42870</v>
      </c>
      <c r="G2055" s="2">
        <v>201711</v>
      </c>
      <c r="H2055" s="2" t="s">
        <v>74</v>
      </c>
      <c r="I2055" s="2" t="s">
        <v>75</v>
      </c>
      <c r="J2055" s="2" t="s">
        <v>76</v>
      </c>
      <c r="K2055" s="2" t="s">
        <v>77</v>
      </c>
      <c r="L2055" s="2" t="s">
        <v>74</v>
      </c>
      <c r="M2055" s="2" t="s">
        <v>75</v>
      </c>
      <c r="N2055" s="2" t="s">
        <v>2239</v>
      </c>
      <c r="O2055" s="2" t="s">
        <v>81</v>
      </c>
      <c r="P2055" s="2" t="str">
        <f>"2170567110                    "</f>
        <v xml:space="preserve">2170567110                    </v>
      </c>
      <c r="Q2055" s="2">
        <v>0</v>
      </c>
      <c r="R2055" s="2">
        <v>0</v>
      </c>
      <c r="S2055" s="2">
        <v>0</v>
      </c>
      <c r="T2055" s="2">
        <v>0</v>
      </c>
      <c r="U2055" s="2">
        <v>0</v>
      </c>
      <c r="V2055" s="2">
        <v>0</v>
      </c>
      <c r="W2055" s="2">
        <v>0</v>
      </c>
      <c r="X2055" s="2">
        <v>0</v>
      </c>
      <c r="Y2055" s="2">
        <v>0</v>
      </c>
      <c r="Z2055" s="2">
        <v>0</v>
      </c>
      <c r="AA2055" s="2">
        <v>0</v>
      </c>
      <c r="AB2055" s="2">
        <v>0</v>
      </c>
      <c r="AC2055" s="2">
        <v>0</v>
      </c>
      <c r="AD2055" s="2">
        <v>0</v>
      </c>
      <c r="AE2055" s="2">
        <v>0</v>
      </c>
      <c r="AF2055" s="2">
        <v>0</v>
      </c>
      <c r="AG2055" s="2">
        <v>0</v>
      </c>
      <c r="AH2055" s="2">
        <v>0</v>
      </c>
      <c r="AI2055" s="2">
        <v>0</v>
      </c>
      <c r="AJ2055" s="2">
        <v>0</v>
      </c>
      <c r="AK2055" s="2">
        <v>0</v>
      </c>
      <c r="AL2055" s="2">
        <v>0</v>
      </c>
      <c r="AM2055" s="2">
        <v>3.64</v>
      </c>
      <c r="AN2055" s="2">
        <v>0</v>
      </c>
      <c r="AO2055" s="2">
        <v>0</v>
      </c>
      <c r="AP2055" s="2">
        <v>0</v>
      </c>
      <c r="AQ2055" s="2">
        <v>0</v>
      </c>
      <c r="AR2055" s="2">
        <v>0</v>
      </c>
      <c r="AS2055" s="2">
        <v>0</v>
      </c>
      <c r="AT2055" s="2">
        <v>0</v>
      </c>
      <c r="AU2055" s="2">
        <v>0</v>
      </c>
      <c r="AV2055" s="2">
        <v>0</v>
      </c>
      <c r="AW2055" s="2">
        <v>0</v>
      </c>
      <c r="AX2055" s="2">
        <v>0</v>
      </c>
      <c r="AY2055" s="2">
        <v>0</v>
      </c>
      <c r="AZ2055" s="2">
        <v>0</v>
      </c>
      <c r="BA2055" s="2">
        <v>0</v>
      </c>
      <c r="BB2055" s="2">
        <v>0</v>
      </c>
      <c r="BC2055" s="2">
        <v>0</v>
      </c>
      <c r="BD2055" s="2">
        <v>0</v>
      </c>
      <c r="BE2055" s="2">
        <v>0</v>
      </c>
      <c r="BF2055" s="2">
        <v>0</v>
      </c>
      <c r="BG2055" s="2">
        <v>0</v>
      </c>
      <c r="BH2055" s="2">
        <v>1</v>
      </c>
      <c r="BI2055" s="2">
        <v>1</v>
      </c>
      <c r="BJ2055" s="2">
        <v>0.2</v>
      </c>
      <c r="BK2055" s="2">
        <v>1</v>
      </c>
      <c r="BL2055" s="2">
        <v>32.89</v>
      </c>
      <c r="BM2055" s="2">
        <v>4.5999999999999996</v>
      </c>
      <c r="BN2055" s="2">
        <v>37.49</v>
      </c>
      <c r="BO2055" s="2">
        <v>37.49</v>
      </c>
      <c r="BR2055" s="2" t="s">
        <v>83</v>
      </c>
      <c r="BS2055" s="3">
        <v>42871</v>
      </c>
      <c r="BT2055" s="4">
        <v>0.32916666666666666</v>
      </c>
      <c r="BU2055" s="2" t="s">
        <v>2521</v>
      </c>
      <c r="BV2055" s="2" t="s">
        <v>98</v>
      </c>
      <c r="BY2055" s="2">
        <v>1200</v>
      </c>
      <c r="BZ2055" s="2" t="s">
        <v>27</v>
      </c>
      <c r="CA2055" s="2" t="s">
        <v>2460</v>
      </c>
      <c r="CC2055" s="2" t="s">
        <v>75</v>
      </c>
      <c r="CD2055" s="2">
        <v>1645</v>
      </c>
      <c r="CE2055" s="2" t="s">
        <v>99</v>
      </c>
      <c r="CF2055" s="3">
        <v>42872</v>
      </c>
      <c r="CI2055" s="2">
        <v>1</v>
      </c>
      <c r="CJ2055" s="2">
        <v>1</v>
      </c>
      <c r="CK2055" s="2">
        <v>22</v>
      </c>
      <c r="CL2055" s="2" t="s">
        <v>87</v>
      </c>
    </row>
    <row r="2056" spans="1:90">
      <c r="A2056" s="2" t="s">
        <v>71</v>
      </c>
      <c r="B2056" s="2" t="s">
        <v>72</v>
      </c>
      <c r="C2056" s="2" t="s">
        <v>73</v>
      </c>
      <c r="E2056" s="2" t="str">
        <f>"FES1162548969"</f>
        <v>FES1162548969</v>
      </c>
      <c r="F2056" s="3">
        <v>42870</v>
      </c>
      <c r="G2056" s="2">
        <v>201711</v>
      </c>
      <c r="H2056" s="2" t="s">
        <v>74</v>
      </c>
      <c r="I2056" s="2" t="s">
        <v>75</v>
      </c>
      <c r="J2056" s="2" t="s">
        <v>76</v>
      </c>
      <c r="K2056" s="2" t="s">
        <v>77</v>
      </c>
      <c r="L2056" s="2" t="s">
        <v>358</v>
      </c>
      <c r="M2056" s="2" t="s">
        <v>359</v>
      </c>
      <c r="N2056" s="2" t="s">
        <v>609</v>
      </c>
      <c r="O2056" s="2" t="s">
        <v>81</v>
      </c>
      <c r="P2056" s="2" t="str">
        <f>"2170567128                    "</f>
        <v xml:space="preserve">2170567128                    </v>
      </c>
      <c r="Q2056" s="2">
        <v>0</v>
      </c>
      <c r="R2056" s="2">
        <v>0</v>
      </c>
      <c r="S2056" s="2">
        <v>0</v>
      </c>
      <c r="T2056" s="2">
        <v>0</v>
      </c>
      <c r="U2056" s="2">
        <v>0</v>
      </c>
      <c r="V2056" s="2">
        <v>0</v>
      </c>
      <c r="W2056" s="2">
        <v>0</v>
      </c>
      <c r="X2056" s="2">
        <v>0</v>
      </c>
      <c r="Y2056" s="2">
        <v>0</v>
      </c>
      <c r="Z2056" s="2">
        <v>0</v>
      </c>
      <c r="AA2056" s="2">
        <v>0</v>
      </c>
      <c r="AB2056" s="2">
        <v>0</v>
      </c>
      <c r="AC2056" s="2">
        <v>0</v>
      </c>
      <c r="AD2056" s="2">
        <v>0</v>
      </c>
      <c r="AE2056" s="2">
        <v>0</v>
      </c>
      <c r="AF2056" s="2">
        <v>0</v>
      </c>
      <c r="AG2056" s="2">
        <v>0</v>
      </c>
      <c r="AH2056" s="2">
        <v>0</v>
      </c>
      <c r="AI2056" s="2">
        <v>0</v>
      </c>
      <c r="AJ2056" s="2">
        <v>0</v>
      </c>
      <c r="AK2056" s="2">
        <v>0</v>
      </c>
      <c r="AL2056" s="2">
        <v>0</v>
      </c>
      <c r="AM2056" s="2">
        <v>3.64</v>
      </c>
      <c r="AN2056" s="2">
        <v>0</v>
      </c>
      <c r="AO2056" s="2">
        <v>0</v>
      </c>
      <c r="AP2056" s="2">
        <v>0</v>
      </c>
      <c r="AQ2056" s="2">
        <v>0</v>
      </c>
      <c r="AR2056" s="2">
        <v>0</v>
      </c>
      <c r="AS2056" s="2">
        <v>0</v>
      </c>
      <c r="AT2056" s="2">
        <v>0</v>
      </c>
      <c r="AU2056" s="2">
        <v>0</v>
      </c>
      <c r="AV2056" s="2">
        <v>0</v>
      </c>
      <c r="AW2056" s="2">
        <v>0</v>
      </c>
      <c r="AX2056" s="2">
        <v>0</v>
      </c>
      <c r="AY2056" s="2">
        <v>0</v>
      </c>
      <c r="AZ2056" s="2">
        <v>0</v>
      </c>
      <c r="BA2056" s="2">
        <v>0</v>
      </c>
      <c r="BB2056" s="2">
        <v>0</v>
      </c>
      <c r="BC2056" s="2">
        <v>0</v>
      </c>
      <c r="BD2056" s="2">
        <v>0</v>
      </c>
      <c r="BE2056" s="2">
        <v>0</v>
      </c>
      <c r="BF2056" s="2">
        <v>0</v>
      </c>
      <c r="BG2056" s="2">
        <v>0</v>
      </c>
      <c r="BH2056" s="2">
        <v>1</v>
      </c>
      <c r="BI2056" s="2">
        <v>1</v>
      </c>
      <c r="BJ2056" s="2">
        <v>0.2</v>
      </c>
      <c r="BK2056" s="2">
        <v>1</v>
      </c>
      <c r="BL2056" s="2">
        <v>32.89</v>
      </c>
      <c r="BM2056" s="2">
        <v>4.5999999999999996</v>
      </c>
      <c r="BN2056" s="2">
        <v>37.49</v>
      </c>
      <c r="BO2056" s="2">
        <v>37.49</v>
      </c>
      <c r="BQ2056" s="2" t="s">
        <v>610</v>
      </c>
      <c r="BR2056" s="2" t="s">
        <v>83</v>
      </c>
      <c r="BS2056" s="3">
        <v>42871</v>
      </c>
      <c r="BT2056" s="4">
        <v>0.41666666666666669</v>
      </c>
      <c r="BU2056" s="2" t="s">
        <v>610</v>
      </c>
      <c r="BV2056" s="2" t="s">
        <v>98</v>
      </c>
      <c r="BY2056" s="2">
        <v>1200</v>
      </c>
      <c r="BZ2056" s="2" t="s">
        <v>27</v>
      </c>
      <c r="CC2056" s="2" t="s">
        <v>359</v>
      </c>
      <c r="CD2056" s="2">
        <v>1428</v>
      </c>
      <c r="CE2056" s="2" t="s">
        <v>99</v>
      </c>
      <c r="CF2056" s="3">
        <v>42872</v>
      </c>
      <c r="CI2056" s="2">
        <v>1</v>
      </c>
      <c r="CJ2056" s="2">
        <v>1</v>
      </c>
      <c r="CK2056" s="2">
        <v>22</v>
      </c>
      <c r="CL2056" s="2" t="s">
        <v>87</v>
      </c>
    </row>
    <row r="2057" spans="1:90">
      <c r="A2057" s="2" t="s">
        <v>71</v>
      </c>
      <c r="B2057" s="2" t="s">
        <v>72</v>
      </c>
      <c r="C2057" s="2" t="s">
        <v>73</v>
      </c>
      <c r="E2057" s="2" t="str">
        <f>"FES1162548999"</f>
        <v>FES1162548999</v>
      </c>
      <c r="F2057" s="3">
        <v>42870</v>
      </c>
      <c r="G2057" s="2">
        <v>201711</v>
      </c>
      <c r="H2057" s="2" t="s">
        <v>74</v>
      </c>
      <c r="I2057" s="2" t="s">
        <v>75</v>
      </c>
      <c r="J2057" s="2" t="s">
        <v>76</v>
      </c>
      <c r="K2057" s="2" t="s">
        <v>77</v>
      </c>
      <c r="L2057" s="2" t="s">
        <v>175</v>
      </c>
      <c r="M2057" s="2" t="s">
        <v>176</v>
      </c>
      <c r="N2057" s="2" t="s">
        <v>196</v>
      </c>
      <c r="O2057" s="2" t="s">
        <v>81</v>
      </c>
      <c r="P2057" s="2" t="str">
        <f>"2170561015                    "</f>
        <v xml:space="preserve">2170561015                    </v>
      </c>
      <c r="Q2057" s="2">
        <v>0</v>
      </c>
      <c r="R2057" s="2">
        <v>0</v>
      </c>
      <c r="S2057" s="2">
        <v>0</v>
      </c>
      <c r="T2057" s="2">
        <v>0</v>
      </c>
      <c r="U2057" s="2">
        <v>0</v>
      </c>
      <c r="V2057" s="2">
        <v>0</v>
      </c>
      <c r="W2057" s="2">
        <v>0</v>
      </c>
      <c r="X2057" s="2">
        <v>0</v>
      </c>
      <c r="Y2057" s="2">
        <v>0</v>
      </c>
      <c r="Z2057" s="2">
        <v>0</v>
      </c>
      <c r="AA2057" s="2">
        <v>0</v>
      </c>
      <c r="AB2057" s="2">
        <v>0</v>
      </c>
      <c r="AC2057" s="2">
        <v>0</v>
      </c>
      <c r="AD2057" s="2">
        <v>0</v>
      </c>
      <c r="AE2057" s="2">
        <v>0</v>
      </c>
      <c r="AF2057" s="2">
        <v>0</v>
      </c>
      <c r="AG2057" s="2">
        <v>0</v>
      </c>
      <c r="AH2057" s="2">
        <v>0</v>
      </c>
      <c r="AI2057" s="2">
        <v>0</v>
      </c>
      <c r="AJ2057" s="2">
        <v>0</v>
      </c>
      <c r="AK2057" s="2">
        <v>0</v>
      </c>
      <c r="AL2057" s="2">
        <v>0</v>
      </c>
      <c r="AM2057" s="2">
        <v>23.29</v>
      </c>
      <c r="AN2057" s="2">
        <v>0</v>
      </c>
      <c r="AO2057" s="2">
        <v>0</v>
      </c>
      <c r="AP2057" s="2">
        <v>0</v>
      </c>
      <c r="AQ2057" s="2">
        <v>0</v>
      </c>
      <c r="AR2057" s="2">
        <v>0</v>
      </c>
      <c r="AS2057" s="2">
        <v>0</v>
      </c>
      <c r="AT2057" s="2">
        <v>0</v>
      </c>
      <c r="AU2057" s="2">
        <v>0</v>
      </c>
      <c r="AV2057" s="2">
        <v>0</v>
      </c>
      <c r="AW2057" s="2">
        <v>0</v>
      </c>
      <c r="AX2057" s="2">
        <v>0</v>
      </c>
      <c r="AY2057" s="2">
        <v>0</v>
      </c>
      <c r="AZ2057" s="2">
        <v>0</v>
      </c>
      <c r="BA2057" s="2">
        <v>0</v>
      </c>
      <c r="BB2057" s="2">
        <v>0</v>
      </c>
      <c r="BC2057" s="2">
        <v>0</v>
      </c>
      <c r="BD2057" s="2">
        <v>0</v>
      </c>
      <c r="BE2057" s="2">
        <v>0</v>
      </c>
      <c r="BF2057" s="2">
        <v>0</v>
      </c>
      <c r="BG2057" s="2">
        <v>0</v>
      </c>
      <c r="BH2057" s="2">
        <v>1</v>
      </c>
      <c r="BI2057" s="2">
        <v>3.1</v>
      </c>
      <c r="BJ2057" s="2">
        <v>9.6</v>
      </c>
      <c r="BK2057" s="2">
        <v>10</v>
      </c>
      <c r="BL2057" s="2">
        <v>210.49</v>
      </c>
      <c r="BM2057" s="2">
        <v>29.47</v>
      </c>
      <c r="BN2057" s="2">
        <v>239.96</v>
      </c>
      <c r="BO2057" s="2">
        <v>239.96</v>
      </c>
      <c r="BQ2057" s="2" t="s">
        <v>197</v>
      </c>
      <c r="BR2057" s="2" t="s">
        <v>83</v>
      </c>
      <c r="BS2057" s="3">
        <v>42871</v>
      </c>
      <c r="BT2057" s="4">
        <v>0.40625</v>
      </c>
      <c r="BU2057" s="2" t="s">
        <v>229</v>
      </c>
      <c r="BV2057" s="2" t="s">
        <v>98</v>
      </c>
      <c r="BY2057" s="2">
        <v>48237.95</v>
      </c>
      <c r="BZ2057" s="2" t="s">
        <v>27</v>
      </c>
      <c r="CA2057" s="2" t="s">
        <v>180</v>
      </c>
      <c r="CC2057" s="2" t="s">
        <v>176</v>
      </c>
      <c r="CD2057" s="2">
        <v>6001</v>
      </c>
      <c r="CE2057" s="2" t="s">
        <v>86</v>
      </c>
      <c r="CF2057" s="3">
        <v>42871</v>
      </c>
      <c r="CI2057" s="2">
        <v>1</v>
      </c>
      <c r="CJ2057" s="2">
        <v>1</v>
      </c>
      <c r="CK2057" s="2">
        <v>21</v>
      </c>
      <c r="CL2057" s="2" t="s">
        <v>87</v>
      </c>
    </row>
    <row r="2058" spans="1:90">
      <c r="A2058" s="2" t="s">
        <v>71</v>
      </c>
      <c r="B2058" s="2" t="s">
        <v>72</v>
      </c>
      <c r="C2058" s="2" t="s">
        <v>73</v>
      </c>
      <c r="E2058" s="2" t="str">
        <f>"FES1162548998"</f>
        <v>FES1162548998</v>
      </c>
      <c r="F2058" s="3">
        <v>42870</v>
      </c>
      <c r="G2058" s="2">
        <v>201711</v>
      </c>
      <c r="H2058" s="2" t="s">
        <v>74</v>
      </c>
      <c r="I2058" s="2" t="s">
        <v>75</v>
      </c>
      <c r="J2058" s="2" t="s">
        <v>76</v>
      </c>
      <c r="K2058" s="2" t="s">
        <v>77</v>
      </c>
      <c r="L2058" s="2" t="s">
        <v>175</v>
      </c>
      <c r="M2058" s="2" t="s">
        <v>176</v>
      </c>
      <c r="N2058" s="2" t="s">
        <v>196</v>
      </c>
      <c r="O2058" s="2" t="s">
        <v>81</v>
      </c>
      <c r="P2058" s="2" t="str">
        <f>"2170561533                    "</f>
        <v xml:space="preserve">2170561533                    </v>
      </c>
      <c r="Q2058" s="2">
        <v>0</v>
      </c>
      <c r="R2058" s="2">
        <v>0</v>
      </c>
      <c r="S2058" s="2">
        <v>0</v>
      </c>
      <c r="T2058" s="2">
        <v>0</v>
      </c>
      <c r="U2058" s="2">
        <v>0</v>
      </c>
      <c r="V2058" s="2">
        <v>0</v>
      </c>
      <c r="W2058" s="2">
        <v>0</v>
      </c>
      <c r="X2058" s="2">
        <v>0</v>
      </c>
      <c r="Y2058" s="2">
        <v>0</v>
      </c>
      <c r="Z2058" s="2">
        <v>0</v>
      </c>
      <c r="AA2058" s="2">
        <v>0</v>
      </c>
      <c r="AB2058" s="2">
        <v>0</v>
      </c>
      <c r="AC2058" s="2">
        <v>0</v>
      </c>
      <c r="AD2058" s="2">
        <v>0</v>
      </c>
      <c r="AE2058" s="2">
        <v>0</v>
      </c>
      <c r="AF2058" s="2">
        <v>0</v>
      </c>
      <c r="AG2058" s="2">
        <v>0</v>
      </c>
      <c r="AH2058" s="2">
        <v>0</v>
      </c>
      <c r="AI2058" s="2">
        <v>0</v>
      </c>
      <c r="AJ2058" s="2">
        <v>0</v>
      </c>
      <c r="AK2058" s="2">
        <v>0</v>
      </c>
      <c r="AL2058" s="2">
        <v>0</v>
      </c>
      <c r="AM2058" s="2">
        <v>52.4</v>
      </c>
      <c r="AN2058" s="2">
        <v>0</v>
      </c>
      <c r="AO2058" s="2">
        <v>0</v>
      </c>
      <c r="AP2058" s="2">
        <v>0</v>
      </c>
      <c r="AQ2058" s="2">
        <v>0</v>
      </c>
      <c r="AR2058" s="2">
        <v>0</v>
      </c>
      <c r="AS2058" s="2">
        <v>0</v>
      </c>
      <c r="AT2058" s="2">
        <v>0</v>
      </c>
      <c r="AU2058" s="2">
        <v>0</v>
      </c>
      <c r="AV2058" s="2">
        <v>0</v>
      </c>
      <c r="AW2058" s="2">
        <v>0</v>
      </c>
      <c r="AX2058" s="2">
        <v>0</v>
      </c>
      <c r="AY2058" s="2">
        <v>0</v>
      </c>
      <c r="AZ2058" s="2">
        <v>0</v>
      </c>
      <c r="BA2058" s="2">
        <v>0</v>
      </c>
      <c r="BB2058" s="2">
        <v>0</v>
      </c>
      <c r="BC2058" s="2">
        <v>0</v>
      </c>
      <c r="BD2058" s="2">
        <v>0</v>
      </c>
      <c r="BE2058" s="2">
        <v>0</v>
      </c>
      <c r="BF2058" s="2">
        <v>0</v>
      </c>
      <c r="BG2058" s="2">
        <v>0</v>
      </c>
      <c r="BH2058" s="2">
        <v>2</v>
      </c>
      <c r="BI2058" s="2">
        <v>8.6999999999999993</v>
      </c>
      <c r="BJ2058" s="2">
        <v>22.5</v>
      </c>
      <c r="BK2058" s="2">
        <v>22.5</v>
      </c>
      <c r="BL2058" s="2">
        <v>473.6</v>
      </c>
      <c r="BM2058" s="2">
        <v>66.3</v>
      </c>
      <c r="BN2058" s="2">
        <v>539.9</v>
      </c>
      <c r="BO2058" s="2">
        <v>539.9</v>
      </c>
      <c r="BQ2058" s="2" t="s">
        <v>197</v>
      </c>
      <c r="BR2058" s="2" t="s">
        <v>83</v>
      </c>
      <c r="BS2058" s="3">
        <v>42871</v>
      </c>
      <c r="BT2058" s="4">
        <v>0.40625</v>
      </c>
      <c r="BU2058" s="2" t="s">
        <v>229</v>
      </c>
      <c r="BV2058" s="2" t="s">
        <v>98</v>
      </c>
      <c r="BY2058" s="2">
        <v>112335.55</v>
      </c>
      <c r="BZ2058" s="2" t="s">
        <v>27</v>
      </c>
      <c r="CA2058" s="2" t="s">
        <v>180</v>
      </c>
      <c r="CC2058" s="2" t="s">
        <v>176</v>
      </c>
      <c r="CD2058" s="2">
        <v>6001</v>
      </c>
      <c r="CE2058" s="2" t="s">
        <v>86</v>
      </c>
      <c r="CF2058" s="3">
        <v>42871</v>
      </c>
      <c r="CI2058" s="2">
        <v>1</v>
      </c>
      <c r="CJ2058" s="2">
        <v>1</v>
      </c>
      <c r="CK2058" s="2">
        <v>21</v>
      </c>
      <c r="CL2058" s="2" t="s">
        <v>87</v>
      </c>
    </row>
    <row r="2059" spans="1:90">
      <c r="A2059" s="2" t="s">
        <v>71</v>
      </c>
      <c r="B2059" s="2" t="s">
        <v>72</v>
      </c>
      <c r="C2059" s="2" t="s">
        <v>73</v>
      </c>
      <c r="E2059" s="2" t="str">
        <f>"FES1162549000"</f>
        <v>FES1162549000</v>
      </c>
      <c r="F2059" s="3">
        <v>42870</v>
      </c>
      <c r="G2059" s="2">
        <v>201711</v>
      </c>
      <c r="H2059" s="2" t="s">
        <v>74</v>
      </c>
      <c r="I2059" s="2" t="s">
        <v>75</v>
      </c>
      <c r="J2059" s="2" t="s">
        <v>76</v>
      </c>
      <c r="K2059" s="2" t="s">
        <v>77</v>
      </c>
      <c r="L2059" s="2" t="s">
        <v>175</v>
      </c>
      <c r="M2059" s="2" t="s">
        <v>176</v>
      </c>
      <c r="N2059" s="2" t="s">
        <v>196</v>
      </c>
      <c r="O2059" s="2" t="s">
        <v>81</v>
      </c>
      <c r="P2059" s="2" t="str">
        <f>"2170561271                    "</f>
        <v xml:space="preserve">2170561271                    </v>
      </c>
      <c r="Q2059" s="2">
        <v>0</v>
      </c>
      <c r="R2059" s="2">
        <v>0</v>
      </c>
      <c r="S2059" s="2">
        <v>0</v>
      </c>
      <c r="T2059" s="2">
        <v>0</v>
      </c>
      <c r="U2059" s="2">
        <v>0</v>
      </c>
      <c r="V2059" s="2">
        <v>0</v>
      </c>
      <c r="W2059" s="2">
        <v>0</v>
      </c>
      <c r="X2059" s="2">
        <v>0</v>
      </c>
      <c r="Y2059" s="2">
        <v>0</v>
      </c>
      <c r="Z2059" s="2">
        <v>0</v>
      </c>
      <c r="AA2059" s="2">
        <v>0</v>
      </c>
      <c r="AB2059" s="2">
        <v>0</v>
      </c>
      <c r="AC2059" s="2">
        <v>0</v>
      </c>
      <c r="AD2059" s="2">
        <v>0</v>
      </c>
      <c r="AE2059" s="2">
        <v>0</v>
      </c>
      <c r="AF2059" s="2">
        <v>0</v>
      </c>
      <c r="AG2059" s="2">
        <v>0</v>
      </c>
      <c r="AH2059" s="2">
        <v>0</v>
      </c>
      <c r="AI2059" s="2">
        <v>0</v>
      </c>
      <c r="AJ2059" s="2">
        <v>0</v>
      </c>
      <c r="AK2059" s="2">
        <v>0</v>
      </c>
      <c r="AL2059" s="2">
        <v>0</v>
      </c>
      <c r="AM2059" s="2">
        <v>109.45</v>
      </c>
      <c r="AN2059" s="2">
        <v>0</v>
      </c>
      <c r="AO2059" s="2">
        <v>0</v>
      </c>
      <c r="AP2059" s="2">
        <v>0</v>
      </c>
      <c r="AQ2059" s="2">
        <v>0</v>
      </c>
      <c r="AR2059" s="2">
        <v>0</v>
      </c>
      <c r="AS2059" s="2">
        <v>0</v>
      </c>
      <c r="AT2059" s="2">
        <v>0</v>
      </c>
      <c r="AU2059" s="2">
        <v>0</v>
      </c>
      <c r="AV2059" s="2">
        <v>0</v>
      </c>
      <c r="AW2059" s="2">
        <v>0</v>
      </c>
      <c r="AX2059" s="2">
        <v>0</v>
      </c>
      <c r="AY2059" s="2">
        <v>0</v>
      </c>
      <c r="AZ2059" s="2">
        <v>0</v>
      </c>
      <c r="BA2059" s="2">
        <v>0</v>
      </c>
      <c r="BB2059" s="2">
        <v>0</v>
      </c>
      <c r="BC2059" s="2">
        <v>0</v>
      </c>
      <c r="BD2059" s="2">
        <v>0</v>
      </c>
      <c r="BE2059" s="2">
        <v>0</v>
      </c>
      <c r="BF2059" s="2">
        <v>0</v>
      </c>
      <c r="BG2059" s="2">
        <v>0</v>
      </c>
      <c r="BH2059" s="2">
        <v>3</v>
      </c>
      <c r="BI2059" s="2">
        <v>25.9</v>
      </c>
      <c r="BJ2059" s="2">
        <v>47</v>
      </c>
      <c r="BK2059" s="2">
        <v>47</v>
      </c>
      <c r="BL2059" s="2">
        <v>989.29</v>
      </c>
      <c r="BM2059" s="2">
        <v>138.5</v>
      </c>
      <c r="BN2059" s="2">
        <v>1127.79</v>
      </c>
      <c r="BO2059" s="2">
        <v>1127.79</v>
      </c>
      <c r="BQ2059" s="2" t="s">
        <v>197</v>
      </c>
      <c r="BR2059" s="2" t="s">
        <v>83</v>
      </c>
      <c r="BS2059" s="3">
        <v>42871</v>
      </c>
      <c r="BT2059" s="4">
        <v>0.40625</v>
      </c>
      <c r="BU2059" s="2" t="s">
        <v>229</v>
      </c>
      <c r="BV2059" s="2" t="s">
        <v>98</v>
      </c>
      <c r="BY2059" s="2">
        <v>234785.54</v>
      </c>
      <c r="BZ2059" s="2" t="s">
        <v>27</v>
      </c>
      <c r="CA2059" s="2" t="s">
        <v>180</v>
      </c>
      <c r="CC2059" s="2" t="s">
        <v>176</v>
      </c>
      <c r="CD2059" s="2">
        <v>6001</v>
      </c>
      <c r="CE2059" s="2" t="s">
        <v>86</v>
      </c>
      <c r="CF2059" s="3">
        <v>42871</v>
      </c>
      <c r="CI2059" s="2">
        <v>1</v>
      </c>
      <c r="CJ2059" s="2">
        <v>1</v>
      </c>
      <c r="CK2059" s="2">
        <v>21</v>
      </c>
      <c r="CL2059" s="2" t="s">
        <v>87</v>
      </c>
    </row>
    <row r="2060" spans="1:90">
      <c r="A2060" s="2" t="s">
        <v>71</v>
      </c>
      <c r="B2060" s="2" t="s">
        <v>72</v>
      </c>
      <c r="C2060" s="2" t="s">
        <v>73</v>
      </c>
      <c r="E2060" s="2" t="str">
        <f>"FES1162549015"</f>
        <v>FES1162549015</v>
      </c>
      <c r="F2060" s="3">
        <v>42870</v>
      </c>
      <c r="G2060" s="2">
        <v>201711</v>
      </c>
      <c r="H2060" s="2" t="s">
        <v>74</v>
      </c>
      <c r="I2060" s="2" t="s">
        <v>75</v>
      </c>
      <c r="J2060" s="2" t="s">
        <v>76</v>
      </c>
      <c r="K2060" s="2" t="s">
        <v>77</v>
      </c>
      <c r="L2060" s="2" t="s">
        <v>175</v>
      </c>
      <c r="M2060" s="2" t="s">
        <v>176</v>
      </c>
      <c r="N2060" s="2" t="s">
        <v>196</v>
      </c>
      <c r="O2060" s="2" t="s">
        <v>81</v>
      </c>
      <c r="P2060" s="2" t="str">
        <f>"2170561093                    "</f>
        <v xml:space="preserve">2170561093                    </v>
      </c>
      <c r="Q2060" s="2">
        <v>0</v>
      </c>
      <c r="R2060" s="2">
        <v>0</v>
      </c>
      <c r="S2060" s="2">
        <v>0</v>
      </c>
      <c r="T2060" s="2">
        <v>0</v>
      </c>
      <c r="U2060" s="2">
        <v>0</v>
      </c>
      <c r="V2060" s="2">
        <v>0</v>
      </c>
      <c r="W2060" s="2">
        <v>0</v>
      </c>
      <c r="X2060" s="2">
        <v>0</v>
      </c>
      <c r="Y2060" s="2">
        <v>0</v>
      </c>
      <c r="Z2060" s="2">
        <v>0</v>
      </c>
      <c r="AA2060" s="2">
        <v>0</v>
      </c>
      <c r="AB2060" s="2">
        <v>0</v>
      </c>
      <c r="AC2060" s="2">
        <v>0</v>
      </c>
      <c r="AD2060" s="2">
        <v>0</v>
      </c>
      <c r="AE2060" s="2">
        <v>0</v>
      </c>
      <c r="AF2060" s="2">
        <v>0</v>
      </c>
      <c r="AG2060" s="2">
        <v>0</v>
      </c>
      <c r="AH2060" s="2">
        <v>0</v>
      </c>
      <c r="AI2060" s="2">
        <v>0</v>
      </c>
      <c r="AJ2060" s="2">
        <v>0</v>
      </c>
      <c r="AK2060" s="2">
        <v>0</v>
      </c>
      <c r="AL2060" s="2">
        <v>0</v>
      </c>
      <c r="AM2060" s="2">
        <v>20.96</v>
      </c>
      <c r="AN2060" s="2">
        <v>0</v>
      </c>
      <c r="AO2060" s="2">
        <v>0</v>
      </c>
      <c r="AP2060" s="2">
        <v>0</v>
      </c>
      <c r="AQ2060" s="2">
        <v>0</v>
      </c>
      <c r="AR2060" s="2">
        <v>0</v>
      </c>
      <c r="AS2060" s="2">
        <v>0</v>
      </c>
      <c r="AT2060" s="2">
        <v>0</v>
      </c>
      <c r="AU2060" s="2">
        <v>0</v>
      </c>
      <c r="AV2060" s="2">
        <v>0</v>
      </c>
      <c r="AW2060" s="2">
        <v>0</v>
      </c>
      <c r="AX2060" s="2">
        <v>0</v>
      </c>
      <c r="AY2060" s="2">
        <v>0</v>
      </c>
      <c r="AZ2060" s="2">
        <v>0</v>
      </c>
      <c r="BA2060" s="2">
        <v>0</v>
      </c>
      <c r="BB2060" s="2">
        <v>0</v>
      </c>
      <c r="BC2060" s="2">
        <v>0</v>
      </c>
      <c r="BD2060" s="2">
        <v>0</v>
      </c>
      <c r="BE2060" s="2">
        <v>0</v>
      </c>
      <c r="BF2060" s="2">
        <v>0</v>
      </c>
      <c r="BG2060" s="2">
        <v>0</v>
      </c>
      <c r="BH2060" s="2">
        <v>1</v>
      </c>
      <c r="BI2060" s="2">
        <v>3.3</v>
      </c>
      <c r="BJ2060" s="2">
        <v>9</v>
      </c>
      <c r="BK2060" s="2">
        <v>9</v>
      </c>
      <c r="BL2060" s="2">
        <v>189.44</v>
      </c>
      <c r="BM2060" s="2">
        <v>26.52</v>
      </c>
      <c r="BN2060" s="2">
        <v>215.96</v>
      </c>
      <c r="BO2060" s="2">
        <v>215.96</v>
      </c>
      <c r="BQ2060" s="2" t="s">
        <v>197</v>
      </c>
      <c r="BR2060" s="2" t="s">
        <v>83</v>
      </c>
      <c r="BS2060" s="3">
        <v>42871</v>
      </c>
      <c r="BT2060" s="4">
        <v>0.40625</v>
      </c>
      <c r="BU2060" s="2" t="s">
        <v>229</v>
      </c>
      <c r="BV2060" s="2" t="s">
        <v>98</v>
      </c>
      <c r="BY2060" s="2">
        <v>45221.48</v>
      </c>
      <c r="BZ2060" s="2" t="s">
        <v>27</v>
      </c>
      <c r="CA2060" s="2" t="s">
        <v>180</v>
      </c>
      <c r="CC2060" s="2" t="s">
        <v>176</v>
      </c>
      <c r="CD2060" s="2">
        <v>6001</v>
      </c>
      <c r="CE2060" s="2" t="s">
        <v>86</v>
      </c>
      <c r="CF2060" s="3">
        <v>42871</v>
      </c>
      <c r="CI2060" s="2">
        <v>1</v>
      </c>
      <c r="CJ2060" s="2">
        <v>1</v>
      </c>
      <c r="CK2060" s="2">
        <v>21</v>
      </c>
      <c r="CL2060" s="2" t="s">
        <v>87</v>
      </c>
    </row>
    <row r="2061" spans="1:90">
      <c r="A2061" s="2" t="s">
        <v>71</v>
      </c>
      <c r="B2061" s="2" t="s">
        <v>72</v>
      </c>
      <c r="C2061" s="2" t="s">
        <v>73</v>
      </c>
      <c r="E2061" s="2" t="str">
        <f>"FES1162548975"</f>
        <v>FES1162548975</v>
      </c>
      <c r="F2061" s="3">
        <v>42870</v>
      </c>
      <c r="G2061" s="2">
        <v>201711</v>
      </c>
      <c r="H2061" s="2" t="s">
        <v>74</v>
      </c>
      <c r="I2061" s="2" t="s">
        <v>75</v>
      </c>
      <c r="J2061" s="2" t="s">
        <v>76</v>
      </c>
      <c r="K2061" s="2" t="s">
        <v>77</v>
      </c>
      <c r="L2061" s="2" t="s">
        <v>224</v>
      </c>
      <c r="M2061" s="2" t="s">
        <v>225</v>
      </c>
      <c r="N2061" s="2" t="s">
        <v>2542</v>
      </c>
      <c r="O2061" s="2" t="s">
        <v>81</v>
      </c>
      <c r="P2061" s="2" t="str">
        <f>"2170567143                    "</f>
        <v xml:space="preserve">2170567143                    </v>
      </c>
      <c r="Q2061" s="2">
        <v>0</v>
      </c>
      <c r="R2061" s="2">
        <v>0</v>
      </c>
      <c r="S2061" s="2">
        <v>0</v>
      </c>
      <c r="T2061" s="2">
        <v>0</v>
      </c>
      <c r="U2061" s="2">
        <v>0</v>
      </c>
      <c r="V2061" s="2">
        <v>0</v>
      </c>
      <c r="W2061" s="2">
        <v>0</v>
      </c>
      <c r="X2061" s="2">
        <v>0</v>
      </c>
      <c r="Y2061" s="2">
        <v>0</v>
      </c>
      <c r="Z2061" s="2">
        <v>0</v>
      </c>
      <c r="AA2061" s="2">
        <v>0</v>
      </c>
      <c r="AB2061" s="2">
        <v>0</v>
      </c>
      <c r="AC2061" s="2">
        <v>0</v>
      </c>
      <c r="AD2061" s="2">
        <v>0</v>
      </c>
      <c r="AE2061" s="2">
        <v>0</v>
      </c>
      <c r="AF2061" s="2">
        <v>0</v>
      </c>
      <c r="AG2061" s="2">
        <v>0</v>
      </c>
      <c r="AH2061" s="2">
        <v>0</v>
      </c>
      <c r="AI2061" s="2">
        <v>0</v>
      </c>
      <c r="AJ2061" s="2">
        <v>0</v>
      </c>
      <c r="AK2061" s="2">
        <v>0</v>
      </c>
      <c r="AL2061" s="2">
        <v>0</v>
      </c>
      <c r="AM2061" s="2">
        <v>18.63</v>
      </c>
      <c r="AN2061" s="2">
        <v>0</v>
      </c>
      <c r="AO2061" s="2">
        <v>0</v>
      </c>
      <c r="AP2061" s="2">
        <v>0</v>
      </c>
      <c r="AQ2061" s="2">
        <v>0</v>
      </c>
      <c r="AR2061" s="2">
        <v>0</v>
      </c>
      <c r="AS2061" s="2">
        <v>0</v>
      </c>
      <c r="AT2061" s="2">
        <v>0</v>
      </c>
      <c r="AU2061" s="2">
        <v>0</v>
      </c>
      <c r="AV2061" s="2">
        <v>0</v>
      </c>
      <c r="AW2061" s="2">
        <v>0</v>
      </c>
      <c r="AX2061" s="2">
        <v>0</v>
      </c>
      <c r="AY2061" s="2">
        <v>0</v>
      </c>
      <c r="AZ2061" s="2">
        <v>0</v>
      </c>
      <c r="BA2061" s="2">
        <v>0</v>
      </c>
      <c r="BB2061" s="2">
        <v>0</v>
      </c>
      <c r="BC2061" s="2">
        <v>0</v>
      </c>
      <c r="BD2061" s="2">
        <v>0</v>
      </c>
      <c r="BE2061" s="2">
        <v>0</v>
      </c>
      <c r="BF2061" s="2">
        <v>0</v>
      </c>
      <c r="BG2061" s="2">
        <v>0</v>
      </c>
      <c r="BH2061" s="2">
        <v>1</v>
      </c>
      <c r="BI2061" s="2">
        <v>5</v>
      </c>
      <c r="BJ2061" s="2">
        <v>7.6</v>
      </c>
      <c r="BK2061" s="2">
        <v>8</v>
      </c>
      <c r="BL2061" s="2">
        <v>168.39</v>
      </c>
      <c r="BM2061" s="2">
        <v>23.57</v>
      </c>
      <c r="BN2061" s="2">
        <v>191.96</v>
      </c>
      <c r="BO2061" s="2">
        <v>191.96</v>
      </c>
      <c r="BR2061" s="2" t="s">
        <v>83</v>
      </c>
      <c r="BS2061" s="3">
        <v>42871</v>
      </c>
      <c r="BT2061" s="4">
        <v>0.36805555555555558</v>
      </c>
      <c r="BU2061" s="2" t="s">
        <v>2543</v>
      </c>
      <c r="BV2061" s="2" t="s">
        <v>98</v>
      </c>
      <c r="BY2061" s="2">
        <v>38025</v>
      </c>
      <c r="BZ2061" s="2" t="s">
        <v>27</v>
      </c>
      <c r="CC2061" s="2" t="s">
        <v>225</v>
      </c>
      <c r="CD2061" s="2">
        <v>3600</v>
      </c>
      <c r="CE2061" s="2" t="s">
        <v>86</v>
      </c>
      <c r="CF2061" s="3">
        <v>42872</v>
      </c>
      <c r="CI2061" s="2">
        <v>1</v>
      </c>
      <c r="CJ2061" s="2">
        <v>1</v>
      </c>
      <c r="CK2061" s="2">
        <v>21</v>
      </c>
      <c r="CL2061" s="2" t="s">
        <v>87</v>
      </c>
    </row>
    <row r="2062" spans="1:90">
      <c r="A2062" s="2" t="s">
        <v>71</v>
      </c>
      <c r="B2062" s="2" t="s">
        <v>72</v>
      </c>
      <c r="C2062" s="2" t="s">
        <v>73</v>
      </c>
      <c r="E2062" s="2" t="str">
        <f>"FES1162548939"</f>
        <v>FES1162548939</v>
      </c>
      <c r="F2062" s="3">
        <v>42870</v>
      </c>
      <c r="G2062" s="2">
        <v>201711</v>
      </c>
      <c r="H2062" s="2" t="s">
        <v>74</v>
      </c>
      <c r="I2062" s="2" t="s">
        <v>75</v>
      </c>
      <c r="J2062" s="2" t="s">
        <v>76</v>
      </c>
      <c r="K2062" s="2" t="s">
        <v>77</v>
      </c>
      <c r="L2062" s="2" t="s">
        <v>342</v>
      </c>
      <c r="M2062" s="2" t="s">
        <v>343</v>
      </c>
      <c r="N2062" s="2" t="s">
        <v>581</v>
      </c>
      <c r="O2062" s="2" t="s">
        <v>81</v>
      </c>
      <c r="P2062" s="2" t="str">
        <f>"2170567092                    "</f>
        <v xml:space="preserve">2170567092                    </v>
      </c>
      <c r="Q2062" s="2">
        <v>0</v>
      </c>
      <c r="R2062" s="2">
        <v>0</v>
      </c>
      <c r="S2062" s="2">
        <v>0</v>
      </c>
      <c r="T2062" s="2">
        <v>0</v>
      </c>
      <c r="U2062" s="2">
        <v>0</v>
      </c>
      <c r="V2062" s="2">
        <v>0</v>
      </c>
      <c r="W2062" s="2">
        <v>0</v>
      </c>
      <c r="X2062" s="2">
        <v>0</v>
      </c>
      <c r="Y2062" s="2">
        <v>0</v>
      </c>
      <c r="Z2062" s="2">
        <v>0</v>
      </c>
      <c r="AA2062" s="2">
        <v>0</v>
      </c>
      <c r="AB2062" s="2">
        <v>0</v>
      </c>
      <c r="AC2062" s="2">
        <v>0</v>
      </c>
      <c r="AD2062" s="2">
        <v>0</v>
      </c>
      <c r="AE2062" s="2">
        <v>0</v>
      </c>
      <c r="AF2062" s="2">
        <v>0</v>
      </c>
      <c r="AG2062" s="2">
        <v>0</v>
      </c>
      <c r="AH2062" s="2">
        <v>0</v>
      </c>
      <c r="AI2062" s="2">
        <v>0</v>
      </c>
      <c r="AJ2062" s="2">
        <v>0</v>
      </c>
      <c r="AK2062" s="2">
        <v>0</v>
      </c>
      <c r="AL2062" s="2">
        <v>0</v>
      </c>
      <c r="AM2062" s="2">
        <v>6.99</v>
      </c>
      <c r="AN2062" s="2">
        <v>0</v>
      </c>
      <c r="AO2062" s="2">
        <v>0</v>
      </c>
      <c r="AP2062" s="2">
        <v>0</v>
      </c>
      <c r="AQ2062" s="2">
        <v>0</v>
      </c>
      <c r="AR2062" s="2">
        <v>0</v>
      </c>
      <c r="AS2062" s="2">
        <v>0</v>
      </c>
      <c r="AT2062" s="2">
        <v>0</v>
      </c>
      <c r="AU2062" s="2">
        <v>0</v>
      </c>
      <c r="AV2062" s="2">
        <v>0</v>
      </c>
      <c r="AW2062" s="2">
        <v>0</v>
      </c>
      <c r="AX2062" s="2">
        <v>0</v>
      </c>
      <c r="AY2062" s="2">
        <v>0</v>
      </c>
      <c r="AZ2062" s="2">
        <v>0</v>
      </c>
      <c r="BA2062" s="2">
        <v>0</v>
      </c>
      <c r="BB2062" s="2">
        <v>0</v>
      </c>
      <c r="BC2062" s="2">
        <v>0</v>
      </c>
      <c r="BD2062" s="2">
        <v>0</v>
      </c>
      <c r="BE2062" s="2">
        <v>0</v>
      </c>
      <c r="BF2062" s="2">
        <v>0</v>
      </c>
      <c r="BG2062" s="2">
        <v>0</v>
      </c>
      <c r="BH2062" s="2">
        <v>1</v>
      </c>
      <c r="BI2062" s="2">
        <v>2.6</v>
      </c>
      <c r="BJ2062" s="2">
        <v>1</v>
      </c>
      <c r="BK2062" s="2">
        <v>3</v>
      </c>
      <c r="BL2062" s="2">
        <v>63.15</v>
      </c>
      <c r="BM2062" s="2">
        <v>8.84</v>
      </c>
      <c r="BN2062" s="2">
        <v>71.989999999999995</v>
      </c>
      <c r="BO2062" s="2">
        <v>71.989999999999995</v>
      </c>
      <c r="BQ2062" s="2" t="s">
        <v>582</v>
      </c>
      <c r="BR2062" s="2" t="s">
        <v>83</v>
      </c>
      <c r="BS2062" s="3">
        <v>42871</v>
      </c>
      <c r="BT2062" s="4">
        <v>0.4375</v>
      </c>
      <c r="BU2062" s="2" t="s">
        <v>583</v>
      </c>
      <c r="BV2062" s="2" t="s">
        <v>98</v>
      </c>
      <c r="BY2062" s="2">
        <v>4771.4399999999996</v>
      </c>
      <c r="BZ2062" s="2" t="s">
        <v>27</v>
      </c>
      <c r="CC2062" s="2" t="s">
        <v>343</v>
      </c>
      <c r="CD2062" s="2">
        <v>4302</v>
      </c>
      <c r="CE2062" s="2" t="s">
        <v>86</v>
      </c>
      <c r="CF2062" s="3">
        <v>42872</v>
      </c>
      <c r="CI2062" s="2">
        <v>1</v>
      </c>
      <c r="CJ2062" s="2">
        <v>1</v>
      </c>
      <c r="CK2062" s="2">
        <v>21</v>
      </c>
      <c r="CL2062" s="2" t="s">
        <v>87</v>
      </c>
    </row>
    <row r="2063" spans="1:90">
      <c r="A2063" s="2" t="s">
        <v>71</v>
      </c>
      <c r="B2063" s="2" t="s">
        <v>72</v>
      </c>
      <c r="C2063" s="2" t="s">
        <v>73</v>
      </c>
      <c r="E2063" s="2" t="str">
        <f>"FES1162548990"</f>
        <v>FES1162548990</v>
      </c>
      <c r="F2063" s="3">
        <v>42870</v>
      </c>
      <c r="G2063" s="2">
        <v>201711</v>
      </c>
      <c r="H2063" s="2" t="s">
        <v>74</v>
      </c>
      <c r="I2063" s="2" t="s">
        <v>75</v>
      </c>
      <c r="J2063" s="2" t="s">
        <v>76</v>
      </c>
      <c r="K2063" s="2" t="s">
        <v>77</v>
      </c>
      <c r="L2063" s="2" t="s">
        <v>104</v>
      </c>
      <c r="M2063" s="2" t="s">
        <v>105</v>
      </c>
      <c r="N2063" s="2" t="s">
        <v>1761</v>
      </c>
      <c r="O2063" s="2" t="s">
        <v>81</v>
      </c>
      <c r="P2063" s="2" t="str">
        <f>"2170563920                    "</f>
        <v xml:space="preserve">2170563920                    </v>
      </c>
      <c r="Q2063" s="2">
        <v>0</v>
      </c>
      <c r="R2063" s="2">
        <v>0</v>
      </c>
      <c r="S2063" s="2">
        <v>0</v>
      </c>
      <c r="T2063" s="2">
        <v>0</v>
      </c>
      <c r="U2063" s="2">
        <v>0</v>
      </c>
      <c r="V2063" s="2">
        <v>0</v>
      </c>
      <c r="W2063" s="2">
        <v>0</v>
      </c>
      <c r="X2063" s="2">
        <v>0</v>
      </c>
      <c r="Y2063" s="2">
        <v>0</v>
      </c>
      <c r="Z2063" s="2">
        <v>0</v>
      </c>
      <c r="AA2063" s="2">
        <v>0</v>
      </c>
      <c r="AB2063" s="2">
        <v>0</v>
      </c>
      <c r="AC2063" s="2">
        <v>0</v>
      </c>
      <c r="AD2063" s="2">
        <v>0</v>
      </c>
      <c r="AE2063" s="2">
        <v>0</v>
      </c>
      <c r="AF2063" s="2">
        <v>0</v>
      </c>
      <c r="AG2063" s="2">
        <v>0</v>
      </c>
      <c r="AH2063" s="2">
        <v>0</v>
      </c>
      <c r="AI2063" s="2">
        <v>0</v>
      </c>
      <c r="AJ2063" s="2">
        <v>0</v>
      </c>
      <c r="AK2063" s="2">
        <v>0</v>
      </c>
      <c r="AL2063" s="2">
        <v>0</v>
      </c>
      <c r="AM2063" s="2">
        <v>18.63</v>
      </c>
      <c r="AN2063" s="2">
        <v>0</v>
      </c>
      <c r="AO2063" s="2">
        <v>0</v>
      </c>
      <c r="AP2063" s="2">
        <v>0</v>
      </c>
      <c r="AQ2063" s="2">
        <v>0</v>
      </c>
      <c r="AR2063" s="2">
        <v>0</v>
      </c>
      <c r="AS2063" s="2">
        <v>0</v>
      </c>
      <c r="AT2063" s="2">
        <v>0</v>
      </c>
      <c r="AU2063" s="2">
        <v>0</v>
      </c>
      <c r="AV2063" s="2">
        <v>0</v>
      </c>
      <c r="AW2063" s="2">
        <v>0</v>
      </c>
      <c r="AX2063" s="2">
        <v>0</v>
      </c>
      <c r="AY2063" s="2">
        <v>0</v>
      </c>
      <c r="AZ2063" s="2">
        <v>0</v>
      </c>
      <c r="BA2063" s="2">
        <v>0</v>
      </c>
      <c r="BB2063" s="2">
        <v>0</v>
      </c>
      <c r="BC2063" s="2">
        <v>0</v>
      </c>
      <c r="BD2063" s="2">
        <v>0</v>
      </c>
      <c r="BE2063" s="2">
        <v>0</v>
      </c>
      <c r="BF2063" s="2">
        <v>0</v>
      </c>
      <c r="BG2063" s="2">
        <v>0</v>
      </c>
      <c r="BH2063" s="2">
        <v>1</v>
      </c>
      <c r="BI2063" s="2">
        <v>6.5</v>
      </c>
      <c r="BJ2063" s="2">
        <v>7.6</v>
      </c>
      <c r="BK2063" s="2">
        <v>8</v>
      </c>
      <c r="BL2063" s="2">
        <v>168.39</v>
      </c>
      <c r="BM2063" s="2">
        <v>23.57</v>
      </c>
      <c r="BN2063" s="2">
        <v>191.96</v>
      </c>
      <c r="BO2063" s="2">
        <v>191.96</v>
      </c>
      <c r="BQ2063" s="2" t="s">
        <v>1762</v>
      </c>
      <c r="BR2063" s="2" t="s">
        <v>83</v>
      </c>
      <c r="BS2063" s="3">
        <v>42871</v>
      </c>
      <c r="BT2063" s="4">
        <v>0.41666666666666669</v>
      </c>
      <c r="BU2063" s="2" t="s">
        <v>2048</v>
      </c>
      <c r="BV2063" s="2" t="s">
        <v>98</v>
      </c>
      <c r="BY2063" s="2">
        <v>37957.5</v>
      </c>
      <c r="BZ2063" s="2" t="s">
        <v>27</v>
      </c>
      <c r="CC2063" s="2" t="s">
        <v>105</v>
      </c>
      <c r="CD2063" s="2">
        <v>4001</v>
      </c>
      <c r="CE2063" s="2" t="s">
        <v>86</v>
      </c>
      <c r="CF2063" s="3">
        <v>42872</v>
      </c>
      <c r="CI2063" s="2">
        <v>1</v>
      </c>
      <c r="CJ2063" s="2">
        <v>1</v>
      </c>
      <c r="CK2063" s="2">
        <v>21</v>
      </c>
      <c r="CL2063" s="2" t="s">
        <v>87</v>
      </c>
    </row>
    <row r="2064" spans="1:90">
      <c r="A2064" s="2" t="s">
        <v>71</v>
      </c>
      <c r="B2064" s="2" t="s">
        <v>72</v>
      </c>
      <c r="C2064" s="2" t="s">
        <v>73</v>
      </c>
      <c r="E2064" s="2" t="str">
        <f>"FES1162548687"</f>
        <v>FES1162548687</v>
      </c>
      <c r="F2064" s="3">
        <v>42870</v>
      </c>
      <c r="G2064" s="2">
        <v>201711</v>
      </c>
      <c r="H2064" s="2" t="s">
        <v>74</v>
      </c>
      <c r="I2064" s="2" t="s">
        <v>75</v>
      </c>
      <c r="J2064" s="2" t="s">
        <v>76</v>
      </c>
      <c r="K2064" s="2" t="s">
        <v>77</v>
      </c>
      <c r="L2064" s="2" t="s">
        <v>163</v>
      </c>
      <c r="M2064" s="2" t="s">
        <v>164</v>
      </c>
      <c r="N2064" s="2" t="s">
        <v>499</v>
      </c>
      <c r="O2064" s="2" t="s">
        <v>81</v>
      </c>
      <c r="P2064" s="2" t="str">
        <f>"2170566800                    "</f>
        <v xml:space="preserve">2170566800                    </v>
      </c>
      <c r="Q2064" s="2">
        <v>0</v>
      </c>
      <c r="R2064" s="2">
        <v>0</v>
      </c>
      <c r="S2064" s="2">
        <v>0</v>
      </c>
      <c r="T2064" s="2">
        <v>0</v>
      </c>
      <c r="U2064" s="2">
        <v>0</v>
      </c>
      <c r="V2064" s="2">
        <v>0</v>
      </c>
      <c r="W2064" s="2">
        <v>0</v>
      </c>
      <c r="X2064" s="2">
        <v>0</v>
      </c>
      <c r="Y2064" s="2">
        <v>0</v>
      </c>
      <c r="Z2064" s="2">
        <v>0</v>
      </c>
      <c r="AA2064" s="2">
        <v>0</v>
      </c>
      <c r="AB2064" s="2">
        <v>0</v>
      </c>
      <c r="AC2064" s="2">
        <v>0</v>
      </c>
      <c r="AD2064" s="2">
        <v>0</v>
      </c>
      <c r="AE2064" s="2">
        <v>0</v>
      </c>
      <c r="AF2064" s="2">
        <v>0</v>
      </c>
      <c r="AG2064" s="2">
        <v>0</v>
      </c>
      <c r="AH2064" s="2">
        <v>0</v>
      </c>
      <c r="AI2064" s="2">
        <v>0</v>
      </c>
      <c r="AJ2064" s="2">
        <v>0</v>
      </c>
      <c r="AK2064" s="2">
        <v>0</v>
      </c>
      <c r="AL2064" s="2">
        <v>0</v>
      </c>
      <c r="AM2064" s="2">
        <v>3.64</v>
      </c>
      <c r="AN2064" s="2">
        <v>0</v>
      </c>
      <c r="AO2064" s="2">
        <v>0</v>
      </c>
      <c r="AP2064" s="2">
        <v>0</v>
      </c>
      <c r="AQ2064" s="2">
        <v>0</v>
      </c>
      <c r="AR2064" s="2">
        <v>0</v>
      </c>
      <c r="AS2064" s="2">
        <v>0</v>
      </c>
      <c r="AT2064" s="2">
        <v>0</v>
      </c>
      <c r="AU2064" s="2">
        <v>0</v>
      </c>
      <c r="AV2064" s="2">
        <v>0</v>
      </c>
      <c r="AW2064" s="2">
        <v>0</v>
      </c>
      <c r="AX2064" s="2">
        <v>0</v>
      </c>
      <c r="AY2064" s="2">
        <v>0</v>
      </c>
      <c r="AZ2064" s="2">
        <v>0</v>
      </c>
      <c r="BA2064" s="2">
        <v>0</v>
      </c>
      <c r="BB2064" s="2">
        <v>0</v>
      </c>
      <c r="BC2064" s="2">
        <v>0</v>
      </c>
      <c r="BD2064" s="2">
        <v>0</v>
      </c>
      <c r="BE2064" s="2">
        <v>0</v>
      </c>
      <c r="BF2064" s="2">
        <v>0</v>
      </c>
      <c r="BG2064" s="2">
        <v>0</v>
      </c>
      <c r="BH2064" s="2">
        <v>1</v>
      </c>
      <c r="BI2064" s="2">
        <v>3.2</v>
      </c>
      <c r="BJ2064" s="2">
        <v>1.1000000000000001</v>
      </c>
      <c r="BK2064" s="2">
        <v>4</v>
      </c>
      <c r="BL2064" s="2">
        <v>32.89</v>
      </c>
      <c r="BM2064" s="2">
        <v>4.5999999999999996</v>
      </c>
      <c r="BN2064" s="2">
        <v>37.49</v>
      </c>
      <c r="BO2064" s="2">
        <v>37.49</v>
      </c>
      <c r="BQ2064" s="2" t="s">
        <v>500</v>
      </c>
      <c r="BR2064" s="2" t="s">
        <v>83</v>
      </c>
      <c r="BS2064" s="3">
        <v>42871</v>
      </c>
      <c r="BT2064" s="4">
        <v>0.37152777777777773</v>
      </c>
      <c r="BU2064" s="2" t="s">
        <v>208</v>
      </c>
      <c r="BV2064" s="2" t="s">
        <v>98</v>
      </c>
      <c r="BY2064" s="2">
        <v>5571.98</v>
      </c>
      <c r="BZ2064" s="2" t="s">
        <v>27</v>
      </c>
      <c r="CA2064" s="2" t="s">
        <v>279</v>
      </c>
      <c r="CC2064" s="2" t="s">
        <v>164</v>
      </c>
      <c r="CD2064" s="2">
        <v>2094</v>
      </c>
      <c r="CE2064" s="2" t="s">
        <v>86</v>
      </c>
      <c r="CF2064" s="3">
        <v>42871</v>
      </c>
      <c r="CI2064" s="2">
        <v>1</v>
      </c>
      <c r="CJ2064" s="2">
        <v>1</v>
      </c>
      <c r="CK2064" s="2">
        <v>22</v>
      </c>
      <c r="CL2064" s="2" t="s">
        <v>87</v>
      </c>
    </row>
    <row r="2065" spans="1:90">
      <c r="A2065" s="2" t="s">
        <v>71</v>
      </c>
      <c r="B2065" s="2" t="s">
        <v>72</v>
      </c>
      <c r="C2065" s="2" t="s">
        <v>73</v>
      </c>
      <c r="E2065" s="2" t="str">
        <f>"FES1162548888"</f>
        <v>FES1162548888</v>
      </c>
      <c r="F2065" s="3">
        <v>42870</v>
      </c>
      <c r="G2065" s="2">
        <v>201711</v>
      </c>
      <c r="H2065" s="2" t="s">
        <v>74</v>
      </c>
      <c r="I2065" s="2" t="s">
        <v>75</v>
      </c>
      <c r="J2065" s="2" t="s">
        <v>76</v>
      </c>
      <c r="K2065" s="2" t="s">
        <v>77</v>
      </c>
      <c r="L2065" s="2" t="s">
        <v>175</v>
      </c>
      <c r="M2065" s="2" t="s">
        <v>176</v>
      </c>
      <c r="N2065" s="2" t="s">
        <v>664</v>
      </c>
      <c r="O2065" s="2" t="s">
        <v>81</v>
      </c>
      <c r="P2065" s="2" t="str">
        <f>"2170566073                    "</f>
        <v xml:space="preserve">2170566073                    </v>
      </c>
      <c r="Q2065" s="2">
        <v>0</v>
      </c>
      <c r="R2065" s="2">
        <v>0</v>
      </c>
      <c r="S2065" s="2">
        <v>0</v>
      </c>
      <c r="T2065" s="2">
        <v>0</v>
      </c>
      <c r="U2065" s="2">
        <v>0</v>
      </c>
      <c r="V2065" s="2">
        <v>0</v>
      </c>
      <c r="W2065" s="2">
        <v>0</v>
      </c>
      <c r="X2065" s="2">
        <v>0</v>
      </c>
      <c r="Y2065" s="2">
        <v>0</v>
      </c>
      <c r="Z2065" s="2">
        <v>0</v>
      </c>
      <c r="AA2065" s="2">
        <v>0</v>
      </c>
      <c r="AB2065" s="2">
        <v>0</v>
      </c>
      <c r="AC2065" s="2">
        <v>0</v>
      </c>
      <c r="AD2065" s="2">
        <v>0</v>
      </c>
      <c r="AE2065" s="2">
        <v>0</v>
      </c>
      <c r="AF2065" s="2">
        <v>0</v>
      </c>
      <c r="AG2065" s="2">
        <v>0</v>
      </c>
      <c r="AH2065" s="2">
        <v>0</v>
      </c>
      <c r="AI2065" s="2">
        <v>0</v>
      </c>
      <c r="AJ2065" s="2">
        <v>0</v>
      </c>
      <c r="AK2065" s="2">
        <v>0</v>
      </c>
      <c r="AL2065" s="2">
        <v>0</v>
      </c>
      <c r="AM2065" s="2">
        <v>4.66</v>
      </c>
      <c r="AN2065" s="2">
        <v>0</v>
      </c>
      <c r="AO2065" s="2">
        <v>0</v>
      </c>
      <c r="AP2065" s="2">
        <v>0</v>
      </c>
      <c r="AQ2065" s="2">
        <v>0</v>
      </c>
      <c r="AR2065" s="2">
        <v>0</v>
      </c>
      <c r="AS2065" s="2">
        <v>0</v>
      </c>
      <c r="AT2065" s="2">
        <v>0</v>
      </c>
      <c r="AU2065" s="2">
        <v>0</v>
      </c>
      <c r="AV2065" s="2">
        <v>0</v>
      </c>
      <c r="AW2065" s="2">
        <v>0</v>
      </c>
      <c r="AX2065" s="2">
        <v>0</v>
      </c>
      <c r="AY2065" s="2">
        <v>0</v>
      </c>
      <c r="AZ2065" s="2">
        <v>0</v>
      </c>
      <c r="BA2065" s="2">
        <v>0</v>
      </c>
      <c r="BB2065" s="2">
        <v>0</v>
      </c>
      <c r="BC2065" s="2">
        <v>0</v>
      </c>
      <c r="BD2065" s="2">
        <v>0</v>
      </c>
      <c r="BE2065" s="2">
        <v>0</v>
      </c>
      <c r="BF2065" s="2">
        <v>0</v>
      </c>
      <c r="BG2065" s="2">
        <v>0</v>
      </c>
      <c r="BH2065" s="2">
        <v>1</v>
      </c>
      <c r="BI2065" s="2">
        <v>1</v>
      </c>
      <c r="BJ2065" s="2">
        <v>0.2</v>
      </c>
      <c r="BK2065" s="2">
        <v>1</v>
      </c>
      <c r="BL2065" s="2">
        <v>42.1</v>
      </c>
      <c r="BM2065" s="2">
        <v>5.89</v>
      </c>
      <c r="BN2065" s="2">
        <v>47.99</v>
      </c>
      <c r="BO2065" s="2">
        <v>47.99</v>
      </c>
      <c r="BQ2065" s="2" t="s">
        <v>665</v>
      </c>
      <c r="BR2065" s="2" t="s">
        <v>83</v>
      </c>
      <c r="BS2065" s="3">
        <v>42871</v>
      </c>
      <c r="BT2065" s="4">
        <v>0.33680555555555558</v>
      </c>
      <c r="BU2065" s="2" t="s">
        <v>2550</v>
      </c>
      <c r="BV2065" s="2" t="s">
        <v>98</v>
      </c>
      <c r="BY2065" s="2">
        <v>1200</v>
      </c>
      <c r="BZ2065" s="2" t="s">
        <v>27</v>
      </c>
      <c r="CA2065" s="2" t="s">
        <v>855</v>
      </c>
      <c r="CC2065" s="2" t="s">
        <v>176</v>
      </c>
      <c r="CD2065" s="2">
        <v>6001</v>
      </c>
      <c r="CE2065" s="2" t="s">
        <v>99</v>
      </c>
      <c r="CF2065" s="3">
        <v>42871</v>
      </c>
      <c r="CI2065" s="2">
        <v>1</v>
      </c>
      <c r="CJ2065" s="2">
        <v>1</v>
      </c>
      <c r="CK2065" s="2">
        <v>21</v>
      </c>
      <c r="CL2065" s="2" t="s">
        <v>87</v>
      </c>
    </row>
    <row r="2066" spans="1:90">
      <c r="A2066" s="2" t="s">
        <v>71</v>
      </c>
      <c r="B2066" s="2" t="s">
        <v>72</v>
      </c>
      <c r="C2066" s="2" t="s">
        <v>73</v>
      </c>
      <c r="E2066" s="2" t="str">
        <f>"FES1162548898"</f>
        <v>FES1162548898</v>
      </c>
      <c r="F2066" s="3">
        <v>42870</v>
      </c>
      <c r="G2066" s="2">
        <v>201711</v>
      </c>
      <c r="H2066" s="2" t="s">
        <v>74</v>
      </c>
      <c r="I2066" s="2" t="s">
        <v>75</v>
      </c>
      <c r="J2066" s="2" t="s">
        <v>76</v>
      </c>
      <c r="K2066" s="2" t="s">
        <v>77</v>
      </c>
      <c r="L2066" s="2" t="s">
        <v>175</v>
      </c>
      <c r="M2066" s="2" t="s">
        <v>176</v>
      </c>
      <c r="N2066" s="2" t="s">
        <v>646</v>
      </c>
      <c r="O2066" s="2" t="s">
        <v>81</v>
      </c>
      <c r="P2066" s="2" t="str">
        <f>"2170566155                    "</f>
        <v xml:space="preserve">2170566155                    </v>
      </c>
      <c r="Q2066" s="2">
        <v>0</v>
      </c>
      <c r="R2066" s="2">
        <v>0</v>
      </c>
      <c r="S2066" s="2">
        <v>0</v>
      </c>
      <c r="T2066" s="2">
        <v>0</v>
      </c>
      <c r="U2066" s="2">
        <v>0</v>
      </c>
      <c r="V2066" s="2">
        <v>0</v>
      </c>
      <c r="W2066" s="2">
        <v>0</v>
      </c>
      <c r="X2066" s="2">
        <v>0</v>
      </c>
      <c r="Y2066" s="2">
        <v>0</v>
      </c>
      <c r="Z2066" s="2">
        <v>0</v>
      </c>
      <c r="AA2066" s="2">
        <v>0</v>
      </c>
      <c r="AB2066" s="2">
        <v>0</v>
      </c>
      <c r="AC2066" s="2">
        <v>0</v>
      </c>
      <c r="AD2066" s="2">
        <v>0</v>
      </c>
      <c r="AE2066" s="2">
        <v>0</v>
      </c>
      <c r="AF2066" s="2">
        <v>0</v>
      </c>
      <c r="AG2066" s="2">
        <v>0</v>
      </c>
      <c r="AH2066" s="2">
        <v>0</v>
      </c>
      <c r="AI2066" s="2">
        <v>0</v>
      </c>
      <c r="AJ2066" s="2">
        <v>0</v>
      </c>
      <c r="AK2066" s="2">
        <v>0</v>
      </c>
      <c r="AL2066" s="2">
        <v>0</v>
      </c>
      <c r="AM2066" s="2">
        <v>4.66</v>
      </c>
      <c r="AN2066" s="2">
        <v>0</v>
      </c>
      <c r="AO2066" s="2">
        <v>0</v>
      </c>
      <c r="AP2066" s="2">
        <v>0</v>
      </c>
      <c r="AQ2066" s="2">
        <v>0</v>
      </c>
      <c r="AR2066" s="2">
        <v>0</v>
      </c>
      <c r="AS2066" s="2">
        <v>0</v>
      </c>
      <c r="AT2066" s="2">
        <v>0</v>
      </c>
      <c r="AU2066" s="2">
        <v>0</v>
      </c>
      <c r="AV2066" s="2">
        <v>0</v>
      </c>
      <c r="AW2066" s="2">
        <v>0</v>
      </c>
      <c r="AX2066" s="2">
        <v>0</v>
      </c>
      <c r="AY2066" s="2">
        <v>0</v>
      </c>
      <c r="AZ2066" s="2">
        <v>0</v>
      </c>
      <c r="BA2066" s="2">
        <v>0</v>
      </c>
      <c r="BB2066" s="2">
        <v>0</v>
      </c>
      <c r="BC2066" s="2">
        <v>0</v>
      </c>
      <c r="BD2066" s="2">
        <v>0</v>
      </c>
      <c r="BE2066" s="2">
        <v>0</v>
      </c>
      <c r="BF2066" s="2">
        <v>0</v>
      </c>
      <c r="BG2066" s="2">
        <v>0</v>
      </c>
      <c r="BH2066" s="2">
        <v>1</v>
      </c>
      <c r="BI2066" s="2">
        <v>1</v>
      </c>
      <c r="BJ2066" s="2">
        <v>0.2</v>
      </c>
      <c r="BK2066" s="2">
        <v>1</v>
      </c>
      <c r="BL2066" s="2">
        <v>42.1</v>
      </c>
      <c r="BM2066" s="2">
        <v>5.89</v>
      </c>
      <c r="BN2066" s="2">
        <v>47.99</v>
      </c>
      <c r="BO2066" s="2">
        <v>47.99</v>
      </c>
      <c r="BQ2066" s="2" t="s">
        <v>647</v>
      </c>
      <c r="BR2066" s="2" t="s">
        <v>83</v>
      </c>
      <c r="BS2066" s="3">
        <v>42871</v>
      </c>
      <c r="BT2066" s="4">
        <v>0.40763888888888888</v>
      </c>
      <c r="BU2066" s="2" t="s">
        <v>239</v>
      </c>
      <c r="BV2066" s="2" t="s">
        <v>98</v>
      </c>
      <c r="BY2066" s="2">
        <v>1200</v>
      </c>
      <c r="BZ2066" s="2" t="s">
        <v>27</v>
      </c>
      <c r="CC2066" s="2" t="s">
        <v>176</v>
      </c>
      <c r="CD2066" s="2">
        <v>6070</v>
      </c>
      <c r="CE2066" s="2" t="s">
        <v>99</v>
      </c>
      <c r="CF2066" s="3">
        <v>42872</v>
      </c>
      <c r="CI2066" s="2">
        <v>1</v>
      </c>
      <c r="CJ2066" s="2">
        <v>1</v>
      </c>
      <c r="CK2066" s="2">
        <v>21</v>
      </c>
      <c r="CL2066" s="2" t="s">
        <v>87</v>
      </c>
    </row>
    <row r="2067" spans="1:90">
      <c r="A2067" s="2" t="s">
        <v>71</v>
      </c>
      <c r="B2067" s="2" t="s">
        <v>72</v>
      </c>
      <c r="C2067" s="2" t="s">
        <v>73</v>
      </c>
      <c r="E2067" s="2" t="str">
        <f>"FES1162549110"</f>
        <v>FES1162549110</v>
      </c>
      <c r="F2067" s="3">
        <v>42870</v>
      </c>
      <c r="G2067" s="2">
        <v>201711</v>
      </c>
      <c r="H2067" s="2" t="s">
        <v>74</v>
      </c>
      <c r="I2067" s="2" t="s">
        <v>75</v>
      </c>
      <c r="J2067" s="2" t="s">
        <v>76</v>
      </c>
      <c r="K2067" s="2" t="s">
        <v>77</v>
      </c>
      <c r="L2067" s="2" t="s">
        <v>2578</v>
      </c>
      <c r="M2067" s="2" t="s">
        <v>89</v>
      </c>
      <c r="N2067" s="2" t="s">
        <v>452</v>
      </c>
      <c r="O2067" s="2" t="s">
        <v>138</v>
      </c>
      <c r="P2067" s="2" t="str">
        <f>"2170567269                    "</f>
        <v xml:space="preserve">2170567269                    </v>
      </c>
      <c r="Q2067" s="2">
        <v>0</v>
      </c>
      <c r="R2067" s="2">
        <v>0</v>
      </c>
      <c r="S2067" s="2">
        <v>0</v>
      </c>
      <c r="T2067" s="2">
        <v>0</v>
      </c>
      <c r="U2067" s="2">
        <v>0</v>
      </c>
      <c r="V2067" s="2">
        <v>0</v>
      </c>
      <c r="W2067" s="2">
        <v>0</v>
      </c>
      <c r="X2067" s="2">
        <v>0</v>
      </c>
      <c r="Y2067" s="2">
        <v>0</v>
      </c>
      <c r="Z2067" s="2">
        <v>0</v>
      </c>
      <c r="AA2067" s="2">
        <v>0</v>
      </c>
      <c r="AB2067" s="2">
        <v>0</v>
      </c>
      <c r="AC2067" s="2">
        <v>0</v>
      </c>
      <c r="AD2067" s="2">
        <v>0</v>
      </c>
      <c r="AE2067" s="2">
        <v>0</v>
      </c>
      <c r="AF2067" s="2">
        <v>0</v>
      </c>
      <c r="AG2067" s="2">
        <v>0</v>
      </c>
      <c r="AH2067" s="2">
        <v>0</v>
      </c>
      <c r="AI2067" s="2">
        <v>0</v>
      </c>
      <c r="AJ2067" s="2">
        <v>0</v>
      </c>
      <c r="AK2067" s="2">
        <v>0</v>
      </c>
      <c r="AL2067" s="2">
        <v>0</v>
      </c>
      <c r="AM2067" s="2">
        <v>22.18</v>
      </c>
      <c r="AN2067" s="2">
        <v>0</v>
      </c>
      <c r="AO2067" s="2">
        <v>0</v>
      </c>
      <c r="AP2067" s="2">
        <v>0</v>
      </c>
      <c r="AQ2067" s="2">
        <v>0</v>
      </c>
      <c r="AR2067" s="2">
        <v>0</v>
      </c>
      <c r="AS2067" s="2">
        <v>0</v>
      </c>
      <c r="AT2067" s="2">
        <v>0</v>
      </c>
      <c r="AU2067" s="2">
        <v>0</v>
      </c>
      <c r="AV2067" s="2">
        <v>0</v>
      </c>
      <c r="AW2067" s="2">
        <v>0</v>
      </c>
      <c r="AX2067" s="2">
        <v>0</v>
      </c>
      <c r="AY2067" s="2">
        <v>0</v>
      </c>
      <c r="AZ2067" s="2">
        <v>0</v>
      </c>
      <c r="BA2067" s="2">
        <v>0</v>
      </c>
      <c r="BB2067" s="2">
        <v>0</v>
      </c>
      <c r="BC2067" s="2">
        <v>0</v>
      </c>
      <c r="BD2067" s="2">
        <v>0</v>
      </c>
      <c r="BE2067" s="2">
        <v>0</v>
      </c>
      <c r="BF2067" s="2">
        <v>0</v>
      </c>
      <c r="BG2067" s="2">
        <v>0</v>
      </c>
      <c r="BH2067" s="2">
        <v>2</v>
      </c>
      <c r="BI2067" s="2">
        <v>45.2</v>
      </c>
      <c r="BJ2067" s="2">
        <v>27</v>
      </c>
      <c r="BK2067" s="2">
        <v>46</v>
      </c>
      <c r="BL2067" s="2">
        <v>205.5</v>
      </c>
      <c r="BM2067" s="2">
        <v>28.77</v>
      </c>
      <c r="BN2067" s="2">
        <v>234.27</v>
      </c>
      <c r="BO2067" s="2">
        <v>234.27</v>
      </c>
      <c r="BQ2067" s="2" t="s">
        <v>2579</v>
      </c>
      <c r="BR2067" s="2" t="s">
        <v>83</v>
      </c>
      <c r="BS2067" s="3">
        <v>42872</v>
      </c>
      <c r="BT2067" s="4">
        <v>0.41666666666666669</v>
      </c>
      <c r="BU2067" s="2" t="s">
        <v>2580</v>
      </c>
      <c r="BV2067" s="2" t="s">
        <v>98</v>
      </c>
      <c r="BY2067" s="2">
        <v>134793.70000000001</v>
      </c>
      <c r="CC2067" s="2" t="s">
        <v>89</v>
      </c>
      <c r="CD2067" s="2">
        <v>7405</v>
      </c>
      <c r="CE2067" s="2" t="s">
        <v>86</v>
      </c>
      <c r="CF2067" s="3">
        <v>42880</v>
      </c>
      <c r="CI2067" s="2">
        <v>2</v>
      </c>
      <c r="CJ2067" s="2">
        <v>2</v>
      </c>
      <c r="CK2067" s="2" t="s">
        <v>1171</v>
      </c>
      <c r="CL2067" s="2" t="s">
        <v>87</v>
      </c>
    </row>
    <row r="2068" spans="1:90">
      <c r="A2068" s="2" t="s">
        <v>71</v>
      </c>
      <c r="B2068" s="2" t="s">
        <v>72</v>
      </c>
      <c r="C2068" s="2" t="s">
        <v>73</v>
      </c>
      <c r="E2068" s="2" t="str">
        <f>"FES1162549124"</f>
        <v>FES1162549124</v>
      </c>
      <c r="F2068" s="3">
        <v>42870</v>
      </c>
      <c r="G2068" s="2">
        <v>201711</v>
      </c>
      <c r="H2068" s="2" t="s">
        <v>74</v>
      </c>
      <c r="I2068" s="2" t="s">
        <v>75</v>
      </c>
      <c r="J2068" s="2" t="s">
        <v>76</v>
      </c>
      <c r="K2068" s="2" t="s">
        <v>77</v>
      </c>
      <c r="L2068" s="2" t="s">
        <v>902</v>
      </c>
      <c r="M2068" s="2" t="s">
        <v>903</v>
      </c>
      <c r="N2068" s="2" t="s">
        <v>904</v>
      </c>
      <c r="O2068" s="2" t="s">
        <v>138</v>
      </c>
      <c r="P2068" s="2" t="str">
        <f>"2170567304                    "</f>
        <v xml:space="preserve">2170567304                    </v>
      </c>
      <c r="Q2068" s="2">
        <v>0</v>
      </c>
      <c r="R2068" s="2">
        <v>0</v>
      </c>
      <c r="S2068" s="2">
        <v>0</v>
      </c>
      <c r="T2068" s="2">
        <v>0</v>
      </c>
      <c r="U2068" s="2">
        <v>0</v>
      </c>
      <c r="V2068" s="2">
        <v>0</v>
      </c>
      <c r="W2068" s="2">
        <v>0</v>
      </c>
      <c r="X2068" s="2">
        <v>0</v>
      </c>
      <c r="Y2068" s="2">
        <v>0</v>
      </c>
      <c r="Z2068" s="2">
        <v>0</v>
      </c>
      <c r="AA2068" s="2">
        <v>0</v>
      </c>
      <c r="AB2068" s="2">
        <v>0</v>
      </c>
      <c r="AC2068" s="2">
        <v>0</v>
      </c>
      <c r="AD2068" s="2">
        <v>0</v>
      </c>
      <c r="AE2068" s="2">
        <v>0</v>
      </c>
      <c r="AF2068" s="2">
        <v>0</v>
      </c>
      <c r="AG2068" s="2">
        <v>0</v>
      </c>
      <c r="AH2068" s="2">
        <v>0</v>
      </c>
      <c r="AI2068" s="2">
        <v>0</v>
      </c>
      <c r="AJ2068" s="2">
        <v>0</v>
      </c>
      <c r="AK2068" s="2">
        <v>0</v>
      </c>
      <c r="AL2068" s="2">
        <v>0</v>
      </c>
      <c r="AM2068" s="2">
        <v>13.1</v>
      </c>
      <c r="AN2068" s="2">
        <v>0</v>
      </c>
      <c r="AO2068" s="2">
        <v>0</v>
      </c>
      <c r="AP2068" s="2">
        <v>0</v>
      </c>
      <c r="AQ2068" s="2">
        <v>0</v>
      </c>
      <c r="AR2068" s="2">
        <v>0</v>
      </c>
      <c r="AS2068" s="2">
        <v>0</v>
      </c>
      <c r="AT2068" s="2">
        <v>0</v>
      </c>
      <c r="AU2068" s="2">
        <v>0</v>
      </c>
      <c r="AV2068" s="2">
        <v>0</v>
      </c>
      <c r="AW2068" s="2">
        <v>0</v>
      </c>
      <c r="AX2068" s="2">
        <v>0</v>
      </c>
      <c r="AY2068" s="2">
        <v>0</v>
      </c>
      <c r="AZ2068" s="2">
        <v>0</v>
      </c>
      <c r="BA2068" s="2">
        <v>0</v>
      </c>
      <c r="BB2068" s="2">
        <v>0</v>
      </c>
      <c r="BC2068" s="2">
        <v>0</v>
      </c>
      <c r="BD2068" s="2">
        <v>0</v>
      </c>
      <c r="BE2068" s="2">
        <v>0</v>
      </c>
      <c r="BF2068" s="2">
        <v>0</v>
      </c>
      <c r="BG2068" s="2">
        <v>0</v>
      </c>
      <c r="BH2068" s="2">
        <v>1</v>
      </c>
      <c r="BI2068" s="2">
        <v>5.2</v>
      </c>
      <c r="BJ2068" s="2">
        <v>2.6</v>
      </c>
      <c r="BK2068" s="2">
        <v>6</v>
      </c>
      <c r="BL2068" s="2">
        <v>123.4</v>
      </c>
      <c r="BM2068" s="2">
        <v>17.28</v>
      </c>
      <c r="BN2068" s="2">
        <v>140.68</v>
      </c>
      <c r="BO2068" s="2">
        <v>140.68</v>
      </c>
      <c r="BP2068" s="2" t="s">
        <v>1151</v>
      </c>
      <c r="BQ2068" s="2" t="s">
        <v>203</v>
      </c>
      <c r="BR2068" s="2" t="s">
        <v>83</v>
      </c>
      <c r="BS2068" s="3">
        <v>42873</v>
      </c>
      <c r="BT2068" s="4">
        <v>0</v>
      </c>
      <c r="BU2068" s="2" t="s">
        <v>2581</v>
      </c>
      <c r="BV2068" s="2" t="s">
        <v>98</v>
      </c>
      <c r="BY2068" s="2">
        <v>12917.76</v>
      </c>
      <c r="CC2068" s="2" t="s">
        <v>903</v>
      </c>
      <c r="CD2068" s="2">
        <v>5099</v>
      </c>
      <c r="CE2068" s="2" t="s">
        <v>86</v>
      </c>
      <c r="CF2068" s="3">
        <v>42878</v>
      </c>
      <c r="CI2068" s="2">
        <v>4</v>
      </c>
      <c r="CJ2068" s="2">
        <v>3</v>
      </c>
      <c r="CK2068" s="2" t="s">
        <v>2582</v>
      </c>
      <c r="CL2068" s="2" t="s">
        <v>87</v>
      </c>
    </row>
    <row r="2069" spans="1:90">
      <c r="A2069" s="2" t="s">
        <v>71</v>
      </c>
      <c r="B2069" s="2" t="s">
        <v>72</v>
      </c>
      <c r="C2069" s="2" t="s">
        <v>73</v>
      </c>
      <c r="E2069" s="2" t="str">
        <f>"FES1162549012"</f>
        <v>FES1162549012</v>
      </c>
      <c r="F2069" s="3">
        <v>42870</v>
      </c>
      <c r="G2069" s="2">
        <v>201711</v>
      </c>
      <c r="H2069" s="2" t="s">
        <v>74</v>
      </c>
      <c r="I2069" s="2" t="s">
        <v>75</v>
      </c>
      <c r="J2069" s="2" t="s">
        <v>76</v>
      </c>
      <c r="K2069" s="2" t="s">
        <v>77</v>
      </c>
      <c r="L2069" s="2" t="s">
        <v>224</v>
      </c>
      <c r="M2069" s="2" t="s">
        <v>225</v>
      </c>
      <c r="N2069" s="2" t="s">
        <v>226</v>
      </c>
      <c r="O2069" s="2" t="s">
        <v>138</v>
      </c>
      <c r="P2069" s="2" t="str">
        <f>"2170567166                    "</f>
        <v xml:space="preserve">2170567166                    </v>
      </c>
      <c r="Q2069" s="2">
        <v>0</v>
      </c>
      <c r="R2069" s="2">
        <v>0</v>
      </c>
      <c r="S2069" s="2">
        <v>0</v>
      </c>
      <c r="T2069" s="2">
        <v>0</v>
      </c>
      <c r="U2069" s="2">
        <v>0</v>
      </c>
      <c r="V2069" s="2">
        <v>0</v>
      </c>
      <c r="W2069" s="2">
        <v>0</v>
      </c>
      <c r="X2069" s="2">
        <v>0</v>
      </c>
      <c r="Y2069" s="2">
        <v>0</v>
      </c>
      <c r="Z2069" s="2">
        <v>0</v>
      </c>
      <c r="AA2069" s="2">
        <v>0</v>
      </c>
      <c r="AB2069" s="2">
        <v>0</v>
      </c>
      <c r="AC2069" s="2">
        <v>0</v>
      </c>
      <c r="AD2069" s="2">
        <v>0</v>
      </c>
      <c r="AE2069" s="2">
        <v>0</v>
      </c>
      <c r="AF2069" s="2">
        <v>0</v>
      </c>
      <c r="AG2069" s="2">
        <v>0</v>
      </c>
      <c r="AH2069" s="2">
        <v>0</v>
      </c>
      <c r="AI2069" s="2">
        <v>0</v>
      </c>
      <c r="AJ2069" s="2">
        <v>0</v>
      </c>
      <c r="AK2069" s="2">
        <v>0</v>
      </c>
      <c r="AL2069" s="2">
        <v>0</v>
      </c>
      <c r="AM2069" s="2">
        <v>6.55</v>
      </c>
      <c r="AN2069" s="2">
        <v>0</v>
      </c>
      <c r="AO2069" s="2">
        <v>0</v>
      </c>
      <c r="AP2069" s="2">
        <v>0</v>
      </c>
      <c r="AQ2069" s="2">
        <v>0</v>
      </c>
      <c r="AR2069" s="2">
        <v>0</v>
      </c>
      <c r="AS2069" s="2">
        <v>0</v>
      </c>
      <c r="AT2069" s="2">
        <v>0</v>
      </c>
      <c r="AU2069" s="2">
        <v>0</v>
      </c>
      <c r="AV2069" s="2">
        <v>0</v>
      </c>
      <c r="AW2069" s="2">
        <v>0</v>
      </c>
      <c r="AX2069" s="2">
        <v>0</v>
      </c>
      <c r="AY2069" s="2">
        <v>0</v>
      </c>
      <c r="AZ2069" s="2">
        <v>0</v>
      </c>
      <c r="BA2069" s="2">
        <v>0</v>
      </c>
      <c r="BB2069" s="2">
        <v>0</v>
      </c>
      <c r="BC2069" s="2">
        <v>0</v>
      </c>
      <c r="BD2069" s="2">
        <v>0</v>
      </c>
      <c r="BE2069" s="2">
        <v>0</v>
      </c>
      <c r="BF2069" s="2">
        <v>0</v>
      </c>
      <c r="BG2069" s="2">
        <v>0</v>
      </c>
      <c r="BH2069" s="2">
        <v>1</v>
      </c>
      <c r="BI2069" s="2">
        <v>14.6</v>
      </c>
      <c r="BJ2069" s="2">
        <v>9</v>
      </c>
      <c r="BK2069" s="2">
        <v>15</v>
      </c>
      <c r="BL2069" s="2">
        <v>64.2</v>
      </c>
      <c r="BM2069" s="2">
        <v>8.99</v>
      </c>
      <c r="BN2069" s="2">
        <v>73.19</v>
      </c>
      <c r="BO2069" s="2">
        <v>73.19</v>
      </c>
      <c r="BP2069" s="2" t="s">
        <v>1151</v>
      </c>
      <c r="BQ2069" s="2" t="s">
        <v>227</v>
      </c>
      <c r="BR2069" s="2" t="s">
        <v>83</v>
      </c>
      <c r="BS2069" s="3">
        <v>42871</v>
      </c>
      <c r="BT2069" s="4">
        <v>0.33333333333333331</v>
      </c>
      <c r="BU2069" s="2" t="s">
        <v>1286</v>
      </c>
      <c r="BV2069" s="2" t="s">
        <v>98</v>
      </c>
      <c r="BY2069" s="2">
        <v>44947.98</v>
      </c>
      <c r="CC2069" s="2" t="s">
        <v>225</v>
      </c>
      <c r="CD2069" s="2">
        <v>3610</v>
      </c>
      <c r="CE2069" s="2" t="s">
        <v>86</v>
      </c>
      <c r="CF2069" s="3">
        <v>42872</v>
      </c>
      <c r="CI2069" s="2">
        <v>1</v>
      </c>
      <c r="CJ2069" s="2">
        <v>1</v>
      </c>
      <c r="CK2069" s="2" t="s">
        <v>1677</v>
      </c>
      <c r="CL2069" s="2" t="s">
        <v>87</v>
      </c>
    </row>
    <row r="2070" spans="1:90">
      <c r="A2070" s="2" t="s">
        <v>71</v>
      </c>
      <c r="B2070" s="2" t="s">
        <v>72</v>
      </c>
      <c r="C2070" s="2" t="s">
        <v>73</v>
      </c>
      <c r="E2070" s="2" t="str">
        <f>"FES1162548944"</f>
        <v>FES1162548944</v>
      </c>
      <c r="F2070" s="3">
        <v>42870</v>
      </c>
      <c r="G2070" s="2">
        <v>201711</v>
      </c>
      <c r="H2070" s="2" t="s">
        <v>74</v>
      </c>
      <c r="I2070" s="2" t="s">
        <v>75</v>
      </c>
      <c r="J2070" s="2" t="s">
        <v>76</v>
      </c>
      <c r="K2070" s="2" t="s">
        <v>77</v>
      </c>
      <c r="L2070" s="2" t="s">
        <v>2578</v>
      </c>
      <c r="M2070" s="2" t="s">
        <v>89</v>
      </c>
      <c r="N2070" s="2" t="s">
        <v>452</v>
      </c>
      <c r="O2070" s="2" t="s">
        <v>138</v>
      </c>
      <c r="P2070" s="2" t="str">
        <f>"2170567106                    "</f>
        <v xml:space="preserve">2170567106                    </v>
      </c>
      <c r="Q2070" s="2">
        <v>0</v>
      </c>
      <c r="R2070" s="2">
        <v>0</v>
      </c>
      <c r="S2070" s="2">
        <v>0</v>
      </c>
      <c r="T2070" s="2">
        <v>0</v>
      </c>
      <c r="U2070" s="2">
        <v>0</v>
      </c>
      <c r="V2070" s="2">
        <v>0</v>
      </c>
      <c r="W2070" s="2">
        <v>0</v>
      </c>
      <c r="X2070" s="2">
        <v>0</v>
      </c>
      <c r="Y2070" s="2">
        <v>0</v>
      </c>
      <c r="Z2070" s="2">
        <v>0</v>
      </c>
      <c r="AA2070" s="2">
        <v>0</v>
      </c>
      <c r="AB2070" s="2">
        <v>0</v>
      </c>
      <c r="AC2070" s="2">
        <v>0</v>
      </c>
      <c r="AD2070" s="2">
        <v>0</v>
      </c>
      <c r="AE2070" s="2">
        <v>0</v>
      </c>
      <c r="AF2070" s="2">
        <v>0</v>
      </c>
      <c r="AG2070" s="2">
        <v>0</v>
      </c>
      <c r="AH2070" s="2">
        <v>0</v>
      </c>
      <c r="AI2070" s="2">
        <v>0</v>
      </c>
      <c r="AJ2070" s="2">
        <v>0</v>
      </c>
      <c r="AK2070" s="2">
        <v>0</v>
      </c>
      <c r="AL2070" s="2">
        <v>0</v>
      </c>
      <c r="AM2070" s="2">
        <v>15.25</v>
      </c>
      <c r="AN2070" s="2">
        <v>0</v>
      </c>
      <c r="AO2070" s="2">
        <v>0</v>
      </c>
      <c r="AP2070" s="2">
        <v>0</v>
      </c>
      <c r="AQ2070" s="2">
        <v>0</v>
      </c>
      <c r="AR2070" s="2">
        <v>0</v>
      </c>
      <c r="AS2070" s="2">
        <v>0</v>
      </c>
      <c r="AT2070" s="2">
        <v>0</v>
      </c>
      <c r="AU2070" s="2">
        <v>0</v>
      </c>
      <c r="AV2070" s="2">
        <v>0</v>
      </c>
      <c r="AW2070" s="2">
        <v>0</v>
      </c>
      <c r="AX2070" s="2">
        <v>0</v>
      </c>
      <c r="AY2070" s="2">
        <v>0</v>
      </c>
      <c r="AZ2070" s="2">
        <v>0</v>
      </c>
      <c r="BA2070" s="2">
        <v>0</v>
      </c>
      <c r="BB2070" s="2">
        <v>0</v>
      </c>
      <c r="BC2070" s="2">
        <v>0</v>
      </c>
      <c r="BD2070" s="2">
        <v>0</v>
      </c>
      <c r="BE2070" s="2">
        <v>0</v>
      </c>
      <c r="BF2070" s="2">
        <v>0</v>
      </c>
      <c r="BG2070" s="2">
        <v>0</v>
      </c>
      <c r="BH2070" s="2">
        <v>4</v>
      </c>
      <c r="BI2070" s="2">
        <v>29</v>
      </c>
      <c r="BJ2070" s="2">
        <v>18.600000000000001</v>
      </c>
      <c r="BK2070" s="2">
        <v>29</v>
      </c>
      <c r="BL2070" s="2">
        <v>142.81</v>
      </c>
      <c r="BM2070" s="2">
        <v>19.989999999999998</v>
      </c>
      <c r="BN2070" s="2">
        <v>162.80000000000001</v>
      </c>
      <c r="BO2070" s="2">
        <v>162.80000000000001</v>
      </c>
      <c r="BQ2070" s="2" t="s">
        <v>453</v>
      </c>
      <c r="BR2070" s="2" t="s">
        <v>83</v>
      </c>
      <c r="BS2070" s="3">
        <v>42872</v>
      </c>
      <c r="BT2070" s="4">
        <v>0.41666666666666669</v>
      </c>
      <c r="BU2070" s="2" t="s">
        <v>2583</v>
      </c>
      <c r="BV2070" s="2" t="s">
        <v>98</v>
      </c>
      <c r="BY2070" s="2">
        <v>93068</v>
      </c>
      <c r="CC2070" s="2" t="s">
        <v>89</v>
      </c>
      <c r="CD2070" s="2">
        <v>7405</v>
      </c>
      <c r="CE2070" s="2" t="s">
        <v>86</v>
      </c>
      <c r="CF2070" s="3">
        <v>42873</v>
      </c>
      <c r="CI2070" s="2">
        <v>2</v>
      </c>
      <c r="CJ2070" s="2">
        <v>2</v>
      </c>
      <c r="CK2070" s="2" t="s">
        <v>1171</v>
      </c>
      <c r="CL2070" s="2" t="s">
        <v>87</v>
      </c>
    </row>
    <row r="2071" spans="1:90">
      <c r="A2071" s="2" t="s">
        <v>71</v>
      </c>
      <c r="B2071" s="2" t="s">
        <v>72</v>
      </c>
      <c r="C2071" s="2" t="s">
        <v>73</v>
      </c>
      <c r="E2071" s="2" t="str">
        <f>"FES1162548915"</f>
        <v>FES1162548915</v>
      </c>
      <c r="F2071" s="3">
        <v>42870</v>
      </c>
      <c r="G2071" s="2">
        <v>201711</v>
      </c>
      <c r="H2071" s="2" t="s">
        <v>74</v>
      </c>
      <c r="I2071" s="2" t="s">
        <v>75</v>
      </c>
      <c r="J2071" s="2" t="s">
        <v>76</v>
      </c>
      <c r="K2071" s="2" t="s">
        <v>77</v>
      </c>
      <c r="L2071" s="2" t="s">
        <v>2584</v>
      </c>
      <c r="M2071" s="2" t="s">
        <v>2585</v>
      </c>
      <c r="N2071" s="2" t="s">
        <v>2586</v>
      </c>
      <c r="O2071" s="2" t="s">
        <v>138</v>
      </c>
      <c r="P2071" s="2" t="str">
        <f>"2170567066                    "</f>
        <v xml:space="preserve">2170567066                    </v>
      </c>
      <c r="Q2071" s="2">
        <v>0</v>
      </c>
      <c r="R2071" s="2">
        <v>0</v>
      </c>
      <c r="S2071" s="2">
        <v>0</v>
      </c>
      <c r="T2071" s="2">
        <v>0</v>
      </c>
      <c r="U2071" s="2">
        <v>0</v>
      </c>
      <c r="V2071" s="2">
        <v>0</v>
      </c>
      <c r="W2071" s="2">
        <v>0</v>
      </c>
      <c r="X2071" s="2">
        <v>0</v>
      </c>
      <c r="Y2071" s="2">
        <v>0</v>
      </c>
      <c r="Z2071" s="2">
        <v>0</v>
      </c>
      <c r="AA2071" s="2">
        <v>0</v>
      </c>
      <c r="AB2071" s="2">
        <v>0</v>
      </c>
      <c r="AC2071" s="2">
        <v>0</v>
      </c>
      <c r="AD2071" s="2">
        <v>0</v>
      </c>
      <c r="AE2071" s="2">
        <v>0</v>
      </c>
      <c r="AF2071" s="2">
        <v>0</v>
      </c>
      <c r="AG2071" s="2">
        <v>0</v>
      </c>
      <c r="AH2071" s="2">
        <v>0</v>
      </c>
      <c r="AI2071" s="2">
        <v>0</v>
      </c>
      <c r="AJ2071" s="2">
        <v>0</v>
      </c>
      <c r="AK2071" s="2">
        <v>0</v>
      </c>
      <c r="AL2071" s="2">
        <v>0</v>
      </c>
      <c r="AM2071" s="2">
        <v>10.33</v>
      </c>
      <c r="AN2071" s="2">
        <v>0</v>
      </c>
      <c r="AO2071" s="2">
        <v>0</v>
      </c>
      <c r="AP2071" s="2">
        <v>0</v>
      </c>
      <c r="AQ2071" s="2">
        <v>0</v>
      </c>
      <c r="AR2071" s="2">
        <v>0</v>
      </c>
      <c r="AS2071" s="2">
        <v>0</v>
      </c>
      <c r="AT2071" s="2">
        <v>0</v>
      </c>
      <c r="AU2071" s="2">
        <v>0</v>
      </c>
      <c r="AV2071" s="2">
        <v>0</v>
      </c>
      <c r="AW2071" s="2">
        <v>0</v>
      </c>
      <c r="AX2071" s="2">
        <v>0</v>
      </c>
      <c r="AY2071" s="2">
        <v>0</v>
      </c>
      <c r="AZ2071" s="2">
        <v>0</v>
      </c>
      <c r="BA2071" s="2">
        <v>0</v>
      </c>
      <c r="BB2071" s="2">
        <v>0</v>
      </c>
      <c r="BC2071" s="2">
        <v>0</v>
      </c>
      <c r="BD2071" s="2">
        <v>0</v>
      </c>
      <c r="BE2071" s="2">
        <v>0</v>
      </c>
      <c r="BF2071" s="2">
        <v>0</v>
      </c>
      <c r="BG2071" s="2">
        <v>0</v>
      </c>
      <c r="BH2071" s="2">
        <v>1</v>
      </c>
      <c r="BI2071" s="2">
        <v>19.5</v>
      </c>
      <c r="BJ2071" s="2">
        <v>8.9</v>
      </c>
      <c r="BK2071" s="2">
        <v>20</v>
      </c>
      <c r="BL2071" s="2">
        <v>98.38</v>
      </c>
      <c r="BM2071" s="2">
        <v>13.77</v>
      </c>
      <c r="BN2071" s="2">
        <v>112.15</v>
      </c>
      <c r="BO2071" s="2">
        <v>112.15</v>
      </c>
      <c r="BQ2071" s="2" t="s">
        <v>528</v>
      </c>
      <c r="BR2071" s="2" t="s">
        <v>83</v>
      </c>
      <c r="BS2071" s="3">
        <v>42871</v>
      </c>
      <c r="BT2071" s="4">
        <v>0.43055555555555558</v>
      </c>
      <c r="BU2071" s="2" t="s">
        <v>2587</v>
      </c>
      <c r="BV2071" s="2" t="s">
        <v>98</v>
      </c>
      <c r="BY2071" s="2">
        <v>44722.18</v>
      </c>
      <c r="CC2071" s="2" t="s">
        <v>2585</v>
      </c>
      <c r="CD2071" s="2">
        <v>1034</v>
      </c>
      <c r="CE2071" s="2" t="s">
        <v>86</v>
      </c>
      <c r="CF2071" s="3">
        <v>42874</v>
      </c>
      <c r="CI2071" s="2">
        <v>1</v>
      </c>
      <c r="CJ2071" s="2">
        <v>1</v>
      </c>
      <c r="CK2071" s="2" t="s">
        <v>1442</v>
      </c>
      <c r="CL2071" s="2" t="s">
        <v>87</v>
      </c>
    </row>
    <row r="2072" spans="1:90">
      <c r="A2072" s="2" t="s">
        <v>71</v>
      </c>
      <c r="B2072" s="2" t="s">
        <v>72</v>
      </c>
      <c r="C2072" s="2" t="s">
        <v>73</v>
      </c>
      <c r="E2072" s="2" t="str">
        <f>"FES1162548826"</f>
        <v>FES1162548826</v>
      </c>
      <c r="F2072" s="3">
        <v>42870</v>
      </c>
      <c r="G2072" s="2">
        <v>201711</v>
      </c>
      <c r="H2072" s="2" t="s">
        <v>74</v>
      </c>
      <c r="I2072" s="2" t="s">
        <v>75</v>
      </c>
      <c r="J2072" s="2" t="s">
        <v>76</v>
      </c>
      <c r="K2072" s="2" t="s">
        <v>77</v>
      </c>
      <c r="L2072" s="2" t="s">
        <v>1067</v>
      </c>
      <c r="M2072" s="2" t="s">
        <v>1068</v>
      </c>
      <c r="N2072" s="2" t="s">
        <v>1069</v>
      </c>
      <c r="O2072" s="2" t="s">
        <v>138</v>
      </c>
      <c r="P2072" s="2" t="str">
        <f>"1162548828 1162548827 .       "</f>
        <v xml:space="preserve">1162548828 1162548827 .       </v>
      </c>
      <c r="Q2072" s="2">
        <v>0</v>
      </c>
      <c r="R2072" s="2">
        <v>0</v>
      </c>
      <c r="S2072" s="2">
        <v>0</v>
      </c>
      <c r="T2072" s="2">
        <v>0</v>
      </c>
      <c r="U2072" s="2">
        <v>0</v>
      </c>
      <c r="V2072" s="2">
        <v>0</v>
      </c>
      <c r="W2072" s="2">
        <v>0</v>
      </c>
      <c r="X2072" s="2">
        <v>0</v>
      </c>
      <c r="Y2072" s="2">
        <v>0</v>
      </c>
      <c r="Z2072" s="2">
        <v>0</v>
      </c>
      <c r="AA2072" s="2">
        <v>0</v>
      </c>
      <c r="AB2072" s="2">
        <v>0</v>
      </c>
      <c r="AC2072" s="2">
        <v>0</v>
      </c>
      <c r="AD2072" s="2">
        <v>0</v>
      </c>
      <c r="AE2072" s="2">
        <v>0</v>
      </c>
      <c r="AF2072" s="2">
        <v>0</v>
      </c>
      <c r="AG2072" s="2">
        <v>0</v>
      </c>
      <c r="AH2072" s="2">
        <v>0</v>
      </c>
      <c r="AI2072" s="2">
        <v>0</v>
      </c>
      <c r="AJ2072" s="2">
        <v>0</v>
      </c>
      <c r="AK2072" s="2">
        <v>0</v>
      </c>
      <c r="AL2072" s="2">
        <v>0</v>
      </c>
      <c r="AM2072" s="2">
        <v>29.94</v>
      </c>
      <c r="AN2072" s="2">
        <v>0</v>
      </c>
      <c r="AO2072" s="2">
        <v>0</v>
      </c>
      <c r="AP2072" s="2">
        <v>0</v>
      </c>
      <c r="AQ2072" s="2">
        <v>0</v>
      </c>
      <c r="AR2072" s="2">
        <v>0</v>
      </c>
      <c r="AS2072" s="2">
        <v>0</v>
      </c>
      <c r="AT2072" s="2">
        <v>0</v>
      </c>
      <c r="AU2072" s="2">
        <v>0</v>
      </c>
      <c r="AV2072" s="2">
        <v>0</v>
      </c>
      <c r="AW2072" s="2">
        <v>0</v>
      </c>
      <c r="AX2072" s="2">
        <v>0</v>
      </c>
      <c r="AY2072" s="2">
        <v>0</v>
      </c>
      <c r="AZ2072" s="2">
        <v>0</v>
      </c>
      <c r="BA2072" s="2">
        <v>0</v>
      </c>
      <c r="BB2072" s="2">
        <v>0</v>
      </c>
      <c r="BC2072" s="2">
        <v>0</v>
      </c>
      <c r="BD2072" s="2">
        <v>0</v>
      </c>
      <c r="BE2072" s="2">
        <v>0</v>
      </c>
      <c r="BF2072" s="2">
        <v>0</v>
      </c>
      <c r="BG2072" s="2">
        <v>0</v>
      </c>
      <c r="BH2072" s="2">
        <v>1</v>
      </c>
      <c r="BI2072" s="2">
        <v>65</v>
      </c>
      <c r="BJ2072" s="2">
        <v>42.3</v>
      </c>
      <c r="BK2072" s="2">
        <v>65</v>
      </c>
      <c r="BL2072" s="2">
        <v>275.58</v>
      </c>
      <c r="BM2072" s="2">
        <v>38.58</v>
      </c>
      <c r="BN2072" s="2">
        <v>314.16000000000003</v>
      </c>
      <c r="BO2072" s="2">
        <v>314.16000000000003</v>
      </c>
      <c r="BQ2072" s="2" t="s">
        <v>1070</v>
      </c>
      <c r="BR2072" s="2" t="s">
        <v>83</v>
      </c>
      <c r="BS2072" s="3">
        <v>42871</v>
      </c>
      <c r="BT2072" s="4">
        <v>0.54166666666666663</v>
      </c>
      <c r="BU2072" s="2" t="s">
        <v>2588</v>
      </c>
      <c r="BV2072" s="2" t="s">
        <v>98</v>
      </c>
      <c r="BY2072" s="2">
        <v>211554</v>
      </c>
      <c r="CC2072" s="2" t="s">
        <v>1068</v>
      </c>
      <c r="CD2072" s="2">
        <v>4252</v>
      </c>
      <c r="CE2072" s="2" t="s">
        <v>86</v>
      </c>
      <c r="CF2072" s="3">
        <v>42873</v>
      </c>
      <c r="CI2072" s="2">
        <v>1</v>
      </c>
      <c r="CJ2072" s="2">
        <v>1</v>
      </c>
      <c r="CK2072" s="2" t="s">
        <v>2589</v>
      </c>
      <c r="CL2072" s="2" t="s">
        <v>87</v>
      </c>
    </row>
    <row r="2073" spans="1:90">
      <c r="A2073" s="2" t="s">
        <v>71</v>
      </c>
      <c r="B2073" s="2" t="s">
        <v>72</v>
      </c>
      <c r="C2073" s="2" t="s">
        <v>73</v>
      </c>
      <c r="E2073" s="2" t="str">
        <f>"FES1162549976"</f>
        <v>FES1162549976</v>
      </c>
      <c r="F2073" s="3">
        <v>42873</v>
      </c>
      <c r="G2073" s="2">
        <v>201711</v>
      </c>
      <c r="H2073" s="2" t="s">
        <v>74</v>
      </c>
      <c r="I2073" s="2" t="s">
        <v>75</v>
      </c>
      <c r="J2073" s="2" t="s">
        <v>76</v>
      </c>
      <c r="K2073" s="2" t="s">
        <v>77</v>
      </c>
      <c r="L2073" s="2" t="s">
        <v>74</v>
      </c>
      <c r="M2073" s="2" t="s">
        <v>75</v>
      </c>
      <c r="N2073" s="2" t="s">
        <v>309</v>
      </c>
      <c r="O2073" s="2" t="s">
        <v>138</v>
      </c>
      <c r="P2073" s="2" t="str">
        <f>"2170567974                    "</f>
        <v xml:space="preserve">2170567974                    </v>
      </c>
      <c r="Q2073" s="2">
        <v>0</v>
      </c>
      <c r="R2073" s="2">
        <v>0</v>
      </c>
      <c r="S2073" s="2">
        <v>0</v>
      </c>
      <c r="T2073" s="2">
        <v>0</v>
      </c>
      <c r="U2073" s="2">
        <v>0</v>
      </c>
      <c r="V2073" s="2">
        <v>0</v>
      </c>
      <c r="W2073" s="2">
        <v>0</v>
      </c>
      <c r="X2073" s="2">
        <v>0</v>
      </c>
      <c r="Y2073" s="2">
        <v>0</v>
      </c>
      <c r="Z2073" s="2">
        <v>0</v>
      </c>
      <c r="AA2073" s="2">
        <v>0</v>
      </c>
      <c r="AB2073" s="2">
        <v>0</v>
      </c>
      <c r="AC2073" s="2">
        <v>0</v>
      </c>
      <c r="AD2073" s="2">
        <v>0</v>
      </c>
      <c r="AE2073" s="2">
        <v>0</v>
      </c>
      <c r="AF2073" s="2">
        <v>0</v>
      </c>
      <c r="AG2073" s="2">
        <v>0</v>
      </c>
      <c r="AH2073" s="2">
        <v>0</v>
      </c>
      <c r="AI2073" s="2">
        <v>0</v>
      </c>
      <c r="AJ2073" s="2">
        <v>0</v>
      </c>
      <c r="AK2073" s="2">
        <v>0</v>
      </c>
      <c r="AL2073" s="2">
        <v>0</v>
      </c>
      <c r="AM2073" s="2">
        <v>8.3000000000000007</v>
      </c>
      <c r="AN2073" s="2">
        <v>0</v>
      </c>
      <c r="AO2073" s="2">
        <v>0</v>
      </c>
      <c r="AP2073" s="2">
        <v>0</v>
      </c>
      <c r="AQ2073" s="2">
        <v>0</v>
      </c>
      <c r="AR2073" s="2">
        <v>0</v>
      </c>
      <c r="AS2073" s="2">
        <v>0</v>
      </c>
      <c r="AT2073" s="2">
        <v>0</v>
      </c>
      <c r="AU2073" s="2">
        <v>0</v>
      </c>
      <c r="AV2073" s="2">
        <v>0</v>
      </c>
      <c r="AW2073" s="2">
        <v>0</v>
      </c>
      <c r="AX2073" s="2">
        <v>0</v>
      </c>
      <c r="AY2073" s="2">
        <v>0</v>
      </c>
      <c r="AZ2073" s="2">
        <v>0</v>
      </c>
      <c r="BA2073" s="2">
        <v>0</v>
      </c>
      <c r="BB2073" s="2">
        <v>0</v>
      </c>
      <c r="BC2073" s="2">
        <v>0</v>
      </c>
      <c r="BD2073" s="2">
        <v>0</v>
      </c>
      <c r="BE2073" s="2">
        <v>0</v>
      </c>
      <c r="BF2073" s="2">
        <v>0</v>
      </c>
      <c r="BG2073" s="2">
        <v>0</v>
      </c>
      <c r="BH2073" s="2">
        <v>1</v>
      </c>
      <c r="BI2073" s="2">
        <v>23</v>
      </c>
      <c r="BJ2073" s="2">
        <v>5.6</v>
      </c>
      <c r="BK2073" s="2">
        <v>23</v>
      </c>
      <c r="BL2073" s="2">
        <v>80.03</v>
      </c>
      <c r="BM2073" s="2">
        <v>11.2</v>
      </c>
      <c r="BN2073" s="2">
        <v>91.23</v>
      </c>
      <c r="BO2073" s="2">
        <v>91.23</v>
      </c>
      <c r="BR2073" s="2" t="s">
        <v>83</v>
      </c>
      <c r="BS2073" s="3">
        <v>42874</v>
      </c>
      <c r="BT2073" s="4">
        <v>0.41666666666666669</v>
      </c>
      <c r="BU2073" s="2" t="s">
        <v>338</v>
      </c>
      <c r="BV2073" s="2" t="s">
        <v>98</v>
      </c>
      <c r="BY2073" s="2">
        <v>28152</v>
      </c>
      <c r="CC2073" s="2" t="s">
        <v>75</v>
      </c>
      <c r="CD2073" s="2">
        <v>1666</v>
      </c>
      <c r="CE2073" s="2" t="s">
        <v>86</v>
      </c>
      <c r="CF2073" s="3">
        <v>42877</v>
      </c>
      <c r="CI2073" s="2">
        <v>1</v>
      </c>
      <c r="CJ2073" s="2">
        <v>1</v>
      </c>
      <c r="CK2073" s="2" t="s">
        <v>1154</v>
      </c>
      <c r="CL2073" s="2" t="s">
        <v>87</v>
      </c>
    </row>
    <row r="2074" spans="1:90">
      <c r="A2074" s="2" t="s">
        <v>71</v>
      </c>
      <c r="B2074" s="2" t="s">
        <v>72</v>
      </c>
      <c r="C2074" s="2" t="s">
        <v>73</v>
      </c>
      <c r="E2074" s="2" t="str">
        <f>"FES1162548966"</f>
        <v>FES1162548966</v>
      </c>
      <c r="F2074" s="3">
        <v>42870</v>
      </c>
      <c r="G2074" s="2">
        <v>201711</v>
      </c>
      <c r="H2074" s="2" t="s">
        <v>74</v>
      </c>
      <c r="I2074" s="2" t="s">
        <v>75</v>
      </c>
      <c r="J2074" s="2" t="s">
        <v>76</v>
      </c>
      <c r="K2074" s="2" t="s">
        <v>77</v>
      </c>
      <c r="L2074" s="2" t="s">
        <v>109</v>
      </c>
      <c r="M2074" s="2" t="s">
        <v>110</v>
      </c>
      <c r="N2074" s="2" t="s">
        <v>1622</v>
      </c>
      <c r="O2074" s="2" t="s">
        <v>81</v>
      </c>
      <c r="P2074" s="2" t="str">
        <f>"2170567097                    "</f>
        <v xml:space="preserve">2170567097                    </v>
      </c>
      <c r="Q2074" s="2">
        <v>0</v>
      </c>
      <c r="R2074" s="2">
        <v>0</v>
      </c>
      <c r="S2074" s="2">
        <v>0</v>
      </c>
      <c r="T2074" s="2">
        <v>0</v>
      </c>
      <c r="U2074" s="2">
        <v>0</v>
      </c>
      <c r="V2074" s="2">
        <v>0</v>
      </c>
      <c r="W2074" s="2">
        <v>0</v>
      </c>
      <c r="X2074" s="2">
        <v>0</v>
      </c>
      <c r="Y2074" s="2">
        <v>0</v>
      </c>
      <c r="Z2074" s="2">
        <v>0</v>
      </c>
      <c r="AA2074" s="2">
        <v>0</v>
      </c>
      <c r="AB2074" s="2">
        <v>0</v>
      </c>
      <c r="AC2074" s="2">
        <v>0</v>
      </c>
      <c r="AD2074" s="2">
        <v>0</v>
      </c>
      <c r="AE2074" s="2">
        <v>0</v>
      </c>
      <c r="AF2074" s="2">
        <v>0</v>
      </c>
      <c r="AG2074" s="2">
        <v>0</v>
      </c>
      <c r="AH2074" s="2">
        <v>0</v>
      </c>
      <c r="AI2074" s="2">
        <v>0</v>
      </c>
      <c r="AJ2074" s="2">
        <v>0</v>
      </c>
      <c r="AK2074" s="2">
        <v>0</v>
      </c>
      <c r="AL2074" s="2">
        <v>0</v>
      </c>
      <c r="AM2074" s="2">
        <v>9.32</v>
      </c>
      <c r="AN2074" s="2">
        <v>0</v>
      </c>
      <c r="AO2074" s="2">
        <v>0</v>
      </c>
      <c r="AP2074" s="2">
        <v>0</v>
      </c>
      <c r="AQ2074" s="2">
        <v>0</v>
      </c>
      <c r="AR2074" s="2">
        <v>0</v>
      </c>
      <c r="AS2074" s="2">
        <v>0</v>
      </c>
      <c r="AT2074" s="2">
        <v>0</v>
      </c>
      <c r="AU2074" s="2">
        <v>0</v>
      </c>
      <c r="AV2074" s="2">
        <v>0</v>
      </c>
      <c r="AW2074" s="2">
        <v>0</v>
      </c>
      <c r="AX2074" s="2">
        <v>0</v>
      </c>
      <c r="AY2074" s="2">
        <v>0</v>
      </c>
      <c r="AZ2074" s="2">
        <v>0</v>
      </c>
      <c r="BA2074" s="2">
        <v>0</v>
      </c>
      <c r="BB2074" s="2">
        <v>0</v>
      </c>
      <c r="BC2074" s="2">
        <v>0</v>
      </c>
      <c r="BD2074" s="2">
        <v>0</v>
      </c>
      <c r="BE2074" s="2">
        <v>0</v>
      </c>
      <c r="BF2074" s="2">
        <v>0</v>
      </c>
      <c r="BG2074" s="2">
        <v>0</v>
      </c>
      <c r="BH2074" s="2">
        <v>1</v>
      </c>
      <c r="BI2074" s="2">
        <v>3.7</v>
      </c>
      <c r="BJ2074" s="2">
        <v>3.4</v>
      </c>
      <c r="BK2074" s="2">
        <v>4</v>
      </c>
      <c r="BL2074" s="2">
        <v>84.2</v>
      </c>
      <c r="BM2074" s="2">
        <v>11.79</v>
      </c>
      <c r="BN2074" s="2">
        <v>95.99</v>
      </c>
      <c r="BO2074" s="2">
        <v>95.99</v>
      </c>
      <c r="BQ2074" s="2" t="s">
        <v>1623</v>
      </c>
      <c r="BR2074" s="2" t="s">
        <v>83</v>
      </c>
      <c r="BS2074" s="3">
        <v>42871</v>
      </c>
      <c r="BT2074" s="4">
        <v>0.34375</v>
      </c>
      <c r="BU2074" s="2" t="s">
        <v>2590</v>
      </c>
      <c r="BV2074" s="2" t="s">
        <v>98</v>
      </c>
      <c r="BY2074" s="2">
        <v>16824.419999999998</v>
      </c>
      <c r="CC2074" s="2" t="s">
        <v>110</v>
      </c>
      <c r="CD2074" s="2">
        <v>3201</v>
      </c>
      <c r="CE2074" s="2" t="s">
        <v>86</v>
      </c>
      <c r="CF2074" s="3">
        <v>42872</v>
      </c>
      <c r="CI2074" s="2">
        <v>1</v>
      </c>
      <c r="CJ2074" s="2">
        <v>1</v>
      </c>
      <c r="CK2074" s="2">
        <v>21</v>
      </c>
      <c r="CL2074" s="2" t="s">
        <v>87</v>
      </c>
    </row>
    <row r="2075" spans="1:90">
      <c r="A2075" s="2" t="s">
        <v>71</v>
      </c>
      <c r="B2075" s="2" t="s">
        <v>72</v>
      </c>
      <c r="C2075" s="2" t="s">
        <v>73</v>
      </c>
      <c r="E2075" s="2" t="str">
        <f>"FES1162549103"</f>
        <v>FES1162549103</v>
      </c>
      <c r="F2075" s="3">
        <v>42870</v>
      </c>
      <c r="G2075" s="2">
        <v>201711</v>
      </c>
      <c r="H2075" s="2" t="s">
        <v>74</v>
      </c>
      <c r="I2075" s="2" t="s">
        <v>75</v>
      </c>
      <c r="J2075" s="2" t="s">
        <v>76</v>
      </c>
      <c r="K2075" s="2" t="s">
        <v>77</v>
      </c>
      <c r="L2075" s="2" t="s">
        <v>109</v>
      </c>
      <c r="M2075" s="2" t="s">
        <v>110</v>
      </c>
      <c r="N2075" s="2" t="s">
        <v>2116</v>
      </c>
      <c r="O2075" s="2" t="s">
        <v>81</v>
      </c>
      <c r="P2075" s="2" t="str">
        <f>"2170567260                    "</f>
        <v xml:space="preserve">2170567260                    </v>
      </c>
      <c r="Q2075" s="2">
        <v>0</v>
      </c>
      <c r="R2075" s="2">
        <v>0</v>
      </c>
      <c r="S2075" s="2">
        <v>0</v>
      </c>
      <c r="T2075" s="2">
        <v>0</v>
      </c>
      <c r="U2075" s="2">
        <v>0</v>
      </c>
      <c r="V2075" s="2">
        <v>0</v>
      </c>
      <c r="W2075" s="2">
        <v>0</v>
      </c>
      <c r="X2075" s="2">
        <v>0</v>
      </c>
      <c r="Y2075" s="2">
        <v>0</v>
      </c>
      <c r="Z2075" s="2">
        <v>0</v>
      </c>
      <c r="AA2075" s="2">
        <v>0</v>
      </c>
      <c r="AB2075" s="2">
        <v>0</v>
      </c>
      <c r="AC2075" s="2">
        <v>0</v>
      </c>
      <c r="AD2075" s="2">
        <v>0</v>
      </c>
      <c r="AE2075" s="2">
        <v>0</v>
      </c>
      <c r="AF2075" s="2">
        <v>0</v>
      </c>
      <c r="AG2075" s="2">
        <v>0</v>
      </c>
      <c r="AH2075" s="2">
        <v>0</v>
      </c>
      <c r="AI2075" s="2">
        <v>0</v>
      </c>
      <c r="AJ2075" s="2">
        <v>0</v>
      </c>
      <c r="AK2075" s="2">
        <v>0</v>
      </c>
      <c r="AL2075" s="2">
        <v>0</v>
      </c>
      <c r="AM2075" s="2">
        <v>4.66</v>
      </c>
      <c r="AN2075" s="2">
        <v>0</v>
      </c>
      <c r="AO2075" s="2">
        <v>0</v>
      </c>
      <c r="AP2075" s="2">
        <v>0</v>
      </c>
      <c r="AQ2075" s="2">
        <v>0</v>
      </c>
      <c r="AR2075" s="2">
        <v>0</v>
      </c>
      <c r="AS2075" s="2">
        <v>0</v>
      </c>
      <c r="AT2075" s="2">
        <v>0</v>
      </c>
      <c r="AU2075" s="2">
        <v>0</v>
      </c>
      <c r="AV2075" s="2">
        <v>0</v>
      </c>
      <c r="AW2075" s="2">
        <v>0</v>
      </c>
      <c r="AX2075" s="2">
        <v>0</v>
      </c>
      <c r="AY2075" s="2">
        <v>0</v>
      </c>
      <c r="AZ2075" s="2">
        <v>0</v>
      </c>
      <c r="BA2075" s="2">
        <v>0</v>
      </c>
      <c r="BB2075" s="2">
        <v>0</v>
      </c>
      <c r="BC2075" s="2">
        <v>0</v>
      </c>
      <c r="BD2075" s="2">
        <v>0</v>
      </c>
      <c r="BE2075" s="2">
        <v>0</v>
      </c>
      <c r="BF2075" s="2">
        <v>0</v>
      </c>
      <c r="BG2075" s="2">
        <v>0</v>
      </c>
      <c r="BH2075" s="2">
        <v>1</v>
      </c>
      <c r="BI2075" s="2">
        <v>1</v>
      </c>
      <c r="BJ2075" s="2">
        <v>0.2</v>
      </c>
      <c r="BK2075" s="2">
        <v>1</v>
      </c>
      <c r="BL2075" s="2">
        <v>42.1</v>
      </c>
      <c r="BM2075" s="2">
        <v>5.89</v>
      </c>
      <c r="BN2075" s="2">
        <v>47.99</v>
      </c>
      <c r="BO2075" s="2">
        <v>47.99</v>
      </c>
      <c r="BQ2075" s="2" t="s">
        <v>203</v>
      </c>
      <c r="BR2075" s="2" t="s">
        <v>83</v>
      </c>
      <c r="BS2075" s="3">
        <v>42871</v>
      </c>
      <c r="BT2075" s="4">
        <v>0.39583333333333331</v>
      </c>
      <c r="BU2075" s="2" t="s">
        <v>2117</v>
      </c>
      <c r="BV2075" s="2" t="s">
        <v>98</v>
      </c>
      <c r="BY2075" s="2">
        <v>1200</v>
      </c>
      <c r="CC2075" s="2" t="s">
        <v>110</v>
      </c>
      <c r="CD2075" s="2">
        <v>3201</v>
      </c>
      <c r="CE2075" s="2" t="s">
        <v>99</v>
      </c>
      <c r="CF2075" s="3">
        <v>42872</v>
      </c>
      <c r="CI2075" s="2">
        <v>1</v>
      </c>
      <c r="CJ2075" s="2">
        <v>1</v>
      </c>
      <c r="CK2075" s="2">
        <v>21</v>
      </c>
      <c r="CL2075" s="2" t="s">
        <v>87</v>
      </c>
    </row>
    <row r="2076" spans="1:90">
      <c r="A2076" s="2" t="s">
        <v>71</v>
      </c>
      <c r="B2076" s="2" t="s">
        <v>72</v>
      </c>
      <c r="C2076" s="2" t="s">
        <v>73</v>
      </c>
      <c r="E2076" s="2" t="str">
        <f>"FES1162549068"</f>
        <v>FES1162549068</v>
      </c>
      <c r="F2076" s="3">
        <v>42870</v>
      </c>
      <c r="G2076" s="2">
        <v>201711</v>
      </c>
      <c r="H2076" s="2" t="s">
        <v>74</v>
      </c>
      <c r="I2076" s="2" t="s">
        <v>75</v>
      </c>
      <c r="J2076" s="2" t="s">
        <v>76</v>
      </c>
      <c r="K2076" s="2" t="s">
        <v>77</v>
      </c>
      <c r="L2076" s="2" t="s">
        <v>330</v>
      </c>
      <c r="M2076" s="2" t="s">
        <v>331</v>
      </c>
      <c r="N2076" s="2" t="s">
        <v>2368</v>
      </c>
      <c r="O2076" s="2" t="s">
        <v>81</v>
      </c>
      <c r="P2076" s="2" t="str">
        <f>"2170567231                    "</f>
        <v xml:space="preserve">2170567231                    </v>
      </c>
      <c r="Q2076" s="2">
        <v>0</v>
      </c>
      <c r="R2076" s="2">
        <v>0</v>
      </c>
      <c r="S2076" s="2">
        <v>0</v>
      </c>
      <c r="T2076" s="2">
        <v>0</v>
      </c>
      <c r="U2076" s="2">
        <v>0</v>
      </c>
      <c r="V2076" s="2">
        <v>0</v>
      </c>
      <c r="W2076" s="2">
        <v>0</v>
      </c>
      <c r="X2076" s="2">
        <v>0</v>
      </c>
      <c r="Y2076" s="2">
        <v>0</v>
      </c>
      <c r="Z2076" s="2">
        <v>0</v>
      </c>
      <c r="AA2076" s="2">
        <v>0</v>
      </c>
      <c r="AB2076" s="2">
        <v>0</v>
      </c>
      <c r="AC2076" s="2">
        <v>0</v>
      </c>
      <c r="AD2076" s="2">
        <v>0</v>
      </c>
      <c r="AE2076" s="2">
        <v>0</v>
      </c>
      <c r="AF2076" s="2">
        <v>0</v>
      </c>
      <c r="AG2076" s="2">
        <v>0</v>
      </c>
      <c r="AH2076" s="2">
        <v>0</v>
      </c>
      <c r="AI2076" s="2">
        <v>0</v>
      </c>
      <c r="AJ2076" s="2">
        <v>0</v>
      </c>
      <c r="AK2076" s="2">
        <v>0</v>
      </c>
      <c r="AL2076" s="2">
        <v>0</v>
      </c>
      <c r="AM2076" s="2">
        <v>4.66</v>
      </c>
      <c r="AN2076" s="2">
        <v>0</v>
      </c>
      <c r="AO2076" s="2">
        <v>0</v>
      </c>
      <c r="AP2076" s="2">
        <v>0</v>
      </c>
      <c r="AQ2076" s="2">
        <v>0</v>
      </c>
      <c r="AR2076" s="2">
        <v>0</v>
      </c>
      <c r="AS2076" s="2">
        <v>0</v>
      </c>
      <c r="AT2076" s="2">
        <v>0</v>
      </c>
      <c r="AU2076" s="2">
        <v>0</v>
      </c>
      <c r="AV2076" s="2">
        <v>0</v>
      </c>
      <c r="AW2076" s="2">
        <v>0</v>
      </c>
      <c r="AX2076" s="2">
        <v>0</v>
      </c>
      <c r="AY2076" s="2">
        <v>0</v>
      </c>
      <c r="AZ2076" s="2">
        <v>0</v>
      </c>
      <c r="BA2076" s="2">
        <v>0</v>
      </c>
      <c r="BB2076" s="2">
        <v>0</v>
      </c>
      <c r="BC2076" s="2">
        <v>0</v>
      </c>
      <c r="BD2076" s="2">
        <v>0</v>
      </c>
      <c r="BE2076" s="2">
        <v>0</v>
      </c>
      <c r="BF2076" s="2">
        <v>0</v>
      </c>
      <c r="BG2076" s="2">
        <v>0</v>
      </c>
      <c r="BH2076" s="2">
        <v>1</v>
      </c>
      <c r="BI2076" s="2">
        <v>1</v>
      </c>
      <c r="BJ2076" s="2">
        <v>0.2</v>
      </c>
      <c r="BK2076" s="2">
        <v>1</v>
      </c>
      <c r="BL2076" s="2">
        <v>42.1</v>
      </c>
      <c r="BM2076" s="2">
        <v>5.89</v>
      </c>
      <c r="BN2076" s="2">
        <v>47.99</v>
      </c>
      <c r="BO2076" s="2">
        <v>47.99</v>
      </c>
      <c r="BQ2076" s="2" t="s">
        <v>2369</v>
      </c>
      <c r="BR2076" s="2" t="s">
        <v>83</v>
      </c>
      <c r="BS2076" s="3">
        <v>42871</v>
      </c>
      <c r="BT2076" s="4">
        <v>0.41736111111111113</v>
      </c>
      <c r="BU2076" s="2" t="s">
        <v>2591</v>
      </c>
      <c r="BV2076" s="2" t="s">
        <v>98</v>
      </c>
      <c r="BY2076" s="2">
        <v>1200</v>
      </c>
      <c r="CA2076" s="2" t="s">
        <v>114</v>
      </c>
      <c r="CC2076" s="2" t="s">
        <v>331</v>
      </c>
      <c r="CD2076" s="2">
        <v>3699</v>
      </c>
      <c r="CE2076" s="2" t="s">
        <v>99</v>
      </c>
      <c r="CF2076" s="3">
        <v>42872</v>
      </c>
      <c r="CI2076" s="2">
        <v>1</v>
      </c>
      <c r="CJ2076" s="2">
        <v>1</v>
      </c>
      <c r="CK2076" s="2">
        <v>21</v>
      </c>
      <c r="CL2076" s="2" t="s">
        <v>87</v>
      </c>
    </row>
    <row r="2077" spans="1:90">
      <c r="A2077" s="2" t="s">
        <v>71</v>
      </c>
      <c r="B2077" s="2" t="s">
        <v>72</v>
      </c>
      <c r="C2077" s="2" t="s">
        <v>73</v>
      </c>
      <c r="E2077" s="2" t="str">
        <f>"FES1162549126"</f>
        <v>FES1162549126</v>
      </c>
      <c r="F2077" s="3">
        <v>42870</v>
      </c>
      <c r="G2077" s="2">
        <v>201711</v>
      </c>
      <c r="H2077" s="2" t="s">
        <v>74</v>
      </c>
      <c r="I2077" s="2" t="s">
        <v>75</v>
      </c>
      <c r="J2077" s="2" t="s">
        <v>76</v>
      </c>
      <c r="K2077" s="2" t="s">
        <v>77</v>
      </c>
      <c r="L2077" s="2" t="s">
        <v>109</v>
      </c>
      <c r="M2077" s="2" t="s">
        <v>110</v>
      </c>
      <c r="N2077" s="2" t="s">
        <v>2256</v>
      </c>
      <c r="O2077" s="2" t="s">
        <v>81</v>
      </c>
      <c r="P2077" s="2" t="str">
        <f>"2170567292                    "</f>
        <v xml:space="preserve">2170567292                    </v>
      </c>
      <c r="Q2077" s="2">
        <v>0</v>
      </c>
      <c r="R2077" s="2">
        <v>0</v>
      </c>
      <c r="S2077" s="2">
        <v>0</v>
      </c>
      <c r="T2077" s="2">
        <v>0</v>
      </c>
      <c r="U2077" s="2">
        <v>0</v>
      </c>
      <c r="V2077" s="2">
        <v>0</v>
      </c>
      <c r="W2077" s="2">
        <v>0</v>
      </c>
      <c r="X2077" s="2">
        <v>0</v>
      </c>
      <c r="Y2077" s="2">
        <v>0</v>
      </c>
      <c r="Z2077" s="2">
        <v>0</v>
      </c>
      <c r="AA2077" s="2">
        <v>0</v>
      </c>
      <c r="AB2077" s="2">
        <v>0</v>
      </c>
      <c r="AC2077" s="2">
        <v>0</v>
      </c>
      <c r="AD2077" s="2">
        <v>0</v>
      </c>
      <c r="AE2077" s="2">
        <v>0</v>
      </c>
      <c r="AF2077" s="2">
        <v>0</v>
      </c>
      <c r="AG2077" s="2">
        <v>0</v>
      </c>
      <c r="AH2077" s="2">
        <v>0</v>
      </c>
      <c r="AI2077" s="2">
        <v>0</v>
      </c>
      <c r="AJ2077" s="2">
        <v>0</v>
      </c>
      <c r="AK2077" s="2">
        <v>0</v>
      </c>
      <c r="AL2077" s="2">
        <v>0</v>
      </c>
      <c r="AM2077" s="2">
        <v>4.66</v>
      </c>
      <c r="AN2077" s="2">
        <v>0</v>
      </c>
      <c r="AO2077" s="2">
        <v>0</v>
      </c>
      <c r="AP2077" s="2">
        <v>0</v>
      </c>
      <c r="AQ2077" s="2">
        <v>0</v>
      </c>
      <c r="AR2077" s="2">
        <v>0</v>
      </c>
      <c r="AS2077" s="2">
        <v>0</v>
      </c>
      <c r="AT2077" s="2">
        <v>0</v>
      </c>
      <c r="AU2077" s="2">
        <v>0</v>
      </c>
      <c r="AV2077" s="2">
        <v>0</v>
      </c>
      <c r="AW2077" s="2">
        <v>0</v>
      </c>
      <c r="AX2077" s="2">
        <v>0</v>
      </c>
      <c r="AY2077" s="2">
        <v>0</v>
      </c>
      <c r="AZ2077" s="2">
        <v>0</v>
      </c>
      <c r="BA2077" s="2">
        <v>0</v>
      </c>
      <c r="BB2077" s="2">
        <v>0</v>
      </c>
      <c r="BC2077" s="2">
        <v>0</v>
      </c>
      <c r="BD2077" s="2">
        <v>0</v>
      </c>
      <c r="BE2077" s="2">
        <v>0</v>
      </c>
      <c r="BF2077" s="2">
        <v>0</v>
      </c>
      <c r="BG2077" s="2">
        <v>0</v>
      </c>
      <c r="BH2077" s="2">
        <v>1</v>
      </c>
      <c r="BI2077" s="2">
        <v>1</v>
      </c>
      <c r="BJ2077" s="2">
        <v>0.2</v>
      </c>
      <c r="BK2077" s="2">
        <v>1</v>
      </c>
      <c r="BL2077" s="2">
        <v>42.1</v>
      </c>
      <c r="BM2077" s="2">
        <v>5.89</v>
      </c>
      <c r="BN2077" s="2">
        <v>47.99</v>
      </c>
      <c r="BO2077" s="2">
        <v>47.99</v>
      </c>
      <c r="BQ2077" s="2" t="s">
        <v>2257</v>
      </c>
      <c r="BR2077" s="2" t="s">
        <v>83</v>
      </c>
      <c r="BS2077" s="3">
        <v>42871</v>
      </c>
      <c r="BT2077" s="4">
        <v>0.3611111111111111</v>
      </c>
      <c r="BU2077" s="2" t="s">
        <v>2592</v>
      </c>
      <c r="BV2077" s="2" t="s">
        <v>98</v>
      </c>
      <c r="BY2077" s="2">
        <v>1200</v>
      </c>
      <c r="CC2077" s="2" t="s">
        <v>110</v>
      </c>
      <c r="CD2077" s="2">
        <v>3201</v>
      </c>
      <c r="CE2077" s="2" t="s">
        <v>99</v>
      </c>
      <c r="CF2077" s="3">
        <v>42872</v>
      </c>
      <c r="CI2077" s="2">
        <v>1</v>
      </c>
      <c r="CJ2077" s="2">
        <v>1</v>
      </c>
      <c r="CK2077" s="2">
        <v>21</v>
      </c>
      <c r="CL2077" s="2" t="s">
        <v>87</v>
      </c>
    </row>
    <row r="2078" spans="1:90">
      <c r="A2078" s="2" t="s">
        <v>71</v>
      </c>
      <c r="B2078" s="2" t="s">
        <v>72</v>
      </c>
      <c r="C2078" s="2" t="s">
        <v>73</v>
      </c>
      <c r="E2078" s="2" t="str">
        <f>"FES1162549127"</f>
        <v>FES1162549127</v>
      </c>
      <c r="F2078" s="3">
        <v>42870</v>
      </c>
      <c r="G2078" s="2">
        <v>201711</v>
      </c>
      <c r="H2078" s="2" t="s">
        <v>74</v>
      </c>
      <c r="I2078" s="2" t="s">
        <v>75</v>
      </c>
      <c r="J2078" s="2" t="s">
        <v>76</v>
      </c>
      <c r="K2078" s="2" t="s">
        <v>77</v>
      </c>
      <c r="L2078" s="2" t="s">
        <v>422</v>
      </c>
      <c r="M2078" s="2" t="s">
        <v>423</v>
      </c>
      <c r="N2078" s="2" t="s">
        <v>424</v>
      </c>
      <c r="O2078" s="2" t="s">
        <v>81</v>
      </c>
      <c r="P2078" s="2" t="str">
        <f>"2170567294                    "</f>
        <v xml:space="preserve">2170567294                    </v>
      </c>
      <c r="Q2078" s="2">
        <v>0</v>
      </c>
      <c r="R2078" s="2">
        <v>0</v>
      </c>
      <c r="S2078" s="2">
        <v>0</v>
      </c>
      <c r="T2078" s="2">
        <v>0</v>
      </c>
      <c r="U2078" s="2">
        <v>0</v>
      </c>
      <c r="V2078" s="2">
        <v>0</v>
      </c>
      <c r="W2078" s="2">
        <v>0</v>
      </c>
      <c r="X2078" s="2">
        <v>0</v>
      </c>
      <c r="Y2078" s="2">
        <v>0</v>
      </c>
      <c r="Z2078" s="2">
        <v>0</v>
      </c>
      <c r="AA2078" s="2">
        <v>0</v>
      </c>
      <c r="AB2078" s="2">
        <v>0</v>
      </c>
      <c r="AC2078" s="2">
        <v>0</v>
      </c>
      <c r="AD2078" s="2">
        <v>0</v>
      </c>
      <c r="AE2078" s="2">
        <v>0</v>
      </c>
      <c r="AF2078" s="2">
        <v>0</v>
      </c>
      <c r="AG2078" s="2">
        <v>0</v>
      </c>
      <c r="AH2078" s="2">
        <v>0</v>
      </c>
      <c r="AI2078" s="2">
        <v>0</v>
      </c>
      <c r="AJ2078" s="2">
        <v>0</v>
      </c>
      <c r="AK2078" s="2">
        <v>0</v>
      </c>
      <c r="AL2078" s="2">
        <v>0</v>
      </c>
      <c r="AM2078" s="2">
        <v>4.66</v>
      </c>
      <c r="AN2078" s="2">
        <v>0</v>
      </c>
      <c r="AO2078" s="2">
        <v>0</v>
      </c>
      <c r="AP2078" s="2">
        <v>0</v>
      </c>
      <c r="AQ2078" s="2">
        <v>0</v>
      </c>
      <c r="AR2078" s="2">
        <v>0</v>
      </c>
      <c r="AS2078" s="2">
        <v>0</v>
      </c>
      <c r="AT2078" s="2">
        <v>0</v>
      </c>
      <c r="AU2078" s="2">
        <v>0</v>
      </c>
      <c r="AV2078" s="2">
        <v>0</v>
      </c>
      <c r="AW2078" s="2">
        <v>0</v>
      </c>
      <c r="AX2078" s="2">
        <v>0</v>
      </c>
      <c r="AY2078" s="2">
        <v>0</v>
      </c>
      <c r="AZ2078" s="2">
        <v>0</v>
      </c>
      <c r="BA2078" s="2">
        <v>0</v>
      </c>
      <c r="BB2078" s="2">
        <v>0</v>
      </c>
      <c r="BC2078" s="2">
        <v>0</v>
      </c>
      <c r="BD2078" s="2">
        <v>0</v>
      </c>
      <c r="BE2078" s="2">
        <v>0</v>
      </c>
      <c r="BF2078" s="2">
        <v>0</v>
      </c>
      <c r="BG2078" s="2">
        <v>0</v>
      </c>
      <c r="BH2078" s="2">
        <v>1</v>
      </c>
      <c r="BI2078" s="2">
        <v>1</v>
      </c>
      <c r="BJ2078" s="2">
        <v>0.2</v>
      </c>
      <c r="BK2078" s="2">
        <v>1</v>
      </c>
      <c r="BL2078" s="2">
        <v>42.1</v>
      </c>
      <c r="BM2078" s="2">
        <v>5.89</v>
      </c>
      <c r="BN2078" s="2">
        <v>47.99</v>
      </c>
      <c r="BO2078" s="2">
        <v>47.99</v>
      </c>
      <c r="BQ2078" s="2" t="s">
        <v>425</v>
      </c>
      <c r="BR2078" s="2" t="s">
        <v>83</v>
      </c>
      <c r="BS2078" s="3">
        <v>42871</v>
      </c>
      <c r="BT2078" s="4">
        <v>0.3125</v>
      </c>
      <c r="BU2078" s="2" t="s">
        <v>2461</v>
      </c>
      <c r="BV2078" s="2" t="s">
        <v>98</v>
      </c>
      <c r="BY2078" s="2">
        <v>1200</v>
      </c>
      <c r="CA2078" s="2" t="s">
        <v>939</v>
      </c>
      <c r="CC2078" s="2" t="s">
        <v>423</v>
      </c>
      <c r="CD2078" s="2">
        <v>6230</v>
      </c>
      <c r="CE2078" s="2" t="s">
        <v>99</v>
      </c>
      <c r="CF2078" s="3">
        <v>42872</v>
      </c>
      <c r="CI2078" s="2">
        <v>1</v>
      </c>
      <c r="CJ2078" s="2">
        <v>1</v>
      </c>
      <c r="CK2078" s="2">
        <v>21</v>
      </c>
      <c r="CL2078" s="2" t="s">
        <v>87</v>
      </c>
    </row>
    <row r="2079" spans="1:90">
      <c r="A2079" s="2" t="s">
        <v>71</v>
      </c>
      <c r="B2079" s="2" t="s">
        <v>72</v>
      </c>
      <c r="C2079" s="2" t="s">
        <v>73</v>
      </c>
      <c r="E2079" s="2" t="str">
        <f>"FES1162549101"</f>
        <v>FES1162549101</v>
      </c>
      <c r="F2079" s="3">
        <v>42870</v>
      </c>
      <c r="G2079" s="2">
        <v>201711</v>
      </c>
      <c r="H2079" s="2" t="s">
        <v>74</v>
      </c>
      <c r="I2079" s="2" t="s">
        <v>75</v>
      </c>
      <c r="J2079" s="2" t="s">
        <v>76</v>
      </c>
      <c r="K2079" s="2" t="s">
        <v>77</v>
      </c>
      <c r="L2079" s="2" t="s">
        <v>488</v>
      </c>
      <c r="M2079" s="2" t="s">
        <v>489</v>
      </c>
      <c r="N2079" s="2" t="s">
        <v>2593</v>
      </c>
      <c r="O2079" s="2" t="s">
        <v>81</v>
      </c>
      <c r="P2079" s="2" t="str">
        <f>"2170567254                    "</f>
        <v xml:space="preserve">2170567254                    </v>
      </c>
      <c r="Q2079" s="2">
        <v>0</v>
      </c>
      <c r="R2079" s="2">
        <v>0</v>
      </c>
      <c r="S2079" s="2">
        <v>0</v>
      </c>
      <c r="T2079" s="2">
        <v>0</v>
      </c>
      <c r="U2079" s="2">
        <v>0</v>
      </c>
      <c r="V2079" s="2">
        <v>0</v>
      </c>
      <c r="W2079" s="2">
        <v>0</v>
      </c>
      <c r="X2079" s="2">
        <v>0</v>
      </c>
      <c r="Y2079" s="2">
        <v>0</v>
      </c>
      <c r="Z2079" s="2">
        <v>0</v>
      </c>
      <c r="AA2079" s="2">
        <v>0</v>
      </c>
      <c r="AB2079" s="2">
        <v>0</v>
      </c>
      <c r="AC2079" s="2">
        <v>0</v>
      </c>
      <c r="AD2079" s="2">
        <v>0</v>
      </c>
      <c r="AE2079" s="2">
        <v>0</v>
      </c>
      <c r="AF2079" s="2">
        <v>0</v>
      </c>
      <c r="AG2079" s="2">
        <v>0</v>
      </c>
      <c r="AH2079" s="2">
        <v>0</v>
      </c>
      <c r="AI2079" s="2">
        <v>0</v>
      </c>
      <c r="AJ2079" s="2">
        <v>0</v>
      </c>
      <c r="AK2079" s="2">
        <v>0</v>
      </c>
      <c r="AL2079" s="2">
        <v>0</v>
      </c>
      <c r="AM2079" s="2">
        <v>4.66</v>
      </c>
      <c r="AN2079" s="2">
        <v>0</v>
      </c>
      <c r="AO2079" s="2">
        <v>0</v>
      </c>
      <c r="AP2079" s="2">
        <v>0</v>
      </c>
      <c r="AQ2079" s="2">
        <v>0</v>
      </c>
      <c r="AR2079" s="2">
        <v>0</v>
      </c>
      <c r="AS2079" s="2">
        <v>0</v>
      </c>
      <c r="AT2079" s="2">
        <v>0</v>
      </c>
      <c r="AU2079" s="2">
        <v>0</v>
      </c>
      <c r="AV2079" s="2">
        <v>0</v>
      </c>
      <c r="AW2079" s="2">
        <v>0</v>
      </c>
      <c r="AX2079" s="2">
        <v>0</v>
      </c>
      <c r="AY2079" s="2">
        <v>0</v>
      </c>
      <c r="AZ2079" s="2">
        <v>0</v>
      </c>
      <c r="BA2079" s="2">
        <v>0</v>
      </c>
      <c r="BB2079" s="2">
        <v>0</v>
      </c>
      <c r="BC2079" s="2">
        <v>0</v>
      </c>
      <c r="BD2079" s="2">
        <v>0</v>
      </c>
      <c r="BE2079" s="2">
        <v>0</v>
      </c>
      <c r="BF2079" s="2">
        <v>0</v>
      </c>
      <c r="BG2079" s="2">
        <v>0</v>
      </c>
      <c r="BH2079" s="2">
        <v>1</v>
      </c>
      <c r="BI2079" s="2">
        <v>1</v>
      </c>
      <c r="BJ2079" s="2">
        <v>0.2</v>
      </c>
      <c r="BK2079" s="2">
        <v>1</v>
      </c>
      <c r="BL2079" s="2">
        <v>42.1</v>
      </c>
      <c r="BM2079" s="2">
        <v>5.89</v>
      </c>
      <c r="BN2079" s="2">
        <v>47.99</v>
      </c>
      <c r="BO2079" s="2">
        <v>47.99</v>
      </c>
      <c r="BQ2079" s="2" t="s">
        <v>203</v>
      </c>
      <c r="BR2079" s="2" t="s">
        <v>83</v>
      </c>
      <c r="BS2079" s="3">
        <v>42871</v>
      </c>
      <c r="BT2079" s="4">
        <v>0.49305555555555558</v>
      </c>
      <c r="BU2079" s="2" t="s">
        <v>2594</v>
      </c>
      <c r="BV2079" s="2" t="s">
        <v>98</v>
      </c>
      <c r="BY2079" s="2">
        <v>1200</v>
      </c>
      <c r="CA2079" s="2" t="s">
        <v>114</v>
      </c>
      <c r="CC2079" s="2" t="s">
        <v>489</v>
      </c>
      <c r="CD2079" s="2">
        <v>3280</v>
      </c>
      <c r="CE2079" s="2" t="s">
        <v>99</v>
      </c>
      <c r="CF2079" s="3">
        <v>42872</v>
      </c>
      <c r="CI2079" s="2">
        <v>1</v>
      </c>
      <c r="CJ2079" s="2">
        <v>1</v>
      </c>
      <c r="CK2079" s="2">
        <v>21</v>
      </c>
      <c r="CL2079" s="2" t="s">
        <v>87</v>
      </c>
    </row>
    <row r="2080" spans="1:90">
      <c r="A2080" s="2" t="s">
        <v>71</v>
      </c>
      <c r="B2080" s="2" t="s">
        <v>72</v>
      </c>
      <c r="C2080" s="2" t="s">
        <v>73</v>
      </c>
      <c r="E2080" s="2" t="str">
        <f>"009935791504"</f>
        <v>009935791504</v>
      </c>
      <c r="F2080" s="3">
        <v>42868</v>
      </c>
      <c r="G2080" s="2">
        <v>201711</v>
      </c>
      <c r="H2080" s="2" t="s">
        <v>74</v>
      </c>
      <c r="I2080" s="2" t="s">
        <v>75</v>
      </c>
      <c r="J2080" s="2" t="s">
        <v>115</v>
      </c>
      <c r="K2080" s="2" t="s">
        <v>77</v>
      </c>
      <c r="L2080" s="2" t="s">
        <v>175</v>
      </c>
      <c r="M2080" s="2" t="s">
        <v>176</v>
      </c>
      <c r="N2080" s="2" t="s">
        <v>2005</v>
      </c>
      <c r="O2080" s="2" t="s">
        <v>1367</v>
      </c>
      <c r="P2080" s="2" t="str">
        <f>"                              "</f>
        <v xml:space="preserve">                              </v>
      </c>
      <c r="Q2080" s="2">
        <v>0</v>
      </c>
      <c r="R2080" s="2">
        <v>0</v>
      </c>
      <c r="S2080" s="2">
        <v>0</v>
      </c>
      <c r="T2080" s="2">
        <v>0</v>
      </c>
      <c r="U2080" s="2">
        <v>0</v>
      </c>
      <c r="V2080" s="2">
        <v>0</v>
      </c>
      <c r="W2080" s="2">
        <v>0</v>
      </c>
      <c r="X2080" s="2">
        <v>0</v>
      </c>
      <c r="Y2080" s="2">
        <v>0</v>
      </c>
      <c r="Z2080" s="2">
        <v>0</v>
      </c>
      <c r="AA2080" s="2">
        <v>0</v>
      </c>
      <c r="AB2080" s="2">
        <v>0</v>
      </c>
      <c r="AC2080" s="2">
        <v>0</v>
      </c>
      <c r="AD2080" s="2">
        <v>0</v>
      </c>
      <c r="AE2080" s="2">
        <v>351</v>
      </c>
      <c r="AF2080" s="2">
        <v>0</v>
      </c>
      <c r="AG2080" s="2">
        <v>0</v>
      </c>
      <c r="AH2080" s="2">
        <v>0</v>
      </c>
      <c r="AI2080" s="2">
        <v>0</v>
      </c>
      <c r="AJ2080" s="2">
        <v>0</v>
      </c>
      <c r="AK2080" s="2">
        <v>0</v>
      </c>
      <c r="AL2080" s="2">
        <v>0</v>
      </c>
      <c r="AM2080" s="2">
        <v>48.32</v>
      </c>
      <c r="AN2080" s="2">
        <v>0</v>
      </c>
      <c r="AO2080" s="2">
        <v>0</v>
      </c>
      <c r="AP2080" s="2">
        <v>0</v>
      </c>
      <c r="AQ2080" s="2">
        <v>0</v>
      </c>
      <c r="AR2080" s="2">
        <v>0</v>
      </c>
      <c r="AS2080" s="2">
        <v>0</v>
      </c>
      <c r="AT2080" s="2">
        <v>0</v>
      </c>
      <c r="AU2080" s="2">
        <v>0</v>
      </c>
      <c r="AV2080" s="2">
        <v>0</v>
      </c>
      <c r="AW2080" s="2">
        <v>0</v>
      </c>
      <c r="AX2080" s="2">
        <v>0</v>
      </c>
      <c r="AY2080" s="2">
        <v>0</v>
      </c>
      <c r="AZ2080" s="2">
        <v>0</v>
      </c>
      <c r="BA2080" s="2">
        <v>0</v>
      </c>
      <c r="BB2080" s="2">
        <v>0</v>
      </c>
      <c r="BC2080" s="2">
        <v>0</v>
      </c>
      <c r="BD2080" s="2">
        <v>0</v>
      </c>
      <c r="BE2080" s="2">
        <v>0</v>
      </c>
      <c r="BF2080" s="2">
        <v>0</v>
      </c>
      <c r="BG2080" s="2">
        <v>0</v>
      </c>
      <c r="BH2080" s="2">
        <v>1</v>
      </c>
      <c r="BI2080" s="2">
        <v>1</v>
      </c>
      <c r="BJ2080" s="2">
        <v>0.8</v>
      </c>
      <c r="BK2080" s="2">
        <v>1</v>
      </c>
      <c r="BL2080" s="2">
        <v>436.76</v>
      </c>
      <c r="BM2080" s="2">
        <v>61.15</v>
      </c>
      <c r="BN2080" s="2">
        <v>497.91</v>
      </c>
      <c r="BO2080" s="2">
        <v>497.91</v>
      </c>
      <c r="BP2080" s="2" t="s">
        <v>2595</v>
      </c>
      <c r="BR2080" s="2" t="s">
        <v>2596</v>
      </c>
      <c r="BS2080" s="3">
        <v>42868</v>
      </c>
      <c r="BT2080" s="4">
        <v>0.79722222222222217</v>
      </c>
      <c r="BU2080" s="2" t="s">
        <v>2597</v>
      </c>
      <c r="BV2080" s="2" t="s">
        <v>98</v>
      </c>
      <c r="BY2080" s="2">
        <v>4000</v>
      </c>
      <c r="BZ2080" s="2" t="s">
        <v>1426</v>
      </c>
      <c r="CC2080" s="2" t="s">
        <v>176</v>
      </c>
      <c r="CD2080" s="2">
        <v>6000</v>
      </c>
      <c r="CE2080" s="2" t="s">
        <v>86</v>
      </c>
      <c r="CF2080" s="3">
        <v>42871</v>
      </c>
      <c r="CI2080" s="2">
        <v>0</v>
      </c>
      <c r="CJ2080" s="2">
        <v>0</v>
      </c>
      <c r="CK2080" s="2">
        <v>21</v>
      </c>
      <c r="CL2080" s="2" t="s">
        <v>87</v>
      </c>
    </row>
    <row r="2081" spans="1:90">
      <c r="A2081" s="2" t="s">
        <v>71</v>
      </c>
      <c r="B2081" s="2" t="s">
        <v>72</v>
      </c>
      <c r="C2081" s="2" t="s">
        <v>73</v>
      </c>
      <c r="E2081" s="2" t="str">
        <f>"FES1162548916"</f>
        <v>FES1162548916</v>
      </c>
      <c r="F2081" s="3">
        <v>42870</v>
      </c>
      <c r="G2081" s="2">
        <v>201711</v>
      </c>
      <c r="H2081" s="2" t="s">
        <v>74</v>
      </c>
      <c r="I2081" s="2" t="s">
        <v>75</v>
      </c>
      <c r="J2081" s="2" t="s">
        <v>76</v>
      </c>
      <c r="K2081" s="2" t="s">
        <v>77</v>
      </c>
      <c r="L2081" s="2" t="s">
        <v>422</v>
      </c>
      <c r="M2081" s="2" t="s">
        <v>423</v>
      </c>
      <c r="N2081" s="2" t="s">
        <v>424</v>
      </c>
      <c r="O2081" s="2" t="s">
        <v>81</v>
      </c>
      <c r="P2081" s="2" t="str">
        <f>"2170567068                    "</f>
        <v xml:space="preserve">2170567068                    </v>
      </c>
      <c r="Q2081" s="2">
        <v>0</v>
      </c>
      <c r="R2081" s="2">
        <v>0</v>
      </c>
      <c r="S2081" s="2">
        <v>0</v>
      </c>
      <c r="T2081" s="2">
        <v>0</v>
      </c>
      <c r="U2081" s="2">
        <v>0</v>
      </c>
      <c r="V2081" s="2">
        <v>0</v>
      </c>
      <c r="W2081" s="2">
        <v>0</v>
      </c>
      <c r="X2081" s="2">
        <v>0</v>
      </c>
      <c r="Y2081" s="2">
        <v>0</v>
      </c>
      <c r="Z2081" s="2">
        <v>0</v>
      </c>
      <c r="AA2081" s="2">
        <v>0</v>
      </c>
      <c r="AB2081" s="2">
        <v>0</v>
      </c>
      <c r="AC2081" s="2">
        <v>0</v>
      </c>
      <c r="AD2081" s="2">
        <v>0</v>
      </c>
      <c r="AE2081" s="2">
        <v>0</v>
      </c>
      <c r="AF2081" s="2">
        <v>0</v>
      </c>
      <c r="AG2081" s="2">
        <v>0</v>
      </c>
      <c r="AH2081" s="2">
        <v>0</v>
      </c>
      <c r="AI2081" s="2">
        <v>0</v>
      </c>
      <c r="AJ2081" s="2">
        <v>0</v>
      </c>
      <c r="AK2081" s="2">
        <v>0</v>
      </c>
      <c r="AL2081" s="2">
        <v>0</v>
      </c>
      <c r="AM2081" s="2">
        <v>4.66</v>
      </c>
      <c r="AN2081" s="2">
        <v>0</v>
      </c>
      <c r="AO2081" s="2">
        <v>0</v>
      </c>
      <c r="AP2081" s="2">
        <v>0</v>
      </c>
      <c r="AQ2081" s="2">
        <v>0</v>
      </c>
      <c r="AR2081" s="2">
        <v>0</v>
      </c>
      <c r="AS2081" s="2">
        <v>0</v>
      </c>
      <c r="AT2081" s="2">
        <v>0</v>
      </c>
      <c r="AU2081" s="2">
        <v>0</v>
      </c>
      <c r="AV2081" s="2">
        <v>0</v>
      </c>
      <c r="AW2081" s="2">
        <v>0</v>
      </c>
      <c r="AX2081" s="2">
        <v>0</v>
      </c>
      <c r="AY2081" s="2">
        <v>0</v>
      </c>
      <c r="AZ2081" s="2">
        <v>0</v>
      </c>
      <c r="BA2081" s="2">
        <v>0</v>
      </c>
      <c r="BB2081" s="2">
        <v>0</v>
      </c>
      <c r="BC2081" s="2">
        <v>0</v>
      </c>
      <c r="BD2081" s="2">
        <v>0</v>
      </c>
      <c r="BE2081" s="2">
        <v>0</v>
      </c>
      <c r="BF2081" s="2">
        <v>0</v>
      </c>
      <c r="BG2081" s="2">
        <v>0</v>
      </c>
      <c r="BH2081" s="2">
        <v>1</v>
      </c>
      <c r="BI2081" s="2">
        <v>1</v>
      </c>
      <c r="BJ2081" s="2">
        <v>0.2</v>
      </c>
      <c r="BK2081" s="2">
        <v>1</v>
      </c>
      <c r="BL2081" s="2">
        <v>42.1</v>
      </c>
      <c r="BM2081" s="2">
        <v>5.89</v>
      </c>
      <c r="BN2081" s="2">
        <v>47.99</v>
      </c>
      <c r="BO2081" s="2">
        <v>47.99</v>
      </c>
      <c r="BQ2081" s="2" t="s">
        <v>425</v>
      </c>
      <c r="BR2081" s="2" t="s">
        <v>83</v>
      </c>
      <c r="BS2081" s="3">
        <v>42871</v>
      </c>
      <c r="BT2081" s="4">
        <v>0.3125</v>
      </c>
      <c r="BU2081" s="2" t="s">
        <v>2461</v>
      </c>
      <c r="BV2081" s="2" t="s">
        <v>98</v>
      </c>
      <c r="BY2081" s="2">
        <v>1200</v>
      </c>
      <c r="CA2081" s="2" t="s">
        <v>939</v>
      </c>
      <c r="CC2081" s="2" t="s">
        <v>423</v>
      </c>
      <c r="CD2081" s="2">
        <v>6230</v>
      </c>
      <c r="CE2081" s="2" t="s">
        <v>99</v>
      </c>
      <c r="CF2081" s="3">
        <v>42872</v>
      </c>
      <c r="CI2081" s="2">
        <v>1</v>
      </c>
      <c r="CJ2081" s="2">
        <v>1</v>
      </c>
      <c r="CK2081" s="2">
        <v>21</v>
      </c>
      <c r="CL2081" s="2" t="s">
        <v>87</v>
      </c>
    </row>
    <row r="2082" spans="1:90">
      <c r="A2082" s="2" t="s">
        <v>71</v>
      </c>
      <c r="B2082" s="2" t="s">
        <v>72</v>
      </c>
      <c r="C2082" s="2" t="s">
        <v>73</v>
      </c>
      <c r="E2082" s="2" t="str">
        <f>"FES1162550481"</f>
        <v>FES1162550481</v>
      </c>
      <c r="F2082" s="3">
        <v>42877</v>
      </c>
      <c r="G2082" s="2">
        <v>201711</v>
      </c>
      <c r="H2082" s="2" t="s">
        <v>74</v>
      </c>
      <c r="I2082" s="2" t="s">
        <v>75</v>
      </c>
      <c r="J2082" s="2" t="s">
        <v>76</v>
      </c>
      <c r="K2082" s="2" t="s">
        <v>77</v>
      </c>
      <c r="L2082" s="2" t="s">
        <v>259</v>
      </c>
      <c r="M2082" s="2" t="s">
        <v>260</v>
      </c>
      <c r="N2082" s="2" t="s">
        <v>261</v>
      </c>
      <c r="O2082" s="2" t="s">
        <v>81</v>
      </c>
      <c r="P2082" s="2" t="str">
        <f>"2170566795                    "</f>
        <v xml:space="preserve">2170566795                    </v>
      </c>
      <c r="Q2082" s="2">
        <v>0</v>
      </c>
      <c r="R2082" s="2">
        <v>0</v>
      </c>
      <c r="S2082" s="2">
        <v>0</v>
      </c>
      <c r="T2082" s="2">
        <v>0</v>
      </c>
      <c r="U2082" s="2">
        <v>0</v>
      </c>
      <c r="V2082" s="2">
        <v>0</v>
      </c>
      <c r="W2082" s="2">
        <v>0</v>
      </c>
      <c r="X2082" s="2">
        <v>0</v>
      </c>
      <c r="Y2082" s="2">
        <v>0</v>
      </c>
      <c r="Z2082" s="2">
        <v>0</v>
      </c>
      <c r="AA2082" s="2">
        <v>0</v>
      </c>
      <c r="AB2082" s="2">
        <v>0</v>
      </c>
      <c r="AC2082" s="2">
        <v>0</v>
      </c>
      <c r="AD2082" s="2">
        <v>0</v>
      </c>
      <c r="AE2082" s="2">
        <v>0</v>
      </c>
      <c r="AF2082" s="2">
        <v>0</v>
      </c>
      <c r="AG2082" s="2">
        <v>0</v>
      </c>
      <c r="AH2082" s="2">
        <v>0</v>
      </c>
      <c r="AI2082" s="2">
        <v>0</v>
      </c>
      <c r="AJ2082" s="2">
        <v>0</v>
      </c>
      <c r="AK2082" s="2">
        <v>0</v>
      </c>
      <c r="AL2082" s="2">
        <v>0</v>
      </c>
      <c r="AM2082" s="2">
        <v>9.02</v>
      </c>
      <c r="AN2082" s="2">
        <v>0</v>
      </c>
      <c r="AO2082" s="2">
        <v>0</v>
      </c>
      <c r="AP2082" s="2">
        <v>0</v>
      </c>
      <c r="AQ2082" s="2">
        <v>0</v>
      </c>
      <c r="AR2082" s="2">
        <v>0</v>
      </c>
      <c r="AS2082" s="2">
        <v>0</v>
      </c>
      <c r="AT2082" s="2">
        <v>0</v>
      </c>
      <c r="AU2082" s="2">
        <v>0</v>
      </c>
      <c r="AV2082" s="2">
        <v>0</v>
      </c>
      <c r="AW2082" s="2">
        <v>0</v>
      </c>
      <c r="AX2082" s="2">
        <v>0</v>
      </c>
      <c r="AY2082" s="2">
        <v>0</v>
      </c>
      <c r="AZ2082" s="2">
        <v>0</v>
      </c>
      <c r="BA2082" s="2">
        <v>0</v>
      </c>
      <c r="BB2082" s="2">
        <v>0</v>
      </c>
      <c r="BC2082" s="2">
        <v>0</v>
      </c>
      <c r="BD2082" s="2">
        <v>0</v>
      </c>
      <c r="BE2082" s="2">
        <v>0</v>
      </c>
      <c r="BF2082" s="2">
        <v>0</v>
      </c>
      <c r="BG2082" s="2">
        <v>0</v>
      </c>
      <c r="BH2082" s="2">
        <v>1</v>
      </c>
      <c r="BI2082" s="2">
        <v>1</v>
      </c>
      <c r="BJ2082" s="2">
        <v>0.2</v>
      </c>
      <c r="BK2082" s="2">
        <v>1</v>
      </c>
      <c r="BL2082" s="2">
        <v>81.56</v>
      </c>
      <c r="BM2082" s="2">
        <v>11.42</v>
      </c>
      <c r="BN2082" s="2">
        <v>92.98</v>
      </c>
      <c r="BO2082" s="2">
        <v>92.98</v>
      </c>
      <c r="BQ2082" s="2" t="s">
        <v>238</v>
      </c>
      <c r="BR2082" s="2" t="s">
        <v>83</v>
      </c>
      <c r="BS2082" s="3">
        <v>42878</v>
      </c>
      <c r="BT2082" s="4">
        <v>0.41666666666666669</v>
      </c>
      <c r="BU2082" s="2" t="s">
        <v>1216</v>
      </c>
      <c r="BV2082" s="2" t="s">
        <v>98</v>
      </c>
      <c r="BY2082" s="2">
        <v>1200</v>
      </c>
      <c r="CC2082" s="2" t="s">
        <v>260</v>
      </c>
      <c r="CD2082" s="2">
        <v>7349</v>
      </c>
      <c r="CE2082" s="2" t="s">
        <v>99</v>
      </c>
      <c r="CF2082" s="3">
        <v>42879</v>
      </c>
      <c r="CI2082" s="2">
        <v>1</v>
      </c>
      <c r="CJ2082" s="2">
        <v>1</v>
      </c>
      <c r="CK2082" s="2">
        <v>23</v>
      </c>
      <c r="CL2082" s="2" t="s">
        <v>87</v>
      </c>
    </row>
    <row r="2083" spans="1:90">
      <c r="A2083" s="2" t="s">
        <v>71</v>
      </c>
      <c r="B2083" s="2" t="s">
        <v>72</v>
      </c>
      <c r="C2083" s="2" t="s">
        <v>73</v>
      </c>
      <c r="E2083" s="2" t="str">
        <f>"FES1162550826"</f>
        <v>FES1162550826</v>
      </c>
      <c r="F2083" s="3">
        <v>42878</v>
      </c>
      <c r="G2083" s="2">
        <v>201711</v>
      </c>
      <c r="H2083" s="2" t="s">
        <v>74</v>
      </c>
      <c r="I2083" s="2" t="s">
        <v>75</v>
      </c>
      <c r="J2083" s="2" t="s">
        <v>76</v>
      </c>
      <c r="K2083" s="2" t="s">
        <v>77</v>
      </c>
      <c r="L2083" s="2" t="s">
        <v>169</v>
      </c>
      <c r="M2083" s="2" t="s">
        <v>170</v>
      </c>
      <c r="N2083" s="2" t="s">
        <v>171</v>
      </c>
      <c r="O2083" s="2" t="s">
        <v>81</v>
      </c>
      <c r="P2083" s="2" t="str">
        <f>"2170568610                    "</f>
        <v xml:space="preserve">2170568610                    </v>
      </c>
      <c r="Q2083" s="2">
        <v>0</v>
      </c>
      <c r="R2083" s="2">
        <v>0</v>
      </c>
      <c r="S2083" s="2">
        <v>0</v>
      </c>
      <c r="T2083" s="2">
        <v>0</v>
      </c>
      <c r="U2083" s="2">
        <v>0</v>
      </c>
      <c r="V2083" s="2">
        <v>0</v>
      </c>
      <c r="W2083" s="2">
        <v>0</v>
      </c>
      <c r="X2083" s="2">
        <v>0</v>
      </c>
      <c r="Y2083" s="2">
        <v>0</v>
      </c>
      <c r="Z2083" s="2">
        <v>0</v>
      </c>
      <c r="AA2083" s="2">
        <v>0</v>
      </c>
      <c r="AB2083" s="2">
        <v>0</v>
      </c>
      <c r="AC2083" s="2">
        <v>0</v>
      </c>
      <c r="AD2083" s="2">
        <v>0</v>
      </c>
      <c r="AE2083" s="2">
        <v>0</v>
      </c>
      <c r="AF2083" s="2">
        <v>0</v>
      </c>
      <c r="AG2083" s="2">
        <v>0</v>
      </c>
      <c r="AH2083" s="2">
        <v>0</v>
      </c>
      <c r="AI2083" s="2">
        <v>0</v>
      </c>
      <c r="AJ2083" s="2">
        <v>0</v>
      </c>
      <c r="AK2083" s="2">
        <v>0</v>
      </c>
      <c r="AL2083" s="2">
        <v>0</v>
      </c>
      <c r="AM2083" s="2">
        <v>4.66</v>
      </c>
      <c r="AN2083" s="2">
        <v>0</v>
      </c>
      <c r="AO2083" s="2">
        <v>0</v>
      </c>
      <c r="AP2083" s="2">
        <v>0</v>
      </c>
      <c r="AQ2083" s="2">
        <v>0</v>
      </c>
      <c r="AR2083" s="2">
        <v>0</v>
      </c>
      <c r="AS2083" s="2">
        <v>0</v>
      </c>
      <c r="AT2083" s="2">
        <v>0</v>
      </c>
      <c r="AU2083" s="2">
        <v>0</v>
      </c>
      <c r="AV2083" s="2">
        <v>0</v>
      </c>
      <c r="AW2083" s="2">
        <v>0</v>
      </c>
      <c r="AX2083" s="2">
        <v>0</v>
      </c>
      <c r="AY2083" s="2">
        <v>0</v>
      </c>
      <c r="AZ2083" s="2">
        <v>0</v>
      </c>
      <c r="BA2083" s="2">
        <v>0</v>
      </c>
      <c r="BB2083" s="2">
        <v>0</v>
      </c>
      <c r="BC2083" s="2">
        <v>0</v>
      </c>
      <c r="BD2083" s="2">
        <v>0</v>
      </c>
      <c r="BE2083" s="2">
        <v>0</v>
      </c>
      <c r="BF2083" s="2">
        <v>0</v>
      </c>
      <c r="BG2083" s="2">
        <v>0</v>
      </c>
      <c r="BH2083" s="2">
        <v>1</v>
      </c>
      <c r="BI2083" s="2">
        <v>1</v>
      </c>
      <c r="BJ2083" s="2">
        <v>0.2</v>
      </c>
      <c r="BK2083" s="2">
        <v>1</v>
      </c>
      <c r="BL2083" s="2">
        <v>42.1</v>
      </c>
      <c r="BM2083" s="2">
        <v>5.89</v>
      </c>
      <c r="BN2083" s="2">
        <v>47.99</v>
      </c>
      <c r="BO2083" s="2">
        <v>47.99</v>
      </c>
      <c r="BQ2083" s="2" t="s">
        <v>172</v>
      </c>
      <c r="BR2083" s="2" t="s">
        <v>83</v>
      </c>
      <c r="BS2083" s="3">
        <v>42879</v>
      </c>
      <c r="BT2083" s="4">
        <v>0.59027777777777779</v>
      </c>
      <c r="BU2083" s="2" t="s">
        <v>2598</v>
      </c>
      <c r="BV2083" s="2" t="s">
        <v>87</v>
      </c>
      <c r="BY2083" s="2">
        <v>1200</v>
      </c>
      <c r="CC2083" s="2" t="s">
        <v>170</v>
      </c>
      <c r="CD2083" s="2">
        <v>1900</v>
      </c>
      <c r="CE2083" s="2" t="s">
        <v>99</v>
      </c>
      <c r="CF2083" s="3">
        <v>42880</v>
      </c>
      <c r="CI2083" s="2">
        <v>1</v>
      </c>
      <c r="CJ2083" s="2">
        <v>1</v>
      </c>
      <c r="CK2083" s="2">
        <v>21</v>
      </c>
      <c r="CL2083" s="2" t="s">
        <v>87</v>
      </c>
    </row>
    <row r="2084" spans="1:90">
      <c r="A2084" s="2" t="s">
        <v>71</v>
      </c>
      <c r="B2084" s="2" t="s">
        <v>72</v>
      </c>
      <c r="C2084" s="2" t="s">
        <v>73</v>
      </c>
      <c r="E2084" s="2" t="str">
        <f>"FES1162550533"</f>
        <v>FES1162550533</v>
      </c>
      <c r="F2084" s="3">
        <v>42877</v>
      </c>
      <c r="G2084" s="2">
        <v>201711</v>
      </c>
      <c r="H2084" s="2" t="s">
        <v>74</v>
      </c>
      <c r="I2084" s="2" t="s">
        <v>75</v>
      </c>
      <c r="J2084" s="2" t="s">
        <v>76</v>
      </c>
      <c r="K2084" s="2" t="s">
        <v>77</v>
      </c>
      <c r="L2084" s="2" t="s">
        <v>88</v>
      </c>
      <c r="M2084" s="2" t="s">
        <v>89</v>
      </c>
      <c r="N2084" s="2" t="s">
        <v>1388</v>
      </c>
      <c r="O2084" s="2" t="s">
        <v>81</v>
      </c>
      <c r="P2084" s="2" t="str">
        <f>"2170568515                    "</f>
        <v xml:space="preserve">2170568515                    </v>
      </c>
      <c r="Q2084" s="2">
        <v>0</v>
      </c>
      <c r="R2084" s="2">
        <v>0</v>
      </c>
      <c r="S2084" s="2">
        <v>0</v>
      </c>
      <c r="T2084" s="2">
        <v>0</v>
      </c>
      <c r="U2084" s="2">
        <v>0</v>
      </c>
      <c r="V2084" s="2">
        <v>0</v>
      </c>
      <c r="W2084" s="2">
        <v>0</v>
      </c>
      <c r="X2084" s="2">
        <v>0</v>
      </c>
      <c r="Y2084" s="2">
        <v>0</v>
      </c>
      <c r="Z2084" s="2">
        <v>0</v>
      </c>
      <c r="AA2084" s="2">
        <v>0</v>
      </c>
      <c r="AB2084" s="2">
        <v>0</v>
      </c>
      <c r="AC2084" s="2">
        <v>0</v>
      </c>
      <c r="AD2084" s="2">
        <v>0</v>
      </c>
      <c r="AE2084" s="2">
        <v>0</v>
      </c>
      <c r="AF2084" s="2">
        <v>0</v>
      </c>
      <c r="AG2084" s="2">
        <v>0</v>
      </c>
      <c r="AH2084" s="2">
        <v>0</v>
      </c>
      <c r="AI2084" s="2">
        <v>0</v>
      </c>
      <c r="AJ2084" s="2">
        <v>0</v>
      </c>
      <c r="AK2084" s="2">
        <v>0</v>
      </c>
      <c r="AL2084" s="2">
        <v>0</v>
      </c>
      <c r="AM2084" s="2">
        <v>4.66</v>
      </c>
      <c r="AN2084" s="2">
        <v>0</v>
      </c>
      <c r="AO2084" s="2">
        <v>0</v>
      </c>
      <c r="AP2084" s="2">
        <v>0</v>
      </c>
      <c r="AQ2084" s="2">
        <v>0</v>
      </c>
      <c r="AR2084" s="2">
        <v>0</v>
      </c>
      <c r="AS2084" s="2">
        <v>0</v>
      </c>
      <c r="AT2084" s="2">
        <v>0</v>
      </c>
      <c r="AU2084" s="2">
        <v>0</v>
      </c>
      <c r="AV2084" s="2">
        <v>0</v>
      </c>
      <c r="AW2084" s="2">
        <v>0</v>
      </c>
      <c r="AX2084" s="2">
        <v>0</v>
      </c>
      <c r="AY2084" s="2">
        <v>0</v>
      </c>
      <c r="AZ2084" s="2">
        <v>0</v>
      </c>
      <c r="BA2084" s="2">
        <v>0</v>
      </c>
      <c r="BB2084" s="2">
        <v>0</v>
      </c>
      <c r="BC2084" s="2">
        <v>0</v>
      </c>
      <c r="BD2084" s="2">
        <v>0</v>
      </c>
      <c r="BE2084" s="2">
        <v>0</v>
      </c>
      <c r="BF2084" s="2">
        <v>0</v>
      </c>
      <c r="BG2084" s="2">
        <v>0</v>
      </c>
      <c r="BH2084" s="2">
        <v>1</v>
      </c>
      <c r="BI2084" s="2">
        <v>1</v>
      </c>
      <c r="BJ2084" s="2">
        <v>0.2</v>
      </c>
      <c r="BK2084" s="2">
        <v>1</v>
      </c>
      <c r="BL2084" s="2">
        <v>42.1</v>
      </c>
      <c r="BM2084" s="2">
        <v>5.89</v>
      </c>
      <c r="BN2084" s="2">
        <v>47.99</v>
      </c>
      <c r="BO2084" s="2">
        <v>47.99</v>
      </c>
      <c r="BQ2084" s="2" t="s">
        <v>1389</v>
      </c>
      <c r="BR2084" s="2" t="s">
        <v>83</v>
      </c>
      <c r="BS2084" s="3">
        <v>42878</v>
      </c>
      <c r="BT2084" s="4">
        <v>0.39513888888888887</v>
      </c>
      <c r="BU2084" s="2" t="s">
        <v>2599</v>
      </c>
      <c r="BV2084" s="2" t="s">
        <v>98</v>
      </c>
      <c r="BY2084" s="2">
        <v>1200</v>
      </c>
      <c r="CA2084" s="2" t="s">
        <v>114</v>
      </c>
      <c r="CC2084" s="2" t="s">
        <v>89</v>
      </c>
      <c r="CD2084" s="2">
        <v>7975</v>
      </c>
      <c r="CE2084" s="2" t="s">
        <v>99</v>
      </c>
      <c r="CF2084" s="3">
        <v>42879</v>
      </c>
      <c r="CI2084" s="2">
        <v>1</v>
      </c>
      <c r="CJ2084" s="2">
        <v>1</v>
      </c>
      <c r="CK2084" s="2">
        <v>21</v>
      </c>
      <c r="CL2084" s="2" t="s">
        <v>87</v>
      </c>
    </row>
    <row r="2085" spans="1:90">
      <c r="A2085" s="2" t="s">
        <v>71</v>
      </c>
      <c r="B2085" s="2" t="s">
        <v>72</v>
      </c>
      <c r="C2085" s="2" t="s">
        <v>73</v>
      </c>
      <c r="E2085" s="2" t="str">
        <f>"080001627745"</f>
        <v>080001627745</v>
      </c>
      <c r="F2085" s="3">
        <v>42865</v>
      </c>
      <c r="G2085" s="2">
        <v>201711</v>
      </c>
      <c r="H2085" s="2" t="s">
        <v>123</v>
      </c>
      <c r="I2085" s="2" t="s">
        <v>124</v>
      </c>
      <c r="J2085" s="2" t="s">
        <v>363</v>
      </c>
      <c r="K2085" s="2" t="s">
        <v>77</v>
      </c>
      <c r="L2085" s="2" t="s">
        <v>74</v>
      </c>
      <c r="M2085" s="2" t="s">
        <v>75</v>
      </c>
      <c r="N2085" s="2" t="s">
        <v>115</v>
      </c>
      <c r="O2085" s="2" t="s">
        <v>81</v>
      </c>
      <c r="P2085" s="2" t="str">
        <f>"ZA1000640332                  "</f>
        <v xml:space="preserve">ZA1000640332                  </v>
      </c>
      <c r="Q2085" s="2">
        <v>0</v>
      </c>
      <c r="R2085" s="2">
        <v>0</v>
      </c>
      <c r="S2085" s="2">
        <v>0</v>
      </c>
      <c r="T2085" s="2">
        <v>0</v>
      </c>
      <c r="U2085" s="2">
        <v>0</v>
      </c>
      <c r="V2085" s="2">
        <v>0</v>
      </c>
      <c r="W2085" s="2">
        <v>0</v>
      </c>
      <c r="X2085" s="2">
        <v>0</v>
      </c>
      <c r="Y2085" s="2">
        <v>0</v>
      </c>
      <c r="Z2085" s="2">
        <v>0</v>
      </c>
      <c r="AA2085" s="2">
        <v>0</v>
      </c>
      <c r="AB2085" s="2">
        <v>0</v>
      </c>
      <c r="AC2085" s="2">
        <v>0</v>
      </c>
      <c r="AD2085" s="2">
        <v>0</v>
      </c>
      <c r="AE2085" s="2">
        <v>0</v>
      </c>
      <c r="AF2085" s="2">
        <v>0</v>
      </c>
      <c r="AG2085" s="2">
        <v>0</v>
      </c>
      <c r="AH2085" s="2">
        <v>0</v>
      </c>
      <c r="AI2085" s="2">
        <v>0</v>
      </c>
      <c r="AJ2085" s="2">
        <v>0</v>
      </c>
      <c r="AK2085" s="2">
        <v>0</v>
      </c>
      <c r="AL2085" s="2">
        <v>0</v>
      </c>
      <c r="AM2085" s="2">
        <v>4.66</v>
      </c>
      <c r="AN2085" s="2">
        <v>0</v>
      </c>
      <c r="AO2085" s="2">
        <v>0</v>
      </c>
      <c r="AP2085" s="2">
        <v>0</v>
      </c>
      <c r="AQ2085" s="2">
        <v>0</v>
      </c>
      <c r="AR2085" s="2">
        <v>0</v>
      </c>
      <c r="AS2085" s="2">
        <v>0</v>
      </c>
      <c r="AT2085" s="2">
        <v>0</v>
      </c>
      <c r="AU2085" s="2">
        <v>0</v>
      </c>
      <c r="AV2085" s="2">
        <v>0</v>
      </c>
      <c r="AW2085" s="2">
        <v>0</v>
      </c>
      <c r="AX2085" s="2">
        <v>0</v>
      </c>
      <c r="AY2085" s="2">
        <v>0</v>
      </c>
      <c r="AZ2085" s="2">
        <v>0</v>
      </c>
      <c r="BA2085" s="2">
        <v>0</v>
      </c>
      <c r="BB2085" s="2">
        <v>0</v>
      </c>
      <c r="BC2085" s="2">
        <v>0</v>
      </c>
      <c r="BD2085" s="2">
        <v>0</v>
      </c>
      <c r="BE2085" s="2">
        <v>0</v>
      </c>
      <c r="BF2085" s="2">
        <v>0</v>
      </c>
      <c r="BG2085" s="2">
        <v>0</v>
      </c>
      <c r="BH2085" s="2">
        <v>1</v>
      </c>
      <c r="BI2085" s="2">
        <v>1</v>
      </c>
      <c r="BJ2085" s="2">
        <v>0.2</v>
      </c>
      <c r="BK2085" s="2">
        <v>1</v>
      </c>
      <c r="BL2085" s="2">
        <v>42.1</v>
      </c>
      <c r="BM2085" s="2">
        <v>5.89</v>
      </c>
      <c r="BN2085" s="2">
        <v>47.99</v>
      </c>
      <c r="BO2085" s="2">
        <v>47.99</v>
      </c>
      <c r="BP2085" s="2" t="s">
        <v>980</v>
      </c>
      <c r="BQ2085" s="2" t="s">
        <v>168</v>
      </c>
      <c r="BR2085" s="2" t="s">
        <v>1128</v>
      </c>
      <c r="BS2085" s="3">
        <v>42866</v>
      </c>
      <c r="BT2085" s="4">
        <v>0.3888888888888889</v>
      </c>
      <c r="BU2085" s="2" t="s">
        <v>1911</v>
      </c>
      <c r="BV2085" s="2" t="s">
        <v>98</v>
      </c>
      <c r="BY2085" s="2">
        <v>1200</v>
      </c>
      <c r="BZ2085" s="2" t="s">
        <v>27</v>
      </c>
      <c r="CA2085" s="2" t="s">
        <v>275</v>
      </c>
      <c r="CC2085" s="2" t="s">
        <v>75</v>
      </c>
      <c r="CD2085" s="2">
        <v>1601</v>
      </c>
      <c r="CE2085" s="2" t="s">
        <v>2600</v>
      </c>
      <c r="CF2085" s="3">
        <v>42866</v>
      </c>
      <c r="CI2085" s="2">
        <v>1</v>
      </c>
      <c r="CJ2085" s="2">
        <v>1</v>
      </c>
      <c r="CK2085" s="2">
        <v>21</v>
      </c>
      <c r="CL2085" s="2" t="s">
        <v>87</v>
      </c>
    </row>
    <row r="2086" spans="1:90">
      <c r="A2086" s="2" t="s">
        <v>71</v>
      </c>
      <c r="B2086" s="2" t="s">
        <v>72</v>
      </c>
      <c r="C2086" s="2" t="s">
        <v>73</v>
      </c>
      <c r="E2086" s="2" t="str">
        <f>"Rfes1162548073"</f>
        <v>Rfes1162548073</v>
      </c>
      <c r="F2086" s="3">
        <v>42871</v>
      </c>
      <c r="G2086" s="2">
        <v>201711</v>
      </c>
      <c r="H2086" s="2" t="s">
        <v>123</v>
      </c>
      <c r="I2086" s="2" t="s">
        <v>124</v>
      </c>
      <c r="J2086" s="2" t="s">
        <v>118</v>
      </c>
      <c r="K2086" s="2" t="s">
        <v>77</v>
      </c>
      <c r="L2086" s="2" t="s">
        <v>74</v>
      </c>
      <c r="M2086" s="2" t="s">
        <v>75</v>
      </c>
      <c r="N2086" s="2" t="s">
        <v>76</v>
      </c>
      <c r="O2086" s="2" t="s">
        <v>81</v>
      </c>
      <c r="P2086" s="2" t="str">
        <f>"2170566248                    "</f>
        <v xml:space="preserve">2170566248                    </v>
      </c>
      <c r="Q2086" s="2">
        <v>0</v>
      </c>
      <c r="R2086" s="2">
        <v>0</v>
      </c>
      <c r="S2086" s="2">
        <v>0</v>
      </c>
      <c r="T2086" s="2">
        <v>0</v>
      </c>
      <c r="U2086" s="2">
        <v>0</v>
      </c>
      <c r="V2086" s="2">
        <v>0</v>
      </c>
      <c r="W2086" s="2">
        <v>0</v>
      </c>
      <c r="X2086" s="2">
        <v>0</v>
      </c>
      <c r="Y2086" s="2">
        <v>0</v>
      </c>
      <c r="Z2086" s="2">
        <v>0</v>
      </c>
      <c r="AA2086" s="2">
        <v>0</v>
      </c>
      <c r="AB2086" s="2">
        <v>0</v>
      </c>
      <c r="AC2086" s="2">
        <v>0</v>
      </c>
      <c r="AD2086" s="2">
        <v>0</v>
      </c>
      <c r="AE2086" s="2">
        <v>0</v>
      </c>
      <c r="AF2086" s="2">
        <v>0</v>
      </c>
      <c r="AG2086" s="2">
        <v>0</v>
      </c>
      <c r="AH2086" s="2">
        <v>0</v>
      </c>
      <c r="AI2086" s="2">
        <v>0</v>
      </c>
      <c r="AJ2086" s="2">
        <v>0</v>
      </c>
      <c r="AK2086" s="2">
        <v>0</v>
      </c>
      <c r="AL2086" s="2">
        <v>0</v>
      </c>
      <c r="AM2086" s="2">
        <v>4.66</v>
      </c>
      <c r="AN2086" s="2">
        <v>0</v>
      </c>
      <c r="AO2086" s="2">
        <v>0</v>
      </c>
      <c r="AP2086" s="2">
        <v>0</v>
      </c>
      <c r="AQ2086" s="2">
        <v>0</v>
      </c>
      <c r="AR2086" s="2">
        <v>0</v>
      </c>
      <c r="AS2086" s="2">
        <v>0</v>
      </c>
      <c r="AT2086" s="2">
        <v>0</v>
      </c>
      <c r="AU2086" s="2">
        <v>0</v>
      </c>
      <c r="AV2086" s="2">
        <v>0</v>
      </c>
      <c r="AW2086" s="2">
        <v>0</v>
      </c>
      <c r="AX2086" s="2">
        <v>0</v>
      </c>
      <c r="AY2086" s="2">
        <v>0</v>
      </c>
      <c r="AZ2086" s="2">
        <v>0</v>
      </c>
      <c r="BA2086" s="2">
        <v>0</v>
      </c>
      <c r="BB2086" s="2">
        <v>0</v>
      </c>
      <c r="BC2086" s="2">
        <v>0</v>
      </c>
      <c r="BD2086" s="2">
        <v>0</v>
      </c>
      <c r="BE2086" s="2">
        <v>0</v>
      </c>
      <c r="BF2086" s="2">
        <v>0</v>
      </c>
      <c r="BG2086" s="2">
        <v>0</v>
      </c>
      <c r="BH2086" s="2">
        <v>1</v>
      </c>
      <c r="BI2086" s="2">
        <v>1</v>
      </c>
      <c r="BJ2086" s="2">
        <v>0.2</v>
      </c>
      <c r="BK2086" s="2">
        <v>1</v>
      </c>
      <c r="BL2086" s="2">
        <v>42.1</v>
      </c>
      <c r="BM2086" s="2">
        <v>5.89</v>
      </c>
      <c r="BN2086" s="2">
        <v>47.99</v>
      </c>
      <c r="BO2086" s="2">
        <v>47.99</v>
      </c>
      <c r="BQ2086" s="2" t="s">
        <v>83</v>
      </c>
      <c r="BR2086" s="2" t="s">
        <v>144</v>
      </c>
      <c r="BS2086" s="3">
        <v>42872</v>
      </c>
      <c r="BT2086" s="4">
        <v>0.34583333333333338</v>
      </c>
      <c r="BU2086" s="2" t="s">
        <v>864</v>
      </c>
      <c r="BV2086" s="2" t="s">
        <v>98</v>
      </c>
      <c r="BY2086" s="2">
        <v>1200</v>
      </c>
      <c r="CC2086" s="2" t="s">
        <v>75</v>
      </c>
      <c r="CD2086" s="2">
        <v>1600</v>
      </c>
      <c r="CE2086" s="2" t="s">
        <v>99</v>
      </c>
      <c r="CF2086" s="3">
        <v>42873</v>
      </c>
      <c r="CI2086" s="2">
        <v>1</v>
      </c>
      <c r="CJ2086" s="2">
        <v>1</v>
      </c>
      <c r="CK2086" s="2">
        <v>21</v>
      </c>
      <c r="CL2086" s="2" t="s">
        <v>87</v>
      </c>
    </row>
    <row r="2087" spans="1:90">
      <c r="A2087" s="2" t="s">
        <v>71</v>
      </c>
      <c r="B2087" s="2" t="s">
        <v>72</v>
      </c>
      <c r="C2087" s="2" t="s">
        <v>73</v>
      </c>
      <c r="E2087" s="2" t="str">
        <f>"Rfes1162549139"</f>
        <v>Rfes1162549139</v>
      </c>
      <c r="F2087" s="3">
        <v>42871</v>
      </c>
      <c r="G2087" s="2">
        <v>201711</v>
      </c>
      <c r="H2087" s="2" t="s">
        <v>805</v>
      </c>
      <c r="I2087" s="2" t="s">
        <v>806</v>
      </c>
      <c r="J2087" s="2" t="s">
        <v>2465</v>
      </c>
      <c r="K2087" s="2" t="s">
        <v>77</v>
      </c>
      <c r="L2087" s="2" t="s">
        <v>74</v>
      </c>
      <c r="M2087" s="2" t="s">
        <v>75</v>
      </c>
      <c r="N2087" s="2" t="s">
        <v>76</v>
      </c>
      <c r="O2087" s="2" t="s">
        <v>81</v>
      </c>
      <c r="P2087" s="2" t="str">
        <f>"2170567322                    "</f>
        <v xml:space="preserve">2170567322                    </v>
      </c>
      <c r="Q2087" s="2">
        <v>0</v>
      </c>
      <c r="R2087" s="2">
        <v>0</v>
      </c>
      <c r="S2087" s="2">
        <v>0</v>
      </c>
      <c r="T2087" s="2">
        <v>0</v>
      </c>
      <c r="U2087" s="2">
        <v>0</v>
      </c>
      <c r="V2087" s="2">
        <v>0</v>
      </c>
      <c r="W2087" s="2">
        <v>0</v>
      </c>
      <c r="X2087" s="2">
        <v>0</v>
      </c>
      <c r="Y2087" s="2">
        <v>0</v>
      </c>
      <c r="Z2087" s="2">
        <v>0</v>
      </c>
      <c r="AA2087" s="2">
        <v>0</v>
      </c>
      <c r="AB2087" s="2">
        <v>0</v>
      </c>
      <c r="AC2087" s="2">
        <v>0</v>
      </c>
      <c r="AD2087" s="2">
        <v>0</v>
      </c>
      <c r="AE2087" s="2">
        <v>0</v>
      </c>
      <c r="AF2087" s="2">
        <v>0</v>
      </c>
      <c r="AG2087" s="2">
        <v>0</v>
      </c>
      <c r="AH2087" s="2">
        <v>0</v>
      </c>
      <c r="AI2087" s="2">
        <v>0</v>
      </c>
      <c r="AJ2087" s="2">
        <v>0</v>
      </c>
      <c r="AK2087" s="2">
        <v>0</v>
      </c>
      <c r="AL2087" s="2">
        <v>0</v>
      </c>
      <c r="AM2087" s="2">
        <v>4.66</v>
      </c>
      <c r="AN2087" s="2">
        <v>0</v>
      </c>
      <c r="AO2087" s="2">
        <v>0</v>
      </c>
      <c r="AP2087" s="2">
        <v>0</v>
      </c>
      <c r="AQ2087" s="2">
        <v>0</v>
      </c>
      <c r="AR2087" s="2">
        <v>0</v>
      </c>
      <c r="AS2087" s="2">
        <v>0</v>
      </c>
      <c r="AT2087" s="2">
        <v>0</v>
      </c>
      <c r="AU2087" s="2">
        <v>0</v>
      </c>
      <c r="AV2087" s="2">
        <v>0</v>
      </c>
      <c r="AW2087" s="2">
        <v>0</v>
      </c>
      <c r="AX2087" s="2">
        <v>0</v>
      </c>
      <c r="AY2087" s="2">
        <v>0</v>
      </c>
      <c r="AZ2087" s="2">
        <v>0</v>
      </c>
      <c r="BA2087" s="2">
        <v>0</v>
      </c>
      <c r="BB2087" s="2">
        <v>0</v>
      </c>
      <c r="BC2087" s="2">
        <v>0</v>
      </c>
      <c r="BD2087" s="2">
        <v>0</v>
      </c>
      <c r="BE2087" s="2">
        <v>0</v>
      </c>
      <c r="BF2087" s="2">
        <v>0</v>
      </c>
      <c r="BG2087" s="2">
        <v>0</v>
      </c>
      <c r="BH2087" s="2">
        <v>1</v>
      </c>
      <c r="BI2087" s="2">
        <v>1</v>
      </c>
      <c r="BJ2087" s="2">
        <v>0.2</v>
      </c>
      <c r="BK2087" s="2">
        <v>1</v>
      </c>
      <c r="BL2087" s="2">
        <v>42.1</v>
      </c>
      <c r="BM2087" s="2">
        <v>5.89</v>
      </c>
      <c r="BN2087" s="2">
        <v>47.99</v>
      </c>
      <c r="BO2087" s="2">
        <v>47.99</v>
      </c>
      <c r="BQ2087" s="2" t="s">
        <v>83</v>
      </c>
      <c r="BR2087" s="2" t="s">
        <v>307</v>
      </c>
      <c r="BS2087" s="3">
        <v>42872</v>
      </c>
      <c r="BT2087" s="4">
        <v>0.34583333333333338</v>
      </c>
      <c r="BU2087" s="2" t="s">
        <v>864</v>
      </c>
      <c r="BV2087" s="2" t="s">
        <v>98</v>
      </c>
      <c r="BY2087" s="2">
        <v>1200</v>
      </c>
      <c r="CC2087" s="2" t="s">
        <v>75</v>
      </c>
      <c r="CD2087" s="2">
        <v>1601</v>
      </c>
      <c r="CE2087" s="2" t="s">
        <v>99</v>
      </c>
      <c r="CF2087" s="3">
        <v>42873</v>
      </c>
      <c r="CI2087" s="2">
        <v>1</v>
      </c>
      <c r="CJ2087" s="2">
        <v>1</v>
      </c>
      <c r="CK2087" s="2">
        <v>21</v>
      </c>
      <c r="CL2087" s="2" t="s">
        <v>87</v>
      </c>
    </row>
    <row r="2088" spans="1:90">
      <c r="A2088" s="2" t="s">
        <v>71</v>
      </c>
      <c r="B2088" s="2" t="s">
        <v>72</v>
      </c>
      <c r="C2088" s="2" t="s">
        <v>73</v>
      </c>
      <c r="E2088" s="2" t="str">
        <f>"Rfes1162547905"</f>
        <v>Rfes1162547905</v>
      </c>
      <c r="F2088" s="3">
        <v>42871</v>
      </c>
      <c r="G2088" s="2">
        <v>201711</v>
      </c>
      <c r="H2088" s="2" t="s">
        <v>961</v>
      </c>
      <c r="I2088" s="2" t="s">
        <v>962</v>
      </c>
      <c r="J2088" s="2" t="s">
        <v>963</v>
      </c>
      <c r="K2088" s="2" t="s">
        <v>77</v>
      </c>
      <c r="L2088" s="2" t="s">
        <v>74</v>
      </c>
      <c r="M2088" s="2" t="s">
        <v>75</v>
      </c>
      <c r="N2088" s="2" t="s">
        <v>76</v>
      </c>
      <c r="O2088" s="2" t="s">
        <v>81</v>
      </c>
      <c r="P2088" s="2" t="str">
        <f>"2170566069                    "</f>
        <v xml:space="preserve">2170566069                    </v>
      </c>
      <c r="Q2088" s="2">
        <v>0</v>
      </c>
      <c r="R2088" s="2">
        <v>0</v>
      </c>
      <c r="S2088" s="2">
        <v>0</v>
      </c>
      <c r="T2088" s="2">
        <v>0</v>
      </c>
      <c r="U2088" s="2">
        <v>0</v>
      </c>
      <c r="V2088" s="2">
        <v>0</v>
      </c>
      <c r="W2088" s="2">
        <v>0</v>
      </c>
      <c r="X2088" s="2">
        <v>0</v>
      </c>
      <c r="Y2088" s="2">
        <v>0</v>
      </c>
      <c r="Z2088" s="2">
        <v>0</v>
      </c>
      <c r="AA2088" s="2">
        <v>0</v>
      </c>
      <c r="AB2088" s="2">
        <v>0</v>
      </c>
      <c r="AC2088" s="2">
        <v>0</v>
      </c>
      <c r="AD2088" s="2">
        <v>0</v>
      </c>
      <c r="AE2088" s="2">
        <v>0</v>
      </c>
      <c r="AF2088" s="2">
        <v>0</v>
      </c>
      <c r="AG2088" s="2">
        <v>0</v>
      </c>
      <c r="AH2088" s="2">
        <v>0</v>
      </c>
      <c r="AI2088" s="2">
        <v>0</v>
      </c>
      <c r="AJ2088" s="2">
        <v>0</v>
      </c>
      <c r="AK2088" s="2">
        <v>0</v>
      </c>
      <c r="AL2088" s="2">
        <v>0</v>
      </c>
      <c r="AM2088" s="2">
        <v>4.66</v>
      </c>
      <c r="AN2088" s="2">
        <v>0</v>
      </c>
      <c r="AO2088" s="2">
        <v>0</v>
      </c>
      <c r="AP2088" s="2">
        <v>0</v>
      </c>
      <c r="AQ2088" s="2">
        <v>0</v>
      </c>
      <c r="AR2088" s="2">
        <v>0</v>
      </c>
      <c r="AS2088" s="2">
        <v>0</v>
      </c>
      <c r="AT2088" s="2">
        <v>0</v>
      </c>
      <c r="AU2088" s="2">
        <v>0</v>
      </c>
      <c r="AV2088" s="2">
        <v>0</v>
      </c>
      <c r="AW2088" s="2">
        <v>0</v>
      </c>
      <c r="AX2088" s="2">
        <v>0</v>
      </c>
      <c r="AY2088" s="2">
        <v>0</v>
      </c>
      <c r="AZ2088" s="2">
        <v>0</v>
      </c>
      <c r="BA2088" s="2">
        <v>0</v>
      </c>
      <c r="BB2088" s="2">
        <v>0</v>
      </c>
      <c r="BC2088" s="2">
        <v>0</v>
      </c>
      <c r="BD2088" s="2">
        <v>0</v>
      </c>
      <c r="BE2088" s="2">
        <v>0</v>
      </c>
      <c r="BF2088" s="2">
        <v>0</v>
      </c>
      <c r="BG2088" s="2">
        <v>0</v>
      </c>
      <c r="BH2088" s="2">
        <v>1</v>
      </c>
      <c r="BI2088" s="2">
        <v>1</v>
      </c>
      <c r="BJ2088" s="2">
        <v>0.2</v>
      </c>
      <c r="BK2088" s="2">
        <v>1</v>
      </c>
      <c r="BL2088" s="2">
        <v>42.1</v>
      </c>
      <c r="BM2088" s="2">
        <v>5.89</v>
      </c>
      <c r="BN2088" s="2">
        <v>47.99</v>
      </c>
      <c r="BO2088" s="2">
        <v>47.99</v>
      </c>
      <c r="BQ2088" s="2" t="s">
        <v>83</v>
      </c>
      <c r="BR2088" s="2" t="s">
        <v>964</v>
      </c>
      <c r="BS2088" s="3">
        <v>42872</v>
      </c>
      <c r="BT2088" s="4">
        <v>0.34583333333333338</v>
      </c>
      <c r="BU2088" s="2" t="s">
        <v>864</v>
      </c>
      <c r="BV2088" s="2" t="s">
        <v>98</v>
      </c>
      <c r="BY2088" s="2">
        <v>1200</v>
      </c>
      <c r="CC2088" s="2" t="s">
        <v>75</v>
      </c>
      <c r="CD2088" s="2">
        <v>1601</v>
      </c>
      <c r="CE2088" s="2" t="s">
        <v>99</v>
      </c>
      <c r="CF2088" s="3">
        <v>42873</v>
      </c>
      <c r="CI2088" s="2">
        <v>1</v>
      </c>
      <c r="CJ2088" s="2">
        <v>1</v>
      </c>
      <c r="CK2088" s="2">
        <v>21</v>
      </c>
      <c r="CL2088" s="2" t="s">
        <v>87</v>
      </c>
    </row>
    <row r="2089" spans="1:90">
      <c r="A2089" s="2" t="s">
        <v>71</v>
      </c>
      <c r="B2089" s="2" t="s">
        <v>72</v>
      </c>
      <c r="C2089" s="2" t="s">
        <v>73</v>
      </c>
      <c r="E2089" s="2" t="str">
        <f>"FES1162547767"</f>
        <v>FES1162547767</v>
      </c>
      <c r="F2089" s="3">
        <v>42864</v>
      </c>
      <c r="G2089" s="2">
        <v>201711</v>
      </c>
      <c r="H2089" s="2" t="s">
        <v>74</v>
      </c>
      <c r="I2089" s="2" t="s">
        <v>75</v>
      </c>
      <c r="J2089" s="2" t="s">
        <v>115</v>
      </c>
      <c r="K2089" s="2" t="s">
        <v>77</v>
      </c>
      <c r="L2089" s="2" t="s">
        <v>155</v>
      </c>
      <c r="M2089" s="2" t="s">
        <v>156</v>
      </c>
      <c r="N2089" s="2" t="s">
        <v>2601</v>
      </c>
      <c r="O2089" s="2" t="s">
        <v>138</v>
      </c>
      <c r="P2089" s="2" t="str">
        <f>"2170564425                    "</f>
        <v xml:space="preserve">2170564425                    </v>
      </c>
      <c r="Q2089" s="2">
        <v>0</v>
      </c>
      <c r="R2089" s="2">
        <v>0</v>
      </c>
      <c r="S2089" s="2">
        <v>0</v>
      </c>
      <c r="T2089" s="2">
        <v>0</v>
      </c>
      <c r="U2089" s="2">
        <v>0</v>
      </c>
      <c r="V2089" s="2">
        <v>0</v>
      </c>
      <c r="W2089" s="2">
        <v>0</v>
      </c>
      <c r="X2089" s="2">
        <v>0</v>
      </c>
      <c r="Y2089" s="2">
        <v>0</v>
      </c>
      <c r="Z2089" s="2">
        <v>0</v>
      </c>
      <c r="AA2089" s="2">
        <v>0</v>
      </c>
      <c r="AB2089" s="2">
        <v>0</v>
      </c>
      <c r="AC2089" s="2">
        <v>0</v>
      </c>
      <c r="AD2089" s="2">
        <v>0</v>
      </c>
      <c r="AE2089" s="2">
        <v>0</v>
      </c>
      <c r="AF2089" s="2">
        <v>0</v>
      </c>
      <c r="AG2089" s="2">
        <v>0</v>
      </c>
      <c r="AH2089" s="2">
        <v>0</v>
      </c>
      <c r="AI2089" s="2">
        <v>0</v>
      </c>
      <c r="AJ2089" s="2">
        <v>0</v>
      </c>
      <c r="AK2089" s="2">
        <v>0</v>
      </c>
      <c r="AL2089" s="2">
        <v>0</v>
      </c>
      <c r="AM2089" s="2">
        <v>7.64</v>
      </c>
      <c r="AN2089" s="2">
        <v>0</v>
      </c>
      <c r="AO2089" s="2">
        <v>0</v>
      </c>
      <c r="AP2089" s="2">
        <v>0</v>
      </c>
      <c r="AQ2089" s="2">
        <v>0</v>
      </c>
      <c r="AR2089" s="2">
        <v>0</v>
      </c>
      <c r="AS2089" s="2">
        <v>0</v>
      </c>
      <c r="AT2089" s="2">
        <v>0</v>
      </c>
      <c r="AU2089" s="2">
        <v>0</v>
      </c>
      <c r="AV2089" s="2">
        <v>0</v>
      </c>
      <c r="AW2089" s="2">
        <v>0</v>
      </c>
      <c r="AX2089" s="2">
        <v>0</v>
      </c>
      <c r="AY2089" s="2">
        <v>0</v>
      </c>
      <c r="AZ2089" s="2">
        <v>0</v>
      </c>
      <c r="BA2089" s="2">
        <v>0</v>
      </c>
      <c r="BB2089" s="2">
        <v>0</v>
      </c>
      <c r="BC2089" s="2">
        <v>0</v>
      </c>
      <c r="BD2089" s="2">
        <v>0</v>
      </c>
      <c r="BE2089" s="2">
        <v>0</v>
      </c>
      <c r="BF2089" s="2">
        <v>0</v>
      </c>
      <c r="BG2089" s="2">
        <v>0</v>
      </c>
      <c r="BH2089" s="2">
        <v>1</v>
      </c>
      <c r="BI2089" s="2">
        <v>20</v>
      </c>
      <c r="BJ2089" s="2">
        <v>17.3</v>
      </c>
      <c r="BK2089" s="2">
        <v>20</v>
      </c>
      <c r="BL2089" s="2">
        <v>74.09</v>
      </c>
      <c r="BM2089" s="2">
        <v>10.37</v>
      </c>
      <c r="BN2089" s="2">
        <v>84.46</v>
      </c>
      <c r="BO2089" s="2">
        <v>84.46</v>
      </c>
      <c r="BQ2089" s="2" t="s">
        <v>2602</v>
      </c>
      <c r="BR2089" s="2" t="s">
        <v>120</v>
      </c>
      <c r="BS2089" s="3">
        <v>42865</v>
      </c>
      <c r="BT2089" s="4">
        <v>0.5</v>
      </c>
      <c r="BU2089" s="2" t="s">
        <v>2603</v>
      </c>
      <c r="BV2089" s="2" t="s">
        <v>98</v>
      </c>
      <c r="BY2089" s="2">
        <v>86400</v>
      </c>
      <c r="CC2089" s="2" t="s">
        <v>156</v>
      </c>
      <c r="CD2089" s="2">
        <v>1685</v>
      </c>
      <c r="CE2089" s="2" t="s">
        <v>86</v>
      </c>
      <c r="CF2089" s="3">
        <v>42867</v>
      </c>
      <c r="CI2089" s="2">
        <v>1</v>
      </c>
      <c r="CJ2089" s="2">
        <v>1</v>
      </c>
      <c r="CK2089" s="2" t="s">
        <v>1154</v>
      </c>
      <c r="CL2089" s="2" t="s">
        <v>87</v>
      </c>
    </row>
    <row r="2090" spans="1:90">
      <c r="A2090" s="2" t="s">
        <v>71</v>
      </c>
      <c r="B2090" s="2" t="s">
        <v>72</v>
      </c>
      <c r="C2090" s="2" t="s">
        <v>73</v>
      </c>
      <c r="E2090" s="2" t="str">
        <f>"FES1162549472"</f>
        <v>FES1162549472</v>
      </c>
      <c r="F2090" s="3">
        <v>42871</v>
      </c>
      <c r="G2090" s="2">
        <v>201711</v>
      </c>
      <c r="H2090" s="2" t="s">
        <v>74</v>
      </c>
      <c r="I2090" s="2" t="s">
        <v>75</v>
      </c>
      <c r="J2090" s="2" t="s">
        <v>76</v>
      </c>
      <c r="K2090" s="2" t="s">
        <v>77</v>
      </c>
      <c r="L2090" s="2" t="s">
        <v>175</v>
      </c>
      <c r="M2090" s="2" t="s">
        <v>176</v>
      </c>
      <c r="N2090" s="2" t="s">
        <v>789</v>
      </c>
      <c r="O2090" s="2" t="s">
        <v>81</v>
      </c>
      <c r="P2090" s="2" t="str">
        <f>"2170567590                    "</f>
        <v xml:space="preserve">2170567590                    </v>
      </c>
      <c r="Q2090" s="2">
        <v>0</v>
      </c>
      <c r="R2090" s="2">
        <v>0</v>
      </c>
      <c r="S2090" s="2">
        <v>0</v>
      </c>
      <c r="T2090" s="2">
        <v>0</v>
      </c>
      <c r="U2090" s="2">
        <v>0</v>
      </c>
      <c r="V2090" s="2">
        <v>0</v>
      </c>
      <c r="W2090" s="2">
        <v>0</v>
      </c>
      <c r="X2090" s="2">
        <v>0</v>
      </c>
      <c r="Y2090" s="2">
        <v>0</v>
      </c>
      <c r="Z2090" s="2">
        <v>0</v>
      </c>
      <c r="AA2090" s="2">
        <v>0</v>
      </c>
      <c r="AB2090" s="2">
        <v>0</v>
      </c>
      <c r="AC2090" s="2">
        <v>0</v>
      </c>
      <c r="AD2090" s="2">
        <v>0</v>
      </c>
      <c r="AE2090" s="2">
        <v>0</v>
      </c>
      <c r="AF2090" s="2">
        <v>0</v>
      </c>
      <c r="AG2090" s="2">
        <v>0</v>
      </c>
      <c r="AH2090" s="2">
        <v>0</v>
      </c>
      <c r="AI2090" s="2">
        <v>0</v>
      </c>
      <c r="AJ2090" s="2">
        <v>0</v>
      </c>
      <c r="AK2090" s="2">
        <v>0</v>
      </c>
      <c r="AL2090" s="2">
        <v>0</v>
      </c>
      <c r="AM2090" s="2">
        <v>6.99</v>
      </c>
      <c r="AN2090" s="2">
        <v>0</v>
      </c>
      <c r="AO2090" s="2">
        <v>0</v>
      </c>
      <c r="AP2090" s="2">
        <v>0</v>
      </c>
      <c r="AQ2090" s="2">
        <v>0</v>
      </c>
      <c r="AR2090" s="2">
        <v>0</v>
      </c>
      <c r="AS2090" s="2">
        <v>0</v>
      </c>
      <c r="AT2090" s="2">
        <v>0</v>
      </c>
      <c r="AU2090" s="2">
        <v>0</v>
      </c>
      <c r="AV2090" s="2">
        <v>0</v>
      </c>
      <c r="AW2090" s="2">
        <v>0</v>
      </c>
      <c r="AX2090" s="2">
        <v>0</v>
      </c>
      <c r="AY2090" s="2">
        <v>0</v>
      </c>
      <c r="AZ2090" s="2">
        <v>0</v>
      </c>
      <c r="BA2090" s="2">
        <v>0</v>
      </c>
      <c r="BB2090" s="2">
        <v>0</v>
      </c>
      <c r="BC2090" s="2">
        <v>0</v>
      </c>
      <c r="BD2090" s="2">
        <v>0</v>
      </c>
      <c r="BE2090" s="2">
        <v>0</v>
      </c>
      <c r="BF2090" s="2">
        <v>0</v>
      </c>
      <c r="BG2090" s="2">
        <v>0</v>
      </c>
      <c r="BH2090" s="2">
        <v>1</v>
      </c>
      <c r="BI2090" s="2">
        <v>2.9</v>
      </c>
      <c r="BJ2090" s="2">
        <v>1.2</v>
      </c>
      <c r="BK2090" s="2">
        <v>3</v>
      </c>
      <c r="BL2090" s="2">
        <v>63.15</v>
      </c>
      <c r="BM2090" s="2">
        <v>8.84</v>
      </c>
      <c r="BN2090" s="2">
        <v>71.989999999999995</v>
      </c>
      <c r="BO2090" s="2">
        <v>71.989999999999995</v>
      </c>
      <c r="BQ2090" s="2" t="s">
        <v>790</v>
      </c>
      <c r="BR2090" s="2" t="s">
        <v>83</v>
      </c>
      <c r="BS2090" s="3">
        <v>42872</v>
      </c>
      <c r="BT2090" s="4">
        <v>0.2986111111111111</v>
      </c>
      <c r="BU2090" s="2" t="s">
        <v>2604</v>
      </c>
      <c r="BV2090" s="2" t="s">
        <v>98</v>
      </c>
      <c r="BY2090" s="2">
        <v>5960.15</v>
      </c>
      <c r="CA2090" s="2" t="s">
        <v>180</v>
      </c>
      <c r="CC2090" s="2" t="s">
        <v>176</v>
      </c>
      <c r="CD2090" s="2">
        <v>6012</v>
      </c>
      <c r="CE2090" s="2" t="s">
        <v>86</v>
      </c>
      <c r="CF2090" s="3">
        <v>42872</v>
      </c>
      <c r="CI2090" s="2">
        <v>1</v>
      </c>
      <c r="CJ2090" s="2">
        <v>1</v>
      </c>
      <c r="CK2090" s="2">
        <v>21</v>
      </c>
      <c r="CL2090" s="2" t="s">
        <v>87</v>
      </c>
    </row>
    <row r="2091" spans="1:90">
      <c r="A2091" s="2" t="s">
        <v>71</v>
      </c>
      <c r="B2091" s="2" t="s">
        <v>72</v>
      </c>
      <c r="C2091" s="2" t="s">
        <v>73</v>
      </c>
      <c r="E2091" s="2" t="str">
        <f>"FES1162549427"</f>
        <v>FES1162549427</v>
      </c>
      <c r="F2091" s="3">
        <v>42871</v>
      </c>
      <c r="G2091" s="2">
        <v>201711</v>
      </c>
      <c r="H2091" s="2" t="s">
        <v>74</v>
      </c>
      <c r="I2091" s="2" t="s">
        <v>75</v>
      </c>
      <c r="J2091" s="2" t="s">
        <v>76</v>
      </c>
      <c r="K2091" s="2" t="s">
        <v>77</v>
      </c>
      <c r="L2091" s="2" t="s">
        <v>155</v>
      </c>
      <c r="M2091" s="2" t="s">
        <v>156</v>
      </c>
      <c r="N2091" s="2" t="s">
        <v>2605</v>
      </c>
      <c r="O2091" s="2" t="s">
        <v>81</v>
      </c>
      <c r="P2091" s="2" t="str">
        <f>"2170567542                    "</f>
        <v xml:space="preserve">2170567542                    </v>
      </c>
      <c r="Q2091" s="2">
        <v>0</v>
      </c>
      <c r="R2091" s="2">
        <v>0</v>
      </c>
      <c r="S2091" s="2">
        <v>0</v>
      </c>
      <c r="T2091" s="2">
        <v>0</v>
      </c>
      <c r="U2091" s="2">
        <v>0</v>
      </c>
      <c r="V2091" s="2">
        <v>0</v>
      </c>
      <c r="W2091" s="2">
        <v>0</v>
      </c>
      <c r="X2091" s="2">
        <v>0</v>
      </c>
      <c r="Y2091" s="2">
        <v>0</v>
      </c>
      <c r="Z2091" s="2">
        <v>0</v>
      </c>
      <c r="AA2091" s="2">
        <v>0</v>
      </c>
      <c r="AB2091" s="2">
        <v>0</v>
      </c>
      <c r="AC2091" s="2">
        <v>0</v>
      </c>
      <c r="AD2091" s="2">
        <v>0</v>
      </c>
      <c r="AE2091" s="2">
        <v>0</v>
      </c>
      <c r="AF2091" s="2">
        <v>0</v>
      </c>
      <c r="AG2091" s="2">
        <v>0</v>
      </c>
      <c r="AH2091" s="2">
        <v>0</v>
      </c>
      <c r="AI2091" s="2">
        <v>0</v>
      </c>
      <c r="AJ2091" s="2">
        <v>0</v>
      </c>
      <c r="AK2091" s="2">
        <v>0</v>
      </c>
      <c r="AL2091" s="2">
        <v>0</v>
      </c>
      <c r="AM2091" s="2">
        <v>4.51</v>
      </c>
      <c r="AN2091" s="2">
        <v>0</v>
      </c>
      <c r="AO2091" s="2">
        <v>0</v>
      </c>
      <c r="AP2091" s="2">
        <v>0</v>
      </c>
      <c r="AQ2091" s="2">
        <v>0</v>
      </c>
      <c r="AR2091" s="2">
        <v>0</v>
      </c>
      <c r="AS2091" s="2">
        <v>0</v>
      </c>
      <c r="AT2091" s="2">
        <v>0</v>
      </c>
      <c r="AU2091" s="2">
        <v>0</v>
      </c>
      <c r="AV2091" s="2">
        <v>0</v>
      </c>
      <c r="AW2091" s="2">
        <v>0</v>
      </c>
      <c r="AX2091" s="2">
        <v>0</v>
      </c>
      <c r="AY2091" s="2">
        <v>0</v>
      </c>
      <c r="AZ2091" s="2">
        <v>0</v>
      </c>
      <c r="BA2091" s="2">
        <v>0</v>
      </c>
      <c r="BB2091" s="2">
        <v>0</v>
      </c>
      <c r="BC2091" s="2">
        <v>0</v>
      </c>
      <c r="BD2091" s="2">
        <v>0</v>
      </c>
      <c r="BE2091" s="2">
        <v>0</v>
      </c>
      <c r="BF2091" s="2">
        <v>0</v>
      </c>
      <c r="BG2091" s="2">
        <v>0</v>
      </c>
      <c r="BH2091" s="2">
        <v>1</v>
      </c>
      <c r="BI2091" s="2">
        <v>6.1</v>
      </c>
      <c r="BJ2091" s="2">
        <v>9.1</v>
      </c>
      <c r="BK2091" s="2">
        <v>10</v>
      </c>
      <c r="BL2091" s="2">
        <v>40.78</v>
      </c>
      <c r="BM2091" s="2">
        <v>5.71</v>
      </c>
      <c r="BN2091" s="2">
        <v>46.49</v>
      </c>
      <c r="BO2091" s="2">
        <v>46.49</v>
      </c>
      <c r="BQ2091" s="2" t="s">
        <v>2606</v>
      </c>
      <c r="BR2091" s="2" t="s">
        <v>83</v>
      </c>
      <c r="BS2091" s="3">
        <v>42872</v>
      </c>
      <c r="BT2091" s="4">
        <v>0.41666666666666669</v>
      </c>
      <c r="BU2091" s="2" t="s">
        <v>1924</v>
      </c>
      <c r="BV2091" s="2" t="s">
        <v>98</v>
      </c>
      <c r="BY2091" s="2">
        <v>45549.07</v>
      </c>
      <c r="CC2091" s="2" t="s">
        <v>156</v>
      </c>
      <c r="CD2091" s="2">
        <v>1685</v>
      </c>
      <c r="CE2091" s="2" t="s">
        <v>86</v>
      </c>
      <c r="CF2091" s="3">
        <v>42873</v>
      </c>
      <c r="CI2091" s="2">
        <v>1</v>
      </c>
      <c r="CJ2091" s="2">
        <v>1</v>
      </c>
      <c r="CK2091" s="2">
        <v>22</v>
      </c>
      <c r="CL2091" s="2" t="s">
        <v>87</v>
      </c>
    </row>
    <row r="2092" spans="1:90">
      <c r="A2092" s="2" t="s">
        <v>71</v>
      </c>
      <c r="B2092" s="2" t="s">
        <v>72</v>
      </c>
      <c r="C2092" s="2" t="s">
        <v>73</v>
      </c>
      <c r="E2092" s="2" t="str">
        <f>"FES1162549425"</f>
        <v>FES1162549425</v>
      </c>
      <c r="F2092" s="3">
        <v>42871</v>
      </c>
      <c r="G2092" s="2">
        <v>201711</v>
      </c>
      <c r="H2092" s="2" t="s">
        <v>74</v>
      </c>
      <c r="I2092" s="2" t="s">
        <v>75</v>
      </c>
      <c r="J2092" s="2" t="s">
        <v>76</v>
      </c>
      <c r="K2092" s="2" t="s">
        <v>77</v>
      </c>
      <c r="L2092" s="2" t="s">
        <v>104</v>
      </c>
      <c r="M2092" s="2" t="s">
        <v>105</v>
      </c>
      <c r="N2092" s="2" t="s">
        <v>2607</v>
      </c>
      <c r="O2092" s="2" t="s">
        <v>81</v>
      </c>
      <c r="P2092" s="2" t="str">
        <f>"2170567540                    "</f>
        <v xml:space="preserve">2170567540                    </v>
      </c>
      <c r="Q2092" s="2">
        <v>0</v>
      </c>
      <c r="R2092" s="2">
        <v>0</v>
      </c>
      <c r="S2092" s="2">
        <v>0</v>
      </c>
      <c r="T2092" s="2">
        <v>0</v>
      </c>
      <c r="U2092" s="2">
        <v>0</v>
      </c>
      <c r="V2092" s="2">
        <v>0</v>
      </c>
      <c r="W2092" s="2">
        <v>0</v>
      </c>
      <c r="X2092" s="2">
        <v>0</v>
      </c>
      <c r="Y2092" s="2">
        <v>0</v>
      </c>
      <c r="Z2092" s="2">
        <v>0</v>
      </c>
      <c r="AA2092" s="2">
        <v>0</v>
      </c>
      <c r="AB2092" s="2">
        <v>0</v>
      </c>
      <c r="AC2092" s="2">
        <v>0</v>
      </c>
      <c r="AD2092" s="2">
        <v>0</v>
      </c>
      <c r="AE2092" s="2">
        <v>0</v>
      </c>
      <c r="AF2092" s="2">
        <v>0</v>
      </c>
      <c r="AG2092" s="2">
        <v>0</v>
      </c>
      <c r="AH2092" s="2">
        <v>0</v>
      </c>
      <c r="AI2092" s="2">
        <v>0</v>
      </c>
      <c r="AJ2092" s="2">
        <v>0</v>
      </c>
      <c r="AK2092" s="2">
        <v>0</v>
      </c>
      <c r="AL2092" s="2">
        <v>0</v>
      </c>
      <c r="AM2092" s="2">
        <v>15.14</v>
      </c>
      <c r="AN2092" s="2">
        <v>0</v>
      </c>
      <c r="AO2092" s="2">
        <v>0</v>
      </c>
      <c r="AP2092" s="2">
        <v>0</v>
      </c>
      <c r="AQ2092" s="2">
        <v>0</v>
      </c>
      <c r="AR2092" s="2">
        <v>0</v>
      </c>
      <c r="AS2092" s="2">
        <v>0</v>
      </c>
      <c r="AT2092" s="2">
        <v>0</v>
      </c>
      <c r="AU2092" s="2">
        <v>0</v>
      </c>
      <c r="AV2092" s="2">
        <v>0</v>
      </c>
      <c r="AW2092" s="2">
        <v>0</v>
      </c>
      <c r="AX2092" s="2">
        <v>0</v>
      </c>
      <c r="AY2092" s="2">
        <v>0</v>
      </c>
      <c r="AZ2092" s="2">
        <v>0</v>
      </c>
      <c r="BA2092" s="2">
        <v>0</v>
      </c>
      <c r="BB2092" s="2">
        <v>0</v>
      </c>
      <c r="BC2092" s="2">
        <v>0</v>
      </c>
      <c r="BD2092" s="2">
        <v>0</v>
      </c>
      <c r="BE2092" s="2">
        <v>0</v>
      </c>
      <c r="BF2092" s="2">
        <v>0</v>
      </c>
      <c r="BG2092" s="2">
        <v>0</v>
      </c>
      <c r="BH2092" s="2">
        <v>1</v>
      </c>
      <c r="BI2092" s="2">
        <v>6.5</v>
      </c>
      <c r="BJ2092" s="2">
        <v>3.3</v>
      </c>
      <c r="BK2092" s="2">
        <v>6.5</v>
      </c>
      <c r="BL2092" s="2">
        <v>136.82</v>
      </c>
      <c r="BM2092" s="2">
        <v>19.149999999999999</v>
      </c>
      <c r="BN2092" s="2">
        <v>155.97</v>
      </c>
      <c r="BO2092" s="2">
        <v>155.97</v>
      </c>
      <c r="BQ2092" s="2" t="s">
        <v>307</v>
      </c>
      <c r="BR2092" s="2" t="s">
        <v>83</v>
      </c>
      <c r="BS2092" s="3">
        <v>42872</v>
      </c>
      <c r="BT2092" s="4">
        <v>0.4375</v>
      </c>
      <c r="BU2092" s="2" t="s">
        <v>239</v>
      </c>
      <c r="BV2092" s="2" t="s">
        <v>98</v>
      </c>
      <c r="BY2092" s="2">
        <v>16624.25</v>
      </c>
      <c r="CC2092" s="2" t="s">
        <v>105</v>
      </c>
      <c r="CD2092" s="2">
        <v>4052</v>
      </c>
      <c r="CE2092" s="2" t="s">
        <v>86</v>
      </c>
      <c r="CF2092" s="3">
        <v>42873</v>
      </c>
      <c r="CI2092" s="2">
        <v>1</v>
      </c>
      <c r="CJ2092" s="2">
        <v>1</v>
      </c>
      <c r="CK2092" s="2">
        <v>21</v>
      </c>
      <c r="CL2092" s="2" t="s">
        <v>87</v>
      </c>
    </row>
    <row r="2093" spans="1:90">
      <c r="A2093" s="2" t="s">
        <v>71</v>
      </c>
      <c r="B2093" s="2" t="s">
        <v>72</v>
      </c>
      <c r="C2093" s="2" t="s">
        <v>73</v>
      </c>
      <c r="E2093" s="2" t="str">
        <f>"FES1162549459"</f>
        <v>FES1162549459</v>
      </c>
      <c r="F2093" s="3">
        <v>42871</v>
      </c>
      <c r="G2093" s="2">
        <v>201711</v>
      </c>
      <c r="H2093" s="2" t="s">
        <v>74</v>
      </c>
      <c r="I2093" s="2" t="s">
        <v>75</v>
      </c>
      <c r="J2093" s="2" t="s">
        <v>76</v>
      </c>
      <c r="K2093" s="2" t="s">
        <v>77</v>
      </c>
      <c r="L2093" s="2" t="s">
        <v>551</v>
      </c>
      <c r="M2093" s="2" t="s">
        <v>552</v>
      </c>
      <c r="N2093" s="2" t="s">
        <v>2608</v>
      </c>
      <c r="O2093" s="2" t="s">
        <v>81</v>
      </c>
      <c r="P2093" s="2" t="str">
        <f>"2170567575                    "</f>
        <v xml:space="preserve">2170567575                    </v>
      </c>
      <c r="Q2093" s="2">
        <v>0</v>
      </c>
      <c r="R2093" s="2">
        <v>0</v>
      </c>
      <c r="S2093" s="2">
        <v>0</v>
      </c>
      <c r="T2093" s="2">
        <v>0</v>
      </c>
      <c r="U2093" s="2">
        <v>0</v>
      </c>
      <c r="V2093" s="2">
        <v>0</v>
      </c>
      <c r="W2093" s="2">
        <v>0</v>
      </c>
      <c r="X2093" s="2">
        <v>0</v>
      </c>
      <c r="Y2093" s="2">
        <v>0</v>
      </c>
      <c r="Z2093" s="2">
        <v>0</v>
      </c>
      <c r="AA2093" s="2">
        <v>0</v>
      </c>
      <c r="AB2093" s="2">
        <v>0</v>
      </c>
      <c r="AC2093" s="2">
        <v>0</v>
      </c>
      <c r="AD2093" s="2">
        <v>0</v>
      </c>
      <c r="AE2093" s="2">
        <v>0</v>
      </c>
      <c r="AF2093" s="2">
        <v>0</v>
      </c>
      <c r="AG2093" s="2">
        <v>0</v>
      </c>
      <c r="AH2093" s="2">
        <v>0</v>
      </c>
      <c r="AI2093" s="2">
        <v>0</v>
      </c>
      <c r="AJ2093" s="2">
        <v>0</v>
      </c>
      <c r="AK2093" s="2">
        <v>0</v>
      </c>
      <c r="AL2093" s="2">
        <v>0</v>
      </c>
      <c r="AM2093" s="2">
        <v>6.55</v>
      </c>
      <c r="AN2093" s="2">
        <v>0</v>
      </c>
      <c r="AO2093" s="2">
        <v>0</v>
      </c>
      <c r="AP2093" s="2">
        <v>0</v>
      </c>
      <c r="AQ2093" s="2">
        <v>0</v>
      </c>
      <c r="AR2093" s="2">
        <v>0</v>
      </c>
      <c r="AS2093" s="2">
        <v>0</v>
      </c>
      <c r="AT2093" s="2">
        <v>0</v>
      </c>
      <c r="AU2093" s="2">
        <v>0</v>
      </c>
      <c r="AV2093" s="2">
        <v>0</v>
      </c>
      <c r="AW2093" s="2">
        <v>0</v>
      </c>
      <c r="AX2093" s="2">
        <v>0</v>
      </c>
      <c r="AY2093" s="2">
        <v>0</v>
      </c>
      <c r="AZ2093" s="2">
        <v>0</v>
      </c>
      <c r="BA2093" s="2">
        <v>0</v>
      </c>
      <c r="BB2093" s="2">
        <v>0</v>
      </c>
      <c r="BC2093" s="2">
        <v>0</v>
      </c>
      <c r="BD2093" s="2">
        <v>0</v>
      </c>
      <c r="BE2093" s="2">
        <v>0</v>
      </c>
      <c r="BF2093" s="2">
        <v>0</v>
      </c>
      <c r="BG2093" s="2">
        <v>0</v>
      </c>
      <c r="BH2093" s="2">
        <v>1</v>
      </c>
      <c r="BI2093" s="2">
        <v>1</v>
      </c>
      <c r="BJ2093" s="2">
        <v>0.2</v>
      </c>
      <c r="BK2093" s="2">
        <v>1</v>
      </c>
      <c r="BL2093" s="2">
        <v>59.2</v>
      </c>
      <c r="BM2093" s="2">
        <v>8.2899999999999991</v>
      </c>
      <c r="BN2093" s="2">
        <v>67.489999999999995</v>
      </c>
      <c r="BO2093" s="2">
        <v>67.489999999999995</v>
      </c>
      <c r="BQ2093" s="2" t="s">
        <v>286</v>
      </c>
      <c r="BR2093" s="2" t="s">
        <v>83</v>
      </c>
      <c r="BS2093" s="3">
        <v>42872</v>
      </c>
      <c r="BT2093" s="4">
        <v>0.54166666666666663</v>
      </c>
      <c r="BU2093" s="2" t="s">
        <v>2609</v>
      </c>
      <c r="BV2093" s="2" t="s">
        <v>98</v>
      </c>
      <c r="BY2093" s="2">
        <v>1200</v>
      </c>
      <c r="CC2093" s="2" t="s">
        <v>552</v>
      </c>
      <c r="CD2093" s="2">
        <v>250</v>
      </c>
      <c r="CE2093" s="2" t="s">
        <v>99</v>
      </c>
      <c r="CF2093" s="3">
        <v>42874</v>
      </c>
      <c r="CI2093" s="2">
        <v>1</v>
      </c>
      <c r="CJ2093" s="2">
        <v>1</v>
      </c>
      <c r="CK2093" s="2">
        <v>24</v>
      </c>
      <c r="CL2093" s="2" t="s">
        <v>87</v>
      </c>
    </row>
    <row r="2094" spans="1:90">
      <c r="A2094" s="2" t="s">
        <v>71</v>
      </c>
      <c r="B2094" s="2" t="s">
        <v>72</v>
      </c>
      <c r="C2094" s="2" t="s">
        <v>73</v>
      </c>
      <c r="E2094" s="2" t="str">
        <f>"FES1162549442"</f>
        <v>FES1162549442</v>
      </c>
      <c r="F2094" s="3">
        <v>42871</v>
      </c>
      <c r="G2094" s="2">
        <v>201711</v>
      </c>
      <c r="H2094" s="2" t="s">
        <v>74</v>
      </c>
      <c r="I2094" s="2" t="s">
        <v>75</v>
      </c>
      <c r="J2094" s="2" t="s">
        <v>76</v>
      </c>
      <c r="K2094" s="2" t="s">
        <v>77</v>
      </c>
      <c r="L2094" s="2" t="s">
        <v>155</v>
      </c>
      <c r="M2094" s="2" t="s">
        <v>156</v>
      </c>
      <c r="N2094" s="2" t="s">
        <v>2605</v>
      </c>
      <c r="O2094" s="2" t="s">
        <v>81</v>
      </c>
      <c r="P2094" s="2" t="str">
        <f>"2170567555                    "</f>
        <v xml:space="preserve">2170567555                    </v>
      </c>
      <c r="Q2094" s="2">
        <v>0</v>
      </c>
      <c r="R2094" s="2">
        <v>0</v>
      </c>
      <c r="S2094" s="2">
        <v>0</v>
      </c>
      <c r="T2094" s="2">
        <v>0</v>
      </c>
      <c r="U2094" s="2">
        <v>0</v>
      </c>
      <c r="V2094" s="2">
        <v>0</v>
      </c>
      <c r="W2094" s="2">
        <v>0</v>
      </c>
      <c r="X2094" s="2">
        <v>0</v>
      </c>
      <c r="Y2094" s="2">
        <v>0</v>
      </c>
      <c r="Z2094" s="2">
        <v>0</v>
      </c>
      <c r="AA2094" s="2">
        <v>0</v>
      </c>
      <c r="AB2094" s="2">
        <v>0</v>
      </c>
      <c r="AC2094" s="2">
        <v>0</v>
      </c>
      <c r="AD2094" s="2">
        <v>0</v>
      </c>
      <c r="AE2094" s="2">
        <v>0</v>
      </c>
      <c r="AF2094" s="2">
        <v>0</v>
      </c>
      <c r="AG2094" s="2">
        <v>0</v>
      </c>
      <c r="AH2094" s="2">
        <v>0</v>
      </c>
      <c r="AI2094" s="2">
        <v>0</v>
      </c>
      <c r="AJ2094" s="2">
        <v>0</v>
      </c>
      <c r="AK2094" s="2">
        <v>0</v>
      </c>
      <c r="AL2094" s="2">
        <v>0</v>
      </c>
      <c r="AM2094" s="2">
        <v>3.64</v>
      </c>
      <c r="AN2094" s="2">
        <v>0</v>
      </c>
      <c r="AO2094" s="2">
        <v>0</v>
      </c>
      <c r="AP2094" s="2">
        <v>0</v>
      </c>
      <c r="AQ2094" s="2">
        <v>0</v>
      </c>
      <c r="AR2094" s="2">
        <v>0</v>
      </c>
      <c r="AS2094" s="2">
        <v>0</v>
      </c>
      <c r="AT2094" s="2">
        <v>0</v>
      </c>
      <c r="AU2094" s="2">
        <v>0</v>
      </c>
      <c r="AV2094" s="2">
        <v>0</v>
      </c>
      <c r="AW2094" s="2">
        <v>0</v>
      </c>
      <c r="AX2094" s="2">
        <v>0</v>
      </c>
      <c r="AY2094" s="2">
        <v>0</v>
      </c>
      <c r="AZ2094" s="2">
        <v>0</v>
      </c>
      <c r="BA2094" s="2">
        <v>0</v>
      </c>
      <c r="BB2094" s="2">
        <v>0</v>
      </c>
      <c r="BC2094" s="2">
        <v>0</v>
      </c>
      <c r="BD2094" s="2">
        <v>0</v>
      </c>
      <c r="BE2094" s="2">
        <v>0</v>
      </c>
      <c r="BF2094" s="2">
        <v>0</v>
      </c>
      <c r="BG2094" s="2">
        <v>0</v>
      </c>
      <c r="BH2094" s="2">
        <v>1</v>
      </c>
      <c r="BI2094" s="2">
        <v>4.9000000000000004</v>
      </c>
      <c r="BJ2094" s="2">
        <v>3.3</v>
      </c>
      <c r="BK2094" s="2">
        <v>5</v>
      </c>
      <c r="BL2094" s="2">
        <v>32.89</v>
      </c>
      <c r="BM2094" s="2">
        <v>4.5999999999999996</v>
      </c>
      <c r="BN2094" s="2">
        <v>37.49</v>
      </c>
      <c r="BO2094" s="2">
        <v>37.49</v>
      </c>
      <c r="BQ2094" s="2" t="s">
        <v>2606</v>
      </c>
      <c r="BR2094" s="2" t="s">
        <v>83</v>
      </c>
      <c r="BS2094" s="3">
        <v>42872</v>
      </c>
      <c r="BT2094" s="4">
        <v>0.4375</v>
      </c>
      <c r="BU2094" s="2" t="s">
        <v>1924</v>
      </c>
      <c r="BV2094" s="2" t="s">
        <v>98</v>
      </c>
      <c r="BY2094" s="2">
        <v>16535.419999999998</v>
      </c>
      <c r="CA2094" s="2" t="s">
        <v>2453</v>
      </c>
      <c r="CC2094" s="2" t="s">
        <v>156</v>
      </c>
      <c r="CD2094" s="2">
        <v>1685</v>
      </c>
      <c r="CE2094" s="2" t="s">
        <v>86</v>
      </c>
      <c r="CF2094" s="3">
        <v>42872</v>
      </c>
      <c r="CI2094" s="2">
        <v>1</v>
      </c>
      <c r="CJ2094" s="2">
        <v>1</v>
      </c>
      <c r="CK2094" s="2">
        <v>22</v>
      </c>
      <c r="CL2094" s="2" t="s">
        <v>87</v>
      </c>
    </row>
    <row r="2095" spans="1:90">
      <c r="A2095" s="2" t="s">
        <v>71</v>
      </c>
      <c r="B2095" s="2" t="s">
        <v>72</v>
      </c>
      <c r="C2095" s="2" t="s">
        <v>73</v>
      </c>
      <c r="E2095" s="2" t="str">
        <f>"FES1162549440"</f>
        <v>FES1162549440</v>
      </c>
      <c r="F2095" s="3">
        <v>42871</v>
      </c>
      <c r="G2095" s="2">
        <v>201711</v>
      </c>
      <c r="H2095" s="2" t="s">
        <v>74</v>
      </c>
      <c r="I2095" s="2" t="s">
        <v>75</v>
      </c>
      <c r="J2095" s="2" t="s">
        <v>76</v>
      </c>
      <c r="K2095" s="2" t="s">
        <v>77</v>
      </c>
      <c r="L2095" s="2" t="s">
        <v>209</v>
      </c>
      <c r="M2095" s="2" t="s">
        <v>210</v>
      </c>
      <c r="N2095" s="2" t="s">
        <v>1922</v>
      </c>
      <c r="O2095" s="2" t="s">
        <v>81</v>
      </c>
      <c r="P2095" s="2" t="str">
        <f>"2170567552                    "</f>
        <v xml:space="preserve">2170567552                    </v>
      </c>
      <c r="Q2095" s="2">
        <v>0</v>
      </c>
      <c r="R2095" s="2">
        <v>0</v>
      </c>
      <c r="S2095" s="2">
        <v>0</v>
      </c>
      <c r="T2095" s="2">
        <v>0</v>
      </c>
      <c r="U2095" s="2">
        <v>0</v>
      </c>
      <c r="V2095" s="2">
        <v>0</v>
      </c>
      <c r="W2095" s="2">
        <v>0</v>
      </c>
      <c r="X2095" s="2">
        <v>0</v>
      </c>
      <c r="Y2095" s="2">
        <v>0</v>
      </c>
      <c r="Z2095" s="2">
        <v>0</v>
      </c>
      <c r="AA2095" s="2">
        <v>0</v>
      </c>
      <c r="AB2095" s="2">
        <v>0</v>
      </c>
      <c r="AC2095" s="2">
        <v>0</v>
      </c>
      <c r="AD2095" s="2">
        <v>0</v>
      </c>
      <c r="AE2095" s="2">
        <v>0</v>
      </c>
      <c r="AF2095" s="2">
        <v>0</v>
      </c>
      <c r="AG2095" s="2">
        <v>0</v>
      </c>
      <c r="AH2095" s="2">
        <v>0</v>
      </c>
      <c r="AI2095" s="2">
        <v>0</v>
      </c>
      <c r="AJ2095" s="2">
        <v>0</v>
      </c>
      <c r="AK2095" s="2">
        <v>0</v>
      </c>
      <c r="AL2095" s="2">
        <v>0</v>
      </c>
      <c r="AM2095" s="2">
        <v>3.64</v>
      </c>
      <c r="AN2095" s="2">
        <v>0</v>
      </c>
      <c r="AO2095" s="2">
        <v>0</v>
      </c>
      <c r="AP2095" s="2">
        <v>0</v>
      </c>
      <c r="AQ2095" s="2">
        <v>0</v>
      </c>
      <c r="AR2095" s="2">
        <v>0</v>
      </c>
      <c r="AS2095" s="2">
        <v>0</v>
      </c>
      <c r="AT2095" s="2">
        <v>0</v>
      </c>
      <c r="AU2095" s="2">
        <v>0</v>
      </c>
      <c r="AV2095" s="2">
        <v>0</v>
      </c>
      <c r="AW2095" s="2">
        <v>0</v>
      </c>
      <c r="AX2095" s="2">
        <v>0</v>
      </c>
      <c r="AY2095" s="2">
        <v>0</v>
      </c>
      <c r="AZ2095" s="2">
        <v>0</v>
      </c>
      <c r="BA2095" s="2">
        <v>0</v>
      </c>
      <c r="BB2095" s="2">
        <v>0</v>
      </c>
      <c r="BC2095" s="2">
        <v>0</v>
      </c>
      <c r="BD2095" s="2">
        <v>0</v>
      </c>
      <c r="BE2095" s="2">
        <v>0</v>
      </c>
      <c r="BF2095" s="2">
        <v>0</v>
      </c>
      <c r="BG2095" s="2">
        <v>0</v>
      </c>
      <c r="BH2095" s="2">
        <v>1</v>
      </c>
      <c r="BI2095" s="2">
        <v>1</v>
      </c>
      <c r="BJ2095" s="2">
        <v>0.2</v>
      </c>
      <c r="BK2095" s="2">
        <v>1</v>
      </c>
      <c r="BL2095" s="2">
        <v>32.89</v>
      </c>
      <c r="BM2095" s="2">
        <v>4.5999999999999996</v>
      </c>
      <c r="BN2095" s="2">
        <v>37.49</v>
      </c>
      <c r="BO2095" s="2">
        <v>37.49</v>
      </c>
      <c r="BQ2095" s="2" t="s">
        <v>1923</v>
      </c>
      <c r="BR2095" s="2" t="s">
        <v>83</v>
      </c>
      <c r="BS2095" s="3">
        <v>42872</v>
      </c>
      <c r="BT2095" s="4">
        <v>0.41666666666666669</v>
      </c>
      <c r="BU2095" s="2" t="s">
        <v>2610</v>
      </c>
      <c r="BV2095" s="2" t="s">
        <v>98</v>
      </c>
      <c r="BY2095" s="2">
        <v>1200</v>
      </c>
      <c r="CA2095" s="2" t="s">
        <v>901</v>
      </c>
      <c r="CC2095" s="2" t="s">
        <v>210</v>
      </c>
      <c r="CD2095" s="2">
        <v>1709</v>
      </c>
      <c r="CE2095" s="2" t="s">
        <v>99</v>
      </c>
      <c r="CF2095" s="3">
        <v>42872</v>
      </c>
      <c r="CI2095" s="2">
        <v>1</v>
      </c>
      <c r="CJ2095" s="2">
        <v>1</v>
      </c>
      <c r="CK2095" s="2">
        <v>22</v>
      </c>
      <c r="CL2095" s="2" t="s">
        <v>87</v>
      </c>
    </row>
    <row r="2096" spans="1:90">
      <c r="A2096" s="2" t="s">
        <v>71</v>
      </c>
      <c r="B2096" s="2" t="s">
        <v>72</v>
      </c>
      <c r="C2096" s="2" t="s">
        <v>73</v>
      </c>
      <c r="E2096" s="2" t="str">
        <f>"FES1162549416"</f>
        <v>FES1162549416</v>
      </c>
      <c r="F2096" s="3">
        <v>42871</v>
      </c>
      <c r="G2096" s="2">
        <v>201711</v>
      </c>
      <c r="H2096" s="2" t="s">
        <v>74</v>
      </c>
      <c r="I2096" s="2" t="s">
        <v>75</v>
      </c>
      <c r="J2096" s="2" t="s">
        <v>76</v>
      </c>
      <c r="K2096" s="2" t="s">
        <v>77</v>
      </c>
      <c r="L2096" s="2" t="s">
        <v>820</v>
      </c>
      <c r="M2096" s="2" t="s">
        <v>821</v>
      </c>
      <c r="N2096" s="2" t="s">
        <v>1690</v>
      </c>
      <c r="O2096" s="2" t="s">
        <v>81</v>
      </c>
      <c r="P2096" s="2" t="str">
        <f>"2170567530                    "</f>
        <v xml:space="preserve">2170567530                    </v>
      </c>
      <c r="Q2096" s="2">
        <v>0</v>
      </c>
      <c r="R2096" s="2">
        <v>0</v>
      </c>
      <c r="S2096" s="2">
        <v>0</v>
      </c>
      <c r="T2096" s="2">
        <v>0</v>
      </c>
      <c r="U2096" s="2">
        <v>0</v>
      </c>
      <c r="V2096" s="2">
        <v>0</v>
      </c>
      <c r="W2096" s="2">
        <v>0</v>
      </c>
      <c r="X2096" s="2">
        <v>0</v>
      </c>
      <c r="Y2096" s="2">
        <v>0</v>
      </c>
      <c r="Z2096" s="2">
        <v>0</v>
      </c>
      <c r="AA2096" s="2">
        <v>0</v>
      </c>
      <c r="AB2096" s="2">
        <v>0</v>
      </c>
      <c r="AC2096" s="2">
        <v>0</v>
      </c>
      <c r="AD2096" s="2">
        <v>0</v>
      </c>
      <c r="AE2096" s="2">
        <v>0</v>
      </c>
      <c r="AF2096" s="2">
        <v>0</v>
      </c>
      <c r="AG2096" s="2">
        <v>0</v>
      </c>
      <c r="AH2096" s="2">
        <v>0</v>
      </c>
      <c r="AI2096" s="2">
        <v>0</v>
      </c>
      <c r="AJ2096" s="2">
        <v>0</v>
      </c>
      <c r="AK2096" s="2">
        <v>0</v>
      </c>
      <c r="AL2096" s="2">
        <v>0</v>
      </c>
      <c r="AM2096" s="2">
        <v>4.66</v>
      </c>
      <c r="AN2096" s="2">
        <v>0</v>
      </c>
      <c r="AO2096" s="2">
        <v>0</v>
      </c>
      <c r="AP2096" s="2">
        <v>0</v>
      </c>
      <c r="AQ2096" s="2">
        <v>0</v>
      </c>
      <c r="AR2096" s="2">
        <v>0</v>
      </c>
      <c r="AS2096" s="2">
        <v>0</v>
      </c>
      <c r="AT2096" s="2">
        <v>0</v>
      </c>
      <c r="AU2096" s="2">
        <v>0</v>
      </c>
      <c r="AV2096" s="2">
        <v>0</v>
      </c>
      <c r="AW2096" s="2">
        <v>0</v>
      </c>
      <c r="AX2096" s="2">
        <v>0</v>
      </c>
      <c r="AY2096" s="2">
        <v>0</v>
      </c>
      <c r="AZ2096" s="2">
        <v>0</v>
      </c>
      <c r="BA2096" s="2">
        <v>0</v>
      </c>
      <c r="BB2096" s="2">
        <v>0</v>
      </c>
      <c r="BC2096" s="2">
        <v>0</v>
      </c>
      <c r="BD2096" s="2">
        <v>0</v>
      </c>
      <c r="BE2096" s="2">
        <v>0</v>
      </c>
      <c r="BF2096" s="2">
        <v>0</v>
      </c>
      <c r="BG2096" s="2">
        <v>0</v>
      </c>
      <c r="BH2096" s="2">
        <v>1</v>
      </c>
      <c r="BI2096" s="2">
        <v>1</v>
      </c>
      <c r="BJ2096" s="2">
        <v>0.2</v>
      </c>
      <c r="BK2096" s="2">
        <v>1</v>
      </c>
      <c r="BL2096" s="2">
        <v>42.1</v>
      </c>
      <c r="BM2096" s="2">
        <v>5.89</v>
      </c>
      <c r="BN2096" s="2">
        <v>47.99</v>
      </c>
      <c r="BO2096" s="2">
        <v>47.99</v>
      </c>
      <c r="BQ2096" s="2" t="s">
        <v>1691</v>
      </c>
      <c r="BR2096" s="2" t="s">
        <v>83</v>
      </c>
      <c r="BS2096" s="3">
        <v>42872</v>
      </c>
      <c r="BT2096" s="4">
        <v>0.52430555555555558</v>
      </c>
      <c r="BU2096" s="2" t="s">
        <v>145</v>
      </c>
      <c r="BV2096" s="2" t="s">
        <v>87</v>
      </c>
      <c r="BY2096" s="2">
        <v>1200</v>
      </c>
      <c r="CC2096" s="2" t="s">
        <v>821</v>
      </c>
      <c r="CD2096" s="2">
        <v>1873</v>
      </c>
      <c r="CE2096" s="2" t="s">
        <v>99</v>
      </c>
      <c r="CF2096" s="3">
        <v>42873</v>
      </c>
      <c r="CI2096" s="2">
        <v>1</v>
      </c>
      <c r="CJ2096" s="2">
        <v>1</v>
      </c>
      <c r="CK2096" s="2">
        <v>21</v>
      </c>
      <c r="CL2096" s="2" t="s">
        <v>87</v>
      </c>
    </row>
    <row r="2097" spans="1:90">
      <c r="A2097" s="2" t="s">
        <v>71</v>
      </c>
      <c r="B2097" s="2" t="s">
        <v>72</v>
      </c>
      <c r="C2097" s="2" t="s">
        <v>73</v>
      </c>
      <c r="E2097" s="2" t="str">
        <f>"FES1162549426"</f>
        <v>FES1162549426</v>
      </c>
      <c r="F2097" s="3">
        <v>42871</v>
      </c>
      <c r="G2097" s="2">
        <v>201711</v>
      </c>
      <c r="H2097" s="2" t="s">
        <v>74</v>
      </c>
      <c r="I2097" s="2" t="s">
        <v>75</v>
      </c>
      <c r="J2097" s="2" t="s">
        <v>76</v>
      </c>
      <c r="K2097" s="2" t="s">
        <v>77</v>
      </c>
      <c r="L2097" s="2" t="s">
        <v>242</v>
      </c>
      <c r="M2097" s="2" t="s">
        <v>243</v>
      </c>
      <c r="N2097" s="2" t="s">
        <v>366</v>
      </c>
      <c r="O2097" s="2" t="s">
        <v>81</v>
      </c>
      <c r="P2097" s="2" t="str">
        <f>"2170567541                    "</f>
        <v xml:space="preserve">2170567541                    </v>
      </c>
      <c r="Q2097" s="2">
        <v>0</v>
      </c>
      <c r="R2097" s="2">
        <v>0</v>
      </c>
      <c r="S2097" s="2">
        <v>0</v>
      </c>
      <c r="T2097" s="2">
        <v>0</v>
      </c>
      <c r="U2097" s="2">
        <v>0</v>
      </c>
      <c r="V2097" s="2">
        <v>0</v>
      </c>
      <c r="W2097" s="2">
        <v>0</v>
      </c>
      <c r="X2097" s="2">
        <v>0</v>
      </c>
      <c r="Y2097" s="2">
        <v>0</v>
      </c>
      <c r="Z2097" s="2">
        <v>0</v>
      </c>
      <c r="AA2097" s="2">
        <v>0</v>
      </c>
      <c r="AB2097" s="2">
        <v>0</v>
      </c>
      <c r="AC2097" s="2">
        <v>0</v>
      </c>
      <c r="AD2097" s="2">
        <v>0</v>
      </c>
      <c r="AE2097" s="2">
        <v>0</v>
      </c>
      <c r="AF2097" s="2">
        <v>0</v>
      </c>
      <c r="AG2097" s="2">
        <v>0</v>
      </c>
      <c r="AH2097" s="2">
        <v>0</v>
      </c>
      <c r="AI2097" s="2">
        <v>0</v>
      </c>
      <c r="AJ2097" s="2">
        <v>0</v>
      </c>
      <c r="AK2097" s="2">
        <v>0</v>
      </c>
      <c r="AL2097" s="2">
        <v>0</v>
      </c>
      <c r="AM2097" s="2">
        <v>3.64</v>
      </c>
      <c r="AN2097" s="2">
        <v>0</v>
      </c>
      <c r="AO2097" s="2">
        <v>0</v>
      </c>
      <c r="AP2097" s="2">
        <v>0</v>
      </c>
      <c r="AQ2097" s="2">
        <v>0</v>
      </c>
      <c r="AR2097" s="2">
        <v>0</v>
      </c>
      <c r="AS2097" s="2">
        <v>0</v>
      </c>
      <c r="AT2097" s="2">
        <v>0</v>
      </c>
      <c r="AU2097" s="2">
        <v>0</v>
      </c>
      <c r="AV2097" s="2">
        <v>0</v>
      </c>
      <c r="AW2097" s="2">
        <v>0</v>
      </c>
      <c r="AX2097" s="2">
        <v>0</v>
      </c>
      <c r="AY2097" s="2">
        <v>0</v>
      </c>
      <c r="AZ2097" s="2">
        <v>0</v>
      </c>
      <c r="BA2097" s="2">
        <v>0</v>
      </c>
      <c r="BB2097" s="2">
        <v>0</v>
      </c>
      <c r="BC2097" s="2">
        <v>0</v>
      </c>
      <c r="BD2097" s="2">
        <v>0</v>
      </c>
      <c r="BE2097" s="2">
        <v>0</v>
      </c>
      <c r="BF2097" s="2">
        <v>0</v>
      </c>
      <c r="BG2097" s="2">
        <v>0</v>
      </c>
      <c r="BH2097" s="2">
        <v>1</v>
      </c>
      <c r="BI2097" s="2">
        <v>1</v>
      </c>
      <c r="BJ2097" s="2">
        <v>0.2</v>
      </c>
      <c r="BK2097" s="2">
        <v>1</v>
      </c>
      <c r="BL2097" s="2">
        <v>32.89</v>
      </c>
      <c r="BM2097" s="2">
        <v>4.5999999999999996</v>
      </c>
      <c r="BN2097" s="2">
        <v>37.49</v>
      </c>
      <c r="BO2097" s="2">
        <v>37.49</v>
      </c>
      <c r="BQ2097" s="2" t="s">
        <v>286</v>
      </c>
      <c r="BR2097" s="2" t="s">
        <v>83</v>
      </c>
      <c r="BS2097" s="3">
        <v>42872</v>
      </c>
      <c r="BT2097" s="4">
        <v>0.33124999999999999</v>
      </c>
      <c r="BU2097" s="2" t="s">
        <v>1588</v>
      </c>
      <c r="BV2097" s="2" t="s">
        <v>98</v>
      </c>
      <c r="BY2097" s="2">
        <v>1200</v>
      </c>
      <c r="CA2097" s="2" t="s">
        <v>1246</v>
      </c>
      <c r="CC2097" s="2" t="s">
        <v>243</v>
      </c>
      <c r="CD2097" s="2">
        <v>1459</v>
      </c>
      <c r="CE2097" s="2" t="s">
        <v>99</v>
      </c>
      <c r="CF2097" s="3">
        <v>42872</v>
      </c>
      <c r="CI2097" s="2">
        <v>1</v>
      </c>
      <c r="CJ2097" s="2">
        <v>1</v>
      </c>
      <c r="CK2097" s="2">
        <v>22</v>
      </c>
      <c r="CL2097" s="2" t="s">
        <v>87</v>
      </c>
    </row>
    <row r="2098" spans="1:90">
      <c r="A2098" s="2" t="s">
        <v>71</v>
      </c>
      <c r="B2098" s="2" t="s">
        <v>72</v>
      </c>
      <c r="C2098" s="2" t="s">
        <v>73</v>
      </c>
      <c r="E2098" s="2" t="str">
        <f>"FES1162549361"</f>
        <v>FES1162549361</v>
      </c>
      <c r="F2098" s="3">
        <v>42871</v>
      </c>
      <c r="G2098" s="2">
        <v>201711</v>
      </c>
      <c r="H2098" s="2" t="s">
        <v>74</v>
      </c>
      <c r="I2098" s="2" t="s">
        <v>75</v>
      </c>
      <c r="J2098" s="2" t="s">
        <v>76</v>
      </c>
      <c r="K2098" s="2" t="s">
        <v>77</v>
      </c>
      <c r="L2098" s="2" t="s">
        <v>104</v>
      </c>
      <c r="M2098" s="2" t="s">
        <v>105</v>
      </c>
      <c r="N2098" s="2" t="s">
        <v>949</v>
      </c>
      <c r="O2098" s="2" t="s">
        <v>81</v>
      </c>
      <c r="P2098" s="2" t="str">
        <f>"2170567477                    "</f>
        <v xml:space="preserve">2170567477                    </v>
      </c>
      <c r="Q2098" s="2">
        <v>0</v>
      </c>
      <c r="R2098" s="2">
        <v>0</v>
      </c>
      <c r="S2098" s="2">
        <v>0</v>
      </c>
      <c r="T2098" s="2">
        <v>0</v>
      </c>
      <c r="U2098" s="2">
        <v>0</v>
      </c>
      <c r="V2098" s="2">
        <v>0</v>
      </c>
      <c r="W2098" s="2">
        <v>0</v>
      </c>
      <c r="X2098" s="2">
        <v>0</v>
      </c>
      <c r="Y2098" s="2">
        <v>0</v>
      </c>
      <c r="Z2098" s="2">
        <v>0</v>
      </c>
      <c r="AA2098" s="2">
        <v>0</v>
      </c>
      <c r="AB2098" s="2">
        <v>0</v>
      </c>
      <c r="AC2098" s="2">
        <v>0</v>
      </c>
      <c r="AD2098" s="2">
        <v>0</v>
      </c>
      <c r="AE2098" s="2">
        <v>0</v>
      </c>
      <c r="AF2098" s="2">
        <v>0</v>
      </c>
      <c r="AG2098" s="2">
        <v>0</v>
      </c>
      <c r="AH2098" s="2">
        <v>0</v>
      </c>
      <c r="AI2098" s="2">
        <v>0</v>
      </c>
      <c r="AJ2098" s="2">
        <v>0</v>
      </c>
      <c r="AK2098" s="2">
        <v>0</v>
      </c>
      <c r="AL2098" s="2">
        <v>0</v>
      </c>
      <c r="AM2098" s="2">
        <v>6.99</v>
      </c>
      <c r="AN2098" s="2">
        <v>0</v>
      </c>
      <c r="AO2098" s="2">
        <v>0</v>
      </c>
      <c r="AP2098" s="2">
        <v>0</v>
      </c>
      <c r="AQ2098" s="2">
        <v>0</v>
      </c>
      <c r="AR2098" s="2">
        <v>0</v>
      </c>
      <c r="AS2098" s="2">
        <v>0</v>
      </c>
      <c r="AT2098" s="2">
        <v>0</v>
      </c>
      <c r="AU2098" s="2">
        <v>0</v>
      </c>
      <c r="AV2098" s="2">
        <v>0</v>
      </c>
      <c r="AW2098" s="2">
        <v>0</v>
      </c>
      <c r="AX2098" s="2">
        <v>0</v>
      </c>
      <c r="AY2098" s="2">
        <v>0</v>
      </c>
      <c r="AZ2098" s="2">
        <v>0</v>
      </c>
      <c r="BA2098" s="2">
        <v>0</v>
      </c>
      <c r="BB2098" s="2">
        <v>0</v>
      </c>
      <c r="BC2098" s="2">
        <v>0</v>
      </c>
      <c r="BD2098" s="2">
        <v>0</v>
      </c>
      <c r="BE2098" s="2">
        <v>0</v>
      </c>
      <c r="BF2098" s="2">
        <v>0</v>
      </c>
      <c r="BG2098" s="2">
        <v>0</v>
      </c>
      <c r="BH2098" s="2">
        <v>1</v>
      </c>
      <c r="BI2098" s="2">
        <v>2</v>
      </c>
      <c r="BJ2098" s="2">
        <v>3</v>
      </c>
      <c r="BK2098" s="2">
        <v>3</v>
      </c>
      <c r="BL2098" s="2">
        <v>63.15</v>
      </c>
      <c r="BM2098" s="2">
        <v>8.84</v>
      </c>
      <c r="BN2098" s="2">
        <v>71.989999999999995</v>
      </c>
      <c r="BO2098" s="2">
        <v>71.989999999999995</v>
      </c>
      <c r="BQ2098" s="2" t="s">
        <v>238</v>
      </c>
      <c r="BR2098" s="2" t="s">
        <v>83</v>
      </c>
      <c r="BS2098" s="3">
        <v>42872</v>
      </c>
      <c r="BT2098" s="4">
        <v>0.33333333333333331</v>
      </c>
      <c r="BU2098" s="2" t="s">
        <v>2611</v>
      </c>
      <c r="BV2098" s="2" t="s">
        <v>98</v>
      </c>
      <c r="BY2098" s="2">
        <v>15246</v>
      </c>
      <c r="CC2098" s="2" t="s">
        <v>105</v>
      </c>
      <c r="CD2098" s="2">
        <v>4052</v>
      </c>
      <c r="CE2098" s="2" t="s">
        <v>86</v>
      </c>
      <c r="CF2098" s="3">
        <v>42873</v>
      </c>
      <c r="CI2098" s="2">
        <v>1</v>
      </c>
      <c r="CJ2098" s="2">
        <v>1</v>
      </c>
      <c r="CK2098" s="2">
        <v>21</v>
      </c>
      <c r="CL2098" s="2" t="s">
        <v>87</v>
      </c>
    </row>
    <row r="2099" spans="1:90">
      <c r="A2099" s="2" t="s">
        <v>71</v>
      </c>
      <c r="B2099" s="2" t="s">
        <v>72</v>
      </c>
      <c r="C2099" s="2" t="s">
        <v>73</v>
      </c>
      <c r="E2099" s="2" t="str">
        <f>"FES1162549438"</f>
        <v>FES1162549438</v>
      </c>
      <c r="F2099" s="3">
        <v>42871</v>
      </c>
      <c r="G2099" s="2">
        <v>201711</v>
      </c>
      <c r="H2099" s="2" t="s">
        <v>74</v>
      </c>
      <c r="I2099" s="2" t="s">
        <v>75</v>
      </c>
      <c r="J2099" s="2" t="s">
        <v>76</v>
      </c>
      <c r="K2099" s="2" t="s">
        <v>77</v>
      </c>
      <c r="L2099" s="2" t="s">
        <v>155</v>
      </c>
      <c r="M2099" s="2" t="s">
        <v>156</v>
      </c>
      <c r="N2099" s="2" t="s">
        <v>2605</v>
      </c>
      <c r="O2099" s="2" t="s">
        <v>81</v>
      </c>
      <c r="P2099" s="2" t="str">
        <f>"2170567549                    "</f>
        <v xml:space="preserve">2170567549                    </v>
      </c>
      <c r="Q2099" s="2">
        <v>0</v>
      </c>
      <c r="R2099" s="2">
        <v>0</v>
      </c>
      <c r="S2099" s="2">
        <v>0</v>
      </c>
      <c r="T2099" s="2">
        <v>0</v>
      </c>
      <c r="U2099" s="2">
        <v>0</v>
      </c>
      <c r="V2099" s="2">
        <v>0</v>
      </c>
      <c r="W2099" s="2">
        <v>0</v>
      </c>
      <c r="X2099" s="2">
        <v>0</v>
      </c>
      <c r="Y2099" s="2">
        <v>0</v>
      </c>
      <c r="Z2099" s="2">
        <v>0</v>
      </c>
      <c r="AA2099" s="2">
        <v>0</v>
      </c>
      <c r="AB2099" s="2">
        <v>0</v>
      </c>
      <c r="AC2099" s="2">
        <v>0</v>
      </c>
      <c r="AD2099" s="2">
        <v>0</v>
      </c>
      <c r="AE2099" s="2">
        <v>0</v>
      </c>
      <c r="AF2099" s="2">
        <v>0</v>
      </c>
      <c r="AG2099" s="2">
        <v>0</v>
      </c>
      <c r="AH2099" s="2">
        <v>0</v>
      </c>
      <c r="AI2099" s="2">
        <v>0</v>
      </c>
      <c r="AJ2099" s="2">
        <v>0</v>
      </c>
      <c r="AK2099" s="2">
        <v>0</v>
      </c>
      <c r="AL2099" s="2">
        <v>0</v>
      </c>
      <c r="AM2099" s="2">
        <v>3.64</v>
      </c>
      <c r="AN2099" s="2">
        <v>0</v>
      </c>
      <c r="AO2099" s="2">
        <v>0</v>
      </c>
      <c r="AP2099" s="2">
        <v>0</v>
      </c>
      <c r="AQ2099" s="2">
        <v>0</v>
      </c>
      <c r="AR2099" s="2">
        <v>0</v>
      </c>
      <c r="AS2099" s="2">
        <v>0</v>
      </c>
      <c r="AT2099" s="2">
        <v>0</v>
      </c>
      <c r="AU2099" s="2">
        <v>0</v>
      </c>
      <c r="AV2099" s="2">
        <v>0</v>
      </c>
      <c r="AW2099" s="2">
        <v>0</v>
      </c>
      <c r="AX2099" s="2">
        <v>0</v>
      </c>
      <c r="AY2099" s="2">
        <v>0</v>
      </c>
      <c r="AZ2099" s="2">
        <v>0</v>
      </c>
      <c r="BA2099" s="2">
        <v>0</v>
      </c>
      <c r="BB2099" s="2">
        <v>0</v>
      </c>
      <c r="BC2099" s="2">
        <v>0</v>
      </c>
      <c r="BD2099" s="2">
        <v>0</v>
      </c>
      <c r="BE2099" s="2">
        <v>0</v>
      </c>
      <c r="BF2099" s="2">
        <v>0</v>
      </c>
      <c r="BG2099" s="2">
        <v>0</v>
      </c>
      <c r="BH2099" s="2">
        <v>1</v>
      </c>
      <c r="BI2099" s="2">
        <v>2.1</v>
      </c>
      <c r="BJ2099" s="2">
        <v>1</v>
      </c>
      <c r="BK2099" s="2">
        <v>3</v>
      </c>
      <c r="BL2099" s="2">
        <v>32.89</v>
      </c>
      <c r="BM2099" s="2">
        <v>4.5999999999999996</v>
      </c>
      <c r="BN2099" s="2">
        <v>37.49</v>
      </c>
      <c r="BO2099" s="2">
        <v>37.49</v>
      </c>
      <c r="BQ2099" s="2" t="s">
        <v>2606</v>
      </c>
      <c r="BR2099" s="2" t="s">
        <v>83</v>
      </c>
      <c r="BS2099" s="3">
        <v>42872</v>
      </c>
      <c r="BT2099" s="4">
        <v>0.41666666666666669</v>
      </c>
      <c r="BU2099" s="2" t="s">
        <v>1924</v>
      </c>
      <c r="BV2099" s="2" t="s">
        <v>98</v>
      </c>
      <c r="BY2099" s="2">
        <v>4963.2</v>
      </c>
      <c r="CC2099" s="2" t="s">
        <v>156</v>
      </c>
      <c r="CD2099" s="2">
        <v>1685</v>
      </c>
      <c r="CE2099" s="2" t="s">
        <v>86</v>
      </c>
      <c r="CF2099" s="3">
        <v>42873</v>
      </c>
      <c r="CI2099" s="2">
        <v>1</v>
      </c>
      <c r="CJ2099" s="2">
        <v>1</v>
      </c>
      <c r="CK2099" s="2">
        <v>22</v>
      </c>
      <c r="CL2099" s="2" t="s">
        <v>87</v>
      </c>
    </row>
    <row r="2100" spans="1:90">
      <c r="A2100" s="2" t="s">
        <v>71</v>
      </c>
      <c r="B2100" s="2" t="s">
        <v>72</v>
      </c>
      <c r="C2100" s="2" t="s">
        <v>73</v>
      </c>
      <c r="E2100" s="2" t="str">
        <f>"FES1162549237"</f>
        <v>FES1162549237</v>
      </c>
      <c r="F2100" s="3">
        <v>42871</v>
      </c>
      <c r="G2100" s="2">
        <v>201711</v>
      </c>
      <c r="H2100" s="2" t="s">
        <v>74</v>
      </c>
      <c r="I2100" s="2" t="s">
        <v>75</v>
      </c>
      <c r="J2100" s="2" t="s">
        <v>76</v>
      </c>
      <c r="K2100" s="2" t="s">
        <v>77</v>
      </c>
      <c r="L2100" s="2" t="s">
        <v>1988</v>
      </c>
      <c r="M2100" s="2" t="s">
        <v>1989</v>
      </c>
      <c r="N2100" s="2" t="s">
        <v>1990</v>
      </c>
      <c r="O2100" s="2" t="s">
        <v>81</v>
      </c>
      <c r="P2100" s="2" t="str">
        <f>"2170566501                    "</f>
        <v xml:space="preserve">2170566501                    </v>
      </c>
      <c r="Q2100" s="2">
        <v>0</v>
      </c>
      <c r="R2100" s="2">
        <v>0</v>
      </c>
      <c r="S2100" s="2">
        <v>0</v>
      </c>
      <c r="T2100" s="2">
        <v>0</v>
      </c>
      <c r="U2100" s="2">
        <v>0</v>
      </c>
      <c r="V2100" s="2">
        <v>0</v>
      </c>
      <c r="W2100" s="2">
        <v>0</v>
      </c>
      <c r="X2100" s="2">
        <v>0</v>
      </c>
      <c r="Y2100" s="2">
        <v>0</v>
      </c>
      <c r="Z2100" s="2">
        <v>0</v>
      </c>
      <c r="AA2100" s="2">
        <v>0</v>
      </c>
      <c r="AB2100" s="2">
        <v>0</v>
      </c>
      <c r="AC2100" s="2">
        <v>0</v>
      </c>
      <c r="AD2100" s="2">
        <v>0</v>
      </c>
      <c r="AE2100" s="2">
        <v>0</v>
      </c>
      <c r="AF2100" s="2">
        <v>0</v>
      </c>
      <c r="AG2100" s="2">
        <v>0</v>
      </c>
      <c r="AH2100" s="2">
        <v>0</v>
      </c>
      <c r="AI2100" s="2">
        <v>0</v>
      </c>
      <c r="AJ2100" s="2">
        <v>0</v>
      </c>
      <c r="AK2100" s="2">
        <v>0</v>
      </c>
      <c r="AL2100" s="2">
        <v>0</v>
      </c>
      <c r="AM2100" s="2">
        <v>20.96</v>
      </c>
      <c r="AN2100" s="2">
        <v>0</v>
      </c>
      <c r="AO2100" s="2">
        <v>0</v>
      </c>
      <c r="AP2100" s="2">
        <v>0</v>
      </c>
      <c r="AQ2100" s="2">
        <v>0</v>
      </c>
      <c r="AR2100" s="2">
        <v>0</v>
      </c>
      <c r="AS2100" s="2">
        <v>0</v>
      </c>
      <c r="AT2100" s="2">
        <v>0</v>
      </c>
      <c r="AU2100" s="2">
        <v>0</v>
      </c>
      <c r="AV2100" s="2">
        <v>0</v>
      </c>
      <c r="AW2100" s="2">
        <v>0</v>
      </c>
      <c r="AX2100" s="2">
        <v>0</v>
      </c>
      <c r="AY2100" s="2">
        <v>0</v>
      </c>
      <c r="AZ2100" s="2">
        <v>0</v>
      </c>
      <c r="BA2100" s="2">
        <v>0</v>
      </c>
      <c r="BB2100" s="2">
        <v>0</v>
      </c>
      <c r="BC2100" s="2">
        <v>0</v>
      </c>
      <c r="BD2100" s="2">
        <v>0</v>
      </c>
      <c r="BE2100" s="2">
        <v>0</v>
      </c>
      <c r="BF2100" s="2">
        <v>0</v>
      </c>
      <c r="BG2100" s="2">
        <v>0</v>
      </c>
      <c r="BH2100" s="2">
        <v>1</v>
      </c>
      <c r="BI2100" s="2">
        <v>8.5</v>
      </c>
      <c r="BJ2100" s="2">
        <v>8.9</v>
      </c>
      <c r="BK2100" s="2">
        <v>9</v>
      </c>
      <c r="BL2100" s="2">
        <v>189.44</v>
      </c>
      <c r="BM2100" s="2">
        <v>26.52</v>
      </c>
      <c r="BN2100" s="2">
        <v>215.96</v>
      </c>
      <c r="BO2100" s="2">
        <v>215.96</v>
      </c>
      <c r="BQ2100" s="2" t="s">
        <v>1892</v>
      </c>
      <c r="BR2100" s="2" t="s">
        <v>83</v>
      </c>
      <c r="BS2100" s="3">
        <v>42873</v>
      </c>
      <c r="BT2100" s="4">
        <v>0.38541666666666669</v>
      </c>
      <c r="BU2100" s="2" t="s">
        <v>2612</v>
      </c>
      <c r="BV2100" s="2" t="s">
        <v>98</v>
      </c>
      <c r="BY2100" s="2">
        <v>44441.15</v>
      </c>
      <c r="CA2100" s="2" t="s">
        <v>1992</v>
      </c>
      <c r="CC2100" s="2" t="s">
        <v>1989</v>
      </c>
      <c r="CD2100" s="2">
        <v>6740</v>
      </c>
      <c r="CE2100" s="2" t="s">
        <v>86</v>
      </c>
      <c r="CF2100" s="3">
        <v>42873</v>
      </c>
      <c r="CI2100" s="2">
        <v>3</v>
      </c>
      <c r="CJ2100" s="2">
        <v>2</v>
      </c>
      <c r="CK2100" s="2">
        <v>21</v>
      </c>
      <c r="CL2100" s="2" t="s">
        <v>87</v>
      </c>
    </row>
    <row r="2101" spans="1:90">
      <c r="A2101" s="2" t="s">
        <v>71</v>
      </c>
      <c r="B2101" s="2" t="s">
        <v>72</v>
      </c>
      <c r="C2101" s="2" t="s">
        <v>73</v>
      </c>
      <c r="E2101" s="2" t="str">
        <f>"FES1162549117"</f>
        <v>FES1162549117</v>
      </c>
      <c r="F2101" s="3">
        <v>42871</v>
      </c>
      <c r="G2101" s="2">
        <v>201711</v>
      </c>
      <c r="H2101" s="2" t="s">
        <v>74</v>
      </c>
      <c r="I2101" s="2" t="s">
        <v>75</v>
      </c>
      <c r="J2101" s="2" t="s">
        <v>76</v>
      </c>
      <c r="K2101" s="2" t="s">
        <v>77</v>
      </c>
      <c r="L2101" s="2" t="s">
        <v>88</v>
      </c>
      <c r="M2101" s="2" t="s">
        <v>89</v>
      </c>
      <c r="N2101" s="2" t="s">
        <v>2613</v>
      </c>
      <c r="O2101" s="2" t="s">
        <v>81</v>
      </c>
      <c r="P2101" s="2" t="str">
        <f>"2170566564                    "</f>
        <v xml:space="preserve">2170566564                    </v>
      </c>
      <c r="Q2101" s="2">
        <v>0</v>
      </c>
      <c r="R2101" s="2">
        <v>0</v>
      </c>
      <c r="S2101" s="2">
        <v>0</v>
      </c>
      <c r="T2101" s="2">
        <v>0</v>
      </c>
      <c r="U2101" s="2">
        <v>0</v>
      </c>
      <c r="V2101" s="2">
        <v>0</v>
      </c>
      <c r="W2101" s="2">
        <v>0</v>
      </c>
      <c r="X2101" s="2">
        <v>0</v>
      </c>
      <c r="Y2101" s="2">
        <v>0</v>
      </c>
      <c r="Z2101" s="2">
        <v>0</v>
      </c>
      <c r="AA2101" s="2">
        <v>0</v>
      </c>
      <c r="AB2101" s="2">
        <v>0</v>
      </c>
      <c r="AC2101" s="2">
        <v>0</v>
      </c>
      <c r="AD2101" s="2">
        <v>0</v>
      </c>
      <c r="AE2101" s="2">
        <v>0</v>
      </c>
      <c r="AF2101" s="2">
        <v>0</v>
      </c>
      <c r="AG2101" s="2">
        <v>0</v>
      </c>
      <c r="AH2101" s="2">
        <v>0</v>
      </c>
      <c r="AI2101" s="2">
        <v>0</v>
      </c>
      <c r="AJ2101" s="2">
        <v>0</v>
      </c>
      <c r="AK2101" s="2">
        <v>0</v>
      </c>
      <c r="AL2101" s="2">
        <v>0</v>
      </c>
      <c r="AM2101" s="2">
        <v>11.64</v>
      </c>
      <c r="AN2101" s="2">
        <v>0</v>
      </c>
      <c r="AO2101" s="2">
        <v>0</v>
      </c>
      <c r="AP2101" s="2">
        <v>0</v>
      </c>
      <c r="AQ2101" s="2">
        <v>0</v>
      </c>
      <c r="AR2101" s="2">
        <v>0</v>
      </c>
      <c r="AS2101" s="2">
        <v>0</v>
      </c>
      <c r="AT2101" s="2">
        <v>0</v>
      </c>
      <c r="AU2101" s="2">
        <v>0</v>
      </c>
      <c r="AV2101" s="2">
        <v>0</v>
      </c>
      <c r="AW2101" s="2">
        <v>0</v>
      </c>
      <c r="AX2101" s="2">
        <v>0</v>
      </c>
      <c r="AY2101" s="2">
        <v>0</v>
      </c>
      <c r="AZ2101" s="2">
        <v>0</v>
      </c>
      <c r="BA2101" s="2">
        <v>0</v>
      </c>
      <c r="BB2101" s="2">
        <v>0</v>
      </c>
      <c r="BC2101" s="2">
        <v>0</v>
      </c>
      <c r="BD2101" s="2">
        <v>0</v>
      </c>
      <c r="BE2101" s="2">
        <v>0</v>
      </c>
      <c r="BF2101" s="2">
        <v>0</v>
      </c>
      <c r="BG2101" s="2">
        <v>0</v>
      </c>
      <c r="BH2101" s="2">
        <v>1</v>
      </c>
      <c r="BI2101" s="2">
        <v>4.9000000000000004</v>
      </c>
      <c r="BJ2101" s="2">
        <v>2</v>
      </c>
      <c r="BK2101" s="2">
        <v>5</v>
      </c>
      <c r="BL2101" s="2">
        <v>105.24</v>
      </c>
      <c r="BM2101" s="2">
        <v>14.73</v>
      </c>
      <c r="BN2101" s="2">
        <v>119.97</v>
      </c>
      <c r="BO2101" s="2">
        <v>119.97</v>
      </c>
      <c r="BQ2101" s="2" t="s">
        <v>2614</v>
      </c>
      <c r="BR2101" s="2" t="s">
        <v>83</v>
      </c>
      <c r="BS2101" s="3">
        <v>42872</v>
      </c>
      <c r="BT2101" s="4">
        <v>0.34027777777777773</v>
      </c>
      <c r="BU2101" s="2" t="s">
        <v>2615</v>
      </c>
      <c r="BV2101" s="2" t="s">
        <v>98</v>
      </c>
      <c r="BY2101" s="2">
        <v>9938.2099999999991</v>
      </c>
      <c r="CC2101" s="2" t="s">
        <v>89</v>
      </c>
      <c r="CD2101" s="2">
        <v>7535</v>
      </c>
      <c r="CE2101" s="2" t="s">
        <v>86</v>
      </c>
      <c r="CF2101" s="3">
        <v>42873</v>
      </c>
      <c r="CI2101" s="2">
        <v>1</v>
      </c>
      <c r="CJ2101" s="2">
        <v>1</v>
      </c>
      <c r="CK2101" s="2">
        <v>21</v>
      </c>
      <c r="CL2101" s="2" t="s">
        <v>87</v>
      </c>
    </row>
    <row r="2102" spans="1:90">
      <c r="A2102" s="2" t="s">
        <v>71</v>
      </c>
      <c r="B2102" s="2" t="s">
        <v>72</v>
      </c>
      <c r="C2102" s="2" t="s">
        <v>73</v>
      </c>
      <c r="E2102" s="2" t="str">
        <f>"FES1162549435"</f>
        <v>FES1162549435</v>
      </c>
      <c r="F2102" s="3">
        <v>42871</v>
      </c>
      <c r="G2102" s="2">
        <v>201711</v>
      </c>
      <c r="H2102" s="2" t="s">
        <v>74</v>
      </c>
      <c r="I2102" s="2" t="s">
        <v>75</v>
      </c>
      <c r="J2102" s="2" t="s">
        <v>76</v>
      </c>
      <c r="K2102" s="2" t="s">
        <v>77</v>
      </c>
      <c r="L2102" s="2" t="s">
        <v>200</v>
      </c>
      <c r="M2102" s="2" t="s">
        <v>201</v>
      </c>
      <c r="N2102" s="2" t="s">
        <v>1259</v>
      </c>
      <c r="O2102" s="2" t="s">
        <v>81</v>
      </c>
      <c r="P2102" s="2" t="str">
        <f>"2170567534                    "</f>
        <v xml:space="preserve">2170567534                    </v>
      </c>
      <c r="Q2102" s="2">
        <v>0</v>
      </c>
      <c r="R2102" s="2">
        <v>0</v>
      </c>
      <c r="S2102" s="2">
        <v>0</v>
      </c>
      <c r="T2102" s="2">
        <v>0</v>
      </c>
      <c r="U2102" s="2">
        <v>0</v>
      </c>
      <c r="V2102" s="2">
        <v>0</v>
      </c>
      <c r="W2102" s="2">
        <v>0</v>
      </c>
      <c r="X2102" s="2">
        <v>0</v>
      </c>
      <c r="Y2102" s="2">
        <v>0</v>
      </c>
      <c r="Z2102" s="2">
        <v>0</v>
      </c>
      <c r="AA2102" s="2">
        <v>0</v>
      </c>
      <c r="AB2102" s="2">
        <v>0</v>
      </c>
      <c r="AC2102" s="2">
        <v>0</v>
      </c>
      <c r="AD2102" s="2">
        <v>0</v>
      </c>
      <c r="AE2102" s="2">
        <v>0</v>
      </c>
      <c r="AF2102" s="2">
        <v>0</v>
      </c>
      <c r="AG2102" s="2">
        <v>0</v>
      </c>
      <c r="AH2102" s="2">
        <v>0</v>
      </c>
      <c r="AI2102" s="2">
        <v>0</v>
      </c>
      <c r="AJ2102" s="2">
        <v>0</v>
      </c>
      <c r="AK2102" s="2">
        <v>0</v>
      </c>
      <c r="AL2102" s="2">
        <v>0</v>
      </c>
      <c r="AM2102" s="2">
        <v>25.33</v>
      </c>
      <c r="AN2102" s="2">
        <v>0</v>
      </c>
      <c r="AO2102" s="2">
        <v>0</v>
      </c>
      <c r="AP2102" s="2">
        <v>0</v>
      </c>
      <c r="AQ2102" s="2">
        <v>0</v>
      </c>
      <c r="AR2102" s="2">
        <v>0</v>
      </c>
      <c r="AS2102" s="2">
        <v>0</v>
      </c>
      <c r="AT2102" s="2">
        <v>0</v>
      </c>
      <c r="AU2102" s="2">
        <v>0</v>
      </c>
      <c r="AV2102" s="2">
        <v>0</v>
      </c>
      <c r="AW2102" s="2">
        <v>0</v>
      </c>
      <c r="AX2102" s="2">
        <v>0</v>
      </c>
      <c r="AY2102" s="2">
        <v>0</v>
      </c>
      <c r="AZ2102" s="2">
        <v>0</v>
      </c>
      <c r="BA2102" s="2">
        <v>0</v>
      </c>
      <c r="BB2102" s="2">
        <v>0</v>
      </c>
      <c r="BC2102" s="2">
        <v>0</v>
      </c>
      <c r="BD2102" s="2">
        <v>0</v>
      </c>
      <c r="BE2102" s="2">
        <v>0</v>
      </c>
      <c r="BF2102" s="2">
        <v>0</v>
      </c>
      <c r="BG2102" s="2">
        <v>0</v>
      </c>
      <c r="BH2102" s="2">
        <v>1</v>
      </c>
      <c r="BI2102" s="2">
        <v>3.3</v>
      </c>
      <c r="BJ2102" s="2">
        <v>6</v>
      </c>
      <c r="BK2102" s="2">
        <v>6</v>
      </c>
      <c r="BL2102" s="2">
        <v>228.91</v>
      </c>
      <c r="BM2102" s="2">
        <v>32.049999999999997</v>
      </c>
      <c r="BN2102" s="2">
        <v>260.95999999999998</v>
      </c>
      <c r="BO2102" s="2">
        <v>260.95999999999998</v>
      </c>
      <c r="BQ2102" s="2" t="s">
        <v>286</v>
      </c>
      <c r="BR2102" s="2" t="s">
        <v>83</v>
      </c>
      <c r="BS2102" s="3">
        <v>42872</v>
      </c>
      <c r="BT2102" s="4">
        <v>0.4375</v>
      </c>
      <c r="BU2102" s="2" t="s">
        <v>346</v>
      </c>
      <c r="BV2102" s="2" t="s">
        <v>98</v>
      </c>
      <c r="BY2102" s="2">
        <v>30005.64</v>
      </c>
      <c r="CC2102" s="2" t="s">
        <v>201</v>
      </c>
      <c r="CD2102" s="2">
        <v>4450</v>
      </c>
      <c r="CE2102" s="2" t="s">
        <v>86</v>
      </c>
      <c r="CI2102" s="2">
        <v>1</v>
      </c>
      <c r="CJ2102" s="2">
        <v>1</v>
      </c>
      <c r="CK2102" s="2">
        <v>23</v>
      </c>
      <c r="CL2102" s="2" t="s">
        <v>87</v>
      </c>
    </row>
    <row r="2103" spans="1:90">
      <c r="A2103" s="2" t="s">
        <v>71</v>
      </c>
      <c r="B2103" s="2" t="s">
        <v>72</v>
      </c>
      <c r="C2103" s="2" t="s">
        <v>73</v>
      </c>
      <c r="E2103" s="2" t="str">
        <f>"FES1162549456"</f>
        <v>FES1162549456</v>
      </c>
      <c r="F2103" s="3">
        <v>42871</v>
      </c>
      <c r="G2103" s="2">
        <v>201711</v>
      </c>
      <c r="H2103" s="2" t="s">
        <v>74</v>
      </c>
      <c r="I2103" s="2" t="s">
        <v>75</v>
      </c>
      <c r="J2103" s="2" t="s">
        <v>76</v>
      </c>
      <c r="K2103" s="2" t="s">
        <v>77</v>
      </c>
      <c r="L2103" s="2" t="s">
        <v>805</v>
      </c>
      <c r="M2103" s="2" t="s">
        <v>806</v>
      </c>
      <c r="N2103" s="2" t="s">
        <v>2546</v>
      </c>
      <c r="O2103" s="2" t="s">
        <v>81</v>
      </c>
      <c r="P2103" s="2" t="str">
        <f>"2170567567                    "</f>
        <v xml:space="preserve">2170567567                    </v>
      </c>
      <c r="Q2103" s="2">
        <v>0</v>
      </c>
      <c r="R2103" s="2">
        <v>0</v>
      </c>
      <c r="S2103" s="2">
        <v>0</v>
      </c>
      <c r="T2103" s="2">
        <v>0</v>
      </c>
      <c r="U2103" s="2">
        <v>0</v>
      </c>
      <c r="V2103" s="2">
        <v>0</v>
      </c>
      <c r="W2103" s="2">
        <v>0</v>
      </c>
      <c r="X2103" s="2">
        <v>0</v>
      </c>
      <c r="Y2103" s="2">
        <v>0</v>
      </c>
      <c r="Z2103" s="2">
        <v>0</v>
      </c>
      <c r="AA2103" s="2">
        <v>0</v>
      </c>
      <c r="AB2103" s="2">
        <v>0</v>
      </c>
      <c r="AC2103" s="2">
        <v>0</v>
      </c>
      <c r="AD2103" s="2">
        <v>0</v>
      </c>
      <c r="AE2103" s="2">
        <v>0</v>
      </c>
      <c r="AF2103" s="2">
        <v>0</v>
      </c>
      <c r="AG2103" s="2">
        <v>0</v>
      </c>
      <c r="AH2103" s="2">
        <v>0</v>
      </c>
      <c r="AI2103" s="2">
        <v>0</v>
      </c>
      <c r="AJ2103" s="2">
        <v>0</v>
      </c>
      <c r="AK2103" s="2">
        <v>0</v>
      </c>
      <c r="AL2103" s="2">
        <v>0</v>
      </c>
      <c r="AM2103" s="2">
        <v>12.81</v>
      </c>
      <c r="AN2103" s="2">
        <v>0</v>
      </c>
      <c r="AO2103" s="2">
        <v>0</v>
      </c>
      <c r="AP2103" s="2">
        <v>0</v>
      </c>
      <c r="AQ2103" s="2">
        <v>0</v>
      </c>
      <c r="AR2103" s="2">
        <v>0</v>
      </c>
      <c r="AS2103" s="2">
        <v>0</v>
      </c>
      <c r="AT2103" s="2">
        <v>0</v>
      </c>
      <c r="AU2103" s="2">
        <v>0</v>
      </c>
      <c r="AV2103" s="2">
        <v>0</v>
      </c>
      <c r="AW2103" s="2">
        <v>0</v>
      </c>
      <c r="AX2103" s="2">
        <v>0</v>
      </c>
      <c r="AY2103" s="2">
        <v>0</v>
      </c>
      <c r="AZ2103" s="2">
        <v>0</v>
      </c>
      <c r="BA2103" s="2">
        <v>0</v>
      </c>
      <c r="BB2103" s="2">
        <v>0</v>
      </c>
      <c r="BC2103" s="2">
        <v>0</v>
      </c>
      <c r="BD2103" s="2">
        <v>0</v>
      </c>
      <c r="BE2103" s="2">
        <v>0</v>
      </c>
      <c r="BF2103" s="2">
        <v>0</v>
      </c>
      <c r="BG2103" s="2">
        <v>0</v>
      </c>
      <c r="BH2103" s="2">
        <v>1</v>
      </c>
      <c r="BI2103" s="2">
        <v>5.4</v>
      </c>
      <c r="BJ2103" s="2">
        <v>3.2</v>
      </c>
      <c r="BK2103" s="2">
        <v>5.5</v>
      </c>
      <c r="BL2103" s="2">
        <v>115.77</v>
      </c>
      <c r="BM2103" s="2">
        <v>16.21</v>
      </c>
      <c r="BN2103" s="2">
        <v>131.97999999999999</v>
      </c>
      <c r="BO2103" s="2">
        <v>131.97999999999999</v>
      </c>
      <c r="BQ2103" s="2" t="s">
        <v>307</v>
      </c>
      <c r="BR2103" s="2" t="s">
        <v>83</v>
      </c>
      <c r="BS2103" s="3">
        <v>42872</v>
      </c>
      <c r="BT2103" s="4">
        <v>0.4375</v>
      </c>
      <c r="BU2103" s="2" t="s">
        <v>2547</v>
      </c>
      <c r="BV2103" s="2" t="s">
        <v>98</v>
      </c>
      <c r="BY2103" s="2">
        <v>16202.5</v>
      </c>
      <c r="CC2103" s="2" t="s">
        <v>806</v>
      </c>
      <c r="CD2103" s="2">
        <v>4110</v>
      </c>
      <c r="CE2103" s="2" t="s">
        <v>86</v>
      </c>
      <c r="CF2103" s="3">
        <v>42873</v>
      </c>
      <c r="CI2103" s="2">
        <v>1</v>
      </c>
      <c r="CJ2103" s="2">
        <v>1</v>
      </c>
      <c r="CK2103" s="2">
        <v>21</v>
      </c>
      <c r="CL2103" s="2" t="s">
        <v>87</v>
      </c>
    </row>
    <row r="2104" spans="1:90">
      <c r="A2104" s="2" t="s">
        <v>71</v>
      </c>
      <c r="B2104" s="2" t="s">
        <v>72</v>
      </c>
      <c r="C2104" s="2" t="s">
        <v>73</v>
      </c>
      <c r="E2104" s="2" t="str">
        <f>"FES1162549398"</f>
        <v>FES1162549398</v>
      </c>
      <c r="F2104" s="3">
        <v>42871</v>
      </c>
      <c r="G2104" s="2">
        <v>201711</v>
      </c>
      <c r="H2104" s="2" t="s">
        <v>74</v>
      </c>
      <c r="I2104" s="2" t="s">
        <v>75</v>
      </c>
      <c r="J2104" s="2" t="s">
        <v>76</v>
      </c>
      <c r="K2104" s="2" t="s">
        <v>77</v>
      </c>
      <c r="L2104" s="2" t="s">
        <v>104</v>
      </c>
      <c r="M2104" s="2" t="s">
        <v>105</v>
      </c>
      <c r="N2104" s="2" t="s">
        <v>730</v>
      </c>
      <c r="O2104" s="2" t="s">
        <v>81</v>
      </c>
      <c r="P2104" s="2" t="str">
        <f>"2170567513                    "</f>
        <v xml:space="preserve">2170567513                    </v>
      </c>
      <c r="Q2104" s="2">
        <v>0</v>
      </c>
      <c r="R2104" s="2">
        <v>0</v>
      </c>
      <c r="S2104" s="2">
        <v>0</v>
      </c>
      <c r="T2104" s="2">
        <v>0</v>
      </c>
      <c r="U2104" s="2">
        <v>0</v>
      </c>
      <c r="V2104" s="2">
        <v>0</v>
      </c>
      <c r="W2104" s="2">
        <v>0</v>
      </c>
      <c r="X2104" s="2">
        <v>0</v>
      </c>
      <c r="Y2104" s="2">
        <v>0</v>
      </c>
      <c r="Z2104" s="2">
        <v>0</v>
      </c>
      <c r="AA2104" s="2">
        <v>0</v>
      </c>
      <c r="AB2104" s="2">
        <v>0</v>
      </c>
      <c r="AC2104" s="2">
        <v>0</v>
      </c>
      <c r="AD2104" s="2">
        <v>0</v>
      </c>
      <c r="AE2104" s="2">
        <v>0</v>
      </c>
      <c r="AF2104" s="2">
        <v>0</v>
      </c>
      <c r="AG2104" s="2">
        <v>0</v>
      </c>
      <c r="AH2104" s="2">
        <v>0</v>
      </c>
      <c r="AI2104" s="2">
        <v>0</v>
      </c>
      <c r="AJ2104" s="2">
        <v>0</v>
      </c>
      <c r="AK2104" s="2">
        <v>0</v>
      </c>
      <c r="AL2104" s="2">
        <v>0</v>
      </c>
      <c r="AM2104" s="2">
        <v>9.32</v>
      </c>
      <c r="AN2104" s="2">
        <v>0</v>
      </c>
      <c r="AO2104" s="2">
        <v>0</v>
      </c>
      <c r="AP2104" s="2">
        <v>0</v>
      </c>
      <c r="AQ2104" s="2">
        <v>0</v>
      </c>
      <c r="AR2104" s="2">
        <v>0</v>
      </c>
      <c r="AS2104" s="2">
        <v>0</v>
      </c>
      <c r="AT2104" s="2">
        <v>0</v>
      </c>
      <c r="AU2104" s="2">
        <v>0</v>
      </c>
      <c r="AV2104" s="2">
        <v>0</v>
      </c>
      <c r="AW2104" s="2">
        <v>0</v>
      </c>
      <c r="AX2104" s="2">
        <v>0</v>
      </c>
      <c r="AY2104" s="2">
        <v>0</v>
      </c>
      <c r="AZ2104" s="2">
        <v>0</v>
      </c>
      <c r="BA2104" s="2">
        <v>0</v>
      </c>
      <c r="BB2104" s="2">
        <v>0</v>
      </c>
      <c r="BC2104" s="2">
        <v>0</v>
      </c>
      <c r="BD2104" s="2">
        <v>0</v>
      </c>
      <c r="BE2104" s="2">
        <v>0</v>
      </c>
      <c r="BF2104" s="2">
        <v>0</v>
      </c>
      <c r="BG2104" s="2">
        <v>0</v>
      </c>
      <c r="BH2104" s="2">
        <v>1</v>
      </c>
      <c r="BI2104" s="2">
        <v>2.4</v>
      </c>
      <c r="BJ2104" s="2">
        <v>3.6</v>
      </c>
      <c r="BK2104" s="2">
        <v>4</v>
      </c>
      <c r="BL2104" s="2">
        <v>84.2</v>
      </c>
      <c r="BM2104" s="2">
        <v>11.79</v>
      </c>
      <c r="BN2104" s="2">
        <v>95.99</v>
      </c>
      <c r="BO2104" s="2">
        <v>95.99</v>
      </c>
      <c r="BQ2104" s="2" t="s">
        <v>238</v>
      </c>
      <c r="BR2104" s="2" t="s">
        <v>83</v>
      </c>
      <c r="BS2104" s="3">
        <v>42872</v>
      </c>
      <c r="BT2104" s="4">
        <v>0.4375</v>
      </c>
      <c r="BU2104" s="2" t="s">
        <v>346</v>
      </c>
      <c r="BV2104" s="2" t="s">
        <v>98</v>
      </c>
      <c r="BY2104" s="2">
        <v>17875.2</v>
      </c>
      <c r="CC2104" s="2" t="s">
        <v>105</v>
      </c>
      <c r="CD2104" s="2">
        <v>4051</v>
      </c>
      <c r="CE2104" s="2" t="s">
        <v>86</v>
      </c>
      <c r="CF2104" s="3">
        <v>42873</v>
      </c>
      <c r="CI2104" s="2">
        <v>1</v>
      </c>
      <c r="CJ2104" s="2">
        <v>1</v>
      </c>
      <c r="CK2104" s="2">
        <v>21</v>
      </c>
      <c r="CL2104" s="2" t="s">
        <v>87</v>
      </c>
    </row>
    <row r="2105" spans="1:90">
      <c r="A2105" s="2" t="s">
        <v>71</v>
      </c>
      <c r="B2105" s="2" t="s">
        <v>72</v>
      </c>
      <c r="C2105" s="2" t="s">
        <v>73</v>
      </c>
      <c r="E2105" s="2" t="str">
        <f>"FES1162549384"</f>
        <v>FES1162549384</v>
      </c>
      <c r="F2105" s="3">
        <v>42871</v>
      </c>
      <c r="G2105" s="2">
        <v>201711</v>
      </c>
      <c r="H2105" s="2" t="s">
        <v>74</v>
      </c>
      <c r="I2105" s="2" t="s">
        <v>75</v>
      </c>
      <c r="J2105" s="2" t="s">
        <v>76</v>
      </c>
      <c r="K2105" s="2" t="s">
        <v>77</v>
      </c>
      <c r="L2105" s="2" t="s">
        <v>181</v>
      </c>
      <c r="M2105" s="2" t="s">
        <v>182</v>
      </c>
      <c r="N2105" s="2" t="s">
        <v>301</v>
      </c>
      <c r="O2105" s="2" t="s">
        <v>81</v>
      </c>
      <c r="P2105" s="2" t="str">
        <f>"2170562830                    "</f>
        <v xml:space="preserve">2170562830                    </v>
      </c>
      <c r="Q2105" s="2">
        <v>0</v>
      </c>
      <c r="R2105" s="2">
        <v>0</v>
      </c>
      <c r="S2105" s="2">
        <v>0</v>
      </c>
      <c r="T2105" s="2">
        <v>0</v>
      </c>
      <c r="U2105" s="2">
        <v>0</v>
      </c>
      <c r="V2105" s="2">
        <v>0</v>
      </c>
      <c r="W2105" s="2">
        <v>0</v>
      </c>
      <c r="X2105" s="2">
        <v>0</v>
      </c>
      <c r="Y2105" s="2">
        <v>0</v>
      </c>
      <c r="Z2105" s="2">
        <v>0</v>
      </c>
      <c r="AA2105" s="2">
        <v>0</v>
      </c>
      <c r="AB2105" s="2">
        <v>0</v>
      </c>
      <c r="AC2105" s="2">
        <v>0</v>
      </c>
      <c r="AD2105" s="2">
        <v>0</v>
      </c>
      <c r="AE2105" s="2">
        <v>0</v>
      </c>
      <c r="AF2105" s="2">
        <v>0</v>
      </c>
      <c r="AG2105" s="2">
        <v>0</v>
      </c>
      <c r="AH2105" s="2">
        <v>0</v>
      </c>
      <c r="AI2105" s="2">
        <v>0</v>
      </c>
      <c r="AJ2105" s="2">
        <v>0</v>
      </c>
      <c r="AK2105" s="2">
        <v>0</v>
      </c>
      <c r="AL2105" s="2">
        <v>0</v>
      </c>
      <c r="AM2105" s="2">
        <v>3.64</v>
      </c>
      <c r="AN2105" s="2">
        <v>0</v>
      </c>
      <c r="AO2105" s="2">
        <v>0</v>
      </c>
      <c r="AP2105" s="2">
        <v>0</v>
      </c>
      <c r="AQ2105" s="2">
        <v>0</v>
      </c>
      <c r="AR2105" s="2">
        <v>0</v>
      </c>
      <c r="AS2105" s="2">
        <v>0</v>
      </c>
      <c r="AT2105" s="2">
        <v>0</v>
      </c>
      <c r="AU2105" s="2">
        <v>0</v>
      </c>
      <c r="AV2105" s="2">
        <v>0</v>
      </c>
      <c r="AW2105" s="2">
        <v>0</v>
      </c>
      <c r="AX2105" s="2">
        <v>0</v>
      </c>
      <c r="AY2105" s="2">
        <v>0</v>
      </c>
      <c r="AZ2105" s="2">
        <v>0</v>
      </c>
      <c r="BA2105" s="2">
        <v>0</v>
      </c>
      <c r="BB2105" s="2">
        <v>0</v>
      </c>
      <c r="BC2105" s="2">
        <v>0</v>
      </c>
      <c r="BD2105" s="2">
        <v>0</v>
      </c>
      <c r="BE2105" s="2">
        <v>0</v>
      </c>
      <c r="BF2105" s="2">
        <v>0</v>
      </c>
      <c r="BG2105" s="2">
        <v>0</v>
      </c>
      <c r="BH2105" s="2">
        <v>1</v>
      </c>
      <c r="BI2105" s="2">
        <v>3</v>
      </c>
      <c r="BJ2105" s="2">
        <v>0.8</v>
      </c>
      <c r="BK2105" s="2">
        <v>3</v>
      </c>
      <c r="BL2105" s="2">
        <v>32.89</v>
      </c>
      <c r="BM2105" s="2">
        <v>4.5999999999999996</v>
      </c>
      <c r="BN2105" s="2">
        <v>37.49</v>
      </c>
      <c r="BO2105" s="2">
        <v>37.49</v>
      </c>
      <c r="BQ2105" s="2" t="s">
        <v>302</v>
      </c>
      <c r="BR2105" s="2" t="s">
        <v>83</v>
      </c>
      <c r="BS2105" s="3">
        <v>42872</v>
      </c>
      <c r="BT2105" s="4">
        <v>0.41666666666666669</v>
      </c>
      <c r="BU2105" s="2" t="s">
        <v>2616</v>
      </c>
      <c r="BV2105" s="2" t="s">
        <v>98</v>
      </c>
      <c r="BY2105" s="2">
        <v>3850</v>
      </c>
      <c r="CC2105" s="2" t="s">
        <v>182</v>
      </c>
      <c r="CD2105" s="2">
        <v>1559</v>
      </c>
      <c r="CE2105" s="2" t="s">
        <v>86</v>
      </c>
      <c r="CF2105" s="3">
        <v>42873</v>
      </c>
      <c r="CI2105" s="2">
        <v>1</v>
      </c>
      <c r="CJ2105" s="2">
        <v>1</v>
      </c>
      <c r="CK2105" s="2">
        <v>22</v>
      </c>
      <c r="CL2105" s="2" t="s">
        <v>87</v>
      </c>
    </row>
    <row r="2106" spans="1:90">
      <c r="A2106" s="2" t="s">
        <v>71</v>
      </c>
      <c r="B2106" s="2" t="s">
        <v>72</v>
      </c>
      <c r="C2106" s="2" t="s">
        <v>73</v>
      </c>
      <c r="E2106" s="2" t="str">
        <f>"FES1162549330"</f>
        <v>FES1162549330</v>
      </c>
      <c r="F2106" s="3">
        <v>42871</v>
      </c>
      <c r="G2106" s="2">
        <v>201711</v>
      </c>
      <c r="H2106" s="2" t="s">
        <v>74</v>
      </c>
      <c r="I2106" s="2" t="s">
        <v>75</v>
      </c>
      <c r="J2106" s="2" t="s">
        <v>76</v>
      </c>
      <c r="K2106" s="2" t="s">
        <v>77</v>
      </c>
      <c r="L2106" s="2" t="s">
        <v>163</v>
      </c>
      <c r="M2106" s="2" t="s">
        <v>164</v>
      </c>
      <c r="N2106" s="2" t="s">
        <v>326</v>
      </c>
      <c r="O2106" s="2" t="s">
        <v>81</v>
      </c>
      <c r="P2106" s="2" t="str">
        <f>"2170565552                    "</f>
        <v xml:space="preserve">2170565552                    </v>
      </c>
      <c r="Q2106" s="2">
        <v>0</v>
      </c>
      <c r="R2106" s="2">
        <v>0</v>
      </c>
      <c r="S2106" s="2">
        <v>0</v>
      </c>
      <c r="T2106" s="2">
        <v>0</v>
      </c>
      <c r="U2106" s="2">
        <v>0</v>
      </c>
      <c r="V2106" s="2">
        <v>0</v>
      </c>
      <c r="W2106" s="2">
        <v>0</v>
      </c>
      <c r="X2106" s="2">
        <v>0</v>
      </c>
      <c r="Y2106" s="2">
        <v>0</v>
      </c>
      <c r="Z2106" s="2">
        <v>0</v>
      </c>
      <c r="AA2106" s="2">
        <v>0</v>
      </c>
      <c r="AB2106" s="2">
        <v>0</v>
      </c>
      <c r="AC2106" s="2">
        <v>0</v>
      </c>
      <c r="AD2106" s="2">
        <v>0</v>
      </c>
      <c r="AE2106" s="2">
        <v>0</v>
      </c>
      <c r="AF2106" s="2">
        <v>0</v>
      </c>
      <c r="AG2106" s="2">
        <v>0</v>
      </c>
      <c r="AH2106" s="2">
        <v>0</v>
      </c>
      <c r="AI2106" s="2">
        <v>0</v>
      </c>
      <c r="AJ2106" s="2">
        <v>0</v>
      </c>
      <c r="AK2106" s="2">
        <v>0</v>
      </c>
      <c r="AL2106" s="2">
        <v>0</v>
      </c>
      <c r="AM2106" s="2">
        <v>3.64</v>
      </c>
      <c r="AN2106" s="2">
        <v>0</v>
      </c>
      <c r="AO2106" s="2">
        <v>0</v>
      </c>
      <c r="AP2106" s="2">
        <v>0</v>
      </c>
      <c r="AQ2106" s="2">
        <v>0</v>
      </c>
      <c r="AR2106" s="2">
        <v>0</v>
      </c>
      <c r="AS2106" s="2">
        <v>0</v>
      </c>
      <c r="AT2106" s="2">
        <v>0</v>
      </c>
      <c r="AU2106" s="2">
        <v>0</v>
      </c>
      <c r="AV2106" s="2">
        <v>0</v>
      </c>
      <c r="AW2106" s="2">
        <v>0</v>
      </c>
      <c r="AX2106" s="2">
        <v>0</v>
      </c>
      <c r="AY2106" s="2">
        <v>0</v>
      </c>
      <c r="AZ2106" s="2">
        <v>0</v>
      </c>
      <c r="BA2106" s="2">
        <v>0</v>
      </c>
      <c r="BB2106" s="2">
        <v>0</v>
      </c>
      <c r="BC2106" s="2">
        <v>0</v>
      </c>
      <c r="BD2106" s="2">
        <v>0</v>
      </c>
      <c r="BE2106" s="2">
        <v>0</v>
      </c>
      <c r="BF2106" s="2">
        <v>0</v>
      </c>
      <c r="BG2106" s="2">
        <v>0</v>
      </c>
      <c r="BH2106" s="2">
        <v>1</v>
      </c>
      <c r="BI2106" s="2">
        <v>4.9000000000000004</v>
      </c>
      <c r="BJ2106" s="2">
        <v>3.2</v>
      </c>
      <c r="BK2106" s="2">
        <v>5</v>
      </c>
      <c r="BL2106" s="2">
        <v>32.89</v>
      </c>
      <c r="BM2106" s="2">
        <v>4.5999999999999996</v>
      </c>
      <c r="BN2106" s="2">
        <v>37.49</v>
      </c>
      <c r="BO2106" s="2">
        <v>37.49</v>
      </c>
      <c r="BQ2106" s="2" t="s">
        <v>1663</v>
      </c>
      <c r="BR2106" s="2" t="s">
        <v>83</v>
      </c>
      <c r="BS2106" s="3">
        <v>42872</v>
      </c>
      <c r="BT2106" s="4">
        <v>0.45347222222222222</v>
      </c>
      <c r="BU2106" s="2" t="s">
        <v>2617</v>
      </c>
      <c r="BV2106" s="2" t="s">
        <v>98</v>
      </c>
      <c r="BY2106" s="2">
        <v>16076.8</v>
      </c>
      <c r="CA2106" s="2" t="s">
        <v>1966</v>
      </c>
      <c r="CC2106" s="2" t="s">
        <v>164</v>
      </c>
      <c r="CD2106" s="2">
        <v>2091</v>
      </c>
      <c r="CE2106" s="2" t="s">
        <v>86</v>
      </c>
      <c r="CF2106" s="3">
        <v>42873</v>
      </c>
      <c r="CI2106" s="2">
        <v>1</v>
      </c>
      <c r="CJ2106" s="2">
        <v>1</v>
      </c>
      <c r="CK2106" s="2">
        <v>22</v>
      </c>
      <c r="CL2106" s="2" t="s">
        <v>87</v>
      </c>
    </row>
    <row r="2107" spans="1:90">
      <c r="A2107" s="2" t="s">
        <v>71</v>
      </c>
      <c r="B2107" s="2" t="s">
        <v>72</v>
      </c>
      <c r="C2107" s="2" t="s">
        <v>73</v>
      </c>
      <c r="E2107" s="2" t="str">
        <f>"FES1162549460"</f>
        <v>FES1162549460</v>
      </c>
      <c r="F2107" s="3">
        <v>42871</v>
      </c>
      <c r="G2107" s="2">
        <v>201711</v>
      </c>
      <c r="H2107" s="2" t="s">
        <v>74</v>
      </c>
      <c r="I2107" s="2" t="s">
        <v>75</v>
      </c>
      <c r="J2107" s="2" t="s">
        <v>76</v>
      </c>
      <c r="K2107" s="2" t="s">
        <v>77</v>
      </c>
      <c r="L2107" s="2" t="s">
        <v>224</v>
      </c>
      <c r="M2107" s="2" t="s">
        <v>225</v>
      </c>
      <c r="N2107" s="2" t="s">
        <v>267</v>
      </c>
      <c r="O2107" s="2" t="s">
        <v>81</v>
      </c>
      <c r="P2107" s="2" t="str">
        <f>"2170567571                    "</f>
        <v xml:space="preserve">2170567571                    </v>
      </c>
      <c r="Q2107" s="2">
        <v>0</v>
      </c>
      <c r="R2107" s="2">
        <v>0</v>
      </c>
      <c r="S2107" s="2">
        <v>0</v>
      </c>
      <c r="T2107" s="2">
        <v>0</v>
      </c>
      <c r="U2107" s="2">
        <v>0</v>
      </c>
      <c r="V2107" s="2">
        <v>0</v>
      </c>
      <c r="W2107" s="2">
        <v>0</v>
      </c>
      <c r="X2107" s="2">
        <v>0</v>
      </c>
      <c r="Y2107" s="2">
        <v>0</v>
      </c>
      <c r="Z2107" s="2">
        <v>0</v>
      </c>
      <c r="AA2107" s="2">
        <v>0</v>
      </c>
      <c r="AB2107" s="2">
        <v>0</v>
      </c>
      <c r="AC2107" s="2">
        <v>0</v>
      </c>
      <c r="AD2107" s="2">
        <v>0</v>
      </c>
      <c r="AE2107" s="2">
        <v>0</v>
      </c>
      <c r="AF2107" s="2">
        <v>0</v>
      </c>
      <c r="AG2107" s="2">
        <v>0</v>
      </c>
      <c r="AH2107" s="2">
        <v>0</v>
      </c>
      <c r="AI2107" s="2">
        <v>0</v>
      </c>
      <c r="AJ2107" s="2">
        <v>0</v>
      </c>
      <c r="AK2107" s="2">
        <v>0</v>
      </c>
      <c r="AL2107" s="2">
        <v>0</v>
      </c>
      <c r="AM2107" s="2">
        <v>4.66</v>
      </c>
      <c r="AN2107" s="2">
        <v>0</v>
      </c>
      <c r="AO2107" s="2">
        <v>0</v>
      </c>
      <c r="AP2107" s="2">
        <v>0</v>
      </c>
      <c r="AQ2107" s="2">
        <v>0</v>
      </c>
      <c r="AR2107" s="2">
        <v>0</v>
      </c>
      <c r="AS2107" s="2">
        <v>0</v>
      </c>
      <c r="AT2107" s="2">
        <v>0</v>
      </c>
      <c r="AU2107" s="2">
        <v>0</v>
      </c>
      <c r="AV2107" s="2">
        <v>0</v>
      </c>
      <c r="AW2107" s="2">
        <v>0</v>
      </c>
      <c r="AX2107" s="2">
        <v>0</v>
      </c>
      <c r="AY2107" s="2">
        <v>0</v>
      </c>
      <c r="AZ2107" s="2">
        <v>0</v>
      </c>
      <c r="BA2107" s="2">
        <v>0</v>
      </c>
      <c r="BB2107" s="2">
        <v>0</v>
      </c>
      <c r="BC2107" s="2">
        <v>0</v>
      </c>
      <c r="BD2107" s="2">
        <v>0</v>
      </c>
      <c r="BE2107" s="2">
        <v>0</v>
      </c>
      <c r="BF2107" s="2">
        <v>0</v>
      </c>
      <c r="BG2107" s="2">
        <v>0</v>
      </c>
      <c r="BH2107" s="2">
        <v>1</v>
      </c>
      <c r="BI2107" s="2">
        <v>1</v>
      </c>
      <c r="BJ2107" s="2">
        <v>0.2</v>
      </c>
      <c r="BK2107" s="2">
        <v>1</v>
      </c>
      <c r="BL2107" s="2">
        <v>42.1</v>
      </c>
      <c r="BM2107" s="2">
        <v>5.89</v>
      </c>
      <c r="BN2107" s="2">
        <v>47.99</v>
      </c>
      <c r="BO2107" s="2">
        <v>47.99</v>
      </c>
      <c r="BQ2107" s="2" t="s">
        <v>268</v>
      </c>
      <c r="BR2107" s="2" t="s">
        <v>83</v>
      </c>
      <c r="BS2107" s="3">
        <v>42872</v>
      </c>
      <c r="BT2107" s="4">
        <v>0.4375</v>
      </c>
      <c r="BU2107" s="2" t="s">
        <v>2618</v>
      </c>
      <c r="BV2107" s="2" t="s">
        <v>98</v>
      </c>
      <c r="BY2107" s="2">
        <v>1200</v>
      </c>
      <c r="CC2107" s="2" t="s">
        <v>225</v>
      </c>
      <c r="CD2107" s="2">
        <v>3610</v>
      </c>
      <c r="CE2107" s="2" t="s">
        <v>99</v>
      </c>
      <c r="CF2107" s="3">
        <v>42873</v>
      </c>
      <c r="CI2107" s="2">
        <v>1</v>
      </c>
      <c r="CJ2107" s="2">
        <v>1</v>
      </c>
      <c r="CK2107" s="2">
        <v>21</v>
      </c>
      <c r="CL2107" s="2" t="s">
        <v>87</v>
      </c>
    </row>
    <row r="2108" spans="1:90">
      <c r="A2108" s="2" t="s">
        <v>71</v>
      </c>
      <c r="B2108" s="2" t="s">
        <v>72</v>
      </c>
      <c r="C2108" s="2" t="s">
        <v>73</v>
      </c>
      <c r="E2108" s="2" t="str">
        <f>"FES1162549441"</f>
        <v>FES1162549441</v>
      </c>
      <c r="F2108" s="3">
        <v>42871</v>
      </c>
      <c r="G2108" s="2">
        <v>201711</v>
      </c>
      <c r="H2108" s="2" t="s">
        <v>74</v>
      </c>
      <c r="I2108" s="2" t="s">
        <v>75</v>
      </c>
      <c r="J2108" s="2" t="s">
        <v>76</v>
      </c>
      <c r="K2108" s="2" t="s">
        <v>77</v>
      </c>
      <c r="L2108" s="2" t="s">
        <v>155</v>
      </c>
      <c r="M2108" s="2" t="s">
        <v>156</v>
      </c>
      <c r="N2108" s="2" t="s">
        <v>2605</v>
      </c>
      <c r="O2108" s="2" t="s">
        <v>81</v>
      </c>
      <c r="P2108" s="2" t="str">
        <f>"2170569441                    "</f>
        <v xml:space="preserve">2170569441                    </v>
      </c>
      <c r="Q2108" s="2">
        <v>0</v>
      </c>
      <c r="R2108" s="2">
        <v>0</v>
      </c>
      <c r="S2108" s="2">
        <v>0</v>
      </c>
      <c r="T2108" s="2">
        <v>0</v>
      </c>
      <c r="U2108" s="2">
        <v>0</v>
      </c>
      <c r="V2108" s="2">
        <v>0</v>
      </c>
      <c r="W2108" s="2">
        <v>0</v>
      </c>
      <c r="X2108" s="2">
        <v>0</v>
      </c>
      <c r="Y2108" s="2">
        <v>0</v>
      </c>
      <c r="Z2108" s="2">
        <v>0</v>
      </c>
      <c r="AA2108" s="2">
        <v>0</v>
      </c>
      <c r="AB2108" s="2">
        <v>0</v>
      </c>
      <c r="AC2108" s="2">
        <v>0</v>
      </c>
      <c r="AD2108" s="2">
        <v>0</v>
      </c>
      <c r="AE2108" s="2">
        <v>0</v>
      </c>
      <c r="AF2108" s="2">
        <v>0</v>
      </c>
      <c r="AG2108" s="2">
        <v>0</v>
      </c>
      <c r="AH2108" s="2">
        <v>0</v>
      </c>
      <c r="AI2108" s="2">
        <v>0</v>
      </c>
      <c r="AJ2108" s="2">
        <v>0</v>
      </c>
      <c r="AK2108" s="2">
        <v>0</v>
      </c>
      <c r="AL2108" s="2">
        <v>0</v>
      </c>
      <c r="AM2108" s="2">
        <v>3.64</v>
      </c>
      <c r="AN2108" s="2">
        <v>0</v>
      </c>
      <c r="AO2108" s="2">
        <v>0</v>
      </c>
      <c r="AP2108" s="2">
        <v>0</v>
      </c>
      <c r="AQ2108" s="2">
        <v>0</v>
      </c>
      <c r="AR2108" s="2">
        <v>0</v>
      </c>
      <c r="AS2108" s="2">
        <v>0</v>
      </c>
      <c r="AT2108" s="2">
        <v>0</v>
      </c>
      <c r="AU2108" s="2">
        <v>0</v>
      </c>
      <c r="AV2108" s="2">
        <v>0</v>
      </c>
      <c r="AW2108" s="2">
        <v>0</v>
      </c>
      <c r="AX2108" s="2">
        <v>0</v>
      </c>
      <c r="AY2108" s="2">
        <v>0</v>
      </c>
      <c r="AZ2108" s="2">
        <v>0</v>
      </c>
      <c r="BA2108" s="2">
        <v>0</v>
      </c>
      <c r="BB2108" s="2">
        <v>0</v>
      </c>
      <c r="BC2108" s="2">
        <v>0</v>
      </c>
      <c r="BD2108" s="2">
        <v>0</v>
      </c>
      <c r="BE2108" s="2">
        <v>0</v>
      </c>
      <c r="BF2108" s="2">
        <v>0</v>
      </c>
      <c r="BG2108" s="2">
        <v>0</v>
      </c>
      <c r="BH2108" s="2">
        <v>1</v>
      </c>
      <c r="BI2108" s="2">
        <v>1</v>
      </c>
      <c r="BJ2108" s="2">
        <v>0.2</v>
      </c>
      <c r="BK2108" s="2">
        <v>1</v>
      </c>
      <c r="BL2108" s="2">
        <v>32.89</v>
      </c>
      <c r="BM2108" s="2">
        <v>4.5999999999999996</v>
      </c>
      <c r="BN2108" s="2">
        <v>37.49</v>
      </c>
      <c r="BO2108" s="2">
        <v>37.49</v>
      </c>
      <c r="BQ2108" s="2" t="s">
        <v>2606</v>
      </c>
      <c r="BR2108" s="2" t="s">
        <v>83</v>
      </c>
      <c r="BS2108" s="3">
        <v>42872</v>
      </c>
      <c r="BT2108" s="4">
        <v>0.41666666666666669</v>
      </c>
      <c r="BU2108" s="2" t="s">
        <v>1924</v>
      </c>
      <c r="BV2108" s="2" t="s">
        <v>98</v>
      </c>
      <c r="BY2108" s="2">
        <v>1200</v>
      </c>
      <c r="CC2108" s="2" t="s">
        <v>156</v>
      </c>
      <c r="CD2108" s="2">
        <v>1685</v>
      </c>
      <c r="CE2108" s="2" t="s">
        <v>99</v>
      </c>
      <c r="CF2108" s="3">
        <v>42873</v>
      </c>
      <c r="CI2108" s="2">
        <v>1</v>
      </c>
      <c r="CJ2108" s="2">
        <v>1</v>
      </c>
      <c r="CK2108" s="2">
        <v>22</v>
      </c>
      <c r="CL2108" s="2" t="s">
        <v>87</v>
      </c>
    </row>
    <row r="2109" spans="1:90">
      <c r="A2109" s="2" t="s">
        <v>71</v>
      </c>
      <c r="B2109" s="2" t="s">
        <v>72</v>
      </c>
      <c r="C2109" s="2" t="s">
        <v>73</v>
      </c>
      <c r="E2109" s="2" t="str">
        <f>"FES1162548641"</f>
        <v>FES1162548641</v>
      </c>
      <c r="F2109" s="3">
        <v>42871</v>
      </c>
      <c r="G2109" s="2">
        <v>201711</v>
      </c>
      <c r="H2109" s="2" t="s">
        <v>74</v>
      </c>
      <c r="I2109" s="2" t="s">
        <v>75</v>
      </c>
      <c r="J2109" s="2" t="s">
        <v>76</v>
      </c>
      <c r="K2109" s="2" t="s">
        <v>77</v>
      </c>
      <c r="L2109" s="2" t="s">
        <v>123</v>
      </c>
      <c r="M2109" s="2" t="s">
        <v>124</v>
      </c>
      <c r="N2109" s="2" t="s">
        <v>1172</v>
      </c>
      <c r="O2109" s="2" t="s">
        <v>81</v>
      </c>
      <c r="P2109" s="2" t="str">
        <f>"2170564574                    "</f>
        <v xml:space="preserve">2170564574                    </v>
      </c>
      <c r="Q2109" s="2">
        <v>0</v>
      </c>
      <c r="R2109" s="2">
        <v>0</v>
      </c>
      <c r="S2109" s="2">
        <v>0</v>
      </c>
      <c r="T2109" s="2">
        <v>0</v>
      </c>
      <c r="U2109" s="2">
        <v>0</v>
      </c>
      <c r="V2109" s="2">
        <v>0</v>
      </c>
      <c r="W2109" s="2">
        <v>0</v>
      </c>
      <c r="X2109" s="2">
        <v>0</v>
      </c>
      <c r="Y2109" s="2">
        <v>0</v>
      </c>
      <c r="Z2109" s="2">
        <v>0</v>
      </c>
      <c r="AA2109" s="2">
        <v>0</v>
      </c>
      <c r="AB2109" s="2">
        <v>0</v>
      </c>
      <c r="AC2109" s="2">
        <v>0</v>
      </c>
      <c r="AD2109" s="2">
        <v>0</v>
      </c>
      <c r="AE2109" s="2">
        <v>0</v>
      </c>
      <c r="AF2109" s="2">
        <v>0</v>
      </c>
      <c r="AG2109" s="2">
        <v>0</v>
      </c>
      <c r="AH2109" s="2">
        <v>0</v>
      </c>
      <c r="AI2109" s="2">
        <v>0</v>
      </c>
      <c r="AJ2109" s="2">
        <v>0</v>
      </c>
      <c r="AK2109" s="2">
        <v>0</v>
      </c>
      <c r="AL2109" s="2">
        <v>0</v>
      </c>
      <c r="AM2109" s="2">
        <v>4.66</v>
      </c>
      <c r="AN2109" s="2">
        <v>0</v>
      </c>
      <c r="AO2109" s="2">
        <v>0</v>
      </c>
      <c r="AP2109" s="2">
        <v>0</v>
      </c>
      <c r="AQ2109" s="2">
        <v>0</v>
      </c>
      <c r="AR2109" s="2">
        <v>0</v>
      </c>
      <c r="AS2109" s="2">
        <v>0</v>
      </c>
      <c r="AT2109" s="2">
        <v>0</v>
      </c>
      <c r="AU2109" s="2">
        <v>0</v>
      </c>
      <c r="AV2109" s="2">
        <v>0</v>
      </c>
      <c r="AW2109" s="2">
        <v>0</v>
      </c>
      <c r="AX2109" s="2">
        <v>0</v>
      </c>
      <c r="AY2109" s="2">
        <v>0</v>
      </c>
      <c r="AZ2109" s="2">
        <v>0</v>
      </c>
      <c r="BA2109" s="2">
        <v>0</v>
      </c>
      <c r="BB2109" s="2">
        <v>0</v>
      </c>
      <c r="BC2109" s="2">
        <v>0</v>
      </c>
      <c r="BD2109" s="2">
        <v>0</v>
      </c>
      <c r="BE2109" s="2">
        <v>0</v>
      </c>
      <c r="BF2109" s="2">
        <v>0</v>
      </c>
      <c r="BG2109" s="2">
        <v>0</v>
      </c>
      <c r="BH2109" s="2">
        <v>1</v>
      </c>
      <c r="BI2109" s="2">
        <v>1</v>
      </c>
      <c r="BJ2109" s="2">
        <v>0.2</v>
      </c>
      <c r="BK2109" s="2">
        <v>1</v>
      </c>
      <c r="BL2109" s="2">
        <v>42.1</v>
      </c>
      <c r="BM2109" s="2">
        <v>5.89</v>
      </c>
      <c r="BN2109" s="2">
        <v>47.99</v>
      </c>
      <c r="BO2109" s="2">
        <v>47.99</v>
      </c>
      <c r="BQ2109" s="2" t="s">
        <v>1173</v>
      </c>
      <c r="BR2109" s="2" t="s">
        <v>83</v>
      </c>
      <c r="BS2109" s="3">
        <v>42872</v>
      </c>
      <c r="BT2109" s="4">
        <v>0.33819444444444446</v>
      </c>
      <c r="BU2109" s="2" t="s">
        <v>2619</v>
      </c>
      <c r="BV2109" s="2" t="s">
        <v>98</v>
      </c>
      <c r="BY2109" s="2">
        <v>1200</v>
      </c>
      <c r="CC2109" s="2" t="s">
        <v>124</v>
      </c>
      <c r="CD2109" s="2">
        <v>157</v>
      </c>
      <c r="CE2109" s="2" t="s">
        <v>99</v>
      </c>
      <c r="CF2109" s="3">
        <v>42873</v>
      </c>
      <c r="CI2109" s="2">
        <v>1</v>
      </c>
      <c r="CJ2109" s="2">
        <v>1</v>
      </c>
      <c r="CK2109" s="2">
        <v>21</v>
      </c>
      <c r="CL2109" s="2" t="s">
        <v>87</v>
      </c>
    </row>
    <row r="2110" spans="1:90">
      <c r="A2110" s="2" t="s">
        <v>71</v>
      </c>
      <c r="B2110" s="2" t="s">
        <v>72</v>
      </c>
      <c r="C2110" s="2" t="s">
        <v>73</v>
      </c>
      <c r="E2110" s="2" t="str">
        <f>"FES1162549453"</f>
        <v>FES1162549453</v>
      </c>
      <c r="F2110" s="3">
        <v>42871</v>
      </c>
      <c r="G2110" s="2">
        <v>201711</v>
      </c>
      <c r="H2110" s="2" t="s">
        <v>74</v>
      </c>
      <c r="I2110" s="2" t="s">
        <v>75</v>
      </c>
      <c r="J2110" s="2" t="s">
        <v>76</v>
      </c>
      <c r="K2110" s="2" t="s">
        <v>77</v>
      </c>
      <c r="L2110" s="2" t="s">
        <v>242</v>
      </c>
      <c r="M2110" s="2" t="s">
        <v>243</v>
      </c>
      <c r="N2110" s="2" t="s">
        <v>443</v>
      </c>
      <c r="O2110" s="2" t="s">
        <v>81</v>
      </c>
      <c r="P2110" s="2" t="str">
        <f>"2170567563                    "</f>
        <v xml:space="preserve">2170567563                    </v>
      </c>
      <c r="Q2110" s="2">
        <v>0</v>
      </c>
      <c r="R2110" s="2">
        <v>0</v>
      </c>
      <c r="S2110" s="2">
        <v>0</v>
      </c>
      <c r="T2110" s="2">
        <v>0</v>
      </c>
      <c r="U2110" s="2">
        <v>0</v>
      </c>
      <c r="V2110" s="2">
        <v>0</v>
      </c>
      <c r="W2110" s="2">
        <v>0</v>
      </c>
      <c r="X2110" s="2">
        <v>0</v>
      </c>
      <c r="Y2110" s="2">
        <v>0</v>
      </c>
      <c r="Z2110" s="2">
        <v>0</v>
      </c>
      <c r="AA2110" s="2">
        <v>0</v>
      </c>
      <c r="AB2110" s="2">
        <v>0</v>
      </c>
      <c r="AC2110" s="2">
        <v>0</v>
      </c>
      <c r="AD2110" s="2">
        <v>0</v>
      </c>
      <c r="AE2110" s="2">
        <v>0</v>
      </c>
      <c r="AF2110" s="2">
        <v>0</v>
      </c>
      <c r="AG2110" s="2">
        <v>0</v>
      </c>
      <c r="AH2110" s="2">
        <v>0</v>
      </c>
      <c r="AI2110" s="2">
        <v>0</v>
      </c>
      <c r="AJ2110" s="2">
        <v>0</v>
      </c>
      <c r="AK2110" s="2">
        <v>0</v>
      </c>
      <c r="AL2110" s="2">
        <v>0</v>
      </c>
      <c r="AM2110" s="2">
        <v>3.64</v>
      </c>
      <c r="AN2110" s="2">
        <v>0</v>
      </c>
      <c r="AO2110" s="2">
        <v>0</v>
      </c>
      <c r="AP2110" s="2">
        <v>0</v>
      </c>
      <c r="AQ2110" s="2">
        <v>0</v>
      </c>
      <c r="AR2110" s="2">
        <v>0</v>
      </c>
      <c r="AS2110" s="2">
        <v>0</v>
      </c>
      <c r="AT2110" s="2">
        <v>0</v>
      </c>
      <c r="AU2110" s="2">
        <v>0</v>
      </c>
      <c r="AV2110" s="2">
        <v>0</v>
      </c>
      <c r="AW2110" s="2">
        <v>0</v>
      </c>
      <c r="AX2110" s="2">
        <v>0</v>
      </c>
      <c r="AY2110" s="2">
        <v>0</v>
      </c>
      <c r="AZ2110" s="2">
        <v>0</v>
      </c>
      <c r="BA2110" s="2">
        <v>0</v>
      </c>
      <c r="BB2110" s="2">
        <v>0</v>
      </c>
      <c r="BC2110" s="2">
        <v>0</v>
      </c>
      <c r="BD2110" s="2">
        <v>0</v>
      </c>
      <c r="BE2110" s="2">
        <v>0</v>
      </c>
      <c r="BF2110" s="2">
        <v>0</v>
      </c>
      <c r="BG2110" s="2">
        <v>0</v>
      </c>
      <c r="BH2110" s="2">
        <v>1</v>
      </c>
      <c r="BI2110" s="2">
        <v>7.7</v>
      </c>
      <c r="BJ2110" s="2">
        <v>3.3</v>
      </c>
      <c r="BK2110" s="2">
        <v>8</v>
      </c>
      <c r="BL2110" s="2">
        <v>32.89</v>
      </c>
      <c r="BM2110" s="2">
        <v>4.5999999999999996</v>
      </c>
      <c r="BN2110" s="2">
        <v>37.49</v>
      </c>
      <c r="BO2110" s="2">
        <v>37.49</v>
      </c>
      <c r="BQ2110" s="2" t="s">
        <v>444</v>
      </c>
      <c r="BR2110" s="2" t="s">
        <v>83</v>
      </c>
      <c r="BS2110" s="3">
        <v>42872</v>
      </c>
      <c r="BT2110" s="4">
        <v>0.31944444444444448</v>
      </c>
      <c r="BU2110" s="2" t="s">
        <v>2620</v>
      </c>
      <c r="BV2110" s="2" t="s">
        <v>98</v>
      </c>
      <c r="BY2110" s="2">
        <v>16564.03</v>
      </c>
      <c r="CA2110" s="2" t="s">
        <v>1037</v>
      </c>
      <c r="CC2110" s="2" t="s">
        <v>243</v>
      </c>
      <c r="CD2110" s="2">
        <v>1459</v>
      </c>
      <c r="CE2110" s="2" t="s">
        <v>86</v>
      </c>
      <c r="CF2110" s="3">
        <v>42872</v>
      </c>
      <c r="CI2110" s="2">
        <v>1</v>
      </c>
      <c r="CJ2110" s="2">
        <v>1</v>
      </c>
      <c r="CK2110" s="2">
        <v>22</v>
      </c>
      <c r="CL2110" s="2" t="s">
        <v>87</v>
      </c>
    </row>
    <row r="2111" spans="1:90">
      <c r="A2111" s="2" t="s">
        <v>71</v>
      </c>
      <c r="B2111" s="2" t="s">
        <v>72</v>
      </c>
      <c r="C2111" s="2" t="s">
        <v>73</v>
      </c>
      <c r="E2111" s="2" t="str">
        <f>"FES1162549353"</f>
        <v>FES1162549353</v>
      </c>
      <c r="F2111" s="3">
        <v>42871</v>
      </c>
      <c r="G2111" s="2">
        <v>201711</v>
      </c>
      <c r="H2111" s="2" t="s">
        <v>74</v>
      </c>
      <c r="I2111" s="2" t="s">
        <v>75</v>
      </c>
      <c r="J2111" s="2" t="s">
        <v>76</v>
      </c>
      <c r="K2111" s="2" t="s">
        <v>77</v>
      </c>
      <c r="L2111" s="2" t="s">
        <v>770</v>
      </c>
      <c r="M2111" s="2" t="s">
        <v>771</v>
      </c>
      <c r="N2111" s="2" t="s">
        <v>772</v>
      </c>
      <c r="O2111" s="2" t="s">
        <v>81</v>
      </c>
      <c r="P2111" s="2" t="str">
        <f>"21705655533                   "</f>
        <v xml:space="preserve">21705655533                   </v>
      </c>
      <c r="Q2111" s="2">
        <v>0</v>
      </c>
      <c r="R2111" s="2">
        <v>0</v>
      </c>
      <c r="S2111" s="2">
        <v>0</v>
      </c>
      <c r="T2111" s="2">
        <v>0</v>
      </c>
      <c r="U2111" s="2">
        <v>0</v>
      </c>
      <c r="V2111" s="2">
        <v>0</v>
      </c>
      <c r="W2111" s="2">
        <v>0</v>
      </c>
      <c r="X2111" s="2">
        <v>0</v>
      </c>
      <c r="Y2111" s="2">
        <v>0</v>
      </c>
      <c r="Z2111" s="2">
        <v>0</v>
      </c>
      <c r="AA2111" s="2">
        <v>0</v>
      </c>
      <c r="AB2111" s="2">
        <v>0</v>
      </c>
      <c r="AC2111" s="2">
        <v>0</v>
      </c>
      <c r="AD2111" s="2">
        <v>0</v>
      </c>
      <c r="AE2111" s="2">
        <v>0</v>
      </c>
      <c r="AF2111" s="2">
        <v>0</v>
      </c>
      <c r="AG2111" s="2">
        <v>0</v>
      </c>
      <c r="AH2111" s="2">
        <v>0</v>
      </c>
      <c r="AI2111" s="2">
        <v>0</v>
      </c>
      <c r="AJ2111" s="2">
        <v>0</v>
      </c>
      <c r="AK2111" s="2">
        <v>0</v>
      </c>
      <c r="AL2111" s="2">
        <v>0</v>
      </c>
      <c r="AM2111" s="2">
        <v>31.44</v>
      </c>
      <c r="AN2111" s="2">
        <v>0</v>
      </c>
      <c r="AO2111" s="2">
        <v>0</v>
      </c>
      <c r="AP2111" s="2">
        <v>0</v>
      </c>
      <c r="AQ2111" s="2">
        <v>0</v>
      </c>
      <c r="AR2111" s="2">
        <v>0</v>
      </c>
      <c r="AS2111" s="2">
        <v>0</v>
      </c>
      <c r="AT2111" s="2">
        <v>0</v>
      </c>
      <c r="AU2111" s="2">
        <v>0</v>
      </c>
      <c r="AV2111" s="2">
        <v>0</v>
      </c>
      <c r="AW2111" s="2">
        <v>0</v>
      </c>
      <c r="AX2111" s="2">
        <v>0</v>
      </c>
      <c r="AY2111" s="2">
        <v>0</v>
      </c>
      <c r="AZ2111" s="2">
        <v>0</v>
      </c>
      <c r="BA2111" s="2">
        <v>0</v>
      </c>
      <c r="BB2111" s="2">
        <v>0</v>
      </c>
      <c r="BC2111" s="2">
        <v>0</v>
      </c>
      <c r="BD2111" s="2">
        <v>0</v>
      </c>
      <c r="BE2111" s="2">
        <v>0</v>
      </c>
      <c r="BF2111" s="2">
        <v>0</v>
      </c>
      <c r="BG2111" s="2">
        <v>0</v>
      </c>
      <c r="BH2111" s="2">
        <v>1</v>
      </c>
      <c r="BI2111" s="2">
        <v>13.5</v>
      </c>
      <c r="BJ2111" s="2">
        <v>4.0999999999999996</v>
      </c>
      <c r="BK2111" s="2">
        <v>13.5</v>
      </c>
      <c r="BL2111" s="2">
        <v>284.16000000000003</v>
      </c>
      <c r="BM2111" s="2">
        <v>39.78</v>
      </c>
      <c r="BN2111" s="2">
        <v>323.94</v>
      </c>
      <c r="BO2111" s="2">
        <v>323.94</v>
      </c>
      <c r="BQ2111" s="2" t="s">
        <v>238</v>
      </c>
      <c r="BR2111" s="2" t="s">
        <v>83</v>
      </c>
      <c r="BS2111" s="3">
        <v>42872</v>
      </c>
      <c r="BT2111" s="4">
        <v>0.41666666666666669</v>
      </c>
      <c r="BU2111" s="2" t="s">
        <v>1100</v>
      </c>
      <c r="BV2111" s="2" t="s">
        <v>98</v>
      </c>
      <c r="BY2111" s="2">
        <v>20477.18</v>
      </c>
      <c r="CC2111" s="2" t="s">
        <v>771</v>
      </c>
      <c r="CD2111" s="2">
        <v>7600</v>
      </c>
      <c r="CE2111" s="2" t="s">
        <v>86</v>
      </c>
      <c r="CF2111" s="3">
        <v>42873</v>
      </c>
      <c r="CI2111" s="2">
        <v>1</v>
      </c>
      <c r="CJ2111" s="2">
        <v>1</v>
      </c>
      <c r="CK2111" s="2">
        <v>21</v>
      </c>
      <c r="CL2111" s="2" t="s">
        <v>87</v>
      </c>
    </row>
    <row r="2112" spans="1:90">
      <c r="A2112" s="2" t="s">
        <v>71</v>
      </c>
      <c r="B2112" s="2" t="s">
        <v>72</v>
      </c>
      <c r="C2112" s="2" t="s">
        <v>73</v>
      </c>
      <c r="E2112" s="2" t="str">
        <f>"FES1162549319"</f>
        <v>FES1162549319</v>
      </c>
      <c r="F2112" s="3">
        <v>42871</v>
      </c>
      <c r="G2112" s="2">
        <v>201711</v>
      </c>
      <c r="H2112" s="2" t="s">
        <v>74</v>
      </c>
      <c r="I2112" s="2" t="s">
        <v>75</v>
      </c>
      <c r="J2112" s="2" t="s">
        <v>76</v>
      </c>
      <c r="K2112" s="2" t="s">
        <v>77</v>
      </c>
      <c r="L2112" s="2" t="s">
        <v>481</v>
      </c>
      <c r="M2112" s="2" t="s">
        <v>482</v>
      </c>
      <c r="N2112" s="2" t="s">
        <v>2621</v>
      </c>
      <c r="O2112" s="2" t="s">
        <v>81</v>
      </c>
      <c r="P2112" s="2" t="str">
        <f>"2170565947                    "</f>
        <v xml:space="preserve">2170565947                    </v>
      </c>
      <c r="Q2112" s="2">
        <v>0</v>
      </c>
      <c r="R2112" s="2">
        <v>0</v>
      </c>
      <c r="S2112" s="2">
        <v>0</v>
      </c>
      <c r="T2112" s="2">
        <v>0</v>
      </c>
      <c r="U2112" s="2">
        <v>0</v>
      </c>
      <c r="V2112" s="2">
        <v>0</v>
      </c>
      <c r="W2112" s="2">
        <v>0</v>
      </c>
      <c r="X2112" s="2">
        <v>0</v>
      </c>
      <c r="Y2112" s="2">
        <v>0</v>
      </c>
      <c r="Z2112" s="2">
        <v>0</v>
      </c>
      <c r="AA2112" s="2">
        <v>0</v>
      </c>
      <c r="AB2112" s="2">
        <v>0</v>
      </c>
      <c r="AC2112" s="2">
        <v>0</v>
      </c>
      <c r="AD2112" s="2">
        <v>0</v>
      </c>
      <c r="AE2112" s="2">
        <v>0</v>
      </c>
      <c r="AF2112" s="2">
        <v>0</v>
      </c>
      <c r="AG2112" s="2">
        <v>0</v>
      </c>
      <c r="AH2112" s="2">
        <v>0</v>
      </c>
      <c r="AI2112" s="2">
        <v>0</v>
      </c>
      <c r="AJ2112" s="2">
        <v>0</v>
      </c>
      <c r="AK2112" s="2">
        <v>0</v>
      </c>
      <c r="AL2112" s="2">
        <v>0</v>
      </c>
      <c r="AM2112" s="2">
        <v>3.64</v>
      </c>
      <c r="AN2112" s="2">
        <v>0</v>
      </c>
      <c r="AO2112" s="2">
        <v>0</v>
      </c>
      <c r="AP2112" s="2">
        <v>0</v>
      </c>
      <c r="AQ2112" s="2">
        <v>0</v>
      </c>
      <c r="AR2112" s="2">
        <v>0</v>
      </c>
      <c r="AS2112" s="2">
        <v>0</v>
      </c>
      <c r="AT2112" s="2">
        <v>0</v>
      </c>
      <c r="AU2112" s="2">
        <v>0</v>
      </c>
      <c r="AV2112" s="2">
        <v>0</v>
      </c>
      <c r="AW2112" s="2">
        <v>0</v>
      </c>
      <c r="AX2112" s="2">
        <v>0</v>
      </c>
      <c r="AY2112" s="2">
        <v>0</v>
      </c>
      <c r="AZ2112" s="2">
        <v>0</v>
      </c>
      <c r="BA2112" s="2">
        <v>0</v>
      </c>
      <c r="BB2112" s="2">
        <v>0</v>
      </c>
      <c r="BC2112" s="2">
        <v>0</v>
      </c>
      <c r="BD2112" s="2">
        <v>0</v>
      </c>
      <c r="BE2112" s="2">
        <v>0</v>
      </c>
      <c r="BF2112" s="2">
        <v>0</v>
      </c>
      <c r="BG2112" s="2">
        <v>0</v>
      </c>
      <c r="BH2112" s="2">
        <v>1</v>
      </c>
      <c r="BI2112" s="2">
        <v>1.9</v>
      </c>
      <c r="BJ2112" s="2">
        <v>1.8</v>
      </c>
      <c r="BK2112" s="2">
        <v>2</v>
      </c>
      <c r="BL2112" s="2">
        <v>32.89</v>
      </c>
      <c r="BM2112" s="2">
        <v>4.5999999999999996</v>
      </c>
      <c r="BN2112" s="2">
        <v>37.49</v>
      </c>
      <c r="BO2112" s="2">
        <v>37.49</v>
      </c>
      <c r="BR2112" s="2" t="s">
        <v>83</v>
      </c>
      <c r="BS2112" s="3">
        <v>42872</v>
      </c>
      <c r="BT2112" s="4">
        <v>0.4201388888888889</v>
      </c>
      <c r="BU2112" s="2" t="s">
        <v>2622</v>
      </c>
      <c r="BV2112" s="2" t="s">
        <v>98</v>
      </c>
      <c r="BY2112" s="2">
        <v>9039.15</v>
      </c>
      <c r="CA2112" s="2" t="s">
        <v>684</v>
      </c>
      <c r="CC2112" s="2" t="s">
        <v>482</v>
      </c>
      <c r="CD2112" s="2">
        <v>2125</v>
      </c>
      <c r="CE2112" s="2" t="s">
        <v>190</v>
      </c>
      <c r="CF2112" s="3">
        <v>42872</v>
      </c>
      <c r="CI2112" s="2">
        <v>1</v>
      </c>
      <c r="CJ2112" s="2">
        <v>1</v>
      </c>
      <c r="CK2112" s="2">
        <v>22</v>
      </c>
      <c r="CL2112" s="2" t="s">
        <v>87</v>
      </c>
    </row>
    <row r="2113" spans="1:90">
      <c r="A2113" s="2" t="s">
        <v>71</v>
      </c>
      <c r="B2113" s="2" t="s">
        <v>72</v>
      </c>
      <c r="C2113" s="2" t="s">
        <v>73</v>
      </c>
      <c r="E2113" s="2" t="str">
        <f>"FES1162549471"</f>
        <v>FES1162549471</v>
      </c>
      <c r="F2113" s="3">
        <v>42871</v>
      </c>
      <c r="G2113" s="2">
        <v>201711</v>
      </c>
      <c r="H2113" s="2" t="s">
        <v>74</v>
      </c>
      <c r="I2113" s="2" t="s">
        <v>75</v>
      </c>
      <c r="J2113" s="2" t="s">
        <v>76</v>
      </c>
      <c r="K2113" s="2" t="s">
        <v>77</v>
      </c>
      <c r="L2113" s="2" t="s">
        <v>330</v>
      </c>
      <c r="M2113" s="2" t="s">
        <v>331</v>
      </c>
      <c r="N2113" s="2" t="s">
        <v>2623</v>
      </c>
      <c r="O2113" s="2" t="s">
        <v>81</v>
      </c>
      <c r="P2113" s="2" t="str">
        <f>"2170567589                    "</f>
        <v xml:space="preserve">2170567589                    </v>
      </c>
      <c r="Q2113" s="2">
        <v>0</v>
      </c>
      <c r="R2113" s="2">
        <v>0</v>
      </c>
      <c r="S2113" s="2">
        <v>0</v>
      </c>
      <c r="T2113" s="2">
        <v>0</v>
      </c>
      <c r="U2113" s="2">
        <v>0</v>
      </c>
      <c r="V2113" s="2">
        <v>0</v>
      </c>
      <c r="W2113" s="2">
        <v>0</v>
      </c>
      <c r="X2113" s="2">
        <v>0</v>
      </c>
      <c r="Y2113" s="2">
        <v>0</v>
      </c>
      <c r="Z2113" s="2">
        <v>0</v>
      </c>
      <c r="AA2113" s="2">
        <v>0</v>
      </c>
      <c r="AB2113" s="2">
        <v>0</v>
      </c>
      <c r="AC2113" s="2">
        <v>0</v>
      </c>
      <c r="AD2113" s="2">
        <v>0</v>
      </c>
      <c r="AE2113" s="2">
        <v>0</v>
      </c>
      <c r="AF2113" s="2">
        <v>0</v>
      </c>
      <c r="AG2113" s="2">
        <v>0</v>
      </c>
      <c r="AH2113" s="2">
        <v>0</v>
      </c>
      <c r="AI2113" s="2">
        <v>0</v>
      </c>
      <c r="AJ2113" s="2">
        <v>0</v>
      </c>
      <c r="AK2113" s="2">
        <v>0</v>
      </c>
      <c r="AL2113" s="2">
        <v>0</v>
      </c>
      <c r="AM2113" s="2">
        <v>4.66</v>
      </c>
      <c r="AN2113" s="2">
        <v>0</v>
      </c>
      <c r="AO2113" s="2">
        <v>0</v>
      </c>
      <c r="AP2113" s="2">
        <v>0</v>
      </c>
      <c r="AQ2113" s="2">
        <v>0</v>
      </c>
      <c r="AR2113" s="2">
        <v>0</v>
      </c>
      <c r="AS2113" s="2">
        <v>0</v>
      </c>
      <c r="AT2113" s="2">
        <v>0</v>
      </c>
      <c r="AU2113" s="2">
        <v>0</v>
      </c>
      <c r="AV2113" s="2">
        <v>0</v>
      </c>
      <c r="AW2113" s="2">
        <v>0</v>
      </c>
      <c r="AX2113" s="2">
        <v>0</v>
      </c>
      <c r="AY2113" s="2">
        <v>0</v>
      </c>
      <c r="AZ2113" s="2">
        <v>0</v>
      </c>
      <c r="BA2113" s="2">
        <v>0</v>
      </c>
      <c r="BB2113" s="2">
        <v>0</v>
      </c>
      <c r="BC2113" s="2">
        <v>0</v>
      </c>
      <c r="BD2113" s="2">
        <v>0</v>
      </c>
      <c r="BE2113" s="2">
        <v>0</v>
      </c>
      <c r="BF2113" s="2">
        <v>0</v>
      </c>
      <c r="BG2113" s="2">
        <v>0</v>
      </c>
      <c r="BH2113" s="2">
        <v>1</v>
      </c>
      <c r="BI2113" s="2">
        <v>1</v>
      </c>
      <c r="BJ2113" s="2">
        <v>0.2</v>
      </c>
      <c r="BK2113" s="2">
        <v>1</v>
      </c>
      <c r="BL2113" s="2">
        <v>42.1</v>
      </c>
      <c r="BM2113" s="2">
        <v>5.89</v>
      </c>
      <c r="BN2113" s="2">
        <v>47.99</v>
      </c>
      <c r="BO2113" s="2">
        <v>47.99</v>
      </c>
      <c r="BQ2113" s="2" t="s">
        <v>203</v>
      </c>
      <c r="BR2113" s="2" t="s">
        <v>83</v>
      </c>
      <c r="BS2113" s="3">
        <v>42872</v>
      </c>
      <c r="BT2113" s="4">
        <v>0.4375</v>
      </c>
      <c r="BU2113" s="2" t="s">
        <v>2624</v>
      </c>
      <c r="BV2113" s="2" t="s">
        <v>98</v>
      </c>
      <c r="BY2113" s="2">
        <v>1200</v>
      </c>
      <c r="CC2113" s="2" t="s">
        <v>331</v>
      </c>
      <c r="CD2113" s="2">
        <v>3699</v>
      </c>
      <c r="CE2113" s="2" t="s">
        <v>99</v>
      </c>
      <c r="CF2113" s="3">
        <v>42873</v>
      </c>
      <c r="CI2113" s="2">
        <v>1</v>
      </c>
      <c r="CJ2113" s="2">
        <v>1</v>
      </c>
      <c r="CK2113" s="2">
        <v>21</v>
      </c>
      <c r="CL2113" s="2" t="s">
        <v>87</v>
      </c>
    </row>
    <row r="2114" spans="1:90">
      <c r="A2114" s="2" t="s">
        <v>71</v>
      </c>
      <c r="B2114" s="2" t="s">
        <v>72</v>
      </c>
      <c r="C2114" s="2" t="s">
        <v>73</v>
      </c>
      <c r="E2114" s="2" t="str">
        <f>"FES1162549337"</f>
        <v>FES1162549337</v>
      </c>
      <c r="F2114" s="3">
        <v>42871</v>
      </c>
      <c r="G2114" s="2">
        <v>201711</v>
      </c>
      <c r="H2114" s="2" t="s">
        <v>74</v>
      </c>
      <c r="I2114" s="2" t="s">
        <v>75</v>
      </c>
      <c r="J2114" s="2" t="s">
        <v>76</v>
      </c>
      <c r="K2114" s="2" t="s">
        <v>77</v>
      </c>
      <c r="L2114" s="2" t="s">
        <v>1067</v>
      </c>
      <c r="M2114" s="2" t="s">
        <v>1068</v>
      </c>
      <c r="N2114" s="2" t="s">
        <v>1069</v>
      </c>
      <c r="O2114" s="2" t="s">
        <v>81</v>
      </c>
      <c r="P2114" s="2" t="str">
        <f>"2170564587                    "</f>
        <v xml:space="preserve">2170564587                    </v>
      </c>
      <c r="Q2114" s="2">
        <v>0</v>
      </c>
      <c r="R2114" s="2">
        <v>0</v>
      </c>
      <c r="S2114" s="2">
        <v>0</v>
      </c>
      <c r="T2114" s="2">
        <v>0</v>
      </c>
      <c r="U2114" s="2">
        <v>0</v>
      </c>
      <c r="V2114" s="2">
        <v>0</v>
      </c>
      <c r="W2114" s="2">
        <v>0</v>
      </c>
      <c r="X2114" s="2">
        <v>0</v>
      </c>
      <c r="Y2114" s="2">
        <v>0</v>
      </c>
      <c r="Z2114" s="2">
        <v>0</v>
      </c>
      <c r="AA2114" s="2">
        <v>0</v>
      </c>
      <c r="AB2114" s="2">
        <v>0</v>
      </c>
      <c r="AC2114" s="2">
        <v>0</v>
      </c>
      <c r="AD2114" s="2">
        <v>0</v>
      </c>
      <c r="AE2114" s="2">
        <v>0</v>
      </c>
      <c r="AF2114" s="2">
        <v>0</v>
      </c>
      <c r="AG2114" s="2">
        <v>0</v>
      </c>
      <c r="AH2114" s="2">
        <v>0</v>
      </c>
      <c r="AI2114" s="2">
        <v>0</v>
      </c>
      <c r="AJ2114" s="2">
        <v>0</v>
      </c>
      <c r="AK2114" s="2">
        <v>0</v>
      </c>
      <c r="AL2114" s="2">
        <v>0</v>
      </c>
      <c r="AM2114" s="2">
        <v>31.44</v>
      </c>
      <c r="AN2114" s="2">
        <v>0</v>
      </c>
      <c r="AO2114" s="2">
        <v>0</v>
      </c>
      <c r="AP2114" s="2">
        <v>0</v>
      </c>
      <c r="AQ2114" s="2">
        <v>0</v>
      </c>
      <c r="AR2114" s="2">
        <v>0</v>
      </c>
      <c r="AS2114" s="2">
        <v>0</v>
      </c>
      <c r="AT2114" s="2">
        <v>0</v>
      </c>
      <c r="AU2114" s="2">
        <v>0</v>
      </c>
      <c r="AV2114" s="2">
        <v>0</v>
      </c>
      <c r="AW2114" s="2">
        <v>0</v>
      </c>
      <c r="AX2114" s="2">
        <v>0</v>
      </c>
      <c r="AY2114" s="2">
        <v>0</v>
      </c>
      <c r="AZ2114" s="2">
        <v>0</v>
      </c>
      <c r="BA2114" s="2">
        <v>0</v>
      </c>
      <c r="BB2114" s="2">
        <v>0</v>
      </c>
      <c r="BC2114" s="2">
        <v>0</v>
      </c>
      <c r="BD2114" s="2">
        <v>0</v>
      </c>
      <c r="BE2114" s="2">
        <v>0</v>
      </c>
      <c r="BF2114" s="2">
        <v>0</v>
      </c>
      <c r="BG2114" s="2">
        <v>0</v>
      </c>
      <c r="BH2114" s="2">
        <v>1</v>
      </c>
      <c r="BI2114" s="2">
        <v>7.4</v>
      </c>
      <c r="BJ2114" s="2">
        <v>7.4</v>
      </c>
      <c r="BK2114" s="2">
        <v>7.5</v>
      </c>
      <c r="BL2114" s="2">
        <v>284.16000000000003</v>
      </c>
      <c r="BM2114" s="2">
        <v>39.78</v>
      </c>
      <c r="BN2114" s="2">
        <v>323.94</v>
      </c>
      <c r="BO2114" s="2">
        <v>323.94</v>
      </c>
      <c r="BQ2114" s="2" t="s">
        <v>1070</v>
      </c>
      <c r="BR2114" s="2" t="s">
        <v>83</v>
      </c>
      <c r="BS2114" s="3">
        <v>42872</v>
      </c>
      <c r="BT2114" s="4">
        <v>0.54166666666666663</v>
      </c>
      <c r="BU2114" s="2" t="s">
        <v>2625</v>
      </c>
      <c r="BV2114" s="2" t="s">
        <v>98</v>
      </c>
      <c r="BY2114" s="2">
        <v>36852.400000000001</v>
      </c>
      <c r="CC2114" s="2" t="s">
        <v>1068</v>
      </c>
      <c r="CD2114" s="2">
        <v>4252</v>
      </c>
      <c r="CE2114" s="2" t="s">
        <v>190</v>
      </c>
      <c r="CF2114" s="3">
        <v>42873</v>
      </c>
      <c r="CI2114" s="2">
        <v>1</v>
      </c>
      <c r="CJ2114" s="2">
        <v>1</v>
      </c>
      <c r="CK2114" s="2">
        <v>23</v>
      </c>
      <c r="CL2114" s="2" t="s">
        <v>87</v>
      </c>
    </row>
    <row r="2115" spans="1:90">
      <c r="A2115" s="2" t="s">
        <v>71</v>
      </c>
      <c r="B2115" s="2" t="s">
        <v>72</v>
      </c>
      <c r="C2115" s="2" t="s">
        <v>73</v>
      </c>
      <c r="E2115" s="2" t="str">
        <f>"FES1162549359"</f>
        <v>FES1162549359</v>
      </c>
      <c r="F2115" s="3">
        <v>42871</v>
      </c>
      <c r="G2115" s="2">
        <v>201711</v>
      </c>
      <c r="H2115" s="2" t="s">
        <v>74</v>
      </c>
      <c r="I2115" s="2" t="s">
        <v>75</v>
      </c>
      <c r="J2115" s="2" t="s">
        <v>76</v>
      </c>
      <c r="K2115" s="2" t="s">
        <v>77</v>
      </c>
      <c r="L2115" s="2" t="s">
        <v>481</v>
      </c>
      <c r="M2115" s="2" t="s">
        <v>482</v>
      </c>
      <c r="N2115" s="2" t="s">
        <v>2463</v>
      </c>
      <c r="O2115" s="2" t="s">
        <v>81</v>
      </c>
      <c r="P2115" s="2" t="str">
        <f>"2170567407                    "</f>
        <v xml:space="preserve">2170567407                    </v>
      </c>
      <c r="Q2115" s="2">
        <v>0</v>
      </c>
      <c r="R2115" s="2">
        <v>0</v>
      </c>
      <c r="S2115" s="2">
        <v>0</v>
      </c>
      <c r="T2115" s="2">
        <v>0</v>
      </c>
      <c r="U2115" s="2">
        <v>0</v>
      </c>
      <c r="V2115" s="2">
        <v>0</v>
      </c>
      <c r="W2115" s="2">
        <v>0</v>
      </c>
      <c r="X2115" s="2">
        <v>0</v>
      </c>
      <c r="Y2115" s="2">
        <v>0</v>
      </c>
      <c r="Z2115" s="2">
        <v>0</v>
      </c>
      <c r="AA2115" s="2">
        <v>0</v>
      </c>
      <c r="AB2115" s="2">
        <v>0</v>
      </c>
      <c r="AC2115" s="2">
        <v>0</v>
      </c>
      <c r="AD2115" s="2">
        <v>0</v>
      </c>
      <c r="AE2115" s="2">
        <v>0</v>
      </c>
      <c r="AF2115" s="2">
        <v>0</v>
      </c>
      <c r="AG2115" s="2">
        <v>0</v>
      </c>
      <c r="AH2115" s="2">
        <v>0</v>
      </c>
      <c r="AI2115" s="2">
        <v>0</v>
      </c>
      <c r="AJ2115" s="2">
        <v>0</v>
      </c>
      <c r="AK2115" s="2">
        <v>0</v>
      </c>
      <c r="AL2115" s="2">
        <v>0</v>
      </c>
      <c r="AM2115" s="2">
        <v>3.64</v>
      </c>
      <c r="AN2115" s="2">
        <v>0</v>
      </c>
      <c r="AO2115" s="2">
        <v>0</v>
      </c>
      <c r="AP2115" s="2">
        <v>0</v>
      </c>
      <c r="AQ2115" s="2">
        <v>0</v>
      </c>
      <c r="AR2115" s="2">
        <v>0</v>
      </c>
      <c r="AS2115" s="2">
        <v>0</v>
      </c>
      <c r="AT2115" s="2">
        <v>0</v>
      </c>
      <c r="AU2115" s="2">
        <v>0</v>
      </c>
      <c r="AV2115" s="2">
        <v>0</v>
      </c>
      <c r="AW2115" s="2">
        <v>0</v>
      </c>
      <c r="AX2115" s="2">
        <v>0</v>
      </c>
      <c r="AY2115" s="2">
        <v>0</v>
      </c>
      <c r="AZ2115" s="2">
        <v>0</v>
      </c>
      <c r="BA2115" s="2">
        <v>0</v>
      </c>
      <c r="BB2115" s="2">
        <v>0</v>
      </c>
      <c r="BC2115" s="2">
        <v>0</v>
      </c>
      <c r="BD2115" s="2">
        <v>0</v>
      </c>
      <c r="BE2115" s="2">
        <v>0</v>
      </c>
      <c r="BF2115" s="2">
        <v>0</v>
      </c>
      <c r="BG2115" s="2">
        <v>0</v>
      </c>
      <c r="BH2115" s="2">
        <v>1</v>
      </c>
      <c r="BI2115" s="2">
        <v>1</v>
      </c>
      <c r="BJ2115" s="2">
        <v>0.2</v>
      </c>
      <c r="BK2115" s="2">
        <v>1</v>
      </c>
      <c r="BL2115" s="2">
        <v>32.89</v>
      </c>
      <c r="BM2115" s="2">
        <v>4.5999999999999996</v>
      </c>
      <c r="BN2115" s="2">
        <v>37.49</v>
      </c>
      <c r="BO2115" s="2">
        <v>37.49</v>
      </c>
      <c r="BQ2115" s="2" t="s">
        <v>2464</v>
      </c>
      <c r="BR2115" s="2" t="s">
        <v>83</v>
      </c>
      <c r="BS2115" s="3">
        <v>42872</v>
      </c>
      <c r="BT2115" s="4">
        <v>0.4513888888888889</v>
      </c>
      <c r="BU2115" s="2" t="s">
        <v>526</v>
      </c>
      <c r="BV2115" s="2" t="s">
        <v>98</v>
      </c>
      <c r="BY2115" s="2">
        <v>1200</v>
      </c>
      <c r="CA2115" s="2" t="s">
        <v>684</v>
      </c>
      <c r="CC2115" s="2" t="s">
        <v>482</v>
      </c>
      <c r="CD2115" s="2">
        <v>2170</v>
      </c>
      <c r="CE2115" s="2" t="s">
        <v>99</v>
      </c>
      <c r="CF2115" s="3">
        <v>42872</v>
      </c>
      <c r="CI2115" s="2">
        <v>1</v>
      </c>
      <c r="CJ2115" s="2">
        <v>1</v>
      </c>
      <c r="CK2115" s="2">
        <v>22</v>
      </c>
      <c r="CL2115" s="2" t="s">
        <v>87</v>
      </c>
    </row>
    <row r="2116" spans="1:90">
      <c r="A2116" s="2" t="s">
        <v>71</v>
      </c>
      <c r="B2116" s="2" t="s">
        <v>72</v>
      </c>
      <c r="C2116" s="2" t="s">
        <v>73</v>
      </c>
      <c r="E2116" s="2" t="str">
        <f>"FES1162549241"</f>
        <v>FES1162549241</v>
      </c>
      <c r="F2116" s="3">
        <v>42871</v>
      </c>
      <c r="G2116" s="2">
        <v>201711</v>
      </c>
      <c r="H2116" s="2" t="s">
        <v>74</v>
      </c>
      <c r="I2116" s="2" t="s">
        <v>75</v>
      </c>
      <c r="J2116" s="2" t="s">
        <v>76</v>
      </c>
      <c r="K2116" s="2" t="s">
        <v>77</v>
      </c>
      <c r="L2116" s="2" t="s">
        <v>481</v>
      </c>
      <c r="M2116" s="2" t="s">
        <v>482</v>
      </c>
      <c r="N2116" s="2" t="s">
        <v>1813</v>
      </c>
      <c r="O2116" s="2" t="s">
        <v>81</v>
      </c>
      <c r="P2116" s="2" t="str">
        <f>"2170563897                    "</f>
        <v xml:space="preserve">2170563897                    </v>
      </c>
      <c r="Q2116" s="2">
        <v>0</v>
      </c>
      <c r="R2116" s="2">
        <v>0</v>
      </c>
      <c r="S2116" s="2">
        <v>0</v>
      </c>
      <c r="T2116" s="2">
        <v>0</v>
      </c>
      <c r="U2116" s="2">
        <v>0</v>
      </c>
      <c r="V2116" s="2">
        <v>0</v>
      </c>
      <c r="W2116" s="2">
        <v>0</v>
      </c>
      <c r="X2116" s="2">
        <v>0</v>
      </c>
      <c r="Y2116" s="2">
        <v>0</v>
      </c>
      <c r="Z2116" s="2">
        <v>0</v>
      </c>
      <c r="AA2116" s="2">
        <v>0</v>
      </c>
      <c r="AB2116" s="2">
        <v>0</v>
      </c>
      <c r="AC2116" s="2">
        <v>0</v>
      </c>
      <c r="AD2116" s="2">
        <v>0</v>
      </c>
      <c r="AE2116" s="2">
        <v>0</v>
      </c>
      <c r="AF2116" s="2">
        <v>0</v>
      </c>
      <c r="AG2116" s="2">
        <v>0</v>
      </c>
      <c r="AH2116" s="2">
        <v>0</v>
      </c>
      <c r="AI2116" s="2">
        <v>0</v>
      </c>
      <c r="AJ2116" s="2">
        <v>0</v>
      </c>
      <c r="AK2116" s="2">
        <v>0</v>
      </c>
      <c r="AL2116" s="2">
        <v>0</v>
      </c>
      <c r="AM2116" s="2">
        <v>3.64</v>
      </c>
      <c r="AN2116" s="2">
        <v>0</v>
      </c>
      <c r="AO2116" s="2">
        <v>0</v>
      </c>
      <c r="AP2116" s="2">
        <v>0</v>
      </c>
      <c r="AQ2116" s="2">
        <v>0</v>
      </c>
      <c r="AR2116" s="2">
        <v>0</v>
      </c>
      <c r="AS2116" s="2">
        <v>0</v>
      </c>
      <c r="AT2116" s="2">
        <v>0</v>
      </c>
      <c r="AU2116" s="2">
        <v>0</v>
      </c>
      <c r="AV2116" s="2">
        <v>0</v>
      </c>
      <c r="AW2116" s="2">
        <v>0</v>
      </c>
      <c r="AX2116" s="2">
        <v>0</v>
      </c>
      <c r="AY2116" s="2">
        <v>0</v>
      </c>
      <c r="AZ2116" s="2">
        <v>0</v>
      </c>
      <c r="BA2116" s="2">
        <v>0</v>
      </c>
      <c r="BB2116" s="2">
        <v>0</v>
      </c>
      <c r="BC2116" s="2">
        <v>0</v>
      </c>
      <c r="BD2116" s="2">
        <v>0</v>
      </c>
      <c r="BE2116" s="2">
        <v>0</v>
      </c>
      <c r="BF2116" s="2">
        <v>0</v>
      </c>
      <c r="BG2116" s="2">
        <v>0</v>
      </c>
      <c r="BH2116" s="2">
        <v>1</v>
      </c>
      <c r="BI2116" s="2">
        <v>1</v>
      </c>
      <c r="BJ2116" s="2">
        <v>0.2</v>
      </c>
      <c r="BK2116" s="2">
        <v>1</v>
      </c>
      <c r="BL2116" s="2">
        <v>32.89</v>
      </c>
      <c r="BM2116" s="2">
        <v>4.5999999999999996</v>
      </c>
      <c r="BN2116" s="2">
        <v>37.49</v>
      </c>
      <c r="BO2116" s="2">
        <v>37.49</v>
      </c>
      <c r="BQ2116" s="2" t="s">
        <v>286</v>
      </c>
      <c r="BR2116" s="2" t="s">
        <v>83</v>
      </c>
      <c r="BS2116" s="3">
        <v>42872</v>
      </c>
      <c r="BT2116" s="4">
        <v>0.3888888888888889</v>
      </c>
      <c r="BU2116" s="2" t="s">
        <v>2626</v>
      </c>
      <c r="BV2116" s="2" t="s">
        <v>98</v>
      </c>
      <c r="BY2116" s="2">
        <v>1200</v>
      </c>
      <c r="CA2116" s="2" t="s">
        <v>684</v>
      </c>
      <c r="CC2116" s="2" t="s">
        <v>482</v>
      </c>
      <c r="CD2116" s="2">
        <v>2163</v>
      </c>
      <c r="CE2116" s="2" t="s">
        <v>99</v>
      </c>
      <c r="CF2116" s="3">
        <v>42872</v>
      </c>
      <c r="CI2116" s="2">
        <v>1</v>
      </c>
      <c r="CJ2116" s="2">
        <v>1</v>
      </c>
      <c r="CK2116" s="2">
        <v>22</v>
      </c>
      <c r="CL2116" s="2" t="s">
        <v>87</v>
      </c>
    </row>
    <row r="2117" spans="1:90">
      <c r="A2117" s="2" t="s">
        <v>71</v>
      </c>
      <c r="B2117" s="2" t="s">
        <v>72</v>
      </c>
      <c r="C2117" s="2" t="s">
        <v>73</v>
      </c>
      <c r="E2117" s="2" t="str">
        <f>"FES1162549348"</f>
        <v>FES1162549348</v>
      </c>
      <c r="F2117" s="3">
        <v>42871</v>
      </c>
      <c r="G2117" s="2">
        <v>201711</v>
      </c>
      <c r="H2117" s="2" t="s">
        <v>74</v>
      </c>
      <c r="I2117" s="2" t="s">
        <v>75</v>
      </c>
      <c r="J2117" s="2" t="s">
        <v>76</v>
      </c>
      <c r="K2117" s="2" t="s">
        <v>77</v>
      </c>
      <c r="L2117" s="2" t="s">
        <v>417</v>
      </c>
      <c r="M2117" s="2" t="s">
        <v>418</v>
      </c>
      <c r="N2117" s="2" t="s">
        <v>2022</v>
      </c>
      <c r="O2117" s="2" t="s">
        <v>81</v>
      </c>
      <c r="P2117" s="2" t="str">
        <f>"2170567468                    "</f>
        <v xml:space="preserve">2170567468                    </v>
      </c>
      <c r="Q2117" s="2">
        <v>0</v>
      </c>
      <c r="R2117" s="2">
        <v>0</v>
      </c>
      <c r="S2117" s="2">
        <v>0</v>
      </c>
      <c r="T2117" s="2">
        <v>0</v>
      </c>
      <c r="U2117" s="2">
        <v>0</v>
      </c>
      <c r="V2117" s="2">
        <v>0</v>
      </c>
      <c r="W2117" s="2">
        <v>0</v>
      </c>
      <c r="X2117" s="2">
        <v>0</v>
      </c>
      <c r="Y2117" s="2">
        <v>0</v>
      </c>
      <c r="Z2117" s="2">
        <v>0</v>
      </c>
      <c r="AA2117" s="2">
        <v>0</v>
      </c>
      <c r="AB2117" s="2">
        <v>0</v>
      </c>
      <c r="AC2117" s="2">
        <v>0</v>
      </c>
      <c r="AD2117" s="2">
        <v>0</v>
      </c>
      <c r="AE2117" s="2">
        <v>0</v>
      </c>
      <c r="AF2117" s="2">
        <v>0</v>
      </c>
      <c r="AG2117" s="2">
        <v>0</v>
      </c>
      <c r="AH2117" s="2">
        <v>0</v>
      </c>
      <c r="AI2117" s="2">
        <v>0</v>
      </c>
      <c r="AJ2117" s="2">
        <v>0</v>
      </c>
      <c r="AK2117" s="2">
        <v>0</v>
      </c>
      <c r="AL2117" s="2">
        <v>0</v>
      </c>
      <c r="AM2117" s="2">
        <v>4.66</v>
      </c>
      <c r="AN2117" s="2">
        <v>0</v>
      </c>
      <c r="AO2117" s="2">
        <v>0</v>
      </c>
      <c r="AP2117" s="2">
        <v>0</v>
      </c>
      <c r="AQ2117" s="2">
        <v>0</v>
      </c>
      <c r="AR2117" s="2">
        <v>0</v>
      </c>
      <c r="AS2117" s="2">
        <v>0</v>
      </c>
      <c r="AT2117" s="2">
        <v>0</v>
      </c>
      <c r="AU2117" s="2">
        <v>0</v>
      </c>
      <c r="AV2117" s="2">
        <v>0</v>
      </c>
      <c r="AW2117" s="2">
        <v>0</v>
      </c>
      <c r="AX2117" s="2">
        <v>0</v>
      </c>
      <c r="AY2117" s="2">
        <v>0</v>
      </c>
      <c r="AZ2117" s="2">
        <v>0</v>
      </c>
      <c r="BA2117" s="2">
        <v>0</v>
      </c>
      <c r="BB2117" s="2">
        <v>0</v>
      </c>
      <c r="BC2117" s="2">
        <v>0</v>
      </c>
      <c r="BD2117" s="2">
        <v>0</v>
      </c>
      <c r="BE2117" s="2">
        <v>0</v>
      </c>
      <c r="BF2117" s="2">
        <v>0</v>
      </c>
      <c r="BG2117" s="2">
        <v>0</v>
      </c>
      <c r="BH2117" s="2">
        <v>1</v>
      </c>
      <c r="BI2117" s="2">
        <v>1</v>
      </c>
      <c r="BJ2117" s="2">
        <v>0.2</v>
      </c>
      <c r="BK2117" s="2">
        <v>1</v>
      </c>
      <c r="BL2117" s="2">
        <v>42.1</v>
      </c>
      <c r="BM2117" s="2">
        <v>5.89</v>
      </c>
      <c r="BN2117" s="2">
        <v>47.99</v>
      </c>
      <c r="BO2117" s="2">
        <v>47.99</v>
      </c>
      <c r="BQ2117" s="2" t="s">
        <v>2023</v>
      </c>
      <c r="BR2117" s="2" t="s">
        <v>83</v>
      </c>
      <c r="BS2117" s="3">
        <v>42872</v>
      </c>
      <c r="BT2117" s="4">
        <v>0.38680555555555557</v>
      </c>
      <c r="BU2117" s="2" t="s">
        <v>2024</v>
      </c>
      <c r="BV2117" s="2" t="s">
        <v>98</v>
      </c>
      <c r="BY2117" s="2">
        <v>1200</v>
      </c>
      <c r="CC2117" s="2" t="s">
        <v>418</v>
      </c>
      <c r="CD2117" s="2">
        <v>4026</v>
      </c>
      <c r="CE2117" s="2" t="s">
        <v>99</v>
      </c>
      <c r="CF2117" s="3">
        <v>42873</v>
      </c>
      <c r="CI2117" s="2">
        <v>1</v>
      </c>
      <c r="CJ2117" s="2">
        <v>1</v>
      </c>
      <c r="CK2117" s="2">
        <v>21</v>
      </c>
      <c r="CL2117" s="2" t="s">
        <v>87</v>
      </c>
    </row>
    <row r="2118" spans="1:90">
      <c r="A2118" s="2" t="s">
        <v>71</v>
      </c>
      <c r="B2118" s="2" t="s">
        <v>72</v>
      </c>
      <c r="C2118" s="2" t="s">
        <v>73</v>
      </c>
      <c r="E2118" s="2" t="str">
        <f>"FES112549332"</f>
        <v>FES112549332</v>
      </c>
      <c r="F2118" s="3">
        <v>42871</v>
      </c>
      <c r="G2118" s="2">
        <v>201711</v>
      </c>
      <c r="H2118" s="2" t="s">
        <v>74</v>
      </c>
      <c r="I2118" s="2" t="s">
        <v>75</v>
      </c>
      <c r="J2118" s="2" t="s">
        <v>76</v>
      </c>
      <c r="K2118" s="2" t="s">
        <v>77</v>
      </c>
      <c r="L2118" s="2" t="s">
        <v>104</v>
      </c>
      <c r="M2118" s="2" t="s">
        <v>105</v>
      </c>
      <c r="N2118" s="2" t="s">
        <v>428</v>
      </c>
      <c r="O2118" s="2" t="s">
        <v>81</v>
      </c>
      <c r="P2118" s="2" t="str">
        <f>"2170567460                    "</f>
        <v xml:space="preserve">2170567460                    </v>
      </c>
      <c r="Q2118" s="2">
        <v>0</v>
      </c>
      <c r="R2118" s="2">
        <v>0</v>
      </c>
      <c r="S2118" s="2">
        <v>0</v>
      </c>
      <c r="T2118" s="2">
        <v>0</v>
      </c>
      <c r="U2118" s="2">
        <v>0</v>
      </c>
      <c r="V2118" s="2">
        <v>0</v>
      </c>
      <c r="W2118" s="2">
        <v>0</v>
      </c>
      <c r="X2118" s="2">
        <v>0</v>
      </c>
      <c r="Y2118" s="2">
        <v>0</v>
      </c>
      <c r="Z2118" s="2">
        <v>0</v>
      </c>
      <c r="AA2118" s="2">
        <v>0</v>
      </c>
      <c r="AB2118" s="2">
        <v>0</v>
      </c>
      <c r="AC2118" s="2">
        <v>0</v>
      </c>
      <c r="AD2118" s="2">
        <v>0</v>
      </c>
      <c r="AE2118" s="2">
        <v>0</v>
      </c>
      <c r="AF2118" s="2">
        <v>0</v>
      </c>
      <c r="AG2118" s="2">
        <v>0</v>
      </c>
      <c r="AH2118" s="2">
        <v>0</v>
      </c>
      <c r="AI2118" s="2">
        <v>0</v>
      </c>
      <c r="AJ2118" s="2">
        <v>0</v>
      </c>
      <c r="AK2118" s="2">
        <v>0</v>
      </c>
      <c r="AL2118" s="2">
        <v>0</v>
      </c>
      <c r="AM2118" s="2">
        <v>4.66</v>
      </c>
      <c r="AN2118" s="2">
        <v>0</v>
      </c>
      <c r="AO2118" s="2">
        <v>0</v>
      </c>
      <c r="AP2118" s="2">
        <v>0</v>
      </c>
      <c r="AQ2118" s="2">
        <v>0</v>
      </c>
      <c r="AR2118" s="2">
        <v>0</v>
      </c>
      <c r="AS2118" s="2">
        <v>0</v>
      </c>
      <c r="AT2118" s="2">
        <v>0</v>
      </c>
      <c r="AU2118" s="2">
        <v>0</v>
      </c>
      <c r="AV2118" s="2">
        <v>0</v>
      </c>
      <c r="AW2118" s="2">
        <v>0</v>
      </c>
      <c r="AX2118" s="2">
        <v>0</v>
      </c>
      <c r="AY2118" s="2">
        <v>0</v>
      </c>
      <c r="AZ2118" s="2">
        <v>0</v>
      </c>
      <c r="BA2118" s="2">
        <v>0</v>
      </c>
      <c r="BB2118" s="2">
        <v>0</v>
      </c>
      <c r="BC2118" s="2">
        <v>0</v>
      </c>
      <c r="BD2118" s="2">
        <v>0</v>
      </c>
      <c r="BE2118" s="2">
        <v>0</v>
      </c>
      <c r="BF2118" s="2">
        <v>0</v>
      </c>
      <c r="BG2118" s="2">
        <v>0</v>
      </c>
      <c r="BH2118" s="2">
        <v>1</v>
      </c>
      <c r="BI2118" s="2">
        <v>1</v>
      </c>
      <c r="BJ2118" s="2">
        <v>0.2</v>
      </c>
      <c r="BK2118" s="2">
        <v>1</v>
      </c>
      <c r="BL2118" s="2">
        <v>42.1</v>
      </c>
      <c r="BM2118" s="2">
        <v>5.89</v>
      </c>
      <c r="BN2118" s="2">
        <v>47.99</v>
      </c>
      <c r="BO2118" s="2">
        <v>47.99</v>
      </c>
      <c r="BQ2118" s="2" t="s">
        <v>286</v>
      </c>
      <c r="BR2118" s="2" t="s">
        <v>83</v>
      </c>
      <c r="BS2118" s="3">
        <v>42872</v>
      </c>
      <c r="BT2118" s="4">
        <v>0.29166666666666669</v>
      </c>
      <c r="BU2118" s="2" t="s">
        <v>2627</v>
      </c>
      <c r="BV2118" s="2" t="s">
        <v>98</v>
      </c>
      <c r="BY2118" s="2">
        <v>1200</v>
      </c>
      <c r="CC2118" s="2" t="s">
        <v>105</v>
      </c>
      <c r="CD2118" s="2">
        <v>4093</v>
      </c>
      <c r="CE2118" s="2" t="s">
        <v>99</v>
      </c>
      <c r="CF2118" s="3">
        <v>42880</v>
      </c>
      <c r="CI2118" s="2">
        <v>1</v>
      </c>
      <c r="CJ2118" s="2">
        <v>1</v>
      </c>
      <c r="CK2118" s="2">
        <v>21</v>
      </c>
      <c r="CL2118" s="2" t="s">
        <v>87</v>
      </c>
    </row>
    <row r="2119" spans="1:90">
      <c r="A2119" s="2" t="s">
        <v>71</v>
      </c>
      <c r="B2119" s="2" t="s">
        <v>72</v>
      </c>
      <c r="C2119" s="2" t="s">
        <v>73</v>
      </c>
      <c r="E2119" s="2" t="str">
        <f>"FES1162549428"</f>
        <v>FES1162549428</v>
      </c>
      <c r="F2119" s="3">
        <v>42871</v>
      </c>
      <c r="G2119" s="2">
        <v>201711</v>
      </c>
      <c r="H2119" s="2" t="s">
        <v>74</v>
      </c>
      <c r="I2119" s="2" t="s">
        <v>75</v>
      </c>
      <c r="J2119" s="2" t="s">
        <v>76</v>
      </c>
      <c r="K2119" s="2" t="s">
        <v>77</v>
      </c>
      <c r="L2119" s="2" t="s">
        <v>390</v>
      </c>
      <c r="M2119" s="2" t="s">
        <v>391</v>
      </c>
      <c r="N2119" s="2" t="s">
        <v>931</v>
      </c>
      <c r="O2119" s="2" t="s">
        <v>81</v>
      </c>
      <c r="P2119" s="2" t="str">
        <f>"2170567544                    "</f>
        <v xml:space="preserve">2170567544                    </v>
      </c>
      <c r="Q2119" s="2">
        <v>0</v>
      </c>
      <c r="R2119" s="2">
        <v>0</v>
      </c>
      <c r="S2119" s="2">
        <v>0</v>
      </c>
      <c r="T2119" s="2">
        <v>0</v>
      </c>
      <c r="U2119" s="2">
        <v>0</v>
      </c>
      <c r="V2119" s="2">
        <v>0</v>
      </c>
      <c r="W2119" s="2">
        <v>0</v>
      </c>
      <c r="X2119" s="2">
        <v>0</v>
      </c>
      <c r="Y2119" s="2">
        <v>0</v>
      </c>
      <c r="Z2119" s="2">
        <v>0</v>
      </c>
      <c r="AA2119" s="2">
        <v>0</v>
      </c>
      <c r="AB2119" s="2">
        <v>0</v>
      </c>
      <c r="AC2119" s="2">
        <v>0</v>
      </c>
      <c r="AD2119" s="2">
        <v>0</v>
      </c>
      <c r="AE2119" s="2">
        <v>0</v>
      </c>
      <c r="AF2119" s="2">
        <v>0</v>
      </c>
      <c r="AG2119" s="2">
        <v>0</v>
      </c>
      <c r="AH2119" s="2">
        <v>0</v>
      </c>
      <c r="AI2119" s="2">
        <v>0</v>
      </c>
      <c r="AJ2119" s="2">
        <v>0</v>
      </c>
      <c r="AK2119" s="2">
        <v>0</v>
      </c>
      <c r="AL2119" s="2">
        <v>0</v>
      </c>
      <c r="AM2119" s="2">
        <v>4.66</v>
      </c>
      <c r="AN2119" s="2">
        <v>0</v>
      </c>
      <c r="AO2119" s="2">
        <v>0</v>
      </c>
      <c r="AP2119" s="2">
        <v>0</v>
      </c>
      <c r="AQ2119" s="2">
        <v>0</v>
      </c>
      <c r="AR2119" s="2">
        <v>0</v>
      </c>
      <c r="AS2119" s="2">
        <v>0</v>
      </c>
      <c r="AT2119" s="2">
        <v>0</v>
      </c>
      <c r="AU2119" s="2">
        <v>0</v>
      </c>
      <c r="AV2119" s="2">
        <v>0</v>
      </c>
      <c r="AW2119" s="2">
        <v>0</v>
      </c>
      <c r="AX2119" s="2">
        <v>0</v>
      </c>
      <c r="AY2119" s="2">
        <v>0</v>
      </c>
      <c r="AZ2119" s="2">
        <v>0</v>
      </c>
      <c r="BA2119" s="2">
        <v>0</v>
      </c>
      <c r="BB2119" s="2">
        <v>0</v>
      </c>
      <c r="BC2119" s="2">
        <v>0</v>
      </c>
      <c r="BD2119" s="2">
        <v>0</v>
      </c>
      <c r="BE2119" s="2">
        <v>0</v>
      </c>
      <c r="BF2119" s="2">
        <v>0</v>
      </c>
      <c r="BG2119" s="2">
        <v>0</v>
      </c>
      <c r="BH2119" s="2">
        <v>1</v>
      </c>
      <c r="BI2119" s="2">
        <v>1</v>
      </c>
      <c r="BJ2119" s="2">
        <v>0.2</v>
      </c>
      <c r="BK2119" s="2">
        <v>1</v>
      </c>
      <c r="BL2119" s="2">
        <v>42.1</v>
      </c>
      <c r="BM2119" s="2">
        <v>5.89</v>
      </c>
      <c r="BN2119" s="2">
        <v>47.99</v>
      </c>
      <c r="BO2119" s="2">
        <v>47.99</v>
      </c>
      <c r="BQ2119" s="2" t="s">
        <v>932</v>
      </c>
      <c r="BR2119" s="2" t="s">
        <v>83</v>
      </c>
      <c r="BS2119" s="3">
        <v>42872</v>
      </c>
      <c r="BT2119" s="4">
        <v>0.41666666666666669</v>
      </c>
      <c r="BU2119" s="2" t="s">
        <v>1979</v>
      </c>
      <c r="BV2119" s="2" t="s">
        <v>98</v>
      </c>
      <c r="BY2119" s="2">
        <v>1200</v>
      </c>
      <c r="CC2119" s="2" t="s">
        <v>391</v>
      </c>
      <c r="CD2119" s="2">
        <v>5201</v>
      </c>
      <c r="CE2119" s="2" t="s">
        <v>99</v>
      </c>
      <c r="CF2119" s="3">
        <v>42874</v>
      </c>
      <c r="CI2119" s="2">
        <v>1</v>
      </c>
      <c r="CJ2119" s="2">
        <v>1</v>
      </c>
      <c r="CK2119" s="2">
        <v>21</v>
      </c>
      <c r="CL2119" s="2" t="s">
        <v>87</v>
      </c>
    </row>
    <row r="2120" spans="1:90">
      <c r="A2120" s="2" t="s">
        <v>71</v>
      </c>
      <c r="B2120" s="2" t="s">
        <v>72</v>
      </c>
      <c r="C2120" s="2" t="s">
        <v>73</v>
      </c>
      <c r="E2120" s="2" t="str">
        <f>"FES1162549381"</f>
        <v>FES1162549381</v>
      </c>
      <c r="F2120" s="3">
        <v>42871</v>
      </c>
      <c r="G2120" s="2">
        <v>201711</v>
      </c>
      <c r="H2120" s="2" t="s">
        <v>74</v>
      </c>
      <c r="I2120" s="2" t="s">
        <v>75</v>
      </c>
      <c r="J2120" s="2" t="s">
        <v>76</v>
      </c>
      <c r="K2120" s="2" t="s">
        <v>77</v>
      </c>
      <c r="L2120" s="2" t="s">
        <v>109</v>
      </c>
      <c r="M2120" s="2" t="s">
        <v>110</v>
      </c>
      <c r="N2120" s="2" t="s">
        <v>2465</v>
      </c>
      <c r="O2120" s="2" t="s">
        <v>81</v>
      </c>
      <c r="P2120" s="2" t="str">
        <f>"2170567497                    "</f>
        <v xml:space="preserve">2170567497                    </v>
      </c>
      <c r="Q2120" s="2">
        <v>0</v>
      </c>
      <c r="R2120" s="2">
        <v>0</v>
      </c>
      <c r="S2120" s="2">
        <v>0</v>
      </c>
      <c r="T2120" s="2">
        <v>0</v>
      </c>
      <c r="U2120" s="2">
        <v>0</v>
      </c>
      <c r="V2120" s="2">
        <v>0</v>
      </c>
      <c r="W2120" s="2">
        <v>0</v>
      </c>
      <c r="X2120" s="2">
        <v>0</v>
      </c>
      <c r="Y2120" s="2">
        <v>0</v>
      </c>
      <c r="Z2120" s="2">
        <v>0</v>
      </c>
      <c r="AA2120" s="2">
        <v>0</v>
      </c>
      <c r="AB2120" s="2">
        <v>0</v>
      </c>
      <c r="AC2120" s="2">
        <v>0</v>
      </c>
      <c r="AD2120" s="2">
        <v>0</v>
      </c>
      <c r="AE2120" s="2">
        <v>0</v>
      </c>
      <c r="AF2120" s="2">
        <v>0</v>
      </c>
      <c r="AG2120" s="2">
        <v>0</v>
      </c>
      <c r="AH2120" s="2">
        <v>0</v>
      </c>
      <c r="AI2120" s="2">
        <v>0</v>
      </c>
      <c r="AJ2120" s="2">
        <v>0</v>
      </c>
      <c r="AK2120" s="2">
        <v>0</v>
      </c>
      <c r="AL2120" s="2">
        <v>0</v>
      </c>
      <c r="AM2120" s="2">
        <v>4.66</v>
      </c>
      <c r="AN2120" s="2">
        <v>0</v>
      </c>
      <c r="AO2120" s="2">
        <v>0</v>
      </c>
      <c r="AP2120" s="2">
        <v>0</v>
      </c>
      <c r="AQ2120" s="2">
        <v>0</v>
      </c>
      <c r="AR2120" s="2">
        <v>0</v>
      </c>
      <c r="AS2120" s="2">
        <v>0</v>
      </c>
      <c r="AT2120" s="2">
        <v>0</v>
      </c>
      <c r="AU2120" s="2">
        <v>0</v>
      </c>
      <c r="AV2120" s="2">
        <v>0</v>
      </c>
      <c r="AW2120" s="2">
        <v>0</v>
      </c>
      <c r="AX2120" s="2">
        <v>0</v>
      </c>
      <c r="AY2120" s="2">
        <v>0</v>
      </c>
      <c r="AZ2120" s="2">
        <v>0</v>
      </c>
      <c r="BA2120" s="2">
        <v>0</v>
      </c>
      <c r="BB2120" s="2">
        <v>0</v>
      </c>
      <c r="BC2120" s="2">
        <v>0</v>
      </c>
      <c r="BD2120" s="2">
        <v>0</v>
      </c>
      <c r="BE2120" s="2">
        <v>0</v>
      </c>
      <c r="BF2120" s="2">
        <v>0</v>
      </c>
      <c r="BG2120" s="2">
        <v>0</v>
      </c>
      <c r="BH2120" s="2">
        <v>1</v>
      </c>
      <c r="BI2120" s="2">
        <v>1</v>
      </c>
      <c r="BJ2120" s="2">
        <v>0.2</v>
      </c>
      <c r="BK2120" s="2">
        <v>1</v>
      </c>
      <c r="BL2120" s="2">
        <v>42.1</v>
      </c>
      <c r="BM2120" s="2">
        <v>5.89</v>
      </c>
      <c r="BN2120" s="2">
        <v>47.99</v>
      </c>
      <c r="BO2120" s="2">
        <v>47.99</v>
      </c>
      <c r="BQ2120" s="2" t="s">
        <v>307</v>
      </c>
      <c r="BR2120" s="2" t="s">
        <v>83</v>
      </c>
      <c r="BS2120" s="3">
        <v>42872</v>
      </c>
      <c r="BT2120" s="4">
        <v>0.38541666666666669</v>
      </c>
      <c r="BU2120" s="2" t="s">
        <v>2628</v>
      </c>
      <c r="BV2120" s="2" t="s">
        <v>98</v>
      </c>
      <c r="BY2120" s="2">
        <v>1200</v>
      </c>
      <c r="CC2120" s="2" t="s">
        <v>110</v>
      </c>
      <c r="CD2120" s="2">
        <v>3201</v>
      </c>
      <c r="CE2120" s="2" t="s">
        <v>99</v>
      </c>
      <c r="CF2120" s="3">
        <v>42873</v>
      </c>
      <c r="CI2120" s="2">
        <v>1</v>
      </c>
      <c r="CJ2120" s="2">
        <v>1</v>
      </c>
      <c r="CK2120" s="2">
        <v>21</v>
      </c>
      <c r="CL2120" s="2" t="s">
        <v>87</v>
      </c>
    </row>
    <row r="2121" spans="1:90">
      <c r="A2121" s="2" t="s">
        <v>71</v>
      </c>
      <c r="B2121" s="2" t="s">
        <v>72</v>
      </c>
      <c r="C2121" s="2" t="s">
        <v>73</v>
      </c>
      <c r="E2121" s="2" t="str">
        <f>"FES1162549379"</f>
        <v>FES1162549379</v>
      </c>
      <c r="F2121" s="3">
        <v>42871</v>
      </c>
      <c r="G2121" s="2">
        <v>201711</v>
      </c>
      <c r="H2121" s="2" t="s">
        <v>74</v>
      </c>
      <c r="I2121" s="2" t="s">
        <v>75</v>
      </c>
      <c r="J2121" s="2" t="s">
        <v>76</v>
      </c>
      <c r="K2121" s="2" t="s">
        <v>77</v>
      </c>
      <c r="L2121" s="2" t="s">
        <v>109</v>
      </c>
      <c r="M2121" s="2" t="s">
        <v>110</v>
      </c>
      <c r="N2121" s="2" t="s">
        <v>2116</v>
      </c>
      <c r="O2121" s="2" t="s">
        <v>81</v>
      </c>
      <c r="P2121" s="2" t="str">
        <f>"217067495                     "</f>
        <v xml:space="preserve">217067495                     </v>
      </c>
      <c r="Q2121" s="2">
        <v>0</v>
      </c>
      <c r="R2121" s="2">
        <v>0</v>
      </c>
      <c r="S2121" s="2">
        <v>0</v>
      </c>
      <c r="T2121" s="2">
        <v>0</v>
      </c>
      <c r="U2121" s="2">
        <v>0</v>
      </c>
      <c r="V2121" s="2">
        <v>0</v>
      </c>
      <c r="W2121" s="2">
        <v>0</v>
      </c>
      <c r="X2121" s="2">
        <v>0</v>
      </c>
      <c r="Y2121" s="2">
        <v>0</v>
      </c>
      <c r="Z2121" s="2">
        <v>0</v>
      </c>
      <c r="AA2121" s="2">
        <v>0</v>
      </c>
      <c r="AB2121" s="2">
        <v>0</v>
      </c>
      <c r="AC2121" s="2">
        <v>0</v>
      </c>
      <c r="AD2121" s="2">
        <v>0</v>
      </c>
      <c r="AE2121" s="2">
        <v>0</v>
      </c>
      <c r="AF2121" s="2">
        <v>0</v>
      </c>
      <c r="AG2121" s="2">
        <v>0</v>
      </c>
      <c r="AH2121" s="2">
        <v>0</v>
      </c>
      <c r="AI2121" s="2">
        <v>0</v>
      </c>
      <c r="AJ2121" s="2">
        <v>0</v>
      </c>
      <c r="AK2121" s="2">
        <v>0</v>
      </c>
      <c r="AL2121" s="2">
        <v>0</v>
      </c>
      <c r="AM2121" s="2">
        <v>4.66</v>
      </c>
      <c r="AN2121" s="2">
        <v>0</v>
      </c>
      <c r="AO2121" s="2">
        <v>0</v>
      </c>
      <c r="AP2121" s="2">
        <v>0</v>
      </c>
      <c r="AQ2121" s="2">
        <v>0</v>
      </c>
      <c r="AR2121" s="2">
        <v>0</v>
      </c>
      <c r="AS2121" s="2">
        <v>0</v>
      </c>
      <c r="AT2121" s="2">
        <v>0</v>
      </c>
      <c r="AU2121" s="2">
        <v>0</v>
      </c>
      <c r="AV2121" s="2">
        <v>0</v>
      </c>
      <c r="AW2121" s="2">
        <v>0</v>
      </c>
      <c r="AX2121" s="2">
        <v>0</v>
      </c>
      <c r="AY2121" s="2">
        <v>0</v>
      </c>
      <c r="AZ2121" s="2">
        <v>0</v>
      </c>
      <c r="BA2121" s="2">
        <v>0</v>
      </c>
      <c r="BB2121" s="2">
        <v>0</v>
      </c>
      <c r="BC2121" s="2">
        <v>0</v>
      </c>
      <c r="BD2121" s="2">
        <v>0</v>
      </c>
      <c r="BE2121" s="2">
        <v>0</v>
      </c>
      <c r="BF2121" s="2">
        <v>0</v>
      </c>
      <c r="BG2121" s="2">
        <v>0</v>
      </c>
      <c r="BH2121" s="2">
        <v>1</v>
      </c>
      <c r="BI2121" s="2">
        <v>1</v>
      </c>
      <c r="BJ2121" s="2">
        <v>0.2</v>
      </c>
      <c r="BK2121" s="2">
        <v>1</v>
      </c>
      <c r="BL2121" s="2">
        <v>42.1</v>
      </c>
      <c r="BM2121" s="2">
        <v>5.89</v>
      </c>
      <c r="BN2121" s="2">
        <v>47.99</v>
      </c>
      <c r="BO2121" s="2">
        <v>47.99</v>
      </c>
      <c r="BQ2121" s="2" t="s">
        <v>203</v>
      </c>
      <c r="BR2121" s="2" t="s">
        <v>83</v>
      </c>
      <c r="BS2121" s="3">
        <v>42872</v>
      </c>
      <c r="BT2121" s="4">
        <v>0.3923611111111111</v>
      </c>
      <c r="BU2121" s="2" t="s">
        <v>2117</v>
      </c>
      <c r="BV2121" s="2" t="s">
        <v>98</v>
      </c>
      <c r="BY2121" s="2">
        <v>1200</v>
      </c>
      <c r="CC2121" s="2" t="s">
        <v>110</v>
      </c>
      <c r="CD2121" s="2">
        <v>3201</v>
      </c>
      <c r="CE2121" s="2" t="s">
        <v>99</v>
      </c>
      <c r="CF2121" s="3">
        <v>42873</v>
      </c>
      <c r="CI2121" s="2">
        <v>1</v>
      </c>
      <c r="CJ2121" s="2">
        <v>1</v>
      </c>
      <c r="CK2121" s="2">
        <v>21</v>
      </c>
      <c r="CL2121" s="2" t="s">
        <v>87</v>
      </c>
    </row>
    <row r="2122" spans="1:90">
      <c r="A2122" s="2" t="s">
        <v>71</v>
      </c>
      <c r="B2122" s="2" t="s">
        <v>72</v>
      </c>
      <c r="C2122" s="2" t="s">
        <v>73</v>
      </c>
      <c r="E2122" s="2" t="str">
        <f>"FES1162549351"</f>
        <v>FES1162549351</v>
      </c>
      <c r="F2122" s="3">
        <v>42871</v>
      </c>
      <c r="G2122" s="2">
        <v>201711</v>
      </c>
      <c r="H2122" s="2" t="s">
        <v>74</v>
      </c>
      <c r="I2122" s="2" t="s">
        <v>75</v>
      </c>
      <c r="J2122" s="2" t="s">
        <v>76</v>
      </c>
      <c r="K2122" s="2" t="s">
        <v>77</v>
      </c>
      <c r="L2122" s="2" t="s">
        <v>224</v>
      </c>
      <c r="M2122" s="2" t="s">
        <v>225</v>
      </c>
      <c r="N2122" s="2" t="s">
        <v>407</v>
      </c>
      <c r="O2122" s="2" t="s">
        <v>81</v>
      </c>
      <c r="P2122" s="2" t="str">
        <f>"2170567474                    "</f>
        <v xml:space="preserve">2170567474                    </v>
      </c>
      <c r="Q2122" s="2">
        <v>0</v>
      </c>
      <c r="R2122" s="2">
        <v>0</v>
      </c>
      <c r="S2122" s="2">
        <v>0</v>
      </c>
      <c r="T2122" s="2">
        <v>0</v>
      </c>
      <c r="U2122" s="2">
        <v>0</v>
      </c>
      <c r="V2122" s="2">
        <v>0</v>
      </c>
      <c r="W2122" s="2">
        <v>0</v>
      </c>
      <c r="X2122" s="2">
        <v>0</v>
      </c>
      <c r="Y2122" s="2">
        <v>0</v>
      </c>
      <c r="Z2122" s="2">
        <v>0</v>
      </c>
      <c r="AA2122" s="2">
        <v>0</v>
      </c>
      <c r="AB2122" s="2">
        <v>0</v>
      </c>
      <c r="AC2122" s="2">
        <v>0</v>
      </c>
      <c r="AD2122" s="2">
        <v>0</v>
      </c>
      <c r="AE2122" s="2">
        <v>0</v>
      </c>
      <c r="AF2122" s="2">
        <v>0</v>
      </c>
      <c r="AG2122" s="2">
        <v>0</v>
      </c>
      <c r="AH2122" s="2">
        <v>0</v>
      </c>
      <c r="AI2122" s="2">
        <v>0</v>
      </c>
      <c r="AJ2122" s="2">
        <v>0</v>
      </c>
      <c r="AK2122" s="2">
        <v>0</v>
      </c>
      <c r="AL2122" s="2">
        <v>0</v>
      </c>
      <c r="AM2122" s="2">
        <v>4.66</v>
      </c>
      <c r="AN2122" s="2">
        <v>0</v>
      </c>
      <c r="AO2122" s="2">
        <v>0</v>
      </c>
      <c r="AP2122" s="2">
        <v>0</v>
      </c>
      <c r="AQ2122" s="2">
        <v>0</v>
      </c>
      <c r="AR2122" s="2">
        <v>0</v>
      </c>
      <c r="AS2122" s="2">
        <v>0</v>
      </c>
      <c r="AT2122" s="2">
        <v>0</v>
      </c>
      <c r="AU2122" s="2">
        <v>0</v>
      </c>
      <c r="AV2122" s="2">
        <v>0</v>
      </c>
      <c r="AW2122" s="2">
        <v>0</v>
      </c>
      <c r="AX2122" s="2">
        <v>0</v>
      </c>
      <c r="AY2122" s="2">
        <v>0</v>
      </c>
      <c r="AZ2122" s="2">
        <v>0</v>
      </c>
      <c r="BA2122" s="2">
        <v>0</v>
      </c>
      <c r="BB2122" s="2">
        <v>0</v>
      </c>
      <c r="BC2122" s="2">
        <v>0</v>
      </c>
      <c r="BD2122" s="2">
        <v>0</v>
      </c>
      <c r="BE2122" s="2">
        <v>0</v>
      </c>
      <c r="BF2122" s="2">
        <v>0</v>
      </c>
      <c r="BG2122" s="2">
        <v>0</v>
      </c>
      <c r="BH2122" s="2">
        <v>1</v>
      </c>
      <c r="BI2122" s="2">
        <v>1</v>
      </c>
      <c r="BJ2122" s="2">
        <v>0.2</v>
      </c>
      <c r="BK2122" s="2">
        <v>1</v>
      </c>
      <c r="BL2122" s="2">
        <v>42.1</v>
      </c>
      <c r="BM2122" s="2">
        <v>5.89</v>
      </c>
      <c r="BN2122" s="2">
        <v>47.99</v>
      </c>
      <c r="BO2122" s="2">
        <v>47.99</v>
      </c>
      <c r="BQ2122" s="2" t="s">
        <v>408</v>
      </c>
      <c r="BR2122" s="2" t="s">
        <v>83</v>
      </c>
      <c r="BS2122" s="3">
        <v>42872</v>
      </c>
      <c r="BT2122" s="4">
        <v>0.43402777777777773</v>
      </c>
      <c r="BU2122" s="2" t="s">
        <v>2629</v>
      </c>
      <c r="BV2122" s="2" t="s">
        <v>98</v>
      </c>
      <c r="BY2122" s="2">
        <v>1200</v>
      </c>
      <c r="CC2122" s="2" t="s">
        <v>225</v>
      </c>
      <c r="CD2122" s="2">
        <v>3620</v>
      </c>
      <c r="CE2122" s="2" t="s">
        <v>99</v>
      </c>
      <c r="CF2122" s="3">
        <v>42873</v>
      </c>
      <c r="CI2122" s="2">
        <v>1</v>
      </c>
      <c r="CJ2122" s="2">
        <v>1</v>
      </c>
      <c r="CK2122" s="2">
        <v>21</v>
      </c>
      <c r="CL2122" s="2" t="s">
        <v>87</v>
      </c>
    </row>
    <row r="2123" spans="1:90">
      <c r="A2123" s="2" t="s">
        <v>71</v>
      </c>
      <c r="B2123" s="2" t="s">
        <v>72</v>
      </c>
      <c r="C2123" s="2" t="s">
        <v>73</v>
      </c>
      <c r="E2123" s="2" t="str">
        <f>"FES1162549417"</f>
        <v>FES1162549417</v>
      </c>
      <c r="F2123" s="3">
        <v>42871</v>
      </c>
      <c r="G2123" s="2">
        <v>201711</v>
      </c>
      <c r="H2123" s="2" t="s">
        <v>74</v>
      </c>
      <c r="I2123" s="2" t="s">
        <v>75</v>
      </c>
      <c r="J2123" s="2" t="s">
        <v>76</v>
      </c>
      <c r="K2123" s="2" t="s">
        <v>77</v>
      </c>
      <c r="L2123" s="2" t="s">
        <v>175</v>
      </c>
      <c r="M2123" s="2" t="s">
        <v>176</v>
      </c>
      <c r="N2123" s="2" t="s">
        <v>446</v>
      </c>
      <c r="O2123" s="2" t="s">
        <v>81</v>
      </c>
      <c r="P2123" s="2" t="str">
        <f>"2170567533                    "</f>
        <v xml:space="preserve">2170567533                    </v>
      </c>
      <c r="Q2123" s="2">
        <v>0</v>
      </c>
      <c r="R2123" s="2">
        <v>0</v>
      </c>
      <c r="S2123" s="2">
        <v>0</v>
      </c>
      <c r="T2123" s="2">
        <v>0</v>
      </c>
      <c r="U2123" s="2">
        <v>0</v>
      </c>
      <c r="V2123" s="2">
        <v>0</v>
      </c>
      <c r="W2123" s="2">
        <v>0</v>
      </c>
      <c r="X2123" s="2">
        <v>0</v>
      </c>
      <c r="Y2123" s="2">
        <v>0</v>
      </c>
      <c r="Z2123" s="2">
        <v>0</v>
      </c>
      <c r="AA2123" s="2">
        <v>0</v>
      </c>
      <c r="AB2123" s="2">
        <v>0</v>
      </c>
      <c r="AC2123" s="2">
        <v>0</v>
      </c>
      <c r="AD2123" s="2">
        <v>0</v>
      </c>
      <c r="AE2123" s="2">
        <v>0</v>
      </c>
      <c r="AF2123" s="2">
        <v>0</v>
      </c>
      <c r="AG2123" s="2">
        <v>0</v>
      </c>
      <c r="AH2123" s="2">
        <v>0</v>
      </c>
      <c r="AI2123" s="2">
        <v>0</v>
      </c>
      <c r="AJ2123" s="2">
        <v>0</v>
      </c>
      <c r="AK2123" s="2">
        <v>0</v>
      </c>
      <c r="AL2123" s="2">
        <v>0</v>
      </c>
      <c r="AM2123" s="2">
        <v>4.66</v>
      </c>
      <c r="AN2123" s="2">
        <v>0</v>
      </c>
      <c r="AO2123" s="2">
        <v>0</v>
      </c>
      <c r="AP2123" s="2">
        <v>0</v>
      </c>
      <c r="AQ2123" s="2">
        <v>0</v>
      </c>
      <c r="AR2123" s="2">
        <v>0</v>
      </c>
      <c r="AS2123" s="2">
        <v>0</v>
      </c>
      <c r="AT2123" s="2">
        <v>0</v>
      </c>
      <c r="AU2123" s="2">
        <v>0</v>
      </c>
      <c r="AV2123" s="2">
        <v>0</v>
      </c>
      <c r="AW2123" s="2">
        <v>0</v>
      </c>
      <c r="AX2123" s="2">
        <v>0</v>
      </c>
      <c r="AY2123" s="2">
        <v>0</v>
      </c>
      <c r="AZ2123" s="2">
        <v>0</v>
      </c>
      <c r="BA2123" s="2">
        <v>0</v>
      </c>
      <c r="BB2123" s="2">
        <v>0</v>
      </c>
      <c r="BC2123" s="2">
        <v>0</v>
      </c>
      <c r="BD2123" s="2">
        <v>0</v>
      </c>
      <c r="BE2123" s="2">
        <v>0</v>
      </c>
      <c r="BF2123" s="2">
        <v>0</v>
      </c>
      <c r="BG2123" s="2">
        <v>0</v>
      </c>
      <c r="BH2123" s="2">
        <v>1</v>
      </c>
      <c r="BI2123" s="2">
        <v>1</v>
      </c>
      <c r="BJ2123" s="2">
        <v>0.2</v>
      </c>
      <c r="BK2123" s="2">
        <v>1</v>
      </c>
      <c r="BL2123" s="2">
        <v>42.1</v>
      </c>
      <c r="BM2123" s="2">
        <v>5.89</v>
      </c>
      <c r="BN2123" s="2">
        <v>47.99</v>
      </c>
      <c r="BO2123" s="2">
        <v>47.99</v>
      </c>
      <c r="BQ2123" s="2" t="s">
        <v>447</v>
      </c>
      <c r="BR2123" s="2" t="s">
        <v>83</v>
      </c>
      <c r="BS2123" s="3">
        <v>42872</v>
      </c>
      <c r="BT2123" s="4">
        <v>0.30833333333333335</v>
      </c>
      <c r="BU2123" s="2" t="s">
        <v>2630</v>
      </c>
      <c r="BV2123" s="2" t="s">
        <v>98</v>
      </c>
      <c r="BY2123" s="2">
        <v>1200</v>
      </c>
      <c r="CA2123" s="2" t="s">
        <v>855</v>
      </c>
      <c r="CC2123" s="2" t="s">
        <v>176</v>
      </c>
      <c r="CD2123" s="2">
        <v>6001</v>
      </c>
      <c r="CE2123" s="2" t="s">
        <v>99</v>
      </c>
      <c r="CF2123" s="3">
        <v>42872</v>
      </c>
      <c r="CI2123" s="2">
        <v>1</v>
      </c>
      <c r="CJ2123" s="2">
        <v>1</v>
      </c>
      <c r="CK2123" s="2">
        <v>21</v>
      </c>
      <c r="CL2123" s="2" t="s">
        <v>87</v>
      </c>
    </row>
    <row r="2124" spans="1:90">
      <c r="A2124" s="2" t="s">
        <v>71</v>
      </c>
      <c r="B2124" s="2" t="s">
        <v>72</v>
      </c>
      <c r="C2124" s="2" t="s">
        <v>73</v>
      </c>
      <c r="E2124" s="2" t="str">
        <f>"FES1162549408"</f>
        <v>FES1162549408</v>
      </c>
      <c r="F2124" s="3">
        <v>42871</v>
      </c>
      <c r="G2124" s="2">
        <v>201711</v>
      </c>
      <c r="H2124" s="2" t="s">
        <v>74</v>
      </c>
      <c r="I2124" s="2" t="s">
        <v>75</v>
      </c>
      <c r="J2124" s="2" t="s">
        <v>76</v>
      </c>
      <c r="K2124" s="2" t="s">
        <v>77</v>
      </c>
      <c r="L2124" s="2" t="s">
        <v>175</v>
      </c>
      <c r="M2124" s="2" t="s">
        <v>176</v>
      </c>
      <c r="N2124" s="2" t="s">
        <v>2631</v>
      </c>
      <c r="O2124" s="2" t="s">
        <v>81</v>
      </c>
      <c r="P2124" s="2" t="str">
        <f>"2170567524                    "</f>
        <v xml:space="preserve">2170567524                    </v>
      </c>
      <c r="Q2124" s="2">
        <v>0</v>
      </c>
      <c r="R2124" s="2">
        <v>0</v>
      </c>
      <c r="S2124" s="2">
        <v>0</v>
      </c>
      <c r="T2124" s="2">
        <v>0</v>
      </c>
      <c r="U2124" s="2">
        <v>0</v>
      </c>
      <c r="V2124" s="2">
        <v>0</v>
      </c>
      <c r="W2124" s="2">
        <v>0</v>
      </c>
      <c r="X2124" s="2">
        <v>0</v>
      </c>
      <c r="Y2124" s="2">
        <v>0</v>
      </c>
      <c r="Z2124" s="2">
        <v>0</v>
      </c>
      <c r="AA2124" s="2">
        <v>0</v>
      </c>
      <c r="AB2124" s="2">
        <v>0</v>
      </c>
      <c r="AC2124" s="2">
        <v>0</v>
      </c>
      <c r="AD2124" s="2">
        <v>0</v>
      </c>
      <c r="AE2124" s="2">
        <v>0</v>
      </c>
      <c r="AF2124" s="2">
        <v>0</v>
      </c>
      <c r="AG2124" s="2">
        <v>0</v>
      </c>
      <c r="AH2124" s="2">
        <v>0</v>
      </c>
      <c r="AI2124" s="2">
        <v>0</v>
      </c>
      <c r="AJ2124" s="2">
        <v>0</v>
      </c>
      <c r="AK2124" s="2">
        <v>0</v>
      </c>
      <c r="AL2124" s="2">
        <v>0</v>
      </c>
      <c r="AM2124" s="2">
        <v>4.66</v>
      </c>
      <c r="AN2124" s="2">
        <v>0</v>
      </c>
      <c r="AO2124" s="2">
        <v>0</v>
      </c>
      <c r="AP2124" s="2">
        <v>0</v>
      </c>
      <c r="AQ2124" s="2">
        <v>0</v>
      </c>
      <c r="AR2124" s="2">
        <v>0</v>
      </c>
      <c r="AS2124" s="2">
        <v>0</v>
      </c>
      <c r="AT2124" s="2">
        <v>0</v>
      </c>
      <c r="AU2124" s="2">
        <v>0</v>
      </c>
      <c r="AV2124" s="2">
        <v>0</v>
      </c>
      <c r="AW2124" s="2">
        <v>0</v>
      </c>
      <c r="AX2124" s="2">
        <v>0</v>
      </c>
      <c r="AY2124" s="2">
        <v>0</v>
      </c>
      <c r="AZ2124" s="2">
        <v>0</v>
      </c>
      <c r="BA2124" s="2">
        <v>0</v>
      </c>
      <c r="BB2124" s="2">
        <v>0</v>
      </c>
      <c r="BC2124" s="2">
        <v>0</v>
      </c>
      <c r="BD2124" s="2">
        <v>0</v>
      </c>
      <c r="BE2124" s="2">
        <v>0</v>
      </c>
      <c r="BF2124" s="2">
        <v>0</v>
      </c>
      <c r="BG2124" s="2">
        <v>0</v>
      </c>
      <c r="BH2124" s="2">
        <v>1</v>
      </c>
      <c r="BI2124" s="2">
        <v>1</v>
      </c>
      <c r="BJ2124" s="2">
        <v>0.2</v>
      </c>
      <c r="BK2124" s="2">
        <v>1</v>
      </c>
      <c r="BL2124" s="2">
        <v>42.1</v>
      </c>
      <c r="BM2124" s="2">
        <v>5.89</v>
      </c>
      <c r="BN2124" s="2">
        <v>47.99</v>
      </c>
      <c r="BO2124" s="2">
        <v>47.99</v>
      </c>
      <c r="BQ2124" s="2" t="s">
        <v>2632</v>
      </c>
      <c r="BR2124" s="2" t="s">
        <v>83</v>
      </c>
      <c r="BS2124" s="3">
        <v>42872</v>
      </c>
      <c r="BT2124" s="4">
        <v>0.31944444444444448</v>
      </c>
      <c r="BU2124" s="2" t="s">
        <v>2633</v>
      </c>
      <c r="BV2124" s="2" t="s">
        <v>98</v>
      </c>
      <c r="BY2124" s="2">
        <v>1200</v>
      </c>
      <c r="CA2124" s="2" t="s">
        <v>180</v>
      </c>
      <c r="CC2124" s="2" t="s">
        <v>176</v>
      </c>
      <c r="CD2124" s="2">
        <v>6001</v>
      </c>
      <c r="CE2124" s="2" t="s">
        <v>99</v>
      </c>
      <c r="CF2124" s="3">
        <v>42872</v>
      </c>
      <c r="CI2124" s="2">
        <v>1</v>
      </c>
      <c r="CJ2124" s="2">
        <v>1</v>
      </c>
      <c r="CK2124" s="2">
        <v>21</v>
      </c>
      <c r="CL2124" s="2" t="s">
        <v>87</v>
      </c>
    </row>
    <row r="2125" spans="1:90">
      <c r="A2125" s="2" t="s">
        <v>71</v>
      </c>
      <c r="B2125" s="2" t="s">
        <v>72</v>
      </c>
      <c r="C2125" s="2" t="s">
        <v>73</v>
      </c>
      <c r="E2125" s="2" t="str">
        <f>"FES1162549365"</f>
        <v>FES1162549365</v>
      </c>
      <c r="F2125" s="3">
        <v>42871</v>
      </c>
      <c r="G2125" s="2">
        <v>201711</v>
      </c>
      <c r="H2125" s="2" t="s">
        <v>74</v>
      </c>
      <c r="I2125" s="2" t="s">
        <v>75</v>
      </c>
      <c r="J2125" s="2" t="s">
        <v>76</v>
      </c>
      <c r="K2125" s="2" t="s">
        <v>77</v>
      </c>
      <c r="L2125" s="2" t="s">
        <v>104</v>
      </c>
      <c r="M2125" s="2" t="s">
        <v>105</v>
      </c>
      <c r="N2125" s="2" t="s">
        <v>706</v>
      </c>
      <c r="O2125" s="2" t="s">
        <v>81</v>
      </c>
      <c r="P2125" s="2" t="str">
        <f>"2170567480                    "</f>
        <v xml:space="preserve">2170567480                    </v>
      </c>
      <c r="Q2125" s="2">
        <v>0</v>
      </c>
      <c r="R2125" s="2">
        <v>0</v>
      </c>
      <c r="S2125" s="2">
        <v>0</v>
      </c>
      <c r="T2125" s="2">
        <v>0</v>
      </c>
      <c r="U2125" s="2">
        <v>0</v>
      </c>
      <c r="V2125" s="2">
        <v>0</v>
      </c>
      <c r="W2125" s="2">
        <v>0</v>
      </c>
      <c r="X2125" s="2">
        <v>0</v>
      </c>
      <c r="Y2125" s="2">
        <v>0</v>
      </c>
      <c r="Z2125" s="2">
        <v>0</v>
      </c>
      <c r="AA2125" s="2">
        <v>0</v>
      </c>
      <c r="AB2125" s="2">
        <v>0</v>
      </c>
      <c r="AC2125" s="2">
        <v>0</v>
      </c>
      <c r="AD2125" s="2">
        <v>0</v>
      </c>
      <c r="AE2125" s="2">
        <v>0</v>
      </c>
      <c r="AF2125" s="2">
        <v>0</v>
      </c>
      <c r="AG2125" s="2">
        <v>0</v>
      </c>
      <c r="AH2125" s="2">
        <v>0</v>
      </c>
      <c r="AI2125" s="2">
        <v>0</v>
      </c>
      <c r="AJ2125" s="2">
        <v>0</v>
      </c>
      <c r="AK2125" s="2">
        <v>0</v>
      </c>
      <c r="AL2125" s="2">
        <v>0</v>
      </c>
      <c r="AM2125" s="2">
        <v>4.66</v>
      </c>
      <c r="AN2125" s="2">
        <v>0</v>
      </c>
      <c r="AO2125" s="2">
        <v>0</v>
      </c>
      <c r="AP2125" s="2">
        <v>0</v>
      </c>
      <c r="AQ2125" s="2">
        <v>0</v>
      </c>
      <c r="AR2125" s="2">
        <v>0</v>
      </c>
      <c r="AS2125" s="2">
        <v>0</v>
      </c>
      <c r="AT2125" s="2">
        <v>0</v>
      </c>
      <c r="AU2125" s="2">
        <v>0</v>
      </c>
      <c r="AV2125" s="2">
        <v>0</v>
      </c>
      <c r="AW2125" s="2">
        <v>0</v>
      </c>
      <c r="AX2125" s="2">
        <v>0</v>
      </c>
      <c r="AY2125" s="2">
        <v>0</v>
      </c>
      <c r="AZ2125" s="2">
        <v>0</v>
      </c>
      <c r="BA2125" s="2">
        <v>0</v>
      </c>
      <c r="BB2125" s="2">
        <v>0</v>
      </c>
      <c r="BC2125" s="2">
        <v>0</v>
      </c>
      <c r="BD2125" s="2">
        <v>0</v>
      </c>
      <c r="BE2125" s="2">
        <v>0</v>
      </c>
      <c r="BF2125" s="2">
        <v>0</v>
      </c>
      <c r="BG2125" s="2">
        <v>0</v>
      </c>
      <c r="BH2125" s="2">
        <v>1</v>
      </c>
      <c r="BI2125" s="2">
        <v>1</v>
      </c>
      <c r="BJ2125" s="2">
        <v>0.2</v>
      </c>
      <c r="BK2125" s="2">
        <v>1</v>
      </c>
      <c r="BL2125" s="2">
        <v>42.1</v>
      </c>
      <c r="BM2125" s="2">
        <v>5.89</v>
      </c>
      <c r="BN2125" s="2">
        <v>47.99</v>
      </c>
      <c r="BO2125" s="2">
        <v>47.99</v>
      </c>
      <c r="BQ2125" s="2" t="s">
        <v>707</v>
      </c>
      <c r="BR2125" s="2" t="s">
        <v>83</v>
      </c>
      <c r="BS2125" s="3">
        <v>42872</v>
      </c>
      <c r="BT2125" s="4">
        <v>0.4375</v>
      </c>
      <c r="BU2125" s="2" t="s">
        <v>2634</v>
      </c>
      <c r="BV2125" s="2" t="s">
        <v>98</v>
      </c>
      <c r="BY2125" s="2">
        <v>1200</v>
      </c>
      <c r="CC2125" s="2" t="s">
        <v>105</v>
      </c>
      <c r="CD2125" s="2">
        <v>4064</v>
      </c>
      <c r="CE2125" s="2" t="s">
        <v>99</v>
      </c>
      <c r="CF2125" s="3">
        <v>42873</v>
      </c>
      <c r="CI2125" s="2">
        <v>1</v>
      </c>
      <c r="CJ2125" s="2">
        <v>1</v>
      </c>
      <c r="CK2125" s="2">
        <v>21</v>
      </c>
      <c r="CL2125" s="2" t="s">
        <v>87</v>
      </c>
    </row>
    <row r="2126" spans="1:90">
      <c r="A2126" s="2" t="s">
        <v>71</v>
      </c>
      <c r="B2126" s="2" t="s">
        <v>72</v>
      </c>
      <c r="C2126" s="2" t="s">
        <v>73</v>
      </c>
      <c r="E2126" s="2" t="str">
        <f>"FES1162549373"</f>
        <v>FES1162549373</v>
      </c>
      <c r="F2126" s="3">
        <v>42871</v>
      </c>
      <c r="G2126" s="2">
        <v>201711</v>
      </c>
      <c r="H2126" s="2" t="s">
        <v>74</v>
      </c>
      <c r="I2126" s="2" t="s">
        <v>75</v>
      </c>
      <c r="J2126" s="2" t="s">
        <v>76</v>
      </c>
      <c r="K2126" s="2" t="s">
        <v>77</v>
      </c>
      <c r="L2126" s="2" t="s">
        <v>209</v>
      </c>
      <c r="M2126" s="2" t="s">
        <v>210</v>
      </c>
      <c r="N2126" s="2" t="s">
        <v>1869</v>
      </c>
      <c r="O2126" s="2" t="s">
        <v>81</v>
      </c>
      <c r="P2126" s="2" t="str">
        <f>"2170567487                    "</f>
        <v xml:space="preserve">2170567487                    </v>
      </c>
      <c r="Q2126" s="2">
        <v>0</v>
      </c>
      <c r="R2126" s="2">
        <v>0</v>
      </c>
      <c r="S2126" s="2">
        <v>0</v>
      </c>
      <c r="T2126" s="2">
        <v>0</v>
      </c>
      <c r="U2126" s="2">
        <v>0</v>
      </c>
      <c r="V2126" s="2">
        <v>0</v>
      </c>
      <c r="W2126" s="2">
        <v>0</v>
      </c>
      <c r="X2126" s="2">
        <v>0</v>
      </c>
      <c r="Y2126" s="2">
        <v>0</v>
      </c>
      <c r="Z2126" s="2">
        <v>0</v>
      </c>
      <c r="AA2126" s="2">
        <v>0</v>
      </c>
      <c r="AB2126" s="2">
        <v>0</v>
      </c>
      <c r="AC2126" s="2">
        <v>0</v>
      </c>
      <c r="AD2126" s="2">
        <v>0</v>
      </c>
      <c r="AE2126" s="2">
        <v>0</v>
      </c>
      <c r="AF2126" s="2">
        <v>0</v>
      </c>
      <c r="AG2126" s="2">
        <v>0</v>
      </c>
      <c r="AH2126" s="2">
        <v>0</v>
      </c>
      <c r="AI2126" s="2">
        <v>0</v>
      </c>
      <c r="AJ2126" s="2">
        <v>0</v>
      </c>
      <c r="AK2126" s="2">
        <v>0</v>
      </c>
      <c r="AL2126" s="2">
        <v>0</v>
      </c>
      <c r="AM2126" s="2">
        <v>3.64</v>
      </c>
      <c r="AN2126" s="2">
        <v>0</v>
      </c>
      <c r="AO2126" s="2">
        <v>0</v>
      </c>
      <c r="AP2126" s="2">
        <v>0</v>
      </c>
      <c r="AQ2126" s="2">
        <v>0</v>
      </c>
      <c r="AR2126" s="2">
        <v>0</v>
      </c>
      <c r="AS2126" s="2">
        <v>0</v>
      </c>
      <c r="AT2126" s="2">
        <v>0</v>
      </c>
      <c r="AU2126" s="2">
        <v>0</v>
      </c>
      <c r="AV2126" s="2">
        <v>0</v>
      </c>
      <c r="AW2126" s="2">
        <v>0</v>
      </c>
      <c r="AX2126" s="2">
        <v>0</v>
      </c>
      <c r="AY2126" s="2">
        <v>0</v>
      </c>
      <c r="AZ2126" s="2">
        <v>0</v>
      </c>
      <c r="BA2126" s="2">
        <v>0</v>
      </c>
      <c r="BB2126" s="2">
        <v>0</v>
      </c>
      <c r="BC2126" s="2">
        <v>0</v>
      </c>
      <c r="BD2126" s="2">
        <v>0</v>
      </c>
      <c r="BE2126" s="2">
        <v>0</v>
      </c>
      <c r="BF2126" s="2">
        <v>0</v>
      </c>
      <c r="BG2126" s="2">
        <v>0</v>
      </c>
      <c r="BH2126" s="2">
        <v>1</v>
      </c>
      <c r="BI2126" s="2">
        <v>1</v>
      </c>
      <c r="BJ2126" s="2">
        <v>0.2</v>
      </c>
      <c r="BK2126" s="2">
        <v>1</v>
      </c>
      <c r="BL2126" s="2">
        <v>32.89</v>
      </c>
      <c r="BM2126" s="2">
        <v>4.5999999999999996</v>
      </c>
      <c r="BN2126" s="2">
        <v>37.49</v>
      </c>
      <c r="BO2126" s="2">
        <v>37.49</v>
      </c>
      <c r="BQ2126" s="2" t="s">
        <v>1870</v>
      </c>
      <c r="BR2126" s="2" t="s">
        <v>83</v>
      </c>
      <c r="BS2126" s="3">
        <v>42872</v>
      </c>
      <c r="BT2126" s="4">
        <v>0.47916666666666669</v>
      </c>
      <c r="BU2126" s="2" t="s">
        <v>295</v>
      </c>
      <c r="BV2126" s="2" t="s">
        <v>87</v>
      </c>
      <c r="BY2126" s="2">
        <v>1200</v>
      </c>
      <c r="CA2126" s="2" t="s">
        <v>901</v>
      </c>
      <c r="CC2126" s="2" t="s">
        <v>210</v>
      </c>
      <c r="CD2126" s="2">
        <v>1709</v>
      </c>
      <c r="CE2126" s="2" t="s">
        <v>99</v>
      </c>
      <c r="CF2126" s="3">
        <v>42872</v>
      </c>
      <c r="CI2126" s="2">
        <v>1</v>
      </c>
      <c r="CJ2126" s="2">
        <v>1</v>
      </c>
      <c r="CK2126" s="2">
        <v>22</v>
      </c>
      <c r="CL2126" s="2" t="s">
        <v>87</v>
      </c>
    </row>
    <row r="2127" spans="1:90">
      <c r="A2127" s="2" t="s">
        <v>71</v>
      </c>
      <c r="B2127" s="2" t="s">
        <v>72</v>
      </c>
      <c r="C2127" s="2" t="s">
        <v>73</v>
      </c>
      <c r="E2127" s="2" t="str">
        <f>"FES1162549216"</f>
        <v>FES1162549216</v>
      </c>
      <c r="F2127" s="3">
        <v>42871</v>
      </c>
      <c r="G2127" s="2">
        <v>201711</v>
      </c>
      <c r="H2127" s="2" t="s">
        <v>74</v>
      </c>
      <c r="I2127" s="2" t="s">
        <v>75</v>
      </c>
      <c r="J2127" s="2" t="s">
        <v>76</v>
      </c>
      <c r="K2127" s="2" t="s">
        <v>77</v>
      </c>
      <c r="L2127" s="2" t="s">
        <v>104</v>
      </c>
      <c r="M2127" s="2" t="s">
        <v>105</v>
      </c>
      <c r="N2127" s="2" t="s">
        <v>2635</v>
      </c>
      <c r="O2127" s="2" t="s">
        <v>81</v>
      </c>
      <c r="P2127" s="2" t="str">
        <f>"2170567374                    "</f>
        <v xml:space="preserve">2170567374                    </v>
      </c>
      <c r="Q2127" s="2">
        <v>0</v>
      </c>
      <c r="R2127" s="2">
        <v>0</v>
      </c>
      <c r="S2127" s="2">
        <v>0</v>
      </c>
      <c r="T2127" s="2">
        <v>0</v>
      </c>
      <c r="U2127" s="2">
        <v>0</v>
      </c>
      <c r="V2127" s="2">
        <v>0</v>
      </c>
      <c r="W2127" s="2">
        <v>0</v>
      </c>
      <c r="X2127" s="2">
        <v>0</v>
      </c>
      <c r="Y2127" s="2">
        <v>0</v>
      </c>
      <c r="Z2127" s="2">
        <v>0</v>
      </c>
      <c r="AA2127" s="2">
        <v>0</v>
      </c>
      <c r="AB2127" s="2">
        <v>0</v>
      </c>
      <c r="AC2127" s="2">
        <v>0</v>
      </c>
      <c r="AD2127" s="2">
        <v>0</v>
      </c>
      <c r="AE2127" s="2">
        <v>0</v>
      </c>
      <c r="AF2127" s="2">
        <v>0</v>
      </c>
      <c r="AG2127" s="2">
        <v>0</v>
      </c>
      <c r="AH2127" s="2">
        <v>0</v>
      </c>
      <c r="AI2127" s="2">
        <v>0</v>
      </c>
      <c r="AJ2127" s="2">
        <v>0</v>
      </c>
      <c r="AK2127" s="2">
        <v>0</v>
      </c>
      <c r="AL2127" s="2">
        <v>0</v>
      </c>
      <c r="AM2127" s="2">
        <v>6.99</v>
      </c>
      <c r="AN2127" s="2">
        <v>0</v>
      </c>
      <c r="AO2127" s="2">
        <v>0</v>
      </c>
      <c r="AP2127" s="2">
        <v>0</v>
      </c>
      <c r="AQ2127" s="2">
        <v>0</v>
      </c>
      <c r="AR2127" s="2">
        <v>0</v>
      </c>
      <c r="AS2127" s="2">
        <v>0</v>
      </c>
      <c r="AT2127" s="2">
        <v>0</v>
      </c>
      <c r="AU2127" s="2">
        <v>0</v>
      </c>
      <c r="AV2127" s="2">
        <v>0</v>
      </c>
      <c r="AW2127" s="2">
        <v>0</v>
      </c>
      <c r="AX2127" s="2">
        <v>0</v>
      </c>
      <c r="AY2127" s="2">
        <v>0</v>
      </c>
      <c r="AZ2127" s="2">
        <v>0</v>
      </c>
      <c r="BA2127" s="2">
        <v>0</v>
      </c>
      <c r="BB2127" s="2">
        <v>0</v>
      </c>
      <c r="BC2127" s="2">
        <v>0</v>
      </c>
      <c r="BD2127" s="2">
        <v>0</v>
      </c>
      <c r="BE2127" s="2">
        <v>0</v>
      </c>
      <c r="BF2127" s="2">
        <v>0</v>
      </c>
      <c r="BG2127" s="2">
        <v>0</v>
      </c>
      <c r="BH2127" s="2">
        <v>1</v>
      </c>
      <c r="BI2127" s="2">
        <v>2.1</v>
      </c>
      <c r="BJ2127" s="2">
        <v>2.8</v>
      </c>
      <c r="BK2127" s="2">
        <v>3</v>
      </c>
      <c r="BL2127" s="2">
        <v>63.15</v>
      </c>
      <c r="BM2127" s="2">
        <v>8.84</v>
      </c>
      <c r="BN2127" s="2">
        <v>71.989999999999995</v>
      </c>
      <c r="BO2127" s="2">
        <v>71.989999999999995</v>
      </c>
      <c r="BQ2127" s="2" t="s">
        <v>2636</v>
      </c>
      <c r="BR2127" s="2" t="s">
        <v>83</v>
      </c>
      <c r="BS2127" s="3">
        <v>42872</v>
      </c>
      <c r="BT2127" s="4">
        <v>0.30763888888888891</v>
      </c>
      <c r="BU2127" s="2" t="s">
        <v>2637</v>
      </c>
      <c r="BV2127" s="2" t="s">
        <v>98</v>
      </c>
      <c r="BY2127" s="2">
        <v>14116.05</v>
      </c>
      <c r="CC2127" s="2" t="s">
        <v>105</v>
      </c>
      <c r="CD2127" s="2">
        <v>4001</v>
      </c>
      <c r="CE2127" s="2" t="s">
        <v>190</v>
      </c>
      <c r="CF2127" s="3">
        <v>42873</v>
      </c>
      <c r="CI2127" s="2">
        <v>1</v>
      </c>
      <c r="CJ2127" s="2">
        <v>1</v>
      </c>
      <c r="CK2127" s="2">
        <v>21</v>
      </c>
      <c r="CL2127" s="2" t="s">
        <v>87</v>
      </c>
    </row>
    <row r="2128" spans="1:90">
      <c r="A2128" s="2" t="s">
        <v>71</v>
      </c>
      <c r="B2128" s="2" t="s">
        <v>72</v>
      </c>
      <c r="C2128" s="2" t="s">
        <v>73</v>
      </c>
      <c r="E2128" s="2" t="str">
        <f>"FES1162549171"</f>
        <v>FES1162549171</v>
      </c>
      <c r="F2128" s="3">
        <v>42871</v>
      </c>
      <c r="G2128" s="2">
        <v>201711</v>
      </c>
      <c r="H2128" s="2" t="s">
        <v>74</v>
      </c>
      <c r="I2128" s="2" t="s">
        <v>75</v>
      </c>
      <c r="J2128" s="2" t="s">
        <v>76</v>
      </c>
      <c r="K2128" s="2" t="s">
        <v>77</v>
      </c>
      <c r="L2128" s="2" t="s">
        <v>1010</v>
      </c>
      <c r="M2128" s="2" t="s">
        <v>1011</v>
      </c>
      <c r="N2128" s="2" t="s">
        <v>687</v>
      </c>
      <c r="O2128" s="2" t="s">
        <v>81</v>
      </c>
      <c r="P2128" s="2" t="str">
        <f>"2170566872                    "</f>
        <v xml:space="preserve">2170566872                    </v>
      </c>
      <c r="Q2128" s="2">
        <v>0</v>
      </c>
      <c r="R2128" s="2">
        <v>0</v>
      </c>
      <c r="S2128" s="2">
        <v>0</v>
      </c>
      <c r="T2128" s="2">
        <v>0</v>
      </c>
      <c r="U2128" s="2">
        <v>0</v>
      </c>
      <c r="V2128" s="2">
        <v>0</v>
      </c>
      <c r="W2128" s="2">
        <v>0</v>
      </c>
      <c r="X2128" s="2">
        <v>0</v>
      </c>
      <c r="Y2128" s="2">
        <v>0</v>
      </c>
      <c r="Z2128" s="2">
        <v>0</v>
      </c>
      <c r="AA2128" s="2">
        <v>0</v>
      </c>
      <c r="AB2128" s="2">
        <v>0</v>
      </c>
      <c r="AC2128" s="2">
        <v>0</v>
      </c>
      <c r="AD2128" s="2">
        <v>0</v>
      </c>
      <c r="AE2128" s="2">
        <v>0</v>
      </c>
      <c r="AF2128" s="2">
        <v>0</v>
      </c>
      <c r="AG2128" s="2">
        <v>0</v>
      </c>
      <c r="AH2128" s="2">
        <v>0</v>
      </c>
      <c r="AI2128" s="2">
        <v>0</v>
      </c>
      <c r="AJ2128" s="2">
        <v>0</v>
      </c>
      <c r="AK2128" s="2">
        <v>0</v>
      </c>
      <c r="AL2128" s="2">
        <v>0</v>
      </c>
      <c r="AM2128" s="2">
        <v>6.55</v>
      </c>
      <c r="AN2128" s="2">
        <v>0</v>
      </c>
      <c r="AO2128" s="2">
        <v>0</v>
      </c>
      <c r="AP2128" s="2">
        <v>0</v>
      </c>
      <c r="AQ2128" s="2">
        <v>0</v>
      </c>
      <c r="AR2128" s="2">
        <v>0</v>
      </c>
      <c r="AS2128" s="2">
        <v>0</v>
      </c>
      <c r="AT2128" s="2">
        <v>0</v>
      </c>
      <c r="AU2128" s="2">
        <v>0</v>
      </c>
      <c r="AV2128" s="2">
        <v>0</v>
      </c>
      <c r="AW2128" s="2">
        <v>0</v>
      </c>
      <c r="AX2128" s="2">
        <v>0</v>
      </c>
      <c r="AY2128" s="2">
        <v>0</v>
      </c>
      <c r="AZ2128" s="2">
        <v>0</v>
      </c>
      <c r="BA2128" s="2">
        <v>0</v>
      </c>
      <c r="BB2128" s="2">
        <v>0</v>
      </c>
      <c r="BC2128" s="2">
        <v>0</v>
      </c>
      <c r="BD2128" s="2">
        <v>0</v>
      </c>
      <c r="BE2128" s="2">
        <v>0</v>
      </c>
      <c r="BF2128" s="2">
        <v>0</v>
      </c>
      <c r="BG2128" s="2">
        <v>0</v>
      </c>
      <c r="BH2128" s="2">
        <v>1</v>
      </c>
      <c r="BI2128" s="2">
        <v>1</v>
      </c>
      <c r="BJ2128" s="2">
        <v>0.2</v>
      </c>
      <c r="BK2128" s="2">
        <v>1</v>
      </c>
      <c r="BL2128" s="2">
        <v>59.2</v>
      </c>
      <c r="BM2128" s="2">
        <v>8.2899999999999991</v>
      </c>
      <c r="BN2128" s="2">
        <v>67.489999999999995</v>
      </c>
      <c r="BO2128" s="2">
        <v>67.489999999999995</v>
      </c>
      <c r="BQ2128" s="2" t="s">
        <v>286</v>
      </c>
      <c r="BR2128" s="2" t="s">
        <v>83</v>
      </c>
      <c r="BS2128" s="3">
        <v>42872</v>
      </c>
      <c r="BT2128" s="4">
        <v>0.55208333333333337</v>
      </c>
      <c r="BU2128" s="2" t="s">
        <v>2393</v>
      </c>
      <c r="BV2128" s="2" t="s">
        <v>98</v>
      </c>
      <c r="BY2128" s="2">
        <v>1200</v>
      </c>
      <c r="CC2128" s="2" t="s">
        <v>1011</v>
      </c>
      <c r="CD2128" s="2">
        <v>407</v>
      </c>
      <c r="CE2128" s="2" t="s">
        <v>99</v>
      </c>
      <c r="CF2128" s="3">
        <v>42873</v>
      </c>
      <c r="CI2128" s="2">
        <v>1</v>
      </c>
      <c r="CJ2128" s="2">
        <v>1</v>
      </c>
      <c r="CK2128" s="2">
        <v>24</v>
      </c>
      <c r="CL2128" s="2" t="s">
        <v>87</v>
      </c>
    </row>
    <row r="2129" spans="1:90">
      <c r="A2129" s="2" t="s">
        <v>71</v>
      </c>
      <c r="B2129" s="2" t="s">
        <v>72</v>
      </c>
      <c r="C2129" s="2" t="s">
        <v>73</v>
      </c>
      <c r="E2129" s="2" t="str">
        <f>"FES1162549164"</f>
        <v>FES1162549164</v>
      </c>
      <c r="F2129" s="3">
        <v>42871</v>
      </c>
      <c r="G2129" s="2">
        <v>201711</v>
      </c>
      <c r="H2129" s="2" t="s">
        <v>74</v>
      </c>
      <c r="I2129" s="2" t="s">
        <v>75</v>
      </c>
      <c r="J2129" s="2" t="s">
        <v>76</v>
      </c>
      <c r="K2129" s="2" t="s">
        <v>77</v>
      </c>
      <c r="L2129" s="2" t="s">
        <v>88</v>
      </c>
      <c r="M2129" s="2" t="s">
        <v>89</v>
      </c>
      <c r="N2129" s="2" t="s">
        <v>473</v>
      </c>
      <c r="O2129" s="2" t="s">
        <v>81</v>
      </c>
      <c r="P2129" s="2" t="str">
        <f>"2170566459                    "</f>
        <v xml:space="preserve">2170566459                    </v>
      </c>
      <c r="Q2129" s="2">
        <v>0</v>
      </c>
      <c r="R2129" s="2">
        <v>0</v>
      </c>
      <c r="S2129" s="2">
        <v>0</v>
      </c>
      <c r="T2129" s="2">
        <v>0</v>
      </c>
      <c r="U2129" s="2">
        <v>0</v>
      </c>
      <c r="V2129" s="2">
        <v>0</v>
      </c>
      <c r="W2129" s="2">
        <v>0</v>
      </c>
      <c r="X2129" s="2">
        <v>0</v>
      </c>
      <c r="Y2129" s="2">
        <v>0</v>
      </c>
      <c r="Z2129" s="2">
        <v>0</v>
      </c>
      <c r="AA2129" s="2">
        <v>0</v>
      </c>
      <c r="AB2129" s="2">
        <v>0</v>
      </c>
      <c r="AC2129" s="2">
        <v>0</v>
      </c>
      <c r="AD2129" s="2">
        <v>0</v>
      </c>
      <c r="AE2129" s="2">
        <v>0</v>
      </c>
      <c r="AF2129" s="2">
        <v>0</v>
      </c>
      <c r="AG2129" s="2">
        <v>0</v>
      </c>
      <c r="AH2129" s="2">
        <v>0</v>
      </c>
      <c r="AI2129" s="2">
        <v>0</v>
      </c>
      <c r="AJ2129" s="2">
        <v>0</v>
      </c>
      <c r="AK2129" s="2">
        <v>0</v>
      </c>
      <c r="AL2129" s="2">
        <v>0</v>
      </c>
      <c r="AM2129" s="2">
        <v>4.66</v>
      </c>
      <c r="AN2129" s="2">
        <v>0</v>
      </c>
      <c r="AO2129" s="2">
        <v>0</v>
      </c>
      <c r="AP2129" s="2">
        <v>0</v>
      </c>
      <c r="AQ2129" s="2">
        <v>0</v>
      </c>
      <c r="AR2129" s="2">
        <v>0</v>
      </c>
      <c r="AS2129" s="2">
        <v>0</v>
      </c>
      <c r="AT2129" s="2">
        <v>0</v>
      </c>
      <c r="AU2129" s="2">
        <v>0</v>
      </c>
      <c r="AV2129" s="2">
        <v>0</v>
      </c>
      <c r="AW2129" s="2">
        <v>0</v>
      </c>
      <c r="AX2129" s="2">
        <v>0</v>
      </c>
      <c r="AY2129" s="2">
        <v>0</v>
      </c>
      <c r="AZ2129" s="2">
        <v>0</v>
      </c>
      <c r="BA2129" s="2">
        <v>0</v>
      </c>
      <c r="BB2129" s="2">
        <v>0</v>
      </c>
      <c r="BC2129" s="2">
        <v>0</v>
      </c>
      <c r="BD2129" s="2">
        <v>0</v>
      </c>
      <c r="BE2129" s="2">
        <v>0</v>
      </c>
      <c r="BF2129" s="2">
        <v>0</v>
      </c>
      <c r="BG2129" s="2">
        <v>0</v>
      </c>
      <c r="BH2129" s="2">
        <v>1</v>
      </c>
      <c r="BI2129" s="2">
        <v>1</v>
      </c>
      <c r="BJ2129" s="2">
        <v>0.2</v>
      </c>
      <c r="BK2129" s="2">
        <v>1</v>
      </c>
      <c r="BL2129" s="2">
        <v>42.1</v>
      </c>
      <c r="BM2129" s="2">
        <v>5.89</v>
      </c>
      <c r="BN2129" s="2">
        <v>47.99</v>
      </c>
      <c r="BO2129" s="2">
        <v>47.99</v>
      </c>
      <c r="BQ2129" s="2" t="s">
        <v>474</v>
      </c>
      <c r="BR2129" s="2" t="s">
        <v>83</v>
      </c>
      <c r="BS2129" s="3">
        <v>42872</v>
      </c>
      <c r="BT2129" s="4">
        <v>0.41666666666666669</v>
      </c>
      <c r="BU2129" s="2" t="s">
        <v>2638</v>
      </c>
      <c r="BV2129" s="2" t="s">
        <v>98</v>
      </c>
      <c r="BY2129" s="2">
        <v>1200</v>
      </c>
      <c r="CA2129" s="2" t="s">
        <v>315</v>
      </c>
      <c r="CC2129" s="2" t="s">
        <v>89</v>
      </c>
      <c r="CD2129" s="2">
        <v>7460</v>
      </c>
      <c r="CE2129" s="2" t="s">
        <v>99</v>
      </c>
      <c r="CF2129" s="3">
        <v>42872</v>
      </c>
      <c r="CI2129" s="2">
        <v>1</v>
      </c>
      <c r="CJ2129" s="2">
        <v>1</v>
      </c>
      <c r="CK2129" s="2">
        <v>21</v>
      </c>
      <c r="CL2129" s="2" t="s">
        <v>87</v>
      </c>
    </row>
    <row r="2130" spans="1:90">
      <c r="A2130" s="2" t="s">
        <v>71</v>
      </c>
      <c r="B2130" s="2" t="s">
        <v>72</v>
      </c>
      <c r="C2130" s="2" t="s">
        <v>73</v>
      </c>
      <c r="E2130" s="2" t="str">
        <f>"FES1162549285"</f>
        <v>FES1162549285</v>
      </c>
      <c r="F2130" s="3">
        <v>42871</v>
      </c>
      <c r="G2130" s="2">
        <v>201711</v>
      </c>
      <c r="H2130" s="2" t="s">
        <v>74</v>
      </c>
      <c r="I2130" s="2" t="s">
        <v>75</v>
      </c>
      <c r="J2130" s="2" t="s">
        <v>76</v>
      </c>
      <c r="K2130" s="2" t="s">
        <v>77</v>
      </c>
      <c r="L2130" s="2" t="s">
        <v>94</v>
      </c>
      <c r="M2130" s="2" t="s">
        <v>94</v>
      </c>
      <c r="N2130" s="2" t="s">
        <v>2639</v>
      </c>
      <c r="O2130" s="2" t="s">
        <v>81</v>
      </c>
      <c r="P2130" s="2" t="str">
        <f>"2170567412                    "</f>
        <v xml:space="preserve">2170567412                    </v>
      </c>
      <c r="Q2130" s="2">
        <v>0</v>
      </c>
      <c r="R2130" s="2">
        <v>0</v>
      </c>
      <c r="S2130" s="2">
        <v>0</v>
      </c>
      <c r="T2130" s="2">
        <v>0</v>
      </c>
      <c r="U2130" s="2">
        <v>0</v>
      </c>
      <c r="V2130" s="2">
        <v>0</v>
      </c>
      <c r="W2130" s="2">
        <v>0</v>
      </c>
      <c r="X2130" s="2">
        <v>0</v>
      </c>
      <c r="Y2130" s="2">
        <v>0</v>
      </c>
      <c r="Z2130" s="2">
        <v>0</v>
      </c>
      <c r="AA2130" s="2">
        <v>0</v>
      </c>
      <c r="AB2130" s="2">
        <v>0</v>
      </c>
      <c r="AC2130" s="2">
        <v>0</v>
      </c>
      <c r="AD2130" s="2">
        <v>0</v>
      </c>
      <c r="AE2130" s="2">
        <v>0</v>
      </c>
      <c r="AF2130" s="2">
        <v>0</v>
      </c>
      <c r="AG2130" s="2">
        <v>0</v>
      </c>
      <c r="AH2130" s="2">
        <v>0</v>
      </c>
      <c r="AI2130" s="2">
        <v>0</v>
      </c>
      <c r="AJ2130" s="2">
        <v>0</v>
      </c>
      <c r="AK2130" s="2">
        <v>0</v>
      </c>
      <c r="AL2130" s="2">
        <v>0</v>
      </c>
      <c r="AM2130" s="2">
        <v>4.66</v>
      </c>
      <c r="AN2130" s="2">
        <v>0</v>
      </c>
      <c r="AO2130" s="2">
        <v>0</v>
      </c>
      <c r="AP2130" s="2">
        <v>0</v>
      </c>
      <c r="AQ2130" s="2">
        <v>0</v>
      </c>
      <c r="AR2130" s="2">
        <v>0</v>
      </c>
      <c r="AS2130" s="2">
        <v>0</v>
      </c>
      <c r="AT2130" s="2">
        <v>0</v>
      </c>
      <c r="AU2130" s="2">
        <v>0</v>
      </c>
      <c r="AV2130" s="2">
        <v>0</v>
      </c>
      <c r="AW2130" s="2">
        <v>0</v>
      </c>
      <c r="AX2130" s="2">
        <v>0</v>
      </c>
      <c r="AY2130" s="2">
        <v>0</v>
      </c>
      <c r="AZ2130" s="2">
        <v>0</v>
      </c>
      <c r="BA2130" s="2">
        <v>0</v>
      </c>
      <c r="BB2130" s="2">
        <v>0</v>
      </c>
      <c r="BC2130" s="2">
        <v>0</v>
      </c>
      <c r="BD2130" s="2">
        <v>0</v>
      </c>
      <c r="BE2130" s="2">
        <v>0</v>
      </c>
      <c r="BF2130" s="2">
        <v>0</v>
      </c>
      <c r="BG2130" s="2">
        <v>0</v>
      </c>
      <c r="BH2130" s="2">
        <v>1</v>
      </c>
      <c r="BI2130" s="2">
        <v>1</v>
      </c>
      <c r="BJ2130" s="2">
        <v>0.2</v>
      </c>
      <c r="BK2130" s="2">
        <v>1</v>
      </c>
      <c r="BL2130" s="2">
        <v>42.1</v>
      </c>
      <c r="BM2130" s="2">
        <v>5.89</v>
      </c>
      <c r="BN2130" s="2">
        <v>47.99</v>
      </c>
      <c r="BO2130" s="2">
        <v>47.99</v>
      </c>
      <c r="BQ2130" s="2" t="s">
        <v>2640</v>
      </c>
      <c r="BR2130" s="2" t="s">
        <v>83</v>
      </c>
      <c r="BS2130" s="3">
        <v>42872</v>
      </c>
      <c r="BT2130" s="4">
        <v>0.52569444444444446</v>
      </c>
      <c r="BU2130" s="2" t="s">
        <v>2641</v>
      </c>
      <c r="BV2130" s="2" t="s">
        <v>98</v>
      </c>
      <c r="BY2130" s="2">
        <v>1200</v>
      </c>
      <c r="CC2130" s="2" t="s">
        <v>94</v>
      </c>
      <c r="CD2130" s="2">
        <v>7646</v>
      </c>
      <c r="CE2130" s="2" t="s">
        <v>99</v>
      </c>
      <c r="CF2130" s="3">
        <v>42873</v>
      </c>
      <c r="CI2130" s="2">
        <v>1</v>
      </c>
      <c r="CJ2130" s="2">
        <v>1</v>
      </c>
      <c r="CK2130" s="2">
        <v>21</v>
      </c>
      <c r="CL2130" s="2" t="s">
        <v>87</v>
      </c>
    </row>
    <row r="2131" spans="1:90">
      <c r="A2131" s="2" t="s">
        <v>71</v>
      </c>
      <c r="B2131" s="2" t="s">
        <v>72</v>
      </c>
      <c r="C2131" s="2" t="s">
        <v>73</v>
      </c>
      <c r="E2131" s="2" t="str">
        <f>"FES1162549154"</f>
        <v>FES1162549154</v>
      </c>
      <c r="F2131" s="3">
        <v>42871</v>
      </c>
      <c r="G2131" s="2">
        <v>201711</v>
      </c>
      <c r="H2131" s="2" t="s">
        <v>74</v>
      </c>
      <c r="I2131" s="2" t="s">
        <v>75</v>
      </c>
      <c r="J2131" s="2" t="s">
        <v>76</v>
      </c>
      <c r="K2131" s="2" t="s">
        <v>77</v>
      </c>
      <c r="L2131" s="2" t="s">
        <v>812</v>
      </c>
      <c r="M2131" s="2" t="s">
        <v>813</v>
      </c>
      <c r="N2131" s="2" t="s">
        <v>2642</v>
      </c>
      <c r="O2131" s="2" t="s">
        <v>81</v>
      </c>
      <c r="P2131" s="2" t="str">
        <f>"2170560271                    "</f>
        <v xml:space="preserve">2170560271                    </v>
      </c>
      <c r="Q2131" s="2">
        <v>0</v>
      </c>
      <c r="R2131" s="2">
        <v>0</v>
      </c>
      <c r="S2131" s="2">
        <v>0</v>
      </c>
      <c r="T2131" s="2">
        <v>0</v>
      </c>
      <c r="U2131" s="2">
        <v>0</v>
      </c>
      <c r="V2131" s="2">
        <v>0</v>
      </c>
      <c r="W2131" s="2">
        <v>0</v>
      </c>
      <c r="X2131" s="2">
        <v>0</v>
      </c>
      <c r="Y2131" s="2">
        <v>0</v>
      </c>
      <c r="Z2131" s="2">
        <v>0</v>
      </c>
      <c r="AA2131" s="2">
        <v>0</v>
      </c>
      <c r="AB2131" s="2">
        <v>0</v>
      </c>
      <c r="AC2131" s="2">
        <v>0</v>
      </c>
      <c r="AD2131" s="2">
        <v>0</v>
      </c>
      <c r="AE2131" s="2">
        <v>0</v>
      </c>
      <c r="AF2131" s="2">
        <v>0</v>
      </c>
      <c r="AG2131" s="2">
        <v>0</v>
      </c>
      <c r="AH2131" s="2">
        <v>0</v>
      </c>
      <c r="AI2131" s="2">
        <v>0</v>
      </c>
      <c r="AJ2131" s="2">
        <v>0</v>
      </c>
      <c r="AK2131" s="2">
        <v>0</v>
      </c>
      <c r="AL2131" s="2">
        <v>0</v>
      </c>
      <c r="AM2131" s="2">
        <v>13.1</v>
      </c>
      <c r="AN2131" s="2">
        <v>0</v>
      </c>
      <c r="AO2131" s="2">
        <v>0</v>
      </c>
      <c r="AP2131" s="2">
        <v>0</v>
      </c>
      <c r="AQ2131" s="2">
        <v>0</v>
      </c>
      <c r="AR2131" s="2">
        <v>0</v>
      </c>
      <c r="AS2131" s="2">
        <v>0</v>
      </c>
      <c r="AT2131" s="2">
        <v>0</v>
      </c>
      <c r="AU2131" s="2">
        <v>0</v>
      </c>
      <c r="AV2131" s="2">
        <v>0</v>
      </c>
      <c r="AW2131" s="2">
        <v>0</v>
      </c>
      <c r="AX2131" s="2">
        <v>0</v>
      </c>
      <c r="AY2131" s="2">
        <v>0</v>
      </c>
      <c r="AZ2131" s="2">
        <v>0</v>
      </c>
      <c r="BA2131" s="2">
        <v>0</v>
      </c>
      <c r="BB2131" s="2">
        <v>0</v>
      </c>
      <c r="BC2131" s="2">
        <v>0</v>
      </c>
      <c r="BD2131" s="2">
        <v>0</v>
      </c>
      <c r="BE2131" s="2">
        <v>0</v>
      </c>
      <c r="BF2131" s="2">
        <v>0</v>
      </c>
      <c r="BG2131" s="2">
        <v>0</v>
      </c>
      <c r="BH2131" s="2">
        <v>1</v>
      </c>
      <c r="BI2131" s="2">
        <v>1.5</v>
      </c>
      <c r="BJ2131" s="2">
        <v>2.8</v>
      </c>
      <c r="BK2131" s="2">
        <v>3</v>
      </c>
      <c r="BL2131" s="2">
        <v>118.4</v>
      </c>
      <c r="BM2131" s="2">
        <v>16.579999999999998</v>
      </c>
      <c r="BN2131" s="2">
        <v>134.97999999999999</v>
      </c>
      <c r="BO2131" s="2">
        <v>134.97999999999999</v>
      </c>
      <c r="BR2131" s="2" t="s">
        <v>83</v>
      </c>
      <c r="BS2131" s="3">
        <v>42872</v>
      </c>
      <c r="BT2131" s="4">
        <v>0.50902777777777775</v>
      </c>
      <c r="BU2131" s="2" t="s">
        <v>357</v>
      </c>
      <c r="BV2131" s="2" t="s">
        <v>98</v>
      </c>
      <c r="BY2131" s="2">
        <v>14043.46</v>
      </c>
      <c r="CC2131" s="2" t="s">
        <v>813</v>
      </c>
      <c r="CD2131" s="2">
        <v>3370</v>
      </c>
      <c r="CE2131" s="2" t="s">
        <v>190</v>
      </c>
      <c r="CF2131" s="3">
        <v>42874</v>
      </c>
      <c r="CI2131" s="2">
        <v>3</v>
      </c>
      <c r="CJ2131" s="2">
        <v>1</v>
      </c>
      <c r="CK2131" s="2">
        <v>23</v>
      </c>
      <c r="CL2131" s="2" t="s">
        <v>87</v>
      </c>
    </row>
    <row r="2132" spans="1:90">
      <c r="A2132" s="2" t="s">
        <v>71</v>
      </c>
      <c r="B2132" s="2" t="s">
        <v>72</v>
      </c>
      <c r="C2132" s="2" t="s">
        <v>73</v>
      </c>
      <c r="E2132" s="2" t="str">
        <f>"FES1162549150"</f>
        <v>FES1162549150</v>
      </c>
      <c r="F2132" s="3">
        <v>42871</v>
      </c>
      <c r="G2132" s="2">
        <v>201711</v>
      </c>
      <c r="H2132" s="2" t="s">
        <v>74</v>
      </c>
      <c r="I2132" s="2" t="s">
        <v>75</v>
      </c>
      <c r="J2132" s="2" t="s">
        <v>76</v>
      </c>
      <c r="K2132" s="2" t="s">
        <v>77</v>
      </c>
      <c r="L2132" s="2" t="s">
        <v>88</v>
      </c>
      <c r="M2132" s="2" t="s">
        <v>89</v>
      </c>
      <c r="N2132" s="2" t="s">
        <v>270</v>
      </c>
      <c r="O2132" s="2" t="s">
        <v>81</v>
      </c>
      <c r="P2132" s="2" t="str">
        <f>"2170567340                    "</f>
        <v xml:space="preserve">2170567340                    </v>
      </c>
      <c r="Q2132" s="2">
        <v>0</v>
      </c>
      <c r="R2132" s="2">
        <v>0</v>
      </c>
      <c r="S2132" s="2">
        <v>0</v>
      </c>
      <c r="T2132" s="2">
        <v>0</v>
      </c>
      <c r="U2132" s="2">
        <v>0</v>
      </c>
      <c r="V2132" s="2">
        <v>0</v>
      </c>
      <c r="W2132" s="2">
        <v>0</v>
      </c>
      <c r="X2132" s="2">
        <v>0</v>
      </c>
      <c r="Y2132" s="2">
        <v>0</v>
      </c>
      <c r="Z2132" s="2">
        <v>0</v>
      </c>
      <c r="AA2132" s="2">
        <v>0</v>
      </c>
      <c r="AB2132" s="2">
        <v>0</v>
      </c>
      <c r="AC2132" s="2">
        <v>0</v>
      </c>
      <c r="AD2132" s="2">
        <v>0</v>
      </c>
      <c r="AE2132" s="2">
        <v>0</v>
      </c>
      <c r="AF2132" s="2">
        <v>0</v>
      </c>
      <c r="AG2132" s="2">
        <v>0</v>
      </c>
      <c r="AH2132" s="2">
        <v>0</v>
      </c>
      <c r="AI2132" s="2">
        <v>0</v>
      </c>
      <c r="AJ2132" s="2">
        <v>0</v>
      </c>
      <c r="AK2132" s="2">
        <v>0</v>
      </c>
      <c r="AL2132" s="2">
        <v>0</v>
      </c>
      <c r="AM2132" s="2">
        <v>4.66</v>
      </c>
      <c r="AN2132" s="2">
        <v>0</v>
      </c>
      <c r="AO2132" s="2">
        <v>0</v>
      </c>
      <c r="AP2132" s="2">
        <v>0</v>
      </c>
      <c r="AQ2132" s="2">
        <v>0</v>
      </c>
      <c r="AR2132" s="2">
        <v>0</v>
      </c>
      <c r="AS2132" s="2">
        <v>0</v>
      </c>
      <c r="AT2132" s="2">
        <v>0</v>
      </c>
      <c r="AU2132" s="2">
        <v>0</v>
      </c>
      <c r="AV2132" s="2">
        <v>0</v>
      </c>
      <c r="AW2132" s="2">
        <v>0</v>
      </c>
      <c r="AX2132" s="2">
        <v>0</v>
      </c>
      <c r="AY2132" s="2">
        <v>0</v>
      </c>
      <c r="AZ2132" s="2">
        <v>0</v>
      </c>
      <c r="BA2132" s="2">
        <v>0</v>
      </c>
      <c r="BB2132" s="2">
        <v>0</v>
      </c>
      <c r="BC2132" s="2">
        <v>0</v>
      </c>
      <c r="BD2132" s="2">
        <v>0</v>
      </c>
      <c r="BE2132" s="2">
        <v>0</v>
      </c>
      <c r="BF2132" s="2">
        <v>0</v>
      </c>
      <c r="BG2132" s="2">
        <v>0</v>
      </c>
      <c r="BH2132" s="2">
        <v>1</v>
      </c>
      <c r="BI2132" s="2">
        <v>1</v>
      </c>
      <c r="BJ2132" s="2">
        <v>0.2</v>
      </c>
      <c r="BK2132" s="2">
        <v>1</v>
      </c>
      <c r="BL2132" s="2">
        <v>42.1</v>
      </c>
      <c r="BM2132" s="2">
        <v>5.89</v>
      </c>
      <c r="BN2132" s="2">
        <v>47.99</v>
      </c>
      <c r="BO2132" s="2">
        <v>47.99</v>
      </c>
      <c r="BQ2132" s="2" t="s">
        <v>271</v>
      </c>
      <c r="BR2132" s="2" t="s">
        <v>83</v>
      </c>
      <c r="BS2132" s="3">
        <v>42872</v>
      </c>
      <c r="BT2132" s="4">
        <v>0.41666666666666669</v>
      </c>
      <c r="BU2132" s="2" t="s">
        <v>2565</v>
      </c>
      <c r="BV2132" s="2" t="s">
        <v>98</v>
      </c>
      <c r="BY2132" s="2">
        <v>1200</v>
      </c>
      <c r="CC2132" s="2" t="s">
        <v>89</v>
      </c>
      <c r="CD2132" s="2">
        <v>7405</v>
      </c>
      <c r="CE2132" s="2" t="s">
        <v>99</v>
      </c>
      <c r="CF2132" s="3">
        <v>42873</v>
      </c>
      <c r="CI2132" s="2">
        <v>1</v>
      </c>
      <c r="CJ2132" s="2">
        <v>1</v>
      </c>
      <c r="CK2132" s="2">
        <v>21</v>
      </c>
      <c r="CL2132" s="2" t="s">
        <v>87</v>
      </c>
    </row>
    <row r="2133" spans="1:90">
      <c r="A2133" s="2" t="s">
        <v>71</v>
      </c>
      <c r="B2133" s="2" t="s">
        <v>72</v>
      </c>
      <c r="C2133" s="2" t="s">
        <v>73</v>
      </c>
      <c r="E2133" s="2" t="str">
        <f>"FES1162549231"</f>
        <v>FES1162549231</v>
      </c>
      <c r="F2133" s="3">
        <v>42871</v>
      </c>
      <c r="G2133" s="2">
        <v>201711</v>
      </c>
      <c r="H2133" s="2" t="s">
        <v>74</v>
      </c>
      <c r="I2133" s="2" t="s">
        <v>75</v>
      </c>
      <c r="J2133" s="2" t="s">
        <v>76</v>
      </c>
      <c r="K2133" s="2" t="s">
        <v>77</v>
      </c>
      <c r="L2133" s="2" t="s">
        <v>88</v>
      </c>
      <c r="M2133" s="2" t="s">
        <v>89</v>
      </c>
      <c r="N2133" s="2" t="s">
        <v>270</v>
      </c>
      <c r="O2133" s="2" t="s">
        <v>81</v>
      </c>
      <c r="P2133" s="2" t="str">
        <f>"2170567393                    "</f>
        <v xml:space="preserve">2170567393                    </v>
      </c>
      <c r="Q2133" s="2">
        <v>0</v>
      </c>
      <c r="R2133" s="2">
        <v>0</v>
      </c>
      <c r="S2133" s="2">
        <v>0</v>
      </c>
      <c r="T2133" s="2">
        <v>0</v>
      </c>
      <c r="U2133" s="2">
        <v>0</v>
      </c>
      <c r="V2133" s="2">
        <v>0</v>
      </c>
      <c r="W2133" s="2">
        <v>0</v>
      </c>
      <c r="X2133" s="2">
        <v>0</v>
      </c>
      <c r="Y2133" s="2">
        <v>0</v>
      </c>
      <c r="Z2133" s="2">
        <v>0</v>
      </c>
      <c r="AA2133" s="2">
        <v>0</v>
      </c>
      <c r="AB2133" s="2">
        <v>0</v>
      </c>
      <c r="AC2133" s="2">
        <v>0</v>
      </c>
      <c r="AD2133" s="2">
        <v>0</v>
      </c>
      <c r="AE2133" s="2">
        <v>0</v>
      </c>
      <c r="AF2133" s="2">
        <v>0</v>
      </c>
      <c r="AG2133" s="2">
        <v>0</v>
      </c>
      <c r="AH2133" s="2">
        <v>0</v>
      </c>
      <c r="AI2133" s="2">
        <v>0</v>
      </c>
      <c r="AJ2133" s="2">
        <v>0</v>
      </c>
      <c r="AK2133" s="2">
        <v>0</v>
      </c>
      <c r="AL2133" s="2">
        <v>0</v>
      </c>
      <c r="AM2133" s="2">
        <v>4.66</v>
      </c>
      <c r="AN2133" s="2">
        <v>0</v>
      </c>
      <c r="AO2133" s="2">
        <v>0</v>
      </c>
      <c r="AP2133" s="2">
        <v>0</v>
      </c>
      <c r="AQ2133" s="2">
        <v>0</v>
      </c>
      <c r="AR2133" s="2">
        <v>0</v>
      </c>
      <c r="AS2133" s="2">
        <v>0</v>
      </c>
      <c r="AT2133" s="2">
        <v>0</v>
      </c>
      <c r="AU2133" s="2">
        <v>0</v>
      </c>
      <c r="AV2133" s="2">
        <v>0</v>
      </c>
      <c r="AW2133" s="2">
        <v>0</v>
      </c>
      <c r="AX2133" s="2">
        <v>0</v>
      </c>
      <c r="AY2133" s="2">
        <v>0</v>
      </c>
      <c r="AZ2133" s="2">
        <v>0</v>
      </c>
      <c r="BA2133" s="2">
        <v>0</v>
      </c>
      <c r="BB2133" s="2">
        <v>0</v>
      </c>
      <c r="BC2133" s="2">
        <v>0</v>
      </c>
      <c r="BD2133" s="2">
        <v>0</v>
      </c>
      <c r="BE2133" s="2">
        <v>0</v>
      </c>
      <c r="BF2133" s="2">
        <v>0</v>
      </c>
      <c r="BG2133" s="2">
        <v>0</v>
      </c>
      <c r="BH2133" s="2">
        <v>1</v>
      </c>
      <c r="BI2133" s="2">
        <v>1</v>
      </c>
      <c r="BJ2133" s="2">
        <v>0.2</v>
      </c>
      <c r="BK2133" s="2">
        <v>1</v>
      </c>
      <c r="BL2133" s="2">
        <v>42.1</v>
      </c>
      <c r="BM2133" s="2">
        <v>5.89</v>
      </c>
      <c r="BN2133" s="2">
        <v>47.99</v>
      </c>
      <c r="BO2133" s="2">
        <v>47.99</v>
      </c>
      <c r="BQ2133" s="2" t="s">
        <v>271</v>
      </c>
      <c r="BR2133" s="2" t="s">
        <v>83</v>
      </c>
      <c r="BS2133" s="3">
        <v>42872</v>
      </c>
      <c r="BT2133" s="4">
        <v>0.41666666666666669</v>
      </c>
      <c r="BU2133" s="2" t="s">
        <v>2565</v>
      </c>
      <c r="BV2133" s="2" t="s">
        <v>98</v>
      </c>
      <c r="BY2133" s="2">
        <v>1200</v>
      </c>
      <c r="CC2133" s="2" t="s">
        <v>89</v>
      </c>
      <c r="CD2133" s="2">
        <v>7405</v>
      </c>
      <c r="CE2133" s="2" t="s">
        <v>99</v>
      </c>
      <c r="CF2133" s="3">
        <v>42873</v>
      </c>
      <c r="CI2133" s="2">
        <v>1</v>
      </c>
      <c r="CJ2133" s="2">
        <v>1</v>
      </c>
      <c r="CK2133" s="2">
        <v>21</v>
      </c>
      <c r="CL2133" s="2" t="s">
        <v>87</v>
      </c>
    </row>
    <row r="2134" spans="1:90">
      <c r="A2134" s="2" t="s">
        <v>71</v>
      </c>
      <c r="B2134" s="2" t="s">
        <v>72</v>
      </c>
      <c r="C2134" s="2" t="s">
        <v>73</v>
      </c>
      <c r="E2134" s="2" t="str">
        <f>"FES1162549347"</f>
        <v>FES1162549347</v>
      </c>
      <c r="F2134" s="3">
        <v>42871</v>
      </c>
      <c r="G2134" s="2">
        <v>201711</v>
      </c>
      <c r="H2134" s="2" t="s">
        <v>74</v>
      </c>
      <c r="I2134" s="2" t="s">
        <v>75</v>
      </c>
      <c r="J2134" s="2" t="s">
        <v>76</v>
      </c>
      <c r="K2134" s="2" t="s">
        <v>77</v>
      </c>
      <c r="L2134" s="2" t="s">
        <v>342</v>
      </c>
      <c r="M2134" s="2" t="s">
        <v>343</v>
      </c>
      <c r="N2134" s="2" t="s">
        <v>395</v>
      </c>
      <c r="O2134" s="2" t="s">
        <v>81</v>
      </c>
      <c r="P2134" s="2" t="str">
        <f>"2170567466                    "</f>
        <v xml:space="preserve">2170567466                    </v>
      </c>
      <c r="Q2134" s="2">
        <v>0</v>
      </c>
      <c r="R2134" s="2">
        <v>0</v>
      </c>
      <c r="S2134" s="2">
        <v>0</v>
      </c>
      <c r="T2134" s="2">
        <v>0</v>
      </c>
      <c r="U2134" s="2">
        <v>0</v>
      </c>
      <c r="V2134" s="2">
        <v>0</v>
      </c>
      <c r="W2134" s="2">
        <v>0</v>
      </c>
      <c r="X2134" s="2">
        <v>0</v>
      </c>
      <c r="Y2134" s="2">
        <v>0</v>
      </c>
      <c r="Z2134" s="2">
        <v>0</v>
      </c>
      <c r="AA2134" s="2">
        <v>0</v>
      </c>
      <c r="AB2134" s="2">
        <v>0</v>
      </c>
      <c r="AC2134" s="2">
        <v>0</v>
      </c>
      <c r="AD2134" s="2">
        <v>0</v>
      </c>
      <c r="AE2134" s="2">
        <v>0</v>
      </c>
      <c r="AF2134" s="2">
        <v>0</v>
      </c>
      <c r="AG2134" s="2">
        <v>0</v>
      </c>
      <c r="AH2134" s="2">
        <v>0</v>
      </c>
      <c r="AI2134" s="2">
        <v>0</v>
      </c>
      <c r="AJ2134" s="2">
        <v>0</v>
      </c>
      <c r="AK2134" s="2">
        <v>0</v>
      </c>
      <c r="AL2134" s="2">
        <v>0</v>
      </c>
      <c r="AM2134" s="2">
        <v>4.66</v>
      </c>
      <c r="AN2134" s="2">
        <v>0</v>
      </c>
      <c r="AO2134" s="2">
        <v>0</v>
      </c>
      <c r="AP2134" s="2">
        <v>0</v>
      </c>
      <c r="AQ2134" s="2">
        <v>0</v>
      </c>
      <c r="AR2134" s="2">
        <v>0</v>
      </c>
      <c r="AS2134" s="2">
        <v>0</v>
      </c>
      <c r="AT2134" s="2">
        <v>0</v>
      </c>
      <c r="AU2134" s="2">
        <v>0</v>
      </c>
      <c r="AV2134" s="2">
        <v>0</v>
      </c>
      <c r="AW2134" s="2">
        <v>0</v>
      </c>
      <c r="AX2134" s="2">
        <v>0</v>
      </c>
      <c r="AY2134" s="2">
        <v>0</v>
      </c>
      <c r="AZ2134" s="2">
        <v>0</v>
      </c>
      <c r="BA2134" s="2">
        <v>0</v>
      </c>
      <c r="BB2134" s="2">
        <v>0</v>
      </c>
      <c r="BC2134" s="2">
        <v>0</v>
      </c>
      <c r="BD2134" s="2">
        <v>0</v>
      </c>
      <c r="BE2134" s="2">
        <v>0</v>
      </c>
      <c r="BF2134" s="2">
        <v>0</v>
      </c>
      <c r="BG2134" s="2">
        <v>0</v>
      </c>
      <c r="BH2134" s="2">
        <v>1</v>
      </c>
      <c r="BI2134" s="2">
        <v>1</v>
      </c>
      <c r="BJ2134" s="2">
        <v>0.2</v>
      </c>
      <c r="BK2134" s="2">
        <v>1</v>
      </c>
      <c r="BL2134" s="2">
        <v>42.1</v>
      </c>
      <c r="BM2134" s="2">
        <v>5.89</v>
      </c>
      <c r="BN2134" s="2">
        <v>47.99</v>
      </c>
      <c r="BO2134" s="2">
        <v>47.99</v>
      </c>
      <c r="BQ2134" s="2" t="s">
        <v>396</v>
      </c>
      <c r="BR2134" s="2" t="s">
        <v>83</v>
      </c>
      <c r="BS2134" s="3">
        <v>42872</v>
      </c>
      <c r="BT2134" s="4">
        <v>0.39583333333333331</v>
      </c>
      <c r="BU2134" s="2" t="s">
        <v>2643</v>
      </c>
      <c r="BV2134" s="2" t="s">
        <v>98</v>
      </c>
      <c r="BY2134" s="2">
        <v>1200</v>
      </c>
      <c r="CC2134" s="2" t="s">
        <v>343</v>
      </c>
      <c r="CD2134" s="2">
        <v>4300</v>
      </c>
      <c r="CE2134" s="2" t="s">
        <v>99</v>
      </c>
      <c r="CF2134" s="3">
        <v>42873</v>
      </c>
      <c r="CI2134" s="2">
        <v>1</v>
      </c>
      <c r="CJ2134" s="2">
        <v>1</v>
      </c>
      <c r="CK2134" s="2">
        <v>21</v>
      </c>
      <c r="CL2134" s="2" t="s">
        <v>87</v>
      </c>
    </row>
    <row r="2135" spans="1:90">
      <c r="A2135" s="2" t="s">
        <v>71</v>
      </c>
      <c r="B2135" s="2" t="s">
        <v>72</v>
      </c>
      <c r="C2135" s="2" t="s">
        <v>73</v>
      </c>
      <c r="E2135" s="2" t="str">
        <f>"FES1162549393"</f>
        <v>FES1162549393</v>
      </c>
      <c r="F2135" s="3">
        <v>42871</v>
      </c>
      <c r="G2135" s="2">
        <v>201711</v>
      </c>
      <c r="H2135" s="2" t="s">
        <v>74</v>
      </c>
      <c r="I2135" s="2" t="s">
        <v>75</v>
      </c>
      <c r="J2135" s="2" t="s">
        <v>76</v>
      </c>
      <c r="K2135" s="2" t="s">
        <v>77</v>
      </c>
      <c r="L2135" s="2" t="s">
        <v>181</v>
      </c>
      <c r="M2135" s="2" t="s">
        <v>182</v>
      </c>
      <c r="N2135" s="2" t="s">
        <v>301</v>
      </c>
      <c r="O2135" s="2" t="s">
        <v>81</v>
      </c>
      <c r="P2135" s="2" t="str">
        <f>"2170567508                    "</f>
        <v xml:space="preserve">2170567508                    </v>
      </c>
      <c r="Q2135" s="2">
        <v>0</v>
      </c>
      <c r="R2135" s="2">
        <v>0</v>
      </c>
      <c r="S2135" s="2">
        <v>0</v>
      </c>
      <c r="T2135" s="2">
        <v>0</v>
      </c>
      <c r="U2135" s="2">
        <v>0</v>
      </c>
      <c r="V2135" s="2">
        <v>0</v>
      </c>
      <c r="W2135" s="2">
        <v>0</v>
      </c>
      <c r="X2135" s="2">
        <v>0</v>
      </c>
      <c r="Y2135" s="2">
        <v>0</v>
      </c>
      <c r="Z2135" s="2">
        <v>0</v>
      </c>
      <c r="AA2135" s="2">
        <v>0</v>
      </c>
      <c r="AB2135" s="2">
        <v>0</v>
      </c>
      <c r="AC2135" s="2">
        <v>0</v>
      </c>
      <c r="AD2135" s="2">
        <v>0</v>
      </c>
      <c r="AE2135" s="2">
        <v>0</v>
      </c>
      <c r="AF2135" s="2">
        <v>0</v>
      </c>
      <c r="AG2135" s="2">
        <v>0</v>
      </c>
      <c r="AH2135" s="2">
        <v>0</v>
      </c>
      <c r="AI2135" s="2">
        <v>0</v>
      </c>
      <c r="AJ2135" s="2">
        <v>0</v>
      </c>
      <c r="AK2135" s="2">
        <v>0</v>
      </c>
      <c r="AL2135" s="2">
        <v>0</v>
      </c>
      <c r="AM2135" s="2">
        <v>3.64</v>
      </c>
      <c r="AN2135" s="2">
        <v>0</v>
      </c>
      <c r="AO2135" s="2">
        <v>0</v>
      </c>
      <c r="AP2135" s="2">
        <v>0</v>
      </c>
      <c r="AQ2135" s="2">
        <v>0</v>
      </c>
      <c r="AR2135" s="2">
        <v>0</v>
      </c>
      <c r="AS2135" s="2">
        <v>0</v>
      </c>
      <c r="AT2135" s="2">
        <v>0</v>
      </c>
      <c r="AU2135" s="2">
        <v>0</v>
      </c>
      <c r="AV2135" s="2">
        <v>0</v>
      </c>
      <c r="AW2135" s="2">
        <v>0</v>
      </c>
      <c r="AX2135" s="2">
        <v>0</v>
      </c>
      <c r="AY2135" s="2">
        <v>0</v>
      </c>
      <c r="AZ2135" s="2">
        <v>0</v>
      </c>
      <c r="BA2135" s="2">
        <v>0</v>
      </c>
      <c r="BB2135" s="2">
        <v>0</v>
      </c>
      <c r="BC2135" s="2">
        <v>0</v>
      </c>
      <c r="BD2135" s="2">
        <v>0</v>
      </c>
      <c r="BE2135" s="2">
        <v>0</v>
      </c>
      <c r="BF2135" s="2">
        <v>0</v>
      </c>
      <c r="BG2135" s="2">
        <v>0</v>
      </c>
      <c r="BH2135" s="2">
        <v>1</v>
      </c>
      <c r="BI2135" s="2">
        <v>6.1</v>
      </c>
      <c r="BJ2135" s="2">
        <v>3.4</v>
      </c>
      <c r="BK2135" s="2">
        <v>7</v>
      </c>
      <c r="BL2135" s="2">
        <v>32.89</v>
      </c>
      <c r="BM2135" s="2">
        <v>4.5999999999999996</v>
      </c>
      <c r="BN2135" s="2">
        <v>37.49</v>
      </c>
      <c r="BO2135" s="2">
        <v>37.49</v>
      </c>
      <c r="BQ2135" s="2" t="s">
        <v>302</v>
      </c>
      <c r="BR2135" s="2" t="s">
        <v>83</v>
      </c>
      <c r="BS2135" s="3">
        <v>42872</v>
      </c>
      <c r="BT2135" s="4">
        <v>0.41666666666666669</v>
      </c>
      <c r="BU2135" s="2" t="s">
        <v>2616</v>
      </c>
      <c r="BV2135" s="2" t="s">
        <v>98</v>
      </c>
      <c r="BY2135" s="2">
        <v>17115.5</v>
      </c>
      <c r="CC2135" s="2" t="s">
        <v>182</v>
      </c>
      <c r="CD2135" s="2">
        <v>1559</v>
      </c>
      <c r="CE2135" s="2" t="s">
        <v>86</v>
      </c>
      <c r="CF2135" s="3">
        <v>42873</v>
      </c>
      <c r="CI2135" s="2">
        <v>1</v>
      </c>
      <c r="CJ2135" s="2">
        <v>1</v>
      </c>
      <c r="CK2135" s="2">
        <v>22</v>
      </c>
      <c r="CL2135" s="2" t="s">
        <v>87</v>
      </c>
    </row>
    <row r="2136" spans="1:90">
      <c r="A2136" s="2" t="s">
        <v>71</v>
      </c>
      <c r="B2136" s="2" t="s">
        <v>72</v>
      </c>
      <c r="C2136" s="2" t="s">
        <v>73</v>
      </c>
      <c r="E2136" s="2" t="str">
        <f>"FES1162549371"</f>
        <v>FES1162549371</v>
      </c>
      <c r="F2136" s="3">
        <v>42871</v>
      </c>
      <c r="G2136" s="2">
        <v>201711</v>
      </c>
      <c r="H2136" s="2" t="s">
        <v>74</v>
      </c>
      <c r="I2136" s="2" t="s">
        <v>75</v>
      </c>
      <c r="J2136" s="2" t="s">
        <v>76</v>
      </c>
      <c r="K2136" s="2" t="s">
        <v>77</v>
      </c>
      <c r="L2136" s="2" t="s">
        <v>109</v>
      </c>
      <c r="M2136" s="2" t="s">
        <v>110</v>
      </c>
      <c r="N2136" s="2" t="s">
        <v>878</v>
      </c>
      <c r="O2136" s="2" t="s">
        <v>81</v>
      </c>
      <c r="P2136" s="2" t="str">
        <f>"2170567485                    "</f>
        <v xml:space="preserve">2170567485                    </v>
      </c>
      <c r="Q2136" s="2">
        <v>0</v>
      </c>
      <c r="R2136" s="2">
        <v>0</v>
      </c>
      <c r="S2136" s="2">
        <v>0</v>
      </c>
      <c r="T2136" s="2">
        <v>0</v>
      </c>
      <c r="U2136" s="2">
        <v>0</v>
      </c>
      <c r="V2136" s="2">
        <v>0</v>
      </c>
      <c r="W2136" s="2">
        <v>0</v>
      </c>
      <c r="X2136" s="2">
        <v>0</v>
      </c>
      <c r="Y2136" s="2">
        <v>0</v>
      </c>
      <c r="Z2136" s="2">
        <v>0</v>
      </c>
      <c r="AA2136" s="2">
        <v>0</v>
      </c>
      <c r="AB2136" s="2">
        <v>0</v>
      </c>
      <c r="AC2136" s="2">
        <v>0</v>
      </c>
      <c r="AD2136" s="2">
        <v>0</v>
      </c>
      <c r="AE2136" s="2">
        <v>0</v>
      </c>
      <c r="AF2136" s="2">
        <v>0</v>
      </c>
      <c r="AG2136" s="2">
        <v>0</v>
      </c>
      <c r="AH2136" s="2">
        <v>0</v>
      </c>
      <c r="AI2136" s="2">
        <v>0</v>
      </c>
      <c r="AJ2136" s="2">
        <v>0</v>
      </c>
      <c r="AK2136" s="2">
        <v>0</v>
      </c>
      <c r="AL2136" s="2">
        <v>0</v>
      </c>
      <c r="AM2136" s="2">
        <v>6.99</v>
      </c>
      <c r="AN2136" s="2">
        <v>0</v>
      </c>
      <c r="AO2136" s="2">
        <v>0</v>
      </c>
      <c r="AP2136" s="2">
        <v>0</v>
      </c>
      <c r="AQ2136" s="2">
        <v>0</v>
      </c>
      <c r="AR2136" s="2">
        <v>0</v>
      </c>
      <c r="AS2136" s="2">
        <v>0</v>
      </c>
      <c r="AT2136" s="2">
        <v>0</v>
      </c>
      <c r="AU2136" s="2">
        <v>0</v>
      </c>
      <c r="AV2136" s="2">
        <v>0</v>
      </c>
      <c r="AW2136" s="2">
        <v>0</v>
      </c>
      <c r="AX2136" s="2">
        <v>0</v>
      </c>
      <c r="AY2136" s="2">
        <v>0</v>
      </c>
      <c r="AZ2136" s="2">
        <v>0</v>
      </c>
      <c r="BA2136" s="2">
        <v>0</v>
      </c>
      <c r="BB2136" s="2">
        <v>0</v>
      </c>
      <c r="BC2136" s="2">
        <v>0</v>
      </c>
      <c r="BD2136" s="2">
        <v>0</v>
      </c>
      <c r="BE2136" s="2">
        <v>0</v>
      </c>
      <c r="BF2136" s="2">
        <v>0</v>
      </c>
      <c r="BG2136" s="2">
        <v>0</v>
      </c>
      <c r="BH2136" s="2">
        <v>1</v>
      </c>
      <c r="BI2136" s="2">
        <v>3</v>
      </c>
      <c r="BJ2136" s="2">
        <v>1.1000000000000001</v>
      </c>
      <c r="BK2136" s="2">
        <v>3</v>
      </c>
      <c r="BL2136" s="2">
        <v>63.15</v>
      </c>
      <c r="BM2136" s="2">
        <v>8.84</v>
      </c>
      <c r="BN2136" s="2">
        <v>71.989999999999995</v>
      </c>
      <c r="BO2136" s="2">
        <v>71.989999999999995</v>
      </c>
      <c r="BQ2136" s="2" t="s">
        <v>286</v>
      </c>
      <c r="BR2136" s="2" t="s">
        <v>83</v>
      </c>
      <c r="BS2136" s="3">
        <v>42872</v>
      </c>
      <c r="BT2136" s="4">
        <v>0.38194444444444442</v>
      </c>
      <c r="BU2136" s="2" t="s">
        <v>2529</v>
      </c>
      <c r="BV2136" s="2" t="s">
        <v>98</v>
      </c>
      <c r="BY2136" s="2">
        <v>5320</v>
      </c>
      <c r="CC2136" s="2" t="s">
        <v>110</v>
      </c>
      <c r="CD2136" s="2">
        <v>3201</v>
      </c>
      <c r="CE2136" s="2" t="s">
        <v>86</v>
      </c>
      <c r="CF2136" s="3">
        <v>42873</v>
      </c>
      <c r="CI2136" s="2">
        <v>1</v>
      </c>
      <c r="CJ2136" s="2">
        <v>1</v>
      </c>
      <c r="CK2136" s="2">
        <v>21</v>
      </c>
      <c r="CL2136" s="2" t="s">
        <v>87</v>
      </c>
    </row>
    <row r="2137" spans="1:90">
      <c r="A2137" s="2" t="s">
        <v>71</v>
      </c>
      <c r="B2137" s="2" t="s">
        <v>72</v>
      </c>
      <c r="C2137" s="2" t="s">
        <v>73</v>
      </c>
      <c r="E2137" s="2" t="str">
        <f>"FES1162549394"</f>
        <v>FES1162549394</v>
      </c>
      <c r="F2137" s="3">
        <v>42871</v>
      </c>
      <c r="G2137" s="2">
        <v>201711</v>
      </c>
      <c r="H2137" s="2" t="s">
        <v>74</v>
      </c>
      <c r="I2137" s="2" t="s">
        <v>75</v>
      </c>
      <c r="J2137" s="2" t="s">
        <v>76</v>
      </c>
      <c r="K2137" s="2" t="s">
        <v>77</v>
      </c>
      <c r="L2137" s="2" t="s">
        <v>175</v>
      </c>
      <c r="M2137" s="2" t="s">
        <v>176</v>
      </c>
      <c r="N2137" s="2" t="s">
        <v>196</v>
      </c>
      <c r="O2137" s="2" t="s">
        <v>81</v>
      </c>
      <c r="P2137" s="2" t="str">
        <f>"2170565013                    "</f>
        <v xml:space="preserve">2170565013                    </v>
      </c>
      <c r="Q2137" s="2">
        <v>0</v>
      </c>
      <c r="R2137" s="2">
        <v>0</v>
      </c>
      <c r="S2137" s="2">
        <v>0</v>
      </c>
      <c r="T2137" s="2">
        <v>0</v>
      </c>
      <c r="U2137" s="2">
        <v>0</v>
      </c>
      <c r="V2137" s="2">
        <v>0</v>
      </c>
      <c r="W2137" s="2">
        <v>0</v>
      </c>
      <c r="X2137" s="2">
        <v>0</v>
      </c>
      <c r="Y2137" s="2">
        <v>0</v>
      </c>
      <c r="Z2137" s="2">
        <v>0</v>
      </c>
      <c r="AA2137" s="2">
        <v>0</v>
      </c>
      <c r="AB2137" s="2">
        <v>0</v>
      </c>
      <c r="AC2137" s="2">
        <v>0</v>
      </c>
      <c r="AD2137" s="2">
        <v>0</v>
      </c>
      <c r="AE2137" s="2">
        <v>0</v>
      </c>
      <c r="AF2137" s="2">
        <v>0</v>
      </c>
      <c r="AG2137" s="2">
        <v>0</v>
      </c>
      <c r="AH2137" s="2">
        <v>0</v>
      </c>
      <c r="AI2137" s="2">
        <v>0</v>
      </c>
      <c r="AJ2137" s="2">
        <v>0</v>
      </c>
      <c r="AK2137" s="2">
        <v>0</v>
      </c>
      <c r="AL2137" s="2">
        <v>0</v>
      </c>
      <c r="AM2137" s="2">
        <v>11.64</v>
      </c>
      <c r="AN2137" s="2">
        <v>0</v>
      </c>
      <c r="AO2137" s="2">
        <v>0</v>
      </c>
      <c r="AP2137" s="2">
        <v>0</v>
      </c>
      <c r="AQ2137" s="2">
        <v>0</v>
      </c>
      <c r="AR2137" s="2">
        <v>0</v>
      </c>
      <c r="AS2137" s="2">
        <v>0</v>
      </c>
      <c r="AT2137" s="2">
        <v>0</v>
      </c>
      <c r="AU2137" s="2">
        <v>0</v>
      </c>
      <c r="AV2137" s="2">
        <v>0</v>
      </c>
      <c r="AW2137" s="2">
        <v>0</v>
      </c>
      <c r="AX2137" s="2">
        <v>0</v>
      </c>
      <c r="AY2137" s="2">
        <v>0</v>
      </c>
      <c r="AZ2137" s="2">
        <v>0</v>
      </c>
      <c r="BA2137" s="2">
        <v>0</v>
      </c>
      <c r="BB2137" s="2">
        <v>0</v>
      </c>
      <c r="BC2137" s="2">
        <v>0</v>
      </c>
      <c r="BD2137" s="2">
        <v>0</v>
      </c>
      <c r="BE2137" s="2">
        <v>0</v>
      </c>
      <c r="BF2137" s="2">
        <v>0</v>
      </c>
      <c r="BG2137" s="2">
        <v>0</v>
      </c>
      <c r="BH2137" s="2">
        <v>1</v>
      </c>
      <c r="BI2137" s="2">
        <v>4.9000000000000004</v>
      </c>
      <c r="BJ2137" s="2">
        <v>2</v>
      </c>
      <c r="BK2137" s="2">
        <v>5</v>
      </c>
      <c r="BL2137" s="2">
        <v>105.24</v>
      </c>
      <c r="BM2137" s="2">
        <v>14.73</v>
      </c>
      <c r="BN2137" s="2">
        <v>119.97</v>
      </c>
      <c r="BO2137" s="2">
        <v>119.97</v>
      </c>
      <c r="BQ2137" s="2" t="s">
        <v>197</v>
      </c>
      <c r="BR2137" s="2" t="s">
        <v>83</v>
      </c>
      <c r="BS2137" s="3">
        <v>42872</v>
      </c>
      <c r="BT2137" s="4">
        <v>0.39583333333333331</v>
      </c>
      <c r="BU2137" s="2" t="s">
        <v>229</v>
      </c>
      <c r="BV2137" s="2" t="s">
        <v>98</v>
      </c>
      <c r="BY2137" s="2">
        <v>10089.09</v>
      </c>
      <c r="CA2137" s="2" t="s">
        <v>180</v>
      </c>
      <c r="CC2137" s="2" t="s">
        <v>176</v>
      </c>
      <c r="CD2137" s="2">
        <v>6001</v>
      </c>
      <c r="CE2137" s="2" t="s">
        <v>190</v>
      </c>
      <c r="CF2137" s="3">
        <v>42872</v>
      </c>
      <c r="CI2137" s="2">
        <v>1</v>
      </c>
      <c r="CJ2137" s="2">
        <v>1</v>
      </c>
      <c r="CK2137" s="2">
        <v>21</v>
      </c>
      <c r="CL2137" s="2" t="s">
        <v>87</v>
      </c>
    </row>
    <row r="2138" spans="1:90">
      <c r="A2138" s="2" t="s">
        <v>71</v>
      </c>
      <c r="B2138" s="2" t="s">
        <v>72</v>
      </c>
      <c r="C2138" s="2" t="s">
        <v>73</v>
      </c>
      <c r="E2138" s="2" t="str">
        <f>"FES1162549208"</f>
        <v>FES1162549208</v>
      </c>
      <c r="F2138" s="3">
        <v>42871</v>
      </c>
      <c r="G2138" s="2">
        <v>201711</v>
      </c>
      <c r="H2138" s="2" t="s">
        <v>74</v>
      </c>
      <c r="I2138" s="2" t="s">
        <v>75</v>
      </c>
      <c r="J2138" s="2" t="s">
        <v>76</v>
      </c>
      <c r="K2138" s="2" t="s">
        <v>77</v>
      </c>
      <c r="L2138" s="2" t="s">
        <v>104</v>
      </c>
      <c r="M2138" s="2" t="s">
        <v>105</v>
      </c>
      <c r="N2138" s="2" t="s">
        <v>2053</v>
      </c>
      <c r="O2138" s="2" t="s">
        <v>81</v>
      </c>
      <c r="P2138" s="2" t="str">
        <f>"2170567376                    "</f>
        <v xml:space="preserve">2170567376                    </v>
      </c>
      <c r="Q2138" s="2">
        <v>0</v>
      </c>
      <c r="R2138" s="2">
        <v>0</v>
      </c>
      <c r="S2138" s="2">
        <v>0</v>
      </c>
      <c r="T2138" s="2">
        <v>0</v>
      </c>
      <c r="U2138" s="2">
        <v>0</v>
      </c>
      <c r="V2138" s="2">
        <v>0</v>
      </c>
      <c r="W2138" s="2">
        <v>0</v>
      </c>
      <c r="X2138" s="2">
        <v>0</v>
      </c>
      <c r="Y2138" s="2">
        <v>0</v>
      </c>
      <c r="Z2138" s="2">
        <v>0</v>
      </c>
      <c r="AA2138" s="2">
        <v>0</v>
      </c>
      <c r="AB2138" s="2">
        <v>0</v>
      </c>
      <c r="AC2138" s="2">
        <v>0</v>
      </c>
      <c r="AD2138" s="2">
        <v>0</v>
      </c>
      <c r="AE2138" s="2">
        <v>0</v>
      </c>
      <c r="AF2138" s="2">
        <v>0</v>
      </c>
      <c r="AG2138" s="2">
        <v>0</v>
      </c>
      <c r="AH2138" s="2">
        <v>0</v>
      </c>
      <c r="AI2138" s="2">
        <v>0</v>
      </c>
      <c r="AJ2138" s="2">
        <v>0</v>
      </c>
      <c r="AK2138" s="2">
        <v>0</v>
      </c>
      <c r="AL2138" s="2">
        <v>0</v>
      </c>
      <c r="AM2138" s="2">
        <v>4.66</v>
      </c>
      <c r="AN2138" s="2">
        <v>0</v>
      </c>
      <c r="AO2138" s="2">
        <v>0</v>
      </c>
      <c r="AP2138" s="2">
        <v>0</v>
      </c>
      <c r="AQ2138" s="2">
        <v>0</v>
      </c>
      <c r="AR2138" s="2">
        <v>0</v>
      </c>
      <c r="AS2138" s="2">
        <v>0</v>
      </c>
      <c r="AT2138" s="2">
        <v>0</v>
      </c>
      <c r="AU2138" s="2">
        <v>0</v>
      </c>
      <c r="AV2138" s="2">
        <v>0</v>
      </c>
      <c r="AW2138" s="2">
        <v>0</v>
      </c>
      <c r="AX2138" s="2">
        <v>0</v>
      </c>
      <c r="AY2138" s="2">
        <v>0</v>
      </c>
      <c r="AZ2138" s="2">
        <v>0</v>
      </c>
      <c r="BA2138" s="2">
        <v>0</v>
      </c>
      <c r="BB2138" s="2">
        <v>0</v>
      </c>
      <c r="BC2138" s="2">
        <v>0</v>
      </c>
      <c r="BD2138" s="2">
        <v>0</v>
      </c>
      <c r="BE2138" s="2">
        <v>0</v>
      </c>
      <c r="BF2138" s="2">
        <v>0</v>
      </c>
      <c r="BG2138" s="2">
        <v>0</v>
      </c>
      <c r="BH2138" s="2">
        <v>1</v>
      </c>
      <c r="BI2138" s="2">
        <v>1</v>
      </c>
      <c r="BJ2138" s="2">
        <v>0.2</v>
      </c>
      <c r="BK2138" s="2">
        <v>1</v>
      </c>
      <c r="BL2138" s="2">
        <v>42.1</v>
      </c>
      <c r="BM2138" s="2">
        <v>5.89</v>
      </c>
      <c r="BN2138" s="2">
        <v>47.99</v>
      </c>
      <c r="BO2138" s="2">
        <v>47.99</v>
      </c>
      <c r="BQ2138" s="2" t="s">
        <v>2644</v>
      </c>
      <c r="BR2138" s="2" t="s">
        <v>83</v>
      </c>
      <c r="BS2138" s="3">
        <v>42872</v>
      </c>
      <c r="BT2138" s="4">
        <v>0.39583333333333331</v>
      </c>
      <c r="BU2138" s="2" t="s">
        <v>2645</v>
      </c>
      <c r="BV2138" s="2" t="s">
        <v>98</v>
      </c>
      <c r="BY2138" s="2">
        <v>1200</v>
      </c>
      <c r="CC2138" s="2" t="s">
        <v>105</v>
      </c>
      <c r="CD2138" s="2">
        <v>4058</v>
      </c>
      <c r="CE2138" s="2" t="s">
        <v>99</v>
      </c>
      <c r="CF2138" s="3">
        <v>42873</v>
      </c>
      <c r="CI2138" s="2">
        <v>1</v>
      </c>
      <c r="CJ2138" s="2">
        <v>1</v>
      </c>
      <c r="CK2138" s="2">
        <v>21</v>
      </c>
      <c r="CL2138" s="2" t="s">
        <v>87</v>
      </c>
    </row>
    <row r="2139" spans="1:90">
      <c r="A2139" s="2" t="s">
        <v>71</v>
      </c>
      <c r="B2139" s="2" t="s">
        <v>72</v>
      </c>
      <c r="C2139" s="2" t="s">
        <v>73</v>
      </c>
      <c r="E2139" s="2" t="str">
        <f>"FES1162549350"</f>
        <v>FES1162549350</v>
      </c>
      <c r="F2139" s="3">
        <v>42871</v>
      </c>
      <c r="G2139" s="2">
        <v>201711</v>
      </c>
      <c r="H2139" s="2" t="s">
        <v>74</v>
      </c>
      <c r="I2139" s="2" t="s">
        <v>75</v>
      </c>
      <c r="J2139" s="2" t="s">
        <v>76</v>
      </c>
      <c r="K2139" s="2" t="s">
        <v>77</v>
      </c>
      <c r="L2139" s="2" t="s">
        <v>181</v>
      </c>
      <c r="M2139" s="2" t="s">
        <v>182</v>
      </c>
      <c r="N2139" s="2" t="s">
        <v>515</v>
      </c>
      <c r="O2139" s="2" t="s">
        <v>81</v>
      </c>
      <c r="P2139" s="2" t="str">
        <f>"2170567470                    "</f>
        <v xml:space="preserve">2170567470                    </v>
      </c>
      <c r="Q2139" s="2">
        <v>0</v>
      </c>
      <c r="R2139" s="2">
        <v>0</v>
      </c>
      <c r="S2139" s="2">
        <v>0</v>
      </c>
      <c r="T2139" s="2">
        <v>0</v>
      </c>
      <c r="U2139" s="2">
        <v>0</v>
      </c>
      <c r="V2139" s="2">
        <v>0</v>
      </c>
      <c r="W2139" s="2">
        <v>0</v>
      </c>
      <c r="X2139" s="2">
        <v>0</v>
      </c>
      <c r="Y2139" s="2">
        <v>0</v>
      </c>
      <c r="Z2139" s="2">
        <v>0</v>
      </c>
      <c r="AA2139" s="2">
        <v>0</v>
      </c>
      <c r="AB2139" s="2">
        <v>0</v>
      </c>
      <c r="AC2139" s="2">
        <v>0</v>
      </c>
      <c r="AD2139" s="2">
        <v>0</v>
      </c>
      <c r="AE2139" s="2">
        <v>0</v>
      </c>
      <c r="AF2139" s="2">
        <v>0</v>
      </c>
      <c r="AG2139" s="2">
        <v>0</v>
      </c>
      <c r="AH2139" s="2">
        <v>0</v>
      </c>
      <c r="AI2139" s="2">
        <v>0</v>
      </c>
      <c r="AJ2139" s="2">
        <v>0</v>
      </c>
      <c r="AK2139" s="2">
        <v>0</v>
      </c>
      <c r="AL2139" s="2">
        <v>0</v>
      </c>
      <c r="AM2139" s="2">
        <v>3.64</v>
      </c>
      <c r="AN2139" s="2">
        <v>0</v>
      </c>
      <c r="AO2139" s="2">
        <v>0</v>
      </c>
      <c r="AP2139" s="2">
        <v>0</v>
      </c>
      <c r="AQ2139" s="2">
        <v>0</v>
      </c>
      <c r="AR2139" s="2">
        <v>0</v>
      </c>
      <c r="AS2139" s="2">
        <v>0</v>
      </c>
      <c r="AT2139" s="2">
        <v>0</v>
      </c>
      <c r="AU2139" s="2">
        <v>0</v>
      </c>
      <c r="AV2139" s="2">
        <v>0</v>
      </c>
      <c r="AW2139" s="2">
        <v>0</v>
      </c>
      <c r="AX2139" s="2">
        <v>0</v>
      </c>
      <c r="AY2139" s="2">
        <v>0</v>
      </c>
      <c r="AZ2139" s="2">
        <v>0</v>
      </c>
      <c r="BA2139" s="2">
        <v>0</v>
      </c>
      <c r="BB2139" s="2">
        <v>0</v>
      </c>
      <c r="BC2139" s="2">
        <v>0</v>
      </c>
      <c r="BD2139" s="2">
        <v>0</v>
      </c>
      <c r="BE2139" s="2">
        <v>0</v>
      </c>
      <c r="BF2139" s="2">
        <v>0</v>
      </c>
      <c r="BG2139" s="2">
        <v>0</v>
      </c>
      <c r="BH2139" s="2">
        <v>1</v>
      </c>
      <c r="BI2139" s="2">
        <v>1</v>
      </c>
      <c r="BJ2139" s="2">
        <v>0.2</v>
      </c>
      <c r="BK2139" s="2">
        <v>1</v>
      </c>
      <c r="BL2139" s="2">
        <v>32.89</v>
      </c>
      <c r="BM2139" s="2">
        <v>4.5999999999999996</v>
      </c>
      <c r="BN2139" s="2">
        <v>37.49</v>
      </c>
      <c r="BO2139" s="2">
        <v>37.49</v>
      </c>
      <c r="BQ2139" s="2" t="s">
        <v>516</v>
      </c>
      <c r="BR2139" s="2" t="s">
        <v>83</v>
      </c>
      <c r="BS2139" s="3">
        <v>42872</v>
      </c>
      <c r="BT2139" s="4">
        <v>0.41319444444444442</v>
      </c>
      <c r="BU2139" s="2" t="s">
        <v>357</v>
      </c>
      <c r="BV2139" s="2" t="s">
        <v>98</v>
      </c>
      <c r="BY2139" s="2">
        <v>1200</v>
      </c>
      <c r="CC2139" s="2" t="s">
        <v>182</v>
      </c>
      <c r="CD2139" s="2">
        <v>1559</v>
      </c>
      <c r="CE2139" s="2" t="s">
        <v>99</v>
      </c>
      <c r="CF2139" s="3">
        <v>42873</v>
      </c>
      <c r="CI2139" s="2">
        <v>1</v>
      </c>
      <c r="CJ2139" s="2">
        <v>1</v>
      </c>
      <c r="CK2139" s="2">
        <v>22</v>
      </c>
      <c r="CL2139" s="2" t="s">
        <v>87</v>
      </c>
    </row>
    <row r="2140" spans="1:90">
      <c r="A2140" s="2" t="s">
        <v>71</v>
      </c>
      <c r="B2140" s="2" t="s">
        <v>72</v>
      </c>
      <c r="C2140" s="2" t="s">
        <v>73</v>
      </c>
      <c r="E2140" s="2" t="str">
        <f>"FES1162549334"</f>
        <v>FES1162549334</v>
      </c>
      <c r="F2140" s="3">
        <v>42871</v>
      </c>
      <c r="G2140" s="2">
        <v>201711</v>
      </c>
      <c r="H2140" s="2" t="s">
        <v>74</v>
      </c>
      <c r="I2140" s="2" t="s">
        <v>75</v>
      </c>
      <c r="J2140" s="2" t="s">
        <v>76</v>
      </c>
      <c r="K2140" s="2" t="s">
        <v>77</v>
      </c>
      <c r="L2140" s="2" t="s">
        <v>88</v>
      </c>
      <c r="M2140" s="2" t="s">
        <v>89</v>
      </c>
      <c r="N2140" s="2" t="s">
        <v>618</v>
      </c>
      <c r="O2140" s="2" t="s">
        <v>81</v>
      </c>
      <c r="P2140" s="2" t="str">
        <f>"2170564855                    "</f>
        <v xml:space="preserve">2170564855                    </v>
      </c>
      <c r="Q2140" s="2">
        <v>0</v>
      </c>
      <c r="R2140" s="2">
        <v>0</v>
      </c>
      <c r="S2140" s="2">
        <v>0</v>
      </c>
      <c r="T2140" s="2">
        <v>0</v>
      </c>
      <c r="U2140" s="2">
        <v>0</v>
      </c>
      <c r="V2140" s="2">
        <v>0</v>
      </c>
      <c r="W2140" s="2">
        <v>0</v>
      </c>
      <c r="X2140" s="2">
        <v>0</v>
      </c>
      <c r="Y2140" s="2">
        <v>0</v>
      </c>
      <c r="Z2140" s="2">
        <v>0</v>
      </c>
      <c r="AA2140" s="2">
        <v>0</v>
      </c>
      <c r="AB2140" s="2">
        <v>0</v>
      </c>
      <c r="AC2140" s="2">
        <v>0</v>
      </c>
      <c r="AD2140" s="2">
        <v>0</v>
      </c>
      <c r="AE2140" s="2">
        <v>0</v>
      </c>
      <c r="AF2140" s="2">
        <v>0</v>
      </c>
      <c r="AG2140" s="2">
        <v>0</v>
      </c>
      <c r="AH2140" s="2">
        <v>0</v>
      </c>
      <c r="AI2140" s="2">
        <v>0</v>
      </c>
      <c r="AJ2140" s="2">
        <v>0</v>
      </c>
      <c r="AK2140" s="2">
        <v>0</v>
      </c>
      <c r="AL2140" s="2">
        <v>0</v>
      </c>
      <c r="AM2140" s="2">
        <v>12.81</v>
      </c>
      <c r="AN2140" s="2">
        <v>0</v>
      </c>
      <c r="AO2140" s="2">
        <v>0</v>
      </c>
      <c r="AP2140" s="2">
        <v>0</v>
      </c>
      <c r="AQ2140" s="2">
        <v>0</v>
      </c>
      <c r="AR2140" s="2">
        <v>0</v>
      </c>
      <c r="AS2140" s="2">
        <v>0</v>
      </c>
      <c r="AT2140" s="2">
        <v>0</v>
      </c>
      <c r="AU2140" s="2">
        <v>0</v>
      </c>
      <c r="AV2140" s="2">
        <v>0</v>
      </c>
      <c r="AW2140" s="2">
        <v>0</v>
      </c>
      <c r="AX2140" s="2">
        <v>0</v>
      </c>
      <c r="AY2140" s="2">
        <v>0</v>
      </c>
      <c r="AZ2140" s="2">
        <v>0</v>
      </c>
      <c r="BA2140" s="2">
        <v>0</v>
      </c>
      <c r="BB2140" s="2">
        <v>0</v>
      </c>
      <c r="BC2140" s="2">
        <v>0</v>
      </c>
      <c r="BD2140" s="2">
        <v>0</v>
      </c>
      <c r="BE2140" s="2">
        <v>0</v>
      </c>
      <c r="BF2140" s="2">
        <v>0</v>
      </c>
      <c r="BG2140" s="2">
        <v>0</v>
      </c>
      <c r="BH2140" s="2">
        <v>1</v>
      </c>
      <c r="BI2140" s="2">
        <v>5.3</v>
      </c>
      <c r="BJ2140" s="2">
        <v>3.8</v>
      </c>
      <c r="BK2140" s="2">
        <v>5.5</v>
      </c>
      <c r="BL2140" s="2">
        <v>115.77</v>
      </c>
      <c r="BM2140" s="2">
        <v>16.21</v>
      </c>
      <c r="BN2140" s="2">
        <v>131.97999999999999</v>
      </c>
      <c r="BO2140" s="2">
        <v>131.97999999999999</v>
      </c>
      <c r="BQ2140" s="2" t="s">
        <v>619</v>
      </c>
      <c r="BR2140" s="2" t="s">
        <v>83</v>
      </c>
      <c r="BS2140" s="3">
        <v>42872</v>
      </c>
      <c r="BT2140" s="4">
        <v>0.34722222222222227</v>
      </c>
      <c r="BU2140" s="2" t="s">
        <v>1086</v>
      </c>
      <c r="BV2140" s="2" t="s">
        <v>98</v>
      </c>
      <c r="BY2140" s="2">
        <v>18902.8</v>
      </c>
      <c r="CC2140" s="2" t="s">
        <v>89</v>
      </c>
      <c r="CD2140" s="2">
        <v>7945</v>
      </c>
      <c r="CE2140" s="2" t="s">
        <v>190</v>
      </c>
      <c r="CF2140" s="3">
        <v>42873</v>
      </c>
      <c r="CI2140" s="2">
        <v>1</v>
      </c>
      <c r="CJ2140" s="2">
        <v>1</v>
      </c>
      <c r="CK2140" s="2">
        <v>21</v>
      </c>
      <c r="CL2140" s="2" t="s">
        <v>87</v>
      </c>
    </row>
    <row r="2141" spans="1:90">
      <c r="A2141" s="2" t="s">
        <v>71</v>
      </c>
      <c r="B2141" s="2" t="s">
        <v>72</v>
      </c>
      <c r="C2141" s="2" t="s">
        <v>73</v>
      </c>
      <c r="E2141" s="2" t="str">
        <f>"FES162549159"</f>
        <v>FES162549159</v>
      </c>
      <c r="F2141" s="3">
        <v>42871</v>
      </c>
      <c r="G2141" s="2">
        <v>201711</v>
      </c>
      <c r="H2141" s="2" t="s">
        <v>74</v>
      </c>
      <c r="I2141" s="2" t="s">
        <v>75</v>
      </c>
      <c r="J2141" s="2" t="s">
        <v>76</v>
      </c>
      <c r="K2141" s="2" t="s">
        <v>77</v>
      </c>
      <c r="L2141" s="2" t="s">
        <v>78</v>
      </c>
      <c r="M2141" s="2" t="s">
        <v>79</v>
      </c>
      <c r="N2141" s="2" t="s">
        <v>80</v>
      </c>
      <c r="O2141" s="2" t="s">
        <v>81</v>
      </c>
      <c r="P2141" s="2" t="str">
        <f>"2170564880                    "</f>
        <v xml:space="preserve">2170564880                    </v>
      </c>
      <c r="Q2141" s="2">
        <v>0</v>
      </c>
      <c r="R2141" s="2">
        <v>0</v>
      </c>
      <c r="S2141" s="2">
        <v>0</v>
      </c>
      <c r="T2141" s="2">
        <v>0</v>
      </c>
      <c r="U2141" s="2">
        <v>0</v>
      </c>
      <c r="V2141" s="2">
        <v>0</v>
      </c>
      <c r="W2141" s="2">
        <v>0</v>
      </c>
      <c r="X2141" s="2">
        <v>0</v>
      </c>
      <c r="Y2141" s="2">
        <v>0</v>
      </c>
      <c r="Z2141" s="2">
        <v>0</v>
      </c>
      <c r="AA2141" s="2">
        <v>0</v>
      </c>
      <c r="AB2141" s="2">
        <v>0</v>
      </c>
      <c r="AC2141" s="2">
        <v>0</v>
      </c>
      <c r="AD2141" s="2">
        <v>0</v>
      </c>
      <c r="AE2141" s="2">
        <v>0</v>
      </c>
      <c r="AF2141" s="2">
        <v>0</v>
      </c>
      <c r="AG2141" s="2">
        <v>0</v>
      </c>
      <c r="AH2141" s="2">
        <v>0</v>
      </c>
      <c r="AI2141" s="2">
        <v>0</v>
      </c>
      <c r="AJ2141" s="2">
        <v>0</v>
      </c>
      <c r="AK2141" s="2">
        <v>0</v>
      </c>
      <c r="AL2141" s="2">
        <v>0</v>
      </c>
      <c r="AM2141" s="2">
        <v>19.79</v>
      </c>
      <c r="AN2141" s="2">
        <v>0</v>
      </c>
      <c r="AO2141" s="2">
        <v>0</v>
      </c>
      <c r="AP2141" s="2">
        <v>0</v>
      </c>
      <c r="AQ2141" s="2">
        <v>0</v>
      </c>
      <c r="AR2141" s="2">
        <v>0</v>
      </c>
      <c r="AS2141" s="2">
        <v>0</v>
      </c>
      <c r="AT2141" s="2">
        <v>0</v>
      </c>
      <c r="AU2141" s="2">
        <v>0</v>
      </c>
      <c r="AV2141" s="2">
        <v>0</v>
      </c>
      <c r="AW2141" s="2">
        <v>0</v>
      </c>
      <c r="AX2141" s="2">
        <v>0</v>
      </c>
      <c r="AY2141" s="2">
        <v>0</v>
      </c>
      <c r="AZ2141" s="2">
        <v>0</v>
      </c>
      <c r="BA2141" s="2">
        <v>0</v>
      </c>
      <c r="BB2141" s="2">
        <v>0</v>
      </c>
      <c r="BC2141" s="2">
        <v>0</v>
      </c>
      <c r="BD2141" s="2">
        <v>0</v>
      </c>
      <c r="BE2141" s="2">
        <v>0</v>
      </c>
      <c r="BF2141" s="2">
        <v>0</v>
      </c>
      <c r="BG2141" s="2">
        <v>0</v>
      </c>
      <c r="BH2141" s="2">
        <v>1</v>
      </c>
      <c r="BI2141" s="2">
        <v>8.1999999999999993</v>
      </c>
      <c r="BJ2141" s="2">
        <v>2.1</v>
      </c>
      <c r="BK2141" s="2">
        <v>8.5</v>
      </c>
      <c r="BL2141" s="2">
        <v>178.91</v>
      </c>
      <c r="BM2141" s="2">
        <v>25.05</v>
      </c>
      <c r="BN2141" s="2">
        <v>203.96</v>
      </c>
      <c r="BO2141" s="2">
        <v>203.96</v>
      </c>
      <c r="BQ2141" s="2" t="s">
        <v>82</v>
      </c>
      <c r="BR2141" s="2" t="s">
        <v>83</v>
      </c>
      <c r="BS2141" s="3">
        <v>42872</v>
      </c>
      <c r="BT2141" s="4">
        <v>0.41666666666666669</v>
      </c>
      <c r="BU2141" s="2" t="s">
        <v>394</v>
      </c>
      <c r="BV2141" s="2" t="s">
        <v>98</v>
      </c>
      <c r="BY2141" s="2">
        <v>10634.31</v>
      </c>
      <c r="CC2141" s="2" t="s">
        <v>79</v>
      </c>
      <c r="CD2141" s="2">
        <v>6850</v>
      </c>
      <c r="CE2141" s="2" t="s">
        <v>86</v>
      </c>
      <c r="CF2141" s="3">
        <v>42880</v>
      </c>
      <c r="CI2141" s="2">
        <v>3</v>
      </c>
      <c r="CJ2141" s="2">
        <v>1</v>
      </c>
      <c r="CK2141" s="2">
        <v>21</v>
      </c>
      <c r="CL2141" s="2" t="s">
        <v>87</v>
      </c>
    </row>
    <row r="2142" spans="1:90">
      <c r="A2142" s="2" t="s">
        <v>71</v>
      </c>
      <c r="B2142" s="2" t="s">
        <v>72</v>
      </c>
      <c r="C2142" s="2" t="s">
        <v>73</v>
      </c>
      <c r="E2142" s="2" t="str">
        <f>"FES1162549281"</f>
        <v>FES1162549281</v>
      </c>
      <c r="F2142" s="3">
        <v>42871</v>
      </c>
      <c r="G2142" s="2">
        <v>201711</v>
      </c>
      <c r="H2142" s="2" t="s">
        <v>74</v>
      </c>
      <c r="I2142" s="2" t="s">
        <v>75</v>
      </c>
      <c r="J2142" s="2" t="s">
        <v>76</v>
      </c>
      <c r="K2142" s="2" t="s">
        <v>77</v>
      </c>
      <c r="L2142" s="2" t="s">
        <v>94</v>
      </c>
      <c r="M2142" s="2" t="s">
        <v>94</v>
      </c>
      <c r="N2142" s="2" t="s">
        <v>231</v>
      </c>
      <c r="O2142" s="2" t="s">
        <v>81</v>
      </c>
      <c r="P2142" s="2" t="str">
        <f>"2170565245                    "</f>
        <v xml:space="preserve">2170565245                    </v>
      </c>
      <c r="Q2142" s="2">
        <v>0</v>
      </c>
      <c r="R2142" s="2">
        <v>0</v>
      </c>
      <c r="S2142" s="2">
        <v>0</v>
      </c>
      <c r="T2142" s="2">
        <v>0</v>
      </c>
      <c r="U2142" s="2">
        <v>0</v>
      </c>
      <c r="V2142" s="2">
        <v>0</v>
      </c>
      <c r="W2142" s="2">
        <v>0</v>
      </c>
      <c r="X2142" s="2">
        <v>0</v>
      </c>
      <c r="Y2142" s="2">
        <v>0</v>
      </c>
      <c r="Z2142" s="2">
        <v>0</v>
      </c>
      <c r="AA2142" s="2">
        <v>0</v>
      </c>
      <c r="AB2142" s="2">
        <v>0</v>
      </c>
      <c r="AC2142" s="2">
        <v>0</v>
      </c>
      <c r="AD2142" s="2">
        <v>0</v>
      </c>
      <c r="AE2142" s="2">
        <v>0</v>
      </c>
      <c r="AF2142" s="2">
        <v>0</v>
      </c>
      <c r="AG2142" s="2">
        <v>0</v>
      </c>
      <c r="AH2142" s="2">
        <v>0</v>
      </c>
      <c r="AI2142" s="2">
        <v>0</v>
      </c>
      <c r="AJ2142" s="2">
        <v>0</v>
      </c>
      <c r="AK2142" s="2">
        <v>0</v>
      </c>
      <c r="AL2142" s="2">
        <v>0</v>
      </c>
      <c r="AM2142" s="2">
        <v>4.66</v>
      </c>
      <c r="AN2142" s="2">
        <v>0</v>
      </c>
      <c r="AO2142" s="2">
        <v>0</v>
      </c>
      <c r="AP2142" s="2">
        <v>0</v>
      </c>
      <c r="AQ2142" s="2">
        <v>0</v>
      </c>
      <c r="AR2142" s="2">
        <v>0</v>
      </c>
      <c r="AS2142" s="2">
        <v>0</v>
      </c>
      <c r="AT2142" s="2">
        <v>0</v>
      </c>
      <c r="AU2142" s="2">
        <v>0</v>
      </c>
      <c r="AV2142" s="2">
        <v>0</v>
      </c>
      <c r="AW2142" s="2">
        <v>0</v>
      </c>
      <c r="AX2142" s="2">
        <v>0</v>
      </c>
      <c r="AY2142" s="2">
        <v>0</v>
      </c>
      <c r="AZ2142" s="2">
        <v>0</v>
      </c>
      <c r="BA2142" s="2">
        <v>0</v>
      </c>
      <c r="BB2142" s="2">
        <v>0</v>
      </c>
      <c r="BC2142" s="2">
        <v>0</v>
      </c>
      <c r="BD2142" s="2">
        <v>0</v>
      </c>
      <c r="BE2142" s="2">
        <v>0</v>
      </c>
      <c r="BF2142" s="2">
        <v>0</v>
      </c>
      <c r="BG2142" s="2">
        <v>0</v>
      </c>
      <c r="BH2142" s="2">
        <v>1</v>
      </c>
      <c r="BI2142" s="2">
        <v>2</v>
      </c>
      <c r="BJ2142" s="2">
        <v>1.8</v>
      </c>
      <c r="BK2142" s="2">
        <v>2</v>
      </c>
      <c r="BL2142" s="2">
        <v>42.1</v>
      </c>
      <c r="BM2142" s="2">
        <v>5.89</v>
      </c>
      <c r="BN2142" s="2">
        <v>47.99</v>
      </c>
      <c r="BO2142" s="2">
        <v>47.99</v>
      </c>
      <c r="BQ2142" s="2" t="s">
        <v>232</v>
      </c>
      <c r="BR2142" s="2" t="s">
        <v>83</v>
      </c>
      <c r="BS2142" s="3">
        <v>42872</v>
      </c>
      <c r="BT2142" s="4">
        <v>0.52152777777777781</v>
      </c>
      <c r="BU2142" s="2" t="s">
        <v>239</v>
      </c>
      <c r="BV2142" s="2" t="s">
        <v>98</v>
      </c>
      <c r="BY2142" s="2">
        <v>8892</v>
      </c>
      <c r="CC2142" s="2" t="s">
        <v>94</v>
      </c>
      <c r="CD2142" s="2">
        <v>7646</v>
      </c>
      <c r="CE2142" s="2" t="s">
        <v>190</v>
      </c>
      <c r="CF2142" s="3">
        <v>42873</v>
      </c>
      <c r="CI2142" s="2">
        <v>1</v>
      </c>
      <c r="CJ2142" s="2">
        <v>1</v>
      </c>
      <c r="CK2142" s="2">
        <v>21</v>
      </c>
      <c r="CL2142" s="2" t="s">
        <v>87</v>
      </c>
    </row>
    <row r="2143" spans="1:90">
      <c r="A2143" s="2" t="s">
        <v>71</v>
      </c>
      <c r="B2143" s="2" t="s">
        <v>72</v>
      </c>
      <c r="C2143" s="2" t="s">
        <v>73</v>
      </c>
      <c r="E2143" s="2" t="str">
        <f>"FES1162549314"</f>
        <v>FES1162549314</v>
      </c>
      <c r="F2143" s="3">
        <v>42871</v>
      </c>
      <c r="G2143" s="2">
        <v>201711</v>
      </c>
      <c r="H2143" s="2" t="s">
        <v>74</v>
      </c>
      <c r="I2143" s="2" t="s">
        <v>75</v>
      </c>
      <c r="J2143" s="2" t="s">
        <v>76</v>
      </c>
      <c r="K2143" s="2" t="s">
        <v>77</v>
      </c>
      <c r="L2143" s="2" t="s">
        <v>163</v>
      </c>
      <c r="M2143" s="2" t="s">
        <v>164</v>
      </c>
      <c r="N2143" s="2" t="s">
        <v>499</v>
      </c>
      <c r="O2143" s="2" t="s">
        <v>81</v>
      </c>
      <c r="P2143" s="2" t="str">
        <f>"2170567454                    "</f>
        <v xml:space="preserve">2170567454                    </v>
      </c>
      <c r="Q2143" s="2">
        <v>0</v>
      </c>
      <c r="R2143" s="2">
        <v>0</v>
      </c>
      <c r="S2143" s="2">
        <v>0</v>
      </c>
      <c r="T2143" s="2">
        <v>0</v>
      </c>
      <c r="U2143" s="2">
        <v>0</v>
      </c>
      <c r="V2143" s="2">
        <v>0</v>
      </c>
      <c r="W2143" s="2">
        <v>0</v>
      </c>
      <c r="X2143" s="2">
        <v>0</v>
      </c>
      <c r="Y2143" s="2">
        <v>0</v>
      </c>
      <c r="Z2143" s="2">
        <v>0</v>
      </c>
      <c r="AA2143" s="2">
        <v>0</v>
      </c>
      <c r="AB2143" s="2">
        <v>0</v>
      </c>
      <c r="AC2143" s="2">
        <v>0</v>
      </c>
      <c r="AD2143" s="2">
        <v>0</v>
      </c>
      <c r="AE2143" s="2">
        <v>0</v>
      </c>
      <c r="AF2143" s="2">
        <v>0</v>
      </c>
      <c r="AG2143" s="2">
        <v>0</v>
      </c>
      <c r="AH2143" s="2">
        <v>0</v>
      </c>
      <c r="AI2143" s="2">
        <v>0</v>
      </c>
      <c r="AJ2143" s="2">
        <v>0</v>
      </c>
      <c r="AK2143" s="2">
        <v>0</v>
      </c>
      <c r="AL2143" s="2">
        <v>0</v>
      </c>
      <c r="AM2143" s="2">
        <v>3.64</v>
      </c>
      <c r="AN2143" s="2">
        <v>0</v>
      </c>
      <c r="AO2143" s="2">
        <v>0</v>
      </c>
      <c r="AP2143" s="2">
        <v>0</v>
      </c>
      <c r="AQ2143" s="2">
        <v>0</v>
      </c>
      <c r="AR2143" s="2">
        <v>0</v>
      </c>
      <c r="AS2143" s="2">
        <v>0</v>
      </c>
      <c r="AT2143" s="2">
        <v>0</v>
      </c>
      <c r="AU2143" s="2">
        <v>0</v>
      </c>
      <c r="AV2143" s="2">
        <v>0</v>
      </c>
      <c r="AW2143" s="2">
        <v>0</v>
      </c>
      <c r="AX2143" s="2">
        <v>0</v>
      </c>
      <c r="AY2143" s="2">
        <v>0</v>
      </c>
      <c r="AZ2143" s="2">
        <v>0</v>
      </c>
      <c r="BA2143" s="2">
        <v>0</v>
      </c>
      <c r="BB2143" s="2">
        <v>0</v>
      </c>
      <c r="BC2143" s="2">
        <v>0</v>
      </c>
      <c r="BD2143" s="2">
        <v>0</v>
      </c>
      <c r="BE2143" s="2">
        <v>0</v>
      </c>
      <c r="BF2143" s="2">
        <v>0</v>
      </c>
      <c r="BG2143" s="2">
        <v>0</v>
      </c>
      <c r="BH2143" s="2">
        <v>1</v>
      </c>
      <c r="BI2143" s="2">
        <v>1</v>
      </c>
      <c r="BJ2143" s="2">
        <v>0.2</v>
      </c>
      <c r="BK2143" s="2">
        <v>1</v>
      </c>
      <c r="BL2143" s="2">
        <v>32.89</v>
      </c>
      <c r="BM2143" s="2">
        <v>4.5999999999999996</v>
      </c>
      <c r="BN2143" s="2">
        <v>37.49</v>
      </c>
      <c r="BO2143" s="2">
        <v>37.49</v>
      </c>
      <c r="BQ2143" s="2" t="s">
        <v>500</v>
      </c>
      <c r="BR2143" s="2" t="s">
        <v>83</v>
      </c>
      <c r="BS2143" s="3">
        <v>42872</v>
      </c>
      <c r="BT2143" s="4">
        <v>0.39583333333333331</v>
      </c>
      <c r="BU2143" s="2" t="s">
        <v>372</v>
      </c>
      <c r="BV2143" s="2" t="s">
        <v>98</v>
      </c>
      <c r="BY2143" s="2">
        <v>1200</v>
      </c>
      <c r="CA2143" s="2" t="s">
        <v>279</v>
      </c>
      <c r="CC2143" s="2" t="s">
        <v>164</v>
      </c>
      <c r="CD2143" s="2">
        <v>2094</v>
      </c>
      <c r="CE2143" s="2" t="s">
        <v>99</v>
      </c>
      <c r="CF2143" s="3">
        <v>42872</v>
      </c>
      <c r="CI2143" s="2">
        <v>1</v>
      </c>
      <c r="CJ2143" s="2">
        <v>1</v>
      </c>
      <c r="CK2143" s="2">
        <v>22</v>
      </c>
      <c r="CL2143" s="2" t="s">
        <v>87</v>
      </c>
    </row>
    <row r="2144" spans="1:90">
      <c r="A2144" s="2" t="s">
        <v>71</v>
      </c>
      <c r="B2144" s="2" t="s">
        <v>72</v>
      </c>
      <c r="C2144" s="2" t="s">
        <v>73</v>
      </c>
      <c r="E2144" s="2" t="str">
        <f>"FES1162549304"</f>
        <v>FES1162549304</v>
      </c>
      <c r="F2144" s="3">
        <v>42871</v>
      </c>
      <c r="G2144" s="2">
        <v>201711</v>
      </c>
      <c r="H2144" s="2" t="s">
        <v>74</v>
      </c>
      <c r="I2144" s="2" t="s">
        <v>75</v>
      </c>
      <c r="J2144" s="2" t="s">
        <v>76</v>
      </c>
      <c r="K2144" s="2" t="s">
        <v>77</v>
      </c>
      <c r="L2144" s="2" t="s">
        <v>88</v>
      </c>
      <c r="M2144" s="2" t="s">
        <v>89</v>
      </c>
      <c r="N2144" s="2" t="s">
        <v>2646</v>
      </c>
      <c r="O2144" s="2" t="s">
        <v>81</v>
      </c>
      <c r="P2144" s="2" t="str">
        <f>"2170567378                    "</f>
        <v xml:space="preserve">2170567378                    </v>
      </c>
      <c r="Q2144" s="2">
        <v>0</v>
      </c>
      <c r="R2144" s="2">
        <v>0</v>
      </c>
      <c r="S2144" s="2">
        <v>0</v>
      </c>
      <c r="T2144" s="2">
        <v>0</v>
      </c>
      <c r="U2144" s="2">
        <v>0</v>
      </c>
      <c r="V2144" s="2">
        <v>0</v>
      </c>
      <c r="W2144" s="2">
        <v>0</v>
      </c>
      <c r="X2144" s="2">
        <v>0</v>
      </c>
      <c r="Y2144" s="2">
        <v>0</v>
      </c>
      <c r="Z2144" s="2">
        <v>0</v>
      </c>
      <c r="AA2144" s="2">
        <v>0</v>
      </c>
      <c r="AB2144" s="2">
        <v>0</v>
      </c>
      <c r="AC2144" s="2">
        <v>0</v>
      </c>
      <c r="AD2144" s="2">
        <v>0</v>
      </c>
      <c r="AE2144" s="2">
        <v>0</v>
      </c>
      <c r="AF2144" s="2">
        <v>0</v>
      </c>
      <c r="AG2144" s="2">
        <v>0</v>
      </c>
      <c r="AH2144" s="2">
        <v>0</v>
      </c>
      <c r="AI2144" s="2">
        <v>0</v>
      </c>
      <c r="AJ2144" s="2">
        <v>0</v>
      </c>
      <c r="AK2144" s="2">
        <v>0</v>
      </c>
      <c r="AL2144" s="2">
        <v>0</v>
      </c>
      <c r="AM2144" s="2">
        <v>6.99</v>
      </c>
      <c r="AN2144" s="2">
        <v>0</v>
      </c>
      <c r="AO2144" s="2">
        <v>0</v>
      </c>
      <c r="AP2144" s="2">
        <v>0</v>
      </c>
      <c r="AQ2144" s="2">
        <v>0</v>
      </c>
      <c r="AR2144" s="2">
        <v>0</v>
      </c>
      <c r="AS2144" s="2">
        <v>0</v>
      </c>
      <c r="AT2144" s="2">
        <v>0</v>
      </c>
      <c r="AU2144" s="2">
        <v>0</v>
      </c>
      <c r="AV2144" s="2">
        <v>0</v>
      </c>
      <c r="AW2144" s="2">
        <v>0</v>
      </c>
      <c r="AX2144" s="2">
        <v>0</v>
      </c>
      <c r="AY2144" s="2">
        <v>0</v>
      </c>
      <c r="AZ2144" s="2">
        <v>0</v>
      </c>
      <c r="BA2144" s="2">
        <v>0</v>
      </c>
      <c r="BB2144" s="2">
        <v>0</v>
      </c>
      <c r="BC2144" s="2">
        <v>0</v>
      </c>
      <c r="BD2144" s="2">
        <v>0</v>
      </c>
      <c r="BE2144" s="2">
        <v>0</v>
      </c>
      <c r="BF2144" s="2">
        <v>0</v>
      </c>
      <c r="BG2144" s="2">
        <v>0</v>
      </c>
      <c r="BH2144" s="2">
        <v>1</v>
      </c>
      <c r="BI2144" s="2">
        <v>2</v>
      </c>
      <c r="BJ2144" s="2">
        <v>3</v>
      </c>
      <c r="BK2144" s="2">
        <v>3</v>
      </c>
      <c r="BL2144" s="2">
        <v>63.15</v>
      </c>
      <c r="BM2144" s="2">
        <v>8.84</v>
      </c>
      <c r="BN2144" s="2">
        <v>71.989999999999995</v>
      </c>
      <c r="BO2144" s="2">
        <v>71.989999999999995</v>
      </c>
      <c r="BQ2144" s="2" t="s">
        <v>714</v>
      </c>
      <c r="BR2144" s="2" t="s">
        <v>83</v>
      </c>
      <c r="BS2144" s="3">
        <v>42872</v>
      </c>
      <c r="BT2144" s="4">
        <v>0.41666666666666669</v>
      </c>
      <c r="BU2144" s="2" t="s">
        <v>714</v>
      </c>
      <c r="BV2144" s="2" t="s">
        <v>98</v>
      </c>
      <c r="BY2144" s="2">
        <v>15246</v>
      </c>
      <c r="CC2144" s="2" t="s">
        <v>89</v>
      </c>
      <c r="CD2144" s="2">
        <v>7441</v>
      </c>
      <c r="CE2144" s="2" t="s">
        <v>190</v>
      </c>
      <c r="CF2144" s="3">
        <v>42880</v>
      </c>
      <c r="CI2144" s="2">
        <v>1</v>
      </c>
      <c r="CJ2144" s="2">
        <v>1</v>
      </c>
      <c r="CK2144" s="2">
        <v>21</v>
      </c>
      <c r="CL2144" s="2" t="s">
        <v>87</v>
      </c>
    </row>
    <row r="2145" spans="1:90">
      <c r="A2145" s="2" t="s">
        <v>71</v>
      </c>
      <c r="B2145" s="2" t="s">
        <v>72</v>
      </c>
      <c r="C2145" s="2" t="s">
        <v>73</v>
      </c>
      <c r="E2145" s="2" t="str">
        <f>"FES1162549233"</f>
        <v>FES1162549233</v>
      </c>
      <c r="F2145" s="3">
        <v>42871</v>
      </c>
      <c r="G2145" s="2">
        <v>201711</v>
      </c>
      <c r="H2145" s="2" t="s">
        <v>74</v>
      </c>
      <c r="I2145" s="2" t="s">
        <v>75</v>
      </c>
      <c r="J2145" s="2" t="s">
        <v>76</v>
      </c>
      <c r="K2145" s="2" t="s">
        <v>77</v>
      </c>
      <c r="L2145" s="2" t="s">
        <v>259</v>
      </c>
      <c r="M2145" s="2" t="s">
        <v>260</v>
      </c>
      <c r="N2145" s="2" t="s">
        <v>261</v>
      </c>
      <c r="O2145" s="2" t="s">
        <v>81</v>
      </c>
      <c r="P2145" s="2" t="str">
        <f>"2170567395                    "</f>
        <v xml:space="preserve">2170567395                    </v>
      </c>
      <c r="Q2145" s="2">
        <v>0</v>
      </c>
      <c r="R2145" s="2">
        <v>0</v>
      </c>
      <c r="S2145" s="2">
        <v>0</v>
      </c>
      <c r="T2145" s="2">
        <v>0</v>
      </c>
      <c r="U2145" s="2">
        <v>0</v>
      </c>
      <c r="V2145" s="2">
        <v>0</v>
      </c>
      <c r="W2145" s="2">
        <v>0</v>
      </c>
      <c r="X2145" s="2">
        <v>0</v>
      </c>
      <c r="Y2145" s="2">
        <v>0</v>
      </c>
      <c r="Z2145" s="2">
        <v>0</v>
      </c>
      <c r="AA2145" s="2">
        <v>0</v>
      </c>
      <c r="AB2145" s="2">
        <v>0</v>
      </c>
      <c r="AC2145" s="2">
        <v>0</v>
      </c>
      <c r="AD2145" s="2">
        <v>0</v>
      </c>
      <c r="AE2145" s="2">
        <v>0</v>
      </c>
      <c r="AF2145" s="2">
        <v>0</v>
      </c>
      <c r="AG2145" s="2">
        <v>0</v>
      </c>
      <c r="AH2145" s="2">
        <v>0</v>
      </c>
      <c r="AI2145" s="2">
        <v>0</v>
      </c>
      <c r="AJ2145" s="2">
        <v>0</v>
      </c>
      <c r="AK2145" s="2">
        <v>0</v>
      </c>
      <c r="AL2145" s="2">
        <v>0</v>
      </c>
      <c r="AM2145" s="2">
        <v>43.66</v>
      </c>
      <c r="AN2145" s="2">
        <v>0</v>
      </c>
      <c r="AO2145" s="2">
        <v>0</v>
      </c>
      <c r="AP2145" s="2">
        <v>0</v>
      </c>
      <c r="AQ2145" s="2">
        <v>0</v>
      </c>
      <c r="AR2145" s="2">
        <v>0</v>
      </c>
      <c r="AS2145" s="2">
        <v>0</v>
      </c>
      <c r="AT2145" s="2">
        <v>0</v>
      </c>
      <c r="AU2145" s="2">
        <v>0</v>
      </c>
      <c r="AV2145" s="2">
        <v>0</v>
      </c>
      <c r="AW2145" s="2">
        <v>0</v>
      </c>
      <c r="AX2145" s="2">
        <v>0</v>
      </c>
      <c r="AY2145" s="2">
        <v>0</v>
      </c>
      <c r="AZ2145" s="2">
        <v>0</v>
      </c>
      <c r="BA2145" s="2">
        <v>0</v>
      </c>
      <c r="BB2145" s="2">
        <v>0</v>
      </c>
      <c r="BC2145" s="2">
        <v>0</v>
      </c>
      <c r="BD2145" s="2">
        <v>0</v>
      </c>
      <c r="BE2145" s="2">
        <v>0</v>
      </c>
      <c r="BF2145" s="2">
        <v>0</v>
      </c>
      <c r="BG2145" s="2">
        <v>0</v>
      </c>
      <c r="BH2145" s="2">
        <v>1</v>
      </c>
      <c r="BI2145" s="2">
        <v>10.5</v>
      </c>
      <c r="BJ2145" s="2">
        <v>4</v>
      </c>
      <c r="BK2145" s="2">
        <v>10.5</v>
      </c>
      <c r="BL2145" s="2">
        <v>394.66</v>
      </c>
      <c r="BM2145" s="2">
        <v>55.25</v>
      </c>
      <c r="BN2145" s="2">
        <v>449.91</v>
      </c>
      <c r="BO2145" s="2">
        <v>449.91</v>
      </c>
      <c r="BQ2145" s="2" t="s">
        <v>238</v>
      </c>
      <c r="BR2145" s="2" t="s">
        <v>83</v>
      </c>
      <c r="BS2145" s="3">
        <v>42872</v>
      </c>
      <c r="BT2145" s="4">
        <v>0.50694444444444442</v>
      </c>
      <c r="BU2145" s="2" t="s">
        <v>1216</v>
      </c>
      <c r="BV2145" s="2" t="s">
        <v>98</v>
      </c>
      <c r="BY2145" s="2">
        <v>20201.939999999999</v>
      </c>
      <c r="CC2145" s="2" t="s">
        <v>260</v>
      </c>
      <c r="CD2145" s="2">
        <v>7349</v>
      </c>
      <c r="CE2145" s="2" t="s">
        <v>86</v>
      </c>
      <c r="CF2145" s="3">
        <v>42873</v>
      </c>
      <c r="CI2145" s="2">
        <v>1</v>
      </c>
      <c r="CJ2145" s="2">
        <v>1</v>
      </c>
      <c r="CK2145" s="2">
        <v>23</v>
      </c>
      <c r="CL2145" s="2" t="s">
        <v>87</v>
      </c>
    </row>
    <row r="2146" spans="1:90">
      <c r="A2146" s="2" t="s">
        <v>71</v>
      </c>
      <c r="B2146" s="2" t="s">
        <v>72</v>
      </c>
      <c r="C2146" s="2" t="s">
        <v>73</v>
      </c>
      <c r="E2146" s="2" t="str">
        <f>"FES1162549355"</f>
        <v>FES1162549355</v>
      </c>
      <c r="F2146" s="3">
        <v>42871</v>
      </c>
      <c r="G2146" s="2">
        <v>201711</v>
      </c>
      <c r="H2146" s="2" t="s">
        <v>74</v>
      </c>
      <c r="I2146" s="2" t="s">
        <v>75</v>
      </c>
      <c r="J2146" s="2" t="s">
        <v>76</v>
      </c>
      <c r="K2146" s="2" t="s">
        <v>77</v>
      </c>
      <c r="L2146" s="2" t="s">
        <v>481</v>
      </c>
      <c r="M2146" s="2" t="s">
        <v>482</v>
      </c>
      <c r="N2146" s="2" t="s">
        <v>2463</v>
      </c>
      <c r="O2146" s="2" t="s">
        <v>81</v>
      </c>
      <c r="P2146" s="2" t="str">
        <f>"2170567167                    "</f>
        <v xml:space="preserve">2170567167                    </v>
      </c>
      <c r="Q2146" s="2">
        <v>0</v>
      </c>
      <c r="R2146" s="2">
        <v>0</v>
      </c>
      <c r="S2146" s="2">
        <v>0</v>
      </c>
      <c r="T2146" s="2">
        <v>0</v>
      </c>
      <c r="U2146" s="2">
        <v>0</v>
      </c>
      <c r="V2146" s="2">
        <v>0</v>
      </c>
      <c r="W2146" s="2">
        <v>0</v>
      </c>
      <c r="X2146" s="2">
        <v>0</v>
      </c>
      <c r="Y2146" s="2">
        <v>0</v>
      </c>
      <c r="Z2146" s="2">
        <v>0</v>
      </c>
      <c r="AA2146" s="2">
        <v>0</v>
      </c>
      <c r="AB2146" s="2">
        <v>0</v>
      </c>
      <c r="AC2146" s="2">
        <v>0</v>
      </c>
      <c r="AD2146" s="2">
        <v>0</v>
      </c>
      <c r="AE2146" s="2">
        <v>0</v>
      </c>
      <c r="AF2146" s="2">
        <v>0</v>
      </c>
      <c r="AG2146" s="2">
        <v>0</v>
      </c>
      <c r="AH2146" s="2">
        <v>0</v>
      </c>
      <c r="AI2146" s="2">
        <v>0</v>
      </c>
      <c r="AJ2146" s="2">
        <v>0</v>
      </c>
      <c r="AK2146" s="2">
        <v>0</v>
      </c>
      <c r="AL2146" s="2">
        <v>0</v>
      </c>
      <c r="AM2146" s="2">
        <v>3.64</v>
      </c>
      <c r="AN2146" s="2">
        <v>0</v>
      </c>
      <c r="AO2146" s="2">
        <v>0</v>
      </c>
      <c r="AP2146" s="2">
        <v>0</v>
      </c>
      <c r="AQ2146" s="2">
        <v>0</v>
      </c>
      <c r="AR2146" s="2">
        <v>0</v>
      </c>
      <c r="AS2146" s="2">
        <v>0</v>
      </c>
      <c r="AT2146" s="2">
        <v>0</v>
      </c>
      <c r="AU2146" s="2">
        <v>0</v>
      </c>
      <c r="AV2146" s="2">
        <v>0</v>
      </c>
      <c r="AW2146" s="2">
        <v>0</v>
      </c>
      <c r="AX2146" s="2">
        <v>0</v>
      </c>
      <c r="AY2146" s="2">
        <v>0</v>
      </c>
      <c r="AZ2146" s="2">
        <v>0</v>
      </c>
      <c r="BA2146" s="2">
        <v>0</v>
      </c>
      <c r="BB2146" s="2">
        <v>0</v>
      </c>
      <c r="BC2146" s="2">
        <v>0</v>
      </c>
      <c r="BD2146" s="2">
        <v>0</v>
      </c>
      <c r="BE2146" s="2">
        <v>0</v>
      </c>
      <c r="BF2146" s="2">
        <v>0</v>
      </c>
      <c r="BG2146" s="2">
        <v>0</v>
      </c>
      <c r="BH2146" s="2">
        <v>1</v>
      </c>
      <c r="BI2146" s="2">
        <v>1</v>
      </c>
      <c r="BJ2146" s="2">
        <v>0.2</v>
      </c>
      <c r="BK2146" s="2">
        <v>1</v>
      </c>
      <c r="BL2146" s="2">
        <v>32.89</v>
      </c>
      <c r="BM2146" s="2">
        <v>4.5999999999999996</v>
      </c>
      <c r="BN2146" s="2">
        <v>37.49</v>
      </c>
      <c r="BO2146" s="2">
        <v>37.49</v>
      </c>
      <c r="BQ2146" s="2" t="s">
        <v>2464</v>
      </c>
      <c r="BR2146" s="2" t="s">
        <v>83</v>
      </c>
      <c r="BS2146" s="3">
        <v>42872</v>
      </c>
      <c r="BT2146" s="4">
        <v>0.4513888888888889</v>
      </c>
      <c r="BU2146" s="2" t="s">
        <v>526</v>
      </c>
      <c r="BV2146" s="2" t="s">
        <v>98</v>
      </c>
      <c r="BY2146" s="2">
        <v>1200</v>
      </c>
      <c r="CA2146" s="2" t="s">
        <v>684</v>
      </c>
      <c r="CC2146" s="2" t="s">
        <v>482</v>
      </c>
      <c r="CD2146" s="2">
        <v>2170</v>
      </c>
      <c r="CE2146" s="2" t="s">
        <v>99</v>
      </c>
      <c r="CF2146" s="3">
        <v>42872</v>
      </c>
      <c r="CI2146" s="2">
        <v>1</v>
      </c>
      <c r="CJ2146" s="2">
        <v>1</v>
      </c>
      <c r="CK2146" s="2">
        <v>22</v>
      </c>
      <c r="CL2146" s="2" t="s">
        <v>87</v>
      </c>
    </row>
    <row r="2147" spans="1:90">
      <c r="A2147" s="2" t="s">
        <v>71</v>
      </c>
      <c r="B2147" s="2" t="s">
        <v>72</v>
      </c>
      <c r="C2147" s="2" t="s">
        <v>73</v>
      </c>
      <c r="E2147" s="2" t="str">
        <f>"FES1162549298"</f>
        <v>FES1162549298</v>
      </c>
      <c r="F2147" s="3">
        <v>42871</v>
      </c>
      <c r="G2147" s="2">
        <v>201711</v>
      </c>
      <c r="H2147" s="2" t="s">
        <v>74</v>
      </c>
      <c r="I2147" s="2" t="s">
        <v>75</v>
      </c>
      <c r="J2147" s="2" t="s">
        <v>76</v>
      </c>
      <c r="K2147" s="2" t="s">
        <v>77</v>
      </c>
      <c r="L2147" s="2" t="s">
        <v>163</v>
      </c>
      <c r="M2147" s="2" t="s">
        <v>164</v>
      </c>
      <c r="N2147" s="2" t="s">
        <v>1022</v>
      </c>
      <c r="O2147" s="2" t="s">
        <v>81</v>
      </c>
      <c r="P2147" s="2" t="str">
        <f>"2170567432                    "</f>
        <v xml:space="preserve">2170567432                    </v>
      </c>
      <c r="Q2147" s="2">
        <v>0</v>
      </c>
      <c r="R2147" s="2">
        <v>0</v>
      </c>
      <c r="S2147" s="2">
        <v>0</v>
      </c>
      <c r="T2147" s="2">
        <v>0</v>
      </c>
      <c r="U2147" s="2">
        <v>0</v>
      </c>
      <c r="V2147" s="2">
        <v>0</v>
      </c>
      <c r="W2147" s="2">
        <v>0</v>
      </c>
      <c r="X2147" s="2">
        <v>0</v>
      </c>
      <c r="Y2147" s="2">
        <v>0</v>
      </c>
      <c r="Z2147" s="2">
        <v>0</v>
      </c>
      <c r="AA2147" s="2">
        <v>0</v>
      </c>
      <c r="AB2147" s="2">
        <v>0</v>
      </c>
      <c r="AC2147" s="2">
        <v>0</v>
      </c>
      <c r="AD2147" s="2">
        <v>0</v>
      </c>
      <c r="AE2147" s="2">
        <v>0</v>
      </c>
      <c r="AF2147" s="2">
        <v>0</v>
      </c>
      <c r="AG2147" s="2">
        <v>0</v>
      </c>
      <c r="AH2147" s="2">
        <v>0</v>
      </c>
      <c r="AI2147" s="2">
        <v>0</v>
      </c>
      <c r="AJ2147" s="2">
        <v>0</v>
      </c>
      <c r="AK2147" s="2">
        <v>0</v>
      </c>
      <c r="AL2147" s="2">
        <v>0</v>
      </c>
      <c r="AM2147" s="2">
        <v>3.64</v>
      </c>
      <c r="AN2147" s="2">
        <v>0</v>
      </c>
      <c r="AO2147" s="2">
        <v>0</v>
      </c>
      <c r="AP2147" s="2">
        <v>0</v>
      </c>
      <c r="AQ2147" s="2">
        <v>0</v>
      </c>
      <c r="AR2147" s="2">
        <v>0</v>
      </c>
      <c r="AS2147" s="2">
        <v>0</v>
      </c>
      <c r="AT2147" s="2">
        <v>0</v>
      </c>
      <c r="AU2147" s="2">
        <v>0</v>
      </c>
      <c r="AV2147" s="2">
        <v>0</v>
      </c>
      <c r="AW2147" s="2">
        <v>0</v>
      </c>
      <c r="AX2147" s="2">
        <v>0</v>
      </c>
      <c r="AY2147" s="2">
        <v>0</v>
      </c>
      <c r="AZ2147" s="2">
        <v>0</v>
      </c>
      <c r="BA2147" s="2">
        <v>0</v>
      </c>
      <c r="BB2147" s="2">
        <v>0</v>
      </c>
      <c r="BC2147" s="2">
        <v>0</v>
      </c>
      <c r="BD2147" s="2">
        <v>0</v>
      </c>
      <c r="BE2147" s="2">
        <v>0</v>
      </c>
      <c r="BF2147" s="2">
        <v>0</v>
      </c>
      <c r="BG2147" s="2">
        <v>0</v>
      </c>
      <c r="BH2147" s="2">
        <v>1</v>
      </c>
      <c r="BI2147" s="2">
        <v>1</v>
      </c>
      <c r="BJ2147" s="2">
        <v>0.2</v>
      </c>
      <c r="BK2147" s="2">
        <v>1</v>
      </c>
      <c r="BL2147" s="2">
        <v>32.89</v>
      </c>
      <c r="BM2147" s="2">
        <v>4.5999999999999996</v>
      </c>
      <c r="BN2147" s="2">
        <v>37.49</v>
      </c>
      <c r="BO2147" s="2">
        <v>37.49</v>
      </c>
      <c r="BR2147" s="2" t="s">
        <v>83</v>
      </c>
      <c r="BS2147" s="3">
        <v>42872</v>
      </c>
      <c r="BT2147" s="4">
        <v>0.4284722222222222</v>
      </c>
      <c r="BU2147" s="2" t="s">
        <v>2647</v>
      </c>
      <c r="BV2147" s="2" t="s">
        <v>98</v>
      </c>
      <c r="BY2147" s="2">
        <v>1200</v>
      </c>
      <c r="CA2147" s="2" t="s">
        <v>1966</v>
      </c>
      <c r="CC2147" s="2" t="s">
        <v>164</v>
      </c>
      <c r="CD2147" s="2">
        <v>2091</v>
      </c>
      <c r="CE2147" s="2" t="s">
        <v>99</v>
      </c>
      <c r="CF2147" s="3">
        <v>42873</v>
      </c>
      <c r="CI2147" s="2">
        <v>1</v>
      </c>
      <c r="CJ2147" s="2">
        <v>1</v>
      </c>
      <c r="CK2147" s="2">
        <v>22</v>
      </c>
      <c r="CL2147" s="2" t="s">
        <v>87</v>
      </c>
    </row>
    <row r="2148" spans="1:90">
      <c r="A2148" s="2" t="s">
        <v>71</v>
      </c>
      <c r="B2148" s="2" t="s">
        <v>72</v>
      </c>
      <c r="C2148" s="2" t="s">
        <v>73</v>
      </c>
      <c r="E2148" s="2" t="str">
        <f>"FES1162549399"</f>
        <v>FES1162549399</v>
      </c>
      <c r="F2148" s="3">
        <v>42871</v>
      </c>
      <c r="G2148" s="2">
        <v>201711</v>
      </c>
      <c r="H2148" s="2" t="s">
        <v>74</v>
      </c>
      <c r="I2148" s="2" t="s">
        <v>75</v>
      </c>
      <c r="J2148" s="2" t="s">
        <v>76</v>
      </c>
      <c r="K2148" s="2" t="s">
        <v>77</v>
      </c>
      <c r="L2148" s="2" t="s">
        <v>104</v>
      </c>
      <c r="M2148" s="2" t="s">
        <v>105</v>
      </c>
      <c r="N2148" s="2" t="s">
        <v>730</v>
      </c>
      <c r="O2148" s="2" t="s">
        <v>81</v>
      </c>
      <c r="P2148" s="2" t="str">
        <f>"2170567514                    "</f>
        <v xml:space="preserve">2170567514                    </v>
      </c>
      <c r="Q2148" s="2">
        <v>0</v>
      </c>
      <c r="R2148" s="2">
        <v>0</v>
      </c>
      <c r="S2148" s="2">
        <v>0</v>
      </c>
      <c r="T2148" s="2">
        <v>0</v>
      </c>
      <c r="U2148" s="2">
        <v>0</v>
      </c>
      <c r="V2148" s="2">
        <v>0</v>
      </c>
      <c r="W2148" s="2">
        <v>0</v>
      </c>
      <c r="X2148" s="2">
        <v>0</v>
      </c>
      <c r="Y2148" s="2">
        <v>0</v>
      </c>
      <c r="Z2148" s="2">
        <v>0</v>
      </c>
      <c r="AA2148" s="2">
        <v>0</v>
      </c>
      <c r="AB2148" s="2">
        <v>0</v>
      </c>
      <c r="AC2148" s="2">
        <v>0</v>
      </c>
      <c r="AD2148" s="2">
        <v>0</v>
      </c>
      <c r="AE2148" s="2">
        <v>0</v>
      </c>
      <c r="AF2148" s="2">
        <v>0</v>
      </c>
      <c r="AG2148" s="2">
        <v>0</v>
      </c>
      <c r="AH2148" s="2">
        <v>0</v>
      </c>
      <c r="AI2148" s="2">
        <v>0</v>
      </c>
      <c r="AJ2148" s="2">
        <v>0</v>
      </c>
      <c r="AK2148" s="2">
        <v>0</v>
      </c>
      <c r="AL2148" s="2">
        <v>0</v>
      </c>
      <c r="AM2148" s="2">
        <v>4.66</v>
      </c>
      <c r="AN2148" s="2">
        <v>0</v>
      </c>
      <c r="AO2148" s="2">
        <v>0</v>
      </c>
      <c r="AP2148" s="2">
        <v>0</v>
      </c>
      <c r="AQ2148" s="2">
        <v>0</v>
      </c>
      <c r="AR2148" s="2">
        <v>0</v>
      </c>
      <c r="AS2148" s="2">
        <v>0</v>
      </c>
      <c r="AT2148" s="2">
        <v>0</v>
      </c>
      <c r="AU2148" s="2">
        <v>0</v>
      </c>
      <c r="AV2148" s="2">
        <v>0</v>
      </c>
      <c r="AW2148" s="2">
        <v>0</v>
      </c>
      <c r="AX2148" s="2">
        <v>0</v>
      </c>
      <c r="AY2148" s="2">
        <v>0</v>
      </c>
      <c r="AZ2148" s="2">
        <v>0</v>
      </c>
      <c r="BA2148" s="2">
        <v>0</v>
      </c>
      <c r="BB2148" s="2">
        <v>0</v>
      </c>
      <c r="BC2148" s="2">
        <v>0</v>
      </c>
      <c r="BD2148" s="2">
        <v>0</v>
      </c>
      <c r="BE2148" s="2">
        <v>0</v>
      </c>
      <c r="BF2148" s="2">
        <v>0</v>
      </c>
      <c r="BG2148" s="2">
        <v>0</v>
      </c>
      <c r="BH2148" s="2">
        <v>1</v>
      </c>
      <c r="BI2148" s="2">
        <v>1</v>
      </c>
      <c r="BJ2148" s="2">
        <v>0.2</v>
      </c>
      <c r="BK2148" s="2">
        <v>1</v>
      </c>
      <c r="BL2148" s="2">
        <v>42.1</v>
      </c>
      <c r="BM2148" s="2">
        <v>5.89</v>
      </c>
      <c r="BN2148" s="2">
        <v>47.99</v>
      </c>
      <c r="BO2148" s="2">
        <v>47.99</v>
      </c>
      <c r="BQ2148" s="2" t="s">
        <v>238</v>
      </c>
      <c r="BR2148" s="2" t="s">
        <v>83</v>
      </c>
      <c r="BS2148" s="3">
        <v>42872</v>
      </c>
      <c r="BT2148" s="4">
        <v>0.4375</v>
      </c>
      <c r="BU2148" s="2" t="s">
        <v>2648</v>
      </c>
      <c r="BV2148" s="2" t="s">
        <v>98</v>
      </c>
      <c r="BY2148" s="2">
        <v>1200</v>
      </c>
      <c r="CC2148" s="2" t="s">
        <v>105</v>
      </c>
      <c r="CD2148" s="2">
        <v>4051</v>
      </c>
      <c r="CE2148" s="2" t="s">
        <v>99</v>
      </c>
      <c r="CF2148" s="3">
        <v>42873</v>
      </c>
      <c r="CI2148" s="2">
        <v>1</v>
      </c>
      <c r="CJ2148" s="2">
        <v>1</v>
      </c>
      <c r="CK2148" s="2">
        <v>21</v>
      </c>
      <c r="CL2148" s="2" t="s">
        <v>87</v>
      </c>
    </row>
    <row r="2149" spans="1:90">
      <c r="A2149" s="2" t="s">
        <v>71</v>
      </c>
      <c r="B2149" s="2" t="s">
        <v>72</v>
      </c>
      <c r="C2149" s="2" t="s">
        <v>73</v>
      </c>
      <c r="E2149" s="2" t="str">
        <f>"FES1162549388"</f>
        <v>FES1162549388</v>
      </c>
      <c r="F2149" s="3">
        <v>42871</v>
      </c>
      <c r="G2149" s="2">
        <v>201711</v>
      </c>
      <c r="H2149" s="2" t="s">
        <v>74</v>
      </c>
      <c r="I2149" s="2" t="s">
        <v>75</v>
      </c>
      <c r="J2149" s="2" t="s">
        <v>76</v>
      </c>
      <c r="K2149" s="2" t="s">
        <v>77</v>
      </c>
      <c r="L2149" s="2" t="s">
        <v>242</v>
      </c>
      <c r="M2149" s="2" t="s">
        <v>243</v>
      </c>
      <c r="N2149" s="2" t="s">
        <v>2649</v>
      </c>
      <c r="O2149" s="2" t="s">
        <v>81</v>
      </c>
      <c r="P2149" s="2" t="str">
        <f>"2170567494                    "</f>
        <v xml:space="preserve">2170567494                    </v>
      </c>
      <c r="Q2149" s="2">
        <v>0</v>
      </c>
      <c r="R2149" s="2">
        <v>0</v>
      </c>
      <c r="S2149" s="2">
        <v>0</v>
      </c>
      <c r="T2149" s="2">
        <v>0</v>
      </c>
      <c r="U2149" s="2">
        <v>0</v>
      </c>
      <c r="V2149" s="2">
        <v>0</v>
      </c>
      <c r="W2149" s="2">
        <v>0</v>
      </c>
      <c r="X2149" s="2">
        <v>0</v>
      </c>
      <c r="Y2149" s="2">
        <v>0</v>
      </c>
      <c r="Z2149" s="2">
        <v>0</v>
      </c>
      <c r="AA2149" s="2">
        <v>0</v>
      </c>
      <c r="AB2149" s="2">
        <v>0</v>
      </c>
      <c r="AC2149" s="2">
        <v>0</v>
      </c>
      <c r="AD2149" s="2">
        <v>0</v>
      </c>
      <c r="AE2149" s="2">
        <v>0</v>
      </c>
      <c r="AF2149" s="2">
        <v>0</v>
      </c>
      <c r="AG2149" s="2">
        <v>0</v>
      </c>
      <c r="AH2149" s="2">
        <v>0</v>
      </c>
      <c r="AI2149" s="2">
        <v>0</v>
      </c>
      <c r="AJ2149" s="2">
        <v>0</v>
      </c>
      <c r="AK2149" s="2">
        <v>0</v>
      </c>
      <c r="AL2149" s="2">
        <v>0</v>
      </c>
      <c r="AM2149" s="2">
        <v>3.64</v>
      </c>
      <c r="AN2149" s="2">
        <v>0</v>
      </c>
      <c r="AO2149" s="2">
        <v>0</v>
      </c>
      <c r="AP2149" s="2">
        <v>0</v>
      </c>
      <c r="AQ2149" s="2">
        <v>0</v>
      </c>
      <c r="AR2149" s="2">
        <v>0</v>
      </c>
      <c r="AS2149" s="2">
        <v>0</v>
      </c>
      <c r="AT2149" s="2">
        <v>0</v>
      </c>
      <c r="AU2149" s="2">
        <v>0</v>
      </c>
      <c r="AV2149" s="2">
        <v>0</v>
      </c>
      <c r="AW2149" s="2">
        <v>0</v>
      </c>
      <c r="AX2149" s="2">
        <v>0</v>
      </c>
      <c r="AY2149" s="2">
        <v>0</v>
      </c>
      <c r="AZ2149" s="2">
        <v>0</v>
      </c>
      <c r="BA2149" s="2">
        <v>0</v>
      </c>
      <c r="BB2149" s="2">
        <v>0</v>
      </c>
      <c r="BC2149" s="2">
        <v>0</v>
      </c>
      <c r="BD2149" s="2">
        <v>0</v>
      </c>
      <c r="BE2149" s="2">
        <v>0</v>
      </c>
      <c r="BF2149" s="2">
        <v>0</v>
      </c>
      <c r="BG2149" s="2">
        <v>0</v>
      </c>
      <c r="BH2149" s="2">
        <v>1</v>
      </c>
      <c r="BI2149" s="2">
        <v>1</v>
      </c>
      <c r="BJ2149" s="2">
        <v>0.2</v>
      </c>
      <c r="BK2149" s="2">
        <v>1</v>
      </c>
      <c r="BL2149" s="2">
        <v>32.89</v>
      </c>
      <c r="BM2149" s="2">
        <v>4.5999999999999996</v>
      </c>
      <c r="BN2149" s="2">
        <v>37.49</v>
      </c>
      <c r="BO2149" s="2">
        <v>37.49</v>
      </c>
      <c r="BR2149" s="2" t="s">
        <v>83</v>
      </c>
      <c r="BS2149" s="3">
        <v>42872</v>
      </c>
      <c r="BT2149" s="4">
        <v>0.42430555555555555</v>
      </c>
      <c r="BU2149" s="2" t="s">
        <v>2650</v>
      </c>
      <c r="BV2149" s="2" t="s">
        <v>98</v>
      </c>
      <c r="BY2149" s="2">
        <v>1200</v>
      </c>
      <c r="CA2149" s="2" t="s">
        <v>1246</v>
      </c>
      <c r="CC2149" s="2" t="s">
        <v>243</v>
      </c>
      <c r="CD2149" s="2">
        <v>1459</v>
      </c>
      <c r="CE2149" s="2" t="s">
        <v>99</v>
      </c>
      <c r="CF2149" s="3">
        <v>42872</v>
      </c>
      <c r="CI2149" s="2">
        <v>1</v>
      </c>
      <c r="CJ2149" s="2">
        <v>1</v>
      </c>
      <c r="CK2149" s="2">
        <v>22</v>
      </c>
      <c r="CL2149" s="2" t="s">
        <v>87</v>
      </c>
    </row>
    <row r="2150" spans="1:90">
      <c r="A2150" s="2" t="s">
        <v>71</v>
      </c>
      <c r="B2150" s="2" t="s">
        <v>72</v>
      </c>
      <c r="C2150" s="2" t="s">
        <v>73</v>
      </c>
      <c r="E2150" s="2" t="str">
        <f>"FES1162549307"</f>
        <v>FES1162549307</v>
      </c>
      <c r="F2150" s="3">
        <v>42871</v>
      </c>
      <c r="G2150" s="2">
        <v>201711</v>
      </c>
      <c r="H2150" s="2" t="s">
        <v>74</v>
      </c>
      <c r="I2150" s="2" t="s">
        <v>75</v>
      </c>
      <c r="J2150" s="2" t="s">
        <v>76</v>
      </c>
      <c r="K2150" s="2" t="s">
        <v>77</v>
      </c>
      <c r="L2150" s="2" t="s">
        <v>1415</v>
      </c>
      <c r="M2150" s="2" t="s">
        <v>1416</v>
      </c>
      <c r="N2150" s="2" t="s">
        <v>1632</v>
      </c>
      <c r="O2150" s="2" t="s">
        <v>81</v>
      </c>
      <c r="P2150" s="2" t="str">
        <f>"2170567448                    "</f>
        <v xml:space="preserve">2170567448                    </v>
      </c>
      <c r="Q2150" s="2">
        <v>0</v>
      </c>
      <c r="R2150" s="2">
        <v>0</v>
      </c>
      <c r="S2150" s="2">
        <v>0</v>
      </c>
      <c r="T2150" s="2">
        <v>0</v>
      </c>
      <c r="U2150" s="2">
        <v>0</v>
      </c>
      <c r="V2150" s="2">
        <v>0</v>
      </c>
      <c r="W2150" s="2">
        <v>0</v>
      </c>
      <c r="X2150" s="2">
        <v>0</v>
      </c>
      <c r="Y2150" s="2">
        <v>0</v>
      </c>
      <c r="Z2150" s="2">
        <v>0</v>
      </c>
      <c r="AA2150" s="2">
        <v>0</v>
      </c>
      <c r="AB2150" s="2">
        <v>0</v>
      </c>
      <c r="AC2150" s="2">
        <v>0</v>
      </c>
      <c r="AD2150" s="2">
        <v>0</v>
      </c>
      <c r="AE2150" s="2">
        <v>0</v>
      </c>
      <c r="AF2150" s="2">
        <v>0</v>
      </c>
      <c r="AG2150" s="2">
        <v>0</v>
      </c>
      <c r="AH2150" s="2">
        <v>0</v>
      </c>
      <c r="AI2150" s="2">
        <v>0</v>
      </c>
      <c r="AJ2150" s="2">
        <v>0</v>
      </c>
      <c r="AK2150" s="2">
        <v>0</v>
      </c>
      <c r="AL2150" s="2">
        <v>0</v>
      </c>
      <c r="AM2150" s="2">
        <v>9.02</v>
      </c>
      <c r="AN2150" s="2">
        <v>0</v>
      </c>
      <c r="AO2150" s="2">
        <v>0</v>
      </c>
      <c r="AP2150" s="2">
        <v>0</v>
      </c>
      <c r="AQ2150" s="2">
        <v>0</v>
      </c>
      <c r="AR2150" s="2">
        <v>0</v>
      </c>
      <c r="AS2150" s="2">
        <v>0</v>
      </c>
      <c r="AT2150" s="2">
        <v>0</v>
      </c>
      <c r="AU2150" s="2">
        <v>0</v>
      </c>
      <c r="AV2150" s="2">
        <v>0</v>
      </c>
      <c r="AW2150" s="2">
        <v>0</v>
      </c>
      <c r="AX2150" s="2">
        <v>0</v>
      </c>
      <c r="AY2150" s="2">
        <v>0</v>
      </c>
      <c r="AZ2150" s="2">
        <v>0</v>
      </c>
      <c r="BA2150" s="2">
        <v>0</v>
      </c>
      <c r="BB2150" s="2">
        <v>0</v>
      </c>
      <c r="BC2150" s="2">
        <v>0</v>
      </c>
      <c r="BD2150" s="2">
        <v>0</v>
      </c>
      <c r="BE2150" s="2">
        <v>0</v>
      </c>
      <c r="BF2150" s="2">
        <v>0</v>
      </c>
      <c r="BG2150" s="2">
        <v>0</v>
      </c>
      <c r="BH2150" s="2">
        <v>1</v>
      </c>
      <c r="BI2150" s="2">
        <v>1</v>
      </c>
      <c r="BJ2150" s="2">
        <v>0.2</v>
      </c>
      <c r="BK2150" s="2">
        <v>1</v>
      </c>
      <c r="BL2150" s="2">
        <v>81.56</v>
      </c>
      <c r="BM2150" s="2">
        <v>11.42</v>
      </c>
      <c r="BN2150" s="2">
        <v>92.98</v>
      </c>
      <c r="BO2150" s="2">
        <v>92.98</v>
      </c>
      <c r="BQ2150" s="2" t="s">
        <v>307</v>
      </c>
      <c r="BR2150" s="2" t="s">
        <v>83</v>
      </c>
      <c r="BS2150" s="3">
        <v>42873</v>
      </c>
      <c r="BT2150" s="4">
        <v>0.40069444444444446</v>
      </c>
      <c r="BU2150" s="2" t="s">
        <v>2651</v>
      </c>
      <c r="BV2150" s="2" t="s">
        <v>98</v>
      </c>
      <c r="BY2150" s="2">
        <v>1200</v>
      </c>
      <c r="CA2150" s="2" t="s">
        <v>1905</v>
      </c>
      <c r="CC2150" s="2" t="s">
        <v>1416</v>
      </c>
      <c r="CD2150" s="2">
        <v>7380</v>
      </c>
      <c r="CE2150" s="2" t="s">
        <v>99</v>
      </c>
      <c r="CF2150" s="3">
        <v>42873</v>
      </c>
      <c r="CI2150" s="2">
        <v>3</v>
      </c>
      <c r="CJ2150" s="2">
        <v>2</v>
      </c>
      <c r="CK2150" s="2">
        <v>23</v>
      </c>
      <c r="CL2150" s="2" t="s">
        <v>87</v>
      </c>
    </row>
    <row r="2151" spans="1:90">
      <c r="A2151" s="2" t="s">
        <v>71</v>
      </c>
      <c r="B2151" s="2" t="s">
        <v>72</v>
      </c>
      <c r="C2151" s="2" t="s">
        <v>73</v>
      </c>
      <c r="E2151" s="2" t="str">
        <f>"FES1162549349"</f>
        <v>FES1162549349</v>
      </c>
      <c r="F2151" s="3">
        <v>42871</v>
      </c>
      <c r="G2151" s="2">
        <v>201711</v>
      </c>
      <c r="H2151" s="2" t="s">
        <v>74</v>
      </c>
      <c r="I2151" s="2" t="s">
        <v>75</v>
      </c>
      <c r="J2151" s="2" t="s">
        <v>76</v>
      </c>
      <c r="K2151" s="2" t="s">
        <v>77</v>
      </c>
      <c r="L2151" s="2" t="s">
        <v>88</v>
      </c>
      <c r="M2151" s="2" t="s">
        <v>89</v>
      </c>
      <c r="N2151" s="2" t="s">
        <v>2652</v>
      </c>
      <c r="O2151" s="2" t="s">
        <v>81</v>
      </c>
      <c r="P2151" s="2" t="str">
        <f>"2170567469                    "</f>
        <v xml:space="preserve">2170567469                    </v>
      </c>
      <c r="Q2151" s="2">
        <v>0</v>
      </c>
      <c r="R2151" s="2">
        <v>0</v>
      </c>
      <c r="S2151" s="2">
        <v>0</v>
      </c>
      <c r="T2151" s="2">
        <v>0</v>
      </c>
      <c r="U2151" s="2">
        <v>0</v>
      </c>
      <c r="V2151" s="2">
        <v>0</v>
      </c>
      <c r="W2151" s="2">
        <v>0</v>
      </c>
      <c r="X2151" s="2">
        <v>0</v>
      </c>
      <c r="Y2151" s="2">
        <v>0</v>
      </c>
      <c r="Z2151" s="2">
        <v>0</v>
      </c>
      <c r="AA2151" s="2">
        <v>0</v>
      </c>
      <c r="AB2151" s="2">
        <v>0</v>
      </c>
      <c r="AC2151" s="2">
        <v>0</v>
      </c>
      <c r="AD2151" s="2">
        <v>0</v>
      </c>
      <c r="AE2151" s="2">
        <v>0</v>
      </c>
      <c r="AF2151" s="2">
        <v>0</v>
      </c>
      <c r="AG2151" s="2">
        <v>0</v>
      </c>
      <c r="AH2151" s="2">
        <v>0</v>
      </c>
      <c r="AI2151" s="2">
        <v>0</v>
      </c>
      <c r="AJ2151" s="2">
        <v>0</v>
      </c>
      <c r="AK2151" s="2">
        <v>0</v>
      </c>
      <c r="AL2151" s="2">
        <v>0</v>
      </c>
      <c r="AM2151" s="2">
        <v>4.66</v>
      </c>
      <c r="AN2151" s="2">
        <v>0</v>
      </c>
      <c r="AO2151" s="2">
        <v>0</v>
      </c>
      <c r="AP2151" s="2">
        <v>0</v>
      </c>
      <c r="AQ2151" s="2">
        <v>0</v>
      </c>
      <c r="AR2151" s="2">
        <v>0</v>
      </c>
      <c r="AS2151" s="2">
        <v>0</v>
      </c>
      <c r="AT2151" s="2">
        <v>0</v>
      </c>
      <c r="AU2151" s="2">
        <v>0</v>
      </c>
      <c r="AV2151" s="2">
        <v>0</v>
      </c>
      <c r="AW2151" s="2">
        <v>0</v>
      </c>
      <c r="AX2151" s="2">
        <v>0</v>
      </c>
      <c r="AY2151" s="2">
        <v>0</v>
      </c>
      <c r="AZ2151" s="2">
        <v>0</v>
      </c>
      <c r="BA2151" s="2">
        <v>0</v>
      </c>
      <c r="BB2151" s="2">
        <v>0</v>
      </c>
      <c r="BC2151" s="2">
        <v>0</v>
      </c>
      <c r="BD2151" s="2">
        <v>0</v>
      </c>
      <c r="BE2151" s="2">
        <v>0</v>
      </c>
      <c r="BF2151" s="2">
        <v>0</v>
      </c>
      <c r="BG2151" s="2">
        <v>0</v>
      </c>
      <c r="BH2151" s="2">
        <v>1</v>
      </c>
      <c r="BI2151" s="2">
        <v>1</v>
      </c>
      <c r="BJ2151" s="2">
        <v>0.2</v>
      </c>
      <c r="BK2151" s="2">
        <v>1</v>
      </c>
      <c r="BL2151" s="2">
        <v>42.1</v>
      </c>
      <c r="BM2151" s="2">
        <v>5.89</v>
      </c>
      <c r="BN2151" s="2">
        <v>47.99</v>
      </c>
      <c r="BO2151" s="2">
        <v>47.99</v>
      </c>
      <c r="BR2151" s="2" t="s">
        <v>83</v>
      </c>
      <c r="BS2151" s="3">
        <v>42872</v>
      </c>
      <c r="BT2151" s="4">
        <v>0.43055555555555558</v>
      </c>
      <c r="BU2151" s="2" t="s">
        <v>2653</v>
      </c>
      <c r="BV2151" s="2" t="s">
        <v>98</v>
      </c>
      <c r="BY2151" s="2">
        <v>1200</v>
      </c>
      <c r="CA2151" s="2" t="s">
        <v>315</v>
      </c>
      <c r="CC2151" s="2" t="s">
        <v>89</v>
      </c>
      <c r="CD2151" s="2">
        <v>7460</v>
      </c>
      <c r="CE2151" s="2" t="s">
        <v>99</v>
      </c>
      <c r="CF2151" s="3">
        <v>42872</v>
      </c>
      <c r="CI2151" s="2">
        <v>1</v>
      </c>
      <c r="CJ2151" s="2">
        <v>1</v>
      </c>
      <c r="CK2151" s="2">
        <v>21</v>
      </c>
      <c r="CL2151" s="2" t="s">
        <v>87</v>
      </c>
    </row>
    <row r="2152" spans="1:90">
      <c r="A2152" s="2" t="s">
        <v>71</v>
      </c>
      <c r="B2152" s="2" t="s">
        <v>72</v>
      </c>
      <c r="C2152" s="2" t="s">
        <v>73</v>
      </c>
      <c r="E2152" s="2" t="str">
        <f>"FES1162549429"</f>
        <v>FES1162549429</v>
      </c>
      <c r="F2152" s="3">
        <v>42871</v>
      </c>
      <c r="G2152" s="2">
        <v>201711</v>
      </c>
      <c r="H2152" s="2" t="s">
        <v>74</v>
      </c>
      <c r="I2152" s="2" t="s">
        <v>75</v>
      </c>
      <c r="J2152" s="2" t="s">
        <v>76</v>
      </c>
      <c r="K2152" s="2" t="s">
        <v>77</v>
      </c>
      <c r="L2152" s="2" t="s">
        <v>339</v>
      </c>
      <c r="M2152" s="2" t="s">
        <v>216</v>
      </c>
      <c r="N2152" s="2" t="s">
        <v>340</v>
      </c>
      <c r="O2152" s="2" t="s">
        <v>81</v>
      </c>
      <c r="P2152" s="2" t="str">
        <f>"2170567545                    "</f>
        <v xml:space="preserve">2170567545                    </v>
      </c>
      <c r="Q2152" s="2">
        <v>0</v>
      </c>
      <c r="R2152" s="2">
        <v>0</v>
      </c>
      <c r="S2152" s="2">
        <v>0</v>
      </c>
      <c r="T2152" s="2">
        <v>0</v>
      </c>
      <c r="U2152" s="2">
        <v>0</v>
      </c>
      <c r="V2152" s="2">
        <v>0</v>
      </c>
      <c r="W2152" s="2">
        <v>0</v>
      </c>
      <c r="X2152" s="2">
        <v>0</v>
      </c>
      <c r="Y2152" s="2">
        <v>0</v>
      </c>
      <c r="Z2152" s="2">
        <v>0</v>
      </c>
      <c r="AA2152" s="2">
        <v>0</v>
      </c>
      <c r="AB2152" s="2">
        <v>0</v>
      </c>
      <c r="AC2152" s="2">
        <v>0</v>
      </c>
      <c r="AD2152" s="2">
        <v>0</v>
      </c>
      <c r="AE2152" s="2">
        <v>0</v>
      </c>
      <c r="AF2152" s="2">
        <v>0</v>
      </c>
      <c r="AG2152" s="2">
        <v>0</v>
      </c>
      <c r="AH2152" s="2">
        <v>0</v>
      </c>
      <c r="AI2152" s="2">
        <v>0</v>
      </c>
      <c r="AJ2152" s="2">
        <v>0</v>
      </c>
      <c r="AK2152" s="2">
        <v>0</v>
      </c>
      <c r="AL2152" s="2">
        <v>0</v>
      </c>
      <c r="AM2152" s="2">
        <v>4.66</v>
      </c>
      <c r="AN2152" s="2">
        <v>0</v>
      </c>
      <c r="AO2152" s="2">
        <v>0</v>
      </c>
      <c r="AP2152" s="2">
        <v>0</v>
      </c>
      <c r="AQ2152" s="2">
        <v>0</v>
      </c>
      <c r="AR2152" s="2">
        <v>0</v>
      </c>
      <c r="AS2152" s="2">
        <v>0</v>
      </c>
      <c r="AT2152" s="2">
        <v>0</v>
      </c>
      <c r="AU2152" s="2">
        <v>0</v>
      </c>
      <c r="AV2152" s="2">
        <v>0</v>
      </c>
      <c r="AW2152" s="2">
        <v>0</v>
      </c>
      <c r="AX2152" s="2">
        <v>0</v>
      </c>
      <c r="AY2152" s="2">
        <v>0</v>
      </c>
      <c r="AZ2152" s="2">
        <v>0</v>
      </c>
      <c r="BA2152" s="2">
        <v>0</v>
      </c>
      <c r="BB2152" s="2">
        <v>0</v>
      </c>
      <c r="BC2152" s="2">
        <v>0</v>
      </c>
      <c r="BD2152" s="2">
        <v>0</v>
      </c>
      <c r="BE2152" s="2">
        <v>0</v>
      </c>
      <c r="BF2152" s="2">
        <v>0</v>
      </c>
      <c r="BG2152" s="2">
        <v>0</v>
      </c>
      <c r="BH2152" s="2">
        <v>1</v>
      </c>
      <c r="BI2152" s="2">
        <v>1</v>
      </c>
      <c r="BJ2152" s="2">
        <v>0.2</v>
      </c>
      <c r="BK2152" s="2">
        <v>1</v>
      </c>
      <c r="BL2152" s="2">
        <v>42.1</v>
      </c>
      <c r="BM2152" s="2">
        <v>5.89</v>
      </c>
      <c r="BN2152" s="2">
        <v>47.99</v>
      </c>
      <c r="BO2152" s="2">
        <v>47.99</v>
      </c>
      <c r="BQ2152" s="2" t="s">
        <v>341</v>
      </c>
      <c r="BR2152" s="2" t="s">
        <v>83</v>
      </c>
      <c r="BS2152" s="3">
        <v>42872</v>
      </c>
      <c r="BT2152" s="4">
        <v>0.43055555555555558</v>
      </c>
      <c r="BU2152" s="2" t="s">
        <v>341</v>
      </c>
      <c r="BV2152" s="2" t="s">
        <v>98</v>
      </c>
      <c r="BY2152" s="2">
        <v>1200</v>
      </c>
      <c r="CC2152" s="2" t="s">
        <v>216</v>
      </c>
      <c r="CD2152" s="2">
        <v>6536</v>
      </c>
      <c r="CE2152" s="2" t="s">
        <v>99</v>
      </c>
      <c r="CF2152" s="3">
        <v>42873</v>
      </c>
      <c r="CI2152" s="2">
        <v>1</v>
      </c>
      <c r="CJ2152" s="2">
        <v>1</v>
      </c>
      <c r="CK2152" s="2">
        <v>21</v>
      </c>
      <c r="CL2152" s="2" t="s">
        <v>87</v>
      </c>
    </row>
    <row r="2153" spans="1:90">
      <c r="A2153" s="2" t="s">
        <v>71</v>
      </c>
      <c r="B2153" s="2" t="s">
        <v>72</v>
      </c>
      <c r="C2153" s="2" t="s">
        <v>73</v>
      </c>
      <c r="E2153" s="2" t="str">
        <f>"FES1162549475"</f>
        <v>FES1162549475</v>
      </c>
      <c r="F2153" s="3">
        <v>42871</v>
      </c>
      <c r="G2153" s="2">
        <v>201711</v>
      </c>
      <c r="H2153" s="2" t="s">
        <v>74</v>
      </c>
      <c r="I2153" s="2" t="s">
        <v>75</v>
      </c>
      <c r="J2153" s="2" t="s">
        <v>76</v>
      </c>
      <c r="K2153" s="2" t="s">
        <v>77</v>
      </c>
      <c r="L2153" s="2" t="s">
        <v>390</v>
      </c>
      <c r="M2153" s="2" t="s">
        <v>391</v>
      </c>
      <c r="N2153" s="2" t="s">
        <v>969</v>
      </c>
      <c r="O2153" s="2" t="s">
        <v>81</v>
      </c>
      <c r="P2153" s="2" t="str">
        <f>"2170567592                    "</f>
        <v xml:space="preserve">2170567592                    </v>
      </c>
      <c r="Q2153" s="2">
        <v>0</v>
      </c>
      <c r="R2153" s="2">
        <v>0</v>
      </c>
      <c r="S2153" s="2">
        <v>0</v>
      </c>
      <c r="T2153" s="2">
        <v>0</v>
      </c>
      <c r="U2153" s="2">
        <v>0</v>
      </c>
      <c r="V2153" s="2">
        <v>0</v>
      </c>
      <c r="W2153" s="2">
        <v>0</v>
      </c>
      <c r="X2153" s="2">
        <v>0</v>
      </c>
      <c r="Y2153" s="2">
        <v>0</v>
      </c>
      <c r="Z2153" s="2">
        <v>0</v>
      </c>
      <c r="AA2153" s="2">
        <v>0</v>
      </c>
      <c r="AB2153" s="2">
        <v>0</v>
      </c>
      <c r="AC2153" s="2">
        <v>0</v>
      </c>
      <c r="AD2153" s="2">
        <v>0</v>
      </c>
      <c r="AE2153" s="2">
        <v>0</v>
      </c>
      <c r="AF2153" s="2">
        <v>0</v>
      </c>
      <c r="AG2153" s="2">
        <v>0</v>
      </c>
      <c r="AH2153" s="2">
        <v>0</v>
      </c>
      <c r="AI2153" s="2">
        <v>0</v>
      </c>
      <c r="AJ2153" s="2">
        <v>0</v>
      </c>
      <c r="AK2153" s="2">
        <v>0</v>
      </c>
      <c r="AL2153" s="2">
        <v>0</v>
      </c>
      <c r="AM2153" s="2">
        <v>4.66</v>
      </c>
      <c r="AN2153" s="2">
        <v>0</v>
      </c>
      <c r="AO2153" s="2">
        <v>0</v>
      </c>
      <c r="AP2153" s="2">
        <v>0</v>
      </c>
      <c r="AQ2153" s="2">
        <v>0</v>
      </c>
      <c r="AR2153" s="2">
        <v>0</v>
      </c>
      <c r="AS2153" s="2">
        <v>0</v>
      </c>
      <c r="AT2153" s="2">
        <v>0</v>
      </c>
      <c r="AU2153" s="2">
        <v>0</v>
      </c>
      <c r="AV2153" s="2">
        <v>0</v>
      </c>
      <c r="AW2153" s="2">
        <v>0</v>
      </c>
      <c r="AX2153" s="2">
        <v>0</v>
      </c>
      <c r="AY2153" s="2">
        <v>0</v>
      </c>
      <c r="AZ2153" s="2">
        <v>0</v>
      </c>
      <c r="BA2153" s="2">
        <v>0</v>
      </c>
      <c r="BB2153" s="2">
        <v>0</v>
      </c>
      <c r="BC2153" s="2">
        <v>0</v>
      </c>
      <c r="BD2153" s="2">
        <v>0</v>
      </c>
      <c r="BE2153" s="2">
        <v>0</v>
      </c>
      <c r="BF2153" s="2">
        <v>0</v>
      </c>
      <c r="BG2153" s="2">
        <v>0</v>
      </c>
      <c r="BH2153" s="2">
        <v>1</v>
      </c>
      <c r="BI2153" s="2">
        <v>1</v>
      </c>
      <c r="BJ2153" s="2">
        <v>0.2</v>
      </c>
      <c r="BK2153" s="2">
        <v>1</v>
      </c>
      <c r="BL2153" s="2">
        <v>42.1</v>
      </c>
      <c r="BM2153" s="2">
        <v>5.89</v>
      </c>
      <c r="BN2153" s="2">
        <v>47.99</v>
      </c>
      <c r="BO2153" s="2">
        <v>47.99</v>
      </c>
      <c r="BQ2153" s="2" t="s">
        <v>238</v>
      </c>
      <c r="BR2153" s="2" t="s">
        <v>83</v>
      </c>
      <c r="BS2153" s="3">
        <v>42872</v>
      </c>
      <c r="BT2153" s="4">
        <v>0.55277777777777781</v>
      </c>
      <c r="BU2153" s="2" t="s">
        <v>2524</v>
      </c>
      <c r="BV2153" s="2" t="s">
        <v>87</v>
      </c>
      <c r="BY2153" s="2">
        <v>1200</v>
      </c>
      <c r="CA2153" s="2" t="s">
        <v>1477</v>
      </c>
      <c r="CC2153" s="2" t="s">
        <v>391</v>
      </c>
      <c r="CD2153" s="2">
        <v>5201</v>
      </c>
      <c r="CE2153" s="2" t="s">
        <v>99</v>
      </c>
      <c r="CF2153" s="3">
        <v>42872</v>
      </c>
      <c r="CI2153" s="2">
        <v>1</v>
      </c>
      <c r="CJ2153" s="2">
        <v>1</v>
      </c>
      <c r="CK2153" s="2">
        <v>21</v>
      </c>
      <c r="CL2153" s="2" t="s">
        <v>87</v>
      </c>
    </row>
    <row r="2154" spans="1:90">
      <c r="A2154" s="2" t="s">
        <v>71</v>
      </c>
      <c r="B2154" s="2" t="s">
        <v>72</v>
      </c>
      <c r="C2154" s="2" t="s">
        <v>73</v>
      </c>
      <c r="E2154" s="2" t="str">
        <f>"FES1162549476"</f>
        <v>FES1162549476</v>
      </c>
      <c r="F2154" s="3">
        <v>42871</v>
      </c>
      <c r="G2154" s="2">
        <v>201711</v>
      </c>
      <c r="H2154" s="2" t="s">
        <v>74</v>
      </c>
      <c r="I2154" s="2" t="s">
        <v>75</v>
      </c>
      <c r="J2154" s="2" t="s">
        <v>76</v>
      </c>
      <c r="K2154" s="2" t="s">
        <v>77</v>
      </c>
      <c r="L2154" s="2" t="s">
        <v>175</v>
      </c>
      <c r="M2154" s="2" t="s">
        <v>176</v>
      </c>
      <c r="N2154" s="2" t="s">
        <v>573</v>
      </c>
      <c r="O2154" s="2" t="s">
        <v>81</v>
      </c>
      <c r="P2154" s="2" t="str">
        <f>"2170567593                    "</f>
        <v xml:space="preserve">2170567593                    </v>
      </c>
      <c r="Q2154" s="2">
        <v>0</v>
      </c>
      <c r="R2154" s="2">
        <v>0</v>
      </c>
      <c r="S2154" s="2">
        <v>0</v>
      </c>
      <c r="T2154" s="2">
        <v>0</v>
      </c>
      <c r="U2154" s="2">
        <v>0</v>
      </c>
      <c r="V2154" s="2">
        <v>0</v>
      </c>
      <c r="W2154" s="2">
        <v>0</v>
      </c>
      <c r="X2154" s="2">
        <v>0</v>
      </c>
      <c r="Y2154" s="2">
        <v>0</v>
      </c>
      <c r="Z2154" s="2">
        <v>0</v>
      </c>
      <c r="AA2154" s="2">
        <v>0</v>
      </c>
      <c r="AB2154" s="2">
        <v>0</v>
      </c>
      <c r="AC2154" s="2">
        <v>0</v>
      </c>
      <c r="AD2154" s="2">
        <v>0</v>
      </c>
      <c r="AE2154" s="2">
        <v>0</v>
      </c>
      <c r="AF2154" s="2">
        <v>0</v>
      </c>
      <c r="AG2154" s="2">
        <v>0</v>
      </c>
      <c r="AH2154" s="2">
        <v>0</v>
      </c>
      <c r="AI2154" s="2">
        <v>0</v>
      </c>
      <c r="AJ2154" s="2">
        <v>0</v>
      </c>
      <c r="AK2154" s="2">
        <v>0</v>
      </c>
      <c r="AL2154" s="2">
        <v>0</v>
      </c>
      <c r="AM2154" s="2">
        <v>4.66</v>
      </c>
      <c r="AN2154" s="2">
        <v>0</v>
      </c>
      <c r="AO2154" s="2">
        <v>0</v>
      </c>
      <c r="AP2154" s="2">
        <v>0</v>
      </c>
      <c r="AQ2154" s="2">
        <v>0</v>
      </c>
      <c r="AR2154" s="2">
        <v>0</v>
      </c>
      <c r="AS2154" s="2">
        <v>0</v>
      </c>
      <c r="AT2154" s="2">
        <v>0</v>
      </c>
      <c r="AU2154" s="2">
        <v>0</v>
      </c>
      <c r="AV2154" s="2">
        <v>0</v>
      </c>
      <c r="AW2154" s="2">
        <v>0</v>
      </c>
      <c r="AX2154" s="2">
        <v>0</v>
      </c>
      <c r="AY2154" s="2">
        <v>0</v>
      </c>
      <c r="AZ2154" s="2">
        <v>0</v>
      </c>
      <c r="BA2154" s="2">
        <v>0</v>
      </c>
      <c r="BB2154" s="2">
        <v>0</v>
      </c>
      <c r="BC2154" s="2">
        <v>0</v>
      </c>
      <c r="BD2154" s="2">
        <v>0</v>
      </c>
      <c r="BE2154" s="2">
        <v>0</v>
      </c>
      <c r="BF2154" s="2">
        <v>0</v>
      </c>
      <c r="BG2154" s="2">
        <v>0</v>
      </c>
      <c r="BH2154" s="2">
        <v>1</v>
      </c>
      <c r="BI2154" s="2">
        <v>1</v>
      </c>
      <c r="BJ2154" s="2">
        <v>0.2</v>
      </c>
      <c r="BK2154" s="2">
        <v>1</v>
      </c>
      <c r="BL2154" s="2">
        <v>42.1</v>
      </c>
      <c r="BM2154" s="2">
        <v>5.89</v>
      </c>
      <c r="BN2154" s="2">
        <v>47.99</v>
      </c>
      <c r="BO2154" s="2">
        <v>47.99</v>
      </c>
      <c r="BQ2154" s="2" t="s">
        <v>574</v>
      </c>
      <c r="BR2154" s="2" t="s">
        <v>83</v>
      </c>
      <c r="BS2154" s="3">
        <v>42872</v>
      </c>
      <c r="BT2154" s="4">
        <v>0.33055555555555555</v>
      </c>
      <c r="BU2154" s="2" t="s">
        <v>575</v>
      </c>
      <c r="BV2154" s="2" t="s">
        <v>98</v>
      </c>
      <c r="BY2154" s="2">
        <v>1200</v>
      </c>
      <c r="CA2154" s="2" t="s">
        <v>180</v>
      </c>
      <c r="CC2154" s="2" t="s">
        <v>176</v>
      </c>
      <c r="CD2154" s="2">
        <v>6001</v>
      </c>
      <c r="CE2154" s="2" t="s">
        <v>99</v>
      </c>
      <c r="CF2154" s="3">
        <v>42872</v>
      </c>
      <c r="CI2154" s="2">
        <v>1</v>
      </c>
      <c r="CJ2154" s="2">
        <v>1</v>
      </c>
      <c r="CK2154" s="2">
        <v>21</v>
      </c>
      <c r="CL2154" s="2" t="s">
        <v>87</v>
      </c>
    </row>
    <row r="2155" spans="1:90">
      <c r="A2155" s="2" t="s">
        <v>71</v>
      </c>
      <c r="B2155" s="2" t="s">
        <v>72</v>
      </c>
      <c r="C2155" s="2" t="s">
        <v>73</v>
      </c>
      <c r="E2155" s="2" t="str">
        <f>"FES1162549291"</f>
        <v>FES1162549291</v>
      </c>
      <c r="F2155" s="3">
        <v>42871</v>
      </c>
      <c r="G2155" s="2">
        <v>201711</v>
      </c>
      <c r="H2155" s="2" t="s">
        <v>74</v>
      </c>
      <c r="I2155" s="2" t="s">
        <v>75</v>
      </c>
      <c r="J2155" s="2" t="s">
        <v>76</v>
      </c>
      <c r="K2155" s="2" t="s">
        <v>77</v>
      </c>
      <c r="L2155" s="2" t="s">
        <v>770</v>
      </c>
      <c r="M2155" s="2" t="s">
        <v>771</v>
      </c>
      <c r="N2155" s="2" t="s">
        <v>2654</v>
      </c>
      <c r="O2155" s="2" t="s">
        <v>81</v>
      </c>
      <c r="P2155" s="2" t="str">
        <f>"2170567422                    "</f>
        <v xml:space="preserve">2170567422                    </v>
      </c>
      <c r="Q2155" s="2">
        <v>0</v>
      </c>
      <c r="R2155" s="2">
        <v>0</v>
      </c>
      <c r="S2155" s="2">
        <v>0</v>
      </c>
      <c r="T2155" s="2">
        <v>0</v>
      </c>
      <c r="U2155" s="2">
        <v>0</v>
      </c>
      <c r="V2155" s="2">
        <v>0</v>
      </c>
      <c r="W2155" s="2">
        <v>0</v>
      </c>
      <c r="X2155" s="2">
        <v>0</v>
      </c>
      <c r="Y2155" s="2">
        <v>0</v>
      </c>
      <c r="Z2155" s="2">
        <v>0</v>
      </c>
      <c r="AA2155" s="2">
        <v>0</v>
      </c>
      <c r="AB2155" s="2">
        <v>0</v>
      </c>
      <c r="AC2155" s="2">
        <v>0</v>
      </c>
      <c r="AD2155" s="2">
        <v>0</v>
      </c>
      <c r="AE2155" s="2">
        <v>0</v>
      </c>
      <c r="AF2155" s="2">
        <v>0</v>
      </c>
      <c r="AG2155" s="2">
        <v>0</v>
      </c>
      <c r="AH2155" s="2">
        <v>0</v>
      </c>
      <c r="AI2155" s="2">
        <v>0</v>
      </c>
      <c r="AJ2155" s="2">
        <v>0</v>
      </c>
      <c r="AK2155" s="2">
        <v>0</v>
      </c>
      <c r="AL2155" s="2">
        <v>0</v>
      </c>
      <c r="AM2155" s="2">
        <v>4.66</v>
      </c>
      <c r="AN2155" s="2">
        <v>0</v>
      </c>
      <c r="AO2155" s="2">
        <v>0</v>
      </c>
      <c r="AP2155" s="2">
        <v>0</v>
      </c>
      <c r="AQ2155" s="2">
        <v>0</v>
      </c>
      <c r="AR2155" s="2">
        <v>0</v>
      </c>
      <c r="AS2155" s="2">
        <v>0</v>
      </c>
      <c r="AT2155" s="2">
        <v>0</v>
      </c>
      <c r="AU2155" s="2">
        <v>0</v>
      </c>
      <c r="AV2155" s="2">
        <v>0</v>
      </c>
      <c r="AW2155" s="2">
        <v>0</v>
      </c>
      <c r="AX2155" s="2">
        <v>0</v>
      </c>
      <c r="AY2155" s="2">
        <v>0</v>
      </c>
      <c r="AZ2155" s="2">
        <v>0</v>
      </c>
      <c r="BA2155" s="2">
        <v>0</v>
      </c>
      <c r="BB2155" s="2">
        <v>0</v>
      </c>
      <c r="BC2155" s="2">
        <v>0</v>
      </c>
      <c r="BD2155" s="2">
        <v>0</v>
      </c>
      <c r="BE2155" s="2">
        <v>0</v>
      </c>
      <c r="BF2155" s="2">
        <v>0</v>
      </c>
      <c r="BG2155" s="2">
        <v>0</v>
      </c>
      <c r="BH2155" s="2">
        <v>1</v>
      </c>
      <c r="BI2155" s="2">
        <v>1</v>
      </c>
      <c r="BJ2155" s="2">
        <v>0.2</v>
      </c>
      <c r="BK2155" s="2">
        <v>1</v>
      </c>
      <c r="BL2155" s="2">
        <v>42.1</v>
      </c>
      <c r="BM2155" s="2">
        <v>5.89</v>
      </c>
      <c r="BN2155" s="2">
        <v>47.99</v>
      </c>
      <c r="BO2155" s="2">
        <v>47.99</v>
      </c>
      <c r="BQ2155" s="2" t="s">
        <v>286</v>
      </c>
      <c r="BR2155" s="2" t="s">
        <v>83</v>
      </c>
      <c r="BS2155" s="3">
        <v>42872</v>
      </c>
      <c r="BT2155" s="4">
        <v>0.41666666666666669</v>
      </c>
      <c r="BU2155" s="2" t="s">
        <v>2655</v>
      </c>
      <c r="BV2155" s="2" t="s">
        <v>98</v>
      </c>
      <c r="BY2155" s="2">
        <v>1200</v>
      </c>
      <c r="CC2155" s="2" t="s">
        <v>771</v>
      </c>
      <c r="CD2155" s="2">
        <v>7600</v>
      </c>
      <c r="CE2155" s="2" t="s">
        <v>99</v>
      </c>
      <c r="CF2155" s="3">
        <v>42873</v>
      </c>
      <c r="CI2155" s="2">
        <v>1</v>
      </c>
      <c r="CJ2155" s="2">
        <v>1</v>
      </c>
      <c r="CK2155" s="2">
        <v>21</v>
      </c>
      <c r="CL2155" s="2" t="s">
        <v>87</v>
      </c>
    </row>
    <row r="2156" spans="1:90">
      <c r="A2156" s="2" t="s">
        <v>71</v>
      </c>
      <c r="B2156" s="2" t="s">
        <v>72</v>
      </c>
      <c r="C2156" s="2" t="s">
        <v>73</v>
      </c>
      <c r="E2156" s="2" t="str">
        <f>"FES1162549436"</f>
        <v>FES1162549436</v>
      </c>
      <c r="F2156" s="3">
        <v>42871</v>
      </c>
      <c r="G2156" s="2">
        <v>201711</v>
      </c>
      <c r="H2156" s="2" t="s">
        <v>74</v>
      </c>
      <c r="I2156" s="2" t="s">
        <v>75</v>
      </c>
      <c r="J2156" s="2" t="s">
        <v>76</v>
      </c>
      <c r="K2156" s="2" t="s">
        <v>77</v>
      </c>
      <c r="L2156" s="2" t="s">
        <v>175</v>
      </c>
      <c r="M2156" s="2" t="s">
        <v>176</v>
      </c>
      <c r="N2156" s="2" t="s">
        <v>2206</v>
      </c>
      <c r="O2156" s="2" t="s">
        <v>81</v>
      </c>
      <c r="P2156" s="2" t="str">
        <f>"2170567546                    "</f>
        <v xml:space="preserve">2170567546                    </v>
      </c>
      <c r="Q2156" s="2">
        <v>0</v>
      </c>
      <c r="R2156" s="2">
        <v>0</v>
      </c>
      <c r="S2156" s="2">
        <v>0</v>
      </c>
      <c r="T2156" s="2">
        <v>0</v>
      </c>
      <c r="U2156" s="2">
        <v>0</v>
      </c>
      <c r="V2156" s="2">
        <v>0</v>
      </c>
      <c r="W2156" s="2">
        <v>0</v>
      </c>
      <c r="X2156" s="2">
        <v>0</v>
      </c>
      <c r="Y2156" s="2">
        <v>0</v>
      </c>
      <c r="Z2156" s="2">
        <v>0</v>
      </c>
      <c r="AA2156" s="2">
        <v>0</v>
      </c>
      <c r="AB2156" s="2">
        <v>0</v>
      </c>
      <c r="AC2156" s="2">
        <v>0</v>
      </c>
      <c r="AD2156" s="2">
        <v>0</v>
      </c>
      <c r="AE2156" s="2">
        <v>0</v>
      </c>
      <c r="AF2156" s="2">
        <v>0</v>
      </c>
      <c r="AG2156" s="2">
        <v>0</v>
      </c>
      <c r="AH2156" s="2">
        <v>0</v>
      </c>
      <c r="AI2156" s="2">
        <v>0</v>
      </c>
      <c r="AJ2156" s="2">
        <v>0</v>
      </c>
      <c r="AK2156" s="2">
        <v>0</v>
      </c>
      <c r="AL2156" s="2">
        <v>0</v>
      </c>
      <c r="AM2156" s="2">
        <v>4.66</v>
      </c>
      <c r="AN2156" s="2">
        <v>0</v>
      </c>
      <c r="AO2156" s="2">
        <v>0</v>
      </c>
      <c r="AP2156" s="2">
        <v>0</v>
      </c>
      <c r="AQ2156" s="2">
        <v>0</v>
      </c>
      <c r="AR2156" s="2">
        <v>0</v>
      </c>
      <c r="AS2156" s="2">
        <v>0</v>
      </c>
      <c r="AT2156" s="2">
        <v>0</v>
      </c>
      <c r="AU2156" s="2">
        <v>0</v>
      </c>
      <c r="AV2156" s="2">
        <v>0</v>
      </c>
      <c r="AW2156" s="2">
        <v>0</v>
      </c>
      <c r="AX2156" s="2">
        <v>0</v>
      </c>
      <c r="AY2156" s="2">
        <v>0</v>
      </c>
      <c r="AZ2156" s="2">
        <v>0</v>
      </c>
      <c r="BA2156" s="2">
        <v>0</v>
      </c>
      <c r="BB2156" s="2">
        <v>0</v>
      </c>
      <c r="BC2156" s="2">
        <v>0</v>
      </c>
      <c r="BD2156" s="2">
        <v>0</v>
      </c>
      <c r="BE2156" s="2">
        <v>0</v>
      </c>
      <c r="BF2156" s="2">
        <v>0</v>
      </c>
      <c r="BG2156" s="2">
        <v>0</v>
      </c>
      <c r="BH2156" s="2">
        <v>1</v>
      </c>
      <c r="BI2156" s="2">
        <v>1</v>
      </c>
      <c r="BJ2156" s="2">
        <v>0.2</v>
      </c>
      <c r="BK2156" s="2">
        <v>1</v>
      </c>
      <c r="BL2156" s="2">
        <v>42.1</v>
      </c>
      <c r="BM2156" s="2">
        <v>5.89</v>
      </c>
      <c r="BN2156" s="2">
        <v>47.99</v>
      </c>
      <c r="BO2156" s="2">
        <v>47.99</v>
      </c>
      <c r="BQ2156" s="2" t="s">
        <v>2207</v>
      </c>
      <c r="BR2156" s="2" t="s">
        <v>83</v>
      </c>
      <c r="BS2156" s="3">
        <v>42872</v>
      </c>
      <c r="BT2156" s="4">
        <v>0.31875000000000003</v>
      </c>
      <c r="BU2156" s="2" t="s">
        <v>2656</v>
      </c>
      <c r="BV2156" s="2" t="s">
        <v>98</v>
      </c>
      <c r="BY2156" s="2">
        <v>1200</v>
      </c>
      <c r="CC2156" s="2" t="s">
        <v>176</v>
      </c>
      <c r="CD2156" s="2">
        <v>6001</v>
      </c>
      <c r="CE2156" s="2" t="s">
        <v>99</v>
      </c>
      <c r="CF2156" s="3">
        <v>42873</v>
      </c>
      <c r="CI2156" s="2">
        <v>1</v>
      </c>
      <c r="CJ2156" s="2">
        <v>1</v>
      </c>
      <c r="CK2156" s="2">
        <v>21</v>
      </c>
      <c r="CL2156" s="2" t="s">
        <v>87</v>
      </c>
    </row>
    <row r="2157" spans="1:90">
      <c r="A2157" s="2" t="s">
        <v>71</v>
      </c>
      <c r="B2157" s="2" t="s">
        <v>72</v>
      </c>
      <c r="C2157" s="2" t="s">
        <v>73</v>
      </c>
      <c r="E2157" s="2" t="str">
        <f>"FES1162549182"</f>
        <v>FES1162549182</v>
      </c>
      <c r="F2157" s="3">
        <v>42871</v>
      </c>
      <c r="G2157" s="2">
        <v>201711</v>
      </c>
      <c r="H2157" s="2" t="s">
        <v>74</v>
      </c>
      <c r="I2157" s="2" t="s">
        <v>75</v>
      </c>
      <c r="J2157" s="2" t="s">
        <v>76</v>
      </c>
      <c r="K2157" s="2" t="s">
        <v>77</v>
      </c>
      <c r="L2157" s="2" t="s">
        <v>88</v>
      </c>
      <c r="M2157" s="2" t="s">
        <v>89</v>
      </c>
      <c r="N2157" s="2" t="s">
        <v>2657</v>
      </c>
      <c r="O2157" s="2" t="s">
        <v>81</v>
      </c>
      <c r="P2157" s="2" t="str">
        <f>"2170566953                    "</f>
        <v xml:space="preserve">2170566953                    </v>
      </c>
      <c r="Q2157" s="2">
        <v>0</v>
      </c>
      <c r="R2157" s="2">
        <v>0</v>
      </c>
      <c r="S2157" s="2">
        <v>0</v>
      </c>
      <c r="T2157" s="2">
        <v>0</v>
      </c>
      <c r="U2157" s="2">
        <v>0</v>
      </c>
      <c r="V2157" s="2">
        <v>0</v>
      </c>
      <c r="W2157" s="2">
        <v>0</v>
      </c>
      <c r="X2157" s="2">
        <v>0</v>
      </c>
      <c r="Y2157" s="2">
        <v>0</v>
      </c>
      <c r="Z2157" s="2">
        <v>0</v>
      </c>
      <c r="AA2157" s="2">
        <v>0</v>
      </c>
      <c r="AB2157" s="2">
        <v>0</v>
      </c>
      <c r="AC2157" s="2">
        <v>0</v>
      </c>
      <c r="AD2157" s="2">
        <v>0</v>
      </c>
      <c r="AE2157" s="2">
        <v>0</v>
      </c>
      <c r="AF2157" s="2">
        <v>0</v>
      </c>
      <c r="AG2157" s="2">
        <v>0</v>
      </c>
      <c r="AH2157" s="2">
        <v>0</v>
      </c>
      <c r="AI2157" s="2">
        <v>0</v>
      </c>
      <c r="AJ2157" s="2">
        <v>0</v>
      </c>
      <c r="AK2157" s="2">
        <v>0</v>
      </c>
      <c r="AL2157" s="2">
        <v>0</v>
      </c>
      <c r="AM2157" s="2">
        <v>4.66</v>
      </c>
      <c r="AN2157" s="2">
        <v>0</v>
      </c>
      <c r="AO2157" s="2">
        <v>0</v>
      </c>
      <c r="AP2157" s="2">
        <v>0</v>
      </c>
      <c r="AQ2157" s="2">
        <v>0</v>
      </c>
      <c r="AR2157" s="2">
        <v>0</v>
      </c>
      <c r="AS2157" s="2">
        <v>0</v>
      </c>
      <c r="AT2157" s="2">
        <v>0</v>
      </c>
      <c r="AU2157" s="2">
        <v>0</v>
      </c>
      <c r="AV2157" s="2">
        <v>0</v>
      </c>
      <c r="AW2157" s="2">
        <v>0</v>
      </c>
      <c r="AX2157" s="2">
        <v>0</v>
      </c>
      <c r="AY2157" s="2">
        <v>0</v>
      </c>
      <c r="AZ2157" s="2">
        <v>0</v>
      </c>
      <c r="BA2157" s="2">
        <v>0</v>
      </c>
      <c r="BB2157" s="2">
        <v>0</v>
      </c>
      <c r="BC2157" s="2">
        <v>0</v>
      </c>
      <c r="BD2157" s="2">
        <v>0</v>
      </c>
      <c r="BE2157" s="2">
        <v>0</v>
      </c>
      <c r="BF2157" s="2">
        <v>0</v>
      </c>
      <c r="BG2157" s="2">
        <v>0</v>
      </c>
      <c r="BH2157" s="2">
        <v>1</v>
      </c>
      <c r="BI2157" s="2">
        <v>1</v>
      </c>
      <c r="BJ2157" s="2">
        <v>0.2</v>
      </c>
      <c r="BK2157" s="2">
        <v>1</v>
      </c>
      <c r="BL2157" s="2">
        <v>42.1</v>
      </c>
      <c r="BM2157" s="2">
        <v>5.89</v>
      </c>
      <c r="BN2157" s="2">
        <v>47.99</v>
      </c>
      <c r="BO2157" s="2">
        <v>47.99</v>
      </c>
      <c r="BQ2157" s="2" t="s">
        <v>286</v>
      </c>
      <c r="BR2157" s="2" t="s">
        <v>83</v>
      </c>
      <c r="BS2157" s="3">
        <v>42872</v>
      </c>
      <c r="BT2157" s="4">
        <v>0.41666666666666669</v>
      </c>
      <c r="BU2157" s="2" t="s">
        <v>2658</v>
      </c>
      <c r="BV2157" s="2" t="s">
        <v>98</v>
      </c>
      <c r="BY2157" s="2">
        <v>1200</v>
      </c>
      <c r="CC2157" s="2" t="s">
        <v>89</v>
      </c>
      <c r="CD2157" s="2">
        <v>7780</v>
      </c>
      <c r="CE2157" s="2" t="s">
        <v>99</v>
      </c>
      <c r="CF2157" s="3">
        <v>42873</v>
      </c>
      <c r="CI2157" s="2">
        <v>1</v>
      </c>
      <c r="CJ2157" s="2">
        <v>1</v>
      </c>
      <c r="CK2157" s="2">
        <v>21</v>
      </c>
      <c r="CL2157" s="2" t="s">
        <v>87</v>
      </c>
    </row>
    <row r="2158" spans="1:90">
      <c r="A2158" s="2" t="s">
        <v>71</v>
      </c>
      <c r="B2158" s="2" t="s">
        <v>72</v>
      </c>
      <c r="C2158" s="2" t="s">
        <v>73</v>
      </c>
      <c r="E2158" s="2" t="str">
        <f>"FES116254957"</f>
        <v>FES116254957</v>
      </c>
      <c r="F2158" s="3">
        <v>42871</v>
      </c>
      <c r="G2158" s="2">
        <v>201711</v>
      </c>
      <c r="H2158" s="2" t="s">
        <v>74</v>
      </c>
      <c r="I2158" s="2" t="s">
        <v>75</v>
      </c>
      <c r="J2158" s="2" t="s">
        <v>76</v>
      </c>
      <c r="K2158" s="2" t="s">
        <v>77</v>
      </c>
      <c r="L2158" s="2" t="s">
        <v>78</v>
      </c>
      <c r="M2158" s="2" t="s">
        <v>79</v>
      </c>
      <c r="N2158" s="2" t="s">
        <v>432</v>
      </c>
      <c r="O2158" s="2" t="s">
        <v>81</v>
      </c>
      <c r="P2158" s="2" t="str">
        <f>"2170567569                    "</f>
        <v xml:space="preserve">2170567569                    </v>
      </c>
      <c r="Q2158" s="2">
        <v>0</v>
      </c>
      <c r="R2158" s="2">
        <v>0</v>
      </c>
      <c r="S2158" s="2">
        <v>0</v>
      </c>
      <c r="T2158" s="2">
        <v>0</v>
      </c>
      <c r="U2158" s="2">
        <v>0</v>
      </c>
      <c r="V2158" s="2">
        <v>0</v>
      </c>
      <c r="W2158" s="2">
        <v>0</v>
      </c>
      <c r="X2158" s="2">
        <v>0</v>
      </c>
      <c r="Y2158" s="2">
        <v>0</v>
      </c>
      <c r="Z2158" s="2">
        <v>0</v>
      </c>
      <c r="AA2158" s="2">
        <v>0</v>
      </c>
      <c r="AB2158" s="2">
        <v>0</v>
      </c>
      <c r="AC2158" s="2">
        <v>0</v>
      </c>
      <c r="AD2158" s="2">
        <v>0</v>
      </c>
      <c r="AE2158" s="2">
        <v>0</v>
      </c>
      <c r="AF2158" s="2">
        <v>0</v>
      </c>
      <c r="AG2158" s="2">
        <v>0</v>
      </c>
      <c r="AH2158" s="2">
        <v>0</v>
      </c>
      <c r="AI2158" s="2">
        <v>0</v>
      </c>
      <c r="AJ2158" s="2">
        <v>0</v>
      </c>
      <c r="AK2158" s="2">
        <v>0</v>
      </c>
      <c r="AL2158" s="2">
        <v>0</v>
      </c>
      <c r="AM2158" s="2">
        <v>4.66</v>
      </c>
      <c r="AN2158" s="2">
        <v>0</v>
      </c>
      <c r="AO2158" s="2">
        <v>0</v>
      </c>
      <c r="AP2158" s="2">
        <v>0</v>
      </c>
      <c r="AQ2158" s="2">
        <v>0</v>
      </c>
      <c r="AR2158" s="2">
        <v>0</v>
      </c>
      <c r="AS2158" s="2">
        <v>0</v>
      </c>
      <c r="AT2158" s="2">
        <v>0</v>
      </c>
      <c r="AU2158" s="2">
        <v>0</v>
      </c>
      <c r="AV2158" s="2">
        <v>0</v>
      </c>
      <c r="AW2158" s="2">
        <v>0</v>
      </c>
      <c r="AX2158" s="2">
        <v>0</v>
      </c>
      <c r="AY2158" s="2">
        <v>0</v>
      </c>
      <c r="AZ2158" s="2">
        <v>0</v>
      </c>
      <c r="BA2158" s="2">
        <v>0</v>
      </c>
      <c r="BB2158" s="2">
        <v>0</v>
      </c>
      <c r="BC2158" s="2">
        <v>0</v>
      </c>
      <c r="BD2158" s="2">
        <v>0</v>
      </c>
      <c r="BE2158" s="2">
        <v>0</v>
      </c>
      <c r="BF2158" s="2">
        <v>0</v>
      </c>
      <c r="BG2158" s="2">
        <v>0</v>
      </c>
      <c r="BH2158" s="2">
        <v>1</v>
      </c>
      <c r="BI2158" s="2">
        <v>1</v>
      </c>
      <c r="BJ2158" s="2">
        <v>0.2</v>
      </c>
      <c r="BK2158" s="2">
        <v>1</v>
      </c>
      <c r="BL2158" s="2">
        <v>42.1</v>
      </c>
      <c r="BM2158" s="2">
        <v>5.89</v>
      </c>
      <c r="BN2158" s="2">
        <v>47.99</v>
      </c>
      <c r="BO2158" s="2">
        <v>47.99</v>
      </c>
      <c r="BQ2158" s="2" t="s">
        <v>238</v>
      </c>
      <c r="BR2158" s="2" t="s">
        <v>83</v>
      </c>
      <c r="BS2158" s="3">
        <v>42872</v>
      </c>
      <c r="BT2158" s="4">
        <v>0.41666666666666669</v>
      </c>
      <c r="BU2158" s="2" t="s">
        <v>800</v>
      </c>
      <c r="BV2158" s="2" t="s">
        <v>98</v>
      </c>
      <c r="BY2158" s="2">
        <v>1200</v>
      </c>
      <c r="CC2158" s="2" t="s">
        <v>79</v>
      </c>
      <c r="CD2158" s="2">
        <v>6850</v>
      </c>
      <c r="CE2158" s="2" t="s">
        <v>99</v>
      </c>
      <c r="CF2158" s="3">
        <v>42880</v>
      </c>
      <c r="CI2158" s="2">
        <v>3</v>
      </c>
      <c r="CJ2158" s="2">
        <v>1</v>
      </c>
      <c r="CK2158" s="2">
        <v>21</v>
      </c>
      <c r="CL2158" s="2" t="s">
        <v>87</v>
      </c>
    </row>
    <row r="2159" spans="1:90">
      <c r="A2159" s="2" t="s">
        <v>71</v>
      </c>
      <c r="B2159" s="2" t="s">
        <v>72</v>
      </c>
      <c r="C2159" s="2" t="s">
        <v>73</v>
      </c>
      <c r="E2159" s="2" t="str">
        <f>"FES1162549378"</f>
        <v>FES1162549378</v>
      </c>
      <c r="F2159" s="3">
        <v>42871</v>
      </c>
      <c r="G2159" s="2">
        <v>201711</v>
      </c>
      <c r="H2159" s="2" t="s">
        <v>74</v>
      </c>
      <c r="I2159" s="2" t="s">
        <v>75</v>
      </c>
      <c r="J2159" s="2" t="s">
        <v>76</v>
      </c>
      <c r="K2159" s="2" t="s">
        <v>77</v>
      </c>
      <c r="L2159" s="2" t="s">
        <v>88</v>
      </c>
      <c r="M2159" s="2" t="s">
        <v>89</v>
      </c>
      <c r="N2159" s="2" t="s">
        <v>270</v>
      </c>
      <c r="O2159" s="2" t="s">
        <v>81</v>
      </c>
      <c r="P2159" s="2" t="str">
        <f>"2170567493                    "</f>
        <v xml:space="preserve">2170567493                    </v>
      </c>
      <c r="Q2159" s="2">
        <v>0</v>
      </c>
      <c r="R2159" s="2">
        <v>0</v>
      </c>
      <c r="S2159" s="2">
        <v>0</v>
      </c>
      <c r="T2159" s="2">
        <v>0</v>
      </c>
      <c r="U2159" s="2">
        <v>0</v>
      </c>
      <c r="V2159" s="2">
        <v>0</v>
      </c>
      <c r="W2159" s="2">
        <v>0</v>
      </c>
      <c r="X2159" s="2">
        <v>0</v>
      </c>
      <c r="Y2159" s="2">
        <v>0</v>
      </c>
      <c r="Z2159" s="2">
        <v>0</v>
      </c>
      <c r="AA2159" s="2">
        <v>0</v>
      </c>
      <c r="AB2159" s="2">
        <v>0</v>
      </c>
      <c r="AC2159" s="2">
        <v>0</v>
      </c>
      <c r="AD2159" s="2">
        <v>0</v>
      </c>
      <c r="AE2159" s="2">
        <v>0</v>
      </c>
      <c r="AF2159" s="2">
        <v>0</v>
      </c>
      <c r="AG2159" s="2">
        <v>0</v>
      </c>
      <c r="AH2159" s="2">
        <v>0</v>
      </c>
      <c r="AI2159" s="2">
        <v>0</v>
      </c>
      <c r="AJ2159" s="2">
        <v>0</v>
      </c>
      <c r="AK2159" s="2">
        <v>0</v>
      </c>
      <c r="AL2159" s="2">
        <v>0</v>
      </c>
      <c r="AM2159" s="2">
        <v>4.66</v>
      </c>
      <c r="AN2159" s="2">
        <v>0</v>
      </c>
      <c r="AO2159" s="2">
        <v>0</v>
      </c>
      <c r="AP2159" s="2">
        <v>0</v>
      </c>
      <c r="AQ2159" s="2">
        <v>0</v>
      </c>
      <c r="AR2159" s="2">
        <v>0</v>
      </c>
      <c r="AS2159" s="2">
        <v>0</v>
      </c>
      <c r="AT2159" s="2">
        <v>0</v>
      </c>
      <c r="AU2159" s="2">
        <v>0</v>
      </c>
      <c r="AV2159" s="2">
        <v>0</v>
      </c>
      <c r="AW2159" s="2">
        <v>0</v>
      </c>
      <c r="AX2159" s="2">
        <v>0</v>
      </c>
      <c r="AY2159" s="2">
        <v>0</v>
      </c>
      <c r="AZ2159" s="2">
        <v>0</v>
      </c>
      <c r="BA2159" s="2">
        <v>0</v>
      </c>
      <c r="BB2159" s="2">
        <v>0</v>
      </c>
      <c r="BC2159" s="2">
        <v>0</v>
      </c>
      <c r="BD2159" s="2">
        <v>0</v>
      </c>
      <c r="BE2159" s="2">
        <v>0</v>
      </c>
      <c r="BF2159" s="2">
        <v>0</v>
      </c>
      <c r="BG2159" s="2">
        <v>0</v>
      </c>
      <c r="BH2159" s="2">
        <v>1</v>
      </c>
      <c r="BI2159" s="2">
        <v>1</v>
      </c>
      <c r="BJ2159" s="2">
        <v>0.2</v>
      </c>
      <c r="BK2159" s="2">
        <v>1</v>
      </c>
      <c r="BL2159" s="2">
        <v>42.1</v>
      </c>
      <c r="BM2159" s="2">
        <v>5.89</v>
      </c>
      <c r="BN2159" s="2">
        <v>47.99</v>
      </c>
      <c r="BO2159" s="2">
        <v>47.99</v>
      </c>
      <c r="BQ2159" s="2" t="s">
        <v>271</v>
      </c>
      <c r="BR2159" s="2" t="s">
        <v>83</v>
      </c>
      <c r="BS2159" s="3">
        <v>42872</v>
      </c>
      <c r="BT2159" s="4">
        <v>0.41666666666666669</v>
      </c>
      <c r="BU2159" s="2" t="s">
        <v>2565</v>
      </c>
      <c r="BV2159" s="2" t="s">
        <v>98</v>
      </c>
      <c r="BY2159" s="2">
        <v>1200</v>
      </c>
      <c r="CC2159" s="2" t="s">
        <v>89</v>
      </c>
      <c r="CD2159" s="2">
        <v>7405</v>
      </c>
      <c r="CE2159" s="2" t="s">
        <v>99</v>
      </c>
      <c r="CF2159" s="3">
        <v>42873</v>
      </c>
      <c r="CI2159" s="2">
        <v>1</v>
      </c>
      <c r="CJ2159" s="2">
        <v>1</v>
      </c>
      <c r="CK2159" s="2">
        <v>21</v>
      </c>
      <c r="CL2159" s="2" t="s">
        <v>87</v>
      </c>
    </row>
    <row r="2160" spans="1:90">
      <c r="A2160" s="2" t="s">
        <v>71</v>
      </c>
      <c r="B2160" s="2" t="s">
        <v>72</v>
      </c>
      <c r="C2160" s="2" t="s">
        <v>73</v>
      </c>
      <c r="E2160" s="2" t="str">
        <f>"FES1162549443"</f>
        <v>FES1162549443</v>
      </c>
      <c r="F2160" s="3">
        <v>42871</v>
      </c>
      <c r="G2160" s="2">
        <v>201711</v>
      </c>
      <c r="H2160" s="2" t="s">
        <v>74</v>
      </c>
      <c r="I2160" s="2" t="s">
        <v>75</v>
      </c>
      <c r="J2160" s="2" t="s">
        <v>76</v>
      </c>
      <c r="K2160" s="2" t="s">
        <v>77</v>
      </c>
      <c r="L2160" s="2" t="s">
        <v>88</v>
      </c>
      <c r="M2160" s="2" t="s">
        <v>89</v>
      </c>
      <c r="N2160" s="2" t="s">
        <v>2659</v>
      </c>
      <c r="O2160" s="2" t="s">
        <v>81</v>
      </c>
      <c r="P2160" s="2" t="str">
        <f>"2170567556                    "</f>
        <v xml:space="preserve">2170567556                    </v>
      </c>
      <c r="Q2160" s="2">
        <v>0</v>
      </c>
      <c r="R2160" s="2">
        <v>0</v>
      </c>
      <c r="S2160" s="2">
        <v>0</v>
      </c>
      <c r="T2160" s="2">
        <v>0</v>
      </c>
      <c r="U2160" s="2">
        <v>0</v>
      </c>
      <c r="V2160" s="2">
        <v>0</v>
      </c>
      <c r="W2160" s="2">
        <v>0</v>
      </c>
      <c r="X2160" s="2">
        <v>0</v>
      </c>
      <c r="Y2160" s="2">
        <v>0</v>
      </c>
      <c r="Z2160" s="2">
        <v>0</v>
      </c>
      <c r="AA2160" s="2">
        <v>0</v>
      </c>
      <c r="AB2160" s="2">
        <v>0</v>
      </c>
      <c r="AC2160" s="2">
        <v>0</v>
      </c>
      <c r="AD2160" s="2">
        <v>0</v>
      </c>
      <c r="AE2160" s="2">
        <v>0</v>
      </c>
      <c r="AF2160" s="2">
        <v>0</v>
      </c>
      <c r="AG2160" s="2">
        <v>0</v>
      </c>
      <c r="AH2160" s="2">
        <v>0</v>
      </c>
      <c r="AI2160" s="2">
        <v>0</v>
      </c>
      <c r="AJ2160" s="2">
        <v>0</v>
      </c>
      <c r="AK2160" s="2">
        <v>0</v>
      </c>
      <c r="AL2160" s="2">
        <v>0</v>
      </c>
      <c r="AM2160" s="2">
        <v>4.66</v>
      </c>
      <c r="AN2160" s="2">
        <v>0</v>
      </c>
      <c r="AO2160" s="2">
        <v>0</v>
      </c>
      <c r="AP2160" s="2">
        <v>0</v>
      </c>
      <c r="AQ2160" s="2">
        <v>0</v>
      </c>
      <c r="AR2160" s="2">
        <v>0</v>
      </c>
      <c r="AS2160" s="2">
        <v>0</v>
      </c>
      <c r="AT2160" s="2">
        <v>0</v>
      </c>
      <c r="AU2160" s="2">
        <v>0</v>
      </c>
      <c r="AV2160" s="2">
        <v>0</v>
      </c>
      <c r="AW2160" s="2">
        <v>0</v>
      </c>
      <c r="AX2160" s="2">
        <v>0</v>
      </c>
      <c r="AY2160" s="2">
        <v>0</v>
      </c>
      <c r="AZ2160" s="2">
        <v>0</v>
      </c>
      <c r="BA2160" s="2">
        <v>0</v>
      </c>
      <c r="BB2160" s="2">
        <v>0</v>
      </c>
      <c r="BC2160" s="2">
        <v>0</v>
      </c>
      <c r="BD2160" s="2">
        <v>0</v>
      </c>
      <c r="BE2160" s="2">
        <v>0</v>
      </c>
      <c r="BF2160" s="2">
        <v>0</v>
      </c>
      <c r="BG2160" s="2">
        <v>0</v>
      </c>
      <c r="BH2160" s="2">
        <v>1</v>
      </c>
      <c r="BI2160" s="2">
        <v>1</v>
      </c>
      <c r="BJ2160" s="2">
        <v>0.2</v>
      </c>
      <c r="BK2160" s="2">
        <v>1</v>
      </c>
      <c r="BL2160" s="2">
        <v>42.1</v>
      </c>
      <c r="BM2160" s="2">
        <v>5.89</v>
      </c>
      <c r="BN2160" s="2">
        <v>47.99</v>
      </c>
      <c r="BO2160" s="2">
        <v>47.99</v>
      </c>
      <c r="BQ2160" s="2" t="s">
        <v>238</v>
      </c>
      <c r="BR2160" s="2" t="s">
        <v>83</v>
      </c>
      <c r="BS2160" s="3">
        <v>42872</v>
      </c>
      <c r="BT2160" s="4">
        <v>0.41666666666666669</v>
      </c>
      <c r="BU2160" s="2" t="s">
        <v>2660</v>
      </c>
      <c r="BV2160" s="2" t="s">
        <v>98</v>
      </c>
      <c r="BY2160" s="2">
        <v>1200</v>
      </c>
      <c r="CC2160" s="2" t="s">
        <v>89</v>
      </c>
      <c r="CD2160" s="2">
        <v>7441</v>
      </c>
      <c r="CE2160" s="2" t="s">
        <v>99</v>
      </c>
      <c r="CF2160" s="3">
        <v>42873</v>
      </c>
      <c r="CI2160" s="2">
        <v>1</v>
      </c>
      <c r="CJ2160" s="2">
        <v>1</v>
      </c>
      <c r="CK2160" s="2">
        <v>21</v>
      </c>
      <c r="CL2160" s="2" t="s">
        <v>87</v>
      </c>
    </row>
    <row r="2161" spans="1:90">
      <c r="A2161" s="2" t="s">
        <v>71</v>
      </c>
      <c r="B2161" s="2" t="s">
        <v>72</v>
      </c>
      <c r="C2161" s="2" t="s">
        <v>73</v>
      </c>
      <c r="E2161" s="2" t="str">
        <f>"FES1162549406"</f>
        <v>FES1162549406</v>
      </c>
      <c r="F2161" s="3">
        <v>42871</v>
      </c>
      <c r="G2161" s="2">
        <v>201711</v>
      </c>
      <c r="H2161" s="2" t="s">
        <v>74</v>
      </c>
      <c r="I2161" s="2" t="s">
        <v>75</v>
      </c>
      <c r="J2161" s="2" t="s">
        <v>76</v>
      </c>
      <c r="K2161" s="2" t="s">
        <v>77</v>
      </c>
      <c r="L2161" s="2" t="s">
        <v>74</v>
      </c>
      <c r="M2161" s="2" t="s">
        <v>75</v>
      </c>
      <c r="N2161" s="2" t="s">
        <v>2267</v>
      </c>
      <c r="O2161" s="2" t="s">
        <v>81</v>
      </c>
      <c r="P2161" s="2" t="str">
        <f>"2170567522                    "</f>
        <v xml:space="preserve">2170567522                    </v>
      </c>
      <c r="Q2161" s="2">
        <v>0</v>
      </c>
      <c r="R2161" s="2">
        <v>0</v>
      </c>
      <c r="S2161" s="2">
        <v>0</v>
      </c>
      <c r="T2161" s="2">
        <v>0</v>
      </c>
      <c r="U2161" s="2">
        <v>0</v>
      </c>
      <c r="V2161" s="2">
        <v>0</v>
      </c>
      <c r="W2161" s="2">
        <v>0</v>
      </c>
      <c r="X2161" s="2">
        <v>0</v>
      </c>
      <c r="Y2161" s="2">
        <v>0</v>
      </c>
      <c r="Z2161" s="2">
        <v>0</v>
      </c>
      <c r="AA2161" s="2">
        <v>0</v>
      </c>
      <c r="AB2161" s="2">
        <v>0</v>
      </c>
      <c r="AC2161" s="2">
        <v>0</v>
      </c>
      <c r="AD2161" s="2">
        <v>0</v>
      </c>
      <c r="AE2161" s="2">
        <v>0</v>
      </c>
      <c r="AF2161" s="2">
        <v>0</v>
      </c>
      <c r="AG2161" s="2">
        <v>0</v>
      </c>
      <c r="AH2161" s="2">
        <v>0</v>
      </c>
      <c r="AI2161" s="2">
        <v>0</v>
      </c>
      <c r="AJ2161" s="2">
        <v>0</v>
      </c>
      <c r="AK2161" s="2">
        <v>0</v>
      </c>
      <c r="AL2161" s="2">
        <v>0</v>
      </c>
      <c r="AM2161" s="2">
        <v>3.64</v>
      </c>
      <c r="AN2161" s="2">
        <v>0</v>
      </c>
      <c r="AO2161" s="2">
        <v>0</v>
      </c>
      <c r="AP2161" s="2">
        <v>0</v>
      </c>
      <c r="AQ2161" s="2">
        <v>0</v>
      </c>
      <c r="AR2161" s="2">
        <v>0</v>
      </c>
      <c r="AS2161" s="2">
        <v>0</v>
      </c>
      <c r="AT2161" s="2">
        <v>0</v>
      </c>
      <c r="AU2161" s="2">
        <v>0</v>
      </c>
      <c r="AV2161" s="2">
        <v>0</v>
      </c>
      <c r="AW2161" s="2">
        <v>0</v>
      </c>
      <c r="AX2161" s="2">
        <v>0</v>
      </c>
      <c r="AY2161" s="2">
        <v>0</v>
      </c>
      <c r="AZ2161" s="2">
        <v>0</v>
      </c>
      <c r="BA2161" s="2">
        <v>0</v>
      </c>
      <c r="BB2161" s="2">
        <v>0</v>
      </c>
      <c r="BC2161" s="2">
        <v>0</v>
      </c>
      <c r="BD2161" s="2">
        <v>0</v>
      </c>
      <c r="BE2161" s="2">
        <v>0</v>
      </c>
      <c r="BF2161" s="2">
        <v>0</v>
      </c>
      <c r="BG2161" s="2">
        <v>0</v>
      </c>
      <c r="BH2161" s="2">
        <v>1</v>
      </c>
      <c r="BI2161" s="2">
        <v>1</v>
      </c>
      <c r="BJ2161" s="2">
        <v>0.2</v>
      </c>
      <c r="BK2161" s="2">
        <v>1</v>
      </c>
      <c r="BL2161" s="2">
        <v>32.89</v>
      </c>
      <c r="BM2161" s="2">
        <v>4.5999999999999996</v>
      </c>
      <c r="BN2161" s="2">
        <v>37.49</v>
      </c>
      <c r="BO2161" s="2">
        <v>37.49</v>
      </c>
      <c r="BQ2161" s="2" t="s">
        <v>2268</v>
      </c>
      <c r="BR2161" s="2" t="s">
        <v>83</v>
      </c>
      <c r="BS2161" s="3">
        <v>42872</v>
      </c>
      <c r="BT2161" s="4">
        <v>0.3263888888888889</v>
      </c>
      <c r="BU2161" s="2" t="s">
        <v>2661</v>
      </c>
      <c r="BV2161" s="2" t="s">
        <v>98</v>
      </c>
      <c r="BY2161" s="2">
        <v>1200</v>
      </c>
      <c r="CA2161" s="2" t="s">
        <v>275</v>
      </c>
      <c r="CC2161" s="2" t="s">
        <v>75</v>
      </c>
      <c r="CD2161" s="2">
        <v>1601</v>
      </c>
      <c r="CE2161" s="2" t="s">
        <v>99</v>
      </c>
      <c r="CF2161" s="3">
        <v>42872</v>
      </c>
      <c r="CI2161" s="2">
        <v>1</v>
      </c>
      <c r="CJ2161" s="2">
        <v>1</v>
      </c>
      <c r="CK2161" s="2">
        <v>22</v>
      </c>
      <c r="CL2161" s="2" t="s">
        <v>87</v>
      </c>
    </row>
    <row r="2162" spans="1:90">
      <c r="A2162" s="2" t="s">
        <v>71</v>
      </c>
      <c r="B2162" s="2" t="s">
        <v>72</v>
      </c>
      <c r="C2162" s="2" t="s">
        <v>73</v>
      </c>
      <c r="E2162" s="2" t="str">
        <f>"FES1162549309"</f>
        <v>FES1162549309</v>
      </c>
      <c r="F2162" s="3">
        <v>42871</v>
      </c>
      <c r="G2162" s="2">
        <v>201711</v>
      </c>
      <c r="H2162" s="2" t="s">
        <v>74</v>
      </c>
      <c r="I2162" s="2" t="s">
        <v>75</v>
      </c>
      <c r="J2162" s="2" t="s">
        <v>76</v>
      </c>
      <c r="K2162" s="2" t="s">
        <v>77</v>
      </c>
      <c r="L2162" s="2" t="s">
        <v>242</v>
      </c>
      <c r="M2162" s="2" t="s">
        <v>243</v>
      </c>
      <c r="N2162" s="2" t="s">
        <v>1686</v>
      </c>
      <c r="O2162" s="2" t="s">
        <v>81</v>
      </c>
      <c r="P2162" s="2" t="str">
        <f>"2170565985                    "</f>
        <v xml:space="preserve">2170565985                    </v>
      </c>
      <c r="Q2162" s="2">
        <v>0</v>
      </c>
      <c r="R2162" s="2">
        <v>0</v>
      </c>
      <c r="S2162" s="2">
        <v>0</v>
      </c>
      <c r="T2162" s="2">
        <v>0</v>
      </c>
      <c r="U2162" s="2">
        <v>0</v>
      </c>
      <c r="V2162" s="2">
        <v>0</v>
      </c>
      <c r="W2162" s="2">
        <v>0</v>
      </c>
      <c r="X2162" s="2">
        <v>0</v>
      </c>
      <c r="Y2162" s="2">
        <v>0</v>
      </c>
      <c r="Z2162" s="2">
        <v>0</v>
      </c>
      <c r="AA2162" s="2">
        <v>0</v>
      </c>
      <c r="AB2162" s="2">
        <v>0</v>
      </c>
      <c r="AC2162" s="2">
        <v>0</v>
      </c>
      <c r="AD2162" s="2">
        <v>0</v>
      </c>
      <c r="AE2162" s="2">
        <v>0</v>
      </c>
      <c r="AF2162" s="2">
        <v>0</v>
      </c>
      <c r="AG2162" s="2">
        <v>0</v>
      </c>
      <c r="AH2162" s="2">
        <v>0</v>
      </c>
      <c r="AI2162" s="2">
        <v>0</v>
      </c>
      <c r="AJ2162" s="2">
        <v>0</v>
      </c>
      <c r="AK2162" s="2">
        <v>0</v>
      </c>
      <c r="AL2162" s="2">
        <v>0</v>
      </c>
      <c r="AM2162" s="2">
        <v>3.64</v>
      </c>
      <c r="AN2162" s="2">
        <v>0</v>
      </c>
      <c r="AO2162" s="2">
        <v>0</v>
      </c>
      <c r="AP2162" s="2">
        <v>0</v>
      </c>
      <c r="AQ2162" s="2">
        <v>0</v>
      </c>
      <c r="AR2162" s="2">
        <v>0</v>
      </c>
      <c r="AS2162" s="2">
        <v>0</v>
      </c>
      <c r="AT2162" s="2">
        <v>0</v>
      </c>
      <c r="AU2162" s="2">
        <v>0</v>
      </c>
      <c r="AV2162" s="2">
        <v>0</v>
      </c>
      <c r="AW2162" s="2">
        <v>0</v>
      </c>
      <c r="AX2162" s="2">
        <v>0</v>
      </c>
      <c r="AY2162" s="2">
        <v>0</v>
      </c>
      <c r="AZ2162" s="2">
        <v>0</v>
      </c>
      <c r="BA2162" s="2">
        <v>0</v>
      </c>
      <c r="BB2162" s="2">
        <v>0</v>
      </c>
      <c r="BC2162" s="2">
        <v>0</v>
      </c>
      <c r="BD2162" s="2">
        <v>0</v>
      </c>
      <c r="BE2162" s="2">
        <v>0</v>
      </c>
      <c r="BF2162" s="2">
        <v>0</v>
      </c>
      <c r="BG2162" s="2">
        <v>0</v>
      </c>
      <c r="BH2162" s="2">
        <v>1</v>
      </c>
      <c r="BI2162" s="2">
        <v>1</v>
      </c>
      <c r="BJ2162" s="2">
        <v>0.2</v>
      </c>
      <c r="BK2162" s="2">
        <v>1</v>
      </c>
      <c r="BL2162" s="2">
        <v>32.89</v>
      </c>
      <c r="BM2162" s="2">
        <v>4.5999999999999996</v>
      </c>
      <c r="BN2162" s="2">
        <v>37.49</v>
      </c>
      <c r="BO2162" s="2">
        <v>37.49</v>
      </c>
      <c r="BQ2162" s="2" t="s">
        <v>1687</v>
      </c>
      <c r="BR2162" s="2" t="s">
        <v>83</v>
      </c>
      <c r="BS2162" s="3">
        <v>42872</v>
      </c>
      <c r="BT2162" s="4">
        <v>0.41597222222222219</v>
      </c>
      <c r="BU2162" s="2" t="s">
        <v>1688</v>
      </c>
      <c r="BV2162" s="2" t="s">
        <v>98</v>
      </c>
      <c r="BY2162" s="2">
        <v>1200</v>
      </c>
      <c r="CA2162" s="2" t="s">
        <v>1246</v>
      </c>
      <c r="CC2162" s="2" t="s">
        <v>243</v>
      </c>
      <c r="CD2162" s="2">
        <v>1459</v>
      </c>
      <c r="CE2162" s="2" t="s">
        <v>99</v>
      </c>
      <c r="CF2162" s="3">
        <v>42872</v>
      </c>
      <c r="CI2162" s="2">
        <v>1</v>
      </c>
      <c r="CJ2162" s="2">
        <v>1</v>
      </c>
      <c r="CK2162" s="2">
        <v>22</v>
      </c>
      <c r="CL2162" s="2" t="s">
        <v>87</v>
      </c>
    </row>
    <row r="2163" spans="1:90">
      <c r="A2163" s="2" t="s">
        <v>71</v>
      </c>
      <c r="B2163" s="2" t="s">
        <v>72</v>
      </c>
      <c r="C2163" s="2" t="s">
        <v>73</v>
      </c>
      <c r="E2163" s="2" t="str">
        <f>"FES1162549439"</f>
        <v>FES1162549439</v>
      </c>
      <c r="F2163" s="3">
        <v>42871</v>
      </c>
      <c r="G2163" s="2">
        <v>201711</v>
      </c>
      <c r="H2163" s="2" t="s">
        <v>74</v>
      </c>
      <c r="I2163" s="2" t="s">
        <v>75</v>
      </c>
      <c r="J2163" s="2" t="s">
        <v>76</v>
      </c>
      <c r="K2163" s="2" t="s">
        <v>77</v>
      </c>
      <c r="L2163" s="2" t="s">
        <v>88</v>
      </c>
      <c r="M2163" s="2" t="s">
        <v>89</v>
      </c>
      <c r="N2163" s="2" t="s">
        <v>1206</v>
      </c>
      <c r="O2163" s="2" t="s">
        <v>81</v>
      </c>
      <c r="P2163" s="2" t="str">
        <f>"2170567550                    "</f>
        <v xml:space="preserve">2170567550                    </v>
      </c>
      <c r="Q2163" s="2">
        <v>0</v>
      </c>
      <c r="R2163" s="2">
        <v>0</v>
      </c>
      <c r="S2163" s="2">
        <v>0</v>
      </c>
      <c r="T2163" s="2">
        <v>0</v>
      </c>
      <c r="U2163" s="2">
        <v>0</v>
      </c>
      <c r="V2163" s="2">
        <v>0</v>
      </c>
      <c r="W2163" s="2">
        <v>0</v>
      </c>
      <c r="X2163" s="2">
        <v>0</v>
      </c>
      <c r="Y2163" s="2">
        <v>0</v>
      </c>
      <c r="Z2163" s="2">
        <v>0</v>
      </c>
      <c r="AA2163" s="2">
        <v>0</v>
      </c>
      <c r="AB2163" s="2">
        <v>0</v>
      </c>
      <c r="AC2163" s="2">
        <v>0</v>
      </c>
      <c r="AD2163" s="2">
        <v>0</v>
      </c>
      <c r="AE2163" s="2">
        <v>0</v>
      </c>
      <c r="AF2163" s="2">
        <v>0</v>
      </c>
      <c r="AG2163" s="2">
        <v>0</v>
      </c>
      <c r="AH2163" s="2">
        <v>0</v>
      </c>
      <c r="AI2163" s="2">
        <v>0</v>
      </c>
      <c r="AJ2163" s="2">
        <v>0</v>
      </c>
      <c r="AK2163" s="2">
        <v>0</v>
      </c>
      <c r="AL2163" s="2">
        <v>0</v>
      </c>
      <c r="AM2163" s="2">
        <v>4.66</v>
      </c>
      <c r="AN2163" s="2">
        <v>0</v>
      </c>
      <c r="AO2163" s="2">
        <v>0</v>
      </c>
      <c r="AP2163" s="2">
        <v>0</v>
      </c>
      <c r="AQ2163" s="2">
        <v>0</v>
      </c>
      <c r="AR2163" s="2">
        <v>0</v>
      </c>
      <c r="AS2163" s="2">
        <v>0</v>
      </c>
      <c r="AT2163" s="2">
        <v>0</v>
      </c>
      <c r="AU2163" s="2">
        <v>0</v>
      </c>
      <c r="AV2163" s="2">
        <v>0</v>
      </c>
      <c r="AW2163" s="2">
        <v>0</v>
      </c>
      <c r="AX2163" s="2">
        <v>0</v>
      </c>
      <c r="AY2163" s="2">
        <v>0</v>
      </c>
      <c r="AZ2163" s="2">
        <v>0</v>
      </c>
      <c r="BA2163" s="2">
        <v>0</v>
      </c>
      <c r="BB2163" s="2">
        <v>0</v>
      </c>
      <c r="BC2163" s="2">
        <v>0</v>
      </c>
      <c r="BD2163" s="2">
        <v>0</v>
      </c>
      <c r="BE2163" s="2">
        <v>0</v>
      </c>
      <c r="BF2163" s="2">
        <v>0</v>
      </c>
      <c r="BG2163" s="2">
        <v>0</v>
      </c>
      <c r="BH2163" s="2">
        <v>1</v>
      </c>
      <c r="BI2163" s="2">
        <v>1</v>
      </c>
      <c r="BJ2163" s="2">
        <v>0.2</v>
      </c>
      <c r="BK2163" s="2">
        <v>1</v>
      </c>
      <c r="BL2163" s="2">
        <v>42.1</v>
      </c>
      <c r="BM2163" s="2">
        <v>5.89</v>
      </c>
      <c r="BN2163" s="2">
        <v>47.99</v>
      </c>
      <c r="BO2163" s="2">
        <v>47.99</v>
      </c>
      <c r="BQ2163" s="2" t="s">
        <v>238</v>
      </c>
      <c r="BR2163" s="2" t="s">
        <v>83</v>
      </c>
      <c r="BS2163" s="3">
        <v>42872</v>
      </c>
      <c r="BT2163" s="4">
        <v>0.41666666666666669</v>
      </c>
      <c r="BU2163" s="2" t="s">
        <v>1207</v>
      </c>
      <c r="BV2163" s="2" t="s">
        <v>98</v>
      </c>
      <c r="BY2163" s="2">
        <v>1200</v>
      </c>
      <c r="CC2163" s="2" t="s">
        <v>89</v>
      </c>
      <c r="CD2163" s="2">
        <v>7800</v>
      </c>
      <c r="CE2163" s="2" t="s">
        <v>99</v>
      </c>
      <c r="CF2163" s="3">
        <v>42873</v>
      </c>
      <c r="CI2163" s="2">
        <v>1</v>
      </c>
      <c r="CJ2163" s="2">
        <v>1</v>
      </c>
      <c r="CK2163" s="2">
        <v>21</v>
      </c>
      <c r="CL2163" s="2" t="s">
        <v>87</v>
      </c>
    </row>
    <row r="2164" spans="1:90">
      <c r="A2164" s="2" t="s">
        <v>71</v>
      </c>
      <c r="B2164" s="2" t="s">
        <v>72</v>
      </c>
      <c r="C2164" s="2" t="s">
        <v>73</v>
      </c>
      <c r="E2164" s="2" t="str">
        <f>"FES1162549407"</f>
        <v>FES1162549407</v>
      </c>
      <c r="F2164" s="3">
        <v>42871</v>
      </c>
      <c r="G2164" s="2">
        <v>201711</v>
      </c>
      <c r="H2164" s="2" t="s">
        <v>74</v>
      </c>
      <c r="I2164" s="2" t="s">
        <v>75</v>
      </c>
      <c r="J2164" s="2" t="s">
        <v>76</v>
      </c>
      <c r="K2164" s="2" t="s">
        <v>77</v>
      </c>
      <c r="L2164" s="2" t="s">
        <v>88</v>
      </c>
      <c r="M2164" s="2" t="s">
        <v>89</v>
      </c>
      <c r="N2164" s="2" t="s">
        <v>1096</v>
      </c>
      <c r="O2164" s="2" t="s">
        <v>81</v>
      </c>
      <c r="P2164" s="2" t="str">
        <f>"217056523                     "</f>
        <v xml:space="preserve">217056523                     </v>
      </c>
      <c r="Q2164" s="2">
        <v>0</v>
      </c>
      <c r="R2164" s="2">
        <v>0</v>
      </c>
      <c r="S2164" s="2">
        <v>0</v>
      </c>
      <c r="T2164" s="2">
        <v>0</v>
      </c>
      <c r="U2164" s="2">
        <v>0</v>
      </c>
      <c r="V2164" s="2">
        <v>0</v>
      </c>
      <c r="W2164" s="2">
        <v>0</v>
      </c>
      <c r="X2164" s="2">
        <v>0</v>
      </c>
      <c r="Y2164" s="2">
        <v>0</v>
      </c>
      <c r="Z2164" s="2">
        <v>0</v>
      </c>
      <c r="AA2164" s="2">
        <v>0</v>
      </c>
      <c r="AB2164" s="2">
        <v>0</v>
      </c>
      <c r="AC2164" s="2">
        <v>0</v>
      </c>
      <c r="AD2164" s="2">
        <v>0</v>
      </c>
      <c r="AE2164" s="2">
        <v>0</v>
      </c>
      <c r="AF2164" s="2">
        <v>0</v>
      </c>
      <c r="AG2164" s="2">
        <v>0</v>
      </c>
      <c r="AH2164" s="2">
        <v>0</v>
      </c>
      <c r="AI2164" s="2">
        <v>0</v>
      </c>
      <c r="AJ2164" s="2">
        <v>0</v>
      </c>
      <c r="AK2164" s="2">
        <v>0</v>
      </c>
      <c r="AL2164" s="2">
        <v>0</v>
      </c>
      <c r="AM2164" s="2">
        <v>4.66</v>
      </c>
      <c r="AN2164" s="2">
        <v>0</v>
      </c>
      <c r="AO2164" s="2">
        <v>0</v>
      </c>
      <c r="AP2164" s="2">
        <v>0</v>
      </c>
      <c r="AQ2164" s="2">
        <v>0</v>
      </c>
      <c r="AR2164" s="2">
        <v>0</v>
      </c>
      <c r="AS2164" s="2">
        <v>0</v>
      </c>
      <c r="AT2164" s="2">
        <v>0</v>
      </c>
      <c r="AU2164" s="2">
        <v>0</v>
      </c>
      <c r="AV2164" s="2">
        <v>0</v>
      </c>
      <c r="AW2164" s="2">
        <v>0</v>
      </c>
      <c r="AX2164" s="2">
        <v>0</v>
      </c>
      <c r="AY2164" s="2">
        <v>0</v>
      </c>
      <c r="AZ2164" s="2">
        <v>0</v>
      </c>
      <c r="BA2164" s="2">
        <v>0</v>
      </c>
      <c r="BB2164" s="2">
        <v>0</v>
      </c>
      <c r="BC2164" s="2">
        <v>0</v>
      </c>
      <c r="BD2164" s="2">
        <v>0</v>
      </c>
      <c r="BE2164" s="2">
        <v>0</v>
      </c>
      <c r="BF2164" s="2">
        <v>0</v>
      </c>
      <c r="BG2164" s="2">
        <v>0</v>
      </c>
      <c r="BH2164" s="2">
        <v>1</v>
      </c>
      <c r="BI2164" s="2">
        <v>1</v>
      </c>
      <c r="BJ2164" s="2">
        <v>0.2</v>
      </c>
      <c r="BK2164" s="2">
        <v>1</v>
      </c>
      <c r="BL2164" s="2">
        <v>42.1</v>
      </c>
      <c r="BM2164" s="2">
        <v>5.89</v>
      </c>
      <c r="BN2164" s="2">
        <v>47.99</v>
      </c>
      <c r="BO2164" s="2">
        <v>47.99</v>
      </c>
      <c r="BQ2164" s="2" t="s">
        <v>1097</v>
      </c>
      <c r="BR2164" s="2" t="s">
        <v>83</v>
      </c>
      <c r="BS2164" s="3">
        <v>42872</v>
      </c>
      <c r="BT2164" s="4">
        <v>0.45833333333333331</v>
      </c>
      <c r="BU2164" s="2" t="s">
        <v>1098</v>
      </c>
      <c r="BV2164" s="2" t="s">
        <v>98</v>
      </c>
      <c r="BY2164" s="2">
        <v>1200</v>
      </c>
      <c r="CC2164" s="2" t="s">
        <v>89</v>
      </c>
      <c r="CD2164" s="2">
        <v>7945</v>
      </c>
      <c r="CE2164" s="2" t="s">
        <v>99</v>
      </c>
      <c r="CF2164" s="3">
        <v>42873</v>
      </c>
      <c r="CI2164" s="2">
        <v>1</v>
      </c>
      <c r="CJ2164" s="2">
        <v>1</v>
      </c>
      <c r="CK2164" s="2">
        <v>21</v>
      </c>
      <c r="CL2164" s="2" t="s">
        <v>87</v>
      </c>
    </row>
    <row r="2165" spans="1:90">
      <c r="A2165" s="2" t="s">
        <v>71</v>
      </c>
      <c r="B2165" s="2" t="s">
        <v>72</v>
      </c>
      <c r="C2165" s="2" t="s">
        <v>73</v>
      </c>
      <c r="E2165" s="2" t="str">
        <f>"FES1162549173"</f>
        <v>FES1162549173</v>
      </c>
      <c r="F2165" s="3">
        <v>42871</v>
      </c>
      <c r="G2165" s="2">
        <v>201711</v>
      </c>
      <c r="H2165" s="2" t="s">
        <v>74</v>
      </c>
      <c r="I2165" s="2" t="s">
        <v>75</v>
      </c>
      <c r="J2165" s="2" t="s">
        <v>76</v>
      </c>
      <c r="K2165" s="2" t="s">
        <v>77</v>
      </c>
      <c r="L2165" s="2" t="s">
        <v>88</v>
      </c>
      <c r="M2165" s="2" t="s">
        <v>89</v>
      </c>
      <c r="N2165" s="2" t="s">
        <v>1903</v>
      </c>
      <c r="O2165" s="2" t="s">
        <v>81</v>
      </c>
      <c r="P2165" s="2" t="str">
        <f>"2170567005                    "</f>
        <v xml:space="preserve">2170567005                    </v>
      </c>
      <c r="Q2165" s="2">
        <v>0</v>
      </c>
      <c r="R2165" s="2">
        <v>0</v>
      </c>
      <c r="S2165" s="2">
        <v>0</v>
      </c>
      <c r="T2165" s="2">
        <v>0</v>
      </c>
      <c r="U2165" s="2">
        <v>0</v>
      </c>
      <c r="V2165" s="2">
        <v>0</v>
      </c>
      <c r="W2165" s="2">
        <v>0</v>
      </c>
      <c r="X2165" s="2">
        <v>0</v>
      </c>
      <c r="Y2165" s="2">
        <v>0</v>
      </c>
      <c r="Z2165" s="2">
        <v>0</v>
      </c>
      <c r="AA2165" s="2">
        <v>0</v>
      </c>
      <c r="AB2165" s="2">
        <v>0</v>
      </c>
      <c r="AC2165" s="2">
        <v>0</v>
      </c>
      <c r="AD2165" s="2">
        <v>0</v>
      </c>
      <c r="AE2165" s="2">
        <v>0</v>
      </c>
      <c r="AF2165" s="2">
        <v>0</v>
      </c>
      <c r="AG2165" s="2">
        <v>0</v>
      </c>
      <c r="AH2165" s="2">
        <v>0</v>
      </c>
      <c r="AI2165" s="2">
        <v>0</v>
      </c>
      <c r="AJ2165" s="2">
        <v>0</v>
      </c>
      <c r="AK2165" s="2">
        <v>0</v>
      </c>
      <c r="AL2165" s="2">
        <v>0</v>
      </c>
      <c r="AM2165" s="2">
        <v>4.66</v>
      </c>
      <c r="AN2165" s="2">
        <v>0</v>
      </c>
      <c r="AO2165" s="2">
        <v>0</v>
      </c>
      <c r="AP2165" s="2">
        <v>0</v>
      </c>
      <c r="AQ2165" s="2">
        <v>0</v>
      </c>
      <c r="AR2165" s="2">
        <v>0</v>
      </c>
      <c r="AS2165" s="2">
        <v>0</v>
      </c>
      <c r="AT2165" s="2">
        <v>0</v>
      </c>
      <c r="AU2165" s="2">
        <v>0</v>
      </c>
      <c r="AV2165" s="2">
        <v>0</v>
      </c>
      <c r="AW2165" s="2">
        <v>0</v>
      </c>
      <c r="AX2165" s="2">
        <v>0</v>
      </c>
      <c r="AY2165" s="2">
        <v>0</v>
      </c>
      <c r="AZ2165" s="2">
        <v>0</v>
      </c>
      <c r="BA2165" s="2">
        <v>0</v>
      </c>
      <c r="BB2165" s="2">
        <v>0</v>
      </c>
      <c r="BC2165" s="2">
        <v>0</v>
      </c>
      <c r="BD2165" s="2">
        <v>0</v>
      </c>
      <c r="BE2165" s="2">
        <v>0</v>
      </c>
      <c r="BF2165" s="2">
        <v>0</v>
      </c>
      <c r="BG2165" s="2">
        <v>0</v>
      </c>
      <c r="BH2165" s="2">
        <v>1</v>
      </c>
      <c r="BI2165" s="2">
        <v>1</v>
      </c>
      <c r="BJ2165" s="2">
        <v>0.2</v>
      </c>
      <c r="BK2165" s="2">
        <v>1</v>
      </c>
      <c r="BL2165" s="2">
        <v>42.1</v>
      </c>
      <c r="BM2165" s="2">
        <v>5.89</v>
      </c>
      <c r="BN2165" s="2">
        <v>47.99</v>
      </c>
      <c r="BO2165" s="2">
        <v>47.99</v>
      </c>
      <c r="BQ2165" s="2" t="s">
        <v>238</v>
      </c>
      <c r="BR2165" s="2" t="s">
        <v>83</v>
      </c>
      <c r="BS2165" s="3">
        <v>42872</v>
      </c>
      <c r="BT2165" s="4">
        <v>0.43055555555555558</v>
      </c>
      <c r="BU2165" s="2" t="s">
        <v>2662</v>
      </c>
      <c r="BV2165" s="2" t="s">
        <v>98</v>
      </c>
      <c r="BY2165" s="2">
        <v>1200</v>
      </c>
      <c r="CC2165" s="2" t="s">
        <v>89</v>
      </c>
      <c r="CD2165" s="2">
        <v>7530</v>
      </c>
      <c r="CE2165" s="2" t="s">
        <v>99</v>
      </c>
      <c r="CF2165" s="3">
        <v>42873</v>
      </c>
      <c r="CI2165" s="2">
        <v>1</v>
      </c>
      <c r="CJ2165" s="2">
        <v>1</v>
      </c>
      <c r="CK2165" s="2">
        <v>21</v>
      </c>
      <c r="CL2165" s="2" t="s">
        <v>87</v>
      </c>
    </row>
    <row r="2166" spans="1:90">
      <c r="A2166" s="2" t="s">
        <v>71</v>
      </c>
      <c r="B2166" s="2" t="s">
        <v>72</v>
      </c>
      <c r="C2166" s="2" t="s">
        <v>73</v>
      </c>
      <c r="E2166" s="2" t="str">
        <f>"FES1162549226"</f>
        <v>FES1162549226</v>
      </c>
      <c r="F2166" s="3">
        <v>42871</v>
      </c>
      <c r="G2166" s="2">
        <v>201711</v>
      </c>
      <c r="H2166" s="2" t="s">
        <v>74</v>
      </c>
      <c r="I2166" s="2" t="s">
        <v>75</v>
      </c>
      <c r="J2166" s="2" t="s">
        <v>76</v>
      </c>
      <c r="K2166" s="2" t="s">
        <v>77</v>
      </c>
      <c r="L2166" s="2" t="s">
        <v>770</v>
      </c>
      <c r="M2166" s="2" t="s">
        <v>771</v>
      </c>
      <c r="N2166" s="2" t="s">
        <v>2654</v>
      </c>
      <c r="O2166" s="2" t="s">
        <v>81</v>
      </c>
      <c r="P2166" s="2" t="str">
        <f>"2170567391                    "</f>
        <v xml:space="preserve">2170567391                    </v>
      </c>
      <c r="Q2166" s="2">
        <v>0</v>
      </c>
      <c r="R2166" s="2">
        <v>0</v>
      </c>
      <c r="S2166" s="2">
        <v>0</v>
      </c>
      <c r="T2166" s="2">
        <v>0</v>
      </c>
      <c r="U2166" s="2">
        <v>0</v>
      </c>
      <c r="V2166" s="2">
        <v>0</v>
      </c>
      <c r="W2166" s="2">
        <v>0</v>
      </c>
      <c r="X2166" s="2">
        <v>0</v>
      </c>
      <c r="Y2166" s="2">
        <v>0</v>
      </c>
      <c r="Z2166" s="2">
        <v>0</v>
      </c>
      <c r="AA2166" s="2">
        <v>0</v>
      </c>
      <c r="AB2166" s="2">
        <v>0</v>
      </c>
      <c r="AC2166" s="2">
        <v>0</v>
      </c>
      <c r="AD2166" s="2">
        <v>0</v>
      </c>
      <c r="AE2166" s="2">
        <v>0</v>
      </c>
      <c r="AF2166" s="2">
        <v>0</v>
      </c>
      <c r="AG2166" s="2">
        <v>0</v>
      </c>
      <c r="AH2166" s="2">
        <v>0</v>
      </c>
      <c r="AI2166" s="2">
        <v>0</v>
      </c>
      <c r="AJ2166" s="2">
        <v>0</v>
      </c>
      <c r="AK2166" s="2">
        <v>0</v>
      </c>
      <c r="AL2166" s="2">
        <v>0</v>
      </c>
      <c r="AM2166" s="2">
        <v>4.66</v>
      </c>
      <c r="AN2166" s="2">
        <v>0</v>
      </c>
      <c r="AO2166" s="2">
        <v>0</v>
      </c>
      <c r="AP2166" s="2">
        <v>0</v>
      </c>
      <c r="AQ2166" s="2">
        <v>0</v>
      </c>
      <c r="AR2166" s="2">
        <v>0</v>
      </c>
      <c r="AS2166" s="2">
        <v>0</v>
      </c>
      <c r="AT2166" s="2">
        <v>0</v>
      </c>
      <c r="AU2166" s="2">
        <v>0</v>
      </c>
      <c r="AV2166" s="2">
        <v>0</v>
      </c>
      <c r="AW2166" s="2">
        <v>0</v>
      </c>
      <c r="AX2166" s="2">
        <v>0</v>
      </c>
      <c r="AY2166" s="2">
        <v>0</v>
      </c>
      <c r="AZ2166" s="2">
        <v>0</v>
      </c>
      <c r="BA2166" s="2">
        <v>0</v>
      </c>
      <c r="BB2166" s="2">
        <v>0</v>
      </c>
      <c r="BC2166" s="2">
        <v>0</v>
      </c>
      <c r="BD2166" s="2">
        <v>0</v>
      </c>
      <c r="BE2166" s="2">
        <v>0</v>
      </c>
      <c r="BF2166" s="2">
        <v>0</v>
      </c>
      <c r="BG2166" s="2">
        <v>0</v>
      </c>
      <c r="BH2166" s="2">
        <v>1</v>
      </c>
      <c r="BI2166" s="2">
        <v>1</v>
      </c>
      <c r="BJ2166" s="2">
        <v>0.2</v>
      </c>
      <c r="BK2166" s="2">
        <v>1</v>
      </c>
      <c r="BL2166" s="2">
        <v>42.1</v>
      </c>
      <c r="BM2166" s="2">
        <v>5.89</v>
      </c>
      <c r="BN2166" s="2">
        <v>47.99</v>
      </c>
      <c r="BO2166" s="2">
        <v>47.99</v>
      </c>
      <c r="BQ2166" s="2" t="s">
        <v>286</v>
      </c>
      <c r="BR2166" s="2" t="s">
        <v>83</v>
      </c>
      <c r="BS2166" s="3">
        <v>42872</v>
      </c>
      <c r="BT2166" s="4">
        <v>0.41666666666666669</v>
      </c>
      <c r="BU2166" s="2" t="s">
        <v>2663</v>
      </c>
      <c r="BV2166" s="2" t="s">
        <v>98</v>
      </c>
      <c r="BY2166" s="2">
        <v>1200</v>
      </c>
      <c r="CC2166" s="2" t="s">
        <v>771</v>
      </c>
      <c r="CD2166" s="2">
        <v>7600</v>
      </c>
      <c r="CE2166" s="2" t="s">
        <v>99</v>
      </c>
      <c r="CF2166" s="3">
        <v>42873</v>
      </c>
      <c r="CI2166" s="2">
        <v>1</v>
      </c>
      <c r="CJ2166" s="2">
        <v>1</v>
      </c>
      <c r="CK2166" s="2">
        <v>21</v>
      </c>
      <c r="CL2166" s="2" t="s">
        <v>87</v>
      </c>
    </row>
    <row r="2167" spans="1:90">
      <c r="A2167" s="2" t="s">
        <v>71</v>
      </c>
      <c r="B2167" s="2" t="s">
        <v>72</v>
      </c>
      <c r="C2167" s="2" t="s">
        <v>73</v>
      </c>
      <c r="E2167" s="2" t="str">
        <f>"FES1162549274"</f>
        <v>FES1162549274</v>
      </c>
      <c r="F2167" s="3">
        <v>42871</v>
      </c>
      <c r="G2167" s="2">
        <v>201711</v>
      </c>
      <c r="H2167" s="2" t="s">
        <v>74</v>
      </c>
      <c r="I2167" s="2" t="s">
        <v>75</v>
      </c>
      <c r="J2167" s="2" t="s">
        <v>76</v>
      </c>
      <c r="K2167" s="2" t="s">
        <v>77</v>
      </c>
      <c r="L2167" s="2" t="s">
        <v>88</v>
      </c>
      <c r="M2167" s="2" t="s">
        <v>89</v>
      </c>
      <c r="N2167" s="2" t="s">
        <v>735</v>
      </c>
      <c r="O2167" s="2" t="s">
        <v>81</v>
      </c>
      <c r="P2167" s="2" t="str">
        <f>"2170565022                    "</f>
        <v xml:space="preserve">2170565022                    </v>
      </c>
      <c r="Q2167" s="2">
        <v>0</v>
      </c>
      <c r="R2167" s="2">
        <v>0</v>
      </c>
      <c r="S2167" s="2">
        <v>0</v>
      </c>
      <c r="T2167" s="2">
        <v>0</v>
      </c>
      <c r="U2167" s="2">
        <v>0</v>
      </c>
      <c r="V2167" s="2">
        <v>0</v>
      </c>
      <c r="W2167" s="2">
        <v>0</v>
      </c>
      <c r="X2167" s="2">
        <v>0</v>
      </c>
      <c r="Y2167" s="2">
        <v>0</v>
      </c>
      <c r="Z2167" s="2">
        <v>0</v>
      </c>
      <c r="AA2167" s="2">
        <v>0</v>
      </c>
      <c r="AB2167" s="2">
        <v>0</v>
      </c>
      <c r="AC2167" s="2">
        <v>0</v>
      </c>
      <c r="AD2167" s="2">
        <v>0</v>
      </c>
      <c r="AE2167" s="2">
        <v>0</v>
      </c>
      <c r="AF2167" s="2">
        <v>0</v>
      </c>
      <c r="AG2167" s="2">
        <v>0</v>
      </c>
      <c r="AH2167" s="2">
        <v>0</v>
      </c>
      <c r="AI2167" s="2">
        <v>0</v>
      </c>
      <c r="AJ2167" s="2">
        <v>0</v>
      </c>
      <c r="AK2167" s="2">
        <v>0</v>
      </c>
      <c r="AL2167" s="2">
        <v>0</v>
      </c>
      <c r="AM2167" s="2">
        <v>4.66</v>
      </c>
      <c r="AN2167" s="2">
        <v>0</v>
      </c>
      <c r="AO2167" s="2">
        <v>0</v>
      </c>
      <c r="AP2167" s="2">
        <v>0</v>
      </c>
      <c r="AQ2167" s="2">
        <v>0</v>
      </c>
      <c r="AR2167" s="2">
        <v>0</v>
      </c>
      <c r="AS2167" s="2">
        <v>0</v>
      </c>
      <c r="AT2167" s="2">
        <v>0</v>
      </c>
      <c r="AU2167" s="2">
        <v>0</v>
      </c>
      <c r="AV2167" s="2">
        <v>0</v>
      </c>
      <c r="AW2167" s="2">
        <v>0</v>
      </c>
      <c r="AX2167" s="2">
        <v>0</v>
      </c>
      <c r="AY2167" s="2">
        <v>0</v>
      </c>
      <c r="AZ2167" s="2">
        <v>0</v>
      </c>
      <c r="BA2167" s="2">
        <v>0</v>
      </c>
      <c r="BB2167" s="2">
        <v>0</v>
      </c>
      <c r="BC2167" s="2">
        <v>0</v>
      </c>
      <c r="BD2167" s="2">
        <v>0</v>
      </c>
      <c r="BE2167" s="2">
        <v>0</v>
      </c>
      <c r="BF2167" s="2">
        <v>0</v>
      </c>
      <c r="BG2167" s="2">
        <v>0</v>
      </c>
      <c r="BH2167" s="2">
        <v>1</v>
      </c>
      <c r="BI2167" s="2">
        <v>1</v>
      </c>
      <c r="BJ2167" s="2">
        <v>0.2</v>
      </c>
      <c r="BK2167" s="2">
        <v>1</v>
      </c>
      <c r="BL2167" s="2">
        <v>42.1</v>
      </c>
      <c r="BM2167" s="2">
        <v>5.89</v>
      </c>
      <c r="BN2167" s="2">
        <v>47.99</v>
      </c>
      <c r="BO2167" s="2">
        <v>47.99</v>
      </c>
      <c r="BQ2167" s="2" t="s">
        <v>286</v>
      </c>
      <c r="BR2167" s="2" t="s">
        <v>83</v>
      </c>
      <c r="BS2167" s="3">
        <v>42872</v>
      </c>
      <c r="BT2167" s="4">
        <v>0.41666666666666669</v>
      </c>
      <c r="BU2167" s="2" t="s">
        <v>2664</v>
      </c>
      <c r="BV2167" s="2" t="s">
        <v>98</v>
      </c>
      <c r="BY2167" s="2">
        <v>1200</v>
      </c>
      <c r="CC2167" s="2" t="s">
        <v>89</v>
      </c>
      <c r="CD2167" s="2">
        <v>7441</v>
      </c>
      <c r="CE2167" s="2" t="s">
        <v>99</v>
      </c>
      <c r="CF2167" s="3">
        <v>42873</v>
      </c>
      <c r="CI2167" s="2">
        <v>1</v>
      </c>
      <c r="CJ2167" s="2">
        <v>1</v>
      </c>
      <c r="CK2167" s="2">
        <v>21</v>
      </c>
      <c r="CL2167" s="2" t="s">
        <v>87</v>
      </c>
    </row>
    <row r="2168" spans="1:90">
      <c r="A2168" s="2" t="s">
        <v>71</v>
      </c>
      <c r="B2168" s="2" t="s">
        <v>72</v>
      </c>
      <c r="C2168" s="2" t="s">
        <v>73</v>
      </c>
      <c r="E2168" s="2" t="str">
        <f>"FES1162549421"</f>
        <v>FES1162549421</v>
      </c>
      <c r="F2168" s="3">
        <v>42871</v>
      </c>
      <c r="G2168" s="2">
        <v>201711</v>
      </c>
      <c r="H2168" s="2" t="s">
        <v>74</v>
      </c>
      <c r="I2168" s="2" t="s">
        <v>75</v>
      </c>
      <c r="J2168" s="2" t="s">
        <v>76</v>
      </c>
      <c r="K2168" s="2" t="s">
        <v>77</v>
      </c>
      <c r="L2168" s="2" t="s">
        <v>673</v>
      </c>
      <c r="M2168" s="2" t="s">
        <v>674</v>
      </c>
      <c r="N2168" s="2" t="s">
        <v>1267</v>
      </c>
      <c r="O2168" s="2" t="s">
        <v>81</v>
      </c>
      <c r="P2168" s="2" t="str">
        <f>"2170567536                    "</f>
        <v xml:space="preserve">2170567536                    </v>
      </c>
      <c r="Q2168" s="2">
        <v>0</v>
      </c>
      <c r="R2168" s="2">
        <v>0</v>
      </c>
      <c r="S2168" s="2">
        <v>0</v>
      </c>
      <c r="T2168" s="2">
        <v>0</v>
      </c>
      <c r="U2168" s="2">
        <v>0</v>
      </c>
      <c r="V2168" s="2">
        <v>0</v>
      </c>
      <c r="W2168" s="2">
        <v>0</v>
      </c>
      <c r="X2168" s="2">
        <v>0</v>
      </c>
      <c r="Y2168" s="2">
        <v>0</v>
      </c>
      <c r="Z2168" s="2">
        <v>0</v>
      </c>
      <c r="AA2168" s="2">
        <v>0</v>
      </c>
      <c r="AB2168" s="2">
        <v>0</v>
      </c>
      <c r="AC2168" s="2">
        <v>0</v>
      </c>
      <c r="AD2168" s="2">
        <v>0</v>
      </c>
      <c r="AE2168" s="2">
        <v>0</v>
      </c>
      <c r="AF2168" s="2">
        <v>0</v>
      </c>
      <c r="AG2168" s="2">
        <v>0</v>
      </c>
      <c r="AH2168" s="2">
        <v>0</v>
      </c>
      <c r="AI2168" s="2">
        <v>0</v>
      </c>
      <c r="AJ2168" s="2">
        <v>0</v>
      </c>
      <c r="AK2168" s="2">
        <v>0</v>
      </c>
      <c r="AL2168" s="2">
        <v>0</v>
      </c>
      <c r="AM2168" s="2">
        <v>4.66</v>
      </c>
      <c r="AN2168" s="2">
        <v>0</v>
      </c>
      <c r="AO2168" s="2">
        <v>0</v>
      </c>
      <c r="AP2168" s="2">
        <v>0</v>
      </c>
      <c r="AQ2168" s="2">
        <v>0</v>
      </c>
      <c r="AR2168" s="2">
        <v>0</v>
      </c>
      <c r="AS2168" s="2">
        <v>0</v>
      </c>
      <c r="AT2168" s="2">
        <v>0</v>
      </c>
      <c r="AU2168" s="2">
        <v>0</v>
      </c>
      <c r="AV2168" s="2">
        <v>0</v>
      </c>
      <c r="AW2168" s="2">
        <v>0</v>
      </c>
      <c r="AX2168" s="2">
        <v>0</v>
      </c>
      <c r="AY2168" s="2">
        <v>0</v>
      </c>
      <c r="AZ2168" s="2">
        <v>0</v>
      </c>
      <c r="BA2168" s="2">
        <v>0</v>
      </c>
      <c r="BB2168" s="2">
        <v>0</v>
      </c>
      <c r="BC2168" s="2">
        <v>0</v>
      </c>
      <c r="BD2168" s="2">
        <v>0</v>
      </c>
      <c r="BE2168" s="2">
        <v>0</v>
      </c>
      <c r="BF2168" s="2">
        <v>0</v>
      </c>
      <c r="BG2168" s="2">
        <v>0</v>
      </c>
      <c r="BH2168" s="2">
        <v>1</v>
      </c>
      <c r="BI2168" s="2">
        <v>1</v>
      </c>
      <c r="BJ2168" s="2">
        <v>0.2</v>
      </c>
      <c r="BK2168" s="2">
        <v>1</v>
      </c>
      <c r="BL2168" s="2">
        <v>42.1</v>
      </c>
      <c r="BM2168" s="2">
        <v>5.89</v>
      </c>
      <c r="BN2168" s="2">
        <v>47.99</v>
      </c>
      <c r="BO2168" s="2">
        <v>47.99</v>
      </c>
      <c r="BQ2168" s="2" t="s">
        <v>1102</v>
      </c>
      <c r="BR2168" s="2" t="s">
        <v>83</v>
      </c>
      <c r="BS2168" s="3">
        <v>42872</v>
      </c>
      <c r="BT2168" s="4">
        <v>0.41666666666666669</v>
      </c>
      <c r="BU2168" s="2" t="s">
        <v>1268</v>
      </c>
      <c r="BV2168" s="2" t="s">
        <v>98</v>
      </c>
      <c r="BY2168" s="2">
        <v>1200</v>
      </c>
      <c r="CA2168" s="2" t="s">
        <v>114</v>
      </c>
      <c r="CC2168" s="2" t="s">
        <v>674</v>
      </c>
      <c r="CD2168" s="2">
        <v>7130</v>
      </c>
      <c r="CE2168" s="2" t="s">
        <v>99</v>
      </c>
      <c r="CF2168" s="3">
        <v>42873</v>
      </c>
      <c r="CI2168" s="2">
        <v>1</v>
      </c>
      <c r="CJ2168" s="2">
        <v>1</v>
      </c>
      <c r="CK2168" s="2">
        <v>21</v>
      </c>
      <c r="CL2168" s="2" t="s">
        <v>87</v>
      </c>
    </row>
    <row r="2169" spans="1:90">
      <c r="A2169" s="2" t="s">
        <v>71</v>
      </c>
      <c r="B2169" s="2" t="s">
        <v>72</v>
      </c>
      <c r="C2169" s="2" t="s">
        <v>73</v>
      </c>
      <c r="E2169" s="2" t="str">
        <f>"FES1162549422"</f>
        <v>FES1162549422</v>
      </c>
      <c r="F2169" s="3">
        <v>42871</v>
      </c>
      <c r="G2169" s="2">
        <v>201711</v>
      </c>
      <c r="H2169" s="2" t="s">
        <v>74</v>
      </c>
      <c r="I2169" s="2" t="s">
        <v>75</v>
      </c>
      <c r="J2169" s="2" t="s">
        <v>76</v>
      </c>
      <c r="K2169" s="2" t="s">
        <v>77</v>
      </c>
      <c r="L2169" s="2" t="s">
        <v>123</v>
      </c>
      <c r="M2169" s="2" t="s">
        <v>124</v>
      </c>
      <c r="N2169" s="2" t="s">
        <v>234</v>
      </c>
      <c r="O2169" s="2" t="s">
        <v>81</v>
      </c>
      <c r="P2169" s="2" t="str">
        <f>"2170567537                    "</f>
        <v xml:space="preserve">2170567537                    </v>
      </c>
      <c r="Q2169" s="2">
        <v>0</v>
      </c>
      <c r="R2169" s="2">
        <v>0</v>
      </c>
      <c r="S2169" s="2">
        <v>0</v>
      </c>
      <c r="T2169" s="2">
        <v>0</v>
      </c>
      <c r="U2169" s="2">
        <v>0</v>
      </c>
      <c r="V2169" s="2">
        <v>0</v>
      </c>
      <c r="W2169" s="2">
        <v>0</v>
      </c>
      <c r="X2169" s="2">
        <v>0</v>
      </c>
      <c r="Y2169" s="2">
        <v>0</v>
      </c>
      <c r="Z2169" s="2">
        <v>0</v>
      </c>
      <c r="AA2169" s="2">
        <v>0</v>
      </c>
      <c r="AB2169" s="2">
        <v>0</v>
      </c>
      <c r="AC2169" s="2">
        <v>0</v>
      </c>
      <c r="AD2169" s="2">
        <v>0</v>
      </c>
      <c r="AE2169" s="2">
        <v>0</v>
      </c>
      <c r="AF2169" s="2">
        <v>0</v>
      </c>
      <c r="AG2169" s="2">
        <v>0</v>
      </c>
      <c r="AH2169" s="2">
        <v>0</v>
      </c>
      <c r="AI2169" s="2">
        <v>0</v>
      </c>
      <c r="AJ2169" s="2">
        <v>0</v>
      </c>
      <c r="AK2169" s="2">
        <v>0</v>
      </c>
      <c r="AL2169" s="2">
        <v>0</v>
      </c>
      <c r="AM2169" s="2">
        <v>4.66</v>
      </c>
      <c r="AN2169" s="2">
        <v>0</v>
      </c>
      <c r="AO2169" s="2">
        <v>0</v>
      </c>
      <c r="AP2169" s="2">
        <v>0</v>
      </c>
      <c r="AQ2169" s="2">
        <v>0</v>
      </c>
      <c r="AR2169" s="2">
        <v>0</v>
      </c>
      <c r="AS2169" s="2">
        <v>0</v>
      </c>
      <c r="AT2169" s="2">
        <v>0</v>
      </c>
      <c r="AU2169" s="2">
        <v>0</v>
      </c>
      <c r="AV2169" s="2">
        <v>0</v>
      </c>
      <c r="AW2169" s="2">
        <v>0</v>
      </c>
      <c r="AX2169" s="2">
        <v>0</v>
      </c>
      <c r="AY2169" s="2">
        <v>0</v>
      </c>
      <c r="AZ2169" s="2">
        <v>0</v>
      </c>
      <c r="BA2169" s="2">
        <v>0</v>
      </c>
      <c r="BB2169" s="2">
        <v>0</v>
      </c>
      <c r="BC2169" s="2">
        <v>0</v>
      </c>
      <c r="BD2169" s="2">
        <v>0</v>
      </c>
      <c r="BE2169" s="2">
        <v>0</v>
      </c>
      <c r="BF2169" s="2">
        <v>0</v>
      </c>
      <c r="BG2169" s="2">
        <v>0</v>
      </c>
      <c r="BH2169" s="2">
        <v>1</v>
      </c>
      <c r="BI2169" s="2">
        <v>1</v>
      </c>
      <c r="BJ2169" s="2">
        <v>0.2</v>
      </c>
      <c r="BK2169" s="2">
        <v>1</v>
      </c>
      <c r="BL2169" s="2">
        <v>42.1</v>
      </c>
      <c r="BM2169" s="2">
        <v>5.89</v>
      </c>
      <c r="BN2169" s="2">
        <v>47.99</v>
      </c>
      <c r="BO2169" s="2">
        <v>47.99</v>
      </c>
      <c r="BQ2169" s="2" t="s">
        <v>235</v>
      </c>
      <c r="BR2169" s="2" t="s">
        <v>83</v>
      </c>
      <c r="BS2169" s="3">
        <v>42872</v>
      </c>
      <c r="BT2169" s="4">
        <v>0.40138888888888885</v>
      </c>
      <c r="BU2169" s="2" t="s">
        <v>236</v>
      </c>
      <c r="BV2169" s="2" t="s">
        <v>98</v>
      </c>
      <c r="BY2169" s="2">
        <v>1200</v>
      </c>
      <c r="CC2169" s="2" t="s">
        <v>124</v>
      </c>
      <c r="CD2169" s="2">
        <v>1</v>
      </c>
      <c r="CE2169" s="2" t="s">
        <v>99</v>
      </c>
      <c r="CF2169" s="3">
        <v>42873</v>
      </c>
      <c r="CI2169" s="2">
        <v>1</v>
      </c>
      <c r="CJ2169" s="2">
        <v>1</v>
      </c>
      <c r="CK2169" s="2">
        <v>21</v>
      </c>
      <c r="CL2169" s="2" t="s">
        <v>87</v>
      </c>
    </row>
    <row r="2170" spans="1:90">
      <c r="A2170" s="2" t="s">
        <v>71</v>
      </c>
      <c r="B2170" s="2" t="s">
        <v>72</v>
      </c>
      <c r="C2170" s="2" t="s">
        <v>73</v>
      </c>
      <c r="E2170" s="2" t="str">
        <f>"FES1162549437"</f>
        <v>FES1162549437</v>
      </c>
      <c r="F2170" s="3">
        <v>42871</v>
      </c>
      <c r="G2170" s="2">
        <v>201711</v>
      </c>
      <c r="H2170" s="2" t="s">
        <v>74</v>
      </c>
      <c r="I2170" s="2" t="s">
        <v>75</v>
      </c>
      <c r="J2170" s="2" t="s">
        <v>76</v>
      </c>
      <c r="K2170" s="2" t="s">
        <v>77</v>
      </c>
      <c r="L2170" s="2" t="s">
        <v>163</v>
      </c>
      <c r="M2170" s="2" t="s">
        <v>164</v>
      </c>
      <c r="N2170" s="2" t="s">
        <v>499</v>
      </c>
      <c r="O2170" s="2" t="s">
        <v>81</v>
      </c>
      <c r="P2170" s="2" t="str">
        <f>"2170567547                    "</f>
        <v xml:space="preserve">2170567547                    </v>
      </c>
      <c r="Q2170" s="2">
        <v>0</v>
      </c>
      <c r="R2170" s="2">
        <v>0</v>
      </c>
      <c r="S2170" s="2">
        <v>0</v>
      </c>
      <c r="T2170" s="2">
        <v>0</v>
      </c>
      <c r="U2170" s="2">
        <v>0</v>
      </c>
      <c r="V2170" s="2">
        <v>0</v>
      </c>
      <c r="W2170" s="2">
        <v>0</v>
      </c>
      <c r="X2170" s="2">
        <v>0</v>
      </c>
      <c r="Y2170" s="2">
        <v>0</v>
      </c>
      <c r="Z2170" s="2">
        <v>0</v>
      </c>
      <c r="AA2170" s="2">
        <v>0</v>
      </c>
      <c r="AB2170" s="2">
        <v>0</v>
      </c>
      <c r="AC2170" s="2">
        <v>0</v>
      </c>
      <c r="AD2170" s="2">
        <v>0</v>
      </c>
      <c r="AE2170" s="2">
        <v>0</v>
      </c>
      <c r="AF2170" s="2">
        <v>0</v>
      </c>
      <c r="AG2170" s="2">
        <v>0</v>
      </c>
      <c r="AH2170" s="2">
        <v>0</v>
      </c>
      <c r="AI2170" s="2">
        <v>0</v>
      </c>
      <c r="AJ2170" s="2">
        <v>0</v>
      </c>
      <c r="AK2170" s="2">
        <v>0</v>
      </c>
      <c r="AL2170" s="2">
        <v>0</v>
      </c>
      <c r="AM2170" s="2">
        <v>3.64</v>
      </c>
      <c r="AN2170" s="2">
        <v>0</v>
      </c>
      <c r="AO2170" s="2">
        <v>0</v>
      </c>
      <c r="AP2170" s="2">
        <v>0</v>
      </c>
      <c r="AQ2170" s="2">
        <v>0</v>
      </c>
      <c r="AR2170" s="2">
        <v>0</v>
      </c>
      <c r="AS2170" s="2">
        <v>0</v>
      </c>
      <c r="AT2170" s="2">
        <v>0</v>
      </c>
      <c r="AU2170" s="2">
        <v>0</v>
      </c>
      <c r="AV2170" s="2">
        <v>0</v>
      </c>
      <c r="AW2170" s="2">
        <v>0</v>
      </c>
      <c r="AX2170" s="2">
        <v>0</v>
      </c>
      <c r="AY2170" s="2">
        <v>0</v>
      </c>
      <c r="AZ2170" s="2">
        <v>0</v>
      </c>
      <c r="BA2170" s="2">
        <v>0</v>
      </c>
      <c r="BB2170" s="2">
        <v>0</v>
      </c>
      <c r="BC2170" s="2">
        <v>0</v>
      </c>
      <c r="BD2170" s="2">
        <v>0</v>
      </c>
      <c r="BE2170" s="2">
        <v>0</v>
      </c>
      <c r="BF2170" s="2">
        <v>0</v>
      </c>
      <c r="BG2170" s="2">
        <v>0</v>
      </c>
      <c r="BH2170" s="2">
        <v>1</v>
      </c>
      <c r="BI2170" s="2">
        <v>1</v>
      </c>
      <c r="BJ2170" s="2">
        <v>0.2</v>
      </c>
      <c r="BK2170" s="2">
        <v>1</v>
      </c>
      <c r="BL2170" s="2">
        <v>32.89</v>
      </c>
      <c r="BM2170" s="2">
        <v>4.5999999999999996</v>
      </c>
      <c r="BN2170" s="2">
        <v>37.49</v>
      </c>
      <c r="BO2170" s="2">
        <v>37.49</v>
      </c>
      <c r="BQ2170" s="2" t="s">
        <v>500</v>
      </c>
      <c r="BR2170" s="2" t="s">
        <v>83</v>
      </c>
      <c r="BS2170" s="3">
        <v>42872</v>
      </c>
      <c r="BT2170" s="4">
        <v>0.39583333333333331</v>
      </c>
      <c r="BU2170" s="2" t="s">
        <v>372</v>
      </c>
      <c r="BV2170" s="2" t="s">
        <v>98</v>
      </c>
      <c r="BY2170" s="2">
        <v>1200</v>
      </c>
      <c r="CA2170" s="2" t="s">
        <v>279</v>
      </c>
      <c r="CC2170" s="2" t="s">
        <v>164</v>
      </c>
      <c r="CD2170" s="2">
        <v>2094</v>
      </c>
      <c r="CE2170" s="2" t="s">
        <v>99</v>
      </c>
      <c r="CF2170" s="3">
        <v>42872</v>
      </c>
      <c r="CI2170" s="2">
        <v>1</v>
      </c>
      <c r="CJ2170" s="2">
        <v>1</v>
      </c>
      <c r="CK2170" s="2">
        <v>22</v>
      </c>
      <c r="CL2170" s="2" t="s">
        <v>87</v>
      </c>
    </row>
    <row r="2171" spans="1:90">
      <c r="A2171" s="2" t="s">
        <v>71</v>
      </c>
      <c r="B2171" s="2" t="s">
        <v>72</v>
      </c>
      <c r="C2171" s="2" t="s">
        <v>73</v>
      </c>
      <c r="E2171" s="2" t="str">
        <f>"FES1162549372"</f>
        <v>FES1162549372</v>
      </c>
      <c r="F2171" s="3">
        <v>42871</v>
      </c>
      <c r="G2171" s="2">
        <v>201711</v>
      </c>
      <c r="H2171" s="2" t="s">
        <v>74</v>
      </c>
      <c r="I2171" s="2" t="s">
        <v>75</v>
      </c>
      <c r="J2171" s="2" t="s">
        <v>76</v>
      </c>
      <c r="K2171" s="2" t="s">
        <v>77</v>
      </c>
      <c r="L2171" s="2" t="s">
        <v>566</v>
      </c>
      <c r="M2171" s="2" t="s">
        <v>567</v>
      </c>
      <c r="N2171" s="2" t="s">
        <v>382</v>
      </c>
      <c r="O2171" s="2" t="s">
        <v>81</v>
      </c>
      <c r="P2171" s="2" t="str">
        <f>"2170567486                    "</f>
        <v xml:space="preserve">2170567486                    </v>
      </c>
      <c r="Q2171" s="2">
        <v>0</v>
      </c>
      <c r="R2171" s="2">
        <v>0</v>
      </c>
      <c r="S2171" s="2">
        <v>0</v>
      </c>
      <c r="T2171" s="2">
        <v>0</v>
      </c>
      <c r="U2171" s="2">
        <v>0</v>
      </c>
      <c r="V2171" s="2">
        <v>0</v>
      </c>
      <c r="W2171" s="2">
        <v>0</v>
      </c>
      <c r="X2171" s="2">
        <v>0</v>
      </c>
      <c r="Y2171" s="2">
        <v>0</v>
      </c>
      <c r="Z2171" s="2">
        <v>0</v>
      </c>
      <c r="AA2171" s="2">
        <v>0</v>
      </c>
      <c r="AB2171" s="2">
        <v>0</v>
      </c>
      <c r="AC2171" s="2">
        <v>0</v>
      </c>
      <c r="AD2171" s="2">
        <v>0</v>
      </c>
      <c r="AE2171" s="2">
        <v>0</v>
      </c>
      <c r="AF2171" s="2">
        <v>0</v>
      </c>
      <c r="AG2171" s="2">
        <v>0</v>
      </c>
      <c r="AH2171" s="2">
        <v>0</v>
      </c>
      <c r="AI2171" s="2">
        <v>0</v>
      </c>
      <c r="AJ2171" s="2">
        <v>0</v>
      </c>
      <c r="AK2171" s="2">
        <v>0</v>
      </c>
      <c r="AL2171" s="2">
        <v>0</v>
      </c>
      <c r="AM2171" s="2">
        <v>4.66</v>
      </c>
      <c r="AN2171" s="2">
        <v>0</v>
      </c>
      <c r="AO2171" s="2">
        <v>0</v>
      </c>
      <c r="AP2171" s="2">
        <v>0</v>
      </c>
      <c r="AQ2171" s="2">
        <v>0</v>
      </c>
      <c r="AR2171" s="2">
        <v>0</v>
      </c>
      <c r="AS2171" s="2">
        <v>0</v>
      </c>
      <c r="AT2171" s="2">
        <v>0</v>
      </c>
      <c r="AU2171" s="2">
        <v>0</v>
      </c>
      <c r="AV2171" s="2">
        <v>0</v>
      </c>
      <c r="AW2171" s="2">
        <v>0</v>
      </c>
      <c r="AX2171" s="2">
        <v>0</v>
      </c>
      <c r="AY2171" s="2">
        <v>0</v>
      </c>
      <c r="AZ2171" s="2">
        <v>0</v>
      </c>
      <c r="BA2171" s="2">
        <v>0</v>
      </c>
      <c r="BB2171" s="2">
        <v>0</v>
      </c>
      <c r="BC2171" s="2">
        <v>0</v>
      </c>
      <c r="BD2171" s="2">
        <v>0</v>
      </c>
      <c r="BE2171" s="2">
        <v>0</v>
      </c>
      <c r="BF2171" s="2">
        <v>0</v>
      </c>
      <c r="BG2171" s="2">
        <v>0</v>
      </c>
      <c r="BH2171" s="2">
        <v>1</v>
      </c>
      <c r="BI2171" s="2">
        <v>1</v>
      </c>
      <c r="BJ2171" s="2">
        <v>0.2</v>
      </c>
      <c r="BK2171" s="2">
        <v>1</v>
      </c>
      <c r="BL2171" s="2">
        <v>42.1</v>
      </c>
      <c r="BM2171" s="2">
        <v>5.89</v>
      </c>
      <c r="BN2171" s="2">
        <v>47.99</v>
      </c>
      <c r="BO2171" s="2">
        <v>47.99</v>
      </c>
      <c r="BQ2171" s="2" t="s">
        <v>1280</v>
      </c>
      <c r="BR2171" s="2" t="s">
        <v>83</v>
      </c>
      <c r="BS2171" s="3">
        <v>42872</v>
      </c>
      <c r="BT2171" s="4">
        <v>0.54166666666666663</v>
      </c>
      <c r="BU2171" s="2" t="s">
        <v>2665</v>
      </c>
      <c r="BV2171" s="2" t="s">
        <v>87</v>
      </c>
      <c r="BY2171" s="2">
        <v>1200</v>
      </c>
      <c r="CC2171" s="2" t="s">
        <v>567</v>
      </c>
      <c r="CD2171" s="2">
        <v>1947</v>
      </c>
      <c r="CE2171" s="2" t="s">
        <v>99</v>
      </c>
      <c r="CF2171" s="3">
        <v>42873</v>
      </c>
      <c r="CI2171" s="2">
        <v>1</v>
      </c>
      <c r="CJ2171" s="2">
        <v>1</v>
      </c>
      <c r="CK2171" s="2">
        <v>21</v>
      </c>
      <c r="CL2171" s="2" t="s">
        <v>87</v>
      </c>
    </row>
    <row r="2172" spans="1:90">
      <c r="A2172" s="2" t="s">
        <v>71</v>
      </c>
      <c r="B2172" s="2" t="s">
        <v>72</v>
      </c>
      <c r="C2172" s="2" t="s">
        <v>73</v>
      </c>
      <c r="E2172" s="2" t="str">
        <f>"FES1162549383"</f>
        <v>FES1162549383</v>
      </c>
      <c r="F2172" s="3">
        <v>42871</v>
      </c>
      <c r="G2172" s="2">
        <v>201711</v>
      </c>
      <c r="H2172" s="2" t="s">
        <v>74</v>
      </c>
      <c r="I2172" s="2" t="s">
        <v>75</v>
      </c>
      <c r="J2172" s="2" t="s">
        <v>76</v>
      </c>
      <c r="K2172" s="2" t="s">
        <v>77</v>
      </c>
      <c r="L2172" s="2" t="s">
        <v>566</v>
      </c>
      <c r="M2172" s="2" t="s">
        <v>567</v>
      </c>
      <c r="N2172" s="2" t="s">
        <v>2666</v>
      </c>
      <c r="O2172" s="2" t="s">
        <v>81</v>
      </c>
      <c r="P2172" s="2" t="str">
        <f>"2170567499                    "</f>
        <v xml:space="preserve">2170567499                    </v>
      </c>
      <c r="Q2172" s="2">
        <v>0</v>
      </c>
      <c r="R2172" s="2">
        <v>0</v>
      </c>
      <c r="S2172" s="2">
        <v>0</v>
      </c>
      <c r="T2172" s="2">
        <v>0</v>
      </c>
      <c r="U2172" s="2">
        <v>0</v>
      </c>
      <c r="V2172" s="2">
        <v>0</v>
      </c>
      <c r="W2172" s="2">
        <v>0</v>
      </c>
      <c r="X2172" s="2">
        <v>0</v>
      </c>
      <c r="Y2172" s="2">
        <v>0</v>
      </c>
      <c r="Z2172" s="2">
        <v>0</v>
      </c>
      <c r="AA2172" s="2">
        <v>0</v>
      </c>
      <c r="AB2172" s="2">
        <v>0</v>
      </c>
      <c r="AC2172" s="2">
        <v>0</v>
      </c>
      <c r="AD2172" s="2">
        <v>0</v>
      </c>
      <c r="AE2172" s="2">
        <v>0</v>
      </c>
      <c r="AF2172" s="2">
        <v>0</v>
      </c>
      <c r="AG2172" s="2">
        <v>0</v>
      </c>
      <c r="AH2172" s="2">
        <v>0</v>
      </c>
      <c r="AI2172" s="2">
        <v>0</v>
      </c>
      <c r="AJ2172" s="2">
        <v>0</v>
      </c>
      <c r="AK2172" s="2">
        <v>0</v>
      </c>
      <c r="AL2172" s="2">
        <v>0</v>
      </c>
      <c r="AM2172" s="2">
        <v>4.66</v>
      </c>
      <c r="AN2172" s="2">
        <v>0</v>
      </c>
      <c r="AO2172" s="2">
        <v>0</v>
      </c>
      <c r="AP2172" s="2">
        <v>0</v>
      </c>
      <c r="AQ2172" s="2">
        <v>0</v>
      </c>
      <c r="AR2172" s="2">
        <v>0</v>
      </c>
      <c r="AS2172" s="2">
        <v>0</v>
      </c>
      <c r="AT2172" s="2">
        <v>0</v>
      </c>
      <c r="AU2172" s="2">
        <v>0</v>
      </c>
      <c r="AV2172" s="2">
        <v>0</v>
      </c>
      <c r="AW2172" s="2">
        <v>0</v>
      </c>
      <c r="AX2172" s="2">
        <v>0</v>
      </c>
      <c r="AY2172" s="2">
        <v>0</v>
      </c>
      <c r="AZ2172" s="2">
        <v>0</v>
      </c>
      <c r="BA2172" s="2">
        <v>0</v>
      </c>
      <c r="BB2172" s="2">
        <v>0</v>
      </c>
      <c r="BC2172" s="2">
        <v>0</v>
      </c>
      <c r="BD2172" s="2">
        <v>0</v>
      </c>
      <c r="BE2172" s="2">
        <v>0</v>
      </c>
      <c r="BF2172" s="2">
        <v>0</v>
      </c>
      <c r="BG2172" s="2">
        <v>0</v>
      </c>
      <c r="BH2172" s="2">
        <v>1</v>
      </c>
      <c r="BI2172" s="2">
        <v>1</v>
      </c>
      <c r="BJ2172" s="2">
        <v>0.2</v>
      </c>
      <c r="BK2172" s="2">
        <v>1</v>
      </c>
      <c r="BL2172" s="2">
        <v>42.1</v>
      </c>
      <c r="BM2172" s="2">
        <v>5.89</v>
      </c>
      <c r="BN2172" s="2">
        <v>47.99</v>
      </c>
      <c r="BO2172" s="2">
        <v>47.99</v>
      </c>
      <c r="BQ2172" s="2" t="s">
        <v>2667</v>
      </c>
      <c r="BR2172" s="2" t="s">
        <v>83</v>
      </c>
      <c r="BS2172" s="3">
        <v>42872</v>
      </c>
      <c r="BT2172" s="4">
        <v>0.44097222222222227</v>
      </c>
      <c r="BU2172" s="2" t="s">
        <v>2668</v>
      </c>
      <c r="BV2172" s="2" t="s">
        <v>98</v>
      </c>
      <c r="BY2172" s="2">
        <v>1200</v>
      </c>
      <c r="CC2172" s="2" t="s">
        <v>567</v>
      </c>
      <c r="CD2172" s="2">
        <v>1947</v>
      </c>
      <c r="CE2172" s="2" t="s">
        <v>99</v>
      </c>
      <c r="CF2172" s="3">
        <v>42873</v>
      </c>
      <c r="CI2172" s="2">
        <v>1</v>
      </c>
      <c r="CJ2172" s="2">
        <v>1</v>
      </c>
      <c r="CK2172" s="2">
        <v>21</v>
      </c>
      <c r="CL2172" s="2" t="s">
        <v>87</v>
      </c>
    </row>
    <row r="2173" spans="1:90">
      <c r="A2173" s="2" t="s">
        <v>71</v>
      </c>
      <c r="B2173" s="2" t="s">
        <v>72</v>
      </c>
      <c r="C2173" s="2" t="s">
        <v>73</v>
      </c>
      <c r="E2173" s="2" t="str">
        <f>"FES1162549177"</f>
        <v>FES1162549177</v>
      </c>
      <c r="F2173" s="3">
        <v>42871</v>
      </c>
      <c r="G2173" s="2">
        <v>201711</v>
      </c>
      <c r="H2173" s="2" t="s">
        <v>74</v>
      </c>
      <c r="I2173" s="2" t="s">
        <v>75</v>
      </c>
      <c r="J2173" s="2" t="s">
        <v>76</v>
      </c>
      <c r="K2173" s="2" t="s">
        <v>77</v>
      </c>
      <c r="L2173" s="2" t="s">
        <v>94</v>
      </c>
      <c r="M2173" s="2" t="s">
        <v>94</v>
      </c>
      <c r="N2173" s="2" t="s">
        <v>231</v>
      </c>
      <c r="O2173" s="2" t="s">
        <v>81</v>
      </c>
      <c r="P2173" s="2" t="str">
        <f>"2170567183                    "</f>
        <v xml:space="preserve">2170567183                    </v>
      </c>
      <c r="Q2173" s="2">
        <v>0</v>
      </c>
      <c r="R2173" s="2">
        <v>0</v>
      </c>
      <c r="S2173" s="2">
        <v>0</v>
      </c>
      <c r="T2173" s="2">
        <v>0</v>
      </c>
      <c r="U2173" s="2">
        <v>0</v>
      </c>
      <c r="V2173" s="2">
        <v>0</v>
      </c>
      <c r="W2173" s="2">
        <v>0</v>
      </c>
      <c r="X2173" s="2">
        <v>0</v>
      </c>
      <c r="Y2173" s="2">
        <v>0</v>
      </c>
      <c r="Z2173" s="2">
        <v>0</v>
      </c>
      <c r="AA2173" s="2">
        <v>0</v>
      </c>
      <c r="AB2173" s="2">
        <v>0</v>
      </c>
      <c r="AC2173" s="2">
        <v>0</v>
      </c>
      <c r="AD2173" s="2">
        <v>0</v>
      </c>
      <c r="AE2173" s="2">
        <v>0</v>
      </c>
      <c r="AF2173" s="2">
        <v>0</v>
      </c>
      <c r="AG2173" s="2">
        <v>0</v>
      </c>
      <c r="AH2173" s="2">
        <v>0</v>
      </c>
      <c r="AI2173" s="2">
        <v>0</v>
      </c>
      <c r="AJ2173" s="2">
        <v>0</v>
      </c>
      <c r="AK2173" s="2">
        <v>0</v>
      </c>
      <c r="AL2173" s="2">
        <v>0</v>
      </c>
      <c r="AM2173" s="2">
        <v>4.66</v>
      </c>
      <c r="AN2173" s="2">
        <v>0</v>
      </c>
      <c r="AO2173" s="2">
        <v>0</v>
      </c>
      <c r="AP2173" s="2">
        <v>0</v>
      </c>
      <c r="AQ2173" s="2">
        <v>0</v>
      </c>
      <c r="AR2173" s="2">
        <v>0</v>
      </c>
      <c r="AS2173" s="2">
        <v>0</v>
      </c>
      <c r="AT2173" s="2">
        <v>0</v>
      </c>
      <c r="AU2173" s="2">
        <v>0</v>
      </c>
      <c r="AV2173" s="2">
        <v>0</v>
      </c>
      <c r="AW2173" s="2">
        <v>0</v>
      </c>
      <c r="AX2173" s="2">
        <v>0</v>
      </c>
      <c r="AY2173" s="2">
        <v>0</v>
      </c>
      <c r="AZ2173" s="2">
        <v>0</v>
      </c>
      <c r="BA2173" s="2">
        <v>0</v>
      </c>
      <c r="BB2173" s="2">
        <v>0</v>
      </c>
      <c r="BC2173" s="2">
        <v>0</v>
      </c>
      <c r="BD2173" s="2">
        <v>0</v>
      </c>
      <c r="BE2173" s="2">
        <v>0</v>
      </c>
      <c r="BF2173" s="2">
        <v>0</v>
      </c>
      <c r="BG2173" s="2">
        <v>0</v>
      </c>
      <c r="BH2173" s="2">
        <v>1</v>
      </c>
      <c r="BI2173" s="2">
        <v>1</v>
      </c>
      <c r="BJ2173" s="2">
        <v>0.2</v>
      </c>
      <c r="BK2173" s="2">
        <v>1</v>
      </c>
      <c r="BL2173" s="2">
        <v>42.1</v>
      </c>
      <c r="BM2173" s="2">
        <v>5.89</v>
      </c>
      <c r="BN2173" s="2">
        <v>47.99</v>
      </c>
      <c r="BO2173" s="2">
        <v>47.99</v>
      </c>
      <c r="BQ2173" s="2" t="s">
        <v>232</v>
      </c>
      <c r="BR2173" s="2" t="s">
        <v>83</v>
      </c>
      <c r="BS2173" s="3">
        <v>42872</v>
      </c>
      <c r="BT2173" s="4">
        <v>0.52152777777777781</v>
      </c>
      <c r="BU2173" s="2" t="s">
        <v>2669</v>
      </c>
      <c r="BV2173" s="2" t="s">
        <v>98</v>
      </c>
      <c r="BY2173" s="2">
        <v>1200</v>
      </c>
      <c r="CC2173" s="2" t="s">
        <v>94</v>
      </c>
      <c r="CD2173" s="2">
        <v>7646</v>
      </c>
      <c r="CE2173" s="2" t="s">
        <v>99</v>
      </c>
      <c r="CF2173" s="3">
        <v>42873</v>
      </c>
      <c r="CI2173" s="2">
        <v>1</v>
      </c>
      <c r="CJ2173" s="2">
        <v>1</v>
      </c>
      <c r="CK2173" s="2">
        <v>21</v>
      </c>
      <c r="CL2173" s="2" t="s">
        <v>87</v>
      </c>
    </row>
    <row r="2174" spans="1:90">
      <c r="A2174" s="2" t="s">
        <v>71</v>
      </c>
      <c r="B2174" s="2" t="s">
        <v>72</v>
      </c>
      <c r="C2174" s="2" t="s">
        <v>73</v>
      </c>
      <c r="E2174" s="2" t="str">
        <f>"FES1162549397"</f>
        <v>FES1162549397</v>
      </c>
      <c r="F2174" s="3">
        <v>42871</v>
      </c>
      <c r="G2174" s="2">
        <v>201711</v>
      </c>
      <c r="H2174" s="2" t="s">
        <v>74</v>
      </c>
      <c r="I2174" s="2" t="s">
        <v>75</v>
      </c>
      <c r="J2174" s="2" t="s">
        <v>76</v>
      </c>
      <c r="K2174" s="2" t="s">
        <v>77</v>
      </c>
      <c r="L2174" s="2" t="s">
        <v>251</v>
      </c>
      <c r="M2174" s="2" t="s">
        <v>252</v>
      </c>
      <c r="N2174" s="2" t="s">
        <v>253</v>
      </c>
      <c r="O2174" s="2" t="s">
        <v>81</v>
      </c>
      <c r="P2174" s="2" t="str">
        <f>"2170567511                    "</f>
        <v xml:space="preserve">2170567511                    </v>
      </c>
      <c r="Q2174" s="2">
        <v>0</v>
      </c>
      <c r="R2174" s="2">
        <v>0</v>
      </c>
      <c r="S2174" s="2">
        <v>0</v>
      </c>
      <c r="T2174" s="2">
        <v>0</v>
      </c>
      <c r="U2174" s="2">
        <v>0</v>
      </c>
      <c r="V2174" s="2">
        <v>0</v>
      </c>
      <c r="W2174" s="2">
        <v>0</v>
      </c>
      <c r="X2174" s="2">
        <v>0</v>
      </c>
      <c r="Y2174" s="2">
        <v>0</v>
      </c>
      <c r="Z2174" s="2">
        <v>0</v>
      </c>
      <c r="AA2174" s="2">
        <v>0</v>
      </c>
      <c r="AB2174" s="2">
        <v>0</v>
      </c>
      <c r="AC2174" s="2">
        <v>0</v>
      </c>
      <c r="AD2174" s="2">
        <v>0</v>
      </c>
      <c r="AE2174" s="2">
        <v>0</v>
      </c>
      <c r="AF2174" s="2">
        <v>0</v>
      </c>
      <c r="AG2174" s="2">
        <v>0</v>
      </c>
      <c r="AH2174" s="2">
        <v>0</v>
      </c>
      <c r="AI2174" s="2">
        <v>0</v>
      </c>
      <c r="AJ2174" s="2">
        <v>0</v>
      </c>
      <c r="AK2174" s="2">
        <v>0</v>
      </c>
      <c r="AL2174" s="2">
        <v>0</v>
      </c>
      <c r="AM2174" s="2">
        <v>6.55</v>
      </c>
      <c r="AN2174" s="2">
        <v>0</v>
      </c>
      <c r="AO2174" s="2">
        <v>0</v>
      </c>
      <c r="AP2174" s="2">
        <v>0</v>
      </c>
      <c r="AQ2174" s="2">
        <v>0</v>
      </c>
      <c r="AR2174" s="2">
        <v>0</v>
      </c>
      <c r="AS2174" s="2">
        <v>0</v>
      </c>
      <c r="AT2174" s="2">
        <v>0</v>
      </c>
      <c r="AU2174" s="2">
        <v>0</v>
      </c>
      <c r="AV2174" s="2">
        <v>0</v>
      </c>
      <c r="AW2174" s="2">
        <v>0</v>
      </c>
      <c r="AX2174" s="2">
        <v>0</v>
      </c>
      <c r="AY2174" s="2">
        <v>0</v>
      </c>
      <c r="AZ2174" s="2">
        <v>0</v>
      </c>
      <c r="BA2174" s="2">
        <v>0</v>
      </c>
      <c r="BB2174" s="2">
        <v>0</v>
      </c>
      <c r="BC2174" s="2">
        <v>0</v>
      </c>
      <c r="BD2174" s="2">
        <v>0</v>
      </c>
      <c r="BE2174" s="2">
        <v>0</v>
      </c>
      <c r="BF2174" s="2">
        <v>0</v>
      </c>
      <c r="BG2174" s="2">
        <v>0</v>
      </c>
      <c r="BH2174" s="2">
        <v>1</v>
      </c>
      <c r="BI2174" s="2">
        <v>1</v>
      </c>
      <c r="BJ2174" s="2">
        <v>0.2</v>
      </c>
      <c r="BK2174" s="2">
        <v>1</v>
      </c>
      <c r="BL2174" s="2">
        <v>59.2</v>
      </c>
      <c r="BM2174" s="2">
        <v>8.2899999999999991</v>
      </c>
      <c r="BN2174" s="2">
        <v>67.489999999999995</v>
      </c>
      <c r="BO2174" s="2">
        <v>67.489999999999995</v>
      </c>
      <c r="BQ2174" s="2" t="s">
        <v>254</v>
      </c>
      <c r="BR2174" s="2" t="s">
        <v>83</v>
      </c>
      <c r="BS2174" s="3">
        <v>42872</v>
      </c>
      <c r="BT2174" s="4">
        <v>0.45833333333333331</v>
      </c>
      <c r="BU2174" s="2" t="s">
        <v>255</v>
      </c>
      <c r="BV2174" s="2" t="s">
        <v>87</v>
      </c>
      <c r="BY2174" s="2">
        <v>1200</v>
      </c>
      <c r="CC2174" s="2" t="s">
        <v>252</v>
      </c>
      <c r="CD2174" s="2">
        <v>299</v>
      </c>
      <c r="CE2174" s="2" t="s">
        <v>99</v>
      </c>
      <c r="CF2174" s="3">
        <v>42874</v>
      </c>
      <c r="CI2174" s="2">
        <v>1</v>
      </c>
      <c r="CJ2174" s="2">
        <v>1</v>
      </c>
      <c r="CK2174" s="2">
        <v>24</v>
      </c>
      <c r="CL2174" s="2" t="s">
        <v>87</v>
      </c>
    </row>
    <row r="2175" spans="1:90">
      <c r="A2175" s="2" t="s">
        <v>71</v>
      </c>
      <c r="B2175" s="2" t="s">
        <v>72</v>
      </c>
      <c r="C2175" s="2" t="s">
        <v>73</v>
      </c>
      <c r="E2175" s="2" t="str">
        <f>"FES1162549401"</f>
        <v>FES1162549401</v>
      </c>
      <c r="F2175" s="3">
        <v>42871</v>
      </c>
      <c r="G2175" s="2">
        <v>201711</v>
      </c>
      <c r="H2175" s="2" t="s">
        <v>74</v>
      </c>
      <c r="I2175" s="2" t="s">
        <v>75</v>
      </c>
      <c r="J2175" s="2" t="s">
        <v>76</v>
      </c>
      <c r="K2175" s="2" t="s">
        <v>77</v>
      </c>
      <c r="L2175" s="2" t="s">
        <v>123</v>
      </c>
      <c r="M2175" s="2" t="s">
        <v>124</v>
      </c>
      <c r="N2175" s="2" t="s">
        <v>2425</v>
      </c>
      <c r="O2175" s="2" t="s">
        <v>81</v>
      </c>
      <c r="P2175" s="2" t="str">
        <f>"2170567516                    "</f>
        <v xml:space="preserve">2170567516                    </v>
      </c>
      <c r="Q2175" s="2">
        <v>0</v>
      </c>
      <c r="R2175" s="2">
        <v>0</v>
      </c>
      <c r="S2175" s="2">
        <v>0</v>
      </c>
      <c r="T2175" s="2">
        <v>0</v>
      </c>
      <c r="U2175" s="2">
        <v>0</v>
      </c>
      <c r="V2175" s="2">
        <v>0</v>
      </c>
      <c r="W2175" s="2">
        <v>0</v>
      </c>
      <c r="X2175" s="2">
        <v>0</v>
      </c>
      <c r="Y2175" s="2">
        <v>0</v>
      </c>
      <c r="Z2175" s="2">
        <v>0</v>
      </c>
      <c r="AA2175" s="2">
        <v>0</v>
      </c>
      <c r="AB2175" s="2">
        <v>0</v>
      </c>
      <c r="AC2175" s="2">
        <v>0</v>
      </c>
      <c r="AD2175" s="2">
        <v>0</v>
      </c>
      <c r="AE2175" s="2">
        <v>0</v>
      </c>
      <c r="AF2175" s="2">
        <v>0</v>
      </c>
      <c r="AG2175" s="2">
        <v>0</v>
      </c>
      <c r="AH2175" s="2">
        <v>0</v>
      </c>
      <c r="AI2175" s="2">
        <v>0</v>
      </c>
      <c r="AJ2175" s="2">
        <v>0</v>
      </c>
      <c r="AK2175" s="2">
        <v>0</v>
      </c>
      <c r="AL2175" s="2">
        <v>0</v>
      </c>
      <c r="AM2175" s="2">
        <v>4.66</v>
      </c>
      <c r="AN2175" s="2">
        <v>0</v>
      </c>
      <c r="AO2175" s="2">
        <v>0</v>
      </c>
      <c r="AP2175" s="2">
        <v>0</v>
      </c>
      <c r="AQ2175" s="2">
        <v>0</v>
      </c>
      <c r="AR2175" s="2">
        <v>0</v>
      </c>
      <c r="AS2175" s="2">
        <v>0</v>
      </c>
      <c r="AT2175" s="2">
        <v>0</v>
      </c>
      <c r="AU2175" s="2">
        <v>0</v>
      </c>
      <c r="AV2175" s="2">
        <v>0</v>
      </c>
      <c r="AW2175" s="2">
        <v>0</v>
      </c>
      <c r="AX2175" s="2">
        <v>0</v>
      </c>
      <c r="AY2175" s="2">
        <v>0</v>
      </c>
      <c r="AZ2175" s="2">
        <v>0</v>
      </c>
      <c r="BA2175" s="2">
        <v>0</v>
      </c>
      <c r="BB2175" s="2">
        <v>0</v>
      </c>
      <c r="BC2175" s="2">
        <v>0</v>
      </c>
      <c r="BD2175" s="2">
        <v>0</v>
      </c>
      <c r="BE2175" s="2">
        <v>0</v>
      </c>
      <c r="BF2175" s="2">
        <v>0</v>
      </c>
      <c r="BG2175" s="2">
        <v>0</v>
      </c>
      <c r="BH2175" s="2">
        <v>1</v>
      </c>
      <c r="BI2175" s="2">
        <v>1</v>
      </c>
      <c r="BJ2175" s="2">
        <v>0.2</v>
      </c>
      <c r="BK2175" s="2">
        <v>1</v>
      </c>
      <c r="BL2175" s="2">
        <v>42.1</v>
      </c>
      <c r="BM2175" s="2">
        <v>5.89</v>
      </c>
      <c r="BN2175" s="2">
        <v>47.99</v>
      </c>
      <c r="BO2175" s="2">
        <v>47.99</v>
      </c>
      <c r="BQ2175" s="2" t="s">
        <v>2426</v>
      </c>
      <c r="BR2175" s="2" t="s">
        <v>83</v>
      </c>
      <c r="BS2175" s="3">
        <v>42872</v>
      </c>
      <c r="BT2175" s="4">
        <v>0.5625</v>
      </c>
      <c r="BU2175" s="2" t="s">
        <v>2670</v>
      </c>
      <c r="BV2175" s="2" t="s">
        <v>98</v>
      </c>
      <c r="BY2175" s="2">
        <v>1200</v>
      </c>
      <c r="CA2175" s="2" t="s">
        <v>114</v>
      </c>
      <c r="CC2175" s="2" t="s">
        <v>124</v>
      </c>
      <c r="CD2175" s="2">
        <v>157</v>
      </c>
      <c r="CE2175" s="2" t="s">
        <v>99</v>
      </c>
      <c r="CF2175" s="3">
        <v>42873</v>
      </c>
      <c r="CI2175" s="2">
        <v>1</v>
      </c>
      <c r="CJ2175" s="2">
        <v>1</v>
      </c>
      <c r="CK2175" s="2">
        <v>21</v>
      </c>
      <c r="CL2175" s="2" t="s">
        <v>87</v>
      </c>
    </row>
    <row r="2176" spans="1:90">
      <c r="A2176" s="2" t="s">
        <v>71</v>
      </c>
      <c r="B2176" s="2" t="s">
        <v>72</v>
      </c>
      <c r="C2176" s="2" t="s">
        <v>73</v>
      </c>
      <c r="E2176" s="2" t="str">
        <f>"FES1162549405"</f>
        <v>FES1162549405</v>
      </c>
      <c r="F2176" s="3">
        <v>42871</v>
      </c>
      <c r="G2176" s="2">
        <v>201711</v>
      </c>
      <c r="H2176" s="2" t="s">
        <v>74</v>
      </c>
      <c r="I2176" s="2" t="s">
        <v>75</v>
      </c>
      <c r="J2176" s="2" t="s">
        <v>76</v>
      </c>
      <c r="K2176" s="2" t="s">
        <v>77</v>
      </c>
      <c r="L2176" s="2" t="s">
        <v>191</v>
      </c>
      <c r="M2176" s="2" t="s">
        <v>192</v>
      </c>
      <c r="N2176" s="2" t="s">
        <v>2671</v>
      </c>
      <c r="O2176" s="2" t="s">
        <v>81</v>
      </c>
      <c r="P2176" s="2" t="str">
        <f>"2170567521                    "</f>
        <v xml:space="preserve">2170567521                    </v>
      </c>
      <c r="Q2176" s="2">
        <v>0</v>
      </c>
      <c r="R2176" s="2">
        <v>0</v>
      </c>
      <c r="S2176" s="2">
        <v>0</v>
      </c>
      <c r="T2176" s="2">
        <v>0</v>
      </c>
      <c r="U2176" s="2">
        <v>0</v>
      </c>
      <c r="V2176" s="2">
        <v>0</v>
      </c>
      <c r="W2176" s="2">
        <v>0</v>
      </c>
      <c r="X2176" s="2">
        <v>0</v>
      </c>
      <c r="Y2176" s="2">
        <v>0</v>
      </c>
      <c r="Z2176" s="2">
        <v>0</v>
      </c>
      <c r="AA2176" s="2">
        <v>0</v>
      </c>
      <c r="AB2176" s="2">
        <v>0</v>
      </c>
      <c r="AC2176" s="2">
        <v>0</v>
      </c>
      <c r="AD2176" s="2">
        <v>0</v>
      </c>
      <c r="AE2176" s="2">
        <v>0</v>
      </c>
      <c r="AF2176" s="2">
        <v>0</v>
      </c>
      <c r="AG2176" s="2">
        <v>0</v>
      </c>
      <c r="AH2176" s="2">
        <v>0</v>
      </c>
      <c r="AI2176" s="2">
        <v>0</v>
      </c>
      <c r="AJ2176" s="2">
        <v>0</v>
      </c>
      <c r="AK2176" s="2">
        <v>0</v>
      </c>
      <c r="AL2176" s="2">
        <v>0</v>
      </c>
      <c r="AM2176" s="2">
        <v>6.55</v>
      </c>
      <c r="AN2176" s="2">
        <v>0</v>
      </c>
      <c r="AO2176" s="2">
        <v>0</v>
      </c>
      <c r="AP2176" s="2">
        <v>0</v>
      </c>
      <c r="AQ2176" s="2">
        <v>0</v>
      </c>
      <c r="AR2176" s="2">
        <v>0</v>
      </c>
      <c r="AS2176" s="2">
        <v>0</v>
      </c>
      <c r="AT2176" s="2">
        <v>0</v>
      </c>
      <c r="AU2176" s="2">
        <v>0</v>
      </c>
      <c r="AV2176" s="2">
        <v>0</v>
      </c>
      <c r="AW2176" s="2">
        <v>0</v>
      </c>
      <c r="AX2176" s="2">
        <v>0</v>
      </c>
      <c r="AY2176" s="2">
        <v>0</v>
      </c>
      <c r="AZ2176" s="2">
        <v>0</v>
      </c>
      <c r="BA2176" s="2">
        <v>0</v>
      </c>
      <c r="BB2176" s="2">
        <v>0</v>
      </c>
      <c r="BC2176" s="2">
        <v>0</v>
      </c>
      <c r="BD2176" s="2">
        <v>0</v>
      </c>
      <c r="BE2176" s="2">
        <v>0</v>
      </c>
      <c r="BF2176" s="2">
        <v>0</v>
      </c>
      <c r="BG2176" s="2">
        <v>0</v>
      </c>
      <c r="BH2176" s="2">
        <v>1</v>
      </c>
      <c r="BI2176" s="2">
        <v>1</v>
      </c>
      <c r="BJ2176" s="2">
        <v>0.2</v>
      </c>
      <c r="BK2176" s="2">
        <v>1</v>
      </c>
      <c r="BL2176" s="2">
        <v>59.2</v>
      </c>
      <c r="BM2176" s="2">
        <v>8.2899999999999991</v>
      </c>
      <c r="BN2176" s="2">
        <v>67.489999999999995</v>
      </c>
      <c r="BO2176" s="2">
        <v>67.489999999999995</v>
      </c>
      <c r="BQ2176" s="2" t="s">
        <v>2672</v>
      </c>
      <c r="BR2176" s="2" t="s">
        <v>83</v>
      </c>
      <c r="BS2176" s="3">
        <v>42872</v>
      </c>
      <c r="BT2176" s="4">
        <v>0.41666666666666669</v>
      </c>
      <c r="BU2176" s="2" t="s">
        <v>2673</v>
      </c>
      <c r="BV2176" s="2" t="s">
        <v>98</v>
      </c>
      <c r="BY2176" s="2">
        <v>1200</v>
      </c>
      <c r="CC2176" s="2" t="s">
        <v>192</v>
      </c>
      <c r="CD2176" s="2">
        <v>2210</v>
      </c>
      <c r="CE2176" s="2" t="s">
        <v>99</v>
      </c>
      <c r="CF2176" s="3">
        <v>42873</v>
      </c>
      <c r="CI2176" s="2">
        <v>1</v>
      </c>
      <c r="CJ2176" s="2">
        <v>1</v>
      </c>
      <c r="CK2176" s="2">
        <v>24</v>
      </c>
      <c r="CL2176" s="2" t="s">
        <v>87</v>
      </c>
    </row>
    <row r="2177" spans="1:90">
      <c r="A2177" s="2" t="s">
        <v>71</v>
      </c>
      <c r="B2177" s="2" t="s">
        <v>72</v>
      </c>
      <c r="C2177" s="2" t="s">
        <v>73</v>
      </c>
      <c r="E2177" s="2" t="str">
        <f>"FES1162549312"</f>
        <v>FES1162549312</v>
      </c>
      <c r="F2177" s="3">
        <v>42871</v>
      </c>
      <c r="G2177" s="2">
        <v>201711</v>
      </c>
      <c r="H2177" s="2" t="s">
        <v>74</v>
      </c>
      <c r="I2177" s="2" t="s">
        <v>75</v>
      </c>
      <c r="J2177" s="2" t="s">
        <v>76</v>
      </c>
      <c r="K2177" s="2" t="s">
        <v>77</v>
      </c>
      <c r="L2177" s="2" t="s">
        <v>94</v>
      </c>
      <c r="M2177" s="2" t="s">
        <v>94</v>
      </c>
      <c r="N2177" s="2" t="s">
        <v>1420</v>
      </c>
      <c r="O2177" s="2" t="s">
        <v>81</v>
      </c>
      <c r="P2177" s="2" t="str">
        <f>"2170567024                    "</f>
        <v xml:space="preserve">2170567024                    </v>
      </c>
      <c r="Q2177" s="2">
        <v>0</v>
      </c>
      <c r="R2177" s="2">
        <v>0</v>
      </c>
      <c r="S2177" s="2">
        <v>0</v>
      </c>
      <c r="T2177" s="2">
        <v>0</v>
      </c>
      <c r="U2177" s="2">
        <v>0</v>
      </c>
      <c r="V2177" s="2">
        <v>0</v>
      </c>
      <c r="W2177" s="2">
        <v>0</v>
      </c>
      <c r="X2177" s="2">
        <v>0</v>
      </c>
      <c r="Y2177" s="2">
        <v>0</v>
      </c>
      <c r="Z2177" s="2">
        <v>0</v>
      </c>
      <c r="AA2177" s="2">
        <v>0</v>
      </c>
      <c r="AB2177" s="2">
        <v>0</v>
      </c>
      <c r="AC2177" s="2">
        <v>0</v>
      </c>
      <c r="AD2177" s="2">
        <v>0</v>
      </c>
      <c r="AE2177" s="2">
        <v>0</v>
      </c>
      <c r="AF2177" s="2">
        <v>0</v>
      </c>
      <c r="AG2177" s="2">
        <v>0</v>
      </c>
      <c r="AH2177" s="2">
        <v>0</v>
      </c>
      <c r="AI2177" s="2">
        <v>0</v>
      </c>
      <c r="AJ2177" s="2">
        <v>0</v>
      </c>
      <c r="AK2177" s="2">
        <v>0</v>
      </c>
      <c r="AL2177" s="2">
        <v>0</v>
      </c>
      <c r="AM2177" s="2">
        <v>4.66</v>
      </c>
      <c r="AN2177" s="2">
        <v>0</v>
      </c>
      <c r="AO2177" s="2">
        <v>0</v>
      </c>
      <c r="AP2177" s="2">
        <v>0</v>
      </c>
      <c r="AQ2177" s="2">
        <v>0</v>
      </c>
      <c r="AR2177" s="2">
        <v>0</v>
      </c>
      <c r="AS2177" s="2">
        <v>0</v>
      </c>
      <c r="AT2177" s="2">
        <v>0</v>
      </c>
      <c r="AU2177" s="2">
        <v>0</v>
      </c>
      <c r="AV2177" s="2">
        <v>0</v>
      </c>
      <c r="AW2177" s="2">
        <v>0</v>
      </c>
      <c r="AX2177" s="2">
        <v>0</v>
      </c>
      <c r="AY2177" s="2">
        <v>0</v>
      </c>
      <c r="AZ2177" s="2">
        <v>0</v>
      </c>
      <c r="BA2177" s="2">
        <v>0</v>
      </c>
      <c r="BB2177" s="2">
        <v>0</v>
      </c>
      <c r="BC2177" s="2">
        <v>0</v>
      </c>
      <c r="BD2177" s="2">
        <v>0</v>
      </c>
      <c r="BE2177" s="2">
        <v>0</v>
      </c>
      <c r="BF2177" s="2">
        <v>0</v>
      </c>
      <c r="BG2177" s="2">
        <v>0</v>
      </c>
      <c r="BH2177" s="2">
        <v>1</v>
      </c>
      <c r="BI2177" s="2">
        <v>1</v>
      </c>
      <c r="BJ2177" s="2">
        <v>0.2</v>
      </c>
      <c r="BK2177" s="2">
        <v>1</v>
      </c>
      <c r="BL2177" s="2">
        <v>42.1</v>
      </c>
      <c r="BM2177" s="2">
        <v>5.89</v>
      </c>
      <c r="BN2177" s="2">
        <v>47.99</v>
      </c>
      <c r="BO2177" s="2">
        <v>47.99</v>
      </c>
      <c r="BQ2177" s="2" t="s">
        <v>1421</v>
      </c>
      <c r="BR2177" s="2" t="s">
        <v>83</v>
      </c>
      <c r="BS2177" s="3">
        <v>42872</v>
      </c>
      <c r="BT2177" s="4">
        <v>0.50694444444444442</v>
      </c>
      <c r="BU2177" s="2" t="s">
        <v>1422</v>
      </c>
      <c r="BV2177" s="2" t="s">
        <v>98</v>
      </c>
      <c r="BY2177" s="2">
        <v>1200</v>
      </c>
      <c r="CC2177" s="2" t="s">
        <v>94</v>
      </c>
      <c r="CD2177" s="2">
        <v>7646</v>
      </c>
      <c r="CE2177" s="2" t="s">
        <v>99</v>
      </c>
      <c r="CF2177" s="3">
        <v>42873</v>
      </c>
      <c r="CI2177" s="2">
        <v>1</v>
      </c>
      <c r="CJ2177" s="2">
        <v>1</v>
      </c>
      <c r="CK2177" s="2">
        <v>21</v>
      </c>
      <c r="CL2177" s="2" t="s">
        <v>87</v>
      </c>
    </row>
    <row r="2178" spans="1:90">
      <c r="A2178" s="2" t="s">
        <v>71</v>
      </c>
      <c r="B2178" s="2" t="s">
        <v>72</v>
      </c>
      <c r="C2178" s="2" t="s">
        <v>73</v>
      </c>
      <c r="E2178" s="2" t="str">
        <f>"FES1162549466"</f>
        <v>FES1162549466</v>
      </c>
      <c r="F2178" s="3">
        <v>42871</v>
      </c>
      <c r="G2178" s="2">
        <v>201711</v>
      </c>
      <c r="H2178" s="2" t="s">
        <v>74</v>
      </c>
      <c r="I2178" s="2" t="s">
        <v>75</v>
      </c>
      <c r="J2178" s="2" t="s">
        <v>76</v>
      </c>
      <c r="K2178" s="2" t="s">
        <v>77</v>
      </c>
      <c r="L2178" s="2" t="s">
        <v>88</v>
      </c>
      <c r="M2178" s="2" t="s">
        <v>89</v>
      </c>
      <c r="N2178" s="2" t="s">
        <v>90</v>
      </c>
      <c r="O2178" s="2" t="s">
        <v>81</v>
      </c>
      <c r="P2178" s="2" t="str">
        <f>"2170564292                    "</f>
        <v xml:space="preserve">2170564292                    </v>
      </c>
      <c r="Q2178" s="2">
        <v>0</v>
      </c>
      <c r="R2178" s="2">
        <v>0</v>
      </c>
      <c r="S2178" s="2">
        <v>0</v>
      </c>
      <c r="T2178" s="2">
        <v>0</v>
      </c>
      <c r="U2178" s="2">
        <v>0</v>
      </c>
      <c r="V2178" s="2">
        <v>0</v>
      </c>
      <c r="W2178" s="2">
        <v>0</v>
      </c>
      <c r="X2178" s="2">
        <v>0</v>
      </c>
      <c r="Y2178" s="2">
        <v>0</v>
      </c>
      <c r="Z2178" s="2">
        <v>0</v>
      </c>
      <c r="AA2178" s="2">
        <v>0</v>
      </c>
      <c r="AB2178" s="2">
        <v>0</v>
      </c>
      <c r="AC2178" s="2">
        <v>0</v>
      </c>
      <c r="AD2178" s="2">
        <v>0</v>
      </c>
      <c r="AE2178" s="2">
        <v>0</v>
      </c>
      <c r="AF2178" s="2">
        <v>0</v>
      </c>
      <c r="AG2178" s="2">
        <v>0</v>
      </c>
      <c r="AH2178" s="2">
        <v>0</v>
      </c>
      <c r="AI2178" s="2">
        <v>0</v>
      </c>
      <c r="AJ2178" s="2">
        <v>0</v>
      </c>
      <c r="AK2178" s="2">
        <v>0</v>
      </c>
      <c r="AL2178" s="2">
        <v>0</v>
      </c>
      <c r="AM2178" s="2">
        <v>4.66</v>
      </c>
      <c r="AN2178" s="2">
        <v>0</v>
      </c>
      <c r="AO2178" s="2">
        <v>0</v>
      </c>
      <c r="AP2178" s="2">
        <v>0</v>
      </c>
      <c r="AQ2178" s="2">
        <v>0</v>
      </c>
      <c r="AR2178" s="2">
        <v>0</v>
      </c>
      <c r="AS2178" s="2">
        <v>0</v>
      </c>
      <c r="AT2178" s="2">
        <v>0</v>
      </c>
      <c r="AU2178" s="2">
        <v>0</v>
      </c>
      <c r="AV2178" s="2">
        <v>0</v>
      </c>
      <c r="AW2178" s="2">
        <v>0</v>
      </c>
      <c r="AX2178" s="2">
        <v>0</v>
      </c>
      <c r="AY2178" s="2">
        <v>0</v>
      </c>
      <c r="AZ2178" s="2">
        <v>0</v>
      </c>
      <c r="BA2178" s="2">
        <v>0</v>
      </c>
      <c r="BB2178" s="2">
        <v>0</v>
      </c>
      <c r="BC2178" s="2">
        <v>0</v>
      </c>
      <c r="BD2178" s="2">
        <v>0</v>
      </c>
      <c r="BE2178" s="2">
        <v>0</v>
      </c>
      <c r="BF2178" s="2">
        <v>0</v>
      </c>
      <c r="BG2178" s="2">
        <v>0</v>
      </c>
      <c r="BH2178" s="2">
        <v>1</v>
      </c>
      <c r="BI2178" s="2">
        <v>1.9</v>
      </c>
      <c r="BJ2178" s="2">
        <v>1.4</v>
      </c>
      <c r="BK2178" s="2">
        <v>2</v>
      </c>
      <c r="BL2178" s="2">
        <v>42.1</v>
      </c>
      <c r="BM2178" s="2">
        <v>5.89</v>
      </c>
      <c r="BN2178" s="2">
        <v>47.99</v>
      </c>
      <c r="BO2178" s="2">
        <v>47.99</v>
      </c>
      <c r="BR2178" s="2" t="s">
        <v>83</v>
      </c>
      <c r="BS2178" s="3">
        <v>42872</v>
      </c>
      <c r="BT2178" s="4">
        <v>0.54166666666666663</v>
      </c>
      <c r="BU2178" s="2" t="s">
        <v>91</v>
      </c>
      <c r="BV2178" s="2" t="s">
        <v>87</v>
      </c>
      <c r="BY2178" s="2">
        <v>7241.92</v>
      </c>
      <c r="CC2178" s="2" t="s">
        <v>89</v>
      </c>
      <c r="CD2178" s="2">
        <v>7580</v>
      </c>
      <c r="CE2178" s="2" t="s">
        <v>86</v>
      </c>
      <c r="CF2178" s="3">
        <v>42873</v>
      </c>
      <c r="CI2178" s="2">
        <v>1</v>
      </c>
      <c r="CJ2178" s="2">
        <v>1</v>
      </c>
      <c r="CK2178" s="2">
        <v>21</v>
      </c>
      <c r="CL2178" s="2" t="s">
        <v>87</v>
      </c>
    </row>
    <row r="2179" spans="1:90">
      <c r="A2179" s="2" t="s">
        <v>71</v>
      </c>
      <c r="B2179" s="2" t="s">
        <v>72</v>
      </c>
      <c r="C2179" s="2" t="s">
        <v>73</v>
      </c>
      <c r="E2179" s="2" t="str">
        <f>"FES1162549374"</f>
        <v>FES1162549374</v>
      </c>
      <c r="F2179" s="3">
        <v>42871</v>
      </c>
      <c r="G2179" s="2">
        <v>201711</v>
      </c>
      <c r="H2179" s="2" t="s">
        <v>74</v>
      </c>
      <c r="I2179" s="2" t="s">
        <v>75</v>
      </c>
      <c r="J2179" s="2" t="s">
        <v>76</v>
      </c>
      <c r="K2179" s="2" t="s">
        <v>77</v>
      </c>
      <c r="L2179" s="2" t="s">
        <v>224</v>
      </c>
      <c r="M2179" s="2" t="s">
        <v>225</v>
      </c>
      <c r="N2179" s="2" t="s">
        <v>988</v>
      </c>
      <c r="O2179" s="2" t="s">
        <v>81</v>
      </c>
      <c r="P2179" s="2" t="str">
        <f>"2170567488                    "</f>
        <v xml:space="preserve">2170567488                    </v>
      </c>
      <c r="Q2179" s="2">
        <v>0</v>
      </c>
      <c r="R2179" s="2">
        <v>0</v>
      </c>
      <c r="S2179" s="2">
        <v>0</v>
      </c>
      <c r="T2179" s="2">
        <v>0</v>
      </c>
      <c r="U2179" s="2">
        <v>0</v>
      </c>
      <c r="V2179" s="2">
        <v>0</v>
      </c>
      <c r="W2179" s="2">
        <v>0</v>
      </c>
      <c r="X2179" s="2">
        <v>0</v>
      </c>
      <c r="Y2179" s="2">
        <v>0</v>
      </c>
      <c r="Z2179" s="2">
        <v>0</v>
      </c>
      <c r="AA2179" s="2">
        <v>0</v>
      </c>
      <c r="AB2179" s="2">
        <v>0</v>
      </c>
      <c r="AC2179" s="2">
        <v>0</v>
      </c>
      <c r="AD2179" s="2">
        <v>0</v>
      </c>
      <c r="AE2179" s="2">
        <v>0</v>
      </c>
      <c r="AF2179" s="2">
        <v>0</v>
      </c>
      <c r="AG2179" s="2">
        <v>0</v>
      </c>
      <c r="AH2179" s="2">
        <v>0</v>
      </c>
      <c r="AI2179" s="2">
        <v>0</v>
      </c>
      <c r="AJ2179" s="2">
        <v>0</v>
      </c>
      <c r="AK2179" s="2">
        <v>0</v>
      </c>
      <c r="AL2179" s="2">
        <v>0</v>
      </c>
      <c r="AM2179" s="2">
        <v>4.66</v>
      </c>
      <c r="AN2179" s="2">
        <v>0</v>
      </c>
      <c r="AO2179" s="2">
        <v>0</v>
      </c>
      <c r="AP2179" s="2">
        <v>0</v>
      </c>
      <c r="AQ2179" s="2">
        <v>0</v>
      </c>
      <c r="AR2179" s="2">
        <v>0</v>
      </c>
      <c r="AS2179" s="2">
        <v>0</v>
      </c>
      <c r="AT2179" s="2">
        <v>0</v>
      </c>
      <c r="AU2179" s="2">
        <v>0</v>
      </c>
      <c r="AV2179" s="2">
        <v>0</v>
      </c>
      <c r="AW2179" s="2">
        <v>0</v>
      </c>
      <c r="AX2179" s="2">
        <v>0</v>
      </c>
      <c r="AY2179" s="2">
        <v>0</v>
      </c>
      <c r="AZ2179" s="2">
        <v>0</v>
      </c>
      <c r="BA2179" s="2">
        <v>0</v>
      </c>
      <c r="BB2179" s="2">
        <v>0</v>
      </c>
      <c r="BC2179" s="2">
        <v>0</v>
      </c>
      <c r="BD2179" s="2">
        <v>0</v>
      </c>
      <c r="BE2179" s="2">
        <v>0</v>
      </c>
      <c r="BF2179" s="2">
        <v>0</v>
      </c>
      <c r="BG2179" s="2">
        <v>0</v>
      </c>
      <c r="BH2179" s="2">
        <v>1</v>
      </c>
      <c r="BI2179" s="2">
        <v>1</v>
      </c>
      <c r="BJ2179" s="2">
        <v>0.2</v>
      </c>
      <c r="BK2179" s="2">
        <v>1</v>
      </c>
      <c r="BL2179" s="2">
        <v>42.1</v>
      </c>
      <c r="BM2179" s="2">
        <v>5.89</v>
      </c>
      <c r="BN2179" s="2">
        <v>47.99</v>
      </c>
      <c r="BO2179" s="2">
        <v>47.99</v>
      </c>
      <c r="BR2179" s="2" t="s">
        <v>83</v>
      </c>
      <c r="BS2179" s="3">
        <v>42872</v>
      </c>
      <c r="BT2179" s="4">
        <v>0.4375</v>
      </c>
      <c r="BU2179" s="2" t="s">
        <v>2674</v>
      </c>
      <c r="BV2179" s="2" t="s">
        <v>98</v>
      </c>
      <c r="BY2179" s="2">
        <v>1200</v>
      </c>
      <c r="CC2179" s="2" t="s">
        <v>225</v>
      </c>
      <c r="CD2179" s="2">
        <v>3610</v>
      </c>
      <c r="CE2179" s="2" t="s">
        <v>99</v>
      </c>
      <c r="CF2179" s="3">
        <v>42873</v>
      </c>
      <c r="CI2179" s="2">
        <v>1</v>
      </c>
      <c r="CJ2179" s="2">
        <v>1</v>
      </c>
      <c r="CK2179" s="2">
        <v>21</v>
      </c>
      <c r="CL2179" s="2" t="s">
        <v>87</v>
      </c>
    </row>
    <row r="2180" spans="1:90">
      <c r="A2180" s="2" t="s">
        <v>71</v>
      </c>
      <c r="B2180" s="2" t="s">
        <v>72</v>
      </c>
      <c r="C2180" s="2" t="s">
        <v>73</v>
      </c>
      <c r="E2180" s="2" t="str">
        <f>"FES1162549376"</f>
        <v>FES1162549376</v>
      </c>
      <c r="F2180" s="3">
        <v>42871</v>
      </c>
      <c r="G2180" s="2">
        <v>201711</v>
      </c>
      <c r="H2180" s="2" t="s">
        <v>74</v>
      </c>
      <c r="I2180" s="2" t="s">
        <v>75</v>
      </c>
      <c r="J2180" s="2" t="s">
        <v>76</v>
      </c>
      <c r="K2180" s="2" t="s">
        <v>77</v>
      </c>
      <c r="L2180" s="2" t="s">
        <v>104</v>
      </c>
      <c r="M2180" s="2" t="s">
        <v>105</v>
      </c>
      <c r="N2180" s="2" t="s">
        <v>1681</v>
      </c>
      <c r="O2180" s="2" t="s">
        <v>81</v>
      </c>
      <c r="P2180" s="2" t="str">
        <f>"2170567491                    "</f>
        <v xml:space="preserve">2170567491                    </v>
      </c>
      <c r="Q2180" s="2">
        <v>0</v>
      </c>
      <c r="R2180" s="2">
        <v>0</v>
      </c>
      <c r="S2180" s="2">
        <v>0</v>
      </c>
      <c r="T2180" s="2">
        <v>0</v>
      </c>
      <c r="U2180" s="2">
        <v>0</v>
      </c>
      <c r="V2180" s="2">
        <v>0</v>
      </c>
      <c r="W2180" s="2">
        <v>0</v>
      </c>
      <c r="X2180" s="2">
        <v>0</v>
      </c>
      <c r="Y2180" s="2">
        <v>0</v>
      </c>
      <c r="Z2180" s="2">
        <v>0</v>
      </c>
      <c r="AA2180" s="2">
        <v>0</v>
      </c>
      <c r="AB2180" s="2">
        <v>0</v>
      </c>
      <c r="AC2180" s="2">
        <v>0</v>
      </c>
      <c r="AD2180" s="2">
        <v>0</v>
      </c>
      <c r="AE2180" s="2">
        <v>0</v>
      </c>
      <c r="AF2180" s="2">
        <v>0</v>
      </c>
      <c r="AG2180" s="2">
        <v>0</v>
      </c>
      <c r="AH2180" s="2">
        <v>0</v>
      </c>
      <c r="AI2180" s="2">
        <v>0</v>
      </c>
      <c r="AJ2180" s="2">
        <v>0</v>
      </c>
      <c r="AK2180" s="2">
        <v>0</v>
      </c>
      <c r="AL2180" s="2">
        <v>0</v>
      </c>
      <c r="AM2180" s="2">
        <v>9.32</v>
      </c>
      <c r="AN2180" s="2">
        <v>0</v>
      </c>
      <c r="AO2180" s="2">
        <v>0</v>
      </c>
      <c r="AP2180" s="2">
        <v>0</v>
      </c>
      <c r="AQ2180" s="2">
        <v>0</v>
      </c>
      <c r="AR2180" s="2">
        <v>0</v>
      </c>
      <c r="AS2180" s="2">
        <v>0</v>
      </c>
      <c r="AT2180" s="2">
        <v>0</v>
      </c>
      <c r="AU2180" s="2">
        <v>0</v>
      </c>
      <c r="AV2180" s="2">
        <v>0</v>
      </c>
      <c r="AW2180" s="2">
        <v>0</v>
      </c>
      <c r="AX2180" s="2">
        <v>0</v>
      </c>
      <c r="AY2180" s="2">
        <v>0</v>
      </c>
      <c r="AZ2180" s="2">
        <v>0</v>
      </c>
      <c r="BA2180" s="2">
        <v>0</v>
      </c>
      <c r="BB2180" s="2">
        <v>0</v>
      </c>
      <c r="BC2180" s="2">
        <v>0</v>
      </c>
      <c r="BD2180" s="2">
        <v>0</v>
      </c>
      <c r="BE2180" s="2">
        <v>0</v>
      </c>
      <c r="BF2180" s="2">
        <v>0</v>
      </c>
      <c r="BG2180" s="2">
        <v>0</v>
      </c>
      <c r="BH2180" s="2">
        <v>1</v>
      </c>
      <c r="BI2180" s="2">
        <v>4</v>
      </c>
      <c r="BJ2180" s="2">
        <v>2</v>
      </c>
      <c r="BK2180" s="2">
        <v>4</v>
      </c>
      <c r="BL2180" s="2">
        <v>84.2</v>
      </c>
      <c r="BM2180" s="2">
        <v>11.79</v>
      </c>
      <c r="BN2180" s="2">
        <v>95.99</v>
      </c>
      <c r="BO2180" s="2">
        <v>95.99</v>
      </c>
      <c r="BQ2180" s="2" t="s">
        <v>238</v>
      </c>
      <c r="BR2180" s="2" t="s">
        <v>83</v>
      </c>
      <c r="BS2180" s="3">
        <v>42872</v>
      </c>
      <c r="BT2180" s="4">
        <v>0.40277777777777773</v>
      </c>
      <c r="BU2180" s="2" t="s">
        <v>2675</v>
      </c>
      <c r="BV2180" s="2" t="s">
        <v>98</v>
      </c>
      <c r="BY2180" s="2">
        <v>9918</v>
      </c>
      <c r="CC2180" s="2" t="s">
        <v>105</v>
      </c>
      <c r="CD2180" s="2">
        <v>4001</v>
      </c>
      <c r="CE2180" s="2" t="s">
        <v>86</v>
      </c>
      <c r="CF2180" s="3">
        <v>42873</v>
      </c>
      <c r="CI2180" s="2">
        <v>1</v>
      </c>
      <c r="CJ2180" s="2">
        <v>1</v>
      </c>
      <c r="CK2180" s="2">
        <v>21</v>
      </c>
      <c r="CL2180" s="2" t="s">
        <v>87</v>
      </c>
    </row>
    <row r="2181" spans="1:90">
      <c r="A2181" s="2" t="s">
        <v>71</v>
      </c>
      <c r="B2181" s="2" t="s">
        <v>72</v>
      </c>
      <c r="C2181" s="2" t="s">
        <v>73</v>
      </c>
      <c r="E2181" s="2" t="str">
        <f>"FES1162549400"</f>
        <v>FES1162549400</v>
      </c>
      <c r="F2181" s="3">
        <v>42871</v>
      </c>
      <c r="G2181" s="2">
        <v>201711</v>
      </c>
      <c r="H2181" s="2" t="s">
        <v>74</v>
      </c>
      <c r="I2181" s="2" t="s">
        <v>75</v>
      </c>
      <c r="J2181" s="2" t="s">
        <v>76</v>
      </c>
      <c r="K2181" s="2" t="s">
        <v>77</v>
      </c>
      <c r="L2181" s="2" t="s">
        <v>104</v>
      </c>
      <c r="M2181" s="2" t="s">
        <v>105</v>
      </c>
      <c r="N2181" s="2" t="s">
        <v>2676</v>
      </c>
      <c r="O2181" s="2" t="s">
        <v>81</v>
      </c>
      <c r="P2181" s="2" t="str">
        <f>"2170567515                    "</f>
        <v xml:space="preserve">2170567515                    </v>
      </c>
      <c r="Q2181" s="2">
        <v>0</v>
      </c>
      <c r="R2181" s="2">
        <v>0</v>
      </c>
      <c r="S2181" s="2">
        <v>0</v>
      </c>
      <c r="T2181" s="2">
        <v>0</v>
      </c>
      <c r="U2181" s="2">
        <v>0</v>
      </c>
      <c r="V2181" s="2">
        <v>0</v>
      </c>
      <c r="W2181" s="2">
        <v>0</v>
      </c>
      <c r="X2181" s="2">
        <v>0</v>
      </c>
      <c r="Y2181" s="2">
        <v>0</v>
      </c>
      <c r="Z2181" s="2">
        <v>0</v>
      </c>
      <c r="AA2181" s="2">
        <v>0</v>
      </c>
      <c r="AB2181" s="2">
        <v>0</v>
      </c>
      <c r="AC2181" s="2">
        <v>0</v>
      </c>
      <c r="AD2181" s="2">
        <v>0</v>
      </c>
      <c r="AE2181" s="2">
        <v>0</v>
      </c>
      <c r="AF2181" s="2">
        <v>0</v>
      </c>
      <c r="AG2181" s="2">
        <v>0</v>
      </c>
      <c r="AH2181" s="2">
        <v>0</v>
      </c>
      <c r="AI2181" s="2">
        <v>0</v>
      </c>
      <c r="AJ2181" s="2">
        <v>0</v>
      </c>
      <c r="AK2181" s="2">
        <v>0</v>
      </c>
      <c r="AL2181" s="2">
        <v>0</v>
      </c>
      <c r="AM2181" s="2">
        <v>4.66</v>
      </c>
      <c r="AN2181" s="2">
        <v>0</v>
      </c>
      <c r="AO2181" s="2">
        <v>0</v>
      </c>
      <c r="AP2181" s="2">
        <v>0</v>
      </c>
      <c r="AQ2181" s="2">
        <v>0</v>
      </c>
      <c r="AR2181" s="2">
        <v>0</v>
      </c>
      <c r="AS2181" s="2">
        <v>0</v>
      </c>
      <c r="AT2181" s="2">
        <v>0</v>
      </c>
      <c r="AU2181" s="2">
        <v>0</v>
      </c>
      <c r="AV2181" s="2">
        <v>0</v>
      </c>
      <c r="AW2181" s="2">
        <v>0</v>
      </c>
      <c r="AX2181" s="2">
        <v>0</v>
      </c>
      <c r="AY2181" s="2">
        <v>0</v>
      </c>
      <c r="AZ2181" s="2">
        <v>0</v>
      </c>
      <c r="BA2181" s="2">
        <v>0</v>
      </c>
      <c r="BB2181" s="2">
        <v>0</v>
      </c>
      <c r="BC2181" s="2">
        <v>0</v>
      </c>
      <c r="BD2181" s="2">
        <v>0</v>
      </c>
      <c r="BE2181" s="2">
        <v>0</v>
      </c>
      <c r="BF2181" s="2">
        <v>0</v>
      </c>
      <c r="BG2181" s="2">
        <v>0</v>
      </c>
      <c r="BH2181" s="2">
        <v>1</v>
      </c>
      <c r="BI2181" s="2">
        <v>2</v>
      </c>
      <c r="BJ2181" s="2">
        <v>1.1000000000000001</v>
      </c>
      <c r="BK2181" s="2">
        <v>2</v>
      </c>
      <c r="BL2181" s="2">
        <v>42.1</v>
      </c>
      <c r="BM2181" s="2">
        <v>5.89</v>
      </c>
      <c r="BN2181" s="2">
        <v>47.99</v>
      </c>
      <c r="BO2181" s="2">
        <v>47.99</v>
      </c>
      <c r="BQ2181" s="2" t="s">
        <v>203</v>
      </c>
      <c r="BR2181" s="2" t="s">
        <v>83</v>
      </c>
      <c r="BS2181" s="3">
        <v>42872</v>
      </c>
      <c r="BT2181" s="4">
        <v>0.39930555555555558</v>
      </c>
      <c r="BU2181" s="2" t="s">
        <v>2677</v>
      </c>
      <c r="BV2181" s="2" t="s">
        <v>98</v>
      </c>
      <c r="BY2181" s="2">
        <v>5320</v>
      </c>
      <c r="CC2181" s="2" t="s">
        <v>105</v>
      </c>
      <c r="CD2181" s="2">
        <v>4072</v>
      </c>
      <c r="CE2181" s="2" t="s">
        <v>86</v>
      </c>
      <c r="CF2181" s="3">
        <v>42873</v>
      </c>
      <c r="CI2181" s="2">
        <v>1</v>
      </c>
      <c r="CJ2181" s="2">
        <v>1</v>
      </c>
      <c r="CK2181" s="2">
        <v>21</v>
      </c>
      <c r="CL2181" s="2" t="s">
        <v>87</v>
      </c>
    </row>
    <row r="2182" spans="1:90">
      <c r="A2182" s="2" t="s">
        <v>71</v>
      </c>
      <c r="B2182" s="2" t="s">
        <v>72</v>
      </c>
      <c r="C2182" s="2" t="s">
        <v>73</v>
      </c>
      <c r="E2182" s="2" t="str">
        <f>"FES1162549396"</f>
        <v>FES1162549396</v>
      </c>
      <c r="F2182" s="3">
        <v>42871</v>
      </c>
      <c r="G2182" s="2">
        <v>201711</v>
      </c>
      <c r="H2182" s="2" t="s">
        <v>74</v>
      </c>
      <c r="I2182" s="2" t="s">
        <v>75</v>
      </c>
      <c r="J2182" s="2" t="s">
        <v>76</v>
      </c>
      <c r="K2182" s="2" t="s">
        <v>77</v>
      </c>
      <c r="L2182" s="2" t="s">
        <v>104</v>
      </c>
      <c r="M2182" s="2" t="s">
        <v>105</v>
      </c>
      <c r="N2182" s="2" t="s">
        <v>730</v>
      </c>
      <c r="O2182" s="2" t="s">
        <v>81</v>
      </c>
      <c r="P2182" s="2" t="str">
        <f>"2170567510                    "</f>
        <v xml:space="preserve">2170567510                    </v>
      </c>
      <c r="Q2182" s="2">
        <v>0</v>
      </c>
      <c r="R2182" s="2">
        <v>0</v>
      </c>
      <c r="S2182" s="2">
        <v>0</v>
      </c>
      <c r="T2182" s="2">
        <v>0</v>
      </c>
      <c r="U2182" s="2">
        <v>0</v>
      </c>
      <c r="V2182" s="2">
        <v>0</v>
      </c>
      <c r="W2182" s="2">
        <v>0</v>
      </c>
      <c r="X2182" s="2">
        <v>0</v>
      </c>
      <c r="Y2182" s="2">
        <v>0</v>
      </c>
      <c r="Z2182" s="2">
        <v>0</v>
      </c>
      <c r="AA2182" s="2">
        <v>0</v>
      </c>
      <c r="AB2182" s="2">
        <v>0</v>
      </c>
      <c r="AC2182" s="2">
        <v>0</v>
      </c>
      <c r="AD2182" s="2">
        <v>0</v>
      </c>
      <c r="AE2182" s="2">
        <v>0</v>
      </c>
      <c r="AF2182" s="2">
        <v>0</v>
      </c>
      <c r="AG2182" s="2">
        <v>0</v>
      </c>
      <c r="AH2182" s="2">
        <v>0</v>
      </c>
      <c r="AI2182" s="2">
        <v>0</v>
      </c>
      <c r="AJ2182" s="2">
        <v>0</v>
      </c>
      <c r="AK2182" s="2">
        <v>0</v>
      </c>
      <c r="AL2182" s="2">
        <v>0</v>
      </c>
      <c r="AM2182" s="2">
        <v>4.66</v>
      </c>
      <c r="AN2182" s="2">
        <v>0</v>
      </c>
      <c r="AO2182" s="2">
        <v>0</v>
      </c>
      <c r="AP2182" s="2">
        <v>0</v>
      </c>
      <c r="AQ2182" s="2">
        <v>0</v>
      </c>
      <c r="AR2182" s="2">
        <v>0</v>
      </c>
      <c r="AS2182" s="2">
        <v>0</v>
      </c>
      <c r="AT2182" s="2">
        <v>0</v>
      </c>
      <c r="AU2182" s="2">
        <v>0</v>
      </c>
      <c r="AV2182" s="2">
        <v>0</v>
      </c>
      <c r="AW2182" s="2">
        <v>0</v>
      </c>
      <c r="AX2182" s="2">
        <v>0</v>
      </c>
      <c r="AY2182" s="2">
        <v>0</v>
      </c>
      <c r="AZ2182" s="2">
        <v>0</v>
      </c>
      <c r="BA2182" s="2">
        <v>0</v>
      </c>
      <c r="BB2182" s="2">
        <v>0</v>
      </c>
      <c r="BC2182" s="2">
        <v>0</v>
      </c>
      <c r="BD2182" s="2">
        <v>0</v>
      </c>
      <c r="BE2182" s="2">
        <v>0</v>
      </c>
      <c r="BF2182" s="2">
        <v>0</v>
      </c>
      <c r="BG2182" s="2">
        <v>0</v>
      </c>
      <c r="BH2182" s="2">
        <v>1</v>
      </c>
      <c r="BI2182" s="2">
        <v>1</v>
      </c>
      <c r="BJ2182" s="2">
        <v>0.2</v>
      </c>
      <c r="BK2182" s="2">
        <v>1</v>
      </c>
      <c r="BL2182" s="2">
        <v>42.1</v>
      </c>
      <c r="BM2182" s="2">
        <v>5.89</v>
      </c>
      <c r="BN2182" s="2">
        <v>47.99</v>
      </c>
      <c r="BO2182" s="2">
        <v>47.99</v>
      </c>
      <c r="BQ2182" s="2" t="s">
        <v>238</v>
      </c>
      <c r="BR2182" s="2" t="s">
        <v>83</v>
      </c>
      <c r="BS2182" s="3">
        <v>42872</v>
      </c>
      <c r="BT2182" s="4">
        <v>0.4375</v>
      </c>
      <c r="BU2182" s="2" t="s">
        <v>2648</v>
      </c>
      <c r="BV2182" s="2" t="s">
        <v>98</v>
      </c>
      <c r="BY2182" s="2">
        <v>1200</v>
      </c>
      <c r="CC2182" s="2" t="s">
        <v>105</v>
      </c>
      <c r="CD2182" s="2">
        <v>4051</v>
      </c>
      <c r="CE2182" s="2" t="s">
        <v>99</v>
      </c>
      <c r="CF2182" s="3">
        <v>42873</v>
      </c>
      <c r="CI2182" s="2">
        <v>1</v>
      </c>
      <c r="CJ2182" s="2">
        <v>1</v>
      </c>
      <c r="CK2182" s="2">
        <v>21</v>
      </c>
      <c r="CL2182" s="2" t="s">
        <v>87</v>
      </c>
    </row>
    <row r="2183" spans="1:90">
      <c r="A2183" s="2" t="s">
        <v>71</v>
      </c>
      <c r="B2183" s="2" t="s">
        <v>72</v>
      </c>
      <c r="C2183" s="2" t="s">
        <v>73</v>
      </c>
      <c r="E2183" s="2" t="str">
        <f>"FES1162549331"</f>
        <v>FES1162549331</v>
      </c>
      <c r="F2183" s="3">
        <v>42871</v>
      </c>
      <c r="G2183" s="2">
        <v>201711</v>
      </c>
      <c r="H2183" s="2" t="s">
        <v>74</v>
      </c>
      <c r="I2183" s="2" t="s">
        <v>75</v>
      </c>
      <c r="J2183" s="2" t="s">
        <v>76</v>
      </c>
      <c r="K2183" s="2" t="s">
        <v>77</v>
      </c>
      <c r="L2183" s="2" t="s">
        <v>109</v>
      </c>
      <c r="M2183" s="2" t="s">
        <v>110</v>
      </c>
      <c r="N2183" s="2" t="s">
        <v>1622</v>
      </c>
      <c r="O2183" s="2" t="s">
        <v>81</v>
      </c>
      <c r="P2183" s="2" t="str">
        <f>"2170567451                    "</f>
        <v xml:space="preserve">2170567451                    </v>
      </c>
      <c r="Q2183" s="2">
        <v>0</v>
      </c>
      <c r="R2183" s="2">
        <v>0</v>
      </c>
      <c r="S2183" s="2">
        <v>0</v>
      </c>
      <c r="T2183" s="2">
        <v>0</v>
      </c>
      <c r="U2183" s="2">
        <v>0</v>
      </c>
      <c r="V2183" s="2">
        <v>0</v>
      </c>
      <c r="W2183" s="2">
        <v>0</v>
      </c>
      <c r="X2183" s="2">
        <v>0</v>
      </c>
      <c r="Y2183" s="2">
        <v>0</v>
      </c>
      <c r="Z2183" s="2">
        <v>0</v>
      </c>
      <c r="AA2183" s="2">
        <v>0</v>
      </c>
      <c r="AB2183" s="2">
        <v>0</v>
      </c>
      <c r="AC2183" s="2">
        <v>0</v>
      </c>
      <c r="AD2183" s="2">
        <v>0</v>
      </c>
      <c r="AE2183" s="2">
        <v>0</v>
      </c>
      <c r="AF2183" s="2">
        <v>0</v>
      </c>
      <c r="AG2183" s="2">
        <v>0</v>
      </c>
      <c r="AH2183" s="2">
        <v>0</v>
      </c>
      <c r="AI2183" s="2">
        <v>0</v>
      </c>
      <c r="AJ2183" s="2">
        <v>0</v>
      </c>
      <c r="AK2183" s="2">
        <v>0</v>
      </c>
      <c r="AL2183" s="2">
        <v>0</v>
      </c>
      <c r="AM2183" s="2">
        <v>4.66</v>
      </c>
      <c r="AN2183" s="2">
        <v>0</v>
      </c>
      <c r="AO2183" s="2">
        <v>0</v>
      </c>
      <c r="AP2183" s="2">
        <v>0</v>
      </c>
      <c r="AQ2183" s="2">
        <v>0</v>
      </c>
      <c r="AR2183" s="2">
        <v>0</v>
      </c>
      <c r="AS2183" s="2">
        <v>0</v>
      </c>
      <c r="AT2183" s="2">
        <v>0</v>
      </c>
      <c r="AU2183" s="2">
        <v>0</v>
      </c>
      <c r="AV2183" s="2">
        <v>0</v>
      </c>
      <c r="AW2183" s="2">
        <v>0</v>
      </c>
      <c r="AX2183" s="2">
        <v>0</v>
      </c>
      <c r="AY2183" s="2">
        <v>0</v>
      </c>
      <c r="AZ2183" s="2">
        <v>0</v>
      </c>
      <c r="BA2183" s="2">
        <v>0</v>
      </c>
      <c r="BB2183" s="2">
        <v>0</v>
      </c>
      <c r="BC2183" s="2">
        <v>0</v>
      </c>
      <c r="BD2183" s="2">
        <v>0</v>
      </c>
      <c r="BE2183" s="2">
        <v>0</v>
      </c>
      <c r="BF2183" s="2">
        <v>0</v>
      </c>
      <c r="BG2183" s="2">
        <v>0</v>
      </c>
      <c r="BH2183" s="2">
        <v>1</v>
      </c>
      <c r="BI2183" s="2">
        <v>1</v>
      </c>
      <c r="BJ2183" s="2">
        <v>0.2</v>
      </c>
      <c r="BK2183" s="2">
        <v>1</v>
      </c>
      <c r="BL2183" s="2">
        <v>42.1</v>
      </c>
      <c r="BM2183" s="2">
        <v>5.89</v>
      </c>
      <c r="BN2183" s="2">
        <v>47.99</v>
      </c>
      <c r="BO2183" s="2">
        <v>47.99</v>
      </c>
      <c r="BQ2183" s="2" t="s">
        <v>1623</v>
      </c>
      <c r="BR2183" s="2" t="s">
        <v>83</v>
      </c>
      <c r="BS2183" s="3">
        <v>42872</v>
      </c>
      <c r="BT2183" s="4">
        <v>0.34722222222222227</v>
      </c>
      <c r="BU2183" s="2" t="s">
        <v>2678</v>
      </c>
      <c r="BV2183" s="2" t="s">
        <v>98</v>
      </c>
      <c r="BY2183" s="2">
        <v>1200</v>
      </c>
      <c r="CA2183" s="2" t="s">
        <v>114</v>
      </c>
      <c r="CC2183" s="2" t="s">
        <v>110</v>
      </c>
      <c r="CD2183" s="2">
        <v>3201</v>
      </c>
      <c r="CE2183" s="2" t="s">
        <v>99</v>
      </c>
      <c r="CF2183" s="3">
        <v>42873</v>
      </c>
      <c r="CI2183" s="2">
        <v>1</v>
      </c>
      <c r="CJ2183" s="2">
        <v>1</v>
      </c>
      <c r="CK2183" s="2">
        <v>21</v>
      </c>
      <c r="CL2183" s="2" t="s">
        <v>87</v>
      </c>
    </row>
    <row r="2184" spans="1:90">
      <c r="A2184" s="2" t="s">
        <v>71</v>
      </c>
      <c r="B2184" s="2" t="s">
        <v>72</v>
      </c>
      <c r="C2184" s="2" t="s">
        <v>73</v>
      </c>
      <c r="E2184" s="2" t="str">
        <f>"FES1162549402"</f>
        <v>FES1162549402</v>
      </c>
      <c r="F2184" s="3">
        <v>42871</v>
      </c>
      <c r="G2184" s="2">
        <v>201711</v>
      </c>
      <c r="H2184" s="2" t="s">
        <v>74</v>
      </c>
      <c r="I2184" s="2" t="s">
        <v>75</v>
      </c>
      <c r="J2184" s="2" t="s">
        <v>76</v>
      </c>
      <c r="K2184" s="2" t="s">
        <v>77</v>
      </c>
      <c r="L2184" s="2" t="s">
        <v>224</v>
      </c>
      <c r="M2184" s="2" t="s">
        <v>225</v>
      </c>
      <c r="N2184" s="2" t="s">
        <v>226</v>
      </c>
      <c r="O2184" s="2" t="s">
        <v>81</v>
      </c>
      <c r="P2184" s="2" t="str">
        <f>"2170567517                    "</f>
        <v xml:space="preserve">2170567517                    </v>
      </c>
      <c r="Q2184" s="2">
        <v>0</v>
      </c>
      <c r="R2184" s="2">
        <v>0</v>
      </c>
      <c r="S2184" s="2">
        <v>0</v>
      </c>
      <c r="T2184" s="2">
        <v>0</v>
      </c>
      <c r="U2184" s="2">
        <v>0</v>
      </c>
      <c r="V2184" s="2">
        <v>0</v>
      </c>
      <c r="W2184" s="2">
        <v>0</v>
      </c>
      <c r="X2184" s="2">
        <v>0</v>
      </c>
      <c r="Y2184" s="2">
        <v>0</v>
      </c>
      <c r="Z2184" s="2">
        <v>0</v>
      </c>
      <c r="AA2184" s="2">
        <v>0</v>
      </c>
      <c r="AB2184" s="2">
        <v>0</v>
      </c>
      <c r="AC2184" s="2">
        <v>0</v>
      </c>
      <c r="AD2184" s="2">
        <v>0</v>
      </c>
      <c r="AE2184" s="2">
        <v>0</v>
      </c>
      <c r="AF2184" s="2">
        <v>0</v>
      </c>
      <c r="AG2184" s="2">
        <v>0</v>
      </c>
      <c r="AH2184" s="2">
        <v>0</v>
      </c>
      <c r="AI2184" s="2">
        <v>0</v>
      </c>
      <c r="AJ2184" s="2">
        <v>0</v>
      </c>
      <c r="AK2184" s="2">
        <v>0</v>
      </c>
      <c r="AL2184" s="2">
        <v>0</v>
      </c>
      <c r="AM2184" s="2">
        <v>4.66</v>
      </c>
      <c r="AN2184" s="2">
        <v>0</v>
      </c>
      <c r="AO2184" s="2">
        <v>0</v>
      </c>
      <c r="AP2184" s="2">
        <v>0</v>
      </c>
      <c r="AQ2184" s="2">
        <v>0</v>
      </c>
      <c r="AR2184" s="2">
        <v>0</v>
      </c>
      <c r="AS2184" s="2">
        <v>0</v>
      </c>
      <c r="AT2184" s="2">
        <v>0</v>
      </c>
      <c r="AU2184" s="2">
        <v>0</v>
      </c>
      <c r="AV2184" s="2">
        <v>0</v>
      </c>
      <c r="AW2184" s="2">
        <v>0</v>
      </c>
      <c r="AX2184" s="2">
        <v>0</v>
      </c>
      <c r="AY2184" s="2">
        <v>0</v>
      </c>
      <c r="AZ2184" s="2">
        <v>0</v>
      </c>
      <c r="BA2184" s="2">
        <v>0</v>
      </c>
      <c r="BB2184" s="2">
        <v>0</v>
      </c>
      <c r="BC2184" s="2">
        <v>0</v>
      </c>
      <c r="BD2184" s="2">
        <v>0</v>
      </c>
      <c r="BE2184" s="2">
        <v>0</v>
      </c>
      <c r="BF2184" s="2">
        <v>0</v>
      </c>
      <c r="BG2184" s="2">
        <v>0</v>
      </c>
      <c r="BH2184" s="2">
        <v>1</v>
      </c>
      <c r="BI2184" s="2">
        <v>1</v>
      </c>
      <c r="BJ2184" s="2">
        <v>0.2</v>
      </c>
      <c r="BK2184" s="2">
        <v>1</v>
      </c>
      <c r="BL2184" s="2">
        <v>42.1</v>
      </c>
      <c r="BM2184" s="2">
        <v>5.89</v>
      </c>
      <c r="BN2184" s="2">
        <v>47.99</v>
      </c>
      <c r="BO2184" s="2">
        <v>47.99</v>
      </c>
      <c r="BQ2184" s="2" t="s">
        <v>227</v>
      </c>
      <c r="BR2184" s="2" t="s">
        <v>83</v>
      </c>
      <c r="BS2184" s="3">
        <v>42872</v>
      </c>
      <c r="BT2184" s="4">
        <v>0.3263888888888889</v>
      </c>
      <c r="BU2184" s="2" t="s">
        <v>228</v>
      </c>
      <c r="BV2184" s="2" t="s">
        <v>98</v>
      </c>
      <c r="BY2184" s="2">
        <v>1200</v>
      </c>
      <c r="CC2184" s="2" t="s">
        <v>225</v>
      </c>
      <c r="CD2184" s="2">
        <v>3610</v>
      </c>
      <c r="CE2184" s="2" t="s">
        <v>99</v>
      </c>
      <c r="CF2184" s="3">
        <v>42873</v>
      </c>
      <c r="CI2184" s="2">
        <v>1</v>
      </c>
      <c r="CJ2184" s="2">
        <v>1</v>
      </c>
      <c r="CK2184" s="2">
        <v>21</v>
      </c>
      <c r="CL2184" s="2" t="s">
        <v>87</v>
      </c>
    </row>
    <row r="2185" spans="1:90">
      <c r="A2185" s="2" t="s">
        <v>71</v>
      </c>
      <c r="B2185" s="2" t="s">
        <v>72</v>
      </c>
      <c r="C2185" s="2" t="s">
        <v>73</v>
      </c>
      <c r="E2185" s="2" t="str">
        <f>"FES1162549389"</f>
        <v>FES1162549389</v>
      </c>
      <c r="F2185" s="3">
        <v>42871</v>
      </c>
      <c r="G2185" s="2">
        <v>201711</v>
      </c>
      <c r="H2185" s="2" t="s">
        <v>74</v>
      </c>
      <c r="I2185" s="2" t="s">
        <v>75</v>
      </c>
      <c r="J2185" s="2" t="s">
        <v>76</v>
      </c>
      <c r="K2185" s="2" t="s">
        <v>77</v>
      </c>
      <c r="L2185" s="2" t="s">
        <v>104</v>
      </c>
      <c r="M2185" s="2" t="s">
        <v>105</v>
      </c>
      <c r="N2185" s="2" t="s">
        <v>2064</v>
      </c>
      <c r="O2185" s="2" t="s">
        <v>81</v>
      </c>
      <c r="P2185" s="2" t="str">
        <f>"2170567503                    "</f>
        <v xml:space="preserve">2170567503                    </v>
      </c>
      <c r="Q2185" s="2">
        <v>0</v>
      </c>
      <c r="R2185" s="2">
        <v>0</v>
      </c>
      <c r="S2185" s="2">
        <v>0</v>
      </c>
      <c r="T2185" s="2">
        <v>0</v>
      </c>
      <c r="U2185" s="2">
        <v>0</v>
      </c>
      <c r="V2185" s="2">
        <v>0</v>
      </c>
      <c r="W2185" s="2">
        <v>0</v>
      </c>
      <c r="X2185" s="2">
        <v>0</v>
      </c>
      <c r="Y2185" s="2">
        <v>0</v>
      </c>
      <c r="Z2185" s="2">
        <v>0</v>
      </c>
      <c r="AA2185" s="2">
        <v>0</v>
      </c>
      <c r="AB2185" s="2">
        <v>0</v>
      </c>
      <c r="AC2185" s="2">
        <v>0</v>
      </c>
      <c r="AD2185" s="2">
        <v>0</v>
      </c>
      <c r="AE2185" s="2">
        <v>0</v>
      </c>
      <c r="AF2185" s="2">
        <v>0</v>
      </c>
      <c r="AG2185" s="2">
        <v>0</v>
      </c>
      <c r="AH2185" s="2">
        <v>0</v>
      </c>
      <c r="AI2185" s="2">
        <v>0</v>
      </c>
      <c r="AJ2185" s="2">
        <v>0</v>
      </c>
      <c r="AK2185" s="2">
        <v>0</v>
      </c>
      <c r="AL2185" s="2">
        <v>0</v>
      </c>
      <c r="AM2185" s="2">
        <v>4.66</v>
      </c>
      <c r="AN2185" s="2">
        <v>0</v>
      </c>
      <c r="AO2185" s="2">
        <v>0</v>
      </c>
      <c r="AP2185" s="2">
        <v>0</v>
      </c>
      <c r="AQ2185" s="2">
        <v>0</v>
      </c>
      <c r="AR2185" s="2">
        <v>0</v>
      </c>
      <c r="AS2185" s="2">
        <v>0</v>
      </c>
      <c r="AT2185" s="2">
        <v>0</v>
      </c>
      <c r="AU2185" s="2">
        <v>0</v>
      </c>
      <c r="AV2185" s="2">
        <v>0</v>
      </c>
      <c r="AW2185" s="2">
        <v>0</v>
      </c>
      <c r="AX2185" s="2">
        <v>0</v>
      </c>
      <c r="AY2185" s="2">
        <v>0</v>
      </c>
      <c r="AZ2185" s="2">
        <v>0</v>
      </c>
      <c r="BA2185" s="2">
        <v>0</v>
      </c>
      <c r="BB2185" s="2">
        <v>0</v>
      </c>
      <c r="BC2185" s="2">
        <v>0</v>
      </c>
      <c r="BD2185" s="2">
        <v>0</v>
      </c>
      <c r="BE2185" s="2">
        <v>0</v>
      </c>
      <c r="BF2185" s="2">
        <v>0</v>
      </c>
      <c r="BG2185" s="2">
        <v>0</v>
      </c>
      <c r="BH2185" s="2">
        <v>1</v>
      </c>
      <c r="BI2185" s="2">
        <v>1</v>
      </c>
      <c r="BJ2185" s="2">
        <v>0.2</v>
      </c>
      <c r="BK2185" s="2">
        <v>1</v>
      </c>
      <c r="BL2185" s="2">
        <v>42.1</v>
      </c>
      <c r="BM2185" s="2">
        <v>5.89</v>
      </c>
      <c r="BN2185" s="2">
        <v>47.99</v>
      </c>
      <c r="BO2185" s="2">
        <v>47.99</v>
      </c>
      <c r="BQ2185" s="2" t="s">
        <v>238</v>
      </c>
      <c r="BR2185" s="2" t="s">
        <v>83</v>
      </c>
      <c r="BS2185" s="3">
        <v>42872</v>
      </c>
      <c r="BT2185" s="4">
        <v>0.34027777777777773</v>
      </c>
      <c r="BU2185" s="2" t="s">
        <v>1178</v>
      </c>
      <c r="BV2185" s="2" t="s">
        <v>98</v>
      </c>
      <c r="BY2185" s="2">
        <v>1200</v>
      </c>
      <c r="CC2185" s="2" t="s">
        <v>105</v>
      </c>
      <c r="CD2185" s="2">
        <v>4001</v>
      </c>
      <c r="CE2185" s="2" t="s">
        <v>99</v>
      </c>
      <c r="CF2185" s="3">
        <v>42873</v>
      </c>
      <c r="CI2185" s="2">
        <v>1</v>
      </c>
      <c r="CJ2185" s="2">
        <v>1</v>
      </c>
      <c r="CK2185" s="2">
        <v>21</v>
      </c>
      <c r="CL2185" s="2" t="s">
        <v>87</v>
      </c>
    </row>
    <row r="2186" spans="1:90">
      <c r="A2186" s="2" t="s">
        <v>71</v>
      </c>
      <c r="B2186" s="2" t="s">
        <v>72</v>
      </c>
      <c r="C2186" s="2" t="s">
        <v>73</v>
      </c>
      <c r="E2186" s="2" t="str">
        <f>"FES1162549336"</f>
        <v>FES1162549336</v>
      </c>
      <c r="F2186" s="3">
        <v>42871</v>
      </c>
      <c r="G2186" s="2">
        <v>201711</v>
      </c>
      <c r="H2186" s="2" t="s">
        <v>74</v>
      </c>
      <c r="I2186" s="2" t="s">
        <v>75</v>
      </c>
      <c r="J2186" s="2" t="s">
        <v>76</v>
      </c>
      <c r="K2186" s="2" t="s">
        <v>77</v>
      </c>
      <c r="L2186" s="2" t="s">
        <v>104</v>
      </c>
      <c r="M2186" s="2" t="s">
        <v>105</v>
      </c>
      <c r="N2186" s="2" t="s">
        <v>1761</v>
      </c>
      <c r="O2186" s="2" t="s">
        <v>81</v>
      </c>
      <c r="P2186" s="2" t="str">
        <f>"2170563920                    "</f>
        <v xml:space="preserve">2170563920                    </v>
      </c>
      <c r="Q2186" s="2">
        <v>0</v>
      </c>
      <c r="R2186" s="2">
        <v>0</v>
      </c>
      <c r="S2186" s="2">
        <v>0</v>
      </c>
      <c r="T2186" s="2">
        <v>0</v>
      </c>
      <c r="U2186" s="2">
        <v>0</v>
      </c>
      <c r="V2186" s="2">
        <v>0</v>
      </c>
      <c r="W2186" s="2">
        <v>0</v>
      </c>
      <c r="X2186" s="2">
        <v>0</v>
      </c>
      <c r="Y2186" s="2">
        <v>0</v>
      </c>
      <c r="Z2186" s="2">
        <v>0</v>
      </c>
      <c r="AA2186" s="2">
        <v>0</v>
      </c>
      <c r="AB2186" s="2">
        <v>0</v>
      </c>
      <c r="AC2186" s="2">
        <v>0</v>
      </c>
      <c r="AD2186" s="2">
        <v>0</v>
      </c>
      <c r="AE2186" s="2">
        <v>0</v>
      </c>
      <c r="AF2186" s="2">
        <v>0</v>
      </c>
      <c r="AG2186" s="2">
        <v>0</v>
      </c>
      <c r="AH2186" s="2">
        <v>0</v>
      </c>
      <c r="AI2186" s="2">
        <v>0</v>
      </c>
      <c r="AJ2186" s="2">
        <v>0</v>
      </c>
      <c r="AK2186" s="2">
        <v>0</v>
      </c>
      <c r="AL2186" s="2">
        <v>0</v>
      </c>
      <c r="AM2186" s="2">
        <v>10.48</v>
      </c>
      <c r="AN2186" s="2">
        <v>0</v>
      </c>
      <c r="AO2186" s="2">
        <v>0</v>
      </c>
      <c r="AP2186" s="2">
        <v>0</v>
      </c>
      <c r="AQ2186" s="2">
        <v>0</v>
      </c>
      <c r="AR2186" s="2">
        <v>0</v>
      </c>
      <c r="AS2186" s="2">
        <v>0</v>
      </c>
      <c r="AT2186" s="2">
        <v>0</v>
      </c>
      <c r="AU2186" s="2">
        <v>0</v>
      </c>
      <c r="AV2186" s="2">
        <v>0</v>
      </c>
      <c r="AW2186" s="2">
        <v>0</v>
      </c>
      <c r="AX2186" s="2">
        <v>0</v>
      </c>
      <c r="AY2186" s="2">
        <v>0</v>
      </c>
      <c r="AZ2186" s="2">
        <v>0</v>
      </c>
      <c r="BA2186" s="2">
        <v>0</v>
      </c>
      <c r="BB2186" s="2">
        <v>0</v>
      </c>
      <c r="BC2186" s="2">
        <v>0</v>
      </c>
      <c r="BD2186" s="2">
        <v>0</v>
      </c>
      <c r="BE2186" s="2">
        <v>0</v>
      </c>
      <c r="BF2186" s="2">
        <v>0</v>
      </c>
      <c r="BG2186" s="2">
        <v>0</v>
      </c>
      <c r="BH2186" s="2">
        <v>1</v>
      </c>
      <c r="BI2186" s="2">
        <v>4.4000000000000004</v>
      </c>
      <c r="BJ2186" s="2">
        <v>2.9</v>
      </c>
      <c r="BK2186" s="2">
        <v>4.5</v>
      </c>
      <c r="BL2186" s="2">
        <v>94.72</v>
      </c>
      <c r="BM2186" s="2">
        <v>13.26</v>
      </c>
      <c r="BN2186" s="2">
        <v>107.98</v>
      </c>
      <c r="BO2186" s="2">
        <v>107.98</v>
      </c>
      <c r="BQ2186" s="2" t="s">
        <v>1762</v>
      </c>
      <c r="BR2186" s="2" t="s">
        <v>83</v>
      </c>
      <c r="BS2186" s="3">
        <v>42872</v>
      </c>
      <c r="BT2186" s="4">
        <v>0.4375</v>
      </c>
      <c r="BU2186" s="2" t="s">
        <v>2048</v>
      </c>
      <c r="BV2186" s="2" t="s">
        <v>98</v>
      </c>
      <c r="BY2186" s="2">
        <v>14467.74</v>
      </c>
      <c r="CC2186" s="2" t="s">
        <v>105</v>
      </c>
      <c r="CD2186" s="2">
        <v>4001</v>
      </c>
      <c r="CE2186" s="2" t="s">
        <v>86</v>
      </c>
      <c r="CF2186" s="3">
        <v>42873</v>
      </c>
      <c r="CI2186" s="2">
        <v>1</v>
      </c>
      <c r="CJ2186" s="2">
        <v>1</v>
      </c>
      <c r="CK2186" s="2">
        <v>21</v>
      </c>
      <c r="CL2186" s="2" t="s">
        <v>87</v>
      </c>
    </row>
    <row r="2187" spans="1:90">
      <c r="A2187" s="2" t="s">
        <v>71</v>
      </c>
      <c r="B2187" s="2" t="s">
        <v>72</v>
      </c>
      <c r="C2187" s="2" t="s">
        <v>73</v>
      </c>
      <c r="E2187" s="2" t="str">
        <f>"FES1162549218"</f>
        <v>FES1162549218</v>
      </c>
      <c r="F2187" s="3">
        <v>42871</v>
      </c>
      <c r="G2187" s="2">
        <v>201711</v>
      </c>
      <c r="H2187" s="2" t="s">
        <v>74</v>
      </c>
      <c r="I2187" s="2" t="s">
        <v>75</v>
      </c>
      <c r="J2187" s="2" t="s">
        <v>76</v>
      </c>
      <c r="K2187" s="2" t="s">
        <v>77</v>
      </c>
      <c r="L2187" s="2" t="s">
        <v>88</v>
      </c>
      <c r="M2187" s="2" t="s">
        <v>89</v>
      </c>
      <c r="N2187" s="2" t="s">
        <v>704</v>
      </c>
      <c r="O2187" s="2" t="s">
        <v>81</v>
      </c>
      <c r="P2187" s="2" t="str">
        <f>"2170567380                    "</f>
        <v xml:space="preserve">2170567380                    </v>
      </c>
      <c r="Q2187" s="2">
        <v>0</v>
      </c>
      <c r="R2187" s="2">
        <v>0</v>
      </c>
      <c r="S2187" s="2">
        <v>0</v>
      </c>
      <c r="T2187" s="2">
        <v>0</v>
      </c>
      <c r="U2187" s="2">
        <v>0</v>
      </c>
      <c r="V2187" s="2">
        <v>0</v>
      </c>
      <c r="W2187" s="2">
        <v>0</v>
      </c>
      <c r="X2187" s="2">
        <v>0</v>
      </c>
      <c r="Y2187" s="2">
        <v>0</v>
      </c>
      <c r="Z2187" s="2">
        <v>0</v>
      </c>
      <c r="AA2187" s="2">
        <v>0</v>
      </c>
      <c r="AB2187" s="2">
        <v>0</v>
      </c>
      <c r="AC2187" s="2">
        <v>0</v>
      </c>
      <c r="AD2187" s="2">
        <v>0</v>
      </c>
      <c r="AE2187" s="2">
        <v>0</v>
      </c>
      <c r="AF2187" s="2">
        <v>0</v>
      </c>
      <c r="AG2187" s="2">
        <v>0</v>
      </c>
      <c r="AH2187" s="2">
        <v>0</v>
      </c>
      <c r="AI2187" s="2">
        <v>0</v>
      </c>
      <c r="AJ2187" s="2">
        <v>0</v>
      </c>
      <c r="AK2187" s="2">
        <v>0</v>
      </c>
      <c r="AL2187" s="2">
        <v>0</v>
      </c>
      <c r="AM2187" s="2">
        <v>22.12</v>
      </c>
      <c r="AN2187" s="2">
        <v>0</v>
      </c>
      <c r="AO2187" s="2">
        <v>0</v>
      </c>
      <c r="AP2187" s="2">
        <v>0</v>
      </c>
      <c r="AQ2187" s="2">
        <v>0</v>
      </c>
      <c r="AR2187" s="2">
        <v>0</v>
      </c>
      <c r="AS2187" s="2">
        <v>0</v>
      </c>
      <c r="AT2187" s="2">
        <v>0</v>
      </c>
      <c r="AU2187" s="2">
        <v>0</v>
      </c>
      <c r="AV2187" s="2">
        <v>0</v>
      </c>
      <c r="AW2187" s="2">
        <v>0</v>
      </c>
      <c r="AX2187" s="2">
        <v>0</v>
      </c>
      <c r="AY2187" s="2">
        <v>0</v>
      </c>
      <c r="AZ2187" s="2">
        <v>0</v>
      </c>
      <c r="BA2187" s="2">
        <v>0</v>
      </c>
      <c r="BB2187" s="2">
        <v>0</v>
      </c>
      <c r="BC2187" s="2">
        <v>0</v>
      </c>
      <c r="BD2187" s="2">
        <v>0</v>
      </c>
      <c r="BE2187" s="2">
        <v>0</v>
      </c>
      <c r="BF2187" s="2">
        <v>0</v>
      </c>
      <c r="BG2187" s="2">
        <v>0</v>
      </c>
      <c r="BH2187" s="2">
        <v>1</v>
      </c>
      <c r="BI2187" s="2">
        <v>7.4</v>
      </c>
      <c r="BJ2187" s="2">
        <v>9.3000000000000007</v>
      </c>
      <c r="BK2187" s="2">
        <v>9.5</v>
      </c>
      <c r="BL2187" s="2">
        <v>199.96</v>
      </c>
      <c r="BM2187" s="2">
        <v>27.99</v>
      </c>
      <c r="BN2187" s="2">
        <v>227.95</v>
      </c>
      <c r="BO2187" s="2">
        <v>227.95</v>
      </c>
      <c r="BQ2187" s="2" t="s">
        <v>1116</v>
      </c>
      <c r="BR2187" s="2" t="s">
        <v>83</v>
      </c>
      <c r="BS2187" s="3">
        <v>42872</v>
      </c>
      <c r="BT2187" s="4">
        <v>0.44444444444444442</v>
      </c>
      <c r="BU2187" s="2" t="s">
        <v>1117</v>
      </c>
      <c r="BV2187" s="2" t="s">
        <v>98</v>
      </c>
      <c r="BY2187" s="2">
        <v>46613.14</v>
      </c>
      <c r="CC2187" s="2" t="s">
        <v>89</v>
      </c>
      <c r="CD2187" s="2">
        <v>7530</v>
      </c>
      <c r="CE2187" s="2" t="s">
        <v>86</v>
      </c>
      <c r="CF2187" s="3">
        <v>42873</v>
      </c>
      <c r="CI2187" s="2">
        <v>1</v>
      </c>
      <c r="CJ2187" s="2">
        <v>1</v>
      </c>
      <c r="CK2187" s="2">
        <v>21</v>
      </c>
      <c r="CL2187" s="2" t="s">
        <v>87</v>
      </c>
    </row>
    <row r="2188" spans="1:90">
      <c r="A2188" s="2" t="s">
        <v>71</v>
      </c>
      <c r="B2188" s="2" t="s">
        <v>72</v>
      </c>
      <c r="C2188" s="2" t="s">
        <v>73</v>
      </c>
      <c r="E2188" s="2" t="str">
        <f>"009932187230"</f>
        <v>009932187230</v>
      </c>
      <c r="F2188" s="3">
        <v>42871</v>
      </c>
      <c r="G2188" s="2">
        <v>201711</v>
      </c>
      <c r="H2188" s="2" t="s">
        <v>74</v>
      </c>
      <c r="I2188" s="2" t="s">
        <v>75</v>
      </c>
      <c r="J2188" s="2" t="s">
        <v>76</v>
      </c>
      <c r="K2188" s="2" t="s">
        <v>77</v>
      </c>
      <c r="L2188" s="2" t="s">
        <v>94</v>
      </c>
      <c r="M2188" s="2" t="s">
        <v>94</v>
      </c>
      <c r="N2188" s="2" t="s">
        <v>95</v>
      </c>
      <c r="O2188" s="2" t="s">
        <v>81</v>
      </c>
      <c r="P2188" s="2" t="str">
        <f>"2170566235                    "</f>
        <v xml:space="preserve">2170566235                    </v>
      </c>
      <c r="Q2188" s="2">
        <v>0</v>
      </c>
      <c r="R2188" s="2">
        <v>0</v>
      </c>
      <c r="S2188" s="2">
        <v>0</v>
      </c>
      <c r="T2188" s="2">
        <v>0</v>
      </c>
      <c r="U2188" s="2">
        <v>0</v>
      </c>
      <c r="V2188" s="2">
        <v>0</v>
      </c>
      <c r="W2188" s="2">
        <v>0</v>
      </c>
      <c r="X2188" s="2">
        <v>0</v>
      </c>
      <c r="Y2188" s="2">
        <v>0</v>
      </c>
      <c r="Z2188" s="2">
        <v>0</v>
      </c>
      <c r="AA2188" s="2">
        <v>0</v>
      </c>
      <c r="AB2188" s="2">
        <v>0</v>
      </c>
      <c r="AC2188" s="2">
        <v>0</v>
      </c>
      <c r="AD2188" s="2">
        <v>0</v>
      </c>
      <c r="AE2188" s="2">
        <v>0</v>
      </c>
      <c r="AF2188" s="2">
        <v>0</v>
      </c>
      <c r="AG2188" s="2">
        <v>0</v>
      </c>
      <c r="AH2188" s="2">
        <v>0</v>
      </c>
      <c r="AI2188" s="2">
        <v>0</v>
      </c>
      <c r="AJ2188" s="2">
        <v>0</v>
      </c>
      <c r="AK2188" s="2">
        <v>0</v>
      </c>
      <c r="AL2188" s="2">
        <v>0</v>
      </c>
      <c r="AM2188" s="2">
        <v>4.66</v>
      </c>
      <c r="AN2188" s="2">
        <v>0</v>
      </c>
      <c r="AO2188" s="2">
        <v>0</v>
      </c>
      <c r="AP2188" s="2">
        <v>0</v>
      </c>
      <c r="AQ2188" s="2">
        <v>0</v>
      </c>
      <c r="AR2188" s="2">
        <v>0</v>
      </c>
      <c r="AS2188" s="2">
        <v>0</v>
      </c>
      <c r="AT2188" s="2">
        <v>0</v>
      </c>
      <c r="AU2188" s="2">
        <v>0</v>
      </c>
      <c r="AV2188" s="2">
        <v>0</v>
      </c>
      <c r="AW2188" s="2">
        <v>0</v>
      </c>
      <c r="AX2188" s="2">
        <v>0</v>
      </c>
      <c r="AY2188" s="2">
        <v>0</v>
      </c>
      <c r="AZ2188" s="2">
        <v>0</v>
      </c>
      <c r="BA2188" s="2">
        <v>0</v>
      </c>
      <c r="BB2188" s="2">
        <v>0</v>
      </c>
      <c r="BC2188" s="2">
        <v>0</v>
      </c>
      <c r="BD2188" s="2">
        <v>0</v>
      </c>
      <c r="BE2188" s="2">
        <v>0</v>
      </c>
      <c r="BF2188" s="2">
        <v>0</v>
      </c>
      <c r="BG2188" s="2">
        <v>0</v>
      </c>
      <c r="BH2188" s="2">
        <v>1</v>
      </c>
      <c r="BI2188" s="2">
        <v>1</v>
      </c>
      <c r="BJ2188" s="2">
        <v>0.2</v>
      </c>
      <c r="BK2188" s="2">
        <v>1</v>
      </c>
      <c r="BL2188" s="2">
        <v>42.1</v>
      </c>
      <c r="BM2188" s="2">
        <v>5.89</v>
      </c>
      <c r="BN2188" s="2">
        <v>47.99</v>
      </c>
      <c r="BO2188" s="2">
        <v>47.99</v>
      </c>
      <c r="BQ2188" s="2" t="s">
        <v>96</v>
      </c>
      <c r="BR2188" s="2" t="s">
        <v>83</v>
      </c>
      <c r="BS2188" s="3">
        <v>42872</v>
      </c>
      <c r="BT2188" s="4">
        <v>0.53472222222222221</v>
      </c>
      <c r="BU2188" s="2" t="s">
        <v>97</v>
      </c>
      <c r="BV2188" s="2" t="s">
        <v>98</v>
      </c>
      <c r="BY2188" s="2">
        <v>1200</v>
      </c>
      <c r="CC2188" s="2" t="s">
        <v>94</v>
      </c>
      <c r="CD2188" s="2">
        <v>7646</v>
      </c>
      <c r="CE2188" s="2" t="s">
        <v>99</v>
      </c>
      <c r="CI2188" s="2">
        <v>1</v>
      </c>
      <c r="CJ2188" s="2">
        <v>1</v>
      </c>
      <c r="CK2188" s="2">
        <v>21</v>
      </c>
      <c r="CL2188" s="2" t="s">
        <v>87</v>
      </c>
    </row>
    <row r="2189" spans="1:90">
      <c r="A2189" s="2" t="s">
        <v>71</v>
      </c>
      <c r="B2189" s="2" t="s">
        <v>72</v>
      </c>
      <c r="C2189" s="2" t="s">
        <v>73</v>
      </c>
      <c r="E2189" s="2" t="str">
        <f>"FES1162549448"</f>
        <v>FES1162549448</v>
      </c>
      <c r="F2189" s="3">
        <v>42871</v>
      </c>
      <c r="G2189" s="2">
        <v>201711</v>
      </c>
      <c r="H2189" s="2" t="s">
        <v>74</v>
      </c>
      <c r="I2189" s="2" t="s">
        <v>75</v>
      </c>
      <c r="J2189" s="2" t="s">
        <v>76</v>
      </c>
      <c r="K2189" s="2" t="s">
        <v>77</v>
      </c>
      <c r="L2189" s="2" t="s">
        <v>155</v>
      </c>
      <c r="M2189" s="2" t="s">
        <v>156</v>
      </c>
      <c r="N2189" s="2" t="s">
        <v>2605</v>
      </c>
      <c r="O2189" s="2" t="s">
        <v>81</v>
      </c>
      <c r="P2189" s="2" t="str">
        <f>"2170567557                    "</f>
        <v xml:space="preserve">2170567557                    </v>
      </c>
      <c r="Q2189" s="2">
        <v>0</v>
      </c>
      <c r="R2189" s="2">
        <v>0</v>
      </c>
      <c r="S2189" s="2">
        <v>0</v>
      </c>
      <c r="T2189" s="2">
        <v>0</v>
      </c>
      <c r="U2189" s="2">
        <v>0</v>
      </c>
      <c r="V2189" s="2">
        <v>0</v>
      </c>
      <c r="W2189" s="2">
        <v>0</v>
      </c>
      <c r="X2189" s="2">
        <v>0</v>
      </c>
      <c r="Y2189" s="2">
        <v>0</v>
      </c>
      <c r="Z2189" s="2">
        <v>0</v>
      </c>
      <c r="AA2189" s="2">
        <v>0</v>
      </c>
      <c r="AB2189" s="2">
        <v>0</v>
      </c>
      <c r="AC2189" s="2">
        <v>0</v>
      </c>
      <c r="AD2189" s="2">
        <v>0</v>
      </c>
      <c r="AE2189" s="2">
        <v>0</v>
      </c>
      <c r="AF2189" s="2">
        <v>0</v>
      </c>
      <c r="AG2189" s="2">
        <v>0</v>
      </c>
      <c r="AH2189" s="2">
        <v>0</v>
      </c>
      <c r="AI2189" s="2">
        <v>0</v>
      </c>
      <c r="AJ2189" s="2">
        <v>0</v>
      </c>
      <c r="AK2189" s="2">
        <v>0</v>
      </c>
      <c r="AL2189" s="2">
        <v>0</v>
      </c>
      <c r="AM2189" s="2">
        <v>3.64</v>
      </c>
      <c r="AN2189" s="2">
        <v>0</v>
      </c>
      <c r="AO2189" s="2">
        <v>0</v>
      </c>
      <c r="AP2189" s="2">
        <v>0</v>
      </c>
      <c r="AQ2189" s="2">
        <v>0</v>
      </c>
      <c r="AR2189" s="2">
        <v>0</v>
      </c>
      <c r="AS2189" s="2">
        <v>0</v>
      </c>
      <c r="AT2189" s="2">
        <v>0</v>
      </c>
      <c r="AU2189" s="2">
        <v>0</v>
      </c>
      <c r="AV2189" s="2">
        <v>0</v>
      </c>
      <c r="AW2189" s="2">
        <v>0</v>
      </c>
      <c r="AX2189" s="2">
        <v>0</v>
      </c>
      <c r="AY2189" s="2">
        <v>0</v>
      </c>
      <c r="AZ2189" s="2">
        <v>0</v>
      </c>
      <c r="BA2189" s="2">
        <v>0</v>
      </c>
      <c r="BB2189" s="2">
        <v>0</v>
      </c>
      <c r="BC2189" s="2">
        <v>0</v>
      </c>
      <c r="BD2189" s="2">
        <v>0</v>
      </c>
      <c r="BE2189" s="2">
        <v>0</v>
      </c>
      <c r="BF2189" s="2">
        <v>0</v>
      </c>
      <c r="BG2189" s="2">
        <v>0</v>
      </c>
      <c r="BH2189" s="2">
        <v>1</v>
      </c>
      <c r="BI2189" s="2">
        <v>1</v>
      </c>
      <c r="BJ2189" s="2">
        <v>0.2</v>
      </c>
      <c r="BK2189" s="2">
        <v>1</v>
      </c>
      <c r="BL2189" s="2">
        <v>32.89</v>
      </c>
      <c r="BM2189" s="2">
        <v>4.5999999999999996</v>
      </c>
      <c r="BN2189" s="2">
        <v>37.49</v>
      </c>
      <c r="BO2189" s="2">
        <v>37.49</v>
      </c>
      <c r="BQ2189" s="2" t="s">
        <v>2606</v>
      </c>
      <c r="BR2189" s="2" t="s">
        <v>83</v>
      </c>
      <c r="BS2189" s="3">
        <v>42872</v>
      </c>
      <c r="BT2189" s="4">
        <v>0.4375</v>
      </c>
      <c r="BU2189" s="2" t="s">
        <v>1924</v>
      </c>
      <c r="BV2189" s="2" t="s">
        <v>98</v>
      </c>
      <c r="BY2189" s="2">
        <v>1200</v>
      </c>
      <c r="CA2189" s="2" t="s">
        <v>2453</v>
      </c>
      <c r="CC2189" s="2" t="s">
        <v>156</v>
      </c>
      <c r="CD2189" s="2">
        <v>1685</v>
      </c>
      <c r="CE2189" s="2" t="s">
        <v>99</v>
      </c>
      <c r="CF2189" s="3">
        <v>42872</v>
      </c>
      <c r="CI2189" s="2">
        <v>1</v>
      </c>
      <c r="CJ2189" s="2">
        <v>1</v>
      </c>
      <c r="CK2189" s="2">
        <v>22</v>
      </c>
      <c r="CL2189" s="2" t="s">
        <v>87</v>
      </c>
    </row>
    <row r="2190" spans="1:90">
      <c r="A2190" s="2" t="s">
        <v>71</v>
      </c>
      <c r="B2190" s="2" t="s">
        <v>72</v>
      </c>
      <c r="C2190" s="2" t="s">
        <v>73</v>
      </c>
      <c r="E2190" s="2" t="str">
        <f>"FES1162549420"</f>
        <v>FES1162549420</v>
      </c>
      <c r="F2190" s="3">
        <v>42871</v>
      </c>
      <c r="G2190" s="2">
        <v>201711</v>
      </c>
      <c r="H2190" s="2" t="s">
        <v>74</v>
      </c>
      <c r="I2190" s="2" t="s">
        <v>75</v>
      </c>
      <c r="J2190" s="2" t="s">
        <v>76</v>
      </c>
      <c r="K2190" s="2" t="s">
        <v>77</v>
      </c>
      <c r="L2190" s="2" t="s">
        <v>242</v>
      </c>
      <c r="M2190" s="2" t="s">
        <v>243</v>
      </c>
      <c r="N2190" s="2" t="s">
        <v>2679</v>
      </c>
      <c r="O2190" s="2" t="s">
        <v>81</v>
      </c>
      <c r="P2190" s="2" t="str">
        <f>"2170567535                    "</f>
        <v xml:space="preserve">2170567535                    </v>
      </c>
      <c r="Q2190" s="2">
        <v>0</v>
      </c>
      <c r="R2190" s="2">
        <v>0</v>
      </c>
      <c r="S2190" s="2">
        <v>0</v>
      </c>
      <c r="T2190" s="2">
        <v>0</v>
      </c>
      <c r="U2190" s="2">
        <v>0</v>
      </c>
      <c r="V2190" s="2">
        <v>0</v>
      </c>
      <c r="W2190" s="2">
        <v>0</v>
      </c>
      <c r="X2190" s="2">
        <v>0</v>
      </c>
      <c r="Y2190" s="2">
        <v>0</v>
      </c>
      <c r="Z2190" s="2">
        <v>0</v>
      </c>
      <c r="AA2190" s="2">
        <v>0</v>
      </c>
      <c r="AB2190" s="2">
        <v>0</v>
      </c>
      <c r="AC2190" s="2">
        <v>0</v>
      </c>
      <c r="AD2190" s="2">
        <v>0</v>
      </c>
      <c r="AE2190" s="2">
        <v>0</v>
      </c>
      <c r="AF2190" s="2">
        <v>0</v>
      </c>
      <c r="AG2190" s="2">
        <v>0</v>
      </c>
      <c r="AH2190" s="2">
        <v>0</v>
      </c>
      <c r="AI2190" s="2">
        <v>0</v>
      </c>
      <c r="AJ2190" s="2">
        <v>0</v>
      </c>
      <c r="AK2190" s="2">
        <v>0</v>
      </c>
      <c r="AL2190" s="2">
        <v>0</v>
      </c>
      <c r="AM2190" s="2">
        <v>3.64</v>
      </c>
      <c r="AN2190" s="2">
        <v>0</v>
      </c>
      <c r="AO2190" s="2">
        <v>0</v>
      </c>
      <c r="AP2190" s="2">
        <v>0</v>
      </c>
      <c r="AQ2190" s="2">
        <v>0</v>
      </c>
      <c r="AR2190" s="2">
        <v>0</v>
      </c>
      <c r="AS2190" s="2">
        <v>0</v>
      </c>
      <c r="AT2190" s="2">
        <v>0</v>
      </c>
      <c r="AU2190" s="2">
        <v>0</v>
      </c>
      <c r="AV2190" s="2">
        <v>0</v>
      </c>
      <c r="AW2190" s="2">
        <v>0</v>
      </c>
      <c r="AX2190" s="2">
        <v>0</v>
      </c>
      <c r="AY2190" s="2">
        <v>0</v>
      </c>
      <c r="AZ2190" s="2">
        <v>0</v>
      </c>
      <c r="BA2190" s="2">
        <v>0</v>
      </c>
      <c r="BB2190" s="2">
        <v>0</v>
      </c>
      <c r="BC2190" s="2">
        <v>0</v>
      </c>
      <c r="BD2190" s="2">
        <v>0</v>
      </c>
      <c r="BE2190" s="2">
        <v>0</v>
      </c>
      <c r="BF2190" s="2">
        <v>0</v>
      </c>
      <c r="BG2190" s="2">
        <v>0</v>
      </c>
      <c r="BH2190" s="2">
        <v>1</v>
      </c>
      <c r="BI2190" s="2">
        <v>1</v>
      </c>
      <c r="BJ2190" s="2">
        <v>0.2</v>
      </c>
      <c r="BK2190" s="2">
        <v>1</v>
      </c>
      <c r="BL2190" s="2">
        <v>32.89</v>
      </c>
      <c r="BM2190" s="2">
        <v>4.5999999999999996</v>
      </c>
      <c r="BN2190" s="2">
        <v>37.49</v>
      </c>
      <c r="BO2190" s="2">
        <v>37.49</v>
      </c>
      <c r="BQ2190" s="2" t="s">
        <v>2680</v>
      </c>
      <c r="BR2190" s="2" t="s">
        <v>83</v>
      </c>
      <c r="BS2190" s="3">
        <v>42872</v>
      </c>
      <c r="BT2190" s="4">
        <v>0.4770833333333333</v>
      </c>
      <c r="BU2190" s="2" t="s">
        <v>1847</v>
      </c>
      <c r="BV2190" s="2" t="s">
        <v>87</v>
      </c>
      <c r="BY2190" s="2">
        <v>1200</v>
      </c>
      <c r="CC2190" s="2" t="s">
        <v>243</v>
      </c>
      <c r="CD2190" s="2">
        <v>1459</v>
      </c>
      <c r="CE2190" s="2" t="s">
        <v>99</v>
      </c>
      <c r="CF2190" s="3">
        <v>42873</v>
      </c>
      <c r="CI2190" s="2">
        <v>1</v>
      </c>
      <c r="CJ2190" s="2">
        <v>1</v>
      </c>
      <c r="CK2190" s="2">
        <v>22</v>
      </c>
      <c r="CL2190" s="2" t="s">
        <v>87</v>
      </c>
    </row>
    <row r="2191" spans="1:90">
      <c r="A2191" s="2" t="s">
        <v>71</v>
      </c>
      <c r="B2191" s="2" t="s">
        <v>72</v>
      </c>
      <c r="C2191" s="2" t="s">
        <v>73</v>
      </c>
      <c r="E2191" s="2" t="str">
        <f>"FES1162549410"</f>
        <v>FES1162549410</v>
      </c>
      <c r="F2191" s="3">
        <v>42871</v>
      </c>
      <c r="G2191" s="2">
        <v>201711</v>
      </c>
      <c r="H2191" s="2" t="s">
        <v>74</v>
      </c>
      <c r="I2191" s="2" t="s">
        <v>75</v>
      </c>
      <c r="J2191" s="2" t="s">
        <v>76</v>
      </c>
      <c r="K2191" s="2" t="s">
        <v>77</v>
      </c>
      <c r="L2191" s="2" t="s">
        <v>88</v>
      </c>
      <c r="M2191" s="2" t="s">
        <v>89</v>
      </c>
      <c r="N2191" s="2" t="s">
        <v>270</v>
      </c>
      <c r="O2191" s="2" t="s">
        <v>81</v>
      </c>
      <c r="P2191" s="2" t="str">
        <f>"2170567526                    "</f>
        <v xml:space="preserve">2170567526                    </v>
      </c>
      <c r="Q2191" s="2">
        <v>0</v>
      </c>
      <c r="R2191" s="2">
        <v>0</v>
      </c>
      <c r="S2191" s="2">
        <v>0</v>
      </c>
      <c r="T2191" s="2">
        <v>0</v>
      </c>
      <c r="U2191" s="2">
        <v>0</v>
      </c>
      <c r="V2191" s="2">
        <v>0</v>
      </c>
      <c r="W2191" s="2">
        <v>0</v>
      </c>
      <c r="X2191" s="2">
        <v>0</v>
      </c>
      <c r="Y2191" s="2">
        <v>0</v>
      </c>
      <c r="Z2191" s="2">
        <v>0</v>
      </c>
      <c r="AA2191" s="2">
        <v>0</v>
      </c>
      <c r="AB2191" s="2">
        <v>0</v>
      </c>
      <c r="AC2191" s="2">
        <v>0</v>
      </c>
      <c r="AD2191" s="2">
        <v>0</v>
      </c>
      <c r="AE2191" s="2">
        <v>0</v>
      </c>
      <c r="AF2191" s="2">
        <v>0</v>
      </c>
      <c r="AG2191" s="2">
        <v>0</v>
      </c>
      <c r="AH2191" s="2">
        <v>0</v>
      </c>
      <c r="AI2191" s="2">
        <v>0</v>
      </c>
      <c r="AJ2191" s="2">
        <v>0</v>
      </c>
      <c r="AK2191" s="2">
        <v>0</v>
      </c>
      <c r="AL2191" s="2">
        <v>0</v>
      </c>
      <c r="AM2191" s="2">
        <v>4.66</v>
      </c>
      <c r="AN2191" s="2">
        <v>0</v>
      </c>
      <c r="AO2191" s="2">
        <v>0</v>
      </c>
      <c r="AP2191" s="2">
        <v>0</v>
      </c>
      <c r="AQ2191" s="2">
        <v>0</v>
      </c>
      <c r="AR2191" s="2">
        <v>0</v>
      </c>
      <c r="AS2191" s="2">
        <v>0</v>
      </c>
      <c r="AT2191" s="2">
        <v>0</v>
      </c>
      <c r="AU2191" s="2">
        <v>0</v>
      </c>
      <c r="AV2191" s="2">
        <v>0</v>
      </c>
      <c r="AW2191" s="2">
        <v>0</v>
      </c>
      <c r="AX2191" s="2">
        <v>0</v>
      </c>
      <c r="AY2191" s="2">
        <v>0</v>
      </c>
      <c r="AZ2191" s="2">
        <v>0</v>
      </c>
      <c r="BA2191" s="2">
        <v>0</v>
      </c>
      <c r="BB2191" s="2">
        <v>0</v>
      </c>
      <c r="BC2191" s="2">
        <v>0</v>
      </c>
      <c r="BD2191" s="2">
        <v>0</v>
      </c>
      <c r="BE2191" s="2">
        <v>0</v>
      </c>
      <c r="BF2191" s="2">
        <v>0</v>
      </c>
      <c r="BG2191" s="2">
        <v>0</v>
      </c>
      <c r="BH2191" s="2">
        <v>1</v>
      </c>
      <c r="BI2191" s="2">
        <v>1.1000000000000001</v>
      </c>
      <c r="BJ2191" s="2">
        <v>1.4</v>
      </c>
      <c r="BK2191" s="2">
        <v>1.5</v>
      </c>
      <c r="BL2191" s="2">
        <v>42.1</v>
      </c>
      <c r="BM2191" s="2">
        <v>5.89</v>
      </c>
      <c r="BN2191" s="2">
        <v>47.99</v>
      </c>
      <c r="BO2191" s="2">
        <v>47.99</v>
      </c>
      <c r="BQ2191" s="2" t="s">
        <v>271</v>
      </c>
      <c r="BR2191" s="2" t="s">
        <v>83</v>
      </c>
      <c r="BS2191" s="3">
        <v>42872</v>
      </c>
      <c r="BT2191" s="4">
        <v>0.41666666666666669</v>
      </c>
      <c r="BU2191" s="2" t="s">
        <v>2565</v>
      </c>
      <c r="BV2191" s="2" t="s">
        <v>98</v>
      </c>
      <c r="BY2191" s="2">
        <v>7014.61</v>
      </c>
      <c r="CC2191" s="2" t="s">
        <v>89</v>
      </c>
      <c r="CD2191" s="2">
        <v>7405</v>
      </c>
      <c r="CE2191" s="2" t="s">
        <v>190</v>
      </c>
      <c r="CF2191" s="3">
        <v>42873</v>
      </c>
      <c r="CI2191" s="2">
        <v>1</v>
      </c>
      <c r="CJ2191" s="2">
        <v>1</v>
      </c>
      <c r="CK2191" s="2">
        <v>21</v>
      </c>
      <c r="CL2191" s="2" t="s">
        <v>87</v>
      </c>
    </row>
    <row r="2192" spans="1:90">
      <c r="A2192" s="2" t="s">
        <v>71</v>
      </c>
      <c r="B2192" s="2" t="s">
        <v>72</v>
      </c>
      <c r="C2192" s="2" t="s">
        <v>73</v>
      </c>
      <c r="E2192" s="2" t="str">
        <f>"FES1162549356"</f>
        <v>FES1162549356</v>
      </c>
      <c r="F2192" s="3">
        <v>42871</v>
      </c>
      <c r="G2192" s="2">
        <v>201711</v>
      </c>
      <c r="H2192" s="2" t="s">
        <v>74</v>
      </c>
      <c r="I2192" s="2" t="s">
        <v>75</v>
      </c>
      <c r="J2192" s="2" t="s">
        <v>76</v>
      </c>
      <c r="K2192" s="2" t="s">
        <v>77</v>
      </c>
      <c r="L2192" s="2" t="s">
        <v>94</v>
      </c>
      <c r="M2192" s="2" t="s">
        <v>94</v>
      </c>
      <c r="N2192" s="2" t="s">
        <v>231</v>
      </c>
      <c r="O2192" s="2" t="s">
        <v>81</v>
      </c>
      <c r="P2192" s="2" t="str">
        <f>"2170567183                    "</f>
        <v xml:space="preserve">2170567183                    </v>
      </c>
      <c r="Q2192" s="2">
        <v>0</v>
      </c>
      <c r="R2192" s="2">
        <v>0</v>
      </c>
      <c r="S2192" s="2">
        <v>0</v>
      </c>
      <c r="T2192" s="2">
        <v>0</v>
      </c>
      <c r="U2192" s="2">
        <v>0</v>
      </c>
      <c r="V2192" s="2">
        <v>0</v>
      </c>
      <c r="W2192" s="2">
        <v>0</v>
      </c>
      <c r="X2192" s="2">
        <v>0</v>
      </c>
      <c r="Y2192" s="2">
        <v>0</v>
      </c>
      <c r="Z2192" s="2">
        <v>0</v>
      </c>
      <c r="AA2192" s="2">
        <v>0</v>
      </c>
      <c r="AB2192" s="2">
        <v>0</v>
      </c>
      <c r="AC2192" s="2">
        <v>0</v>
      </c>
      <c r="AD2192" s="2">
        <v>0</v>
      </c>
      <c r="AE2192" s="2">
        <v>0</v>
      </c>
      <c r="AF2192" s="2">
        <v>0</v>
      </c>
      <c r="AG2192" s="2">
        <v>0</v>
      </c>
      <c r="AH2192" s="2">
        <v>0</v>
      </c>
      <c r="AI2192" s="2">
        <v>0</v>
      </c>
      <c r="AJ2192" s="2">
        <v>0</v>
      </c>
      <c r="AK2192" s="2">
        <v>0</v>
      </c>
      <c r="AL2192" s="2">
        <v>0</v>
      </c>
      <c r="AM2192" s="2">
        <v>6.99</v>
      </c>
      <c r="AN2192" s="2">
        <v>0</v>
      </c>
      <c r="AO2192" s="2">
        <v>0</v>
      </c>
      <c r="AP2192" s="2">
        <v>0</v>
      </c>
      <c r="AQ2192" s="2">
        <v>0</v>
      </c>
      <c r="AR2192" s="2">
        <v>0</v>
      </c>
      <c r="AS2192" s="2">
        <v>0</v>
      </c>
      <c r="AT2192" s="2">
        <v>0</v>
      </c>
      <c r="AU2192" s="2">
        <v>0</v>
      </c>
      <c r="AV2192" s="2">
        <v>0</v>
      </c>
      <c r="AW2192" s="2">
        <v>0</v>
      </c>
      <c r="AX2192" s="2">
        <v>0</v>
      </c>
      <c r="AY2192" s="2">
        <v>0</v>
      </c>
      <c r="AZ2192" s="2">
        <v>0</v>
      </c>
      <c r="BA2192" s="2">
        <v>0</v>
      </c>
      <c r="BB2192" s="2">
        <v>0</v>
      </c>
      <c r="BC2192" s="2">
        <v>0</v>
      </c>
      <c r="BD2192" s="2">
        <v>0</v>
      </c>
      <c r="BE2192" s="2">
        <v>0</v>
      </c>
      <c r="BF2192" s="2">
        <v>0</v>
      </c>
      <c r="BG2192" s="2">
        <v>0</v>
      </c>
      <c r="BH2192" s="2">
        <v>1</v>
      </c>
      <c r="BI2192" s="2">
        <v>2.6</v>
      </c>
      <c r="BJ2192" s="2">
        <v>1.6</v>
      </c>
      <c r="BK2192" s="2">
        <v>3</v>
      </c>
      <c r="BL2192" s="2">
        <v>63.15</v>
      </c>
      <c r="BM2192" s="2">
        <v>8.84</v>
      </c>
      <c r="BN2192" s="2">
        <v>71.989999999999995</v>
      </c>
      <c r="BO2192" s="2">
        <v>71.989999999999995</v>
      </c>
      <c r="BQ2192" s="2" t="s">
        <v>232</v>
      </c>
      <c r="BR2192" s="2" t="s">
        <v>83</v>
      </c>
      <c r="BS2192" s="3">
        <v>42872</v>
      </c>
      <c r="BT2192" s="4">
        <v>0.52083333333333337</v>
      </c>
      <c r="BU2192" s="2" t="s">
        <v>2669</v>
      </c>
      <c r="BV2192" s="2" t="s">
        <v>98</v>
      </c>
      <c r="BY2192" s="2">
        <v>8066.93</v>
      </c>
      <c r="CC2192" s="2" t="s">
        <v>94</v>
      </c>
      <c r="CD2192" s="2">
        <v>7646</v>
      </c>
      <c r="CE2192" s="2" t="s">
        <v>86</v>
      </c>
      <c r="CF2192" s="3">
        <v>42873</v>
      </c>
      <c r="CI2192" s="2">
        <v>1</v>
      </c>
      <c r="CJ2192" s="2">
        <v>1</v>
      </c>
      <c r="CK2192" s="2">
        <v>21</v>
      </c>
      <c r="CL2192" s="2" t="s">
        <v>87</v>
      </c>
    </row>
    <row r="2193" spans="1:90">
      <c r="A2193" s="2" t="s">
        <v>71</v>
      </c>
      <c r="B2193" s="2" t="s">
        <v>72</v>
      </c>
      <c r="C2193" s="2" t="s">
        <v>73</v>
      </c>
      <c r="E2193" s="2" t="str">
        <f>"FES1162549467"</f>
        <v>FES1162549467</v>
      </c>
      <c r="F2193" s="3">
        <v>42871</v>
      </c>
      <c r="G2193" s="2">
        <v>201711</v>
      </c>
      <c r="H2193" s="2" t="s">
        <v>74</v>
      </c>
      <c r="I2193" s="2" t="s">
        <v>75</v>
      </c>
      <c r="J2193" s="2" t="s">
        <v>76</v>
      </c>
      <c r="K2193" s="2" t="s">
        <v>77</v>
      </c>
      <c r="L2193" s="2" t="s">
        <v>88</v>
      </c>
      <c r="M2193" s="2" t="s">
        <v>89</v>
      </c>
      <c r="N2193" s="2" t="s">
        <v>90</v>
      </c>
      <c r="O2193" s="2" t="s">
        <v>81</v>
      </c>
      <c r="P2193" s="2" t="str">
        <f>"2170564292                    "</f>
        <v xml:space="preserve">2170564292                    </v>
      </c>
      <c r="Q2193" s="2">
        <v>0</v>
      </c>
      <c r="R2193" s="2">
        <v>0</v>
      </c>
      <c r="S2193" s="2">
        <v>0</v>
      </c>
      <c r="T2193" s="2">
        <v>0</v>
      </c>
      <c r="U2193" s="2">
        <v>0</v>
      </c>
      <c r="V2193" s="2">
        <v>0</v>
      </c>
      <c r="W2193" s="2">
        <v>0</v>
      </c>
      <c r="X2193" s="2">
        <v>0</v>
      </c>
      <c r="Y2193" s="2">
        <v>0</v>
      </c>
      <c r="Z2193" s="2">
        <v>0</v>
      </c>
      <c r="AA2193" s="2">
        <v>0</v>
      </c>
      <c r="AB2193" s="2">
        <v>0</v>
      </c>
      <c r="AC2193" s="2">
        <v>0</v>
      </c>
      <c r="AD2193" s="2">
        <v>0</v>
      </c>
      <c r="AE2193" s="2">
        <v>0</v>
      </c>
      <c r="AF2193" s="2">
        <v>0</v>
      </c>
      <c r="AG2193" s="2">
        <v>0</v>
      </c>
      <c r="AH2193" s="2">
        <v>0</v>
      </c>
      <c r="AI2193" s="2">
        <v>0</v>
      </c>
      <c r="AJ2193" s="2">
        <v>0</v>
      </c>
      <c r="AK2193" s="2">
        <v>0</v>
      </c>
      <c r="AL2193" s="2">
        <v>0</v>
      </c>
      <c r="AM2193" s="2">
        <v>25.62</v>
      </c>
      <c r="AN2193" s="2">
        <v>0</v>
      </c>
      <c r="AO2193" s="2">
        <v>0</v>
      </c>
      <c r="AP2193" s="2">
        <v>0</v>
      </c>
      <c r="AQ2193" s="2">
        <v>0</v>
      </c>
      <c r="AR2193" s="2">
        <v>0</v>
      </c>
      <c r="AS2193" s="2">
        <v>0</v>
      </c>
      <c r="AT2193" s="2">
        <v>0</v>
      </c>
      <c r="AU2193" s="2">
        <v>0</v>
      </c>
      <c r="AV2193" s="2">
        <v>0</v>
      </c>
      <c r="AW2193" s="2">
        <v>0</v>
      </c>
      <c r="AX2193" s="2">
        <v>0</v>
      </c>
      <c r="AY2193" s="2">
        <v>0</v>
      </c>
      <c r="AZ2193" s="2">
        <v>0</v>
      </c>
      <c r="BA2193" s="2">
        <v>0</v>
      </c>
      <c r="BB2193" s="2">
        <v>0</v>
      </c>
      <c r="BC2193" s="2">
        <v>0</v>
      </c>
      <c r="BD2193" s="2">
        <v>0</v>
      </c>
      <c r="BE2193" s="2">
        <v>0</v>
      </c>
      <c r="BF2193" s="2">
        <v>0</v>
      </c>
      <c r="BG2193" s="2">
        <v>0</v>
      </c>
      <c r="BH2193" s="2">
        <v>1</v>
      </c>
      <c r="BI2193" s="2">
        <v>10.6</v>
      </c>
      <c r="BJ2193" s="2">
        <v>9</v>
      </c>
      <c r="BK2193" s="2">
        <v>11</v>
      </c>
      <c r="BL2193" s="2">
        <v>231.54</v>
      </c>
      <c r="BM2193" s="2">
        <v>32.42</v>
      </c>
      <c r="BN2193" s="2">
        <v>263.95999999999998</v>
      </c>
      <c r="BO2193" s="2">
        <v>263.95999999999998</v>
      </c>
      <c r="BR2193" s="2" t="s">
        <v>83</v>
      </c>
      <c r="BS2193" s="3">
        <v>42872</v>
      </c>
      <c r="BT2193" s="4">
        <v>0.54166666666666663</v>
      </c>
      <c r="BU2193" s="2" t="s">
        <v>91</v>
      </c>
      <c r="BV2193" s="2" t="s">
        <v>87</v>
      </c>
      <c r="BY2193" s="2">
        <v>44806.61</v>
      </c>
      <c r="CC2193" s="2" t="s">
        <v>89</v>
      </c>
      <c r="CD2193" s="2">
        <v>7580</v>
      </c>
      <c r="CE2193" s="2" t="s">
        <v>86</v>
      </c>
      <c r="CF2193" s="3">
        <v>42873</v>
      </c>
      <c r="CI2193" s="2">
        <v>1</v>
      </c>
      <c r="CJ2193" s="2">
        <v>1</v>
      </c>
      <c r="CK2193" s="2">
        <v>21</v>
      </c>
      <c r="CL2193" s="2" t="s">
        <v>87</v>
      </c>
    </row>
    <row r="2194" spans="1:90">
      <c r="A2194" s="2" t="s">
        <v>71</v>
      </c>
      <c r="B2194" s="2" t="s">
        <v>72</v>
      </c>
      <c r="C2194" s="2" t="s">
        <v>73</v>
      </c>
      <c r="E2194" s="2" t="str">
        <f>"FES1162549368"</f>
        <v>FES1162549368</v>
      </c>
      <c r="F2194" s="3">
        <v>42871</v>
      </c>
      <c r="G2194" s="2">
        <v>201711</v>
      </c>
      <c r="H2194" s="2" t="s">
        <v>74</v>
      </c>
      <c r="I2194" s="2" t="s">
        <v>75</v>
      </c>
      <c r="J2194" s="2" t="s">
        <v>76</v>
      </c>
      <c r="K2194" s="2" t="s">
        <v>77</v>
      </c>
      <c r="L2194" s="2" t="s">
        <v>358</v>
      </c>
      <c r="M2194" s="2" t="s">
        <v>359</v>
      </c>
      <c r="N2194" s="2" t="s">
        <v>1232</v>
      </c>
      <c r="O2194" s="2" t="s">
        <v>81</v>
      </c>
      <c r="P2194" s="2" t="str">
        <f>"2170567175                    "</f>
        <v xml:space="preserve">2170567175                    </v>
      </c>
      <c r="Q2194" s="2">
        <v>0</v>
      </c>
      <c r="R2194" s="2">
        <v>0</v>
      </c>
      <c r="S2194" s="2">
        <v>0</v>
      </c>
      <c r="T2194" s="2">
        <v>0</v>
      </c>
      <c r="U2194" s="2">
        <v>0</v>
      </c>
      <c r="V2194" s="2">
        <v>0</v>
      </c>
      <c r="W2194" s="2">
        <v>0</v>
      </c>
      <c r="X2194" s="2">
        <v>0</v>
      </c>
      <c r="Y2194" s="2">
        <v>0</v>
      </c>
      <c r="Z2194" s="2">
        <v>0</v>
      </c>
      <c r="AA2194" s="2">
        <v>0</v>
      </c>
      <c r="AB2194" s="2">
        <v>0</v>
      </c>
      <c r="AC2194" s="2">
        <v>0</v>
      </c>
      <c r="AD2194" s="2">
        <v>0</v>
      </c>
      <c r="AE2194" s="2">
        <v>0</v>
      </c>
      <c r="AF2194" s="2">
        <v>0</v>
      </c>
      <c r="AG2194" s="2">
        <v>0</v>
      </c>
      <c r="AH2194" s="2">
        <v>0</v>
      </c>
      <c r="AI2194" s="2">
        <v>0</v>
      </c>
      <c r="AJ2194" s="2">
        <v>0</v>
      </c>
      <c r="AK2194" s="2">
        <v>0</v>
      </c>
      <c r="AL2194" s="2">
        <v>0</v>
      </c>
      <c r="AM2194" s="2">
        <v>3.64</v>
      </c>
      <c r="AN2194" s="2">
        <v>0</v>
      </c>
      <c r="AO2194" s="2">
        <v>0</v>
      </c>
      <c r="AP2194" s="2">
        <v>0</v>
      </c>
      <c r="AQ2194" s="2">
        <v>0</v>
      </c>
      <c r="AR2194" s="2">
        <v>0</v>
      </c>
      <c r="AS2194" s="2">
        <v>0</v>
      </c>
      <c r="AT2194" s="2">
        <v>0</v>
      </c>
      <c r="AU2194" s="2">
        <v>0</v>
      </c>
      <c r="AV2194" s="2">
        <v>0</v>
      </c>
      <c r="AW2194" s="2">
        <v>0</v>
      </c>
      <c r="AX2194" s="2">
        <v>0</v>
      </c>
      <c r="AY2194" s="2">
        <v>0</v>
      </c>
      <c r="AZ2194" s="2">
        <v>0</v>
      </c>
      <c r="BA2194" s="2">
        <v>0</v>
      </c>
      <c r="BB2194" s="2">
        <v>0</v>
      </c>
      <c r="BC2194" s="2">
        <v>0</v>
      </c>
      <c r="BD2194" s="2">
        <v>0</v>
      </c>
      <c r="BE2194" s="2">
        <v>0</v>
      </c>
      <c r="BF2194" s="2">
        <v>0</v>
      </c>
      <c r="BG2194" s="2">
        <v>0</v>
      </c>
      <c r="BH2194" s="2">
        <v>1</v>
      </c>
      <c r="BI2194" s="2">
        <v>1</v>
      </c>
      <c r="BJ2194" s="2">
        <v>0.2</v>
      </c>
      <c r="BK2194" s="2">
        <v>1</v>
      </c>
      <c r="BL2194" s="2">
        <v>32.89</v>
      </c>
      <c r="BM2194" s="2">
        <v>4.5999999999999996</v>
      </c>
      <c r="BN2194" s="2">
        <v>37.49</v>
      </c>
      <c r="BO2194" s="2">
        <v>37.49</v>
      </c>
      <c r="BQ2194" s="2" t="s">
        <v>286</v>
      </c>
      <c r="BR2194" s="2" t="s">
        <v>83</v>
      </c>
      <c r="BS2194" s="3">
        <v>42872</v>
      </c>
      <c r="BT2194" s="4">
        <v>0.37361111111111112</v>
      </c>
      <c r="BU2194" s="2" t="s">
        <v>2681</v>
      </c>
      <c r="BV2194" s="2" t="s">
        <v>98</v>
      </c>
      <c r="BY2194" s="2">
        <v>1200</v>
      </c>
      <c r="CA2194" s="2" t="s">
        <v>416</v>
      </c>
      <c r="CC2194" s="2" t="s">
        <v>359</v>
      </c>
      <c r="CD2194" s="2">
        <v>1406</v>
      </c>
      <c r="CE2194" s="2" t="s">
        <v>99</v>
      </c>
      <c r="CF2194" s="3">
        <v>42872</v>
      </c>
      <c r="CI2194" s="2">
        <v>1</v>
      </c>
      <c r="CJ2194" s="2">
        <v>1</v>
      </c>
      <c r="CK2194" s="2">
        <v>22</v>
      </c>
      <c r="CL2194" s="2" t="s">
        <v>87</v>
      </c>
    </row>
    <row r="2195" spans="1:90">
      <c r="A2195" s="2" t="s">
        <v>71</v>
      </c>
      <c r="B2195" s="2" t="s">
        <v>72</v>
      </c>
      <c r="C2195" s="2" t="s">
        <v>73</v>
      </c>
      <c r="E2195" s="2" t="str">
        <f>"FES1162549455"</f>
        <v>FES1162549455</v>
      </c>
      <c r="F2195" s="3">
        <v>42871</v>
      </c>
      <c r="G2195" s="2">
        <v>201711</v>
      </c>
      <c r="H2195" s="2" t="s">
        <v>74</v>
      </c>
      <c r="I2195" s="2" t="s">
        <v>75</v>
      </c>
      <c r="J2195" s="2" t="s">
        <v>76</v>
      </c>
      <c r="K2195" s="2" t="s">
        <v>77</v>
      </c>
      <c r="L2195" s="2" t="s">
        <v>88</v>
      </c>
      <c r="M2195" s="2" t="s">
        <v>89</v>
      </c>
      <c r="N2195" s="2" t="s">
        <v>507</v>
      </c>
      <c r="O2195" s="2" t="s">
        <v>81</v>
      </c>
      <c r="P2195" s="2" t="str">
        <f>"2170567566                    "</f>
        <v xml:space="preserve">2170567566                    </v>
      </c>
      <c r="Q2195" s="2">
        <v>0</v>
      </c>
      <c r="R2195" s="2">
        <v>0</v>
      </c>
      <c r="S2195" s="2">
        <v>0</v>
      </c>
      <c r="T2195" s="2">
        <v>0</v>
      </c>
      <c r="U2195" s="2">
        <v>0</v>
      </c>
      <c r="V2195" s="2">
        <v>0</v>
      </c>
      <c r="W2195" s="2">
        <v>0</v>
      </c>
      <c r="X2195" s="2">
        <v>0</v>
      </c>
      <c r="Y2195" s="2">
        <v>0</v>
      </c>
      <c r="Z2195" s="2">
        <v>0</v>
      </c>
      <c r="AA2195" s="2">
        <v>0</v>
      </c>
      <c r="AB2195" s="2">
        <v>0</v>
      </c>
      <c r="AC2195" s="2">
        <v>0</v>
      </c>
      <c r="AD2195" s="2">
        <v>0</v>
      </c>
      <c r="AE2195" s="2">
        <v>0</v>
      </c>
      <c r="AF2195" s="2">
        <v>0</v>
      </c>
      <c r="AG2195" s="2">
        <v>0</v>
      </c>
      <c r="AH2195" s="2">
        <v>0</v>
      </c>
      <c r="AI2195" s="2">
        <v>0</v>
      </c>
      <c r="AJ2195" s="2">
        <v>0</v>
      </c>
      <c r="AK2195" s="2">
        <v>0</v>
      </c>
      <c r="AL2195" s="2">
        <v>0</v>
      </c>
      <c r="AM2195" s="2">
        <v>4.66</v>
      </c>
      <c r="AN2195" s="2">
        <v>0</v>
      </c>
      <c r="AO2195" s="2">
        <v>0</v>
      </c>
      <c r="AP2195" s="2">
        <v>0</v>
      </c>
      <c r="AQ2195" s="2">
        <v>0</v>
      </c>
      <c r="AR2195" s="2">
        <v>0</v>
      </c>
      <c r="AS2195" s="2">
        <v>0</v>
      </c>
      <c r="AT2195" s="2">
        <v>0</v>
      </c>
      <c r="AU2195" s="2">
        <v>0</v>
      </c>
      <c r="AV2195" s="2">
        <v>0</v>
      </c>
      <c r="AW2195" s="2">
        <v>0</v>
      </c>
      <c r="AX2195" s="2">
        <v>0</v>
      </c>
      <c r="AY2195" s="2">
        <v>0</v>
      </c>
      <c r="AZ2195" s="2">
        <v>0</v>
      </c>
      <c r="BA2195" s="2">
        <v>0</v>
      </c>
      <c r="BB2195" s="2">
        <v>0</v>
      </c>
      <c r="BC2195" s="2">
        <v>0</v>
      </c>
      <c r="BD2195" s="2">
        <v>0</v>
      </c>
      <c r="BE2195" s="2">
        <v>0</v>
      </c>
      <c r="BF2195" s="2">
        <v>0</v>
      </c>
      <c r="BG2195" s="2">
        <v>0</v>
      </c>
      <c r="BH2195" s="2">
        <v>1</v>
      </c>
      <c r="BI2195" s="2">
        <v>2</v>
      </c>
      <c r="BJ2195" s="2">
        <v>1.8</v>
      </c>
      <c r="BK2195" s="2">
        <v>2</v>
      </c>
      <c r="BL2195" s="2">
        <v>42.1</v>
      </c>
      <c r="BM2195" s="2">
        <v>5.89</v>
      </c>
      <c r="BN2195" s="2">
        <v>47.99</v>
      </c>
      <c r="BO2195" s="2">
        <v>47.99</v>
      </c>
      <c r="BQ2195" s="2" t="s">
        <v>508</v>
      </c>
      <c r="BR2195" s="2" t="s">
        <v>83</v>
      </c>
      <c r="BS2195" s="3">
        <v>42872</v>
      </c>
      <c r="BT2195" s="4">
        <v>0.41666666666666669</v>
      </c>
      <c r="BU2195" s="2" t="s">
        <v>1208</v>
      </c>
      <c r="BV2195" s="2" t="s">
        <v>98</v>
      </c>
      <c r="BY2195" s="2">
        <v>9008.16</v>
      </c>
      <c r="CC2195" s="2" t="s">
        <v>89</v>
      </c>
      <c r="CD2195" s="2">
        <v>7925</v>
      </c>
      <c r="CE2195" s="2" t="s">
        <v>190</v>
      </c>
      <c r="CF2195" s="3">
        <v>42873</v>
      </c>
      <c r="CI2195" s="2">
        <v>1</v>
      </c>
      <c r="CJ2195" s="2">
        <v>1</v>
      </c>
      <c r="CK2195" s="2">
        <v>21</v>
      </c>
      <c r="CL2195" s="2" t="s">
        <v>87</v>
      </c>
    </row>
    <row r="2196" spans="1:90">
      <c r="A2196" s="2" t="s">
        <v>71</v>
      </c>
      <c r="B2196" s="2" t="s">
        <v>72</v>
      </c>
      <c r="C2196" s="2" t="s">
        <v>73</v>
      </c>
      <c r="E2196" s="2" t="str">
        <f>"FES1162549423"</f>
        <v>FES1162549423</v>
      </c>
      <c r="F2196" s="3">
        <v>42871</v>
      </c>
      <c r="G2196" s="2">
        <v>201711</v>
      </c>
      <c r="H2196" s="2" t="s">
        <v>74</v>
      </c>
      <c r="I2196" s="2" t="s">
        <v>75</v>
      </c>
      <c r="J2196" s="2" t="s">
        <v>76</v>
      </c>
      <c r="K2196" s="2" t="s">
        <v>77</v>
      </c>
      <c r="L2196" s="2" t="s">
        <v>224</v>
      </c>
      <c r="M2196" s="2" t="s">
        <v>225</v>
      </c>
      <c r="N2196" s="2" t="s">
        <v>578</v>
      </c>
      <c r="O2196" s="2" t="s">
        <v>81</v>
      </c>
      <c r="P2196" s="2" t="str">
        <f>"2170567538                    "</f>
        <v xml:space="preserve">2170567538                    </v>
      </c>
      <c r="Q2196" s="2">
        <v>0</v>
      </c>
      <c r="R2196" s="2">
        <v>0</v>
      </c>
      <c r="S2196" s="2">
        <v>0</v>
      </c>
      <c r="T2196" s="2">
        <v>0</v>
      </c>
      <c r="U2196" s="2">
        <v>0</v>
      </c>
      <c r="V2196" s="2">
        <v>0</v>
      </c>
      <c r="W2196" s="2">
        <v>0</v>
      </c>
      <c r="X2196" s="2">
        <v>0</v>
      </c>
      <c r="Y2196" s="2">
        <v>0</v>
      </c>
      <c r="Z2196" s="2">
        <v>0</v>
      </c>
      <c r="AA2196" s="2">
        <v>0</v>
      </c>
      <c r="AB2196" s="2">
        <v>0</v>
      </c>
      <c r="AC2196" s="2">
        <v>0</v>
      </c>
      <c r="AD2196" s="2">
        <v>0</v>
      </c>
      <c r="AE2196" s="2">
        <v>0</v>
      </c>
      <c r="AF2196" s="2">
        <v>0</v>
      </c>
      <c r="AG2196" s="2">
        <v>0</v>
      </c>
      <c r="AH2196" s="2">
        <v>0</v>
      </c>
      <c r="AI2196" s="2">
        <v>0</v>
      </c>
      <c r="AJ2196" s="2">
        <v>0</v>
      </c>
      <c r="AK2196" s="2">
        <v>0</v>
      </c>
      <c r="AL2196" s="2">
        <v>0</v>
      </c>
      <c r="AM2196" s="2">
        <v>4.66</v>
      </c>
      <c r="AN2196" s="2">
        <v>0</v>
      </c>
      <c r="AO2196" s="2">
        <v>0</v>
      </c>
      <c r="AP2196" s="2">
        <v>0</v>
      </c>
      <c r="AQ2196" s="2">
        <v>0</v>
      </c>
      <c r="AR2196" s="2">
        <v>0</v>
      </c>
      <c r="AS2196" s="2">
        <v>0</v>
      </c>
      <c r="AT2196" s="2">
        <v>0</v>
      </c>
      <c r="AU2196" s="2">
        <v>0</v>
      </c>
      <c r="AV2196" s="2">
        <v>0</v>
      </c>
      <c r="AW2196" s="2">
        <v>0</v>
      </c>
      <c r="AX2196" s="2">
        <v>0</v>
      </c>
      <c r="AY2196" s="2">
        <v>0</v>
      </c>
      <c r="AZ2196" s="2">
        <v>0</v>
      </c>
      <c r="BA2196" s="2">
        <v>0</v>
      </c>
      <c r="BB2196" s="2">
        <v>0</v>
      </c>
      <c r="BC2196" s="2">
        <v>0</v>
      </c>
      <c r="BD2196" s="2">
        <v>0</v>
      </c>
      <c r="BE2196" s="2">
        <v>0</v>
      </c>
      <c r="BF2196" s="2">
        <v>0</v>
      </c>
      <c r="BG2196" s="2">
        <v>0</v>
      </c>
      <c r="BH2196" s="2">
        <v>1</v>
      </c>
      <c r="BI2196" s="2">
        <v>1</v>
      </c>
      <c r="BJ2196" s="2">
        <v>0.2</v>
      </c>
      <c r="BK2196" s="2">
        <v>1</v>
      </c>
      <c r="BL2196" s="2">
        <v>42.1</v>
      </c>
      <c r="BM2196" s="2">
        <v>5.89</v>
      </c>
      <c r="BN2196" s="2">
        <v>47.99</v>
      </c>
      <c r="BO2196" s="2">
        <v>47.99</v>
      </c>
      <c r="BQ2196" s="2" t="s">
        <v>579</v>
      </c>
      <c r="BR2196" s="2" t="s">
        <v>83</v>
      </c>
      <c r="BS2196" s="3">
        <v>42872</v>
      </c>
      <c r="BT2196" s="4">
        <v>0.4375</v>
      </c>
      <c r="BU2196" s="2" t="s">
        <v>2682</v>
      </c>
      <c r="BV2196" s="2" t="s">
        <v>98</v>
      </c>
      <c r="BY2196" s="2">
        <v>1200</v>
      </c>
      <c r="CC2196" s="2" t="s">
        <v>225</v>
      </c>
      <c r="CD2196" s="2">
        <v>3610</v>
      </c>
      <c r="CE2196" s="2" t="s">
        <v>99</v>
      </c>
      <c r="CF2196" s="3">
        <v>42873</v>
      </c>
      <c r="CI2196" s="2">
        <v>1</v>
      </c>
      <c r="CJ2196" s="2">
        <v>1</v>
      </c>
      <c r="CK2196" s="2">
        <v>21</v>
      </c>
      <c r="CL2196" s="2" t="s">
        <v>87</v>
      </c>
    </row>
    <row r="2197" spans="1:90">
      <c r="A2197" s="2" t="s">
        <v>71</v>
      </c>
      <c r="B2197" s="2" t="s">
        <v>72</v>
      </c>
      <c r="C2197" s="2" t="s">
        <v>73</v>
      </c>
      <c r="E2197" s="2" t="str">
        <f>"FES1162549449"</f>
        <v>FES1162549449</v>
      </c>
      <c r="F2197" s="3">
        <v>42871</v>
      </c>
      <c r="G2197" s="2">
        <v>201711</v>
      </c>
      <c r="H2197" s="2" t="s">
        <v>74</v>
      </c>
      <c r="I2197" s="2" t="s">
        <v>75</v>
      </c>
      <c r="J2197" s="2" t="s">
        <v>76</v>
      </c>
      <c r="K2197" s="2" t="s">
        <v>77</v>
      </c>
      <c r="L2197" s="2" t="s">
        <v>181</v>
      </c>
      <c r="M2197" s="2" t="s">
        <v>182</v>
      </c>
      <c r="N2197" s="2" t="s">
        <v>2683</v>
      </c>
      <c r="O2197" s="2" t="s">
        <v>81</v>
      </c>
      <c r="P2197" s="2" t="str">
        <f>"2170567558                    "</f>
        <v xml:space="preserve">2170567558                    </v>
      </c>
      <c r="Q2197" s="2">
        <v>0</v>
      </c>
      <c r="R2197" s="2">
        <v>0</v>
      </c>
      <c r="S2197" s="2">
        <v>0</v>
      </c>
      <c r="T2197" s="2">
        <v>0</v>
      </c>
      <c r="U2197" s="2">
        <v>0</v>
      </c>
      <c r="V2197" s="2">
        <v>0</v>
      </c>
      <c r="W2197" s="2">
        <v>0</v>
      </c>
      <c r="X2197" s="2">
        <v>0</v>
      </c>
      <c r="Y2197" s="2">
        <v>0</v>
      </c>
      <c r="Z2197" s="2">
        <v>0</v>
      </c>
      <c r="AA2197" s="2">
        <v>0</v>
      </c>
      <c r="AB2197" s="2">
        <v>0</v>
      </c>
      <c r="AC2197" s="2">
        <v>0</v>
      </c>
      <c r="AD2197" s="2">
        <v>0</v>
      </c>
      <c r="AE2197" s="2">
        <v>0</v>
      </c>
      <c r="AF2197" s="2">
        <v>0</v>
      </c>
      <c r="AG2197" s="2">
        <v>0</v>
      </c>
      <c r="AH2197" s="2">
        <v>0</v>
      </c>
      <c r="AI2197" s="2">
        <v>0</v>
      </c>
      <c r="AJ2197" s="2">
        <v>0</v>
      </c>
      <c r="AK2197" s="2">
        <v>0</v>
      </c>
      <c r="AL2197" s="2">
        <v>0</v>
      </c>
      <c r="AM2197" s="2">
        <v>3.64</v>
      </c>
      <c r="AN2197" s="2">
        <v>0</v>
      </c>
      <c r="AO2197" s="2">
        <v>0</v>
      </c>
      <c r="AP2197" s="2">
        <v>0</v>
      </c>
      <c r="AQ2197" s="2">
        <v>0</v>
      </c>
      <c r="AR2197" s="2">
        <v>0</v>
      </c>
      <c r="AS2197" s="2">
        <v>0</v>
      </c>
      <c r="AT2197" s="2">
        <v>0</v>
      </c>
      <c r="AU2197" s="2">
        <v>0</v>
      </c>
      <c r="AV2197" s="2">
        <v>0</v>
      </c>
      <c r="AW2197" s="2">
        <v>0</v>
      </c>
      <c r="AX2197" s="2">
        <v>0</v>
      </c>
      <c r="AY2197" s="2">
        <v>0</v>
      </c>
      <c r="AZ2197" s="2">
        <v>0</v>
      </c>
      <c r="BA2197" s="2">
        <v>0</v>
      </c>
      <c r="BB2197" s="2">
        <v>0</v>
      </c>
      <c r="BC2197" s="2">
        <v>0</v>
      </c>
      <c r="BD2197" s="2">
        <v>0</v>
      </c>
      <c r="BE2197" s="2">
        <v>0</v>
      </c>
      <c r="BF2197" s="2">
        <v>0</v>
      </c>
      <c r="BG2197" s="2">
        <v>0</v>
      </c>
      <c r="BH2197" s="2">
        <v>1</v>
      </c>
      <c r="BI2197" s="2">
        <v>1</v>
      </c>
      <c r="BJ2197" s="2">
        <v>0.2</v>
      </c>
      <c r="BK2197" s="2">
        <v>1</v>
      </c>
      <c r="BL2197" s="2">
        <v>32.89</v>
      </c>
      <c r="BM2197" s="2">
        <v>4.5999999999999996</v>
      </c>
      <c r="BN2197" s="2">
        <v>37.49</v>
      </c>
      <c r="BO2197" s="2">
        <v>37.49</v>
      </c>
      <c r="BQ2197" s="2" t="s">
        <v>286</v>
      </c>
      <c r="BR2197" s="2" t="s">
        <v>83</v>
      </c>
      <c r="BS2197" s="3">
        <v>42872</v>
      </c>
      <c r="BT2197" s="4">
        <v>0.3888888888888889</v>
      </c>
      <c r="BU2197" s="2" t="s">
        <v>2684</v>
      </c>
      <c r="BV2197" s="2" t="s">
        <v>98</v>
      </c>
      <c r="BY2197" s="2">
        <v>1200</v>
      </c>
      <c r="CC2197" s="2" t="s">
        <v>182</v>
      </c>
      <c r="CD2197" s="2">
        <v>1560</v>
      </c>
      <c r="CE2197" s="2" t="s">
        <v>99</v>
      </c>
      <c r="CF2197" s="3">
        <v>42873</v>
      </c>
      <c r="CI2197" s="2">
        <v>1</v>
      </c>
      <c r="CJ2197" s="2">
        <v>1</v>
      </c>
      <c r="CK2197" s="2">
        <v>22</v>
      </c>
      <c r="CL2197" s="2" t="s">
        <v>87</v>
      </c>
    </row>
    <row r="2198" spans="1:90">
      <c r="A2198" s="2" t="s">
        <v>71</v>
      </c>
      <c r="B2198" s="2" t="s">
        <v>72</v>
      </c>
      <c r="C2198" s="2" t="s">
        <v>73</v>
      </c>
      <c r="E2198" s="2" t="str">
        <f>"FES1162549261"</f>
        <v>FES1162549261</v>
      </c>
      <c r="F2198" s="3">
        <v>42871</v>
      </c>
      <c r="G2198" s="2">
        <v>201711</v>
      </c>
      <c r="H2198" s="2" t="s">
        <v>74</v>
      </c>
      <c r="I2198" s="2" t="s">
        <v>75</v>
      </c>
      <c r="J2198" s="2" t="s">
        <v>76</v>
      </c>
      <c r="K2198" s="2" t="s">
        <v>77</v>
      </c>
      <c r="L2198" s="2" t="s">
        <v>481</v>
      </c>
      <c r="M2198" s="2" t="s">
        <v>482</v>
      </c>
      <c r="N2198" s="2" t="s">
        <v>2463</v>
      </c>
      <c r="O2198" s="2" t="s">
        <v>81</v>
      </c>
      <c r="P2198" s="2" t="str">
        <f>"2170567407                    "</f>
        <v xml:space="preserve">2170567407                    </v>
      </c>
      <c r="Q2198" s="2">
        <v>0</v>
      </c>
      <c r="R2198" s="2">
        <v>0</v>
      </c>
      <c r="S2198" s="2">
        <v>0</v>
      </c>
      <c r="T2198" s="2">
        <v>0</v>
      </c>
      <c r="U2198" s="2">
        <v>0</v>
      </c>
      <c r="V2198" s="2">
        <v>0</v>
      </c>
      <c r="W2198" s="2">
        <v>0</v>
      </c>
      <c r="X2198" s="2">
        <v>0</v>
      </c>
      <c r="Y2198" s="2">
        <v>0</v>
      </c>
      <c r="Z2198" s="2">
        <v>0</v>
      </c>
      <c r="AA2198" s="2">
        <v>0</v>
      </c>
      <c r="AB2198" s="2">
        <v>0</v>
      </c>
      <c r="AC2198" s="2">
        <v>0</v>
      </c>
      <c r="AD2198" s="2">
        <v>0</v>
      </c>
      <c r="AE2198" s="2">
        <v>0</v>
      </c>
      <c r="AF2198" s="2">
        <v>0</v>
      </c>
      <c r="AG2198" s="2">
        <v>0</v>
      </c>
      <c r="AH2198" s="2">
        <v>0</v>
      </c>
      <c r="AI2198" s="2">
        <v>0</v>
      </c>
      <c r="AJ2198" s="2">
        <v>0</v>
      </c>
      <c r="AK2198" s="2">
        <v>0</v>
      </c>
      <c r="AL2198" s="2">
        <v>0</v>
      </c>
      <c r="AM2198" s="2">
        <v>3.64</v>
      </c>
      <c r="AN2198" s="2">
        <v>0</v>
      </c>
      <c r="AO2198" s="2">
        <v>0</v>
      </c>
      <c r="AP2198" s="2">
        <v>0</v>
      </c>
      <c r="AQ2198" s="2">
        <v>0</v>
      </c>
      <c r="AR2198" s="2">
        <v>0</v>
      </c>
      <c r="AS2198" s="2">
        <v>0</v>
      </c>
      <c r="AT2198" s="2">
        <v>0</v>
      </c>
      <c r="AU2198" s="2">
        <v>0</v>
      </c>
      <c r="AV2198" s="2">
        <v>0</v>
      </c>
      <c r="AW2198" s="2">
        <v>0</v>
      </c>
      <c r="AX2198" s="2">
        <v>0</v>
      </c>
      <c r="AY2198" s="2">
        <v>0</v>
      </c>
      <c r="AZ2198" s="2">
        <v>0</v>
      </c>
      <c r="BA2198" s="2">
        <v>0</v>
      </c>
      <c r="BB2198" s="2">
        <v>0</v>
      </c>
      <c r="BC2198" s="2">
        <v>0</v>
      </c>
      <c r="BD2198" s="2">
        <v>0</v>
      </c>
      <c r="BE2198" s="2">
        <v>0</v>
      </c>
      <c r="BF2198" s="2">
        <v>0</v>
      </c>
      <c r="BG2198" s="2">
        <v>0</v>
      </c>
      <c r="BH2198" s="2">
        <v>1</v>
      </c>
      <c r="BI2198" s="2">
        <v>1</v>
      </c>
      <c r="BJ2198" s="2">
        <v>0.2</v>
      </c>
      <c r="BK2198" s="2">
        <v>1</v>
      </c>
      <c r="BL2198" s="2">
        <v>32.89</v>
      </c>
      <c r="BM2198" s="2">
        <v>4.5999999999999996</v>
      </c>
      <c r="BN2198" s="2">
        <v>37.49</v>
      </c>
      <c r="BO2198" s="2">
        <v>37.49</v>
      </c>
      <c r="BQ2198" s="2" t="s">
        <v>2464</v>
      </c>
      <c r="BR2198" s="2" t="s">
        <v>83</v>
      </c>
      <c r="BS2198" s="3">
        <v>42872</v>
      </c>
      <c r="BT2198" s="4">
        <v>0.4513888888888889</v>
      </c>
      <c r="BU2198" s="2" t="s">
        <v>2685</v>
      </c>
      <c r="BV2198" s="2" t="s">
        <v>98</v>
      </c>
      <c r="BY2198" s="2">
        <v>1200</v>
      </c>
      <c r="BZ2198" s="2" t="s">
        <v>27</v>
      </c>
      <c r="CA2198" s="2" t="s">
        <v>684</v>
      </c>
      <c r="CC2198" s="2" t="s">
        <v>482</v>
      </c>
      <c r="CD2198" s="2">
        <v>2170</v>
      </c>
      <c r="CE2198" s="2" t="s">
        <v>99</v>
      </c>
      <c r="CF2198" s="3">
        <v>42873</v>
      </c>
      <c r="CI2198" s="2">
        <v>1</v>
      </c>
      <c r="CJ2198" s="2">
        <v>1</v>
      </c>
      <c r="CK2198" s="2">
        <v>22</v>
      </c>
      <c r="CL2198" s="2" t="s">
        <v>87</v>
      </c>
    </row>
    <row r="2199" spans="1:90">
      <c r="A2199" s="2" t="s">
        <v>71</v>
      </c>
      <c r="B2199" s="2" t="s">
        <v>72</v>
      </c>
      <c r="C2199" s="2" t="s">
        <v>73</v>
      </c>
      <c r="E2199" s="2" t="str">
        <f>"FES1162549364"</f>
        <v>FES1162549364</v>
      </c>
      <c r="F2199" s="3">
        <v>42871</v>
      </c>
      <c r="G2199" s="2">
        <v>201711</v>
      </c>
      <c r="H2199" s="2" t="s">
        <v>74</v>
      </c>
      <c r="I2199" s="2" t="s">
        <v>75</v>
      </c>
      <c r="J2199" s="2" t="s">
        <v>76</v>
      </c>
      <c r="K2199" s="2" t="s">
        <v>77</v>
      </c>
      <c r="L2199" s="2" t="s">
        <v>358</v>
      </c>
      <c r="M2199" s="2" t="s">
        <v>359</v>
      </c>
      <c r="N2199" s="2" t="s">
        <v>896</v>
      </c>
      <c r="O2199" s="2" t="s">
        <v>81</v>
      </c>
      <c r="P2199" s="2" t="str">
        <f>"2170567479                    "</f>
        <v xml:space="preserve">2170567479                    </v>
      </c>
      <c r="Q2199" s="2">
        <v>0</v>
      </c>
      <c r="R2199" s="2">
        <v>0</v>
      </c>
      <c r="S2199" s="2">
        <v>0</v>
      </c>
      <c r="T2199" s="2">
        <v>0</v>
      </c>
      <c r="U2199" s="2">
        <v>0</v>
      </c>
      <c r="V2199" s="2">
        <v>0</v>
      </c>
      <c r="W2199" s="2">
        <v>0</v>
      </c>
      <c r="X2199" s="2">
        <v>0</v>
      </c>
      <c r="Y2199" s="2">
        <v>0</v>
      </c>
      <c r="Z2199" s="2">
        <v>0</v>
      </c>
      <c r="AA2199" s="2">
        <v>0</v>
      </c>
      <c r="AB2199" s="2">
        <v>0</v>
      </c>
      <c r="AC2199" s="2">
        <v>0</v>
      </c>
      <c r="AD2199" s="2">
        <v>0</v>
      </c>
      <c r="AE2199" s="2">
        <v>0</v>
      </c>
      <c r="AF2199" s="2">
        <v>0</v>
      </c>
      <c r="AG2199" s="2">
        <v>0</v>
      </c>
      <c r="AH2199" s="2">
        <v>0</v>
      </c>
      <c r="AI2199" s="2">
        <v>0</v>
      </c>
      <c r="AJ2199" s="2">
        <v>0</v>
      </c>
      <c r="AK2199" s="2">
        <v>0</v>
      </c>
      <c r="AL2199" s="2">
        <v>0</v>
      </c>
      <c r="AM2199" s="2">
        <v>3.64</v>
      </c>
      <c r="AN2199" s="2">
        <v>0</v>
      </c>
      <c r="AO2199" s="2">
        <v>0</v>
      </c>
      <c r="AP2199" s="2">
        <v>0</v>
      </c>
      <c r="AQ2199" s="2">
        <v>0</v>
      </c>
      <c r="AR2199" s="2">
        <v>0</v>
      </c>
      <c r="AS2199" s="2">
        <v>0</v>
      </c>
      <c r="AT2199" s="2">
        <v>0</v>
      </c>
      <c r="AU2199" s="2">
        <v>0</v>
      </c>
      <c r="AV2199" s="2">
        <v>0</v>
      </c>
      <c r="AW2199" s="2">
        <v>0</v>
      </c>
      <c r="AX2199" s="2">
        <v>0</v>
      </c>
      <c r="AY2199" s="2">
        <v>0</v>
      </c>
      <c r="AZ2199" s="2">
        <v>0</v>
      </c>
      <c r="BA2199" s="2">
        <v>0</v>
      </c>
      <c r="BB2199" s="2">
        <v>0</v>
      </c>
      <c r="BC2199" s="2">
        <v>0</v>
      </c>
      <c r="BD2199" s="2">
        <v>0</v>
      </c>
      <c r="BE2199" s="2">
        <v>0</v>
      </c>
      <c r="BF2199" s="2">
        <v>0</v>
      </c>
      <c r="BG2199" s="2">
        <v>0</v>
      </c>
      <c r="BH2199" s="2">
        <v>1</v>
      </c>
      <c r="BI2199" s="2">
        <v>1</v>
      </c>
      <c r="BJ2199" s="2">
        <v>0.2</v>
      </c>
      <c r="BK2199" s="2">
        <v>1</v>
      </c>
      <c r="BL2199" s="2">
        <v>32.89</v>
      </c>
      <c r="BM2199" s="2">
        <v>4.5999999999999996</v>
      </c>
      <c r="BN2199" s="2">
        <v>37.49</v>
      </c>
      <c r="BO2199" s="2">
        <v>37.49</v>
      </c>
      <c r="BR2199" s="2" t="s">
        <v>83</v>
      </c>
      <c r="BS2199" s="3">
        <v>42872</v>
      </c>
      <c r="BT2199" s="4">
        <v>0.40625</v>
      </c>
      <c r="BU2199" s="2" t="s">
        <v>2686</v>
      </c>
      <c r="BV2199" s="2" t="s">
        <v>98</v>
      </c>
      <c r="BY2199" s="2">
        <v>1200</v>
      </c>
      <c r="BZ2199" s="2" t="s">
        <v>27</v>
      </c>
      <c r="CA2199" s="2" t="s">
        <v>416</v>
      </c>
      <c r="CC2199" s="2" t="s">
        <v>359</v>
      </c>
      <c r="CD2199" s="2">
        <v>1401</v>
      </c>
      <c r="CE2199" s="2" t="s">
        <v>99</v>
      </c>
      <c r="CF2199" s="3">
        <v>42872</v>
      </c>
      <c r="CI2199" s="2">
        <v>1</v>
      </c>
      <c r="CJ2199" s="2">
        <v>1</v>
      </c>
      <c r="CK2199" s="2">
        <v>22</v>
      </c>
      <c r="CL2199" s="2" t="s">
        <v>87</v>
      </c>
    </row>
    <row r="2200" spans="1:90">
      <c r="A2200" s="2" t="s">
        <v>71</v>
      </c>
      <c r="B2200" s="2" t="s">
        <v>72</v>
      </c>
      <c r="C2200" s="2" t="s">
        <v>73</v>
      </c>
      <c r="E2200" s="2" t="str">
        <f>"FES1162549259"</f>
        <v>FES1162549259</v>
      </c>
      <c r="F2200" s="3">
        <v>42871</v>
      </c>
      <c r="G2200" s="2">
        <v>201711</v>
      </c>
      <c r="H2200" s="2" t="s">
        <v>74</v>
      </c>
      <c r="I2200" s="2" t="s">
        <v>75</v>
      </c>
      <c r="J2200" s="2" t="s">
        <v>76</v>
      </c>
      <c r="K2200" s="2" t="s">
        <v>77</v>
      </c>
      <c r="L2200" s="2" t="s">
        <v>296</v>
      </c>
      <c r="M2200" s="2" t="s">
        <v>297</v>
      </c>
      <c r="N2200" s="2" t="s">
        <v>298</v>
      </c>
      <c r="O2200" s="2" t="s">
        <v>81</v>
      </c>
      <c r="P2200" s="2" t="str">
        <f>"2170566289                    "</f>
        <v xml:space="preserve">2170566289                    </v>
      </c>
      <c r="Q2200" s="2">
        <v>0</v>
      </c>
      <c r="R2200" s="2">
        <v>0</v>
      </c>
      <c r="S2200" s="2">
        <v>0</v>
      </c>
      <c r="T2200" s="2">
        <v>0</v>
      </c>
      <c r="U2200" s="2">
        <v>0</v>
      </c>
      <c r="V2200" s="2">
        <v>0</v>
      </c>
      <c r="W2200" s="2">
        <v>0</v>
      </c>
      <c r="X2200" s="2">
        <v>0</v>
      </c>
      <c r="Y2200" s="2">
        <v>0</v>
      </c>
      <c r="Z2200" s="2">
        <v>0</v>
      </c>
      <c r="AA2200" s="2">
        <v>0</v>
      </c>
      <c r="AB2200" s="2">
        <v>0</v>
      </c>
      <c r="AC2200" s="2">
        <v>0</v>
      </c>
      <c r="AD2200" s="2">
        <v>0</v>
      </c>
      <c r="AE2200" s="2">
        <v>0</v>
      </c>
      <c r="AF2200" s="2">
        <v>0</v>
      </c>
      <c r="AG2200" s="2">
        <v>0</v>
      </c>
      <c r="AH2200" s="2">
        <v>0</v>
      </c>
      <c r="AI2200" s="2">
        <v>0</v>
      </c>
      <c r="AJ2200" s="2">
        <v>0</v>
      </c>
      <c r="AK2200" s="2">
        <v>0</v>
      </c>
      <c r="AL2200" s="2">
        <v>0</v>
      </c>
      <c r="AM2200" s="2">
        <v>3.64</v>
      </c>
      <c r="AN2200" s="2">
        <v>0</v>
      </c>
      <c r="AO2200" s="2">
        <v>0</v>
      </c>
      <c r="AP2200" s="2">
        <v>0</v>
      </c>
      <c r="AQ2200" s="2">
        <v>0</v>
      </c>
      <c r="AR2200" s="2">
        <v>0</v>
      </c>
      <c r="AS2200" s="2">
        <v>0</v>
      </c>
      <c r="AT2200" s="2">
        <v>0</v>
      </c>
      <c r="AU2200" s="2">
        <v>0</v>
      </c>
      <c r="AV2200" s="2">
        <v>0</v>
      </c>
      <c r="AW2200" s="2">
        <v>0</v>
      </c>
      <c r="AX2200" s="2">
        <v>0</v>
      </c>
      <c r="AY2200" s="2">
        <v>0</v>
      </c>
      <c r="AZ2200" s="2">
        <v>0</v>
      </c>
      <c r="BA2200" s="2">
        <v>0</v>
      </c>
      <c r="BB2200" s="2">
        <v>0</v>
      </c>
      <c r="BC2200" s="2">
        <v>0</v>
      </c>
      <c r="BD2200" s="2">
        <v>0</v>
      </c>
      <c r="BE2200" s="2">
        <v>0</v>
      </c>
      <c r="BF2200" s="2">
        <v>0</v>
      </c>
      <c r="BG2200" s="2">
        <v>0</v>
      </c>
      <c r="BH2200" s="2">
        <v>1</v>
      </c>
      <c r="BI2200" s="2">
        <v>1</v>
      </c>
      <c r="BJ2200" s="2">
        <v>0.2</v>
      </c>
      <c r="BK2200" s="2">
        <v>1</v>
      </c>
      <c r="BL2200" s="2">
        <v>32.89</v>
      </c>
      <c r="BM2200" s="2">
        <v>4.5999999999999996</v>
      </c>
      <c r="BN2200" s="2">
        <v>37.49</v>
      </c>
      <c r="BO2200" s="2">
        <v>37.49</v>
      </c>
      <c r="BQ2200" s="2" t="s">
        <v>299</v>
      </c>
      <c r="BR2200" s="2" t="s">
        <v>83</v>
      </c>
      <c r="BS2200" s="3">
        <v>42872</v>
      </c>
      <c r="BT2200" s="4">
        <v>0.4291666666666667</v>
      </c>
      <c r="BU2200" s="2" t="s">
        <v>2687</v>
      </c>
      <c r="BV2200" s="2" t="s">
        <v>98</v>
      </c>
      <c r="BY2200" s="2">
        <v>1200</v>
      </c>
      <c r="BZ2200" s="2" t="s">
        <v>27</v>
      </c>
      <c r="CA2200" s="2" t="s">
        <v>2481</v>
      </c>
      <c r="CC2200" s="2" t="s">
        <v>297</v>
      </c>
      <c r="CD2200" s="2">
        <v>1449</v>
      </c>
      <c r="CE2200" s="2" t="s">
        <v>99</v>
      </c>
      <c r="CF2200" s="3">
        <v>42873</v>
      </c>
      <c r="CI2200" s="2">
        <v>1</v>
      </c>
      <c r="CJ2200" s="2">
        <v>1</v>
      </c>
      <c r="CK2200" s="2">
        <v>22</v>
      </c>
      <c r="CL2200" s="2" t="s">
        <v>87</v>
      </c>
    </row>
    <row r="2201" spans="1:90">
      <c r="A2201" s="2" t="s">
        <v>71</v>
      </c>
      <c r="B2201" s="2" t="s">
        <v>72</v>
      </c>
      <c r="C2201" s="2" t="s">
        <v>73</v>
      </c>
      <c r="E2201" s="2" t="str">
        <f>"FES1162549328"</f>
        <v>FES1162549328</v>
      </c>
      <c r="F2201" s="3">
        <v>42871</v>
      </c>
      <c r="G2201" s="2">
        <v>201711</v>
      </c>
      <c r="H2201" s="2" t="s">
        <v>74</v>
      </c>
      <c r="I2201" s="2" t="s">
        <v>75</v>
      </c>
      <c r="J2201" s="2" t="s">
        <v>76</v>
      </c>
      <c r="K2201" s="2" t="s">
        <v>77</v>
      </c>
      <c r="L2201" s="2" t="s">
        <v>175</v>
      </c>
      <c r="M2201" s="2" t="s">
        <v>176</v>
      </c>
      <c r="N2201" s="2" t="s">
        <v>1780</v>
      </c>
      <c r="O2201" s="2" t="s">
        <v>81</v>
      </c>
      <c r="P2201" s="2" t="str">
        <f>"2170563306                    "</f>
        <v xml:space="preserve">2170563306                    </v>
      </c>
      <c r="Q2201" s="2">
        <v>0</v>
      </c>
      <c r="R2201" s="2">
        <v>0</v>
      </c>
      <c r="S2201" s="2">
        <v>0</v>
      </c>
      <c r="T2201" s="2">
        <v>0</v>
      </c>
      <c r="U2201" s="2">
        <v>0</v>
      </c>
      <c r="V2201" s="2">
        <v>0</v>
      </c>
      <c r="W2201" s="2">
        <v>0</v>
      </c>
      <c r="X2201" s="2">
        <v>0</v>
      </c>
      <c r="Y2201" s="2">
        <v>0</v>
      </c>
      <c r="Z2201" s="2">
        <v>0</v>
      </c>
      <c r="AA2201" s="2">
        <v>0</v>
      </c>
      <c r="AB2201" s="2">
        <v>0</v>
      </c>
      <c r="AC2201" s="2">
        <v>0</v>
      </c>
      <c r="AD2201" s="2">
        <v>0</v>
      </c>
      <c r="AE2201" s="2">
        <v>0</v>
      </c>
      <c r="AF2201" s="2">
        <v>0</v>
      </c>
      <c r="AG2201" s="2">
        <v>0</v>
      </c>
      <c r="AH2201" s="2">
        <v>0</v>
      </c>
      <c r="AI2201" s="2">
        <v>0</v>
      </c>
      <c r="AJ2201" s="2">
        <v>0</v>
      </c>
      <c r="AK2201" s="2">
        <v>0</v>
      </c>
      <c r="AL2201" s="2">
        <v>0</v>
      </c>
      <c r="AM2201" s="2">
        <v>22.12</v>
      </c>
      <c r="AN2201" s="2">
        <v>0</v>
      </c>
      <c r="AO2201" s="2">
        <v>0</v>
      </c>
      <c r="AP2201" s="2">
        <v>0</v>
      </c>
      <c r="AQ2201" s="2">
        <v>0</v>
      </c>
      <c r="AR2201" s="2">
        <v>0</v>
      </c>
      <c r="AS2201" s="2">
        <v>0</v>
      </c>
      <c r="AT2201" s="2">
        <v>0</v>
      </c>
      <c r="AU2201" s="2">
        <v>0</v>
      </c>
      <c r="AV2201" s="2">
        <v>0</v>
      </c>
      <c r="AW2201" s="2">
        <v>0</v>
      </c>
      <c r="AX2201" s="2">
        <v>0</v>
      </c>
      <c r="AY2201" s="2">
        <v>0</v>
      </c>
      <c r="AZ2201" s="2">
        <v>0</v>
      </c>
      <c r="BA2201" s="2">
        <v>0</v>
      </c>
      <c r="BB2201" s="2">
        <v>0</v>
      </c>
      <c r="BC2201" s="2">
        <v>0</v>
      </c>
      <c r="BD2201" s="2">
        <v>0</v>
      </c>
      <c r="BE2201" s="2">
        <v>0</v>
      </c>
      <c r="BF2201" s="2">
        <v>0</v>
      </c>
      <c r="BG2201" s="2">
        <v>0</v>
      </c>
      <c r="BH2201" s="2">
        <v>1</v>
      </c>
      <c r="BI2201" s="2">
        <v>3.4</v>
      </c>
      <c r="BJ2201" s="2">
        <v>9.1999999999999993</v>
      </c>
      <c r="BK2201" s="2">
        <v>9.5</v>
      </c>
      <c r="BL2201" s="2">
        <v>199.96</v>
      </c>
      <c r="BM2201" s="2">
        <v>27.99</v>
      </c>
      <c r="BN2201" s="2">
        <v>227.95</v>
      </c>
      <c r="BO2201" s="2">
        <v>227.95</v>
      </c>
      <c r="BQ2201" s="2" t="s">
        <v>1781</v>
      </c>
      <c r="BR2201" s="2" t="s">
        <v>83</v>
      </c>
      <c r="BS2201" s="3">
        <v>42872</v>
      </c>
      <c r="BT2201" s="4">
        <v>0.29097222222222224</v>
      </c>
      <c r="BU2201" s="2" t="s">
        <v>2688</v>
      </c>
      <c r="BV2201" s="2" t="s">
        <v>98</v>
      </c>
      <c r="BY2201" s="2">
        <v>46208.41</v>
      </c>
      <c r="BZ2201" s="2" t="s">
        <v>27</v>
      </c>
      <c r="CA2201" s="2" t="s">
        <v>180</v>
      </c>
      <c r="CC2201" s="2" t="s">
        <v>176</v>
      </c>
      <c r="CD2201" s="2">
        <v>6012</v>
      </c>
      <c r="CE2201" s="2" t="s">
        <v>86</v>
      </c>
      <c r="CF2201" s="3">
        <v>42872</v>
      </c>
      <c r="CI2201" s="2">
        <v>1</v>
      </c>
      <c r="CJ2201" s="2">
        <v>1</v>
      </c>
      <c r="CK2201" s="2">
        <v>21</v>
      </c>
      <c r="CL2201" s="2" t="s">
        <v>87</v>
      </c>
    </row>
    <row r="2202" spans="1:90">
      <c r="A2202" s="2" t="s">
        <v>71</v>
      </c>
      <c r="B2202" s="2" t="s">
        <v>72</v>
      </c>
      <c r="C2202" s="2" t="s">
        <v>73</v>
      </c>
      <c r="E2202" s="2" t="str">
        <f>"FES1162549299"</f>
        <v>FES1162549299</v>
      </c>
      <c r="F2202" s="3">
        <v>42871</v>
      </c>
      <c r="G2202" s="2">
        <v>201711</v>
      </c>
      <c r="H2202" s="2" t="s">
        <v>74</v>
      </c>
      <c r="I2202" s="2" t="s">
        <v>75</v>
      </c>
      <c r="J2202" s="2" t="s">
        <v>76</v>
      </c>
      <c r="K2202" s="2" t="s">
        <v>77</v>
      </c>
      <c r="L2202" s="2" t="s">
        <v>175</v>
      </c>
      <c r="M2202" s="2" t="s">
        <v>176</v>
      </c>
      <c r="N2202" s="2" t="s">
        <v>462</v>
      </c>
      <c r="O2202" s="2" t="s">
        <v>81</v>
      </c>
      <c r="P2202" s="2" t="str">
        <f>"21705674234                   "</f>
        <v xml:space="preserve">21705674234                   </v>
      </c>
      <c r="Q2202" s="2">
        <v>0</v>
      </c>
      <c r="R2202" s="2">
        <v>0</v>
      </c>
      <c r="S2202" s="2">
        <v>0</v>
      </c>
      <c r="T2202" s="2">
        <v>0</v>
      </c>
      <c r="U2202" s="2">
        <v>0</v>
      </c>
      <c r="V2202" s="2">
        <v>0</v>
      </c>
      <c r="W2202" s="2">
        <v>0</v>
      </c>
      <c r="X2202" s="2">
        <v>0</v>
      </c>
      <c r="Y2202" s="2">
        <v>0</v>
      </c>
      <c r="Z2202" s="2">
        <v>0</v>
      </c>
      <c r="AA2202" s="2">
        <v>0</v>
      </c>
      <c r="AB2202" s="2">
        <v>0</v>
      </c>
      <c r="AC2202" s="2">
        <v>0</v>
      </c>
      <c r="AD2202" s="2">
        <v>0</v>
      </c>
      <c r="AE2202" s="2">
        <v>0</v>
      </c>
      <c r="AF2202" s="2">
        <v>0</v>
      </c>
      <c r="AG2202" s="2">
        <v>0</v>
      </c>
      <c r="AH2202" s="2">
        <v>0</v>
      </c>
      <c r="AI2202" s="2">
        <v>0</v>
      </c>
      <c r="AJ2202" s="2">
        <v>0</v>
      </c>
      <c r="AK2202" s="2">
        <v>0</v>
      </c>
      <c r="AL2202" s="2">
        <v>0</v>
      </c>
      <c r="AM2202" s="2">
        <v>10.48</v>
      </c>
      <c r="AN2202" s="2">
        <v>0</v>
      </c>
      <c r="AO2202" s="2">
        <v>0</v>
      </c>
      <c r="AP2202" s="2">
        <v>0</v>
      </c>
      <c r="AQ2202" s="2">
        <v>0</v>
      </c>
      <c r="AR2202" s="2">
        <v>0</v>
      </c>
      <c r="AS2202" s="2">
        <v>0</v>
      </c>
      <c r="AT2202" s="2">
        <v>0</v>
      </c>
      <c r="AU2202" s="2">
        <v>0</v>
      </c>
      <c r="AV2202" s="2">
        <v>0</v>
      </c>
      <c r="AW2202" s="2">
        <v>0</v>
      </c>
      <c r="AX2202" s="2">
        <v>0</v>
      </c>
      <c r="AY2202" s="2">
        <v>0</v>
      </c>
      <c r="AZ2202" s="2">
        <v>0</v>
      </c>
      <c r="BA2202" s="2">
        <v>0</v>
      </c>
      <c r="BB2202" s="2">
        <v>0</v>
      </c>
      <c r="BC2202" s="2">
        <v>0</v>
      </c>
      <c r="BD2202" s="2">
        <v>0</v>
      </c>
      <c r="BE2202" s="2">
        <v>0</v>
      </c>
      <c r="BF2202" s="2">
        <v>0</v>
      </c>
      <c r="BG2202" s="2">
        <v>0</v>
      </c>
      <c r="BH2202" s="2">
        <v>1</v>
      </c>
      <c r="BI2202" s="2">
        <v>4.4000000000000004</v>
      </c>
      <c r="BJ2202" s="2">
        <v>1.8</v>
      </c>
      <c r="BK2202" s="2">
        <v>4.5</v>
      </c>
      <c r="BL2202" s="2">
        <v>94.72</v>
      </c>
      <c r="BM2202" s="2">
        <v>13.26</v>
      </c>
      <c r="BN2202" s="2">
        <v>107.98</v>
      </c>
      <c r="BO2202" s="2">
        <v>107.98</v>
      </c>
      <c r="BQ2202" s="2" t="s">
        <v>463</v>
      </c>
      <c r="BR2202" s="2" t="s">
        <v>83</v>
      </c>
      <c r="BS2202" s="3">
        <v>42872</v>
      </c>
      <c r="BT2202" s="4">
        <v>0.3125</v>
      </c>
      <c r="BU2202" s="2" t="s">
        <v>2689</v>
      </c>
      <c r="BV2202" s="2" t="s">
        <v>98</v>
      </c>
      <c r="BY2202" s="2">
        <v>8756.42</v>
      </c>
      <c r="BZ2202" s="2" t="s">
        <v>27</v>
      </c>
      <c r="CA2202" s="2" t="s">
        <v>855</v>
      </c>
      <c r="CC2202" s="2" t="s">
        <v>176</v>
      </c>
      <c r="CD2202" s="2">
        <v>6001</v>
      </c>
      <c r="CE2202" s="2" t="s">
        <v>472</v>
      </c>
      <c r="CF2202" s="3">
        <v>42872</v>
      </c>
      <c r="CI2202" s="2">
        <v>1</v>
      </c>
      <c r="CJ2202" s="2">
        <v>1</v>
      </c>
      <c r="CK2202" s="2">
        <v>21</v>
      </c>
      <c r="CL2202" s="2" t="s">
        <v>87</v>
      </c>
    </row>
    <row r="2203" spans="1:90">
      <c r="A2203" s="2" t="s">
        <v>71</v>
      </c>
      <c r="B2203" s="2" t="s">
        <v>72</v>
      </c>
      <c r="C2203" s="2" t="s">
        <v>73</v>
      </c>
      <c r="E2203" s="2" t="str">
        <f>"FES1162549176"</f>
        <v>FES1162549176</v>
      </c>
      <c r="F2203" s="3">
        <v>42871</v>
      </c>
      <c r="G2203" s="2">
        <v>201711</v>
      </c>
      <c r="H2203" s="2" t="s">
        <v>74</v>
      </c>
      <c r="I2203" s="2" t="s">
        <v>75</v>
      </c>
      <c r="J2203" s="2" t="s">
        <v>76</v>
      </c>
      <c r="K2203" s="2" t="s">
        <v>77</v>
      </c>
      <c r="L2203" s="2" t="s">
        <v>175</v>
      </c>
      <c r="M2203" s="2" t="s">
        <v>176</v>
      </c>
      <c r="N2203" s="2" t="s">
        <v>1381</v>
      </c>
      <c r="O2203" s="2" t="s">
        <v>81</v>
      </c>
      <c r="P2203" s="2" t="str">
        <f>"2170567111                    "</f>
        <v xml:space="preserve">2170567111                    </v>
      </c>
      <c r="Q2203" s="2">
        <v>0</v>
      </c>
      <c r="R2203" s="2">
        <v>0</v>
      </c>
      <c r="S2203" s="2">
        <v>0</v>
      </c>
      <c r="T2203" s="2">
        <v>0</v>
      </c>
      <c r="U2203" s="2">
        <v>0</v>
      </c>
      <c r="V2203" s="2">
        <v>0</v>
      </c>
      <c r="W2203" s="2">
        <v>0</v>
      </c>
      <c r="X2203" s="2">
        <v>0</v>
      </c>
      <c r="Y2203" s="2">
        <v>0</v>
      </c>
      <c r="Z2203" s="2">
        <v>0</v>
      </c>
      <c r="AA2203" s="2">
        <v>0</v>
      </c>
      <c r="AB2203" s="2">
        <v>0</v>
      </c>
      <c r="AC2203" s="2">
        <v>0</v>
      </c>
      <c r="AD2203" s="2">
        <v>0</v>
      </c>
      <c r="AE2203" s="2">
        <v>0</v>
      </c>
      <c r="AF2203" s="2">
        <v>0</v>
      </c>
      <c r="AG2203" s="2">
        <v>0</v>
      </c>
      <c r="AH2203" s="2">
        <v>0</v>
      </c>
      <c r="AI2203" s="2">
        <v>0</v>
      </c>
      <c r="AJ2203" s="2">
        <v>0</v>
      </c>
      <c r="AK2203" s="2">
        <v>0</v>
      </c>
      <c r="AL2203" s="2">
        <v>0</v>
      </c>
      <c r="AM2203" s="2">
        <v>4.66</v>
      </c>
      <c r="AN2203" s="2">
        <v>0</v>
      </c>
      <c r="AO2203" s="2">
        <v>0</v>
      </c>
      <c r="AP2203" s="2">
        <v>0</v>
      </c>
      <c r="AQ2203" s="2">
        <v>0</v>
      </c>
      <c r="AR2203" s="2">
        <v>0</v>
      </c>
      <c r="AS2203" s="2">
        <v>0</v>
      </c>
      <c r="AT2203" s="2">
        <v>0</v>
      </c>
      <c r="AU2203" s="2">
        <v>0</v>
      </c>
      <c r="AV2203" s="2">
        <v>0</v>
      </c>
      <c r="AW2203" s="2">
        <v>0</v>
      </c>
      <c r="AX2203" s="2">
        <v>0</v>
      </c>
      <c r="AY2203" s="2">
        <v>0</v>
      </c>
      <c r="AZ2203" s="2">
        <v>0</v>
      </c>
      <c r="BA2203" s="2">
        <v>0</v>
      </c>
      <c r="BB2203" s="2">
        <v>0</v>
      </c>
      <c r="BC2203" s="2">
        <v>0</v>
      </c>
      <c r="BD2203" s="2">
        <v>0</v>
      </c>
      <c r="BE2203" s="2">
        <v>0</v>
      </c>
      <c r="BF2203" s="2">
        <v>0</v>
      </c>
      <c r="BG2203" s="2">
        <v>0</v>
      </c>
      <c r="BH2203" s="2">
        <v>1</v>
      </c>
      <c r="BI2203" s="2">
        <v>1</v>
      </c>
      <c r="BJ2203" s="2">
        <v>1.7</v>
      </c>
      <c r="BK2203" s="2">
        <v>2</v>
      </c>
      <c r="BL2203" s="2">
        <v>42.1</v>
      </c>
      <c r="BM2203" s="2">
        <v>5.89</v>
      </c>
      <c r="BN2203" s="2">
        <v>47.99</v>
      </c>
      <c r="BO2203" s="2">
        <v>47.99</v>
      </c>
      <c r="BQ2203" s="2" t="s">
        <v>1382</v>
      </c>
      <c r="BR2203" s="2" t="s">
        <v>83</v>
      </c>
      <c r="BS2203" s="3">
        <v>42872</v>
      </c>
      <c r="BT2203" s="4">
        <v>0.39930555555555558</v>
      </c>
      <c r="BU2203" s="2" t="s">
        <v>2690</v>
      </c>
      <c r="BV2203" s="2" t="s">
        <v>98</v>
      </c>
      <c r="BY2203" s="2">
        <v>8550</v>
      </c>
      <c r="BZ2203" s="2" t="s">
        <v>27</v>
      </c>
      <c r="CC2203" s="2" t="s">
        <v>176</v>
      </c>
      <c r="CD2203" s="2">
        <v>6001</v>
      </c>
      <c r="CE2203" s="2" t="s">
        <v>472</v>
      </c>
      <c r="CF2203" s="3">
        <v>42873</v>
      </c>
      <c r="CI2203" s="2">
        <v>1</v>
      </c>
      <c r="CJ2203" s="2">
        <v>1</v>
      </c>
      <c r="CK2203" s="2">
        <v>21</v>
      </c>
      <c r="CL2203" s="2" t="s">
        <v>87</v>
      </c>
    </row>
    <row r="2204" spans="1:90">
      <c r="A2204" s="2" t="s">
        <v>71</v>
      </c>
      <c r="B2204" s="2" t="s">
        <v>72</v>
      </c>
      <c r="C2204" s="2" t="s">
        <v>73</v>
      </c>
      <c r="E2204" s="2" t="str">
        <f>"FES1162549188"</f>
        <v>FES1162549188</v>
      </c>
      <c r="F2204" s="3">
        <v>42871</v>
      </c>
      <c r="G2204" s="2">
        <v>201711</v>
      </c>
      <c r="H2204" s="2" t="s">
        <v>74</v>
      </c>
      <c r="I2204" s="2" t="s">
        <v>75</v>
      </c>
      <c r="J2204" s="2" t="s">
        <v>76</v>
      </c>
      <c r="K2204" s="2" t="s">
        <v>77</v>
      </c>
      <c r="L2204" s="2" t="s">
        <v>422</v>
      </c>
      <c r="M2204" s="2" t="s">
        <v>423</v>
      </c>
      <c r="N2204" s="2" t="s">
        <v>424</v>
      </c>
      <c r="O2204" s="2" t="s">
        <v>81</v>
      </c>
      <c r="P2204" s="2" t="str">
        <f>"2170567352                    "</f>
        <v xml:space="preserve">2170567352                    </v>
      </c>
      <c r="Q2204" s="2">
        <v>0</v>
      </c>
      <c r="R2204" s="2">
        <v>0</v>
      </c>
      <c r="S2204" s="2">
        <v>0</v>
      </c>
      <c r="T2204" s="2">
        <v>0</v>
      </c>
      <c r="U2204" s="2">
        <v>0</v>
      </c>
      <c r="V2204" s="2">
        <v>0</v>
      </c>
      <c r="W2204" s="2">
        <v>0</v>
      </c>
      <c r="X2204" s="2">
        <v>0</v>
      </c>
      <c r="Y2204" s="2">
        <v>0</v>
      </c>
      <c r="Z2204" s="2">
        <v>0</v>
      </c>
      <c r="AA2204" s="2">
        <v>0</v>
      </c>
      <c r="AB2204" s="2">
        <v>0</v>
      </c>
      <c r="AC2204" s="2">
        <v>0</v>
      </c>
      <c r="AD2204" s="2">
        <v>0</v>
      </c>
      <c r="AE2204" s="2">
        <v>0</v>
      </c>
      <c r="AF2204" s="2">
        <v>0</v>
      </c>
      <c r="AG2204" s="2">
        <v>0</v>
      </c>
      <c r="AH2204" s="2">
        <v>0</v>
      </c>
      <c r="AI2204" s="2">
        <v>0</v>
      </c>
      <c r="AJ2204" s="2">
        <v>0</v>
      </c>
      <c r="AK2204" s="2">
        <v>0</v>
      </c>
      <c r="AL2204" s="2">
        <v>0</v>
      </c>
      <c r="AM2204" s="2">
        <v>4.66</v>
      </c>
      <c r="AN2204" s="2">
        <v>0</v>
      </c>
      <c r="AO2204" s="2">
        <v>0</v>
      </c>
      <c r="AP2204" s="2">
        <v>0</v>
      </c>
      <c r="AQ2204" s="2">
        <v>0</v>
      </c>
      <c r="AR2204" s="2">
        <v>0</v>
      </c>
      <c r="AS2204" s="2">
        <v>0</v>
      </c>
      <c r="AT2204" s="2">
        <v>0</v>
      </c>
      <c r="AU2204" s="2">
        <v>0</v>
      </c>
      <c r="AV2204" s="2">
        <v>0</v>
      </c>
      <c r="AW2204" s="2">
        <v>0</v>
      </c>
      <c r="AX2204" s="2">
        <v>0</v>
      </c>
      <c r="AY2204" s="2">
        <v>0</v>
      </c>
      <c r="AZ2204" s="2">
        <v>0</v>
      </c>
      <c r="BA2204" s="2">
        <v>0</v>
      </c>
      <c r="BB2204" s="2">
        <v>0</v>
      </c>
      <c r="BC2204" s="2">
        <v>0</v>
      </c>
      <c r="BD2204" s="2">
        <v>0</v>
      </c>
      <c r="BE2204" s="2">
        <v>0</v>
      </c>
      <c r="BF2204" s="2">
        <v>0</v>
      </c>
      <c r="BG2204" s="2">
        <v>0</v>
      </c>
      <c r="BH2204" s="2">
        <v>1</v>
      </c>
      <c r="BI2204" s="2">
        <v>1</v>
      </c>
      <c r="BJ2204" s="2">
        <v>0.2</v>
      </c>
      <c r="BK2204" s="2">
        <v>1</v>
      </c>
      <c r="BL2204" s="2">
        <v>42.1</v>
      </c>
      <c r="BM2204" s="2">
        <v>5.89</v>
      </c>
      <c r="BN2204" s="2">
        <v>47.99</v>
      </c>
      <c r="BO2204" s="2">
        <v>47.99</v>
      </c>
      <c r="BQ2204" s="2" t="s">
        <v>425</v>
      </c>
      <c r="BR2204" s="2" t="s">
        <v>83</v>
      </c>
      <c r="BS2204" s="3">
        <v>42872</v>
      </c>
      <c r="BT2204" s="4">
        <v>0.31041666666666667</v>
      </c>
      <c r="BU2204" s="2" t="s">
        <v>2691</v>
      </c>
      <c r="BV2204" s="2" t="s">
        <v>98</v>
      </c>
      <c r="BY2204" s="2">
        <v>1200</v>
      </c>
      <c r="BZ2204" s="2" t="s">
        <v>27</v>
      </c>
      <c r="CA2204" s="2" t="s">
        <v>752</v>
      </c>
      <c r="CC2204" s="2" t="s">
        <v>423</v>
      </c>
      <c r="CD2204" s="2">
        <v>6230</v>
      </c>
      <c r="CE2204" s="2" t="s">
        <v>99</v>
      </c>
      <c r="CF2204" s="3">
        <v>42873</v>
      </c>
      <c r="CI2204" s="2">
        <v>1</v>
      </c>
      <c r="CJ2204" s="2">
        <v>1</v>
      </c>
      <c r="CK2204" s="2">
        <v>21</v>
      </c>
      <c r="CL2204" s="2" t="s">
        <v>87</v>
      </c>
    </row>
    <row r="2205" spans="1:90">
      <c r="A2205" s="2" t="s">
        <v>71</v>
      </c>
      <c r="B2205" s="2" t="s">
        <v>72</v>
      </c>
      <c r="C2205" s="2" t="s">
        <v>73</v>
      </c>
      <c r="E2205" s="2" t="str">
        <f>"FES1162549165"</f>
        <v>FES1162549165</v>
      </c>
      <c r="F2205" s="3">
        <v>42871</v>
      </c>
      <c r="G2205" s="2">
        <v>201711</v>
      </c>
      <c r="H2205" s="2" t="s">
        <v>74</v>
      </c>
      <c r="I2205" s="2" t="s">
        <v>75</v>
      </c>
      <c r="J2205" s="2" t="s">
        <v>76</v>
      </c>
      <c r="K2205" s="2" t="s">
        <v>77</v>
      </c>
      <c r="L2205" s="2" t="s">
        <v>175</v>
      </c>
      <c r="M2205" s="2" t="s">
        <v>176</v>
      </c>
      <c r="N2205" s="2" t="s">
        <v>196</v>
      </c>
      <c r="O2205" s="2" t="s">
        <v>81</v>
      </c>
      <c r="P2205" s="2" t="str">
        <f>"2170566473                    "</f>
        <v xml:space="preserve">2170566473                    </v>
      </c>
      <c r="Q2205" s="2">
        <v>0</v>
      </c>
      <c r="R2205" s="2">
        <v>0</v>
      </c>
      <c r="S2205" s="2">
        <v>0</v>
      </c>
      <c r="T2205" s="2">
        <v>0</v>
      </c>
      <c r="U2205" s="2">
        <v>0</v>
      </c>
      <c r="V2205" s="2">
        <v>0</v>
      </c>
      <c r="W2205" s="2">
        <v>0</v>
      </c>
      <c r="X2205" s="2">
        <v>0</v>
      </c>
      <c r="Y2205" s="2">
        <v>0</v>
      </c>
      <c r="Z2205" s="2">
        <v>0</v>
      </c>
      <c r="AA2205" s="2">
        <v>0</v>
      </c>
      <c r="AB2205" s="2">
        <v>0</v>
      </c>
      <c r="AC2205" s="2">
        <v>0</v>
      </c>
      <c r="AD2205" s="2">
        <v>0</v>
      </c>
      <c r="AE2205" s="2">
        <v>0</v>
      </c>
      <c r="AF2205" s="2">
        <v>0</v>
      </c>
      <c r="AG2205" s="2">
        <v>0</v>
      </c>
      <c r="AH2205" s="2">
        <v>0</v>
      </c>
      <c r="AI2205" s="2">
        <v>0</v>
      </c>
      <c r="AJ2205" s="2">
        <v>0</v>
      </c>
      <c r="AK2205" s="2">
        <v>0</v>
      </c>
      <c r="AL2205" s="2">
        <v>0</v>
      </c>
      <c r="AM2205" s="2">
        <v>4.66</v>
      </c>
      <c r="AN2205" s="2">
        <v>0</v>
      </c>
      <c r="AO2205" s="2">
        <v>0</v>
      </c>
      <c r="AP2205" s="2">
        <v>0</v>
      </c>
      <c r="AQ2205" s="2">
        <v>0</v>
      </c>
      <c r="AR2205" s="2">
        <v>0</v>
      </c>
      <c r="AS2205" s="2">
        <v>0</v>
      </c>
      <c r="AT2205" s="2">
        <v>0</v>
      </c>
      <c r="AU2205" s="2">
        <v>0</v>
      </c>
      <c r="AV2205" s="2">
        <v>0</v>
      </c>
      <c r="AW2205" s="2">
        <v>0</v>
      </c>
      <c r="AX2205" s="2">
        <v>0</v>
      </c>
      <c r="AY2205" s="2">
        <v>0</v>
      </c>
      <c r="AZ2205" s="2">
        <v>0</v>
      </c>
      <c r="BA2205" s="2">
        <v>0</v>
      </c>
      <c r="BB2205" s="2">
        <v>0</v>
      </c>
      <c r="BC2205" s="2">
        <v>0</v>
      </c>
      <c r="BD2205" s="2">
        <v>0</v>
      </c>
      <c r="BE2205" s="2">
        <v>0</v>
      </c>
      <c r="BF2205" s="2">
        <v>0</v>
      </c>
      <c r="BG2205" s="2">
        <v>0</v>
      </c>
      <c r="BH2205" s="2">
        <v>1</v>
      </c>
      <c r="BI2205" s="2">
        <v>1</v>
      </c>
      <c r="BJ2205" s="2">
        <v>0.2</v>
      </c>
      <c r="BK2205" s="2">
        <v>1</v>
      </c>
      <c r="BL2205" s="2">
        <v>42.1</v>
      </c>
      <c r="BM2205" s="2">
        <v>5.89</v>
      </c>
      <c r="BN2205" s="2">
        <v>47.99</v>
      </c>
      <c r="BO2205" s="2">
        <v>47.99</v>
      </c>
      <c r="BQ2205" s="2" t="s">
        <v>197</v>
      </c>
      <c r="BR2205" s="2" t="s">
        <v>83</v>
      </c>
      <c r="BS2205" s="3">
        <v>42872</v>
      </c>
      <c r="BT2205" s="4">
        <v>0.39583333333333331</v>
      </c>
      <c r="BU2205" s="2" t="s">
        <v>229</v>
      </c>
      <c r="BV2205" s="2" t="s">
        <v>98</v>
      </c>
      <c r="BY2205" s="2">
        <v>1200</v>
      </c>
      <c r="BZ2205" s="2" t="s">
        <v>27</v>
      </c>
      <c r="CA2205" s="2" t="s">
        <v>180</v>
      </c>
      <c r="CC2205" s="2" t="s">
        <v>176</v>
      </c>
      <c r="CD2205" s="2">
        <v>6001</v>
      </c>
      <c r="CE2205" s="2" t="s">
        <v>99</v>
      </c>
      <c r="CF2205" s="3">
        <v>42872</v>
      </c>
      <c r="CI2205" s="2">
        <v>1</v>
      </c>
      <c r="CJ2205" s="2">
        <v>1</v>
      </c>
      <c r="CK2205" s="2">
        <v>21</v>
      </c>
      <c r="CL2205" s="2" t="s">
        <v>87</v>
      </c>
    </row>
    <row r="2206" spans="1:90">
      <c r="A2206" s="2" t="s">
        <v>71</v>
      </c>
      <c r="B2206" s="2" t="s">
        <v>72</v>
      </c>
      <c r="C2206" s="2" t="s">
        <v>73</v>
      </c>
      <c r="E2206" s="2" t="str">
        <f>"FES1162549175"</f>
        <v>FES1162549175</v>
      </c>
      <c r="F2206" s="3">
        <v>42871</v>
      </c>
      <c r="G2206" s="2">
        <v>201711</v>
      </c>
      <c r="H2206" s="2" t="s">
        <v>74</v>
      </c>
      <c r="I2206" s="2" t="s">
        <v>75</v>
      </c>
      <c r="J2206" s="2" t="s">
        <v>76</v>
      </c>
      <c r="K2206" s="2" t="s">
        <v>77</v>
      </c>
      <c r="L2206" s="2" t="s">
        <v>175</v>
      </c>
      <c r="M2206" s="2" t="s">
        <v>176</v>
      </c>
      <c r="N2206" s="2" t="s">
        <v>1381</v>
      </c>
      <c r="O2206" s="2" t="s">
        <v>81</v>
      </c>
      <c r="P2206" s="2" t="str">
        <f>"2170567150                    "</f>
        <v xml:space="preserve">2170567150                    </v>
      </c>
      <c r="Q2206" s="2">
        <v>0</v>
      </c>
      <c r="R2206" s="2">
        <v>0</v>
      </c>
      <c r="S2206" s="2">
        <v>0</v>
      </c>
      <c r="T2206" s="2">
        <v>0</v>
      </c>
      <c r="U2206" s="2">
        <v>0</v>
      </c>
      <c r="V2206" s="2">
        <v>0</v>
      </c>
      <c r="W2206" s="2">
        <v>0</v>
      </c>
      <c r="X2206" s="2">
        <v>0</v>
      </c>
      <c r="Y2206" s="2">
        <v>0</v>
      </c>
      <c r="Z2206" s="2">
        <v>0</v>
      </c>
      <c r="AA2206" s="2">
        <v>0</v>
      </c>
      <c r="AB2206" s="2">
        <v>0</v>
      </c>
      <c r="AC2206" s="2">
        <v>0</v>
      </c>
      <c r="AD2206" s="2">
        <v>0</v>
      </c>
      <c r="AE2206" s="2">
        <v>0</v>
      </c>
      <c r="AF2206" s="2">
        <v>0</v>
      </c>
      <c r="AG2206" s="2">
        <v>0</v>
      </c>
      <c r="AH2206" s="2">
        <v>0</v>
      </c>
      <c r="AI2206" s="2">
        <v>0</v>
      </c>
      <c r="AJ2206" s="2">
        <v>0</v>
      </c>
      <c r="AK2206" s="2">
        <v>0</v>
      </c>
      <c r="AL2206" s="2">
        <v>0</v>
      </c>
      <c r="AM2206" s="2">
        <v>4.66</v>
      </c>
      <c r="AN2206" s="2">
        <v>0</v>
      </c>
      <c r="AO2206" s="2">
        <v>0</v>
      </c>
      <c r="AP2206" s="2">
        <v>0</v>
      </c>
      <c r="AQ2206" s="2">
        <v>0</v>
      </c>
      <c r="AR2206" s="2">
        <v>0</v>
      </c>
      <c r="AS2206" s="2">
        <v>0</v>
      </c>
      <c r="AT2206" s="2">
        <v>0</v>
      </c>
      <c r="AU2206" s="2">
        <v>0</v>
      </c>
      <c r="AV2206" s="2">
        <v>0</v>
      </c>
      <c r="AW2206" s="2">
        <v>0</v>
      </c>
      <c r="AX2206" s="2">
        <v>0</v>
      </c>
      <c r="AY2206" s="2">
        <v>0</v>
      </c>
      <c r="AZ2206" s="2">
        <v>0</v>
      </c>
      <c r="BA2206" s="2">
        <v>0</v>
      </c>
      <c r="BB2206" s="2">
        <v>0</v>
      </c>
      <c r="BC2206" s="2">
        <v>0</v>
      </c>
      <c r="BD2206" s="2">
        <v>0</v>
      </c>
      <c r="BE2206" s="2">
        <v>0</v>
      </c>
      <c r="BF2206" s="2">
        <v>0</v>
      </c>
      <c r="BG2206" s="2">
        <v>0</v>
      </c>
      <c r="BH2206" s="2">
        <v>1</v>
      </c>
      <c r="BI2206" s="2">
        <v>1</v>
      </c>
      <c r="BJ2206" s="2">
        <v>1</v>
      </c>
      <c r="BK2206" s="2">
        <v>1</v>
      </c>
      <c r="BL2206" s="2">
        <v>42.1</v>
      </c>
      <c r="BM2206" s="2">
        <v>5.89</v>
      </c>
      <c r="BN2206" s="2">
        <v>47.99</v>
      </c>
      <c r="BO2206" s="2">
        <v>47.99</v>
      </c>
      <c r="BQ2206" s="2" t="s">
        <v>1382</v>
      </c>
      <c r="BR2206" s="2" t="s">
        <v>83</v>
      </c>
      <c r="BS2206" s="3">
        <v>42872</v>
      </c>
      <c r="BT2206" s="4">
        <v>0.39930555555555558</v>
      </c>
      <c r="BU2206" s="2" t="s">
        <v>2690</v>
      </c>
      <c r="BV2206" s="2" t="s">
        <v>98</v>
      </c>
      <c r="BY2206" s="2">
        <v>4971.54</v>
      </c>
      <c r="BZ2206" s="2" t="s">
        <v>27</v>
      </c>
      <c r="CC2206" s="2" t="s">
        <v>176</v>
      </c>
      <c r="CD2206" s="2">
        <v>6001</v>
      </c>
      <c r="CE2206" s="2" t="s">
        <v>86</v>
      </c>
      <c r="CF2206" s="3">
        <v>42873</v>
      </c>
      <c r="CI2206" s="2">
        <v>1</v>
      </c>
      <c r="CJ2206" s="2">
        <v>1</v>
      </c>
      <c r="CK2206" s="2">
        <v>21</v>
      </c>
      <c r="CL2206" s="2" t="s">
        <v>87</v>
      </c>
    </row>
    <row r="2207" spans="1:90">
      <c r="A2207" s="2" t="s">
        <v>71</v>
      </c>
      <c r="B2207" s="2" t="s">
        <v>72</v>
      </c>
      <c r="C2207" s="2" t="s">
        <v>73</v>
      </c>
      <c r="E2207" s="2" t="str">
        <f>"FES1162549191"</f>
        <v>FES1162549191</v>
      </c>
      <c r="F2207" s="3">
        <v>42871</v>
      </c>
      <c r="G2207" s="2">
        <v>201711</v>
      </c>
      <c r="H2207" s="2" t="s">
        <v>74</v>
      </c>
      <c r="I2207" s="2" t="s">
        <v>75</v>
      </c>
      <c r="J2207" s="2" t="s">
        <v>76</v>
      </c>
      <c r="K2207" s="2" t="s">
        <v>77</v>
      </c>
      <c r="L2207" s="2" t="s">
        <v>422</v>
      </c>
      <c r="M2207" s="2" t="s">
        <v>423</v>
      </c>
      <c r="N2207" s="2" t="s">
        <v>424</v>
      </c>
      <c r="O2207" s="2" t="s">
        <v>81</v>
      </c>
      <c r="P2207" s="2" t="str">
        <f>"2170567357                    "</f>
        <v xml:space="preserve">2170567357                    </v>
      </c>
      <c r="Q2207" s="2">
        <v>0</v>
      </c>
      <c r="R2207" s="2">
        <v>0</v>
      </c>
      <c r="S2207" s="2">
        <v>0</v>
      </c>
      <c r="T2207" s="2">
        <v>0</v>
      </c>
      <c r="U2207" s="2">
        <v>0</v>
      </c>
      <c r="V2207" s="2">
        <v>0</v>
      </c>
      <c r="W2207" s="2">
        <v>0</v>
      </c>
      <c r="X2207" s="2">
        <v>0</v>
      </c>
      <c r="Y2207" s="2">
        <v>0</v>
      </c>
      <c r="Z2207" s="2">
        <v>0</v>
      </c>
      <c r="AA2207" s="2">
        <v>0</v>
      </c>
      <c r="AB2207" s="2">
        <v>0</v>
      </c>
      <c r="AC2207" s="2">
        <v>0</v>
      </c>
      <c r="AD2207" s="2">
        <v>0</v>
      </c>
      <c r="AE2207" s="2">
        <v>0</v>
      </c>
      <c r="AF2207" s="2">
        <v>0</v>
      </c>
      <c r="AG2207" s="2">
        <v>0</v>
      </c>
      <c r="AH2207" s="2">
        <v>0</v>
      </c>
      <c r="AI2207" s="2">
        <v>0</v>
      </c>
      <c r="AJ2207" s="2">
        <v>0</v>
      </c>
      <c r="AK2207" s="2">
        <v>0</v>
      </c>
      <c r="AL2207" s="2">
        <v>0</v>
      </c>
      <c r="AM2207" s="2">
        <v>4.66</v>
      </c>
      <c r="AN2207" s="2">
        <v>0</v>
      </c>
      <c r="AO2207" s="2">
        <v>0</v>
      </c>
      <c r="AP2207" s="2">
        <v>0</v>
      </c>
      <c r="AQ2207" s="2">
        <v>0</v>
      </c>
      <c r="AR2207" s="2">
        <v>0</v>
      </c>
      <c r="AS2207" s="2">
        <v>0</v>
      </c>
      <c r="AT2207" s="2">
        <v>0</v>
      </c>
      <c r="AU2207" s="2">
        <v>0</v>
      </c>
      <c r="AV2207" s="2">
        <v>0</v>
      </c>
      <c r="AW2207" s="2">
        <v>0</v>
      </c>
      <c r="AX2207" s="2">
        <v>0</v>
      </c>
      <c r="AY2207" s="2">
        <v>0</v>
      </c>
      <c r="AZ2207" s="2">
        <v>0</v>
      </c>
      <c r="BA2207" s="2">
        <v>0</v>
      </c>
      <c r="BB2207" s="2">
        <v>0</v>
      </c>
      <c r="BC2207" s="2">
        <v>0</v>
      </c>
      <c r="BD2207" s="2">
        <v>0</v>
      </c>
      <c r="BE2207" s="2">
        <v>0</v>
      </c>
      <c r="BF2207" s="2">
        <v>0</v>
      </c>
      <c r="BG2207" s="2">
        <v>0</v>
      </c>
      <c r="BH2207" s="2">
        <v>1</v>
      </c>
      <c r="BI2207" s="2">
        <v>1</v>
      </c>
      <c r="BJ2207" s="2">
        <v>0.2</v>
      </c>
      <c r="BK2207" s="2">
        <v>1</v>
      </c>
      <c r="BL2207" s="2">
        <v>42.1</v>
      </c>
      <c r="BM2207" s="2">
        <v>5.89</v>
      </c>
      <c r="BN2207" s="2">
        <v>47.99</v>
      </c>
      <c r="BO2207" s="2">
        <v>47.99</v>
      </c>
      <c r="BQ2207" s="2" t="s">
        <v>425</v>
      </c>
      <c r="BR2207" s="2" t="s">
        <v>83</v>
      </c>
      <c r="BS2207" s="3">
        <v>42872</v>
      </c>
      <c r="BT2207" s="4">
        <v>0.31180555555555556</v>
      </c>
      <c r="BU2207" s="2" t="s">
        <v>2691</v>
      </c>
      <c r="BV2207" s="2" t="s">
        <v>98</v>
      </c>
      <c r="BY2207" s="2">
        <v>1200</v>
      </c>
      <c r="BZ2207" s="2" t="s">
        <v>27</v>
      </c>
      <c r="CA2207" s="2" t="s">
        <v>752</v>
      </c>
      <c r="CC2207" s="2" t="s">
        <v>423</v>
      </c>
      <c r="CD2207" s="2">
        <v>6230</v>
      </c>
      <c r="CE2207" s="2" t="s">
        <v>99</v>
      </c>
      <c r="CF2207" s="3">
        <v>42873</v>
      </c>
      <c r="CI2207" s="2">
        <v>1</v>
      </c>
      <c r="CJ2207" s="2">
        <v>1</v>
      </c>
      <c r="CK2207" s="2">
        <v>21</v>
      </c>
      <c r="CL2207" s="2" t="s">
        <v>87</v>
      </c>
    </row>
    <row r="2208" spans="1:90">
      <c r="A2208" s="2" t="s">
        <v>71</v>
      </c>
      <c r="B2208" s="2" t="s">
        <v>72</v>
      </c>
      <c r="C2208" s="2" t="s">
        <v>73</v>
      </c>
      <c r="E2208" s="2" t="str">
        <f>"FES1162549367"</f>
        <v>FES1162549367</v>
      </c>
      <c r="F2208" s="3">
        <v>42871</v>
      </c>
      <c r="G2208" s="2">
        <v>201711</v>
      </c>
      <c r="H2208" s="2" t="s">
        <v>74</v>
      </c>
      <c r="I2208" s="2" t="s">
        <v>75</v>
      </c>
      <c r="J2208" s="2" t="s">
        <v>76</v>
      </c>
      <c r="K2208" s="2" t="s">
        <v>77</v>
      </c>
      <c r="L2208" s="2" t="s">
        <v>242</v>
      </c>
      <c r="M2208" s="2" t="s">
        <v>243</v>
      </c>
      <c r="N2208" s="2" t="s">
        <v>1057</v>
      </c>
      <c r="O2208" s="2" t="s">
        <v>81</v>
      </c>
      <c r="P2208" s="2" t="str">
        <f>"2170567035                    "</f>
        <v xml:space="preserve">2170567035                    </v>
      </c>
      <c r="Q2208" s="2">
        <v>0</v>
      </c>
      <c r="R2208" s="2">
        <v>0</v>
      </c>
      <c r="S2208" s="2">
        <v>0</v>
      </c>
      <c r="T2208" s="2">
        <v>0</v>
      </c>
      <c r="U2208" s="2">
        <v>0</v>
      </c>
      <c r="V2208" s="2">
        <v>0</v>
      </c>
      <c r="W2208" s="2">
        <v>0</v>
      </c>
      <c r="X2208" s="2">
        <v>0</v>
      </c>
      <c r="Y2208" s="2">
        <v>0</v>
      </c>
      <c r="Z2208" s="2">
        <v>0</v>
      </c>
      <c r="AA2208" s="2">
        <v>0</v>
      </c>
      <c r="AB2208" s="2">
        <v>0</v>
      </c>
      <c r="AC2208" s="2">
        <v>0</v>
      </c>
      <c r="AD2208" s="2">
        <v>0</v>
      </c>
      <c r="AE2208" s="2">
        <v>0</v>
      </c>
      <c r="AF2208" s="2">
        <v>0</v>
      </c>
      <c r="AG2208" s="2">
        <v>0</v>
      </c>
      <c r="AH2208" s="2">
        <v>0</v>
      </c>
      <c r="AI2208" s="2">
        <v>0</v>
      </c>
      <c r="AJ2208" s="2">
        <v>0</v>
      </c>
      <c r="AK2208" s="2">
        <v>0</v>
      </c>
      <c r="AL2208" s="2">
        <v>0</v>
      </c>
      <c r="AM2208" s="2">
        <v>3.64</v>
      </c>
      <c r="AN2208" s="2">
        <v>0</v>
      </c>
      <c r="AO2208" s="2">
        <v>0</v>
      </c>
      <c r="AP2208" s="2">
        <v>0</v>
      </c>
      <c r="AQ2208" s="2">
        <v>0</v>
      </c>
      <c r="AR2208" s="2">
        <v>0</v>
      </c>
      <c r="AS2208" s="2">
        <v>0</v>
      </c>
      <c r="AT2208" s="2">
        <v>0</v>
      </c>
      <c r="AU2208" s="2">
        <v>0</v>
      </c>
      <c r="AV2208" s="2">
        <v>0</v>
      </c>
      <c r="AW2208" s="2">
        <v>0</v>
      </c>
      <c r="AX2208" s="2">
        <v>0</v>
      </c>
      <c r="AY2208" s="2">
        <v>0</v>
      </c>
      <c r="AZ2208" s="2">
        <v>0</v>
      </c>
      <c r="BA2208" s="2">
        <v>0</v>
      </c>
      <c r="BB2208" s="2">
        <v>0</v>
      </c>
      <c r="BC2208" s="2">
        <v>0</v>
      </c>
      <c r="BD2208" s="2">
        <v>0</v>
      </c>
      <c r="BE2208" s="2">
        <v>0</v>
      </c>
      <c r="BF2208" s="2">
        <v>0</v>
      </c>
      <c r="BG2208" s="2">
        <v>0</v>
      </c>
      <c r="BH2208" s="2">
        <v>1</v>
      </c>
      <c r="BI2208" s="2">
        <v>7</v>
      </c>
      <c r="BJ2208" s="2">
        <v>2.7</v>
      </c>
      <c r="BK2208" s="2">
        <v>7</v>
      </c>
      <c r="BL2208" s="2">
        <v>32.89</v>
      </c>
      <c r="BM2208" s="2">
        <v>4.5999999999999996</v>
      </c>
      <c r="BN2208" s="2">
        <v>37.49</v>
      </c>
      <c r="BO2208" s="2">
        <v>37.49</v>
      </c>
      <c r="BQ2208" s="2" t="s">
        <v>1058</v>
      </c>
      <c r="BR2208" s="2" t="s">
        <v>83</v>
      </c>
      <c r="BS2208" s="3">
        <v>42872</v>
      </c>
      <c r="BT2208" s="4">
        <v>0.33333333333333331</v>
      </c>
      <c r="BU2208" s="2" t="s">
        <v>1729</v>
      </c>
      <c r="BV2208" s="2" t="s">
        <v>98</v>
      </c>
      <c r="BY2208" s="2">
        <v>13482</v>
      </c>
      <c r="BZ2208" s="2" t="s">
        <v>27</v>
      </c>
      <c r="CA2208" s="2" t="s">
        <v>1037</v>
      </c>
      <c r="CC2208" s="2" t="s">
        <v>243</v>
      </c>
      <c r="CD2208" s="2">
        <v>1459</v>
      </c>
      <c r="CE2208" s="2" t="s">
        <v>86</v>
      </c>
      <c r="CF2208" s="3">
        <v>42872</v>
      </c>
      <c r="CI2208" s="2">
        <v>1</v>
      </c>
      <c r="CJ2208" s="2">
        <v>1</v>
      </c>
      <c r="CK2208" s="2">
        <v>22</v>
      </c>
      <c r="CL2208" s="2" t="s">
        <v>87</v>
      </c>
    </row>
    <row r="2209" spans="1:90">
      <c r="A2209" s="2" t="s">
        <v>71</v>
      </c>
      <c r="B2209" s="2" t="s">
        <v>72</v>
      </c>
      <c r="C2209" s="2" t="s">
        <v>73</v>
      </c>
      <c r="E2209" s="2" t="str">
        <f>"FES1162549293"</f>
        <v>FES1162549293</v>
      </c>
      <c r="F2209" s="3">
        <v>42871</v>
      </c>
      <c r="G2209" s="2">
        <v>201711</v>
      </c>
      <c r="H2209" s="2" t="s">
        <v>74</v>
      </c>
      <c r="I2209" s="2" t="s">
        <v>75</v>
      </c>
      <c r="J2209" s="2" t="s">
        <v>76</v>
      </c>
      <c r="K2209" s="2" t="s">
        <v>77</v>
      </c>
      <c r="L2209" s="2" t="s">
        <v>163</v>
      </c>
      <c r="M2209" s="2" t="s">
        <v>164</v>
      </c>
      <c r="N2209" s="2" t="s">
        <v>1561</v>
      </c>
      <c r="O2209" s="2" t="s">
        <v>81</v>
      </c>
      <c r="P2209" s="2" t="str">
        <f>"2170567426                    "</f>
        <v xml:space="preserve">2170567426                    </v>
      </c>
      <c r="Q2209" s="2">
        <v>0</v>
      </c>
      <c r="R2209" s="2">
        <v>0</v>
      </c>
      <c r="S2209" s="2">
        <v>0</v>
      </c>
      <c r="T2209" s="2">
        <v>0</v>
      </c>
      <c r="U2209" s="2">
        <v>0</v>
      </c>
      <c r="V2209" s="2">
        <v>0</v>
      </c>
      <c r="W2209" s="2">
        <v>0</v>
      </c>
      <c r="X2209" s="2">
        <v>0</v>
      </c>
      <c r="Y2209" s="2">
        <v>0</v>
      </c>
      <c r="Z2209" s="2">
        <v>0</v>
      </c>
      <c r="AA2209" s="2">
        <v>0</v>
      </c>
      <c r="AB2209" s="2">
        <v>0</v>
      </c>
      <c r="AC2209" s="2">
        <v>0</v>
      </c>
      <c r="AD2209" s="2">
        <v>0</v>
      </c>
      <c r="AE2209" s="2">
        <v>0</v>
      </c>
      <c r="AF2209" s="2">
        <v>0</v>
      </c>
      <c r="AG2209" s="2">
        <v>0</v>
      </c>
      <c r="AH2209" s="2">
        <v>0</v>
      </c>
      <c r="AI2209" s="2">
        <v>0</v>
      </c>
      <c r="AJ2209" s="2">
        <v>0</v>
      </c>
      <c r="AK2209" s="2">
        <v>0</v>
      </c>
      <c r="AL2209" s="2">
        <v>0</v>
      </c>
      <c r="AM2209" s="2">
        <v>3.64</v>
      </c>
      <c r="AN2209" s="2">
        <v>0</v>
      </c>
      <c r="AO2209" s="2">
        <v>0</v>
      </c>
      <c r="AP2209" s="2">
        <v>0</v>
      </c>
      <c r="AQ2209" s="2">
        <v>0</v>
      </c>
      <c r="AR2209" s="2">
        <v>0</v>
      </c>
      <c r="AS2209" s="2">
        <v>0</v>
      </c>
      <c r="AT2209" s="2">
        <v>0</v>
      </c>
      <c r="AU2209" s="2">
        <v>0</v>
      </c>
      <c r="AV2209" s="2">
        <v>0</v>
      </c>
      <c r="AW2209" s="2">
        <v>0</v>
      </c>
      <c r="AX2209" s="2">
        <v>0</v>
      </c>
      <c r="AY2209" s="2">
        <v>0</v>
      </c>
      <c r="AZ2209" s="2">
        <v>0</v>
      </c>
      <c r="BA2209" s="2">
        <v>0</v>
      </c>
      <c r="BB2209" s="2">
        <v>0</v>
      </c>
      <c r="BC2209" s="2">
        <v>0</v>
      </c>
      <c r="BD2209" s="2">
        <v>0</v>
      </c>
      <c r="BE2209" s="2">
        <v>0</v>
      </c>
      <c r="BF2209" s="2">
        <v>0</v>
      </c>
      <c r="BG2209" s="2">
        <v>0</v>
      </c>
      <c r="BH2209" s="2">
        <v>1</v>
      </c>
      <c r="BI2209" s="2">
        <v>1</v>
      </c>
      <c r="BJ2209" s="2">
        <v>0.2</v>
      </c>
      <c r="BK2209" s="2">
        <v>1</v>
      </c>
      <c r="BL2209" s="2">
        <v>32.89</v>
      </c>
      <c r="BM2209" s="2">
        <v>4.5999999999999996</v>
      </c>
      <c r="BN2209" s="2">
        <v>37.49</v>
      </c>
      <c r="BO2209" s="2">
        <v>37.49</v>
      </c>
      <c r="BQ2209" s="2" t="s">
        <v>1562</v>
      </c>
      <c r="BR2209" s="2" t="s">
        <v>83</v>
      </c>
      <c r="BS2209" s="3">
        <v>42872</v>
      </c>
      <c r="BT2209" s="4">
        <v>0.41666666666666669</v>
      </c>
      <c r="BU2209" s="2" t="s">
        <v>2692</v>
      </c>
      <c r="BV2209" s="2" t="s">
        <v>98</v>
      </c>
      <c r="BY2209" s="2">
        <v>1200</v>
      </c>
      <c r="BZ2209" s="2" t="s">
        <v>27</v>
      </c>
      <c r="CA2209" s="2" t="s">
        <v>901</v>
      </c>
      <c r="CC2209" s="2" t="s">
        <v>164</v>
      </c>
      <c r="CD2209" s="2">
        <v>2042</v>
      </c>
      <c r="CE2209" s="2" t="s">
        <v>99</v>
      </c>
      <c r="CF2209" s="3">
        <v>42872</v>
      </c>
      <c r="CI2209" s="2">
        <v>1</v>
      </c>
      <c r="CJ2209" s="2">
        <v>1</v>
      </c>
      <c r="CK2209" s="2">
        <v>22</v>
      </c>
      <c r="CL2209" s="2" t="s">
        <v>87</v>
      </c>
    </row>
    <row r="2210" spans="1:90">
      <c r="A2210" s="2" t="s">
        <v>71</v>
      </c>
      <c r="B2210" s="2" t="s">
        <v>72</v>
      </c>
      <c r="C2210" s="2" t="s">
        <v>73</v>
      </c>
      <c r="E2210" s="2" t="str">
        <f>"FES1162549215"</f>
        <v>FES1162549215</v>
      </c>
      <c r="F2210" s="3">
        <v>42871</v>
      </c>
      <c r="G2210" s="2">
        <v>201711</v>
      </c>
      <c r="H2210" s="2" t="s">
        <v>74</v>
      </c>
      <c r="I2210" s="2" t="s">
        <v>75</v>
      </c>
      <c r="J2210" s="2" t="s">
        <v>76</v>
      </c>
      <c r="K2210" s="2" t="s">
        <v>77</v>
      </c>
      <c r="L2210" s="2" t="s">
        <v>175</v>
      </c>
      <c r="M2210" s="2" t="s">
        <v>176</v>
      </c>
      <c r="N2210" s="2" t="s">
        <v>872</v>
      </c>
      <c r="O2210" s="2" t="s">
        <v>81</v>
      </c>
      <c r="P2210" s="2" t="str">
        <f>"2170567373                    "</f>
        <v xml:space="preserve">2170567373                    </v>
      </c>
      <c r="Q2210" s="2">
        <v>0</v>
      </c>
      <c r="R2210" s="2">
        <v>0</v>
      </c>
      <c r="S2210" s="2">
        <v>0</v>
      </c>
      <c r="T2210" s="2">
        <v>0</v>
      </c>
      <c r="U2210" s="2">
        <v>0</v>
      </c>
      <c r="V2210" s="2">
        <v>0</v>
      </c>
      <c r="W2210" s="2">
        <v>0</v>
      </c>
      <c r="X2210" s="2">
        <v>0</v>
      </c>
      <c r="Y2210" s="2">
        <v>0</v>
      </c>
      <c r="Z2210" s="2">
        <v>0</v>
      </c>
      <c r="AA2210" s="2">
        <v>0</v>
      </c>
      <c r="AB2210" s="2">
        <v>0</v>
      </c>
      <c r="AC2210" s="2">
        <v>0</v>
      </c>
      <c r="AD2210" s="2">
        <v>0</v>
      </c>
      <c r="AE2210" s="2">
        <v>0</v>
      </c>
      <c r="AF2210" s="2">
        <v>0</v>
      </c>
      <c r="AG2210" s="2">
        <v>0</v>
      </c>
      <c r="AH2210" s="2">
        <v>0</v>
      </c>
      <c r="AI2210" s="2">
        <v>0</v>
      </c>
      <c r="AJ2210" s="2">
        <v>0</v>
      </c>
      <c r="AK2210" s="2">
        <v>0</v>
      </c>
      <c r="AL2210" s="2">
        <v>0</v>
      </c>
      <c r="AM2210" s="2">
        <v>4.66</v>
      </c>
      <c r="AN2210" s="2">
        <v>0</v>
      </c>
      <c r="AO2210" s="2">
        <v>0</v>
      </c>
      <c r="AP2210" s="2">
        <v>0</v>
      </c>
      <c r="AQ2210" s="2">
        <v>0</v>
      </c>
      <c r="AR2210" s="2">
        <v>0</v>
      </c>
      <c r="AS2210" s="2">
        <v>0</v>
      </c>
      <c r="AT2210" s="2">
        <v>0</v>
      </c>
      <c r="AU2210" s="2">
        <v>0</v>
      </c>
      <c r="AV2210" s="2">
        <v>0</v>
      </c>
      <c r="AW2210" s="2">
        <v>0</v>
      </c>
      <c r="AX2210" s="2">
        <v>0</v>
      </c>
      <c r="AY2210" s="2">
        <v>0</v>
      </c>
      <c r="AZ2210" s="2">
        <v>0</v>
      </c>
      <c r="BA2210" s="2">
        <v>0</v>
      </c>
      <c r="BB2210" s="2">
        <v>0</v>
      </c>
      <c r="BC2210" s="2">
        <v>0</v>
      </c>
      <c r="BD2210" s="2">
        <v>0</v>
      </c>
      <c r="BE2210" s="2">
        <v>0</v>
      </c>
      <c r="BF2210" s="2">
        <v>0</v>
      </c>
      <c r="BG2210" s="2">
        <v>0</v>
      </c>
      <c r="BH2210" s="2">
        <v>1</v>
      </c>
      <c r="BI2210" s="2">
        <v>1.5</v>
      </c>
      <c r="BJ2210" s="2">
        <v>1</v>
      </c>
      <c r="BK2210" s="2">
        <v>1.5</v>
      </c>
      <c r="BL2210" s="2">
        <v>42.1</v>
      </c>
      <c r="BM2210" s="2">
        <v>5.89</v>
      </c>
      <c r="BN2210" s="2">
        <v>47.99</v>
      </c>
      <c r="BO2210" s="2">
        <v>47.99</v>
      </c>
      <c r="BQ2210" s="2" t="s">
        <v>873</v>
      </c>
      <c r="BR2210" s="2" t="s">
        <v>83</v>
      </c>
      <c r="BS2210" s="3">
        <v>42872</v>
      </c>
      <c r="BT2210" s="4">
        <v>0.375</v>
      </c>
      <c r="BU2210" s="2" t="s">
        <v>2693</v>
      </c>
      <c r="BV2210" s="2" t="s">
        <v>98</v>
      </c>
      <c r="BY2210" s="2">
        <v>4943.04</v>
      </c>
      <c r="BZ2210" s="2" t="s">
        <v>27</v>
      </c>
      <c r="CA2210" s="2" t="s">
        <v>180</v>
      </c>
      <c r="CC2210" s="2" t="s">
        <v>176</v>
      </c>
      <c r="CD2210" s="2">
        <v>6001</v>
      </c>
      <c r="CE2210" s="2" t="s">
        <v>86</v>
      </c>
      <c r="CF2210" s="3">
        <v>42872</v>
      </c>
      <c r="CI2210" s="2">
        <v>1</v>
      </c>
      <c r="CJ2210" s="2">
        <v>1</v>
      </c>
      <c r="CK2210" s="2">
        <v>21</v>
      </c>
      <c r="CL2210" s="2" t="s">
        <v>87</v>
      </c>
    </row>
    <row r="2211" spans="1:90">
      <c r="A2211" s="2" t="s">
        <v>71</v>
      </c>
      <c r="B2211" s="2" t="s">
        <v>72</v>
      </c>
      <c r="C2211" s="2" t="s">
        <v>73</v>
      </c>
      <c r="E2211" s="2" t="str">
        <f>"FES1162549147"</f>
        <v>FES1162549147</v>
      </c>
      <c r="F2211" s="3">
        <v>42871</v>
      </c>
      <c r="G2211" s="2">
        <v>201711</v>
      </c>
      <c r="H2211" s="2" t="s">
        <v>74</v>
      </c>
      <c r="I2211" s="2" t="s">
        <v>75</v>
      </c>
      <c r="J2211" s="2" t="s">
        <v>76</v>
      </c>
      <c r="K2211" s="2" t="s">
        <v>77</v>
      </c>
      <c r="L2211" s="2" t="s">
        <v>163</v>
      </c>
      <c r="M2211" s="2" t="s">
        <v>164</v>
      </c>
      <c r="N2211" s="2" t="s">
        <v>454</v>
      </c>
      <c r="O2211" s="2" t="s">
        <v>81</v>
      </c>
      <c r="P2211" s="2" t="str">
        <f>"217056696                     "</f>
        <v xml:space="preserve">217056696                     </v>
      </c>
      <c r="Q2211" s="2">
        <v>0</v>
      </c>
      <c r="R2211" s="2">
        <v>0</v>
      </c>
      <c r="S2211" s="2">
        <v>0</v>
      </c>
      <c r="T2211" s="2">
        <v>0</v>
      </c>
      <c r="U2211" s="2">
        <v>0</v>
      </c>
      <c r="V2211" s="2">
        <v>0</v>
      </c>
      <c r="W2211" s="2">
        <v>0</v>
      </c>
      <c r="X2211" s="2">
        <v>0</v>
      </c>
      <c r="Y2211" s="2">
        <v>0</v>
      </c>
      <c r="Z2211" s="2">
        <v>0</v>
      </c>
      <c r="AA2211" s="2">
        <v>0</v>
      </c>
      <c r="AB2211" s="2">
        <v>0</v>
      </c>
      <c r="AC2211" s="2">
        <v>0</v>
      </c>
      <c r="AD2211" s="2">
        <v>0</v>
      </c>
      <c r="AE2211" s="2">
        <v>0</v>
      </c>
      <c r="AF2211" s="2">
        <v>0</v>
      </c>
      <c r="AG2211" s="2">
        <v>0</v>
      </c>
      <c r="AH2211" s="2">
        <v>0</v>
      </c>
      <c r="AI2211" s="2">
        <v>0</v>
      </c>
      <c r="AJ2211" s="2">
        <v>0</v>
      </c>
      <c r="AK2211" s="2">
        <v>0</v>
      </c>
      <c r="AL2211" s="2">
        <v>0</v>
      </c>
      <c r="AM2211" s="2">
        <v>3.64</v>
      </c>
      <c r="AN2211" s="2">
        <v>0</v>
      </c>
      <c r="AO2211" s="2">
        <v>0</v>
      </c>
      <c r="AP2211" s="2">
        <v>0</v>
      </c>
      <c r="AQ2211" s="2">
        <v>0</v>
      </c>
      <c r="AR2211" s="2">
        <v>0</v>
      </c>
      <c r="AS2211" s="2">
        <v>0</v>
      </c>
      <c r="AT2211" s="2">
        <v>0</v>
      </c>
      <c r="AU2211" s="2">
        <v>0</v>
      </c>
      <c r="AV2211" s="2">
        <v>0</v>
      </c>
      <c r="AW2211" s="2">
        <v>0</v>
      </c>
      <c r="AX2211" s="2">
        <v>0</v>
      </c>
      <c r="AY2211" s="2">
        <v>0</v>
      </c>
      <c r="AZ2211" s="2">
        <v>0</v>
      </c>
      <c r="BA2211" s="2">
        <v>0</v>
      </c>
      <c r="BB2211" s="2">
        <v>0</v>
      </c>
      <c r="BC2211" s="2">
        <v>0</v>
      </c>
      <c r="BD2211" s="2">
        <v>0</v>
      </c>
      <c r="BE2211" s="2">
        <v>0</v>
      </c>
      <c r="BF2211" s="2">
        <v>0</v>
      </c>
      <c r="BG2211" s="2">
        <v>0</v>
      </c>
      <c r="BH2211" s="2">
        <v>1</v>
      </c>
      <c r="BI2211" s="2">
        <v>3.3</v>
      </c>
      <c r="BJ2211" s="2">
        <v>0.9</v>
      </c>
      <c r="BK2211" s="2">
        <v>4</v>
      </c>
      <c r="BL2211" s="2">
        <v>32.89</v>
      </c>
      <c r="BM2211" s="2">
        <v>4.5999999999999996</v>
      </c>
      <c r="BN2211" s="2">
        <v>37.49</v>
      </c>
      <c r="BO2211" s="2">
        <v>37.49</v>
      </c>
      <c r="BQ2211" s="2" t="s">
        <v>286</v>
      </c>
      <c r="BR2211" s="2" t="s">
        <v>83</v>
      </c>
      <c r="BS2211" s="3">
        <v>42872</v>
      </c>
      <c r="BT2211" s="4">
        <v>0.41944444444444445</v>
      </c>
      <c r="BU2211" s="2" t="s">
        <v>455</v>
      </c>
      <c r="BV2211" s="2" t="s">
        <v>98</v>
      </c>
      <c r="BY2211" s="2">
        <v>4393.8100000000004</v>
      </c>
      <c r="BZ2211" s="2" t="s">
        <v>27</v>
      </c>
      <c r="CA2211" s="2" t="s">
        <v>279</v>
      </c>
      <c r="CC2211" s="2" t="s">
        <v>164</v>
      </c>
      <c r="CD2211" s="2">
        <v>2197</v>
      </c>
      <c r="CE2211" s="2" t="s">
        <v>190</v>
      </c>
      <c r="CF2211" s="3">
        <v>42872</v>
      </c>
      <c r="CI2211" s="2">
        <v>1</v>
      </c>
      <c r="CJ2211" s="2">
        <v>1</v>
      </c>
      <c r="CK2211" s="2">
        <v>22</v>
      </c>
      <c r="CL2211" s="2" t="s">
        <v>87</v>
      </c>
    </row>
    <row r="2212" spans="1:90">
      <c r="A2212" s="2" t="s">
        <v>71</v>
      </c>
      <c r="B2212" s="2" t="s">
        <v>72</v>
      </c>
      <c r="C2212" s="2" t="s">
        <v>73</v>
      </c>
      <c r="E2212" s="2" t="str">
        <f>"FES1162549146"</f>
        <v>FES1162549146</v>
      </c>
      <c r="F2212" s="3">
        <v>42871</v>
      </c>
      <c r="G2212" s="2">
        <v>201711</v>
      </c>
      <c r="H2212" s="2" t="s">
        <v>74</v>
      </c>
      <c r="I2212" s="2" t="s">
        <v>75</v>
      </c>
      <c r="J2212" s="2" t="s">
        <v>76</v>
      </c>
      <c r="K2212" s="2" t="s">
        <v>77</v>
      </c>
      <c r="L2212" s="2" t="s">
        <v>163</v>
      </c>
      <c r="M2212" s="2" t="s">
        <v>164</v>
      </c>
      <c r="N2212" s="2" t="s">
        <v>454</v>
      </c>
      <c r="O2212" s="2" t="s">
        <v>81</v>
      </c>
      <c r="P2212" s="2" t="str">
        <f>"2170566992                    "</f>
        <v xml:space="preserve">2170566992                    </v>
      </c>
      <c r="Q2212" s="2">
        <v>0</v>
      </c>
      <c r="R2212" s="2">
        <v>0</v>
      </c>
      <c r="S2212" s="2">
        <v>0</v>
      </c>
      <c r="T2212" s="2">
        <v>0</v>
      </c>
      <c r="U2212" s="2">
        <v>0</v>
      </c>
      <c r="V2212" s="2">
        <v>0</v>
      </c>
      <c r="W2212" s="2">
        <v>0</v>
      </c>
      <c r="X2212" s="2">
        <v>0</v>
      </c>
      <c r="Y2212" s="2">
        <v>0</v>
      </c>
      <c r="Z2212" s="2">
        <v>0</v>
      </c>
      <c r="AA2212" s="2">
        <v>0</v>
      </c>
      <c r="AB2212" s="2">
        <v>0</v>
      </c>
      <c r="AC2212" s="2">
        <v>0</v>
      </c>
      <c r="AD2212" s="2">
        <v>0</v>
      </c>
      <c r="AE2212" s="2">
        <v>0</v>
      </c>
      <c r="AF2212" s="2">
        <v>0</v>
      </c>
      <c r="AG2212" s="2">
        <v>0</v>
      </c>
      <c r="AH2212" s="2">
        <v>0</v>
      </c>
      <c r="AI2212" s="2">
        <v>0</v>
      </c>
      <c r="AJ2212" s="2">
        <v>0</v>
      </c>
      <c r="AK2212" s="2">
        <v>0</v>
      </c>
      <c r="AL2212" s="2">
        <v>0</v>
      </c>
      <c r="AM2212" s="2">
        <v>3.64</v>
      </c>
      <c r="AN2212" s="2">
        <v>0</v>
      </c>
      <c r="AO2212" s="2">
        <v>0</v>
      </c>
      <c r="AP2212" s="2">
        <v>0</v>
      </c>
      <c r="AQ2212" s="2">
        <v>0</v>
      </c>
      <c r="AR2212" s="2">
        <v>0</v>
      </c>
      <c r="AS2212" s="2">
        <v>0</v>
      </c>
      <c r="AT2212" s="2">
        <v>0</v>
      </c>
      <c r="AU2212" s="2">
        <v>0</v>
      </c>
      <c r="AV2212" s="2">
        <v>0</v>
      </c>
      <c r="AW2212" s="2">
        <v>0</v>
      </c>
      <c r="AX2212" s="2">
        <v>0</v>
      </c>
      <c r="AY2212" s="2">
        <v>0</v>
      </c>
      <c r="AZ2212" s="2">
        <v>0</v>
      </c>
      <c r="BA2212" s="2">
        <v>0</v>
      </c>
      <c r="BB2212" s="2">
        <v>0</v>
      </c>
      <c r="BC2212" s="2">
        <v>0</v>
      </c>
      <c r="BD2212" s="2">
        <v>0</v>
      </c>
      <c r="BE2212" s="2">
        <v>0</v>
      </c>
      <c r="BF2212" s="2">
        <v>0</v>
      </c>
      <c r="BG2212" s="2">
        <v>0</v>
      </c>
      <c r="BH2212" s="2">
        <v>1</v>
      </c>
      <c r="BI2212" s="2">
        <v>3.3</v>
      </c>
      <c r="BJ2212" s="2">
        <v>0.9</v>
      </c>
      <c r="BK2212" s="2">
        <v>4</v>
      </c>
      <c r="BL2212" s="2">
        <v>32.89</v>
      </c>
      <c r="BM2212" s="2">
        <v>4.5999999999999996</v>
      </c>
      <c r="BN2212" s="2">
        <v>37.49</v>
      </c>
      <c r="BO2212" s="2">
        <v>37.49</v>
      </c>
      <c r="BQ2212" s="2" t="s">
        <v>286</v>
      </c>
      <c r="BR2212" s="2" t="s">
        <v>83</v>
      </c>
      <c r="BS2212" s="3">
        <v>42872</v>
      </c>
      <c r="BT2212" s="4">
        <v>0.41875000000000001</v>
      </c>
      <c r="BU2212" s="2" t="s">
        <v>455</v>
      </c>
      <c r="BV2212" s="2" t="s">
        <v>98</v>
      </c>
      <c r="BY2212" s="2">
        <v>4507.1000000000004</v>
      </c>
      <c r="BZ2212" s="2" t="s">
        <v>27</v>
      </c>
      <c r="CA2212" s="2" t="s">
        <v>279</v>
      </c>
      <c r="CC2212" s="2" t="s">
        <v>164</v>
      </c>
      <c r="CD2212" s="2">
        <v>2197</v>
      </c>
      <c r="CE2212" s="2" t="s">
        <v>190</v>
      </c>
      <c r="CF2212" s="3">
        <v>42872</v>
      </c>
      <c r="CI2212" s="2">
        <v>1</v>
      </c>
      <c r="CJ2212" s="2">
        <v>1</v>
      </c>
      <c r="CK2212" s="2">
        <v>22</v>
      </c>
      <c r="CL2212" s="2" t="s">
        <v>87</v>
      </c>
    </row>
    <row r="2213" spans="1:90">
      <c r="A2213" s="2" t="s">
        <v>71</v>
      </c>
      <c r="B2213" s="2" t="s">
        <v>72</v>
      </c>
      <c r="C2213" s="2" t="s">
        <v>73</v>
      </c>
      <c r="E2213" s="2" t="str">
        <f>"FES1162549184"</f>
        <v>FES1162549184</v>
      </c>
      <c r="F2213" s="3">
        <v>42871</v>
      </c>
      <c r="G2213" s="2">
        <v>201711</v>
      </c>
      <c r="H2213" s="2" t="s">
        <v>74</v>
      </c>
      <c r="I2213" s="2" t="s">
        <v>75</v>
      </c>
      <c r="J2213" s="2" t="s">
        <v>76</v>
      </c>
      <c r="K2213" s="2" t="s">
        <v>77</v>
      </c>
      <c r="L2213" s="2" t="s">
        <v>175</v>
      </c>
      <c r="M2213" s="2" t="s">
        <v>176</v>
      </c>
      <c r="N2213" s="2" t="s">
        <v>446</v>
      </c>
      <c r="O2213" s="2" t="s">
        <v>81</v>
      </c>
      <c r="P2213" s="2" t="str">
        <f>"2170567359                    "</f>
        <v xml:space="preserve">2170567359                    </v>
      </c>
      <c r="Q2213" s="2">
        <v>0</v>
      </c>
      <c r="R2213" s="2">
        <v>0</v>
      </c>
      <c r="S2213" s="2">
        <v>0</v>
      </c>
      <c r="T2213" s="2">
        <v>0</v>
      </c>
      <c r="U2213" s="2">
        <v>0</v>
      </c>
      <c r="V2213" s="2">
        <v>0</v>
      </c>
      <c r="W2213" s="2">
        <v>0</v>
      </c>
      <c r="X2213" s="2">
        <v>0</v>
      </c>
      <c r="Y2213" s="2">
        <v>0</v>
      </c>
      <c r="Z2213" s="2">
        <v>0</v>
      </c>
      <c r="AA2213" s="2">
        <v>0</v>
      </c>
      <c r="AB2213" s="2">
        <v>0</v>
      </c>
      <c r="AC2213" s="2">
        <v>0</v>
      </c>
      <c r="AD2213" s="2">
        <v>0</v>
      </c>
      <c r="AE2213" s="2">
        <v>0</v>
      </c>
      <c r="AF2213" s="2">
        <v>0</v>
      </c>
      <c r="AG2213" s="2">
        <v>0</v>
      </c>
      <c r="AH2213" s="2">
        <v>0</v>
      </c>
      <c r="AI2213" s="2">
        <v>0</v>
      </c>
      <c r="AJ2213" s="2">
        <v>0</v>
      </c>
      <c r="AK2213" s="2">
        <v>0</v>
      </c>
      <c r="AL2213" s="2">
        <v>0</v>
      </c>
      <c r="AM2213" s="2">
        <v>4.66</v>
      </c>
      <c r="AN2213" s="2">
        <v>0</v>
      </c>
      <c r="AO2213" s="2">
        <v>0</v>
      </c>
      <c r="AP2213" s="2">
        <v>0</v>
      </c>
      <c r="AQ2213" s="2">
        <v>0</v>
      </c>
      <c r="AR2213" s="2">
        <v>0</v>
      </c>
      <c r="AS2213" s="2">
        <v>0</v>
      </c>
      <c r="AT2213" s="2">
        <v>0</v>
      </c>
      <c r="AU2213" s="2">
        <v>0</v>
      </c>
      <c r="AV2213" s="2">
        <v>0</v>
      </c>
      <c r="AW2213" s="2">
        <v>0</v>
      </c>
      <c r="AX2213" s="2">
        <v>0</v>
      </c>
      <c r="AY2213" s="2">
        <v>0</v>
      </c>
      <c r="AZ2213" s="2">
        <v>0</v>
      </c>
      <c r="BA2213" s="2">
        <v>0</v>
      </c>
      <c r="BB2213" s="2">
        <v>0</v>
      </c>
      <c r="BC2213" s="2">
        <v>0</v>
      </c>
      <c r="BD2213" s="2">
        <v>0</v>
      </c>
      <c r="BE2213" s="2">
        <v>0</v>
      </c>
      <c r="BF2213" s="2">
        <v>0</v>
      </c>
      <c r="BG2213" s="2">
        <v>0</v>
      </c>
      <c r="BH2213" s="2">
        <v>1</v>
      </c>
      <c r="BI2213" s="2">
        <v>1.2</v>
      </c>
      <c r="BJ2213" s="2">
        <v>1.4</v>
      </c>
      <c r="BK2213" s="2">
        <v>1.5</v>
      </c>
      <c r="BL2213" s="2">
        <v>42.1</v>
      </c>
      <c r="BM2213" s="2">
        <v>5.89</v>
      </c>
      <c r="BN2213" s="2">
        <v>47.99</v>
      </c>
      <c r="BO2213" s="2">
        <v>47.99</v>
      </c>
      <c r="BQ2213" s="2" t="s">
        <v>447</v>
      </c>
      <c r="BR2213" s="2" t="s">
        <v>83</v>
      </c>
      <c r="BS2213" s="3">
        <v>42872</v>
      </c>
      <c r="BT2213" s="4">
        <v>0.30902777777777779</v>
      </c>
      <c r="BU2213" s="2" t="s">
        <v>2630</v>
      </c>
      <c r="BV2213" s="2" t="s">
        <v>98</v>
      </c>
      <c r="BY2213" s="2">
        <v>6814.2</v>
      </c>
      <c r="BZ2213" s="2" t="s">
        <v>27</v>
      </c>
      <c r="CA2213" s="2" t="s">
        <v>855</v>
      </c>
      <c r="CC2213" s="2" t="s">
        <v>176</v>
      </c>
      <c r="CD2213" s="2">
        <v>6001</v>
      </c>
      <c r="CE2213" s="2" t="s">
        <v>86</v>
      </c>
      <c r="CF2213" s="3">
        <v>42872</v>
      </c>
      <c r="CI2213" s="2">
        <v>1</v>
      </c>
      <c r="CJ2213" s="2">
        <v>1</v>
      </c>
      <c r="CK2213" s="2">
        <v>21</v>
      </c>
      <c r="CL2213" s="2" t="s">
        <v>87</v>
      </c>
    </row>
    <row r="2214" spans="1:90">
      <c r="A2214" s="2" t="s">
        <v>71</v>
      </c>
      <c r="B2214" s="2" t="s">
        <v>72</v>
      </c>
      <c r="C2214" s="2" t="s">
        <v>73</v>
      </c>
      <c r="E2214" s="2" t="str">
        <f>"FES1162549190"</f>
        <v>FES1162549190</v>
      </c>
      <c r="F2214" s="3">
        <v>42871</v>
      </c>
      <c r="G2214" s="2">
        <v>201711</v>
      </c>
      <c r="H2214" s="2" t="s">
        <v>74</v>
      </c>
      <c r="I2214" s="2" t="s">
        <v>75</v>
      </c>
      <c r="J2214" s="2" t="s">
        <v>76</v>
      </c>
      <c r="K2214" s="2" t="s">
        <v>77</v>
      </c>
      <c r="L2214" s="2" t="s">
        <v>422</v>
      </c>
      <c r="M2214" s="2" t="s">
        <v>423</v>
      </c>
      <c r="N2214" s="2" t="s">
        <v>424</v>
      </c>
      <c r="O2214" s="2" t="s">
        <v>81</v>
      </c>
      <c r="P2214" s="2" t="str">
        <f>"217567355                     "</f>
        <v xml:space="preserve">217567355                     </v>
      </c>
      <c r="Q2214" s="2">
        <v>0</v>
      </c>
      <c r="R2214" s="2">
        <v>0</v>
      </c>
      <c r="S2214" s="2">
        <v>0</v>
      </c>
      <c r="T2214" s="2">
        <v>0</v>
      </c>
      <c r="U2214" s="2">
        <v>0</v>
      </c>
      <c r="V2214" s="2">
        <v>0</v>
      </c>
      <c r="W2214" s="2">
        <v>0</v>
      </c>
      <c r="X2214" s="2">
        <v>0</v>
      </c>
      <c r="Y2214" s="2">
        <v>0</v>
      </c>
      <c r="Z2214" s="2">
        <v>0</v>
      </c>
      <c r="AA2214" s="2">
        <v>0</v>
      </c>
      <c r="AB2214" s="2">
        <v>0</v>
      </c>
      <c r="AC2214" s="2">
        <v>0</v>
      </c>
      <c r="AD2214" s="2">
        <v>0</v>
      </c>
      <c r="AE2214" s="2">
        <v>0</v>
      </c>
      <c r="AF2214" s="2">
        <v>0</v>
      </c>
      <c r="AG2214" s="2">
        <v>0</v>
      </c>
      <c r="AH2214" s="2">
        <v>0</v>
      </c>
      <c r="AI2214" s="2">
        <v>0</v>
      </c>
      <c r="AJ2214" s="2">
        <v>0</v>
      </c>
      <c r="AK2214" s="2">
        <v>0</v>
      </c>
      <c r="AL2214" s="2">
        <v>0</v>
      </c>
      <c r="AM2214" s="2">
        <v>4.66</v>
      </c>
      <c r="AN2214" s="2">
        <v>0</v>
      </c>
      <c r="AO2214" s="2">
        <v>0</v>
      </c>
      <c r="AP2214" s="2">
        <v>0</v>
      </c>
      <c r="AQ2214" s="2">
        <v>0</v>
      </c>
      <c r="AR2214" s="2">
        <v>0</v>
      </c>
      <c r="AS2214" s="2">
        <v>0</v>
      </c>
      <c r="AT2214" s="2">
        <v>0</v>
      </c>
      <c r="AU2214" s="2">
        <v>0</v>
      </c>
      <c r="AV2214" s="2">
        <v>0</v>
      </c>
      <c r="AW2214" s="2">
        <v>0</v>
      </c>
      <c r="AX2214" s="2">
        <v>0</v>
      </c>
      <c r="AY2214" s="2">
        <v>0</v>
      </c>
      <c r="AZ2214" s="2">
        <v>0</v>
      </c>
      <c r="BA2214" s="2">
        <v>0</v>
      </c>
      <c r="BB2214" s="2">
        <v>0</v>
      </c>
      <c r="BC2214" s="2">
        <v>0</v>
      </c>
      <c r="BD2214" s="2">
        <v>0</v>
      </c>
      <c r="BE2214" s="2">
        <v>0</v>
      </c>
      <c r="BF2214" s="2">
        <v>0</v>
      </c>
      <c r="BG2214" s="2">
        <v>0</v>
      </c>
      <c r="BH2214" s="2">
        <v>1</v>
      </c>
      <c r="BI2214" s="2">
        <v>1</v>
      </c>
      <c r="BJ2214" s="2">
        <v>0.2</v>
      </c>
      <c r="BK2214" s="2">
        <v>1</v>
      </c>
      <c r="BL2214" s="2">
        <v>42.1</v>
      </c>
      <c r="BM2214" s="2">
        <v>5.89</v>
      </c>
      <c r="BN2214" s="2">
        <v>47.99</v>
      </c>
      <c r="BO2214" s="2">
        <v>47.99</v>
      </c>
      <c r="BQ2214" s="2" t="s">
        <v>425</v>
      </c>
      <c r="BR2214" s="2" t="s">
        <v>83</v>
      </c>
      <c r="BS2214" s="3">
        <v>42872</v>
      </c>
      <c r="BT2214" s="4">
        <v>0.31180555555555556</v>
      </c>
      <c r="BU2214" s="2" t="s">
        <v>2691</v>
      </c>
      <c r="BV2214" s="2" t="s">
        <v>98</v>
      </c>
      <c r="BY2214" s="2">
        <v>1200</v>
      </c>
      <c r="BZ2214" s="2" t="s">
        <v>27</v>
      </c>
      <c r="CA2214" s="2" t="s">
        <v>752</v>
      </c>
      <c r="CC2214" s="2" t="s">
        <v>423</v>
      </c>
      <c r="CD2214" s="2">
        <v>6230</v>
      </c>
      <c r="CE2214" s="2" t="s">
        <v>99</v>
      </c>
      <c r="CF2214" s="3">
        <v>42873</v>
      </c>
      <c r="CI2214" s="2">
        <v>1</v>
      </c>
      <c r="CJ2214" s="2">
        <v>1</v>
      </c>
      <c r="CK2214" s="2">
        <v>21</v>
      </c>
      <c r="CL2214" s="2" t="s">
        <v>87</v>
      </c>
    </row>
    <row r="2215" spans="1:90">
      <c r="A2215" s="2" t="s">
        <v>71</v>
      </c>
      <c r="B2215" s="2" t="s">
        <v>72</v>
      </c>
      <c r="C2215" s="2" t="s">
        <v>73</v>
      </c>
      <c r="E2215" s="2" t="str">
        <f>"FES1162549162"</f>
        <v>FES1162549162</v>
      </c>
      <c r="F2215" s="3">
        <v>42871</v>
      </c>
      <c r="G2215" s="2">
        <v>201711</v>
      </c>
      <c r="H2215" s="2" t="s">
        <v>74</v>
      </c>
      <c r="I2215" s="2" t="s">
        <v>75</v>
      </c>
      <c r="J2215" s="2" t="s">
        <v>76</v>
      </c>
      <c r="K2215" s="2" t="s">
        <v>77</v>
      </c>
      <c r="L2215" s="2" t="s">
        <v>181</v>
      </c>
      <c r="M2215" s="2" t="s">
        <v>182</v>
      </c>
      <c r="N2215" s="2" t="s">
        <v>183</v>
      </c>
      <c r="O2215" s="2" t="s">
        <v>81</v>
      </c>
      <c r="P2215" s="2" t="str">
        <f>"2170565605                    "</f>
        <v xml:space="preserve">2170565605                    </v>
      </c>
      <c r="Q2215" s="2">
        <v>0</v>
      </c>
      <c r="R2215" s="2">
        <v>0</v>
      </c>
      <c r="S2215" s="2">
        <v>0</v>
      </c>
      <c r="T2215" s="2">
        <v>0</v>
      </c>
      <c r="U2215" s="2">
        <v>0</v>
      </c>
      <c r="V2215" s="2">
        <v>0</v>
      </c>
      <c r="W2215" s="2">
        <v>0</v>
      </c>
      <c r="X2215" s="2">
        <v>0</v>
      </c>
      <c r="Y2215" s="2">
        <v>0</v>
      </c>
      <c r="Z2215" s="2">
        <v>0</v>
      </c>
      <c r="AA2215" s="2">
        <v>0</v>
      </c>
      <c r="AB2215" s="2">
        <v>0</v>
      </c>
      <c r="AC2215" s="2">
        <v>0</v>
      </c>
      <c r="AD2215" s="2">
        <v>0</v>
      </c>
      <c r="AE2215" s="2">
        <v>0</v>
      </c>
      <c r="AF2215" s="2">
        <v>0</v>
      </c>
      <c r="AG2215" s="2">
        <v>0</v>
      </c>
      <c r="AH2215" s="2">
        <v>0</v>
      </c>
      <c r="AI2215" s="2">
        <v>0</v>
      </c>
      <c r="AJ2215" s="2">
        <v>0</v>
      </c>
      <c r="AK2215" s="2">
        <v>0</v>
      </c>
      <c r="AL2215" s="2">
        <v>0</v>
      </c>
      <c r="AM2215" s="2">
        <v>3.64</v>
      </c>
      <c r="AN2215" s="2">
        <v>0</v>
      </c>
      <c r="AO2215" s="2">
        <v>0</v>
      </c>
      <c r="AP2215" s="2">
        <v>0</v>
      </c>
      <c r="AQ2215" s="2">
        <v>0</v>
      </c>
      <c r="AR2215" s="2">
        <v>0</v>
      </c>
      <c r="AS2215" s="2">
        <v>0</v>
      </c>
      <c r="AT2215" s="2">
        <v>0</v>
      </c>
      <c r="AU2215" s="2">
        <v>0</v>
      </c>
      <c r="AV2215" s="2">
        <v>0</v>
      </c>
      <c r="AW2215" s="2">
        <v>0</v>
      </c>
      <c r="AX2215" s="2">
        <v>0</v>
      </c>
      <c r="AY2215" s="2">
        <v>0</v>
      </c>
      <c r="AZ2215" s="2">
        <v>0</v>
      </c>
      <c r="BA2215" s="2">
        <v>0</v>
      </c>
      <c r="BB2215" s="2">
        <v>0</v>
      </c>
      <c r="BC2215" s="2">
        <v>0</v>
      </c>
      <c r="BD2215" s="2">
        <v>0</v>
      </c>
      <c r="BE2215" s="2">
        <v>0</v>
      </c>
      <c r="BF2215" s="2">
        <v>0</v>
      </c>
      <c r="BG2215" s="2">
        <v>0</v>
      </c>
      <c r="BH2215" s="2">
        <v>1</v>
      </c>
      <c r="BI2215" s="2">
        <v>7.4</v>
      </c>
      <c r="BJ2215" s="2">
        <v>3.3</v>
      </c>
      <c r="BK2215" s="2">
        <v>8</v>
      </c>
      <c r="BL2215" s="2">
        <v>32.89</v>
      </c>
      <c r="BM2215" s="2">
        <v>4.5999999999999996</v>
      </c>
      <c r="BN2215" s="2">
        <v>37.49</v>
      </c>
      <c r="BO2215" s="2">
        <v>37.49</v>
      </c>
      <c r="BQ2215" s="2" t="s">
        <v>184</v>
      </c>
      <c r="BR2215" s="2" t="s">
        <v>83</v>
      </c>
      <c r="BS2215" s="3">
        <v>42872</v>
      </c>
      <c r="BT2215" s="4">
        <v>0.34027777777777773</v>
      </c>
      <c r="BU2215" s="2" t="s">
        <v>185</v>
      </c>
      <c r="BV2215" s="2" t="s">
        <v>98</v>
      </c>
      <c r="BY2215" s="2">
        <v>16438.21</v>
      </c>
      <c r="BZ2215" s="2" t="s">
        <v>27</v>
      </c>
      <c r="CC2215" s="2" t="s">
        <v>182</v>
      </c>
      <c r="CD2215" s="2">
        <v>1559</v>
      </c>
      <c r="CE2215" s="2" t="s">
        <v>86</v>
      </c>
      <c r="CF2215" s="3">
        <v>42873</v>
      </c>
      <c r="CI2215" s="2">
        <v>1</v>
      </c>
      <c r="CJ2215" s="2">
        <v>1</v>
      </c>
      <c r="CK2215" s="2">
        <v>22</v>
      </c>
      <c r="CL2215" s="2" t="s">
        <v>87</v>
      </c>
    </row>
    <row r="2216" spans="1:90">
      <c r="A2216" s="2" t="s">
        <v>71</v>
      </c>
      <c r="B2216" s="2" t="s">
        <v>72</v>
      </c>
      <c r="C2216" s="2" t="s">
        <v>73</v>
      </c>
      <c r="E2216" s="2" t="str">
        <f>"FES1162549235"</f>
        <v>FES1162549235</v>
      </c>
      <c r="F2216" s="3">
        <v>42871</v>
      </c>
      <c r="G2216" s="2">
        <v>201711</v>
      </c>
      <c r="H2216" s="2" t="s">
        <v>74</v>
      </c>
      <c r="I2216" s="2" t="s">
        <v>75</v>
      </c>
      <c r="J2216" s="2" t="s">
        <v>76</v>
      </c>
      <c r="K2216" s="2" t="s">
        <v>77</v>
      </c>
      <c r="L2216" s="2" t="s">
        <v>74</v>
      </c>
      <c r="M2216" s="2" t="s">
        <v>75</v>
      </c>
      <c r="N2216" s="2" t="s">
        <v>1241</v>
      </c>
      <c r="O2216" s="2" t="s">
        <v>81</v>
      </c>
      <c r="P2216" s="2" t="str">
        <f>"2170567401                    "</f>
        <v xml:space="preserve">2170567401                    </v>
      </c>
      <c r="Q2216" s="2">
        <v>0</v>
      </c>
      <c r="R2216" s="2">
        <v>0</v>
      </c>
      <c r="S2216" s="2">
        <v>0</v>
      </c>
      <c r="T2216" s="2">
        <v>0</v>
      </c>
      <c r="U2216" s="2">
        <v>0</v>
      </c>
      <c r="V2216" s="2">
        <v>0</v>
      </c>
      <c r="W2216" s="2">
        <v>0</v>
      </c>
      <c r="X2216" s="2">
        <v>0</v>
      </c>
      <c r="Y2216" s="2">
        <v>0</v>
      </c>
      <c r="Z2216" s="2">
        <v>0</v>
      </c>
      <c r="AA2216" s="2">
        <v>0</v>
      </c>
      <c r="AB2216" s="2">
        <v>0</v>
      </c>
      <c r="AC2216" s="2">
        <v>0</v>
      </c>
      <c r="AD2216" s="2">
        <v>0</v>
      </c>
      <c r="AE2216" s="2">
        <v>0</v>
      </c>
      <c r="AF2216" s="2">
        <v>0</v>
      </c>
      <c r="AG2216" s="2">
        <v>0</v>
      </c>
      <c r="AH2216" s="2">
        <v>0</v>
      </c>
      <c r="AI2216" s="2">
        <v>0</v>
      </c>
      <c r="AJ2216" s="2">
        <v>0</v>
      </c>
      <c r="AK2216" s="2">
        <v>0</v>
      </c>
      <c r="AL2216" s="2">
        <v>0</v>
      </c>
      <c r="AM2216" s="2">
        <v>3.64</v>
      </c>
      <c r="AN2216" s="2">
        <v>0</v>
      </c>
      <c r="AO2216" s="2">
        <v>0</v>
      </c>
      <c r="AP2216" s="2">
        <v>0</v>
      </c>
      <c r="AQ2216" s="2">
        <v>0</v>
      </c>
      <c r="AR2216" s="2">
        <v>0</v>
      </c>
      <c r="AS2216" s="2">
        <v>0</v>
      </c>
      <c r="AT2216" s="2">
        <v>0</v>
      </c>
      <c r="AU2216" s="2">
        <v>0</v>
      </c>
      <c r="AV2216" s="2">
        <v>0</v>
      </c>
      <c r="AW2216" s="2">
        <v>0</v>
      </c>
      <c r="AX2216" s="2">
        <v>0</v>
      </c>
      <c r="AY2216" s="2">
        <v>0</v>
      </c>
      <c r="AZ2216" s="2">
        <v>0</v>
      </c>
      <c r="BA2216" s="2">
        <v>0</v>
      </c>
      <c r="BB2216" s="2">
        <v>0</v>
      </c>
      <c r="BC2216" s="2">
        <v>0</v>
      </c>
      <c r="BD2216" s="2">
        <v>0</v>
      </c>
      <c r="BE2216" s="2">
        <v>0</v>
      </c>
      <c r="BF2216" s="2">
        <v>0</v>
      </c>
      <c r="BG2216" s="2">
        <v>0</v>
      </c>
      <c r="BH2216" s="2">
        <v>1</v>
      </c>
      <c r="BI2216" s="2">
        <v>4</v>
      </c>
      <c r="BJ2216" s="2">
        <v>4.0999999999999996</v>
      </c>
      <c r="BK2216" s="2">
        <v>5</v>
      </c>
      <c r="BL2216" s="2">
        <v>32.89</v>
      </c>
      <c r="BM2216" s="2">
        <v>4.5999999999999996</v>
      </c>
      <c r="BN2216" s="2">
        <v>37.49</v>
      </c>
      <c r="BO2216" s="2">
        <v>37.49</v>
      </c>
      <c r="BQ2216" s="2" t="s">
        <v>1242</v>
      </c>
      <c r="BR2216" s="2" t="s">
        <v>83</v>
      </c>
      <c r="BS2216" s="3">
        <v>42872</v>
      </c>
      <c r="BT2216" s="4">
        <v>0.41666666666666669</v>
      </c>
      <c r="BU2216" s="2" t="s">
        <v>2694</v>
      </c>
      <c r="BV2216" s="2" t="s">
        <v>98</v>
      </c>
      <c r="BY2216" s="2">
        <v>20358</v>
      </c>
      <c r="BZ2216" s="2" t="s">
        <v>27</v>
      </c>
      <c r="CC2216" s="2" t="s">
        <v>75</v>
      </c>
      <c r="CD2216" s="2">
        <v>1666</v>
      </c>
      <c r="CE2216" s="2" t="s">
        <v>86</v>
      </c>
      <c r="CF2216" s="3">
        <v>42873</v>
      </c>
      <c r="CI2216" s="2">
        <v>1</v>
      </c>
      <c r="CJ2216" s="2">
        <v>1</v>
      </c>
      <c r="CK2216" s="2">
        <v>22</v>
      </c>
      <c r="CL2216" s="2" t="s">
        <v>87</v>
      </c>
    </row>
    <row r="2217" spans="1:90">
      <c r="A2217" s="2" t="s">
        <v>71</v>
      </c>
      <c r="B2217" s="2" t="s">
        <v>72</v>
      </c>
      <c r="C2217" s="2" t="s">
        <v>73</v>
      </c>
      <c r="E2217" s="2" t="str">
        <f>"FES1162549185"</f>
        <v>FES1162549185</v>
      </c>
      <c r="F2217" s="3">
        <v>42871</v>
      </c>
      <c r="G2217" s="2">
        <v>201711</v>
      </c>
      <c r="H2217" s="2" t="s">
        <v>74</v>
      </c>
      <c r="I2217" s="2" t="s">
        <v>75</v>
      </c>
      <c r="J2217" s="2" t="s">
        <v>76</v>
      </c>
      <c r="K2217" s="2" t="s">
        <v>77</v>
      </c>
      <c r="L2217" s="2" t="s">
        <v>163</v>
      </c>
      <c r="M2217" s="2" t="s">
        <v>164</v>
      </c>
      <c r="N2217" s="2" t="s">
        <v>499</v>
      </c>
      <c r="O2217" s="2" t="s">
        <v>81</v>
      </c>
      <c r="P2217" s="2" t="str">
        <f>"217056731                     "</f>
        <v xml:space="preserve">217056731                     </v>
      </c>
      <c r="Q2217" s="2">
        <v>0</v>
      </c>
      <c r="R2217" s="2">
        <v>0</v>
      </c>
      <c r="S2217" s="2">
        <v>0</v>
      </c>
      <c r="T2217" s="2">
        <v>0</v>
      </c>
      <c r="U2217" s="2">
        <v>0</v>
      </c>
      <c r="V2217" s="2">
        <v>0</v>
      </c>
      <c r="W2217" s="2">
        <v>0</v>
      </c>
      <c r="X2217" s="2">
        <v>0</v>
      </c>
      <c r="Y2217" s="2">
        <v>0</v>
      </c>
      <c r="Z2217" s="2">
        <v>0</v>
      </c>
      <c r="AA2217" s="2">
        <v>0</v>
      </c>
      <c r="AB2217" s="2">
        <v>0</v>
      </c>
      <c r="AC2217" s="2">
        <v>0</v>
      </c>
      <c r="AD2217" s="2">
        <v>0</v>
      </c>
      <c r="AE2217" s="2">
        <v>0</v>
      </c>
      <c r="AF2217" s="2">
        <v>0</v>
      </c>
      <c r="AG2217" s="2">
        <v>0</v>
      </c>
      <c r="AH2217" s="2">
        <v>0</v>
      </c>
      <c r="AI2217" s="2">
        <v>0</v>
      </c>
      <c r="AJ2217" s="2">
        <v>0</v>
      </c>
      <c r="AK2217" s="2">
        <v>0</v>
      </c>
      <c r="AL2217" s="2">
        <v>0</v>
      </c>
      <c r="AM2217" s="2">
        <v>3.64</v>
      </c>
      <c r="AN2217" s="2">
        <v>0</v>
      </c>
      <c r="AO2217" s="2">
        <v>0</v>
      </c>
      <c r="AP2217" s="2">
        <v>0</v>
      </c>
      <c r="AQ2217" s="2">
        <v>0</v>
      </c>
      <c r="AR2217" s="2">
        <v>0</v>
      </c>
      <c r="AS2217" s="2">
        <v>0</v>
      </c>
      <c r="AT2217" s="2">
        <v>0</v>
      </c>
      <c r="AU2217" s="2">
        <v>0</v>
      </c>
      <c r="AV2217" s="2">
        <v>0</v>
      </c>
      <c r="AW2217" s="2">
        <v>0</v>
      </c>
      <c r="AX2217" s="2">
        <v>0</v>
      </c>
      <c r="AY2217" s="2">
        <v>0</v>
      </c>
      <c r="AZ2217" s="2">
        <v>0</v>
      </c>
      <c r="BA2217" s="2">
        <v>0</v>
      </c>
      <c r="BB2217" s="2">
        <v>0</v>
      </c>
      <c r="BC2217" s="2">
        <v>0</v>
      </c>
      <c r="BD2217" s="2">
        <v>0</v>
      </c>
      <c r="BE2217" s="2">
        <v>0</v>
      </c>
      <c r="BF2217" s="2">
        <v>0</v>
      </c>
      <c r="BG2217" s="2">
        <v>0</v>
      </c>
      <c r="BH2217" s="2">
        <v>1</v>
      </c>
      <c r="BI2217" s="2">
        <v>2.9</v>
      </c>
      <c r="BJ2217" s="2">
        <v>4.4000000000000004</v>
      </c>
      <c r="BK2217" s="2">
        <v>5</v>
      </c>
      <c r="BL2217" s="2">
        <v>32.89</v>
      </c>
      <c r="BM2217" s="2">
        <v>4.5999999999999996</v>
      </c>
      <c r="BN2217" s="2">
        <v>37.49</v>
      </c>
      <c r="BO2217" s="2">
        <v>37.49</v>
      </c>
      <c r="BQ2217" s="2" t="s">
        <v>500</v>
      </c>
      <c r="BR2217" s="2" t="s">
        <v>83</v>
      </c>
      <c r="BS2217" s="3">
        <v>42872</v>
      </c>
      <c r="BT2217" s="4">
        <v>0.39583333333333331</v>
      </c>
      <c r="BU2217" s="2" t="s">
        <v>372</v>
      </c>
      <c r="BV2217" s="2" t="s">
        <v>98</v>
      </c>
      <c r="BY2217" s="2">
        <v>21780</v>
      </c>
      <c r="BZ2217" s="2" t="s">
        <v>27</v>
      </c>
      <c r="CA2217" s="2" t="s">
        <v>279</v>
      </c>
      <c r="CC2217" s="2" t="s">
        <v>164</v>
      </c>
      <c r="CD2217" s="2">
        <v>2094</v>
      </c>
      <c r="CE2217" s="2" t="s">
        <v>190</v>
      </c>
      <c r="CF2217" s="3">
        <v>42872</v>
      </c>
      <c r="CI2217" s="2">
        <v>1</v>
      </c>
      <c r="CJ2217" s="2">
        <v>1</v>
      </c>
      <c r="CK2217" s="2">
        <v>22</v>
      </c>
      <c r="CL2217" s="2" t="s">
        <v>87</v>
      </c>
    </row>
    <row r="2218" spans="1:90">
      <c r="A2218" s="2" t="s">
        <v>71</v>
      </c>
      <c r="B2218" s="2" t="s">
        <v>72</v>
      </c>
      <c r="C2218" s="2" t="s">
        <v>73</v>
      </c>
      <c r="E2218" s="2" t="str">
        <f>"FES1162549268"</f>
        <v>FES1162549268</v>
      </c>
      <c r="F2218" s="3">
        <v>42871</v>
      </c>
      <c r="G2218" s="2">
        <v>201711</v>
      </c>
      <c r="H2218" s="2" t="s">
        <v>74</v>
      </c>
      <c r="I2218" s="2" t="s">
        <v>75</v>
      </c>
      <c r="J2218" s="2" t="s">
        <v>76</v>
      </c>
      <c r="K2218" s="2" t="s">
        <v>77</v>
      </c>
      <c r="L2218" s="2" t="s">
        <v>390</v>
      </c>
      <c r="M2218" s="2" t="s">
        <v>391</v>
      </c>
      <c r="N2218" s="2" t="s">
        <v>648</v>
      </c>
      <c r="O2218" s="2" t="s">
        <v>81</v>
      </c>
      <c r="P2218" s="2" t="str">
        <f>"2170563726                    "</f>
        <v xml:space="preserve">2170563726                    </v>
      </c>
      <c r="Q2218" s="2">
        <v>0</v>
      </c>
      <c r="R2218" s="2">
        <v>0</v>
      </c>
      <c r="S2218" s="2">
        <v>0</v>
      </c>
      <c r="T2218" s="2">
        <v>0</v>
      </c>
      <c r="U2218" s="2">
        <v>0</v>
      </c>
      <c r="V2218" s="2">
        <v>0</v>
      </c>
      <c r="W2218" s="2">
        <v>0</v>
      </c>
      <c r="X2218" s="2">
        <v>0</v>
      </c>
      <c r="Y2218" s="2">
        <v>0</v>
      </c>
      <c r="Z2218" s="2">
        <v>0</v>
      </c>
      <c r="AA2218" s="2">
        <v>0</v>
      </c>
      <c r="AB2218" s="2">
        <v>0</v>
      </c>
      <c r="AC2218" s="2">
        <v>0</v>
      </c>
      <c r="AD2218" s="2">
        <v>0</v>
      </c>
      <c r="AE2218" s="2">
        <v>0</v>
      </c>
      <c r="AF2218" s="2">
        <v>0</v>
      </c>
      <c r="AG2218" s="2">
        <v>0</v>
      </c>
      <c r="AH2218" s="2">
        <v>0</v>
      </c>
      <c r="AI2218" s="2">
        <v>0</v>
      </c>
      <c r="AJ2218" s="2">
        <v>0</v>
      </c>
      <c r="AK2218" s="2">
        <v>0</v>
      </c>
      <c r="AL2218" s="2">
        <v>0</v>
      </c>
      <c r="AM2218" s="2">
        <v>43.08</v>
      </c>
      <c r="AN2218" s="2">
        <v>0</v>
      </c>
      <c r="AO2218" s="2">
        <v>0</v>
      </c>
      <c r="AP2218" s="2">
        <v>0</v>
      </c>
      <c r="AQ2218" s="2">
        <v>0</v>
      </c>
      <c r="AR2218" s="2">
        <v>0</v>
      </c>
      <c r="AS2218" s="2">
        <v>0</v>
      </c>
      <c r="AT2218" s="2">
        <v>0</v>
      </c>
      <c r="AU2218" s="2">
        <v>0</v>
      </c>
      <c r="AV2218" s="2">
        <v>0</v>
      </c>
      <c r="AW2218" s="2">
        <v>0</v>
      </c>
      <c r="AX2218" s="2">
        <v>0</v>
      </c>
      <c r="AY2218" s="2">
        <v>0</v>
      </c>
      <c r="AZ2218" s="2">
        <v>0</v>
      </c>
      <c r="BA2218" s="2">
        <v>0</v>
      </c>
      <c r="BB2218" s="2">
        <v>0</v>
      </c>
      <c r="BC2218" s="2">
        <v>0</v>
      </c>
      <c r="BD2218" s="2">
        <v>0</v>
      </c>
      <c r="BE2218" s="2">
        <v>0</v>
      </c>
      <c r="BF2218" s="2">
        <v>0</v>
      </c>
      <c r="BG2218" s="2">
        <v>0</v>
      </c>
      <c r="BH2218" s="2">
        <v>1</v>
      </c>
      <c r="BI2218" s="2">
        <v>11</v>
      </c>
      <c r="BJ2218" s="2">
        <v>18.3</v>
      </c>
      <c r="BK2218" s="2">
        <v>18.5</v>
      </c>
      <c r="BL2218" s="2">
        <v>389.4</v>
      </c>
      <c r="BM2218" s="2">
        <v>54.52</v>
      </c>
      <c r="BN2218" s="2">
        <v>443.92</v>
      </c>
      <c r="BO2218" s="2">
        <v>443.92</v>
      </c>
      <c r="BQ2218" s="2" t="s">
        <v>238</v>
      </c>
      <c r="BR2218" s="2" t="s">
        <v>83</v>
      </c>
      <c r="BS2218" s="3">
        <v>42872</v>
      </c>
      <c r="BT2218" s="4">
        <v>0.41666666666666669</v>
      </c>
      <c r="BU2218" s="2" t="s">
        <v>2695</v>
      </c>
      <c r="BV2218" s="2" t="s">
        <v>98</v>
      </c>
      <c r="BY2218" s="2">
        <v>91264</v>
      </c>
      <c r="BZ2218" s="2" t="s">
        <v>27</v>
      </c>
      <c r="CC2218" s="2" t="s">
        <v>391</v>
      </c>
      <c r="CD2218" s="2">
        <v>5201</v>
      </c>
      <c r="CE2218" s="2" t="s">
        <v>86</v>
      </c>
      <c r="CF2218" s="3">
        <v>42874</v>
      </c>
      <c r="CI2218" s="2">
        <v>1</v>
      </c>
      <c r="CJ2218" s="2">
        <v>1</v>
      </c>
      <c r="CK2218" s="2">
        <v>21</v>
      </c>
      <c r="CL2218" s="2" t="s">
        <v>87</v>
      </c>
    </row>
    <row r="2219" spans="1:90">
      <c r="A2219" s="2" t="s">
        <v>71</v>
      </c>
      <c r="B2219" s="2" t="s">
        <v>72</v>
      </c>
      <c r="C2219" s="2" t="s">
        <v>73</v>
      </c>
      <c r="E2219" s="2" t="str">
        <f>"FES1162549186"</f>
        <v>FES1162549186</v>
      </c>
      <c r="F2219" s="3">
        <v>42871</v>
      </c>
      <c r="G2219" s="2">
        <v>201711</v>
      </c>
      <c r="H2219" s="2" t="s">
        <v>74</v>
      </c>
      <c r="I2219" s="2" t="s">
        <v>75</v>
      </c>
      <c r="J2219" s="2" t="s">
        <v>76</v>
      </c>
      <c r="K2219" s="2" t="s">
        <v>77</v>
      </c>
      <c r="L2219" s="2" t="s">
        <v>422</v>
      </c>
      <c r="M2219" s="2" t="s">
        <v>423</v>
      </c>
      <c r="N2219" s="2" t="s">
        <v>424</v>
      </c>
      <c r="O2219" s="2" t="s">
        <v>81</v>
      </c>
      <c r="P2219" s="2" t="str">
        <f>"2170567350                    "</f>
        <v xml:space="preserve">2170567350                    </v>
      </c>
      <c r="Q2219" s="2">
        <v>0</v>
      </c>
      <c r="R2219" s="2">
        <v>0</v>
      </c>
      <c r="S2219" s="2">
        <v>0</v>
      </c>
      <c r="T2219" s="2">
        <v>0</v>
      </c>
      <c r="U2219" s="2">
        <v>0</v>
      </c>
      <c r="V2219" s="2">
        <v>0</v>
      </c>
      <c r="W2219" s="2">
        <v>0</v>
      </c>
      <c r="X2219" s="2">
        <v>0</v>
      </c>
      <c r="Y2219" s="2">
        <v>0</v>
      </c>
      <c r="Z2219" s="2">
        <v>0</v>
      </c>
      <c r="AA2219" s="2">
        <v>0</v>
      </c>
      <c r="AB2219" s="2">
        <v>0</v>
      </c>
      <c r="AC2219" s="2">
        <v>0</v>
      </c>
      <c r="AD2219" s="2">
        <v>0</v>
      </c>
      <c r="AE2219" s="2">
        <v>0</v>
      </c>
      <c r="AF2219" s="2">
        <v>0</v>
      </c>
      <c r="AG2219" s="2">
        <v>0</v>
      </c>
      <c r="AH2219" s="2">
        <v>0</v>
      </c>
      <c r="AI2219" s="2">
        <v>0</v>
      </c>
      <c r="AJ2219" s="2">
        <v>0</v>
      </c>
      <c r="AK2219" s="2">
        <v>0</v>
      </c>
      <c r="AL2219" s="2">
        <v>0</v>
      </c>
      <c r="AM2219" s="2">
        <v>4.66</v>
      </c>
      <c r="AN2219" s="2">
        <v>0</v>
      </c>
      <c r="AO2219" s="2">
        <v>0</v>
      </c>
      <c r="AP2219" s="2">
        <v>0</v>
      </c>
      <c r="AQ2219" s="2">
        <v>0</v>
      </c>
      <c r="AR2219" s="2">
        <v>0</v>
      </c>
      <c r="AS2219" s="2">
        <v>0</v>
      </c>
      <c r="AT2219" s="2">
        <v>0</v>
      </c>
      <c r="AU2219" s="2">
        <v>0</v>
      </c>
      <c r="AV2219" s="2">
        <v>0</v>
      </c>
      <c r="AW2219" s="2">
        <v>0</v>
      </c>
      <c r="AX2219" s="2">
        <v>0</v>
      </c>
      <c r="AY2219" s="2">
        <v>0</v>
      </c>
      <c r="AZ2219" s="2">
        <v>0</v>
      </c>
      <c r="BA2219" s="2">
        <v>0</v>
      </c>
      <c r="BB2219" s="2">
        <v>0</v>
      </c>
      <c r="BC2219" s="2">
        <v>0</v>
      </c>
      <c r="BD2219" s="2">
        <v>0</v>
      </c>
      <c r="BE2219" s="2">
        <v>0</v>
      </c>
      <c r="BF2219" s="2">
        <v>0</v>
      </c>
      <c r="BG2219" s="2">
        <v>0</v>
      </c>
      <c r="BH2219" s="2">
        <v>1</v>
      </c>
      <c r="BI2219" s="2">
        <v>1</v>
      </c>
      <c r="BJ2219" s="2">
        <v>0.2</v>
      </c>
      <c r="BK2219" s="2">
        <v>1</v>
      </c>
      <c r="BL2219" s="2">
        <v>42.1</v>
      </c>
      <c r="BM2219" s="2">
        <v>5.89</v>
      </c>
      <c r="BN2219" s="2">
        <v>47.99</v>
      </c>
      <c r="BO2219" s="2">
        <v>47.99</v>
      </c>
      <c r="BQ2219" s="2" t="s">
        <v>425</v>
      </c>
      <c r="BR2219" s="2" t="s">
        <v>83</v>
      </c>
      <c r="BS2219" s="3">
        <v>42872</v>
      </c>
      <c r="BT2219" s="4">
        <v>0.31180555555555556</v>
      </c>
      <c r="BU2219" s="2" t="s">
        <v>2691</v>
      </c>
      <c r="BV2219" s="2" t="s">
        <v>98</v>
      </c>
      <c r="BY2219" s="2">
        <v>1200</v>
      </c>
      <c r="BZ2219" s="2" t="s">
        <v>27</v>
      </c>
      <c r="CA2219" s="2" t="s">
        <v>752</v>
      </c>
      <c r="CC2219" s="2" t="s">
        <v>423</v>
      </c>
      <c r="CD2219" s="2">
        <v>6230</v>
      </c>
      <c r="CE2219" s="2" t="s">
        <v>99</v>
      </c>
      <c r="CF2219" s="3">
        <v>42873</v>
      </c>
      <c r="CI2219" s="2">
        <v>1</v>
      </c>
      <c r="CJ2219" s="2">
        <v>1</v>
      </c>
      <c r="CK2219" s="2">
        <v>21</v>
      </c>
      <c r="CL2219" s="2" t="s">
        <v>87</v>
      </c>
    </row>
    <row r="2220" spans="1:90">
      <c r="A2220" s="2" t="s">
        <v>71</v>
      </c>
      <c r="B2220" s="2" t="s">
        <v>72</v>
      </c>
      <c r="C2220" s="2" t="s">
        <v>73</v>
      </c>
      <c r="E2220" s="2" t="str">
        <f>"FES1162549187"</f>
        <v>FES1162549187</v>
      </c>
      <c r="F2220" s="3">
        <v>42871</v>
      </c>
      <c r="G2220" s="2">
        <v>201711</v>
      </c>
      <c r="H2220" s="2" t="s">
        <v>74</v>
      </c>
      <c r="I2220" s="2" t="s">
        <v>75</v>
      </c>
      <c r="J2220" s="2" t="s">
        <v>76</v>
      </c>
      <c r="K2220" s="2" t="s">
        <v>77</v>
      </c>
      <c r="L2220" s="2" t="s">
        <v>422</v>
      </c>
      <c r="M2220" s="2" t="s">
        <v>423</v>
      </c>
      <c r="N2220" s="2" t="s">
        <v>424</v>
      </c>
      <c r="O2220" s="2" t="s">
        <v>81</v>
      </c>
      <c r="P2220" s="2" t="str">
        <f>"2170567351                    "</f>
        <v xml:space="preserve">2170567351                    </v>
      </c>
      <c r="Q2220" s="2">
        <v>0</v>
      </c>
      <c r="R2220" s="2">
        <v>0</v>
      </c>
      <c r="S2220" s="2">
        <v>0</v>
      </c>
      <c r="T2220" s="2">
        <v>0</v>
      </c>
      <c r="U2220" s="2">
        <v>0</v>
      </c>
      <c r="V2220" s="2">
        <v>0</v>
      </c>
      <c r="W2220" s="2">
        <v>0</v>
      </c>
      <c r="X2220" s="2">
        <v>0</v>
      </c>
      <c r="Y2220" s="2">
        <v>0</v>
      </c>
      <c r="Z2220" s="2">
        <v>0</v>
      </c>
      <c r="AA2220" s="2">
        <v>0</v>
      </c>
      <c r="AB2220" s="2">
        <v>0</v>
      </c>
      <c r="AC2220" s="2">
        <v>0</v>
      </c>
      <c r="AD2220" s="2">
        <v>0</v>
      </c>
      <c r="AE2220" s="2">
        <v>0</v>
      </c>
      <c r="AF2220" s="2">
        <v>0</v>
      </c>
      <c r="AG2220" s="2">
        <v>0</v>
      </c>
      <c r="AH2220" s="2">
        <v>0</v>
      </c>
      <c r="AI2220" s="2">
        <v>0</v>
      </c>
      <c r="AJ2220" s="2">
        <v>0</v>
      </c>
      <c r="AK2220" s="2">
        <v>0</v>
      </c>
      <c r="AL2220" s="2">
        <v>0</v>
      </c>
      <c r="AM2220" s="2">
        <v>4.66</v>
      </c>
      <c r="AN2220" s="2">
        <v>0</v>
      </c>
      <c r="AO2220" s="2">
        <v>0</v>
      </c>
      <c r="AP2220" s="2">
        <v>0</v>
      </c>
      <c r="AQ2220" s="2">
        <v>0</v>
      </c>
      <c r="AR2220" s="2">
        <v>0</v>
      </c>
      <c r="AS2220" s="2">
        <v>0</v>
      </c>
      <c r="AT2220" s="2">
        <v>0</v>
      </c>
      <c r="AU2220" s="2">
        <v>0</v>
      </c>
      <c r="AV2220" s="2">
        <v>0</v>
      </c>
      <c r="AW2220" s="2">
        <v>0</v>
      </c>
      <c r="AX2220" s="2">
        <v>0</v>
      </c>
      <c r="AY2220" s="2">
        <v>0</v>
      </c>
      <c r="AZ2220" s="2">
        <v>0</v>
      </c>
      <c r="BA2220" s="2">
        <v>0</v>
      </c>
      <c r="BB2220" s="2">
        <v>0</v>
      </c>
      <c r="BC2220" s="2">
        <v>0</v>
      </c>
      <c r="BD2220" s="2">
        <v>0</v>
      </c>
      <c r="BE2220" s="2">
        <v>0</v>
      </c>
      <c r="BF2220" s="2">
        <v>0</v>
      </c>
      <c r="BG2220" s="2">
        <v>0</v>
      </c>
      <c r="BH2220" s="2">
        <v>1</v>
      </c>
      <c r="BI2220" s="2">
        <v>0.3</v>
      </c>
      <c r="BJ2220" s="2">
        <v>1</v>
      </c>
      <c r="BK2220" s="2">
        <v>1</v>
      </c>
      <c r="BL2220" s="2">
        <v>42.1</v>
      </c>
      <c r="BM2220" s="2">
        <v>5.89</v>
      </c>
      <c r="BN2220" s="2">
        <v>47.99</v>
      </c>
      <c r="BO2220" s="2">
        <v>47.99</v>
      </c>
      <c r="BQ2220" s="2" t="s">
        <v>425</v>
      </c>
      <c r="BR2220" s="2" t="s">
        <v>83</v>
      </c>
      <c r="BS2220" s="3">
        <v>42872</v>
      </c>
      <c r="BT2220" s="4">
        <v>0.31180555555555556</v>
      </c>
      <c r="BU2220" s="2" t="s">
        <v>2691</v>
      </c>
      <c r="BV2220" s="2" t="s">
        <v>98</v>
      </c>
      <c r="BY2220" s="2">
        <v>4906.5600000000004</v>
      </c>
      <c r="BZ2220" s="2" t="s">
        <v>27</v>
      </c>
      <c r="CA2220" s="2" t="s">
        <v>752</v>
      </c>
      <c r="CC2220" s="2" t="s">
        <v>423</v>
      </c>
      <c r="CD2220" s="2">
        <v>6230</v>
      </c>
      <c r="CE2220" s="2" t="s">
        <v>86</v>
      </c>
      <c r="CF2220" s="3">
        <v>42873</v>
      </c>
      <c r="CI2220" s="2">
        <v>1</v>
      </c>
      <c r="CJ2220" s="2">
        <v>1</v>
      </c>
      <c r="CK2220" s="2">
        <v>21</v>
      </c>
      <c r="CL2220" s="2" t="s">
        <v>87</v>
      </c>
    </row>
    <row r="2221" spans="1:90">
      <c r="A2221" s="2" t="s">
        <v>71</v>
      </c>
      <c r="B2221" s="2" t="s">
        <v>72</v>
      </c>
      <c r="C2221" s="2" t="s">
        <v>73</v>
      </c>
      <c r="E2221" s="2" t="str">
        <f>"FES1162549424"</f>
        <v>FES1162549424</v>
      </c>
      <c r="F2221" s="3">
        <v>42871</v>
      </c>
      <c r="G2221" s="2">
        <v>201711</v>
      </c>
      <c r="H2221" s="2" t="s">
        <v>74</v>
      </c>
      <c r="I2221" s="2" t="s">
        <v>75</v>
      </c>
      <c r="J2221" s="2" t="s">
        <v>76</v>
      </c>
      <c r="K2221" s="2" t="s">
        <v>77</v>
      </c>
      <c r="L2221" s="2" t="s">
        <v>390</v>
      </c>
      <c r="M2221" s="2" t="s">
        <v>391</v>
      </c>
      <c r="N2221" s="2" t="s">
        <v>931</v>
      </c>
      <c r="O2221" s="2" t="s">
        <v>81</v>
      </c>
      <c r="P2221" s="2" t="str">
        <f>"2170567539                    "</f>
        <v xml:space="preserve">2170567539                    </v>
      </c>
      <c r="Q2221" s="2">
        <v>0</v>
      </c>
      <c r="R2221" s="2">
        <v>0</v>
      </c>
      <c r="S2221" s="2">
        <v>0</v>
      </c>
      <c r="T2221" s="2">
        <v>0</v>
      </c>
      <c r="U2221" s="2">
        <v>0</v>
      </c>
      <c r="V2221" s="2">
        <v>0</v>
      </c>
      <c r="W2221" s="2">
        <v>0</v>
      </c>
      <c r="X2221" s="2">
        <v>0</v>
      </c>
      <c r="Y2221" s="2">
        <v>0</v>
      </c>
      <c r="Z2221" s="2">
        <v>0</v>
      </c>
      <c r="AA2221" s="2">
        <v>0</v>
      </c>
      <c r="AB2221" s="2">
        <v>0</v>
      </c>
      <c r="AC2221" s="2">
        <v>0</v>
      </c>
      <c r="AD2221" s="2">
        <v>0</v>
      </c>
      <c r="AE2221" s="2">
        <v>0</v>
      </c>
      <c r="AF2221" s="2">
        <v>0</v>
      </c>
      <c r="AG2221" s="2">
        <v>0</v>
      </c>
      <c r="AH2221" s="2">
        <v>0</v>
      </c>
      <c r="AI2221" s="2">
        <v>0</v>
      </c>
      <c r="AJ2221" s="2">
        <v>0</v>
      </c>
      <c r="AK2221" s="2">
        <v>0</v>
      </c>
      <c r="AL2221" s="2">
        <v>0</v>
      </c>
      <c r="AM2221" s="2">
        <v>11.64</v>
      </c>
      <c r="AN2221" s="2">
        <v>0</v>
      </c>
      <c r="AO2221" s="2">
        <v>0</v>
      </c>
      <c r="AP2221" s="2">
        <v>0</v>
      </c>
      <c r="AQ2221" s="2">
        <v>0</v>
      </c>
      <c r="AR2221" s="2">
        <v>0</v>
      </c>
      <c r="AS2221" s="2">
        <v>0</v>
      </c>
      <c r="AT2221" s="2">
        <v>0</v>
      </c>
      <c r="AU2221" s="2">
        <v>0</v>
      </c>
      <c r="AV2221" s="2">
        <v>0</v>
      </c>
      <c r="AW2221" s="2">
        <v>0</v>
      </c>
      <c r="AX2221" s="2">
        <v>0</v>
      </c>
      <c r="AY2221" s="2">
        <v>0</v>
      </c>
      <c r="AZ2221" s="2">
        <v>0</v>
      </c>
      <c r="BA2221" s="2">
        <v>0</v>
      </c>
      <c r="BB2221" s="2">
        <v>0</v>
      </c>
      <c r="BC2221" s="2">
        <v>0</v>
      </c>
      <c r="BD2221" s="2">
        <v>0</v>
      </c>
      <c r="BE2221" s="2">
        <v>0</v>
      </c>
      <c r="BF2221" s="2">
        <v>0</v>
      </c>
      <c r="BG2221" s="2">
        <v>0</v>
      </c>
      <c r="BH2221" s="2">
        <v>1</v>
      </c>
      <c r="BI2221" s="2">
        <v>4.8</v>
      </c>
      <c r="BJ2221" s="2">
        <v>1.3</v>
      </c>
      <c r="BK2221" s="2">
        <v>5</v>
      </c>
      <c r="BL2221" s="2">
        <v>105.24</v>
      </c>
      <c r="BM2221" s="2">
        <v>14.73</v>
      </c>
      <c r="BN2221" s="2">
        <v>119.97</v>
      </c>
      <c r="BO2221" s="2">
        <v>119.97</v>
      </c>
      <c r="BQ2221" s="2" t="s">
        <v>932</v>
      </c>
      <c r="BR2221" s="2" t="s">
        <v>83</v>
      </c>
      <c r="BS2221" s="3">
        <v>42872</v>
      </c>
      <c r="BT2221" s="4">
        <v>0.41666666666666669</v>
      </c>
      <c r="BU2221" s="2" t="s">
        <v>1979</v>
      </c>
      <c r="BV2221" s="2" t="s">
        <v>98</v>
      </c>
      <c r="BY2221" s="2">
        <v>6452.08</v>
      </c>
      <c r="BZ2221" s="2" t="s">
        <v>27</v>
      </c>
      <c r="CC2221" s="2" t="s">
        <v>391</v>
      </c>
      <c r="CD2221" s="2">
        <v>5201</v>
      </c>
      <c r="CE2221" s="2" t="s">
        <v>86</v>
      </c>
      <c r="CF2221" s="3">
        <v>42874</v>
      </c>
      <c r="CI2221" s="2">
        <v>1</v>
      </c>
      <c r="CJ2221" s="2">
        <v>1</v>
      </c>
      <c r="CK2221" s="2">
        <v>21</v>
      </c>
      <c r="CL2221" s="2" t="s">
        <v>87</v>
      </c>
    </row>
    <row r="2222" spans="1:90">
      <c r="A2222" s="2" t="s">
        <v>71</v>
      </c>
      <c r="B2222" s="2" t="s">
        <v>72</v>
      </c>
      <c r="C2222" s="2" t="s">
        <v>73</v>
      </c>
      <c r="E2222" s="2" t="str">
        <f>"FES1162549377"</f>
        <v>FES1162549377</v>
      </c>
      <c r="F2222" s="3">
        <v>42871</v>
      </c>
      <c r="G2222" s="2">
        <v>201711</v>
      </c>
      <c r="H2222" s="2" t="s">
        <v>74</v>
      </c>
      <c r="I2222" s="2" t="s">
        <v>75</v>
      </c>
      <c r="J2222" s="2" t="s">
        <v>76</v>
      </c>
      <c r="K2222" s="2" t="s">
        <v>77</v>
      </c>
      <c r="L2222" s="2" t="s">
        <v>175</v>
      </c>
      <c r="M2222" s="2" t="s">
        <v>176</v>
      </c>
      <c r="N2222" s="2" t="s">
        <v>1381</v>
      </c>
      <c r="O2222" s="2" t="s">
        <v>81</v>
      </c>
      <c r="P2222" s="2" t="str">
        <f>"2170567492                    "</f>
        <v xml:space="preserve">2170567492                    </v>
      </c>
      <c r="Q2222" s="2">
        <v>0</v>
      </c>
      <c r="R2222" s="2">
        <v>0</v>
      </c>
      <c r="S2222" s="2">
        <v>0</v>
      </c>
      <c r="T2222" s="2">
        <v>0</v>
      </c>
      <c r="U2222" s="2">
        <v>0</v>
      </c>
      <c r="V2222" s="2">
        <v>0</v>
      </c>
      <c r="W2222" s="2">
        <v>0</v>
      </c>
      <c r="X2222" s="2">
        <v>0</v>
      </c>
      <c r="Y2222" s="2">
        <v>0</v>
      </c>
      <c r="Z2222" s="2">
        <v>0</v>
      </c>
      <c r="AA2222" s="2">
        <v>0</v>
      </c>
      <c r="AB2222" s="2">
        <v>0</v>
      </c>
      <c r="AC2222" s="2">
        <v>0</v>
      </c>
      <c r="AD2222" s="2">
        <v>0</v>
      </c>
      <c r="AE2222" s="2">
        <v>0</v>
      </c>
      <c r="AF2222" s="2">
        <v>0</v>
      </c>
      <c r="AG2222" s="2">
        <v>0</v>
      </c>
      <c r="AH2222" s="2">
        <v>0</v>
      </c>
      <c r="AI2222" s="2">
        <v>0</v>
      </c>
      <c r="AJ2222" s="2">
        <v>0</v>
      </c>
      <c r="AK2222" s="2">
        <v>0</v>
      </c>
      <c r="AL2222" s="2">
        <v>0</v>
      </c>
      <c r="AM2222" s="2">
        <v>4.66</v>
      </c>
      <c r="AN2222" s="2">
        <v>0</v>
      </c>
      <c r="AO2222" s="2">
        <v>0</v>
      </c>
      <c r="AP2222" s="2">
        <v>0</v>
      </c>
      <c r="AQ2222" s="2">
        <v>0</v>
      </c>
      <c r="AR2222" s="2">
        <v>0</v>
      </c>
      <c r="AS2222" s="2">
        <v>0</v>
      </c>
      <c r="AT2222" s="2">
        <v>0</v>
      </c>
      <c r="AU2222" s="2">
        <v>0</v>
      </c>
      <c r="AV2222" s="2">
        <v>0</v>
      </c>
      <c r="AW2222" s="2">
        <v>0</v>
      </c>
      <c r="AX2222" s="2">
        <v>0</v>
      </c>
      <c r="AY2222" s="2">
        <v>0</v>
      </c>
      <c r="AZ2222" s="2">
        <v>0</v>
      </c>
      <c r="BA2222" s="2">
        <v>0</v>
      </c>
      <c r="BB2222" s="2">
        <v>0</v>
      </c>
      <c r="BC2222" s="2">
        <v>0</v>
      </c>
      <c r="BD2222" s="2">
        <v>0</v>
      </c>
      <c r="BE2222" s="2">
        <v>0</v>
      </c>
      <c r="BF2222" s="2">
        <v>0</v>
      </c>
      <c r="BG2222" s="2">
        <v>0</v>
      </c>
      <c r="BH2222" s="2">
        <v>1</v>
      </c>
      <c r="BI2222" s="2">
        <v>1</v>
      </c>
      <c r="BJ2222" s="2">
        <v>0.2</v>
      </c>
      <c r="BK2222" s="2">
        <v>1</v>
      </c>
      <c r="BL2222" s="2">
        <v>42.1</v>
      </c>
      <c r="BM2222" s="2">
        <v>5.89</v>
      </c>
      <c r="BN2222" s="2">
        <v>47.99</v>
      </c>
      <c r="BO2222" s="2">
        <v>47.99</v>
      </c>
      <c r="BQ2222" s="2" t="s">
        <v>1382</v>
      </c>
      <c r="BR2222" s="2" t="s">
        <v>83</v>
      </c>
      <c r="BS2222" s="3">
        <v>42872</v>
      </c>
      <c r="BT2222" s="4">
        <v>0.39930555555555558</v>
      </c>
      <c r="BU2222" s="2" t="s">
        <v>2690</v>
      </c>
      <c r="BV2222" s="2" t="s">
        <v>98</v>
      </c>
      <c r="BY2222" s="2">
        <v>1200</v>
      </c>
      <c r="BZ2222" s="2" t="s">
        <v>27</v>
      </c>
      <c r="CC2222" s="2" t="s">
        <v>176</v>
      </c>
      <c r="CD2222" s="2">
        <v>6001</v>
      </c>
      <c r="CE2222" s="2" t="s">
        <v>99</v>
      </c>
      <c r="CF2222" s="3">
        <v>42873</v>
      </c>
      <c r="CI2222" s="2">
        <v>1</v>
      </c>
      <c r="CJ2222" s="2">
        <v>1</v>
      </c>
      <c r="CK2222" s="2">
        <v>21</v>
      </c>
      <c r="CL2222" s="2" t="s">
        <v>87</v>
      </c>
    </row>
    <row r="2223" spans="1:90">
      <c r="A2223" s="2" t="s">
        <v>71</v>
      </c>
      <c r="B2223" s="2" t="s">
        <v>72</v>
      </c>
      <c r="C2223" s="2" t="s">
        <v>73</v>
      </c>
      <c r="E2223" s="2" t="str">
        <f>"FES1162549222"</f>
        <v>FES1162549222</v>
      </c>
      <c r="F2223" s="3">
        <v>42871</v>
      </c>
      <c r="G2223" s="2">
        <v>201711</v>
      </c>
      <c r="H2223" s="2" t="s">
        <v>74</v>
      </c>
      <c r="I2223" s="2" t="s">
        <v>75</v>
      </c>
      <c r="J2223" s="2" t="s">
        <v>76</v>
      </c>
      <c r="K2223" s="2" t="s">
        <v>77</v>
      </c>
      <c r="L2223" s="2" t="s">
        <v>109</v>
      </c>
      <c r="M2223" s="2" t="s">
        <v>110</v>
      </c>
      <c r="N2223" s="2" t="s">
        <v>1608</v>
      </c>
      <c r="O2223" s="2" t="s">
        <v>81</v>
      </c>
      <c r="P2223" s="2" t="str">
        <f>"2170567387                    "</f>
        <v xml:space="preserve">2170567387                    </v>
      </c>
      <c r="Q2223" s="2">
        <v>0</v>
      </c>
      <c r="R2223" s="2">
        <v>0</v>
      </c>
      <c r="S2223" s="2">
        <v>0</v>
      </c>
      <c r="T2223" s="2">
        <v>0</v>
      </c>
      <c r="U2223" s="2">
        <v>0</v>
      </c>
      <c r="V2223" s="2">
        <v>0</v>
      </c>
      <c r="W2223" s="2">
        <v>0</v>
      </c>
      <c r="X2223" s="2">
        <v>0</v>
      </c>
      <c r="Y2223" s="2">
        <v>0</v>
      </c>
      <c r="Z2223" s="2">
        <v>0</v>
      </c>
      <c r="AA2223" s="2">
        <v>0</v>
      </c>
      <c r="AB2223" s="2">
        <v>0</v>
      </c>
      <c r="AC2223" s="2">
        <v>0</v>
      </c>
      <c r="AD2223" s="2">
        <v>0</v>
      </c>
      <c r="AE2223" s="2">
        <v>0</v>
      </c>
      <c r="AF2223" s="2">
        <v>0</v>
      </c>
      <c r="AG2223" s="2">
        <v>0</v>
      </c>
      <c r="AH2223" s="2">
        <v>0</v>
      </c>
      <c r="AI2223" s="2">
        <v>0</v>
      </c>
      <c r="AJ2223" s="2">
        <v>0</v>
      </c>
      <c r="AK2223" s="2">
        <v>0</v>
      </c>
      <c r="AL2223" s="2">
        <v>0</v>
      </c>
      <c r="AM2223" s="2">
        <v>4.66</v>
      </c>
      <c r="AN2223" s="2">
        <v>0</v>
      </c>
      <c r="AO2223" s="2">
        <v>0</v>
      </c>
      <c r="AP2223" s="2">
        <v>0</v>
      </c>
      <c r="AQ2223" s="2">
        <v>0</v>
      </c>
      <c r="AR2223" s="2">
        <v>0</v>
      </c>
      <c r="AS2223" s="2">
        <v>0</v>
      </c>
      <c r="AT2223" s="2">
        <v>0</v>
      </c>
      <c r="AU2223" s="2">
        <v>0</v>
      </c>
      <c r="AV2223" s="2">
        <v>0</v>
      </c>
      <c r="AW2223" s="2">
        <v>0</v>
      </c>
      <c r="AX2223" s="2">
        <v>0</v>
      </c>
      <c r="AY2223" s="2">
        <v>0</v>
      </c>
      <c r="AZ2223" s="2">
        <v>0</v>
      </c>
      <c r="BA2223" s="2">
        <v>0</v>
      </c>
      <c r="BB2223" s="2">
        <v>0</v>
      </c>
      <c r="BC2223" s="2">
        <v>0</v>
      </c>
      <c r="BD2223" s="2">
        <v>0</v>
      </c>
      <c r="BE2223" s="2">
        <v>0</v>
      </c>
      <c r="BF2223" s="2">
        <v>0</v>
      </c>
      <c r="BG2223" s="2">
        <v>0</v>
      </c>
      <c r="BH2223" s="2">
        <v>1</v>
      </c>
      <c r="BI2223" s="2">
        <v>1</v>
      </c>
      <c r="BJ2223" s="2">
        <v>0.2</v>
      </c>
      <c r="BK2223" s="2">
        <v>1</v>
      </c>
      <c r="BL2223" s="2">
        <v>42.1</v>
      </c>
      <c r="BM2223" s="2">
        <v>5.89</v>
      </c>
      <c r="BN2223" s="2">
        <v>47.99</v>
      </c>
      <c r="BO2223" s="2">
        <v>47.99</v>
      </c>
      <c r="BQ2223" s="2" t="s">
        <v>203</v>
      </c>
      <c r="BR2223" s="2" t="s">
        <v>83</v>
      </c>
      <c r="BS2223" s="3">
        <v>42872</v>
      </c>
      <c r="BT2223" s="4">
        <v>0.39583333333333331</v>
      </c>
      <c r="BU2223" s="2" t="s">
        <v>2696</v>
      </c>
      <c r="BV2223" s="2" t="s">
        <v>98</v>
      </c>
      <c r="BY2223" s="2">
        <v>1200</v>
      </c>
      <c r="BZ2223" s="2" t="s">
        <v>27</v>
      </c>
      <c r="CC2223" s="2" t="s">
        <v>110</v>
      </c>
      <c r="CD2223" s="2">
        <v>3201</v>
      </c>
      <c r="CE2223" s="2" t="s">
        <v>99</v>
      </c>
      <c r="CF2223" s="3">
        <v>42873</v>
      </c>
      <c r="CI2223" s="2">
        <v>1</v>
      </c>
      <c r="CJ2223" s="2">
        <v>1</v>
      </c>
      <c r="CK2223" s="2">
        <v>21</v>
      </c>
      <c r="CL2223" s="2" t="s">
        <v>87</v>
      </c>
    </row>
    <row r="2224" spans="1:90">
      <c r="A2224" s="2" t="s">
        <v>71</v>
      </c>
      <c r="B2224" s="2" t="s">
        <v>72</v>
      </c>
      <c r="C2224" s="2" t="s">
        <v>73</v>
      </c>
      <c r="E2224" s="2" t="str">
        <f>"FES1162549180"</f>
        <v>FES1162549180</v>
      </c>
      <c r="F2224" s="3">
        <v>42871</v>
      </c>
      <c r="G2224" s="2">
        <v>201711</v>
      </c>
      <c r="H2224" s="2" t="s">
        <v>74</v>
      </c>
      <c r="I2224" s="2" t="s">
        <v>75</v>
      </c>
      <c r="J2224" s="2" t="s">
        <v>76</v>
      </c>
      <c r="K2224" s="2" t="s">
        <v>77</v>
      </c>
      <c r="L2224" s="2" t="s">
        <v>109</v>
      </c>
      <c r="M2224" s="2" t="s">
        <v>110</v>
      </c>
      <c r="N2224" s="2" t="s">
        <v>129</v>
      </c>
      <c r="O2224" s="2" t="s">
        <v>81</v>
      </c>
      <c r="P2224" s="2" t="str">
        <f>"2170567346                    "</f>
        <v xml:space="preserve">2170567346                    </v>
      </c>
      <c r="Q2224" s="2">
        <v>0</v>
      </c>
      <c r="R2224" s="2">
        <v>0</v>
      </c>
      <c r="S2224" s="2">
        <v>0</v>
      </c>
      <c r="T2224" s="2">
        <v>0</v>
      </c>
      <c r="U2224" s="2">
        <v>0</v>
      </c>
      <c r="V2224" s="2">
        <v>0</v>
      </c>
      <c r="W2224" s="2">
        <v>0</v>
      </c>
      <c r="X2224" s="2">
        <v>0</v>
      </c>
      <c r="Y2224" s="2">
        <v>0</v>
      </c>
      <c r="Z2224" s="2">
        <v>0</v>
      </c>
      <c r="AA2224" s="2">
        <v>0</v>
      </c>
      <c r="AB2224" s="2">
        <v>0</v>
      </c>
      <c r="AC2224" s="2">
        <v>0</v>
      </c>
      <c r="AD2224" s="2">
        <v>0</v>
      </c>
      <c r="AE2224" s="2">
        <v>0</v>
      </c>
      <c r="AF2224" s="2">
        <v>0</v>
      </c>
      <c r="AG2224" s="2">
        <v>0</v>
      </c>
      <c r="AH2224" s="2">
        <v>0</v>
      </c>
      <c r="AI2224" s="2">
        <v>0</v>
      </c>
      <c r="AJ2224" s="2">
        <v>0</v>
      </c>
      <c r="AK2224" s="2">
        <v>0</v>
      </c>
      <c r="AL2224" s="2">
        <v>0</v>
      </c>
      <c r="AM2224" s="2">
        <v>4.66</v>
      </c>
      <c r="AN2224" s="2">
        <v>0</v>
      </c>
      <c r="AO2224" s="2">
        <v>0</v>
      </c>
      <c r="AP2224" s="2">
        <v>0</v>
      </c>
      <c r="AQ2224" s="2">
        <v>0</v>
      </c>
      <c r="AR2224" s="2">
        <v>0</v>
      </c>
      <c r="AS2224" s="2">
        <v>0</v>
      </c>
      <c r="AT2224" s="2">
        <v>0</v>
      </c>
      <c r="AU2224" s="2">
        <v>0</v>
      </c>
      <c r="AV2224" s="2">
        <v>0</v>
      </c>
      <c r="AW2224" s="2">
        <v>0</v>
      </c>
      <c r="AX2224" s="2">
        <v>0</v>
      </c>
      <c r="AY2224" s="2">
        <v>0</v>
      </c>
      <c r="AZ2224" s="2">
        <v>0</v>
      </c>
      <c r="BA2224" s="2">
        <v>0</v>
      </c>
      <c r="BB2224" s="2">
        <v>0</v>
      </c>
      <c r="BC2224" s="2">
        <v>0</v>
      </c>
      <c r="BD2224" s="2">
        <v>0</v>
      </c>
      <c r="BE2224" s="2">
        <v>0</v>
      </c>
      <c r="BF2224" s="2">
        <v>0</v>
      </c>
      <c r="BG2224" s="2">
        <v>0</v>
      </c>
      <c r="BH2224" s="2">
        <v>1</v>
      </c>
      <c r="BI2224" s="2">
        <v>1</v>
      </c>
      <c r="BJ2224" s="2">
        <v>0.2</v>
      </c>
      <c r="BK2224" s="2">
        <v>1</v>
      </c>
      <c r="BL2224" s="2">
        <v>42.1</v>
      </c>
      <c r="BM2224" s="2">
        <v>5.89</v>
      </c>
      <c r="BN2224" s="2">
        <v>47.99</v>
      </c>
      <c r="BO2224" s="2">
        <v>47.99</v>
      </c>
      <c r="BQ2224" s="2" t="s">
        <v>130</v>
      </c>
      <c r="BR2224" s="2" t="s">
        <v>83</v>
      </c>
      <c r="BS2224" s="3">
        <v>42872</v>
      </c>
      <c r="BT2224" s="4">
        <v>0.375</v>
      </c>
      <c r="BU2224" s="2" t="s">
        <v>2697</v>
      </c>
      <c r="BV2224" s="2" t="s">
        <v>98</v>
      </c>
      <c r="BY2224" s="2">
        <v>1200</v>
      </c>
      <c r="BZ2224" s="2" t="s">
        <v>27</v>
      </c>
      <c r="CC2224" s="2" t="s">
        <v>110</v>
      </c>
      <c r="CD2224" s="2">
        <v>3201</v>
      </c>
      <c r="CE2224" s="2" t="s">
        <v>99</v>
      </c>
      <c r="CF2224" s="3">
        <v>42873</v>
      </c>
      <c r="CI2224" s="2">
        <v>1</v>
      </c>
      <c r="CJ2224" s="2">
        <v>1</v>
      </c>
      <c r="CK2224" s="2">
        <v>21</v>
      </c>
      <c r="CL2224" s="2" t="s">
        <v>87</v>
      </c>
    </row>
    <row r="2225" spans="1:90">
      <c r="A2225" s="2" t="s">
        <v>71</v>
      </c>
      <c r="B2225" s="2" t="s">
        <v>72</v>
      </c>
      <c r="C2225" s="2" t="s">
        <v>73</v>
      </c>
      <c r="E2225" s="2" t="str">
        <f>"FES1162549322"</f>
        <v>FES1162549322</v>
      </c>
      <c r="F2225" s="3">
        <v>42871</v>
      </c>
      <c r="G2225" s="2">
        <v>201711</v>
      </c>
      <c r="H2225" s="2" t="s">
        <v>74</v>
      </c>
      <c r="I2225" s="2" t="s">
        <v>75</v>
      </c>
      <c r="J2225" s="2" t="s">
        <v>76</v>
      </c>
      <c r="K2225" s="2" t="s">
        <v>77</v>
      </c>
      <c r="L2225" s="2" t="s">
        <v>175</v>
      </c>
      <c r="M2225" s="2" t="s">
        <v>176</v>
      </c>
      <c r="N2225" s="2" t="s">
        <v>196</v>
      </c>
      <c r="O2225" s="2" t="s">
        <v>81</v>
      </c>
      <c r="P2225" s="2" t="str">
        <f>"2170561533                    "</f>
        <v xml:space="preserve">2170561533                    </v>
      </c>
      <c r="Q2225" s="2">
        <v>0</v>
      </c>
      <c r="R2225" s="2">
        <v>0</v>
      </c>
      <c r="S2225" s="2">
        <v>0</v>
      </c>
      <c r="T2225" s="2">
        <v>0</v>
      </c>
      <c r="U2225" s="2">
        <v>0</v>
      </c>
      <c r="V2225" s="2">
        <v>0</v>
      </c>
      <c r="W2225" s="2">
        <v>0</v>
      </c>
      <c r="X2225" s="2">
        <v>0</v>
      </c>
      <c r="Y2225" s="2">
        <v>0</v>
      </c>
      <c r="Z2225" s="2">
        <v>0</v>
      </c>
      <c r="AA2225" s="2">
        <v>0</v>
      </c>
      <c r="AB2225" s="2">
        <v>0</v>
      </c>
      <c r="AC2225" s="2">
        <v>0</v>
      </c>
      <c r="AD2225" s="2">
        <v>0</v>
      </c>
      <c r="AE2225" s="2">
        <v>0</v>
      </c>
      <c r="AF2225" s="2">
        <v>0</v>
      </c>
      <c r="AG2225" s="2">
        <v>0</v>
      </c>
      <c r="AH2225" s="2">
        <v>0</v>
      </c>
      <c r="AI2225" s="2">
        <v>0</v>
      </c>
      <c r="AJ2225" s="2">
        <v>0</v>
      </c>
      <c r="AK2225" s="2">
        <v>0</v>
      </c>
      <c r="AL2225" s="2">
        <v>0</v>
      </c>
      <c r="AM2225" s="2">
        <v>10.48</v>
      </c>
      <c r="AN2225" s="2">
        <v>0</v>
      </c>
      <c r="AO2225" s="2">
        <v>0</v>
      </c>
      <c r="AP2225" s="2">
        <v>0</v>
      </c>
      <c r="AQ2225" s="2">
        <v>0</v>
      </c>
      <c r="AR2225" s="2">
        <v>0</v>
      </c>
      <c r="AS2225" s="2">
        <v>0</v>
      </c>
      <c r="AT2225" s="2">
        <v>0</v>
      </c>
      <c r="AU2225" s="2">
        <v>0</v>
      </c>
      <c r="AV2225" s="2">
        <v>0</v>
      </c>
      <c r="AW2225" s="2">
        <v>0</v>
      </c>
      <c r="AX2225" s="2">
        <v>0</v>
      </c>
      <c r="AY2225" s="2">
        <v>0</v>
      </c>
      <c r="AZ2225" s="2">
        <v>0</v>
      </c>
      <c r="BA2225" s="2">
        <v>0</v>
      </c>
      <c r="BB2225" s="2">
        <v>0</v>
      </c>
      <c r="BC2225" s="2">
        <v>0</v>
      </c>
      <c r="BD2225" s="2">
        <v>0</v>
      </c>
      <c r="BE2225" s="2">
        <v>0</v>
      </c>
      <c r="BF2225" s="2">
        <v>0</v>
      </c>
      <c r="BG2225" s="2">
        <v>0</v>
      </c>
      <c r="BH2225" s="2">
        <v>1</v>
      </c>
      <c r="BI2225" s="2">
        <v>2</v>
      </c>
      <c r="BJ2225" s="2">
        <v>4.0999999999999996</v>
      </c>
      <c r="BK2225" s="2">
        <v>4.5</v>
      </c>
      <c r="BL2225" s="2">
        <v>94.72</v>
      </c>
      <c r="BM2225" s="2">
        <v>13.26</v>
      </c>
      <c r="BN2225" s="2">
        <v>107.98</v>
      </c>
      <c r="BO2225" s="2">
        <v>107.98</v>
      </c>
      <c r="BQ2225" s="2" t="s">
        <v>197</v>
      </c>
      <c r="BR2225" s="2" t="s">
        <v>83</v>
      </c>
      <c r="BS2225" s="3">
        <v>42872</v>
      </c>
      <c r="BT2225" s="4">
        <v>0.39583333333333331</v>
      </c>
      <c r="BU2225" s="2" t="s">
        <v>229</v>
      </c>
      <c r="BV2225" s="2" t="s">
        <v>98</v>
      </c>
      <c r="BY2225" s="2">
        <v>20393.46</v>
      </c>
      <c r="BZ2225" s="2" t="s">
        <v>27</v>
      </c>
      <c r="CA2225" s="2" t="s">
        <v>180</v>
      </c>
      <c r="CC2225" s="2" t="s">
        <v>176</v>
      </c>
      <c r="CD2225" s="2">
        <v>6001</v>
      </c>
      <c r="CE2225" s="2" t="s">
        <v>86</v>
      </c>
      <c r="CF2225" s="3">
        <v>42872</v>
      </c>
      <c r="CI2225" s="2">
        <v>1</v>
      </c>
      <c r="CJ2225" s="2">
        <v>1</v>
      </c>
      <c r="CK2225" s="2">
        <v>21</v>
      </c>
      <c r="CL2225" s="2" t="s">
        <v>87</v>
      </c>
    </row>
    <row r="2226" spans="1:90">
      <c r="A2226" s="2" t="s">
        <v>71</v>
      </c>
      <c r="B2226" s="2" t="s">
        <v>72</v>
      </c>
      <c r="C2226" s="2" t="s">
        <v>73</v>
      </c>
      <c r="E2226" s="2" t="str">
        <f>"FES1162549167"</f>
        <v>FES1162549167</v>
      </c>
      <c r="F2226" s="3">
        <v>42871</v>
      </c>
      <c r="G2226" s="2">
        <v>201711</v>
      </c>
      <c r="H2226" s="2" t="s">
        <v>74</v>
      </c>
      <c r="I2226" s="2" t="s">
        <v>75</v>
      </c>
      <c r="J2226" s="2" t="s">
        <v>76</v>
      </c>
      <c r="K2226" s="2" t="s">
        <v>77</v>
      </c>
      <c r="L2226" s="2" t="s">
        <v>123</v>
      </c>
      <c r="M2226" s="2" t="s">
        <v>124</v>
      </c>
      <c r="N2226" s="2" t="s">
        <v>1283</v>
      </c>
      <c r="O2226" s="2" t="s">
        <v>81</v>
      </c>
      <c r="P2226" s="2" t="str">
        <f>"2170566651                    "</f>
        <v xml:space="preserve">2170566651                    </v>
      </c>
      <c r="Q2226" s="2">
        <v>0</v>
      </c>
      <c r="R2226" s="2">
        <v>0</v>
      </c>
      <c r="S2226" s="2">
        <v>0</v>
      </c>
      <c r="T2226" s="2">
        <v>0</v>
      </c>
      <c r="U2226" s="2">
        <v>0</v>
      </c>
      <c r="V2226" s="2">
        <v>0</v>
      </c>
      <c r="W2226" s="2">
        <v>0</v>
      </c>
      <c r="X2226" s="2">
        <v>0</v>
      </c>
      <c r="Y2226" s="2">
        <v>0</v>
      </c>
      <c r="Z2226" s="2">
        <v>0</v>
      </c>
      <c r="AA2226" s="2">
        <v>0</v>
      </c>
      <c r="AB2226" s="2">
        <v>0</v>
      </c>
      <c r="AC2226" s="2">
        <v>0</v>
      </c>
      <c r="AD2226" s="2">
        <v>0</v>
      </c>
      <c r="AE2226" s="2">
        <v>0</v>
      </c>
      <c r="AF2226" s="2">
        <v>0</v>
      </c>
      <c r="AG2226" s="2">
        <v>0</v>
      </c>
      <c r="AH2226" s="2">
        <v>0</v>
      </c>
      <c r="AI2226" s="2">
        <v>0</v>
      </c>
      <c r="AJ2226" s="2">
        <v>0</v>
      </c>
      <c r="AK2226" s="2">
        <v>0</v>
      </c>
      <c r="AL2226" s="2">
        <v>0</v>
      </c>
      <c r="AM2226" s="2">
        <v>8.15</v>
      </c>
      <c r="AN2226" s="2">
        <v>0</v>
      </c>
      <c r="AO2226" s="2">
        <v>0</v>
      </c>
      <c r="AP2226" s="2">
        <v>0</v>
      </c>
      <c r="AQ2226" s="2">
        <v>0</v>
      </c>
      <c r="AR2226" s="2">
        <v>0</v>
      </c>
      <c r="AS2226" s="2">
        <v>0</v>
      </c>
      <c r="AT2226" s="2">
        <v>0</v>
      </c>
      <c r="AU2226" s="2">
        <v>0</v>
      </c>
      <c r="AV2226" s="2">
        <v>0</v>
      </c>
      <c r="AW2226" s="2">
        <v>0</v>
      </c>
      <c r="AX2226" s="2">
        <v>0</v>
      </c>
      <c r="AY2226" s="2">
        <v>0</v>
      </c>
      <c r="AZ2226" s="2">
        <v>0</v>
      </c>
      <c r="BA2226" s="2">
        <v>0</v>
      </c>
      <c r="BB2226" s="2">
        <v>0</v>
      </c>
      <c r="BC2226" s="2">
        <v>0</v>
      </c>
      <c r="BD2226" s="2">
        <v>0</v>
      </c>
      <c r="BE2226" s="2">
        <v>0</v>
      </c>
      <c r="BF2226" s="2">
        <v>0</v>
      </c>
      <c r="BG2226" s="2">
        <v>0</v>
      </c>
      <c r="BH2226" s="2">
        <v>1</v>
      </c>
      <c r="BI2226" s="2">
        <v>2.1</v>
      </c>
      <c r="BJ2226" s="2">
        <v>3.1</v>
      </c>
      <c r="BK2226" s="2">
        <v>3.5</v>
      </c>
      <c r="BL2226" s="2">
        <v>73.67</v>
      </c>
      <c r="BM2226" s="2">
        <v>10.31</v>
      </c>
      <c r="BN2226" s="2">
        <v>83.98</v>
      </c>
      <c r="BO2226" s="2">
        <v>83.98</v>
      </c>
      <c r="BQ2226" s="2" t="s">
        <v>1284</v>
      </c>
      <c r="BR2226" s="2" t="s">
        <v>83</v>
      </c>
      <c r="BS2226" s="3">
        <v>42872</v>
      </c>
      <c r="BT2226" s="4">
        <v>0.40625</v>
      </c>
      <c r="BU2226" s="2" t="s">
        <v>272</v>
      </c>
      <c r="BV2226" s="2" t="s">
        <v>98</v>
      </c>
      <c r="BY2226" s="2">
        <v>15682.56</v>
      </c>
      <c r="BZ2226" s="2" t="s">
        <v>27</v>
      </c>
      <c r="CC2226" s="2" t="s">
        <v>124</v>
      </c>
      <c r="CD2226" s="2">
        <v>157</v>
      </c>
      <c r="CE2226" s="2" t="s">
        <v>190</v>
      </c>
      <c r="CF2226" s="3">
        <v>42873</v>
      </c>
      <c r="CI2226" s="2">
        <v>1</v>
      </c>
      <c r="CJ2226" s="2">
        <v>1</v>
      </c>
      <c r="CK2226" s="2">
        <v>21</v>
      </c>
      <c r="CL2226" s="2" t="s">
        <v>87</v>
      </c>
    </row>
    <row r="2227" spans="1:90">
      <c r="A2227" s="2" t="s">
        <v>71</v>
      </c>
      <c r="B2227" s="2" t="s">
        <v>72</v>
      </c>
      <c r="C2227" s="2" t="s">
        <v>73</v>
      </c>
      <c r="E2227" s="2" t="str">
        <f>"FES1162549320"</f>
        <v>FES1162549320</v>
      </c>
      <c r="F2227" s="3">
        <v>42871</v>
      </c>
      <c r="G2227" s="2">
        <v>201711</v>
      </c>
      <c r="H2227" s="2" t="s">
        <v>74</v>
      </c>
      <c r="I2227" s="2" t="s">
        <v>75</v>
      </c>
      <c r="J2227" s="2" t="s">
        <v>76</v>
      </c>
      <c r="K2227" s="2" t="s">
        <v>77</v>
      </c>
      <c r="L2227" s="2" t="s">
        <v>175</v>
      </c>
      <c r="M2227" s="2" t="s">
        <v>176</v>
      </c>
      <c r="N2227" s="2" t="s">
        <v>196</v>
      </c>
      <c r="O2227" s="2" t="s">
        <v>81</v>
      </c>
      <c r="P2227" s="2" t="str">
        <f>"2170561585                    "</f>
        <v xml:space="preserve">2170561585                    </v>
      </c>
      <c r="Q2227" s="2">
        <v>0</v>
      </c>
      <c r="R2227" s="2">
        <v>0</v>
      </c>
      <c r="S2227" s="2">
        <v>0</v>
      </c>
      <c r="T2227" s="2">
        <v>0</v>
      </c>
      <c r="U2227" s="2">
        <v>0</v>
      </c>
      <c r="V2227" s="2">
        <v>0</v>
      </c>
      <c r="W2227" s="2">
        <v>0</v>
      </c>
      <c r="X2227" s="2">
        <v>0</v>
      </c>
      <c r="Y2227" s="2">
        <v>0</v>
      </c>
      <c r="Z2227" s="2">
        <v>0</v>
      </c>
      <c r="AA2227" s="2">
        <v>0</v>
      </c>
      <c r="AB2227" s="2">
        <v>0</v>
      </c>
      <c r="AC2227" s="2">
        <v>0</v>
      </c>
      <c r="AD2227" s="2">
        <v>0</v>
      </c>
      <c r="AE2227" s="2">
        <v>0</v>
      </c>
      <c r="AF2227" s="2">
        <v>0</v>
      </c>
      <c r="AG2227" s="2">
        <v>0</v>
      </c>
      <c r="AH2227" s="2">
        <v>0</v>
      </c>
      <c r="AI2227" s="2">
        <v>0</v>
      </c>
      <c r="AJ2227" s="2">
        <v>0</v>
      </c>
      <c r="AK2227" s="2">
        <v>0</v>
      </c>
      <c r="AL2227" s="2">
        <v>0</v>
      </c>
      <c r="AM2227" s="2">
        <v>20.96</v>
      </c>
      <c r="AN2227" s="2">
        <v>0</v>
      </c>
      <c r="AO2227" s="2">
        <v>0</v>
      </c>
      <c r="AP2227" s="2">
        <v>0</v>
      </c>
      <c r="AQ2227" s="2">
        <v>0</v>
      </c>
      <c r="AR2227" s="2">
        <v>0</v>
      </c>
      <c r="AS2227" s="2">
        <v>0</v>
      </c>
      <c r="AT2227" s="2">
        <v>0</v>
      </c>
      <c r="AU2227" s="2">
        <v>0</v>
      </c>
      <c r="AV2227" s="2">
        <v>0</v>
      </c>
      <c r="AW2227" s="2">
        <v>0</v>
      </c>
      <c r="AX2227" s="2">
        <v>0</v>
      </c>
      <c r="AY2227" s="2">
        <v>0</v>
      </c>
      <c r="AZ2227" s="2">
        <v>0</v>
      </c>
      <c r="BA2227" s="2">
        <v>0</v>
      </c>
      <c r="BB2227" s="2">
        <v>0</v>
      </c>
      <c r="BC2227" s="2">
        <v>0</v>
      </c>
      <c r="BD2227" s="2">
        <v>0</v>
      </c>
      <c r="BE2227" s="2">
        <v>0</v>
      </c>
      <c r="BF2227" s="2">
        <v>0</v>
      </c>
      <c r="BG2227" s="2">
        <v>0</v>
      </c>
      <c r="BH2227" s="2">
        <v>1</v>
      </c>
      <c r="BI2227" s="2">
        <v>6.9</v>
      </c>
      <c r="BJ2227" s="2">
        <v>8.6999999999999993</v>
      </c>
      <c r="BK2227" s="2">
        <v>9</v>
      </c>
      <c r="BL2227" s="2">
        <v>189.44</v>
      </c>
      <c r="BM2227" s="2">
        <v>26.52</v>
      </c>
      <c r="BN2227" s="2">
        <v>215.96</v>
      </c>
      <c r="BO2227" s="2">
        <v>215.96</v>
      </c>
      <c r="BQ2227" s="2" t="s">
        <v>197</v>
      </c>
      <c r="BR2227" s="2" t="s">
        <v>83</v>
      </c>
      <c r="BS2227" s="3">
        <v>42872</v>
      </c>
      <c r="BT2227" s="4">
        <v>0.39583333333333331</v>
      </c>
      <c r="BU2227" s="2" t="s">
        <v>198</v>
      </c>
      <c r="BV2227" s="2" t="s">
        <v>98</v>
      </c>
      <c r="BY2227" s="2">
        <v>43712.69</v>
      </c>
      <c r="BZ2227" s="2" t="s">
        <v>27</v>
      </c>
      <c r="CA2227" s="2" t="s">
        <v>199</v>
      </c>
      <c r="CC2227" s="2" t="s">
        <v>176</v>
      </c>
      <c r="CD2227" s="2">
        <v>6001</v>
      </c>
      <c r="CE2227" s="2" t="s">
        <v>86</v>
      </c>
      <c r="CF2227" s="3">
        <v>42872</v>
      </c>
      <c r="CI2227" s="2">
        <v>1</v>
      </c>
      <c r="CJ2227" s="2">
        <v>1</v>
      </c>
      <c r="CK2227" s="2">
        <v>21</v>
      </c>
      <c r="CL2227" s="2" t="s">
        <v>87</v>
      </c>
    </row>
    <row r="2228" spans="1:90">
      <c r="A2228" s="2" t="s">
        <v>71</v>
      </c>
      <c r="B2228" s="2" t="s">
        <v>72</v>
      </c>
      <c r="C2228" s="2" t="s">
        <v>73</v>
      </c>
      <c r="E2228" s="2" t="str">
        <f>"FES1162549169"</f>
        <v>FES1162549169</v>
      </c>
      <c r="F2228" s="3">
        <v>42871</v>
      </c>
      <c r="G2228" s="2">
        <v>201711</v>
      </c>
      <c r="H2228" s="2" t="s">
        <v>74</v>
      </c>
      <c r="I2228" s="2" t="s">
        <v>75</v>
      </c>
      <c r="J2228" s="2" t="s">
        <v>76</v>
      </c>
      <c r="K2228" s="2" t="s">
        <v>77</v>
      </c>
      <c r="L2228" s="2" t="s">
        <v>104</v>
      </c>
      <c r="M2228" s="2" t="s">
        <v>105</v>
      </c>
      <c r="N2228" s="2" t="s">
        <v>2249</v>
      </c>
      <c r="O2228" s="2" t="s">
        <v>81</v>
      </c>
      <c r="P2228" s="2" t="str">
        <f>"2170566708                    "</f>
        <v xml:space="preserve">2170566708                    </v>
      </c>
      <c r="Q2228" s="2">
        <v>0</v>
      </c>
      <c r="R2228" s="2">
        <v>0</v>
      </c>
      <c r="S2228" s="2">
        <v>0</v>
      </c>
      <c r="T2228" s="2">
        <v>0</v>
      </c>
      <c r="U2228" s="2">
        <v>0</v>
      </c>
      <c r="V2228" s="2">
        <v>0</v>
      </c>
      <c r="W2228" s="2">
        <v>0</v>
      </c>
      <c r="X2228" s="2">
        <v>0</v>
      </c>
      <c r="Y2228" s="2">
        <v>0</v>
      </c>
      <c r="Z2228" s="2">
        <v>0</v>
      </c>
      <c r="AA2228" s="2">
        <v>0</v>
      </c>
      <c r="AB2228" s="2">
        <v>0</v>
      </c>
      <c r="AC2228" s="2">
        <v>0</v>
      </c>
      <c r="AD2228" s="2">
        <v>0</v>
      </c>
      <c r="AE2228" s="2">
        <v>0</v>
      </c>
      <c r="AF2228" s="2">
        <v>0</v>
      </c>
      <c r="AG2228" s="2">
        <v>0</v>
      </c>
      <c r="AH2228" s="2">
        <v>0</v>
      </c>
      <c r="AI2228" s="2">
        <v>0</v>
      </c>
      <c r="AJ2228" s="2">
        <v>0</v>
      </c>
      <c r="AK2228" s="2">
        <v>0</v>
      </c>
      <c r="AL2228" s="2">
        <v>0</v>
      </c>
      <c r="AM2228" s="2">
        <v>4.66</v>
      </c>
      <c r="AN2228" s="2">
        <v>0</v>
      </c>
      <c r="AO2228" s="2">
        <v>0</v>
      </c>
      <c r="AP2228" s="2">
        <v>0</v>
      </c>
      <c r="AQ2228" s="2">
        <v>0</v>
      </c>
      <c r="AR2228" s="2">
        <v>0</v>
      </c>
      <c r="AS2228" s="2">
        <v>0</v>
      </c>
      <c r="AT2228" s="2">
        <v>0</v>
      </c>
      <c r="AU2228" s="2">
        <v>0</v>
      </c>
      <c r="AV2228" s="2">
        <v>0</v>
      </c>
      <c r="AW2228" s="2">
        <v>0</v>
      </c>
      <c r="AX2228" s="2">
        <v>0</v>
      </c>
      <c r="AY2228" s="2">
        <v>0</v>
      </c>
      <c r="AZ2228" s="2">
        <v>0</v>
      </c>
      <c r="BA2228" s="2">
        <v>0</v>
      </c>
      <c r="BB2228" s="2">
        <v>0</v>
      </c>
      <c r="BC2228" s="2">
        <v>0</v>
      </c>
      <c r="BD2228" s="2">
        <v>0</v>
      </c>
      <c r="BE2228" s="2">
        <v>0</v>
      </c>
      <c r="BF2228" s="2">
        <v>0</v>
      </c>
      <c r="BG2228" s="2">
        <v>0</v>
      </c>
      <c r="BH2228" s="2">
        <v>1</v>
      </c>
      <c r="BI2228" s="2">
        <v>1</v>
      </c>
      <c r="BJ2228" s="2">
        <v>0.2</v>
      </c>
      <c r="BK2228" s="2">
        <v>1</v>
      </c>
      <c r="BL2228" s="2">
        <v>42.1</v>
      </c>
      <c r="BM2228" s="2">
        <v>5.89</v>
      </c>
      <c r="BN2228" s="2">
        <v>47.99</v>
      </c>
      <c r="BO2228" s="2">
        <v>47.99</v>
      </c>
      <c r="BQ2228" s="2" t="s">
        <v>238</v>
      </c>
      <c r="BR2228" s="2" t="s">
        <v>83</v>
      </c>
      <c r="BS2228" s="3">
        <v>42872</v>
      </c>
      <c r="BT2228" s="4">
        <v>0.39374999999999999</v>
      </c>
      <c r="BU2228" s="2" t="s">
        <v>2250</v>
      </c>
      <c r="BV2228" s="2" t="s">
        <v>98</v>
      </c>
      <c r="BY2228" s="2">
        <v>1200</v>
      </c>
      <c r="BZ2228" s="2" t="s">
        <v>27</v>
      </c>
      <c r="CC2228" s="2" t="s">
        <v>105</v>
      </c>
      <c r="CD2228" s="2">
        <v>4052</v>
      </c>
      <c r="CE2228" s="2" t="s">
        <v>99</v>
      </c>
      <c r="CF2228" s="3">
        <v>42873</v>
      </c>
      <c r="CI2228" s="2">
        <v>1</v>
      </c>
      <c r="CJ2228" s="2">
        <v>1</v>
      </c>
      <c r="CK2228" s="2">
        <v>21</v>
      </c>
      <c r="CL2228" s="2" t="s">
        <v>87</v>
      </c>
    </row>
    <row r="2229" spans="1:90">
      <c r="A2229" s="2" t="s">
        <v>71</v>
      </c>
      <c r="B2229" s="2" t="s">
        <v>72</v>
      </c>
      <c r="C2229" s="2" t="s">
        <v>73</v>
      </c>
      <c r="E2229" s="2" t="str">
        <f>"FES1162549343"</f>
        <v>FES1162549343</v>
      </c>
      <c r="F2229" s="3">
        <v>42871</v>
      </c>
      <c r="G2229" s="2">
        <v>201711</v>
      </c>
      <c r="H2229" s="2" t="s">
        <v>74</v>
      </c>
      <c r="I2229" s="2" t="s">
        <v>75</v>
      </c>
      <c r="J2229" s="2" t="s">
        <v>76</v>
      </c>
      <c r="K2229" s="2" t="s">
        <v>77</v>
      </c>
      <c r="L2229" s="2" t="s">
        <v>163</v>
      </c>
      <c r="M2229" s="2" t="s">
        <v>164</v>
      </c>
      <c r="N2229" s="2" t="s">
        <v>2698</v>
      </c>
      <c r="O2229" s="2" t="s">
        <v>81</v>
      </c>
      <c r="P2229" s="2" t="str">
        <f>"2170566252                    "</f>
        <v xml:space="preserve">2170566252                    </v>
      </c>
      <c r="Q2229" s="2">
        <v>0</v>
      </c>
      <c r="R2229" s="2">
        <v>0</v>
      </c>
      <c r="S2229" s="2">
        <v>0</v>
      </c>
      <c r="T2229" s="2">
        <v>0</v>
      </c>
      <c r="U2229" s="2">
        <v>0</v>
      </c>
      <c r="V2229" s="2">
        <v>0</v>
      </c>
      <c r="W2229" s="2">
        <v>0</v>
      </c>
      <c r="X2229" s="2">
        <v>0</v>
      </c>
      <c r="Y2229" s="2">
        <v>0</v>
      </c>
      <c r="Z2229" s="2">
        <v>0</v>
      </c>
      <c r="AA2229" s="2">
        <v>0</v>
      </c>
      <c r="AB2229" s="2">
        <v>0</v>
      </c>
      <c r="AC2229" s="2">
        <v>0</v>
      </c>
      <c r="AD2229" s="2">
        <v>0</v>
      </c>
      <c r="AE2229" s="2">
        <v>0</v>
      </c>
      <c r="AF2229" s="2">
        <v>0</v>
      </c>
      <c r="AG2229" s="2">
        <v>0</v>
      </c>
      <c r="AH2229" s="2">
        <v>0</v>
      </c>
      <c r="AI2229" s="2">
        <v>0</v>
      </c>
      <c r="AJ2229" s="2">
        <v>0</v>
      </c>
      <c r="AK2229" s="2">
        <v>0</v>
      </c>
      <c r="AL2229" s="2">
        <v>0</v>
      </c>
      <c r="AM2229" s="2">
        <v>3.64</v>
      </c>
      <c r="AN2229" s="2">
        <v>0</v>
      </c>
      <c r="AO2229" s="2">
        <v>0</v>
      </c>
      <c r="AP2229" s="2">
        <v>0</v>
      </c>
      <c r="AQ2229" s="2">
        <v>0</v>
      </c>
      <c r="AR2229" s="2">
        <v>0</v>
      </c>
      <c r="AS2229" s="2">
        <v>0</v>
      </c>
      <c r="AT2229" s="2">
        <v>0</v>
      </c>
      <c r="AU2229" s="2">
        <v>0</v>
      </c>
      <c r="AV2229" s="2">
        <v>0</v>
      </c>
      <c r="AW2229" s="2">
        <v>0</v>
      </c>
      <c r="AX2229" s="2">
        <v>0</v>
      </c>
      <c r="AY2229" s="2">
        <v>0</v>
      </c>
      <c r="AZ2229" s="2">
        <v>0</v>
      </c>
      <c r="BA2229" s="2">
        <v>0</v>
      </c>
      <c r="BB2229" s="2">
        <v>0</v>
      </c>
      <c r="BC2229" s="2">
        <v>0</v>
      </c>
      <c r="BD2229" s="2">
        <v>0</v>
      </c>
      <c r="BE2229" s="2">
        <v>0</v>
      </c>
      <c r="BF2229" s="2">
        <v>0</v>
      </c>
      <c r="BG2229" s="2">
        <v>0</v>
      </c>
      <c r="BH2229" s="2">
        <v>1</v>
      </c>
      <c r="BI2229" s="2">
        <v>7</v>
      </c>
      <c r="BJ2229" s="2">
        <v>6.8</v>
      </c>
      <c r="BK2229" s="2">
        <v>7</v>
      </c>
      <c r="BL2229" s="2">
        <v>32.89</v>
      </c>
      <c r="BM2229" s="2">
        <v>4.5999999999999996</v>
      </c>
      <c r="BN2229" s="2">
        <v>37.49</v>
      </c>
      <c r="BO2229" s="2">
        <v>37.49</v>
      </c>
      <c r="BQ2229" s="2" t="s">
        <v>2699</v>
      </c>
      <c r="BR2229" s="2" t="s">
        <v>83</v>
      </c>
      <c r="BS2229" s="3">
        <v>42872</v>
      </c>
      <c r="BT2229" s="4">
        <v>0.34652777777777777</v>
      </c>
      <c r="BU2229" s="2" t="s">
        <v>2700</v>
      </c>
      <c r="BV2229" s="2" t="s">
        <v>98</v>
      </c>
      <c r="BY2229" s="2">
        <v>34200</v>
      </c>
      <c r="BZ2229" s="2" t="s">
        <v>27</v>
      </c>
      <c r="CA2229" s="2" t="s">
        <v>1966</v>
      </c>
      <c r="CC2229" s="2" t="s">
        <v>164</v>
      </c>
      <c r="CD2229" s="2">
        <v>2013</v>
      </c>
      <c r="CE2229" s="2" t="s">
        <v>86</v>
      </c>
      <c r="CF2229" s="3">
        <v>42872</v>
      </c>
      <c r="CI2229" s="2">
        <v>1</v>
      </c>
      <c r="CJ2229" s="2">
        <v>1</v>
      </c>
      <c r="CK2229" s="2">
        <v>22</v>
      </c>
      <c r="CL2229" s="2" t="s">
        <v>87</v>
      </c>
    </row>
    <row r="2230" spans="1:90">
      <c r="A2230" s="2" t="s">
        <v>71</v>
      </c>
      <c r="B2230" s="2" t="s">
        <v>72</v>
      </c>
      <c r="C2230" s="2" t="s">
        <v>73</v>
      </c>
      <c r="E2230" s="2" t="str">
        <f>"FES1162549170"</f>
        <v>FES1162549170</v>
      </c>
      <c r="F2230" s="3">
        <v>42871</v>
      </c>
      <c r="G2230" s="2">
        <v>201711</v>
      </c>
      <c r="H2230" s="2" t="s">
        <v>74</v>
      </c>
      <c r="I2230" s="2" t="s">
        <v>75</v>
      </c>
      <c r="J2230" s="2" t="s">
        <v>76</v>
      </c>
      <c r="K2230" s="2" t="s">
        <v>77</v>
      </c>
      <c r="L2230" s="2" t="s">
        <v>330</v>
      </c>
      <c r="M2230" s="2" t="s">
        <v>331</v>
      </c>
      <c r="N2230" s="2" t="s">
        <v>332</v>
      </c>
      <c r="O2230" s="2" t="s">
        <v>81</v>
      </c>
      <c r="P2230" s="2" t="str">
        <f>"2170566759                    "</f>
        <v xml:space="preserve">2170566759                    </v>
      </c>
      <c r="Q2230" s="2">
        <v>0</v>
      </c>
      <c r="R2230" s="2">
        <v>0</v>
      </c>
      <c r="S2230" s="2">
        <v>0</v>
      </c>
      <c r="T2230" s="2">
        <v>0</v>
      </c>
      <c r="U2230" s="2">
        <v>0</v>
      </c>
      <c r="V2230" s="2">
        <v>0</v>
      </c>
      <c r="W2230" s="2">
        <v>0</v>
      </c>
      <c r="X2230" s="2">
        <v>0</v>
      </c>
      <c r="Y2230" s="2">
        <v>0</v>
      </c>
      <c r="Z2230" s="2">
        <v>0</v>
      </c>
      <c r="AA2230" s="2">
        <v>0</v>
      </c>
      <c r="AB2230" s="2">
        <v>0</v>
      </c>
      <c r="AC2230" s="2">
        <v>0</v>
      </c>
      <c r="AD2230" s="2">
        <v>0</v>
      </c>
      <c r="AE2230" s="2">
        <v>0</v>
      </c>
      <c r="AF2230" s="2">
        <v>0</v>
      </c>
      <c r="AG2230" s="2">
        <v>0</v>
      </c>
      <c r="AH2230" s="2">
        <v>0</v>
      </c>
      <c r="AI2230" s="2">
        <v>0</v>
      </c>
      <c r="AJ2230" s="2">
        <v>0</v>
      </c>
      <c r="AK2230" s="2">
        <v>0</v>
      </c>
      <c r="AL2230" s="2">
        <v>0</v>
      </c>
      <c r="AM2230" s="2">
        <v>4.66</v>
      </c>
      <c r="AN2230" s="2">
        <v>0</v>
      </c>
      <c r="AO2230" s="2">
        <v>0</v>
      </c>
      <c r="AP2230" s="2">
        <v>0</v>
      </c>
      <c r="AQ2230" s="2">
        <v>0</v>
      </c>
      <c r="AR2230" s="2">
        <v>0</v>
      </c>
      <c r="AS2230" s="2">
        <v>0</v>
      </c>
      <c r="AT2230" s="2">
        <v>0</v>
      </c>
      <c r="AU2230" s="2">
        <v>0</v>
      </c>
      <c r="AV2230" s="2">
        <v>0</v>
      </c>
      <c r="AW2230" s="2">
        <v>0</v>
      </c>
      <c r="AX2230" s="2">
        <v>0</v>
      </c>
      <c r="AY2230" s="2">
        <v>0</v>
      </c>
      <c r="AZ2230" s="2">
        <v>0</v>
      </c>
      <c r="BA2230" s="2">
        <v>0</v>
      </c>
      <c r="BB2230" s="2">
        <v>0</v>
      </c>
      <c r="BC2230" s="2">
        <v>0</v>
      </c>
      <c r="BD2230" s="2">
        <v>0</v>
      </c>
      <c r="BE2230" s="2">
        <v>0</v>
      </c>
      <c r="BF2230" s="2">
        <v>0</v>
      </c>
      <c r="BG2230" s="2">
        <v>0</v>
      </c>
      <c r="BH2230" s="2">
        <v>1</v>
      </c>
      <c r="BI2230" s="2">
        <v>1</v>
      </c>
      <c r="BJ2230" s="2">
        <v>0.2</v>
      </c>
      <c r="BK2230" s="2">
        <v>1</v>
      </c>
      <c r="BL2230" s="2">
        <v>42.1</v>
      </c>
      <c r="BM2230" s="2">
        <v>5.89</v>
      </c>
      <c r="BN2230" s="2">
        <v>47.99</v>
      </c>
      <c r="BO2230" s="2">
        <v>47.99</v>
      </c>
      <c r="BR2230" s="2" t="s">
        <v>83</v>
      </c>
      <c r="BS2230" s="3">
        <v>42872</v>
      </c>
      <c r="BT2230" s="4">
        <v>0.42708333333333331</v>
      </c>
      <c r="BU2230" s="2" t="s">
        <v>2701</v>
      </c>
      <c r="BV2230" s="2" t="s">
        <v>98</v>
      </c>
      <c r="BY2230" s="2">
        <v>1200</v>
      </c>
      <c r="BZ2230" s="2" t="s">
        <v>27</v>
      </c>
      <c r="CC2230" s="2" t="s">
        <v>331</v>
      </c>
      <c r="CD2230" s="2">
        <v>3699</v>
      </c>
      <c r="CE2230" s="2" t="s">
        <v>99</v>
      </c>
      <c r="CF2230" s="3">
        <v>42873</v>
      </c>
      <c r="CI2230" s="2">
        <v>1</v>
      </c>
      <c r="CJ2230" s="2">
        <v>1</v>
      </c>
      <c r="CK2230" s="2">
        <v>21</v>
      </c>
      <c r="CL2230" s="2" t="s">
        <v>87</v>
      </c>
    </row>
    <row r="2231" spans="1:90">
      <c r="A2231" s="2" t="s">
        <v>71</v>
      </c>
      <c r="B2231" s="2" t="s">
        <v>72</v>
      </c>
      <c r="C2231" s="2" t="s">
        <v>73</v>
      </c>
      <c r="E2231" s="2" t="str">
        <f>"FES1162549243"</f>
        <v>FES1162549243</v>
      </c>
      <c r="F2231" s="3">
        <v>42871</v>
      </c>
      <c r="G2231" s="2">
        <v>201711</v>
      </c>
      <c r="H2231" s="2" t="s">
        <v>74</v>
      </c>
      <c r="I2231" s="2" t="s">
        <v>75</v>
      </c>
      <c r="J2231" s="2" t="s">
        <v>76</v>
      </c>
      <c r="K2231" s="2" t="s">
        <v>77</v>
      </c>
      <c r="L2231" s="2" t="s">
        <v>163</v>
      </c>
      <c r="M2231" s="2" t="s">
        <v>164</v>
      </c>
      <c r="N2231" s="2" t="s">
        <v>2568</v>
      </c>
      <c r="O2231" s="2" t="s">
        <v>81</v>
      </c>
      <c r="P2231" s="2" t="str">
        <f>"2170564832                    "</f>
        <v xml:space="preserve">2170564832                    </v>
      </c>
      <c r="Q2231" s="2">
        <v>0</v>
      </c>
      <c r="R2231" s="2">
        <v>0</v>
      </c>
      <c r="S2231" s="2">
        <v>0</v>
      </c>
      <c r="T2231" s="2">
        <v>0</v>
      </c>
      <c r="U2231" s="2">
        <v>0</v>
      </c>
      <c r="V2231" s="2">
        <v>0</v>
      </c>
      <c r="W2231" s="2">
        <v>0</v>
      </c>
      <c r="X2231" s="2">
        <v>0</v>
      </c>
      <c r="Y2231" s="2">
        <v>0</v>
      </c>
      <c r="Z2231" s="2">
        <v>0</v>
      </c>
      <c r="AA2231" s="2">
        <v>0</v>
      </c>
      <c r="AB2231" s="2">
        <v>0</v>
      </c>
      <c r="AC2231" s="2">
        <v>0</v>
      </c>
      <c r="AD2231" s="2">
        <v>0</v>
      </c>
      <c r="AE2231" s="2">
        <v>0</v>
      </c>
      <c r="AF2231" s="2">
        <v>0</v>
      </c>
      <c r="AG2231" s="2">
        <v>0</v>
      </c>
      <c r="AH2231" s="2">
        <v>0</v>
      </c>
      <c r="AI2231" s="2">
        <v>0</v>
      </c>
      <c r="AJ2231" s="2">
        <v>0</v>
      </c>
      <c r="AK2231" s="2">
        <v>0</v>
      </c>
      <c r="AL2231" s="2">
        <v>0</v>
      </c>
      <c r="AM2231" s="2">
        <v>3.64</v>
      </c>
      <c r="AN2231" s="2">
        <v>0</v>
      </c>
      <c r="AO2231" s="2">
        <v>0</v>
      </c>
      <c r="AP2231" s="2">
        <v>0</v>
      </c>
      <c r="AQ2231" s="2">
        <v>0</v>
      </c>
      <c r="AR2231" s="2">
        <v>0</v>
      </c>
      <c r="AS2231" s="2">
        <v>0</v>
      </c>
      <c r="AT2231" s="2">
        <v>0</v>
      </c>
      <c r="AU2231" s="2">
        <v>0</v>
      </c>
      <c r="AV2231" s="2">
        <v>0</v>
      </c>
      <c r="AW2231" s="2">
        <v>0</v>
      </c>
      <c r="AX2231" s="2">
        <v>0</v>
      </c>
      <c r="AY2231" s="2">
        <v>0</v>
      </c>
      <c r="AZ2231" s="2">
        <v>0</v>
      </c>
      <c r="BA2231" s="2">
        <v>0</v>
      </c>
      <c r="BB2231" s="2">
        <v>0</v>
      </c>
      <c r="BC2231" s="2">
        <v>0</v>
      </c>
      <c r="BD2231" s="2">
        <v>0</v>
      </c>
      <c r="BE2231" s="2">
        <v>0</v>
      </c>
      <c r="BF2231" s="2">
        <v>0</v>
      </c>
      <c r="BG2231" s="2">
        <v>0</v>
      </c>
      <c r="BH2231" s="2">
        <v>1</v>
      </c>
      <c r="BI2231" s="2">
        <v>1</v>
      </c>
      <c r="BJ2231" s="2">
        <v>0.2</v>
      </c>
      <c r="BK2231" s="2">
        <v>1</v>
      </c>
      <c r="BL2231" s="2">
        <v>32.89</v>
      </c>
      <c r="BM2231" s="2">
        <v>4.5999999999999996</v>
      </c>
      <c r="BN2231" s="2">
        <v>37.49</v>
      </c>
      <c r="BO2231" s="2">
        <v>37.49</v>
      </c>
      <c r="BQ2231" s="2" t="s">
        <v>286</v>
      </c>
      <c r="BR2231" s="2" t="s">
        <v>83</v>
      </c>
      <c r="BS2231" s="3">
        <v>42872</v>
      </c>
      <c r="BT2231" s="4">
        <v>0.3263888888888889</v>
      </c>
      <c r="BU2231" s="2" t="s">
        <v>2702</v>
      </c>
      <c r="BV2231" s="2" t="s">
        <v>98</v>
      </c>
      <c r="BY2231" s="2">
        <v>1200</v>
      </c>
      <c r="BZ2231" s="2" t="s">
        <v>27</v>
      </c>
      <c r="CA2231" s="2" t="s">
        <v>279</v>
      </c>
      <c r="CC2231" s="2" t="s">
        <v>164</v>
      </c>
      <c r="CD2231" s="2">
        <v>2094</v>
      </c>
      <c r="CE2231" s="2" t="s">
        <v>99</v>
      </c>
      <c r="CF2231" s="3">
        <v>42872</v>
      </c>
      <c r="CI2231" s="2">
        <v>1</v>
      </c>
      <c r="CJ2231" s="2">
        <v>1</v>
      </c>
      <c r="CK2231" s="2">
        <v>22</v>
      </c>
      <c r="CL2231" s="2" t="s">
        <v>87</v>
      </c>
    </row>
    <row r="2232" spans="1:90">
      <c r="A2232" s="2" t="s">
        <v>71</v>
      </c>
      <c r="B2232" s="2" t="s">
        <v>72</v>
      </c>
      <c r="C2232" s="2" t="s">
        <v>73</v>
      </c>
      <c r="E2232" s="2" t="str">
        <f>"FES1162549172"</f>
        <v>FES1162549172</v>
      </c>
      <c r="F2232" s="3">
        <v>42871</v>
      </c>
      <c r="G2232" s="2">
        <v>201711</v>
      </c>
      <c r="H2232" s="2" t="s">
        <v>74</v>
      </c>
      <c r="I2232" s="2" t="s">
        <v>75</v>
      </c>
      <c r="J2232" s="2" t="s">
        <v>76</v>
      </c>
      <c r="K2232" s="2" t="s">
        <v>77</v>
      </c>
      <c r="L2232" s="2" t="s">
        <v>805</v>
      </c>
      <c r="M2232" s="2" t="s">
        <v>806</v>
      </c>
      <c r="N2232" s="2" t="s">
        <v>118</v>
      </c>
      <c r="O2232" s="2" t="s">
        <v>81</v>
      </c>
      <c r="P2232" s="2" t="str">
        <f>"2170566995                    "</f>
        <v xml:space="preserve">2170566995                    </v>
      </c>
      <c r="Q2232" s="2">
        <v>0</v>
      </c>
      <c r="R2232" s="2">
        <v>0</v>
      </c>
      <c r="S2232" s="2">
        <v>0</v>
      </c>
      <c r="T2232" s="2">
        <v>0</v>
      </c>
      <c r="U2232" s="2">
        <v>0</v>
      </c>
      <c r="V2232" s="2">
        <v>0</v>
      </c>
      <c r="W2232" s="2">
        <v>0</v>
      </c>
      <c r="X2232" s="2">
        <v>0</v>
      </c>
      <c r="Y2232" s="2">
        <v>0</v>
      </c>
      <c r="Z2232" s="2">
        <v>0</v>
      </c>
      <c r="AA2232" s="2">
        <v>0</v>
      </c>
      <c r="AB2232" s="2">
        <v>0</v>
      </c>
      <c r="AC2232" s="2">
        <v>0</v>
      </c>
      <c r="AD2232" s="2">
        <v>0</v>
      </c>
      <c r="AE2232" s="2">
        <v>0</v>
      </c>
      <c r="AF2232" s="2">
        <v>0</v>
      </c>
      <c r="AG2232" s="2">
        <v>0</v>
      </c>
      <c r="AH2232" s="2">
        <v>0</v>
      </c>
      <c r="AI2232" s="2">
        <v>0</v>
      </c>
      <c r="AJ2232" s="2">
        <v>0</v>
      </c>
      <c r="AK2232" s="2">
        <v>0</v>
      </c>
      <c r="AL2232" s="2">
        <v>0</v>
      </c>
      <c r="AM2232" s="2">
        <v>4.66</v>
      </c>
      <c r="AN2232" s="2">
        <v>0</v>
      </c>
      <c r="AO2232" s="2">
        <v>0</v>
      </c>
      <c r="AP2232" s="2">
        <v>0</v>
      </c>
      <c r="AQ2232" s="2">
        <v>0</v>
      </c>
      <c r="AR2232" s="2">
        <v>0</v>
      </c>
      <c r="AS2232" s="2">
        <v>0</v>
      </c>
      <c r="AT2232" s="2">
        <v>0</v>
      </c>
      <c r="AU2232" s="2">
        <v>0</v>
      </c>
      <c r="AV2232" s="2">
        <v>0</v>
      </c>
      <c r="AW2232" s="2">
        <v>0</v>
      </c>
      <c r="AX2232" s="2">
        <v>0</v>
      </c>
      <c r="AY2232" s="2">
        <v>0</v>
      </c>
      <c r="AZ2232" s="2">
        <v>0</v>
      </c>
      <c r="BA2232" s="2">
        <v>0</v>
      </c>
      <c r="BB2232" s="2">
        <v>0</v>
      </c>
      <c r="BC2232" s="2">
        <v>0</v>
      </c>
      <c r="BD2232" s="2">
        <v>0</v>
      </c>
      <c r="BE2232" s="2">
        <v>0</v>
      </c>
      <c r="BF2232" s="2">
        <v>0</v>
      </c>
      <c r="BG2232" s="2">
        <v>0</v>
      </c>
      <c r="BH2232" s="2">
        <v>1</v>
      </c>
      <c r="BI2232" s="2">
        <v>1</v>
      </c>
      <c r="BJ2232" s="2">
        <v>0.2</v>
      </c>
      <c r="BK2232" s="2">
        <v>1</v>
      </c>
      <c r="BL2232" s="2">
        <v>42.1</v>
      </c>
      <c r="BM2232" s="2">
        <v>5.89</v>
      </c>
      <c r="BN2232" s="2">
        <v>47.99</v>
      </c>
      <c r="BO2232" s="2">
        <v>47.99</v>
      </c>
      <c r="BQ2232" s="2" t="s">
        <v>956</v>
      </c>
      <c r="BR2232" s="2" t="s">
        <v>83</v>
      </c>
      <c r="BS2232" s="3">
        <v>42872</v>
      </c>
      <c r="BT2232" s="4">
        <v>0.4375</v>
      </c>
      <c r="BU2232" s="2" t="s">
        <v>2490</v>
      </c>
      <c r="BV2232" s="2" t="s">
        <v>98</v>
      </c>
      <c r="BY2232" s="2">
        <v>1200</v>
      </c>
      <c r="BZ2232" s="2" t="s">
        <v>27</v>
      </c>
      <c r="CC2232" s="2" t="s">
        <v>806</v>
      </c>
      <c r="CD2232" s="2">
        <v>4133</v>
      </c>
      <c r="CE2232" s="2" t="s">
        <v>99</v>
      </c>
      <c r="CF2232" s="3">
        <v>42873</v>
      </c>
      <c r="CI2232" s="2">
        <v>1</v>
      </c>
      <c r="CJ2232" s="2">
        <v>1</v>
      </c>
      <c r="CK2232" s="2">
        <v>21</v>
      </c>
      <c r="CL2232" s="2" t="s">
        <v>87</v>
      </c>
    </row>
    <row r="2233" spans="1:90">
      <c r="A2233" s="2" t="s">
        <v>71</v>
      </c>
      <c r="B2233" s="2" t="s">
        <v>72</v>
      </c>
      <c r="C2233" s="2" t="s">
        <v>73</v>
      </c>
      <c r="E2233" s="2" t="str">
        <f>"FES1162549181"</f>
        <v>FES1162549181</v>
      </c>
      <c r="F2233" s="3">
        <v>42871</v>
      </c>
      <c r="G2233" s="2">
        <v>201711</v>
      </c>
      <c r="H2233" s="2" t="s">
        <v>74</v>
      </c>
      <c r="I2233" s="2" t="s">
        <v>75</v>
      </c>
      <c r="J2233" s="2" t="s">
        <v>76</v>
      </c>
      <c r="K2233" s="2" t="s">
        <v>77</v>
      </c>
      <c r="L2233" s="2" t="s">
        <v>109</v>
      </c>
      <c r="M2233" s="2" t="s">
        <v>110</v>
      </c>
      <c r="N2233" s="2" t="s">
        <v>878</v>
      </c>
      <c r="O2233" s="2" t="s">
        <v>81</v>
      </c>
      <c r="P2233" s="2" t="str">
        <f>"2170567354                    "</f>
        <v xml:space="preserve">2170567354                    </v>
      </c>
      <c r="Q2233" s="2">
        <v>0</v>
      </c>
      <c r="R2233" s="2">
        <v>0</v>
      </c>
      <c r="S2233" s="2">
        <v>0</v>
      </c>
      <c r="T2233" s="2">
        <v>0</v>
      </c>
      <c r="U2233" s="2">
        <v>0</v>
      </c>
      <c r="V2233" s="2">
        <v>0</v>
      </c>
      <c r="W2233" s="2">
        <v>0</v>
      </c>
      <c r="X2233" s="2">
        <v>0</v>
      </c>
      <c r="Y2233" s="2">
        <v>0</v>
      </c>
      <c r="Z2233" s="2">
        <v>0</v>
      </c>
      <c r="AA2233" s="2">
        <v>0</v>
      </c>
      <c r="AB2233" s="2">
        <v>0</v>
      </c>
      <c r="AC2233" s="2">
        <v>0</v>
      </c>
      <c r="AD2233" s="2">
        <v>0</v>
      </c>
      <c r="AE2233" s="2">
        <v>0</v>
      </c>
      <c r="AF2233" s="2">
        <v>0</v>
      </c>
      <c r="AG2233" s="2">
        <v>0</v>
      </c>
      <c r="AH2233" s="2">
        <v>0</v>
      </c>
      <c r="AI2233" s="2">
        <v>0</v>
      </c>
      <c r="AJ2233" s="2">
        <v>0</v>
      </c>
      <c r="AK2233" s="2">
        <v>0</v>
      </c>
      <c r="AL2233" s="2">
        <v>0</v>
      </c>
      <c r="AM2233" s="2">
        <v>4.66</v>
      </c>
      <c r="AN2233" s="2">
        <v>0</v>
      </c>
      <c r="AO2233" s="2">
        <v>0</v>
      </c>
      <c r="AP2233" s="2">
        <v>0</v>
      </c>
      <c r="AQ2233" s="2">
        <v>0</v>
      </c>
      <c r="AR2233" s="2">
        <v>0</v>
      </c>
      <c r="AS2233" s="2">
        <v>0</v>
      </c>
      <c r="AT2233" s="2">
        <v>0</v>
      </c>
      <c r="AU2233" s="2">
        <v>0</v>
      </c>
      <c r="AV2233" s="2">
        <v>0</v>
      </c>
      <c r="AW2233" s="2">
        <v>0</v>
      </c>
      <c r="AX2233" s="2">
        <v>0</v>
      </c>
      <c r="AY2233" s="2">
        <v>0</v>
      </c>
      <c r="AZ2233" s="2">
        <v>0</v>
      </c>
      <c r="BA2233" s="2">
        <v>0</v>
      </c>
      <c r="BB2233" s="2">
        <v>0</v>
      </c>
      <c r="BC2233" s="2">
        <v>0</v>
      </c>
      <c r="BD2233" s="2">
        <v>0</v>
      </c>
      <c r="BE2233" s="2">
        <v>0</v>
      </c>
      <c r="BF2233" s="2">
        <v>0</v>
      </c>
      <c r="BG2233" s="2">
        <v>0</v>
      </c>
      <c r="BH2233" s="2">
        <v>1</v>
      </c>
      <c r="BI2233" s="2">
        <v>1</v>
      </c>
      <c r="BJ2233" s="2">
        <v>0.2</v>
      </c>
      <c r="BK2233" s="2">
        <v>1</v>
      </c>
      <c r="BL2233" s="2">
        <v>42.1</v>
      </c>
      <c r="BM2233" s="2">
        <v>5.89</v>
      </c>
      <c r="BN2233" s="2">
        <v>47.99</v>
      </c>
      <c r="BO2233" s="2">
        <v>47.99</v>
      </c>
      <c r="BQ2233" s="2" t="s">
        <v>286</v>
      </c>
      <c r="BR2233" s="2" t="s">
        <v>83</v>
      </c>
      <c r="BS2233" s="3">
        <v>42872</v>
      </c>
      <c r="BT2233" s="4">
        <v>0.38194444444444442</v>
      </c>
      <c r="BU2233" s="2" t="s">
        <v>2529</v>
      </c>
      <c r="BV2233" s="2" t="s">
        <v>98</v>
      </c>
      <c r="BY2233" s="2">
        <v>1200</v>
      </c>
      <c r="BZ2233" s="2" t="s">
        <v>27</v>
      </c>
      <c r="CC2233" s="2" t="s">
        <v>110</v>
      </c>
      <c r="CD2233" s="2">
        <v>3201</v>
      </c>
      <c r="CE2233" s="2" t="s">
        <v>99</v>
      </c>
      <c r="CF2233" s="3">
        <v>42873</v>
      </c>
      <c r="CI2233" s="2">
        <v>1</v>
      </c>
      <c r="CJ2233" s="2">
        <v>1</v>
      </c>
      <c r="CK2233" s="2">
        <v>21</v>
      </c>
      <c r="CL2233" s="2" t="s">
        <v>87</v>
      </c>
    </row>
    <row r="2234" spans="1:90">
      <c r="A2234" s="2" t="s">
        <v>71</v>
      </c>
      <c r="B2234" s="2" t="s">
        <v>72</v>
      </c>
      <c r="C2234" s="2" t="s">
        <v>73</v>
      </c>
      <c r="E2234" s="2" t="str">
        <f>"FES1162549213"</f>
        <v>FES1162549213</v>
      </c>
      <c r="F2234" s="3">
        <v>42871</v>
      </c>
      <c r="G2234" s="2">
        <v>201711</v>
      </c>
      <c r="H2234" s="2" t="s">
        <v>74</v>
      </c>
      <c r="I2234" s="2" t="s">
        <v>75</v>
      </c>
      <c r="J2234" s="2" t="s">
        <v>76</v>
      </c>
      <c r="K2234" s="2" t="s">
        <v>77</v>
      </c>
      <c r="L2234" s="2" t="s">
        <v>109</v>
      </c>
      <c r="M2234" s="2" t="s">
        <v>110</v>
      </c>
      <c r="N2234" s="2" t="s">
        <v>1608</v>
      </c>
      <c r="O2234" s="2" t="s">
        <v>81</v>
      </c>
      <c r="P2234" s="2" t="str">
        <f>"2170566502                    "</f>
        <v xml:space="preserve">2170566502                    </v>
      </c>
      <c r="Q2234" s="2">
        <v>0</v>
      </c>
      <c r="R2234" s="2">
        <v>0</v>
      </c>
      <c r="S2234" s="2">
        <v>0</v>
      </c>
      <c r="T2234" s="2">
        <v>0</v>
      </c>
      <c r="U2234" s="2">
        <v>0</v>
      </c>
      <c r="V2234" s="2">
        <v>0</v>
      </c>
      <c r="W2234" s="2">
        <v>0</v>
      </c>
      <c r="X2234" s="2">
        <v>0</v>
      </c>
      <c r="Y2234" s="2">
        <v>0</v>
      </c>
      <c r="Z2234" s="2">
        <v>0</v>
      </c>
      <c r="AA2234" s="2">
        <v>0</v>
      </c>
      <c r="AB2234" s="2">
        <v>0</v>
      </c>
      <c r="AC2234" s="2">
        <v>0</v>
      </c>
      <c r="AD2234" s="2">
        <v>0</v>
      </c>
      <c r="AE2234" s="2">
        <v>0</v>
      </c>
      <c r="AF2234" s="2">
        <v>0</v>
      </c>
      <c r="AG2234" s="2">
        <v>0</v>
      </c>
      <c r="AH2234" s="2">
        <v>0</v>
      </c>
      <c r="AI2234" s="2">
        <v>0</v>
      </c>
      <c r="AJ2234" s="2">
        <v>0</v>
      </c>
      <c r="AK2234" s="2">
        <v>0</v>
      </c>
      <c r="AL2234" s="2">
        <v>0</v>
      </c>
      <c r="AM2234" s="2">
        <v>4.66</v>
      </c>
      <c r="AN2234" s="2">
        <v>0</v>
      </c>
      <c r="AO2234" s="2">
        <v>0</v>
      </c>
      <c r="AP2234" s="2">
        <v>0</v>
      </c>
      <c r="AQ2234" s="2">
        <v>0</v>
      </c>
      <c r="AR2234" s="2">
        <v>0</v>
      </c>
      <c r="AS2234" s="2">
        <v>0</v>
      </c>
      <c r="AT2234" s="2">
        <v>0</v>
      </c>
      <c r="AU2234" s="2">
        <v>0</v>
      </c>
      <c r="AV2234" s="2">
        <v>0</v>
      </c>
      <c r="AW2234" s="2">
        <v>0</v>
      </c>
      <c r="AX2234" s="2">
        <v>0</v>
      </c>
      <c r="AY2234" s="2">
        <v>0</v>
      </c>
      <c r="AZ2234" s="2">
        <v>0</v>
      </c>
      <c r="BA2234" s="2">
        <v>0</v>
      </c>
      <c r="BB2234" s="2">
        <v>0</v>
      </c>
      <c r="BC2234" s="2">
        <v>0</v>
      </c>
      <c r="BD2234" s="2">
        <v>0</v>
      </c>
      <c r="BE2234" s="2">
        <v>0</v>
      </c>
      <c r="BF2234" s="2">
        <v>0</v>
      </c>
      <c r="BG2234" s="2">
        <v>0</v>
      </c>
      <c r="BH2234" s="2">
        <v>1</v>
      </c>
      <c r="BI2234" s="2">
        <v>1</v>
      </c>
      <c r="BJ2234" s="2">
        <v>0.2</v>
      </c>
      <c r="BK2234" s="2">
        <v>1</v>
      </c>
      <c r="BL2234" s="2">
        <v>42.1</v>
      </c>
      <c r="BM2234" s="2">
        <v>5.89</v>
      </c>
      <c r="BN2234" s="2">
        <v>47.99</v>
      </c>
      <c r="BO2234" s="2">
        <v>47.99</v>
      </c>
      <c r="BQ2234" s="2" t="s">
        <v>203</v>
      </c>
      <c r="BR2234" s="2" t="s">
        <v>83</v>
      </c>
      <c r="BS2234" s="3">
        <v>42872</v>
      </c>
      <c r="BT2234" s="4">
        <v>0.39583333333333331</v>
      </c>
      <c r="BU2234" s="2" t="s">
        <v>2696</v>
      </c>
      <c r="BV2234" s="2" t="s">
        <v>98</v>
      </c>
      <c r="BY2234" s="2">
        <v>1200</v>
      </c>
      <c r="BZ2234" s="2" t="s">
        <v>27</v>
      </c>
      <c r="CC2234" s="2" t="s">
        <v>110</v>
      </c>
      <c r="CD2234" s="2">
        <v>3201</v>
      </c>
      <c r="CE2234" s="2" t="s">
        <v>99</v>
      </c>
      <c r="CF2234" s="3">
        <v>42873</v>
      </c>
      <c r="CI2234" s="2">
        <v>1</v>
      </c>
      <c r="CJ2234" s="2">
        <v>1</v>
      </c>
      <c r="CK2234" s="2">
        <v>21</v>
      </c>
      <c r="CL2234" s="2" t="s">
        <v>87</v>
      </c>
    </row>
    <row r="2235" spans="1:90">
      <c r="A2235" s="2" t="s">
        <v>71</v>
      </c>
      <c r="B2235" s="2" t="s">
        <v>72</v>
      </c>
      <c r="C2235" s="2" t="s">
        <v>73</v>
      </c>
      <c r="E2235" s="2" t="str">
        <f>"FES1162549192"</f>
        <v>FES1162549192</v>
      </c>
      <c r="F2235" s="3">
        <v>42871</v>
      </c>
      <c r="G2235" s="2">
        <v>201711</v>
      </c>
      <c r="H2235" s="2" t="s">
        <v>74</v>
      </c>
      <c r="I2235" s="2" t="s">
        <v>75</v>
      </c>
      <c r="J2235" s="2" t="s">
        <v>76</v>
      </c>
      <c r="K2235" s="2" t="s">
        <v>77</v>
      </c>
      <c r="L2235" s="2" t="s">
        <v>209</v>
      </c>
      <c r="M2235" s="2" t="s">
        <v>210</v>
      </c>
      <c r="N2235" s="2" t="s">
        <v>1869</v>
      </c>
      <c r="O2235" s="2" t="s">
        <v>81</v>
      </c>
      <c r="P2235" s="2" t="str">
        <f>"2170567362                    "</f>
        <v xml:space="preserve">2170567362                    </v>
      </c>
      <c r="Q2235" s="2">
        <v>0</v>
      </c>
      <c r="R2235" s="2">
        <v>0</v>
      </c>
      <c r="S2235" s="2">
        <v>0</v>
      </c>
      <c r="T2235" s="2">
        <v>0</v>
      </c>
      <c r="U2235" s="2">
        <v>0</v>
      </c>
      <c r="V2235" s="2">
        <v>0</v>
      </c>
      <c r="W2235" s="2">
        <v>0</v>
      </c>
      <c r="X2235" s="2">
        <v>0</v>
      </c>
      <c r="Y2235" s="2">
        <v>0</v>
      </c>
      <c r="Z2235" s="2">
        <v>0</v>
      </c>
      <c r="AA2235" s="2">
        <v>0</v>
      </c>
      <c r="AB2235" s="2">
        <v>0</v>
      </c>
      <c r="AC2235" s="2">
        <v>0</v>
      </c>
      <c r="AD2235" s="2">
        <v>0</v>
      </c>
      <c r="AE2235" s="2">
        <v>0</v>
      </c>
      <c r="AF2235" s="2">
        <v>0</v>
      </c>
      <c r="AG2235" s="2">
        <v>0</v>
      </c>
      <c r="AH2235" s="2">
        <v>0</v>
      </c>
      <c r="AI2235" s="2">
        <v>0</v>
      </c>
      <c r="AJ2235" s="2">
        <v>0</v>
      </c>
      <c r="AK2235" s="2">
        <v>0</v>
      </c>
      <c r="AL2235" s="2">
        <v>0</v>
      </c>
      <c r="AM2235" s="2">
        <v>3.64</v>
      </c>
      <c r="AN2235" s="2">
        <v>0</v>
      </c>
      <c r="AO2235" s="2">
        <v>0</v>
      </c>
      <c r="AP2235" s="2">
        <v>0</v>
      </c>
      <c r="AQ2235" s="2">
        <v>0</v>
      </c>
      <c r="AR2235" s="2">
        <v>0</v>
      </c>
      <c r="AS2235" s="2">
        <v>0</v>
      </c>
      <c r="AT2235" s="2">
        <v>0</v>
      </c>
      <c r="AU2235" s="2">
        <v>0</v>
      </c>
      <c r="AV2235" s="2">
        <v>0</v>
      </c>
      <c r="AW2235" s="2">
        <v>0</v>
      </c>
      <c r="AX2235" s="2">
        <v>0</v>
      </c>
      <c r="AY2235" s="2">
        <v>0</v>
      </c>
      <c r="AZ2235" s="2">
        <v>0</v>
      </c>
      <c r="BA2235" s="2">
        <v>0</v>
      </c>
      <c r="BB2235" s="2">
        <v>0</v>
      </c>
      <c r="BC2235" s="2">
        <v>0</v>
      </c>
      <c r="BD2235" s="2">
        <v>0</v>
      </c>
      <c r="BE2235" s="2">
        <v>0</v>
      </c>
      <c r="BF2235" s="2">
        <v>0</v>
      </c>
      <c r="BG2235" s="2">
        <v>0</v>
      </c>
      <c r="BH2235" s="2">
        <v>1</v>
      </c>
      <c r="BI2235" s="2">
        <v>1</v>
      </c>
      <c r="BJ2235" s="2">
        <v>0.2</v>
      </c>
      <c r="BK2235" s="2">
        <v>1</v>
      </c>
      <c r="BL2235" s="2">
        <v>32.89</v>
      </c>
      <c r="BM2235" s="2">
        <v>4.5999999999999996</v>
      </c>
      <c r="BN2235" s="2">
        <v>37.49</v>
      </c>
      <c r="BO2235" s="2">
        <v>37.49</v>
      </c>
      <c r="BQ2235" s="2" t="s">
        <v>1870</v>
      </c>
      <c r="BR2235" s="2" t="s">
        <v>83</v>
      </c>
      <c r="BS2235" s="3">
        <v>42872</v>
      </c>
      <c r="BT2235" s="4">
        <v>0.4777777777777778</v>
      </c>
      <c r="BU2235" s="2" t="s">
        <v>2703</v>
      </c>
      <c r="BV2235" s="2" t="s">
        <v>87</v>
      </c>
      <c r="BY2235" s="2">
        <v>1200</v>
      </c>
      <c r="BZ2235" s="2" t="s">
        <v>27</v>
      </c>
      <c r="CA2235" s="2" t="s">
        <v>901</v>
      </c>
      <c r="CC2235" s="2" t="s">
        <v>210</v>
      </c>
      <c r="CD2235" s="2">
        <v>1709</v>
      </c>
      <c r="CE2235" s="2" t="s">
        <v>99</v>
      </c>
      <c r="CF2235" s="3">
        <v>42872</v>
      </c>
      <c r="CI2235" s="2">
        <v>1</v>
      </c>
      <c r="CJ2235" s="2">
        <v>1</v>
      </c>
      <c r="CK2235" s="2">
        <v>22</v>
      </c>
      <c r="CL2235" s="2" t="s">
        <v>87</v>
      </c>
    </row>
    <row r="2236" spans="1:90">
      <c r="A2236" s="2" t="s">
        <v>71</v>
      </c>
      <c r="B2236" s="2" t="s">
        <v>72</v>
      </c>
      <c r="C2236" s="2" t="s">
        <v>73</v>
      </c>
      <c r="E2236" s="2" t="str">
        <f>"FES1162549183"</f>
        <v>FES1162549183</v>
      </c>
      <c r="F2236" s="3">
        <v>42871</v>
      </c>
      <c r="G2236" s="2">
        <v>201711</v>
      </c>
      <c r="H2236" s="2" t="s">
        <v>74</v>
      </c>
      <c r="I2236" s="2" t="s">
        <v>75</v>
      </c>
      <c r="J2236" s="2" t="s">
        <v>76</v>
      </c>
      <c r="K2236" s="2" t="s">
        <v>77</v>
      </c>
      <c r="L2236" s="2" t="s">
        <v>358</v>
      </c>
      <c r="M2236" s="2" t="s">
        <v>359</v>
      </c>
      <c r="N2236" s="2" t="s">
        <v>2005</v>
      </c>
      <c r="O2236" s="2" t="s">
        <v>81</v>
      </c>
      <c r="P2236" s="2" t="str">
        <f>"2170567356                    "</f>
        <v xml:space="preserve">2170567356                    </v>
      </c>
      <c r="Q2236" s="2">
        <v>0</v>
      </c>
      <c r="R2236" s="2">
        <v>0</v>
      </c>
      <c r="S2236" s="2">
        <v>0</v>
      </c>
      <c r="T2236" s="2">
        <v>0</v>
      </c>
      <c r="U2236" s="2">
        <v>0</v>
      </c>
      <c r="V2236" s="2">
        <v>0</v>
      </c>
      <c r="W2236" s="2">
        <v>0</v>
      </c>
      <c r="X2236" s="2">
        <v>0</v>
      </c>
      <c r="Y2236" s="2">
        <v>0</v>
      </c>
      <c r="Z2236" s="2">
        <v>0</v>
      </c>
      <c r="AA2236" s="2">
        <v>0</v>
      </c>
      <c r="AB2236" s="2">
        <v>0</v>
      </c>
      <c r="AC2236" s="2">
        <v>0</v>
      </c>
      <c r="AD2236" s="2">
        <v>0</v>
      </c>
      <c r="AE2236" s="2">
        <v>0</v>
      </c>
      <c r="AF2236" s="2">
        <v>0</v>
      </c>
      <c r="AG2236" s="2">
        <v>0</v>
      </c>
      <c r="AH2236" s="2">
        <v>0</v>
      </c>
      <c r="AI2236" s="2">
        <v>0</v>
      </c>
      <c r="AJ2236" s="2">
        <v>0</v>
      </c>
      <c r="AK2236" s="2">
        <v>0</v>
      </c>
      <c r="AL2236" s="2">
        <v>0</v>
      </c>
      <c r="AM2236" s="2">
        <v>3.64</v>
      </c>
      <c r="AN2236" s="2">
        <v>0</v>
      </c>
      <c r="AO2236" s="2">
        <v>0</v>
      </c>
      <c r="AP2236" s="2">
        <v>0</v>
      </c>
      <c r="AQ2236" s="2">
        <v>0</v>
      </c>
      <c r="AR2236" s="2">
        <v>0</v>
      </c>
      <c r="AS2236" s="2">
        <v>0</v>
      </c>
      <c r="AT2236" s="2">
        <v>0</v>
      </c>
      <c r="AU2236" s="2">
        <v>0</v>
      </c>
      <c r="AV2236" s="2">
        <v>0</v>
      </c>
      <c r="AW2236" s="2">
        <v>0</v>
      </c>
      <c r="AX2236" s="2">
        <v>0</v>
      </c>
      <c r="AY2236" s="2">
        <v>0</v>
      </c>
      <c r="AZ2236" s="2">
        <v>0</v>
      </c>
      <c r="BA2236" s="2">
        <v>0</v>
      </c>
      <c r="BB2236" s="2">
        <v>0</v>
      </c>
      <c r="BC2236" s="2">
        <v>0</v>
      </c>
      <c r="BD2236" s="2">
        <v>0</v>
      </c>
      <c r="BE2236" s="2">
        <v>0</v>
      </c>
      <c r="BF2236" s="2">
        <v>0</v>
      </c>
      <c r="BG2236" s="2">
        <v>0</v>
      </c>
      <c r="BH2236" s="2">
        <v>1</v>
      </c>
      <c r="BI2236" s="2">
        <v>1</v>
      </c>
      <c r="BJ2236" s="2">
        <v>0.2</v>
      </c>
      <c r="BK2236" s="2">
        <v>1</v>
      </c>
      <c r="BL2236" s="2">
        <v>32.89</v>
      </c>
      <c r="BM2236" s="2">
        <v>4.5999999999999996</v>
      </c>
      <c r="BN2236" s="2">
        <v>37.49</v>
      </c>
      <c r="BO2236" s="2">
        <v>37.49</v>
      </c>
      <c r="BQ2236" s="2" t="s">
        <v>2006</v>
      </c>
      <c r="BR2236" s="2" t="s">
        <v>83</v>
      </c>
      <c r="BS2236" s="3">
        <v>42872</v>
      </c>
      <c r="BT2236" s="4">
        <v>0.41666666666666669</v>
      </c>
      <c r="BU2236" s="2" t="s">
        <v>372</v>
      </c>
      <c r="BV2236" s="2" t="s">
        <v>98</v>
      </c>
      <c r="BY2236" s="2">
        <v>1200</v>
      </c>
      <c r="BZ2236" s="2" t="s">
        <v>27</v>
      </c>
      <c r="CC2236" s="2" t="s">
        <v>359</v>
      </c>
      <c r="CD2236" s="2">
        <v>1428</v>
      </c>
      <c r="CE2236" s="2" t="s">
        <v>99</v>
      </c>
      <c r="CF2236" s="3">
        <v>42873</v>
      </c>
      <c r="CI2236" s="2">
        <v>1</v>
      </c>
      <c r="CJ2236" s="2">
        <v>1</v>
      </c>
      <c r="CK2236" s="2">
        <v>22</v>
      </c>
      <c r="CL2236" s="2" t="s">
        <v>87</v>
      </c>
    </row>
    <row r="2237" spans="1:90">
      <c r="A2237" s="2" t="s">
        <v>71</v>
      </c>
      <c r="B2237" s="2" t="s">
        <v>72</v>
      </c>
      <c r="C2237" s="2" t="s">
        <v>73</v>
      </c>
      <c r="E2237" s="2" t="str">
        <f>"FES1162549156"</f>
        <v>FES1162549156</v>
      </c>
      <c r="F2237" s="3">
        <v>42871</v>
      </c>
      <c r="G2237" s="2">
        <v>201711</v>
      </c>
      <c r="H2237" s="2" t="s">
        <v>74</v>
      </c>
      <c r="I2237" s="2" t="s">
        <v>75</v>
      </c>
      <c r="J2237" s="2" t="s">
        <v>76</v>
      </c>
      <c r="K2237" s="2" t="s">
        <v>77</v>
      </c>
      <c r="L2237" s="2" t="s">
        <v>358</v>
      </c>
      <c r="M2237" s="2" t="s">
        <v>359</v>
      </c>
      <c r="N2237" s="2" t="s">
        <v>1232</v>
      </c>
      <c r="O2237" s="2" t="s">
        <v>81</v>
      </c>
      <c r="P2237" s="2" t="str">
        <f>"2170564311                    "</f>
        <v xml:space="preserve">2170564311                    </v>
      </c>
      <c r="Q2237" s="2">
        <v>0</v>
      </c>
      <c r="R2237" s="2">
        <v>0</v>
      </c>
      <c r="S2237" s="2">
        <v>0</v>
      </c>
      <c r="T2237" s="2">
        <v>0</v>
      </c>
      <c r="U2237" s="2">
        <v>0</v>
      </c>
      <c r="V2237" s="2">
        <v>0</v>
      </c>
      <c r="W2237" s="2">
        <v>0</v>
      </c>
      <c r="X2237" s="2">
        <v>0</v>
      </c>
      <c r="Y2237" s="2">
        <v>0</v>
      </c>
      <c r="Z2237" s="2">
        <v>0</v>
      </c>
      <c r="AA2237" s="2">
        <v>0</v>
      </c>
      <c r="AB2237" s="2">
        <v>0</v>
      </c>
      <c r="AC2237" s="2">
        <v>0</v>
      </c>
      <c r="AD2237" s="2">
        <v>0</v>
      </c>
      <c r="AE2237" s="2">
        <v>0</v>
      </c>
      <c r="AF2237" s="2">
        <v>0</v>
      </c>
      <c r="AG2237" s="2">
        <v>0</v>
      </c>
      <c r="AH2237" s="2">
        <v>0</v>
      </c>
      <c r="AI2237" s="2">
        <v>0</v>
      </c>
      <c r="AJ2237" s="2">
        <v>0</v>
      </c>
      <c r="AK2237" s="2">
        <v>0</v>
      </c>
      <c r="AL2237" s="2">
        <v>0</v>
      </c>
      <c r="AM2237" s="2">
        <v>3.64</v>
      </c>
      <c r="AN2237" s="2">
        <v>0</v>
      </c>
      <c r="AO2237" s="2">
        <v>0</v>
      </c>
      <c r="AP2237" s="2">
        <v>0</v>
      </c>
      <c r="AQ2237" s="2">
        <v>0</v>
      </c>
      <c r="AR2237" s="2">
        <v>0</v>
      </c>
      <c r="AS2237" s="2">
        <v>0</v>
      </c>
      <c r="AT2237" s="2">
        <v>0</v>
      </c>
      <c r="AU2237" s="2">
        <v>0</v>
      </c>
      <c r="AV2237" s="2">
        <v>0</v>
      </c>
      <c r="AW2237" s="2">
        <v>0</v>
      </c>
      <c r="AX2237" s="2">
        <v>0</v>
      </c>
      <c r="AY2237" s="2">
        <v>0</v>
      </c>
      <c r="AZ2237" s="2">
        <v>0</v>
      </c>
      <c r="BA2237" s="2">
        <v>0</v>
      </c>
      <c r="BB2237" s="2">
        <v>0</v>
      </c>
      <c r="BC2237" s="2">
        <v>0</v>
      </c>
      <c r="BD2237" s="2">
        <v>0</v>
      </c>
      <c r="BE2237" s="2">
        <v>0</v>
      </c>
      <c r="BF2237" s="2">
        <v>0</v>
      </c>
      <c r="BG2237" s="2">
        <v>0</v>
      </c>
      <c r="BH2237" s="2">
        <v>1</v>
      </c>
      <c r="BI2237" s="2">
        <v>1</v>
      </c>
      <c r="BJ2237" s="2">
        <v>0.2</v>
      </c>
      <c r="BK2237" s="2">
        <v>1</v>
      </c>
      <c r="BL2237" s="2">
        <v>32.89</v>
      </c>
      <c r="BM2237" s="2">
        <v>4.5999999999999996</v>
      </c>
      <c r="BN2237" s="2">
        <v>37.49</v>
      </c>
      <c r="BO2237" s="2">
        <v>37.49</v>
      </c>
      <c r="BQ2237" s="2" t="s">
        <v>286</v>
      </c>
      <c r="BR2237" s="2" t="s">
        <v>83</v>
      </c>
      <c r="BS2237" s="3">
        <v>42872</v>
      </c>
      <c r="BT2237" s="4">
        <v>0.37361111111111112</v>
      </c>
      <c r="BU2237" s="2" t="s">
        <v>2681</v>
      </c>
      <c r="BV2237" s="2" t="s">
        <v>98</v>
      </c>
      <c r="BY2237" s="2">
        <v>1200</v>
      </c>
      <c r="BZ2237" s="2" t="s">
        <v>27</v>
      </c>
      <c r="CA2237" s="2" t="s">
        <v>416</v>
      </c>
      <c r="CC2237" s="2" t="s">
        <v>359</v>
      </c>
      <c r="CD2237" s="2">
        <v>1406</v>
      </c>
      <c r="CE2237" s="2" t="s">
        <v>99</v>
      </c>
      <c r="CF2237" s="3">
        <v>42872</v>
      </c>
      <c r="CI2237" s="2">
        <v>1</v>
      </c>
      <c r="CJ2237" s="2">
        <v>1</v>
      </c>
      <c r="CK2237" s="2">
        <v>22</v>
      </c>
      <c r="CL2237" s="2" t="s">
        <v>87</v>
      </c>
    </row>
    <row r="2238" spans="1:90">
      <c r="A2238" s="2" t="s">
        <v>71</v>
      </c>
      <c r="B2238" s="2" t="s">
        <v>72</v>
      </c>
      <c r="C2238" s="2" t="s">
        <v>73</v>
      </c>
      <c r="E2238" s="2" t="str">
        <f>"FES1162549253"</f>
        <v>FES1162549253</v>
      </c>
      <c r="F2238" s="3">
        <v>42871</v>
      </c>
      <c r="G2238" s="2">
        <v>201711</v>
      </c>
      <c r="H2238" s="2" t="s">
        <v>74</v>
      </c>
      <c r="I2238" s="2" t="s">
        <v>75</v>
      </c>
      <c r="J2238" s="2" t="s">
        <v>76</v>
      </c>
      <c r="K2238" s="2" t="s">
        <v>77</v>
      </c>
      <c r="L2238" s="2" t="s">
        <v>358</v>
      </c>
      <c r="M2238" s="2" t="s">
        <v>359</v>
      </c>
      <c r="N2238" s="2" t="s">
        <v>1499</v>
      </c>
      <c r="O2238" s="2" t="s">
        <v>81</v>
      </c>
      <c r="P2238" s="2" t="str">
        <f>"2170565083                    "</f>
        <v xml:space="preserve">2170565083                    </v>
      </c>
      <c r="Q2238" s="2">
        <v>0</v>
      </c>
      <c r="R2238" s="2">
        <v>0</v>
      </c>
      <c r="S2238" s="2">
        <v>0</v>
      </c>
      <c r="T2238" s="2">
        <v>0</v>
      </c>
      <c r="U2238" s="2">
        <v>0</v>
      </c>
      <c r="V2238" s="2">
        <v>0</v>
      </c>
      <c r="W2238" s="2">
        <v>0</v>
      </c>
      <c r="X2238" s="2">
        <v>0</v>
      </c>
      <c r="Y2238" s="2">
        <v>0</v>
      </c>
      <c r="Z2238" s="2">
        <v>0</v>
      </c>
      <c r="AA2238" s="2">
        <v>0</v>
      </c>
      <c r="AB2238" s="2">
        <v>0</v>
      </c>
      <c r="AC2238" s="2">
        <v>0</v>
      </c>
      <c r="AD2238" s="2">
        <v>0</v>
      </c>
      <c r="AE2238" s="2">
        <v>0</v>
      </c>
      <c r="AF2238" s="2">
        <v>0</v>
      </c>
      <c r="AG2238" s="2">
        <v>0</v>
      </c>
      <c r="AH2238" s="2">
        <v>0</v>
      </c>
      <c r="AI2238" s="2">
        <v>0</v>
      </c>
      <c r="AJ2238" s="2">
        <v>0</v>
      </c>
      <c r="AK2238" s="2">
        <v>0</v>
      </c>
      <c r="AL2238" s="2">
        <v>0</v>
      </c>
      <c r="AM2238" s="2">
        <v>3.64</v>
      </c>
      <c r="AN2238" s="2">
        <v>0</v>
      </c>
      <c r="AO2238" s="2">
        <v>0</v>
      </c>
      <c r="AP2238" s="2">
        <v>0</v>
      </c>
      <c r="AQ2238" s="2">
        <v>0</v>
      </c>
      <c r="AR2238" s="2">
        <v>0</v>
      </c>
      <c r="AS2238" s="2">
        <v>0</v>
      </c>
      <c r="AT2238" s="2">
        <v>0</v>
      </c>
      <c r="AU2238" s="2">
        <v>0</v>
      </c>
      <c r="AV2238" s="2">
        <v>0</v>
      </c>
      <c r="AW2238" s="2">
        <v>0</v>
      </c>
      <c r="AX2238" s="2">
        <v>0</v>
      </c>
      <c r="AY2238" s="2">
        <v>0</v>
      </c>
      <c r="AZ2238" s="2">
        <v>0</v>
      </c>
      <c r="BA2238" s="2">
        <v>0</v>
      </c>
      <c r="BB2238" s="2">
        <v>0</v>
      </c>
      <c r="BC2238" s="2">
        <v>0</v>
      </c>
      <c r="BD2238" s="2">
        <v>0</v>
      </c>
      <c r="BE2238" s="2">
        <v>0</v>
      </c>
      <c r="BF2238" s="2">
        <v>0</v>
      </c>
      <c r="BG2238" s="2">
        <v>0</v>
      </c>
      <c r="BH2238" s="2">
        <v>1</v>
      </c>
      <c r="BI2238" s="2">
        <v>1</v>
      </c>
      <c r="BJ2238" s="2">
        <v>0.2</v>
      </c>
      <c r="BK2238" s="2">
        <v>1</v>
      </c>
      <c r="BL2238" s="2">
        <v>32.89</v>
      </c>
      <c r="BM2238" s="2">
        <v>4.5999999999999996</v>
      </c>
      <c r="BN2238" s="2">
        <v>37.49</v>
      </c>
      <c r="BO2238" s="2">
        <v>37.49</v>
      </c>
      <c r="BQ2238" s="2" t="s">
        <v>286</v>
      </c>
      <c r="BR2238" s="2" t="s">
        <v>83</v>
      </c>
      <c r="BS2238" s="3">
        <v>42872</v>
      </c>
      <c r="BT2238" s="4">
        <v>0.41666666666666669</v>
      </c>
      <c r="BU2238" s="2" t="s">
        <v>295</v>
      </c>
      <c r="BV2238" s="2" t="s">
        <v>98</v>
      </c>
      <c r="BY2238" s="2">
        <v>1200</v>
      </c>
      <c r="BZ2238" s="2" t="s">
        <v>27</v>
      </c>
      <c r="CC2238" s="2" t="s">
        <v>359</v>
      </c>
      <c r="CD2238" s="2">
        <v>1428</v>
      </c>
      <c r="CE2238" s="2" t="s">
        <v>99</v>
      </c>
      <c r="CF2238" s="3">
        <v>42873</v>
      </c>
      <c r="CI2238" s="2">
        <v>1</v>
      </c>
      <c r="CJ2238" s="2">
        <v>1</v>
      </c>
      <c r="CK2238" s="2">
        <v>22</v>
      </c>
      <c r="CL2238" s="2" t="s">
        <v>87</v>
      </c>
    </row>
    <row r="2239" spans="1:90">
      <c r="A2239" s="2" t="s">
        <v>71</v>
      </c>
      <c r="B2239" s="2" t="s">
        <v>72</v>
      </c>
      <c r="C2239" s="2" t="s">
        <v>73</v>
      </c>
      <c r="E2239" s="2" t="str">
        <f>"FES1162549157"</f>
        <v>FES1162549157</v>
      </c>
      <c r="F2239" s="3">
        <v>42871</v>
      </c>
      <c r="G2239" s="2">
        <v>201711</v>
      </c>
      <c r="H2239" s="2" t="s">
        <v>74</v>
      </c>
      <c r="I2239" s="2" t="s">
        <v>75</v>
      </c>
      <c r="J2239" s="2" t="s">
        <v>76</v>
      </c>
      <c r="K2239" s="2" t="s">
        <v>77</v>
      </c>
      <c r="L2239" s="2" t="s">
        <v>163</v>
      </c>
      <c r="M2239" s="2" t="s">
        <v>164</v>
      </c>
      <c r="N2239" s="2" t="s">
        <v>187</v>
      </c>
      <c r="O2239" s="2" t="s">
        <v>81</v>
      </c>
      <c r="P2239" s="2" t="str">
        <f>"2170564527                    "</f>
        <v xml:space="preserve">2170564527                    </v>
      </c>
      <c r="Q2239" s="2">
        <v>0</v>
      </c>
      <c r="R2239" s="2">
        <v>0</v>
      </c>
      <c r="S2239" s="2">
        <v>0</v>
      </c>
      <c r="T2239" s="2">
        <v>0</v>
      </c>
      <c r="U2239" s="2">
        <v>0</v>
      </c>
      <c r="V2239" s="2">
        <v>0</v>
      </c>
      <c r="W2239" s="2">
        <v>0</v>
      </c>
      <c r="X2239" s="2">
        <v>0</v>
      </c>
      <c r="Y2239" s="2">
        <v>0</v>
      </c>
      <c r="Z2239" s="2">
        <v>0</v>
      </c>
      <c r="AA2239" s="2">
        <v>0</v>
      </c>
      <c r="AB2239" s="2">
        <v>0</v>
      </c>
      <c r="AC2239" s="2">
        <v>0</v>
      </c>
      <c r="AD2239" s="2">
        <v>0</v>
      </c>
      <c r="AE2239" s="2">
        <v>0</v>
      </c>
      <c r="AF2239" s="2">
        <v>0</v>
      </c>
      <c r="AG2239" s="2">
        <v>0</v>
      </c>
      <c r="AH2239" s="2">
        <v>0</v>
      </c>
      <c r="AI2239" s="2">
        <v>0</v>
      </c>
      <c r="AJ2239" s="2">
        <v>0</v>
      </c>
      <c r="AK2239" s="2">
        <v>0</v>
      </c>
      <c r="AL2239" s="2">
        <v>0</v>
      </c>
      <c r="AM2239" s="2">
        <v>3.64</v>
      </c>
      <c r="AN2239" s="2">
        <v>0</v>
      </c>
      <c r="AO2239" s="2">
        <v>0</v>
      </c>
      <c r="AP2239" s="2">
        <v>0</v>
      </c>
      <c r="AQ2239" s="2">
        <v>0</v>
      </c>
      <c r="AR2239" s="2">
        <v>0</v>
      </c>
      <c r="AS2239" s="2">
        <v>0</v>
      </c>
      <c r="AT2239" s="2">
        <v>0</v>
      </c>
      <c r="AU2239" s="2">
        <v>0</v>
      </c>
      <c r="AV2239" s="2">
        <v>0</v>
      </c>
      <c r="AW2239" s="2">
        <v>0</v>
      </c>
      <c r="AX2239" s="2">
        <v>0</v>
      </c>
      <c r="AY2239" s="2">
        <v>0</v>
      </c>
      <c r="AZ2239" s="2">
        <v>0</v>
      </c>
      <c r="BA2239" s="2">
        <v>0</v>
      </c>
      <c r="BB2239" s="2">
        <v>0</v>
      </c>
      <c r="BC2239" s="2">
        <v>0</v>
      </c>
      <c r="BD2239" s="2">
        <v>0</v>
      </c>
      <c r="BE2239" s="2">
        <v>0</v>
      </c>
      <c r="BF2239" s="2">
        <v>0</v>
      </c>
      <c r="BG2239" s="2">
        <v>0</v>
      </c>
      <c r="BH2239" s="2">
        <v>1</v>
      </c>
      <c r="BI2239" s="2">
        <v>1</v>
      </c>
      <c r="BJ2239" s="2">
        <v>0.2</v>
      </c>
      <c r="BK2239" s="2">
        <v>1</v>
      </c>
      <c r="BL2239" s="2">
        <v>32.89</v>
      </c>
      <c r="BM2239" s="2">
        <v>4.5999999999999996</v>
      </c>
      <c r="BN2239" s="2">
        <v>37.49</v>
      </c>
      <c r="BO2239" s="2">
        <v>37.49</v>
      </c>
      <c r="BQ2239" s="2" t="s">
        <v>188</v>
      </c>
      <c r="BR2239" s="2" t="s">
        <v>83</v>
      </c>
      <c r="BS2239" s="3">
        <v>42872</v>
      </c>
      <c r="BT2239" s="4">
        <v>0.4375</v>
      </c>
      <c r="BU2239" s="2" t="s">
        <v>1176</v>
      </c>
      <c r="BV2239" s="2" t="s">
        <v>98</v>
      </c>
      <c r="BY2239" s="2">
        <v>1200</v>
      </c>
      <c r="BZ2239" s="2" t="s">
        <v>27</v>
      </c>
      <c r="CA2239" s="2" t="s">
        <v>1966</v>
      </c>
      <c r="CC2239" s="2" t="s">
        <v>164</v>
      </c>
      <c r="CD2239" s="2">
        <v>2013</v>
      </c>
      <c r="CE2239" s="2" t="s">
        <v>99</v>
      </c>
      <c r="CF2239" s="3">
        <v>42872</v>
      </c>
      <c r="CI2239" s="2">
        <v>1</v>
      </c>
      <c r="CJ2239" s="2">
        <v>1</v>
      </c>
      <c r="CK2239" s="2">
        <v>22</v>
      </c>
      <c r="CL2239" s="2" t="s">
        <v>87</v>
      </c>
    </row>
    <row r="2240" spans="1:90">
      <c r="A2240" s="2" t="s">
        <v>71</v>
      </c>
      <c r="B2240" s="2" t="s">
        <v>72</v>
      </c>
      <c r="C2240" s="2" t="s">
        <v>73</v>
      </c>
      <c r="E2240" s="2" t="str">
        <f>"FES1162549194"</f>
        <v>FES1162549194</v>
      </c>
      <c r="F2240" s="3">
        <v>42871</v>
      </c>
      <c r="G2240" s="2">
        <v>201711</v>
      </c>
      <c r="H2240" s="2" t="s">
        <v>74</v>
      </c>
      <c r="I2240" s="2" t="s">
        <v>75</v>
      </c>
      <c r="J2240" s="2" t="s">
        <v>76</v>
      </c>
      <c r="K2240" s="2" t="s">
        <v>77</v>
      </c>
      <c r="L2240" s="2" t="s">
        <v>209</v>
      </c>
      <c r="M2240" s="2" t="s">
        <v>210</v>
      </c>
      <c r="N2240" s="2" t="s">
        <v>1869</v>
      </c>
      <c r="O2240" s="2" t="s">
        <v>81</v>
      </c>
      <c r="P2240" s="2" t="str">
        <f>"2170567364                    "</f>
        <v xml:space="preserve">2170567364                    </v>
      </c>
      <c r="Q2240" s="2">
        <v>0</v>
      </c>
      <c r="R2240" s="2">
        <v>0</v>
      </c>
      <c r="S2240" s="2">
        <v>0</v>
      </c>
      <c r="T2240" s="2">
        <v>0</v>
      </c>
      <c r="U2240" s="2">
        <v>0</v>
      </c>
      <c r="V2240" s="2">
        <v>0</v>
      </c>
      <c r="W2240" s="2">
        <v>0</v>
      </c>
      <c r="X2240" s="2">
        <v>0</v>
      </c>
      <c r="Y2240" s="2">
        <v>0</v>
      </c>
      <c r="Z2240" s="2">
        <v>0</v>
      </c>
      <c r="AA2240" s="2">
        <v>0</v>
      </c>
      <c r="AB2240" s="2">
        <v>0</v>
      </c>
      <c r="AC2240" s="2">
        <v>0</v>
      </c>
      <c r="AD2240" s="2">
        <v>0</v>
      </c>
      <c r="AE2240" s="2">
        <v>0</v>
      </c>
      <c r="AF2240" s="2">
        <v>0</v>
      </c>
      <c r="AG2240" s="2">
        <v>0</v>
      </c>
      <c r="AH2240" s="2">
        <v>0</v>
      </c>
      <c r="AI2240" s="2">
        <v>0</v>
      </c>
      <c r="AJ2240" s="2">
        <v>0</v>
      </c>
      <c r="AK2240" s="2">
        <v>0</v>
      </c>
      <c r="AL2240" s="2">
        <v>0</v>
      </c>
      <c r="AM2240" s="2">
        <v>3.64</v>
      </c>
      <c r="AN2240" s="2">
        <v>0</v>
      </c>
      <c r="AO2240" s="2">
        <v>0</v>
      </c>
      <c r="AP2240" s="2">
        <v>0</v>
      </c>
      <c r="AQ2240" s="2">
        <v>0</v>
      </c>
      <c r="AR2240" s="2">
        <v>0</v>
      </c>
      <c r="AS2240" s="2">
        <v>0</v>
      </c>
      <c r="AT2240" s="2">
        <v>0</v>
      </c>
      <c r="AU2240" s="2">
        <v>0</v>
      </c>
      <c r="AV2240" s="2">
        <v>0</v>
      </c>
      <c r="AW2240" s="2">
        <v>0</v>
      </c>
      <c r="AX2240" s="2">
        <v>0</v>
      </c>
      <c r="AY2240" s="2">
        <v>0</v>
      </c>
      <c r="AZ2240" s="2">
        <v>0</v>
      </c>
      <c r="BA2240" s="2">
        <v>0</v>
      </c>
      <c r="BB2240" s="2">
        <v>0</v>
      </c>
      <c r="BC2240" s="2">
        <v>0</v>
      </c>
      <c r="BD2240" s="2">
        <v>0</v>
      </c>
      <c r="BE2240" s="2">
        <v>0</v>
      </c>
      <c r="BF2240" s="2">
        <v>0</v>
      </c>
      <c r="BG2240" s="2">
        <v>0</v>
      </c>
      <c r="BH2240" s="2">
        <v>1</v>
      </c>
      <c r="BI2240" s="2">
        <v>1</v>
      </c>
      <c r="BJ2240" s="2">
        <v>0.2</v>
      </c>
      <c r="BK2240" s="2">
        <v>1</v>
      </c>
      <c r="BL2240" s="2">
        <v>32.89</v>
      </c>
      <c r="BM2240" s="2">
        <v>4.5999999999999996</v>
      </c>
      <c r="BN2240" s="2">
        <v>37.49</v>
      </c>
      <c r="BO2240" s="2">
        <v>37.49</v>
      </c>
      <c r="BQ2240" s="2" t="s">
        <v>1870</v>
      </c>
      <c r="BR2240" s="2" t="s">
        <v>83</v>
      </c>
      <c r="BS2240" s="3">
        <v>42872</v>
      </c>
      <c r="BT2240" s="4">
        <v>0.41666666666666669</v>
      </c>
      <c r="BU2240" s="2" t="s">
        <v>1490</v>
      </c>
      <c r="BV2240" s="2" t="s">
        <v>98</v>
      </c>
      <c r="BY2240" s="2">
        <v>1200</v>
      </c>
      <c r="BZ2240" s="2" t="s">
        <v>27</v>
      </c>
      <c r="CA2240" s="2" t="s">
        <v>901</v>
      </c>
      <c r="CC2240" s="2" t="s">
        <v>210</v>
      </c>
      <c r="CD2240" s="2">
        <v>1709</v>
      </c>
      <c r="CE2240" s="2" t="s">
        <v>99</v>
      </c>
      <c r="CF2240" s="3">
        <v>42873</v>
      </c>
      <c r="CI2240" s="2">
        <v>1</v>
      </c>
      <c r="CJ2240" s="2">
        <v>1</v>
      </c>
      <c r="CK2240" s="2">
        <v>22</v>
      </c>
      <c r="CL2240" s="2" t="s">
        <v>87</v>
      </c>
    </row>
    <row r="2241" spans="1:90">
      <c r="A2241" s="2" t="s">
        <v>71</v>
      </c>
      <c r="B2241" s="2" t="s">
        <v>72</v>
      </c>
      <c r="C2241" s="2" t="s">
        <v>73</v>
      </c>
      <c r="E2241" s="2" t="str">
        <f>"FES1162549195"</f>
        <v>FES1162549195</v>
      </c>
      <c r="F2241" s="3">
        <v>42871</v>
      </c>
      <c r="G2241" s="2">
        <v>201711</v>
      </c>
      <c r="H2241" s="2" t="s">
        <v>74</v>
      </c>
      <c r="I2241" s="2" t="s">
        <v>75</v>
      </c>
      <c r="J2241" s="2" t="s">
        <v>76</v>
      </c>
      <c r="K2241" s="2" t="s">
        <v>77</v>
      </c>
      <c r="L2241" s="2" t="s">
        <v>163</v>
      </c>
      <c r="M2241" s="2" t="s">
        <v>164</v>
      </c>
      <c r="N2241" s="2" t="s">
        <v>499</v>
      </c>
      <c r="O2241" s="2" t="s">
        <v>81</v>
      </c>
      <c r="P2241" s="2" t="str">
        <f>"2170567366                    "</f>
        <v xml:space="preserve">2170567366                    </v>
      </c>
      <c r="Q2241" s="2">
        <v>0</v>
      </c>
      <c r="R2241" s="2">
        <v>0</v>
      </c>
      <c r="S2241" s="2">
        <v>0</v>
      </c>
      <c r="T2241" s="2">
        <v>0</v>
      </c>
      <c r="U2241" s="2">
        <v>0</v>
      </c>
      <c r="V2241" s="2">
        <v>0</v>
      </c>
      <c r="W2241" s="2">
        <v>0</v>
      </c>
      <c r="X2241" s="2">
        <v>0</v>
      </c>
      <c r="Y2241" s="2">
        <v>0</v>
      </c>
      <c r="Z2241" s="2">
        <v>0</v>
      </c>
      <c r="AA2241" s="2">
        <v>0</v>
      </c>
      <c r="AB2241" s="2">
        <v>0</v>
      </c>
      <c r="AC2241" s="2">
        <v>0</v>
      </c>
      <c r="AD2241" s="2">
        <v>0</v>
      </c>
      <c r="AE2241" s="2">
        <v>0</v>
      </c>
      <c r="AF2241" s="2">
        <v>0</v>
      </c>
      <c r="AG2241" s="2">
        <v>0</v>
      </c>
      <c r="AH2241" s="2">
        <v>0</v>
      </c>
      <c r="AI2241" s="2">
        <v>0</v>
      </c>
      <c r="AJ2241" s="2">
        <v>0</v>
      </c>
      <c r="AK2241" s="2">
        <v>0</v>
      </c>
      <c r="AL2241" s="2">
        <v>0</v>
      </c>
      <c r="AM2241" s="2">
        <v>3.64</v>
      </c>
      <c r="AN2241" s="2">
        <v>0</v>
      </c>
      <c r="AO2241" s="2">
        <v>0</v>
      </c>
      <c r="AP2241" s="2">
        <v>0</v>
      </c>
      <c r="AQ2241" s="2">
        <v>0</v>
      </c>
      <c r="AR2241" s="2">
        <v>0</v>
      </c>
      <c r="AS2241" s="2">
        <v>0</v>
      </c>
      <c r="AT2241" s="2">
        <v>0</v>
      </c>
      <c r="AU2241" s="2">
        <v>0</v>
      </c>
      <c r="AV2241" s="2">
        <v>0</v>
      </c>
      <c r="AW2241" s="2">
        <v>0</v>
      </c>
      <c r="AX2241" s="2">
        <v>0</v>
      </c>
      <c r="AY2241" s="2">
        <v>0</v>
      </c>
      <c r="AZ2241" s="2">
        <v>0</v>
      </c>
      <c r="BA2241" s="2">
        <v>0</v>
      </c>
      <c r="BB2241" s="2">
        <v>0</v>
      </c>
      <c r="BC2241" s="2">
        <v>0</v>
      </c>
      <c r="BD2241" s="2">
        <v>0</v>
      </c>
      <c r="BE2241" s="2">
        <v>0</v>
      </c>
      <c r="BF2241" s="2">
        <v>0</v>
      </c>
      <c r="BG2241" s="2">
        <v>0</v>
      </c>
      <c r="BH2241" s="2">
        <v>1</v>
      </c>
      <c r="BI2241" s="2">
        <v>1</v>
      </c>
      <c r="BJ2241" s="2">
        <v>0.2</v>
      </c>
      <c r="BK2241" s="2">
        <v>1</v>
      </c>
      <c r="BL2241" s="2">
        <v>32.89</v>
      </c>
      <c r="BM2241" s="2">
        <v>4.5999999999999996</v>
      </c>
      <c r="BN2241" s="2">
        <v>37.49</v>
      </c>
      <c r="BO2241" s="2">
        <v>37.49</v>
      </c>
      <c r="BQ2241" s="2" t="s">
        <v>500</v>
      </c>
      <c r="BR2241" s="2" t="s">
        <v>83</v>
      </c>
      <c r="BS2241" s="3">
        <v>42872</v>
      </c>
      <c r="BT2241" s="4">
        <v>0.39583333333333331</v>
      </c>
      <c r="BU2241" s="2" t="s">
        <v>372</v>
      </c>
      <c r="BV2241" s="2" t="s">
        <v>98</v>
      </c>
      <c r="BY2241" s="2">
        <v>1200</v>
      </c>
      <c r="BZ2241" s="2" t="s">
        <v>27</v>
      </c>
      <c r="CA2241" s="2" t="s">
        <v>279</v>
      </c>
      <c r="CC2241" s="2" t="s">
        <v>164</v>
      </c>
      <c r="CD2241" s="2">
        <v>2094</v>
      </c>
      <c r="CE2241" s="2" t="s">
        <v>99</v>
      </c>
      <c r="CF2241" s="3">
        <v>42872</v>
      </c>
      <c r="CI2241" s="2">
        <v>1</v>
      </c>
      <c r="CJ2241" s="2">
        <v>1</v>
      </c>
      <c r="CK2241" s="2">
        <v>22</v>
      </c>
      <c r="CL2241" s="2" t="s">
        <v>87</v>
      </c>
    </row>
    <row r="2242" spans="1:90">
      <c r="A2242" s="2" t="s">
        <v>71</v>
      </c>
      <c r="B2242" s="2" t="s">
        <v>72</v>
      </c>
      <c r="C2242" s="2" t="s">
        <v>73</v>
      </c>
      <c r="E2242" s="2" t="str">
        <f>"FES1162549198"</f>
        <v>FES1162549198</v>
      </c>
      <c r="F2242" s="3">
        <v>42871</v>
      </c>
      <c r="G2242" s="2">
        <v>201711</v>
      </c>
      <c r="H2242" s="2" t="s">
        <v>74</v>
      </c>
      <c r="I2242" s="2" t="s">
        <v>75</v>
      </c>
      <c r="J2242" s="2" t="s">
        <v>76</v>
      </c>
      <c r="K2242" s="2" t="s">
        <v>77</v>
      </c>
      <c r="L2242" s="2" t="s">
        <v>181</v>
      </c>
      <c r="M2242" s="2" t="s">
        <v>182</v>
      </c>
      <c r="N2242" s="2" t="s">
        <v>2704</v>
      </c>
      <c r="O2242" s="2" t="s">
        <v>81</v>
      </c>
      <c r="P2242" s="2" t="str">
        <f>"2170567368                    "</f>
        <v xml:space="preserve">2170567368                    </v>
      </c>
      <c r="Q2242" s="2">
        <v>0</v>
      </c>
      <c r="R2242" s="2">
        <v>0</v>
      </c>
      <c r="S2242" s="2">
        <v>0</v>
      </c>
      <c r="T2242" s="2">
        <v>0</v>
      </c>
      <c r="U2242" s="2">
        <v>0</v>
      </c>
      <c r="V2242" s="2">
        <v>0</v>
      </c>
      <c r="W2242" s="2">
        <v>0</v>
      </c>
      <c r="X2242" s="2">
        <v>0</v>
      </c>
      <c r="Y2242" s="2">
        <v>0</v>
      </c>
      <c r="Z2242" s="2">
        <v>0</v>
      </c>
      <c r="AA2242" s="2">
        <v>0</v>
      </c>
      <c r="AB2242" s="2">
        <v>0</v>
      </c>
      <c r="AC2242" s="2">
        <v>0</v>
      </c>
      <c r="AD2242" s="2">
        <v>0</v>
      </c>
      <c r="AE2242" s="2">
        <v>0</v>
      </c>
      <c r="AF2242" s="2">
        <v>0</v>
      </c>
      <c r="AG2242" s="2">
        <v>0</v>
      </c>
      <c r="AH2242" s="2">
        <v>0</v>
      </c>
      <c r="AI2242" s="2">
        <v>0</v>
      </c>
      <c r="AJ2242" s="2">
        <v>0</v>
      </c>
      <c r="AK2242" s="2">
        <v>0</v>
      </c>
      <c r="AL2242" s="2">
        <v>0</v>
      </c>
      <c r="AM2242" s="2">
        <v>3.64</v>
      </c>
      <c r="AN2242" s="2">
        <v>0</v>
      </c>
      <c r="AO2242" s="2">
        <v>0</v>
      </c>
      <c r="AP2242" s="2">
        <v>0</v>
      </c>
      <c r="AQ2242" s="2">
        <v>0</v>
      </c>
      <c r="AR2242" s="2">
        <v>0</v>
      </c>
      <c r="AS2242" s="2">
        <v>0</v>
      </c>
      <c r="AT2242" s="2">
        <v>0</v>
      </c>
      <c r="AU2242" s="2">
        <v>0</v>
      </c>
      <c r="AV2242" s="2">
        <v>0</v>
      </c>
      <c r="AW2242" s="2">
        <v>0</v>
      </c>
      <c r="AX2242" s="2">
        <v>0</v>
      </c>
      <c r="AY2242" s="2">
        <v>0</v>
      </c>
      <c r="AZ2242" s="2">
        <v>0</v>
      </c>
      <c r="BA2242" s="2">
        <v>0</v>
      </c>
      <c r="BB2242" s="2">
        <v>0</v>
      </c>
      <c r="BC2242" s="2">
        <v>0</v>
      </c>
      <c r="BD2242" s="2">
        <v>0</v>
      </c>
      <c r="BE2242" s="2">
        <v>0</v>
      </c>
      <c r="BF2242" s="2">
        <v>0</v>
      </c>
      <c r="BG2242" s="2">
        <v>0</v>
      </c>
      <c r="BH2242" s="2">
        <v>1</v>
      </c>
      <c r="BI2242" s="2">
        <v>1</v>
      </c>
      <c r="BJ2242" s="2">
        <v>0.2</v>
      </c>
      <c r="BK2242" s="2">
        <v>1</v>
      </c>
      <c r="BL2242" s="2">
        <v>32.89</v>
      </c>
      <c r="BM2242" s="2">
        <v>4.5999999999999996</v>
      </c>
      <c r="BN2242" s="2">
        <v>37.49</v>
      </c>
      <c r="BO2242" s="2">
        <v>37.49</v>
      </c>
      <c r="BQ2242" s="2" t="s">
        <v>2705</v>
      </c>
      <c r="BR2242" s="2" t="s">
        <v>83</v>
      </c>
      <c r="BS2242" s="3">
        <v>42872</v>
      </c>
      <c r="BT2242" s="4">
        <v>0.3972222222222222</v>
      </c>
      <c r="BU2242" s="2" t="s">
        <v>357</v>
      </c>
      <c r="BV2242" s="2" t="s">
        <v>98</v>
      </c>
      <c r="BY2242" s="2">
        <v>1200</v>
      </c>
      <c r="BZ2242" s="2" t="s">
        <v>27</v>
      </c>
      <c r="CC2242" s="2" t="s">
        <v>182</v>
      </c>
      <c r="CD2242" s="2">
        <v>1559</v>
      </c>
      <c r="CE2242" s="2" t="s">
        <v>99</v>
      </c>
      <c r="CF2242" s="3">
        <v>42873</v>
      </c>
      <c r="CI2242" s="2">
        <v>1</v>
      </c>
      <c r="CJ2242" s="2">
        <v>1</v>
      </c>
      <c r="CK2242" s="2">
        <v>22</v>
      </c>
      <c r="CL2242" s="2" t="s">
        <v>87</v>
      </c>
    </row>
    <row r="2243" spans="1:90">
      <c r="A2243" s="2" t="s">
        <v>71</v>
      </c>
      <c r="B2243" s="2" t="s">
        <v>72</v>
      </c>
      <c r="C2243" s="2" t="s">
        <v>73</v>
      </c>
      <c r="E2243" s="2" t="str">
        <f>"FES1162549221"</f>
        <v>FES1162549221</v>
      </c>
      <c r="F2243" s="3">
        <v>42871</v>
      </c>
      <c r="G2243" s="2">
        <v>201711</v>
      </c>
      <c r="H2243" s="2" t="s">
        <v>74</v>
      </c>
      <c r="I2243" s="2" t="s">
        <v>75</v>
      </c>
      <c r="J2243" s="2" t="s">
        <v>76</v>
      </c>
      <c r="K2243" s="2" t="s">
        <v>77</v>
      </c>
      <c r="L2243" s="2" t="s">
        <v>74</v>
      </c>
      <c r="M2243" s="2" t="s">
        <v>75</v>
      </c>
      <c r="N2243" s="2" t="s">
        <v>543</v>
      </c>
      <c r="O2243" s="2" t="s">
        <v>81</v>
      </c>
      <c r="P2243" s="2" t="str">
        <f>"2170567388                    "</f>
        <v xml:space="preserve">2170567388                    </v>
      </c>
      <c r="Q2243" s="2">
        <v>0</v>
      </c>
      <c r="R2243" s="2">
        <v>0</v>
      </c>
      <c r="S2243" s="2">
        <v>0</v>
      </c>
      <c r="T2243" s="2">
        <v>0</v>
      </c>
      <c r="U2243" s="2">
        <v>0</v>
      </c>
      <c r="V2243" s="2">
        <v>0</v>
      </c>
      <c r="W2243" s="2">
        <v>0</v>
      </c>
      <c r="X2243" s="2">
        <v>0</v>
      </c>
      <c r="Y2243" s="2">
        <v>0</v>
      </c>
      <c r="Z2243" s="2">
        <v>0</v>
      </c>
      <c r="AA2243" s="2">
        <v>0</v>
      </c>
      <c r="AB2243" s="2">
        <v>0</v>
      </c>
      <c r="AC2243" s="2">
        <v>0</v>
      </c>
      <c r="AD2243" s="2">
        <v>0</v>
      </c>
      <c r="AE2243" s="2">
        <v>0</v>
      </c>
      <c r="AF2243" s="2">
        <v>0</v>
      </c>
      <c r="AG2243" s="2">
        <v>0</v>
      </c>
      <c r="AH2243" s="2">
        <v>0</v>
      </c>
      <c r="AI2243" s="2">
        <v>0</v>
      </c>
      <c r="AJ2243" s="2">
        <v>0</v>
      </c>
      <c r="AK2243" s="2">
        <v>0</v>
      </c>
      <c r="AL2243" s="2">
        <v>0</v>
      </c>
      <c r="AM2243" s="2">
        <v>3.64</v>
      </c>
      <c r="AN2243" s="2">
        <v>0</v>
      </c>
      <c r="AO2243" s="2">
        <v>0</v>
      </c>
      <c r="AP2243" s="2">
        <v>0</v>
      </c>
      <c r="AQ2243" s="2">
        <v>0</v>
      </c>
      <c r="AR2243" s="2">
        <v>0</v>
      </c>
      <c r="AS2243" s="2">
        <v>0</v>
      </c>
      <c r="AT2243" s="2">
        <v>0</v>
      </c>
      <c r="AU2243" s="2">
        <v>0</v>
      </c>
      <c r="AV2243" s="2">
        <v>0</v>
      </c>
      <c r="AW2243" s="2">
        <v>0</v>
      </c>
      <c r="AX2243" s="2">
        <v>0</v>
      </c>
      <c r="AY2243" s="2">
        <v>0</v>
      </c>
      <c r="AZ2243" s="2">
        <v>0</v>
      </c>
      <c r="BA2243" s="2">
        <v>0</v>
      </c>
      <c r="BB2243" s="2">
        <v>0</v>
      </c>
      <c r="BC2243" s="2">
        <v>0</v>
      </c>
      <c r="BD2243" s="2">
        <v>0</v>
      </c>
      <c r="BE2243" s="2">
        <v>0</v>
      </c>
      <c r="BF2243" s="2">
        <v>0</v>
      </c>
      <c r="BG2243" s="2">
        <v>0</v>
      </c>
      <c r="BH2243" s="2">
        <v>1</v>
      </c>
      <c r="BI2243" s="2">
        <v>1</v>
      </c>
      <c r="BJ2243" s="2">
        <v>0.2</v>
      </c>
      <c r="BK2243" s="2">
        <v>1</v>
      </c>
      <c r="BL2243" s="2">
        <v>32.89</v>
      </c>
      <c r="BM2243" s="2">
        <v>4.5999999999999996</v>
      </c>
      <c r="BN2243" s="2">
        <v>37.49</v>
      </c>
      <c r="BO2243" s="2">
        <v>37.49</v>
      </c>
      <c r="BQ2243" s="2" t="s">
        <v>544</v>
      </c>
      <c r="BR2243" s="2" t="s">
        <v>83</v>
      </c>
      <c r="BS2243" s="3">
        <v>42872</v>
      </c>
      <c r="BT2243" s="4">
        <v>0.41666666666666669</v>
      </c>
      <c r="BU2243" s="2" t="s">
        <v>2706</v>
      </c>
      <c r="BV2243" s="2" t="s">
        <v>98</v>
      </c>
      <c r="BY2243" s="2">
        <v>1200</v>
      </c>
      <c r="BZ2243" s="2" t="s">
        <v>27</v>
      </c>
      <c r="CC2243" s="2" t="s">
        <v>75</v>
      </c>
      <c r="CD2243" s="2">
        <v>1600</v>
      </c>
      <c r="CE2243" s="2" t="s">
        <v>99</v>
      </c>
      <c r="CF2243" s="3">
        <v>42873</v>
      </c>
      <c r="CI2243" s="2">
        <v>1</v>
      </c>
      <c r="CJ2243" s="2">
        <v>1</v>
      </c>
      <c r="CK2243" s="2">
        <v>22</v>
      </c>
      <c r="CL2243" s="2" t="s">
        <v>87</v>
      </c>
    </row>
    <row r="2244" spans="1:90">
      <c r="A2244" s="2" t="s">
        <v>71</v>
      </c>
      <c r="B2244" s="2" t="s">
        <v>72</v>
      </c>
      <c r="C2244" s="2" t="s">
        <v>73</v>
      </c>
      <c r="E2244" s="2" t="str">
        <f>"FES1162549255"</f>
        <v>FES1162549255</v>
      </c>
      <c r="F2244" s="3">
        <v>42871</v>
      </c>
      <c r="G2244" s="2">
        <v>201711</v>
      </c>
      <c r="H2244" s="2" t="s">
        <v>74</v>
      </c>
      <c r="I2244" s="2" t="s">
        <v>75</v>
      </c>
      <c r="J2244" s="2" t="s">
        <v>76</v>
      </c>
      <c r="K2244" s="2" t="s">
        <v>77</v>
      </c>
      <c r="L2244" s="2" t="s">
        <v>163</v>
      </c>
      <c r="M2244" s="2" t="s">
        <v>164</v>
      </c>
      <c r="N2244" s="2" t="s">
        <v>454</v>
      </c>
      <c r="O2244" s="2" t="s">
        <v>81</v>
      </c>
      <c r="P2244" s="2" t="str">
        <f>"2170565173                    "</f>
        <v xml:space="preserve">2170565173                    </v>
      </c>
      <c r="Q2244" s="2">
        <v>0</v>
      </c>
      <c r="R2244" s="2">
        <v>0</v>
      </c>
      <c r="S2244" s="2">
        <v>0</v>
      </c>
      <c r="T2244" s="2">
        <v>0</v>
      </c>
      <c r="U2244" s="2">
        <v>0</v>
      </c>
      <c r="V2244" s="2">
        <v>0</v>
      </c>
      <c r="W2244" s="2">
        <v>0</v>
      </c>
      <c r="X2244" s="2">
        <v>0</v>
      </c>
      <c r="Y2244" s="2">
        <v>0</v>
      </c>
      <c r="Z2244" s="2">
        <v>0</v>
      </c>
      <c r="AA2244" s="2">
        <v>0</v>
      </c>
      <c r="AB2244" s="2">
        <v>0</v>
      </c>
      <c r="AC2244" s="2">
        <v>0</v>
      </c>
      <c r="AD2244" s="2">
        <v>0</v>
      </c>
      <c r="AE2244" s="2">
        <v>0</v>
      </c>
      <c r="AF2244" s="2">
        <v>0</v>
      </c>
      <c r="AG2244" s="2">
        <v>0</v>
      </c>
      <c r="AH2244" s="2">
        <v>0</v>
      </c>
      <c r="AI2244" s="2">
        <v>0</v>
      </c>
      <c r="AJ2244" s="2">
        <v>0</v>
      </c>
      <c r="AK2244" s="2">
        <v>0</v>
      </c>
      <c r="AL2244" s="2">
        <v>0</v>
      </c>
      <c r="AM2244" s="2">
        <v>3.64</v>
      </c>
      <c r="AN2244" s="2">
        <v>0</v>
      </c>
      <c r="AO2244" s="2">
        <v>0</v>
      </c>
      <c r="AP2244" s="2">
        <v>0</v>
      </c>
      <c r="AQ2244" s="2">
        <v>0</v>
      </c>
      <c r="AR2244" s="2">
        <v>0</v>
      </c>
      <c r="AS2244" s="2">
        <v>0</v>
      </c>
      <c r="AT2244" s="2">
        <v>0</v>
      </c>
      <c r="AU2244" s="2">
        <v>0</v>
      </c>
      <c r="AV2244" s="2">
        <v>0</v>
      </c>
      <c r="AW2244" s="2">
        <v>0</v>
      </c>
      <c r="AX2244" s="2">
        <v>0</v>
      </c>
      <c r="AY2244" s="2">
        <v>0</v>
      </c>
      <c r="AZ2244" s="2">
        <v>0</v>
      </c>
      <c r="BA2244" s="2">
        <v>0</v>
      </c>
      <c r="BB2244" s="2">
        <v>0</v>
      </c>
      <c r="BC2244" s="2">
        <v>0</v>
      </c>
      <c r="BD2244" s="2">
        <v>0</v>
      </c>
      <c r="BE2244" s="2">
        <v>0</v>
      </c>
      <c r="BF2244" s="2">
        <v>0</v>
      </c>
      <c r="BG2244" s="2">
        <v>0</v>
      </c>
      <c r="BH2244" s="2">
        <v>1</v>
      </c>
      <c r="BI2244" s="2">
        <v>1</v>
      </c>
      <c r="BJ2244" s="2">
        <v>0.2</v>
      </c>
      <c r="BK2244" s="2">
        <v>1</v>
      </c>
      <c r="BL2244" s="2">
        <v>32.89</v>
      </c>
      <c r="BM2244" s="2">
        <v>4.5999999999999996</v>
      </c>
      <c r="BN2244" s="2">
        <v>37.49</v>
      </c>
      <c r="BO2244" s="2">
        <v>37.49</v>
      </c>
      <c r="BQ2244" s="2" t="s">
        <v>286</v>
      </c>
      <c r="BR2244" s="2" t="s">
        <v>83</v>
      </c>
      <c r="BS2244" s="3">
        <v>42872</v>
      </c>
      <c r="BT2244" s="4">
        <v>0.41875000000000001</v>
      </c>
      <c r="BU2244" s="2" t="s">
        <v>455</v>
      </c>
      <c r="BV2244" s="2" t="s">
        <v>98</v>
      </c>
      <c r="BY2244" s="2">
        <v>1200</v>
      </c>
      <c r="BZ2244" s="2" t="s">
        <v>27</v>
      </c>
      <c r="CA2244" s="2" t="s">
        <v>279</v>
      </c>
      <c r="CC2244" s="2" t="s">
        <v>164</v>
      </c>
      <c r="CD2244" s="2">
        <v>2197</v>
      </c>
      <c r="CE2244" s="2" t="s">
        <v>99</v>
      </c>
      <c r="CF2244" s="3">
        <v>42872</v>
      </c>
      <c r="CI2244" s="2">
        <v>1</v>
      </c>
      <c r="CJ2244" s="2">
        <v>1</v>
      </c>
      <c r="CK2244" s="2">
        <v>22</v>
      </c>
      <c r="CL2244" s="2" t="s">
        <v>87</v>
      </c>
    </row>
    <row r="2245" spans="1:90">
      <c r="A2245" s="2" t="s">
        <v>71</v>
      </c>
      <c r="B2245" s="2" t="s">
        <v>72</v>
      </c>
      <c r="C2245" s="2" t="s">
        <v>73</v>
      </c>
      <c r="E2245" s="2" t="str">
        <f>"FES1162549158"</f>
        <v>FES1162549158</v>
      </c>
      <c r="F2245" s="3">
        <v>42871</v>
      </c>
      <c r="G2245" s="2">
        <v>201711</v>
      </c>
      <c r="H2245" s="2" t="s">
        <v>74</v>
      </c>
      <c r="I2245" s="2" t="s">
        <v>75</v>
      </c>
      <c r="J2245" s="2" t="s">
        <v>76</v>
      </c>
      <c r="K2245" s="2" t="s">
        <v>77</v>
      </c>
      <c r="L2245" s="2" t="s">
        <v>358</v>
      </c>
      <c r="M2245" s="2" t="s">
        <v>359</v>
      </c>
      <c r="N2245" s="2" t="s">
        <v>2707</v>
      </c>
      <c r="O2245" s="2" t="s">
        <v>81</v>
      </c>
      <c r="P2245" s="2" t="str">
        <f>"2170564552                    "</f>
        <v xml:space="preserve">2170564552                    </v>
      </c>
      <c r="Q2245" s="2">
        <v>0</v>
      </c>
      <c r="R2245" s="2">
        <v>0</v>
      </c>
      <c r="S2245" s="2">
        <v>0</v>
      </c>
      <c r="T2245" s="2">
        <v>0</v>
      </c>
      <c r="U2245" s="2">
        <v>0</v>
      </c>
      <c r="V2245" s="2">
        <v>0</v>
      </c>
      <c r="W2245" s="2">
        <v>0</v>
      </c>
      <c r="X2245" s="2">
        <v>0</v>
      </c>
      <c r="Y2245" s="2">
        <v>0</v>
      </c>
      <c r="Z2245" s="2">
        <v>0</v>
      </c>
      <c r="AA2245" s="2">
        <v>0</v>
      </c>
      <c r="AB2245" s="2">
        <v>0</v>
      </c>
      <c r="AC2245" s="2">
        <v>0</v>
      </c>
      <c r="AD2245" s="2">
        <v>0</v>
      </c>
      <c r="AE2245" s="2">
        <v>0</v>
      </c>
      <c r="AF2245" s="2">
        <v>0</v>
      </c>
      <c r="AG2245" s="2">
        <v>0</v>
      </c>
      <c r="AH2245" s="2">
        <v>0</v>
      </c>
      <c r="AI2245" s="2">
        <v>0</v>
      </c>
      <c r="AJ2245" s="2">
        <v>0</v>
      </c>
      <c r="AK2245" s="2">
        <v>0</v>
      </c>
      <c r="AL2245" s="2">
        <v>0</v>
      </c>
      <c r="AM2245" s="2">
        <v>3.64</v>
      </c>
      <c r="AN2245" s="2">
        <v>0</v>
      </c>
      <c r="AO2245" s="2">
        <v>0</v>
      </c>
      <c r="AP2245" s="2">
        <v>0</v>
      </c>
      <c r="AQ2245" s="2">
        <v>0</v>
      </c>
      <c r="AR2245" s="2">
        <v>0</v>
      </c>
      <c r="AS2245" s="2">
        <v>0</v>
      </c>
      <c r="AT2245" s="2">
        <v>0</v>
      </c>
      <c r="AU2245" s="2">
        <v>0</v>
      </c>
      <c r="AV2245" s="2">
        <v>0</v>
      </c>
      <c r="AW2245" s="2">
        <v>0</v>
      </c>
      <c r="AX2245" s="2">
        <v>0</v>
      </c>
      <c r="AY2245" s="2">
        <v>0</v>
      </c>
      <c r="AZ2245" s="2">
        <v>0</v>
      </c>
      <c r="BA2245" s="2">
        <v>0</v>
      </c>
      <c r="BB2245" s="2">
        <v>0</v>
      </c>
      <c r="BC2245" s="2">
        <v>0</v>
      </c>
      <c r="BD2245" s="2">
        <v>0</v>
      </c>
      <c r="BE2245" s="2">
        <v>0</v>
      </c>
      <c r="BF2245" s="2">
        <v>0</v>
      </c>
      <c r="BG2245" s="2">
        <v>0</v>
      </c>
      <c r="BH2245" s="2">
        <v>1</v>
      </c>
      <c r="BI2245" s="2">
        <v>1</v>
      </c>
      <c r="BJ2245" s="2">
        <v>0.2</v>
      </c>
      <c r="BK2245" s="2">
        <v>1</v>
      </c>
      <c r="BL2245" s="2">
        <v>32.89</v>
      </c>
      <c r="BM2245" s="2">
        <v>4.5999999999999996</v>
      </c>
      <c r="BN2245" s="2">
        <v>37.49</v>
      </c>
      <c r="BO2245" s="2">
        <v>37.49</v>
      </c>
      <c r="BQ2245" s="2" t="s">
        <v>2708</v>
      </c>
      <c r="BR2245" s="2" t="s">
        <v>83</v>
      </c>
      <c r="BS2245" s="3">
        <v>42872</v>
      </c>
      <c r="BT2245" s="4">
        <v>0.4368055555555555</v>
      </c>
      <c r="BU2245" s="2" t="s">
        <v>2709</v>
      </c>
      <c r="BV2245" s="2" t="s">
        <v>98</v>
      </c>
      <c r="BY2245" s="2">
        <v>1200</v>
      </c>
      <c r="BZ2245" s="2" t="s">
        <v>27</v>
      </c>
      <c r="CA2245" s="2" t="s">
        <v>2553</v>
      </c>
      <c r="CC2245" s="2" t="s">
        <v>359</v>
      </c>
      <c r="CD2245" s="2">
        <v>1401</v>
      </c>
      <c r="CE2245" s="2" t="s">
        <v>99</v>
      </c>
      <c r="CF2245" s="3">
        <v>42872</v>
      </c>
      <c r="CI2245" s="2">
        <v>1</v>
      </c>
      <c r="CJ2245" s="2">
        <v>1</v>
      </c>
      <c r="CK2245" s="2">
        <v>22</v>
      </c>
      <c r="CL2245" s="2" t="s">
        <v>87</v>
      </c>
    </row>
    <row r="2246" spans="1:90">
      <c r="A2246" s="2" t="s">
        <v>71</v>
      </c>
      <c r="B2246" s="2" t="s">
        <v>72</v>
      </c>
      <c r="C2246" s="2" t="s">
        <v>73</v>
      </c>
      <c r="E2246" s="2" t="str">
        <f>"FES1162549161"</f>
        <v>FES1162549161</v>
      </c>
      <c r="F2246" s="3">
        <v>42871</v>
      </c>
      <c r="G2246" s="2">
        <v>201711</v>
      </c>
      <c r="H2246" s="2" t="s">
        <v>74</v>
      </c>
      <c r="I2246" s="2" t="s">
        <v>75</v>
      </c>
      <c r="J2246" s="2" t="s">
        <v>76</v>
      </c>
      <c r="K2246" s="2" t="s">
        <v>77</v>
      </c>
      <c r="L2246" s="2" t="s">
        <v>123</v>
      </c>
      <c r="M2246" s="2" t="s">
        <v>124</v>
      </c>
      <c r="N2246" s="2" t="s">
        <v>363</v>
      </c>
      <c r="O2246" s="2" t="s">
        <v>81</v>
      </c>
      <c r="P2246" s="2" t="str">
        <f>"2170565561                    "</f>
        <v xml:space="preserve">2170565561                    </v>
      </c>
      <c r="Q2246" s="2">
        <v>0</v>
      </c>
      <c r="R2246" s="2">
        <v>0</v>
      </c>
      <c r="S2246" s="2">
        <v>0</v>
      </c>
      <c r="T2246" s="2">
        <v>0</v>
      </c>
      <c r="U2246" s="2">
        <v>0</v>
      </c>
      <c r="V2246" s="2">
        <v>0</v>
      </c>
      <c r="W2246" s="2">
        <v>0</v>
      </c>
      <c r="X2246" s="2">
        <v>0</v>
      </c>
      <c r="Y2246" s="2">
        <v>0</v>
      </c>
      <c r="Z2246" s="2">
        <v>0</v>
      </c>
      <c r="AA2246" s="2">
        <v>0</v>
      </c>
      <c r="AB2246" s="2">
        <v>0</v>
      </c>
      <c r="AC2246" s="2">
        <v>0</v>
      </c>
      <c r="AD2246" s="2">
        <v>0</v>
      </c>
      <c r="AE2246" s="2">
        <v>0</v>
      </c>
      <c r="AF2246" s="2">
        <v>0</v>
      </c>
      <c r="AG2246" s="2">
        <v>0</v>
      </c>
      <c r="AH2246" s="2">
        <v>0</v>
      </c>
      <c r="AI2246" s="2">
        <v>0</v>
      </c>
      <c r="AJ2246" s="2">
        <v>0</v>
      </c>
      <c r="AK2246" s="2">
        <v>0</v>
      </c>
      <c r="AL2246" s="2">
        <v>0</v>
      </c>
      <c r="AM2246" s="2">
        <v>4.66</v>
      </c>
      <c r="AN2246" s="2">
        <v>0</v>
      </c>
      <c r="AO2246" s="2">
        <v>0</v>
      </c>
      <c r="AP2246" s="2">
        <v>0</v>
      </c>
      <c r="AQ2246" s="2">
        <v>0</v>
      </c>
      <c r="AR2246" s="2">
        <v>0</v>
      </c>
      <c r="AS2246" s="2">
        <v>0</v>
      </c>
      <c r="AT2246" s="2">
        <v>0</v>
      </c>
      <c r="AU2246" s="2">
        <v>0</v>
      </c>
      <c r="AV2246" s="2">
        <v>0</v>
      </c>
      <c r="AW2246" s="2">
        <v>0</v>
      </c>
      <c r="AX2246" s="2">
        <v>0</v>
      </c>
      <c r="AY2246" s="2">
        <v>0</v>
      </c>
      <c r="AZ2246" s="2">
        <v>0</v>
      </c>
      <c r="BA2246" s="2">
        <v>0</v>
      </c>
      <c r="BB2246" s="2">
        <v>0</v>
      </c>
      <c r="BC2246" s="2">
        <v>0</v>
      </c>
      <c r="BD2246" s="2">
        <v>0</v>
      </c>
      <c r="BE2246" s="2">
        <v>0</v>
      </c>
      <c r="BF2246" s="2">
        <v>0</v>
      </c>
      <c r="BG2246" s="2">
        <v>0</v>
      </c>
      <c r="BH2246" s="2">
        <v>1</v>
      </c>
      <c r="BI2246" s="2">
        <v>1</v>
      </c>
      <c r="BJ2246" s="2">
        <v>0.2</v>
      </c>
      <c r="BK2246" s="2">
        <v>1</v>
      </c>
      <c r="BL2246" s="2">
        <v>42.1</v>
      </c>
      <c r="BM2246" s="2">
        <v>5.89</v>
      </c>
      <c r="BN2246" s="2">
        <v>47.99</v>
      </c>
      <c r="BO2246" s="2">
        <v>47.99</v>
      </c>
      <c r="BQ2246" s="2" t="s">
        <v>364</v>
      </c>
      <c r="BR2246" s="2" t="s">
        <v>83</v>
      </c>
      <c r="BS2246" s="3">
        <v>42872</v>
      </c>
      <c r="BT2246" s="4">
        <v>0.42986111111111108</v>
      </c>
      <c r="BU2246" s="2" t="s">
        <v>1128</v>
      </c>
      <c r="BV2246" s="2" t="s">
        <v>98</v>
      </c>
      <c r="BY2246" s="2">
        <v>1200</v>
      </c>
      <c r="BZ2246" s="2" t="s">
        <v>27</v>
      </c>
      <c r="CC2246" s="2" t="s">
        <v>124</v>
      </c>
      <c r="CD2246" s="2">
        <v>117</v>
      </c>
      <c r="CE2246" s="2" t="s">
        <v>99</v>
      </c>
      <c r="CF2246" s="3">
        <v>42873</v>
      </c>
      <c r="CI2246" s="2">
        <v>1</v>
      </c>
      <c r="CJ2246" s="2">
        <v>1</v>
      </c>
      <c r="CK2246" s="2">
        <v>21</v>
      </c>
      <c r="CL2246" s="2" t="s">
        <v>87</v>
      </c>
    </row>
    <row r="2247" spans="1:90">
      <c r="A2247" s="2" t="s">
        <v>71</v>
      </c>
      <c r="B2247" s="2" t="s">
        <v>72</v>
      </c>
      <c r="C2247" s="2" t="s">
        <v>73</v>
      </c>
      <c r="E2247" s="2" t="str">
        <f>"FES1162549251"</f>
        <v>FES1162549251</v>
      </c>
      <c r="F2247" s="3">
        <v>42871</v>
      </c>
      <c r="G2247" s="2">
        <v>201711</v>
      </c>
      <c r="H2247" s="2" t="s">
        <v>74</v>
      </c>
      <c r="I2247" s="2" t="s">
        <v>75</v>
      </c>
      <c r="J2247" s="2" t="s">
        <v>76</v>
      </c>
      <c r="K2247" s="2" t="s">
        <v>77</v>
      </c>
      <c r="L2247" s="2" t="s">
        <v>123</v>
      </c>
      <c r="M2247" s="2" t="s">
        <v>124</v>
      </c>
      <c r="N2247" s="2" t="s">
        <v>520</v>
      </c>
      <c r="O2247" s="2" t="s">
        <v>81</v>
      </c>
      <c r="P2247" s="2" t="str">
        <f>"2170565070                    "</f>
        <v xml:space="preserve">2170565070                    </v>
      </c>
      <c r="Q2247" s="2">
        <v>0</v>
      </c>
      <c r="R2247" s="2">
        <v>0</v>
      </c>
      <c r="S2247" s="2">
        <v>0</v>
      </c>
      <c r="T2247" s="2">
        <v>0</v>
      </c>
      <c r="U2247" s="2">
        <v>0</v>
      </c>
      <c r="V2247" s="2">
        <v>0</v>
      </c>
      <c r="W2247" s="2">
        <v>0</v>
      </c>
      <c r="X2247" s="2">
        <v>0</v>
      </c>
      <c r="Y2247" s="2">
        <v>0</v>
      </c>
      <c r="Z2247" s="2">
        <v>0</v>
      </c>
      <c r="AA2247" s="2">
        <v>0</v>
      </c>
      <c r="AB2247" s="2">
        <v>0</v>
      </c>
      <c r="AC2247" s="2">
        <v>0</v>
      </c>
      <c r="AD2247" s="2">
        <v>0</v>
      </c>
      <c r="AE2247" s="2">
        <v>0</v>
      </c>
      <c r="AF2247" s="2">
        <v>0</v>
      </c>
      <c r="AG2247" s="2">
        <v>0</v>
      </c>
      <c r="AH2247" s="2">
        <v>0</v>
      </c>
      <c r="AI2247" s="2">
        <v>0</v>
      </c>
      <c r="AJ2247" s="2">
        <v>0</v>
      </c>
      <c r="AK2247" s="2">
        <v>0</v>
      </c>
      <c r="AL2247" s="2">
        <v>0</v>
      </c>
      <c r="AM2247" s="2">
        <v>4.66</v>
      </c>
      <c r="AN2247" s="2">
        <v>0</v>
      </c>
      <c r="AO2247" s="2">
        <v>0</v>
      </c>
      <c r="AP2247" s="2">
        <v>0</v>
      </c>
      <c r="AQ2247" s="2">
        <v>0</v>
      </c>
      <c r="AR2247" s="2">
        <v>0</v>
      </c>
      <c r="AS2247" s="2">
        <v>0</v>
      </c>
      <c r="AT2247" s="2">
        <v>0</v>
      </c>
      <c r="AU2247" s="2">
        <v>0</v>
      </c>
      <c r="AV2247" s="2">
        <v>0</v>
      </c>
      <c r="AW2247" s="2">
        <v>0</v>
      </c>
      <c r="AX2247" s="2">
        <v>0</v>
      </c>
      <c r="AY2247" s="2">
        <v>0</v>
      </c>
      <c r="AZ2247" s="2">
        <v>0</v>
      </c>
      <c r="BA2247" s="2">
        <v>0</v>
      </c>
      <c r="BB2247" s="2">
        <v>0</v>
      </c>
      <c r="BC2247" s="2">
        <v>0</v>
      </c>
      <c r="BD2247" s="2">
        <v>0</v>
      </c>
      <c r="BE2247" s="2">
        <v>0</v>
      </c>
      <c r="BF2247" s="2">
        <v>0</v>
      </c>
      <c r="BG2247" s="2">
        <v>0</v>
      </c>
      <c r="BH2247" s="2">
        <v>1</v>
      </c>
      <c r="BI2247" s="2">
        <v>1</v>
      </c>
      <c r="BJ2247" s="2">
        <v>0.2</v>
      </c>
      <c r="BK2247" s="2">
        <v>1</v>
      </c>
      <c r="BL2247" s="2">
        <v>42.1</v>
      </c>
      <c r="BM2247" s="2">
        <v>5.89</v>
      </c>
      <c r="BN2247" s="2">
        <v>47.99</v>
      </c>
      <c r="BO2247" s="2">
        <v>47.99</v>
      </c>
      <c r="BQ2247" s="2" t="s">
        <v>521</v>
      </c>
      <c r="BR2247" s="2" t="s">
        <v>83</v>
      </c>
      <c r="BS2247" s="3">
        <v>42872</v>
      </c>
      <c r="BT2247" s="4">
        <v>0.44791666666666669</v>
      </c>
      <c r="BU2247" s="2" t="s">
        <v>2710</v>
      </c>
      <c r="BV2247" s="2" t="s">
        <v>98</v>
      </c>
      <c r="BY2247" s="2">
        <v>1200</v>
      </c>
      <c r="BZ2247" s="2" t="s">
        <v>27</v>
      </c>
      <c r="CC2247" s="2" t="s">
        <v>124</v>
      </c>
      <c r="CD2247" s="2">
        <v>1</v>
      </c>
      <c r="CE2247" s="2" t="s">
        <v>99</v>
      </c>
      <c r="CF2247" s="3">
        <v>42873</v>
      </c>
      <c r="CI2247" s="2">
        <v>1</v>
      </c>
      <c r="CJ2247" s="2">
        <v>1</v>
      </c>
      <c r="CK2247" s="2">
        <v>21</v>
      </c>
      <c r="CL2247" s="2" t="s">
        <v>87</v>
      </c>
    </row>
    <row r="2248" spans="1:90">
      <c r="A2248" s="2" t="s">
        <v>71</v>
      </c>
      <c r="B2248" s="2" t="s">
        <v>72</v>
      </c>
      <c r="C2248" s="2" t="s">
        <v>73</v>
      </c>
      <c r="E2248" s="2" t="str">
        <f>"FES1162549286"</f>
        <v>FES1162549286</v>
      </c>
      <c r="F2248" s="3">
        <v>42871</v>
      </c>
      <c r="G2248" s="2">
        <v>201711</v>
      </c>
      <c r="H2248" s="2" t="s">
        <v>74</v>
      </c>
      <c r="I2248" s="2" t="s">
        <v>75</v>
      </c>
      <c r="J2248" s="2" t="s">
        <v>76</v>
      </c>
      <c r="K2248" s="2" t="s">
        <v>77</v>
      </c>
      <c r="L2248" s="2" t="s">
        <v>123</v>
      </c>
      <c r="M2248" s="2" t="s">
        <v>124</v>
      </c>
      <c r="N2248" s="2" t="s">
        <v>934</v>
      </c>
      <c r="O2248" s="2" t="s">
        <v>81</v>
      </c>
      <c r="P2248" s="2" t="str">
        <f>"2170567413                    "</f>
        <v xml:space="preserve">2170567413                    </v>
      </c>
      <c r="Q2248" s="2">
        <v>0</v>
      </c>
      <c r="R2248" s="2">
        <v>0</v>
      </c>
      <c r="S2248" s="2">
        <v>0</v>
      </c>
      <c r="T2248" s="2">
        <v>0</v>
      </c>
      <c r="U2248" s="2">
        <v>0</v>
      </c>
      <c r="V2248" s="2">
        <v>0</v>
      </c>
      <c r="W2248" s="2">
        <v>0</v>
      </c>
      <c r="X2248" s="2">
        <v>0</v>
      </c>
      <c r="Y2248" s="2">
        <v>0</v>
      </c>
      <c r="Z2248" s="2">
        <v>0</v>
      </c>
      <c r="AA2248" s="2">
        <v>0</v>
      </c>
      <c r="AB2248" s="2">
        <v>0</v>
      </c>
      <c r="AC2248" s="2">
        <v>0</v>
      </c>
      <c r="AD2248" s="2">
        <v>0</v>
      </c>
      <c r="AE2248" s="2">
        <v>0</v>
      </c>
      <c r="AF2248" s="2">
        <v>0</v>
      </c>
      <c r="AG2248" s="2">
        <v>0</v>
      </c>
      <c r="AH2248" s="2">
        <v>0</v>
      </c>
      <c r="AI2248" s="2">
        <v>0</v>
      </c>
      <c r="AJ2248" s="2">
        <v>0</v>
      </c>
      <c r="AK2248" s="2">
        <v>0</v>
      </c>
      <c r="AL2248" s="2">
        <v>0</v>
      </c>
      <c r="AM2248" s="2">
        <v>4.66</v>
      </c>
      <c r="AN2248" s="2">
        <v>0</v>
      </c>
      <c r="AO2248" s="2">
        <v>0</v>
      </c>
      <c r="AP2248" s="2">
        <v>0</v>
      </c>
      <c r="AQ2248" s="2">
        <v>0</v>
      </c>
      <c r="AR2248" s="2">
        <v>0</v>
      </c>
      <c r="AS2248" s="2">
        <v>0</v>
      </c>
      <c r="AT2248" s="2">
        <v>0</v>
      </c>
      <c r="AU2248" s="2">
        <v>0</v>
      </c>
      <c r="AV2248" s="2">
        <v>0</v>
      </c>
      <c r="AW2248" s="2">
        <v>0</v>
      </c>
      <c r="AX2248" s="2">
        <v>0</v>
      </c>
      <c r="AY2248" s="2">
        <v>0</v>
      </c>
      <c r="AZ2248" s="2">
        <v>0</v>
      </c>
      <c r="BA2248" s="2">
        <v>0</v>
      </c>
      <c r="BB2248" s="2">
        <v>0</v>
      </c>
      <c r="BC2248" s="2">
        <v>0</v>
      </c>
      <c r="BD2248" s="2">
        <v>0</v>
      </c>
      <c r="BE2248" s="2">
        <v>0</v>
      </c>
      <c r="BF2248" s="2">
        <v>0</v>
      </c>
      <c r="BG2248" s="2">
        <v>0</v>
      </c>
      <c r="BH2248" s="2">
        <v>1</v>
      </c>
      <c r="BI2248" s="2">
        <v>1</v>
      </c>
      <c r="BJ2248" s="2">
        <v>0.2</v>
      </c>
      <c r="BK2248" s="2">
        <v>1</v>
      </c>
      <c r="BL2248" s="2">
        <v>42.1</v>
      </c>
      <c r="BM2248" s="2">
        <v>5.89</v>
      </c>
      <c r="BN2248" s="2">
        <v>47.99</v>
      </c>
      <c r="BO2248" s="2">
        <v>47.99</v>
      </c>
      <c r="BQ2248" s="2" t="s">
        <v>286</v>
      </c>
      <c r="BR2248" s="2" t="s">
        <v>83</v>
      </c>
      <c r="BS2248" s="3">
        <v>42872</v>
      </c>
      <c r="BT2248" s="4">
        <v>0.44444444444444442</v>
      </c>
      <c r="BU2248" s="2" t="s">
        <v>272</v>
      </c>
      <c r="BV2248" s="2" t="s">
        <v>98</v>
      </c>
      <c r="BY2248" s="2">
        <v>1200</v>
      </c>
      <c r="BZ2248" s="2" t="s">
        <v>27</v>
      </c>
      <c r="CC2248" s="2" t="s">
        <v>124</v>
      </c>
      <c r="CD2248" s="2">
        <v>200</v>
      </c>
      <c r="CE2248" s="2" t="s">
        <v>99</v>
      </c>
      <c r="CF2248" s="3">
        <v>42873</v>
      </c>
      <c r="CI2248" s="2">
        <v>1</v>
      </c>
      <c r="CJ2248" s="2">
        <v>1</v>
      </c>
      <c r="CK2248" s="2">
        <v>21</v>
      </c>
      <c r="CL2248" s="2" t="s">
        <v>87</v>
      </c>
    </row>
    <row r="2249" spans="1:90">
      <c r="A2249" s="2" t="s">
        <v>71</v>
      </c>
      <c r="B2249" s="2" t="s">
        <v>72</v>
      </c>
      <c r="C2249" s="2" t="s">
        <v>73</v>
      </c>
      <c r="E2249" s="2" t="str">
        <f>"FES1162549205"</f>
        <v>FES1162549205</v>
      </c>
      <c r="F2249" s="3">
        <v>42871</v>
      </c>
      <c r="G2249" s="2">
        <v>201711</v>
      </c>
      <c r="H2249" s="2" t="s">
        <v>74</v>
      </c>
      <c r="I2249" s="2" t="s">
        <v>75</v>
      </c>
      <c r="J2249" s="2" t="s">
        <v>76</v>
      </c>
      <c r="K2249" s="2" t="s">
        <v>77</v>
      </c>
      <c r="L2249" s="2" t="s">
        <v>1273</v>
      </c>
      <c r="M2249" s="2" t="s">
        <v>1274</v>
      </c>
      <c r="N2249" s="2" t="s">
        <v>2711</v>
      </c>
      <c r="O2249" s="2" t="s">
        <v>81</v>
      </c>
      <c r="P2249" s="2" t="str">
        <f>"2170567349                    "</f>
        <v xml:space="preserve">2170567349                    </v>
      </c>
      <c r="Q2249" s="2">
        <v>0</v>
      </c>
      <c r="R2249" s="2">
        <v>0</v>
      </c>
      <c r="S2249" s="2">
        <v>0</v>
      </c>
      <c r="T2249" s="2">
        <v>0</v>
      </c>
      <c r="U2249" s="2">
        <v>0</v>
      </c>
      <c r="V2249" s="2">
        <v>0</v>
      </c>
      <c r="W2249" s="2">
        <v>0</v>
      </c>
      <c r="X2249" s="2">
        <v>0</v>
      </c>
      <c r="Y2249" s="2">
        <v>0</v>
      </c>
      <c r="Z2249" s="2">
        <v>0</v>
      </c>
      <c r="AA2249" s="2">
        <v>0</v>
      </c>
      <c r="AB2249" s="2">
        <v>0</v>
      </c>
      <c r="AC2249" s="2">
        <v>0</v>
      </c>
      <c r="AD2249" s="2">
        <v>0</v>
      </c>
      <c r="AE2249" s="2">
        <v>0</v>
      </c>
      <c r="AF2249" s="2">
        <v>0</v>
      </c>
      <c r="AG2249" s="2">
        <v>0</v>
      </c>
      <c r="AH2249" s="2">
        <v>0</v>
      </c>
      <c r="AI2249" s="2">
        <v>0</v>
      </c>
      <c r="AJ2249" s="2">
        <v>0</v>
      </c>
      <c r="AK2249" s="2">
        <v>0</v>
      </c>
      <c r="AL2249" s="2">
        <v>0</v>
      </c>
      <c r="AM2249" s="2">
        <v>6.55</v>
      </c>
      <c r="AN2249" s="2">
        <v>0</v>
      </c>
      <c r="AO2249" s="2">
        <v>0</v>
      </c>
      <c r="AP2249" s="2">
        <v>0</v>
      </c>
      <c r="AQ2249" s="2">
        <v>0</v>
      </c>
      <c r="AR2249" s="2">
        <v>0</v>
      </c>
      <c r="AS2249" s="2">
        <v>0</v>
      </c>
      <c r="AT2249" s="2">
        <v>0</v>
      </c>
      <c r="AU2249" s="2">
        <v>0</v>
      </c>
      <c r="AV2249" s="2">
        <v>0</v>
      </c>
      <c r="AW2249" s="2">
        <v>0</v>
      </c>
      <c r="AX2249" s="2">
        <v>0</v>
      </c>
      <c r="AY2249" s="2">
        <v>0</v>
      </c>
      <c r="AZ2249" s="2">
        <v>0</v>
      </c>
      <c r="BA2249" s="2">
        <v>0</v>
      </c>
      <c r="BB2249" s="2">
        <v>0</v>
      </c>
      <c r="BC2249" s="2">
        <v>0</v>
      </c>
      <c r="BD2249" s="2">
        <v>0</v>
      </c>
      <c r="BE2249" s="2">
        <v>0</v>
      </c>
      <c r="BF2249" s="2">
        <v>0</v>
      </c>
      <c r="BG2249" s="2">
        <v>0</v>
      </c>
      <c r="BH2249" s="2">
        <v>1</v>
      </c>
      <c r="BI2249" s="2">
        <v>1</v>
      </c>
      <c r="BJ2249" s="2">
        <v>0.2</v>
      </c>
      <c r="BK2249" s="2">
        <v>1</v>
      </c>
      <c r="BL2249" s="2">
        <v>59.2</v>
      </c>
      <c r="BM2249" s="2">
        <v>8.2899999999999991</v>
      </c>
      <c r="BN2249" s="2">
        <v>67.489999999999995</v>
      </c>
      <c r="BO2249" s="2">
        <v>67.489999999999995</v>
      </c>
      <c r="BQ2249" s="2" t="s">
        <v>2712</v>
      </c>
      <c r="BR2249" s="2" t="s">
        <v>83</v>
      </c>
      <c r="BS2249" s="3">
        <v>42872</v>
      </c>
      <c r="BT2249" s="4">
        <v>0.54166666666666663</v>
      </c>
      <c r="BU2249" s="2" t="s">
        <v>2713</v>
      </c>
      <c r="BV2249" s="2" t="s">
        <v>98</v>
      </c>
      <c r="BY2249" s="2">
        <v>1200</v>
      </c>
      <c r="BZ2249" s="2" t="s">
        <v>27</v>
      </c>
      <c r="CC2249" s="2" t="s">
        <v>1274</v>
      </c>
      <c r="CD2249" s="2">
        <v>1001</v>
      </c>
      <c r="CE2249" s="2" t="s">
        <v>99</v>
      </c>
      <c r="CF2249" s="3">
        <v>42874</v>
      </c>
      <c r="CI2249" s="2">
        <v>1</v>
      </c>
      <c r="CJ2249" s="2">
        <v>1</v>
      </c>
      <c r="CK2249" s="2">
        <v>24</v>
      </c>
      <c r="CL2249" s="2" t="s">
        <v>87</v>
      </c>
    </row>
    <row r="2250" spans="1:90">
      <c r="A2250" s="2" t="s">
        <v>71</v>
      </c>
      <c r="B2250" s="2" t="s">
        <v>72</v>
      </c>
      <c r="C2250" s="2" t="s">
        <v>73</v>
      </c>
      <c r="E2250" s="2" t="str">
        <f>"FES1162549224"</f>
        <v>FES1162549224</v>
      </c>
      <c r="F2250" s="3">
        <v>42871</v>
      </c>
      <c r="G2250" s="2">
        <v>201711</v>
      </c>
      <c r="H2250" s="2" t="s">
        <v>74</v>
      </c>
      <c r="I2250" s="2" t="s">
        <v>75</v>
      </c>
      <c r="J2250" s="2" t="s">
        <v>76</v>
      </c>
      <c r="K2250" s="2" t="s">
        <v>77</v>
      </c>
      <c r="L2250" s="2" t="s">
        <v>123</v>
      </c>
      <c r="M2250" s="2" t="s">
        <v>124</v>
      </c>
      <c r="N2250" s="2" t="s">
        <v>263</v>
      </c>
      <c r="O2250" s="2" t="s">
        <v>81</v>
      </c>
      <c r="P2250" s="2" t="str">
        <f>"2170565749                    "</f>
        <v xml:space="preserve">2170565749                    </v>
      </c>
      <c r="Q2250" s="2">
        <v>0</v>
      </c>
      <c r="R2250" s="2">
        <v>0</v>
      </c>
      <c r="S2250" s="2">
        <v>0</v>
      </c>
      <c r="T2250" s="2">
        <v>0</v>
      </c>
      <c r="U2250" s="2">
        <v>0</v>
      </c>
      <c r="V2250" s="2">
        <v>0</v>
      </c>
      <c r="W2250" s="2">
        <v>0</v>
      </c>
      <c r="X2250" s="2">
        <v>0</v>
      </c>
      <c r="Y2250" s="2">
        <v>0</v>
      </c>
      <c r="Z2250" s="2">
        <v>0</v>
      </c>
      <c r="AA2250" s="2">
        <v>0</v>
      </c>
      <c r="AB2250" s="2">
        <v>0</v>
      </c>
      <c r="AC2250" s="2">
        <v>0</v>
      </c>
      <c r="AD2250" s="2">
        <v>0</v>
      </c>
      <c r="AE2250" s="2">
        <v>0</v>
      </c>
      <c r="AF2250" s="2">
        <v>0</v>
      </c>
      <c r="AG2250" s="2">
        <v>0</v>
      </c>
      <c r="AH2250" s="2">
        <v>0</v>
      </c>
      <c r="AI2250" s="2">
        <v>0</v>
      </c>
      <c r="AJ2250" s="2">
        <v>0</v>
      </c>
      <c r="AK2250" s="2">
        <v>0</v>
      </c>
      <c r="AL2250" s="2">
        <v>0</v>
      </c>
      <c r="AM2250" s="2">
        <v>4.66</v>
      </c>
      <c r="AN2250" s="2">
        <v>0</v>
      </c>
      <c r="AO2250" s="2">
        <v>0</v>
      </c>
      <c r="AP2250" s="2">
        <v>0</v>
      </c>
      <c r="AQ2250" s="2">
        <v>0</v>
      </c>
      <c r="AR2250" s="2">
        <v>0</v>
      </c>
      <c r="AS2250" s="2">
        <v>0</v>
      </c>
      <c r="AT2250" s="2">
        <v>0</v>
      </c>
      <c r="AU2250" s="2">
        <v>0</v>
      </c>
      <c r="AV2250" s="2">
        <v>0</v>
      </c>
      <c r="AW2250" s="2">
        <v>0</v>
      </c>
      <c r="AX2250" s="2">
        <v>0</v>
      </c>
      <c r="AY2250" s="2">
        <v>0</v>
      </c>
      <c r="AZ2250" s="2">
        <v>0</v>
      </c>
      <c r="BA2250" s="2">
        <v>0</v>
      </c>
      <c r="BB2250" s="2">
        <v>0</v>
      </c>
      <c r="BC2250" s="2">
        <v>0</v>
      </c>
      <c r="BD2250" s="2">
        <v>0</v>
      </c>
      <c r="BE2250" s="2">
        <v>0</v>
      </c>
      <c r="BF2250" s="2">
        <v>0</v>
      </c>
      <c r="BG2250" s="2">
        <v>0</v>
      </c>
      <c r="BH2250" s="2">
        <v>1</v>
      </c>
      <c r="BI2250" s="2">
        <v>1</v>
      </c>
      <c r="BJ2250" s="2">
        <v>0.2</v>
      </c>
      <c r="BK2250" s="2">
        <v>1</v>
      </c>
      <c r="BL2250" s="2">
        <v>42.1</v>
      </c>
      <c r="BM2250" s="2">
        <v>5.89</v>
      </c>
      <c r="BN2250" s="2">
        <v>47.99</v>
      </c>
      <c r="BO2250" s="2">
        <v>47.99</v>
      </c>
      <c r="BQ2250" s="2" t="s">
        <v>264</v>
      </c>
      <c r="BR2250" s="2" t="s">
        <v>83</v>
      </c>
      <c r="BS2250" s="3">
        <v>42872</v>
      </c>
      <c r="BT2250" s="4">
        <v>0.36805555555555558</v>
      </c>
      <c r="BU2250" s="2" t="s">
        <v>265</v>
      </c>
      <c r="BV2250" s="2" t="s">
        <v>98</v>
      </c>
      <c r="BY2250" s="2">
        <v>1200</v>
      </c>
      <c r="BZ2250" s="2" t="s">
        <v>27</v>
      </c>
      <c r="CC2250" s="2" t="s">
        <v>124</v>
      </c>
      <c r="CD2250" s="2">
        <v>157</v>
      </c>
      <c r="CE2250" s="2" t="s">
        <v>99</v>
      </c>
      <c r="CF2250" s="3">
        <v>42873</v>
      </c>
      <c r="CI2250" s="2">
        <v>1</v>
      </c>
      <c r="CJ2250" s="2">
        <v>1</v>
      </c>
      <c r="CK2250" s="2">
        <v>21</v>
      </c>
      <c r="CL2250" s="2" t="s">
        <v>87</v>
      </c>
    </row>
    <row r="2251" spans="1:90">
      <c r="A2251" s="2" t="s">
        <v>71</v>
      </c>
      <c r="B2251" s="2" t="s">
        <v>72</v>
      </c>
      <c r="C2251" s="2" t="s">
        <v>73</v>
      </c>
      <c r="E2251" s="2" t="str">
        <f>"FES1162549270"</f>
        <v>FES1162549270</v>
      </c>
      <c r="F2251" s="3">
        <v>42871</v>
      </c>
      <c r="G2251" s="2">
        <v>201711</v>
      </c>
      <c r="H2251" s="2" t="s">
        <v>74</v>
      </c>
      <c r="I2251" s="2" t="s">
        <v>75</v>
      </c>
      <c r="J2251" s="2" t="s">
        <v>76</v>
      </c>
      <c r="K2251" s="2" t="s">
        <v>77</v>
      </c>
      <c r="L2251" s="2" t="s">
        <v>205</v>
      </c>
      <c r="M2251" s="2" t="s">
        <v>206</v>
      </c>
      <c r="N2251" s="2" t="s">
        <v>1543</v>
      </c>
      <c r="O2251" s="2" t="s">
        <v>81</v>
      </c>
      <c r="P2251" s="2" t="str">
        <f>"2170564177                    "</f>
        <v xml:space="preserve">2170564177                    </v>
      </c>
      <c r="Q2251" s="2">
        <v>0</v>
      </c>
      <c r="R2251" s="2">
        <v>0</v>
      </c>
      <c r="S2251" s="2">
        <v>0</v>
      </c>
      <c r="T2251" s="2">
        <v>0</v>
      </c>
      <c r="U2251" s="2">
        <v>0</v>
      </c>
      <c r="V2251" s="2">
        <v>0</v>
      </c>
      <c r="W2251" s="2">
        <v>0</v>
      </c>
      <c r="X2251" s="2">
        <v>0</v>
      </c>
      <c r="Y2251" s="2">
        <v>0</v>
      </c>
      <c r="Z2251" s="2">
        <v>0</v>
      </c>
      <c r="AA2251" s="2">
        <v>0</v>
      </c>
      <c r="AB2251" s="2">
        <v>0</v>
      </c>
      <c r="AC2251" s="2">
        <v>0</v>
      </c>
      <c r="AD2251" s="2">
        <v>0</v>
      </c>
      <c r="AE2251" s="2">
        <v>0</v>
      </c>
      <c r="AF2251" s="2">
        <v>0</v>
      </c>
      <c r="AG2251" s="2">
        <v>0</v>
      </c>
      <c r="AH2251" s="2">
        <v>0</v>
      </c>
      <c r="AI2251" s="2">
        <v>0</v>
      </c>
      <c r="AJ2251" s="2">
        <v>0</v>
      </c>
      <c r="AK2251" s="2">
        <v>0</v>
      </c>
      <c r="AL2251" s="2">
        <v>0</v>
      </c>
      <c r="AM2251" s="2">
        <v>19.21</v>
      </c>
      <c r="AN2251" s="2">
        <v>0</v>
      </c>
      <c r="AO2251" s="2">
        <v>0</v>
      </c>
      <c r="AP2251" s="2">
        <v>0</v>
      </c>
      <c r="AQ2251" s="2">
        <v>0</v>
      </c>
      <c r="AR2251" s="2">
        <v>0</v>
      </c>
      <c r="AS2251" s="2">
        <v>0</v>
      </c>
      <c r="AT2251" s="2">
        <v>0</v>
      </c>
      <c r="AU2251" s="2">
        <v>0</v>
      </c>
      <c r="AV2251" s="2">
        <v>0</v>
      </c>
      <c r="AW2251" s="2">
        <v>0</v>
      </c>
      <c r="AX2251" s="2">
        <v>0</v>
      </c>
      <c r="AY2251" s="2">
        <v>0</v>
      </c>
      <c r="AZ2251" s="2">
        <v>0</v>
      </c>
      <c r="BA2251" s="2">
        <v>0</v>
      </c>
      <c r="BB2251" s="2">
        <v>0</v>
      </c>
      <c r="BC2251" s="2">
        <v>0</v>
      </c>
      <c r="BD2251" s="2">
        <v>0</v>
      </c>
      <c r="BE2251" s="2">
        <v>0</v>
      </c>
      <c r="BF2251" s="2">
        <v>0</v>
      </c>
      <c r="BG2251" s="2">
        <v>0</v>
      </c>
      <c r="BH2251" s="2">
        <v>1</v>
      </c>
      <c r="BI2251" s="2">
        <v>4.0999999999999996</v>
      </c>
      <c r="BJ2251" s="2">
        <v>3.3</v>
      </c>
      <c r="BK2251" s="2">
        <v>4.5</v>
      </c>
      <c r="BL2251" s="2">
        <v>173.65</v>
      </c>
      <c r="BM2251" s="2">
        <v>24.31</v>
      </c>
      <c r="BN2251" s="2">
        <v>197.96</v>
      </c>
      <c r="BO2251" s="2">
        <v>197.96</v>
      </c>
      <c r="BQ2251" s="2" t="s">
        <v>286</v>
      </c>
      <c r="BR2251" s="2" t="s">
        <v>83</v>
      </c>
      <c r="BS2251" s="3">
        <v>42872</v>
      </c>
      <c r="BT2251" s="4">
        <v>0.54166666666666663</v>
      </c>
      <c r="BU2251" s="2" t="s">
        <v>2714</v>
      </c>
      <c r="BV2251" s="2" t="s">
        <v>98</v>
      </c>
      <c r="BY2251" s="2">
        <v>16589.5</v>
      </c>
      <c r="BZ2251" s="2" t="s">
        <v>27</v>
      </c>
      <c r="CC2251" s="2" t="s">
        <v>206</v>
      </c>
      <c r="CD2251" s="2">
        <v>4490</v>
      </c>
      <c r="CE2251" s="2" t="s">
        <v>86</v>
      </c>
      <c r="CF2251" s="3">
        <v>42873</v>
      </c>
      <c r="CI2251" s="2">
        <v>1</v>
      </c>
      <c r="CJ2251" s="2">
        <v>1</v>
      </c>
      <c r="CK2251" s="2">
        <v>23</v>
      </c>
      <c r="CL2251" s="2" t="s">
        <v>87</v>
      </c>
    </row>
    <row r="2252" spans="1:90">
      <c r="A2252" s="2" t="s">
        <v>71</v>
      </c>
      <c r="B2252" s="2" t="s">
        <v>72</v>
      </c>
      <c r="C2252" s="2" t="s">
        <v>73</v>
      </c>
      <c r="E2252" s="2" t="str">
        <f>"FES1162549271"</f>
        <v>FES1162549271</v>
      </c>
      <c r="F2252" s="3">
        <v>42871</v>
      </c>
      <c r="G2252" s="2">
        <v>201711</v>
      </c>
      <c r="H2252" s="2" t="s">
        <v>74</v>
      </c>
      <c r="I2252" s="2" t="s">
        <v>75</v>
      </c>
      <c r="J2252" s="2" t="s">
        <v>76</v>
      </c>
      <c r="K2252" s="2" t="s">
        <v>77</v>
      </c>
      <c r="L2252" s="2" t="s">
        <v>242</v>
      </c>
      <c r="M2252" s="2" t="s">
        <v>243</v>
      </c>
      <c r="N2252" s="2" t="s">
        <v>885</v>
      </c>
      <c r="O2252" s="2" t="s">
        <v>81</v>
      </c>
      <c r="P2252" s="2" t="str">
        <f>"2174455                       "</f>
        <v xml:space="preserve">2174455                       </v>
      </c>
      <c r="Q2252" s="2">
        <v>0</v>
      </c>
      <c r="R2252" s="2">
        <v>0</v>
      </c>
      <c r="S2252" s="2">
        <v>0</v>
      </c>
      <c r="T2252" s="2">
        <v>0</v>
      </c>
      <c r="U2252" s="2">
        <v>0</v>
      </c>
      <c r="V2252" s="2">
        <v>0</v>
      </c>
      <c r="W2252" s="2">
        <v>0</v>
      </c>
      <c r="X2252" s="2">
        <v>0</v>
      </c>
      <c r="Y2252" s="2">
        <v>0</v>
      </c>
      <c r="Z2252" s="2">
        <v>0</v>
      </c>
      <c r="AA2252" s="2">
        <v>0</v>
      </c>
      <c r="AB2252" s="2">
        <v>0</v>
      </c>
      <c r="AC2252" s="2">
        <v>0</v>
      </c>
      <c r="AD2252" s="2">
        <v>0</v>
      </c>
      <c r="AE2252" s="2">
        <v>0</v>
      </c>
      <c r="AF2252" s="2">
        <v>0</v>
      </c>
      <c r="AG2252" s="2">
        <v>0</v>
      </c>
      <c r="AH2252" s="2">
        <v>0</v>
      </c>
      <c r="AI2252" s="2">
        <v>0</v>
      </c>
      <c r="AJ2252" s="2">
        <v>0</v>
      </c>
      <c r="AK2252" s="2">
        <v>0</v>
      </c>
      <c r="AL2252" s="2">
        <v>0</v>
      </c>
      <c r="AM2252" s="2">
        <v>3.64</v>
      </c>
      <c r="AN2252" s="2">
        <v>0</v>
      </c>
      <c r="AO2252" s="2">
        <v>0</v>
      </c>
      <c r="AP2252" s="2">
        <v>0</v>
      </c>
      <c r="AQ2252" s="2">
        <v>0</v>
      </c>
      <c r="AR2252" s="2">
        <v>0</v>
      </c>
      <c r="AS2252" s="2">
        <v>0</v>
      </c>
      <c r="AT2252" s="2">
        <v>0</v>
      </c>
      <c r="AU2252" s="2">
        <v>0</v>
      </c>
      <c r="AV2252" s="2">
        <v>0</v>
      </c>
      <c r="AW2252" s="2">
        <v>0</v>
      </c>
      <c r="AX2252" s="2">
        <v>0</v>
      </c>
      <c r="AY2252" s="2">
        <v>0</v>
      </c>
      <c r="AZ2252" s="2">
        <v>0</v>
      </c>
      <c r="BA2252" s="2">
        <v>0</v>
      </c>
      <c r="BB2252" s="2">
        <v>0</v>
      </c>
      <c r="BC2252" s="2">
        <v>0</v>
      </c>
      <c r="BD2252" s="2">
        <v>0</v>
      </c>
      <c r="BE2252" s="2">
        <v>0</v>
      </c>
      <c r="BF2252" s="2">
        <v>0</v>
      </c>
      <c r="BG2252" s="2">
        <v>0</v>
      </c>
      <c r="BH2252" s="2">
        <v>1</v>
      </c>
      <c r="BI2252" s="2">
        <v>1</v>
      </c>
      <c r="BJ2252" s="2">
        <v>0.2</v>
      </c>
      <c r="BK2252" s="2">
        <v>1</v>
      </c>
      <c r="BL2252" s="2">
        <v>32.89</v>
      </c>
      <c r="BM2252" s="2">
        <v>4.5999999999999996</v>
      </c>
      <c r="BN2252" s="2">
        <v>37.49</v>
      </c>
      <c r="BO2252" s="2">
        <v>37.49</v>
      </c>
      <c r="BQ2252" s="2" t="s">
        <v>286</v>
      </c>
      <c r="BR2252" s="2" t="s">
        <v>83</v>
      </c>
      <c r="BS2252" s="3">
        <v>42872</v>
      </c>
      <c r="BT2252" s="4">
        <v>0.34166666666666662</v>
      </c>
      <c r="BU2252" s="2" t="s">
        <v>2715</v>
      </c>
      <c r="BV2252" s="2" t="s">
        <v>98</v>
      </c>
      <c r="BY2252" s="2">
        <v>1200</v>
      </c>
      <c r="BZ2252" s="2" t="s">
        <v>27</v>
      </c>
      <c r="CA2252" s="2" t="s">
        <v>1037</v>
      </c>
      <c r="CC2252" s="2" t="s">
        <v>243</v>
      </c>
      <c r="CD2252" s="2">
        <v>1459</v>
      </c>
      <c r="CE2252" s="2" t="s">
        <v>99</v>
      </c>
      <c r="CF2252" s="3">
        <v>42872</v>
      </c>
      <c r="CI2252" s="2">
        <v>1</v>
      </c>
      <c r="CJ2252" s="2">
        <v>1</v>
      </c>
      <c r="CK2252" s="2">
        <v>22</v>
      </c>
      <c r="CL2252" s="2" t="s">
        <v>87</v>
      </c>
    </row>
    <row r="2253" spans="1:90">
      <c r="A2253" s="2" t="s">
        <v>71</v>
      </c>
      <c r="B2253" s="2" t="s">
        <v>72</v>
      </c>
      <c r="C2253" s="2" t="s">
        <v>73</v>
      </c>
      <c r="E2253" s="2" t="str">
        <f>"FES1162549153"</f>
        <v>FES1162549153</v>
      </c>
      <c r="F2253" s="3">
        <v>42871</v>
      </c>
      <c r="G2253" s="2">
        <v>201711</v>
      </c>
      <c r="H2253" s="2" t="s">
        <v>74</v>
      </c>
      <c r="I2253" s="2" t="s">
        <v>75</v>
      </c>
      <c r="J2253" s="2" t="s">
        <v>76</v>
      </c>
      <c r="K2253" s="2" t="s">
        <v>77</v>
      </c>
      <c r="L2253" s="2" t="s">
        <v>123</v>
      </c>
      <c r="M2253" s="2" t="s">
        <v>124</v>
      </c>
      <c r="N2253" s="2" t="s">
        <v>1300</v>
      </c>
      <c r="O2253" s="2" t="s">
        <v>81</v>
      </c>
      <c r="P2253" s="2" t="str">
        <f>"2170565976                    "</f>
        <v xml:space="preserve">2170565976                    </v>
      </c>
      <c r="Q2253" s="2">
        <v>0</v>
      </c>
      <c r="R2253" s="2">
        <v>0</v>
      </c>
      <c r="S2253" s="2">
        <v>0</v>
      </c>
      <c r="T2253" s="2">
        <v>0</v>
      </c>
      <c r="U2253" s="2">
        <v>0</v>
      </c>
      <c r="V2253" s="2">
        <v>0</v>
      </c>
      <c r="W2253" s="2">
        <v>0</v>
      </c>
      <c r="X2253" s="2">
        <v>0</v>
      </c>
      <c r="Y2253" s="2">
        <v>0</v>
      </c>
      <c r="Z2253" s="2">
        <v>0</v>
      </c>
      <c r="AA2253" s="2">
        <v>0</v>
      </c>
      <c r="AB2253" s="2">
        <v>0</v>
      </c>
      <c r="AC2253" s="2">
        <v>0</v>
      </c>
      <c r="AD2253" s="2">
        <v>0</v>
      </c>
      <c r="AE2253" s="2">
        <v>0</v>
      </c>
      <c r="AF2253" s="2">
        <v>0</v>
      </c>
      <c r="AG2253" s="2">
        <v>0</v>
      </c>
      <c r="AH2253" s="2">
        <v>0</v>
      </c>
      <c r="AI2253" s="2">
        <v>0</v>
      </c>
      <c r="AJ2253" s="2">
        <v>0</v>
      </c>
      <c r="AK2253" s="2">
        <v>0</v>
      </c>
      <c r="AL2253" s="2">
        <v>0</v>
      </c>
      <c r="AM2253" s="2">
        <v>4.66</v>
      </c>
      <c r="AN2253" s="2">
        <v>0</v>
      </c>
      <c r="AO2253" s="2">
        <v>0</v>
      </c>
      <c r="AP2253" s="2">
        <v>0</v>
      </c>
      <c r="AQ2253" s="2">
        <v>0</v>
      </c>
      <c r="AR2253" s="2">
        <v>0</v>
      </c>
      <c r="AS2253" s="2">
        <v>0</v>
      </c>
      <c r="AT2253" s="2">
        <v>0</v>
      </c>
      <c r="AU2253" s="2">
        <v>0</v>
      </c>
      <c r="AV2253" s="2">
        <v>0</v>
      </c>
      <c r="AW2253" s="2">
        <v>0</v>
      </c>
      <c r="AX2253" s="2">
        <v>0</v>
      </c>
      <c r="AY2253" s="2">
        <v>0</v>
      </c>
      <c r="AZ2253" s="2">
        <v>0</v>
      </c>
      <c r="BA2253" s="2">
        <v>0</v>
      </c>
      <c r="BB2253" s="2">
        <v>0</v>
      </c>
      <c r="BC2253" s="2">
        <v>0</v>
      </c>
      <c r="BD2253" s="2">
        <v>0</v>
      </c>
      <c r="BE2253" s="2">
        <v>0</v>
      </c>
      <c r="BF2253" s="2">
        <v>0</v>
      </c>
      <c r="BG2253" s="2">
        <v>0</v>
      </c>
      <c r="BH2253" s="2">
        <v>1</v>
      </c>
      <c r="BI2253" s="2">
        <v>1</v>
      </c>
      <c r="BJ2253" s="2">
        <v>0.2</v>
      </c>
      <c r="BK2253" s="2">
        <v>1</v>
      </c>
      <c r="BL2253" s="2">
        <v>42.1</v>
      </c>
      <c r="BM2253" s="2">
        <v>5.89</v>
      </c>
      <c r="BN2253" s="2">
        <v>47.99</v>
      </c>
      <c r="BO2253" s="2">
        <v>47.99</v>
      </c>
      <c r="BQ2253" s="2" t="s">
        <v>1301</v>
      </c>
      <c r="BR2253" s="2" t="s">
        <v>83</v>
      </c>
      <c r="BS2253" s="3">
        <v>42872</v>
      </c>
      <c r="BT2253" s="4">
        <v>0.625</v>
      </c>
      <c r="BU2253" s="2" t="s">
        <v>2716</v>
      </c>
      <c r="BV2253" s="2" t="s">
        <v>87</v>
      </c>
      <c r="BY2253" s="2">
        <v>1200</v>
      </c>
      <c r="BZ2253" s="2" t="s">
        <v>27</v>
      </c>
      <c r="CC2253" s="2" t="s">
        <v>124</v>
      </c>
      <c r="CD2253" s="2">
        <v>200</v>
      </c>
      <c r="CE2253" s="2" t="s">
        <v>99</v>
      </c>
      <c r="CF2253" s="3">
        <v>42873</v>
      </c>
      <c r="CI2253" s="2">
        <v>1</v>
      </c>
      <c r="CJ2253" s="2">
        <v>1</v>
      </c>
      <c r="CK2253" s="2">
        <v>21</v>
      </c>
      <c r="CL2253" s="2" t="s">
        <v>87</v>
      </c>
    </row>
    <row r="2254" spans="1:90">
      <c r="A2254" s="2" t="s">
        <v>71</v>
      </c>
      <c r="B2254" s="2" t="s">
        <v>72</v>
      </c>
      <c r="C2254" s="2" t="s">
        <v>73</v>
      </c>
      <c r="E2254" s="2" t="str">
        <f>"FES1162549300"</f>
        <v>FES1162549300</v>
      </c>
      <c r="F2254" s="3">
        <v>42871</v>
      </c>
      <c r="G2254" s="2">
        <v>201711</v>
      </c>
      <c r="H2254" s="2" t="s">
        <v>74</v>
      </c>
      <c r="I2254" s="2" t="s">
        <v>75</v>
      </c>
      <c r="J2254" s="2" t="s">
        <v>76</v>
      </c>
      <c r="K2254" s="2" t="s">
        <v>77</v>
      </c>
      <c r="L2254" s="2" t="s">
        <v>123</v>
      </c>
      <c r="M2254" s="2" t="s">
        <v>124</v>
      </c>
      <c r="N2254" s="2" t="s">
        <v>2717</v>
      </c>
      <c r="O2254" s="2" t="s">
        <v>81</v>
      </c>
      <c r="P2254" s="2" t="str">
        <f>"2170567436                    "</f>
        <v xml:space="preserve">2170567436                    </v>
      </c>
      <c r="Q2254" s="2">
        <v>0</v>
      </c>
      <c r="R2254" s="2">
        <v>0</v>
      </c>
      <c r="S2254" s="2">
        <v>0</v>
      </c>
      <c r="T2254" s="2">
        <v>0</v>
      </c>
      <c r="U2254" s="2">
        <v>0</v>
      </c>
      <c r="V2254" s="2">
        <v>0</v>
      </c>
      <c r="W2254" s="2">
        <v>0</v>
      </c>
      <c r="X2254" s="2">
        <v>0</v>
      </c>
      <c r="Y2254" s="2">
        <v>0</v>
      </c>
      <c r="Z2254" s="2">
        <v>0</v>
      </c>
      <c r="AA2254" s="2">
        <v>0</v>
      </c>
      <c r="AB2254" s="2">
        <v>0</v>
      </c>
      <c r="AC2254" s="2">
        <v>0</v>
      </c>
      <c r="AD2254" s="2">
        <v>0</v>
      </c>
      <c r="AE2254" s="2">
        <v>0</v>
      </c>
      <c r="AF2254" s="2">
        <v>0</v>
      </c>
      <c r="AG2254" s="2">
        <v>0</v>
      </c>
      <c r="AH2254" s="2">
        <v>0</v>
      </c>
      <c r="AI2254" s="2">
        <v>0</v>
      </c>
      <c r="AJ2254" s="2">
        <v>0</v>
      </c>
      <c r="AK2254" s="2">
        <v>0</v>
      </c>
      <c r="AL2254" s="2">
        <v>0</v>
      </c>
      <c r="AM2254" s="2">
        <v>4.66</v>
      </c>
      <c r="AN2254" s="2">
        <v>0</v>
      </c>
      <c r="AO2254" s="2">
        <v>0</v>
      </c>
      <c r="AP2254" s="2">
        <v>0</v>
      </c>
      <c r="AQ2254" s="2">
        <v>0</v>
      </c>
      <c r="AR2254" s="2">
        <v>0</v>
      </c>
      <c r="AS2254" s="2">
        <v>0</v>
      </c>
      <c r="AT2254" s="2">
        <v>0</v>
      </c>
      <c r="AU2254" s="2">
        <v>0</v>
      </c>
      <c r="AV2254" s="2">
        <v>0</v>
      </c>
      <c r="AW2254" s="2">
        <v>0</v>
      </c>
      <c r="AX2254" s="2">
        <v>0</v>
      </c>
      <c r="AY2254" s="2">
        <v>0</v>
      </c>
      <c r="AZ2254" s="2">
        <v>0</v>
      </c>
      <c r="BA2254" s="2">
        <v>0</v>
      </c>
      <c r="BB2254" s="2">
        <v>0</v>
      </c>
      <c r="BC2254" s="2">
        <v>0</v>
      </c>
      <c r="BD2254" s="2">
        <v>0</v>
      </c>
      <c r="BE2254" s="2">
        <v>0</v>
      </c>
      <c r="BF2254" s="2">
        <v>0</v>
      </c>
      <c r="BG2254" s="2">
        <v>0</v>
      </c>
      <c r="BH2254" s="2">
        <v>1</v>
      </c>
      <c r="BI2254" s="2">
        <v>1</v>
      </c>
      <c r="BJ2254" s="2">
        <v>0.2</v>
      </c>
      <c r="BK2254" s="2">
        <v>1</v>
      </c>
      <c r="BL2254" s="2">
        <v>42.1</v>
      </c>
      <c r="BM2254" s="2">
        <v>5.89</v>
      </c>
      <c r="BN2254" s="2">
        <v>47.99</v>
      </c>
      <c r="BO2254" s="2">
        <v>47.99</v>
      </c>
      <c r="BR2254" s="2" t="s">
        <v>83</v>
      </c>
      <c r="BS2254" s="3">
        <v>42872</v>
      </c>
      <c r="BT2254" s="4">
        <v>0.34861111111111115</v>
      </c>
      <c r="BU2254" s="2" t="s">
        <v>2718</v>
      </c>
      <c r="BV2254" s="2" t="s">
        <v>98</v>
      </c>
      <c r="BY2254" s="2">
        <v>1200</v>
      </c>
      <c r="BZ2254" s="2" t="s">
        <v>27</v>
      </c>
      <c r="CC2254" s="2" t="s">
        <v>124</v>
      </c>
      <c r="CD2254" s="2">
        <v>1</v>
      </c>
      <c r="CE2254" s="2" t="s">
        <v>99</v>
      </c>
      <c r="CF2254" s="3">
        <v>42873</v>
      </c>
      <c r="CI2254" s="2">
        <v>1</v>
      </c>
      <c r="CJ2254" s="2">
        <v>1</v>
      </c>
      <c r="CK2254" s="2">
        <v>21</v>
      </c>
      <c r="CL2254" s="2" t="s">
        <v>87</v>
      </c>
    </row>
    <row r="2255" spans="1:90">
      <c r="A2255" s="2" t="s">
        <v>71</v>
      </c>
      <c r="B2255" s="2" t="s">
        <v>72</v>
      </c>
      <c r="C2255" s="2" t="s">
        <v>73</v>
      </c>
      <c r="E2255" s="2" t="str">
        <f>"FES1162549358"</f>
        <v>FES1162549358</v>
      </c>
      <c r="F2255" s="3">
        <v>42871</v>
      </c>
      <c r="G2255" s="2">
        <v>201711</v>
      </c>
      <c r="H2255" s="2" t="s">
        <v>74</v>
      </c>
      <c r="I2255" s="2" t="s">
        <v>75</v>
      </c>
      <c r="J2255" s="2" t="s">
        <v>76</v>
      </c>
      <c r="K2255" s="2" t="s">
        <v>77</v>
      </c>
      <c r="L2255" s="2" t="s">
        <v>902</v>
      </c>
      <c r="M2255" s="2" t="s">
        <v>903</v>
      </c>
      <c r="N2255" s="2" t="s">
        <v>904</v>
      </c>
      <c r="O2255" s="2" t="s">
        <v>81</v>
      </c>
      <c r="P2255" s="2" t="str">
        <f>"2170567304                    "</f>
        <v xml:space="preserve">2170567304                    </v>
      </c>
      <c r="Q2255" s="2">
        <v>0</v>
      </c>
      <c r="R2255" s="2">
        <v>0</v>
      </c>
      <c r="S2255" s="2">
        <v>0</v>
      </c>
      <c r="T2255" s="2">
        <v>0</v>
      </c>
      <c r="U2255" s="2">
        <v>0</v>
      </c>
      <c r="V2255" s="2">
        <v>0</v>
      </c>
      <c r="W2255" s="2">
        <v>0</v>
      </c>
      <c r="X2255" s="2">
        <v>0</v>
      </c>
      <c r="Y2255" s="2">
        <v>0</v>
      </c>
      <c r="Z2255" s="2">
        <v>0</v>
      </c>
      <c r="AA2255" s="2">
        <v>0</v>
      </c>
      <c r="AB2255" s="2">
        <v>0</v>
      </c>
      <c r="AC2255" s="2">
        <v>0</v>
      </c>
      <c r="AD2255" s="2">
        <v>0</v>
      </c>
      <c r="AE2255" s="2">
        <v>0</v>
      </c>
      <c r="AF2255" s="2">
        <v>0</v>
      </c>
      <c r="AG2255" s="2">
        <v>0</v>
      </c>
      <c r="AH2255" s="2">
        <v>0</v>
      </c>
      <c r="AI2255" s="2">
        <v>0</v>
      </c>
      <c r="AJ2255" s="2">
        <v>0</v>
      </c>
      <c r="AK2255" s="2">
        <v>0</v>
      </c>
      <c r="AL2255" s="2">
        <v>0</v>
      </c>
      <c r="AM2255" s="2">
        <v>13.1</v>
      </c>
      <c r="AN2255" s="2">
        <v>0</v>
      </c>
      <c r="AO2255" s="2">
        <v>0</v>
      </c>
      <c r="AP2255" s="2">
        <v>0</v>
      </c>
      <c r="AQ2255" s="2">
        <v>0</v>
      </c>
      <c r="AR2255" s="2">
        <v>0</v>
      </c>
      <c r="AS2255" s="2">
        <v>0</v>
      </c>
      <c r="AT2255" s="2">
        <v>0</v>
      </c>
      <c r="AU2255" s="2">
        <v>0</v>
      </c>
      <c r="AV2255" s="2">
        <v>0</v>
      </c>
      <c r="AW2255" s="2">
        <v>0</v>
      </c>
      <c r="AX2255" s="2">
        <v>0</v>
      </c>
      <c r="AY2255" s="2">
        <v>0</v>
      </c>
      <c r="AZ2255" s="2">
        <v>0</v>
      </c>
      <c r="BA2255" s="2">
        <v>0</v>
      </c>
      <c r="BB2255" s="2">
        <v>0</v>
      </c>
      <c r="BC2255" s="2">
        <v>0</v>
      </c>
      <c r="BD2255" s="2">
        <v>0</v>
      </c>
      <c r="BE2255" s="2">
        <v>0</v>
      </c>
      <c r="BF2255" s="2">
        <v>0</v>
      </c>
      <c r="BG2255" s="2">
        <v>0</v>
      </c>
      <c r="BH2255" s="2">
        <v>1</v>
      </c>
      <c r="BI2255" s="2">
        <v>2.6</v>
      </c>
      <c r="BJ2255" s="2">
        <v>1.1000000000000001</v>
      </c>
      <c r="BK2255" s="2">
        <v>3</v>
      </c>
      <c r="BL2255" s="2">
        <v>118.4</v>
      </c>
      <c r="BM2255" s="2">
        <v>16.579999999999998</v>
      </c>
      <c r="BN2255" s="2">
        <v>134.97999999999999</v>
      </c>
      <c r="BO2255" s="2">
        <v>134.97999999999999</v>
      </c>
      <c r="BQ2255" s="2" t="s">
        <v>203</v>
      </c>
      <c r="BR2255" s="2" t="s">
        <v>83</v>
      </c>
      <c r="BS2255" s="3">
        <v>42873</v>
      </c>
      <c r="BT2255" s="4">
        <v>0</v>
      </c>
      <c r="BU2255" s="2" t="s">
        <v>2581</v>
      </c>
      <c r="BV2255" s="2" t="s">
        <v>98</v>
      </c>
      <c r="BY2255" s="2">
        <v>5654.04</v>
      </c>
      <c r="BZ2255" s="2" t="s">
        <v>27</v>
      </c>
      <c r="CC2255" s="2" t="s">
        <v>903</v>
      </c>
      <c r="CD2255" s="2">
        <v>5099</v>
      </c>
      <c r="CE2255" s="2" t="s">
        <v>86</v>
      </c>
      <c r="CF2255" s="3">
        <v>42877</v>
      </c>
      <c r="CI2255" s="2">
        <v>3</v>
      </c>
      <c r="CJ2255" s="2">
        <v>2</v>
      </c>
      <c r="CK2255" s="2">
        <v>23</v>
      </c>
      <c r="CL2255" s="2" t="s">
        <v>87</v>
      </c>
    </row>
    <row r="2256" spans="1:90">
      <c r="A2256" s="2" t="s">
        <v>71</v>
      </c>
      <c r="B2256" s="2" t="s">
        <v>72</v>
      </c>
      <c r="C2256" s="2" t="s">
        <v>73</v>
      </c>
      <c r="E2256" s="2" t="str">
        <f>"FES1162549277"</f>
        <v>FES1162549277</v>
      </c>
      <c r="F2256" s="3">
        <v>42871</v>
      </c>
      <c r="G2256" s="2">
        <v>201711</v>
      </c>
      <c r="H2256" s="2" t="s">
        <v>74</v>
      </c>
      <c r="I2256" s="2" t="s">
        <v>75</v>
      </c>
      <c r="J2256" s="2" t="s">
        <v>76</v>
      </c>
      <c r="K2256" s="2" t="s">
        <v>77</v>
      </c>
      <c r="L2256" s="2" t="s">
        <v>104</v>
      </c>
      <c r="M2256" s="2" t="s">
        <v>105</v>
      </c>
      <c r="N2256" s="2" t="s">
        <v>949</v>
      </c>
      <c r="O2256" s="2" t="s">
        <v>81</v>
      </c>
      <c r="P2256" s="2" t="str">
        <f>"2170565159                    "</f>
        <v xml:space="preserve">2170565159                    </v>
      </c>
      <c r="Q2256" s="2">
        <v>0</v>
      </c>
      <c r="R2256" s="2">
        <v>0</v>
      </c>
      <c r="S2256" s="2">
        <v>0</v>
      </c>
      <c r="T2256" s="2">
        <v>0</v>
      </c>
      <c r="U2256" s="2">
        <v>0</v>
      </c>
      <c r="V2256" s="2">
        <v>0</v>
      </c>
      <c r="W2256" s="2">
        <v>0</v>
      </c>
      <c r="X2256" s="2">
        <v>0</v>
      </c>
      <c r="Y2256" s="2">
        <v>0</v>
      </c>
      <c r="Z2256" s="2">
        <v>0</v>
      </c>
      <c r="AA2256" s="2">
        <v>0</v>
      </c>
      <c r="AB2256" s="2">
        <v>0</v>
      </c>
      <c r="AC2256" s="2">
        <v>0</v>
      </c>
      <c r="AD2256" s="2">
        <v>0</v>
      </c>
      <c r="AE2256" s="2">
        <v>0</v>
      </c>
      <c r="AF2256" s="2">
        <v>0</v>
      </c>
      <c r="AG2256" s="2">
        <v>0</v>
      </c>
      <c r="AH2256" s="2">
        <v>0</v>
      </c>
      <c r="AI2256" s="2">
        <v>0</v>
      </c>
      <c r="AJ2256" s="2">
        <v>0</v>
      </c>
      <c r="AK2256" s="2">
        <v>0</v>
      </c>
      <c r="AL2256" s="2">
        <v>0</v>
      </c>
      <c r="AM2256" s="2">
        <v>6.99</v>
      </c>
      <c r="AN2256" s="2">
        <v>0</v>
      </c>
      <c r="AO2256" s="2">
        <v>0</v>
      </c>
      <c r="AP2256" s="2">
        <v>0</v>
      </c>
      <c r="AQ2256" s="2">
        <v>0</v>
      </c>
      <c r="AR2256" s="2">
        <v>0</v>
      </c>
      <c r="AS2256" s="2">
        <v>0</v>
      </c>
      <c r="AT2256" s="2">
        <v>0</v>
      </c>
      <c r="AU2256" s="2">
        <v>0</v>
      </c>
      <c r="AV2256" s="2">
        <v>0</v>
      </c>
      <c r="AW2256" s="2">
        <v>0</v>
      </c>
      <c r="AX2256" s="2">
        <v>0</v>
      </c>
      <c r="AY2256" s="2">
        <v>0</v>
      </c>
      <c r="AZ2256" s="2">
        <v>0</v>
      </c>
      <c r="BA2256" s="2">
        <v>0</v>
      </c>
      <c r="BB2256" s="2">
        <v>0</v>
      </c>
      <c r="BC2256" s="2">
        <v>0</v>
      </c>
      <c r="BD2256" s="2">
        <v>0</v>
      </c>
      <c r="BE2256" s="2">
        <v>0</v>
      </c>
      <c r="BF2256" s="2">
        <v>0</v>
      </c>
      <c r="BG2256" s="2">
        <v>0</v>
      </c>
      <c r="BH2256" s="2">
        <v>1</v>
      </c>
      <c r="BI2256" s="2">
        <v>2.7</v>
      </c>
      <c r="BJ2256" s="2">
        <v>1.6</v>
      </c>
      <c r="BK2256" s="2">
        <v>3</v>
      </c>
      <c r="BL2256" s="2">
        <v>63.15</v>
      </c>
      <c r="BM2256" s="2">
        <v>8.84</v>
      </c>
      <c r="BN2256" s="2">
        <v>71.989999999999995</v>
      </c>
      <c r="BO2256" s="2">
        <v>71.989999999999995</v>
      </c>
      <c r="BQ2256" s="2" t="s">
        <v>238</v>
      </c>
      <c r="BR2256" s="2" t="s">
        <v>83</v>
      </c>
      <c r="BS2256" s="3">
        <v>42872</v>
      </c>
      <c r="BT2256" s="4">
        <v>0.33333333333333331</v>
      </c>
      <c r="BU2256" s="2" t="s">
        <v>2611</v>
      </c>
      <c r="BV2256" s="2" t="s">
        <v>98</v>
      </c>
      <c r="BY2256" s="2">
        <v>8115.28</v>
      </c>
      <c r="BZ2256" s="2" t="s">
        <v>27</v>
      </c>
      <c r="CC2256" s="2" t="s">
        <v>105</v>
      </c>
      <c r="CD2256" s="2">
        <v>4052</v>
      </c>
      <c r="CE2256" s="2" t="s">
        <v>86</v>
      </c>
      <c r="CF2256" s="3">
        <v>42873</v>
      </c>
      <c r="CI2256" s="2">
        <v>1</v>
      </c>
      <c r="CJ2256" s="2">
        <v>1</v>
      </c>
      <c r="CK2256" s="2">
        <v>21</v>
      </c>
      <c r="CL2256" s="2" t="s">
        <v>87</v>
      </c>
    </row>
    <row r="2257" spans="1:90">
      <c r="A2257" s="2" t="s">
        <v>71</v>
      </c>
      <c r="B2257" s="2" t="s">
        <v>72</v>
      </c>
      <c r="C2257" s="2" t="s">
        <v>73</v>
      </c>
      <c r="E2257" s="2" t="str">
        <f>"FES1162549392"</f>
        <v>FES1162549392</v>
      </c>
      <c r="F2257" s="3">
        <v>42871</v>
      </c>
      <c r="G2257" s="2">
        <v>201711</v>
      </c>
      <c r="H2257" s="2" t="s">
        <v>74</v>
      </c>
      <c r="I2257" s="2" t="s">
        <v>75</v>
      </c>
      <c r="J2257" s="2" t="s">
        <v>76</v>
      </c>
      <c r="K2257" s="2" t="s">
        <v>77</v>
      </c>
      <c r="L2257" s="2" t="s">
        <v>175</v>
      </c>
      <c r="M2257" s="2" t="s">
        <v>176</v>
      </c>
      <c r="N2257" s="2" t="s">
        <v>446</v>
      </c>
      <c r="O2257" s="2" t="s">
        <v>81</v>
      </c>
      <c r="P2257" s="2" t="str">
        <f>"2170567504                    "</f>
        <v xml:space="preserve">2170567504                    </v>
      </c>
      <c r="Q2257" s="2">
        <v>0</v>
      </c>
      <c r="R2257" s="2">
        <v>0</v>
      </c>
      <c r="S2257" s="2">
        <v>0</v>
      </c>
      <c r="T2257" s="2">
        <v>0</v>
      </c>
      <c r="U2257" s="2">
        <v>0</v>
      </c>
      <c r="V2257" s="2">
        <v>0</v>
      </c>
      <c r="W2257" s="2">
        <v>0</v>
      </c>
      <c r="X2257" s="2">
        <v>0</v>
      </c>
      <c r="Y2257" s="2">
        <v>0</v>
      </c>
      <c r="Z2257" s="2">
        <v>0</v>
      </c>
      <c r="AA2257" s="2">
        <v>0</v>
      </c>
      <c r="AB2257" s="2">
        <v>0</v>
      </c>
      <c r="AC2257" s="2">
        <v>0</v>
      </c>
      <c r="AD2257" s="2">
        <v>0</v>
      </c>
      <c r="AE2257" s="2">
        <v>0</v>
      </c>
      <c r="AF2257" s="2">
        <v>0</v>
      </c>
      <c r="AG2257" s="2">
        <v>0</v>
      </c>
      <c r="AH2257" s="2">
        <v>0</v>
      </c>
      <c r="AI2257" s="2">
        <v>0</v>
      </c>
      <c r="AJ2257" s="2">
        <v>0</v>
      </c>
      <c r="AK2257" s="2">
        <v>0</v>
      </c>
      <c r="AL2257" s="2">
        <v>0</v>
      </c>
      <c r="AM2257" s="2">
        <v>41.92</v>
      </c>
      <c r="AN2257" s="2">
        <v>0</v>
      </c>
      <c r="AO2257" s="2">
        <v>0</v>
      </c>
      <c r="AP2257" s="2">
        <v>0</v>
      </c>
      <c r="AQ2257" s="2">
        <v>0</v>
      </c>
      <c r="AR2257" s="2">
        <v>0</v>
      </c>
      <c r="AS2257" s="2">
        <v>0</v>
      </c>
      <c r="AT2257" s="2">
        <v>0</v>
      </c>
      <c r="AU2257" s="2">
        <v>0</v>
      </c>
      <c r="AV2257" s="2">
        <v>0</v>
      </c>
      <c r="AW2257" s="2">
        <v>0</v>
      </c>
      <c r="AX2257" s="2">
        <v>0</v>
      </c>
      <c r="AY2257" s="2">
        <v>0</v>
      </c>
      <c r="AZ2257" s="2">
        <v>0</v>
      </c>
      <c r="BA2257" s="2">
        <v>0</v>
      </c>
      <c r="BB2257" s="2">
        <v>0</v>
      </c>
      <c r="BC2257" s="2">
        <v>0</v>
      </c>
      <c r="BD2257" s="2">
        <v>0</v>
      </c>
      <c r="BE2257" s="2">
        <v>0</v>
      </c>
      <c r="BF2257" s="2">
        <v>0</v>
      </c>
      <c r="BG2257" s="2">
        <v>0</v>
      </c>
      <c r="BH2257" s="2">
        <v>1</v>
      </c>
      <c r="BI2257" s="2">
        <v>17.8</v>
      </c>
      <c r="BJ2257" s="2">
        <v>9</v>
      </c>
      <c r="BK2257" s="2">
        <v>18</v>
      </c>
      <c r="BL2257" s="2">
        <v>378.88</v>
      </c>
      <c r="BM2257" s="2">
        <v>53.04</v>
      </c>
      <c r="BN2257" s="2">
        <v>431.92</v>
      </c>
      <c r="BO2257" s="2">
        <v>431.92</v>
      </c>
      <c r="BQ2257" s="2" t="s">
        <v>447</v>
      </c>
      <c r="BR2257" s="2" t="s">
        <v>83</v>
      </c>
      <c r="BS2257" s="3">
        <v>42872</v>
      </c>
      <c r="BT2257" s="4">
        <v>0.30833333333333335</v>
      </c>
      <c r="BU2257" s="2" t="s">
        <v>2630</v>
      </c>
      <c r="BV2257" s="2" t="s">
        <v>98</v>
      </c>
      <c r="BY2257" s="2">
        <v>45045</v>
      </c>
      <c r="BZ2257" s="2" t="s">
        <v>27</v>
      </c>
      <c r="CA2257" s="2" t="s">
        <v>855</v>
      </c>
      <c r="CC2257" s="2" t="s">
        <v>176</v>
      </c>
      <c r="CD2257" s="2">
        <v>6001</v>
      </c>
      <c r="CE2257" s="2" t="s">
        <v>86</v>
      </c>
      <c r="CF2257" s="3">
        <v>42872</v>
      </c>
      <c r="CI2257" s="2">
        <v>1</v>
      </c>
      <c r="CJ2257" s="2">
        <v>1</v>
      </c>
      <c r="CK2257" s="2">
        <v>21</v>
      </c>
      <c r="CL2257" s="2" t="s">
        <v>87</v>
      </c>
    </row>
    <row r="2258" spans="1:90">
      <c r="A2258" s="2" t="s">
        <v>71</v>
      </c>
      <c r="B2258" s="2" t="s">
        <v>72</v>
      </c>
      <c r="C2258" s="2" t="s">
        <v>73</v>
      </c>
      <c r="E2258" s="2" t="str">
        <f>"FES1162549148"</f>
        <v>FES1162549148</v>
      </c>
      <c r="F2258" s="3">
        <v>42871</v>
      </c>
      <c r="G2258" s="2">
        <v>201711</v>
      </c>
      <c r="H2258" s="2" t="s">
        <v>74</v>
      </c>
      <c r="I2258" s="2" t="s">
        <v>75</v>
      </c>
      <c r="J2258" s="2" t="s">
        <v>76</v>
      </c>
      <c r="K2258" s="2" t="s">
        <v>77</v>
      </c>
      <c r="L2258" s="2" t="s">
        <v>104</v>
      </c>
      <c r="M2258" s="2" t="s">
        <v>105</v>
      </c>
      <c r="N2258" s="2" t="s">
        <v>2719</v>
      </c>
      <c r="O2258" s="2" t="s">
        <v>81</v>
      </c>
      <c r="P2258" s="2" t="str">
        <f>"2170567332                    "</f>
        <v xml:space="preserve">2170567332                    </v>
      </c>
      <c r="Q2258" s="2">
        <v>0</v>
      </c>
      <c r="R2258" s="2">
        <v>0</v>
      </c>
      <c r="S2258" s="2">
        <v>0</v>
      </c>
      <c r="T2258" s="2">
        <v>0</v>
      </c>
      <c r="U2258" s="2">
        <v>0</v>
      </c>
      <c r="V2258" s="2">
        <v>0</v>
      </c>
      <c r="W2258" s="2">
        <v>0</v>
      </c>
      <c r="X2258" s="2">
        <v>0</v>
      </c>
      <c r="Y2258" s="2">
        <v>0</v>
      </c>
      <c r="Z2258" s="2">
        <v>0</v>
      </c>
      <c r="AA2258" s="2">
        <v>0</v>
      </c>
      <c r="AB2258" s="2">
        <v>0</v>
      </c>
      <c r="AC2258" s="2">
        <v>0</v>
      </c>
      <c r="AD2258" s="2">
        <v>0</v>
      </c>
      <c r="AE2258" s="2">
        <v>0</v>
      </c>
      <c r="AF2258" s="2">
        <v>0</v>
      </c>
      <c r="AG2258" s="2">
        <v>0</v>
      </c>
      <c r="AH2258" s="2">
        <v>0</v>
      </c>
      <c r="AI2258" s="2">
        <v>0</v>
      </c>
      <c r="AJ2258" s="2">
        <v>0</v>
      </c>
      <c r="AK2258" s="2">
        <v>0</v>
      </c>
      <c r="AL2258" s="2">
        <v>0</v>
      </c>
      <c r="AM2258" s="2">
        <v>6.99</v>
      </c>
      <c r="AN2258" s="2">
        <v>0</v>
      </c>
      <c r="AO2258" s="2">
        <v>0</v>
      </c>
      <c r="AP2258" s="2">
        <v>0</v>
      </c>
      <c r="AQ2258" s="2">
        <v>0</v>
      </c>
      <c r="AR2258" s="2">
        <v>0</v>
      </c>
      <c r="AS2258" s="2">
        <v>0</v>
      </c>
      <c r="AT2258" s="2">
        <v>0</v>
      </c>
      <c r="AU2258" s="2">
        <v>0</v>
      </c>
      <c r="AV2258" s="2">
        <v>0</v>
      </c>
      <c r="AW2258" s="2">
        <v>0</v>
      </c>
      <c r="AX2258" s="2">
        <v>0</v>
      </c>
      <c r="AY2258" s="2">
        <v>0</v>
      </c>
      <c r="AZ2258" s="2">
        <v>0</v>
      </c>
      <c r="BA2258" s="2">
        <v>0</v>
      </c>
      <c r="BB2258" s="2">
        <v>0</v>
      </c>
      <c r="BC2258" s="2">
        <v>0</v>
      </c>
      <c r="BD2258" s="2">
        <v>0</v>
      </c>
      <c r="BE2258" s="2">
        <v>0</v>
      </c>
      <c r="BF2258" s="2">
        <v>0</v>
      </c>
      <c r="BG2258" s="2">
        <v>0</v>
      </c>
      <c r="BH2258" s="2">
        <v>1</v>
      </c>
      <c r="BI2258" s="2">
        <v>2</v>
      </c>
      <c r="BJ2258" s="2">
        <v>2.7</v>
      </c>
      <c r="BK2258" s="2">
        <v>3</v>
      </c>
      <c r="BL2258" s="2">
        <v>63.15</v>
      </c>
      <c r="BM2258" s="2">
        <v>8.84</v>
      </c>
      <c r="BN2258" s="2">
        <v>71.989999999999995</v>
      </c>
      <c r="BO2258" s="2">
        <v>71.989999999999995</v>
      </c>
      <c r="BQ2258" s="2" t="s">
        <v>2720</v>
      </c>
      <c r="BR2258" s="2" t="s">
        <v>83</v>
      </c>
      <c r="BS2258" s="3">
        <v>42872</v>
      </c>
      <c r="BT2258" s="4">
        <v>0.36805555555555558</v>
      </c>
      <c r="BU2258" s="2" t="s">
        <v>2721</v>
      </c>
      <c r="BV2258" s="2" t="s">
        <v>98</v>
      </c>
      <c r="BY2258" s="2">
        <v>13650</v>
      </c>
      <c r="BZ2258" s="2" t="s">
        <v>27</v>
      </c>
      <c r="CC2258" s="2" t="s">
        <v>105</v>
      </c>
      <c r="CD2258" s="2">
        <v>4052</v>
      </c>
      <c r="CE2258" s="2" t="s">
        <v>86</v>
      </c>
      <c r="CF2258" s="3">
        <v>42873</v>
      </c>
      <c r="CI2258" s="2">
        <v>1</v>
      </c>
      <c r="CJ2258" s="2">
        <v>1</v>
      </c>
      <c r="CK2258" s="2">
        <v>21</v>
      </c>
      <c r="CL2258" s="2" t="s">
        <v>87</v>
      </c>
    </row>
    <row r="2259" spans="1:90">
      <c r="A2259" s="2" t="s">
        <v>71</v>
      </c>
      <c r="B2259" s="2" t="s">
        <v>72</v>
      </c>
      <c r="C2259" s="2" t="s">
        <v>73</v>
      </c>
      <c r="E2259" s="2" t="str">
        <f>"FES1162549283"</f>
        <v>FES1162549283</v>
      </c>
      <c r="F2259" s="3">
        <v>42871</v>
      </c>
      <c r="G2259" s="2">
        <v>201711</v>
      </c>
      <c r="H2259" s="2" t="s">
        <v>74</v>
      </c>
      <c r="I2259" s="2" t="s">
        <v>75</v>
      </c>
      <c r="J2259" s="2" t="s">
        <v>76</v>
      </c>
      <c r="K2259" s="2" t="s">
        <v>77</v>
      </c>
      <c r="L2259" s="2" t="s">
        <v>224</v>
      </c>
      <c r="M2259" s="2" t="s">
        <v>225</v>
      </c>
      <c r="N2259" s="2" t="s">
        <v>1222</v>
      </c>
      <c r="O2259" s="2" t="s">
        <v>81</v>
      </c>
      <c r="P2259" s="2" t="str">
        <f>"2170565950                    "</f>
        <v xml:space="preserve">2170565950                    </v>
      </c>
      <c r="Q2259" s="2">
        <v>0</v>
      </c>
      <c r="R2259" s="2">
        <v>0</v>
      </c>
      <c r="S2259" s="2">
        <v>0</v>
      </c>
      <c r="T2259" s="2">
        <v>0</v>
      </c>
      <c r="U2259" s="2">
        <v>0</v>
      </c>
      <c r="V2259" s="2">
        <v>0</v>
      </c>
      <c r="W2259" s="2">
        <v>0</v>
      </c>
      <c r="X2259" s="2">
        <v>0</v>
      </c>
      <c r="Y2259" s="2">
        <v>0</v>
      </c>
      <c r="Z2259" s="2">
        <v>0</v>
      </c>
      <c r="AA2259" s="2">
        <v>0</v>
      </c>
      <c r="AB2259" s="2">
        <v>0</v>
      </c>
      <c r="AC2259" s="2">
        <v>0</v>
      </c>
      <c r="AD2259" s="2">
        <v>0</v>
      </c>
      <c r="AE2259" s="2">
        <v>0</v>
      </c>
      <c r="AF2259" s="2">
        <v>0</v>
      </c>
      <c r="AG2259" s="2">
        <v>0</v>
      </c>
      <c r="AH2259" s="2">
        <v>0</v>
      </c>
      <c r="AI2259" s="2">
        <v>0</v>
      </c>
      <c r="AJ2259" s="2">
        <v>0</v>
      </c>
      <c r="AK2259" s="2">
        <v>0</v>
      </c>
      <c r="AL2259" s="2">
        <v>0</v>
      </c>
      <c r="AM2259" s="2">
        <v>4.66</v>
      </c>
      <c r="AN2259" s="2">
        <v>0</v>
      </c>
      <c r="AO2259" s="2">
        <v>0</v>
      </c>
      <c r="AP2259" s="2">
        <v>0</v>
      </c>
      <c r="AQ2259" s="2">
        <v>0</v>
      </c>
      <c r="AR2259" s="2">
        <v>0</v>
      </c>
      <c r="AS2259" s="2">
        <v>0</v>
      </c>
      <c r="AT2259" s="2">
        <v>0</v>
      </c>
      <c r="AU2259" s="2">
        <v>0</v>
      </c>
      <c r="AV2259" s="2">
        <v>0</v>
      </c>
      <c r="AW2259" s="2">
        <v>0</v>
      </c>
      <c r="AX2259" s="2">
        <v>0</v>
      </c>
      <c r="AY2259" s="2">
        <v>0</v>
      </c>
      <c r="AZ2259" s="2">
        <v>0</v>
      </c>
      <c r="BA2259" s="2">
        <v>0</v>
      </c>
      <c r="BB2259" s="2">
        <v>0</v>
      </c>
      <c r="BC2259" s="2">
        <v>0</v>
      </c>
      <c r="BD2259" s="2">
        <v>0</v>
      </c>
      <c r="BE2259" s="2">
        <v>0</v>
      </c>
      <c r="BF2259" s="2">
        <v>0</v>
      </c>
      <c r="BG2259" s="2">
        <v>0</v>
      </c>
      <c r="BH2259" s="2">
        <v>1</v>
      </c>
      <c r="BI2259" s="2">
        <v>1</v>
      </c>
      <c r="BJ2259" s="2">
        <v>0.2</v>
      </c>
      <c r="BK2259" s="2">
        <v>1</v>
      </c>
      <c r="BL2259" s="2">
        <v>42.1</v>
      </c>
      <c r="BM2259" s="2">
        <v>5.89</v>
      </c>
      <c r="BN2259" s="2">
        <v>47.99</v>
      </c>
      <c r="BO2259" s="2">
        <v>47.99</v>
      </c>
      <c r="BQ2259" s="2" t="s">
        <v>307</v>
      </c>
      <c r="BR2259" s="2" t="s">
        <v>83</v>
      </c>
      <c r="BS2259" s="3">
        <v>42872</v>
      </c>
      <c r="BT2259" s="4">
        <v>0.43472222222222223</v>
      </c>
      <c r="BU2259" s="2" t="s">
        <v>2722</v>
      </c>
      <c r="BV2259" s="2" t="s">
        <v>98</v>
      </c>
      <c r="BY2259" s="2">
        <v>1200</v>
      </c>
      <c r="BZ2259" s="2" t="s">
        <v>27</v>
      </c>
      <c r="CC2259" s="2" t="s">
        <v>225</v>
      </c>
      <c r="CD2259" s="2">
        <v>3610</v>
      </c>
      <c r="CE2259" s="2" t="s">
        <v>99</v>
      </c>
      <c r="CF2259" s="3">
        <v>42873</v>
      </c>
      <c r="CI2259" s="2">
        <v>1</v>
      </c>
      <c r="CJ2259" s="2">
        <v>1</v>
      </c>
      <c r="CK2259" s="2">
        <v>21</v>
      </c>
      <c r="CL2259" s="2" t="s">
        <v>87</v>
      </c>
    </row>
    <row r="2260" spans="1:90">
      <c r="A2260" s="2" t="s">
        <v>71</v>
      </c>
      <c r="B2260" s="2" t="s">
        <v>72</v>
      </c>
      <c r="C2260" s="2" t="s">
        <v>73</v>
      </c>
      <c r="E2260" s="2" t="str">
        <f>"FES1162549284"</f>
        <v>FES1162549284</v>
      </c>
      <c r="F2260" s="3">
        <v>42871</v>
      </c>
      <c r="G2260" s="2">
        <v>201711</v>
      </c>
      <c r="H2260" s="2" t="s">
        <v>74</v>
      </c>
      <c r="I2260" s="2" t="s">
        <v>75</v>
      </c>
      <c r="J2260" s="2" t="s">
        <v>76</v>
      </c>
      <c r="K2260" s="2" t="s">
        <v>77</v>
      </c>
      <c r="L2260" s="2" t="s">
        <v>104</v>
      </c>
      <c r="M2260" s="2" t="s">
        <v>105</v>
      </c>
      <c r="N2260" s="2" t="s">
        <v>1961</v>
      </c>
      <c r="O2260" s="2" t="s">
        <v>81</v>
      </c>
      <c r="P2260" s="2" t="str">
        <f>"2170567411                    "</f>
        <v xml:space="preserve">2170567411                    </v>
      </c>
      <c r="Q2260" s="2">
        <v>0</v>
      </c>
      <c r="R2260" s="2">
        <v>0</v>
      </c>
      <c r="S2260" s="2">
        <v>0</v>
      </c>
      <c r="T2260" s="2">
        <v>0</v>
      </c>
      <c r="U2260" s="2">
        <v>0</v>
      </c>
      <c r="V2260" s="2">
        <v>0</v>
      </c>
      <c r="W2260" s="2">
        <v>0</v>
      </c>
      <c r="X2260" s="2">
        <v>0</v>
      </c>
      <c r="Y2260" s="2">
        <v>0</v>
      </c>
      <c r="Z2260" s="2">
        <v>0</v>
      </c>
      <c r="AA2260" s="2">
        <v>0</v>
      </c>
      <c r="AB2260" s="2">
        <v>0</v>
      </c>
      <c r="AC2260" s="2">
        <v>0</v>
      </c>
      <c r="AD2260" s="2">
        <v>0</v>
      </c>
      <c r="AE2260" s="2">
        <v>0</v>
      </c>
      <c r="AF2260" s="2">
        <v>0</v>
      </c>
      <c r="AG2260" s="2">
        <v>0</v>
      </c>
      <c r="AH2260" s="2">
        <v>0</v>
      </c>
      <c r="AI2260" s="2">
        <v>0</v>
      </c>
      <c r="AJ2260" s="2">
        <v>0</v>
      </c>
      <c r="AK2260" s="2">
        <v>0</v>
      </c>
      <c r="AL2260" s="2">
        <v>0</v>
      </c>
      <c r="AM2260" s="2">
        <v>4.66</v>
      </c>
      <c r="AN2260" s="2">
        <v>0</v>
      </c>
      <c r="AO2260" s="2">
        <v>0</v>
      </c>
      <c r="AP2260" s="2">
        <v>0</v>
      </c>
      <c r="AQ2260" s="2">
        <v>0</v>
      </c>
      <c r="AR2260" s="2">
        <v>0</v>
      </c>
      <c r="AS2260" s="2">
        <v>0</v>
      </c>
      <c r="AT2260" s="2">
        <v>0</v>
      </c>
      <c r="AU2260" s="2">
        <v>0</v>
      </c>
      <c r="AV2260" s="2">
        <v>0</v>
      </c>
      <c r="AW2260" s="2">
        <v>0</v>
      </c>
      <c r="AX2260" s="2">
        <v>0</v>
      </c>
      <c r="AY2260" s="2">
        <v>0</v>
      </c>
      <c r="AZ2260" s="2">
        <v>0</v>
      </c>
      <c r="BA2260" s="2">
        <v>0</v>
      </c>
      <c r="BB2260" s="2">
        <v>0</v>
      </c>
      <c r="BC2260" s="2">
        <v>0</v>
      </c>
      <c r="BD2260" s="2">
        <v>0</v>
      </c>
      <c r="BE2260" s="2">
        <v>0</v>
      </c>
      <c r="BF2260" s="2">
        <v>0</v>
      </c>
      <c r="BG2260" s="2">
        <v>0</v>
      </c>
      <c r="BH2260" s="2">
        <v>1</v>
      </c>
      <c r="BI2260" s="2">
        <v>1</v>
      </c>
      <c r="BJ2260" s="2">
        <v>0.2</v>
      </c>
      <c r="BK2260" s="2">
        <v>1</v>
      </c>
      <c r="BL2260" s="2">
        <v>42.1</v>
      </c>
      <c r="BM2260" s="2">
        <v>5.89</v>
      </c>
      <c r="BN2260" s="2">
        <v>47.99</v>
      </c>
      <c r="BO2260" s="2">
        <v>47.99</v>
      </c>
      <c r="BQ2260" s="2" t="s">
        <v>836</v>
      </c>
      <c r="BR2260" s="2" t="s">
        <v>83</v>
      </c>
      <c r="BS2260" s="3">
        <v>42872</v>
      </c>
      <c r="BT2260" s="4">
        <v>0.4375</v>
      </c>
      <c r="BU2260" s="2" t="s">
        <v>2115</v>
      </c>
      <c r="BV2260" s="2" t="s">
        <v>98</v>
      </c>
      <c r="BY2260" s="2">
        <v>1200</v>
      </c>
      <c r="BZ2260" s="2" t="s">
        <v>27</v>
      </c>
      <c r="CC2260" s="2" t="s">
        <v>105</v>
      </c>
      <c r="CD2260" s="2">
        <v>4001</v>
      </c>
      <c r="CE2260" s="2" t="s">
        <v>99</v>
      </c>
      <c r="CF2260" s="3">
        <v>42873</v>
      </c>
      <c r="CI2260" s="2">
        <v>1</v>
      </c>
      <c r="CJ2260" s="2">
        <v>1</v>
      </c>
      <c r="CK2260" s="2">
        <v>21</v>
      </c>
      <c r="CL2260" s="2" t="s">
        <v>87</v>
      </c>
    </row>
    <row r="2261" spans="1:90">
      <c r="A2261" s="2" t="s">
        <v>71</v>
      </c>
      <c r="B2261" s="2" t="s">
        <v>72</v>
      </c>
      <c r="C2261" s="2" t="s">
        <v>73</v>
      </c>
      <c r="E2261" s="2" t="str">
        <f>"FES1162549155"</f>
        <v>FES1162549155</v>
      </c>
      <c r="F2261" s="3">
        <v>42871</v>
      </c>
      <c r="G2261" s="2">
        <v>201711</v>
      </c>
      <c r="H2261" s="2" t="s">
        <v>74</v>
      </c>
      <c r="I2261" s="2" t="s">
        <v>75</v>
      </c>
      <c r="J2261" s="2" t="s">
        <v>76</v>
      </c>
      <c r="K2261" s="2" t="s">
        <v>77</v>
      </c>
      <c r="L2261" s="2" t="s">
        <v>685</v>
      </c>
      <c r="M2261" s="2" t="s">
        <v>686</v>
      </c>
      <c r="N2261" s="2" t="s">
        <v>687</v>
      </c>
      <c r="O2261" s="2" t="s">
        <v>81</v>
      </c>
      <c r="P2261" s="2" t="str">
        <f>"2170563366                    "</f>
        <v xml:space="preserve">2170563366                    </v>
      </c>
      <c r="Q2261" s="2">
        <v>0</v>
      </c>
      <c r="R2261" s="2">
        <v>0</v>
      </c>
      <c r="S2261" s="2">
        <v>0</v>
      </c>
      <c r="T2261" s="2">
        <v>0</v>
      </c>
      <c r="U2261" s="2">
        <v>0</v>
      </c>
      <c r="V2261" s="2">
        <v>0</v>
      </c>
      <c r="W2261" s="2">
        <v>0</v>
      </c>
      <c r="X2261" s="2">
        <v>0</v>
      </c>
      <c r="Y2261" s="2">
        <v>0</v>
      </c>
      <c r="Z2261" s="2">
        <v>0</v>
      </c>
      <c r="AA2261" s="2">
        <v>0</v>
      </c>
      <c r="AB2261" s="2">
        <v>0</v>
      </c>
      <c r="AC2261" s="2">
        <v>0</v>
      </c>
      <c r="AD2261" s="2">
        <v>0</v>
      </c>
      <c r="AE2261" s="2">
        <v>0</v>
      </c>
      <c r="AF2261" s="2">
        <v>0</v>
      </c>
      <c r="AG2261" s="2">
        <v>0</v>
      </c>
      <c r="AH2261" s="2">
        <v>0</v>
      </c>
      <c r="AI2261" s="2">
        <v>0</v>
      </c>
      <c r="AJ2261" s="2">
        <v>0</v>
      </c>
      <c r="AK2261" s="2">
        <v>0</v>
      </c>
      <c r="AL2261" s="2">
        <v>0</v>
      </c>
      <c r="AM2261" s="2">
        <v>9.02</v>
      </c>
      <c r="AN2261" s="2">
        <v>0</v>
      </c>
      <c r="AO2261" s="2">
        <v>0</v>
      </c>
      <c r="AP2261" s="2">
        <v>0</v>
      </c>
      <c r="AQ2261" s="2">
        <v>0</v>
      </c>
      <c r="AR2261" s="2">
        <v>0</v>
      </c>
      <c r="AS2261" s="2">
        <v>0</v>
      </c>
      <c r="AT2261" s="2">
        <v>0</v>
      </c>
      <c r="AU2261" s="2">
        <v>0</v>
      </c>
      <c r="AV2261" s="2">
        <v>0</v>
      </c>
      <c r="AW2261" s="2">
        <v>0</v>
      </c>
      <c r="AX2261" s="2">
        <v>0</v>
      </c>
      <c r="AY2261" s="2">
        <v>0</v>
      </c>
      <c r="AZ2261" s="2">
        <v>0</v>
      </c>
      <c r="BA2261" s="2">
        <v>0</v>
      </c>
      <c r="BB2261" s="2">
        <v>0</v>
      </c>
      <c r="BC2261" s="2">
        <v>0</v>
      </c>
      <c r="BD2261" s="2">
        <v>0</v>
      </c>
      <c r="BE2261" s="2">
        <v>0</v>
      </c>
      <c r="BF2261" s="2">
        <v>0</v>
      </c>
      <c r="BG2261" s="2">
        <v>0</v>
      </c>
      <c r="BH2261" s="2">
        <v>1</v>
      </c>
      <c r="BI2261" s="2">
        <v>1</v>
      </c>
      <c r="BJ2261" s="2">
        <v>0.2</v>
      </c>
      <c r="BK2261" s="2">
        <v>1</v>
      </c>
      <c r="BL2261" s="2">
        <v>81.56</v>
      </c>
      <c r="BM2261" s="2">
        <v>11.42</v>
      </c>
      <c r="BN2261" s="2">
        <v>92.98</v>
      </c>
      <c r="BO2261" s="2">
        <v>92.98</v>
      </c>
      <c r="BQ2261" s="2" t="s">
        <v>688</v>
      </c>
      <c r="BR2261" s="2" t="s">
        <v>83</v>
      </c>
      <c r="BS2261" s="3">
        <v>42872</v>
      </c>
      <c r="BT2261" s="4">
        <v>0.39583333333333331</v>
      </c>
      <c r="BU2261" s="2" t="s">
        <v>245</v>
      </c>
      <c r="BV2261" s="2" t="s">
        <v>98</v>
      </c>
      <c r="BY2261" s="2">
        <v>1200</v>
      </c>
      <c r="BZ2261" s="2" t="s">
        <v>27</v>
      </c>
      <c r="CC2261" s="2" t="s">
        <v>686</v>
      </c>
      <c r="CD2261" s="2">
        <v>9880</v>
      </c>
      <c r="CE2261" s="2" t="s">
        <v>99</v>
      </c>
      <c r="CF2261" s="3">
        <v>42874</v>
      </c>
      <c r="CI2261" s="2">
        <v>1</v>
      </c>
      <c r="CJ2261" s="2">
        <v>1</v>
      </c>
      <c r="CK2261" s="2">
        <v>23</v>
      </c>
      <c r="CL2261" s="2" t="s">
        <v>87</v>
      </c>
    </row>
    <row r="2262" spans="1:90">
      <c r="A2262" s="2" t="s">
        <v>71</v>
      </c>
      <c r="B2262" s="2" t="s">
        <v>72</v>
      </c>
      <c r="C2262" s="2" t="s">
        <v>73</v>
      </c>
      <c r="E2262" s="2" t="str">
        <f>"FES1162549244"</f>
        <v>FES1162549244</v>
      </c>
      <c r="F2262" s="3">
        <v>42871</v>
      </c>
      <c r="G2262" s="2">
        <v>201711</v>
      </c>
      <c r="H2262" s="2" t="s">
        <v>74</v>
      </c>
      <c r="I2262" s="2" t="s">
        <v>75</v>
      </c>
      <c r="J2262" s="2" t="s">
        <v>76</v>
      </c>
      <c r="K2262" s="2" t="s">
        <v>77</v>
      </c>
      <c r="L2262" s="2" t="s">
        <v>104</v>
      </c>
      <c r="M2262" s="2" t="s">
        <v>105</v>
      </c>
      <c r="N2262" s="2" t="s">
        <v>2723</v>
      </c>
      <c r="O2262" s="2" t="s">
        <v>81</v>
      </c>
      <c r="P2262" s="2" t="str">
        <f>"2170564859                    "</f>
        <v xml:space="preserve">2170564859                    </v>
      </c>
      <c r="Q2262" s="2">
        <v>0</v>
      </c>
      <c r="R2262" s="2">
        <v>0</v>
      </c>
      <c r="S2262" s="2">
        <v>0</v>
      </c>
      <c r="T2262" s="2">
        <v>0</v>
      </c>
      <c r="U2262" s="2">
        <v>0</v>
      </c>
      <c r="V2262" s="2">
        <v>0</v>
      </c>
      <c r="W2262" s="2">
        <v>0</v>
      </c>
      <c r="X2262" s="2">
        <v>0</v>
      </c>
      <c r="Y2262" s="2">
        <v>0</v>
      </c>
      <c r="Z2262" s="2">
        <v>0</v>
      </c>
      <c r="AA2262" s="2">
        <v>0</v>
      </c>
      <c r="AB2262" s="2">
        <v>0</v>
      </c>
      <c r="AC2262" s="2">
        <v>0</v>
      </c>
      <c r="AD2262" s="2">
        <v>0</v>
      </c>
      <c r="AE2262" s="2">
        <v>0</v>
      </c>
      <c r="AF2262" s="2">
        <v>0</v>
      </c>
      <c r="AG2262" s="2">
        <v>0</v>
      </c>
      <c r="AH2262" s="2">
        <v>0</v>
      </c>
      <c r="AI2262" s="2">
        <v>0</v>
      </c>
      <c r="AJ2262" s="2">
        <v>0</v>
      </c>
      <c r="AK2262" s="2">
        <v>0</v>
      </c>
      <c r="AL2262" s="2">
        <v>0</v>
      </c>
      <c r="AM2262" s="2">
        <v>4.66</v>
      </c>
      <c r="AN2262" s="2">
        <v>0</v>
      </c>
      <c r="AO2262" s="2">
        <v>0</v>
      </c>
      <c r="AP2262" s="2">
        <v>0</v>
      </c>
      <c r="AQ2262" s="2">
        <v>0</v>
      </c>
      <c r="AR2262" s="2">
        <v>0</v>
      </c>
      <c r="AS2262" s="2">
        <v>0</v>
      </c>
      <c r="AT2262" s="2">
        <v>0</v>
      </c>
      <c r="AU2262" s="2">
        <v>0</v>
      </c>
      <c r="AV2262" s="2">
        <v>0</v>
      </c>
      <c r="AW2262" s="2">
        <v>0</v>
      </c>
      <c r="AX2262" s="2">
        <v>0</v>
      </c>
      <c r="AY2262" s="2">
        <v>0</v>
      </c>
      <c r="AZ2262" s="2">
        <v>0</v>
      </c>
      <c r="BA2262" s="2">
        <v>0</v>
      </c>
      <c r="BB2262" s="2">
        <v>0</v>
      </c>
      <c r="BC2262" s="2">
        <v>0</v>
      </c>
      <c r="BD2262" s="2">
        <v>0</v>
      </c>
      <c r="BE2262" s="2">
        <v>0</v>
      </c>
      <c r="BF2262" s="2">
        <v>0</v>
      </c>
      <c r="BG2262" s="2">
        <v>0</v>
      </c>
      <c r="BH2262" s="2">
        <v>1</v>
      </c>
      <c r="BI2262" s="2">
        <v>1</v>
      </c>
      <c r="BJ2262" s="2">
        <v>0.2</v>
      </c>
      <c r="BK2262" s="2">
        <v>1</v>
      </c>
      <c r="BL2262" s="2">
        <v>42.1</v>
      </c>
      <c r="BM2262" s="2">
        <v>5.89</v>
      </c>
      <c r="BN2262" s="2">
        <v>47.99</v>
      </c>
      <c r="BO2262" s="2">
        <v>47.99</v>
      </c>
      <c r="BQ2262" s="2" t="s">
        <v>2724</v>
      </c>
      <c r="BR2262" s="2" t="s">
        <v>83</v>
      </c>
      <c r="BS2262" s="3">
        <v>42872</v>
      </c>
      <c r="BT2262" s="4">
        <v>0.4375</v>
      </c>
      <c r="BU2262" s="2" t="s">
        <v>2725</v>
      </c>
      <c r="BV2262" s="2" t="s">
        <v>98</v>
      </c>
      <c r="BY2262" s="2">
        <v>1200</v>
      </c>
      <c r="BZ2262" s="2" t="s">
        <v>27</v>
      </c>
      <c r="CC2262" s="2" t="s">
        <v>105</v>
      </c>
      <c r="CD2262" s="2">
        <v>4052</v>
      </c>
      <c r="CE2262" s="2" t="s">
        <v>99</v>
      </c>
      <c r="CF2262" s="3">
        <v>42873</v>
      </c>
      <c r="CI2262" s="2">
        <v>1</v>
      </c>
      <c r="CJ2262" s="2">
        <v>1</v>
      </c>
      <c r="CK2262" s="2">
        <v>21</v>
      </c>
      <c r="CL2262" s="2" t="s">
        <v>87</v>
      </c>
    </row>
    <row r="2263" spans="1:90">
      <c r="A2263" s="2" t="s">
        <v>71</v>
      </c>
      <c r="B2263" s="2" t="s">
        <v>72</v>
      </c>
      <c r="C2263" s="2" t="s">
        <v>73</v>
      </c>
      <c r="E2263" s="2" t="str">
        <f>"FES1162549234"</f>
        <v>FES1162549234</v>
      </c>
      <c r="F2263" s="3">
        <v>42871</v>
      </c>
      <c r="G2263" s="2">
        <v>201711</v>
      </c>
      <c r="H2263" s="2" t="s">
        <v>74</v>
      </c>
      <c r="I2263" s="2" t="s">
        <v>75</v>
      </c>
      <c r="J2263" s="2" t="s">
        <v>76</v>
      </c>
      <c r="K2263" s="2" t="s">
        <v>77</v>
      </c>
      <c r="L2263" s="2" t="s">
        <v>224</v>
      </c>
      <c r="M2263" s="2" t="s">
        <v>225</v>
      </c>
      <c r="N2263" s="2" t="s">
        <v>494</v>
      </c>
      <c r="O2263" s="2" t="s">
        <v>81</v>
      </c>
      <c r="P2263" s="2" t="str">
        <f>"2170563797                    "</f>
        <v xml:space="preserve">2170563797                    </v>
      </c>
      <c r="Q2263" s="2">
        <v>0</v>
      </c>
      <c r="R2263" s="2">
        <v>0</v>
      </c>
      <c r="S2263" s="2">
        <v>0</v>
      </c>
      <c r="T2263" s="2">
        <v>0</v>
      </c>
      <c r="U2263" s="2">
        <v>0</v>
      </c>
      <c r="V2263" s="2">
        <v>0</v>
      </c>
      <c r="W2263" s="2">
        <v>0</v>
      </c>
      <c r="X2263" s="2">
        <v>0</v>
      </c>
      <c r="Y2263" s="2">
        <v>0</v>
      </c>
      <c r="Z2263" s="2">
        <v>0</v>
      </c>
      <c r="AA2263" s="2">
        <v>0</v>
      </c>
      <c r="AB2263" s="2">
        <v>0</v>
      </c>
      <c r="AC2263" s="2">
        <v>0</v>
      </c>
      <c r="AD2263" s="2">
        <v>0</v>
      </c>
      <c r="AE2263" s="2">
        <v>0</v>
      </c>
      <c r="AF2263" s="2">
        <v>0</v>
      </c>
      <c r="AG2263" s="2">
        <v>0</v>
      </c>
      <c r="AH2263" s="2">
        <v>0</v>
      </c>
      <c r="AI2263" s="2">
        <v>0</v>
      </c>
      <c r="AJ2263" s="2">
        <v>0</v>
      </c>
      <c r="AK2263" s="2">
        <v>0</v>
      </c>
      <c r="AL2263" s="2">
        <v>0</v>
      </c>
      <c r="AM2263" s="2">
        <v>4.66</v>
      </c>
      <c r="AN2263" s="2">
        <v>0</v>
      </c>
      <c r="AO2263" s="2">
        <v>0</v>
      </c>
      <c r="AP2263" s="2">
        <v>0</v>
      </c>
      <c r="AQ2263" s="2">
        <v>0</v>
      </c>
      <c r="AR2263" s="2">
        <v>0</v>
      </c>
      <c r="AS2263" s="2">
        <v>0</v>
      </c>
      <c r="AT2263" s="2">
        <v>0</v>
      </c>
      <c r="AU2263" s="2">
        <v>0</v>
      </c>
      <c r="AV2263" s="2">
        <v>0</v>
      </c>
      <c r="AW2263" s="2">
        <v>0</v>
      </c>
      <c r="AX2263" s="2">
        <v>0</v>
      </c>
      <c r="AY2263" s="2">
        <v>0</v>
      </c>
      <c r="AZ2263" s="2">
        <v>0</v>
      </c>
      <c r="BA2263" s="2">
        <v>0</v>
      </c>
      <c r="BB2263" s="2">
        <v>0</v>
      </c>
      <c r="BC2263" s="2">
        <v>0</v>
      </c>
      <c r="BD2263" s="2">
        <v>0</v>
      </c>
      <c r="BE2263" s="2">
        <v>0</v>
      </c>
      <c r="BF2263" s="2">
        <v>0</v>
      </c>
      <c r="BG2263" s="2">
        <v>0</v>
      </c>
      <c r="BH2263" s="2">
        <v>1</v>
      </c>
      <c r="BI2263" s="2">
        <v>1</v>
      </c>
      <c r="BJ2263" s="2">
        <v>0.2</v>
      </c>
      <c r="BK2263" s="2">
        <v>1</v>
      </c>
      <c r="BL2263" s="2">
        <v>42.1</v>
      </c>
      <c r="BM2263" s="2">
        <v>5.89</v>
      </c>
      <c r="BN2263" s="2">
        <v>47.99</v>
      </c>
      <c r="BO2263" s="2">
        <v>47.99</v>
      </c>
      <c r="BQ2263" s="2" t="s">
        <v>495</v>
      </c>
      <c r="BR2263" s="2" t="s">
        <v>83</v>
      </c>
      <c r="BS2263" s="3">
        <v>42872</v>
      </c>
      <c r="BT2263" s="4">
        <v>0.33333333333333331</v>
      </c>
      <c r="BU2263" s="2" t="s">
        <v>495</v>
      </c>
      <c r="BV2263" s="2" t="s">
        <v>98</v>
      </c>
      <c r="BY2263" s="2">
        <v>1200</v>
      </c>
      <c r="BZ2263" s="2" t="s">
        <v>27</v>
      </c>
      <c r="CC2263" s="2" t="s">
        <v>225</v>
      </c>
      <c r="CD2263" s="2">
        <v>3610</v>
      </c>
      <c r="CE2263" s="2" t="s">
        <v>99</v>
      </c>
      <c r="CF2263" s="3">
        <v>42873</v>
      </c>
      <c r="CI2263" s="2">
        <v>1</v>
      </c>
      <c r="CJ2263" s="2">
        <v>1</v>
      </c>
      <c r="CK2263" s="2">
        <v>21</v>
      </c>
      <c r="CL2263" s="2" t="s">
        <v>87</v>
      </c>
    </row>
    <row r="2264" spans="1:90">
      <c r="A2264" s="2" t="s">
        <v>71</v>
      </c>
      <c r="B2264" s="2" t="s">
        <v>72</v>
      </c>
      <c r="C2264" s="2" t="s">
        <v>73</v>
      </c>
      <c r="E2264" s="2" t="str">
        <f>"FES1162549403"</f>
        <v>FES1162549403</v>
      </c>
      <c r="F2264" s="3">
        <v>42871</v>
      </c>
      <c r="G2264" s="2">
        <v>201711</v>
      </c>
      <c r="H2264" s="2" t="s">
        <v>74</v>
      </c>
      <c r="I2264" s="2" t="s">
        <v>75</v>
      </c>
      <c r="J2264" s="2" t="s">
        <v>76</v>
      </c>
      <c r="K2264" s="2" t="s">
        <v>77</v>
      </c>
      <c r="L2264" s="2" t="s">
        <v>390</v>
      </c>
      <c r="M2264" s="2" t="s">
        <v>391</v>
      </c>
      <c r="N2264" s="2" t="s">
        <v>969</v>
      </c>
      <c r="O2264" s="2" t="s">
        <v>81</v>
      </c>
      <c r="P2264" s="2" t="str">
        <f>"2170567518                    "</f>
        <v xml:space="preserve">2170567518                    </v>
      </c>
      <c r="Q2264" s="2">
        <v>0</v>
      </c>
      <c r="R2264" s="2">
        <v>0</v>
      </c>
      <c r="S2264" s="2">
        <v>0</v>
      </c>
      <c r="T2264" s="2">
        <v>0</v>
      </c>
      <c r="U2264" s="2">
        <v>0</v>
      </c>
      <c r="V2264" s="2">
        <v>0</v>
      </c>
      <c r="W2264" s="2">
        <v>0</v>
      </c>
      <c r="X2264" s="2">
        <v>0</v>
      </c>
      <c r="Y2264" s="2">
        <v>0</v>
      </c>
      <c r="Z2264" s="2">
        <v>0</v>
      </c>
      <c r="AA2264" s="2">
        <v>0</v>
      </c>
      <c r="AB2264" s="2">
        <v>0</v>
      </c>
      <c r="AC2264" s="2">
        <v>0</v>
      </c>
      <c r="AD2264" s="2">
        <v>0</v>
      </c>
      <c r="AE2264" s="2">
        <v>0</v>
      </c>
      <c r="AF2264" s="2">
        <v>0</v>
      </c>
      <c r="AG2264" s="2">
        <v>0</v>
      </c>
      <c r="AH2264" s="2">
        <v>0</v>
      </c>
      <c r="AI2264" s="2">
        <v>0</v>
      </c>
      <c r="AJ2264" s="2">
        <v>0</v>
      </c>
      <c r="AK2264" s="2">
        <v>0</v>
      </c>
      <c r="AL2264" s="2">
        <v>0</v>
      </c>
      <c r="AM2264" s="2">
        <v>4.66</v>
      </c>
      <c r="AN2264" s="2">
        <v>0</v>
      </c>
      <c r="AO2264" s="2">
        <v>0</v>
      </c>
      <c r="AP2264" s="2">
        <v>0</v>
      </c>
      <c r="AQ2264" s="2">
        <v>0</v>
      </c>
      <c r="AR2264" s="2">
        <v>0</v>
      </c>
      <c r="AS2264" s="2">
        <v>0</v>
      </c>
      <c r="AT2264" s="2">
        <v>0</v>
      </c>
      <c r="AU2264" s="2">
        <v>0</v>
      </c>
      <c r="AV2264" s="2">
        <v>0</v>
      </c>
      <c r="AW2264" s="2">
        <v>0</v>
      </c>
      <c r="AX2264" s="2">
        <v>0</v>
      </c>
      <c r="AY2264" s="2">
        <v>0</v>
      </c>
      <c r="AZ2264" s="2">
        <v>0</v>
      </c>
      <c r="BA2264" s="2">
        <v>0</v>
      </c>
      <c r="BB2264" s="2">
        <v>0</v>
      </c>
      <c r="BC2264" s="2">
        <v>0</v>
      </c>
      <c r="BD2264" s="2">
        <v>0</v>
      </c>
      <c r="BE2264" s="2">
        <v>0</v>
      </c>
      <c r="BF2264" s="2">
        <v>0</v>
      </c>
      <c r="BG2264" s="2">
        <v>0</v>
      </c>
      <c r="BH2264" s="2">
        <v>1</v>
      </c>
      <c r="BI2264" s="2">
        <v>1</v>
      </c>
      <c r="BJ2264" s="2">
        <v>0.2</v>
      </c>
      <c r="BK2264" s="2">
        <v>1</v>
      </c>
      <c r="BL2264" s="2">
        <v>42.1</v>
      </c>
      <c r="BM2264" s="2">
        <v>5.89</v>
      </c>
      <c r="BN2264" s="2">
        <v>47.99</v>
      </c>
      <c r="BO2264" s="2">
        <v>47.99</v>
      </c>
      <c r="BQ2264" s="2" t="s">
        <v>238</v>
      </c>
      <c r="BR2264" s="2" t="s">
        <v>83</v>
      </c>
      <c r="BS2264" s="3">
        <v>42872</v>
      </c>
      <c r="BT2264" s="4">
        <v>0.54999999999999993</v>
      </c>
      <c r="BU2264" s="2" t="s">
        <v>2524</v>
      </c>
      <c r="BV2264" s="2" t="s">
        <v>87</v>
      </c>
      <c r="BY2264" s="2">
        <v>1200</v>
      </c>
      <c r="BZ2264" s="2" t="s">
        <v>27</v>
      </c>
      <c r="CA2264" s="2" t="s">
        <v>1477</v>
      </c>
      <c r="CC2264" s="2" t="s">
        <v>391</v>
      </c>
      <c r="CD2264" s="2">
        <v>5201</v>
      </c>
      <c r="CE2264" s="2" t="s">
        <v>99</v>
      </c>
      <c r="CF2264" s="3">
        <v>42872</v>
      </c>
      <c r="CI2264" s="2">
        <v>1</v>
      </c>
      <c r="CJ2264" s="2">
        <v>1</v>
      </c>
      <c r="CK2264" s="2">
        <v>21</v>
      </c>
      <c r="CL2264" s="2" t="s">
        <v>87</v>
      </c>
    </row>
    <row r="2265" spans="1:90">
      <c r="A2265" s="2" t="s">
        <v>71</v>
      </c>
      <c r="B2265" s="2" t="s">
        <v>72</v>
      </c>
      <c r="C2265" s="2" t="s">
        <v>73</v>
      </c>
      <c r="E2265" s="2" t="str">
        <f>"FES1162549290"</f>
        <v>FES1162549290</v>
      </c>
      <c r="F2265" s="3">
        <v>42871</v>
      </c>
      <c r="G2265" s="2">
        <v>201711</v>
      </c>
      <c r="H2265" s="2" t="s">
        <v>74</v>
      </c>
      <c r="I2265" s="2" t="s">
        <v>75</v>
      </c>
      <c r="J2265" s="2" t="s">
        <v>76</v>
      </c>
      <c r="K2265" s="2" t="s">
        <v>77</v>
      </c>
      <c r="L2265" s="2" t="s">
        <v>770</v>
      </c>
      <c r="M2265" s="2" t="s">
        <v>771</v>
      </c>
      <c r="N2265" s="2" t="s">
        <v>2726</v>
      </c>
      <c r="O2265" s="2" t="s">
        <v>81</v>
      </c>
      <c r="P2265" s="2" t="str">
        <f>"2170567419                    "</f>
        <v xml:space="preserve">2170567419                    </v>
      </c>
      <c r="Q2265" s="2">
        <v>0</v>
      </c>
      <c r="R2265" s="2">
        <v>0</v>
      </c>
      <c r="S2265" s="2">
        <v>0</v>
      </c>
      <c r="T2265" s="2">
        <v>0</v>
      </c>
      <c r="U2265" s="2">
        <v>0</v>
      </c>
      <c r="V2265" s="2">
        <v>0</v>
      </c>
      <c r="W2265" s="2">
        <v>0</v>
      </c>
      <c r="X2265" s="2">
        <v>0</v>
      </c>
      <c r="Y2265" s="2">
        <v>0</v>
      </c>
      <c r="Z2265" s="2">
        <v>0</v>
      </c>
      <c r="AA2265" s="2">
        <v>0</v>
      </c>
      <c r="AB2265" s="2">
        <v>0</v>
      </c>
      <c r="AC2265" s="2">
        <v>0</v>
      </c>
      <c r="AD2265" s="2">
        <v>0</v>
      </c>
      <c r="AE2265" s="2">
        <v>0</v>
      </c>
      <c r="AF2265" s="2">
        <v>0</v>
      </c>
      <c r="AG2265" s="2">
        <v>0</v>
      </c>
      <c r="AH2265" s="2">
        <v>0</v>
      </c>
      <c r="AI2265" s="2">
        <v>0</v>
      </c>
      <c r="AJ2265" s="2">
        <v>0</v>
      </c>
      <c r="AK2265" s="2">
        <v>0</v>
      </c>
      <c r="AL2265" s="2">
        <v>0</v>
      </c>
      <c r="AM2265" s="2">
        <v>8.15</v>
      </c>
      <c r="AN2265" s="2">
        <v>0</v>
      </c>
      <c r="AO2265" s="2">
        <v>0</v>
      </c>
      <c r="AP2265" s="2">
        <v>0</v>
      </c>
      <c r="AQ2265" s="2">
        <v>0</v>
      </c>
      <c r="AR2265" s="2">
        <v>0</v>
      </c>
      <c r="AS2265" s="2">
        <v>0</v>
      </c>
      <c r="AT2265" s="2">
        <v>0</v>
      </c>
      <c r="AU2265" s="2">
        <v>0</v>
      </c>
      <c r="AV2265" s="2">
        <v>0</v>
      </c>
      <c r="AW2265" s="2">
        <v>0</v>
      </c>
      <c r="AX2265" s="2">
        <v>0</v>
      </c>
      <c r="AY2265" s="2">
        <v>0</v>
      </c>
      <c r="AZ2265" s="2">
        <v>0</v>
      </c>
      <c r="BA2265" s="2">
        <v>0</v>
      </c>
      <c r="BB2265" s="2">
        <v>0</v>
      </c>
      <c r="BC2265" s="2">
        <v>0</v>
      </c>
      <c r="BD2265" s="2">
        <v>0</v>
      </c>
      <c r="BE2265" s="2">
        <v>0</v>
      </c>
      <c r="BF2265" s="2">
        <v>0</v>
      </c>
      <c r="BG2265" s="2">
        <v>0</v>
      </c>
      <c r="BH2265" s="2">
        <v>1</v>
      </c>
      <c r="BI2265" s="2">
        <v>2.2000000000000002</v>
      </c>
      <c r="BJ2265" s="2">
        <v>3.2</v>
      </c>
      <c r="BK2265" s="2">
        <v>3.5</v>
      </c>
      <c r="BL2265" s="2">
        <v>73.67</v>
      </c>
      <c r="BM2265" s="2">
        <v>10.31</v>
      </c>
      <c r="BN2265" s="2">
        <v>83.98</v>
      </c>
      <c r="BO2265" s="2">
        <v>83.98</v>
      </c>
      <c r="BQ2265" s="2" t="s">
        <v>2727</v>
      </c>
      <c r="BR2265" s="2" t="s">
        <v>83</v>
      </c>
      <c r="BS2265" s="3">
        <v>42872</v>
      </c>
      <c r="BT2265" s="4">
        <v>0.41666666666666669</v>
      </c>
      <c r="BU2265" s="2" t="s">
        <v>235</v>
      </c>
      <c r="BV2265" s="2" t="s">
        <v>98</v>
      </c>
      <c r="BY2265" s="2">
        <v>16031.23</v>
      </c>
      <c r="BZ2265" s="2" t="s">
        <v>27</v>
      </c>
      <c r="CC2265" s="2" t="s">
        <v>771</v>
      </c>
      <c r="CD2265" s="2">
        <v>7600</v>
      </c>
      <c r="CE2265" s="2" t="s">
        <v>99</v>
      </c>
      <c r="CF2265" s="3">
        <v>42873</v>
      </c>
      <c r="CI2265" s="2">
        <v>1</v>
      </c>
      <c r="CJ2265" s="2">
        <v>1</v>
      </c>
      <c r="CK2265" s="2">
        <v>21</v>
      </c>
      <c r="CL2265" s="2" t="s">
        <v>87</v>
      </c>
    </row>
    <row r="2266" spans="1:90">
      <c r="A2266" s="2" t="s">
        <v>71</v>
      </c>
      <c r="B2266" s="2" t="s">
        <v>72</v>
      </c>
      <c r="C2266" s="2" t="s">
        <v>73</v>
      </c>
      <c r="E2266" s="2" t="str">
        <f>"FES1162549212"</f>
        <v>FES1162549212</v>
      </c>
      <c r="F2266" s="3">
        <v>42871</v>
      </c>
      <c r="G2266" s="2">
        <v>201711</v>
      </c>
      <c r="H2266" s="2" t="s">
        <v>74</v>
      </c>
      <c r="I2266" s="2" t="s">
        <v>75</v>
      </c>
      <c r="J2266" s="2" t="s">
        <v>76</v>
      </c>
      <c r="K2266" s="2" t="s">
        <v>77</v>
      </c>
      <c r="L2266" s="2" t="s">
        <v>88</v>
      </c>
      <c r="M2266" s="2" t="s">
        <v>89</v>
      </c>
      <c r="N2266" s="2" t="s">
        <v>1407</v>
      </c>
      <c r="O2266" s="2" t="s">
        <v>81</v>
      </c>
      <c r="P2266" s="2" t="str">
        <f>"2170565417                    "</f>
        <v xml:space="preserve">2170565417                    </v>
      </c>
      <c r="Q2266" s="2">
        <v>0</v>
      </c>
      <c r="R2266" s="2">
        <v>0</v>
      </c>
      <c r="S2266" s="2">
        <v>0</v>
      </c>
      <c r="T2266" s="2">
        <v>0</v>
      </c>
      <c r="U2266" s="2">
        <v>0</v>
      </c>
      <c r="V2266" s="2">
        <v>0</v>
      </c>
      <c r="W2266" s="2">
        <v>0</v>
      </c>
      <c r="X2266" s="2">
        <v>0</v>
      </c>
      <c r="Y2266" s="2">
        <v>0</v>
      </c>
      <c r="Z2266" s="2">
        <v>0</v>
      </c>
      <c r="AA2266" s="2">
        <v>0</v>
      </c>
      <c r="AB2266" s="2">
        <v>0</v>
      </c>
      <c r="AC2266" s="2">
        <v>0</v>
      </c>
      <c r="AD2266" s="2">
        <v>0</v>
      </c>
      <c r="AE2266" s="2">
        <v>0</v>
      </c>
      <c r="AF2266" s="2">
        <v>0</v>
      </c>
      <c r="AG2266" s="2">
        <v>0</v>
      </c>
      <c r="AH2266" s="2">
        <v>0</v>
      </c>
      <c r="AI2266" s="2">
        <v>0</v>
      </c>
      <c r="AJ2266" s="2">
        <v>0</v>
      </c>
      <c r="AK2266" s="2">
        <v>0</v>
      </c>
      <c r="AL2266" s="2">
        <v>0</v>
      </c>
      <c r="AM2266" s="2">
        <v>4.66</v>
      </c>
      <c r="AN2266" s="2">
        <v>0</v>
      </c>
      <c r="AO2266" s="2">
        <v>0</v>
      </c>
      <c r="AP2266" s="2">
        <v>0</v>
      </c>
      <c r="AQ2266" s="2">
        <v>0</v>
      </c>
      <c r="AR2266" s="2">
        <v>0</v>
      </c>
      <c r="AS2266" s="2">
        <v>0</v>
      </c>
      <c r="AT2266" s="2">
        <v>0</v>
      </c>
      <c r="AU2266" s="2">
        <v>0</v>
      </c>
      <c r="AV2266" s="2">
        <v>0</v>
      </c>
      <c r="AW2266" s="2">
        <v>0</v>
      </c>
      <c r="AX2266" s="2">
        <v>0</v>
      </c>
      <c r="AY2266" s="2">
        <v>0</v>
      </c>
      <c r="AZ2266" s="2">
        <v>0</v>
      </c>
      <c r="BA2266" s="2">
        <v>0</v>
      </c>
      <c r="BB2266" s="2">
        <v>0</v>
      </c>
      <c r="BC2266" s="2">
        <v>0</v>
      </c>
      <c r="BD2266" s="2">
        <v>0</v>
      </c>
      <c r="BE2266" s="2">
        <v>0</v>
      </c>
      <c r="BF2266" s="2">
        <v>0</v>
      </c>
      <c r="BG2266" s="2">
        <v>0</v>
      </c>
      <c r="BH2266" s="2">
        <v>1</v>
      </c>
      <c r="BI2266" s="2">
        <v>1</v>
      </c>
      <c r="BJ2266" s="2">
        <v>0.2</v>
      </c>
      <c r="BK2266" s="2">
        <v>1</v>
      </c>
      <c r="BL2266" s="2">
        <v>42.1</v>
      </c>
      <c r="BM2266" s="2">
        <v>5.89</v>
      </c>
      <c r="BN2266" s="2">
        <v>47.99</v>
      </c>
      <c r="BO2266" s="2">
        <v>47.99</v>
      </c>
      <c r="BQ2266" s="2" t="s">
        <v>203</v>
      </c>
      <c r="BR2266" s="2" t="s">
        <v>83</v>
      </c>
      <c r="BS2266" s="3">
        <v>42872</v>
      </c>
      <c r="BT2266" s="4">
        <v>0.36249999999999999</v>
      </c>
      <c r="BU2266" s="2" t="s">
        <v>2728</v>
      </c>
      <c r="BV2266" s="2" t="s">
        <v>98</v>
      </c>
      <c r="BY2266" s="2">
        <v>1200</v>
      </c>
      <c r="BZ2266" s="2" t="s">
        <v>27</v>
      </c>
      <c r="CC2266" s="2" t="s">
        <v>89</v>
      </c>
      <c r="CD2266" s="2">
        <v>7530</v>
      </c>
      <c r="CE2266" s="2" t="s">
        <v>99</v>
      </c>
      <c r="CF2266" s="3">
        <v>42873</v>
      </c>
      <c r="CI2266" s="2">
        <v>1</v>
      </c>
      <c r="CJ2266" s="2">
        <v>1</v>
      </c>
      <c r="CK2266" s="2">
        <v>21</v>
      </c>
      <c r="CL2266" s="2" t="s">
        <v>87</v>
      </c>
    </row>
    <row r="2267" spans="1:90">
      <c r="A2267" s="2" t="s">
        <v>71</v>
      </c>
      <c r="B2267" s="2" t="s">
        <v>72</v>
      </c>
      <c r="C2267" s="2" t="s">
        <v>73</v>
      </c>
      <c r="E2267" s="2" t="str">
        <f>"FES1162549211"</f>
        <v>FES1162549211</v>
      </c>
      <c r="F2267" s="3">
        <v>42871</v>
      </c>
      <c r="G2267" s="2">
        <v>201711</v>
      </c>
      <c r="H2267" s="2" t="s">
        <v>74</v>
      </c>
      <c r="I2267" s="2" t="s">
        <v>75</v>
      </c>
      <c r="J2267" s="2" t="s">
        <v>76</v>
      </c>
      <c r="K2267" s="2" t="s">
        <v>77</v>
      </c>
      <c r="L2267" s="2" t="s">
        <v>673</v>
      </c>
      <c r="M2267" s="2" t="s">
        <v>674</v>
      </c>
      <c r="N2267" s="2" t="s">
        <v>1203</v>
      </c>
      <c r="O2267" s="2" t="s">
        <v>81</v>
      </c>
      <c r="P2267" s="2" t="str">
        <f>"2170565227                    "</f>
        <v xml:space="preserve">2170565227                    </v>
      </c>
      <c r="Q2267" s="2">
        <v>0</v>
      </c>
      <c r="R2267" s="2">
        <v>0</v>
      </c>
      <c r="S2267" s="2">
        <v>0</v>
      </c>
      <c r="T2267" s="2">
        <v>0</v>
      </c>
      <c r="U2267" s="2">
        <v>0</v>
      </c>
      <c r="V2267" s="2">
        <v>0</v>
      </c>
      <c r="W2267" s="2">
        <v>0</v>
      </c>
      <c r="X2267" s="2">
        <v>0</v>
      </c>
      <c r="Y2267" s="2">
        <v>0</v>
      </c>
      <c r="Z2267" s="2">
        <v>0</v>
      </c>
      <c r="AA2267" s="2">
        <v>0</v>
      </c>
      <c r="AB2267" s="2">
        <v>0</v>
      </c>
      <c r="AC2267" s="2">
        <v>0</v>
      </c>
      <c r="AD2267" s="2">
        <v>0</v>
      </c>
      <c r="AE2267" s="2">
        <v>0</v>
      </c>
      <c r="AF2267" s="2">
        <v>0</v>
      </c>
      <c r="AG2267" s="2">
        <v>0</v>
      </c>
      <c r="AH2267" s="2">
        <v>0</v>
      </c>
      <c r="AI2267" s="2">
        <v>0</v>
      </c>
      <c r="AJ2267" s="2">
        <v>0</v>
      </c>
      <c r="AK2267" s="2">
        <v>0</v>
      </c>
      <c r="AL2267" s="2">
        <v>0</v>
      </c>
      <c r="AM2267" s="2">
        <v>23.29</v>
      </c>
      <c r="AN2267" s="2">
        <v>0</v>
      </c>
      <c r="AO2267" s="2">
        <v>0</v>
      </c>
      <c r="AP2267" s="2">
        <v>0</v>
      </c>
      <c r="AQ2267" s="2">
        <v>0</v>
      </c>
      <c r="AR2267" s="2">
        <v>0</v>
      </c>
      <c r="AS2267" s="2">
        <v>0</v>
      </c>
      <c r="AT2267" s="2">
        <v>0</v>
      </c>
      <c r="AU2267" s="2">
        <v>0</v>
      </c>
      <c r="AV2267" s="2">
        <v>0</v>
      </c>
      <c r="AW2267" s="2">
        <v>0</v>
      </c>
      <c r="AX2267" s="2">
        <v>0</v>
      </c>
      <c r="AY2267" s="2">
        <v>0</v>
      </c>
      <c r="AZ2267" s="2">
        <v>0</v>
      </c>
      <c r="BA2267" s="2">
        <v>0</v>
      </c>
      <c r="BB2267" s="2">
        <v>0</v>
      </c>
      <c r="BC2267" s="2">
        <v>0</v>
      </c>
      <c r="BD2267" s="2">
        <v>0</v>
      </c>
      <c r="BE2267" s="2">
        <v>0</v>
      </c>
      <c r="BF2267" s="2">
        <v>0</v>
      </c>
      <c r="BG2267" s="2">
        <v>0</v>
      </c>
      <c r="BH2267" s="2">
        <v>1</v>
      </c>
      <c r="BI2267" s="2">
        <v>5.0999999999999996</v>
      </c>
      <c r="BJ2267" s="2">
        <v>10</v>
      </c>
      <c r="BK2267" s="2">
        <v>10</v>
      </c>
      <c r="BL2267" s="2">
        <v>210.49</v>
      </c>
      <c r="BM2267" s="2">
        <v>29.47</v>
      </c>
      <c r="BN2267" s="2">
        <v>239.96</v>
      </c>
      <c r="BO2267" s="2">
        <v>239.96</v>
      </c>
      <c r="BQ2267" s="2" t="s">
        <v>1204</v>
      </c>
      <c r="BR2267" s="2" t="s">
        <v>83</v>
      </c>
      <c r="BS2267" s="3">
        <v>42872</v>
      </c>
      <c r="BT2267" s="4">
        <v>0.41666666666666669</v>
      </c>
      <c r="BU2267" s="2" t="s">
        <v>2729</v>
      </c>
      <c r="BV2267" s="2" t="s">
        <v>98</v>
      </c>
      <c r="BY2267" s="2">
        <v>50210.93</v>
      </c>
      <c r="BZ2267" s="2" t="s">
        <v>27</v>
      </c>
      <c r="CC2267" s="2" t="s">
        <v>674</v>
      </c>
      <c r="CD2267" s="2">
        <v>7130</v>
      </c>
      <c r="CE2267" s="2" t="s">
        <v>86</v>
      </c>
      <c r="CF2267" s="3">
        <v>42873</v>
      </c>
      <c r="CI2267" s="2">
        <v>1</v>
      </c>
      <c r="CJ2267" s="2">
        <v>1</v>
      </c>
      <c r="CK2267" s="2">
        <v>21</v>
      </c>
      <c r="CL2267" s="2" t="s">
        <v>87</v>
      </c>
    </row>
    <row r="2268" spans="1:90">
      <c r="A2268" s="2" t="s">
        <v>71</v>
      </c>
      <c r="B2268" s="2" t="s">
        <v>72</v>
      </c>
      <c r="C2268" s="2" t="s">
        <v>73</v>
      </c>
      <c r="E2268" s="2" t="str">
        <f>"FES1162549219"</f>
        <v>FES1162549219</v>
      </c>
      <c r="F2268" s="3">
        <v>42871</v>
      </c>
      <c r="G2268" s="2">
        <v>201711</v>
      </c>
      <c r="H2268" s="2" t="s">
        <v>74</v>
      </c>
      <c r="I2268" s="2" t="s">
        <v>75</v>
      </c>
      <c r="J2268" s="2" t="s">
        <v>76</v>
      </c>
      <c r="K2268" s="2" t="s">
        <v>77</v>
      </c>
      <c r="L2268" s="2" t="s">
        <v>88</v>
      </c>
      <c r="M2268" s="2" t="s">
        <v>89</v>
      </c>
      <c r="N2268" s="2" t="s">
        <v>704</v>
      </c>
      <c r="O2268" s="2" t="s">
        <v>81</v>
      </c>
      <c r="P2268" s="2" t="str">
        <f>"2170567381                    "</f>
        <v xml:space="preserve">2170567381                    </v>
      </c>
      <c r="Q2268" s="2">
        <v>0</v>
      </c>
      <c r="R2268" s="2">
        <v>0</v>
      </c>
      <c r="S2268" s="2">
        <v>0</v>
      </c>
      <c r="T2268" s="2">
        <v>0</v>
      </c>
      <c r="U2268" s="2">
        <v>0</v>
      </c>
      <c r="V2268" s="2">
        <v>0</v>
      </c>
      <c r="W2268" s="2">
        <v>0</v>
      </c>
      <c r="X2268" s="2">
        <v>0</v>
      </c>
      <c r="Y2268" s="2">
        <v>0</v>
      </c>
      <c r="Z2268" s="2">
        <v>0</v>
      </c>
      <c r="AA2268" s="2">
        <v>0</v>
      </c>
      <c r="AB2268" s="2">
        <v>0</v>
      </c>
      <c r="AC2268" s="2">
        <v>0</v>
      </c>
      <c r="AD2268" s="2">
        <v>0</v>
      </c>
      <c r="AE2268" s="2">
        <v>0</v>
      </c>
      <c r="AF2268" s="2">
        <v>0</v>
      </c>
      <c r="AG2268" s="2">
        <v>0</v>
      </c>
      <c r="AH2268" s="2">
        <v>0</v>
      </c>
      <c r="AI2268" s="2">
        <v>0</v>
      </c>
      <c r="AJ2268" s="2">
        <v>0</v>
      </c>
      <c r="AK2268" s="2">
        <v>0</v>
      </c>
      <c r="AL2268" s="2">
        <v>0</v>
      </c>
      <c r="AM2268" s="2">
        <v>4.66</v>
      </c>
      <c r="AN2268" s="2">
        <v>0</v>
      </c>
      <c r="AO2268" s="2">
        <v>0</v>
      </c>
      <c r="AP2268" s="2">
        <v>0</v>
      </c>
      <c r="AQ2268" s="2">
        <v>0</v>
      </c>
      <c r="AR2268" s="2">
        <v>0</v>
      </c>
      <c r="AS2268" s="2">
        <v>0</v>
      </c>
      <c r="AT2268" s="2">
        <v>0</v>
      </c>
      <c r="AU2268" s="2">
        <v>0</v>
      </c>
      <c r="AV2268" s="2">
        <v>0</v>
      </c>
      <c r="AW2268" s="2">
        <v>0</v>
      </c>
      <c r="AX2268" s="2">
        <v>0</v>
      </c>
      <c r="AY2268" s="2">
        <v>0</v>
      </c>
      <c r="AZ2268" s="2">
        <v>0</v>
      </c>
      <c r="BA2268" s="2">
        <v>0</v>
      </c>
      <c r="BB2268" s="2">
        <v>0</v>
      </c>
      <c r="BC2268" s="2">
        <v>0</v>
      </c>
      <c r="BD2268" s="2">
        <v>0</v>
      </c>
      <c r="BE2268" s="2">
        <v>0</v>
      </c>
      <c r="BF2268" s="2">
        <v>0</v>
      </c>
      <c r="BG2268" s="2">
        <v>0</v>
      </c>
      <c r="BH2268" s="2">
        <v>1</v>
      </c>
      <c r="BI2268" s="2">
        <v>1</v>
      </c>
      <c r="BJ2268" s="2">
        <v>0.2</v>
      </c>
      <c r="BK2268" s="2">
        <v>1</v>
      </c>
      <c r="BL2268" s="2">
        <v>42.1</v>
      </c>
      <c r="BM2268" s="2">
        <v>5.89</v>
      </c>
      <c r="BN2268" s="2">
        <v>47.99</v>
      </c>
      <c r="BO2268" s="2">
        <v>47.99</v>
      </c>
      <c r="BQ2268" s="2" t="s">
        <v>1116</v>
      </c>
      <c r="BR2268" s="2" t="s">
        <v>83</v>
      </c>
      <c r="BS2268" s="3">
        <v>42872</v>
      </c>
      <c r="BT2268" s="4">
        <v>0.44444444444444442</v>
      </c>
      <c r="BU2268" s="2" t="s">
        <v>1117</v>
      </c>
      <c r="BV2268" s="2" t="s">
        <v>98</v>
      </c>
      <c r="BY2268" s="2">
        <v>1200</v>
      </c>
      <c r="BZ2268" s="2" t="s">
        <v>27</v>
      </c>
      <c r="CC2268" s="2" t="s">
        <v>89</v>
      </c>
      <c r="CD2268" s="2">
        <v>7530</v>
      </c>
      <c r="CE2268" s="2" t="s">
        <v>99</v>
      </c>
      <c r="CF2268" s="3">
        <v>42873</v>
      </c>
      <c r="CI2268" s="2">
        <v>1</v>
      </c>
      <c r="CJ2268" s="2">
        <v>1</v>
      </c>
      <c r="CK2268" s="2">
        <v>21</v>
      </c>
      <c r="CL2268" s="2" t="s">
        <v>87</v>
      </c>
    </row>
    <row r="2269" spans="1:90">
      <c r="A2269" s="2" t="s">
        <v>71</v>
      </c>
      <c r="B2269" s="2" t="s">
        <v>72</v>
      </c>
      <c r="C2269" s="2" t="s">
        <v>73</v>
      </c>
      <c r="E2269" s="2" t="str">
        <f>"FES1162549242"</f>
        <v>FES1162549242</v>
      </c>
      <c r="F2269" s="3">
        <v>42871</v>
      </c>
      <c r="G2269" s="2">
        <v>201711</v>
      </c>
      <c r="H2269" s="2" t="s">
        <v>74</v>
      </c>
      <c r="I2269" s="2" t="s">
        <v>75</v>
      </c>
      <c r="J2269" s="2" t="s">
        <v>76</v>
      </c>
      <c r="K2269" s="2" t="s">
        <v>77</v>
      </c>
      <c r="L2269" s="2" t="s">
        <v>88</v>
      </c>
      <c r="M2269" s="2" t="s">
        <v>89</v>
      </c>
      <c r="N2269" s="2" t="s">
        <v>100</v>
      </c>
      <c r="O2269" s="2" t="s">
        <v>81</v>
      </c>
      <c r="P2269" s="2" t="str">
        <f>"2170564676                    "</f>
        <v xml:space="preserve">2170564676                    </v>
      </c>
      <c r="Q2269" s="2">
        <v>0</v>
      </c>
      <c r="R2269" s="2">
        <v>0</v>
      </c>
      <c r="S2269" s="2">
        <v>0</v>
      </c>
      <c r="T2269" s="2">
        <v>0</v>
      </c>
      <c r="U2269" s="2">
        <v>0</v>
      </c>
      <c r="V2269" s="2">
        <v>0</v>
      </c>
      <c r="W2269" s="2">
        <v>0</v>
      </c>
      <c r="X2269" s="2">
        <v>0</v>
      </c>
      <c r="Y2269" s="2">
        <v>0</v>
      </c>
      <c r="Z2269" s="2">
        <v>0</v>
      </c>
      <c r="AA2269" s="2">
        <v>0</v>
      </c>
      <c r="AB2269" s="2">
        <v>0</v>
      </c>
      <c r="AC2269" s="2">
        <v>0</v>
      </c>
      <c r="AD2269" s="2">
        <v>0</v>
      </c>
      <c r="AE2269" s="2">
        <v>0</v>
      </c>
      <c r="AF2269" s="2">
        <v>0</v>
      </c>
      <c r="AG2269" s="2">
        <v>0</v>
      </c>
      <c r="AH2269" s="2">
        <v>0</v>
      </c>
      <c r="AI2269" s="2">
        <v>0</v>
      </c>
      <c r="AJ2269" s="2">
        <v>0</v>
      </c>
      <c r="AK2269" s="2">
        <v>0</v>
      </c>
      <c r="AL2269" s="2">
        <v>0</v>
      </c>
      <c r="AM2269" s="2">
        <v>4.66</v>
      </c>
      <c r="AN2269" s="2">
        <v>0</v>
      </c>
      <c r="AO2269" s="2">
        <v>0</v>
      </c>
      <c r="AP2269" s="2">
        <v>0</v>
      </c>
      <c r="AQ2269" s="2">
        <v>0</v>
      </c>
      <c r="AR2269" s="2">
        <v>0</v>
      </c>
      <c r="AS2269" s="2">
        <v>0</v>
      </c>
      <c r="AT2269" s="2">
        <v>0</v>
      </c>
      <c r="AU2269" s="2">
        <v>0</v>
      </c>
      <c r="AV2269" s="2">
        <v>0</v>
      </c>
      <c r="AW2269" s="2">
        <v>0</v>
      </c>
      <c r="AX2269" s="2">
        <v>0</v>
      </c>
      <c r="AY2269" s="2">
        <v>0</v>
      </c>
      <c r="AZ2269" s="2">
        <v>0</v>
      </c>
      <c r="BA2269" s="2">
        <v>0</v>
      </c>
      <c r="BB2269" s="2">
        <v>0</v>
      </c>
      <c r="BC2269" s="2">
        <v>0</v>
      </c>
      <c r="BD2269" s="2">
        <v>0</v>
      </c>
      <c r="BE2269" s="2">
        <v>0</v>
      </c>
      <c r="BF2269" s="2">
        <v>0</v>
      </c>
      <c r="BG2269" s="2">
        <v>0</v>
      </c>
      <c r="BH2269" s="2">
        <v>1</v>
      </c>
      <c r="BI2269" s="2">
        <v>1</v>
      </c>
      <c r="BJ2269" s="2">
        <v>0.2</v>
      </c>
      <c r="BK2269" s="2">
        <v>1</v>
      </c>
      <c r="BL2269" s="2">
        <v>42.1</v>
      </c>
      <c r="BM2269" s="2">
        <v>5.89</v>
      </c>
      <c r="BN2269" s="2">
        <v>47.99</v>
      </c>
      <c r="BO2269" s="2">
        <v>47.99</v>
      </c>
      <c r="BQ2269" s="2" t="s">
        <v>101</v>
      </c>
      <c r="BR2269" s="2" t="s">
        <v>83</v>
      </c>
      <c r="BS2269" s="3">
        <v>42872</v>
      </c>
      <c r="BT2269" s="4">
        <v>0.41666666666666669</v>
      </c>
      <c r="BU2269" s="2" t="s">
        <v>826</v>
      </c>
      <c r="BV2269" s="2" t="s">
        <v>98</v>
      </c>
      <c r="BY2269" s="2">
        <v>1200</v>
      </c>
      <c r="BZ2269" s="2" t="s">
        <v>27</v>
      </c>
      <c r="CC2269" s="2" t="s">
        <v>89</v>
      </c>
      <c r="CD2269" s="2">
        <v>7800</v>
      </c>
      <c r="CE2269" s="2" t="s">
        <v>99</v>
      </c>
      <c r="CF2269" s="3">
        <v>42873</v>
      </c>
      <c r="CI2269" s="2">
        <v>1</v>
      </c>
      <c r="CJ2269" s="2">
        <v>1</v>
      </c>
      <c r="CK2269" s="2">
        <v>21</v>
      </c>
      <c r="CL2269" s="2" t="s">
        <v>87</v>
      </c>
    </row>
    <row r="2270" spans="1:90">
      <c r="A2270" s="2" t="s">
        <v>71</v>
      </c>
      <c r="B2270" s="2" t="s">
        <v>72</v>
      </c>
      <c r="C2270" s="2" t="s">
        <v>73</v>
      </c>
      <c r="E2270" s="2" t="str">
        <f>"FES1162545451"</f>
        <v>FES1162545451</v>
      </c>
      <c r="F2270" s="3">
        <v>42871</v>
      </c>
      <c r="G2270" s="2">
        <v>201711</v>
      </c>
      <c r="H2270" s="2" t="s">
        <v>74</v>
      </c>
      <c r="I2270" s="2" t="s">
        <v>75</v>
      </c>
      <c r="J2270" s="2" t="s">
        <v>76</v>
      </c>
      <c r="K2270" s="2" t="s">
        <v>77</v>
      </c>
      <c r="L2270" s="2" t="s">
        <v>242</v>
      </c>
      <c r="M2270" s="2" t="s">
        <v>243</v>
      </c>
      <c r="N2270" s="2" t="s">
        <v>1456</v>
      </c>
      <c r="O2270" s="2" t="s">
        <v>81</v>
      </c>
      <c r="P2270" s="2" t="str">
        <f>"2170563689                    "</f>
        <v xml:space="preserve">2170563689                    </v>
      </c>
      <c r="Q2270" s="2">
        <v>0</v>
      </c>
      <c r="R2270" s="2">
        <v>0</v>
      </c>
      <c r="S2270" s="2">
        <v>0</v>
      </c>
      <c r="T2270" s="2">
        <v>0</v>
      </c>
      <c r="U2270" s="2">
        <v>0</v>
      </c>
      <c r="V2270" s="2">
        <v>0</v>
      </c>
      <c r="W2270" s="2">
        <v>0</v>
      </c>
      <c r="X2270" s="2">
        <v>0</v>
      </c>
      <c r="Y2270" s="2">
        <v>0</v>
      </c>
      <c r="Z2270" s="2">
        <v>0</v>
      </c>
      <c r="AA2270" s="2">
        <v>0</v>
      </c>
      <c r="AB2270" s="2">
        <v>0</v>
      </c>
      <c r="AC2270" s="2">
        <v>0</v>
      </c>
      <c r="AD2270" s="2">
        <v>0</v>
      </c>
      <c r="AE2270" s="2">
        <v>0</v>
      </c>
      <c r="AF2270" s="2">
        <v>0</v>
      </c>
      <c r="AG2270" s="2">
        <v>0</v>
      </c>
      <c r="AH2270" s="2">
        <v>0</v>
      </c>
      <c r="AI2270" s="2">
        <v>0</v>
      </c>
      <c r="AJ2270" s="2">
        <v>0</v>
      </c>
      <c r="AK2270" s="2">
        <v>0</v>
      </c>
      <c r="AL2270" s="2">
        <v>0</v>
      </c>
      <c r="AM2270" s="2">
        <v>3.64</v>
      </c>
      <c r="AN2270" s="2">
        <v>0</v>
      </c>
      <c r="AO2270" s="2">
        <v>0</v>
      </c>
      <c r="AP2270" s="2">
        <v>0</v>
      </c>
      <c r="AQ2270" s="2">
        <v>0</v>
      </c>
      <c r="AR2270" s="2">
        <v>0</v>
      </c>
      <c r="AS2270" s="2">
        <v>0</v>
      </c>
      <c r="AT2270" s="2">
        <v>0</v>
      </c>
      <c r="AU2270" s="2">
        <v>0</v>
      </c>
      <c r="AV2270" s="2">
        <v>0</v>
      </c>
      <c r="AW2270" s="2">
        <v>0</v>
      </c>
      <c r="AX2270" s="2">
        <v>0</v>
      </c>
      <c r="AY2270" s="2">
        <v>0</v>
      </c>
      <c r="AZ2270" s="2">
        <v>0</v>
      </c>
      <c r="BA2270" s="2">
        <v>0</v>
      </c>
      <c r="BB2270" s="2">
        <v>0</v>
      </c>
      <c r="BC2270" s="2">
        <v>0</v>
      </c>
      <c r="BD2270" s="2">
        <v>0</v>
      </c>
      <c r="BE2270" s="2">
        <v>0</v>
      </c>
      <c r="BF2270" s="2">
        <v>0</v>
      </c>
      <c r="BG2270" s="2">
        <v>0</v>
      </c>
      <c r="BH2270" s="2">
        <v>1</v>
      </c>
      <c r="BI2270" s="2">
        <v>2</v>
      </c>
      <c r="BJ2270" s="2">
        <v>0.9</v>
      </c>
      <c r="BK2270" s="2">
        <v>2</v>
      </c>
      <c r="BL2270" s="2">
        <v>32.89</v>
      </c>
      <c r="BM2270" s="2">
        <v>4.5999999999999996</v>
      </c>
      <c r="BN2270" s="2">
        <v>37.49</v>
      </c>
      <c r="BO2270" s="2">
        <v>37.49</v>
      </c>
      <c r="BQ2270" s="2" t="s">
        <v>1457</v>
      </c>
      <c r="BR2270" s="2" t="s">
        <v>83</v>
      </c>
      <c r="BS2270" s="3">
        <v>42872</v>
      </c>
      <c r="BT2270" s="4">
        <v>0.35069444444444442</v>
      </c>
      <c r="BU2270" s="2" t="s">
        <v>357</v>
      </c>
      <c r="BV2270" s="2" t="s">
        <v>98</v>
      </c>
      <c r="BY2270" s="2">
        <v>4600</v>
      </c>
      <c r="BZ2270" s="2" t="s">
        <v>27</v>
      </c>
      <c r="CA2270" s="2" t="s">
        <v>1037</v>
      </c>
      <c r="CC2270" s="2" t="s">
        <v>243</v>
      </c>
      <c r="CD2270" s="2">
        <v>1459</v>
      </c>
      <c r="CE2270" s="2" t="s">
        <v>86</v>
      </c>
      <c r="CF2270" s="3">
        <v>42872</v>
      </c>
      <c r="CI2270" s="2">
        <v>1</v>
      </c>
      <c r="CJ2270" s="2">
        <v>1</v>
      </c>
      <c r="CK2270" s="2">
        <v>22</v>
      </c>
      <c r="CL2270" s="2" t="s">
        <v>87</v>
      </c>
    </row>
    <row r="2271" spans="1:90">
      <c r="A2271" s="2" t="s">
        <v>71</v>
      </c>
      <c r="B2271" s="2" t="s">
        <v>72</v>
      </c>
      <c r="C2271" s="2" t="s">
        <v>73</v>
      </c>
      <c r="E2271" s="2" t="str">
        <f>"FES1162549203"</f>
        <v>FES1162549203</v>
      </c>
      <c r="F2271" s="3">
        <v>42871</v>
      </c>
      <c r="G2271" s="2">
        <v>201711</v>
      </c>
      <c r="H2271" s="2" t="s">
        <v>74</v>
      </c>
      <c r="I2271" s="2" t="s">
        <v>75</v>
      </c>
      <c r="J2271" s="2" t="s">
        <v>76</v>
      </c>
      <c r="K2271" s="2" t="s">
        <v>77</v>
      </c>
      <c r="L2271" s="2" t="s">
        <v>74</v>
      </c>
      <c r="M2271" s="2" t="s">
        <v>75</v>
      </c>
      <c r="N2271" s="2" t="s">
        <v>413</v>
      </c>
      <c r="O2271" s="2" t="s">
        <v>81</v>
      </c>
      <c r="P2271" s="2" t="str">
        <f>"2170567173                    "</f>
        <v xml:space="preserve">2170567173                    </v>
      </c>
      <c r="Q2271" s="2">
        <v>0</v>
      </c>
      <c r="R2271" s="2">
        <v>0</v>
      </c>
      <c r="S2271" s="2">
        <v>0</v>
      </c>
      <c r="T2271" s="2">
        <v>0</v>
      </c>
      <c r="U2271" s="2">
        <v>0</v>
      </c>
      <c r="V2271" s="2">
        <v>0</v>
      </c>
      <c r="W2271" s="2">
        <v>0</v>
      </c>
      <c r="X2271" s="2">
        <v>0</v>
      </c>
      <c r="Y2271" s="2">
        <v>0</v>
      </c>
      <c r="Z2271" s="2">
        <v>0</v>
      </c>
      <c r="AA2271" s="2">
        <v>0</v>
      </c>
      <c r="AB2271" s="2">
        <v>0</v>
      </c>
      <c r="AC2271" s="2">
        <v>0</v>
      </c>
      <c r="AD2271" s="2">
        <v>0</v>
      </c>
      <c r="AE2271" s="2">
        <v>0</v>
      </c>
      <c r="AF2271" s="2">
        <v>0</v>
      </c>
      <c r="AG2271" s="2">
        <v>0</v>
      </c>
      <c r="AH2271" s="2">
        <v>0</v>
      </c>
      <c r="AI2271" s="2">
        <v>0</v>
      </c>
      <c r="AJ2271" s="2">
        <v>0</v>
      </c>
      <c r="AK2271" s="2">
        <v>0</v>
      </c>
      <c r="AL2271" s="2">
        <v>0</v>
      </c>
      <c r="AM2271" s="2">
        <v>3.64</v>
      </c>
      <c r="AN2271" s="2">
        <v>0</v>
      </c>
      <c r="AO2271" s="2">
        <v>0</v>
      </c>
      <c r="AP2271" s="2">
        <v>0</v>
      </c>
      <c r="AQ2271" s="2">
        <v>0</v>
      </c>
      <c r="AR2271" s="2">
        <v>0</v>
      </c>
      <c r="AS2271" s="2">
        <v>0</v>
      </c>
      <c r="AT2271" s="2">
        <v>0</v>
      </c>
      <c r="AU2271" s="2">
        <v>0</v>
      </c>
      <c r="AV2271" s="2">
        <v>0</v>
      </c>
      <c r="AW2271" s="2">
        <v>0</v>
      </c>
      <c r="AX2271" s="2">
        <v>0</v>
      </c>
      <c r="AY2271" s="2">
        <v>0</v>
      </c>
      <c r="AZ2271" s="2">
        <v>0</v>
      </c>
      <c r="BA2271" s="2">
        <v>0</v>
      </c>
      <c r="BB2271" s="2">
        <v>0</v>
      </c>
      <c r="BC2271" s="2">
        <v>0</v>
      </c>
      <c r="BD2271" s="2">
        <v>0</v>
      </c>
      <c r="BE2271" s="2">
        <v>0</v>
      </c>
      <c r="BF2271" s="2">
        <v>0</v>
      </c>
      <c r="BG2271" s="2">
        <v>0</v>
      </c>
      <c r="BH2271" s="2">
        <v>1</v>
      </c>
      <c r="BI2271" s="2">
        <v>7.2</v>
      </c>
      <c r="BJ2271" s="2">
        <v>1.7</v>
      </c>
      <c r="BK2271" s="2">
        <v>8</v>
      </c>
      <c r="BL2271" s="2">
        <v>32.89</v>
      </c>
      <c r="BM2271" s="2">
        <v>4.5999999999999996</v>
      </c>
      <c r="BN2271" s="2">
        <v>37.49</v>
      </c>
      <c r="BO2271" s="2">
        <v>37.49</v>
      </c>
      <c r="BQ2271" s="2" t="s">
        <v>414</v>
      </c>
      <c r="BR2271" s="2" t="s">
        <v>83</v>
      </c>
      <c r="BS2271" s="3">
        <v>42872</v>
      </c>
      <c r="BT2271" s="4">
        <v>0.33958333333333335</v>
      </c>
      <c r="BU2271" s="2" t="s">
        <v>2730</v>
      </c>
      <c r="BV2271" s="2" t="s">
        <v>98</v>
      </c>
      <c r="BY2271" s="2">
        <v>8494.2000000000007</v>
      </c>
      <c r="BZ2271" s="2" t="s">
        <v>27</v>
      </c>
      <c r="CA2271" s="2" t="s">
        <v>416</v>
      </c>
      <c r="CC2271" s="2" t="s">
        <v>75</v>
      </c>
      <c r="CD2271" s="2">
        <v>1609</v>
      </c>
      <c r="CE2271" s="2" t="s">
        <v>86</v>
      </c>
      <c r="CF2271" s="3">
        <v>42872</v>
      </c>
      <c r="CI2271" s="2">
        <v>1</v>
      </c>
      <c r="CJ2271" s="2">
        <v>1</v>
      </c>
      <c r="CK2271" s="2">
        <v>22</v>
      </c>
      <c r="CL2271" s="2" t="s">
        <v>87</v>
      </c>
    </row>
    <row r="2272" spans="1:90">
      <c r="A2272" s="2" t="s">
        <v>71</v>
      </c>
      <c r="B2272" s="2" t="s">
        <v>72</v>
      </c>
      <c r="C2272" s="2" t="s">
        <v>73</v>
      </c>
      <c r="E2272" s="2" t="str">
        <f>"FES1162549229"</f>
        <v>FES1162549229</v>
      </c>
      <c r="F2272" s="3">
        <v>42871</v>
      </c>
      <c r="G2272" s="2">
        <v>201711</v>
      </c>
      <c r="H2272" s="2" t="s">
        <v>74</v>
      </c>
      <c r="I2272" s="2" t="s">
        <v>75</v>
      </c>
      <c r="J2272" s="2" t="s">
        <v>76</v>
      </c>
      <c r="K2272" s="2" t="s">
        <v>77</v>
      </c>
      <c r="L2272" s="2" t="s">
        <v>2731</v>
      </c>
      <c r="M2272" s="2" t="s">
        <v>2732</v>
      </c>
      <c r="N2272" s="2" t="s">
        <v>2733</v>
      </c>
      <c r="O2272" s="2" t="s">
        <v>81</v>
      </c>
      <c r="P2272" s="2" t="str">
        <f>"2170567208                    "</f>
        <v xml:space="preserve">2170567208                    </v>
      </c>
      <c r="Q2272" s="2">
        <v>0</v>
      </c>
      <c r="R2272" s="2">
        <v>0</v>
      </c>
      <c r="S2272" s="2">
        <v>0</v>
      </c>
      <c r="T2272" s="2">
        <v>0</v>
      </c>
      <c r="U2272" s="2">
        <v>0</v>
      </c>
      <c r="V2272" s="2">
        <v>0</v>
      </c>
      <c r="W2272" s="2">
        <v>0</v>
      </c>
      <c r="X2272" s="2">
        <v>0</v>
      </c>
      <c r="Y2272" s="2">
        <v>0</v>
      </c>
      <c r="Z2272" s="2">
        <v>0</v>
      </c>
      <c r="AA2272" s="2">
        <v>0</v>
      </c>
      <c r="AB2272" s="2">
        <v>0</v>
      </c>
      <c r="AC2272" s="2">
        <v>0</v>
      </c>
      <c r="AD2272" s="2">
        <v>0</v>
      </c>
      <c r="AE2272" s="2">
        <v>0</v>
      </c>
      <c r="AF2272" s="2">
        <v>0</v>
      </c>
      <c r="AG2272" s="2">
        <v>0</v>
      </c>
      <c r="AH2272" s="2">
        <v>0</v>
      </c>
      <c r="AI2272" s="2">
        <v>0</v>
      </c>
      <c r="AJ2272" s="2">
        <v>0</v>
      </c>
      <c r="AK2272" s="2">
        <v>0</v>
      </c>
      <c r="AL2272" s="2">
        <v>0</v>
      </c>
      <c r="AM2272" s="2">
        <v>18.63</v>
      </c>
      <c r="AN2272" s="2">
        <v>0</v>
      </c>
      <c r="AO2272" s="2">
        <v>0</v>
      </c>
      <c r="AP2272" s="2">
        <v>0</v>
      </c>
      <c r="AQ2272" s="2">
        <v>0</v>
      </c>
      <c r="AR2272" s="2">
        <v>0</v>
      </c>
      <c r="AS2272" s="2">
        <v>0</v>
      </c>
      <c r="AT2272" s="2">
        <v>0</v>
      </c>
      <c r="AU2272" s="2">
        <v>0</v>
      </c>
      <c r="AV2272" s="2">
        <v>0</v>
      </c>
      <c r="AW2272" s="2">
        <v>0</v>
      </c>
      <c r="AX2272" s="2">
        <v>0</v>
      </c>
      <c r="AY2272" s="2">
        <v>0</v>
      </c>
      <c r="AZ2272" s="2">
        <v>0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0</v>
      </c>
      <c r="BG2272" s="2">
        <v>0</v>
      </c>
      <c r="BH2272" s="2">
        <v>1</v>
      </c>
      <c r="BI2272" s="2">
        <v>7.8</v>
      </c>
      <c r="BJ2272" s="2">
        <v>1.7</v>
      </c>
      <c r="BK2272" s="2">
        <v>8</v>
      </c>
      <c r="BL2272" s="2">
        <v>168.39</v>
      </c>
      <c r="BM2272" s="2">
        <v>23.57</v>
      </c>
      <c r="BN2272" s="2">
        <v>191.96</v>
      </c>
      <c r="BO2272" s="2">
        <v>191.96</v>
      </c>
      <c r="BR2272" s="2" t="s">
        <v>83</v>
      </c>
      <c r="BS2272" s="3">
        <v>42877</v>
      </c>
      <c r="BT2272" s="4">
        <v>0.41666666666666669</v>
      </c>
      <c r="BU2272" s="2" t="s">
        <v>2734</v>
      </c>
      <c r="BV2272" s="2" t="s">
        <v>87</v>
      </c>
      <c r="BW2272" s="2" t="s">
        <v>1489</v>
      </c>
      <c r="BX2272" s="2" t="s">
        <v>2735</v>
      </c>
      <c r="BY2272" s="2">
        <v>8402.94</v>
      </c>
      <c r="BZ2272" s="2" t="s">
        <v>27</v>
      </c>
      <c r="CC2272" s="2" t="s">
        <v>2732</v>
      </c>
      <c r="CD2272" s="2">
        <v>8301</v>
      </c>
      <c r="CE2272" s="2" t="s">
        <v>86</v>
      </c>
      <c r="CF2272" s="3">
        <v>42879</v>
      </c>
      <c r="CI2272" s="2">
        <v>1</v>
      </c>
      <c r="CJ2272" s="2">
        <v>4</v>
      </c>
      <c r="CK2272" s="2">
        <v>21</v>
      </c>
      <c r="CL2272" s="2" t="s">
        <v>87</v>
      </c>
    </row>
    <row r="2273" spans="1:90">
      <c r="A2273" s="2" t="s">
        <v>71</v>
      </c>
      <c r="B2273" s="2" t="s">
        <v>72</v>
      </c>
      <c r="C2273" s="2" t="s">
        <v>73</v>
      </c>
      <c r="E2273" s="2" t="str">
        <f>"FES1162549273"</f>
        <v>FES1162549273</v>
      </c>
      <c r="F2273" s="3">
        <v>42871</v>
      </c>
      <c r="G2273" s="2">
        <v>201711</v>
      </c>
      <c r="H2273" s="2" t="s">
        <v>74</v>
      </c>
      <c r="I2273" s="2" t="s">
        <v>75</v>
      </c>
      <c r="J2273" s="2" t="s">
        <v>76</v>
      </c>
      <c r="K2273" s="2" t="s">
        <v>77</v>
      </c>
      <c r="L2273" s="2" t="s">
        <v>74</v>
      </c>
      <c r="M2273" s="2" t="s">
        <v>75</v>
      </c>
      <c r="N2273" s="2" t="s">
        <v>2239</v>
      </c>
      <c r="O2273" s="2" t="s">
        <v>81</v>
      </c>
      <c r="P2273" s="2" t="str">
        <f>"2170564960                    "</f>
        <v xml:space="preserve">2170564960                    </v>
      </c>
      <c r="Q2273" s="2">
        <v>0</v>
      </c>
      <c r="R2273" s="2">
        <v>0</v>
      </c>
      <c r="S2273" s="2">
        <v>0</v>
      </c>
      <c r="T2273" s="2">
        <v>0</v>
      </c>
      <c r="U2273" s="2">
        <v>0</v>
      </c>
      <c r="V2273" s="2">
        <v>0</v>
      </c>
      <c r="W2273" s="2">
        <v>0</v>
      </c>
      <c r="X2273" s="2">
        <v>0</v>
      </c>
      <c r="Y2273" s="2">
        <v>0</v>
      </c>
      <c r="Z2273" s="2">
        <v>0</v>
      </c>
      <c r="AA2273" s="2">
        <v>0</v>
      </c>
      <c r="AB2273" s="2">
        <v>0</v>
      </c>
      <c r="AC2273" s="2">
        <v>0</v>
      </c>
      <c r="AD2273" s="2">
        <v>0</v>
      </c>
      <c r="AE2273" s="2">
        <v>0</v>
      </c>
      <c r="AF2273" s="2">
        <v>0</v>
      </c>
      <c r="AG2273" s="2">
        <v>0</v>
      </c>
      <c r="AH2273" s="2">
        <v>0</v>
      </c>
      <c r="AI2273" s="2">
        <v>0</v>
      </c>
      <c r="AJ2273" s="2">
        <v>0</v>
      </c>
      <c r="AK2273" s="2">
        <v>0</v>
      </c>
      <c r="AL2273" s="2">
        <v>0</v>
      </c>
      <c r="AM2273" s="2">
        <v>3.64</v>
      </c>
      <c r="AN2273" s="2">
        <v>0</v>
      </c>
      <c r="AO2273" s="2">
        <v>0</v>
      </c>
      <c r="AP2273" s="2">
        <v>0</v>
      </c>
      <c r="AQ2273" s="2">
        <v>0</v>
      </c>
      <c r="AR2273" s="2">
        <v>0</v>
      </c>
      <c r="AS2273" s="2">
        <v>0</v>
      </c>
      <c r="AT2273" s="2">
        <v>0</v>
      </c>
      <c r="AU2273" s="2">
        <v>0</v>
      </c>
      <c r="AV2273" s="2">
        <v>0</v>
      </c>
      <c r="AW2273" s="2">
        <v>0</v>
      </c>
      <c r="AX2273" s="2">
        <v>0</v>
      </c>
      <c r="AY2273" s="2">
        <v>0</v>
      </c>
      <c r="AZ2273" s="2">
        <v>0</v>
      </c>
      <c r="BA2273" s="2">
        <v>0</v>
      </c>
      <c r="BB2273" s="2">
        <v>0</v>
      </c>
      <c r="BC2273" s="2">
        <v>0</v>
      </c>
      <c r="BD2273" s="2">
        <v>0</v>
      </c>
      <c r="BE2273" s="2">
        <v>0</v>
      </c>
      <c r="BF2273" s="2">
        <v>0</v>
      </c>
      <c r="BG2273" s="2">
        <v>0</v>
      </c>
      <c r="BH2273" s="2">
        <v>1</v>
      </c>
      <c r="BI2273" s="2">
        <v>2.5</v>
      </c>
      <c r="BJ2273" s="2">
        <v>1.7</v>
      </c>
      <c r="BK2273" s="2">
        <v>3</v>
      </c>
      <c r="BL2273" s="2">
        <v>32.89</v>
      </c>
      <c r="BM2273" s="2">
        <v>4.5999999999999996</v>
      </c>
      <c r="BN2273" s="2">
        <v>37.49</v>
      </c>
      <c r="BO2273" s="2">
        <v>37.49</v>
      </c>
      <c r="BR2273" s="2" t="s">
        <v>83</v>
      </c>
      <c r="BS2273" s="3">
        <v>42872</v>
      </c>
      <c r="BT2273" s="4">
        <v>0.41666666666666669</v>
      </c>
      <c r="BU2273" s="2" t="s">
        <v>1458</v>
      </c>
      <c r="BV2273" s="2" t="s">
        <v>98</v>
      </c>
      <c r="BY2273" s="2">
        <v>8340.64</v>
      </c>
      <c r="BZ2273" s="2" t="s">
        <v>27</v>
      </c>
      <c r="CC2273" s="2" t="s">
        <v>75</v>
      </c>
      <c r="CD2273" s="2">
        <v>1645</v>
      </c>
      <c r="CE2273" s="2" t="s">
        <v>86</v>
      </c>
      <c r="CF2273" s="3">
        <v>42873</v>
      </c>
      <c r="CI2273" s="2">
        <v>1</v>
      </c>
      <c r="CJ2273" s="2">
        <v>1</v>
      </c>
      <c r="CK2273" s="2">
        <v>22</v>
      </c>
      <c r="CL2273" s="2" t="s">
        <v>87</v>
      </c>
    </row>
    <row r="2274" spans="1:90">
      <c r="A2274" s="2" t="s">
        <v>71</v>
      </c>
      <c r="B2274" s="2" t="s">
        <v>72</v>
      </c>
      <c r="C2274" s="2" t="s">
        <v>73</v>
      </c>
      <c r="E2274" s="2" t="str">
        <f>"FES1162549166"</f>
        <v>FES1162549166</v>
      </c>
      <c r="F2274" s="3">
        <v>42871</v>
      </c>
      <c r="G2274" s="2">
        <v>201711</v>
      </c>
      <c r="H2274" s="2" t="s">
        <v>74</v>
      </c>
      <c r="I2274" s="2" t="s">
        <v>75</v>
      </c>
      <c r="J2274" s="2" t="s">
        <v>76</v>
      </c>
      <c r="K2274" s="2" t="s">
        <v>77</v>
      </c>
      <c r="L2274" s="2" t="s">
        <v>109</v>
      </c>
      <c r="M2274" s="2" t="s">
        <v>110</v>
      </c>
      <c r="N2274" s="2" t="s">
        <v>1608</v>
      </c>
      <c r="O2274" s="2" t="s">
        <v>81</v>
      </c>
      <c r="P2274" s="2" t="str">
        <f>"2170566502                    "</f>
        <v xml:space="preserve">2170566502                    </v>
      </c>
      <c r="Q2274" s="2">
        <v>0</v>
      </c>
      <c r="R2274" s="2">
        <v>0</v>
      </c>
      <c r="S2274" s="2">
        <v>0</v>
      </c>
      <c r="T2274" s="2">
        <v>0</v>
      </c>
      <c r="U2274" s="2">
        <v>0</v>
      </c>
      <c r="V2274" s="2">
        <v>0</v>
      </c>
      <c r="W2274" s="2">
        <v>0</v>
      </c>
      <c r="X2274" s="2">
        <v>0</v>
      </c>
      <c r="Y2274" s="2">
        <v>0</v>
      </c>
      <c r="Z2274" s="2">
        <v>0</v>
      </c>
      <c r="AA2274" s="2">
        <v>0</v>
      </c>
      <c r="AB2274" s="2">
        <v>0</v>
      </c>
      <c r="AC2274" s="2">
        <v>0</v>
      </c>
      <c r="AD2274" s="2">
        <v>0</v>
      </c>
      <c r="AE2274" s="2">
        <v>0</v>
      </c>
      <c r="AF2274" s="2">
        <v>0</v>
      </c>
      <c r="AG2274" s="2">
        <v>0</v>
      </c>
      <c r="AH2274" s="2">
        <v>0</v>
      </c>
      <c r="AI2274" s="2">
        <v>0</v>
      </c>
      <c r="AJ2274" s="2">
        <v>0</v>
      </c>
      <c r="AK2274" s="2">
        <v>0</v>
      </c>
      <c r="AL2274" s="2">
        <v>0</v>
      </c>
      <c r="AM2274" s="2">
        <v>9.32</v>
      </c>
      <c r="AN2274" s="2">
        <v>0</v>
      </c>
      <c r="AO2274" s="2">
        <v>0</v>
      </c>
      <c r="AP2274" s="2">
        <v>0</v>
      </c>
      <c r="AQ2274" s="2">
        <v>0</v>
      </c>
      <c r="AR2274" s="2">
        <v>0</v>
      </c>
      <c r="AS2274" s="2">
        <v>0</v>
      </c>
      <c r="AT2274" s="2">
        <v>0</v>
      </c>
      <c r="AU2274" s="2">
        <v>0</v>
      </c>
      <c r="AV2274" s="2">
        <v>0</v>
      </c>
      <c r="AW2274" s="2">
        <v>0</v>
      </c>
      <c r="AX2274" s="2">
        <v>0</v>
      </c>
      <c r="AY2274" s="2">
        <v>0</v>
      </c>
      <c r="AZ2274" s="2">
        <v>0</v>
      </c>
      <c r="BA2274" s="2">
        <v>0</v>
      </c>
      <c r="BB2274" s="2">
        <v>0</v>
      </c>
      <c r="BC2274" s="2">
        <v>0</v>
      </c>
      <c r="BD2274" s="2">
        <v>0</v>
      </c>
      <c r="BE2274" s="2">
        <v>0</v>
      </c>
      <c r="BF2274" s="2">
        <v>0</v>
      </c>
      <c r="BG2274" s="2">
        <v>0</v>
      </c>
      <c r="BH2274" s="2">
        <v>1</v>
      </c>
      <c r="BI2274" s="2">
        <v>2</v>
      </c>
      <c r="BJ2274" s="2">
        <v>3.7</v>
      </c>
      <c r="BK2274" s="2">
        <v>4</v>
      </c>
      <c r="BL2274" s="2">
        <v>84.2</v>
      </c>
      <c r="BM2274" s="2">
        <v>11.79</v>
      </c>
      <c r="BN2274" s="2">
        <v>95.99</v>
      </c>
      <c r="BO2274" s="2">
        <v>95.99</v>
      </c>
      <c r="BQ2274" s="2" t="s">
        <v>203</v>
      </c>
      <c r="BR2274" s="2" t="s">
        <v>83</v>
      </c>
      <c r="BS2274" s="3">
        <v>42872</v>
      </c>
      <c r="BT2274" s="4">
        <v>0.39583333333333331</v>
      </c>
      <c r="BU2274" s="2" t="s">
        <v>2696</v>
      </c>
      <c r="BV2274" s="2" t="s">
        <v>98</v>
      </c>
      <c r="BY2274" s="2">
        <v>18513</v>
      </c>
      <c r="BZ2274" s="2" t="s">
        <v>27</v>
      </c>
      <c r="CC2274" s="2" t="s">
        <v>110</v>
      </c>
      <c r="CD2274" s="2">
        <v>3201</v>
      </c>
      <c r="CE2274" s="2" t="s">
        <v>86</v>
      </c>
      <c r="CF2274" s="3">
        <v>42873</v>
      </c>
      <c r="CI2274" s="2">
        <v>1</v>
      </c>
      <c r="CJ2274" s="2">
        <v>1</v>
      </c>
      <c r="CK2274" s="2">
        <v>21</v>
      </c>
      <c r="CL2274" s="2" t="s">
        <v>87</v>
      </c>
    </row>
    <row r="2275" spans="1:90">
      <c r="A2275" s="2" t="s">
        <v>71</v>
      </c>
      <c r="B2275" s="2" t="s">
        <v>72</v>
      </c>
      <c r="C2275" s="2" t="s">
        <v>73</v>
      </c>
      <c r="E2275" s="2" t="str">
        <f>"FES1162549240"</f>
        <v>FES1162549240</v>
      </c>
      <c r="F2275" s="3">
        <v>42871</v>
      </c>
      <c r="G2275" s="2">
        <v>201711</v>
      </c>
      <c r="H2275" s="2" t="s">
        <v>74</v>
      </c>
      <c r="I2275" s="2" t="s">
        <v>75</v>
      </c>
      <c r="J2275" s="2" t="s">
        <v>76</v>
      </c>
      <c r="K2275" s="2" t="s">
        <v>77</v>
      </c>
      <c r="L2275" s="2" t="s">
        <v>104</v>
      </c>
      <c r="M2275" s="2" t="s">
        <v>105</v>
      </c>
      <c r="N2275" s="2" t="s">
        <v>1681</v>
      </c>
      <c r="O2275" s="2" t="s">
        <v>81</v>
      </c>
      <c r="P2275" s="2" t="str">
        <f>"2170562258                    "</f>
        <v xml:space="preserve">2170562258                    </v>
      </c>
      <c r="Q2275" s="2">
        <v>0</v>
      </c>
      <c r="R2275" s="2">
        <v>0</v>
      </c>
      <c r="S2275" s="2">
        <v>0</v>
      </c>
      <c r="T2275" s="2">
        <v>0</v>
      </c>
      <c r="U2275" s="2">
        <v>0</v>
      </c>
      <c r="V2275" s="2">
        <v>0</v>
      </c>
      <c r="W2275" s="2">
        <v>0</v>
      </c>
      <c r="X2275" s="2">
        <v>0</v>
      </c>
      <c r="Y2275" s="2">
        <v>0</v>
      </c>
      <c r="Z2275" s="2">
        <v>0</v>
      </c>
      <c r="AA2275" s="2">
        <v>0</v>
      </c>
      <c r="AB2275" s="2">
        <v>0</v>
      </c>
      <c r="AC2275" s="2">
        <v>0</v>
      </c>
      <c r="AD2275" s="2">
        <v>0</v>
      </c>
      <c r="AE2275" s="2">
        <v>0</v>
      </c>
      <c r="AF2275" s="2">
        <v>0</v>
      </c>
      <c r="AG2275" s="2">
        <v>0</v>
      </c>
      <c r="AH2275" s="2">
        <v>0</v>
      </c>
      <c r="AI2275" s="2">
        <v>0</v>
      </c>
      <c r="AJ2275" s="2">
        <v>0</v>
      </c>
      <c r="AK2275" s="2">
        <v>0</v>
      </c>
      <c r="AL2275" s="2">
        <v>0</v>
      </c>
      <c r="AM2275" s="2">
        <v>18.63</v>
      </c>
      <c r="AN2275" s="2">
        <v>0</v>
      </c>
      <c r="AO2275" s="2">
        <v>0</v>
      </c>
      <c r="AP2275" s="2">
        <v>0</v>
      </c>
      <c r="AQ2275" s="2">
        <v>0</v>
      </c>
      <c r="AR2275" s="2">
        <v>0</v>
      </c>
      <c r="AS2275" s="2">
        <v>0</v>
      </c>
      <c r="AT2275" s="2">
        <v>0</v>
      </c>
      <c r="AU2275" s="2">
        <v>0</v>
      </c>
      <c r="AV2275" s="2">
        <v>0</v>
      </c>
      <c r="AW2275" s="2">
        <v>0</v>
      </c>
      <c r="AX2275" s="2">
        <v>0</v>
      </c>
      <c r="AY2275" s="2">
        <v>0</v>
      </c>
      <c r="AZ2275" s="2">
        <v>0</v>
      </c>
      <c r="BA2275" s="2">
        <v>0</v>
      </c>
      <c r="BB2275" s="2">
        <v>0</v>
      </c>
      <c r="BC2275" s="2">
        <v>0</v>
      </c>
      <c r="BD2275" s="2">
        <v>0</v>
      </c>
      <c r="BE2275" s="2">
        <v>0</v>
      </c>
      <c r="BF2275" s="2">
        <v>0</v>
      </c>
      <c r="BG2275" s="2">
        <v>0</v>
      </c>
      <c r="BH2275" s="2">
        <v>1</v>
      </c>
      <c r="BI2275" s="2">
        <v>8</v>
      </c>
      <c r="BJ2275" s="2">
        <v>3.4</v>
      </c>
      <c r="BK2275" s="2">
        <v>8</v>
      </c>
      <c r="BL2275" s="2">
        <v>168.39</v>
      </c>
      <c r="BM2275" s="2">
        <v>23.57</v>
      </c>
      <c r="BN2275" s="2">
        <v>191.96</v>
      </c>
      <c r="BO2275" s="2">
        <v>191.96</v>
      </c>
      <c r="BQ2275" s="2" t="s">
        <v>238</v>
      </c>
      <c r="BR2275" s="2" t="s">
        <v>83</v>
      </c>
      <c r="BS2275" s="3">
        <v>42872</v>
      </c>
      <c r="BT2275" s="4">
        <v>0.375</v>
      </c>
      <c r="BU2275" s="2" t="s">
        <v>2675</v>
      </c>
      <c r="BV2275" s="2" t="s">
        <v>98</v>
      </c>
      <c r="BY2275" s="2">
        <v>17051</v>
      </c>
      <c r="BZ2275" s="2" t="s">
        <v>27</v>
      </c>
      <c r="CC2275" s="2" t="s">
        <v>105</v>
      </c>
      <c r="CD2275" s="2">
        <v>4001</v>
      </c>
      <c r="CE2275" s="2" t="s">
        <v>86</v>
      </c>
      <c r="CF2275" s="3">
        <v>42873</v>
      </c>
      <c r="CI2275" s="2">
        <v>1</v>
      </c>
      <c r="CJ2275" s="2">
        <v>1</v>
      </c>
      <c r="CK2275" s="2">
        <v>21</v>
      </c>
      <c r="CL2275" s="2" t="s">
        <v>87</v>
      </c>
    </row>
    <row r="2276" spans="1:90">
      <c r="A2276" s="2" t="s">
        <v>71</v>
      </c>
      <c r="B2276" s="2" t="s">
        <v>72</v>
      </c>
      <c r="C2276" s="2" t="s">
        <v>73</v>
      </c>
      <c r="E2276" s="2" t="str">
        <f>"FES1162549335"</f>
        <v>FES1162549335</v>
      </c>
      <c r="F2276" s="3">
        <v>42871</v>
      </c>
      <c r="G2276" s="2">
        <v>201711</v>
      </c>
      <c r="H2276" s="2" t="s">
        <v>74</v>
      </c>
      <c r="I2276" s="2" t="s">
        <v>75</v>
      </c>
      <c r="J2276" s="2" t="s">
        <v>76</v>
      </c>
      <c r="K2276" s="2" t="s">
        <v>77</v>
      </c>
      <c r="L2276" s="2" t="s">
        <v>175</v>
      </c>
      <c r="M2276" s="2" t="s">
        <v>176</v>
      </c>
      <c r="N2276" s="2" t="s">
        <v>196</v>
      </c>
      <c r="O2276" s="2" t="s">
        <v>81</v>
      </c>
      <c r="P2276" s="2" t="str">
        <f>"2170561453                    "</f>
        <v xml:space="preserve">2170561453                    </v>
      </c>
      <c r="Q2276" s="2">
        <v>0</v>
      </c>
      <c r="R2276" s="2">
        <v>0</v>
      </c>
      <c r="S2276" s="2">
        <v>0</v>
      </c>
      <c r="T2276" s="2">
        <v>0</v>
      </c>
      <c r="U2276" s="2">
        <v>0</v>
      </c>
      <c r="V2276" s="2">
        <v>0</v>
      </c>
      <c r="W2276" s="2">
        <v>0</v>
      </c>
      <c r="X2276" s="2">
        <v>0</v>
      </c>
      <c r="Y2276" s="2">
        <v>0</v>
      </c>
      <c r="Z2276" s="2">
        <v>0</v>
      </c>
      <c r="AA2276" s="2">
        <v>0</v>
      </c>
      <c r="AB2276" s="2">
        <v>0</v>
      </c>
      <c r="AC2276" s="2">
        <v>0</v>
      </c>
      <c r="AD2276" s="2">
        <v>0</v>
      </c>
      <c r="AE2276" s="2">
        <v>0</v>
      </c>
      <c r="AF2276" s="2">
        <v>0</v>
      </c>
      <c r="AG2276" s="2">
        <v>0</v>
      </c>
      <c r="AH2276" s="2">
        <v>0</v>
      </c>
      <c r="AI2276" s="2">
        <v>0</v>
      </c>
      <c r="AJ2276" s="2">
        <v>0</v>
      </c>
      <c r="AK2276" s="2">
        <v>0</v>
      </c>
      <c r="AL2276" s="2">
        <v>0</v>
      </c>
      <c r="AM2276" s="2">
        <v>101.3</v>
      </c>
      <c r="AN2276" s="2">
        <v>0</v>
      </c>
      <c r="AO2276" s="2">
        <v>0</v>
      </c>
      <c r="AP2276" s="2">
        <v>0</v>
      </c>
      <c r="AQ2276" s="2">
        <v>0</v>
      </c>
      <c r="AR2276" s="2">
        <v>0</v>
      </c>
      <c r="AS2276" s="2">
        <v>0</v>
      </c>
      <c r="AT2276" s="2">
        <v>0</v>
      </c>
      <c r="AU2276" s="2">
        <v>0</v>
      </c>
      <c r="AV2276" s="2">
        <v>0</v>
      </c>
      <c r="AW2276" s="2">
        <v>0</v>
      </c>
      <c r="AX2276" s="2">
        <v>0</v>
      </c>
      <c r="AY2276" s="2">
        <v>0</v>
      </c>
      <c r="AZ2276" s="2">
        <v>0</v>
      </c>
      <c r="BA2276" s="2">
        <v>0</v>
      </c>
      <c r="BB2276" s="2">
        <v>0</v>
      </c>
      <c r="BC2276" s="2">
        <v>0</v>
      </c>
      <c r="BD2276" s="2">
        <v>0</v>
      </c>
      <c r="BE2276" s="2">
        <v>0</v>
      </c>
      <c r="BF2276" s="2">
        <v>0</v>
      </c>
      <c r="BG2276" s="2">
        <v>0</v>
      </c>
      <c r="BH2276" s="2">
        <v>3</v>
      </c>
      <c r="BI2276" s="2">
        <v>15.7</v>
      </c>
      <c r="BJ2276" s="2">
        <v>43.3</v>
      </c>
      <c r="BK2276" s="2">
        <v>43.5</v>
      </c>
      <c r="BL2276" s="2">
        <v>915.62</v>
      </c>
      <c r="BM2276" s="2">
        <v>128.19</v>
      </c>
      <c r="BN2276" s="2">
        <v>1043.81</v>
      </c>
      <c r="BO2276" s="2">
        <v>1043.81</v>
      </c>
      <c r="BQ2276" s="2" t="s">
        <v>197</v>
      </c>
      <c r="BR2276" s="2" t="s">
        <v>83</v>
      </c>
      <c r="BS2276" s="3">
        <v>42872</v>
      </c>
      <c r="BT2276" s="4">
        <v>0.39583333333333331</v>
      </c>
      <c r="BU2276" s="2" t="s">
        <v>229</v>
      </c>
      <c r="BV2276" s="2" t="s">
        <v>98</v>
      </c>
      <c r="BY2276" s="2">
        <v>216414.82</v>
      </c>
      <c r="BZ2276" s="2" t="s">
        <v>27</v>
      </c>
      <c r="CA2276" s="2" t="s">
        <v>180</v>
      </c>
      <c r="CC2276" s="2" t="s">
        <v>176</v>
      </c>
      <c r="CD2276" s="2">
        <v>6001</v>
      </c>
      <c r="CE2276" s="2" t="s">
        <v>86</v>
      </c>
      <c r="CF2276" s="3">
        <v>42872</v>
      </c>
      <c r="CI2276" s="2">
        <v>1</v>
      </c>
      <c r="CJ2276" s="2">
        <v>1</v>
      </c>
      <c r="CK2276" s="2">
        <v>21</v>
      </c>
      <c r="CL2276" s="2" t="s">
        <v>87</v>
      </c>
    </row>
    <row r="2277" spans="1:90">
      <c r="A2277" s="2" t="s">
        <v>71</v>
      </c>
      <c r="B2277" s="2" t="s">
        <v>72</v>
      </c>
      <c r="C2277" s="2" t="s">
        <v>73</v>
      </c>
      <c r="E2277" s="2" t="str">
        <f>"FES1162549174"</f>
        <v>FES1162549174</v>
      </c>
      <c r="F2277" s="3">
        <v>42871</v>
      </c>
      <c r="G2277" s="2">
        <v>201711</v>
      </c>
      <c r="H2277" s="2" t="s">
        <v>74</v>
      </c>
      <c r="I2277" s="2" t="s">
        <v>75</v>
      </c>
      <c r="J2277" s="2" t="s">
        <v>76</v>
      </c>
      <c r="K2277" s="2" t="s">
        <v>77</v>
      </c>
      <c r="L2277" s="2" t="s">
        <v>673</v>
      </c>
      <c r="M2277" s="2" t="s">
        <v>674</v>
      </c>
      <c r="N2277" s="2" t="s">
        <v>1203</v>
      </c>
      <c r="O2277" s="2" t="s">
        <v>81</v>
      </c>
      <c r="P2277" s="2" t="str">
        <f>"2170567039                    "</f>
        <v xml:space="preserve">2170567039                    </v>
      </c>
      <c r="Q2277" s="2">
        <v>0</v>
      </c>
      <c r="R2277" s="2">
        <v>0</v>
      </c>
      <c r="S2277" s="2">
        <v>0</v>
      </c>
      <c r="T2277" s="2">
        <v>0</v>
      </c>
      <c r="U2277" s="2">
        <v>0</v>
      </c>
      <c r="V2277" s="2">
        <v>0</v>
      </c>
      <c r="W2277" s="2">
        <v>0</v>
      </c>
      <c r="X2277" s="2">
        <v>0</v>
      </c>
      <c r="Y2277" s="2">
        <v>0</v>
      </c>
      <c r="Z2277" s="2">
        <v>0</v>
      </c>
      <c r="AA2277" s="2">
        <v>0</v>
      </c>
      <c r="AB2277" s="2">
        <v>0</v>
      </c>
      <c r="AC2277" s="2">
        <v>0</v>
      </c>
      <c r="AD2277" s="2">
        <v>0</v>
      </c>
      <c r="AE2277" s="2">
        <v>0</v>
      </c>
      <c r="AF2277" s="2">
        <v>0</v>
      </c>
      <c r="AG2277" s="2">
        <v>0</v>
      </c>
      <c r="AH2277" s="2">
        <v>0</v>
      </c>
      <c r="AI2277" s="2">
        <v>0</v>
      </c>
      <c r="AJ2277" s="2">
        <v>0</v>
      </c>
      <c r="AK2277" s="2">
        <v>0</v>
      </c>
      <c r="AL2277" s="2">
        <v>0</v>
      </c>
      <c r="AM2277" s="2">
        <v>4.66</v>
      </c>
      <c r="AN2277" s="2">
        <v>0</v>
      </c>
      <c r="AO2277" s="2">
        <v>0</v>
      </c>
      <c r="AP2277" s="2">
        <v>0</v>
      </c>
      <c r="AQ2277" s="2">
        <v>0</v>
      </c>
      <c r="AR2277" s="2">
        <v>0</v>
      </c>
      <c r="AS2277" s="2">
        <v>0</v>
      </c>
      <c r="AT2277" s="2">
        <v>0</v>
      </c>
      <c r="AU2277" s="2">
        <v>0</v>
      </c>
      <c r="AV2277" s="2">
        <v>0</v>
      </c>
      <c r="AW2277" s="2">
        <v>0</v>
      </c>
      <c r="AX2277" s="2">
        <v>0</v>
      </c>
      <c r="AY2277" s="2">
        <v>0</v>
      </c>
      <c r="AZ2277" s="2">
        <v>0</v>
      </c>
      <c r="BA2277" s="2">
        <v>0</v>
      </c>
      <c r="BB2277" s="2">
        <v>0</v>
      </c>
      <c r="BC2277" s="2">
        <v>0</v>
      </c>
      <c r="BD2277" s="2">
        <v>0</v>
      </c>
      <c r="BE2277" s="2">
        <v>0</v>
      </c>
      <c r="BF2277" s="2">
        <v>0</v>
      </c>
      <c r="BG2277" s="2">
        <v>0</v>
      </c>
      <c r="BH2277" s="2">
        <v>1</v>
      </c>
      <c r="BI2277" s="2">
        <v>1</v>
      </c>
      <c r="BJ2277" s="2">
        <v>0.2</v>
      </c>
      <c r="BK2277" s="2">
        <v>1</v>
      </c>
      <c r="BL2277" s="2">
        <v>42.1</v>
      </c>
      <c r="BM2277" s="2">
        <v>5.89</v>
      </c>
      <c r="BN2277" s="2">
        <v>47.99</v>
      </c>
      <c r="BO2277" s="2">
        <v>47.99</v>
      </c>
      <c r="BQ2277" s="2" t="s">
        <v>1204</v>
      </c>
      <c r="BR2277" s="2" t="s">
        <v>83</v>
      </c>
      <c r="BS2277" s="3">
        <v>42872</v>
      </c>
      <c r="BT2277" s="4">
        <v>0.41666666666666669</v>
      </c>
      <c r="BU2277" s="2" t="s">
        <v>2736</v>
      </c>
      <c r="BV2277" s="2" t="s">
        <v>98</v>
      </c>
      <c r="BY2277" s="2">
        <v>1200</v>
      </c>
      <c r="BZ2277" s="2" t="s">
        <v>27</v>
      </c>
      <c r="CC2277" s="2" t="s">
        <v>674</v>
      </c>
      <c r="CD2277" s="2">
        <v>7130</v>
      </c>
      <c r="CE2277" s="2" t="s">
        <v>99</v>
      </c>
      <c r="CF2277" s="3">
        <v>42873</v>
      </c>
      <c r="CI2277" s="2">
        <v>1</v>
      </c>
      <c r="CJ2277" s="2">
        <v>1</v>
      </c>
      <c r="CK2277" s="2">
        <v>21</v>
      </c>
      <c r="CL2277" s="2" t="s">
        <v>87</v>
      </c>
    </row>
    <row r="2278" spans="1:90">
      <c r="A2278" s="2" t="s">
        <v>71</v>
      </c>
      <c r="B2278" s="2" t="s">
        <v>72</v>
      </c>
      <c r="C2278" s="2" t="s">
        <v>73</v>
      </c>
      <c r="E2278" s="2" t="str">
        <f>"FES1162549282"</f>
        <v>FES1162549282</v>
      </c>
      <c r="F2278" s="3">
        <v>42871</v>
      </c>
      <c r="G2278" s="2">
        <v>201711</v>
      </c>
      <c r="H2278" s="2" t="s">
        <v>74</v>
      </c>
      <c r="I2278" s="2" t="s">
        <v>75</v>
      </c>
      <c r="J2278" s="2" t="s">
        <v>76</v>
      </c>
      <c r="K2278" s="2" t="s">
        <v>77</v>
      </c>
      <c r="L2278" s="2" t="s">
        <v>88</v>
      </c>
      <c r="M2278" s="2" t="s">
        <v>89</v>
      </c>
      <c r="N2278" s="2" t="s">
        <v>1407</v>
      </c>
      <c r="O2278" s="2" t="s">
        <v>81</v>
      </c>
      <c r="P2278" s="2" t="str">
        <f>"2170565417                    "</f>
        <v xml:space="preserve">2170565417                    </v>
      </c>
      <c r="Q2278" s="2">
        <v>0</v>
      </c>
      <c r="R2278" s="2">
        <v>0</v>
      </c>
      <c r="S2278" s="2">
        <v>0</v>
      </c>
      <c r="T2278" s="2">
        <v>0</v>
      </c>
      <c r="U2278" s="2">
        <v>0</v>
      </c>
      <c r="V2278" s="2">
        <v>0</v>
      </c>
      <c r="W2278" s="2">
        <v>0</v>
      </c>
      <c r="X2278" s="2">
        <v>0</v>
      </c>
      <c r="Y2278" s="2">
        <v>0</v>
      </c>
      <c r="Z2278" s="2">
        <v>0</v>
      </c>
      <c r="AA2278" s="2">
        <v>0</v>
      </c>
      <c r="AB2278" s="2">
        <v>0</v>
      </c>
      <c r="AC2278" s="2">
        <v>0</v>
      </c>
      <c r="AD2278" s="2">
        <v>0</v>
      </c>
      <c r="AE2278" s="2">
        <v>0</v>
      </c>
      <c r="AF2278" s="2">
        <v>0</v>
      </c>
      <c r="AG2278" s="2">
        <v>0</v>
      </c>
      <c r="AH2278" s="2">
        <v>0</v>
      </c>
      <c r="AI2278" s="2">
        <v>0</v>
      </c>
      <c r="AJ2278" s="2">
        <v>0</v>
      </c>
      <c r="AK2278" s="2">
        <v>0</v>
      </c>
      <c r="AL2278" s="2">
        <v>0</v>
      </c>
      <c r="AM2278" s="2">
        <v>4.66</v>
      </c>
      <c r="AN2278" s="2">
        <v>0</v>
      </c>
      <c r="AO2278" s="2">
        <v>0</v>
      </c>
      <c r="AP2278" s="2">
        <v>0</v>
      </c>
      <c r="AQ2278" s="2">
        <v>0</v>
      </c>
      <c r="AR2278" s="2">
        <v>0</v>
      </c>
      <c r="AS2278" s="2">
        <v>0</v>
      </c>
      <c r="AT2278" s="2">
        <v>0</v>
      </c>
      <c r="AU2278" s="2">
        <v>0</v>
      </c>
      <c r="AV2278" s="2">
        <v>0</v>
      </c>
      <c r="AW2278" s="2">
        <v>0</v>
      </c>
      <c r="AX2278" s="2">
        <v>0</v>
      </c>
      <c r="AY2278" s="2">
        <v>0</v>
      </c>
      <c r="AZ2278" s="2">
        <v>0</v>
      </c>
      <c r="BA2278" s="2">
        <v>0</v>
      </c>
      <c r="BB2278" s="2">
        <v>0</v>
      </c>
      <c r="BC2278" s="2">
        <v>0</v>
      </c>
      <c r="BD2278" s="2">
        <v>0</v>
      </c>
      <c r="BE2278" s="2">
        <v>0</v>
      </c>
      <c r="BF2278" s="2">
        <v>0</v>
      </c>
      <c r="BG2278" s="2">
        <v>0</v>
      </c>
      <c r="BH2278" s="2">
        <v>1</v>
      </c>
      <c r="BI2278" s="2">
        <v>1</v>
      </c>
      <c r="BJ2278" s="2">
        <v>0.2</v>
      </c>
      <c r="BK2278" s="2">
        <v>1</v>
      </c>
      <c r="BL2278" s="2">
        <v>42.1</v>
      </c>
      <c r="BM2278" s="2">
        <v>5.89</v>
      </c>
      <c r="BN2278" s="2">
        <v>47.99</v>
      </c>
      <c r="BO2278" s="2">
        <v>47.99</v>
      </c>
      <c r="BQ2278" s="2" t="s">
        <v>203</v>
      </c>
      <c r="BR2278" s="2" t="s">
        <v>83</v>
      </c>
      <c r="BS2278" s="3">
        <v>42872</v>
      </c>
      <c r="BT2278" s="4">
        <v>0.36249999999999999</v>
      </c>
      <c r="BU2278" s="2" t="s">
        <v>2728</v>
      </c>
      <c r="BV2278" s="2" t="s">
        <v>98</v>
      </c>
      <c r="BY2278" s="2">
        <v>1200</v>
      </c>
      <c r="BZ2278" s="2" t="s">
        <v>27</v>
      </c>
      <c r="CC2278" s="2" t="s">
        <v>89</v>
      </c>
      <c r="CD2278" s="2">
        <v>7530</v>
      </c>
      <c r="CE2278" s="2" t="s">
        <v>99</v>
      </c>
      <c r="CF2278" s="3">
        <v>42873</v>
      </c>
      <c r="CI2278" s="2">
        <v>1</v>
      </c>
      <c r="CJ2278" s="2">
        <v>1</v>
      </c>
      <c r="CK2278" s="2">
        <v>21</v>
      </c>
      <c r="CL2278" s="2" t="s">
        <v>87</v>
      </c>
    </row>
    <row r="2279" spans="1:90">
      <c r="A2279" s="2" t="s">
        <v>71</v>
      </c>
      <c r="B2279" s="2" t="s">
        <v>72</v>
      </c>
      <c r="C2279" s="2" t="s">
        <v>73</v>
      </c>
      <c r="E2279" s="2" t="str">
        <f>"FES1162549258"</f>
        <v>FES1162549258</v>
      </c>
      <c r="F2279" s="3">
        <v>42871</v>
      </c>
      <c r="G2279" s="2">
        <v>201711</v>
      </c>
      <c r="H2279" s="2" t="s">
        <v>74</v>
      </c>
      <c r="I2279" s="2" t="s">
        <v>75</v>
      </c>
      <c r="J2279" s="2" t="s">
        <v>76</v>
      </c>
      <c r="K2279" s="2" t="s">
        <v>77</v>
      </c>
      <c r="L2279" s="2" t="s">
        <v>88</v>
      </c>
      <c r="M2279" s="2" t="s">
        <v>89</v>
      </c>
      <c r="N2279" s="2" t="s">
        <v>1407</v>
      </c>
      <c r="O2279" s="2" t="s">
        <v>81</v>
      </c>
      <c r="P2279" s="2" t="str">
        <f>"2170565417                    "</f>
        <v xml:space="preserve">2170565417                    </v>
      </c>
      <c r="Q2279" s="2">
        <v>0</v>
      </c>
      <c r="R2279" s="2">
        <v>0</v>
      </c>
      <c r="S2279" s="2">
        <v>0</v>
      </c>
      <c r="T2279" s="2">
        <v>0</v>
      </c>
      <c r="U2279" s="2">
        <v>0</v>
      </c>
      <c r="V2279" s="2">
        <v>0</v>
      </c>
      <c r="W2279" s="2">
        <v>0</v>
      </c>
      <c r="X2279" s="2">
        <v>0</v>
      </c>
      <c r="Y2279" s="2">
        <v>0</v>
      </c>
      <c r="Z2279" s="2">
        <v>0</v>
      </c>
      <c r="AA2279" s="2">
        <v>0</v>
      </c>
      <c r="AB2279" s="2">
        <v>0</v>
      </c>
      <c r="AC2279" s="2">
        <v>0</v>
      </c>
      <c r="AD2279" s="2">
        <v>0</v>
      </c>
      <c r="AE2279" s="2">
        <v>0</v>
      </c>
      <c r="AF2279" s="2">
        <v>0</v>
      </c>
      <c r="AG2279" s="2">
        <v>0</v>
      </c>
      <c r="AH2279" s="2">
        <v>0</v>
      </c>
      <c r="AI2279" s="2">
        <v>0</v>
      </c>
      <c r="AJ2279" s="2">
        <v>0</v>
      </c>
      <c r="AK2279" s="2">
        <v>0</v>
      </c>
      <c r="AL2279" s="2">
        <v>0</v>
      </c>
      <c r="AM2279" s="2">
        <v>4.66</v>
      </c>
      <c r="AN2279" s="2">
        <v>0</v>
      </c>
      <c r="AO2279" s="2">
        <v>0</v>
      </c>
      <c r="AP2279" s="2">
        <v>0</v>
      </c>
      <c r="AQ2279" s="2">
        <v>0</v>
      </c>
      <c r="AR2279" s="2">
        <v>0</v>
      </c>
      <c r="AS2279" s="2">
        <v>0</v>
      </c>
      <c r="AT2279" s="2">
        <v>0</v>
      </c>
      <c r="AU2279" s="2">
        <v>0</v>
      </c>
      <c r="AV2279" s="2">
        <v>0</v>
      </c>
      <c r="AW2279" s="2">
        <v>0</v>
      </c>
      <c r="AX2279" s="2">
        <v>0</v>
      </c>
      <c r="AY2279" s="2">
        <v>0</v>
      </c>
      <c r="AZ2279" s="2">
        <v>0</v>
      </c>
      <c r="BA2279" s="2">
        <v>0</v>
      </c>
      <c r="BB2279" s="2">
        <v>0</v>
      </c>
      <c r="BC2279" s="2">
        <v>0</v>
      </c>
      <c r="BD2279" s="2">
        <v>0</v>
      </c>
      <c r="BE2279" s="2">
        <v>0</v>
      </c>
      <c r="BF2279" s="2">
        <v>0</v>
      </c>
      <c r="BG2279" s="2">
        <v>0</v>
      </c>
      <c r="BH2279" s="2">
        <v>1</v>
      </c>
      <c r="BI2279" s="2">
        <v>1</v>
      </c>
      <c r="BJ2279" s="2">
        <v>0.2</v>
      </c>
      <c r="BK2279" s="2">
        <v>1</v>
      </c>
      <c r="BL2279" s="2">
        <v>42.1</v>
      </c>
      <c r="BM2279" s="2">
        <v>5.89</v>
      </c>
      <c r="BN2279" s="2">
        <v>47.99</v>
      </c>
      <c r="BO2279" s="2">
        <v>47.99</v>
      </c>
      <c r="BQ2279" s="2" t="s">
        <v>203</v>
      </c>
      <c r="BR2279" s="2" t="s">
        <v>83</v>
      </c>
      <c r="BS2279" s="3">
        <v>42872</v>
      </c>
      <c r="BT2279" s="4">
        <v>0.36249999999999999</v>
      </c>
      <c r="BU2279" s="2" t="s">
        <v>2728</v>
      </c>
      <c r="BV2279" s="2" t="s">
        <v>98</v>
      </c>
      <c r="BY2279" s="2">
        <v>1200</v>
      </c>
      <c r="BZ2279" s="2" t="s">
        <v>27</v>
      </c>
      <c r="CC2279" s="2" t="s">
        <v>89</v>
      </c>
      <c r="CD2279" s="2">
        <v>7530</v>
      </c>
      <c r="CE2279" s="2" t="s">
        <v>99</v>
      </c>
      <c r="CF2279" s="3">
        <v>42873</v>
      </c>
      <c r="CI2279" s="2">
        <v>1</v>
      </c>
      <c r="CJ2279" s="2">
        <v>1</v>
      </c>
      <c r="CK2279" s="2">
        <v>21</v>
      </c>
      <c r="CL2279" s="2" t="s">
        <v>87</v>
      </c>
    </row>
    <row r="2280" spans="1:90">
      <c r="A2280" s="2" t="s">
        <v>71</v>
      </c>
      <c r="B2280" s="2" t="s">
        <v>72</v>
      </c>
      <c r="C2280" s="2" t="s">
        <v>73</v>
      </c>
      <c r="E2280" s="2" t="str">
        <f>"FES1162549256"</f>
        <v>FES1162549256</v>
      </c>
      <c r="F2280" s="3">
        <v>42871</v>
      </c>
      <c r="G2280" s="2">
        <v>201711</v>
      </c>
      <c r="H2280" s="2" t="s">
        <v>74</v>
      </c>
      <c r="I2280" s="2" t="s">
        <v>75</v>
      </c>
      <c r="J2280" s="2" t="s">
        <v>76</v>
      </c>
      <c r="K2280" s="2" t="s">
        <v>77</v>
      </c>
      <c r="L2280" s="2" t="s">
        <v>88</v>
      </c>
      <c r="M2280" s="2" t="s">
        <v>89</v>
      </c>
      <c r="N2280" s="2" t="s">
        <v>270</v>
      </c>
      <c r="O2280" s="2" t="s">
        <v>81</v>
      </c>
      <c r="P2280" s="2" t="str">
        <f>"2170565226                    "</f>
        <v xml:space="preserve">2170565226                    </v>
      </c>
      <c r="Q2280" s="2">
        <v>0</v>
      </c>
      <c r="R2280" s="2">
        <v>0</v>
      </c>
      <c r="S2280" s="2">
        <v>0</v>
      </c>
      <c r="T2280" s="2">
        <v>0</v>
      </c>
      <c r="U2280" s="2">
        <v>0</v>
      </c>
      <c r="V2280" s="2">
        <v>0</v>
      </c>
      <c r="W2280" s="2">
        <v>0</v>
      </c>
      <c r="X2280" s="2">
        <v>0</v>
      </c>
      <c r="Y2280" s="2">
        <v>0</v>
      </c>
      <c r="Z2280" s="2">
        <v>0</v>
      </c>
      <c r="AA2280" s="2">
        <v>0</v>
      </c>
      <c r="AB2280" s="2">
        <v>0</v>
      </c>
      <c r="AC2280" s="2">
        <v>0</v>
      </c>
      <c r="AD2280" s="2">
        <v>0</v>
      </c>
      <c r="AE2280" s="2">
        <v>0</v>
      </c>
      <c r="AF2280" s="2">
        <v>0</v>
      </c>
      <c r="AG2280" s="2">
        <v>0</v>
      </c>
      <c r="AH2280" s="2">
        <v>0</v>
      </c>
      <c r="AI2280" s="2">
        <v>0</v>
      </c>
      <c r="AJ2280" s="2">
        <v>0</v>
      </c>
      <c r="AK2280" s="2">
        <v>0</v>
      </c>
      <c r="AL2280" s="2">
        <v>0</v>
      </c>
      <c r="AM2280" s="2">
        <v>4.66</v>
      </c>
      <c r="AN2280" s="2">
        <v>0</v>
      </c>
      <c r="AO2280" s="2">
        <v>0</v>
      </c>
      <c r="AP2280" s="2">
        <v>0</v>
      </c>
      <c r="AQ2280" s="2">
        <v>0</v>
      </c>
      <c r="AR2280" s="2">
        <v>0</v>
      </c>
      <c r="AS2280" s="2">
        <v>0</v>
      </c>
      <c r="AT2280" s="2">
        <v>0</v>
      </c>
      <c r="AU2280" s="2">
        <v>0</v>
      </c>
      <c r="AV2280" s="2">
        <v>0</v>
      </c>
      <c r="AW2280" s="2">
        <v>0</v>
      </c>
      <c r="AX2280" s="2">
        <v>0</v>
      </c>
      <c r="AY2280" s="2">
        <v>0</v>
      </c>
      <c r="AZ2280" s="2">
        <v>0</v>
      </c>
      <c r="BA2280" s="2">
        <v>0</v>
      </c>
      <c r="BB2280" s="2">
        <v>0</v>
      </c>
      <c r="BC2280" s="2">
        <v>0</v>
      </c>
      <c r="BD2280" s="2">
        <v>0</v>
      </c>
      <c r="BE2280" s="2">
        <v>0</v>
      </c>
      <c r="BF2280" s="2">
        <v>0</v>
      </c>
      <c r="BG2280" s="2">
        <v>0</v>
      </c>
      <c r="BH2280" s="2">
        <v>1</v>
      </c>
      <c r="BI2280" s="2">
        <v>1</v>
      </c>
      <c r="BJ2280" s="2">
        <v>0.2</v>
      </c>
      <c r="BK2280" s="2">
        <v>1</v>
      </c>
      <c r="BL2280" s="2">
        <v>42.1</v>
      </c>
      <c r="BM2280" s="2">
        <v>5.89</v>
      </c>
      <c r="BN2280" s="2">
        <v>47.99</v>
      </c>
      <c r="BO2280" s="2">
        <v>47.99</v>
      </c>
      <c r="BQ2280" s="2" t="s">
        <v>271</v>
      </c>
      <c r="BR2280" s="2" t="s">
        <v>83</v>
      </c>
      <c r="BS2280" s="3">
        <v>42872</v>
      </c>
      <c r="BT2280" s="4">
        <v>0.41666666666666669</v>
      </c>
      <c r="BU2280" s="2" t="s">
        <v>2565</v>
      </c>
      <c r="BV2280" s="2" t="s">
        <v>98</v>
      </c>
      <c r="BY2280" s="2">
        <v>1200</v>
      </c>
      <c r="BZ2280" s="2" t="s">
        <v>27</v>
      </c>
      <c r="CC2280" s="2" t="s">
        <v>89</v>
      </c>
      <c r="CD2280" s="2">
        <v>7405</v>
      </c>
      <c r="CE2280" s="2" t="s">
        <v>99</v>
      </c>
      <c r="CF2280" s="3">
        <v>42873</v>
      </c>
      <c r="CI2280" s="2">
        <v>1</v>
      </c>
      <c r="CJ2280" s="2">
        <v>1</v>
      </c>
      <c r="CK2280" s="2">
        <v>21</v>
      </c>
      <c r="CL2280" s="2" t="s">
        <v>87</v>
      </c>
    </row>
    <row r="2281" spans="1:90">
      <c r="A2281" s="2" t="s">
        <v>71</v>
      </c>
      <c r="B2281" s="2" t="s">
        <v>72</v>
      </c>
      <c r="C2281" s="2" t="s">
        <v>73</v>
      </c>
      <c r="E2281" s="2" t="str">
        <f>"FES1162549163"</f>
        <v>FES1162549163</v>
      </c>
      <c r="F2281" s="3">
        <v>42871</v>
      </c>
      <c r="G2281" s="2">
        <v>201711</v>
      </c>
      <c r="H2281" s="2" t="s">
        <v>74</v>
      </c>
      <c r="I2281" s="2" t="s">
        <v>75</v>
      </c>
      <c r="J2281" s="2" t="s">
        <v>76</v>
      </c>
      <c r="K2281" s="2" t="s">
        <v>77</v>
      </c>
      <c r="L2281" s="2" t="s">
        <v>390</v>
      </c>
      <c r="M2281" s="2" t="s">
        <v>391</v>
      </c>
      <c r="N2281" s="2" t="s">
        <v>2737</v>
      </c>
      <c r="O2281" s="2" t="s">
        <v>81</v>
      </c>
      <c r="P2281" s="2" t="str">
        <f>"2170565932                    "</f>
        <v xml:space="preserve">2170565932                    </v>
      </c>
      <c r="Q2281" s="2">
        <v>0</v>
      </c>
      <c r="R2281" s="2">
        <v>0</v>
      </c>
      <c r="S2281" s="2">
        <v>0</v>
      </c>
      <c r="T2281" s="2">
        <v>0</v>
      </c>
      <c r="U2281" s="2">
        <v>0</v>
      </c>
      <c r="V2281" s="2">
        <v>0</v>
      </c>
      <c r="W2281" s="2">
        <v>0</v>
      </c>
      <c r="X2281" s="2">
        <v>0</v>
      </c>
      <c r="Y2281" s="2">
        <v>0</v>
      </c>
      <c r="Z2281" s="2">
        <v>0</v>
      </c>
      <c r="AA2281" s="2">
        <v>0</v>
      </c>
      <c r="AB2281" s="2">
        <v>0</v>
      </c>
      <c r="AC2281" s="2">
        <v>0</v>
      </c>
      <c r="AD2281" s="2">
        <v>0</v>
      </c>
      <c r="AE2281" s="2">
        <v>0</v>
      </c>
      <c r="AF2281" s="2">
        <v>0</v>
      </c>
      <c r="AG2281" s="2">
        <v>0</v>
      </c>
      <c r="AH2281" s="2">
        <v>0</v>
      </c>
      <c r="AI2281" s="2">
        <v>0</v>
      </c>
      <c r="AJ2281" s="2">
        <v>0</v>
      </c>
      <c r="AK2281" s="2">
        <v>0</v>
      </c>
      <c r="AL2281" s="2">
        <v>0</v>
      </c>
      <c r="AM2281" s="2">
        <v>4.66</v>
      </c>
      <c r="AN2281" s="2">
        <v>0</v>
      </c>
      <c r="AO2281" s="2">
        <v>0</v>
      </c>
      <c r="AP2281" s="2">
        <v>0</v>
      </c>
      <c r="AQ2281" s="2">
        <v>0</v>
      </c>
      <c r="AR2281" s="2">
        <v>0</v>
      </c>
      <c r="AS2281" s="2">
        <v>0</v>
      </c>
      <c r="AT2281" s="2">
        <v>0</v>
      </c>
      <c r="AU2281" s="2">
        <v>0</v>
      </c>
      <c r="AV2281" s="2">
        <v>0</v>
      </c>
      <c r="AW2281" s="2">
        <v>0</v>
      </c>
      <c r="AX2281" s="2">
        <v>0</v>
      </c>
      <c r="AY2281" s="2">
        <v>0</v>
      </c>
      <c r="AZ2281" s="2">
        <v>0</v>
      </c>
      <c r="BA2281" s="2">
        <v>0</v>
      </c>
      <c r="BB2281" s="2">
        <v>0</v>
      </c>
      <c r="BC2281" s="2">
        <v>0</v>
      </c>
      <c r="BD2281" s="2">
        <v>0</v>
      </c>
      <c r="BE2281" s="2">
        <v>0</v>
      </c>
      <c r="BF2281" s="2">
        <v>0</v>
      </c>
      <c r="BG2281" s="2">
        <v>0</v>
      </c>
      <c r="BH2281" s="2">
        <v>1</v>
      </c>
      <c r="BI2281" s="2">
        <v>1</v>
      </c>
      <c r="BJ2281" s="2">
        <v>0.2</v>
      </c>
      <c r="BK2281" s="2">
        <v>1</v>
      </c>
      <c r="BL2281" s="2">
        <v>42.1</v>
      </c>
      <c r="BM2281" s="2">
        <v>5.89</v>
      </c>
      <c r="BN2281" s="2">
        <v>47.99</v>
      </c>
      <c r="BO2281" s="2">
        <v>47.99</v>
      </c>
      <c r="BQ2281" s="2" t="s">
        <v>2738</v>
      </c>
      <c r="BR2281" s="2" t="s">
        <v>83</v>
      </c>
      <c r="BS2281" s="3">
        <v>42872</v>
      </c>
      <c r="BT2281" s="4">
        <v>0.54236111111111118</v>
      </c>
      <c r="BU2281" s="2" t="s">
        <v>2739</v>
      </c>
      <c r="BV2281" s="2" t="s">
        <v>87</v>
      </c>
      <c r="BY2281" s="2">
        <v>1200</v>
      </c>
      <c r="BZ2281" s="2" t="s">
        <v>27</v>
      </c>
      <c r="CA2281" s="2" t="s">
        <v>1477</v>
      </c>
      <c r="CC2281" s="2" t="s">
        <v>391</v>
      </c>
      <c r="CD2281" s="2">
        <v>5200</v>
      </c>
      <c r="CE2281" s="2" t="s">
        <v>99</v>
      </c>
      <c r="CF2281" s="3">
        <v>42872</v>
      </c>
      <c r="CI2281" s="2">
        <v>1</v>
      </c>
      <c r="CJ2281" s="2">
        <v>1</v>
      </c>
      <c r="CK2281" s="2">
        <v>21</v>
      </c>
      <c r="CL2281" s="2" t="s">
        <v>87</v>
      </c>
    </row>
    <row r="2282" spans="1:90">
      <c r="A2282" s="2" t="s">
        <v>71</v>
      </c>
      <c r="B2282" s="2" t="s">
        <v>72</v>
      </c>
      <c r="C2282" s="2" t="s">
        <v>73</v>
      </c>
      <c r="E2282" s="2" t="str">
        <f>"FES1162549189"</f>
        <v>FES1162549189</v>
      </c>
      <c r="F2282" s="3">
        <v>42871</v>
      </c>
      <c r="G2282" s="2">
        <v>201711</v>
      </c>
      <c r="H2282" s="2" t="s">
        <v>74</v>
      </c>
      <c r="I2282" s="2" t="s">
        <v>75</v>
      </c>
      <c r="J2282" s="2" t="s">
        <v>76</v>
      </c>
      <c r="K2282" s="2" t="s">
        <v>77</v>
      </c>
      <c r="L2282" s="2" t="s">
        <v>422</v>
      </c>
      <c r="M2282" s="2" t="s">
        <v>423</v>
      </c>
      <c r="N2282" s="2" t="s">
        <v>424</v>
      </c>
      <c r="O2282" s="2" t="s">
        <v>81</v>
      </c>
      <c r="P2282" s="2" t="str">
        <f>"2170567353                    "</f>
        <v xml:space="preserve">2170567353                    </v>
      </c>
      <c r="Q2282" s="2">
        <v>0</v>
      </c>
      <c r="R2282" s="2">
        <v>0</v>
      </c>
      <c r="S2282" s="2">
        <v>0</v>
      </c>
      <c r="T2282" s="2">
        <v>0</v>
      </c>
      <c r="U2282" s="2">
        <v>0</v>
      </c>
      <c r="V2282" s="2">
        <v>0</v>
      </c>
      <c r="W2282" s="2">
        <v>0</v>
      </c>
      <c r="X2282" s="2">
        <v>0</v>
      </c>
      <c r="Y2282" s="2">
        <v>0</v>
      </c>
      <c r="Z2282" s="2">
        <v>0</v>
      </c>
      <c r="AA2282" s="2">
        <v>0</v>
      </c>
      <c r="AB2282" s="2">
        <v>0</v>
      </c>
      <c r="AC2282" s="2">
        <v>0</v>
      </c>
      <c r="AD2282" s="2">
        <v>0</v>
      </c>
      <c r="AE2282" s="2">
        <v>0</v>
      </c>
      <c r="AF2282" s="2">
        <v>0</v>
      </c>
      <c r="AG2282" s="2">
        <v>0</v>
      </c>
      <c r="AH2282" s="2">
        <v>0</v>
      </c>
      <c r="AI2282" s="2">
        <v>0</v>
      </c>
      <c r="AJ2282" s="2">
        <v>0</v>
      </c>
      <c r="AK2282" s="2">
        <v>0</v>
      </c>
      <c r="AL2282" s="2">
        <v>0</v>
      </c>
      <c r="AM2282" s="2">
        <v>4.66</v>
      </c>
      <c r="AN2282" s="2">
        <v>0</v>
      </c>
      <c r="AO2282" s="2">
        <v>0</v>
      </c>
      <c r="AP2282" s="2">
        <v>0</v>
      </c>
      <c r="AQ2282" s="2">
        <v>0</v>
      </c>
      <c r="AR2282" s="2">
        <v>0</v>
      </c>
      <c r="AS2282" s="2">
        <v>0</v>
      </c>
      <c r="AT2282" s="2">
        <v>0</v>
      </c>
      <c r="AU2282" s="2">
        <v>0</v>
      </c>
      <c r="AV2282" s="2">
        <v>0</v>
      </c>
      <c r="AW2282" s="2">
        <v>0</v>
      </c>
      <c r="AX2282" s="2">
        <v>0</v>
      </c>
      <c r="AY2282" s="2">
        <v>0</v>
      </c>
      <c r="AZ2282" s="2">
        <v>0</v>
      </c>
      <c r="BA2282" s="2">
        <v>0</v>
      </c>
      <c r="BB2282" s="2">
        <v>0</v>
      </c>
      <c r="BC2282" s="2">
        <v>0</v>
      </c>
      <c r="BD2282" s="2">
        <v>0</v>
      </c>
      <c r="BE2282" s="2">
        <v>0</v>
      </c>
      <c r="BF2282" s="2">
        <v>0</v>
      </c>
      <c r="BG2282" s="2">
        <v>0</v>
      </c>
      <c r="BH2282" s="2">
        <v>1</v>
      </c>
      <c r="BI2282" s="2">
        <v>1</v>
      </c>
      <c r="BJ2282" s="2">
        <v>0.2</v>
      </c>
      <c r="BK2282" s="2">
        <v>1</v>
      </c>
      <c r="BL2282" s="2">
        <v>42.1</v>
      </c>
      <c r="BM2282" s="2">
        <v>5.89</v>
      </c>
      <c r="BN2282" s="2">
        <v>47.99</v>
      </c>
      <c r="BO2282" s="2">
        <v>47.99</v>
      </c>
      <c r="BQ2282" s="2" t="s">
        <v>425</v>
      </c>
      <c r="BR2282" s="2" t="s">
        <v>83</v>
      </c>
      <c r="BS2282" s="3">
        <v>42872</v>
      </c>
      <c r="BT2282" s="4">
        <v>0.31180555555555556</v>
      </c>
      <c r="BU2282" s="2" t="s">
        <v>2691</v>
      </c>
      <c r="BV2282" s="2" t="s">
        <v>98</v>
      </c>
      <c r="BY2282" s="2">
        <v>1200</v>
      </c>
      <c r="BZ2282" s="2" t="s">
        <v>27</v>
      </c>
      <c r="CA2282" s="2" t="s">
        <v>752</v>
      </c>
      <c r="CC2282" s="2" t="s">
        <v>423</v>
      </c>
      <c r="CD2282" s="2">
        <v>6230</v>
      </c>
      <c r="CE2282" s="2" t="s">
        <v>99</v>
      </c>
      <c r="CF2282" s="3">
        <v>42873</v>
      </c>
      <c r="CI2282" s="2">
        <v>1</v>
      </c>
      <c r="CJ2282" s="2">
        <v>1</v>
      </c>
      <c r="CK2282" s="2">
        <v>21</v>
      </c>
      <c r="CL2282" s="2" t="s">
        <v>87</v>
      </c>
    </row>
    <row r="2283" spans="1:90">
      <c r="A2283" s="2" t="s">
        <v>71</v>
      </c>
      <c r="B2283" s="2" t="s">
        <v>72</v>
      </c>
      <c r="C2283" s="2" t="s">
        <v>73</v>
      </c>
      <c r="E2283" s="2" t="str">
        <f>"FES1162549342"</f>
        <v>FES1162549342</v>
      </c>
      <c r="F2283" s="3">
        <v>42871</v>
      </c>
      <c r="G2283" s="2">
        <v>201711</v>
      </c>
      <c r="H2283" s="2" t="s">
        <v>74</v>
      </c>
      <c r="I2283" s="2" t="s">
        <v>75</v>
      </c>
      <c r="J2283" s="2" t="s">
        <v>76</v>
      </c>
      <c r="K2283" s="2" t="s">
        <v>77</v>
      </c>
      <c r="L2283" s="2" t="s">
        <v>175</v>
      </c>
      <c r="M2283" s="2" t="s">
        <v>176</v>
      </c>
      <c r="N2283" s="2" t="s">
        <v>196</v>
      </c>
      <c r="O2283" s="2" t="s">
        <v>81</v>
      </c>
      <c r="P2283" s="2" t="str">
        <f>"2170562619                    "</f>
        <v xml:space="preserve">2170562619                    </v>
      </c>
      <c r="Q2283" s="2">
        <v>0</v>
      </c>
      <c r="R2283" s="2">
        <v>0</v>
      </c>
      <c r="S2283" s="2">
        <v>0</v>
      </c>
      <c r="T2283" s="2">
        <v>0</v>
      </c>
      <c r="U2283" s="2">
        <v>0</v>
      </c>
      <c r="V2283" s="2">
        <v>0</v>
      </c>
      <c r="W2283" s="2">
        <v>0</v>
      </c>
      <c r="X2283" s="2">
        <v>0</v>
      </c>
      <c r="Y2283" s="2">
        <v>0</v>
      </c>
      <c r="Z2283" s="2">
        <v>0</v>
      </c>
      <c r="AA2283" s="2">
        <v>0</v>
      </c>
      <c r="AB2283" s="2">
        <v>0</v>
      </c>
      <c r="AC2283" s="2">
        <v>0</v>
      </c>
      <c r="AD2283" s="2">
        <v>0</v>
      </c>
      <c r="AE2283" s="2">
        <v>0</v>
      </c>
      <c r="AF2283" s="2">
        <v>0</v>
      </c>
      <c r="AG2283" s="2">
        <v>0</v>
      </c>
      <c r="AH2283" s="2">
        <v>0</v>
      </c>
      <c r="AI2283" s="2">
        <v>0</v>
      </c>
      <c r="AJ2283" s="2">
        <v>0</v>
      </c>
      <c r="AK2283" s="2">
        <v>0</v>
      </c>
      <c r="AL2283" s="2">
        <v>0</v>
      </c>
      <c r="AM2283" s="2">
        <v>9.32</v>
      </c>
      <c r="AN2283" s="2">
        <v>0</v>
      </c>
      <c r="AO2283" s="2">
        <v>0</v>
      </c>
      <c r="AP2283" s="2">
        <v>0</v>
      </c>
      <c r="AQ2283" s="2">
        <v>0</v>
      </c>
      <c r="AR2283" s="2">
        <v>0</v>
      </c>
      <c r="AS2283" s="2">
        <v>0</v>
      </c>
      <c r="AT2283" s="2">
        <v>0</v>
      </c>
      <c r="AU2283" s="2">
        <v>0</v>
      </c>
      <c r="AV2283" s="2">
        <v>0</v>
      </c>
      <c r="AW2283" s="2">
        <v>0</v>
      </c>
      <c r="AX2283" s="2">
        <v>0</v>
      </c>
      <c r="AY2283" s="2">
        <v>0</v>
      </c>
      <c r="AZ2283" s="2">
        <v>0</v>
      </c>
      <c r="BA2283" s="2">
        <v>0</v>
      </c>
      <c r="BB2283" s="2">
        <v>0</v>
      </c>
      <c r="BC2283" s="2">
        <v>0</v>
      </c>
      <c r="BD2283" s="2">
        <v>0</v>
      </c>
      <c r="BE2283" s="2">
        <v>0</v>
      </c>
      <c r="BF2283" s="2">
        <v>0</v>
      </c>
      <c r="BG2283" s="2">
        <v>0</v>
      </c>
      <c r="BH2283" s="2">
        <v>1</v>
      </c>
      <c r="BI2283" s="2">
        <v>2.5</v>
      </c>
      <c r="BJ2283" s="2">
        <v>3.8</v>
      </c>
      <c r="BK2283" s="2">
        <v>4</v>
      </c>
      <c r="BL2283" s="2">
        <v>84.2</v>
      </c>
      <c r="BM2283" s="2">
        <v>11.79</v>
      </c>
      <c r="BN2283" s="2">
        <v>95.99</v>
      </c>
      <c r="BO2283" s="2">
        <v>95.99</v>
      </c>
      <c r="BQ2283" s="2" t="s">
        <v>197</v>
      </c>
      <c r="BR2283" s="2" t="s">
        <v>83</v>
      </c>
      <c r="BS2283" s="3">
        <v>42872</v>
      </c>
      <c r="BT2283" s="4">
        <v>0.39583333333333331</v>
      </c>
      <c r="BU2283" s="2" t="s">
        <v>229</v>
      </c>
      <c r="BV2283" s="2" t="s">
        <v>98</v>
      </c>
      <c r="BY2283" s="2">
        <v>18864.25</v>
      </c>
      <c r="BZ2283" s="2" t="s">
        <v>27</v>
      </c>
      <c r="CA2283" s="2" t="s">
        <v>180</v>
      </c>
      <c r="CC2283" s="2" t="s">
        <v>176</v>
      </c>
      <c r="CD2283" s="2">
        <v>6001</v>
      </c>
      <c r="CE2283" s="2" t="s">
        <v>472</v>
      </c>
      <c r="CF2283" s="3">
        <v>42872</v>
      </c>
      <c r="CI2283" s="2">
        <v>1</v>
      </c>
      <c r="CJ2283" s="2">
        <v>1</v>
      </c>
      <c r="CK2283" s="2">
        <v>21</v>
      </c>
      <c r="CL2283" s="2" t="s">
        <v>87</v>
      </c>
    </row>
    <row r="2284" spans="1:90">
      <c r="A2284" s="2" t="s">
        <v>71</v>
      </c>
      <c r="B2284" s="2" t="s">
        <v>72</v>
      </c>
      <c r="C2284" s="2" t="s">
        <v>73</v>
      </c>
      <c r="E2284" s="2" t="str">
        <f>"FES1162549160"</f>
        <v>FES1162549160</v>
      </c>
      <c r="F2284" s="3">
        <v>42871</v>
      </c>
      <c r="G2284" s="2">
        <v>201711</v>
      </c>
      <c r="H2284" s="2" t="s">
        <v>74</v>
      </c>
      <c r="I2284" s="2" t="s">
        <v>75</v>
      </c>
      <c r="J2284" s="2" t="s">
        <v>76</v>
      </c>
      <c r="K2284" s="2" t="s">
        <v>77</v>
      </c>
      <c r="L2284" s="2" t="s">
        <v>390</v>
      </c>
      <c r="M2284" s="2" t="s">
        <v>391</v>
      </c>
      <c r="N2284" s="2" t="s">
        <v>969</v>
      </c>
      <c r="O2284" s="2" t="s">
        <v>81</v>
      </c>
      <c r="P2284" s="2" t="str">
        <f>"2170565183                    "</f>
        <v xml:space="preserve">2170565183                    </v>
      </c>
      <c r="Q2284" s="2">
        <v>0</v>
      </c>
      <c r="R2284" s="2">
        <v>0</v>
      </c>
      <c r="S2284" s="2">
        <v>0</v>
      </c>
      <c r="T2284" s="2">
        <v>0</v>
      </c>
      <c r="U2284" s="2">
        <v>0</v>
      </c>
      <c r="V2284" s="2">
        <v>0</v>
      </c>
      <c r="W2284" s="2">
        <v>0</v>
      </c>
      <c r="X2284" s="2">
        <v>0</v>
      </c>
      <c r="Y2284" s="2">
        <v>0</v>
      </c>
      <c r="Z2284" s="2">
        <v>0</v>
      </c>
      <c r="AA2284" s="2">
        <v>0</v>
      </c>
      <c r="AB2284" s="2">
        <v>0</v>
      </c>
      <c r="AC2284" s="2">
        <v>0</v>
      </c>
      <c r="AD2284" s="2">
        <v>0</v>
      </c>
      <c r="AE2284" s="2">
        <v>0</v>
      </c>
      <c r="AF2284" s="2">
        <v>0</v>
      </c>
      <c r="AG2284" s="2">
        <v>0</v>
      </c>
      <c r="AH2284" s="2">
        <v>0</v>
      </c>
      <c r="AI2284" s="2">
        <v>0</v>
      </c>
      <c r="AJ2284" s="2">
        <v>0</v>
      </c>
      <c r="AK2284" s="2">
        <v>0</v>
      </c>
      <c r="AL2284" s="2">
        <v>0</v>
      </c>
      <c r="AM2284" s="2">
        <v>20.96</v>
      </c>
      <c r="AN2284" s="2">
        <v>0</v>
      </c>
      <c r="AO2284" s="2">
        <v>0</v>
      </c>
      <c r="AP2284" s="2">
        <v>0</v>
      </c>
      <c r="AQ2284" s="2">
        <v>0</v>
      </c>
      <c r="AR2284" s="2">
        <v>0</v>
      </c>
      <c r="AS2284" s="2">
        <v>0</v>
      </c>
      <c r="AT2284" s="2">
        <v>0</v>
      </c>
      <c r="AU2284" s="2">
        <v>0</v>
      </c>
      <c r="AV2284" s="2">
        <v>0</v>
      </c>
      <c r="AW2284" s="2">
        <v>0</v>
      </c>
      <c r="AX2284" s="2">
        <v>0</v>
      </c>
      <c r="AY2284" s="2">
        <v>0</v>
      </c>
      <c r="AZ2284" s="2">
        <v>0</v>
      </c>
      <c r="BA2284" s="2">
        <v>0</v>
      </c>
      <c r="BB2284" s="2">
        <v>0</v>
      </c>
      <c r="BC2284" s="2">
        <v>0</v>
      </c>
      <c r="BD2284" s="2">
        <v>0</v>
      </c>
      <c r="BE2284" s="2">
        <v>0</v>
      </c>
      <c r="BF2284" s="2">
        <v>0</v>
      </c>
      <c r="BG2284" s="2">
        <v>0</v>
      </c>
      <c r="BH2284" s="2">
        <v>1</v>
      </c>
      <c r="BI2284" s="2">
        <v>9</v>
      </c>
      <c r="BJ2284" s="2">
        <v>4.0999999999999996</v>
      </c>
      <c r="BK2284" s="2">
        <v>9</v>
      </c>
      <c r="BL2284" s="2">
        <v>189.44</v>
      </c>
      <c r="BM2284" s="2">
        <v>26.52</v>
      </c>
      <c r="BN2284" s="2">
        <v>215.96</v>
      </c>
      <c r="BO2284" s="2">
        <v>215.96</v>
      </c>
      <c r="BQ2284" s="2" t="s">
        <v>238</v>
      </c>
      <c r="BR2284" s="2" t="s">
        <v>83</v>
      </c>
      <c r="BS2284" s="3">
        <v>42872</v>
      </c>
      <c r="BT2284" s="4">
        <v>0.55277777777777781</v>
      </c>
      <c r="BU2284" s="2" t="s">
        <v>2524</v>
      </c>
      <c r="BV2284" s="2" t="s">
        <v>87</v>
      </c>
      <c r="BY2284" s="2">
        <v>20358</v>
      </c>
      <c r="BZ2284" s="2" t="s">
        <v>27</v>
      </c>
      <c r="CA2284" s="2" t="s">
        <v>1477</v>
      </c>
      <c r="CC2284" s="2" t="s">
        <v>391</v>
      </c>
      <c r="CD2284" s="2">
        <v>5201</v>
      </c>
      <c r="CE2284" s="2" t="s">
        <v>86</v>
      </c>
      <c r="CF2284" s="3">
        <v>42872</v>
      </c>
      <c r="CI2284" s="2">
        <v>1</v>
      </c>
      <c r="CJ2284" s="2">
        <v>1</v>
      </c>
      <c r="CK2284" s="2">
        <v>21</v>
      </c>
      <c r="CL2284" s="2" t="s">
        <v>87</v>
      </c>
    </row>
    <row r="2285" spans="1:90">
      <c r="A2285" s="2" t="s">
        <v>71</v>
      </c>
      <c r="B2285" s="2" t="s">
        <v>72</v>
      </c>
      <c r="C2285" s="2" t="s">
        <v>73</v>
      </c>
      <c r="E2285" s="2" t="str">
        <f>"FES1162549327"</f>
        <v>FES1162549327</v>
      </c>
      <c r="F2285" s="3">
        <v>42871</v>
      </c>
      <c r="G2285" s="2">
        <v>201711</v>
      </c>
      <c r="H2285" s="2" t="s">
        <v>74</v>
      </c>
      <c r="I2285" s="2" t="s">
        <v>75</v>
      </c>
      <c r="J2285" s="2" t="s">
        <v>76</v>
      </c>
      <c r="K2285" s="2" t="s">
        <v>77</v>
      </c>
      <c r="L2285" s="2" t="s">
        <v>175</v>
      </c>
      <c r="M2285" s="2" t="s">
        <v>176</v>
      </c>
      <c r="N2285" s="2" t="s">
        <v>196</v>
      </c>
      <c r="O2285" s="2" t="s">
        <v>81</v>
      </c>
      <c r="P2285" s="2" t="str">
        <f>"2170561271                    "</f>
        <v xml:space="preserve">2170561271                    </v>
      </c>
      <c r="Q2285" s="2">
        <v>0</v>
      </c>
      <c r="R2285" s="2">
        <v>0</v>
      </c>
      <c r="S2285" s="2">
        <v>0</v>
      </c>
      <c r="T2285" s="2">
        <v>0</v>
      </c>
      <c r="U2285" s="2">
        <v>0</v>
      </c>
      <c r="V2285" s="2">
        <v>0</v>
      </c>
      <c r="W2285" s="2">
        <v>0</v>
      </c>
      <c r="X2285" s="2">
        <v>0</v>
      </c>
      <c r="Y2285" s="2">
        <v>0</v>
      </c>
      <c r="Z2285" s="2">
        <v>0</v>
      </c>
      <c r="AA2285" s="2">
        <v>0</v>
      </c>
      <c r="AB2285" s="2">
        <v>0</v>
      </c>
      <c r="AC2285" s="2">
        <v>0</v>
      </c>
      <c r="AD2285" s="2">
        <v>0</v>
      </c>
      <c r="AE2285" s="2">
        <v>0</v>
      </c>
      <c r="AF2285" s="2">
        <v>0</v>
      </c>
      <c r="AG2285" s="2">
        <v>0</v>
      </c>
      <c r="AH2285" s="2">
        <v>0</v>
      </c>
      <c r="AI2285" s="2">
        <v>0</v>
      </c>
      <c r="AJ2285" s="2">
        <v>0</v>
      </c>
      <c r="AK2285" s="2">
        <v>0</v>
      </c>
      <c r="AL2285" s="2">
        <v>0</v>
      </c>
      <c r="AM2285" s="2">
        <v>10.48</v>
      </c>
      <c r="AN2285" s="2">
        <v>0</v>
      </c>
      <c r="AO2285" s="2">
        <v>0</v>
      </c>
      <c r="AP2285" s="2">
        <v>0</v>
      </c>
      <c r="AQ2285" s="2">
        <v>0</v>
      </c>
      <c r="AR2285" s="2">
        <v>0</v>
      </c>
      <c r="AS2285" s="2">
        <v>0</v>
      </c>
      <c r="AT2285" s="2">
        <v>0</v>
      </c>
      <c r="AU2285" s="2">
        <v>0</v>
      </c>
      <c r="AV2285" s="2">
        <v>0</v>
      </c>
      <c r="AW2285" s="2">
        <v>0</v>
      </c>
      <c r="AX2285" s="2">
        <v>0</v>
      </c>
      <c r="AY2285" s="2">
        <v>0</v>
      </c>
      <c r="AZ2285" s="2">
        <v>0</v>
      </c>
      <c r="BA2285" s="2">
        <v>0</v>
      </c>
      <c r="BB2285" s="2">
        <v>0</v>
      </c>
      <c r="BC2285" s="2">
        <v>0</v>
      </c>
      <c r="BD2285" s="2">
        <v>0</v>
      </c>
      <c r="BE2285" s="2">
        <v>0</v>
      </c>
      <c r="BF2285" s="2">
        <v>0</v>
      </c>
      <c r="BG2285" s="2">
        <v>0</v>
      </c>
      <c r="BH2285" s="2">
        <v>1</v>
      </c>
      <c r="BI2285" s="2">
        <v>1.7</v>
      </c>
      <c r="BJ2285" s="2">
        <v>4.2</v>
      </c>
      <c r="BK2285" s="2">
        <v>4.5</v>
      </c>
      <c r="BL2285" s="2">
        <v>94.72</v>
      </c>
      <c r="BM2285" s="2">
        <v>13.26</v>
      </c>
      <c r="BN2285" s="2">
        <v>107.98</v>
      </c>
      <c r="BO2285" s="2">
        <v>107.98</v>
      </c>
      <c r="BQ2285" s="2" t="s">
        <v>197</v>
      </c>
      <c r="BR2285" s="2" t="s">
        <v>83</v>
      </c>
      <c r="BS2285" s="3">
        <v>42872</v>
      </c>
      <c r="BT2285" s="4">
        <v>0.39583333333333331</v>
      </c>
      <c r="BU2285" s="2" t="s">
        <v>229</v>
      </c>
      <c r="BV2285" s="2" t="s">
        <v>98</v>
      </c>
      <c r="BY2285" s="2">
        <v>21086.21</v>
      </c>
      <c r="BZ2285" s="2" t="s">
        <v>27</v>
      </c>
      <c r="CA2285" s="2" t="s">
        <v>180</v>
      </c>
      <c r="CC2285" s="2" t="s">
        <v>176</v>
      </c>
      <c r="CD2285" s="2">
        <v>6001</v>
      </c>
      <c r="CE2285" s="2" t="s">
        <v>86</v>
      </c>
      <c r="CF2285" s="3">
        <v>42872</v>
      </c>
      <c r="CI2285" s="2">
        <v>1</v>
      </c>
      <c r="CJ2285" s="2">
        <v>1</v>
      </c>
      <c r="CK2285" s="2">
        <v>21</v>
      </c>
      <c r="CL2285" s="2" t="s">
        <v>87</v>
      </c>
    </row>
    <row r="2286" spans="1:90">
      <c r="A2286" s="2" t="s">
        <v>71</v>
      </c>
      <c r="B2286" s="2" t="s">
        <v>72</v>
      </c>
      <c r="C2286" s="2" t="s">
        <v>73</v>
      </c>
      <c r="E2286" s="2" t="str">
        <f>"FES1162549297"</f>
        <v>FES1162549297</v>
      </c>
      <c r="F2286" s="3">
        <v>42871</v>
      </c>
      <c r="G2286" s="2">
        <v>201711</v>
      </c>
      <c r="H2286" s="2" t="s">
        <v>74</v>
      </c>
      <c r="I2286" s="2" t="s">
        <v>75</v>
      </c>
      <c r="J2286" s="2" t="s">
        <v>76</v>
      </c>
      <c r="K2286" s="2" t="s">
        <v>77</v>
      </c>
      <c r="L2286" s="2" t="s">
        <v>88</v>
      </c>
      <c r="M2286" s="2" t="s">
        <v>89</v>
      </c>
      <c r="N2286" s="2" t="s">
        <v>1206</v>
      </c>
      <c r="O2286" s="2" t="s">
        <v>81</v>
      </c>
      <c r="P2286" s="2" t="str">
        <f>"2170567429                    "</f>
        <v xml:space="preserve">2170567429                    </v>
      </c>
      <c r="Q2286" s="2">
        <v>0</v>
      </c>
      <c r="R2286" s="2">
        <v>0</v>
      </c>
      <c r="S2286" s="2">
        <v>0</v>
      </c>
      <c r="T2286" s="2">
        <v>0</v>
      </c>
      <c r="U2286" s="2">
        <v>0</v>
      </c>
      <c r="V2286" s="2">
        <v>0</v>
      </c>
      <c r="W2286" s="2">
        <v>0</v>
      </c>
      <c r="X2286" s="2">
        <v>0</v>
      </c>
      <c r="Y2286" s="2">
        <v>0</v>
      </c>
      <c r="Z2286" s="2">
        <v>0</v>
      </c>
      <c r="AA2286" s="2">
        <v>0</v>
      </c>
      <c r="AB2286" s="2">
        <v>0</v>
      </c>
      <c r="AC2286" s="2">
        <v>0</v>
      </c>
      <c r="AD2286" s="2">
        <v>0</v>
      </c>
      <c r="AE2286" s="2">
        <v>0</v>
      </c>
      <c r="AF2286" s="2">
        <v>0</v>
      </c>
      <c r="AG2286" s="2">
        <v>0</v>
      </c>
      <c r="AH2286" s="2">
        <v>0</v>
      </c>
      <c r="AI2286" s="2">
        <v>0</v>
      </c>
      <c r="AJ2286" s="2">
        <v>0</v>
      </c>
      <c r="AK2286" s="2">
        <v>0</v>
      </c>
      <c r="AL2286" s="2">
        <v>0</v>
      </c>
      <c r="AM2286" s="2">
        <v>24.45</v>
      </c>
      <c r="AN2286" s="2">
        <v>0</v>
      </c>
      <c r="AO2286" s="2">
        <v>0</v>
      </c>
      <c r="AP2286" s="2">
        <v>0</v>
      </c>
      <c r="AQ2286" s="2">
        <v>0</v>
      </c>
      <c r="AR2286" s="2">
        <v>0</v>
      </c>
      <c r="AS2286" s="2">
        <v>0</v>
      </c>
      <c r="AT2286" s="2">
        <v>0</v>
      </c>
      <c r="AU2286" s="2">
        <v>0</v>
      </c>
      <c r="AV2286" s="2">
        <v>0</v>
      </c>
      <c r="AW2286" s="2">
        <v>0</v>
      </c>
      <c r="AX2286" s="2">
        <v>0</v>
      </c>
      <c r="AY2286" s="2">
        <v>0</v>
      </c>
      <c r="AZ2286" s="2">
        <v>0</v>
      </c>
      <c r="BA2286" s="2">
        <v>0</v>
      </c>
      <c r="BB2286" s="2">
        <v>0</v>
      </c>
      <c r="BC2286" s="2">
        <v>0</v>
      </c>
      <c r="BD2286" s="2">
        <v>0</v>
      </c>
      <c r="BE2286" s="2">
        <v>0</v>
      </c>
      <c r="BF2286" s="2">
        <v>0</v>
      </c>
      <c r="BG2286" s="2">
        <v>0</v>
      </c>
      <c r="BH2286" s="2">
        <v>1</v>
      </c>
      <c r="BI2286" s="2">
        <v>6.5</v>
      </c>
      <c r="BJ2286" s="2">
        <v>10.3</v>
      </c>
      <c r="BK2286" s="2">
        <v>10.5</v>
      </c>
      <c r="BL2286" s="2">
        <v>221.01</v>
      </c>
      <c r="BM2286" s="2">
        <v>30.94</v>
      </c>
      <c r="BN2286" s="2">
        <v>251.95</v>
      </c>
      <c r="BO2286" s="2">
        <v>251.95</v>
      </c>
      <c r="BQ2286" s="2" t="s">
        <v>238</v>
      </c>
      <c r="BR2286" s="2" t="s">
        <v>83</v>
      </c>
      <c r="BS2286" s="3">
        <v>42872</v>
      </c>
      <c r="BT2286" s="4">
        <v>0.41666666666666669</v>
      </c>
      <c r="BU2286" s="2" t="s">
        <v>2740</v>
      </c>
      <c r="BV2286" s="2" t="s">
        <v>98</v>
      </c>
      <c r="BY2286" s="2">
        <v>51487.56</v>
      </c>
      <c r="BZ2286" s="2" t="s">
        <v>27</v>
      </c>
      <c r="CC2286" s="2" t="s">
        <v>89</v>
      </c>
      <c r="CD2286" s="2">
        <v>7800</v>
      </c>
      <c r="CE2286" s="2" t="s">
        <v>86</v>
      </c>
      <c r="CF2286" s="3">
        <v>42873</v>
      </c>
      <c r="CI2286" s="2">
        <v>1</v>
      </c>
      <c r="CJ2286" s="2">
        <v>1</v>
      </c>
      <c r="CK2286" s="2">
        <v>21</v>
      </c>
      <c r="CL2286" s="2" t="s">
        <v>87</v>
      </c>
    </row>
    <row r="2287" spans="1:90">
      <c r="A2287" s="2" t="s">
        <v>71</v>
      </c>
      <c r="B2287" s="2" t="s">
        <v>72</v>
      </c>
      <c r="C2287" s="2" t="s">
        <v>73</v>
      </c>
      <c r="E2287" s="2" t="str">
        <f>"FES1162549323"</f>
        <v>FES1162549323</v>
      </c>
      <c r="F2287" s="3">
        <v>42871</v>
      </c>
      <c r="G2287" s="2">
        <v>201711</v>
      </c>
      <c r="H2287" s="2" t="s">
        <v>74</v>
      </c>
      <c r="I2287" s="2" t="s">
        <v>75</v>
      </c>
      <c r="J2287" s="2" t="s">
        <v>76</v>
      </c>
      <c r="K2287" s="2" t="s">
        <v>77</v>
      </c>
      <c r="L2287" s="2" t="s">
        <v>175</v>
      </c>
      <c r="M2287" s="2" t="s">
        <v>176</v>
      </c>
      <c r="N2287" s="2" t="s">
        <v>196</v>
      </c>
      <c r="O2287" s="2" t="s">
        <v>81</v>
      </c>
      <c r="P2287" s="2" t="str">
        <f>"2170561015                    "</f>
        <v xml:space="preserve">2170561015                    </v>
      </c>
      <c r="Q2287" s="2">
        <v>0</v>
      </c>
      <c r="R2287" s="2">
        <v>0</v>
      </c>
      <c r="S2287" s="2">
        <v>0</v>
      </c>
      <c r="T2287" s="2">
        <v>0</v>
      </c>
      <c r="U2287" s="2">
        <v>0</v>
      </c>
      <c r="V2287" s="2">
        <v>0</v>
      </c>
      <c r="W2287" s="2">
        <v>0</v>
      </c>
      <c r="X2287" s="2">
        <v>0</v>
      </c>
      <c r="Y2287" s="2">
        <v>0</v>
      </c>
      <c r="Z2287" s="2">
        <v>0</v>
      </c>
      <c r="AA2287" s="2">
        <v>0</v>
      </c>
      <c r="AB2287" s="2">
        <v>0</v>
      </c>
      <c r="AC2287" s="2">
        <v>0</v>
      </c>
      <c r="AD2287" s="2">
        <v>0</v>
      </c>
      <c r="AE2287" s="2">
        <v>0</v>
      </c>
      <c r="AF2287" s="2">
        <v>0</v>
      </c>
      <c r="AG2287" s="2">
        <v>0</v>
      </c>
      <c r="AH2287" s="2">
        <v>0</v>
      </c>
      <c r="AI2287" s="2">
        <v>0</v>
      </c>
      <c r="AJ2287" s="2">
        <v>0</v>
      </c>
      <c r="AK2287" s="2">
        <v>0</v>
      </c>
      <c r="AL2287" s="2">
        <v>0</v>
      </c>
      <c r="AM2287" s="2">
        <v>9.32</v>
      </c>
      <c r="AN2287" s="2">
        <v>0</v>
      </c>
      <c r="AO2287" s="2">
        <v>0</v>
      </c>
      <c r="AP2287" s="2">
        <v>0</v>
      </c>
      <c r="AQ2287" s="2">
        <v>0</v>
      </c>
      <c r="AR2287" s="2">
        <v>0</v>
      </c>
      <c r="AS2287" s="2">
        <v>0</v>
      </c>
      <c r="AT2287" s="2">
        <v>0</v>
      </c>
      <c r="AU2287" s="2">
        <v>0</v>
      </c>
      <c r="AV2287" s="2">
        <v>0</v>
      </c>
      <c r="AW2287" s="2">
        <v>0</v>
      </c>
      <c r="AX2287" s="2">
        <v>0</v>
      </c>
      <c r="AY2287" s="2">
        <v>0</v>
      </c>
      <c r="AZ2287" s="2">
        <v>0</v>
      </c>
      <c r="BA2287" s="2">
        <v>0</v>
      </c>
      <c r="BB2287" s="2">
        <v>0</v>
      </c>
      <c r="BC2287" s="2">
        <v>0</v>
      </c>
      <c r="BD2287" s="2">
        <v>0</v>
      </c>
      <c r="BE2287" s="2">
        <v>0</v>
      </c>
      <c r="BF2287" s="2">
        <v>0</v>
      </c>
      <c r="BG2287" s="2">
        <v>0</v>
      </c>
      <c r="BH2287" s="2">
        <v>1</v>
      </c>
      <c r="BI2287" s="2">
        <v>4</v>
      </c>
      <c r="BJ2287" s="2">
        <v>2</v>
      </c>
      <c r="BK2287" s="2">
        <v>4</v>
      </c>
      <c r="BL2287" s="2">
        <v>84.2</v>
      </c>
      <c r="BM2287" s="2">
        <v>11.79</v>
      </c>
      <c r="BN2287" s="2">
        <v>95.99</v>
      </c>
      <c r="BO2287" s="2">
        <v>95.99</v>
      </c>
      <c r="BQ2287" s="2" t="s">
        <v>197</v>
      </c>
      <c r="BR2287" s="2" t="s">
        <v>83</v>
      </c>
      <c r="BS2287" s="3">
        <v>42872</v>
      </c>
      <c r="BT2287" s="4">
        <v>0.39583333333333331</v>
      </c>
      <c r="BU2287" s="2" t="s">
        <v>229</v>
      </c>
      <c r="BV2287" s="2" t="s">
        <v>98</v>
      </c>
      <c r="BY2287" s="2">
        <v>9918</v>
      </c>
      <c r="BZ2287" s="2" t="s">
        <v>27</v>
      </c>
      <c r="CA2287" s="2" t="s">
        <v>180</v>
      </c>
      <c r="CC2287" s="2" t="s">
        <v>176</v>
      </c>
      <c r="CD2287" s="2">
        <v>6001</v>
      </c>
      <c r="CE2287" s="2" t="s">
        <v>86</v>
      </c>
      <c r="CF2287" s="3">
        <v>42872</v>
      </c>
      <c r="CI2287" s="2">
        <v>1</v>
      </c>
      <c r="CJ2287" s="2">
        <v>1</v>
      </c>
      <c r="CK2287" s="2">
        <v>21</v>
      </c>
      <c r="CL2287" s="2" t="s">
        <v>87</v>
      </c>
    </row>
    <row r="2288" spans="1:90">
      <c r="A2288" s="2" t="s">
        <v>71</v>
      </c>
      <c r="B2288" s="2" t="s">
        <v>72</v>
      </c>
      <c r="C2288" s="2" t="s">
        <v>73</v>
      </c>
      <c r="E2288" s="2" t="str">
        <f>"FES1162549168"</f>
        <v>FES1162549168</v>
      </c>
      <c r="F2288" s="3">
        <v>42871</v>
      </c>
      <c r="G2288" s="2">
        <v>201711</v>
      </c>
      <c r="H2288" s="2" t="s">
        <v>74</v>
      </c>
      <c r="I2288" s="2" t="s">
        <v>75</v>
      </c>
      <c r="J2288" s="2" t="s">
        <v>76</v>
      </c>
      <c r="K2288" s="2" t="s">
        <v>77</v>
      </c>
      <c r="L2288" s="2" t="s">
        <v>123</v>
      </c>
      <c r="M2288" s="2" t="s">
        <v>124</v>
      </c>
      <c r="N2288" s="2" t="s">
        <v>2741</v>
      </c>
      <c r="O2288" s="2" t="s">
        <v>81</v>
      </c>
      <c r="P2288" s="2" t="str">
        <f>"217566699                     "</f>
        <v xml:space="preserve">217566699                     </v>
      </c>
      <c r="Q2288" s="2">
        <v>0</v>
      </c>
      <c r="R2288" s="2">
        <v>0</v>
      </c>
      <c r="S2288" s="2">
        <v>0</v>
      </c>
      <c r="T2288" s="2">
        <v>0</v>
      </c>
      <c r="U2288" s="2">
        <v>0</v>
      </c>
      <c r="V2288" s="2">
        <v>0</v>
      </c>
      <c r="W2288" s="2">
        <v>0</v>
      </c>
      <c r="X2288" s="2">
        <v>0</v>
      </c>
      <c r="Y2288" s="2">
        <v>0</v>
      </c>
      <c r="Z2288" s="2">
        <v>0</v>
      </c>
      <c r="AA2288" s="2">
        <v>0</v>
      </c>
      <c r="AB2288" s="2">
        <v>0</v>
      </c>
      <c r="AC2288" s="2">
        <v>0</v>
      </c>
      <c r="AD2288" s="2">
        <v>0</v>
      </c>
      <c r="AE2288" s="2">
        <v>0</v>
      </c>
      <c r="AF2288" s="2">
        <v>0</v>
      </c>
      <c r="AG2288" s="2">
        <v>0</v>
      </c>
      <c r="AH2288" s="2">
        <v>0</v>
      </c>
      <c r="AI2288" s="2">
        <v>0</v>
      </c>
      <c r="AJ2288" s="2">
        <v>0</v>
      </c>
      <c r="AK2288" s="2">
        <v>0</v>
      </c>
      <c r="AL2288" s="2">
        <v>0</v>
      </c>
      <c r="AM2288" s="2">
        <v>4.66</v>
      </c>
      <c r="AN2288" s="2">
        <v>0</v>
      </c>
      <c r="AO2288" s="2">
        <v>0</v>
      </c>
      <c r="AP2288" s="2">
        <v>0</v>
      </c>
      <c r="AQ2288" s="2">
        <v>0</v>
      </c>
      <c r="AR2288" s="2">
        <v>0</v>
      </c>
      <c r="AS2288" s="2">
        <v>0</v>
      </c>
      <c r="AT2288" s="2">
        <v>0</v>
      </c>
      <c r="AU2288" s="2">
        <v>0</v>
      </c>
      <c r="AV2288" s="2">
        <v>0</v>
      </c>
      <c r="AW2288" s="2">
        <v>0</v>
      </c>
      <c r="AX2288" s="2">
        <v>0</v>
      </c>
      <c r="AY2288" s="2">
        <v>0</v>
      </c>
      <c r="AZ2288" s="2">
        <v>0</v>
      </c>
      <c r="BA2288" s="2">
        <v>0</v>
      </c>
      <c r="BB2288" s="2">
        <v>0</v>
      </c>
      <c r="BC2288" s="2">
        <v>0</v>
      </c>
      <c r="BD2288" s="2">
        <v>0</v>
      </c>
      <c r="BE2288" s="2">
        <v>0</v>
      </c>
      <c r="BF2288" s="2">
        <v>0</v>
      </c>
      <c r="BG2288" s="2">
        <v>0</v>
      </c>
      <c r="BH2288" s="2">
        <v>1</v>
      </c>
      <c r="BI2288" s="2">
        <v>1</v>
      </c>
      <c r="BJ2288" s="2">
        <v>0.2</v>
      </c>
      <c r="BK2288" s="2">
        <v>1</v>
      </c>
      <c r="BL2288" s="2">
        <v>42.1</v>
      </c>
      <c r="BM2288" s="2">
        <v>5.89</v>
      </c>
      <c r="BN2288" s="2">
        <v>47.99</v>
      </c>
      <c r="BO2288" s="2">
        <v>47.99</v>
      </c>
      <c r="BQ2288" s="2" t="s">
        <v>2742</v>
      </c>
      <c r="BR2288" s="2" t="s">
        <v>83</v>
      </c>
      <c r="BS2288" s="3">
        <v>42872</v>
      </c>
      <c r="BT2288" s="4">
        <v>0.42986111111111108</v>
      </c>
      <c r="BU2288" s="2" t="s">
        <v>2743</v>
      </c>
      <c r="BV2288" s="2" t="s">
        <v>98</v>
      </c>
      <c r="BY2288" s="2">
        <v>1200</v>
      </c>
      <c r="BZ2288" s="2" t="s">
        <v>27</v>
      </c>
      <c r="CC2288" s="2" t="s">
        <v>124</v>
      </c>
      <c r="CD2288" s="2">
        <v>30</v>
      </c>
      <c r="CE2288" s="2" t="s">
        <v>99</v>
      </c>
      <c r="CF2288" s="3">
        <v>42873</v>
      </c>
      <c r="CI2288" s="2">
        <v>1</v>
      </c>
      <c r="CJ2288" s="2">
        <v>1</v>
      </c>
      <c r="CK2288" s="2">
        <v>21</v>
      </c>
      <c r="CL2288" s="2" t="s">
        <v>87</v>
      </c>
    </row>
    <row r="2289" spans="1:90">
      <c r="A2289" s="2" t="s">
        <v>71</v>
      </c>
      <c r="B2289" s="2" t="s">
        <v>72</v>
      </c>
      <c r="C2289" s="2" t="s">
        <v>73</v>
      </c>
      <c r="E2289" s="2" t="str">
        <f>"FES1162549264"</f>
        <v>FES1162549264</v>
      </c>
      <c r="F2289" s="3">
        <v>42871</v>
      </c>
      <c r="G2289" s="2">
        <v>201711</v>
      </c>
      <c r="H2289" s="2" t="s">
        <v>74</v>
      </c>
      <c r="I2289" s="2" t="s">
        <v>75</v>
      </c>
      <c r="J2289" s="2" t="s">
        <v>76</v>
      </c>
      <c r="K2289" s="2" t="s">
        <v>77</v>
      </c>
      <c r="L2289" s="2" t="s">
        <v>175</v>
      </c>
      <c r="M2289" s="2" t="s">
        <v>176</v>
      </c>
      <c r="N2289" s="2" t="s">
        <v>1131</v>
      </c>
      <c r="O2289" s="2" t="s">
        <v>81</v>
      </c>
      <c r="P2289" s="2" t="str">
        <f>"2170569166                    "</f>
        <v xml:space="preserve">2170569166                    </v>
      </c>
      <c r="Q2289" s="2">
        <v>0</v>
      </c>
      <c r="R2289" s="2">
        <v>0</v>
      </c>
      <c r="S2289" s="2">
        <v>0</v>
      </c>
      <c r="T2289" s="2">
        <v>0</v>
      </c>
      <c r="U2289" s="2">
        <v>0</v>
      </c>
      <c r="V2289" s="2">
        <v>0</v>
      </c>
      <c r="W2289" s="2">
        <v>0</v>
      </c>
      <c r="X2289" s="2">
        <v>0</v>
      </c>
      <c r="Y2289" s="2">
        <v>0</v>
      </c>
      <c r="Z2289" s="2">
        <v>0</v>
      </c>
      <c r="AA2289" s="2">
        <v>0</v>
      </c>
      <c r="AB2289" s="2">
        <v>0</v>
      </c>
      <c r="AC2289" s="2">
        <v>0</v>
      </c>
      <c r="AD2289" s="2">
        <v>0</v>
      </c>
      <c r="AE2289" s="2">
        <v>0</v>
      </c>
      <c r="AF2289" s="2">
        <v>0</v>
      </c>
      <c r="AG2289" s="2">
        <v>0</v>
      </c>
      <c r="AH2289" s="2">
        <v>0</v>
      </c>
      <c r="AI2289" s="2">
        <v>0</v>
      </c>
      <c r="AJ2289" s="2">
        <v>0</v>
      </c>
      <c r="AK2289" s="2">
        <v>0</v>
      </c>
      <c r="AL2289" s="2">
        <v>0</v>
      </c>
      <c r="AM2289" s="2">
        <v>4.66</v>
      </c>
      <c r="AN2289" s="2">
        <v>0</v>
      </c>
      <c r="AO2289" s="2">
        <v>0</v>
      </c>
      <c r="AP2289" s="2">
        <v>0</v>
      </c>
      <c r="AQ2289" s="2">
        <v>0</v>
      </c>
      <c r="AR2289" s="2">
        <v>0</v>
      </c>
      <c r="AS2289" s="2">
        <v>0</v>
      </c>
      <c r="AT2289" s="2">
        <v>0</v>
      </c>
      <c r="AU2289" s="2">
        <v>0</v>
      </c>
      <c r="AV2289" s="2">
        <v>0</v>
      </c>
      <c r="AW2289" s="2">
        <v>0</v>
      </c>
      <c r="AX2289" s="2">
        <v>0</v>
      </c>
      <c r="AY2289" s="2">
        <v>0</v>
      </c>
      <c r="AZ2289" s="2">
        <v>0</v>
      </c>
      <c r="BA2289" s="2">
        <v>0</v>
      </c>
      <c r="BB2289" s="2">
        <v>0</v>
      </c>
      <c r="BC2289" s="2">
        <v>0</v>
      </c>
      <c r="BD2289" s="2">
        <v>0</v>
      </c>
      <c r="BE2289" s="2">
        <v>0</v>
      </c>
      <c r="BF2289" s="2">
        <v>0</v>
      </c>
      <c r="BG2289" s="2">
        <v>0</v>
      </c>
      <c r="BH2289" s="2">
        <v>1</v>
      </c>
      <c r="BI2289" s="2">
        <v>1</v>
      </c>
      <c r="BJ2289" s="2">
        <v>0.2</v>
      </c>
      <c r="BK2289" s="2">
        <v>1</v>
      </c>
      <c r="BL2289" s="2">
        <v>42.1</v>
      </c>
      <c r="BM2289" s="2">
        <v>5.89</v>
      </c>
      <c r="BN2289" s="2">
        <v>47.99</v>
      </c>
      <c r="BO2289" s="2">
        <v>47.99</v>
      </c>
      <c r="BQ2289" s="2" t="s">
        <v>1132</v>
      </c>
      <c r="BR2289" s="2" t="s">
        <v>83</v>
      </c>
      <c r="BS2289" s="3">
        <v>42872</v>
      </c>
      <c r="BT2289" s="4">
        <v>0.37152777777777773</v>
      </c>
      <c r="BU2289" s="2" t="s">
        <v>1133</v>
      </c>
      <c r="BV2289" s="2" t="s">
        <v>98</v>
      </c>
      <c r="BY2289" s="2">
        <v>1200</v>
      </c>
      <c r="BZ2289" s="2" t="s">
        <v>27</v>
      </c>
      <c r="CA2289" s="2" t="s">
        <v>180</v>
      </c>
      <c r="CC2289" s="2" t="s">
        <v>176</v>
      </c>
      <c r="CD2289" s="2">
        <v>6001</v>
      </c>
      <c r="CE2289" s="2" t="s">
        <v>99</v>
      </c>
      <c r="CF2289" s="3">
        <v>42872</v>
      </c>
      <c r="CI2289" s="2">
        <v>1</v>
      </c>
      <c r="CJ2289" s="2">
        <v>1</v>
      </c>
      <c r="CK2289" s="2">
        <v>21</v>
      </c>
      <c r="CL2289" s="2" t="s">
        <v>87</v>
      </c>
    </row>
    <row r="2290" spans="1:90">
      <c r="A2290" s="2" t="s">
        <v>71</v>
      </c>
      <c r="B2290" s="2" t="s">
        <v>72</v>
      </c>
      <c r="C2290" s="2" t="s">
        <v>73</v>
      </c>
      <c r="E2290" s="2" t="str">
        <f>"FES1162549020"</f>
        <v>FES1162549020</v>
      </c>
      <c r="F2290" s="3">
        <v>42871</v>
      </c>
      <c r="G2290" s="2">
        <v>201711</v>
      </c>
      <c r="H2290" s="2" t="s">
        <v>74</v>
      </c>
      <c r="I2290" s="2" t="s">
        <v>75</v>
      </c>
      <c r="J2290" s="2" t="s">
        <v>76</v>
      </c>
      <c r="K2290" s="2" t="s">
        <v>77</v>
      </c>
      <c r="L2290" s="2" t="s">
        <v>88</v>
      </c>
      <c r="M2290" s="2" t="s">
        <v>89</v>
      </c>
      <c r="N2290" s="2" t="s">
        <v>1407</v>
      </c>
      <c r="O2290" s="2" t="s">
        <v>1367</v>
      </c>
      <c r="P2290" s="2" t="str">
        <f>"2170567142                    "</f>
        <v xml:space="preserve">2170567142                    </v>
      </c>
      <c r="Q2290" s="2">
        <v>0</v>
      </c>
      <c r="R2290" s="2">
        <v>0</v>
      </c>
      <c r="S2290" s="2">
        <v>0</v>
      </c>
      <c r="T2290" s="2">
        <v>0</v>
      </c>
      <c r="U2290" s="2">
        <v>0</v>
      </c>
      <c r="V2290" s="2">
        <v>0</v>
      </c>
      <c r="W2290" s="2">
        <v>0</v>
      </c>
      <c r="X2290" s="2">
        <v>0</v>
      </c>
      <c r="Y2290" s="2">
        <v>0</v>
      </c>
      <c r="Z2290" s="2">
        <v>0</v>
      </c>
      <c r="AA2290" s="2">
        <v>0</v>
      </c>
      <c r="AB2290" s="2">
        <v>0</v>
      </c>
      <c r="AC2290" s="2">
        <v>0</v>
      </c>
      <c r="AD2290" s="2">
        <v>0</v>
      </c>
      <c r="AE2290" s="2">
        <v>351</v>
      </c>
      <c r="AF2290" s="2">
        <v>0</v>
      </c>
      <c r="AG2290" s="2">
        <v>0</v>
      </c>
      <c r="AH2290" s="2">
        <v>0</v>
      </c>
      <c r="AI2290" s="2">
        <v>0</v>
      </c>
      <c r="AJ2290" s="2">
        <v>0</v>
      </c>
      <c r="AK2290" s="2">
        <v>0</v>
      </c>
      <c r="AL2290" s="2">
        <v>0</v>
      </c>
      <c r="AM2290" s="2">
        <v>64.62</v>
      </c>
      <c r="AN2290" s="2">
        <v>0</v>
      </c>
      <c r="AO2290" s="2">
        <v>0</v>
      </c>
      <c r="AP2290" s="2">
        <v>0</v>
      </c>
      <c r="AQ2290" s="2">
        <v>0</v>
      </c>
      <c r="AR2290" s="2">
        <v>0</v>
      </c>
      <c r="AS2290" s="2">
        <v>0</v>
      </c>
      <c r="AT2290" s="2">
        <v>0</v>
      </c>
      <c r="AU2290" s="2">
        <v>0</v>
      </c>
      <c r="AV2290" s="2">
        <v>0</v>
      </c>
      <c r="AW2290" s="2">
        <v>0</v>
      </c>
      <c r="AX2290" s="2">
        <v>0</v>
      </c>
      <c r="AY2290" s="2">
        <v>0</v>
      </c>
      <c r="AZ2290" s="2">
        <v>0</v>
      </c>
      <c r="BA2290" s="2">
        <v>0</v>
      </c>
      <c r="BB2290" s="2">
        <v>0</v>
      </c>
      <c r="BC2290" s="2">
        <v>0</v>
      </c>
      <c r="BD2290" s="2">
        <v>0</v>
      </c>
      <c r="BE2290" s="2">
        <v>0</v>
      </c>
      <c r="BF2290" s="2">
        <v>0</v>
      </c>
      <c r="BG2290" s="2">
        <v>0</v>
      </c>
      <c r="BH2290" s="2">
        <v>1</v>
      </c>
      <c r="BI2290" s="2">
        <v>9</v>
      </c>
      <c r="BJ2290" s="2">
        <v>4.7</v>
      </c>
      <c r="BK2290" s="2">
        <v>9</v>
      </c>
      <c r="BL2290" s="2">
        <v>584.1</v>
      </c>
      <c r="BM2290" s="2">
        <v>81.77</v>
      </c>
      <c r="BN2290" s="2">
        <v>665.87</v>
      </c>
      <c r="BO2290" s="2">
        <v>665.87</v>
      </c>
      <c r="BQ2290" s="2" t="s">
        <v>203</v>
      </c>
      <c r="BR2290" s="2" t="s">
        <v>83</v>
      </c>
      <c r="BS2290" s="3">
        <v>42872</v>
      </c>
      <c r="BT2290" s="4">
        <v>0.43055555555555558</v>
      </c>
      <c r="BU2290" s="2" t="s">
        <v>2744</v>
      </c>
      <c r="BV2290" s="2" t="s">
        <v>87</v>
      </c>
      <c r="BY2290" s="2">
        <v>23560</v>
      </c>
      <c r="BZ2290" s="2" t="s">
        <v>1430</v>
      </c>
      <c r="CA2290" s="2" t="s">
        <v>114</v>
      </c>
      <c r="CC2290" s="2" t="s">
        <v>89</v>
      </c>
      <c r="CD2290" s="2">
        <v>7530</v>
      </c>
      <c r="CE2290" s="2" t="s">
        <v>86</v>
      </c>
      <c r="CF2290" s="3">
        <v>42874</v>
      </c>
      <c r="CI2290" s="2">
        <v>0</v>
      </c>
      <c r="CJ2290" s="2">
        <v>1</v>
      </c>
      <c r="CK2290" s="2">
        <v>21</v>
      </c>
      <c r="CL2290" s="2" t="s">
        <v>87</v>
      </c>
    </row>
    <row r="2291" spans="1:90">
      <c r="A2291" s="2" t="s">
        <v>71</v>
      </c>
      <c r="B2291" s="2" t="s">
        <v>72</v>
      </c>
      <c r="C2291" s="2" t="s">
        <v>73</v>
      </c>
      <c r="E2291" s="2" t="str">
        <f>"FES1162549263"</f>
        <v>FES1162549263</v>
      </c>
      <c r="F2291" s="3">
        <v>42871</v>
      </c>
      <c r="G2291" s="2">
        <v>201711</v>
      </c>
      <c r="H2291" s="2" t="s">
        <v>74</v>
      </c>
      <c r="I2291" s="2" t="s">
        <v>75</v>
      </c>
      <c r="J2291" s="2" t="s">
        <v>76</v>
      </c>
      <c r="K2291" s="2" t="s">
        <v>77</v>
      </c>
      <c r="L2291" s="2" t="s">
        <v>175</v>
      </c>
      <c r="M2291" s="2" t="s">
        <v>176</v>
      </c>
      <c r="N2291" s="2" t="s">
        <v>196</v>
      </c>
      <c r="O2291" s="2" t="s">
        <v>81</v>
      </c>
      <c r="P2291" s="2" t="str">
        <f>"2170558107                    "</f>
        <v xml:space="preserve">2170558107                    </v>
      </c>
      <c r="Q2291" s="2">
        <v>0</v>
      </c>
      <c r="R2291" s="2">
        <v>0</v>
      </c>
      <c r="S2291" s="2">
        <v>0</v>
      </c>
      <c r="T2291" s="2">
        <v>0</v>
      </c>
      <c r="U2291" s="2">
        <v>0</v>
      </c>
      <c r="V2291" s="2">
        <v>0</v>
      </c>
      <c r="W2291" s="2">
        <v>0</v>
      </c>
      <c r="X2291" s="2">
        <v>0</v>
      </c>
      <c r="Y2291" s="2">
        <v>0</v>
      </c>
      <c r="Z2291" s="2">
        <v>0</v>
      </c>
      <c r="AA2291" s="2">
        <v>0</v>
      </c>
      <c r="AB2291" s="2">
        <v>0</v>
      </c>
      <c r="AC2291" s="2">
        <v>0</v>
      </c>
      <c r="AD2291" s="2">
        <v>0</v>
      </c>
      <c r="AE2291" s="2">
        <v>0</v>
      </c>
      <c r="AF2291" s="2">
        <v>0</v>
      </c>
      <c r="AG2291" s="2">
        <v>0</v>
      </c>
      <c r="AH2291" s="2">
        <v>0</v>
      </c>
      <c r="AI2291" s="2">
        <v>0</v>
      </c>
      <c r="AJ2291" s="2">
        <v>0</v>
      </c>
      <c r="AK2291" s="2">
        <v>0</v>
      </c>
      <c r="AL2291" s="2">
        <v>0</v>
      </c>
      <c r="AM2291" s="2">
        <v>4.66</v>
      </c>
      <c r="AN2291" s="2">
        <v>0</v>
      </c>
      <c r="AO2291" s="2">
        <v>0</v>
      </c>
      <c r="AP2291" s="2">
        <v>0</v>
      </c>
      <c r="AQ2291" s="2">
        <v>0</v>
      </c>
      <c r="AR2291" s="2">
        <v>0</v>
      </c>
      <c r="AS2291" s="2">
        <v>0</v>
      </c>
      <c r="AT2291" s="2">
        <v>0</v>
      </c>
      <c r="AU2291" s="2">
        <v>0</v>
      </c>
      <c r="AV2291" s="2">
        <v>0</v>
      </c>
      <c r="AW2291" s="2">
        <v>0</v>
      </c>
      <c r="AX2291" s="2">
        <v>0</v>
      </c>
      <c r="AY2291" s="2">
        <v>0</v>
      </c>
      <c r="AZ2291" s="2">
        <v>0</v>
      </c>
      <c r="BA2291" s="2">
        <v>0</v>
      </c>
      <c r="BB2291" s="2">
        <v>0</v>
      </c>
      <c r="BC2291" s="2">
        <v>0</v>
      </c>
      <c r="BD2291" s="2">
        <v>0</v>
      </c>
      <c r="BE2291" s="2">
        <v>0</v>
      </c>
      <c r="BF2291" s="2">
        <v>0</v>
      </c>
      <c r="BG2291" s="2">
        <v>0</v>
      </c>
      <c r="BH2291" s="2">
        <v>1</v>
      </c>
      <c r="BI2291" s="2">
        <v>1</v>
      </c>
      <c r="BJ2291" s="2">
        <v>0.2</v>
      </c>
      <c r="BK2291" s="2">
        <v>1</v>
      </c>
      <c r="BL2291" s="2">
        <v>42.1</v>
      </c>
      <c r="BM2291" s="2">
        <v>5.89</v>
      </c>
      <c r="BN2291" s="2">
        <v>47.99</v>
      </c>
      <c r="BO2291" s="2">
        <v>47.99</v>
      </c>
      <c r="BQ2291" s="2" t="s">
        <v>197</v>
      </c>
      <c r="BR2291" s="2" t="s">
        <v>83</v>
      </c>
      <c r="BS2291" s="3">
        <v>42872</v>
      </c>
      <c r="BT2291" s="4">
        <v>0.39583333333333331</v>
      </c>
      <c r="BU2291" s="2" t="s">
        <v>229</v>
      </c>
      <c r="BV2291" s="2" t="s">
        <v>98</v>
      </c>
      <c r="BY2291" s="2">
        <v>1200</v>
      </c>
      <c r="BZ2291" s="2" t="s">
        <v>27</v>
      </c>
      <c r="CA2291" s="2" t="s">
        <v>180</v>
      </c>
      <c r="CC2291" s="2" t="s">
        <v>176</v>
      </c>
      <c r="CD2291" s="2">
        <v>6001</v>
      </c>
      <c r="CE2291" s="2" t="s">
        <v>99</v>
      </c>
      <c r="CF2291" s="3">
        <v>42872</v>
      </c>
      <c r="CI2291" s="2">
        <v>1</v>
      </c>
      <c r="CJ2291" s="2">
        <v>1</v>
      </c>
      <c r="CK2291" s="2">
        <v>21</v>
      </c>
      <c r="CL2291" s="2" t="s">
        <v>87</v>
      </c>
    </row>
    <row r="2292" spans="1:90">
      <c r="A2292" s="2" t="s">
        <v>71</v>
      </c>
      <c r="B2292" s="2" t="s">
        <v>72</v>
      </c>
      <c r="C2292" s="2" t="s">
        <v>73</v>
      </c>
      <c r="E2292" s="2" t="str">
        <f>"FES1162549316"</f>
        <v>FES1162549316</v>
      </c>
      <c r="F2292" s="3">
        <v>42871</v>
      </c>
      <c r="G2292" s="2">
        <v>201711</v>
      </c>
      <c r="H2292" s="2" t="s">
        <v>74</v>
      </c>
      <c r="I2292" s="2" t="s">
        <v>75</v>
      </c>
      <c r="J2292" s="2" t="s">
        <v>76</v>
      </c>
      <c r="K2292" s="2" t="s">
        <v>77</v>
      </c>
      <c r="L2292" s="2" t="s">
        <v>390</v>
      </c>
      <c r="M2292" s="2" t="s">
        <v>391</v>
      </c>
      <c r="N2292" s="2" t="s">
        <v>648</v>
      </c>
      <c r="O2292" s="2" t="s">
        <v>138</v>
      </c>
      <c r="P2292" s="2" t="str">
        <f>"21705659694                   "</f>
        <v xml:space="preserve">21705659694                   </v>
      </c>
      <c r="Q2292" s="2">
        <v>0</v>
      </c>
      <c r="R2292" s="2">
        <v>0</v>
      </c>
      <c r="S2292" s="2">
        <v>0</v>
      </c>
      <c r="T2292" s="2">
        <v>0</v>
      </c>
      <c r="U2292" s="2">
        <v>0</v>
      </c>
      <c r="V2292" s="2">
        <v>0</v>
      </c>
      <c r="W2292" s="2">
        <v>0</v>
      </c>
      <c r="X2292" s="2">
        <v>0</v>
      </c>
      <c r="Y2292" s="2">
        <v>0</v>
      </c>
      <c r="Z2292" s="2">
        <v>0</v>
      </c>
      <c r="AA2292" s="2">
        <v>0</v>
      </c>
      <c r="AB2292" s="2">
        <v>0</v>
      </c>
      <c r="AC2292" s="2">
        <v>0</v>
      </c>
      <c r="AD2292" s="2">
        <v>0</v>
      </c>
      <c r="AE2292" s="2">
        <v>0</v>
      </c>
      <c r="AF2292" s="2">
        <v>0</v>
      </c>
      <c r="AG2292" s="2">
        <v>0</v>
      </c>
      <c r="AH2292" s="2">
        <v>0</v>
      </c>
      <c r="AI2292" s="2">
        <v>0</v>
      </c>
      <c r="AJ2292" s="2">
        <v>0</v>
      </c>
      <c r="AK2292" s="2">
        <v>0</v>
      </c>
      <c r="AL2292" s="2">
        <v>0</v>
      </c>
      <c r="AM2292" s="2">
        <v>14.43</v>
      </c>
      <c r="AN2292" s="2">
        <v>0</v>
      </c>
      <c r="AO2292" s="2">
        <v>0</v>
      </c>
      <c r="AP2292" s="2">
        <v>0</v>
      </c>
      <c r="AQ2292" s="2">
        <v>0</v>
      </c>
      <c r="AR2292" s="2">
        <v>0</v>
      </c>
      <c r="AS2292" s="2">
        <v>0</v>
      </c>
      <c r="AT2292" s="2">
        <v>0</v>
      </c>
      <c r="AU2292" s="2">
        <v>0</v>
      </c>
      <c r="AV2292" s="2">
        <v>0</v>
      </c>
      <c r="AW2292" s="2">
        <v>0</v>
      </c>
      <c r="AX2292" s="2">
        <v>0</v>
      </c>
      <c r="AY2292" s="2">
        <v>0</v>
      </c>
      <c r="AZ2292" s="2">
        <v>0</v>
      </c>
      <c r="BA2292" s="2">
        <v>0</v>
      </c>
      <c r="BB2292" s="2">
        <v>0</v>
      </c>
      <c r="BC2292" s="2">
        <v>0</v>
      </c>
      <c r="BD2292" s="2">
        <v>0</v>
      </c>
      <c r="BE2292" s="2">
        <v>0</v>
      </c>
      <c r="BF2292" s="2">
        <v>0</v>
      </c>
      <c r="BG2292" s="2">
        <v>0</v>
      </c>
      <c r="BH2292" s="2">
        <v>1</v>
      </c>
      <c r="BI2292" s="2">
        <v>27</v>
      </c>
      <c r="BJ2292" s="2">
        <v>5.2</v>
      </c>
      <c r="BK2292" s="2">
        <v>27</v>
      </c>
      <c r="BL2292" s="2">
        <v>135.43</v>
      </c>
      <c r="BM2292" s="2">
        <v>18.96</v>
      </c>
      <c r="BN2292" s="2">
        <v>154.38999999999999</v>
      </c>
      <c r="BO2292" s="2">
        <v>154.38999999999999</v>
      </c>
      <c r="BQ2292" s="2" t="s">
        <v>238</v>
      </c>
      <c r="BR2292" s="2" t="s">
        <v>83</v>
      </c>
      <c r="BS2292" s="3">
        <v>42873</v>
      </c>
      <c r="BT2292" s="4">
        <v>0.41666666666666669</v>
      </c>
      <c r="BU2292" s="2" t="s">
        <v>2745</v>
      </c>
      <c r="BV2292" s="2" t="s">
        <v>98</v>
      </c>
      <c r="BY2292" s="2">
        <v>25760</v>
      </c>
      <c r="CC2292" s="2" t="s">
        <v>391</v>
      </c>
      <c r="CD2292" s="2">
        <v>5201</v>
      </c>
      <c r="CE2292" s="2" t="s">
        <v>472</v>
      </c>
      <c r="CF2292" s="3">
        <v>42877</v>
      </c>
      <c r="CI2292" s="2">
        <v>2</v>
      </c>
      <c r="CJ2292" s="2">
        <v>2</v>
      </c>
      <c r="CK2292" s="2" t="s">
        <v>2589</v>
      </c>
      <c r="CL2292" s="2" t="s">
        <v>87</v>
      </c>
    </row>
    <row r="2293" spans="1:90">
      <c r="A2293" s="2" t="s">
        <v>71</v>
      </c>
      <c r="B2293" s="2" t="s">
        <v>72</v>
      </c>
      <c r="C2293" s="2" t="s">
        <v>73</v>
      </c>
      <c r="E2293" s="2" t="str">
        <f>"FES1162549279"</f>
        <v>FES1162549279</v>
      </c>
      <c r="F2293" s="3">
        <v>42871</v>
      </c>
      <c r="G2293" s="2">
        <v>201711</v>
      </c>
      <c r="H2293" s="2" t="s">
        <v>74</v>
      </c>
      <c r="I2293" s="2" t="s">
        <v>75</v>
      </c>
      <c r="J2293" s="2" t="s">
        <v>76</v>
      </c>
      <c r="K2293" s="2" t="s">
        <v>77</v>
      </c>
      <c r="L2293" s="2" t="s">
        <v>390</v>
      </c>
      <c r="M2293" s="2" t="s">
        <v>391</v>
      </c>
      <c r="N2293" s="2" t="s">
        <v>969</v>
      </c>
      <c r="O2293" s="2" t="s">
        <v>138</v>
      </c>
      <c r="P2293" s="2" t="str">
        <f>"2170565183                    "</f>
        <v xml:space="preserve">2170565183                    </v>
      </c>
      <c r="Q2293" s="2">
        <v>0</v>
      </c>
      <c r="R2293" s="2">
        <v>0</v>
      </c>
      <c r="S2293" s="2">
        <v>0</v>
      </c>
      <c r="T2293" s="2">
        <v>0</v>
      </c>
      <c r="U2293" s="2">
        <v>0</v>
      </c>
      <c r="V2293" s="2">
        <v>0</v>
      </c>
      <c r="W2293" s="2">
        <v>0</v>
      </c>
      <c r="X2293" s="2">
        <v>0</v>
      </c>
      <c r="Y2293" s="2">
        <v>0</v>
      </c>
      <c r="Z2293" s="2">
        <v>0</v>
      </c>
      <c r="AA2293" s="2">
        <v>0</v>
      </c>
      <c r="AB2293" s="2">
        <v>0</v>
      </c>
      <c r="AC2293" s="2">
        <v>0</v>
      </c>
      <c r="AD2293" s="2">
        <v>0</v>
      </c>
      <c r="AE2293" s="2">
        <v>0</v>
      </c>
      <c r="AF2293" s="2">
        <v>0</v>
      </c>
      <c r="AG2293" s="2">
        <v>0</v>
      </c>
      <c r="AH2293" s="2">
        <v>0</v>
      </c>
      <c r="AI2293" s="2">
        <v>0</v>
      </c>
      <c r="AJ2293" s="2">
        <v>0</v>
      </c>
      <c r="AK2293" s="2">
        <v>0</v>
      </c>
      <c r="AL2293" s="2">
        <v>0</v>
      </c>
      <c r="AM2293" s="2">
        <v>12.8</v>
      </c>
      <c r="AN2293" s="2">
        <v>0</v>
      </c>
      <c r="AO2293" s="2">
        <v>0</v>
      </c>
      <c r="AP2293" s="2">
        <v>0</v>
      </c>
      <c r="AQ2293" s="2">
        <v>0</v>
      </c>
      <c r="AR2293" s="2">
        <v>0</v>
      </c>
      <c r="AS2293" s="2">
        <v>0</v>
      </c>
      <c r="AT2293" s="2">
        <v>0</v>
      </c>
      <c r="AU2293" s="2">
        <v>0</v>
      </c>
      <c r="AV2293" s="2">
        <v>0</v>
      </c>
      <c r="AW2293" s="2">
        <v>0</v>
      </c>
      <c r="AX2293" s="2">
        <v>0</v>
      </c>
      <c r="AY2293" s="2">
        <v>0</v>
      </c>
      <c r="AZ2293" s="2">
        <v>0</v>
      </c>
      <c r="BA2293" s="2">
        <v>0</v>
      </c>
      <c r="BB2293" s="2">
        <v>0</v>
      </c>
      <c r="BC2293" s="2">
        <v>0</v>
      </c>
      <c r="BD2293" s="2">
        <v>0</v>
      </c>
      <c r="BE2293" s="2">
        <v>0</v>
      </c>
      <c r="BF2293" s="2">
        <v>0</v>
      </c>
      <c r="BG2293" s="2">
        <v>0</v>
      </c>
      <c r="BH2293" s="2">
        <v>1</v>
      </c>
      <c r="BI2293" s="2">
        <v>22.7</v>
      </c>
      <c r="BJ2293" s="2">
        <v>9.1999999999999993</v>
      </c>
      <c r="BK2293" s="2">
        <v>23</v>
      </c>
      <c r="BL2293" s="2">
        <v>120.68</v>
      </c>
      <c r="BM2293" s="2">
        <v>16.899999999999999</v>
      </c>
      <c r="BN2293" s="2">
        <v>137.58000000000001</v>
      </c>
      <c r="BO2293" s="2">
        <v>137.58000000000001</v>
      </c>
      <c r="BQ2293" s="2" t="s">
        <v>238</v>
      </c>
      <c r="BR2293" s="2" t="s">
        <v>83</v>
      </c>
      <c r="BS2293" s="3">
        <v>42872</v>
      </c>
      <c r="BT2293" s="4">
        <v>0.55277777777777781</v>
      </c>
      <c r="BU2293" s="2" t="s">
        <v>2524</v>
      </c>
      <c r="BV2293" s="2" t="s">
        <v>98</v>
      </c>
      <c r="BY2293" s="2">
        <v>45865.35</v>
      </c>
      <c r="CA2293" s="2" t="s">
        <v>1477</v>
      </c>
      <c r="CC2293" s="2" t="s">
        <v>391</v>
      </c>
      <c r="CD2293" s="2">
        <v>5201</v>
      </c>
      <c r="CE2293" s="2" t="s">
        <v>86</v>
      </c>
      <c r="CF2293" s="3">
        <v>42872</v>
      </c>
      <c r="CI2293" s="2">
        <v>2</v>
      </c>
      <c r="CJ2293" s="2">
        <v>1</v>
      </c>
      <c r="CK2293" s="2" t="s">
        <v>2589</v>
      </c>
      <c r="CL2293" s="2" t="s">
        <v>87</v>
      </c>
    </row>
    <row r="2294" spans="1:90">
      <c r="A2294" s="2" t="s">
        <v>71</v>
      </c>
      <c r="B2294" s="2" t="s">
        <v>72</v>
      </c>
      <c r="C2294" s="2" t="s">
        <v>73</v>
      </c>
      <c r="E2294" s="2" t="str">
        <f>"FES1162549178"</f>
        <v>FES1162549178</v>
      </c>
      <c r="F2294" s="3">
        <v>42871</v>
      </c>
      <c r="G2294" s="2">
        <v>201711</v>
      </c>
      <c r="H2294" s="2" t="s">
        <v>74</v>
      </c>
      <c r="I2294" s="2" t="s">
        <v>75</v>
      </c>
      <c r="J2294" s="2" t="s">
        <v>76</v>
      </c>
      <c r="K2294" s="2" t="s">
        <v>77</v>
      </c>
      <c r="L2294" s="2" t="s">
        <v>2746</v>
      </c>
      <c r="M2294" s="2" t="s">
        <v>2747</v>
      </c>
      <c r="N2294" s="2" t="s">
        <v>2748</v>
      </c>
      <c r="O2294" s="2" t="s">
        <v>138</v>
      </c>
      <c r="P2294" s="2" t="str">
        <f>"2170567250                    "</f>
        <v xml:space="preserve">2170567250                    </v>
      </c>
      <c r="Q2294" s="2">
        <v>0</v>
      </c>
      <c r="R2294" s="2">
        <v>0</v>
      </c>
      <c r="S2294" s="2">
        <v>0</v>
      </c>
      <c r="T2294" s="2">
        <v>0</v>
      </c>
      <c r="U2294" s="2">
        <v>0</v>
      </c>
      <c r="V2294" s="2">
        <v>0</v>
      </c>
      <c r="W2294" s="2">
        <v>0</v>
      </c>
      <c r="X2294" s="2">
        <v>0</v>
      </c>
      <c r="Y2294" s="2">
        <v>0</v>
      </c>
      <c r="Z2294" s="2">
        <v>0</v>
      </c>
      <c r="AA2294" s="2">
        <v>0</v>
      </c>
      <c r="AB2294" s="2">
        <v>0</v>
      </c>
      <c r="AC2294" s="2">
        <v>0</v>
      </c>
      <c r="AD2294" s="2">
        <v>0</v>
      </c>
      <c r="AE2294" s="2">
        <v>0</v>
      </c>
      <c r="AF2294" s="2">
        <v>0</v>
      </c>
      <c r="AG2294" s="2">
        <v>0</v>
      </c>
      <c r="AH2294" s="2">
        <v>0</v>
      </c>
      <c r="AI2294" s="2">
        <v>0</v>
      </c>
      <c r="AJ2294" s="2">
        <v>0</v>
      </c>
      <c r="AK2294" s="2">
        <v>0</v>
      </c>
      <c r="AL2294" s="2">
        <v>0</v>
      </c>
      <c r="AM2294" s="2">
        <v>15.37</v>
      </c>
      <c r="AN2294" s="2">
        <v>0</v>
      </c>
      <c r="AO2294" s="2">
        <v>0</v>
      </c>
      <c r="AP2294" s="2">
        <v>0</v>
      </c>
      <c r="AQ2294" s="2">
        <v>0</v>
      </c>
      <c r="AR2294" s="2">
        <v>0</v>
      </c>
      <c r="AS2294" s="2">
        <v>0</v>
      </c>
      <c r="AT2294" s="2">
        <v>0</v>
      </c>
      <c r="AU2294" s="2">
        <v>0</v>
      </c>
      <c r="AV2294" s="2">
        <v>0</v>
      </c>
      <c r="AW2294" s="2">
        <v>0</v>
      </c>
      <c r="AX2294" s="2">
        <v>0</v>
      </c>
      <c r="AY2294" s="2">
        <v>0</v>
      </c>
      <c r="AZ2294" s="2">
        <v>0</v>
      </c>
      <c r="BA2294" s="2">
        <v>0</v>
      </c>
      <c r="BB2294" s="2">
        <v>0</v>
      </c>
      <c r="BC2294" s="2">
        <v>0</v>
      </c>
      <c r="BD2294" s="2">
        <v>0</v>
      </c>
      <c r="BE2294" s="2">
        <v>0</v>
      </c>
      <c r="BF2294" s="2">
        <v>0</v>
      </c>
      <c r="BG2294" s="2">
        <v>0</v>
      </c>
      <c r="BH2294" s="2">
        <v>2</v>
      </c>
      <c r="BI2294" s="2">
        <v>14.1</v>
      </c>
      <c r="BJ2294" s="2">
        <v>20.399999999999999</v>
      </c>
      <c r="BK2294" s="2">
        <v>21</v>
      </c>
      <c r="BL2294" s="2">
        <v>143.91</v>
      </c>
      <c r="BM2294" s="2">
        <v>20.149999999999999</v>
      </c>
      <c r="BN2294" s="2">
        <v>164.06</v>
      </c>
      <c r="BO2294" s="2">
        <v>164.06</v>
      </c>
      <c r="BQ2294" s="2" t="s">
        <v>2749</v>
      </c>
      <c r="BR2294" s="2" t="s">
        <v>83</v>
      </c>
      <c r="BS2294" s="3">
        <v>42873</v>
      </c>
      <c r="BT2294" s="4">
        <v>0.41666666666666669</v>
      </c>
      <c r="BU2294" s="2" t="s">
        <v>2750</v>
      </c>
      <c r="BV2294" s="2" t="s">
        <v>98</v>
      </c>
      <c r="BY2294" s="2">
        <v>102078.13</v>
      </c>
      <c r="CC2294" s="2" t="s">
        <v>2747</v>
      </c>
      <c r="CD2294" s="2">
        <v>859</v>
      </c>
      <c r="CE2294" s="2" t="s">
        <v>99</v>
      </c>
      <c r="CF2294" s="3">
        <v>42877</v>
      </c>
      <c r="CI2294" s="2">
        <v>4</v>
      </c>
      <c r="CJ2294" s="2">
        <v>2</v>
      </c>
      <c r="CK2294" s="2" t="s">
        <v>2751</v>
      </c>
      <c r="CL2294" s="2" t="s">
        <v>87</v>
      </c>
    </row>
    <row r="2295" spans="1:90">
      <c r="A2295" s="2" t="s">
        <v>71</v>
      </c>
      <c r="B2295" s="2" t="s">
        <v>72</v>
      </c>
      <c r="C2295" s="2" t="s">
        <v>73</v>
      </c>
      <c r="E2295" s="2" t="str">
        <f>"009936345116"</f>
        <v>009936345116</v>
      </c>
      <c r="F2295" s="3">
        <v>42871</v>
      </c>
      <c r="G2295" s="2">
        <v>201711</v>
      </c>
      <c r="H2295" s="2" t="s">
        <v>209</v>
      </c>
      <c r="I2295" s="2" t="s">
        <v>210</v>
      </c>
      <c r="J2295" s="2" t="s">
        <v>2752</v>
      </c>
      <c r="K2295" s="2" t="s">
        <v>77</v>
      </c>
      <c r="L2295" s="2" t="s">
        <v>74</v>
      </c>
      <c r="M2295" s="2" t="s">
        <v>75</v>
      </c>
      <c r="N2295" s="2" t="s">
        <v>115</v>
      </c>
      <c r="O2295" s="2" t="s">
        <v>138</v>
      </c>
      <c r="P2295" s="2" t="str">
        <f>"                              "</f>
        <v xml:space="preserve">                              </v>
      </c>
      <c r="Q2295" s="2">
        <v>0</v>
      </c>
      <c r="R2295" s="2">
        <v>0</v>
      </c>
      <c r="S2295" s="2">
        <v>0</v>
      </c>
      <c r="T2295" s="2">
        <v>0</v>
      </c>
      <c r="U2295" s="2">
        <v>0</v>
      </c>
      <c r="V2295" s="2">
        <v>0</v>
      </c>
      <c r="W2295" s="2">
        <v>0</v>
      </c>
      <c r="X2295" s="2">
        <v>0</v>
      </c>
      <c r="Y2295" s="2">
        <v>0</v>
      </c>
      <c r="Z2295" s="2">
        <v>0</v>
      </c>
      <c r="AA2295" s="2">
        <v>0</v>
      </c>
      <c r="AB2295" s="2">
        <v>0</v>
      </c>
      <c r="AC2295" s="2">
        <v>0</v>
      </c>
      <c r="AD2295" s="2">
        <v>0</v>
      </c>
      <c r="AE2295" s="2">
        <v>0</v>
      </c>
      <c r="AF2295" s="2">
        <v>0</v>
      </c>
      <c r="AG2295" s="2">
        <v>0</v>
      </c>
      <c r="AH2295" s="2">
        <v>0</v>
      </c>
      <c r="AI2295" s="2">
        <v>0</v>
      </c>
      <c r="AJ2295" s="2">
        <v>0</v>
      </c>
      <c r="AK2295" s="2">
        <v>0</v>
      </c>
      <c r="AL2295" s="2">
        <v>0</v>
      </c>
      <c r="AM2295" s="2">
        <v>6.55</v>
      </c>
      <c r="AN2295" s="2">
        <v>0</v>
      </c>
      <c r="AO2295" s="2">
        <v>0</v>
      </c>
      <c r="AP2295" s="2">
        <v>0</v>
      </c>
      <c r="AQ2295" s="2">
        <v>0</v>
      </c>
      <c r="AR2295" s="2">
        <v>0</v>
      </c>
      <c r="AS2295" s="2">
        <v>0</v>
      </c>
      <c r="AT2295" s="2">
        <v>0</v>
      </c>
      <c r="AU2295" s="2">
        <v>0</v>
      </c>
      <c r="AV2295" s="2">
        <v>0</v>
      </c>
      <c r="AW2295" s="2">
        <v>0</v>
      </c>
      <c r="AX2295" s="2">
        <v>0</v>
      </c>
      <c r="AY2295" s="2">
        <v>0</v>
      </c>
      <c r="AZ2295" s="2">
        <v>0</v>
      </c>
      <c r="BA2295" s="2">
        <v>0</v>
      </c>
      <c r="BB2295" s="2">
        <v>0</v>
      </c>
      <c r="BC2295" s="2">
        <v>0</v>
      </c>
      <c r="BD2295" s="2">
        <v>0</v>
      </c>
      <c r="BE2295" s="2">
        <v>0</v>
      </c>
      <c r="BF2295" s="2">
        <v>0</v>
      </c>
      <c r="BG2295" s="2">
        <v>0</v>
      </c>
      <c r="BH2295" s="2">
        <v>1</v>
      </c>
      <c r="BI2295" s="2">
        <v>1</v>
      </c>
      <c r="BJ2295" s="2">
        <v>0.2</v>
      </c>
      <c r="BK2295" s="2">
        <v>1</v>
      </c>
      <c r="BL2295" s="2">
        <v>64.2</v>
      </c>
      <c r="BM2295" s="2">
        <v>8.99</v>
      </c>
      <c r="BN2295" s="2">
        <v>73.19</v>
      </c>
      <c r="BO2295" s="2">
        <v>73.19</v>
      </c>
      <c r="BQ2295" s="2" t="s">
        <v>2753</v>
      </c>
      <c r="BR2295" s="2" t="s">
        <v>2754</v>
      </c>
      <c r="BS2295" s="3">
        <v>42872</v>
      </c>
      <c r="BT2295" s="4">
        <v>0.35138888888888892</v>
      </c>
      <c r="BU2295" s="2" t="s">
        <v>864</v>
      </c>
      <c r="BV2295" s="2" t="s">
        <v>98</v>
      </c>
      <c r="BY2295" s="2">
        <v>1200</v>
      </c>
      <c r="CC2295" s="2" t="s">
        <v>75</v>
      </c>
      <c r="CD2295" s="2">
        <v>1600</v>
      </c>
      <c r="CE2295" s="2" t="s">
        <v>86</v>
      </c>
      <c r="CF2295" s="3">
        <v>42873</v>
      </c>
      <c r="CI2295" s="2">
        <v>1</v>
      </c>
      <c r="CJ2295" s="2">
        <v>1</v>
      </c>
      <c r="CK2295" s="2" t="s">
        <v>1154</v>
      </c>
      <c r="CL2295" s="2" t="s">
        <v>87</v>
      </c>
    </row>
    <row r="2296" spans="1:90">
      <c r="A2296" s="2" t="s">
        <v>71</v>
      </c>
      <c r="B2296" s="2" t="s">
        <v>72</v>
      </c>
      <c r="C2296" s="2" t="s">
        <v>73</v>
      </c>
      <c r="E2296" s="2" t="str">
        <f>"FES1162549338"</f>
        <v>FES1162549338</v>
      </c>
      <c r="F2296" s="3">
        <v>42871</v>
      </c>
      <c r="G2296" s="2">
        <v>201711</v>
      </c>
      <c r="H2296" s="2" t="s">
        <v>74</v>
      </c>
      <c r="I2296" s="2" t="s">
        <v>75</v>
      </c>
      <c r="J2296" s="2" t="s">
        <v>76</v>
      </c>
      <c r="K2296" s="2" t="s">
        <v>77</v>
      </c>
      <c r="L2296" s="2" t="s">
        <v>175</v>
      </c>
      <c r="M2296" s="2" t="s">
        <v>176</v>
      </c>
      <c r="N2296" s="2" t="s">
        <v>573</v>
      </c>
      <c r="O2296" s="2" t="s">
        <v>138</v>
      </c>
      <c r="P2296" s="2" t="str">
        <f>"2170564479                    "</f>
        <v xml:space="preserve">2170564479                    </v>
      </c>
      <c r="Q2296" s="2">
        <v>0</v>
      </c>
      <c r="R2296" s="2">
        <v>0</v>
      </c>
      <c r="S2296" s="2">
        <v>0</v>
      </c>
      <c r="T2296" s="2">
        <v>0</v>
      </c>
      <c r="U2296" s="2">
        <v>0</v>
      </c>
      <c r="V2296" s="2">
        <v>0</v>
      </c>
      <c r="W2296" s="2">
        <v>0</v>
      </c>
      <c r="X2296" s="2">
        <v>0</v>
      </c>
      <c r="Y2296" s="2">
        <v>0</v>
      </c>
      <c r="Z2296" s="2">
        <v>0</v>
      </c>
      <c r="AA2296" s="2">
        <v>0</v>
      </c>
      <c r="AB2296" s="2">
        <v>0</v>
      </c>
      <c r="AC2296" s="2">
        <v>0</v>
      </c>
      <c r="AD2296" s="2">
        <v>0</v>
      </c>
      <c r="AE2296" s="2">
        <v>0</v>
      </c>
      <c r="AF2296" s="2">
        <v>0</v>
      </c>
      <c r="AG2296" s="2">
        <v>0</v>
      </c>
      <c r="AH2296" s="2">
        <v>0</v>
      </c>
      <c r="AI2296" s="2">
        <v>0</v>
      </c>
      <c r="AJ2296" s="2">
        <v>0</v>
      </c>
      <c r="AK2296" s="2">
        <v>0</v>
      </c>
      <c r="AL2296" s="2">
        <v>0</v>
      </c>
      <c r="AM2296" s="2">
        <v>58.09</v>
      </c>
      <c r="AN2296" s="2">
        <v>0</v>
      </c>
      <c r="AO2296" s="2">
        <v>0</v>
      </c>
      <c r="AP2296" s="2">
        <v>0</v>
      </c>
      <c r="AQ2296" s="2">
        <v>0</v>
      </c>
      <c r="AR2296" s="2">
        <v>0</v>
      </c>
      <c r="AS2296" s="2">
        <v>0</v>
      </c>
      <c r="AT2296" s="2">
        <v>0</v>
      </c>
      <c r="AU2296" s="2">
        <v>0</v>
      </c>
      <c r="AV2296" s="2">
        <v>0</v>
      </c>
      <c r="AW2296" s="2">
        <v>0</v>
      </c>
      <c r="AX2296" s="2">
        <v>0</v>
      </c>
      <c r="AY2296" s="2">
        <v>0</v>
      </c>
      <c r="AZ2296" s="2">
        <v>0</v>
      </c>
      <c r="BA2296" s="2">
        <v>0</v>
      </c>
      <c r="BB2296" s="2">
        <v>0</v>
      </c>
      <c r="BC2296" s="2">
        <v>0</v>
      </c>
      <c r="BD2296" s="2">
        <v>0</v>
      </c>
      <c r="BE2296" s="2">
        <v>0</v>
      </c>
      <c r="BF2296" s="2">
        <v>0</v>
      </c>
      <c r="BG2296" s="2">
        <v>0</v>
      </c>
      <c r="BH2296" s="2">
        <v>1</v>
      </c>
      <c r="BI2296" s="2">
        <v>51</v>
      </c>
      <c r="BJ2296" s="2">
        <v>133.5</v>
      </c>
      <c r="BK2296" s="2">
        <v>134</v>
      </c>
      <c r="BL2296" s="2">
        <v>530.04999999999995</v>
      </c>
      <c r="BM2296" s="2">
        <v>74.209999999999994</v>
      </c>
      <c r="BN2296" s="2">
        <v>604.26</v>
      </c>
      <c r="BO2296" s="2">
        <v>604.26</v>
      </c>
      <c r="BQ2296" s="2" t="s">
        <v>574</v>
      </c>
      <c r="BR2296" s="2" t="s">
        <v>83</v>
      </c>
      <c r="BS2296" s="3">
        <v>42873</v>
      </c>
      <c r="BT2296" s="4">
        <v>0.44097222222222227</v>
      </c>
      <c r="BU2296" s="2" t="s">
        <v>574</v>
      </c>
      <c r="BV2296" s="2" t="s">
        <v>98</v>
      </c>
      <c r="BY2296" s="2">
        <v>667521</v>
      </c>
      <c r="CC2296" s="2" t="s">
        <v>176</v>
      </c>
      <c r="CD2296" s="2">
        <v>6001</v>
      </c>
      <c r="CE2296" s="2" t="s">
        <v>472</v>
      </c>
      <c r="CF2296" s="3">
        <v>42874</v>
      </c>
      <c r="CI2296" s="2">
        <v>2</v>
      </c>
      <c r="CJ2296" s="2">
        <v>2</v>
      </c>
      <c r="CK2296" s="2" t="s">
        <v>1171</v>
      </c>
      <c r="CL2296" s="2" t="s">
        <v>87</v>
      </c>
    </row>
    <row r="2297" spans="1:90">
      <c r="A2297" s="2" t="s">
        <v>71</v>
      </c>
      <c r="B2297" s="2" t="s">
        <v>72</v>
      </c>
      <c r="C2297" s="2" t="s">
        <v>73</v>
      </c>
      <c r="E2297" s="2" t="str">
        <f>"FES1162549301"</f>
        <v>FES1162549301</v>
      </c>
      <c r="F2297" s="3">
        <v>42871</v>
      </c>
      <c r="G2297" s="2">
        <v>201711</v>
      </c>
      <c r="H2297" s="2" t="s">
        <v>74</v>
      </c>
      <c r="I2297" s="2" t="s">
        <v>75</v>
      </c>
      <c r="J2297" s="2" t="s">
        <v>76</v>
      </c>
      <c r="K2297" s="2" t="s">
        <v>77</v>
      </c>
      <c r="L2297" s="2" t="s">
        <v>88</v>
      </c>
      <c r="M2297" s="2" t="s">
        <v>89</v>
      </c>
      <c r="N2297" s="2" t="s">
        <v>1087</v>
      </c>
      <c r="O2297" s="2" t="s">
        <v>81</v>
      </c>
      <c r="P2297" s="2" t="str">
        <f>"2170567438                    "</f>
        <v xml:space="preserve">2170567438                    </v>
      </c>
      <c r="Q2297" s="2">
        <v>0</v>
      </c>
      <c r="R2297" s="2">
        <v>0</v>
      </c>
      <c r="S2297" s="2">
        <v>0</v>
      </c>
      <c r="T2297" s="2">
        <v>0</v>
      </c>
      <c r="U2297" s="2">
        <v>0</v>
      </c>
      <c r="V2297" s="2">
        <v>0</v>
      </c>
      <c r="W2297" s="2">
        <v>0</v>
      </c>
      <c r="X2297" s="2">
        <v>0</v>
      </c>
      <c r="Y2297" s="2">
        <v>0</v>
      </c>
      <c r="Z2297" s="2">
        <v>0</v>
      </c>
      <c r="AA2297" s="2">
        <v>0</v>
      </c>
      <c r="AB2297" s="2">
        <v>0</v>
      </c>
      <c r="AC2297" s="2">
        <v>0</v>
      </c>
      <c r="AD2297" s="2">
        <v>0</v>
      </c>
      <c r="AE2297" s="2">
        <v>0</v>
      </c>
      <c r="AF2297" s="2">
        <v>0</v>
      </c>
      <c r="AG2297" s="2">
        <v>0</v>
      </c>
      <c r="AH2297" s="2">
        <v>0</v>
      </c>
      <c r="AI2297" s="2">
        <v>0</v>
      </c>
      <c r="AJ2297" s="2">
        <v>0</v>
      </c>
      <c r="AK2297" s="2">
        <v>0</v>
      </c>
      <c r="AL2297" s="2">
        <v>0</v>
      </c>
      <c r="AM2297" s="2">
        <v>4.66</v>
      </c>
      <c r="AN2297" s="2">
        <v>0</v>
      </c>
      <c r="AO2297" s="2">
        <v>0</v>
      </c>
      <c r="AP2297" s="2">
        <v>0</v>
      </c>
      <c r="AQ2297" s="2">
        <v>0</v>
      </c>
      <c r="AR2297" s="2">
        <v>0</v>
      </c>
      <c r="AS2297" s="2">
        <v>0</v>
      </c>
      <c r="AT2297" s="2">
        <v>0</v>
      </c>
      <c r="AU2297" s="2">
        <v>0</v>
      </c>
      <c r="AV2297" s="2">
        <v>0</v>
      </c>
      <c r="AW2297" s="2">
        <v>0</v>
      </c>
      <c r="AX2297" s="2">
        <v>0</v>
      </c>
      <c r="AY2297" s="2">
        <v>0</v>
      </c>
      <c r="AZ2297" s="2">
        <v>0</v>
      </c>
      <c r="BA2297" s="2">
        <v>0</v>
      </c>
      <c r="BB2297" s="2">
        <v>0</v>
      </c>
      <c r="BC2297" s="2">
        <v>0</v>
      </c>
      <c r="BD2297" s="2">
        <v>0</v>
      </c>
      <c r="BE2297" s="2">
        <v>0</v>
      </c>
      <c r="BF2297" s="2">
        <v>0</v>
      </c>
      <c r="BG2297" s="2">
        <v>0</v>
      </c>
      <c r="BH2297" s="2">
        <v>1</v>
      </c>
      <c r="BI2297" s="2">
        <v>1</v>
      </c>
      <c r="BJ2297" s="2">
        <v>0.2</v>
      </c>
      <c r="BK2297" s="2">
        <v>1</v>
      </c>
      <c r="BL2297" s="2">
        <v>42.1</v>
      </c>
      <c r="BM2297" s="2">
        <v>5.89</v>
      </c>
      <c r="BN2297" s="2">
        <v>47.99</v>
      </c>
      <c r="BO2297" s="2">
        <v>47.99</v>
      </c>
      <c r="BQ2297" s="2" t="s">
        <v>238</v>
      </c>
      <c r="BR2297" s="2" t="s">
        <v>83</v>
      </c>
      <c r="BS2297" s="3">
        <v>42872</v>
      </c>
      <c r="BT2297" s="4">
        <v>0.5</v>
      </c>
      <c r="BU2297" s="2" t="s">
        <v>1088</v>
      </c>
      <c r="BV2297" s="2" t="s">
        <v>87</v>
      </c>
      <c r="BY2297" s="2">
        <v>1200</v>
      </c>
      <c r="CA2297" s="2">
        <v>29907557932</v>
      </c>
      <c r="CC2297" s="2" t="s">
        <v>89</v>
      </c>
      <c r="CD2297" s="2">
        <v>7580</v>
      </c>
      <c r="CE2297" s="2" t="s">
        <v>99</v>
      </c>
      <c r="CF2297" s="3">
        <v>42873</v>
      </c>
      <c r="CI2297" s="2">
        <v>1</v>
      </c>
      <c r="CJ2297" s="2">
        <v>1</v>
      </c>
      <c r="CK2297" s="2">
        <v>21</v>
      </c>
      <c r="CL2297" s="2" t="s">
        <v>87</v>
      </c>
    </row>
    <row r="2298" spans="1:90">
      <c r="A2298" s="2" t="s">
        <v>71</v>
      </c>
      <c r="B2298" s="2" t="s">
        <v>72</v>
      </c>
      <c r="C2298" s="2" t="s">
        <v>73</v>
      </c>
      <c r="E2298" s="2" t="str">
        <f>"FES1162549395"</f>
        <v>FES1162549395</v>
      </c>
      <c r="F2298" s="3">
        <v>42871</v>
      </c>
      <c r="G2298" s="2">
        <v>201711</v>
      </c>
      <c r="H2298" s="2" t="s">
        <v>74</v>
      </c>
      <c r="I2298" s="2" t="s">
        <v>75</v>
      </c>
      <c r="J2298" s="2" t="s">
        <v>76</v>
      </c>
      <c r="K2298" s="2" t="s">
        <v>77</v>
      </c>
      <c r="L2298" s="2" t="s">
        <v>1415</v>
      </c>
      <c r="M2298" s="2" t="s">
        <v>1416</v>
      </c>
      <c r="N2298" s="2" t="s">
        <v>1632</v>
      </c>
      <c r="O2298" s="2" t="s">
        <v>81</v>
      </c>
      <c r="P2298" s="2" t="str">
        <f>"2170567267                    "</f>
        <v xml:space="preserve">2170567267                    </v>
      </c>
      <c r="Q2298" s="2">
        <v>0</v>
      </c>
      <c r="R2298" s="2">
        <v>0</v>
      </c>
      <c r="S2298" s="2">
        <v>0</v>
      </c>
      <c r="T2298" s="2">
        <v>0</v>
      </c>
      <c r="U2298" s="2">
        <v>0</v>
      </c>
      <c r="V2298" s="2">
        <v>0</v>
      </c>
      <c r="W2298" s="2">
        <v>0</v>
      </c>
      <c r="X2298" s="2">
        <v>0</v>
      </c>
      <c r="Y2298" s="2">
        <v>0</v>
      </c>
      <c r="Z2298" s="2">
        <v>0</v>
      </c>
      <c r="AA2298" s="2">
        <v>0</v>
      </c>
      <c r="AB2298" s="2">
        <v>0</v>
      </c>
      <c r="AC2298" s="2">
        <v>0</v>
      </c>
      <c r="AD2298" s="2">
        <v>0</v>
      </c>
      <c r="AE2298" s="2">
        <v>0</v>
      </c>
      <c r="AF2298" s="2">
        <v>0</v>
      </c>
      <c r="AG2298" s="2">
        <v>0</v>
      </c>
      <c r="AH2298" s="2">
        <v>0</v>
      </c>
      <c r="AI2298" s="2">
        <v>0</v>
      </c>
      <c r="AJ2298" s="2">
        <v>0</v>
      </c>
      <c r="AK2298" s="2">
        <v>0</v>
      </c>
      <c r="AL2298" s="2">
        <v>0</v>
      </c>
      <c r="AM2298" s="2">
        <v>9.02</v>
      </c>
      <c r="AN2298" s="2">
        <v>0</v>
      </c>
      <c r="AO2298" s="2">
        <v>0</v>
      </c>
      <c r="AP2298" s="2">
        <v>0</v>
      </c>
      <c r="AQ2298" s="2">
        <v>0</v>
      </c>
      <c r="AR2298" s="2">
        <v>0</v>
      </c>
      <c r="AS2298" s="2">
        <v>0</v>
      </c>
      <c r="AT2298" s="2">
        <v>0</v>
      </c>
      <c r="AU2298" s="2">
        <v>0</v>
      </c>
      <c r="AV2298" s="2">
        <v>0</v>
      </c>
      <c r="AW2298" s="2">
        <v>0</v>
      </c>
      <c r="AX2298" s="2">
        <v>0</v>
      </c>
      <c r="AY2298" s="2">
        <v>0</v>
      </c>
      <c r="AZ2298" s="2">
        <v>0</v>
      </c>
      <c r="BA2298" s="2">
        <v>0</v>
      </c>
      <c r="BB2298" s="2">
        <v>0</v>
      </c>
      <c r="BC2298" s="2">
        <v>0</v>
      </c>
      <c r="BD2298" s="2">
        <v>0</v>
      </c>
      <c r="BE2298" s="2">
        <v>0</v>
      </c>
      <c r="BF2298" s="2">
        <v>0</v>
      </c>
      <c r="BG2298" s="2">
        <v>0</v>
      </c>
      <c r="BH2298" s="2">
        <v>1</v>
      </c>
      <c r="BI2298" s="2">
        <v>1</v>
      </c>
      <c r="BJ2298" s="2">
        <v>0.2</v>
      </c>
      <c r="BK2298" s="2">
        <v>1</v>
      </c>
      <c r="BL2298" s="2">
        <v>81.56</v>
      </c>
      <c r="BM2298" s="2">
        <v>11.42</v>
      </c>
      <c r="BN2298" s="2">
        <v>92.98</v>
      </c>
      <c r="BO2298" s="2">
        <v>92.98</v>
      </c>
      <c r="BQ2298" s="2" t="s">
        <v>307</v>
      </c>
      <c r="BR2298" s="2" t="s">
        <v>83</v>
      </c>
      <c r="BS2298" s="3">
        <v>42873</v>
      </c>
      <c r="BT2298" s="4">
        <v>0.40138888888888885</v>
      </c>
      <c r="BU2298" s="2" t="s">
        <v>2651</v>
      </c>
      <c r="BV2298" s="2" t="s">
        <v>98</v>
      </c>
      <c r="BY2298" s="2">
        <v>1200</v>
      </c>
      <c r="CA2298" s="2" t="s">
        <v>1905</v>
      </c>
      <c r="CC2298" s="2" t="s">
        <v>1416</v>
      </c>
      <c r="CD2298" s="2">
        <v>7380</v>
      </c>
      <c r="CE2298" s="2" t="s">
        <v>99</v>
      </c>
      <c r="CF2298" s="3">
        <v>42873</v>
      </c>
      <c r="CI2298" s="2">
        <v>3</v>
      </c>
      <c r="CJ2298" s="2">
        <v>2</v>
      </c>
      <c r="CK2298" s="2">
        <v>23</v>
      </c>
      <c r="CL2298" s="2" t="s">
        <v>87</v>
      </c>
    </row>
    <row r="2299" spans="1:90">
      <c r="A2299" s="2" t="s">
        <v>71</v>
      </c>
      <c r="B2299" s="2" t="s">
        <v>72</v>
      </c>
      <c r="C2299" s="2" t="s">
        <v>73</v>
      </c>
      <c r="E2299" s="2" t="str">
        <f>"FES1162549306"</f>
        <v>FES1162549306</v>
      </c>
      <c r="F2299" s="3">
        <v>42871</v>
      </c>
      <c r="G2299" s="2">
        <v>201711</v>
      </c>
      <c r="H2299" s="2" t="s">
        <v>74</v>
      </c>
      <c r="I2299" s="2" t="s">
        <v>75</v>
      </c>
      <c r="J2299" s="2" t="s">
        <v>76</v>
      </c>
      <c r="K2299" s="2" t="s">
        <v>77</v>
      </c>
      <c r="L2299" s="2" t="s">
        <v>1415</v>
      </c>
      <c r="M2299" s="2" t="s">
        <v>1416</v>
      </c>
      <c r="N2299" s="2" t="s">
        <v>1632</v>
      </c>
      <c r="O2299" s="2" t="s">
        <v>81</v>
      </c>
      <c r="P2299" s="2" t="str">
        <f>"2170567446                    "</f>
        <v xml:space="preserve">2170567446                    </v>
      </c>
      <c r="Q2299" s="2">
        <v>0</v>
      </c>
      <c r="R2299" s="2">
        <v>0</v>
      </c>
      <c r="S2299" s="2">
        <v>0</v>
      </c>
      <c r="T2299" s="2">
        <v>0</v>
      </c>
      <c r="U2299" s="2">
        <v>0</v>
      </c>
      <c r="V2299" s="2">
        <v>0</v>
      </c>
      <c r="W2299" s="2">
        <v>0</v>
      </c>
      <c r="X2299" s="2">
        <v>0</v>
      </c>
      <c r="Y2299" s="2">
        <v>0</v>
      </c>
      <c r="Z2299" s="2">
        <v>0</v>
      </c>
      <c r="AA2299" s="2">
        <v>0</v>
      </c>
      <c r="AB2299" s="2">
        <v>0</v>
      </c>
      <c r="AC2299" s="2">
        <v>0</v>
      </c>
      <c r="AD2299" s="2">
        <v>0</v>
      </c>
      <c r="AE2299" s="2">
        <v>0</v>
      </c>
      <c r="AF2299" s="2">
        <v>0</v>
      </c>
      <c r="AG2299" s="2">
        <v>0</v>
      </c>
      <c r="AH2299" s="2">
        <v>0</v>
      </c>
      <c r="AI2299" s="2">
        <v>0</v>
      </c>
      <c r="AJ2299" s="2">
        <v>0</v>
      </c>
      <c r="AK2299" s="2">
        <v>0</v>
      </c>
      <c r="AL2299" s="2">
        <v>0</v>
      </c>
      <c r="AM2299" s="2">
        <v>9.02</v>
      </c>
      <c r="AN2299" s="2">
        <v>0</v>
      </c>
      <c r="AO2299" s="2">
        <v>0</v>
      </c>
      <c r="AP2299" s="2">
        <v>0</v>
      </c>
      <c r="AQ2299" s="2">
        <v>0</v>
      </c>
      <c r="AR2299" s="2">
        <v>0</v>
      </c>
      <c r="AS2299" s="2">
        <v>0</v>
      </c>
      <c r="AT2299" s="2">
        <v>0</v>
      </c>
      <c r="AU2299" s="2">
        <v>0</v>
      </c>
      <c r="AV2299" s="2">
        <v>0</v>
      </c>
      <c r="AW2299" s="2">
        <v>0</v>
      </c>
      <c r="AX2299" s="2">
        <v>0</v>
      </c>
      <c r="AY2299" s="2">
        <v>0</v>
      </c>
      <c r="AZ2299" s="2">
        <v>0</v>
      </c>
      <c r="BA2299" s="2">
        <v>0</v>
      </c>
      <c r="BB2299" s="2">
        <v>0</v>
      </c>
      <c r="BC2299" s="2">
        <v>0</v>
      </c>
      <c r="BD2299" s="2">
        <v>0</v>
      </c>
      <c r="BE2299" s="2">
        <v>0</v>
      </c>
      <c r="BF2299" s="2">
        <v>0</v>
      </c>
      <c r="BG2299" s="2">
        <v>0</v>
      </c>
      <c r="BH2299" s="2">
        <v>1</v>
      </c>
      <c r="BI2299" s="2">
        <v>1</v>
      </c>
      <c r="BJ2299" s="2">
        <v>0.2</v>
      </c>
      <c r="BK2299" s="2">
        <v>1</v>
      </c>
      <c r="BL2299" s="2">
        <v>81.56</v>
      </c>
      <c r="BM2299" s="2">
        <v>11.42</v>
      </c>
      <c r="BN2299" s="2">
        <v>92.98</v>
      </c>
      <c r="BO2299" s="2">
        <v>92.98</v>
      </c>
      <c r="BQ2299" s="2" t="s">
        <v>307</v>
      </c>
      <c r="BR2299" s="2" t="s">
        <v>83</v>
      </c>
      <c r="BS2299" s="3">
        <v>42873</v>
      </c>
      <c r="BT2299" s="4">
        <v>0.40138888888888885</v>
      </c>
      <c r="BU2299" s="2" t="s">
        <v>2651</v>
      </c>
      <c r="BV2299" s="2" t="s">
        <v>98</v>
      </c>
      <c r="BY2299" s="2">
        <v>1200</v>
      </c>
      <c r="CA2299" s="2" t="s">
        <v>1905</v>
      </c>
      <c r="CC2299" s="2" t="s">
        <v>1416</v>
      </c>
      <c r="CD2299" s="2">
        <v>7380</v>
      </c>
      <c r="CE2299" s="2" t="s">
        <v>99</v>
      </c>
      <c r="CF2299" s="3">
        <v>42873</v>
      </c>
      <c r="CI2299" s="2">
        <v>3</v>
      </c>
      <c r="CJ2299" s="2">
        <v>2</v>
      </c>
      <c r="CK2299" s="2">
        <v>23</v>
      </c>
      <c r="CL2299" s="2" t="s">
        <v>87</v>
      </c>
    </row>
    <row r="2300" spans="1:90">
      <c r="A2300" s="2" t="s">
        <v>71</v>
      </c>
      <c r="B2300" s="2" t="s">
        <v>72</v>
      </c>
      <c r="C2300" s="2" t="s">
        <v>73</v>
      </c>
      <c r="E2300" s="2" t="str">
        <f>"FES1162549404"</f>
        <v>FES1162549404</v>
      </c>
      <c r="F2300" s="3">
        <v>42871</v>
      </c>
      <c r="G2300" s="2">
        <v>201711</v>
      </c>
      <c r="H2300" s="2" t="s">
        <v>74</v>
      </c>
      <c r="I2300" s="2" t="s">
        <v>75</v>
      </c>
      <c r="J2300" s="2" t="s">
        <v>76</v>
      </c>
      <c r="K2300" s="2" t="s">
        <v>77</v>
      </c>
      <c r="L2300" s="2" t="s">
        <v>1988</v>
      </c>
      <c r="M2300" s="2" t="s">
        <v>1989</v>
      </c>
      <c r="N2300" s="2" t="s">
        <v>1990</v>
      </c>
      <c r="O2300" s="2" t="s">
        <v>81</v>
      </c>
      <c r="P2300" s="2" t="str">
        <f>"2170567520                    "</f>
        <v xml:space="preserve">2170567520                    </v>
      </c>
      <c r="Q2300" s="2">
        <v>0</v>
      </c>
      <c r="R2300" s="2">
        <v>0</v>
      </c>
      <c r="S2300" s="2">
        <v>0</v>
      </c>
      <c r="T2300" s="2">
        <v>0</v>
      </c>
      <c r="U2300" s="2">
        <v>0</v>
      </c>
      <c r="V2300" s="2">
        <v>0</v>
      </c>
      <c r="W2300" s="2">
        <v>0</v>
      </c>
      <c r="X2300" s="2">
        <v>0</v>
      </c>
      <c r="Y2300" s="2">
        <v>0</v>
      </c>
      <c r="Z2300" s="2">
        <v>0</v>
      </c>
      <c r="AA2300" s="2">
        <v>0</v>
      </c>
      <c r="AB2300" s="2">
        <v>0</v>
      </c>
      <c r="AC2300" s="2">
        <v>0</v>
      </c>
      <c r="AD2300" s="2">
        <v>0</v>
      </c>
      <c r="AE2300" s="2">
        <v>0</v>
      </c>
      <c r="AF2300" s="2">
        <v>0</v>
      </c>
      <c r="AG2300" s="2">
        <v>0</v>
      </c>
      <c r="AH2300" s="2">
        <v>0</v>
      </c>
      <c r="AI2300" s="2">
        <v>0</v>
      </c>
      <c r="AJ2300" s="2">
        <v>0</v>
      </c>
      <c r="AK2300" s="2">
        <v>0</v>
      </c>
      <c r="AL2300" s="2">
        <v>0</v>
      </c>
      <c r="AM2300" s="2">
        <v>4.66</v>
      </c>
      <c r="AN2300" s="2">
        <v>0</v>
      </c>
      <c r="AO2300" s="2">
        <v>0</v>
      </c>
      <c r="AP2300" s="2">
        <v>0</v>
      </c>
      <c r="AQ2300" s="2">
        <v>0</v>
      </c>
      <c r="AR2300" s="2">
        <v>0</v>
      </c>
      <c r="AS2300" s="2">
        <v>0</v>
      </c>
      <c r="AT2300" s="2">
        <v>0</v>
      </c>
      <c r="AU2300" s="2">
        <v>0</v>
      </c>
      <c r="AV2300" s="2">
        <v>0</v>
      </c>
      <c r="AW2300" s="2">
        <v>0</v>
      </c>
      <c r="AX2300" s="2">
        <v>0</v>
      </c>
      <c r="AY2300" s="2">
        <v>0</v>
      </c>
      <c r="AZ2300" s="2">
        <v>0</v>
      </c>
      <c r="BA2300" s="2">
        <v>0</v>
      </c>
      <c r="BB2300" s="2">
        <v>0</v>
      </c>
      <c r="BC2300" s="2">
        <v>0</v>
      </c>
      <c r="BD2300" s="2">
        <v>0</v>
      </c>
      <c r="BE2300" s="2">
        <v>0</v>
      </c>
      <c r="BF2300" s="2">
        <v>0</v>
      </c>
      <c r="BG2300" s="2">
        <v>0</v>
      </c>
      <c r="BH2300" s="2">
        <v>1</v>
      </c>
      <c r="BI2300" s="2">
        <v>1</v>
      </c>
      <c r="BJ2300" s="2">
        <v>0.2</v>
      </c>
      <c r="BK2300" s="2">
        <v>1</v>
      </c>
      <c r="BL2300" s="2">
        <v>42.1</v>
      </c>
      <c r="BM2300" s="2">
        <v>5.89</v>
      </c>
      <c r="BN2300" s="2">
        <v>47.99</v>
      </c>
      <c r="BO2300" s="2">
        <v>47.99</v>
      </c>
      <c r="BQ2300" s="2" t="s">
        <v>1892</v>
      </c>
      <c r="BR2300" s="2" t="s">
        <v>83</v>
      </c>
      <c r="BS2300" s="3">
        <v>42873</v>
      </c>
      <c r="BT2300" s="4">
        <v>0.38472222222222219</v>
      </c>
      <c r="BU2300" s="2" t="s">
        <v>1892</v>
      </c>
      <c r="BV2300" s="2" t="s">
        <v>98</v>
      </c>
      <c r="BY2300" s="2">
        <v>1200</v>
      </c>
      <c r="CA2300" s="2" t="s">
        <v>1992</v>
      </c>
      <c r="CC2300" s="2" t="s">
        <v>1989</v>
      </c>
      <c r="CD2300" s="2">
        <v>6740</v>
      </c>
      <c r="CE2300" s="2" t="s">
        <v>99</v>
      </c>
      <c r="CF2300" s="3">
        <v>42873</v>
      </c>
      <c r="CI2300" s="2">
        <v>3</v>
      </c>
      <c r="CJ2300" s="2">
        <v>2</v>
      </c>
      <c r="CK2300" s="2">
        <v>21</v>
      </c>
      <c r="CL2300" s="2" t="s">
        <v>87</v>
      </c>
    </row>
    <row r="2301" spans="1:90">
      <c r="A2301" s="2" t="s">
        <v>71</v>
      </c>
      <c r="B2301" s="2" t="s">
        <v>72</v>
      </c>
      <c r="C2301" s="2" t="s">
        <v>73</v>
      </c>
      <c r="E2301" s="2" t="str">
        <f>"FES1162549246"</f>
        <v>FES1162549246</v>
      </c>
      <c r="F2301" s="3">
        <v>42871</v>
      </c>
      <c r="G2301" s="2">
        <v>201711</v>
      </c>
      <c r="H2301" s="2" t="s">
        <v>74</v>
      </c>
      <c r="I2301" s="2" t="s">
        <v>75</v>
      </c>
      <c r="J2301" s="2" t="s">
        <v>76</v>
      </c>
      <c r="K2301" s="2" t="s">
        <v>77</v>
      </c>
      <c r="L2301" s="2" t="s">
        <v>94</v>
      </c>
      <c r="M2301" s="2" t="s">
        <v>94</v>
      </c>
      <c r="N2301" s="2" t="s">
        <v>95</v>
      </c>
      <c r="O2301" s="2" t="s">
        <v>81</v>
      </c>
      <c r="P2301" s="2" t="str">
        <f>"2170564910                    "</f>
        <v xml:space="preserve">2170564910                    </v>
      </c>
      <c r="Q2301" s="2">
        <v>0</v>
      </c>
      <c r="R2301" s="2">
        <v>0</v>
      </c>
      <c r="S2301" s="2">
        <v>0</v>
      </c>
      <c r="T2301" s="2">
        <v>0</v>
      </c>
      <c r="U2301" s="2">
        <v>0</v>
      </c>
      <c r="V2301" s="2">
        <v>0</v>
      </c>
      <c r="W2301" s="2">
        <v>0</v>
      </c>
      <c r="X2301" s="2">
        <v>0</v>
      </c>
      <c r="Y2301" s="2">
        <v>0</v>
      </c>
      <c r="Z2301" s="2">
        <v>0</v>
      </c>
      <c r="AA2301" s="2">
        <v>0</v>
      </c>
      <c r="AB2301" s="2">
        <v>0</v>
      </c>
      <c r="AC2301" s="2">
        <v>0</v>
      </c>
      <c r="AD2301" s="2">
        <v>0</v>
      </c>
      <c r="AE2301" s="2">
        <v>0</v>
      </c>
      <c r="AF2301" s="2">
        <v>0</v>
      </c>
      <c r="AG2301" s="2">
        <v>0</v>
      </c>
      <c r="AH2301" s="2">
        <v>0</v>
      </c>
      <c r="AI2301" s="2">
        <v>0</v>
      </c>
      <c r="AJ2301" s="2">
        <v>0</v>
      </c>
      <c r="AK2301" s="2">
        <v>0</v>
      </c>
      <c r="AL2301" s="2">
        <v>0</v>
      </c>
      <c r="AM2301" s="2">
        <v>4.66</v>
      </c>
      <c r="AN2301" s="2">
        <v>0</v>
      </c>
      <c r="AO2301" s="2">
        <v>0</v>
      </c>
      <c r="AP2301" s="2">
        <v>0</v>
      </c>
      <c r="AQ2301" s="2">
        <v>0</v>
      </c>
      <c r="AR2301" s="2">
        <v>0</v>
      </c>
      <c r="AS2301" s="2">
        <v>0</v>
      </c>
      <c r="AT2301" s="2">
        <v>0</v>
      </c>
      <c r="AU2301" s="2">
        <v>0</v>
      </c>
      <c r="AV2301" s="2">
        <v>0</v>
      </c>
      <c r="AW2301" s="2">
        <v>0</v>
      </c>
      <c r="AX2301" s="2">
        <v>0</v>
      </c>
      <c r="AY2301" s="2">
        <v>0</v>
      </c>
      <c r="AZ2301" s="2">
        <v>0</v>
      </c>
      <c r="BA2301" s="2">
        <v>0</v>
      </c>
      <c r="BB2301" s="2">
        <v>0</v>
      </c>
      <c r="BC2301" s="2">
        <v>0</v>
      </c>
      <c r="BD2301" s="2">
        <v>0</v>
      </c>
      <c r="BE2301" s="2">
        <v>0</v>
      </c>
      <c r="BF2301" s="2">
        <v>0</v>
      </c>
      <c r="BG2301" s="2">
        <v>0</v>
      </c>
      <c r="BH2301" s="2">
        <v>1</v>
      </c>
      <c r="BI2301" s="2">
        <v>1</v>
      </c>
      <c r="BJ2301" s="2">
        <v>0.2</v>
      </c>
      <c r="BK2301" s="2">
        <v>1</v>
      </c>
      <c r="BL2301" s="2">
        <v>42.1</v>
      </c>
      <c r="BM2301" s="2">
        <v>5.89</v>
      </c>
      <c r="BN2301" s="2">
        <v>47.99</v>
      </c>
      <c r="BO2301" s="2">
        <v>47.99</v>
      </c>
      <c r="BQ2301" s="2" t="s">
        <v>96</v>
      </c>
      <c r="BR2301" s="2" t="s">
        <v>83</v>
      </c>
      <c r="BS2301" s="3">
        <v>42872</v>
      </c>
      <c r="BT2301" s="4">
        <v>0.53472222222222221</v>
      </c>
      <c r="BU2301" s="2" t="s">
        <v>97</v>
      </c>
      <c r="BV2301" s="2" t="s">
        <v>98</v>
      </c>
      <c r="BY2301" s="2">
        <v>1200</v>
      </c>
      <c r="CC2301" s="2" t="s">
        <v>94</v>
      </c>
      <c r="CD2301" s="2">
        <v>7646</v>
      </c>
      <c r="CE2301" s="2" t="s">
        <v>99</v>
      </c>
      <c r="CF2301" s="3">
        <v>42873</v>
      </c>
      <c r="CI2301" s="2">
        <v>1</v>
      </c>
      <c r="CJ2301" s="2">
        <v>1</v>
      </c>
      <c r="CK2301" s="2">
        <v>21</v>
      </c>
      <c r="CL2301" s="2" t="s">
        <v>87</v>
      </c>
    </row>
    <row r="2302" spans="1:90">
      <c r="A2302" s="2" t="s">
        <v>71</v>
      </c>
      <c r="B2302" s="2" t="s">
        <v>72</v>
      </c>
      <c r="C2302" s="2" t="s">
        <v>73</v>
      </c>
      <c r="E2302" s="2" t="str">
        <f>"FES1162549206"</f>
        <v>FES1162549206</v>
      </c>
      <c r="F2302" s="3">
        <v>42871</v>
      </c>
      <c r="G2302" s="2">
        <v>201711</v>
      </c>
      <c r="H2302" s="2" t="s">
        <v>74</v>
      </c>
      <c r="I2302" s="2" t="s">
        <v>75</v>
      </c>
      <c r="J2302" s="2" t="s">
        <v>76</v>
      </c>
      <c r="K2302" s="2" t="s">
        <v>77</v>
      </c>
      <c r="L2302" s="2" t="s">
        <v>2755</v>
      </c>
      <c r="M2302" s="2" t="s">
        <v>2756</v>
      </c>
      <c r="N2302" s="2" t="s">
        <v>2757</v>
      </c>
      <c r="O2302" s="2" t="s">
        <v>81</v>
      </c>
      <c r="P2302" s="2" t="str">
        <f>"2170567370                    "</f>
        <v xml:space="preserve">2170567370                    </v>
      </c>
      <c r="Q2302" s="2">
        <v>0</v>
      </c>
      <c r="R2302" s="2">
        <v>0</v>
      </c>
      <c r="S2302" s="2">
        <v>0</v>
      </c>
      <c r="T2302" s="2">
        <v>0</v>
      </c>
      <c r="U2302" s="2">
        <v>0</v>
      </c>
      <c r="V2302" s="2">
        <v>0</v>
      </c>
      <c r="W2302" s="2">
        <v>0</v>
      </c>
      <c r="X2302" s="2">
        <v>0</v>
      </c>
      <c r="Y2302" s="2">
        <v>0</v>
      </c>
      <c r="Z2302" s="2">
        <v>0</v>
      </c>
      <c r="AA2302" s="2">
        <v>0</v>
      </c>
      <c r="AB2302" s="2">
        <v>0</v>
      </c>
      <c r="AC2302" s="2">
        <v>0</v>
      </c>
      <c r="AD2302" s="2">
        <v>0</v>
      </c>
      <c r="AE2302" s="2">
        <v>0</v>
      </c>
      <c r="AF2302" s="2">
        <v>0</v>
      </c>
      <c r="AG2302" s="2">
        <v>0</v>
      </c>
      <c r="AH2302" s="2">
        <v>0</v>
      </c>
      <c r="AI2302" s="2">
        <v>0</v>
      </c>
      <c r="AJ2302" s="2">
        <v>0</v>
      </c>
      <c r="AK2302" s="2">
        <v>0</v>
      </c>
      <c r="AL2302" s="2">
        <v>0</v>
      </c>
      <c r="AM2302" s="2">
        <v>4.66</v>
      </c>
      <c r="AN2302" s="2">
        <v>0</v>
      </c>
      <c r="AO2302" s="2">
        <v>0</v>
      </c>
      <c r="AP2302" s="2">
        <v>0</v>
      </c>
      <c r="AQ2302" s="2">
        <v>0</v>
      </c>
      <c r="AR2302" s="2">
        <v>0</v>
      </c>
      <c r="AS2302" s="2">
        <v>0</v>
      </c>
      <c r="AT2302" s="2">
        <v>0</v>
      </c>
      <c r="AU2302" s="2">
        <v>0</v>
      </c>
      <c r="AV2302" s="2">
        <v>0</v>
      </c>
      <c r="AW2302" s="2">
        <v>0</v>
      </c>
      <c r="AX2302" s="2">
        <v>0</v>
      </c>
      <c r="AY2302" s="2">
        <v>0</v>
      </c>
      <c r="AZ2302" s="2">
        <v>0</v>
      </c>
      <c r="BA2302" s="2">
        <v>0</v>
      </c>
      <c r="BB2302" s="2">
        <v>0</v>
      </c>
      <c r="BC2302" s="2">
        <v>0</v>
      </c>
      <c r="BD2302" s="2">
        <v>0</v>
      </c>
      <c r="BE2302" s="2">
        <v>0</v>
      </c>
      <c r="BF2302" s="2">
        <v>0</v>
      </c>
      <c r="BG2302" s="2">
        <v>0</v>
      </c>
      <c r="BH2302" s="2">
        <v>1</v>
      </c>
      <c r="BI2302" s="2">
        <v>1</v>
      </c>
      <c r="BJ2302" s="2">
        <v>0.2</v>
      </c>
      <c r="BK2302" s="2">
        <v>1</v>
      </c>
      <c r="BL2302" s="2">
        <v>42.1</v>
      </c>
      <c r="BM2302" s="2">
        <v>5.89</v>
      </c>
      <c r="BN2302" s="2">
        <v>47.99</v>
      </c>
      <c r="BO2302" s="2">
        <v>47.99</v>
      </c>
      <c r="BQ2302" s="2" t="s">
        <v>2758</v>
      </c>
      <c r="BR2302" s="2" t="s">
        <v>83</v>
      </c>
      <c r="BS2302" s="3">
        <v>42873</v>
      </c>
      <c r="BT2302" s="4">
        <v>0.38819444444444445</v>
      </c>
      <c r="BU2302" s="2" t="s">
        <v>2462</v>
      </c>
      <c r="BV2302" s="2" t="s">
        <v>98</v>
      </c>
      <c r="BY2302" s="2">
        <v>1200</v>
      </c>
      <c r="CA2302" s="2" t="s">
        <v>2759</v>
      </c>
      <c r="CC2302" s="2" t="s">
        <v>2756</v>
      </c>
      <c r="CD2302" s="2">
        <v>6715</v>
      </c>
      <c r="CE2302" s="2" t="s">
        <v>99</v>
      </c>
      <c r="CF2302" s="3">
        <v>42874</v>
      </c>
      <c r="CI2302" s="2">
        <v>3</v>
      </c>
      <c r="CJ2302" s="2">
        <v>2</v>
      </c>
      <c r="CK2302" s="2">
        <v>21</v>
      </c>
      <c r="CL2302" s="2" t="s">
        <v>87</v>
      </c>
    </row>
    <row r="2303" spans="1:90">
      <c r="A2303" s="2" t="s">
        <v>71</v>
      </c>
      <c r="B2303" s="2" t="s">
        <v>72</v>
      </c>
      <c r="C2303" s="2" t="s">
        <v>73</v>
      </c>
      <c r="E2303" s="2" t="str">
        <f>"FES1162549452"</f>
        <v>FES1162549452</v>
      </c>
      <c r="F2303" s="3">
        <v>42871</v>
      </c>
      <c r="G2303" s="2">
        <v>201711</v>
      </c>
      <c r="H2303" s="2" t="s">
        <v>74</v>
      </c>
      <c r="I2303" s="2" t="s">
        <v>75</v>
      </c>
      <c r="J2303" s="2" t="s">
        <v>76</v>
      </c>
      <c r="K2303" s="2" t="s">
        <v>77</v>
      </c>
      <c r="L2303" s="2" t="s">
        <v>94</v>
      </c>
      <c r="M2303" s="2" t="s">
        <v>94</v>
      </c>
      <c r="N2303" s="2" t="s">
        <v>231</v>
      </c>
      <c r="O2303" s="2" t="s">
        <v>81</v>
      </c>
      <c r="P2303" s="2" t="str">
        <f>"2170567562                    "</f>
        <v xml:space="preserve">2170567562                    </v>
      </c>
      <c r="Q2303" s="2">
        <v>0</v>
      </c>
      <c r="R2303" s="2">
        <v>0</v>
      </c>
      <c r="S2303" s="2">
        <v>0</v>
      </c>
      <c r="T2303" s="2">
        <v>0</v>
      </c>
      <c r="U2303" s="2">
        <v>0</v>
      </c>
      <c r="V2303" s="2">
        <v>0</v>
      </c>
      <c r="W2303" s="2">
        <v>0</v>
      </c>
      <c r="X2303" s="2">
        <v>0</v>
      </c>
      <c r="Y2303" s="2">
        <v>0</v>
      </c>
      <c r="Z2303" s="2">
        <v>0</v>
      </c>
      <c r="AA2303" s="2">
        <v>0</v>
      </c>
      <c r="AB2303" s="2">
        <v>0</v>
      </c>
      <c r="AC2303" s="2">
        <v>0</v>
      </c>
      <c r="AD2303" s="2">
        <v>0</v>
      </c>
      <c r="AE2303" s="2">
        <v>0</v>
      </c>
      <c r="AF2303" s="2">
        <v>0</v>
      </c>
      <c r="AG2303" s="2">
        <v>0</v>
      </c>
      <c r="AH2303" s="2">
        <v>0</v>
      </c>
      <c r="AI2303" s="2">
        <v>0</v>
      </c>
      <c r="AJ2303" s="2">
        <v>0</v>
      </c>
      <c r="AK2303" s="2">
        <v>0</v>
      </c>
      <c r="AL2303" s="2">
        <v>0</v>
      </c>
      <c r="AM2303" s="2">
        <v>4.66</v>
      </c>
      <c r="AN2303" s="2">
        <v>0</v>
      </c>
      <c r="AO2303" s="2">
        <v>0</v>
      </c>
      <c r="AP2303" s="2">
        <v>0</v>
      </c>
      <c r="AQ2303" s="2">
        <v>0</v>
      </c>
      <c r="AR2303" s="2">
        <v>0</v>
      </c>
      <c r="AS2303" s="2">
        <v>0</v>
      </c>
      <c r="AT2303" s="2">
        <v>0</v>
      </c>
      <c r="AU2303" s="2">
        <v>0</v>
      </c>
      <c r="AV2303" s="2">
        <v>0</v>
      </c>
      <c r="AW2303" s="2">
        <v>0</v>
      </c>
      <c r="AX2303" s="2">
        <v>0</v>
      </c>
      <c r="AY2303" s="2">
        <v>0</v>
      </c>
      <c r="AZ2303" s="2">
        <v>0</v>
      </c>
      <c r="BA2303" s="2">
        <v>0</v>
      </c>
      <c r="BB2303" s="2">
        <v>0</v>
      </c>
      <c r="BC2303" s="2">
        <v>0</v>
      </c>
      <c r="BD2303" s="2">
        <v>0</v>
      </c>
      <c r="BE2303" s="2">
        <v>0</v>
      </c>
      <c r="BF2303" s="2">
        <v>0</v>
      </c>
      <c r="BG2303" s="2">
        <v>0</v>
      </c>
      <c r="BH2303" s="2">
        <v>1</v>
      </c>
      <c r="BI2303" s="2">
        <v>1</v>
      </c>
      <c r="BJ2303" s="2">
        <v>0.2</v>
      </c>
      <c r="BK2303" s="2">
        <v>1</v>
      </c>
      <c r="BL2303" s="2">
        <v>42.1</v>
      </c>
      <c r="BM2303" s="2">
        <v>5.89</v>
      </c>
      <c r="BN2303" s="2">
        <v>47.99</v>
      </c>
      <c r="BO2303" s="2">
        <v>47.99</v>
      </c>
      <c r="BQ2303" s="2" t="s">
        <v>232</v>
      </c>
      <c r="BR2303" s="2" t="s">
        <v>83</v>
      </c>
      <c r="BS2303" s="3">
        <v>42872</v>
      </c>
      <c r="BT2303" s="4">
        <v>0.52083333333333337</v>
      </c>
      <c r="BU2303" s="2" t="s">
        <v>2760</v>
      </c>
      <c r="BV2303" s="2" t="s">
        <v>98</v>
      </c>
      <c r="BY2303" s="2">
        <v>1200</v>
      </c>
      <c r="CC2303" s="2" t="s">
        <v>94</v>
      </c>
      <c r="CD2303" s="2">
        <v>7646</v>
      </c>
      <c r="CE2303" s="2" t="s">
        <v>99</v>
      </c>
      <c r="CF2303" s="3">
        <v>42873</v>
      </c>
      <c r="CI2303" s="2">
        <v>1</v>
      </c>
      <c r="CJ2303" s="2">
        <v>1</v>
      </c>
      <c r="CK2303" s="2">
        <v>21</v>
      </c>
      <c r="CL2303" s="2" t="s">
        <v>87</v>
      </c>
    </row>
    <row r="2304" spans="1:90">
      <c r="A2304" s="2" t="s">
        <v>71</v>
      </c>
      <c r="B2304" s="2" t="s">
        <v>72</v>
      </c>
      <c r="C2304" s="2" t="s">
        <v>73</v>
      </c>
      <c r="E2304" s="2" t="str">
        <f>"RFES1162546695"</f>
        <v>RFES1162546695</v>
      </c>
      <c r="F2304" s="3">
        <v>42872</v>
      </c>
      <c r="G2304" s="2">
        <v>201711</v>
      </c>
      <c r="H2304" s="2" t="s">
        <v>175</v>
      </c>
      <c r="I2304" s="2" t="s">
        <v>176</v>
      </c>
      <c r="J2304" s="2" t="s">
        <v>196</v>
      </c>
      <c r="K2304" s="2" t="s">
        <v>77</v>
      </c>
      <c r="L2304" s="2" t="s">
        <v>74</v>
      </c>
      <c r="M2304" s="2" t="s">
        <v>75</v>
      </c>
      <c r="N2304" s="2" t="s">
        <v>76</v>
      </c>
      <c r="O2304" s="2" t="s">
        <v>81</v>
      </c>
      <c r="P2304" s="2" t="str">
        <f>"2170563067                    "</f>
        <v xml:space="preserve">2170563067                    </v>
      </c>
      <c r="Q2304" s="2">
        <v>0</v>
      </c>
      <c r="R2304" s="2">
        <v>0</v>
      </c>
      <c r="S2304" s="2">
        <v>0</v>
      </c>
      <c r="T2304" s="2">
        <v>0</v>
      </c>
      <c r="U2304" s="2">
        <v>0</v>
      </c>
      <c r="V2304" s="2">
        <v>0</v>
      </c>
      <c r="W2304" s="2">
        <v>0</v>
      </c>
      <c r="X2304" s="2">
        <v>0</v>
      </c>
      <c r="Y2304" s="2">
        <v>0</v>
      </c>
      <c r="Z2304" s="2">
        <v>0</v>
      </c>
      <c r="AA2304" s="2">
        <v>0</v>
      </c>
      <c r="AB2304" s="2">
        <v>0</v>
      </c>
      <c r="AC2304" s="2">
        <v>0</v>
      </c>
      <c r="AD2304" s="2">
        <v>0</v>
      </c>
      <c r="AE2304" s="2">
        <v>0</v>
      </c>
      <c r="AF2304" s="2">
        <v>0</v>
      </c>
      <c r="AG2304" s="2">
        <v>0</v>
      </c>
      <c r="AH2304" s="2">
        <v>0</v>
      </c>
      <c r="AI2304" s="2">
        <v>0</v>
      </c>
      <c r="AJ2304" s="2">
        <v>0</v>
      </c>
      <c r="AK2304" s="2">
        <v>0</v>
      </c>
      <c r="AL2304" s="2">
        <v>0</v>
      </c>
      <c r="AM2304" s="2">
        <v>16.3</v>
      </c>
      <c r="AN2304" s="2">
        <v>0</v>
      </c>
      <c r="AO2304" s="2">
        <v>0</v>
      </c>
      <c r="AP2304" s="2">
        <v>0</v>
      </c>
      <c r="AQ2304" s="2">
        <v>0</v>
      </c>
      <c r="AR2304" s="2">
        <v>0</v>
      </c>
      <c r="AS2304" s="2">
        <v>0</v>
      </c>
      <c r="AT2304" s="2">
        <v>0</v>
      </c>
      <c r="AU2304" s="2">
        <v>0</v>
      </c>
      <c r="AV2304" s="2">
        <v>0</v>
      </c>
      <c r="AW2304" s="2">
        <v>0</v>
      </c>
      <c r="AX2304" s="2">
        <v>0</v>
      </c>
      <c r="AY2304" s="2">
        <v>0</v>
      </c>
      <c r="AZ2304" s="2">
        <v>0</v>
      </c>
      <c r="BA2304" s="2">
        <v>0</v>
      </c>
      <c r="BB2304" s="2">
        <v>0</v>
      </c>
      <c r="BC2304" s="2">
        <v>0</v>
      </c>
      <c r="BD2304" s="2">
        <v>0</v>
      </c>
      <c r="BE2304" s="2">
        <v>0</v>
      </c>
      <c r="BF2304" s="2">
        <v>0</v>
      </c>
      <c r="BG2304" s="2">
        <v>0</v>
      </c>
      <c r="BH2304" s="2">
        <v>1</v>
      </c>
      <c r="BI2304" s="2">
        <v>6.8</v>
      </c>
      <c r="BJ2304" s="2">
        <v>1.8</v>
      </c>
      <c r="BK2304" s="2">
        <v>7</v>
      </c>
      <c r="BL2304" s="2">
        <v>147.34</v>
      </c>
      <c r="BM2304" s="2">
        <v>20.63</v>
      </c>
      <c r="BN2304" s="2">
        <v>167.97</v>
      </c>
      <c r="BO2304" s="2">
        <v>167.97</v>
      </c>
      <c r="BQ2304" s="2" t="s">
        <v>83</v>
      </c>
      <c r="BR2304" s="2" t="s">
        <v>197</v>
      </c>
      <c r="BS2304" s="3">
        <v>42873</v>
      </c>
      <c r="BT2304" s="4">
        <v>0.37708333333333338</v>
      </c>
      <c r="BU2304" s="2" t="s">
        <v>1716</v>
      </c>
      <c r="BV2304" s="2" t="s">
        <v>98</v>
      </c>
      <c r="BY2304" s="2">
        <v>8967.5300000000007</v>
      </c>
      <c r="CC2304" s="2" t="s">
        <v>75</v>
      </c>
      <c r="CD2304" s="2">
        <v>1600</v>
      </c>
      <c r="CE2304" s="2" t="s">
        <v>86</v>
      </c>
      <c r="CF2304" s="3">
        <v>42874</v>
      </c>
      <c r="CI2304" s="2">
        <v>1</v>
      </c>
      <c r="CJ2304" s="2">
        <v>1</v>
      </c>
      <c r="CK2304" s="2">
        <v>21</v>
      </c>
      <c r="CL2304" s="2" t="s">
        <v>87</v>
      </c>
    </row>
    <row r="2305" spans="1:90">
      <c r="A2305" s="2" t="s">
        <v>71</v>
      </c>
      <c r="B2305" s="2" t="s">
        <v>72</v>
      </c>
      <c r="C2305" s="2" t="s">
        <v>73</v>
      </c>
      <c r="E2305" s="2" t="str">
        <f>"RFES1162548673"</f>
        <v>RFES1162548673</v>
      </c>
      <c r="F2305" s="3">
        <v>42872</v>
      </c>
      <c r="G2305" s="2">
        <v>201711</v>
      </c>
      <c r="H2305" s="2" t="s">
        <v>74</v>
      </c>
      <c r="I2305" s="2" t="s">
        <v>75</v>
      </c>
      <c r="J2305" s="2" t="s">
        <v>2361</v>
      </c>
      <c r="K2305" s="2" t="s">
        <v>77</v>
      </c>
      <c r="L2305" s="2" t="s">
        <v>74</v>
      </c>
      <c r="M2305" s="2" t="s">
        <v>75</v>
      </c>
      <c r="N2305" s="2" t="s">
        <v>76</v>
      </c>
      <c r="O2305" s="2" t="s">
        <v>81</v>
      </c>
      <c r="P2305" s="2" t="str">
        <f>"2170566785                    "</f>
        <v xml:space="preserve">2170566785                    </v>
      </c>
      <c r="Q2305" s="2">
        <v>0</v>
      </c>
      <c r="R2305" s="2">
        <v>0</v>
      </c>
      <c r="S2305" s="2">
        <v>0</v>
      </c>
      <c r="T2305" s="2">
        <v>0</v>
      </c>
      <c r="U2305" s="2">
        <v>0</v>
      </c>
      <c r="V2305" s="2">
        <v>0</v>
      </c>
      <c r="W2305" s="2">
        <v>0</v>
      </c>
      <c r="X2305" s="2">
        <v>0</v>
      </c>
      <c r="Y2305" s="2">
        <v>0</v>
      </c>
      <c r="Z2305" s="2">
        <v>0</v>
      </c>
      <c r="AA2305" s="2">
        <v>0</v>
      </c>
      <c r="AB2305" s="2">
        <v>0</v>
      </c>
      <c r="AC2305" s="2">
        <v>0</v>
      </c>
      <c r="AD2305" s="2">
        <v>0</v>
      </c>
      <c r="AE2305" s="2">
        <v>0</v>
      </c>
      <c r="AF2305" s="2">
        <v>0</v>
      </c>
      <c r="AG2305" s="2">
        <v>0</v>
      </c>
      <c r="AH2305" s="2">
        <v>0</v>
      </c>
      <c r="AI2305" s="2">
        <v>0</v>
      </c>
      <c r="AJ2305" s="2">
        <v>0</v>
      </c>
      <c r="AK2305" s="2">
        <v>0</v>
      </c>
      <c r="AL2305" s="2">
        <v>0</v>
      </c>
      <c r="AM2305" s="2">
        <v>3.64</v>
      </c>
      <c r="AN2305" s="2">
        <v>0</v>
      </c>
      <c r="AO2305" s="2">
        <v>0</v>
      </c>
      <c r="AP2305" s="2">
        <v>0</v>
      </c>
      <c r="AQ2305" s="2">
        <v>0</v>
      </c>
      <c r="AR2305" s="2">
        <v>0</v>
      </c>
      <c r="AS2305" s="2">
        <v>0</v>
      </c>
      <c r="AT2305" s="2">
        <v>0</v>
      </c>
      <c r="AU2305" s="2">
        <v>0</v>
      </c>
      <c r="AV2305" s="2">
        <v>0</v>
      </c>
      <c r="AW2305" s="2">
        <v>0</v>
      </c>
      <c r="AX2305" s="2">
        <v>0</v>
      </c>
      <c r="AY2305" s="2">
        <v>0</v>
      </c>
      <c r="AZ2305" s="2">
        <v>0</v>
      </c>
      <c r="BA2305" s="2">
        <v>0</v>
      </c>
      <c r="BB2305" s="2">
        <v>0</v>
      </c>
      <c r="BC2305" s="2">
        <v>0</v>
      </c>
      <c r="BD2305" s="2">
        <v>0</v>
      </c>
      <c r="BE2305" s="2">
        <v>0</v>
      </c>
      <c r="BF2305" s="2">
        <v>0</v>
      </c>
      <c r="BG2305" s="2">
        <v>0</v>
      </c>
      <c r="BH2305" s="2">
        <v>1</v>
      </c>
      <c r="BI2305" s="2">
        <v>1</v>
      </c>
      <c r="BJ2305" s="2">
        <v>0.2</v>
      </c>
      <c r="BK2305" s="2">
        <v>1</v>
      </c>
      <c r="BL2305" s="2">
        <v>32.89</v>
      </c>
      <c r="BM2305" s="2">
        <v>4.5999999999999996</v>
      </c>
      <c r="BN2305" s="2">
        <v>37.49</v>
      </c>
      <c r="BO2305" s="2">
        <v>37.49</v>
      </c>
      <c r="BQ2305" s="2" t="s">
        <v>83</v>
      </c>
      <c r="BS2305" s="3">
        <v>42873</v>
      </c>
      <c r="BT2305" s="4">
        <v>0.37708333333333338</v>
      </c>
      <c r="BU2305" s="2" t="s">
        <v>2761</v>
      </c>
      <c r="BV2305" s="2" t="s">
        <v>98</v>
      </c>
      <c r="BY2305" s="2">
        <v>1200</v>
      </c>
      <c r="CA2305" s="2" t="s">
        <v>275</v>
      </c>
      <c r="CC2305" s="2" t="s">
        <v>75</v>
      </c>
      <c r="CD2305" s="2">
        <v>1600</v>
      </c>
      <c r="CE2305" s="2" t="s">
        <v>99</v>
      </c>
      <c r="CF2305" s="3">
        <v>42873</v>
      </c>
      <c r="CI2305" s="2">
        <v>1</v>
      </c>
      <c r="CJ2305" s="2">
        <v>1</v>
      </c>
      <c r="CK2305" s="2">
        <v>22</v>
      </c>
      <c r="CL2305" s="2" t="s">
        <v>87</v>
      </c>
    </row>
    <row r="2306" spans="1:90">
      <c r="A2306" s="2" t="s">
        <v>71</v>
      </c>
      <c r="B2306" s="2" t="s">
        <v>72</v>
      </c>
      <c r="C2306" s="2" t="s">
        <v>73</v>
      </c>
      <c r="E2306" s="2" t="str">
        <f>"FES1162549265"</f>
        <v>FES1162549265</v>
      </c>
      <c r="F2306" s="3">
        <v>42871</v>
      </c>
      <c r="G2306" s="2">
        <v>201711</v>
      </c>
      <c r="H2306" s="2" t="s">
        <v>74</v>
      </c>
      <c r="I2306" s="2" t="s">
        <v>75</v>
      </c>
      <c r="J2306" s="2" t="s">
        <v>76</v>
      </c>
      <c r="K2306" s="2" t="s">
        <v>77</v>
      </c>
      <c r="L2306" s="2" t="s">
        <v>175</v>
      </c>
      <c r="M2306" s="2" t="s">
        <v>176</v>
      </c>
      <c r="N2306" s="2" t="s">
        <v>664</v>
      </c>
      <c r="O2306" s="2" t="s">
        <v>81</v>
      </c>
      <c r="P2306" s="2" t="str">
        <f>"2170562512                    "</f>
        <v xml:space="preserve">2170562512                    </v>
      </c>
      <c r="Q2306" s="2">
        <v>0</v>
      </c>
      <c r="R2306" s="2">
        <v>0</v>
      </c>
      <c r="S2306" s="2">
        <v>0</v>
      </c>
      <c r="T2306" s="2">
        <v>0</v>
      </c>
      <c r="U2306" s="2">
        <v>0</v>
      </c>
      <c r="V2306" s="2">
        <v>0</v>
      </c>
      <c r="W2306" s="2">
        <v>0</v>
      </c>
      <c r="X2306" s="2">
        <v>0</v>
      </c>
      <c r="Y2306" s="2">
        <v>0</v>
      </c>
      <c r="Z2306" s="2">
        <v>0</v>
      </c>
      <c r="AA2306" s="2">
        <v>0</v>
      </c>
      <c r="AB2306" s="2">
        <v>0</v>
      </c>
      <c r="AC2306" s="2">
        <v>0</v>
      </c>
      <c r="AD2306" s="2">
        <v>0</v>
      </c>
      <c r="AE2306" s="2">
        <v>0</v>
      </c>
      <c r="AF2306" s="2">
        <v>0</v>
      </c>
      <c r="AG2306" s="2">
        <v>0</v>
      </c>
      <c r="AH2306" s="2">
        <v>0</v>
      </c>
      <c r="AI2306" s="2">
        <v>0</v>
      </c>
      <c r="AJ2306" s="2">
        <v>0</v>
      </c>
      <c r="AK2306" s="2">
        <v>0</v>
      </c>
      <c r="AL2306" s="2">
        <v>0</v>
      </c>
      <c r="AM2306" s="2">
        <v>4.66</v>
      </c>
      <c r="AN2306" s="2">
        <v>0</v>
      </c>
      <c r="AO2306" s="2">
        <v>0</v>
      </c>
      <c r="AP2306" s="2">
        <v>0</v>
      </c>
      <c r="AQ2306" s="2">
        <v>0</v>
      </c>
      <c r="AR2306" s="2">
        <v>0</v>
      </c>
      <c r="AS2306" s="2">
        <v>0</v>
      </c>
      <c r="AT2306" s="2">
        <v>0</v>
      </c>
      <c r="AU2306" s="2">
        <v>0</v>
      </c>
      <c r="AV2306" s="2">
        <v>0</v>
      </c>
      <c r="AW2306" s="2">
        <v>0</v>
      </c>
      <c r="AX2306" s="2">
        <v>0</v>
      </c>
      <c r="AY2306" s="2">
        <v>0</v>
      </c>
      <c r="AZ2306" s="2">
        <v>0</v>
      </c>
      <c r="BA2306" s="2">
        <v>0</v>
      </c>
      <c r="BB2306" s="2">
        <v>0</v>
      </c>
      <c r="BC2306" s="2">
        <v>0</v>
      </c>
      <c r="BD2306" s="2">
        <v>0</v>
      </c>
      <c r="BE2306" s="2">
        <v>0</v>
      </c>
      <c r="BF2306" s="2">
        <v>0</v>
      </c>
      <c r="BG2306" s="2">
        <v>0</v>
      </c>
      <c r="BH2306" s="2">
        <v>1</v>
      </c>
      <c r="BI2306" s="2">
        <v>1</v>
      </c>
      <c r="BJ2306" s="2">
        <v>0.2</v>
      </c>
      <c r="BK2306" s="2">
        <v>1</v>
      </c>
      <c r="BL2306" s="2">
        <v>42.1</v>
      </c>
      <c r="BM2306" s="2">
        <v>5.89</v>
      </c>
      <c r="BN2306" s="2">
        <v>47.99</v>
      </c>
      <c r="BO2306" s="2">
        <v>47.99</v>
      </c>
      <c r="BQ2306" s="2" t="s">
        <v>665</v>
      </c>
      <c r="BR2306" s="2" t="s">
        <v>83</v>
      </c>
      <c r="BS2306" s="3">
        <v>42874</v>
      </c>
      <c r="BT2306" s="4">
        <v>0.63888888888888895</v>
      </c>
      <c r="BU2306" s="2" t="s">
        <v>2762</v>
      </c>
      <c r="BV2306" s="2" t="s">
        <v>87</v>
      </c>
      <c r="BY2306" s="2">
        <v>1200</v>
      </c>
      <c r="CA2306" s="2" t="s">
        <v>167</v>
      </c>
      <c r="CC2306" s="2" t="s">
        <v>176</v>
      </c>
      <c r="CD2306" s="2">
        <v>6001</v>
      </c>
      <c r="CE2306" s="2" t="s">
        <v>99</v>
      </c>
      <c r="CF2306" s="3">
        <v>42877</v>
      </c>
      <c r="CI2306" s="2">
        <v>1</v>
      </c>
      <c r="CJ2306" s="2">
        <v>3</v>
      </c>
      <c r="CK2306" s="2">
        <v>21</v>
      </c>
      <c r="CL2306" s="2" t="s">
        <v>87</v>
      </c>
    </row>
    <row r="2307" spans="1:90">
      <c r="A2307" s="2" t="s">
        <v>71</v>
      </c>
      <c r="B2307" s="2" t="s">
        <v>72</v>
      </c>
      <c r="C2307" s="2" t="s">
        <v>73</v>
      </c>
      <c r="E2307" s="2" t="str">
        <f>"FES1162548590"</f>
        <v>FES1162548590</v>
      </c>
      <c r="F2307" s="3">
        <v>42867</v>
      </c>
      <c r="G2307" s="2">
        <v>201711</v>
      </c>
      <c r="H2307" s="2" t="s">
        <v>74</v>
      </c>
      <c r="I2307" s="2" t="s">
        <v>75</v>
      </c>
      <c r="J2307" s="2" t="s">
        <v>76</v>
      </c>
      <c r="K2307" s="2" t="s">
        <v>77</v>
      </c>
      <c r="L2307" s="2" t="s">
        <v>74</v>
      </c>
      <c r="M2307" s="2" t="s">
        <v>75</v>
      </c>
      <c r="N2307" s="2" t="s">
        <v>2763</v>
      </c>
      <c r="O2307" s="2" t="s">
        <v>138</v>
      </c>
      <c r="P2307" s="2" t="str">
        <f>"2170564182                    "</f>
        <v xml:space="preserve">2170564182                    </v>
      </c>
      <c r="Q2307" s="2">
        <v>0</v>
      </c>
      <c r="R2307" s="2">
        <v>0</v>
      </c>
      <c r="S2307" s="2">
        <v>0</v>
      </c>
      <c r="T2307" s="2">
        <v>0</v>
      </c>
      <c r="U2307" s="2">
        <v>0</v>
      </c>
      <c r="V2307" s="2">
        <v>0</v>
      </c>
      <c r="W2307" s="2">
        <v>0</v>
      </c>
      <c r="X2307" s="2">
        <v>0</v>
      </c>
      <c r="Y2307" s="2">
        <v>0</v>
      </c>
      <c r="Z2307" s="2">
        <v>0</v>
      </c>
      <c r="AA2307" s="2">
        <v>0</v>
      </c>
      <c r="AB2307" s="2">
        <v>0</v>
      </c>
      <c r="AC2307" s="2">
        <v>0</v>
      </c>
      <c r="AD2307" s="2">
        <v>0</v>
      </c>
      <c r="AE2307" s="2">
        <v>0</v>
      </c>
      <c r="AF2307" s="2">
        <v>0</v>
      </c>
      <c r="AG2307" s="2">
        <v>0</v>
      </c>
      <c r="AH2307" s="2">
        <v>0</v>
      </c>
      <c r="AI2307" s="2">
        <v>0</v>
      </c>
      <c r="AJ2307" s="2">
        <v>0</v>
      </c>
      <c r="AK2307" s="2">
        <v>0</v>
      </c>
      <c r="AL2307" s="2">
        <v>0</v>
      </c>
      <c r="AM2307" s="2">
        <v>24.94</v>
      </c>
      <c r="AN2307" s="2">
        <v>0</v>
      </c>
      <c r="AO2307" s="2">
        <v>0</v>
      </c>
      <c r="AP2307" s="2">
        <v>0</v>
      </c>
      <c r="AQ2307" s="2">
        <v>0</v>
      </c>
      <c r="AR2307" s="2">
        <v>0</v>
      </c>
      <c r="AS2307" s="2">
        <v>0</v>
      </c>
      <c r="AT2307" s="2">
        <v>0</v>
      </c>
      <c r="AU2307" s="2">
        <v>0</v>
      </c>
      <c r="AV2307" s="2">
        <v>0</v>
      </c>
      <c r="AW2307" s="2">
        <v>0</v>
      </c>
      <c r="AX2307" s="2">
        <v>0</v>
      </c>
      <c r="AY2307" s="2">
        <v>0</v>
      </c>
      <c r="AZ2307" s="2">
        <v>0</v>
      </c>
      <c r="BA2307" s="2">
        <v>0</v>
      </c>
      <c r="BB2307" s="2">
        <v>0</v>
      </c>
      <c r="BC2307" s="2">
        <v>0</v>
      </c>
      <c r="BD2307" s="2">
        <v>0</v>
      </c>
      <c r="BE2307" s="2">
        <v>0</v>
      </c>
      <c r="BF2307" s="2">
        <v>0</v>
      </c>
      <c r="BG2307" s="2">
        <v>0</v>
      </c>
      <c r="BH2307" s="2">
        <v>1</v>
      </c>
      <c r="BI2307" s="2">
        <v>53</v>
      </c>
      <c r="BJ2307" s="2">
        <v>98.4</v>
      </c>
      <c r="BK2307" s="2">
        <v>99</v>
      </c>
      <c r="BL2307" s="2">
        <v>230.43</v>
      </c>
      <c r="BM2307" s="2">
        <v>32.26</v>
      </c>
      <c r="BN2307" s="2">
        <v>262.69</v>
      </c>
      <c r="BO2307" s="2">
        <v>262.69</v>
      </c>
      <c r="BQ2307" s="2" t="s">
        <v>1838</v>
      </c>
      <c r="BR2307" s="2" t="s">
        <v>83</v>
      </c>
      <c r="BS2307" s="3">
        <v>42871</v>
      </c>
      <c r="BT2307" s="4">
        <v>0.41666666666666669</v>
      </c>
      <c r="BU2307" s="2" t="s">
        <v>2764</v>
      </c>
      <c r="BV2307" s="2" t="s">
        <v>87</v>
      </c>
      <c r="BW2307" s="2" t="s">
        <v>899</v>
      </c>
      <c r="BX2307" s="2" t="s">
        <v>2765</v>
      </c>
      <c r="BY2307" s="2">
        <v>492156</v>
      </c>
      <c r="CC2307" s="2" t="s">
        <v>75</v>
      </c>
      <c r="CD2307" s="2">
        <v>1619</v>
      </c>
      <c r="CE2307" s="2" t="s">
        <v>2297</v>
      </c>
      <c r="CF2307" s="3">
        <v>42872</v>
      </c>
      <c r="CI2307" s="2">
        <v>1</v>
      </c>
      <c r="CJ2307" s="2">
        <v>2</v>
      </c>
      <c r="CK2307" s="2" t="s">
        <v>1154</v>
      </c>
      <c r="CL2307" s="2" t="s">
        <v>87</v>
      </c>
    </row>
    <row r="2308" spans="1:90">
      <c r="A2308" s="2" t="s">
        <v>71</v>
      </c>
      <c r="B2308" s="2" t="s">
        <v>72</v>
      </c>
      <c r="C2308" s="2" t="s">
        <v>73</v>
      </c>
      <c r="E2308" s="2" t="str">
        <f>"FES1162549626"</f>
        <v>FES1162549626</v>
      </c>
      <c r="F2308" s="3">
        <v>42872</v>
      </c>
      <c r="G2308" s="2">
        <v>201711</v>
      </c>
      <c r="H2308" s="2" t="s">
        <v>74</v>
      </c>
      <c r="I2308" s="2" t="s">
        <v>75</v>
      </c>
      <c r="J2308" s="2" t="s">
        <v>76</v>
      </c>
      <c r="K2308" s="2" t="s">
        <v>77</v>
      </c>
      <c r="L2308" s="2" t="s">
        <v>390</v>
      </c>
      <c r="M2308" s="2" t="s">
        <v>391</v>
      </c>
      <c r="N2308" s="2" t="s">
        <v>969</v>
      </c>
      <c r="O2308" s="2" t="s">
        <v>81</v>
      </c>
      <c r="P2308" s="2" t="str">
        <f>"2170564826                    "</f>
        <v xml:space="preserve">2170564826                    </v>
      </c>
      <c r="Q2308" s="2">
        <v>0</v>
      </c>
      <c r="R2308" s="2">
        <v>0</v>
      </c>
      <c r="S2308" s="2">
        <v>0</v>
      </c>
      <c r="T2308" s="2">
        <v>0</v>
      </c>
      <c r="U2308" s="2">
        <v>0</v>
      </c>
      <c r="V2308" s="2">
        <v>0</v>
      </c>
      <c r="W2308" s="2">
        <v>0</v>
      </c>
      <c r="X2308" s="2">
        <v>0</v>
      </c>
      <c r="Y2308" s="2">
        <v>0</v>
      </c>
      <c r="Z2308" s="2">
        <v>0</v>
      </c>
      <c r="AA2308" s="2">
        <v>0</v>
      </c>
      <c r="AB2308" s="2">
        <v>0</v>
      </c>
      <c r="AC2308" s="2">
        <v>0</v>
      </c>
      <c r="AD2308" s="2">
        <v>0</v>
      </c>
      <c r="AE2308" s="2">
        <v>0</v>
      </c>
      <c r="AF2308" s="2">
        <v>0</v>
      </c>
      <c r="AG2308" s="2">
        <v>0</v>
      </c>
      <c r="AH2308" s="2">
        <v>0</v>
      </c>
      <c r="AI2308" s="2">
        <v>0</v>
      </c>
      <c r="AJ2308" s="2">
        <v>0</v>
      </c>
      <c r="AK2308" s="2">
        <v>0</v>
      </c>
      <c r="AL2308" s="2">
        <v>0</v>
      </c>
      <c r="AM2308" s="2">
        <v>4.66</v>
      </c>
      <c r="AN2308" s="2">
        <v>0</v>
      </c>
      <c r="AO2308" s="2">
        <v>0</v>
      </c>
      <c r="AP2308" s="2">
        <v>0</v>
      </c>
      <c r="AQ2308" s="2">
        <v>0</v>
      </c>
      <c r="AR2308" s="2">
        <v>0</v>
      </c>
      <c r="AS2308" s="2">
        <v>0</v>
      </c>
      <c r="AT2308" s="2">
        <v>0</v>
      </c>
      <c r="AU2308" s="2">
        <v>0</v>
      </c>
      <c r="AV2308" s="2">
        <v>0</v>
      </c>
      <c r="AW2308" s="2">
        <v>0</v>
      </c>
      <c r="AX2308" s="2">
        <v>0</v>
      </c>
      <c r="AY2308" s="2">
        <v>0</v>
      </c>
      <c r="AZ2308" s="2">
        <v>0</v>
      </c>
      <c r="BA2308" s="2">
        <v>0</v>
      </c>
      <c r="BB2308" s="2">
        <v>0</v>
      </c>
      <c r="BC2308" s="2">
        <v>0</v>
      </c>
      <c r="BD2308" s="2">
        <v>0</v>
      </c>
      <c r="BE2308" s="2">
        <v>0</v>
      </c>
      <c r="BF2308" s="2">
        <v>0</v>
      </c>
      <c r="BG2308" s="2">
        <v>0</v>
      </c>
      <c r="BH2308" s="2">
        <v>1</v>
      </c>
      <c r="BI2308" s="2">
        <v>1</v>
      </c>
      <c r="BJ2308" s="2">
        <v>0.2</v>
      </c>
      <c r="BK2308" s="2">
        <v>1</v>
      </c>
      <c r="BL2308" s="2">
        <v>42.1</v>
      </c>
      <c r="BM2308" s="2">
        <v>5.89</v>
      </c>
      <c r="BN2308" s="2">
        <v>47.99</v>
      </c>
      <c r="BO2308" s="2">
        <v>47.99</v>
      </c>
      <c r="BQ2308" s="2" t="s">
        <v>238</v>
      </c>
      <c r="BR2308" s="2" t="s">
        <v>83</v>
      </c>
      <c r="BS2308" s="3">
        <v>42873</v>
      </c>
      <c r="BT2308" s="4">
        <v>0.55763888888888891</v>
      </c>
      <c r="BU2308" s="2" t="s">
        <v>2524</v>
      </c>
      <c r="BV2308" s="2" t="s">
        <v>87</v>
      </c>
      <c r="BW2308" s="2" t="s">
        <v>92</v>
      </c>
      <c r="BX2308" s="2" t="s">
        <v>640</v>
      </c>
      <c r="BY2308" s="2">
        <v>1200</v>
      </c>
      <c r="CA2308" s="2" t="s">
        <v>1477</v>
      </c>
      <c r="CC2308" s="2" t="s">
        <v>391</v>
      </c>
      <c r="CD2308" s="2">
        <v>5201</v>
      </c>
      <c r="CE2308" s="2" t="s">
        <v>99</v>
      </c>
      <c r="CF2308" s="3">
        <v>42873</v>
      </c>
      <c r="CI2308" s="2">
        <v>1</v>
      </c>
      <c r="CJ2308" s="2">
        <v>1</v>
      </c>
      <c r="CK2308" s="2">
        <v>21</v>
      </c>
      <c r="CL2308" s="2" t="s">
        <v>87</v>
      </c>
    </row>
    <row r="2309" spans="1:90">
      <c r="A2309" s="2" t="s">
        <v>71</v>
      </c>
      <c r="B2309" s="2" t="s">
        <v>72</v>
      </c>
      <c r="C2309" s="2" t="s">
        <v>73</v>
      </c>
      <c r="E2309" s="2" t="str">
        <f>"019910922462"</f>
        <v>019910922462</v>
      </c>
      <c r="F2309" s="3">
        <v>42872</v>
      </c>
      <c r="G2309" s="2">
        <v>201711</v>
      </c>
      <c r="H2309" s="2" t="s">
        <v>94</v>
      </c>
      <c r="I2309" s="2" t="s">
        <v>94</v>
      </c>
      <c r="J2309" s="2" t="s">
        <v>2766</v>
      </c>
      <c r="K2309" s="2" t="s">
        <v>77</v>
      </c>
      <c r="L2309" s="2" t="s">
        <v>74</v>
      </c>
      <c r="M2309" s="2" t="s">
        <v>75</v>
      </c>
      <c r="N2309" s="2" t="s">
        <v>115</v>
      </c>
      <c r="O2309" s="2" t="s">
        <v>81</v>
      </c>
      <c r="P2309" s="2" t="str">
        <f>"                              "</f>
        <v xml:space="preserve">                              </v>
      </c>
      <c r="Q2309" s="2">
        <v>0</v>
      </c>
      <c r="R2309" s="2">
        <v>0</v>
      </c>
      <c r="S2309" s="2">
        <v>0</v>
      </c>
      <c r="T2309" s="2">
        <v>0</v>
      </c>
      <c r="U2309" s="2">
        <v>0</v>
      </c>
      <c r="V2309" s="2">
        <v>0</v>
      </c>
      <c r="W2309" s="2">
        <v>0</v>
      </c>
      <c r="X2309" s="2">
        <v>0</v>
      </c>
      <c r="Y2309" s="2">
        <v>0</v>
      </c>
      <c r="Z2309" s="2">
        <v>0</v>
      </c>
      <c r="AA2309" s="2">
        <v>0</v>
      </c>
      <c r="AB2309" s="2">
        <v>0</v>
      </c>
      <c r="AC2309" s="2">
        <v>0</v>
      </c>
      <c r="AD2309" s="2">
        <v>0</v>
      </c>
      <c r="AE2309" s="2">
        <v>0</v>
      </c>
      <c r="AF2309" s="2">
        <v>0</v>
      </c>
      <c r="AG2309" s="2">
        <v>0</v>
      </c>
      <c r="AH2309" s="2">
        <v>0</v>
      </c>
      <c r="AI2309" s="2">
        <v>0</v>
      </c>
      <c r="AJ2309" s="2">
        <v>0</v>
      </c>
      <c r="AK2309" s="2">
        <v>0</v>
      </c>
      <c r="AL2309" s="2">
        <v>0</v>
      </c>
      <c r="AM2309" s="2">
        <v>4.66</v>
      </c>
      <c r="AN2309" s="2">
        <v>0</v>
      </c>
      <c r="AO2309" s="2">
        <v>0</v>
      </c>
      <c r="AP2309" s="2">
        <v>0</v>
      </c>
      <c r="AQ2309" s="2">
        <v>0</v>
      </c>
      <c r="AR2309" s="2">
        <v>0</v>
      </c>
      <c r="AS2309" s="2">
        <v>0</v>
      </c>
      <c r="AT2309" s="2">
        <v>0</v>
      </c>
      <c r="AU2309" s="2">
        <v>0</v>
      </c>
      <c r="AV2309" s="2">
        <v>0</v>
      </c>
      <c r="AW2309" s="2">
        <v>0</v>
      </c>
      <c r="AX2309" s="2">
        <v>0</v>
      </c>
      <c r="AY2309" s="2">
        <v>0</v>
      </c>
      <c r="AZ2309" s="2">
        <v>0</v>
      </c>
      <c r="BA2309" s="2">
        <v>0</v>
      </c>
      <c r="BB2309" s="2">
        <v>0</v>
      </c>
      <c r="BC2309" s="2">
        <v>0</v>
      </c>
      <c r="BD2309" s="2">
        <v>0</v>
      </c>
      <c r="BE2309" s="2">
        <v>0</v>
      </c>
      <c r="BF2309" s="2">
        <v>0</v>
      </c>
      <c r="BG2309" s="2">
        <v>0</v>
      </c>
      <c r="BH2309" s="2">
        <v>1</v>
      </c>
      <c r="BI2309" s="2">
        <v>1.1000000000000001</v>
      </c>
      <c r="BJ2309" s="2">
        <v>1.7</v>
      </c>
      <c r="BK2309" s="2">
        <v>2</v>
      </c>
      <c r="BL2309" s="2">
        <v>42.1</v>
      </c>
      <c r="BM2309" s="2">
        <v>5.89</v>
      </c>
      <c r="BN2309" s="2">
        <v>47.99</v>
      </c>
      <c r="BO2309" s="2">
        <v>47.99</v>
      </c>
      <c r="BQ2309" s="2" t="s">
        <v>1702</v>
      </c>
      <c r="BR2309" s="2" t="s">
        <v>838</v>
      </c>
      <c r="BS2309" s="3">
        <v>42873</v>
      </c>
      <c r="BT2309" s="4">
        <v>0.38541666666666669</v>
      </c>
      <c r="BU2309" s="2" t="s">
        <v>1911</v>
      </c>
      <c r="BV2309" s="2" t="s">
        <v>98</v>
      </c>
      <c r="BY2309" s="2">
        <v>8673</v>
      </c>
      <c r="BZ2309" s="2" t="s">
        <v>27</v>
      </c>
      <c r="CA2309" s="2" t="s">
        <v>275</v>
      </c>
      <c r="CC2309" s="2" t="s">
        <v>75</v>
      </c>
      <c r="CD2309" s="2">
        <v>1600</v>
      </c>
      <c r="CE2309" s="2" t="s">
        <v>86</v>
      </c>
      <c r="CF2309" s="3">
        <v>42873</v>
      </c>
      <c r="CI2309" s="2">
        <v>1</v>
      </c>
      <c r="CJ2309" s="2">
        <v>1</v>
      </c>
      <c r="CK2309" s="2">
        <v>21</v>
      </c>
      <c r="CL2309" s="2" t="s">
        <v>87</v>
      </c>
    </row>
    <row r="2310" spans="1:90">
      <c r="A2310" s="2" t="s">
        <v>71</v>
      </c>
      <c r="B2310" s="2" t="s">
        <v>72</v>
      </c>
      <c r="C2310" s="2" t="s">
        <v>73</v>
      </c>
      <c r="E2310" s="2" t="str">
        <f>"FES1162549382"</f>
        <v>FES1162549382</v>
      </c>
      <c r="F2310" s="3">
        <v>42871</v>
      </c>
      <c r="G2310" s="2">
        <v>201711</v>
      </c>
      <c r="H2310" s="2" t="s">
        <v>74</v>
      </c>
      <c r="I2310" s="2" t="s">
        <v>75</v>
      </c>
      <c r="J2310" s="2" t="s">
        <v>76</v>
      </c>
      <c r="K2310" s="2" t="s">
        <v>77</v>
      </c>
      <c r="L2310" s="2" t="s">
        <v>104</v>
      </c>
      <c r="M2310" s="2" t="s">
        <v>105</v>
      </c>
      <c r="N2310" s="2" t="s">
        <v>1761</v>
      </c>
      <c r="O2310" s="2" t="s">
        <v>81</v>
      </c>
      <c r="P2310" s="2" t="str">
        <f>"2170567498                    "</f>
        <v xml:space="preserve">2170567498                    </v>
      </c>
      <c r="Q2310" s="2">
        <v>0</v>
      </c>
      <c r="R2310" s="2">
        <v>0</v>
      </c>
      <c r="S2310" s="2">
        <v>0</v>
      </c>
      <c r="T2310" s="2">
        <v>0</v>
      </c>
      <c r="U2310" s="2">
        <v>0</v>
      </c>
      <c r="V2310" s="2">
        <v>0</v>
      </c>
      <c r="W2310" s="2">
        <v>0</v>
      </c>
      <c r="X2310" s="2">
        <v>0</v>
      </c>
      <c r="Y2310" s="2">
        <v>0</v>
      </c>
      <c r="Z2310" s="2">
        <v>0</v>
      </c>
      <c r="AA2310" s="2">
        <v>0</v>
      </c>
      <c r="AB2310" s="2">
        <v>0</v>
      </c>
      <c r="AC2310" s="2">
        <v>0</v>
      </c>
      <c r="AD2310" s="2">
        <v>0</v>
      </c>
      <c r="AE2310" s="2">
        <v>0</v>
      </c>
      <c r="AF2310" s="2">
        <v>0</v>
      </c>
      <c r="AG2310" s="2">
        <v>0</v>
      </c>
      <c r="AH2310" s="2">
        <v>0</v>
      </c>
      <c r="AI2310" s="2">
        <v>0</v>
      </c>
      <c r="AJ2310" s="2">
        <v>0</v>
      </c>
      <c r="AK2310" s="2">
        <v>0</v>
      </c>
      <c r="AL2310" s="2">
        <v>0</v>
      </c>
      <c r="AM2310" s="2">
        <v>26.78</v>
      </c>
      <c r="AN2310" s="2">
        <v>0</v>
      </c>
      <c r="AO2310" s="2">
        <v>0</v>
      </c>
      <c r="AP2310" s="2">
        <v>0</v>
      </c>
      <c r="AQ2310" s="2">
        <v>0</v>
      </c>
      <c r="AR2310" s="2">
        <v>0</v>
      </c>
      <c r="AS2310" s="2">
        <v>0</v>
      </c>
      <c r="AT2310" s="2">
        <v>0</v>
      </c>
      <c r="AU2310" s="2">
        <v>0</v>
      </c>
      <c r="AV2310" s="2">
        <v>0</v>
      </c>
      <c r="AW2310" s="2">
        <v>0</v>
      </c>
      <c r="AX2310" s="2">
        <v>0</v>
      </c>
      <c r="AY2310" s="2">
        <v>0</v>
      </c>
      <c r="AZ2310" s="2">
        <v>0</v>
      </c>
      <c r="BA2310" s="2">
        <v>0</v>
      </c>
      <c r="BB2310" s="2">
        <v>0</v>
      </c>
      <c r="BC2310" s="2">
        <v>0</v>
      </c>
      <c r="BD2310" s="2">
        <v>0</v>
      </c>
      <c r="BE2310" s="2">
        <v>0</v>
      </c>
      <c r="BF2310" s="2">
        <v>0</v>
      </c>
      <c r="BG2310" s="2">
        <v>0</v>
      </c>
      <c r="BH2310" s="2">
        <v>1</v>
      </c>
      <c r="BI2310" s="2">
        <v>8.8000000000000007</v>
      </c>
      <c r="BJ2310" s="2">
        <v>11.1</v>
      </c>
      <c r="BK2310" s="2">
        <v>11.5</v>
      </c>
      <c r="BL2310" s="2">
        <v>242.06</v>
      </c>
      <c r="BM2310" s="2">
        <v>33.89</v>
      </c>
      <c r="BN2310" s="2">
        <v>275.95</v>
      </c>
      <c r="BO2310" s="2">
        <v>275.95</v>
      </c>
      <c r="BQ2310" s="2" t="s">
        <v>1762</v>
      </c>
      <c r="BR2310" s="2" t="s">
        <v>83</v>
      </c>
      <c r="BS2310" s="3">
        <v>42872</v>
      </c>
      <c r="BT2310" s="4">
        <v>0.4375</v>
      </c>
      <c r="BU2310" s="2" t="s">
        <v>2048</v>
      </c>
      <c r="BV2310" s="2" t="s">
        <v>98</v>
      </c>
      <c r="BY2310" s="2">
        <v>55277.88</v>
      </c>
      <c r="BZ2310" s="2" t="s">
        <v>27</v>
      </c>
      <c r="CC2310" s="2" t="s">
        <v>105</v>
      </c>
      <c r="CD2310" s="2">
        <v>4001</v>
      </c>
      <c r="CE2310" s="2" t="s">
        <v>86</v>
      </c>
      <c r="CF2310" s="3">
        <v>42873</v>
      </c>
      <c r="CI2310" s="2">
        <v>1</v>
      </c>
      <c r="CJ2310" s="2">
        <v>1</v>
      </c>
      <c r="CK2310" s="2">
        <v>21</v>
      </c>
      <c r="CL2310" s="2" t="s">
        <v>87</v>
      </c>
    </row>
    <row r="2311" spans="1:90">
      <c r="A2311" s="2" t="s">
        <v>71</v>
      </c>
      <c r="B2311" s="2" t="s">
        <v>72</v>
      </c>
      <c r="C2311" s="2" t="s">
        <v>73</v>
      </c>
      <c r="E2311" s="2" t="str">
        <f>"FES1162549576"</f>
        <v>FES1162549576</v>
      </c>
      <c r="F2311" s="3">
        <v>42872</v>
      </c>
      <c r="G2311" s="2">
        <v>201711</v>
      </c>
      <c r="H2311" s="2" t="s">
        <v>74</v>
      </c>
      <c r="I2311" s="2" t="s">
        <v>75</v>
      </c>
      <c r="J2311" s="2" t="s">
        <v>76</v>
      </c>
      <c r="K2311" s="2" t="s">
        <v>77</v>
      </c>
      <c r="L2311" s="2" t="s">
        <v>224</v>
      </c>
      <c r="M2311" s="2" t="s">
        <v>225</v>
      </c>
      <c r="N2311" s="2" t="s">
        <v>237</v>
      </c>
      <c r="O2311" s="2" t="s">
        <v>81</v>
      </c>
      <c r="P2311" s="2" t="str">
        <f>"2170567442                    "</f>
        <v xml:space="preserve">2170567442                    </v>
      </c>
      <c r="Q2311" s="2">
        <v>0</v>
      </c>
      <c r="R2311" s="2">
        <v>0</v>
      </c>
      <c r="S2311" s="2">
        <v>0</v>
      </c>
      <c r="T2311" s="2">
        <v>0</v>
      </c>
      <c r="U2311" s="2">
        <v>0</v>
      </c>
      <c r="V2311" s="2">
        <v>0</v>
      </c>
      <c r="W2311" s="2">
        <v>0</v>
      </c>
      <c r="X2311" s="2">
        <v>0</v>
      </c>
      <c r="Y2311" s="2">
        <v>0</v>
      </c>
      <c r="Z2311" s="2">
        <v>0</v>
      </c>
      <c r="AA2311" s="2">
        <v>0</v>
      </c>
      <c r="AB2311" s="2">
        <v>0</v>
      </c>
      <c r="AC2311" s="2">
        <v>0</v>
      </c>
      <c r="AD2311" s="2">
        <v>0</v>
      </c>
      <c r="AE2311" s="2">
        <v>0</v>
      </c>
      <c r="AF2311" s="2">
        <v>0</v>
      </c>
      <c r="AG2311" s="2">
        <v>0</v>
      </c>
      <c r="AH2311" s="2">
        <v>0</v>
      </c>
      <c r="AI2311" s="2">
        <v>0</v>
      </c>
      <c r="AJ2311" s="2">
        <v>0</v>
      </c>
      <c r="AK2311" s="2">
        <v>0</v>
      </c>
      <c r="AL2311" s="2">
        <v>0</v>
      </c>
      <c r="AM2311" s="2">
        <v>5.82</v>
      </c>
      <c r="AN2311" s="2">
        <v>0</v>
      </c>
      <c r="AO2311" s="2">
        <v>0</v>
      </c>
      <c r="AP2311" s="2">
        <v>0</v>
      </c>
      <c r="AQ2311" s="2">
        <v>0</v>
      </c>
      <c r="AR2311" s="2">
        <v>0</v>
      </c>
      <c r="AS2311" s="2">
        <v>0</v>
      </c>
      <c r="AT2311" s="2">
        <v>0</v>
      </c>
      <c r="AU2311" s="2">
        <v>0</v>
      </c>
      <c r="AV2311" s="2">
        <v>0</v>
      </c>
      <c r="AW2311" s="2">
        <v>0</v>
      </c>
      <c r="AX2311" s="2">
        <v>0</v>
      </c>
      <c r="AY2311" s="2">
        <v>0</v>
      </c>
      <c r="AZ2311" s="2">
        <v>0</v>
      </c>
      <c r="BA2311" s="2">
        <v>0</v>
      </c>
      <c r="BB2311" s="2">
        <v>0</v>
      </c>
      <c r="BC2311" s="2">
        <v>0</v>
      </c>
      <c r="BD2311" s="2">
        <v>0</v>
      </c>
      <c r="BE2311" s="2">
        <v>0</v>
      </c>
      <c r="BF2311" s="2">
        <v>0</v>
      </c>
      <c r="BG2311" s="2">
        <v>0</v>
      </c>
      <c r="BH2311" s="2">
        <v>1</v>
      </c>
      <c r="BI2311" s="2">
        <v>1</v>
      </c>
      <c r="BJ2311" s="2">
        <v>2.1</v>
      </c>
      <c r="BK2311" s="2">
        <v>2.5</v>
      </c>
      <c r="BL2311" s="2">
        <v>52.62</v>
      </c>
      <c r="BM2311" s="2">
        <v>7.37</v>
      </c>
      <c r="BN2311" s="2">
        <v>59.99</v>
      </c>
      <c r="BO2311" s="2">
        <v>59.99</v>
      </c>
      <c r="BQ2311" s="2" t="s">
        <v>238</v>
      </c>
      <c r="BR2311" s="2" t="s">
        <v>83</v>
      </c>
      <c r="BS2311" s="3">
        <v>42873</v>
      </c>
      <c r="BT2311" s="4">
        <v>0.36458333333333331</v>
      </c>
      <c r="BU2311" s="2" t="s">
        <v>2767</v>
      </c>
      <c r="BV2311" s="2" t="s">
        <v>98</v>
      </c>
      <c r="BY2311" s="2">
        <v>10496</v>
      </c>
      <c r="CA2311" s="2" t="s">
        <v>114</v>
      </c>
      <c r="CC2311" s="2" t="s">
        <v>225</v>
      </c>
      <c r="CD2311" s="2">
        <v>3610</v>
      </c>
      <c r="CE2311" s="2" t="s">
        <v>86</v>
      </c>
      <c r="CF2311" s="3">
        <v>42874</v>
      </c>
      <c r="CI2311" s="2">
        <v>1</v>
      </c>
      <c r="CJ2311" s="2">
        <v>1</v>
      </c>
      <c r="CK2311" s="2">
        <v>21</v>
      </c>
      <c r="CL2311" s="2" t="s">
        <v>87</v>
      </c>
    </row>
    <row r="2312" spans="1:90">
      <c r="A2312" s="2" t="s">
        <v>71</v>
      </c>
      <c r="B2312" s="2" t="s">
        <v>72</v>
      </c>
      <c r="C2312" s="2" t="s">
        <v>73</v>
      </c>
      <c r="E2312" s="2" t="str">
        <f>"FES1162549567"</f>
        <v>FES1162549567</v>
      </c>
      <c r="F2312" s="3">
        <v>42872</v>
      </c>
      <c r="G2312" s="2">
        <v>201711</v>
      </c>
      <c r="H2312" s="2" t="s">
        <v>74</v>
      </c>
      <c r="I2312" s="2" t="s">
        <v>75</v>
      </c>
      <c r="J2312" s="2" t="s">
        <v>76</v>
      </c>
      <c r="K2312" s="2" t="s">
        <v>77</v>
      </c>
      <c r="L2312" s="2" t="s">
        <v>123</v>
      </c>
      <c r="M2312" s="2" t="s">
        <v>124</v>
      </c>
      <c r="N2312" s="2" t="s">
        <v>2768</v>
      </c>
      <c r="O2312" s="2" t="s">
        <v>81</v>
      </c>
      <c r="P2312" s="2" t="str">
        <f>"2170567642                    "</f>
        <v xml:space="preserve">2170567642                    </v>
      </c>
      <c r="Q2312" s="2">
        <v>0</v>
      </c>
      <c r="R2312" s="2">
        <v>0</v>
      </c>
      <c r="S2312" s="2">
        <v>0</v>
      </c>
      <c r="T2312" s="2">
        <v>0</v>
      </c>
      <c r="U2312" s="2">
        <v>0</v>
      </c>
      <c r="V2312" s="2">
        <v>0</v>
      </c>
      <c r="W2312" s="2">
        <v>0</v>
      </c>
      <c r="X2312" s="2">
        <v>0</v>
      </c>
      <c r="Y2312" s="2">
        <v>0</v>
      </c>
      <c r="Z2312" s="2">
        <v>0</v>
      </c>
      <c r="AA2312" s="2">
        <v>0</v>
      </c>
      <c r="AB2312" s="2">
        <v>0</v>
      </c>
      <c r="AC2312" s="2">
        <v>0</v>
      </c>
      <c r="AD2312" s="2">
        <v>0</v>
      </c>
      <c r="AE2312" s="2">
        <v>0</v>
      </c>
      <c r="AF2312" s="2">
        <v>0</v>
      </c>
      <c r="AG2312" s="2">
        <v>0</v>
      </c>
      <c r="AH2312" s="2">
        <v>0</v>
      </c>
      <c r="AI2312" s="2">
        <v>0</v>
      </c>
      <c r="AJ2312" s="2">
        <v>0</v>
      </c>
      <c r="AK2312" s="2">
        <v>0</v>
      </c>
      <c r="AL2312" s="2">
        <v>0</v>
      </c>
      <c r="AM2312" s="2">
        <v>4.66</v>
      </c>
      <c r="AN2312" s="2">
        <v>0</v>
      </c>
      <c r="AO2312" s="2">
        <v>0</v>
      </c>
      <c r="AP2312" s="2">
        <v>0</v>
      </c>
      <c r="AQ2312" s="2">
        <v>0</v>
      </c>
      <c r="AR2312" s="2">
        <v>0</v>
      </c>
      <c r="AS2312" s="2">
        <v>0</v>
      </c>
      <c r="AT2312" s="2">
        <v>0</v>
      </c>
      <c r="AU2312" s="2">
        <v>0</v>
      </c>
      <c r="AV2312" s="2">
        <v>0</v>
      </c>
      <c r="AW2312" s="2">
        <v>0</v>
      </c>
      <c r="AX2312" s="2">
        <v>0</v>
      </c>
      <c r="AY2312" s="2">
        <v>0</v>
      </c>
      <c r="AZ2312" s="2">
        <v>0</v>
      </c>
      <c r="BA2312" s="2">
        <v>0</v>
      </c>
      <c r="BB2312" s="2">
        <v>0</v>
      </c>
      <c r="BC2312" s="2">
        <v>0</v>
      </c>
      <c r="BD2312" s="2">
        <v>0</v>
      </c>
      <c r="BE2312" s="2">
        <v>0</v>
      </c>
      <c r="BF2312" s="2">
        <v>0</v>
      </c>
      <c r="BG2312" s="2">
        <v>0</v>
      </c>
      <c r="BH2312" s="2">
        <v>1</v>
      </c>
      <c r="BI2312" s="2">
        <v>0.5</v>
      </c>
      <c r="BJ2312" s="2">
        <v>1.3</v>
      </c>
      <c r="BK2312" s="2">
        <v>1.5</v>
      </c>
      <c r="BL2312" s="2">
        <v>42.1</v>
      </c>
      <c r="BM2312" s="2">
        <v>5.89</v>
      </c>
      <c r="BN2312" s="2">
        <v>47.99</v>
      </c>
      <c r="BO2312" s="2">
        <v>47.99</v>
      </c>
      <c r="BR2312" s="2" t="s">
        <v>83</v>
      </c>
      <c r="BS2312" s="3">
        <v>42873</v>
      </c>
      <c r="BT2312" s="4">
        <v>0.40625</v>
      </c>
      <c r="BU2312" s="2" t="s">
        <v>2769</v>
      </c>
      <c r="BV2312" s="2" t="s">
        <v>98</v>
      </c>
      <c r="BY2312" s="2">
        <v>6270.96</v>
      </c>
      <c r="CC2312" s="2" t="s">
        <v>124</v>
      </c>
      <c r="CD2312" s="2">
        <v>184</v>
      </c>
      <c r="CE2312" s="2" t="s">
        <v>99</v>
      </c>
      <c r="CF2312" s="3">
        <v>42874</v>
      </c>
      <c r="CI2312" s="2">
        <v>1</v>
      </c>
      <c r="CJ2312" s="2">
        <v>1</v>
      </c>
      <c r="CK2312" s="2">
        <v>21</v>
      </c>
      <c r="CL2312" s="2" t="s">
        <v>87</v>
      </c>
    </row>
    <row r="2313" spans="1:90">
      <c r="A2313" s="2" t="s">
        <v>71</v>
      </c>
      <c r="B2313" s="2" t="s">
        <v>72</v>
      </c>
      <c r="C2313" s="2" t="s">
        <v>73</v>
      </c>
      <c r="E2313" s="2" t="str">
        <f>"009936335936"</f>
        <v>009936335936</v>
      </c>
      <c r="F2313" s="3">
        <v>42872</v>
      </c>
      <c r="G2313" s="2">
        <v>201711</v>
      </c>
      <c r="H2313" s="2" t="s">
        <v>116</v>
      </c>
      <c r="I2313" s="2" t="s">
        <v>117</v>
      </c>
      <c r="J2313" s="2" t="s">
        <v>2770</v>
      </c>
      <c r="K2313" s="2" t="s">
        <v>77</v>
      </c>
      <c r="L2313" s="2" t="s">
        <v>74</v>
      </c>
      <c r="M2313" s="2" t="s">
        <v>75</v>
      </c>
      <c r="N2313" s="2" t="s">
        <v>115</v>
      </c>
      <c r="O2313" s="2" t="s">
        <v>81</v>
      </c>
      <c r="P2313" s="2" t="str">
        <f>"                              "</f>
        <v xml:space="preserve">                              </v>
      </c>
      <c r="Q2313" s="2">
        <v>0</v>
      </c>
      <c r="R2313" s="2">
        <v>0</v>
      </c>
      <c r="S2313" s="2">
        <v>0</v>
      </c>
      <c r="T2313" s="2">
        <v>0</v>
      </c>
      <c r="U2313" s="2">
        <v>0</v>
      </c>
      <c r="V2313" s="2">
        <v>0</v>
      </c>
      <c r="W2313" s="2">
        <v>0</v>
      </c>
      <c r="X2313" s="2">
        <v>0</v>
      </c>
      <c r="Y2313" s="2">
        <v>0</v>
      </c>
      <c r="Z2313" s="2">
        <v>0</v>
      </c>
      <c r="AA2313" s="2">
        <v>0</v>
      </c>
      <c r="AB2313" s="2">
        <v>0</v>
      </c>
      <c r="AC2313" s="2">
        <v>0</v>
      </c>
      <c r="AD2313" s="2">
        <v>0</v>
      </c>
      <c r="AE2313" s="2">
        <v>0</v>
      </c>
      <c r="AF2313" s="2">
        <v>0</v>
      </c>
      <c r="AG2313" s="2">
        <v>0</v>
      </c>
      <c r="AH2313" s="2">
        <v>0</v>
      </c>
      <c r="AI2313" s="2">
        <v>0</v>
      </c>
      <c r="AJ2313" s="2">
        <v>0</v>
      </c>
      <c r="AK2313" s="2">
        <v>0</v>
      </c>
      <c r="AL2313" s="2">
        <v>0</v>
      </c>
      <c r="AM2313" s="2">
        <v>3.64</v>
      </c>
      <c r="AN2313" s="2">
        <v>0</v>
      </c>
      <c r="AO2313" s="2">
        <v>0</v>
      </c>
      <c r="AP2313" s="2">
        <v>0</v>
      </c>
      <c r="AQ2313" s="2">
        <v>0</v>
      </c>
      <c r="AR2313" s="2">
        <v>0</v>
      </c>
      <c r="AS2313" s="2">
        <v>0</v>
      </c>
      <c r="AT2313" s="2">
        <v>0</v>
      </c>
      <c r="AU2313" s="2">
        <v>0</v>
      </c>
      <c r="AV2313" s="2">
        <v>0</v>
      </c>
      <c r="AW2313" s="2">
        <v>0</v>
      </c>
      <c r="AX2313" s="2">
        <v>0</v>
      </c>
      <c r="AY2313" s="2">
        <v>0</v>
      </c>
      <c r="AZ2313" s="2">
        <v>0</v>
      </c>
      <c r="BA2313" s="2">
        <v>0</v>
      </c>
      <c r="BB2313" s="2">
        <v>0</v>
      </c>
      <c r="BC2313" s="2">
        <v>0</v>
      </c>
      <c r="BD2313" s="2">
        <v>0</v>
      </c>
      <c r="BE2313" s="2">
        <v>0</v>
      </c>
      <c r="BF2313" s="2">
        <v>0</v>
      </c>
      <c r="BG2313" s="2">
        <v>0</v>
      </c>
      <c r="BH2313" s="2">
        <v>1</v>
      </c>
      <c r="BI2313" s="2">
        <v>0.5</v>
      </c>
      <c r="BJ2313" s="2">
        <v>0.2</v>
      </c>
      <c r="BK2313" s="2">
        <v>1</v>
      </c>
      <c r="BL2313" s="2">
        <v>32.89</v>
      </c>
      <c r="BM2313" s="2">
        <v>4.5999999999999996</v>
      </c>
      <c r="BN2313" s="2">
        <v>37.49</v>
      </c>
      <c r="BO2313" s="2">
        <v>37.49</v>
      </c>
      <c r="BQ2313" s="2" t="s">
        <v>2771</v>
      </c>
      <c r="BR2313" s="2" t="s">
        <v>851</v>
      </c>
      <c r="BS2313" s="3">
        <v>42873</v>
      </c>
      <c r="BT2313" s="4">
        <v>0.3840277777777778</v>
      </c>
      <c r="BU2313" s="2" t="s">
        <v>1911</v>
      </c>
      <c r="BV2313" s="2" t="s">
        <v>98</v>
      </c>
      <c r="BY2313" s="2">
        <v>1200</v>
      </c>
      <c r="BZ2313" s="2" t="s">
        <v>27</v>
      </c>
      <c r="CA2313" s="2" t="s">
        <v>275</v>
      </c>
      <c r="CC2313" s="2" t="s">
        <v>75</v>
      </c>
      <c r="CD2313" s="2">
        <v>1600</v>
      </c>
      <c r="CE2313" s="2" t="s">
        <v>86</v>
      </c>
      <c r="CF2313" s="3">
        <v>42873</v>
      </c>
      <c r="CI2313" s="2">
        <v>1</v>
      </c>
      <c r="CJ2313" s="2">
        <v>1</v>
      </c>
      <c r="CK2313" s="2">
        <v>22</v>
      </c>
      <c r="CL2313" s="2" t="s">
        <v>87</v>
      </c>
    </row>
    <row r="2314" spans="1:90">
      <c r="A2314" s="2" t="s">
        <v>71</v>
      </c>
      <c r="B2314" s="2" t="s">
        <v>72</v>
      </c>
      <c r="C2314" s="2" t="s">
        <v>73</v>
      </c>
      <c r="E2314" s="2" t="str">
        <f>"FES1162549813"</f>
        <v>FES1162549813</v>
      </c>
      <c r="F2314" s="3">
        <v>42872</v>
      </c>
      <c r="G2314" s="2">
        <v>201711</v>
      </c>
      <c r="H2314" s="2" t="s">
        <v>74</v>
      </c>
      <c r="I2314" s="2" t="s">
        <v>75</v>
      </c>
      <c r="J2314" s="2" t="s">
        <v>76</v>
      </c>
      <c r="K2314" s="2" t="s">
        <v>77</v>
      </c>
      <c r="L2314" s="2" t="s">
        <v>175</v>
      </c>
      <c r="M2314" s="2" t="s">
        <v>176</v>
      </c>
      <c r="N2314" s="2" t="s">
        <v>2772</v>
      </c>
      <c r="O2314" s="2" t="s">
        <v>81</v>
      </c>
      <c r="P2314" s="2" t="str">
        <f>"2170567862                    "</f>
        <v xml:space="preserve">2170567862                    </v>
      </c>
      <c r="Q2314" s="2">
        <v>0</v>
      </c>
      <c r="R2314" s="2">
        <v>0</v>
      </c>
      <c r="S2314" s="2">
        <v>0</v>
      </c>
      <c r="T2314" s="2">
        <v>0</v>
      </c>
      <c r="U2314" s="2">
        <v>0</v>
      </c>
      <c r="V2314" s="2">
        <v>0</v>
      </c>
      <c r="W2314" s="2">
        <v>0</v>
      </c>
      <c r="X2314" s="2">
        <v>0</v>
      </c>
      <c r="Y2314" s="2">
        <v>0</v>
      </c>
      <c r="Z2314" s="2">
        <v>0</v>
      </c>
      <c r="AA2314" s="2">
        <v>0</v>
      </c>
      <c r="AB2314" s="2">
        <v>0</v>
      </c>
      <c r="AC2314" s="2">
        <v>0</v>
      </c>
      <c r="AD2314" s="2">
        <v>0</v>
      </c>
      <c r="AE2314" s="2">
        <v>0</v>
      </c>
      <c r="AF2314" s="2">
        <v>0</v>
      </c>
      <c r="AG2314" s="2">
        <v>0</v>
      </c>
      <c r="AH2314" s="2">
        <v>0</v>
      </c>
      <c r="AI2314" s="2">
        <v>0</v>
      </c>
      <c r="AJ2314" s="2">
        <v>0</v>
      </c>
      <c r="AK2314" s="2">
        <v>0</v>
      </c>
      <c r="AL2314" s="2">
        <v>0</v>
      </c>
      <c r="AM2314" s="2">
        <v>16.3</v>
      </c>
      <c r="AN2314" s="2">
        <v>0</v>
      </c>
      <c r="AO2314" s="2">
        <v>0</v>
      </c>
      <c r="AP2314" s="2">
        <v>0</v>
      </c>
      <c r="AQ2314" s="2">
        <v>0</v>
      </c>
      <c r="AR2314" s="2">
        <v>0</v>
      </c>
      <c r="AS2314" s="2">
        <v>0</v>
      </c>
      <c r="AT2314" s="2">
        <v>0</v>
      </c>
      <c r="AU2314" s="2">
        <v>0</v>
      </c>
      <c r="AV2314" s="2">
        <v>0</v>
      </c>
      <c r="AW2314" s="2">
        <v>0</v>
      </c>
      <c r="AX2314" s="2">
        <v>0</v>
      </c>
      <c r="AY2314" s="2">
        <v>0</v>
      </c>
      <c r="AZ2314" s="2">
        <v>0</v>
      </c>
      <c r="BA2314" s="2">
        <v>0</v>
      </c>
      <c r="BB2314" s="2">
        <v>0</v>
      </c>
      <c r="BC2314" s="2">
        <v>0</v>
      </c>
      <c r="BD2314" s="2">
        <v>0</v>
      </c>
      <c r="BE2314" s="2">
        <v>0</v>
      </c>
      <c r="BF2314" s="2">
        <v>0</v>
      </c>
      <c r="BG2314" s="2">
        <v>0</v>
      </c>
      <c r="BH2314" s="2">
        <v>1</v>
      </c>
      <c r="BI2314" s="2">
        <v>6</v>
      </c>
      <c r="BJ2314" s="2">
        <v>7</v>
      </c>
      <c r="BK2314" s="2">
        <v>7</v>
      </c>
      <c r="BL2314" s="2">
        <v>147.34</v>
      </c>
      <c r="BM2314" s="2">
        <v>20.63</v>
      </c>
      <c r="BN2314" s="2">
        <v>167.97</v>
      </c>
      <c r="BO2314" s="2">
        <v>167.97</v>
      </c>
      <c r="BQ2314" s="2" t="s">
        <v>238</v>
      </c>
      <c r="BR2314" s="2" t="s">
        <v>83</v>
      </c>
      <c r="BS2314" s="3">
        <v>42873</v>
      </c>
      <c r="BT2314" s="4">
        <v>0.42152777777777778</v>
      </c>
      <c r="BU2314" s="2" t="s">
        <v>2773</v>
      </c>
      <c r="BV2314" s="2" t="s">
        <v>98</v>
      </c>
      <c r="BY2314" s="2">
        <v>34883.64</v>
      </c>
      <c r="CC2314" s="2" t="s">
        <v>176</v>
      </c>
      <c r="CD2314" s="2">
        <v>6045</v>
      </c>
      <c r="CE2314" s="2" t="s">
        <v>86</v>
      </c>
      <c r="CF2314" s="3">
        <v>42874</v>
      </c>
      <c r="CI2314" s="2">
        <v>1</v>
      </c>
      <c r="CJ2314" s="2">
        <v>1</v>
      </c>
      <c r="CK2314" s="2">
        <v>21</v>
      </c>
      <c r="CL2314" s="2" t="s">
        <v>87</v>
      </c>
    </row>
    <row r="2315" spans="1:90">
      <c r="A2315" s="2" t="s">
        <v>71</v>
      </c>
      <c r="B2315" s="2" t="s">
        <v>72</v>
      </c>
      <c r="C2315" s="2" t="s">
        <v>73</v>
      </c>
      <c r="E2315" s="2" t="str">
        <f>"FES1162549771"</f>
        <v>FES1162549771</v>
      </c>
      <c r="F2315" s="3">
        <v>42872</v>
      </c>
      <c r="G2315" s="2">
        <v>201711</v>
      </c>
      <c r="H2315" s="2" t="s">
        <v>74</v>
      </c>
      <c r="I2315" s="2" t="s">
        <v>75</v>
      </c>
      <c r="J2315" s="2" t="s">
        <v>76</v>
      </c>
      <c r="K2315" s="2" t="s">
        <v>77</v>
      </c>
      <c r="L2315" s="2" t="s">
        <v>109</v>
      </c>
      <c r="M2315" s="2" t="s">
        <v>110</v>
      </c>
      <c r="N2315" s="2" t="s">
        <v>2256</v>
      </c>
      <c r="O2315" s="2" t="s">
        <v>81</v>
      </c>
      <c r="P2315" s="2" t="str">
        <f>"2170567805                    "</f>
        <v xml:space="preserve">2170567805                    </v>
      </c>
      <c r="Q2315" s="2">
        <v>0</v>
      </c>
      <c r="R2315" s="2">
        <v>0</v>
      </c>
      <c r="S2315" s="2">
        <v>0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0</v>
      </c>
      <c r="Z2315" s="2">
        <v>0</v>
      </c>
      <c r="AA2315" s="2">
        <v>0</v>
      </c>
      <c r="AB2315" s="2">
        <v>0</v>
      </c>
      <c r="AC2315" s="2">
        <v>0</v>
      </c>
      <c r="AD2315" s="2">
        <v>0</v>
      </c>
      <c r="AE2315" s="2">
        <v>0</v>
      </c>
      <c r="AF2315" s="2">
        <v>0</v>
      </c>
      <c r="AG2315" s="2">
        <v>0</v>
      </c>
      <c r="AH2315" s="2">
        <v>0</v>
      </c>
      <c r="AI2315" s="2">
        <v>0</v>
      </c>
      <c r="AJ2315" s="2">
        <v>0</v>
      </c>
      <c r="AK2315" s="2">
        <v>0</v>
      </c>
      <c r="AL2315" s="2">
        <v>0</v>
      </c>
      <c r="AM2315" s="2">
        <v>4.66</v>
      </c>
      <c r="AN2315" s="2">
        <v>0</v>
      </c>
      <c r="AO2315" s="2">
        <v>0</v>
      </c>
      <c r="AP2315" s="2">
        <v>0</v>
      </c>
      <c r="AQ2315" s="2">
        <v>0</v>
      </c>
      <c r="AR2315" s="2">
        <v>0</v>
      </c>
      <c r="AS2315" s="2">
        <v>0</v>
      </c>
      <c r="AT2315" s="2">
        <v>0</v>
      </c>
      <c r="AU2315" s="2">
        <v>0</v>
      </c>
      <c r="AV2315" s="2">
        <v>0</v>
      </c>
      <c r="AW2315" s="2">
        <v>0</v>
      </c>
      <c r="AX2315" s="2">
        <v>0</v>
      </c>
      <c r="AY2315" s="2">
        <v>0</v>
      </c>
      <c r="AZ2315" s="2">
        <v>0</v>
      </c>
      <c r="BA2315" s="2">
        <v>0</v>
      </c>
      <c r="BB2315" s="2">
        <v>0</v>
      </c>
      <c r="BC2315" s="2">
        <v>0</v>
      </c>
      <c r="BD2315" s="2">
        <v>0</v>
      </c>
      <c r="BE2315" s="2">
        <v>0</v>
      </c>
      <c r="BF2315" s="2">
        <v>0</v>
      </c>
      <c r="BG2315" s="2">
        <v>0</v>
      </c>
      <c r="BH2315" s="2">
        <v>1</v>
      </c>
      <c r="BI2315" s="2">
        <v>1</v>
      </c>
      <c r="BJ2315" s="2">
        <v>0.2</v>
      </c>
      <c r="BK2315" s="2">
        <v>1</v>
      </c>
      <c r="BL2315" s="2">
        <v>42.1</v>
      </c>
      <c r="BM2315" s="2">
        <v>5.89</v>
      </c>
      <c r="BN2315" s="2">
        <v>47.99</v>
      </c>
      <c r="BO2315" s="2">
        <v>47.99</v>
      </c>
      <c r="BQ2315" s="2" t="s">
        <v>2257</v>
      </c>
      <c r="BR2315" s="2" t="s">
        <v>83</v>
      </c>
      <c r="BS2315" s="3">
        <v>42880</v>
      </c>
      <c r="BT2315" s="4">
        <v>0.47222222222222227</v>
      </c>
      <c r="BU2315" s="2" t="s">
        <v>2774</v>
      </c>
      <c r="BV2315" s="2" t="s">
        <v>87</v>
      </c>
      <c r="BW2315" s="2" t="s">
        <v>2775</v>
      </c>
      <c r="BX2315" s="2" t="s">
        <v>1606</v>
      </c>
      <c r="BY2315" s="2">
        <v>1200</v>
      </c>
      <c r="CA2315" s="2" t="s">
        <v>167</v>
      </c>
      <c r="CC2315" s="2" t="s">
        <v>110</v>
      </c>
      <c r="CD2315" s="2">
        <v>3201</v>
      </c>
      <c r="CE2315" s="2" t="s">
        <v>99</v>
      </c>
      <c r="CF2315" s="3">
        <v>42874</v>
      </c>
      <c r="CI2315" s="2">
        <v>1</v>
      </c>
      <c r="CJ2315" s="2">
        <v>6</v>
      </c>
      <c r="CK2315" s="2">
        <v>21</v>
      </c>
      <c r="CL2315" s="2" t="s">
        <v>87</v>
      </c>
    </row>
    <row r="2316" spans="1:90">
      <c r="A2316" s="2" t="s">
        <v>71</v>
      </c>
      <c r="B2316" s="2" t="s">
        <v>72</v>
      </c>
      <c r="C2316" s="2" t="s">
        <v>73</v>
      </c>
      <c r="E2316" s="2" t="str">
        <f>"FES1162549781"</f>
        <v>FES1162549781</v>
      </c>
      <c r="F2316" s="3">
        <v>42872</v>
      </c>
      <c r="G2316" s="2">
        <v>201711</v>
      </c>
      <c r="H2316" s="2" t="s">
        <v>74</v>
      </c>
      <c r="I2316" s="2" t="s">
        <v>75</v>
      </c>
      <c r="J2316" s="2" t="s">
        <v>76</v>
      </c>
      <c r="K2316" s="2" t="s">
        <v>77</v>
      </c>
      <c r="L2316" s="2" t="s">
        <v>917</v>
      </c>
      <c r="M2316" s="2" t="s">
        <v>918</v>
      </c>
      <c r="N2316" s="2" t="s">
        <v>1212</v>
      </c>
      <c r="O2316" s="2" t="s">
        <v>81</v>
      </c>
      <c r="P2316" s="2" t="str">
        <f>"2170567659                    "</f>
        <v xml:space="preserve">2170567659                    </v>
      </c>
      <c r="Q2316" s="2">
        <v>0</v>
      </c>
      <c r="R2316" s="2">
        <v>0</v>
      </c>
      <c r="S2316" s="2">
        <v>0</v>
      </c>
      <c r="T2316" s="2">
        <v>0</v>
      </c>
      <c r="U2316" s="2">
        <v>0</v>
      </c>
      <c r="V2316" s="2">
        <v>0</v>
      </c>
      <c r="W2316" s="2">
        <v>0</v>
      </c>
      <c r="X2316" s="2">
        <v>0</v>
      </c>
      <c r="Y2316" s="2">
        <v>0</v>
      </c>
      <c r="Z2316" s="2">
        <v>0</v>
      </c>
      <c r="AA2316" s="2">
        <v>0</v>
      </c>
      <c r="AB2316" s="2">
        <v>0</v>
      </c>
      <c r="AC2316" s="2">
        <v>0</v>
      </c>
      <c r="AD2316" s="2">
        <v>0</v>
      </c>
      <c r="AE2316" s="2">
        <v>0</v>
      </c>
      <c r="AF2316" s="2">
        <v>0</v>
      </c>
      <c r="AG2316" s="2">
        <v>0</v>
      </c>
      <c r="AH2316" s="2">
        <v>0</v>
      </c>
      <c r="AI2316" s="2">
        <v>0</v>
      </c>
      <c r="AJ2316" s="2">
        <v>0</v>
      </c>
      <c r="AK2316" s="2">
        <v>0</v>
      </c>
      <c r="AL2316" s="2">
        <v>0</v>
      </c>
      <c r="AM2316" s="2">
        <v>6.55</v>
      </c>
      <c r="AN2316" s="2">
        <v>0</v>
      </c>
      <c r="AO2316" s="2">
        <v>0</v>
      </c>
      <c r="AP2316" s="2">
        <v>0</v>
      </c>
      <c r="AQ2316" s="2">
        <v>0</v>
      </c>
      <c r="AR2316" s="2">
        <v>0</v>
      </c>
      <c r="AS2316" s="2">
        <v>0</v>
      </c>
      <c r="AT2316" s="2">
        <v>0</v>
      </c>
      <c r="AU2316" s="2">
        <v>0</v>
      </c>
      <c r="AV2316" s="2">
        <v>0</v>
      </c>
      <c r="AW2316" s="2">
        <v>0</v>
      </c>
      <c r="AX2316" s="2">
        <v>0</v>
      </c>
      <c r="AY2316" s="2">
        <v>0</v>
      </c>
      <c r="AZ2316" s="2">
        <v>0</v>
      </c>
      <c r="BA2316" s="2">
        <v>0</v>
      </c>
      <c r="BB2316" s="2">
        <v>0</v>
      </c>
      <c r="BC2316" s="2">
        <v>0</v>
      </c>
      <c r="BD2316" s="2">
        <v>0</v>
      </c>
      <c r="BE2316" s="2">
        <v>0</v>
      </c>
      <c r="BF2316" s="2">
        <v>0</v>
      </c>
      <c r="BG2316" s="2">
        <v>0</v>
      </c>
      <c r="BH2316" s="2">
        <v>1</v>
      </c>
      <c r="BI2316" s="2">
        <v>1</v>
      </c>
      <c r="BJ2316" s="2">
        <v>0.2</v>
      </c>
      <c r="BK2316" s="2">
        <v>1</v>
      </c>
      <c r="BL2316" s="2">
        <v>59.2</v>
      </c>
      <c r="BM2316" s="2">
        <v>8.2899999999999991</v>
      </c>
      <c r="BN2316" s="2">
        <v>67.489999999999995</v>
      </c>
      <c r="BO2316" s="2">
        <v>67.489999999999995</v>
      </c>
      <c r="BQ2316" s="2" t="s">
        <v>1213</v>
      </c>
      <c r="BR2316" s="2" t="s">
        <v>83</v>
      </c>
      <c r="BS2316" s="3">
        <v>42873</v>
      </c>
      <c r="BT2316" s="4">
        <v>0.68611111111111101</v>
      </c>
      <c r="BU2316" s="2" t="s">
        <v>272</v>
      </c>
      <c r="BV2316" s="2" t="s">
        <v>98</v>
      </c>
      <c r="BY2316" s="2">
        <v>1200</v>
      </c>
      <c r="CC2316" s="2" t="s">
        <v>918</v>
      </c>
      <c r="CD2316" s="2">
        <v>1020</v>
      </c>
      <c r="CE2316" s="2" t="s">
        <v>99</v>
      </c>
      <c r="CF2316" s="3">
        <v>42874</v>
      </c>
      <c r="CI2316" s="2">
        <v>2</v>
      </c>
      <c r="CJ2316" s="2">
        <v>1</v>
      </c>
      <c r="CK2316" s="2">
        <v>24</v>
      </c>
      <c r="CL2316" s="2" t="s">
        <v>87</v>
      </c>
    </row>
    <row r="2317" spans="1:90">
      <c r="A2317" s="2" t="s">
        <v>71</v>
      </c>
      <c r="B2317" s="2" t="s">
        <v>72</v>
      </c>
      <c r="C2317" s="2" t="s">
        <v>73</v>
      </c>
      <c r="E2317" s="2" t="str">
        <f>"FES1162549816"</f>
        <v>FES1162549816</v>
      </c>
      <c r="F2317" s="3">
        <v>42872</v>
      </c>
      <c r="G2317" s="2">
        <v>201711</v>
      </c>
      <c r="H2317" s="2" t="s">
        <v>74</v>
      </c>
      <c r="I2317" s="2" t="s">
        <v>75</v>
      </c>
      <c r="J2317" s="2" t="s">
        <v>76</v>
      </c>
      <c r="K2317" s="2" t="s">
        <v>77</v>
      </c>
      <c r="L2317" s="2" t="s">
        <v>342</v>
      </c>
      <c r="M2317" s="2" t="s">
        <v>343</v>
      </c>
      <c r="N2317" s="2" t="s">
        <v>395</v>
      </c>
      <c r="O2317" s="2" t="s">
        <v>81</v>
      </c>
      <c r="P2317" s="2" t="str">
        <f>"2170567865                    "</f>
        <v xml:space="preserve">2170567865                    </v>
      </c>
      <c r="Q2317" s="2">
        <v>0</v>
      </c>
      <c r="R2317" s="2">
        <v>0</v>
      </c>
      <c r="S2317" s="2">
        <v>0</v>
      </c>
      <c r="T2317" s="2">
        <v>0</v>
      </c>
      <c r="U2317" s="2">
        <v>0</v>
      </c>
      <c r="V2317" s="2">
        <v>0</v>
      </c>
      <c r="W2317" s="2">
        <v>0</v>
      </c>
      <c r="X2317" s="2">
        <v>0</v>
      </c>
      <c r="Y2317" s="2">
        <v>0</v>
      </c>
      <c r="Z2317" s="2">
        <v>0</v>
      </c>
      <c r="AA2317" s="2">
        <v>0</v>
      </c>
      <c r="AB2317" s="2">
        <v>0</v>
      </c>
      <c r="AC2317" s="2">
        <v>0</v>
      </c>
      <c r="AD2317" s="2">
        <v>0</v>
      </c>
      <c r="AE2317" s="2">
        <v>0</v>
      </c>
      <c r="AF2317" s="2">
        <v>0</v>
      </c>
      <c r="AG2317" s="2">
        <v>0</v>
      </c>
      <c r="AH2317" s="2">
        <v>0</v>
      </c>
      <c r="AI2317" s="2">
        <v>0</v>
      </c>
      <c r="AJ2317" s="2">
        <v>0</v>
      </c>
      <c r="AK2317" s="2">
        <v>0</v>
      </c>
      <c r="AL2317" s="2">
        <v>0</v>
      </c>
      <c r="AM2317" s="2">
        <v>4.66</v>
      </c>
      <c r="AN2317" s="2">
        <v>0</v>
      </c>
      <c r="AO2317" s="2">
        <v>0</v>
      </c>
      <c r="AP2317" s="2">
        <v>0</v>
      </c>
      <c r="AQ2317" s="2">
        <v>0</v>
      </c>
      <c r="AR2317" s="2">
        <v>0</v>
      </c>
      <c r="AS2317" s="2">
        <v>0</v>
      </c>
      <c r="AT2317" s="2">
        <v>0</v>
      </c>
      <c r="AU2317" s="2">
        <v>0</v>
      </c>
      <c r="AV2317" s="2">
        <v>0</v>
      </c>
      <c r="AW2317" s="2">
        <v>0</v>
      </c>
      <c r="AX2317" s="2">
        <v>0</v>
      </c>
      <c r="AY2317" s="2">
        <v>0</v>
      </c>
      <c r="AZ2317" s="2">
        <v>0</v>
      </c>
      <c r="BA2317" s="2">
        <v>0</v>
      </c>
      <c r="BB2317" s="2">
        <v>0</v>
      </c>
      <c r="BC2317" s="2">
        <v>0</v>
      </c>
      <c r="BD2317" s="2">
        <v>0</v>
      </c>
      <c r="BE2317" s="2">
        <v>0</v>
      </c>
      <c r="BF2317" s="2">
        <v>0</v>
      </c>
      <c r="BG2317" s="2">
        <v>0</v>
      </c>
      <c r="BH2317" s="2">
        <v>1</v>
      </c>
      <c r="BI2317" s="2">
        <v>1</v>
      </c>
      <c r="BJ2317" s="2">
        <v>0.2</v>
      </c>
      <c r="BK2317" s="2">
        <v>1</v>
      </c>
      <c r="BL2317" s="2">
        <v>42.1</v>
      </c>
      <c r="BM2317" s="2">
        <v>5.89</v>
      </c>
      <c r="BN2317" s="2">
        <v>47.99</v>
      </c>
      <c r="BO2317" s="2">
        <v>47.99</v>
      </c>
      <c r="BQ2317" s="2" t="s">
        <v>396</v>
      </c>
      <c r="BR2317" s="2" t="s">
        <v>83</v>
      </c>
      <c r="BS2317" s="3">
        <v>42873</v>
      </c>
      <c r="BT2317" s="4">
        <v>0.39583333333333331</v>
      </c>
      <c r="BU2317" s="2" t="s">
        <v>1263</v>
      </c>
      <c r="BV2317" s="2" t="s">
        <v>98</v>
      </c>
      <c r="BY2317" s="2">
        <v>1200</v>
      </c>
      <c r="CC2317" s="2" t="s">
        <v>343</v>
      </c>
      <c r="CD2317" s="2">
        <v>4300</v>
      </c>
      <c r="CE2317" s="2" t="s">
        <v>99</v>
      </c>
      <c r="CF2317" s="3">
        <v>42874</v>
      </c>
      <c r="CI2317" s="2">
        <v>1</v>
      </c>
      <c r="CJ2317" s="2">
        <v>1</v>
      </c>
      <c r="CK2317" s="2">
        <v>21</v>
      </c>
      <c r="CL2317" s="2" t="s">
        <v>87</v>
      </c>
    </row>
    <row r="2318" spans="1:90">
      <c r="A2318" s="2" t="s">
        <v>71</v>
      </c>
      <c r="B2318" s="2" t="s">
        <v>72</v>
      </c>
      <c r="C2318" s="2" t="s">
        <v>73</v>
      </c>
      <c r="E2318" s="2" t="str">
        <f>"FES1162549805"</f>
        <v>FES1162549805</v>
      </c>
      <c r="F2318" s="3">
        <v>42872</v>
      </c>
      <c r="G2318" s="2">
        <v>201711</v>
      </c>
      <c r="H2318" s="2" t="s">
        <v>74</v>
      </c>
      <c r="I2318" s="2" t="s">
        <v>75</v>
      </c>
      <c r="J2318" s="2" t="s">
        <v>76</v>
      </c>
      <c r="K2318" s="2" t="s">
        <v>77</v>
      </c>
      <c r="L2318" s="2" t="s">
        <v>104</v>
      </c>
      <c r="M2318" s="2" t="s">
        <v>105</v>
      </c>
      <c r="N2318" s="2" t="s">
        <v>401</v>
      </c>
      <c r="O2318" s="2" t="s">
        <v>81</v>
      </c>
      <c r="P2318" s="2" t="str">
        <f>"2170567849                    "</f>
        <v xml:space="preserve">2170567849                    </v>
      </c>
      <c r="Q2318" s="2">
        <v>0</v>
      </c>
      <c r="R2318" s="2">
        <v>0</v>
      </c>
      <c r="S2318" s="2">
        <v>0</v>
      </c>
      <c r="T2318" s="2">
        <v>0</v>
      </c>
      <c r="U2318" s="2">
        <v>0</v>
      </c>
      <c r="V2318" s="2">
        <v>0</v>
      </c>
      <c r="W2318" s="2">
        <v>0</v>
      </c>
      <c r="X2318" s="2">
        <v>0</v>
      </c>
      <c r="Y2318" s="2">
        <v>0</v>
      </c>
      <c r="Z2318" s="2">
        <v>0</v>
      </c>
      <c r="AA2318" s="2">
        <v>0</v>
      </c>
      <c r="AB2318" s="2">
        <v>0</v>
      </c>
      <c r="AC2318" s="2">
        <v>0</v>
      </c>
      <c r="AD2318" s="2">
        <v>0</v>
      </c>
      <c r="AE2318" s="2">
        <v>0</v>
      </c>
      <c r="AF2318" s="2">
        <v>0</v>
      </c>
      <c r="AG2318" s="2">
        <v>0</v>
      </c>
      <c r="AH2318" s="2">
        <v>0</v>
      </c>
      <c r="AI2318" s="2">
        <v>0</v>
      </c>
      <c r="AJ2318" s="2">
        <v>0</v>
      </c>
      <c r="AK2318" s="2">
        <v>0</v>
      </c>
      <c r="AL2318" s="2">
        <v>0</v>
      </c>
      <c r="AM2318" s="2">
        <v>4.66</v>
      </c>
      <c r="AN2318" s="2">
        <v>0</v>
      </c>
      <c r="AO2318" s="2">
        <v>0</v>
      </c>
      <c r="AP2318" s="2">
        <v>0</v>
      </c>
      <c r="AQ2318" s="2">
        <v>0</v>
      </c>
      <c r="AR2318" s="2">
        <v>0</v>
      </c>
      <c r="AS2318" s="2">
        <v>0</v>
      </c>
      <c r="AT2318" s="2">
        <v>0</v>
      </c>
      <c r="AU2318" s="2">
        <v>0</v>
      </c>
      <c r="AV2318" s="2">
        <v>0</v>
      </c>
      <c r="AW2318" s="2">
        <v>0</v>
      </c>
      <c r="AX2318" s="2">
        <v>0</v>
      </c>
      <c r="AY2318" s="2">
        <v>0</v>
      </c>
      <c r="AZ2318" s="2">
        <v>0</v>
      </c>
      <c r="BA2318" s="2">
        <v>0</v>
      </c>
      <c r="BB2318" s="2">
        <v>0</v>
      </c>
      <c r="BC2318" s="2">
        <v>0</v>
      </c>
      <c r="BD2318" s="2">
        <v>0</v>
      </c>
      <c r="BE2318" s="2">
        <v>0</v>
      </c>
      <c r="BF2318" s="2">
        <v>0</v>
      </c>
      <c r="BG2318" s="2">
        <v>0</v>
      </c>
      <c r="BH2318" s="2">
        <v>1</v>
      </c>
      <c r="BI2318" s="2">
        <v>1</v>
      </c>
      <c r="BJ2318" s="2">
        <v>0.2</v>
      </c>
      <c r="BK2318" s="2">
        <v>1</v>
      </c>
      <c r="BL2318" s="2">
        <v>42.1</v>
      </c>
      <c r="BM2318" s="2">
        <v>5.89</v>
      </c>
      <c r="BN2318" s="2">
        <v>47.99</v>
      </c>
      <c r="BO2318" s="2">
        <v>47.99</v>
      </c>
      <c r="BQ2318" s="2" t="s">
        <v>402</v>
      </c>
      <c r="BR2318" s="2" t="s">
        <v>83</v>
      </c>
      <c r="BS2318" s="3">
        <v>42873</v>
      </c>
      <c r="BT2318" s="4">
        <v>0.375</v>
      </c>
      <c r="BU2318" s="2" t="s">
        <v>2776</v>
      </c>
      <c r="BV2318" s="2" t="s">
        <v>98</v>
      </c>
      <c r="BY2318" s="2">
        <v>1200</v>
      </c>
      <c r="CC2318" s="2" t="s">
        <v>105</v>
      </c>
      <c r="CD2318" s="2">
        <v>4052</v>
      </c>
      <c r="CE2318" s="2" t="s">
        <v>99</v>
      </c>
      <c r="CF2318" s="3">
        <v>42874</v>
      </c>
      <c r="CI2318" s="2">
        <v>1</v>
      </c>
      <c r="CJ2318" s="2">
        <v>1</v>
      </c>
      <c r="CK2318" s="2">
        <v>21</v>
      </c>
      <c r="CL2318" s="2" t="s">
        <v>87</v>
      </c>
    </row>
    <row r="2319" spans="1:90">
      <c r="A2319" s="2" t="s">
        <v>71</v>
      </c>
      <c r="B2319" s="2" t="s">
        <v>72</v>
      </c>
      <c r="C2319" s="2" t="s">
        <v>73</v>
      </c>
      <c r="E2319" s="2" t="str">
        <f>"FES1162549821"</f>
        <v>FES1162549821</v>
      </c>
      <c r="F2319" s="3">
        <v>42872</v>
      </c>
      <c r="G2319" s="2">
        <v>201711</v>
      </c>
      <c r="H2319" s="2" t="s">
        <v>74</v>
      </c>
      <c r="I2319" s="2" t="s">
        <v>75</v>
      </c>
      <c r="J2319" s="2" t="s">
        <v>76</v>
      </c>
      <c r="K2319" s="2" t="s">
        <v>77</v>
      </c>
      <c r="L2319" s="2" t="s">
        <v>104</v>
      </c>
      <c r="M2319" s="2" t="s">
        <v>105</v>
      </c>
      <c r="N2319" s="2" t="s">
        <v>2777</v>
      </c>
      <c r="O2319" s="2" t="s">
        <v>81</v>
      </c>
      <c r="P2319" s="2" t="str">
        <f>"2170567871                    "</f>
        <v xml:space="preserve">2170567871                    </v>
      </c>
      <c r="Q2319" s="2">
        <v>0</v>
      </c>
      <c r="R2319" s="2">
        <v>0</v>
      </c>
      <c r="S2319" s="2">
        <v>0</v>
      </c>
      <c r="T2319" s="2">
        <v>0</v>
      </c>
      <c r="U2319" s="2">
        <v>0</v>
      </c>
      <c r="V2319" s="2">
        <v>0</v>
      </c>
      <c r="W2319" s="2">
        <v>0</v>
      </c>
      <c r="X2319" s="2">
        <v>0</v>
      </c>
      <c r="Y2319" s="2">
        <v>0</v>
      </c>
      <c r="Z2319" s="2">
        <v>0</v>
      </c>
      <c r="AA2319" s="2">
        <v>0</v>
      </c>
      <c r="AB2319" s="2">
        <v>0</v>
      </c>
      <c r="AC2319" s="2">
        <v>0</v>
      </c>
      <c r="AD2319" s="2">
        <v>0</v>
      </c>
      <c r="AE2319" s="2">
        <v>0</v>
      </c>
      <c r="AF2319" s="2">
        <v>0</v>
      </c>
      <c r="AG2319" s="2">
        <v>0</v>
      </c>
      <c r="AH2319" s="2">
        <v>0</v>
      </c>
      <c r="AI2319" s="2">
        <v>0</v>
      </c>
      <c r="AJ2319" s="2">
        <v>0</v>
      </c>
      <c r="AK2319" s="2">
        <v>0</v>
      </c>
      <c r="AL2319" s="2">
        <v>0</v>
      </c>
      <c r="AM2319" s="2">
        <v>4.66</v>
      </c>
      <c r="AN2319" s="2">
        <v>0</v>
      </c>
      <c r="AO2319" s="2">
        <v>0</v>
      </c>
      <c r="AP2319" s="2">
        <v>0</v>
      </c>
      <c r="AQ2319" s="2">
        <v>0</v>
      </c>
      <c r="AR2319" s="2">
        <v>0</v>
      </c>
      <c r="AS2319" s="2">
        <v>0</v>
      </c>
      <c r="AT2319" s="2">
        <v>0</v>
      </c>
      <c r="AU2319" s="2">
        <v>0</v>
      </c>
      <c r="AV2319" s="2">
        <v>0</v>
      </c>
      <c r="AW2319" s="2">
        <v>0</v>
      </c>
      <c r="AX2319" s="2">
        <v>0</v>
      </c>
      <c r="AY2319" s="2">
        <v>0</v>
      </c>
      <c r="AZ2319" s="2">
        <v>0</v>
      </c>
      <c r="BA2319" s="2">
        <v>0</v>
      </c>
      <c r="BB2319" s="2">
        <v>0</v>
      </c>
      <c r="BC2319" s="2">
        <v>0</v>
      </c>
      <c r="BD2319" s="2">
        <v>0</v>
      </c>
      <c r="BE2319" s="2">
        <v>0</v>
      </c>
      <c r="BF2319" s="2">
        <v>0</v>
      </c>
      <c r="BG2319" s="2">
        <v>0</v>
      </c>
      <c r="BH2319" s="2">
        <v>1</v>
      </c>
      <c r="BI2319" s="2">
        <v>1</v>
      </c>
      <c r="BJ2319" s="2">
        <v>0.2</v>
      </c>
      <c r="BK2319" s="2">
        <v>1</v>
      </c>
      <c r="BL2319" s="2">
        <v>42.1</v>
      </c>
      <c r="BM2319" s="2">
        <v>5.89</v>
      </c>
      <c r="BN2319" s="2">
        <v>47.99</v>
      </c>
      <c r="BO2319" s="2">
        <v>47.99</v>
      </c>
      <c r="BQ2319" s="2" t="s">
        <v>2778</v>
      </c>
      <c r="BR2319" s="2" t="s">
        <v>83</v>
      </c>
      <c r="BS2319" s="3">
        <v>42873</v>
      </c>
      <c r="BT2319" s="4">
        <v>0.3888888888888889</v>
      </c>
      <c r="BU2319" s="2" t="s">
        <v>346</v>
      </c>
      <c r="BV2319" s="2" t="s">
        <v>98</v>
      </c>
      <c r="BY2319" s="2">
        <v>1200</v>
      </c>
      <c r="CC2319" s="2" t="s">
        <v>105</v>
      </c>
      <c r="CD2319" s="2">
        <v>4052</v>
      </c>
      <c r="CE2319" s="2" t="s">
        <v>99</v>
      </c>
      <c r="CF2319" s="3">
        <v>42874</v>
      </c>
      <c r="CI2319" s="2">
        <v>1</v>
      </c>
      <c r="CJ2319" s="2">
        <v>1</v>
      </c>
      <c r="CK2319" s="2">
        <v>21</v>
      </c>
      <c r="CL2319" s="2" t="s">
        <v>87</v>
      </c>
    </row>
    <row r="2320" spans="1:90">
      <c r="A2320" s="2" t="s">
        <v>71</v>
      </c>
      <c r="B2320" s="2" t="s">
        <v>72</v>
      </c>
      <c r="C2320" s="2" t="s">
        <v>73</v>
      </c>
      <c r="E2320" s="2" t="str">
        <f>"FES1162549818"</f>
        <v>FES1162549818</v>
      </c>
      <c r="F2320" s="3">
        <v>42872</v>
      </c>
      <c r="G2320" s="2">
        <v>201711</v>
      </c>
      <c r="H2320" s="2" t="s">
        <v>74</v>
      </c>
      <c r="I2320" s="2" t="s">
        <v>75</v>
      </c>
      <c r="J2320" s="2" t="s">
        <v>76</v>
      </c>
      <c r="K2320" s="2" t="s">
        <v>77</v>
      </c>
      <c r="L2320" s="2" t="s">
        <v>358</v>
      </c>
      <c r="M2320" s="2" t="s">
        <v>359</v>
      </c>
      <c r="N2320" s="2" t="s">
        <v>2779</v>
      </c>
      <c r="O2320" s="2" t="s">
        <v>81</v>
      </c>
      <c r="P2320" s="2" t="str">
        <f>"2170567867                    "</f>
        <v xml:space="preserve">2170567867                    </v>
      </c>
      <c r="Q2320" s="2">
        <v>0</v>
      </c>
      <c r="R2320" s="2">
        <v>0</v>
      </c>
      <c r="S2320" s="2">
        <v>0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0</v>
      </c>
      <c r="Z2320" s="2">
        <v>0</v>
      </c>
      <c r="AA2320" s="2">
        <v>0</v>
      </c>
      <c r="AB2320" s="2">
        <v>0</v>
      </c>
      <c r="AC2320" s="2">
        <v>0</v>
      </c>
      <c r="AD2320" s="2">
        <v>0</v>
      </c>
      <c r="AE2320" s="2">
        <v>0</v>
      </c>
      <c r="AF2320" s="2">
        <v>0</v>
      </c>
      <c r="AG2320" s="2">
        <v>0</v>
      </c>
      <c r="AH2320" s="2">
        <v>0</v>
      </c>
      <c r="AI2320" s="2">
        <v>0</v>
      </c>
      <c r="AJ2320" s="2">
        <v>0</v>
      </c>
      <c r="AK2320" s="2">
        <v>0</v>
      </c>
      <c r="AL2320" s="2">
        <v>0</v>
      </c>
      <c r="AM2320" s="2">
        <v>3.64</v>
      </c>
      <c r="AN2320" s="2">
        <v>0</v>
      </c>
      <c r="AO2320" s="2">
        <v>0</v>
      </c>
      <c r="AP2320" s="2">
        <v>0</v>
      </c>
      <c r="AQ2320" s="2">
        <v>0</v>
      </c>
      <c r="AR2320" s="2">
        <v>0</v>
      </c>
      <c r="AS2320" s="2">
        <v>0</v>
      </c>
      <c r="AT2320" s="2">
        <v>0</v>
      </c>
      <c r="AU2320" s="2">
        <v>0</v>
      </c>
      <c r="AV2320" s="2">
        <v>0</v>
      </c>
      <c r="AW2320" s="2">
        <v>0</v>
      </c>
      <c r="AX2320" s="2">
        <v>0</v>
      </c>
      <c r="AY2320" s="2">
        <v>0</v>
      </c>
      <c r="AZ2320" s="2">
        <v>0</v>
      </c>
      <c r="BA2320" s="2">
        <v>0</v>
      </c>
      <c r="BB2320" s="2">
        <v>0</v>
      </c>
      <c r="BC2320" s="2">
        <v>0</v>
      </c>
      <c r="BD2320" s="2">
        <v>0</v>
      </c>
      <c r="BE2320" s="2">
        <v>0</v>
      </c>
      <c r="BF2320" s="2">
        <v>0</v>
      </c>
      <c r="BG2320" s="2">
        <v>0</v>
      </c>
      <c r="BH2320" s="2">
        <v>1</v>
      </c>
      <c r="BI2320" s="2">
        <v>1</v>
      </c>
      <c r="BJ2320" s="2">
        <v>0.2</v>
      </c>
      <c r="BK2320" s="2">
        <v>1</v>
      </c>
      <c r="BL2320" s="2">
        <v>32.89</v>
      </c>
      <c r="BM2320" s="2">
        <v>4.5999999999999996</v>
      </c>
      <c r="BN2320" s="2">
        <v>37.49</v>
      </c>
      <c r="BO2320" s="2">
        <v>37.49</v>
      </c>
      <c r="BR2320" s="2" t="s">
        <v>83</v>
      </c>
      <c r="BS2320" s="3">
        <v>42873</v>
      </c>
      <c r="BT2320" s="4">
        <v>0.37083333333333335</v>
      </c>
      <c r="BU2320" s="2" t="s">
        <v>1042</v>
      </c>
      <c r="BV2320" s="2" t="s">
        <v>98</v>
      </c>
      <c r="BY2320" s="2">
        <v>1200</v>
      </c>
      <c r="CA2320" s="2" t="s">
        <v>2553</v>
      </c>
      <c r="CC2320" s="2" t="s">
        <v>359</v>
      </c>
      <c r="CD2320" s="2">
        <v>1401</v>
      </c>
      <c r="CE2320" s="2" t="s">
        <v>99</v>
      </c>
      <c r="CF2320" s="3">
        <v>42873</v>
      </c>
      <c r="CI2320" s="2">
        <v>1</v>
      </c>
      <c r="CJ2320" s="2">
        <v>1</v>
      </c>
      <c r="CK2320" s="2">
        <v>22</v>
      </c>
      <c r="CL2320" s="2" t="s">
        <v>87</v>
      </c>
    </row>
    <row r="2321" spans="1:90">
      <c r="A2321" s="2" t="s">
        <v>71</v>
      </c>
      <c r="B2321" s="2" t="s">
        <v>72</v>
      </c>
      <c r="C2321" s="2" t="s">
        <v>73</v>
      </c>
      <c r="E2321" s="2" t="str">
        <f>"FES1162549814"</f>
        <v>FES1162549814</v>
      </c>
      <c r="F2321" s="3">
        <v>42872</v>
      </c>
      <c r="G2321" s="2">
        <v>201711</v>
      </c>
      <c r="H2321" s="2" t="s">
        <v>74</v>
      </c>
      <c r="I2321" s="2" t="s">
        <v>75</v>
      </c>
      <c r="J2321" s="2" t="s">
        <v>76</v>
      </c>
      <c r="K2321" s="2" t="s">
        <v>77</v>
      </c>
      <c r="L2321" s="2" t="s">
        <v>476</v>
      </c>
      <c r="M2321" s="2" t="s">
        <v>477</v>
      </c>
      <c r="N2321" s="2" t="s">
        <v>478</v>
      </c>
      <c r="O2321" s="2" t="s">
        <v>81</v>
      </c>
      <c r="P2321" s="2" t="str">
        <f>"2170567863                    "</f>
        <v xml:space="preserve">2170567863                    </v>
      </c>
      <c r="Q2321" s="2">
        <v>0</v>
      </c>
      <c r="R2321" s="2">
        <v>0</v>
      </c>
      <c r="S2321" s="2">
        <v>0</v>
      </c>
      <c r="T2321" s="2">
        <v>0</v>
      </c>
      <c r="U2321" s="2">
        <v>0</v>
      </c>
      <c r="V2321" s="2">
        <v>0</v>
      </c>
      <c r="W2321" s="2">
        <v>0</v>
      </c>
      <c r="X2321" s="2">
        <v>0</v>
      </c>
      <c r="Y2321" s="2">
        <v>0</v>
      </c>
      <c r="Z2321" s="2">
        <v>0</v>
      </c>
      <c r="AA2321" s="2">
        <v>0</v>
      </c>
      <c r="AB2321" s="2">
        <v>0</v>
      </c>
      <c r="AC2321" s="2">
        <v>0</v>
      </c>
      <c r="AD2321" s="2">
        <v>0</v>
      </c>
      <c r="AE2321" s="2">
        <v>0</v>
      </c>
      <c r="AF2321" s="2">
        <v>0</v>
      </c>
      <c r="AG2321" s="2">
        <v>0</v>
      </c>
      <c r="AH2321" s="2">
        <v>0</v>
      </c>
      <c r="AI2321" s="2">
        <v>0</v>
      </c>
      <c r="AJ2321" s="2">
        <v>0</v>
      </c>
      <c r="AK2321" s="2">
        <v>0</v>
      </c>
      <c r="AL2321" s="2">
        <v>0</v>
      </c>
      <c r="AM2321" s="2">
        <v>4.66</v>
      </c>
      <c r="AN2321" s="2">
        <v>0</v>
      </c>
      <c r="AO2321" s="2">
        <v>0</v>
      </c>
      <c r="AP2321" s="2">
        <v>0</v>
      </c>
      <c r="AQ2321" s="2">
        <v>0</v>
      </c>
      <c r="AR2321" s="2">
        <v>0</v>
      </c>
      <c r="AS2321" s="2">
        <v>0</v>
      </c>
      <c r="AT2321" s="2">
        <v>0</v>
      </c>
      <c r="AU2321" s="2">
        <v>0</v>
      </c>
      <c r="AV2321" s="2">
        <v>0</v>
      </c>
      <c r="AW2321" s="2">
        <v>0</v>
      </c>
      <c r="AX2321" s="2">
        <v>0</v>
      </c>
      <c r="AY2321" s="2">
        <v>0</v>
      </c>
      <c r="AZ2321" s="2">
        <v>0</v>
      </c>
      <c r="BA2321" s="2">
        <v>0</v>
      </c>
      <c r="BB2321" s="2">
        <v>0</v>
      </c>
      <c r="BC2321" s="2">
        <v>0</v>
      </c>
      <c r="BD2321" s="2">
        <v>0</v>
      </c>
      <c r="BE2321" s="2">
        <v>0</v>
      </c>
      <c r="BF2321" s="2">
        <v>0</v>
      </c>
      <c r="BG2321" s="2">
        <v>0</v>
      </c>
      <c r="BH2321" s="2">
        <v>1</v>
      </c>
      <c r="BI2321" s="2">
        <v>1</v>
      </c>
      <c r="BJ2321" s="2">
        <v>0.2</v>
      </c>
      <c r="BK2321" s="2">
        <v>1</v>
      </c>
      <c r="BL2321" s="2">
        <v>42.1</v>
      </c>
      <c r="BM2321" s="2">
        <v>5.89</v>
      </c>
      <c r="BN2321" s="2">
        <v>47.99</v>
      </c>
      <c r="BO2321" s="2">
        <v>47.99</v>
      </c>
      <c r="BQ2321" s="2" t="s">
        <v>479</v>
      </c>
      <c r="BR2321" s="2" t="s">
        <v>83</v>
      </c>
      <c r="BS2321" s="3">
        <v>42873</v>
      </c>
      <c r="BT2321" s="4">
        <v>0.30555555555555552</v>
      </c>
      <c r="BU2321" s="2" t="s">
        <v>2780</v>
      </c>
      <c r="BV2321" s="2" t="s">
        <v>98</v>
      </c>
      <c r="BY2321" s="2">
        <v>1200</v>
      </c>
      <c r="CA2321" s="2" t="s">
        <v>114</v>
      </c>
      <c r="CC2321" s="2" t="s">
        <v>477</v>
      </c>
      <c r="CD2321" s="2">
        <v>6220</v>
      </c>
      <c r="CE2321" s="2" t="s">
        <v>99</v>
      </c>
      <c r="CF2321" s="3">
        <v>42874</v>
      </c>
      <c r="CI2321" s="2">
        <v>1</v>
      </c>
      <c r="CJ2321" s="2">
        <v>1</v>
      </c>
      <c r="CK2321" s="2">
        <v>21</v>
      </c>
      <c r="CL2321" s="2" t="s">
        <v>87</v>
      </c>
    </row>
    <row r="2322" spans="1:90">
      <c r="A2322" s="2" t="s">
        <v>71</v>
      </c>
      <c r="B2322" s="2" t="s">
        <v>72</v>
      </c>
      <c r="C2322" s="2" t="s">
        <v>73</v>
      </c>
      <c r="E2322" s="2" t="str">
        <f>"FES1162549800"</f>
        <v>FES1162549800</v>
      </c>
      <c r="F2322" s="3">
        <v>42872</v>
      </c>
      <c r="G2322" s="2">
        <v>201711</v>
      </c>
      <c r="H2322" s="2" t="s">
        <v>74</v>
      </c>
      <c r="I2322" s="2" t="s">
        <v>75</v>
      </c>
      <c r="J2322" s="2" t="s">
        <v>76</v>
      </c>
      <c r="K2322" s="2" t="s">
        <v>77</v>
      </c>
      <c r="L2322" s="2" t="s">
        <v>1122</v>
      </c>
      <c r="M2322" s="2" t="s">
        <v>1122</v>
      </c>
      <c r="N2322" s="2" t="s">
        <v>1123</v>
      </c>
      <c r="O2322" s="2" t="s">
        <v>81</v>
      </c>
      <c r="P2322" s="2" t="str">
        <f>"217056848                     "</f>
        <v xml:space="preserve">217056848                     </v>
      </c>
      <c r="Q2322" s="2">
        <v>0</v>
      </c>
      <c r="R2322" s="2">
        <v>0</v>
      </c>
      <c r="S2322" s="2">
        <v>0</v>
      </c>
      <c r="T2322" s="2">
        <v>0</v>
      </c>
      <c r="U2322" s="2">
        <v>0</v>
      </c>
      <c r="V2322" s="2">
        <v>0</v>
      </c>
      <c r="W2322" s="2">
        <v>0</v>
      </c>
      <c r="X2322" s="2">
        <v>0</v>
      </c>
      <c r="Y2322" s="2">
        <v>0</v>
      </c>
      <c r="Z2322" s="2">
        <v>0</v>
      </c>
      <c r="AA2322" s="2">
        <v>0</v>
      </c>
      <c r="AB2322" s="2">
        <v>0</v>
      </c>
      <c r="AC2322" s="2">
        <v>0</v>
      </c>
      <c r="AD2322" s="2">
        <v>0</v>
      </c>
      <c r="AE2322" s="2">
        <v>0</v>
      </c>
      <c r="AF2322" s="2">
        <v>0</v>
      </c>
      <c r="AG2322" s="2">
        <v>0</v>
      </c>
      <c r="AH2322" s="2">
        <v>0</v>
      </c>
      <c r="AI2322" s="2">
        <v>0</v>
      </c>
      <c r="AJ2322" s="2">
        <v>0</v>
      </c>
      <c r="AK2322" s="2">
        <v>0</v>
      </c>
      <c r="AL2322" s="2">
        <v>0</v>
      </c>
      <c r="AM2322" s="2">
        <v>23.29</v>
      </c>
      <c r="AN2322" s="2">
        <v>0</v>
      </c>
      <c r="AO2322" s="2">
        <v>0</v>
      </c>
      <c r="AP2322" s="2">
        <v>0</v>
      </c>
      <c r="AQ2322" s="2">
        <v>0</v>
      </c>
      <c r="AR2322" s="2">
        <v>0</v>
      </c>
      <c r="AS2322" s="2">
        <v>0</v>
      </c>
      <c r="AT2322" s="2">
        <v>0</v>
      </c>
      <c r="AU2322" s="2">
        <v>0</v>
      </c>
      <c r="AV2322" s="2">
        <v>0</v>
      </c>
      <c r="AW2322" s="2">
        <v>0</v>
      </c>
      <c r="AX2322" s="2">
        <v>0</v>
      </c>
      <c r="AY2322" s="2">
        <v>0</v>
      </c>
      <c r="AZ2322" s="2">
        <v>0</v>
      </c>
      <c r="BA2322" s="2">
        <v>0</v>
      </c>
      <c r="BB2322" s="2">
        <v>0</v>
      </c>
      <c r="BC2322" s="2">
        <v>0</v>
      </c>
      <c r="BD2322" s="2">
        <v>0</v>
      </c>
      <c r="BE2322" s="2">
        <v>0</v>
      </c>
      <c r="BF2322" s="2">
        <v>0</v>
      </c>
      <c r="BG2322" s="2">
        <v>0</v>
      </c>
      <c r="BH2322" s="2">
        <v>1</v>
      </c>
      <c r="BI2322" s="2">
        <v>3</v>
      </c>
      <c r="BJ2322" s="2">
        <v>5.5</v>
      </c>
      <c r="BK2322" s="2">
        <v>5.5</v>
      </c>
      <c r="BL2322" s="2">
        <v>210.49</v>
      </c>
      <c r="BM2322" s="2">
        <v>29.47</v>
      </c>
      <c r="BN2322" s="2">
        <v>239.96</v>
      </c>
      <c r="BO2322" s="2">
        <v>239.96</v>
      </c>
      <c r="BQ2322" s="2" t="s">
        <v>203</v>
      </c>
      <c r="BR2322" s="2" t="s">
        <v>83</v>
      </c>
      <c r="BS2322" s="3">
        <v>42880</v>
      </c>
      <c r="BT2322" s="4">
        <v>0.41666666666666669</v>
      </c>
      <c r="BU2322" s="2" t="s">
        <v>1262</v>
      </c>
      <c r="BV2322" s="2" t="s">
        <v>87</v>
      </c>
      <c r="BW2322" s="2" t="s">
        <v>150</v>
      </c>
      <c r="BX2322" s="2" t="s">
        <v>640</v>
      </c>
      <c r="BY2322" s="2">
        <v>27380</v>
      </c>
      <c r="CA2322" s="2" t="s">
        <v>114</v>
      </c>
      <c r="CC2322" s="2" t="s">
        <v>1122</v>
      </c>
      <c r="CD2322" s="2">
        <v>5470</v>
      </c>
      <c r="CE2322" s="2" t="s">
        <v>190</v>
      </c>
      <c r="CF2322" s="3">
        <v>42879</v>
      </c>
      <c r="CI2322" s="2">
        <v>4</v>
      </c>
      <c r="CJ2322" s="2">
        <v>6</v>
      </c>
      <c r="CK2322" s="2">
        <v>23</v>
      </c>
      <c r="CL2322" s="2" t="s">
        <v>87</v>
      </c>
    </row>
    <row r="2323" spans="1:90">
      <c r="A2323" s="2" t="s">
        <v>71</v>
      </c>
      <c r="B2323" s="2" t="s">
        <v>72</v>
      </c>
      <c r="C2323" s="2" t="s">
        <v>73</v>
      </c>
      <c r="E2323" s="2" t="str">
        <f>"FES1162549828"</f>
        <v>FES1162549828</v>
      </c>
      <c r="F2323" s="3">
        <v>42872</v>
      </c>
      <c r="G2323" s="2">
        <v>201711</v>
      </c>
      <c r="H2323" s="2" t="s">
        <v>74</v>
      </c>
      <c r="I2323" s="2" t="s">
        <v>75</v>
      </c>
      <c r="J2323" s="2" t="s">
        <v>76</v>
      </c>
      <c r="K2323" s="2" t="s">
        <v>77</v>
      </c>
      <c r="L2323" s="2" t="s">
        <v>104</v>
      </c>
      <c r="M2323" s="2" t="s">
        <v>105</v>
      </c>
      <c r="N2323" s="2" t="s">
        <v>966</v>
      </c>
      <c r="O2323" s="2" t="s">
        <v>81</v>
      </c>
      <c r="P2323" s="2" t="str">
        <f>"2170567870                    "</f>
        <v xml:space="preserve">2170567870                    </v>
      </c>
      <c r="Q2323" s="2">
        <v>0</v>
      </c>
      <c r="R2323" s="2">
        <v>0</v>
      </c>
      <c r="S2323" s="2">
        <v>0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0</v>
      </c>
      <c r="Z2323" s="2">
        <v>0</v>
      </c>
      <c r="AA2323" s="2">
        <v>0</v>
      </c>
      <c r="AB2323" s="2">
        <v>0</v>
      </c>
      <c r="AC2323" s="2">
        <v>0</v>
      </c>
      <c r="AD2323" s="2">
        <v>0</v>
      </c>
      <c r="AE2323" s="2">
        <v>0</v>
      </c>
      <c r="AF2323" s="2">
        <v>0</v>
      </c>
      <c r="AG2323" s="2">
        <v>0</v>
      </c>
      <c r="AH2323" s="2">
        <v>0</v>
      </c>
      <c r="AI2323" s="2">
        <v>0</v>
      </c>
      <c r="AJ2323" s="2">
        <v>0</v>
      </c>
      <c r="AK2323" s="2">
        <v>0</v>
      </c>
      <c r="AL2323" s="2">
        <v>0</v>
      </c>
      <c r="AM2323" s="2">
        <v>9.32</v>
      </c>
      <c r="AN2323" s="2">
        <v>0</v>
      </c>
      <c r="AO2323" s="2">
        <v>0</v>
      </c>
      <c r="AP2323" s="2">
        <v>0</v>
      </c>
      <c r="AQ2323" s="2">
        <v>0</v>
      </c>
      <c r="AR2323" s="2">
        <v>0</v>
      </c>
      <c r="AS2323" s="2">
        <v>0</v>
      </c>
      <c r="AT2323" s="2">
        <v>0</v>
      </c>
      <c r="AU2323" s="2">
        <v>0</v>
      </c>
      <c r="AV2323" s="2">
        <v>0</v>
      </c>
      <c r="AW2323" s="2">
        <v>0</v>
      </c>
      <c r="AX2323" s="2">
        <v>0</v>
      </c>
      <c r="AY2323" s="2">
        <v>0</v>
      </c>
      <c r="AZ2323" s="2">
        <v>0</v>
      </c>
      <c r="BA2323" s="2">
        <v>0</v>
      </c>
      <c r="BB2323" s="2">
        <v>0</v>
      </c>
      <c r="BC2323" s="2">
        <v>0</v>
      </c>
      <c r="BD2323" s="2">
        <v>0</v>
      </c>
      <c r="BE2323" s="2">
        <v>0</v>
      </c>
      <c r="BF2323" s="2">
        <v>0</v>
      </c>
      <c r="BG2323" s="2">
        <v>0</v>
      </c>
      <c r="BH2323" s="2">
        <v>1</v>
      </c>
      <c r="BI2323" s="2">
        <v>1.4</v>
      </c>
      <c r="BJ2323" s="2">
        <v>3.6</v>
      </c>
      <c r="BK2323" s="2">
        <v>4</v>
      </c>
      <c r="BL2323" s="2">
        <v>84.2</v>
      </c>
      <c r="BM2323" s="2">
        <v>11.79</v>
      </c>
      <c r="BN2323" s="2">
        <v>95.99</v>
      </c>
      <c r="BO2323" s="2">
        <v>95.99</v>
      </c>
      <c r="BQ2323" s="2" t="s">
        <v>967</v>
      </c>
      <c r="BR2323" s="2" t="s">
        <v>83</v>
      </c>
      <c r="BS2323" s="3">
        <v>42873</v>
      </c>
      <c r="BT2323" s="4">
        <v>0.34027777777777773</v>
      </c>
      <c r="BU2323" s="2" t="s">
        <v>272</v>
      </c>
      <c r="BV2323" s="2" t="s">
        <v>98</v>
      </c>
      <c r="BY2323" s="2">
        <v>17760.2</v>
      </c>
      <c r="CC2323" s="2" t="s">
        <v>105</v>
      </c>
      <c r="CD2323" s="2">
        <v>4052</v>
      </c>
      <c r="CE2323" s="2" t="s">
        <v>86</v>
      </c>
      <c r="CF2323" s="3">
        <v>42874</v>
      </c>
      <c r="CI2323" s="2">
        <v>1</v>
      </c>
      <c r="CJ2323" s="2">
        <v>1</v>
      </c>
      <c r="CK2323" s="2">
        <v>21</v>
      </c>
      <c r="CL2323" s="2" t="s">
        <v>87</v>
      </c>
    </row>
    <row r="2324" spans="1:90">
      <c r="A2324" s="2" t="s">
        <v>71</v>
      </c>
      <c r="B2324" s="2" t="s">
        <v>72</v>
      </c>
      <c r="C2324" s="2" t="s">
        <v>73</v>
      </c>
      <c r="E2324" s="2" t="str">
        <f>"FES1162549744"</f>
        <v>FES1162549744</v>
      </c>
      <c r="F2324" s="3">
        <v>42872</v>
      </c>
      <c r="G2324" s="2">
        <v>201711</v>
      </c>
      <c r="H2324" s="2" t="s">
        <v>74</v>
      </c>
      <c r="I2324" s="2" t="s">
        <v>75</v>
      </c>
      <c r="J2324" s="2" t="s">
        <v>76</v>
      </c>
      <c r="K2324" s="2" t="s">
        <v>77</v>
      </c>
      <c r="L2324" s="2" t="s">
        <v>74</v>
      </c>
      <c r="M2324" s="2" t="s">
        <v>75</v>
      </c>
      <c r="N2324" s="2" t="s">
        <v>413</v>
      </c>
      <c r="O2324" s="2" t="s">
        <v>81</v>
      </c>
      <c r="P2324" s="2" t="str">
        <f>"2170566356                    "</f>
        <v xml:space="preserve">2170566356                    </v>
      </c>
      <c r="Q2324" s="2">
        <v>0</v>
      </c>
      <c r="R2324" s="2">
        <v>0</v>
      </c>
      <c r="S2324" s="2">
        <v>0</v>
      </c>
      <c r="T2324" s="2">
        <v>0</v>
      </c>
      <c r="U2324" s="2">
        <v>0</v>
      </c>
      <c r="V2324" s="2">
        <v>0</v>
      </c>
      <c r="W2324" s="2">
        <v>0</v>
      </c>
      <c r="X2324" s="2">
        <v>0</v>
      </c>
      <c r="Y2324" s="2">
        <v>0</v>
      </c>
      <c r="Z2324" s="2">
        <v>0</v>
      </c>
      <c r="AA2324" s="2">
        <v>0</v>
      </c>
      <c r="AB2324" s="2">
        <v>0</v>
      </c>
      <c r="AC2324" s="2">
        <v>0</v>
      </c>
      <c r="AD2324" s="2">
        <v>0</v>
      </c>
      <c r="AE2324" s="2">
        <v>0</v>
      </c>
      <c r="AF2324" s="2">
        <v>0</v>
      </c>
      <c r="AG2324" s="2">
        <v>0</v>
      </c>
      <c r="AH2324" s="2">
        <v>0</v>
      </c>
      <c r="AI2324" s="2">
        <v>0</v>
      </c>
      <c r="AJ2324" s="2">
        <v>0</v>
      </c>
      <c r="AK2324" s="2">
        <v>0</v>
      </c>
      <c r="AL2324" s="2">
        <v>0</v>
      </c>
      <c r="AM2324" s="2">
        <v>3.64</v>
      </c>
      <c r="AN2324" s="2">
        <v>0</v>
      </c>
      <c r="AO2324" s="2">
        <v>0</v>
      </c>
      <c r="AP2324" s="2">
        <v>0</v>
      </c>
      <c r="AQ2324" s="2">
        <v>0</v>
      </c>
      <c r="AR2324" s="2">
        <v>0</v>
      </c>
      <c r="AS2324" s="2">
        <v>0</v>
      </c>
      <c r="AT2324" s="2">
        <v>0</v>
      </c>
      <c r="AU2324" s="2">
        <v>0</v>
      </c>
      <c r="AV2324" s="2">
        <v>0</v>
      </c>
      <c r="AW2324" s="2">
        <v>0</v>
      </c>
      <c r="AX2324" s="2">
        <v>0</v>
      </c>
      <c r="AY2324" s="2">
        <v>0</v>
      </c>
      <c r="AZ2324" s="2">
        <v>0</v>
      </c>
      <c r="BA2324" s="2">
        <v>0</v>
      </c>
      <c r="BB2324" s="2">
        <v>0</v>
      </c>
      <c r="BC2324" s="2">
        <v>0</v>
      </c>
      <c r="BD2324" s="2">
        <v>0</v>
      </c>
      <c r="BE2324" s="2">
        <v>0</v>
      </c>
      <c r="BF2324" s="2">
        <v>0</v>
      </c>
      <c r="BG2324" s="2">
        <v>0</v>
      </c>
      <c r="BH2324" s="2">
        <v>1</v>
      </c>
      <c r="BI2324" s="2">
        <v>1</v>
      </c>
      <c r="BJ2324" s="2">
        <v>0.2</v>
      </c>
      <c r="BK2324" s="2">
        <v>1</v>
      </c>
      <c r="BL2324" s="2">
        <v>32.89</v>
      </c>
      <c r="BM2324" s="2">
        <v>4.5999999999999996</v>
      </c>
      <c r="BN2324" s="2">
        <v>37.49</v>
      </c>
      <c r="BO2324" s="2">
        <v>37.49</v>
      </c>
      <c r="BQ2324" s="2" t="s">
        <v>414</v>
      </c>
      <c r="BR2324" s="2" t="s">
        <v>83</v>
      </c>
      <c r="BS2324" s="3">
        <v>42873</v>
      </c>
      <c r="BT2324" s="4">
        <v>0.33402777777777781</v>
      </c>
      <c r="BU2324" s="2" t="s">
        <v>2781</v>
      </c>
      <c r="BV2324" s="2" t="s">
        <v>98</v>
      </c>
      <c r="BY2324" s="2">
        <v>1200</v>
      </c>
      <c r="CA2324" s="2" t="s">
        <v>2495</v>
      </c>
      <c r="CC2324" s="2" t="s">
        <v>75</v>
      </c>
      <c r="CD2324" s="2">
        <v>1609</v>
      </c>
      <c r="CE2324" s="2" t="s">
        <v>99</v>
      </c>
      <c r="CF2324" s="3">
        <v>42873</v>
      </c>
      <c r="CI2324" s="2">
        <v>1</v>
      </c>
      <c r="CJ2324" s="2">
        <v>1</v>
      </c>
      <c r="CK2324" s="2">
        <v>22</v>
      </c>
      <c r="CL2324" s="2" t="s">
        <v>87</v>
      </c>
    </row>
    <row r="2325" spans="1:90">
      <c r="A2325" s="2" t="s">
        <v>71</v>
      </c>
      <c r="B2325" s="2" t="s">
        <v>72</v>
      </c>
      <c r="C2325" s="2" t="s">
        <v>73</v>
      </c>
      <c r="E2325" s="2" t="str">
        <f>"FES1162549591"</f>
        <v>FES1162549591</v>
      </c>
      <c r="F2325" s="3">
        <v>42872</v>
      </c>
      <c r="G2325" s="2">
        <v>201711</v>
      </c>
      <c r="H2325" s="2" t="s">
        <v>74</v>
      </c>
      <c r="I2325" s="2" t="s">
        <v>75</v>
      </c>
      <c r="J2325" s="2" t="s">
        <v>76</v>
      </c>
      <c r="K2325" s="2" t="s">
        <v>77</v>
      </c>
      <c r="L2325" s="2" t="s">
        <v>123</v>
      </c>
      <c r="M2325" s="2" t="s">
        <v>124</v>
      </c>
      <c r="N2325" s="2" t="s">
        <v>611</v>
      </c>
      <c r="O2325" s="2" t="s">
        <v>81</v>
      </c>
      <c r="P2325" s="2" t="str">
        <f>"2170566544                    "</f>
        <v xml:space="preserve">2170566544                    </v>
      </c>
      <c r="Q2325" s="2">
        <v>0</v>
      </c>
      <c r="R2325" s="2">
        <v>0</v>
      </c>
      <c r="S2325" s="2">
        <v>0</v>
      </c>
      <c r="T2325" s="2">
        <v>0</v>
      </c>
      <c r="U2325" s="2">
        <v>0</v>
      </c>
      <c r="V2325" s="2">
        <v>0</v>
      </c>
      <c r="W2325" s="2">
        <v>0</v>
      </c>
      <c r="X2325" s="2">
        <v>0</v>
      </c>
      <c r="Y2325" s="2">
        <v>0</v>
      </c>
      <c r="Z2325" s="2">
        <v>0</v>
      </c>
      <c r="AA2325" s="2">
        <v>0</v>
      </c>
      <c r="AB2325" s="2">
        <v>0</v>
      </c>
      <c r="AC2325" s="2">
        <v>0</v>
      </c>
      <c r="AD2325" s="2">
        <v>0</v>
      </c>
      <c r="AE2325" s="2">
        <v>0</v>
      </c>
      <c r="AF2325" s="2">
        <v>0</v>
      </c>
      <c r="AG2325" s="2">
        <v>0</v>
      </c>
      <c r="AH2325" s="2">
        <v>0</v>
      </c>
      <c r="AI2325" s="2">
        <v>0</v>
      </c>
      <c r="AJ2325" s="2">
        <v>0</v>
      </c>
      <c r="AK2325" s="2">
        <v>0</v>
      </c>
      <c r="AL2325" s="2">
        <v>0</v>
      </c>
      <c r="AM2325" s="2">
        <v>4.66</v>
      </c>
      <c r="AN2325" s="2">
        <v>0</v>
      </c>
      <c r="AO2325" s="2">
        <v>0</v>
      </c>
      <c r="AP2325" s="2">
        <v>0</v>
      </c>
      <c r="AQ2325" s="2">
        <v>0</v>
      </c>
      <c r="AR2325" s="2">
        <v>0</v>
      </c>
      <c r="AS2325" s="2">
        <v>0</v>
      </c>
      <c r="AT2325" s="2">
        <v>0</v>
      </c>
      <c r="AU2325" s="2">
        <v>0</v>
      </c>
      <c r="AV2325" s="2">
        <v>0</v>
      </c>
      <c r="AW2325" s="2">
        <v>0</v>
      </c>
      <c r="AX2325" s="2">
        <v>0</v>
      </c>
      <c r="AY2325" s="2">
        <v>0</v>
      </c>
      <c r="AZ2325" s="2">
        <v>0</v>
      </c>
      <c r="BA2325" s="2">
        <v>0</v>
      </c>
      <c r="BB2325" s="2">
        <v>0</v>
      </c>
      <c r="BC2325" s="2">
        <v>0</v>
      </c>
      <c r="BD2325" s="2">
        <v>0</v>
      </c>
      <c r="BE2325" s="2">
        <v>0</v>
      </c>
      <c r="BF2325" s="2">
        <v>0</v>
      </c>
      <c r="BG2325" s="2">
        <v>0</v>
      </c>
      <c r="BH2325" s="2">
        <v>1</v>
      </c>
      <c r="BI2325" s="2">
        <v>1</v>
      </c>
      <c r="BJ2325" s="2">
        <v>0.2</v>
      </c>
      <c r="BK2325" s="2">
        <v>1</v>
      </c>
      <c r="BL2325" s="2">
        <v>42.1</v>
      </c>
      <c r="BM2325" s="2">
        <v>5.89</v>
      </c>
      <c r="BN2325" s="2">
        <v>47.99</v>
      </c>
      <c r="BO2325" s="2">
        <v>47.99</v>
      </c>
      <c r="BQ2325" s="2" t="s">
        <v>997</v>
      </c>
      <c r="BR2325" s="2" t="s">
        <v>83</v>
      </c>
      <c r="BS2325" s="3">
        <v>42873</v>
      </c>
      <c r="BT2325" s="4">
        <v>0.44097222222222227</v>
      </c>
      <c r="BU2325" s="2" t="s">
        <v>2782</v>
      </c>
      <c r="BV2325" s="2" t="s">
        <v>98</v>
      </c>
      <c r="BY2325" s="2">
        <v>1200</v>
      </c>
      <c r="CC2325" s="2" t="s">
        <v>124</v>
      </c>
      <c r="CD2325" s="2">
        <v>82</v>
      </c>
      <c r="CE2325" s="2" t="s">
        <v>99</v>
      </c>
      <c r="CF2325" s="3">
        <v>42874</v>
      </c>
      <c r="CI2325" s="2">
        <v>1</v>
      </c>
      <c r="CJ2325" s="2">
        <v>1</v>
      </c>
      <c r="CK2325" s="2">
        <v>21</v>
      </c>
      <c r="CL2325" s="2" t="s">
        <v>87</v>
      </c>
    </row>
    <row r="2326" spans="1:90">
      <c r="A2326" s="2" t="s">
        <v>71</v>
      </c>
      <c r="B2326" s="2" t="s">
        <v>72</v>
      </c>
      <c r="C2326" s="2" t="s">
        <v>73</v>
      </c>
      <c r="E2326" s="2" t="str">
        <f>"FES1162549634"</f>
        <v>FES1162549634</v>
      </c>
      <c r="F2326" s="3">
        <v>42872</v>
      </c>
      <c r="G2326" s="2">
        <v>201711</v>
      </c>
      <c r="H2326" s="2" t="s">
        <v>74</v>
      </c>
      <c r="I2326" s="2" t="s">
        <v>75</v>
      </c>
      <c r="J2326" s="2" t="s">
        <v>76</v>
      </c>
      <c r="K2326" s="2" t="s">
        <v>77</v>
      </c>
      <c r="L2326" s="2" t="s">
        <v>163</v>
      </c>
      <c r="M2326" s="2" t="s">
        <v>164</v>
      </c>
      <c r="N2326" s="2" t="s">
        <v>499</v>
      </c>
      <c r="O2326" s="2" t="s">
        <v>81</v>
      </c>
      <c r="P2326" s="2" t="str">
        <f>"2170564939                    "</f>
        <v xml:space="preserve">2170564939                    </v>
      </c>
      <c r="Q2326" s="2">
        <v>0</v>
      </c>
      <c r="R2326" s="2">
        <v>0</v>
      </c>
      <c r="S2326" s="2">
        <v>0</v>
      </c>
      <c r="T2326" s="2">
        <v>0</v>
      </c>
      <c r="U2326" s="2">
        <v>0</v>
      </c>
      <c r="V2326" s="2">
        <v>0</v>
      </c>
      <c r="W2326" s="2">
        <v>0</v>
      </c>
      <c r="X2326" s="2">
        <v>0</v>
      </c>
      <c r="Y2326" s="2">
        <v>0</v>
      </c>
      <c r="Z2326" s="2">
        <v>0</v>
      </c>
      <c r="AA2326" s="2">
        <v>0</v>
      </c>
      <c r="AB2326" s="2">
        <v>0</v>
      </c>
      <c r="AC2326" s="2">
        <v>0</v>
      </c>
      <c r="AD2326" s="2">
        <v>0</v>
      </c>
      <c r="AE2326" s="2">
        <v>0</v>
      </c>
      <c r="AF2326" s="2">
        <v>0</v>
      </c>
      <c r="AG2326" s="2">
        <v>0</v>
      </c>
      <c r="AH2326" s="2">
        <v>0</v>
      </c>
      <c r="AI2326" s="2">
        <v>0</v>
      </c>
      <c r="AJ2326" s="2">
        <v>0</v>
      </c>
      <c r="AK2326" s="2">
        <v>0</v>
      </c>
      <c r="AL2326" s="2">
        <v>0</v>
      </c>
      <c r="AM2326" s="2">
        <v>3.64</v>
      </c>
      <c r="AN2326" s="2">
        <v>0</v>
      </c>
      <c r="AO2326" s="2">
        <v>0</v>
      </c>
      <c r="AP2326" s="2">
        <v>0</v>
      </c>
      <c r="AQ2326" s="2">
        <v>0</v>
      </c>
      <c r="AR2326" s="2">
        <v>0</v>
      </c>
      <c r="AS2326" s="2">
        <v>0</v>
      </c>
      <c r="AT2326" s="2">
        <v>0</v>
      </c>
      <c r="AU2326" s="2">
        <v>0</v>
      </c>
      <c r="AV2326" s="2">
        <v>0</v>
      </c>
      <c r="AW2326" s="2">
        <v>0</v>
      </c>
      <c r="AX2326" s="2">
        <v>0</v>
      </c>
      <c r="AY2326" s="2">
        <v>0</v>
      </c>
      <c r="AZ2326" s="2">
        <v>0</v>
      </c>
      <c r="BA2326" s="2">
        <v>0</v>
      </c>
      <c r="BB2326" s="2">
        <v>0</v>
      </c>
      <c r="BC2326" s="2">
        <v>0</v>
      </c>
      <c r="BD2326" s="2">
        <v>0</v>
      </c>
      <c r="BE2326" s="2">
        <v>0</v>
      </c>
      <c r="BF2326" s="2">
        <v>0</v>
      </c>
      <c r="BG2326" s="2">
        <v>0</v>
      </c>
      <c r="BH2326" s="2">
        <v>1</v>
      </c>
      <c r="BI2326" s="2">
        <v>1</v>
      </c>
      <c r="BJ2326" s="2">
        <v>0.2</v>
      </c>
      <c r="BK2326" s="2">
        <v>1</v>
      </c>
      <c r="BL2326" s="2">
        <v>32.89</v>
      </c>
      <c r="BM2326" s="2">
        <v>4.5999999999999996</v>
      </c>
      <c r="BN2326" s="2">
        <v>37.49</v>
      </c>
      <c r="BO2326" s="2">
        <v>37.49</v>
      </c>
      <c r="BQ2326" s="2" t="s">
        <v>500</v>
      </c>
      <c r="BR2326" s="2" t="s">
        <v>83</v>
      </c>
      <c r="BS2326" s="3">
        <v>42873</v>
      </c>
      <c r="BT2326" s="4">
        <v>0.37152777777777773</v>
      </c>
      <c r="BU2326" s="2" t="s">
        <v>458</v>
      </c>
      <c r="BV2326" s="2" t="s">
        <v>98</v>
      </c>
      <c r="BY2326" s="2">
        <v>1200</v>
      </c>
      <c r="CA2326" s="2" t="s">
        <v>2783</v>
      </c>
      <c r="CC2326" s="2" t="s">
        <v>164</v>
      </c>
      <c r="CD2326" s="2">
        <v>2094</v>
      </c>
      <c r="CE2326" s="2" t="s">
        <v>99</v>
      </c>
      <c r="CF2326" s="3">
        <v>42873</v>
      </c>
      <c r="CI2326" s="2">
        <v>1</v>
      </c>
      <c r="CJ2326" s="2">
        <v>1</v>
      </c>
      <c r="CK2326" s="2">
        <v>22</v>
      </c>
      <c r="CL2326" s="2" t="s">
        <v>87</v>
      </c>
    </row>
    <row r="2327" spans="1:90">
      <c r="A2327" s="2" t="s">
        <v>71</v>
      </c>
      <c r="B2327" s="2" t="s">
        <v>72</v>
      </c>
      <c r="C2327" s="2" t="s">
        <v>73</v>
      </c>
      <c r="E2327" s="2" t="str">
        <f>"FES1162549732"</f>
        <v>FES1162549732</v>
      </c>
      <c r="F2327" s="3">
        <v>42872</v>
      </c>
      <c r="G2327" s="2">
        <v>201711</v>
      </c>
      <c r="H2327" s="2" t="s">
        <v>74</v>
      </c>
      <c r="I2327" s="2" t="s">
        <v>75</v>
      </c>
      <c r="J2327" s="2" t="s">
        <v>76</v>
      </c>
      <c r="K2327" s="2" t="s">
        <v>77</v>
      </c>
      <c r="L2327" s="2" t="s">
        <v>74</v>
      </c>
      <c r="M2327" s="2" t="s">
        <v>75</v>
      </c>
      <c r="N2327" s="2" t="s">
        <v>413</v>
      </c>
      <c r="O2327" s="2" t="s">
        <v>81</v>
      </c>
      <c r="P2327" s="2" t="str">
        <f>"2170567342                    "</f>
        <v xml:space="preserve">2170567342                    </v>
      </c>
      <c r="Q2327" s="2">
        <v>0</v>
      </c>
      <c r="R2327" s="2">
        <v>0</v>
      </c>
      <c r="S2327" s="2">
        <v>0</v>
      </c>
      <c r="T2327" s="2">
        <v>0</v>
      </c>
      <c r="U2327" s="2">
        <v>0</v>
      </c>
      <c r="V2327" s="2">
        <v>0</v>
      </c>
      <c r="W2327" s="2">
        <v>0</v>
      </c>
      <c r="X2327" s="2">
        <v>0</v>
      </c>
      <c r="Y2327" s="2">
        <v>0</v>
      </c>
      <c r="Z2327" s="2">
        <v>0</v>
      </c>
      <c r="AA2327" s="2">
        <v>0</v>
      </c>
      <c r="AB2327" s="2">
        <v>0</v>
      </c>
      <c r="AC2327" s="2">
        <v>0</v>
      </c>
      <c r="AD2327" s="2">
        <v>0</v>
      </c>
      <c r="AE2327" s="2">
        <v>0</v>
      </c>
      <c r="AF2327" s="2">
        <v>0</v>
      </c>
      <c r="AG2327" s="2">
        <v>0</v>
      </c>
      <c r="AH2327" s="2">
        <v>0</v>
      </c>
      <c r="AI2327" s="2">
        <v>0</v>
      </c>
      <c r="AJ2327" s="2">
        <v>0</v>
      </c>
      <c r="AK2327" s="2">
        <v>0</v>
      </c>
      <c r="AL2327" s="2">
        <v>0</v>
      </c>
      <c r="AM2327" s="2">
        <v>3.64</v>
      </c>
      <c r="AN2327" s="2">
        <v>0</v>
      </c>
      <c r="AO2327" s="2">
        <v>0</v>
      </c>
      <c r="AP2327" s="2">
        <v>0</v>
      </c>
      <c r="AQ2327" s="2">
        <v>0</v>
      </c>
      <c r="AR2327" s="2">
        <v>0</v>
      </c>
      <c r="AS2327" s="2">
        <v>0</v>
      </c>
      <c r="AT2327" s="2">
        <v>0</v>
      </c>
      <c r="AU2327" s="2">
        <v>0</v>
      </c>
      <c r="AV2327" s="2">
        <v>0</v>
      </c>
      <c r="AW2327" s="2">
        <v>0</v>
      </c>
      <c r="AX2327" s="2">
        <v>0</v>
      </c>
      <c r="AY2327" s="2">
        <v>0</v>
      </c>
      <c r="AZ2327" s="2">
        <v>0</v>
      </c>
      <c r="BA2327" s="2">
        <v>0</v>
      </c>
      <c r="BB2327" s="2">
        <v>0</v>
      </c>
      <c r="BC2327" s="2">
        <v>0</v>
      </c>
      <c r="BD2327" s="2">
        <v>0</v>
      </c>
      <c r="BE2327" s="2">
        <v>0</v>
      </c>
      <c r="BF2327" s="2">
        <v>0</v>
      </c>
      <c r="BG2327" s="2">
        <v>0</v>
      </c>
      <c r="BH2327" s="2">
        <v>1</v>
      </c>
      <c r="BI2327" s="2">
        <v>1</v>
      </c>
      <c r="BJ2327" s="2">
        <v>0.2</v>
      </c>
      <c r="BK2327" s="2">
        <v>1</v>
      </c>
      <c r="BL2327" s="2">
        <v>32.89</v>
      </c>
      <c r="BM2327" s="2">
        <v>4.5999999999999996</v>
      </c>
      <c r="BN2327" s="2">
        <v>37.49</v>
      </c>
      <c r="BO2327" s="2">
        <v>37.49</v>
      </c>
      <c r="BQ2327" s="2" t="s">
        <v>414</v>
      </c>
      <c r="BR2327" s="2" t="s">
        <v>83</v>
      </c>
      <c r="BS2327" s="3">
        <v>42873</v>
      </c>
      <c r="BT2327" s="4">
        <v>0.33402777777777781</v>
      </c>
      <c r="BU2327" s="2" t="s">
        <v>2781</v>
      </c>
      <c r="BV2327" s="2" t="s">
        <v>98</v>
      </c>
      <c r="BY2327" s="2">
        <v>1200</v>
      </c>
      <c r="CA2327" s="2" t="s">
        <v>2495</v>
      </c>
      <c r="CC2327" s="2" t="s">
        <v>75</v>
      </c>
      <c r="CD2327" s="2">
        <v>1609</v>
      </c>
      <c r="CE2327" s="2" t="s">
        <v>99</v>
      </c>
      <c r="CF2327" s="3">
        <v>42873</v>
      </c>
      <c r="CI2327" s="2">
        <v>1</v>
      </c>
      <c r="CJ2327" s="2">
        <v>1</v>
      </c>
      <c r="CK2327" s="2">
        <v>22</v>
      </c>
      <c r="CL2327" s="2" t="s">
        <v>87</v>
      </c>
    </row>
    <row r="2328" spans="1:90">
      <c r="A2328" s="2" t="s">
        <v>71</v>
      </c>
      <c r="B2328" s="2" t="s">
        <v>72</v>
      </c>
      <c r="C2328" s="2" t="s">
        <v>73</v>
      </c>
      <c r="E2328" s="2" t="str">
        <f>"FES1162549550"</f>
        <v>FES1162549550</v>
      </c>
      <c r="F2328" s="3">
        <v>42872</v>
      </c>
      <c r="G2328" s="2">
        <v>201711</v>
      </c>
      <c r="H2328" s="2" t="s">
        <v>74</v>
      </c>
      <c r="I2328" s="2" t="s">
        <v>75</v>
      </c>
      <c r="J2328" s="2" t="s">
        <v>76</v>
      </c>
      <c r="K2328" s="2" t="s">
        <v>77</v>
      </c>
      <c r="L2328" s="2" t="s">
        <v>2731</v>
      </c>
      <c r="M2328" s="2" t="s">
        <v>2732</v>
      </c>
      <c r="N2328" s="2" t="s">
        <v>2733</v>
      </c>
      <c r="O2328" s="2" t="s">
        <v>81</v>
      </c>
      <c r="P2328" s="2" t="str">
        <f>"2170567208                    "</f>
        <v xml:space="preserve">2170567208                    </v>
      </c>
      <c r="Q2328" s="2">
        <v>0</v>
      </c>
      <c r="R2328" s="2">
        <v>0</v>
      </c>
      <c r="S2328" s="2">
        <v>0</v>
      </c>
      <c r="T2328" s="2">
        <v>0</v>
      </c>
      <c r="U2328" s="2">
        <v>0</v>
      </c>
      <c r="V2328" s="2">
        <v>0</v>
      </c>
      <c r="W2328" s="2">
        <v>0</v>
      </c>
      <c r="X2328" s="2">
        <v>0</v>
      </c>
      <c r="Y2328" s="2">
        <v>0</v>
      </c>
      <c r="Z2328" s="2">
        <v>0</v>
      </c>
      <c r="AA2328" s="2">
        <v>0</v>
      </c>
      <c r="AB2328" s="2">
        <v>0</v>
      </c>
      <c r="AC2328" s="2">
        <v>0</v>
      </c>
      <c r="AD2328" s="2">
        <v>0</v>
      </c>
      <c r="AE2328" s="2">
        <v>0</v>
      </c>
      <c r="AF2328" s="2">
        <v>0</v>
      </c>
      <c r="AG2328" s="2">
        <v>0</v>
      </c>
      <c r="AH2328" s="2">
        <v>0</v>
      </c>
      <c r="AI2328" s="2">
        <v>0</v>
      </c>
      <c r="AJ2328" s="2">
        <v>0</v>
      </c>
      <c r="AK2328" s="2">
        <v>0</v>
      </c>
      <c r="AL2328" s="2">
        <v>0</v>
      </c>
      <c r="AM2328" s="2">
        <v>16.3</v>
      </c>
      <c r="AN2328" s="2">
        <v>0</v>
      </c>
      <c r="AO2328" s="2">
        <v>0</v>
      </c>
      <c r="AP2328" s="2">
        <v>0</v>
      </c>
      <c r="AQ2328" s="2">
        <v>0</v>
      </c>
      <c r="AR2328" s="2">
        <v>0</v>
      </c>
      <c r="AS2328" s="2">
        <v>0</v>
      </c>
      <c r="AT2328" s="2">
        <v>0</v>
      </c>
      <c r="AU2328" s="2">
        <v>0</v>
      </c>
      <c r="AV2328" s="2">
        <v>0</v>
      </c>
      <c r="AW2328" s="2">
        <v>0</v>
      </c>
      <c r="AX2328" s="2">
        <v>0</v>
      </c>
      <c r="AY2328" s="2">
        <v>0</v>
      </c>
      <c r="AZ2328" s="2">
        <v>0</v>
      </c>
      <c r="BA2328" s="2">
        <v>0</v>
      </c>
      <c r="BB2328" s="2">
        <v>0</v>
      </c>
      <c r="BC2328" s="2">
        <v>0</v>
      </c>
      <c r="BD2328" s="2">
        <v>0</v>
      </c>
      <c r="BE2328" s="2">
        <v>0</v>
      </c>
      <c r="BF2328" s="2">
        <v>0</v>
      </c>
      <c r="BG2328" s="2">
        <v>0</v>
      </c>
      <c r="BH2328" s="2">
        <v>1</v>
      </c>
      <c r="BI2328" s="2">
        <v>6.6</v>
      </c>
      <c r="BJ2328" s="2">
        <v>1.7</v>
      </c>
      <c r="BK2328" s="2">
        <v>7</v>
      </c>
      <c r="BL2328" s="2">
        <v>147.34</v>
      </c>
      <c r="BM2328" s="2">
        <v>20.63</v>
      </c>
      <c r="BN2328" s="2">
        <v>167.97</v>
      </c>
      <c r="BO2328" s="2">
        <v>167.97</v>
      </c>
      <c r="BR2328" s="2" t="s">
        <v>83</v>
      </c>
      <c r="BS2328" s="3">
        <v>42877</v>
      </c>
      <c r="BT2328" s="4">
        <v>0.41666666666666669</v>
      </c>
      <c r="BU2328" s="2" t="s">
        <v>2784</v>
      </c>
      <c r="BV2328" s="2" t="s">
        <v>87</v>
      </c>
      <c r="BW2328" s="2" t="s">
        <v>1489</v>
      </c>
      <c r="BX2328" s="2" t="s">
        <v>2735</v>
      </c>
      <c r="BY2328" s="2">
        <v>8710.42</v>
      </c>
      <c r="CC2328" s="2" t="s">
        <v>2732</v>
      </c>
      <c r="CD2328" s="2">
        <v>8301</v>
      </c>
      <c r="CE2328" s="2" t="s">
        <v>99</v>
      </c>
      <c r="CF2328" s="3">
        <v>42879</v>
      </c>
      <c r="CI2328" s="2">
        <v>1</v>
      </c>
      <c r="CJ2328" s="2">
        <v>3</v>
      </c>
      <c r="CK2328" s="2">
        <v>21</v>
      </c>
      <c r="CL2328" s="2" t="s">
        <v>87</v>
      </c>
    </row>
    <row r="2329" spans="1:90">
      <c r="A2329" s="2" t="s">
        <v>71</v>
      </c>
      <c r="B2329" s="2" t="s">
        <v>72</v>
      </c>
      <c r="C2329" s="2" t="s">
        <v>73</v>
      </c>
      <c r="E2329" s="2" t="str">
        <f>"FES1162549741"</f>
        <v>FES1162549741</v>
      </c>
      <c r="F2329" s="3">
        <v>42872</v>
      </c>
      <c r="G2329" s="2">
        <v>201711</v>
      </c>
      <c r="H2329" s="2" t="s">
        <v>74</v>
      </c>
      <c r="I2329" s="2" t="s">
        <v>75</v>
      </c>
      <c r="J2329" s="2" t="s">
        <v>76</v>
      </c>
      <c r="K2329" s="2" t="s">
        <v>77</v>
      </c>
      <c r="L2329" s="2" t="s">
        <v>163</v>
      </c>
      <c r="M2329" s="2" t="s">
        <v>164</v>
      </c>
      <c r="N2329" s="2" t="s">
        <v>2785</v>
      </c>
      <c r="O2329" s="2" t="s">
        <v>81</v>
      </c>
      <c r="P2329" s="2" t="str">
        <f>"2170567768                    "</f>
        <v xml:space="preserve">2170567768                    </v>
      </c>
      <c r="Q2329" s="2">
        <v>0</v>
      </c>
      <c r="R2329" s="2">
        <v>0</v>
      </c>
      <c r="S2329" s="2">
        <v>0</v>
      </c>
      <c r="T2329" s="2">
        <v>0</v>
      </c>
      <c r="U2329" s="2">
        <v>0</v>
      </c>
      <c r="V2329" s="2">
        <v>0</v>
      </c>
      <c r="W2329" s="2">
        <v>0</v>
      </c>
      <c r="X2329" s="2">
        <v>0</v>
      </c>
      <c r="Y2329" s="2">
        <v>0</v>
      </c>
      <c r="Z2329" s="2">
        <v>0</v>
      </c>
      <c r="AA2329" s="2">
        <v>0</v>
      </c>
      <c r="AB2329" s="2">
        <v>0</v>
      </c>
      <c r="AC2329" s="2">
        <v>0</v>
      </c>
      <c r="AD2329" s="2">
        <v>0</v>
      </c>
      <c r="AE2329" s="2">
        <v>0</v>
      </c>
      <c r="AF2329" s="2">
        <v>0</v>
      </c>
      <c r="AG2329" s="2">
        <v>0</v>
      </c>
      <c r="AH2329" s="2">
        <v>0</v>
      </c>
      <c r="AI2329" s="2">
        <v>0</v>
      </c>
      <c r="AJ2329" s="2">
        <v>0</v>
      </c>
      <c r="AK2329" s="2">
        <v>0</v>
      </c>
      <c r="AL2329" s="2">
        <v>0</v>
      </c>
      <c r="AM2329" s="2">
        <v>3.64</v>
      </c>
      <c r="AN2329" s="2">
        <v>0</v>
      </c>
      <c r="AO2329" s="2">
        <v>0</v>
      </c>
      <c r="AP2329" s="2">
        <v>0</v>
      </c>
      <c r="AQ2329" s="2">
        <v>0</v>
      </c>
      <c r="AR2329" s="2">
        <v>0</v>
      </c>
      <c r="AS2329" s="2">
        <v>0</v>
      </c>
      <c r="AT2329" s="2">
        <v>0</v>
      </c>
      <c r="AU2329" s="2">
        <v>0</v>
      </c>
      <c r="AV2329" s="2">
        <v>0</v>
      </c>
      <c r="AW2329" s="2">
        <v>0</v>
      </c>
      <c r="AX2329" s="2">
        <v>0</v>
      </c>
      <c r="AY2329" s="2">
        <v>0</v>
      </c>
      <c r="AZ2329" s="2">
        <v>0</v>
      </c>
      <c r="BA2329" s="2">
        <v>0</v>
      </c>
      <c r="BB2329" s="2">
        <v>0</v>
      </c>
      <c r="BC2329" s="2">
        <v>0</v>
      </c>
      <c r="BD2329" s="2">
        <v>0</v>
      </c>
      <c r="BE2329" s="2">
        <v>0</v>
      </c>
      <c r="BF2329" s="2">
        <v>0</v>
      </c>
      <c r="BG2329" s="2">
        <v>0</v>
      </c>
      <c r="BH2329" s="2">
        <v>1</v>
      </c>
      <c r="BI2329" s="2">
        <v>1</v>
      </c>
      <c r="BJ2329" s="2">
        <v>0.2</v>
      </c>
      <c r="BK2329" s="2">
        <v>1</v>
      </c>
      <c r="BL2329" s="2">
        <v>32.89</v>
      </c>
      <c r="BM2329" s="2">
        <v>4.5999999999999996</v>
      </c>
      <c r="BN2329" s="2">
        <v>37.49</v>
      </c>
      <c r="BO2329" s="2">
        <v>37.49</v>
      </c>
      <c r="BQ2329" s="2" t="s">
        <v>2786</v>
      </c>
      <c r="BR2329" s="2" t="s">
        <v>83</v>
      </c>
      <c r="BS2329" s="3">
        <v>42873</v>
      </c>
      <c r="BT2329" s="4">
        <v>0.30138888888888887</v>
      </c>
      <c r="BU2329" s="2" t="s">
        <v>458</v>
      </c>
      <c r="BV2329" s="2" t="s">
        <v>98</v>
      </c>
      <c r="BY2329" s="2">
        <v>1200</v>
      </c>
      <c r="CA2329" s="2" t="s">
        <v>2783</v>
      </c>
      <c r="CC2329" s="2" t="s">
        <v>164</v>
      </c>
      <c r="CD2329" s="2">
        <v>2094</v>
      </c>
      <c r="CE2329" s="2" t="s">
        <v>99</v>
      </c>
      <c r="CF2329" s="3">
        <v>42873</v>
      </c>
      <c r="CI2329" s="2">
        <v>1</v>
      </c>
      <c r="CJ2329" s="2">
        <v>1</v>
      </c>
      <c r="CK2329" s="2">
        <v>22</v>
      </c>
      <c r="CL2329" s="2" t="s">
        <v>87</v>
      </c>
    </row>
    <row r="2330" spans="1:90">
      <c r="A2330" s="2" t="s">
        <v>71</v>
      </c>
      <c r="B2330" s="2" t="s">
        <v>72</v>
      </c>
      <c r="C2330" s="2" t="s">
        <v>73</v>
      </c>
      <c r="E2330" s="2" t="str">
        <f>"FES1162549733"</f>
        <v>FES1162549733</v>
      </c>
      <c r="F2330" s="3">
        <v>42872</v>
      </c>
      <c r="G2330" s="2">
        <v>201711</v>
      </c>
      <c r="H2330" s="2" t="s">
        <v>74</v>
      </c>
      <c r="I2330" s="2" t="s">
        <v>75</v>
      </c>
      <c r="J2330" s="2" t="s">
        <v>76</v>
      </c>
      <c r="K2330" s="2" t="s">
        <v>77</v>
      </c>
      <c r="L2330" s="2" t="s">
        <v>74</v>
      </c>
      <c r="M2330" s="2" t="s">
        <v>75</v>
      </c>
      <c r="N2330" s="2" t="s">
        <v>413</v>
      </c>
      <c r="O2330" s="2" t="s">
        <v>81</v>
      </c>
      <c r="P2330" s="2" t="str">
        <f>"2170567345                    "</f>
        <v xml:space="preserve">2170567345                    </v>
      </c>
      <c r="Q2330" s="2">
        <v>0</v>
      </c>
      <c r="R2330" s="2">
        <v>0</v>
      </c>
      <c r="S2330" s="2">
        <v>0</v>
      </c>
      <c r="T2330" s="2">
        <v>0</v>
      </c>
      <c r="U2330" s="2">
        <v>0</v>
      </c>
      <c r="V2330" s="2">
        <v>0</v>
      </c>
      <c r="W2330" s="2">
        <v>0</v>
      </c>
      <c r="X2330" s="2">
        <v>0</v>
      </c>
      <c r="Y2330" s="2">
        <v>0</v>
      </c>
      <c r="Z2330" s="2">
        <v>0</v>
      </c>
      <c r="AA2330" s="2">
        <v>0</v>
      </c>
      <c r="AB2330" s="2">
        <v>0</v>
      </c>
      <c r="AC2330" s="2">
        <v>0</v>
      </c>
      <c r="AD2330" s="2">
        <v>0</v>
      </c>
      <c r="AE2330" s="2">
        <v>0</v>
      </c>
      <c r="AF2330" s="2">
        <v>0</v>
      </c>
      <c r="AG2330" s="2">
        <v>0</v>
      </c>
      <c r="AH2330" s="2">
        <v>0</v>
      </c>
      <c r="AI2330" s="2">
        <v>0</v>
      </c>
      <c r="AJ2330" s="2">
        <v>0</v>
      </c>
      <c r="AK2330" s="2">
        <v>0</v>
      </c>
      <c r="AL2330" s="2">
        <v>0</v>
      </c>
      <c r="AM2330" s="2">
        <v>3.64</v>
      </c>
      <c r="AN2330" s="2">
        <v>0</v>
      </c>
      <c r="AO2330" s="2">
        <v>0</v>
      </c>
      <c r="AP2330" s="2">
        <v>0</v>
      </c>
      <c r="AQ2330" s="2">
        <v>0</v>
      </c>
      <c r="AR2330" s="2">
        <v>0</v>
      </c>
      <c r="AS2330" s="2">
        <v>0</v>
      </c>
      <c r="AT2330" s="2">
        <v>0</v>
      </c>
      <c r="AU2330" s="2">
        <v>0</v>
      </c>
      <c r="AV2330" s="2">
        <v>0</v>
      </c>
      <c r="AW2330" s="2">
        <v>0</v>
      </c>
      <c r="AX2330" s="2">
        <v>0</v>
      </c>
      <c r="AY2330" s="2">
        <v>0</v>
      </c>
      <c r="AZ2330" s="2">
        <v>0</v>
      </c>
      <c r="BA2330" s="2">
        <v>0</v>
      </c>
      <c r="BB2330" s="2">
        <v>0</v>
      </c>
      <c r="BC2330" s="2">
        <v>0</v>
      </c>
      <c r="BD2330" s="2">
        <v>0</v>
      </c>
      <c r="BE2330" s="2">
        <v>0</v>
      </c>
      <c r="BF2330" s="2">
        <v>0</v>
      </c>
      <c r="BG2330" s="2">
        <v>0</v>
      </c>
      <c r="BH2330" s="2">
        <v>1</v>
      </c>
      <c r="BI2330" s="2">
        <v>1</v>
      </c>
      <c r="BJ2330" s="2">
        <v>0.2</v>
      </c>
      <c r="BK2330" s="2">
        <v>1</v>
      </c>
      <c r="BL2330" s="2">
        <v>32.89</v>
      </c>
      <c r="BM2330" s="2">
        <v>4.5999999999999996</v>
      </c>
      <c r="BN2330" s="2">
        <v>37.49</v>
      </c>
      <c r="BO2330" s="2">
        <v>37.49</v>
      </c>
      <c r="BQ2330" s="2" t="s">
        <v>414</v>
      </c>
      <c r="BR2330" s="2" t="s">
        <v>83</v>
      </c>
      <c r="BS2330" s="3">
        <v>42873</v>
      </c>
      <c r="BT2330" s="4">
        <v>0.33402777777777781</v>
      </c>
      <c r="BU2330" s="2" t="s">
        <v>2781</v>
      </c>
      <c r="BV2330" s="2" t="s">
        <v>98</v>
      </c>
      <c r="BY2330" s="2">
        <v>1200</v>
      </c>
      <c r="CA2330" s="2" t="s">
        <v>2495</v>
      </c>
      <c r="CC2330" s="2" t="s">
        <v>75</v>
      </c>
      <c r="CD2330" s="2">
        <v>1609</v>
      </c>
      <c r="CE2330" s="2" t="s">
        <v>99</v>
      </c>
      <c r="CF2330" s="3">
        <v>42873</v>
      </c>
      <c r="CI2330" s="2">
        <v>1</v>
      </c>
      <c r="CJ2330" s="2">
        <v>1</v>
      </c>
      <c r="CK2330" s="2">
        <v>22</v>
      </c>
      <c r="CL2330" s="2" t="s">
        <v>87</v>
      </c>
    </row>
    <row r="2331" spans="1:90">
      <c r="A2331" s="2" t="s">
        <v>71</v>
      </c>
      <c r="B2331" s="2" t="s">
        <v>72</v>
      </c>
      <c r="C2331" s="2" t="s">
        <v>73</v>
      </c>
      <c r="E2331" s="2" t="str">
        <f>"FES1162549665"</f>
        <v>FES1162549665</v>
      </c>
      <c r="F2331" s="3">
        <v>42872</v>
      </c>
      <c r="G2331" s="2">
        <v>201711</v>
      </c>
      <c r="H2331" s="2" t="s">
        <v>74</v>
      </c>
      <c r="I2331" s="2" t="s">
        <v>75</v>
      </c>
      <c r="J2331" s="2" t="s">
        <v>76</v>
      </c>
      <c r="K2331" s="2" t="s">
        <v>77</v>
      </c>
      <c r="L2331" s="2" t="s">
        <v>358</v>
      </c>
      <c r="M2331" s="2" t="s">
        <v>359</v>
      </c>
      <c r="N2331" s="2" t="s">
        <v>496</v>
      </c>
      <c r="O2331" s="2" t="s">
        <v>81</v>
      </c>
      <c r="P2331" s="2" t="str">
        <f>"2170566748                    "</f>
        <v xml:space="preserve">2170566748                    </v>
      </c>
      <c r="Q2331" s="2">
        <v>0</v>
      </c>
      <c r="R2331" s="2">
        <v>0</v>
      </c>
      <c r="S2331" s="2">
        <v>0</v>
      </c>
      <c r="T2331" s="2">
        <v>0</v>
      </c>
      <c r="U2331" s="2">
        <v>0</v>
      </c>
      <c r="V2331" s="2">
        <v>0</v>
      </c>
      <c r="W2331" s="2">
        <v>0</v>
      </c>
      <c r="X2331" s="2">
        <v>0</v>
      </c>
      <c r="Y2331" s="2">
        <v>0</v>
      </c>
      <c r="Z2331" s="2">
        <v>0</v>
      </c>
      <c r="AA2331" s="2">
        <v>0</v>
      </c>
      <c r="AB2331" s="2">
        <v>0</v>
      </c>
      <c r="AC2331" s="2">
        <v>0</v>
      </c>
      <c r="AD2331" s="2">
        <v>0</v>
      </c>
      <c r="AE2331" s="2">
        <v>0</v>
      </c>
      <c r="AF2331" s="2">
        <v>0</v>
      </c>
      <c r="AG2331" s="2">
        <v>0</v>
      </c>
      <c r="AH2331" s="2">
        <v>0</v>
      </c>
      <c r="AI2331" s="2">
        <v>0</v>
      </c>
      <c r="AJ2331" s="2">
        <v>0</v>
      </c>
      <c r="AK2331" s="2">
        <v>0</v>
      </c>
      <c r="AL2331" s="2">
        <v>0</v>
      </c>
      <c r="AM2331" s="2">
        <v>3.64</v>
      </c>
      <c r="AN2331" s="2">
        <v>0</v>
      </c>
      <c r="AO2331" s="2">
        <v>0</v>
      </c>
      <c r="AP2331" s="2">
        <v>0</v>
      </c>
      <c r="AQ2331" s="2">
        <v>0</v>
      </c>
      <c r="AR2331" s="2">
        <v>0</v>
      </c>
      <c r="AS2331" s="2">
        <v>0</v>
      </c>
      <c r="AT2331" s="2">
        <v>0</v>
      </c>
      <c r="AU2331" s="2">
        <v>0</v>
      </c>
      <c r="AV2331" s="2">
        <v>0</v>
      </c>
      <c r="AW2331" s="2">
        <v>0</v>
      </c>
      <c r="AX2331" s="2">
        <v>0</v>
      </c>
      <c r="AY2331" s="2">
        <v>0</v>
      </c>
      <c r="AZ2331" s="2">
        <v>0</v>
      </c>
      <c r="BA2331" s="2">
        <v>0</v>
      </c>
      <c r="BB2331" s="2">
        <v>0</v>
      </c>
      <c r="BC2331" s="2">
        <v>0</v>
      </c>
      <c r="BD2331" s="2">
        <v>0</v>
      </c>
      <c r="BE2331" s="2">
        <v>0</v>
      </c>
      <c r="BF2331" s="2">
        <v>0</v>
      </c>
      <c r="BG2331" s="2">
        <v>0</v>
      </c>
      <c r="BH2331" s="2">
        <v>1</v>
      </c>
      <c r="BI2331" s="2">
        <v>1</v>
      </c>
      <c r="BJ2331" s="2">
        <v>0.2</v>
      </c>
      <c r="BK2331" s="2">
        <v>1</v>
      </c>
      <c r="BL2331" s="2">
        <v>32.89</v>
      </c>
      <c r="BM2331" s="2">
        <v>4.5999999999999996</v>
      </c>
      <c r="BN2331" s="2">
        <v>37.49</v>
      </c>
      <c r="BO2331" s="2">
        <v>37.49</v>
      </c>
      <c r="BQ2331" s="2" t="s">
        <v>497</v>
      </c>
      <c r="BR2331" s="2" t="s">
        <v>83</v>
      </c>
      <c r="BS2331" s="3">
        <v>42873</v>
      </c>
      <c r="BT2331" s="4">
        <v>0.41666666666666669</v>
      </c>
      <c r="BU2331" s="2" t="s">
        <v>295</v>
      </c>
      <c r="BV2331" s="2" t="s">
        <v>98</v>
      </c>
      <c r="BY2331" s="2">
        <v>1200</v>
      </c>
      <c r="CC2331" s="2" t="s">
        <v>359</v>
      </c>
      <c r="CD2331" s="2">
        <v>1422</v>
      </c>
      <c r="CE2331" s="2" t="s">
        <v>99</v>
      </c>
      <c r="CF2331" s="3">
        <v>42874</v>
      </c>
      <c r="CI2331" s="2">
        <v>1</v>
      </c>
      <c r="CJ2331" s="2">
        <v>1</v>
      </c>
      <c r="CK2331" s="2">
        <v>22</v>
      </c>
      <c r="CL2331" s="2" t="s">
        <v>87</v>
      </c>
    </row>
    <row r="2332" spans="1:90">
      <c r="A2332" s="2" t="s">
        <v>71</v>
      </c>
      <c r="B2332" s="2" t="s">
        <v>72</v>
      </c>
      <c r="C2332" s="2" t="s">
        <v>73</v>
      </c>
      <c r="E2332" s="2" t="str">
        <f>"FES1162549832"</f>
        <v>FES1162549832</v>
      </c>
      <c r="F2332" s="3">
        <v>42872</v>
      </c>
      <c r="G2332" s="2">
        <v>201711</v>
      </c>
      <c r="H2332" s="2" t="s">
        <v>74</v>
      </c>
      <c r="I2332" s="2" t="s">
        <v>75</v>
      </c>
      <c r="J2332" s="2" t="s">
        <v>76</v>
      </c>
      <c r="K2332" s="2" t="s">
        <v>77</v>
      </c>
      <c r="L2332" s="2" t="s">
        <v>104</v>
      </c>
      <c r="M2332" s="2" t="s">
        <v>105</v>
      </c>
      <c r="N2332" s="2" t="s">
        <v>376</v>
      </c>
      <c r="O2332" s="2" t="s">
        <v>81</v>
      </c>
      <c r="P2332" s="2" t="str">
        <f>"2170567880                    "</f>
        <v xml:space="preserve">2170567880                    </v>
      </c>
      <c r="Q2332" s="2">
        <v>0</v>
      </c>
      <c r="R2332" s="2">
        <v>0</v>
      </c>
      <c r="S2332" s="2">
        <v>0</v>
      </c>
      <c r="T2332" s="2">
        <v>0</v>
      </c>
      <c r="U2332" s="2">
        <v>0</v>
      </c>
      <c r="V2332" s="2">
        <v>0</v>
      </c>
      <c r="W2332" s="2">
        <v>0</v>
      </c>
      <c r="X2332" s="2">
        <v>0</v>
      </c>
      <c r="Y2332" s="2">
        <v>0</v>
      </c>
      <c r="Z2332" s="2">
        <v>0</v>
      </c>
      <c r="AA2332" s="2">
        <v>0</v>
      </c>
      <c r="AB2332" s="2">
        <v>0</v>
      </c>
      <c r="AC2332" s="2">
        <v>0</v>
      </c>
      <c r="AD2332" s="2">
        <v>0</v>
      </c>
      <c r="AE2332" s="2">
        <v>0</v>
      </c>
      <c r="AF2332" s="2">
        <v>0</v>
      </c>
      <c r="AG2332" s="2">
        <v>0</v>
      </c>
      <c r="AH2332" s="2">
        <v>0</v>
      </c>
      <c r="AI2332" s="2">
        <v>0</v>
      </c>
      <c r="AJ2332" s="2">
        <v>0</v>
      </c>
      <c r="AK2332" s="2">
        <v>0</v>
      </c>
      <c r="AL2332" s="2">
        <v>0</v>
      </c>
      <c r="AM2332" s="2">
        <v>4.66</v>
      </c>
      <c r="AN2332" s="2">
        <v>0</v>
      </c>
      <c r="AO2332" s="2">
        <v>0</v>
      </c>
      <c r="AP2332" s="2">
        <v>0</v>
      </c>
      <c r="AQ2332" s="2">
        <v>0</v>
      </c>
      <c r="AR2332" s="2">
        <v>0</v>
      </c>
      <c r="AS2332" s="2">
        <v>0</v>
      </c>
      <c r="AT2332" s="2">
        <v>0</v>
      </c>
      <c r="AU2332" s="2">
        <v>0</v>
      </c>
      <c r="AV2332" s="2">
        <v>0</v>
      </c>
      <c r="AW2332" s="2">
        <v>0</v>
      </c>
      <c r="AX2332" s="2">
        <v>0</v>
      </c>
      <c r="AY2332" s="2">
        <v>0</v>
      </c>
      <c r="AZ2332" s="2">
        <v>0</v>
      </c>
      <c r="BA2332" s="2">
        <v>0</v>
      </c>
      <c r="BB2332" s="2">
        <v>0</v>
      </c>
      <c r="BC2332" s="2">
        <v>0</v>
      </c>
      <c r="BD2332" s="2">
        <v>0</v>
      </c>
      <c r="BE2332" s="2">
        <v>0</v>
      </c>
      <c r="BF2332" s="2">
        <v>0</v>
      </c>
      <c r="BG2332" s="2">
        <v>0</v>
      </c>
      <c r="BH2332" s="2">
        <v>1</v>
      </c>
      <c r="BI2332" s="2">
        <v>1</v>
      </c>
      <c r="BJ2332" s="2">
        <v>0.2</v>
      </c>
      <c r="BK2332" s="2">
        <v>1</v>
      </c>
      <c r="BL2332" s="2">
        <v>42.1</v>
      </c>
      <c r="BM2332" s="2">
        <v>5.89</v>
      </c>
      <c r="BN2332" s="2">
        <v>47.99</v>
      </c>
      <c r="BO2332" s="2">
        <v>47.99</v>
      </c>
      <c r="BQ2332" s="2" t="s">
        <v>238</v>
      </c>
      <c r="BR2332" s="2" t="s">
        <v>83</v>
      </c>
      <c r="BS2332" s="3">
        <v>42873</v>
      </c>
      <c r="BT2332" s="4">
        <v>0.40416666666666662</v>
      </c>
      <c r="BU2332" s="2" t="s">
        <v>2787</v>
      </c>
      <c r="BV2332" s="2" t="s">
        <v>98</v>
      </c>
      <c r="BY2332" s="2">
        <v>1200</v>
      </c>
      <c r="CC2332" s="2" t="s">
        <v>105</v>
      </c>
      <c r="CD2332" s="2">
        <v>4052</v>
      </c>
      <c r="CE2332" s="2" t="s">
        <v>99</v>
      </c>
      <c r="CF2332" s="3">
        <v>42874</v>
      </c>
      <c r="CI2332" s="2">
        <v>1</v>
      </c>
      <c r="CJ2332" s="2">
        <v>1</v>
      </c>
      <c r="CK2332" s="2">
        <v>21</v>
      </c>
      <c r="CL2332" s="2" t="s">
        <v>87</v>
      </c>
    </row>
    <row r="2333" spans="1:90">
      <c r="A2333" s="2" t="s">
        <v>71</v>
      </c>
      <c r="B2333" s="2" t="s">
        <v>72</v>
      </c>
      <c r="C2333" s="2" t="s">
        <v>73</v>
      </c>
      <c r="E2333" s="2" t="str">
        <f>"FES1162549831"</f>
        <v>FES1162549831</v>
      </c>
      <c r="F2333" s="3">
        <v>42872</v>
      </c>
      <c r="G2333" s="2">
        <v>201711</v>
      </c>
      <c r="H2333" s="2" t="s">
        <v>74</v>
      </c>
      <c r="I2333" s="2" t="s">
        <v>75</v>
      </c>
      <c r="J2333" s="2" t="s">
        <v>76</v>
      </c>
      <c r="K2333" s="2" t="s">
        <v>77</v>
      </c>
      <c r="L2333" s="2" t="s">
        <v>488</v>
      </c>
      <c r="M2333" s="2" t="s">
        <v>489</v>
      </c>
      <c r="N2333" s="2" t="s">
        <v>1083</v>
      </c>
      <c r="O2333" s="2" t="s">
        <v>81</v>
      </c>
      <c r="P2333" s="2" t="str">
        <f>"2170567879                    "</f>
        <v xml:space="preserve">2170567879                    </v>
      </c>
      <c r="Q2333" s="2">
        <v>0</v>
      </c>
      <c r="R2333" s="2">
        <v>0</v>
      </c>
      <c r="S2333" s="2">
        <v>0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2">
        <v>0</v>
      </c>
      <c r="AA2333" s="2">
        <v>0</v>
      </c>
      <c r="AB2333" s="2">
        <v>0</v>
      </c>
      <c r="AC2333" s="2">
        <v>0</v>
      </c>
      <c r="AD2333" s="2">
        <v>0</v>
      </c>
      <c r="AE2333" s="2">
        <v>0</v>
      </c>
      <c r="AF2333" s="2">
        <v>0</v>
      </c>
      <c r="AG2333" s="2">
        <v>0</v>
      </c>
      <c r="AH2333" s="2">
        <v>0</v>
      </c>
      <c r="AI2333" s="2">
        <v>0</v>
      </c>
      <c r="AJ2333" s="2">
        <v>0</v>
      </c>
      <c r="AK2333" s="2">
        <v>0</v>
      </c>
      <c r="AL2333" s="2">
        <v>0</v>
      </c>
      <c r="AM2333" s="2">
        <v>4.66</v>
      </c>
      <c r="AN2333" s="2">
        <v>0</v>
      </c>
      <c r="AO2333" s="2">
        <v>0</v>
      </c>
      <c r="AP2333" s="2">
        <v>0</v>
      </c>
      <c r="AQ2333" s="2">
        <v>0</v>
      </c>
      <c r="AR2333" s="2">
        <v>0</v>
      </c>
      <c r="AS2333" s="2">
        <v>0</v>
      </c>
      <c r="AT2333" s="2">
        <v>0</v>
      </c>
      <c r="AU2333" s="2">
        <v>0</v>
      </c>
      <c r="AV2333" s="2">
        <v>0</v>
      </c>
      <c r="AW2333" s="2">
        <v>0</v>
      </c>
      <c r="AX2333" s="2">
        <v>0</v>
      </c>
      <c r="AY2333" s="2">
        <v>0</v>
      </c>
      <c r="AZ2333" s="2">
        <v>0</v>
      </c>
      <c r="BA2333" s="2">
        <v>0</v>
      </c>
      <c r="BB2333" s="2">
        <v>0</v>
      </c>
      <c r="BC2333" s="2">
        <v>0</v>
      </c>
      <c r="BD2333" s="2">
        <v>0</v>
      </c>
      <c r="BE2333" s="2">
        <v>0</v>
      </c>
      <c r="BF2333" s="2">
        <v>0</v>
      </c>
      <c r="BG2333" s="2">
        <v>0</v>
      </c>
      <c r="BH2333" s="2">
        <v>1</v>
      </c>
      <c r="BI2333" s="2">
        <v>1</v>
      </c>
      <c r="BJ2333" s="2">
        <v>0.2</v>
      </c>
      <c r="BK2333" s="2">
        <v>1</v>
      </c>
      <c r="BL2333" s="2">
        <v>42.1</v>
      </c>
      <c r="BM2333" s="2">
        <v>5.89</v>
      </c>
      <c r="BN2333" s="2">
        <v>47.99</v>
      </c>
      <c r="BO2333" s="2">
        <v>47.99</v>
      </c>
      <c r="BQ2333" s="2" t="s">
        <v>1084</v>
      </c>
      <c r="BR2333" s="2" t="s">
        <v>83</v>
      </c>
      <c r="BS2333" s="3">
        <v>42873</v>
      </c>
      <c r="BT2333" s="4">
        <v>0.4375</v>
      </c>
      <c r="BU2333" s="2" t="s">
        <v>2788</v>
      </c>
      <c r="BV2333" s="2" t="s">
        <v>98</v>
      </c>
      <c r="BY2333" s="2">
        <v>1200</v>
      </c>
      <c r="CC2333" s="2" t="s">
        <v>489</v>
      </c>
      <c r="CD2333" s="2">
        <v>3290</v>
      </c>
      <c r="CE2333" s="2" t="s">
        <v>99</v>
      </c>
      <c r="CF2333" s="3">
        <v>42877</v>
      </c>
      <c r="CI2333" s="2">
        <v>1</v>
      </c>
      <c r="CJ2333" s="2">
        <v>1</v>
      </c>
      <c r="CK2333" s="2">
        <v>21</v>
      </c>
      <c r="CL2333" s="2" t="s">
        <v>87</v>
      </c>
    </row>
    <row r="2334" spans="1:90">
      <c r="A2334" s="2" t="s">
        <v>71</v>
      </c>
      <c r="B2334" s="2" t="s">
        <v>72</v>
      </c>
      <c r="C2334" s="2" t="s">
        <v>73</v>
      </c>
      <c r="E2334" s="2" t="str">
        <f>"FES1162549775"</f>
        <v>FES1162549775</v>
      </c>
      <c r="F2334" s="3">
        <v>42872</v>
      </c>
      <c r="G2334" s="2">
        <v>201711</v>
      </c>
      <c r="H2334" s="2" t="s">
        <v>74</v>
      </c>
      <c r="I2334" s="2" t="s">
        <v>75</v>
      </c>
      <c r="J2334" s="2" t="s">
        <v>76</v>
      </c>
      <c r="K2334" s="2" t="s">
        <v>77</v>
      </c>
      <c r="L2334" s="2" t="s">
        <v>104</v>
      </c>
      <c r="M2334" s="2" t="s">
        <v>105</v>
      </c>
      <c r="N2334" s="2" t="s">
        <v>2719</v>
      </c>
      <c r="O2334" s="2" t="s">
        <v>81</v>
      </c>
      <c r="P2334" s="2" t="str">
        <f>"2170567812                    "</f>
        <v xml:space="preserve">2170567812                    </v>
      </c>
      <c r="Q2334" s="2">
        <v>0</v>
      </c>
      <c r="R2334" s="2">
        <v>0</v>
      </c>
      <c r="S2334" s="2">
        <v>0</v>
      </c>
      <c r="T2334" s="2">
        <v>0</v>
      </c>
      <c r="U2334" s="2">
        <v>0</v>
      </c>
      <c r="V2334" s="2">
        <v>0</v>
      </c>
      <c r="W2334" s="2">
        <v>0</v>
      </c>
      <c r="X2334" s="2">
        <v>0</v>
      </c>
      <c r="Y2334" s="2">
        <v>0</v>
      </c>
      <c r="Z2334" s="2">
        <v>0</v>
      </c>
      <c r="AA2334" s="2">
        <v>0</v>
      </c>
      <c r="AB2334" s="2">
        <v>0</v>
      </c>
      <c r="AC2334" s="2">
        <v>0</v>
      </c>
      <c r="AD2334" s="2">
        <v>0</v>
      </c>
      <c r="AE2334" s="2">
        <v>0</v>
      </c>
      <c r="AF2334" s="2">
        <v>0</v>
      </c>
      <c r="AG2334" s="2">
        <v>0</v>
      </c>
      <c r="AH2334" s="2">
        <v>0</v>
      </c>
      <c r="AI2334" s="2">
        <v>0</v>
      </c>
      <c r="AJ2334" s="2">
        <v>0</v>
      </c>
      <c r="AK2334" s="2">
        <v>0</v>
      </c>
      <c r="AL2334" s="2">
        <v>0</v>
      </c>
      <c r="AM2334" s="2">
        <v>24.45</v>
      </c>
      <c r="AN2334" s="2">
        <v>0</v>
      </c>
      <c r="AO2334" s="2">
        <v>0</v>
      </c>
      <c r="AP2334" s="2">
        <v>0</v>
      </c>
      <c r="AQ2334" s="2">
        <v>0</v>
      </c>
      <c r="AR2334" s="2">
        <v>0</v>
      </c>
      <c r="AS2334" s="2">
        <v>0</v>
      </c>
      <c r="AT2334" s="2">
        <v>0</v>
      </c>
      <c r="AU2334" s="2">
        <v>0</v>
      </c>
      <c r="AV2334" s="2">
        <v>0</v>
      </c>
      <c r="AW2334" s="2">
        <v>0</v>
      </c>
      <c r="AX2334" s="2">
        <v>0</v>
      </c>
      <c r="AY2334" s="2">
        <v>0</v>
      </c>
      <c r="AZ2334" s="2">
        <v>0</v>
      </c>
      <c r="BA2334" s="2">
        <v>0</v>
      </c>
      <c r="BB2334" s="2">
        <v>0</v>
      </c>
      <c r="BC2334" s="2">
        <v>0</v>
      </c>
      <c r="BD2334" s="2">
        <v>0</v>
      </c>
      <c r="BE2334" s="2">
        <v>0</v>
      </c>
      <c r="BF2334" s="2">
        <v>0</v>
      </c>
      <c r="BG2334" s="2">
        <v>0</v>
      </c>
      <c r="BH2334" s="2">
        <v>1</v>
      </c>
      <c r="BI2334" s="2">
        <v>5</v>
      </c>
      <c r="BJ2334" s="2">
        <v>10.1</v>
      </c>
      <c r="BK2334" s="2">
        <v>10.5</v>
      </c>
      <c r="BL2334" s="2">
        <v>221.01</v>
      </c>
      <c r="BM2334" s="2">
        <v>30.94</v>
      </c>
      <c r="BN2334" s="2">
        <v>251.95</v>
      </c>
      <c r="BO2334" s="2">
        <v>251.95</v>
      </c>
      <c r="BQ2334" s="2" t="s">
        <v>2720</v>
      </c>
      <c r="BR2334" s="2" t="s">
        <v>83</v>
      </c>
      <c r="BS2334" s="3">
        <v>42873</v>
      </c>
      <c r="BT2334" s="4">
        <v>0.36458333333333331</v>
      </c>
      <c r="BU2334" s="2" t="s">
        <v>2789</v>
      </c>
      <c r="BV2334" s="2" t="s">
        <v>98</v>
      </c>
      <c r="BY2334" s="2">
        <v>50421</v>
      </c>
      <c r="CC2334" s="2" t="s">
        <v>105</v>
      </c>
      <c r="CD2334" s="2">
        <v>4052</v>
      </c>
      <c r="CE2334" s="2" t="s">
        <v>103</v>
      </c>
      <c r="CF2334" s="3">
        <v>42874</v>
      </c>
      <c r="CI2334" s="2">
        <v>1</v>
      </c>
      <c r="CJ2334" s="2">
        <v>1</v>
      </c>
      <c r="CK2334" s="2">
        <v>21</v>
      </c>
      <c r="CL2334" s="2" t="s">
        <v>87</v>
      </c>
    </row>
    <row r="2335" spans="1:90">
      <c r="A2335" s="2" t="s">
        <v>71</v>
      </c>
      <c r="B2335" s="2" t="s">
        <v>72</v>
      </c>
      <c r="C2335" s="2" t="s">
        <v>73</v>
      </c>
      <c r="E2335" s="2" t="str">
        <f>"FES1162549618"</f>
        <v>FES1162549618</v>
      </c>
      <c r="F2335" s="3">
        <v>42872</v>
      </c>
      <c r="G2335" s="2">
        <v>201711</v>
      </c>
      <c r="H2335" s="2" t="s">
        <v>74</v>
      </c>
      <c r="I2335" s="2" t="s">
        <v>75</v>
      </c>
      <c r="J2335" s="2" t="s">
        <v>76</v>
      </c>
      <c r="K2335" s="2" t="s">
        <v>77</v>
      </c>
      <c r="L2335" s="2" t="s">
        <v>224</v>
      </c>
      <c r="M2335" s="2" t="s">
        <v>225</v>
      </c>
      <c r="N2335" s="2" t="s">
        <v>2316</v>
      </c>
      <c r="O2335" s="2" t="s">
        <v>81</v>
      </c>
      <c r="P2335" s="2" t="str">
        <f>"2170561032                    "</f>
        <v xml:space="preserve">2170561032                    </v>
      </c>
      <c r="Q2335" s="2">
        <v>0</v>
      </c>
      <c r="R2335" s="2">
        <v>0</v>
      </c>
      <c r="S2335" s="2">
        <v>0</v>
      </c>
      <c r="T2335" s="2">
        <v>0</v>
      </c>
      <c r="U2335" s="2">
        <v>0</v>
      </c>
      <c r="V2335" s="2">
        <v>0</v>
      </c>
      <c r="W2335" s="2">
        <v>0</v>
      </c>
      <c r="X2335" s="2">
        <v>0</v>
      </c>
      <c r="Y2335" s="2">
        <v>0</v>
      </c>
      <c r="Z2335" s="2">
        <v>0</v>
      </c>
      <c r="AA2335" s="2">
        <v>0</v>
      </c>
      <c r="AB2335" s="2">
        <v>0</v>
      </c>
      <c r="AC2335" s="2">
        <v>0</v>
      </c>
      <c r="AD2335" s="2">
        <v>0</v>
      </c>
      <c r="AE2335" s="2">
        <v>0</v>
      </c>
      <c r="AF2335" s="2">
        <v>0</v>
      </c>
      <c r="AG2335" s="2">
        <v>0</v>
      </c>
      <c r="AH2335" s="2">
        <v>0</v>
      </c>
      <c r="AI2335" s="2">
        <v>0</v>
      </c>
      <c r="AJ2335" s="2">
        <v>0</v>
      </c>
      <c r="AK2335" s="2">
        <v>0</v>
      </c>
      <c r="AL2335" s="2">
        <v>0</v>
      </c>
      <c r="AM2335" s="2">
        <v>6.99</v>
      </c>
      <c r="AN2335" s="2">
        <v>0</v>
      </c>
      <c r="AO2335" s="2">
        <v>0</v>
      </c>
      <c r="AP2335" s="2">
        <v>0</v>
      </c>
      <c r="AQ2335" s="2">
        <v>0</v>
      </c>
      <c r="AR2335" s="2">
        <v>0</v>
      </c>
      <c r="AS2335" s="2">
        <v>0</v>
      </c>
      <c r="AT2335" s="2">
        <v>0</v>
      </c>
      <c r="AU2335" s="2">
        <v>0</v>
      </c>
      <c r="AV2335" s="2">
        <v>0</v>
      </c>
      <c r="AW2335" s="2">
        <v>0</v>
      </c>
      <c r="AX2335" s="2">
        <v>0</v>
      </c>
      <c r="AY2335" s="2">
        <v>0</v>
      </c>
      <c r="AZ2335" s="2">
        <v>0</v>
      </c>
      <c r="BA2335" s="2">
        <v>0</v>
      </c>
      <c r="BB2335" s="2">
        <v>0</v>
      </c>
      <c r="BC2335" s="2">
        <v>0</v>
      </c>
      <c r="BD2335" s="2">
        <v>0</v>
      </c>
      <c r="BE2335" s="2">
        <v>0</v>
      </c>
      <c r="BF2335" s="2">
        <v>0</v>
      </c>
      <c r="BG2335" s="2">
        <v>0</v>
      </c>
      <c r="BH2335" s="2">
        <v>1</v>
      </c>
      <c r="BI2335" s="2">
        <v>2.6</v>
      </c>
      <c r="BJ2335" s="2">
        <v>1</v>
      </c>
      <c r="BK2335" s="2">
        <v>3</v>
      </c>
      <c r="BL2335" s="2">
        <v>63.15</v>
      </c>
      <c r="BM2335" s="2">
        <v>8.84</v>
      </c>
      <c r="BN2335" s="2">
        <v>71.989999999999995</v>
      </c>
      <c r="BO2335" s="2">
        <v>71.989999999999995</v>
      </c>
      <c r="BQ2335" s="2" t="s">
        <v>238</v>
      </c>
      <c r="BR2335" s="2" t="s">
        <v>83</v>
      </c>
      <c r="BS2335" s="3">
        <v>42873</v>
      </c>
      <c r="BT2335" s="4">
        <v>0.4375</v>
      </c>
      <c r="BU2335" s="2" t="s">
        <v>2790</v>
      </c>
      <c r="BV2335" s="2" t="s">
        <v>98</v>
      </c>
      <c r="BY2335" s="2">
        <v>4883.76</v>
      </c>
      <c r="CC2335" s="2" t="s">
        <v>225</v>
      </c>
      <c r="CD2335" s="2">
        <v>3610</v>
      </c>
      <c r="CE2335" s="2" t="s">
        <v>86</v>
      </c>
      <c r="CF2335" s="3">
        <v>42874</v>
      </c>
      <c r="CI2335" s="2">
        <v>1</v>
      </c>
      <c r="CJ2335" s="2">
        <v>1</v>
      </c>
      <c r="CK2335" s="2">
        <v>21</v>
      </c>
      <c r="CL2335" s="2" t="s">
        <v>87</v>
      </c>
    </row>
    <row r="2336" spans="1:90">
      <c r="A2336" s="2" t="s">
        <v>71</v>
      </c>
      <c r="B2336" s="2" t="s">
        <v>72</v>
      </c>
      <c r="C2336" s="2" t="s">
        <v>73</v>
      </c>
      <c r="E2336" s="2" t="str">
        <f>"FES1162549685"</f>
        <v>FES1162549685</v>
      </c>
      <c r="F2336" s="3">
        <v>42872</v>
      </c>
      <c r="G2336" s="2">
        <v>201711</v>
      </c>
      <c r="H2336" s="2" t="s">
        <v>74</v>
      </c>
      <c r="I2336" s="2" t="s">
        <v>75</v>
      </c>
      <c r="J2336" s="2" t="s">
        <v>76</v>
      </c>
      <c r="K2336" s="2" t="s">
        <v>77</v>
      </c>
      <c r="L2336" s="2" t="s">
        <v>358</v>
      </c>
      <c r="M2336" s="2" t="s">
        <v>359</v>
      </c>
      <c r="N2336" s="2" t="s">
        <v>801</v>
      </c>
      <c r="O2336" s="2" t="s">
        <v>81</v>
      </c>
      <c r="P2336" s="2" t="str">
        <f>"2170567709                    "</f>
        <v xml:space="preserve">2170567709                    </v>
      </c>
      <c r="Q2336" s="2">
        <v>0</v>
      </c>
      <c r="R2336" s="2">
        <v>0</v>
      </c>
      <c r="S2336" s="2">
        <v>0</v>
      </c>
      <c r="T2336" s="2">
        <v>0</v>
      </c>
      <c r="U2336" s="2">
        <v>0</v>
      </c>
      <c r="V2336" s="2">
        <v>0</v>
      </c>
      <c r="W2336" s="2">
        <v>0</v>
      </c>
      <c r="X2336" s="2">
        <v>0</v>
      </c>
      <c r="Y2336" s="2">
        <v>0</v>
      </c>
      <c r="Z2336" s="2">
        <v>0</v>
      </c>
      <c r="AA2336" s="2">
        <v>0</v>
      </c>
      <c r="AB2336" s="2">
        <v>0</v>
      </c>
      <c r="AC2336" s="2">
        <v>0</v>
      </c>
      <c r="AD2336" s="2">
        <v>0</v>
      </c>
      <c r="AE2336" s="2">
        <v>0</v>
      </c>
      <c r="AF2336" s="2">
        <v>0</v>
      </c>
      <c r="AG2336" s="2">
        <v>0</v>
      </c>
      <c r="AH2336" s="2">
        <v>0</v>
      </c>
      <c r="AI2336" s="2">
        <v>0</v>
      </c>
      <c r="AJ2336" s="2">
        <v>0</v>
      </c>
      <c r="AK2336" s="2">
        <v>0</v>
      </c>
      <c r="AL2336" s="2">
        <v>0</v>
      </c>
      <c r="AM2336" s="2">
        <v>3.64</v>
      </c>
      <c r="AN2336" s="2">
        <v>0</v>
      </c>
      <c r="AO2336" s="2">
        <v>0</v>
      </c>
      <c r="AP2336" s="2">
        <v>0</v>
      </c>
      <c r="AQ2336" s="2">
        <v>0</v>
      </c>
      <c r="AR2336" s="2">
        <v>0</v>
      </c>
      <c r="AS2336" s="2">
        <v>0</v>
      </c>
      <c r="AT2336" s="2">
        <v>0</v>
      </c>
      <c r="AU2336" s="2">
        <v>0</v>
      </c>
      <c r="AV2336" s="2">
        <v>0</v>
      </c>
      <c r="AW2336" s="2">
        <v>0</v>
      </c>
      <c r="AX2336" s="2">
        <v>0</v>
      </c>
      <c r="AY2336" s="2">
        <v>0</v>
      </c>
      <c r="AZ2336" s="2">
        <v>0</v>
      </c>
      <c r="BA2336" s="2">
        <v>0</v>
      </c>
      <c r="BB2336" s="2">
        <v>0</v>
      </c>
      <c r="BC2336" s="2">
        <v>0</v>
      </c>
      <c r="BD2336" s="2">
        <v>0</v>
      </c>
      <c r="BE2336" s="2">
        <v>0</v>
      </c>
      <c r="BF2336" s="2">
        <v>0</v>
      </c>
      <c r="BG2336" s="2">
        <v>0</v>
      </c>
      <c r="BH2336" s="2">
        <v>1</v>
      </c>
      <c r="BI2336" s="2">
        <v>1</v>
      </c>
      <c r="BJ2336" s="2">
        <v>0.2</v>
      </c>
      <c r="BK2336" s="2">
        <v>1</v>
      </c>
      <c r="BL2336" s="2">
        <v>32.89</v>
      </c>
      <c r="BM2336" s="2">
        <v>4.5999999999999996</v>
      </c>
      <c r="BN2336" s="2">
        <v>37.49</v>
      </c>
      <c r="BO2336" s="2">
        <v>37.49</v>
      </c>
      <c r="BQ2336" s="2" t="s">
        <v>802</v>
      </c>
      <c r="BR2336" s="2" t="s">
        <v>83</v>
      </c>
      <c r="BS2336" s="3">
        <v>42873</v>
      </c>
      <c r="BT2336" s="4">
        <v>0.41666666666666669</v>
      </c>
      <c r="BU2336" s="2" t="s">
        <v>803</v>
      </c>
      <c r="BV2336" s="2" t="s">
        <v>98</v>
      </c>
      <c r="BY2336" s="2">
        <v>1200</v>
      </c>
      <c r="CC2336" s="2" t="s">
        <v>359</v>
      </c>
      <c r="CD2336" s="2">
        <v>1422</v>
      </c>
      <c r="CE2336" s="2" t="s">
        <v>99</v>
      </c>
      <c r="CF2336" s="3">
        <v>42874</v>
      </c>
      <c r="CI2336" s="2">
        <v>1</v>
      </c>
      <c r="CJ2336" s="2">
        <v>1</v>
      </c>
      <c r="CK2336" s="2">
        <v>22</v>
      </c>
      <c r="CL2336" s="2" t="s">
        <v>87</v>
      </c>
    </row>
    <row r="2337" spans="1:90">
      <c r="A2337" s="2" t="s">
        <v>71</v>
      </c>
      <c r="B2337" s="2" t="s">
        <v>72</v>
      </c>
      <c r="C2337" s="2" t="s">
        <v>73</v>
      </c>
      <c r="E2337" s="2" t="str">
        <f>"FES1162549752"</f>
        <v>FES1162549752</v>
      </c>
      <c r="F2337" s="3">
        <v>42872</v>
      </c>
      <c r="G2337" s="2">
        <v>201711</v>
      </c>
      <c r="H2337" s="2" t="s">
        <v>74</v>
      </c>
      <c r="I2337" s="2" t="s">
        <v>75</v>
      </c>
      <c r="J2337" s="2" t="s">
        <v>76</v>
      </c>
      <c r="K2337" s="2" t="s">
        <v>77</v>
      </c>
      <c r="L2337" s="2" t="s">
        <v>109</v>
      </c>
      <c r="M2337" s="2" t="s">
        <v>110</v>
      </c>
      <c r="N2337" s="2" t="s">
        <v>285</v>
      </c>
      <c r="O2337" s="2" t="s">
        <v>81</v>
      </c>
      <c r="P2337" s="2" t="str">
        <f>"217056778                     "</f>
        <v xml:space="preserve">217056778                     </v>
      </c>
      <c r="Q2337" s="2">
        <v>0</v>
      </c>
      <c r="R2337" s="2">
        <v>0</v>
      </c>
      <c r="S2337" s="2">
        <v>0</v>
      </c>
      <c r="T2337" s="2">
        <v>0</v>
      </c>
      <c r="U2337" s="2">
        <v>0</v>
      </c>
      <c r="V2337" s="2">
        <v>0</v>
      </c>
      <c r="W2337" s="2">
        <v>0</v>
      </c>
      <c r="X2337" s="2">
        <v>0</v>
      </c>
      <c r="Y2337" s="2">
        <v>0</v>
      </c>
      <c r="Z2337" s="2">
        <v>0</v>
      </c>
      <c r="AA2337" s="2">
        <v>0</v>
      </c>
      <c r="AB2337" s="2">
        <v>0</v>
      </c>
      <c r="AC2337" s="2">
        <v>0</v>
      </c>
      <c r="AD2337" s="2">
        <v>0</v>
      </c>
      <c r="AE2337" s="2">
        <v>0</v>
      </c>
      <c r="AF2337" s="2">
        <v>0</v>
      </c>
      <c r="AG2337" s="2">
        <v>0</v>
      </c>
      <c r="AH2337" s="2">
        <v>0</v>
      </c>
      <c r="AI2337" s="2">
        <v>0</v>
      </c>
      <c r="AJ2337" s="2">
        <v>0</v>
      </c>
      <c r="AK2337" s="2">
        <v>0</v>
      </c>
      <c r="AL2337" s="2">
        <v>0</v>
      </c>
      <c r="AM2337" s="2">
        <v>6.99</v>
      </c>
      <c r="AN2337" s="2">
        <v>0</v>
      </c>
      <c r="AO2337" s="2">
        <v>0</v>
      </c>
      <c r="AP2337" s="2">
        <v>0</v>
      </c>
      <c r="AQ2337" s="2">
        <v>0</v>
      </c>
      <c r="AR2337" s="2">
        <v>0</v>
      </c>
      <c r="AS2337" s="2">
        <v>0</v>
      </c>
      <c r="AT2337" s="2">
        <v>0</v>
      </c>
      <c r="AU2337" s="2">
        <v>0</v>
      </c>
      <c r="AV2337" s="2">
        <v>0</v>
      </c>
      <c r="AW2337" s="2">
        <v>0</v>
      </c>
      <c r="AX2337" s="2">
        <v>0</v>
      </c>
      <c r="AY2337" s="2">
        <v>0</v>
      </c>
      <c r="AZ2337" s="2">
        <v>0</v>
      </c>
      <c r="BA2337" s="2">
        <v>0</v>
      </c>
      <c r="BB2337" s="2">
        <v>0</v>
      </c>
      <c r="BC2337" s="2">
        <v>0</v>
      </c>
      <c r="BD2337" s="2">
        <v>0</v>
      </c>
      <c r="BE2337" s="2">
        <v>0</v>
      </c>
      <c r="BF2337" s="2">
        <v>0</v>
      </c>
      <c r="BG2337" s="2">
        <v>0</v>
      </c>
      <c r="BH2337" s="2">
        <v>1</v>
      </c>
      <c r="BI2337" s="2">
        <v>3</v>
      </c>
      <c r="BJ2337" s="2">
        <v>1.1000000000000001</v>
      </c>
      <c r="BK2337" s="2">
        <v>3</v>
      </c>
      <c r="BL2337" s="2">
        <v>63.15</v>
      </c>
      <c r="BM2337" s="2">
        <v>8.84</v>
      </c>
      <c r="BN2337" s="2">
        <v>71.989999999999995</v>
      </c>
      <c r="BO2337" s="2">
        <v>71.989999999999995</v>
      </c>
      <c r="BQ2337" s="2" t="s">
        <v>286</v>
      </c>
      <c r="BR2337" s="2" t="s">
        <v>83</v>
      </c>
      <c r="BS2337" s="3">
        <v>42873</v>
      </c>
      <c r="BT2337" s="4">
        <v>0.39583333333333331</v>
      </c>
      <c r="BU2337" s="2" t="s">
        <v>441</v>
      </c>
      <c r="BV2337" s="2" t="s">
        <v>98</v>
      </c>
      <c r="BY2337" s="2">
        <v>5320</v>
      </c>
      <c r="CC2337" s="2" t="s">
        <v>110</v>
      </c>
      <c r="CD2337" s="2">
        <v>3200</v>
      </c>
      <c r="CE2337" s="2" t="s">
        <v>86</v>
      </c>
      <c r="CF2337" s="3">
        <v>42874</v>
      </c>
      <c r="CI2337" s="2">
        <v>1</v>
      </c>
      <c r="CJ2337" s="2">
        <v>1</v>
      </c>
      <c r="CK2337" s="2">
        <v>21</v>
      </c>
      <c r="CL2337" s="2" t="s">
        <v>87</v>
      </c>
    </row>
    <row r="2338" spans="1:90">
      <c r="A2338" s="2" t="s">
        <v>71</v>
      </c>
      <c r="B2338" s="2" t="s">
        <v>72</v>
      </c>
      <c r="C2338" s="2" t="s">
        <v>73</v>
      </c>
      <c r="E2338" s="2" t="str">
        <f>"FES1162549664"</f>
        <v>FES1162549664</v>
      </c>
      <c r="F2338" s="3">
        <v>42872</v>
      </c>
      <c r="G2338" s="2">
        <v>201711</v>
      </c>
      <c r="H2338" s="2" t="s">
        <v>74</v>
      </c>
      <c r="I2338" s="2" t="s">
        <v>75</v>
      </c>
      <c r="J2338" s="2" t="s">
        <v>76</v>
      </c>
      <c r="K2338" s="2" t="s">
        <v>77</v>
      </c>
      <c r="L2338" s="2" t="s">
        <v>123</v>
      </c>
      <c r="M2338" s="2" t="s">
        <v>124</v>
      </c>
      <c r="N2338" s="2" t="s">
        <v>779</v>
      </c>
      <c r="O2338" s="2" t="s">
        <v>81</v>
      </c>
      <c r="P2338" s="2" t="str">
        <f>"2170566072                    "</f>
        <v xml:space="preserve">2170566072                    </v>
      </c>
      <c r="Q2338" s="2">
        <v>0</v>
      </c>
      <c r="R2338" s="2">
        <v>0</v>
      </c>
      <c r="S2338" s="2">
        <v>0</v>
      </c>
      <c r="T2338" s="2">
        <v>0</v>
      </c>
      <c r="U2338" s="2">
        <v>0</v>
      </c>
      <c r="V2338" s="2">
        <v>0</v>
      </c>
      <c r="W2338" s="2">
        <v>0</v>
      </c>
      <c r="X2338" s="2">
        <v>0</v>
      </c>
      <c r="Y2338" s="2">
        <v>0</v>
      </c>
      <c r="Z2338" s="2">
        <v>0</v>
      </c>
      <c r="AA2338" s="2">
        <v>0</v>
      </c>
      <c r="AB2338" s="2">
        <v>0</v>
      </c>
      <c r="AC2338" s="2">
        <v>0</v>
      </c>
      <c r="AD2338" s="2">
        <v>0</v>
      </c>
      <c r="AE2338" s="2">
        <v>0</v>
      </c>
      <c r="AF2338" s="2">
        <v>0</v>
      </c>
      <c r="AG2338" s="2">
        <v>0</v>
      </c>
      <c r="AH2338" s="2">
        <v>0</v>
      </c>
      <c r="AI2338" s="2">
        <v>0</v>
      </c>
      <c r="AJ2338" s="2">
        <v>0</v>
      </c>
      <c r="AK2338" s="2">
        <v>0</v>
      </c>
      <c r="AL2338" s="2">
        <v>0</v>
      </c>
      <c r="AM2338" s="2">
        <v>6.99</v>
      </c>
      <c r="AN2338" s="2">
        <v>0</v>
      </c>
      <c r="AO2338" s="2">
        <v>0</v>
      </c>
      <c r="AP2338" s="2">
        <v>0</v>
      </c>
      <c r="AQ2338" s="2">
        <v>0</v>
      </c>
      <c r="AR2338" s="2">
        <v>0</v>
      </c>
      <c r="AS2338" s="2">
        <v>0</v>
      </c>
      <c r="AT2338" s="2">
        <v>0</v>
      </c>
      <c r="AU2338" s="2">
        <v>0</v>
      </c>
      <c r="AV2338" s="2">
        <v>0</v>
      </c>
      <c r="AW2338" s="2">
        <v>0</v>
      </c>
      <c r="AX2338" s="2">
        <v>0</v>
      </c>
      <c r="AY2338" s="2">
        <v>0</v>
      </c>
      <c r="AZ2338" s="2">
        <v>0</v>
      </c>
      <c r="BA2338" s="2">
        <v>0</v>
      </c>
      <c r="BB2338" s="2">
        <v>0</v>
      </c>
      <c r="BC2338" s="2">
        <v>0</v>
      </c>
      <c r="BD2338" s="2">
        <v>0</v>
      </c>
      <c r="BE2338" s="2">
        <v>0</v>
      </c>
      <c r="BF2338" s="2">
        <v>0</v>
      </c>
      <c r="BG2338" s="2">
        <v>0</v>
      </c>
      <c r="BH2338" s="2">
        <v>1</v>
      </c>
      <c r="BI2338" s="2">
        <v>2.8</v>
      </c>
      <c r="BJ2338" s="2">
        <v>1</v>
      </c>
      <c r="BK2338" s="2">
        <v>3</v>
      </c>
      <c r="BL2338" s="2">
        <v>63.15</v>
      </c>
      <c r="BM2338" s="2">
        <v>8.84</v>
      </c>
      <c r="BN2338" s="2">
        <v>71.989999999999995</v>
      </c>
      <c r="BO2338" s="2">
        <v>71.989999999999995</v>
      </c>
      <c r="BQ2338" s="2" t="s">
        <v>780</v>
      </c>
      <c r="BR2338" s="2" t="s">
        <v>83</v>
      </c>
      <c r="BS2338" s="3">
        <v>42873</v>
      </c>
      <c r="BT2338" s="4">
        <v>0.35972222222222222</v>
      </c>
      <c r="BU2338" s="2" t="s">
        <v>781</v>
      </c>
      <c r="BV2338" s="2" t="s">
        <v>98</v>
      </c>
      <c r="BY2338" s="2">
        <v>4761.07</v>
      </c>
      <c r="CC2338" s="2" t="s">
        <v>124</v>
      </c>
      <c r="CD2338" s="2">
        <v>157</v>
      </c>
      <c r="CE2338" s="2" t="s">
        <v>86</v>
      </c>
      <c r="CF2338" s="3">
        <v>42874</v>
      </c>
      <c r="CI2338" s="2">
        <v>1</v>
      </c>
      <c r="CJ2338" s="2">
        <v>1</v>
      </c>
      <c r="CK2338" s="2">
        <v>21</v>
      </c>
      <c r="CL2338" s="2" t="s">
        <v>87</v>
      </c>
    </row>
    <row r="2339" spans="1:90">
      <c r="A2339" s="2" t="s">
        <v>71</v>
      </c>
      <c r="B2339" s="2" t="s">
        <v>72</v>
      </c>
      <c r="C2339" s="2" t="s">
        <v>73</v>
      </c>
      <c r="E2339" s="2" t="str">
        <f>"FES1162549735"</f>
        <v>FES1162549735</v>
      </c>
      <c r="F2339" s="3">
        <v>42872</v>
      </c>
      <c r="G2339" s="2">
        <v>201711</v>
      </c>
      <c r="H2339" s="2" t="s">
        <v>74</v>
      </c>
      <c r="I2339" s="2" t="s">
        <v>75</v>
      </c>
      <c r="J2339" s="2" t="s">
        <v>76</v>
      </c>
      <c r="K2339" s="2" t="s">
        <v>77</v>
      </c>
      <c r="L2339" s="2" t="s">
        <v>805</v>
      </c>
      <c r="M2339" s="2" t="s">
        <v>806</v>
      </c>
      <c r="N2339" s="2" t="s">
        <v>1304</v>
      </c>
      <c r="O2339" s="2" t="s">
        <v>81</v>
      </c>
      <c r="P2339" s="2" t="str">
        <f>"2170567706                    "</f>
        <v xml:space="preserve">2170567706                    </v>
      </c>
      <c r="Q2339" s="2">
        <v>0</v>
      </c>
      <c r="R2339" s="2">
        <v>0</v>
      </c>
      <c r="S2339" s="2">
        <v>0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2">
        <v>0</v>
      </c>
      <c r="AA2339" s="2">
        <v>0</v>
      </c>
      <c r="AB2339" s="2">
        <v>0</v>
      </c>
      <c r="AC2339" s="2">
        <v>0</v>
      </c>
      <c r="AD2339" s="2">
        <v>0</v>
      </c>
      <c r="AE2339" s="2">
        <v>0</v>
      </c>
      <c r="AF2339" s="2">
        <v>0</v>
      </c>
      <c r="AG2339" s="2">
        <v>0</v>
      </c>
      <c r="AH2339" s="2">
        <v>0</v>
      </c>
      <c r="AI2339" s="2">
        <v>0</v>
      </c>
      <c r="AJ2339" s="2">
        <v>0</v>
      </c>
      <c r="AK2339" s="2">
        <v>0</v>
      </c>
      <c r="AL2339" s="2">
        <v>0</v>
      </c>
      <c r="AM2339" s="2">
        <v>4.66</v>
      </c>
      <c r="AN2339" s="2">
        <v>0</v>
      </c>
      <c r="AO2339" s="2">
        <v>0</v>
      </c>
      <c r="AP2339" s="2">
        <v>0</v>
      </c>
      <c r="AQ2339" s="2">
        <v>0</v>
      </c>
      <c r="AR2339" s="2">
        <v>0</v>
      </c>
      <c r="AS2339" s="2">
        <v>0</v>
      </c>
      <c r="AT2339" s="2">
        <v>0</v>
      </c>
      <c r="AU2339" s="2">
        <v>0</v>
      </c>
      <c r="AV2339" s="2">
        <v>0</v>
      </c>
      <c r="AW2339" s="2">
        <v>0</v>
      </c>
      <c r="AX2339" s="2">
        <v>0</v>
      </c>
      <c r="AY2339" s="2">
        <v>0</v>
      </c>
      <c r="AZ2339" s="2">
        <v>0</v>
      </c>
      <c r="BA2339" s="2">
        <v>0</v>
      </c>
      <c r="BB2339" s="2">
        <v>0</v>
      </c>
      <c r="BC2339" s="2">
        <v>0</v>
      </c>
      <c r="BD2339" s="2">
        <v>0</v>
      </c>
      <c r="BE2339" s="2">
        <v>0</v>
      </c>
      <c r="BF2339" s="2">
        <v>0</v>
      </c>
      <c r="BG2339" s="2">
        <v>0</v>
      </c>
      <c r="BH2339" s="2">
        <v>1</v>
      </c>
      <c r="BI2339" s="2">
        <v>1</v>
      </c>
      <c r="BJ2339" s="2">
        <v>0.2</v>
      </c>
      <c r="BK2339" s="2">
        <v>1</v>
      </c>
      <c r="BL2339" s="2">
        <v>42.1</v>
      </c>
      <c r="BM2339" s="2">
        <v>5.89</v>
      </c>
      <c r="BN2339" s="2">
        <v>47.99</v>
      </c>
      <c r="BO2339" s="2">
        <v>47.99</v>
      </c>
      <c r="BQ2339" s="2" t="s">
        <v>286</v>
      </c>
      <c r="BR2339" s="2" t="s">
        <v>83</v>
      </c>
      <c r="BS2339" s="3">
        <v>42873</v>
      </c>
      <c r="BT2339" s="4">
        <v>0.4375</v>
      </c>
      <c r="BU2339" s="2" t="s">
        <v>2791</v>
      </c>
      <c r="BV2339" s="2" t="s">
        <v>98</v>
      </c>
      <c r="BY2339" s="2">
        <v>1200</v>
      </c>
      <c r="CC2339" s="2" t="s">
        <v>806</v>
      </c>
      <c r="CD2339" s="2">
        <v>4113</v>
      </c>
      <c r="CE2339" s="2" t="s">
        <v>99</v>
      </c>
      <c r="CF2339" s="3">
        <v>42874</v>
      </c>
      <c r="CI2339" s="2">
        <v>1</v>
      </c>
      <c r="CJ2339" s="2">
        <v>1</v>
      </c>
      <c r="CK2339" s="2">
        <v>21</v>
      </c>
      <c r="CL2339" s="2" t="s">
        <v>87</v>
      </c>
    </row>
    <row r="2340" spans="1:90">
      <c r="A2340" s="2" t="s">
        <v>71</v>
      </c>
      <c r="B2340" s="2" t="s">
        <v>72</v>
      </c>
      <c r="C2340" s="2" t="s">
        <v>73</v>
      </c>
      <c r="E2340" s="2" t="str">
        <f>"FES1162549620"</f>
        <v>FES1162549620</v>
      </c>
      <c r="F2340" s="3">
        <v>42872</v>
      </c>
      <c r="G2340" s="2">
        <v>201711</v>
      </c>
      <c r="H2340" s="2" t="s">
        <v>74</v>
      </c>
      <c r="I2340" s="2" t="s">
        <v>75</v>
      </c>
      <c r="J2340" s="2" t="s">
        <v>76</v>
      </c>
      <c r="K2340" s="2" t="s">
        <v>77</v>
      </c>
      <c r="L2340" s="2" t="s">
        <v>74</v>
      </c>
      <c r="M2340" s="2" t="s">
        <v>75</v>
      </c>
      <c r="N2340" s="2" t="s">
        <v>2014</v>
      </c>
      <c r="O2340" s="2" t="s">
        <v>81</v>
      </c>
      <c r="P2340" s="2" t="str">
        <f>"2170562664                    "</f>
        <v xml:space="preserve">2170562664                    </v>
      </c>
      <c r="Q2340" s="2">
        <v>0</v>
      </c>
      <c r="R2340" s="2">
        <v>0</v>
      </c>
      <c r="S2340" s="2">
        <v>0</v>
      </c>
      <c r="T2340" s="2">
        <v>0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2">
        <v>0</v>
      </c>
      <c r="AA2340" s="2">
        <v>0</v>
      </c>
      <c r="AB2340" s="2">
        <v>0</v>
      </c>
      <c r="AC2340" s="2">
        <v>0</v>
      </c>
      <c r="AD2340" s="2">
        <v>0</v>
      </c>
      <c r="AE2340" s="2">
        <v>0</v>
      </c>
      <c r="AF2340" s="2">
        <v>0</v>
      </c>
      <c r="AG2340" s="2">
        <v>0</v>
      </c>
      <c r="AH2340" s="2">
        <v>0</v>
      </c>
      <c r="AI2340" s="2">
        <v>0</v>
      </c>
      <c r="AJ2340" s="2">
        <v>0</v>
      </c>
      <c r="AK2340" s="2">
        <v>0</v>
      </c>
      <c r="AL2340" s="2">
        <v>0</v>
      </c>
      <c r="AM2340" s="2">
        <v>3.64</v>
      </c>
      <c r="AN2340" s="2">
        <v>0</v>
      </c>
      <c r="AO2340" s="2">
        <v>0</v>
      </c>
      <c r="AP2340" s="2">
        <v>0</v>
      </c>
      <c r="AQ2340" s="2">
        <v>0</v>
      </c>
      <c r="AR2340" s="2">
        <v>0</v>
      </c>
      <c r="AS2340" s="2">
        <v>0</v>
      </c>
      <c r="AT2340" s="2">
        <v>0</v>
      </c>
      <c r="AU2340" s="2">
        <v>0</v>
      </c>
      <c r="AV2340" s="2">
        <v>0</v>
      </c>
      <c r="AW2340" s="2">
        <v>0</v>
      </c>
      <c r="AX2340" s="2">
        <v>0</v>
      </c>
      <c r="AY2340" s="2">
        <v>0</v>
      </c>
      <c r="AZ2340" s="2">
        <v>0</v>
      </c>
      <c r="BA2340" s="2">
        <v>0</v>
      </c>
      <c r="BB2340" s="2">
        <v>0</v>
      </c>
      <c r="BC2340" s="2">
        <v>0</v>
      </c>
      <c r="BD2340" s="2">
        <v>0</v>
      </c>
      <c r="BE2340" s="2">
        <v>0</v>
      </c>
      <c r="BF2340" s="2">
        <v>0</v>
      </c>
      <c r="BG2340" s="2">
        <v>0</v>
      </c>
      <c r="BH2340" s="2">
        <v>1</v>
      </c>
      <c r="BI2340" s="2">
        <v>1</v>
      </c>
      <c r="BJ2340" s="2">
        <v>0.2</v>
      </c>
      <c r="BK2340" s="2">
        <v>1</v>
      </c>
      <c r="BL2340" s="2">
        <v>32.89</v>
      </c>
      <c r="BM2340" s="2">
        <v>4.5999999999999996</v>
      </c>
      <c r="BN2340" s="2">
        <v>37.49</v>
      </c>
      <c r="BO2340" s="2">
        <v>37.49</v>
      </c>
      <c r="BR2340" s="2" t="s">
        <v>83</v>
      </c>
      <c r="BS2340" s="3">
        <v>42873</v>
      </c>
      <c r="BT2340" s="4">
        <v>0.4375</v>
      </c>
      <c r="BU2340" s="2" t="s">
        <v>216</v>
      </c>
      <c r="BV2340" s="2" t="s">
        <v>98</v>
      </c>
      <c r="BY2340" s="2">
        <v>1200</v>
      </c>
      <c r="CC2340" s="2" t="s">
        <v>75</v>
      </c>
      <c r="CD2340" s="2">
        <v>1666</v>
      </c>
      <c r="CE2340" s="2" t="s">
        <v>99</v>
      </c>
      <c r="CF2340" s="3">
        <v>42874</v>
      </c>
      <c r="CI2340" s="2">
        <v>1</v>
      </c>
      <c r="CJ2340" s="2">
        <v>1</v>
      </c>
      <c r="CK2340" s="2">
        <v>22</v>
      </c>
      <c r="CL2340" s="2" t="s">
        <v>87</v>
      </c>
    </row>
    <row r="2341" spans="1:90">
      <c r="A2341" s="2" t="s">
        <v>71</v>
      </c>
      <c r="B2341" s="2" t="s">
        <v>72</v>
      </c>
      <c r="C2341" s="2" t="s">
        <v>73</v>
      </c>
      <c r="E2341" s="2" t="str">
        <f>"FES1162549660"</f>
        <v>FES1162549660</v>
      </c>
      <c r="F2341" s="3">
        <v>42872</v>
      </c>
      <c r="G2341" s="2">
        <v>201711</v>
      </c>
      <c r="H2341" s="2" t="s">
        <v>74</v>
      </c>
      <c r="I2341" s="2" t="s">
        <v>75</v>
      </c>
      <c r="J2341" s="2" t="s">
        <v>76</v>
      </c>
      <c r="K2341" s="2" t="s">
        <v>77</v>
      </c>
      <c r="L2341" s="2" t="s">
        <v>116</v>
      </c>
      <c r="M2341" s="2" t="s">
        <v>117</v>
      </c>
      <c r="N2341" s="2" t="s">
        <v>118</v>
      </c>
      <c r="O2341" s="2" t="s">
        <v>81</v>
      </c>
      <c r="P2341" s="2" t="str">
        <f>"2170565542                    "</f>
        <v xml:space="preserve">2170565542                    </v>
      </c>
      <c r="Q2341" s="2">
        <v>0</v>
      </c>
      <c r="R2341" s="2">
        <v>0</v>
      </c>
      <c r="S2341" s="2">
        <v>0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2">
        <v>0</v>
      </c>
      <c r="AA2341" s="2">
        <v>0</v>
      </c>
      <c r="AB2341" s="2">
        <v>0</v>
      </c>
      <c r="AC2341" s="2">
        <v>0</v>
      </c>
      <c r="AD2341" s="2">
        <v>0</v>
      </c>
      <c r="AE2341" s="2">
        <v>0</v>
      </c>
      <c r="AF2341" s="2">
        <v>0</v>
      </c>
      <c r="AG2341" s="2">
        <v>0</v>
      </c>
      <c r="AH2341" s="2">
        <v>0</v>
      </c>
      <c r="AI2341" s="2">
        <v>0</v>
      </c>
      <c r="AJ2341" s="2">
        <v>0</v>
      </c>
      <c r="AK2341" s="2">
        <v>0</v>
      </c>
      <c r="AL2341" s="2">
        <v>0</v>
      </c>
      <c r="AM2341" s="2">
        <v>3.64</v>
      </c>
      <c r="AN2341" s="2">
        <v>0</v>
      </c>
      <c r="AO2341" s="2">
        <v>0</v>
      </c>
      <c r="AP2341" s="2">
        <v>0</v>
      </c>
      <c r="AQ2341" s="2">
        <v>0</v>
      </c>
      <c r="AR2341" s="2">
        <v>0</v>
      </c>
      <c r="AS2341" s="2">
        <v>0</v>
      </c>
      <c r="AT2341" s="2">
        <v>0</v>
      </c>
      <c r="AU2341" s="2">
        <v>0</v>
      </c>
      <c r="AV2341" s="2">
        <v>0</v>
      </c>
      <c r="AW2341" s="2">
        <v>0</v>
      </c>
      <c r="AX2341" s="2">
        <v>0</v>
      </c>
      <c r="AY2341" s="2">
        <v>0</v>
      </c>
      <c r="AZ2341" s="2">
        <v>0</v>
      </c>
      <c r="BA2341" s="2">
        <v>0</v>
      </c>
      <c r="BB2341" s="2">
        <v>0</v>
      </c>
      <c r="BC2341" s="2">
        <v>0</v>
      </c>
      <c r="BD2341" s="2">
        <v>0</v>
      </c>
      <c r="BE2341" s="2">
        <v>0</v>
      </c>
      <c r="BF2341" s="2">
        <v>0</v>
      </c>
      <c r="BG2341" s="2">
        <v>0</v>
      </c>
      <c r="BH2341" s="2">
        <v>1</v>
      </c>
      <c r="BI2341" s="2">
        <v>8</v>
      </c>
      <c r="BJ2341" s="2">
        <v>2.4</v>
      </c>
      <c r="BK2341" s="2">
        <v>8</v>
      </c>
      <c r="BL2341" s="2">
        <v>32.89</v>
      </c>
      <c r="BM2341" s="2">
        <v>4.5999999999999996</v>
      </c>
      <c r="BN2341" s="2">
        <v>37.49</v>
      </c>
      <c r="BO2341" s="2">
        <v>37.49</v>
      </c>
      <c r="BR2341" s="2" t="s">
        <v>83</v>
      </c>
      <c r="BS2341" s="3">
        <v>42873</v>
      </c>
      <c r="BT2341" s="4">
        <v>0.3576388888888889</v>
      </c>
      <c r="BU2341" s="2" t="s">
        <v>2792</v>
      </c>
      <c r="BV2341" s="2" t="s">
        <v>98</v>
      </c>
      <c r="BY2341" s="2">
        <v>11776</v>
      </c>
      <c r="CA2341" s="2" t="s">
        <v>2097</v>
      </c>
      <c r="CC2341" s="2" t="s">
        <v>117</v>
      </c>
      <c r="CD2341" s="2">
        <v>1451</v>
      </c>
      <c r="CE2341" s="2" t="s">
        <v>86</v>
      </c>
      <c r="CF2341" s="3">
        <v>42873</v>
      </c>
      <c r="CI2341" s="2">
        <v>1</v>
      </c>
      <c r="CJ2341" s="2">
        <v>1</v>
      </c>
      <c r="CK2341" s="2">
        <v>22</v>
      </c>
      <c r="CL2341" s="2" t="s">
        <v>87</v>
      </c>
    </row>
    <row r="2342" spans="1:90">
      <c r="A2342" s="2" t="s">
        <v>71</v>
      </c>
      <c r="B2342" s="2" t="s">
        <v>72</v>
      </c>
      <c r="C2342" s="2" t="s">
        <v>73</v>
      </c>
      <c r="E2342" s="2" t="str">
        <f>"FES1162549830"</f>
        <v>FES1162549830</v>
      </c>
      <c r="F2342" s="3">
        <v>42872</v>
      </c>
      <c r="G2342" s="2">
        <v>201711</v>
      </c>
      <c r="H2342" s="2" t="s">
        <v>74</v>
      </c>
      <c r="I2342" s="2" t="s">
        <v>75</v>
      </c>
      <c r="J2342" s="2" t="s">
        <v>76</v>
      </c>
      <c r="K2342" s="2" t="s">
        <v>77</v>
      </c>
      <c r="L2342" s="2" t="s">
        <v>175</v>
      </c>
      <c r="M2342" s="2" t="s">
        <v>176</v>
      </c>
      <c r="N2342" s="2" t="s">
        <v>2037</v>
      </c>
      <c r="O2342" s="2" t="s">
        <v>81</v>
      </c>
      <c r="P2342" s="2" t="str">
        <f>"2170567878                    "</f>
        <v xml:space="preserve">2170567878                    </v>
      </c>
      <c r="Q2342" s="2">
        <v>0</v>
      </c>
      <c r="R2342" s="2">
        <v>0</v>
      </c>
      <c r="S2342" s="2">
        <v>0</v>
      </c>
      <c r="T2342" s="2">
        <v>0</v>
      </c>
      <c r="U2342" s="2">
        <v>0</v>
      </c>
      <c r="V2342" s="2">
        <v>0</v>
      </c>
      <c r="W2342" s="2">
        <v>0</v>
      </c>
      <c r="X2342" s="2">
        <v>0</v>
      </c>
      <c r="Y2342" s="2">
        <v>0</v>
      </c>
      <c r="Z2342" s="2">
        <v>0</v>
      </c>
      <c r="AA2342" s="2">
        <v>0</v>
      </c>
      <c r="AB2342" s="2">
        <v>0</v>
      </c>
      <c r="AC2342" s="2">
        <v>0</v>
      </c>
      <c r="AD2342" s="2">
        <v>0</v>
      </c>
      <c r="AE2342" s="2">
        <v>0</v>
      </c>
      <c r="AF2342" s="2">
        <v>0</v>
      </c>
      <c r="AG2342" s="2">
        <v>0</v>
      </c>
      <c r="AH2342" s="2">
        <v>0</v>
      </c>
      <c r="AI2342" s="2">
        <v>0</v>
      </c>
      <c r="AJ2342" s="2">
        <v>0</v>
      </c>
      <c r="AK2342" s="2">
        <v>0</v>
      </c>
      <c r="AL2342" s="2">
        <v>0</v>
      </c>
      <c r="AM2342" s="2">
        <v>4.66</v>
      </c>
      <c r="AN2342" s="2">
        <v>0</v>
      </c>
      <c r="AO2342" s="2">
        <v>0</v>
      </c>
      <c r="AP2342" s="2">
        <v>0</v>
      </c>
      <c r="AQ2342" s="2">
        <v>0</v>
      </c>
      <c r="AR2342" s="2">
        <v>0</v>
      </c>
      <c r="AS2342" s="2">
        <v>0</v>
      </c>
      <c r="AT2342" s="2">
        <v>0</v>
      </c>
      <c r="AU2342" s="2">
        <v>0</v>
      </c>
      <c r="AV2342" s="2">
        <v>0</v>
      </c>
      <c r="AW2342" s="2">
        <v>0</v>
      </c>
      <c r="AX2342" s="2">
        <v>0</v>
      </c>
      <c r="AY2342" s="2">
        <v>0</v>
      </c>
      <c r="AZ2342" s="2">
        <v>0</v>
      </c>
      <c r="BA2342" s="2">
        <v>0</v>
      </c>
      <c r="BB2342" s="2">
        <v>0</v>
      </c>
      <c r="BC2342" s="2">
        <v>0</v>
      </c>
      <c r="BD2342" s="2">
        <v>0</v>
      </c>
      <c r="BE2342" s="2">
        <v>0</v>
      </c>
      <c r="BF2342" s="2">
        <v>0</v>
      </c>
      <c r="BG2342" s="2">
        <v>0</v>
      </c>
      <c r="BH2342" s="2">
        <v>1</v>
      </c>
      <c r="BI2342" s="2">
        <v>1</v>
      </c>
      <c r="BJ2342" s="2">
        <v>0.2</v>
      </c>
      <c r="BK2342" s="2">
        <v>1</v>
      </c>
      <c r="BL2342" s="2">
        <v>42.1</v>
      </c>
      <c r="BM2342" s="2">
        <v>5.89</v>
      </c>
      <c r="BN2342" s="2">
        <v>47.99</v>
      </c>
      <c r="BO2342" s="2">
        <v>47.99</v>
      </c>
      <c r="BQ2342" s="2" t="s">
        <v>2038</v>
      </c>
      <c r="BR2342" s="2" t="s">
        <v>83</v>
      </c>
      <c r="BS2342" s="3">
        <v>42873</v>
      </c>
      <c r="BT2342" s="4">
        <v>0.30555555555555552</v>
      </c>
      <c r="BU2342" s="2" t="s">
        <v>2432</v>
      </c>
      <c r="BV2342" s="2" t="s">
        <v>98</v>
      </c>
      <c r="BY2342" s="2">
        <v>1200</v>
      </c>
      <c r="CA2342" s="2" t="s">
        <v>223</v>
      </c>
      <c r="CC2342" s="2" t="s">
        <v>176</v>
      </c>
      <c r="CD2342" s="2">
        <v>6001</v>
      </c>
      <c r="CE2342" s="2" t="s">
        <v>99</v>
      </c>
      <c r="CF2342" s="3">
        <v>42873</v>
      </c>
      <c r="CI2342" s="2">
        <v>1</v>
      </c>
      <c r="CJ2342" s="2">
        <v>1</v>
      </c>
      <c r="CK2342" s="2">
        <v>21</v>
      </c>
      <c r="CL2342" s="2" t="s">
        <v>87</v>
      </c>
    </row>
    <row r="2343" spans="1:90">
      <c r="A2343" s="2" t="s">
        <v>71</v>
      </c>
      <c r="B2343" s="2" t="s">
        <v>72</v>
      </c>
      <c r="C2343" s="2" t="s">
        <v>73</v>
      </c>
      <c r="E2343" s="2" t="str">
        <f>"FES1162549596"</f>
        <v>FES1162549596</v>
      </c>
      <c r="F2343" s="3">
        <v>42872</v>
      </c>
      <c r="G2343" s="2">
        <v>201711</v>
      </c>
      <c r="H2343" s="2" t="s">
        <v>74</v>
      </c>
      <c r="I2343" s="2" t="s">
        <v>75</v>
      </c>
      <c r="J2343" s="2" t="s">
        <v>76</v>
      </c>
      <c r="K2343" s="2" t="s">
        <v>77</v>
      </c>
      <c r="L2343" s="2" t="s">
        <v>88</v>
      </c>
      <c r="M2343" s="2" t="s">
        <v>89</v>
      </c>
      <c r="N2343" s="2" t="s">
        <v>2421</v>
      </c>
      <c r="O2343" s="2" t="s">
        <v>81</v>
      </c>
      <c r="P2343" s="2" t="str">
        <f>"2170567624                    "</f>
        <v xml:space="preserve">2170567624                    </v>
      </c>
      <c r="Q2343" s="2">
        <v>0</v>
      </c>
      <c r="R2343" s="2">
        <v>0</v>
      </c>
      <c r="S2343" s="2">
        <v>0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0</v>
      </c>
      <c r="Z2343" s="2">
        <v>0</v>
      </c>
      <c r="AA2343" s="2">
        <v>0</v>
      </c>
      <c r="AB2343" s="2">
        <v>0</v>
      </c>
      <c r="AC2343" s="2">
        <v>0</v>
      </c>
      <c r="AD2343" s="2">
        <v>0</v>
      </c>
      <c r="AE2343" s="2">
        <v>0</v>
      </c>
      <c r="AF2343" s="2">
        <v>0</v>
      </c>
      <c r="AG2343" s="2">
        <v>0</v>
      </c>
      <c r="AH2343" s="2">
        <v>0</v>
      </c>
      <c r="AI2343" s="2">
        <v>0</v>
      </c>
      <c r="AJ2343" s="2">
        <v>0</v>
      </c>
      <c r="AK2343" s="2">
        <v>0</v>
      </c>
      <c r="AL2343" s="2">
        <v>0</v>
      </c>
      <c r="AM2343" s="2">
        <v>6.99</v>
      </c>
      <c r="AN2343" s="2">
        <v>0</v>
      </c>
      <c r="AO2343" s="2">
        <v>0</v>
      </c>
      <c r="AP2343" s="2">
        <v>0</v>
      </c>
      <c r="AQ2343" s="2">
        <v>0</v>
      </c>
      <c r="AR2343" s="2">
        <v>0</v>
      </c>
      <c r="AS2343" s="2">
        <v>0</v>
      </c>
      <c r="AT2343" s="2">
        <v>0</v>
      </c>
      <c r="AU2343" s="2">
        <v>0</v>
      </c>
      <c r="AV2343" s="2">
        <v>0</v>
      </c>
      <c r="AW2343" s="2">
        <v>0</v>
      </c>
      <c r="AX2343" s="2">
        <v>0</v>
      </c>
      <c r="AY2343" s="2">
        <v>0</v>
      </c>
      <c r="AZ2343" s="2">
        <v>0</v>
      </c>
      <c r="BA2343" s="2">
        <v>0</v>
      </c>
      <c r="BB2343" s="2">
        <v>0</v>
      </c>
      <c r="BC2343" s="2">
        <v>0</v>
      </c>
      <c r="BD2343" s="2">
        <v>0</v>
      </c>
      <c r="BE2343" s="2">
        <v>0</v>
      </c>
      <c r="BF2343" s="2">
        <v>0</v>
      </c>
      <c r="BG2343" s="2">
        <v>0</v>
      </c>
      <c r="BH2343" s="2">
        <v>1</v>
      </c>
      <c r="BI2343" s="2">
        <v>1</v>
      </c>
      <c r="BJ2343" s="2">
        <v>3</v>
      </c>
      <c r="BK2343" s="2">
        <v>3</v>
      </c>
      <c r="BL2343" s="2">
        <v>63.15</v>
      </c>
      <c r="BM2343" s="2">
        <v>8.84</v>
      </c>
      <c r="BN2343" s="2">
        <v>71.989999999999995</v>
      </c>
      <c r="BO2343" s="2">
        <v>71.989999999999995</v>
      </c>
      <c r="BQ2343" s="2" t="s">
        <v>2422</v>
      </c>
      <c r="BR2343" s="2" t="s">
        <v>83</v>
      </c>
      <c r="BS2343" s="3">
        <v>42873</v>
      </c>
      <c r="BT2343" s="4">
        <v>0.5</v>
      </c>
      <c r="BU2343" s="2" t="s">
        <v>826</v>
      </c>
      <c r="BV2343" s="2" t="s">
        <v>87</v>
      </c>
      <c r="BW2343" s="2" t="s">
        <v>92</v>
      </c>
      <c r="BX2343" s="2" t="s">
        <v>93</v>
      </c>
      <c r="BY2343" s="2">
        <v>14784</v>
      </c>
      <c r="CC2343" s="2" t="s">
        <v>89</v>
      </c>
      <c r="CD2343" s="2">
        <v>7580</v>
      </c>
      <c r="CE2343" s="2" t="s">
        <v>190</v>
      </c>
      <c r="CF2343" s="3">
        <v>42874</v>
      </c>
      <c r="CI2343" s="2">
        <v>1</v>
      </c>
      <c r="CJ2343" s="2">
        <v>1</v>
      </c>
      <c r="CK2343" s="2">
        <v>21</v>
      </c>
      <c r="CL2343" s="2" t="s">
        <v>87</v>
      </c>
    </row>
    <row r="2344" spans="1:90">
      <c r="A2344" s="2" t="s">
        <v>71</v>
      </c>
      <c r="B2344" s="2" t="s">
        <v>72</v>
      </c>
      <c r="C2344" s="2" t="s">
        <v>73</v>
      </c>
      <c r="E2344" s="2" t="str">
        <f>"FES1162549736"</f>
        <v>FES1162549736</v>
      </c>
      <c r="F2344" s="3">
        <v>42872</v>
      </c>
      <c r="G2344" s="2">
        <v>201711</v>
      </c>
      <c r="H2344" s="2" t="s">
        <v>74</v>
      </c>
      <c r="I2344" s="2" t="s">
        <v>75</v>
      </c>
      <c r="J2344" s="2" t="s">
        <v>76</v>
      </c>
      <c r="K2344" s="2" t="s">
        <v>77</v>
      </c>
      <c r="L2344" s="2" t="s">
        <v>123</v>
      </c>
      <c r="M2344" s="2" t="s">
        <v>124</v>
      </c>
      <c r="N2344" s="2" t="s">
        <v>2793</v>
      </c>
      <c r="O2344" s="2" t="s">
        <v>81</v>
      </c>
      <c r="P2344" s="2" t="str">
        <f>"2170567707                    "</f>
        <v xml:space="preserve">2170567707                    </v>
      </c>
      <c r="Q2344" s="2">
        <v>0</v>
      </c>
      <c r="R2344" s="2">
        <v>0</v>
      </c>
      <c r="S2344" s="2">
        <v>0</v>
      </c>
      <c r="T2344" s="2">
        <v>0</v>
      </c>
      <c r="U2344" s="2">
        <v>0</v>
      </c>
      <c r="V2344" s="2">
        <v>0</v>
      </c>
      <c r="W2344" s="2">
        <v>0</v>
      </c>
      <c r="X2344" s="2">
        <v>0</v>
      </c>
      <c r="Y2344" s="2">
        <v>0</v>
      </c>
      <c r="Z2344" s="2">
        <v>0</v>
      </c>
      <c r="AA2344" s="2">
        <v>0</v>
      </c>
      <c r="AB2344" s="2">
        <v>0</v>
      </c>
      <c r="AC2344" s="2">
        <v>0</v>
      </c>
      <c r="AD2344" s="2">
        <v>0</v>
      </c>
      <c r="AE2344" s="2">
        <v>0</v>
      </c>
      <c r="AF2344" s="2">
        <v>0</v>
      </c>
      <c r="AG2344" s="2">
        <v>0</v>
      </c>
      <c r="AH2344" s="2">
        <v>0</v>
      </c>
      <c r="AI2344" s="2">
        <v>0</v>
      </c>
      <c r="AJ2344" s="2">
        <v>0</v>
      </c>
      <c r="AK2344" s="2">
        <v>0</v>
      </c>
      <c r="AL2344" s="2">
        <v>0</v>
      </c>
      <c r="AM2344" s="2">
        <v>4.66</v>
      </c>
      <c r="AN2344" s="2">
        <v>0</v>
      </c>
      <c r="AO2344" s="2">
        <v>0</v>
      </c>
      <c r="AP2344" s="2">
        <v>0</v>
      </c>
      <c r="AQ2344" s="2">
        <v>0</v>
      </c>
      <c r="AR2344" s="2">
        <v>0</v>
      </c>
      <c r="AS2344" s="2">
        <v>0</v>
      </c>
      <c r="AT2344" s="2">
        <v>0</v>
      </c>
      <c r="AU2344" s="2">
        <v>0</v>
      </c>
      <c r="AV2344" s="2">
        <v>0</v>
      </c>
      <c r="AW2344" s="2">
        <v>0</v>
      </c>
      <c r="AX2344" s="2">
        <v>0</v>
      </c>
      <c r="AY2344" s="2">
        <v>0</v>
      </c>
      <c r="AZ2344" s="2">
        <v>0</v>
      </c>
      <c r="BA2344" s="2">
        <v>0</v>
      </c>
      <c r="BB2344" s="2">
        <v>0</v>
      </c>
      <c r="BC2344" s="2">
        <v>0</v>
      </c>
      <c r="BD2344" s="2">
        <v>0</v>
      </c>
      <c r="BE2344" s="2">
        <v>0</v>
      </c>
      <c r="BF2344" s="2">
        <v>0</v>
      </c>
      <c r="BG2344" s="2">
        <v>0</v>
      </c>
      <c r="BH2344" s="2">
        <v>1</v>
      </c>
      <c r="BI2344" s="2">
        <v>1</v>
      </c>
      <c r="BJ2344" s="2">
        <v>0.2</v>
      </c>
      <c r="BK2344" s="2">
        <v>1</v>
      </c>
      <c r="BL2344" s="2">
        <v>42.1</v>
      </c>
      <c r="BM2344" s="2">
        <v>5.89</v>
      </c>
      <c r="BN2344" s="2">
        <v>47.99</v>
      </c>
      <c r="BO2344" s="2">
        <v>47.99</v>
      </c>
      <c r="BQ2344" s="2" t="s">
        <v>716</v>
      </c>
      <c r="BR2344" s="2" t="s">
        <v>83</v>
      </c>
      <c r="BS2344" s="3">
        <v>42873</v>
      </c>
      <c r="BT2344" s="4">
        <v>0.40972222222222227</v>
      </c>
      <c r="BU2344" s="2" t="s">
        <v>2794</v>
      </c>
      <c r="BV2344" s="2" t="s">
        <v>98</v>
      </c>
      <c r="BY2344" s="2">
        <v>1200</v>
      </c>
      <c r="CC2344" s="2" t="s">
        <v>124</v>
      </c>
      <c r="CD2344" s="2">
        <v>157</v>
      </c>
      <c r="CE2344" s="2" t="s">
        <v>99</v>
      </c>
      <c r="CF2344" s="3">
        <v>42874</v>
      </c>
      <c r="CI2344" s="2">
        <v>1</v>
      </c>
      <c r="CJ2344" s="2">
        <v>1</v>
      </c>
      <c r="CK2344" s="2">
        <v>21</v>
      </c>
      <c r="CL2344" s="2" t="s">
        <v>87</v>
      </c>
    </row>
    <row r="2345" spans="1:90">
      <c r="A2345" s="2" t="s">
        <v>71</v>
      </c>
      <c r="B2345" s="2" t="s">
        <v>72</v>
      </c>
      <c r="C2345" s="2" t="s">
        <v>73</v>
      </c>
      <c r="E2345" s="2" t="str">
        <f>"FES1162549839"</f>
        <v>FES1162549839</v>
      </c>
      <c r="F2345" s="3">
        <v>42872</v>
      </c>
      <c r="G2345" s="2">
        <v>201711</v>
      </c>
      <c r="H2345" s="2" t="s">
        <v>74</v>
      </c>
      <c r="I2345" s="2" t="s">
        <v>75</v>
      </c>
      <c r="J2345" s="2" t="s">
        <v>76</v>
      </c>
      <c r="K2345" s="2" t="s">
        <v>77</v>
      </c>
      <c r="L2345" s="2" t="s">
        <v>551</v>
      </c>
      <c r="M2345" s="2" t="s">
        <v>552</v>
      </c>
      <c r="N2345" s="2" t="s">
        <v>2608</v>
      </c>
      <c r="O2345" s="2" t="s">
        <v>81</v>
      </c>
      <c r="P2345" s="2" t="str">
        <f>"2170567894                    "</f>
        <v xml:space="preserve">2170567894                    </v>
      </c>
      <c r="Q2345" s="2">
        <v>0</v>
      </c>
      <c r="R2345" s="2">
        <v>0</v>
      </c>
      <c r="S2345" s="2">
        <v>0</v>
      </c>
      <c r="T2345" s="2">
        <v>0</v>
      </c>
      <c r="U2345" s="2">
        <v>0</v>
      </c>
      <c r="V2345" s="2">
        <v>0</v>
      </c>
      <c r="W2345" s="2">
        <v>0</v>
      </c>
      <c r="X2345" s="2">
        <v>0</v>
      </c>
      <c r="Y2345" s="2">
        <v>0</v>
      </c>
      <c r="Z2345" s="2">
        <v>0</v>
      </c>
      <c r="AA2345" s="2">
        <v>0</v>
      </c>
      <c r="AB2345" s="2">
        <v>0</v>
      </c>
      <c r="AC2345" s="2">
        <v>0</v>
      </c>
      <c r="AD2345" s="2">
        <v>0</v>
      </c>
      <c r="AE2345" s="2">
        <v>0</v>
      </c>
      <c r="AF2345" s="2">
        <v>0</v>
      </c>
      <c r="AG2345" s="2">
        <v>0</v>
      </c>
      <c r="AH2345" s="2">
        <v>0</v>
      </c>
      <c r="AI2345" s="2">
        <v>0</v>
      </c>
      <c r="AJ2345" s="2">
        <v>0</v>
      </c>
      <c r="AK2345" s="2">
        <v>0</v>
      </c>
      <c r="AL2345" s="2">
        <v>0</v>
      </c>
      <c r="AM2345" s="2">
        <v>6.55</v>
      </c>
      <c r="AN2345" s="2">
        <v>0</v>
      </c>
      <c r="AO2345" s="2">
        <v>0</v>
      </c>
      <c r="AP2345" s="2">
        <v>0</v>
      </c>
      <c r="AQ2345" s="2">
        <v>0</v>
      </c>
      <c r="AR2345" s="2">
        <v>0</v>
      </c>
      <c r="AS2345" s="2">
        <v>0</v>
      </c>
      <c r="AT2345" s="2">
        <v>0</v>
      </c>
      <c r="AU2345" s="2">
        <v>0</v>
      </c>
      <c r="AV2345" s="2">
        <v>0</v>
      </c>
      <c r="AW2345" s="2">
        <v>0</v>
      </c>
      <c r="AX2345" s="2">
        <v>0</v>
      </c>
      <c r="AY2345" s="2">
        <v>0</v>
      </c>
      <c r="AZ2345" s="2">
        <v>0</v>
      </c>
      <c r="BA2345" s="2">
        <v>0</v>
      </c>
      <c r="BB2345" s="2">
        <v>0</v>
      </c>
      <c r="BC2345" s="2">
        <v>0</v>
      </c>
      <c r="BD2345" s="2">
        <v>0</v>
      </c>
      <c r="BE2345" s="2">
        <v>0</v>
      </c>
      <c r="BF2345" s="2">
        <v>0</v>
      </c>
      <c r="BG2345" s="2">
        <v>0</v>
      </c>
      <c r="BH2345" s="2">
        <v>1</v>
      </c>
      <c r="BI2345" s="2">
        <v>1</v>
      </c>
      <c r="BJ2345" s="2">
        <v>0.2</v>
      </c>
      <c r="BK2345" s="2">
        <v>1</v>
      </c>
      <c r="BL2345" s="2">
        <v>59.2</v>
      </c>
      <c r="BM2345" s="2">
        <v>8.2899999999999991</v>
      </c>
      <c r="BN2345" s="2">
        <v>67.489999999999995</v>
      </c>
      <c r="BO2345" s="2">
        <v>67.489999999999995</v>
      </c>
      <c r="BQ2345" s="2" t="s">
        <v>286</v>
      </c>
      <c r="BR2345" s="2" t="s">
        <v>83</v>
      </c>
      <c r="BS2345" s="3">
        <v>42873</v>
      </c>
      <c r="BT2345" s="4">
        <v>0.47222222222222227</v>
      </c>
      <c r="BU2345" s="2" t="s">
        <v>2795</v>
      </c>
      <c r="BV2345" s="2" t="s">
        <v>98</v>
      </c>
      <c r="BY2345" s="2">
        <v>1200</v>
      </c>
      <c r="CC2345" s="2" t="s">
        <v>552</v>
      </c>
      <c r="CD2345" s="2">
        <v>250</v>
      </c>
      <c r="CE2345" s="2" t="s">
        <v>99</v>
      </c>
      <c r="CF2345" s="3">
        <v>42877</v>
      </c>
      <c r="CI2345" s="2">
        <v>1</v>
      </c>
      <c r="CJ2345" s="2">
        <v>1</v>
      </c>
      <c r="CK2345" s="2">
        <v>24</v>
      </c>
      <c r="CL2345" s="2" t="s">
        <v>87</v>
      </c>
    </row>
    <row r="2346" spans="1:90">
      <c r="A2346" s="2" t="s">
        <v>71</v>
      </c>
      <c r="B2346" s="2" t="s">
        <v>72</v>
      </c>
      <c r="C2346" s="2" t="s">
        <v>73</v>
      </c>
      <c r="E2346" s="2" t="str">
        <f>"FES1162549769"</f>
        <v>FES1162549769</v>
      </c>
      <c r="F2346" s="3">
        <v>42872</v>
      </c>
      <c r="G2346" s="2">
        <v>201711</v>
      </c>
      <c r="H2346" s="2" t="s">
        <v>74</v>
      </c>
      <c r="I2346" s="2" t="s">
        <v>75</v>
      </c>
      <c r="J2346" s="2" t="s">
        <v>76</v>
      </c>
      <c r="K2346" s="2" t="s">
        <v>77</v>
      </c>
      <c r="L2346" s="2" t="s">
        <v>224</v>
      </c>
      <c r="M2346" s="2" t="s">
        <v>225</v>
      </c>
      <c r="N2346" s="2" t="s">
        <v>267</v>
      </c>
      <c r="O2346" s="2" t="s">
        <v>81</v>
      </c>
      <c r="P2346" s="2" t="str">
        <f>"25170567804                   "</f>
        <v xml:space="preserve">25170567804                   </v>
      </c>
      <c r="Q2346" s="2">
        <v>0</v>
      </c>
      <c r="R2346" s="2">
        <v>0</v>
      </c>
      <c r="S2346" s="2">
        <v>0</v>
      </c>
      <c r="T2346" s="2">
        <v>0</v>
      </c>
      <c r="U2346" s="2">
        <v>0</v>
      </c>
      <c r="V2346" s="2">
        <v>0</v>
      </c>
      <c r="W2346" s="2">
        <v>0</v>
      </c>
      <c r="X2346" s="2">
        <v>0</v>
      </c>
      <c r="Y2346" s="2">
        <v>0</v>
      </c>
      <c r="Z2346" s="2">
        <v>0</v>
      </c>
      <c r="AA2346" s="2">
        <v>0</v>
      </c>
      <c r="AB2346" s="2">
        <v>0</v>
      </c>
      <c r="AC2346" s="2">
        <v>0</v>
      </c>
      <c r="AD2346" s="2">
        <v>0</v>
      </c>
      <c r="AE2346" s="2">
        <v>0</v>
      </c>
      <c r="AF2346" s="2">
        <v>0</v>
      </c>
      <c r="AG2346" s="2">
        <v>0</v>
      </c>
      <c r="AH2346" s="2">
        <v>0</v>
      </c>
      <c r="AI2346" s="2">
        <v>0</v>
      </c>
      <c r="AJ2346" s="2">
        <v>0</v>
      </c>
      <c r="AK2346" s="2">
        <v>0</v>
      </c>
      <c r="AL2346" s="2">
        <v>0</v>
      </c>
      <c r="AM2346" s="2">
        <v>9.32</v>
      </c>
      <c r="AN2346" s="2">
        <v>0</v>
      </c>
      <c r="AO2346" s="2">
        <v>0</v>
      </c>
      <c r="AP2346" s="2">
        <v>0</v>
      </c>
      <c r="AQ2346" s="2">
        <v>0</v>
      </c>
      <c r="AR2346" s="2">
        <v>0</v>
      </c>
      <c r="AS2346" s="2">
        <v>0</v>
      </c>
      <c r="AT2346" s="2">
        <v>0</v>
      </c>
      <c r="AU2346" s="2">
        <v>0</v>
      </c>
      <c r="AV2346" s="2">
        <v>0</v>
      </c>
      <c r="AW2346" s="2">
        <v>0</v>
      </c>
      <c r="AX2346" s="2">
        <v>0</v>
      </c>
      <c r="AY2346" s="2">
        <v>0</v>
      </c>
      <c r="AZ2346" s="2">
        <v>0</v>
      </c>
      <c r="BA2346" s="2">
        <v>0</v>
      </c>
      <c r="BB2346" s="2">
        <v>0</v>
      </c>
      <c r="BC2346" s="2">
        <v>0</v>
      </c>
      <c r="BD2346" s="2">
        <v>0</v>
      </c>
      <c r="BE2346" s="2">
        <v>0</v>
      </c>
      <c r="BF2346" s="2">
        <v>0</v>
      </c>
      <c r="BG2346" s="2">
        <v>0</v>
      </c>
      <c r="BH2346" s="2">
        <v>1</v>
      </c>
      <c r="BI2346" s="2">
        <v>3.8</v>
      </c>
      <c r="BJ2346" s="2">
        <v>1</v>
      </c>
      <c r="BK2346" s="2">
        <v>4</v>
      </c>
      <c r="BL2346" s="2">
        <v>84.2</v>
      </c>
      <c r="BM2346" s="2">
        <v>11.79</v>
      </c>
      <c r="BN2346" s="2">
        <v>95.99</v>
      </c>
      <c r="BO2346" s="2">
        <v>95.99</v>
      </c>
      <c r="BQ2346" s="2" t="s">
        <v>268</v>
      </c>
      <c r="BR2346" s="2" t="s">
        <v>83</v>
      </c>
      <c r="BS2346" s="3">
        <v>42873</v>
      </c>
      <c r="BT2346" s="4">
        <v>0.4375</v>
      </c>
      <c r="BU2346" s="2" t="s">
        <v>2796</v>
      </c>
      <c r="BV2346" s="2" t="s">
        <v>98</v>
      </c>
      <c r="BY2346" s="2">
        <v>4917.0200000000004</v>
      </c>
      <c r="CA2346" s="2" t="s">
        <v>114</v>
      </c>
      <c r="CC2346" s="2" t="s">
        <v>225</v>
      </c>
      <c r="CD2346" s="2">
        <v>3610</v>
      </c>
      <c r="CE2346" s="2" t="s">
        <v>86</v>
      </c>
      <c r="CF2346" s="3">
        <v>42874</v>
      </c>
      <c r="CI2346" s="2">
        <v>1</v>
      </c>
      <c r="CJ2346" s="2">
        <v>1</v>
      </c>
      <c r="CK2346" s="2">
        <v>21</v>
      </c>
      <c r="CL2346" s="2" t="s">
        <v>87</v>
      </c>
    </row>
    <row r="2347" spans="1:90">
      <c r="A2347" s="2" t="s">
        <v>71</v>
      </c>
      <c r="B2347" s="2" t="s">
        <v>72</v>
      </c>
      <c r="C2347" s="2" t="s">
        <v>73</v>
      </c>
      <c r="E2347" s="2" t="str">
        <f>"FES1162549806"</f>
        <v>FES1162549806</v>
      </c>
      <c r="F2347" s="3">
        <v>42872</v>
      </c>
      <c r="G2347" s="2">
        <v>201711</v>
      </c>
      <c r="H2347" s="2" t="s">
        <v>74</v>
      </c>
      <c r="I2347" s="2" t="s">
        <v>75</v>
      </c>
      <c r="J2347" s="2" t="s">
        <v>76</v>
      </c>
      <c r="K2347" s="2" t="s">
        <v>77</v>
      </c>
      <c r="L2347" s="2" t="s">
        <v>163</v>
      </c>
      <c r="M2347" s="2" t="s">
        <v>164</v>
      </c>
      <c r="N2347" s="2" t="s">
        <v>499</v>
      </c>
      <c r="O2347" s="2" t="s">
        <v>81</v>
      </c>
      <c r="P2347" s="2" t="str">
        <f>"2170567854                    "</f>
        <v xml:space="preserve">2170567854                    </v>
      </c>
      <c r="Q2347" s="2">
        <v>0</v>
      </c>
      <c r="R2347" s="2">
        <v>0</v>
      </c>
      <c r="S2347" s="2">
        <v>0</v>
      </c>
      <c r="T2347" s="2">
        <v>0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2">
        <v>0</v>
      </c>
      <c r="AA2347" s="2">
        <v>0</v>
      </c>
      <c r="AB2347" s="2">
        <v>0</v>
      </c>
      <c r="AC2347" s="2">
        <v>0</v>
      </c>
      <c r="AD2347" s="2">
        <v>0</v>
      </c>
      <c r="AE2347" s="2">
        <v>0</v>
      </c>
      <c r="AF2347" s="2">
        <v>0</v>
      </c>
      <c r="AG2347" s="2">
        <v>0</v>
      </c>
      <c r="AH2347" s="2">
        <v>0</v>
      </c>
      <c r="AI2347" s="2">
        <v>0</v>
      </c>
      <c r="AJ2347" s="2">
        <v>0</v>
      </c>
      <c r="AK2347" s="2">
        <v>0</v>
      </c>
      <c r="AL2347" s="2">
        <v>0</v>
      </c>
      <c r="AM2347" s="2">
        <v>3.64</v>
      </c>
      <c r="AN2347" s="2">
        <v>0</v>
      </c>
      <c r="AO2347" s="2">
        <v>0</v>
      </c>
      <c r="AP2347" s="2">
        <v>0</v>
      </c>
      <c r="AQ2347" s="2">
        <v>0</v>
      </c>
      <c r="AR2347" s="2">
        <v>0</v>
      </c>
      <c r="AS2347" s="2">
        <v>0</v>
      </c>
      <c r="AT2347" s="2">
        <v>0</v>
      </c>
      <c r="AU2347" s="2">
        <v>0</v>
      </c>
      <c r="AV2347" s="2">
        <v>0</v>
      </c>
      <c r="AW2347" s="2">
        <v>0</v>
      </c>
      <c r="AX2347" s="2">
        <v>0</v>
      </c>
      <c r="AY2347" s="2">
        <v>0</v>
      </c>
      <c r="AZ2347" s="2">
        <v>0</v>
      </c>
      <c r="BA2347" s="2">
        <v>0</v>
      </c>
      <c r="BB2347" s="2">
        <v>0</v>
      </c>
      <c r="BC2347" s="2">
        <v>0</v>
      </c>
      <c r="BD2347" s="2">
        <v>0</v>
      </c>
      <c r="BE2347" s="2">
        <v>0</v>
      </c>
      <c r="BF2347" s="2">
        <v>0</v>
      </c>
      <c r="BG2347" s="2">
        <v>0</v>
      </c>
      <c r="BH2347" s="2">
        <v>1</v>
      </c>
      <c r="BI2347" s="2">
        <v>1</v>
      </c>
      <c r="BJ2347" s="2">
        <v>0.2</v>
      </c>
      <c r="BK2347" s="2">
        <v>1</v>
      </c>
      <c r="BL2347" s="2">
        <v>32.89</v>
      </c>
      <c r="BM2347" s="2">
        <v>4.5999999999999996</v>
      </c>
      <c r="BN2347" s="2">
        <v>37.49</v>
      </c>
      <c r="BO2347" s="2">
        <v>37.49</v>
      </c>
      <c r="BQ2347" s="2" t="s">
        <v>500</v>
      </c>
      <c r="BR2347" s="2" t="s">
        <v>83</v>
      </c>
      <c r="BS2347" s="3">
        <v>42873</v>
      </c>
      <c r="BT2347" s="4">
        <v>0.37708333333333338</v>
      </c>
      <c r="BU2347" s="2" t="s">
        <v>909</v>
      </c>
      <c r="BV2347" s="2" t="s">
        <v>98</v>
      </c>
      <c r="BY2347" s="2">
        <v>1200</v>
      </c>
      <c r="CA2347" s="2" t="s">
        <v>2783</v>
      </c>
      <c r="CC2347" s="2" t="s">
        <v>164</v>
      </c>
      <c r="CD2347" s="2">
        <v>2094</v>
      </c>
      <c r="CE2347" s="2" t="s">
        <v>99</v>
      </c>
      <c r="CF2347" s="3">
        <v>42873</v>
      </c>
      <c r="CI2347" s="2">
        <v>1</v>
      </c>
      <c r="CJ2347" s="2">
        <v>1</v>
      </c>
      <c r="CK2347" s="2">
        <v>22</v>
      </c>
      <c r="CL2347" s="2" t="s">
        <v>87</v>
      </c>
    </row>
    <row r="2348" spans="1:90">
      <c r="A2348" s="2" t="s">
        <v>71</v>
      </c>
      <c r="B2348" s="2" t="s">
        <v>72</v>
      </c>
      <c r="C2348" s="2" t="s">
        <v>73</v>
      </c>
      <c r="E2348" s="2" t="str">
        <f>"FES1162549772"</f>
        <v>FES1162549772</v>
      </c>
      <c r="F2348" s="3">
        <v>42872</v>
      </c>
      <c r="G2348" s="2">
        <v>201711</v>
      </c>
      <c r="H2348" s="2" t="s">
        <v>74</v>
      </c>
      <c r="I2348" s="2" t="s">
        <v>75</v>
      </c>
      <c r="J2348" s="2" t="s">
        <v>76</v>
      </c>
      <c r="K2348" s="2" t="s">
        <v>77</v>
      </c>
      <c r="L2348" s="2" t="s">
        <v>488</v>
      </c>
      <c r="M2348" s="2" t="s">
        <v>489</v>
      </c>
      <c r="N2348" s="2" t="s">
        <v>1083</v>
      </c>
      <c r="O2348" s="2" t="s">
        <v>81</v>
      </c>
      <c r="P2348" s="2" t="str">
        <f>"2170567806                    "</f>
        <v xml:space="preserve">2170567806                    </v>
      </c>
      <c r="Q2348" s="2">
        <v>0</v>
      </c>
      <c r="R2348" s="2">
        <v>0</v>
      </c>
      <c r="S2348" s="2">
        <v>0</v>
      </c>
      <c r="T2348" s="2">
        <v>0</v>
      </c>
      <c r="U2348" s="2">
        <v>0</v>
      </c>
      <c r="V2348" s="2">
        <v>0</v>
      </c>
      <c r="W2348" s="2">
        <v>0</v>
      </c>
      <c r="X2348" s="2">
        <v>0</v>
      </c>
      <c r="Y2348" s="2">
        <v>0</v>
      </c>
      <c r="Z2348" s="2">
        <v>0</v>
      </c>
      <c r="AA2348" s="2">
        <v>0</v>
      </c>
      <c r="AB2348" s="2">
        <v>0</v>
      </c>
      <c r="AC2348" s="2">
        <v>0</v>
      </c>
      <c r="AD2348" s="2">
        <v>0</v>
      </c>
      <c r="AE2348" s="2">
        <v>0</v>
      </c>
      <c r="AF2348" s="2">
        <v>0</v>
      </c>
      <c r="AG2348" s="2">
        <v>0</v>
      </c>
      <c r="AH2348" s="2">
        <v>0</v>
      </c>
      <c r="AI2348" s="2">
        <v>0</v>
      </c>
      <c r="AJ2348" s="2">
        <v>0</v>
      </c>
      <c r="AK2348" s="2">
        <v>0</v>
      </c>
      <c r="AL2348" s="2">
        <v>0</v>
      </c>
      <c r="AM2348" s="2">
        <v>4.66</v>
      </c>
      <c r="AN2348" s="2">
        <v>0</v>
      </c>
      <c r="AO2348" s="2">
        <v>0</v>
      </c>
      <c r="AP2348" s="2">
        <v>0</v>
      </c>
      <c r="AQ2348" s="2">
        <v>0</v>
      </c>
      <c r="AR2348" s="2">
        <v>0</v>
      </c>
      <c r="AS2348" s="2">
        <v>0</v>
      </c>
      <c r="AT2348" s="2">
        <v>0</v>
      </c>
      <c r="AU2348" s="2">
        <v>0</v>
      </c>
      <c r="AV2348" s="2">
        <v>0</v>
      </c>
      <c r="AW2348" s="2">
        <v>0</v>
      </c>
      <c r="AX2348" s="2">
        <v>0</v>
      </c>
      <c r="AY2348" s="2">
        <v>0</v>
      </c>
      <c r="AZ2348" s="2">
        <v>0</v>
      </c>
      <c r="BA2348" s="2">
        <v>0</v>
      </c>
      <c r="BB2348" s="2">
        <v>0</v>
      </c>
      <c r="BC2348" s="2">
        <v>0</v>
      </c>
      <c r="BD2348" s="2">
        <v>0</v>
      </c>
      <c r="BE2348" s="2">
        <v>0</v>
      </c>
      <c r="BF2348" s="2">
        <v>0</v>
      </c>
      <c r="BG2348" s="2">
        <v>0</v>
      </c>
      <c r="BH2348" s="2">
        <v>1</v>
      </c>
      <c r="BI2348" s="2">
        <v>1</v>
      </c>
      <c r="BJ2348" s="2">
        <v>0.2</v>
      </c>
      <c r="BK2348" s="2">
        <v>1</v>
      </c>
      <c r="BL2348" s="2">
        <v>42.1</v>
      </c>
      <c r="BM2348" s="2">
        <v>5.89</v>
      </c>
      <c r="BN2348" s="2">
        <v>47.99</v>
      </c>
      <c r="BO2348" s="2">
        <v>47.99</v>
      </c>
      <c r="BQ2348" s="2" t="s">
        <v>1084</v>
      </c>
      <c r="BR2348" s="2" t="s">
        <v>83</v>
      </c>
      <c r="BS2348" s="3">
        <v>42873</v>
      </c>
      <c r="BT2348" s="4">
        <v>0.41666666666666669</v>
      </c>
      <c r="BU2348" s="2" t="s">
        <v>2788</v>
      </c>
      <c r="BV2348" s="2" t="s">
        <v>98</v>
      </c>
      <c r="BY2348" s="2">
        <v>1200</v>
      </c>
      <c r="CC2348" s="2" t="s">
        <v>489</v>
      </c>
      <c r="CD2348" s="2">
        <v>3290</v>
      </c>
      <c r="CE2348" s="2" t="s">
        <v>99</v>
      </c>
      <c r="CF2348" s="3">
        <v>42877</v>
      </c>
      <c r="CI2348" s="2">
        <v>1</v>
      </c>
      <c r="CJ2348" s="2">
        <v>1</v>
      </c>
      <c r="CK2348" s="2">
        <v>21</v>
      </c>
      <c r="CL2348" s="2" t="s">
        <v>87</v>
      </c>
    </row>
    <row r="2349" spans="1:90">
      <c r="A2349" s="2" t="s">
        <v>71</v>
      </c>
      <c r="B2349" s="2" t="s">
        <v>72</v>
      </c>
      <c r="C2349" s="2" t="s">
        <v>73</v>
      </c>
      <c r="E2349" s="2" t="str">
        <f>"FES1162549713"</f>
        <v>FES1162549713</v>
      </c>
      <c r="F2349" s="3">
        <v>42872</v>
      </c>
      <c r="G2349" s="2">
        <v>201711</v>
      </c>
      <c r="H2349" s="2" t="s">
        <v>74</v>
      </c>
      <c r="I2349" s="2" t="s">
        <v>75</v>
      </c>
      <c r="J2349" s="2" t="s">
        <v>76</v>
      </c>
      <c r="K2349" s="2" t="s">
        <v>77</v>
      </c>
      <c r="L2349" s="2" t="s">
        <v>1010</v>
      </c>
      <c r="M2349" s="2" t="s">
        <v>1011</v>
      </c>
      <c r="N2349" s="2" t="s">
        <v>1031</v>
      </c>
      <c r="O2349" s="2" t="s">
        <v>81</v>
      </c>
      <c r="P2349" s="2" t="str">
        <f>"2170567746                    "</f>
        <v xml:space="preserve">2170567746                    </v>
      </c>
      <c r="Q2349" s="2">
        <v>0</v>
      </c>
      <c r="R2349" s="2">
        <v>0</v>
      </c>
      <c r="S2349" s="2">
        <v>0</v>
      </c>
      <c r="T2349" s="2">
        <v>0</v>
      </c>
      <c r="U2349" s="2">
        <v>0</v>
      </c>
      <c r="V2349" s="2">
        <v>0</v>
      </c>
      <c r="W2349" s="2">
        <v>0</v>
      </c>
      <c r="X2349" s="2">
        <v>0</v>
      </c>
      <c r="Y2349" s="2">
        <v>0</v>
      </c>
      <c r="Z2349" s="2">
        <v>0</v>
      </c>
      <c r="AA2349" s="2">
        <v>0</v>
      </c>
      <c r="AB2349" s="2">
        <v>0</v>
      </c>
      <c r="AC2349" s="2">
        <v>0</v>
      </c>
      <c r="AD2349" s="2">
        <v>0</v>
      </c>
      <c r="AE2349" s="2">
        <v>0</v>
      </c>
      <c r="AF2349" s="2">
        <v>0</v>
      </c>
      <c r="AG2349" s="2">
        <v>0</v>
      </c>
      <c r="AH2349" s="2">
        <v>0</v>
      </c>
      <c r="AI2349" s="2">
        <v>0</v>
      </c>
      <c r="AJ2349" s="2">
        <v>0</v>
      </c>
      <c r="AK2349" s="2">
        <v>0</v>
      </c>
      <c r="AL2349" s="2">
        <v>0</v>
      </c>
      <c r="AM2349" s="2">
        <v>6.55</v>
      </c>
      <c r="AN2349" s="2">
        <v>0</v>
      </c>
      <c r="AO2349" s="2">
        <v>0</v>
      </c>
      <c r="AP2349" s="2">
        <v>0</v>
      </c>
      <c r="AQ2349" s="2">
        <v>0</v>
      </c>
      <c r="AR2349" s="2">
        <v>0</v>
      </c>
      <c r="AS2349" s="2">
        <v>0</v>
      </c>
      <c r="AT2349" s="2">
        <v>0</v>
      </c>
      <c r="AU2349" s="2">
        <v>0</v>
      </c>
      <c r="AV2349" s="2">
        <v>0</v>
      </c>
      <c r="AW2349" s="2">
        <v>0</v>
      </c>
      <c r="AX2349" s="2">
        <v>0</v>
      </c>
      <c r="AY2349" s="2">
        <v>0</v>
      </c>
      <c r="AZ2349" s="2">
        <v>0</v>
      </c>
      <c r="BA2349" s="2">
        <v>0</v>
      </c>
      <c r="BB2349" s="2">
        <v>0</v>
      </c>
      <c r="BC2349" s="2">
        <v>0</v>
      </c>
      <c r="BD2349" s="2">
        <v>0</v>
      </c>
      <c r="BE2349" s="2">
        <v>0</v>
      </c>
      <c r="BF2349" s="2">
        <v>0</v>
      </c>
      <c r="BG2349" s="2">
        <v>0</v>
      </c>
      <c r="BH2349" s="2">
        <v>1</v>
      </c>
      <c r="BI2349" s="2">
        <v>1</v>
      </c>
      <c r="BJ2349" s="2">
        <v>0.2</v>
      </c>
      <c r="BK2349" s="2">
        <v>1</v>
      </c>
      <c r="BL2349" s="2">
        <v>59.2</v>
      </c>
      <c r="BM2349" s="2">
        <v>8.2899999999999991</v>
      </c>
      <c r="BN2349" s="2">
        <v>67.489999999999995</v>
      </c>
      <c r="BO2349" s="2">
        <v>67.489999999999995</v>
      </c>
      <c r="BQ2349" s="2" t="s">
        <v>1032</v>
      </c>
      <c r="BR2349" s="2" t="s">
        <v>83</v>
      </c>
      <c r="BS2349" s="3">
        <v>42873</v>
      </c>
      <c r="BT2349" s="4">
        <v>0.41666666666666669</v>
      </c>
      <c r="BU2349" s="2" t="s">
        <v>2797</v>
      </c>
      <c r="BV2349" s="2" t="s">
        <v>98</v>
      </c>
      <c r="BY2349" s="2">
        <v>1200</v>
      </c>
      <c r="CC2349" s="2" t="s">
        <v>1011</v>
      </c>
      <c r="CD2349" s="2">
        <v>208</v>
      </c>
      <c r="CE2349" s="2" t="s">
        <v>99</v>
      </c>
      <c r="CF2349" s="3">
        <v>42874</v>
      </c>
      <c r="CI2349" s="2">
        <v>1</v>
      </c>
      <c r="CJ2349" s="2">
        <v>1</v>
      </c>
      <c r="CK2349" s="2">
        <v>24</v>
      </c>
      <c r="CL2349" s="2" t="s">
        <v>87</v>
      </c>
    </row>
    <row r="2350" spans="1:90">
      <c r="A2350" s="2" t="s">
        <v>71</v>
      </c>
      <c r="B2350" s="2" t="s">
        <v>72</v>
      </c>
      <c r="C2350" s="2" t="s">
        <v>73</v>
      </c>
      <c r="E2350" s="2" t="str">
        <f>"FES1162549767"</f>
        <v>FES1162549767</v>
      </c>
      <c r="F2350" s="3">
        <v>42872</v>
      </c>
      <c r="G2350" s="2">
        <v>201711</v>
      </c>
      <c r="H2350" s="2" t="s">
        <v>74</v>
      </c>
      <c r="I2350" s="2" t="s">
        <v>75</v>
      </c>
      <c r="J2350" s="2" t="s">
        <v>76</v>
      </c>
      <c r="K2350" s="2" t="s">
        <v>77</v>
      </c>
      <c r="L2350" s="2" t="s">
        <v>641</v>
      </c>
      <c r="M2350" s="2" t="s">
        <v>642</v>
      </c>
      <c r="N2350" s="2" t="s">
        <v>2798</v>
      </c>
      <c r="O2350" s="2" t="s">
        <v>81</v>
      </c>
      <c r="P2350" s="2" t="str">
        <f>"2170567801                    "</f>
        <v xml:space="preserve">2170567801                    </v>
      </c>
      <c r="Q2350" s="2">
        <v>0</v>
      </c>
      <c r="R2350" s="2">
        <v>0</v>
      </c>
      <c r="S2350" s="2">
        <v>0</v>
      </c>
      <c r="T2350" s="2">
        <v>0</v>
      </c>
      <c r="U2350" s="2">
        <v>0</v>
      </c>
      <c r="V2350" s="2">
        <v>0</v>
      </c>
      <c r="W2350" s="2">
        <v>0</v>
      </c>
      <c r="X2350" s="2">
        <v>0</v>
      </c>
      <c r="Y2350" s="2">
        <v>0</v>
      </c>
      <c r="Z2350" s="2">
        <v>0</v>
      </c>
      <c r="AA2350" s="2">
        <v>0</v>
      </c>
      <c r="AB2350" s="2">
        <v>0</v>
      </c>
      <c r="AC2350" s="2">
        <v>0</v>
      </c>
      <c r="AD2350" s="2">
        <v>0</v>
      </c>
      <c r="AE2350" s="2">
        <v>0</v>
      </c>
      <c r="AF2350" s="2">
        <v>0</v>
      </c>
      <c r="AG2350" s="2">
        <v>0</v>
      </c>
      <c r="AH2350" s="2">
        <v>0</v>
      </c>
      <c r="AI2350" s="2">
        <v>0</v>
      </c>
      <c r="AJ2350" s="2">
        <v>0</v>
      </c>
      <c r="AK2350" s="2">
        <v>0</v>
      </c>
      <c r="AL2350" s="2">
        <v>0</v>
      </c>
      <c r="AM2350" s="2">
        <v>6.55</v>
      </c>
      <c r="AN2350" s="2">
        <v>0</v>
      </c>
      <c r="AO2350" s="2">
        <v>0</v>
      </c>
      <c r="AP2350" s="2">
        <v>0</v>
      </c>
      <c r="AQ2350" s="2">
        <v>0</v>
      </c>
      <c r="AR2350" s="2">
        <v>0</v>
      </c>
      <c r="AS2350" s="2">
        <v>0</v>
      </c>
      <c r="AT2350" s="2">
        <v>0</v>
      </c>
      <c r="AU2350" s="2">
        <v>0</v>
      </c>
      <c r="AV2350" s="2">
        <v>0</v>
      </c>
      <c r="AW2350" s="2">
        <v>0</v>
      </c>
      <c r="AX2350" s="2">
        <v>0</v>
      </c>
      <c r="AY2350" s="2">
        <v>0</v>
      </c>
      <c r="AZ2350" s="2">
        <v>0</v>
      </c>
      <c r="BA2350" s="2">
        <v>0</v>
      </c>
      <c r="BB2350" s="2">
        <v>0</v>
      </c>
      <c r="BC2350" s="2">
        <v>0</v>
      </c>
      <c r="BD2350" s="2">
        <v>0</v>
      </c>
      <c r="BE2350" s="2">
        <v>0</v>
      </c>
      <c r="BF2350" s="2">
        <v>0</v>
      </c>
      <c r="BG2350" s="2">
        <v>0</v>
      </c>
      <c r="BH2350" s="2">
        <v>1</v>
      </c>
      <c r="BI2350" s="2">
        <v>1</v>
      </c>
      <c r="BJ2350" s="2">
        <v>0.2</v>
      </c>
      <c r="BK2350" s="2">
        <v>1</v>
      </c>
      <c r="BL2350" s="2">
        <v>59.2</v>
      </c>
      <c r="BM2350" s="2">
        <v>8.2899999999999991</v>
      </c>
      <c r="BN2350" s="2">
        <v>67.489999999999995</v>
      </c>
      <c r="BO2350" s="2">
        <v>67.489999999999995</v>
      </c>
      <c r="BQ2350" s="2" t="s">
        <v>238</v>
      </c>
      <c r="BR2350" s="2" t="s">
        <v>83</v>
      </c>
      <c r="BS2350" s="3">
        <v>42873</v>
      </c>
      <c r="BT2350" s="4">
        <v>0.41666666666666669</v>
      </c>
      <c r="BU2350" s="2" t="s">
        <v>2799</v>
      </c>
      <c r="BV2350" s="2" t="s">
        <v>98</v>
      </c>
      <c r="BY2350" s="2">
        <v>1200</v>
      </c>
      <c r="CA2350" s="2" t="s">
        <v>114</v>
      </c>
      <c r="CC2350" s="2" t="s">
        <v>642</v>
      </c>
      <c r="CD2350" s="2">
        <v>1760</v>
      </c>
      <c r="CE2350" s="2" t="s">
        <v>99</v>
      </c>
      <c r="CF2350" s="3">
        <v>42874</v>
      </c>
      <c r="CI2350" s="2">
        <v>1</v>
      </c>
      <c r="CJ2350" s="2">
        <v>1</v>
      </c>
      <c r="CK2350" s="2">
        <v>24</v>
      </c>
      <c r="CL2350" s="2" t="s">
        <v>87</v>
      </c>
    </row>
    <row r="2351" spans="1:90">
      <c r="A2351" s="2" t="s">
        <v>71</v>
      </c>
      <c r="B2351" s="2" t="s">
        <v>72</v>
      </c>
      <c r="C2351" s="2" t="s">
        <v>73</v>
      </c>
      <c r="E2351" s="2" t="str">
        <f>"009932187229"</f>
        <v>009932187229</v>
      </c>
      <c r="F2351" s="3">
        <v>42872</v>
      </c>
      <c r="G2351" s="2">
        <v>201711</v>
      </c>
      <c r="H2351" s="2" t="s">
        <v>74</v>
      </c>
      <c r="I2351" s="2" t="s">
        <v>75</v>
      </c>
      <c r="J2351" s="2" t="s">
        <v>76</v>
      </c>
      <c r="K2351" s="2" t="s">
        <v>77</v>
      </c>
      <c r="L2351" s="2" t="s">
        <v>123</v>
      </c>
      <c r="M2351" s="2" t="s">
        <v>124</v>
      </c>
      <c r="N2351" s="2" t="s">
        <v>137</v>
      </c>
      <c r="O2351" s="2" t="s">
        <v>81</v>
      </c>
      <c r="P2351" s="2" t="str">
        <f>"2170567275 11625499118        "</f>
        <v xml:space="preserve">2170567275 11625499118        </v>
      </c>
      <c r="Q2351" s="2">
        <v>0</v>
      </c>
      <c r="R2351" s="2">
        <v>0</v>
      </c>
      <c r="S2351" s="2">
        <v>0</v>
      </c>
      <c r="T2351" s="2">
        <v>0</v>
      </c>
      <c r="U2351" s="2">
        <v>0</v>
      </c>
      <c r="V2351" s="2">
        <v>0</v>
      </c>
      <c r="W2351" s="2">
        <v>0</v>
      </c>
      <c r="X2351" s="2">
        <v>0</v>
      </c>
      <c r="Y2351" s="2">
        <v>0</v>
      </c>
      <c r="Z2351" s="2">
        <v>0</v>
      </c>
      <c r="AA2351" s="2">
        <v>0</v>
      </c>
      <c r="AB2351" s="2">
        <v>0</v>
      </c>
      <c r="AC2351" s="2">
        <v>0</v>
      </c>
      <c r="AD2351" s="2">
        <v>0</v>
      </c>
      <c r="AE2351" s="2">
        <v>0</v>
      </c>
      <c r="AF2351" s="2">
        <v>0</v>
      </c>
      <c r="AG2351" s="2">
        <v>0</v>
      </c>
      <c r="AH2351" s="2">
        <v>0</v>
      </c>
      <c r="AI2351" s="2">
        <v>0</v>
      </c>
      <c r="AJ2351" s="2">
        <v>0</v>
      </c>
      <c r="AK2351" s="2">
        <v>0</v>
      </c>
      <c r="AL2351" s="2">
        <v>0</v>
      </c>
      <c r="AM2351" s="2">
        <v>6.99</v>
      </c>
      <c r="AN2351" s="2">
        <v>0</v>
      </c>
      <c r="AO2351" s="2">
        <v>0</v>
      </c>
      <c r="AP2351" s="2">
        <v>0</v>
      </c>
      <c r="AQ2351" s="2">
        <v>0</v>
      </c>
      <c r="AR2351" s="2">
        <v>0</v>
      </c>
      <c r="AS2351" s="2">
        <v>0</v>
      </c>
      <c r="AT2351" s="2">
        <v>0</v>
      </c>
      <c r="AU2351" s="2">
        <v>0</v>
      </c>
      <c r="AV2351" s="2">
        <v>0</v>
      </c>
      <c r="AW2351" s="2">
        <v>0</v>
      </c>
      <c r="AX2351" s="2">
        <v>0</v>
      </c>
      <c r="AY2351" s="2">
        <v>0</v>
      </c>
      <c r="AZ2351" s="2">
        <v>0</v>
      </c>
      <c r="BA2351" s="2">
        <v>0</v>
      </c>
      <c r="BB2351" s="2">
        <v>0</v>
      </c>
      <c r="BC2351" s="2">
        <v>0</v>
      </c>
      <c r="BD2351" s="2">
        <v>0</v>
      </c>
      <c r="BE2351" s="2">
        <v>0</v>
      </c>
      <c r="BF2351" s="2">
        <v>0</v>
      </c>
      <c r="BG2351" s="2">
        <v>0</v>
      </c>
      <c r="BH2351" s="2">
        <v>1</v>
      </c>
      <c r="BI2351" s="2">
        <v>1.9</v>
      </c>
      <c r="BJ2351" s="2">
        <v>2.9</v>
      </c>
      <c r="BK2351" s="2">
        <v>3</v>
      </c>
      <c r="BL2351" s="2">
        <v>63.15</v>
      </c>
      <c r="BM2351" s="2">
        <v>8.84</v>
      </c>
      <c r="BN2351" s="2">
        <v>71.989999999999995</v>
      </c>
      <c r="BO2351" s="2">
        <v>71.989999999999995</v>
      </c>
      <c r="BQ2351" s="2" t="s">
        <v>139</v>
      </c>
      <c r="BR2351" s="2" t="s">
        <v>83</v>
      </c>
      <c r="BS2351" s="3">
        <v>42873</v>
      </c>
      <c r="BT2351" s="4">
        <v>0.42708333333333331</v>
      </c>
      <c r="BU2351" s="2" t="s">
        <v>2800</v>
      </c>
      <c r="BV2351" s="2" t="s">
        <v>98</v>
      </c>
      <c r="BY2351" s="2">
        <v>14670.4</v>
      </c>
      <c r="CC2351" s="2" t="s">
        <v>124</v>
      </c>
      <c r="CD2351" s="2">
        <v>157</v>
      </c>
      <c r="CE2351" s="2" t="s">
        <v>86</v>
      </c>
      <c r="CI2351" s="2">
        <v>1</v>
      </c>
      <c r="CJ2351" s="2">
        <v>1</v>
      </c>
      <c r="CK2351" s="2">
        <v>21</v>
      </c>
      <c r="CL2351" s="2" t="s">
        <v>87</v>
      </c>
    </row>
    <row r="2352" spans="1:90">
      <c r="A2352" s="2" t="s">
        <v>71</v>
      </c>
      <c r="B2352" s="2" t="s">
        <v>72</v>
      </c>
      <c r="C2352" s="2" t="s">
        <v>73</v>
      </c>
      <c r="E2352" s="2" t="str">
        <f>"FES1162549791"</f>
        <v>FES1162549791</v>
      </c>
      <c r="F2352" s="3">
        <v>42872</v>
      </c>
      <c r="G2352" s="2">
        <v>201711</v>
      </c>
      <c r="H2352" s="2" t="s">
        <v>74</v>
      </c>
      <c r="I2352" s="2" t="s">
        <v>75</v>
      </c>
      <c r="J2352" s="2" t="s">
        <v>76</v>
      </c>
      <c r="K2352" s="2" t="s">
        <v>77</v>
      </c>
      <c r="L2352" s="2" t="s">
        <v>224</v>
      </c>
      <c r="M2352" s="2" t="s">
        <v>225</v>
      </c>
      <c r="N2352" s="2" t="s">
        <v>407</v>
      </c>
      <c r="O2352" s="2" t="s">
        <v>81</v>
      </c>
      <c r="P2352" s="2" t="str">
        <f>"2170567831                    "</f>
        <v xml:space="preserve">2170567831                    </v>
      </c>
      <c r="Q2352" s="2">
        <v>0</v>
      </c>
      <c r="R2352" s="2">
        <v>0</v>
      </c>
      <c r="S2352" s="2">
        <v>0</v>
      </c>
      <c r="T2352" s="2">
        <v>0</v>
      </c>
      <c r="U2352" s="2">
        <v>0</v>
      </c>
      <c r="V2352" s="2">
        <v>0</v>
      </c>
      <c r="W2352" s="2">
        <v>0</v>
      </c>
      <c r="X2352" s="2">
        <v>0</v>
      </c>
      <c r="Y2352" s="2">
        <v>0</v>
      </c>
      <c r="Z2352" s="2">
        <v>0</v>
      </c>
      <c r="AA2352" s="2">
        <v>0</v>
      </c>
      <c r="AB2352" s="2">
        <v>0</v>
      </c>
      <c r="AC2352" s="2">
        <v>0</v>
      </c>
      <c r="AD2352" s="2">
        <v>0</v>
      </c>
      <c r="AE2352" s="2">
        <v>0</v>
      </c>
      <c r="AF2352" s="2">
        <v>0</v>
      </c>
      <c r="AG2352" s="2">
        <v>0</v>
      </c>
      <c r="AH2352" s="2">
        <v>0</v>
      </c>
      <c r="AI2352" s="2">
        <v>0</v>
      </c>
      <c r="AJ2352" s="2">
        <v>0</v>
      </c>
      <c r="AK2352" s="2">
        <v>0</v>
      </c>
      <c r="AL2352" s="2">
        <v>0</v>
      </c>
      <c r="AM2352" s="2">
        <v>4.66</v>
      </c>
      <c r="AN2352" s="2">
        <v>0</v>
      </c>
      <c r="AO2352" s="2">
        <v>0</v>
      </c>
      <c r="AP2352" s="2">
        <v>0</v>
      </c>
      <c r="AQ2352" s="2">
        <v>0</v>
      </c>
      <c r="AR2352" s="2">
        <v>0</v>
      </c>
      <c r="AS2352" s="2">
        <v>0</v>
      </c>
      <c r="AT2352" s="2">
        <v>0</v>
      </c>
      <c r="AU2352" s="2">
        <v>0</v>
      </c>
      <c r="AV2352" s="2">
        <v>0</v>
      </c>
      <c r="AW2352" s="2">
        <v>0</v>
      </c>
      <c r="AX2352" s="2">
        <v>0</v>
      </c>
      <c r="AY2352" s="2">
        <v>0</v>
      </c>
      <c r="AZ2352" s="2">
        <v>0</v>
      </c>
      <c r="BA2352" s="2">
        <v>0</v>
      </c>
      <c r="BB2352" s="2">
        <v>0</v>
      </c>
      <c r="BC2352" s="2">
        <v>0</v>
      </c>
      <c r="BD2352" s="2">
        <v>0</v>
      </c>
      <c r="BE2352" s="2">
        <v>0</v>
      </c>
      <c r="BF2352" s="2">
        <v>0</v>
      </c>
      <c r="BG2352" s="2">
        <v>0</v>
      </c>
      <c r="BH2352" s="2">
        <v>1</v>
      </c>
      <c r="BI2352" s="2">
        <v>1</v>
      </c>
      <c r="BJ2352" s="2">
        <v>0.2</v>
      </c>
      <c r="BK2352" s="2">
        <v>1</v>
      </c>
      <c r="BL2352" s="2">
        <v>42.1</v>
      </c>
      <c r="BM2352" s="2">
        <v>5.89</v>
      </c>
      <c r="BN2352" s="2">
        <v>47.99</v>
      </c>
      <c r="BO2352" s="2">
        <v>47.99</v>
      </c>
      <c r="BQ2352" s="2" t="s">
        <v>408</v>
      </c>
      <c r="BR2352" s="2" t="s">
        <v>83</v>
      </c>
      <c r="BS2352" s="3">
        <v>42873</v>
      </c>
      <c r="BT2352" s="4">
        <v>0.4375</v>
      </c>
      <c r="BU2352" s="2" t="s">
        <v>2801</v>
      </c>
      <c r="BV2352" s="2" t="s">
        <v>98</v>
      </c>
      <c r="BY2352" s="2">
        <v>1200</v>
      </c>
      <c r="CA2352" s="2" t="s">
        <v>114</v>
      </c>
      <c r="CC2352" s="2" t="s">
        <v>225</v>
      </c>
      <c r="CD2352" s="2">
        <v>3620</v>
      </c>
      <c r="CE2352" s="2" t="s">
        <v>99</v>
      </c>
      <c r="CF2352" s="3">
        <v>42874</v>
      </c>
      <c r="CI2352" s="2">
        <v>1</v>
      </c>
      <c r="CJ2352" s="2">
        <v>1</v>
      </c>
      <c r="CK2352" s="2">
        <v>21</v>
      </c>
      <c r="CL2352" s="2" t="s">
        <v>87</v>
      </c>
    </row>
    <row r="2353" spans="1:90">
      <c r="A2353" s="2" t="s">
        <v>71</v>
      </c>
      <c r="B2353" s="2" t="s">
        <v>72</v>
      </c>
      <c r="C2353" s="2" t="s">
        <v>73</v>
      </c>
      <c r="E2353" s="2" t="str">
        <f>"FES1162549696"</f>
        <v>FES1162549696</v>
      </c>
      <c r="F2353" s="3">
        <v>42872</v>
      </c>
      <c r="G2353" s="2">
        <v>201711</v>
      </c>
      <c r="H2353" s="2" t="s">
        <v>74</v>
      </c>
      <c r="I2353" s="2" t="s">
        <v>75</v>
      </c>
      <c r="J2353" s="2" t="s">
        <v>76</v>
      </c>
      <c r="K2353" s="2" t="s">
        <v>77</v>
      </c>
      <c r="L2353" s="2" t="s">
        <v>88</v>
      </c>
      <c r="M2353" s="2" t="s">
        <v>89</v>
      </c>
      <c r="N2353" s="2" t="s">
        <v>704</v>
      </c>
      <c r="O2353" s="2" t="s">
        <v>81</v>
      </c>
      <c r="P2353" s="2" t="str">
        <f>"2170567722                    "</f>
        <v xml:space="preserve">2170567722                    </v>
      </c>
      <c r="Q2353" s="2">
        <v>0</v>
      </c>
      <c r="R2353" s="2">
        <v>0</v>
      </c>
      <c r="S2353" s="2">
        <v>0</v>
      </c>
      <c r="T2353" s="2">
        <v>0</v>
      </c>
      <c r="U2353" s="2">
        <v>0</v>
      </c>
      <c r="V2353" s="2">
        <v>0</v>
      </c>
      <c r="W2353" s="2">
        <v>0</v>
      </c>
      <c r="X2353" s="2">
        <v>0</v>
      </c>
      <c r="Y2353" s="2">
        <v>0</v>
      </c>
      <c r="Z2353" s="2">
        <v>0</v>
      </c>
      <c r="AA2353" s="2">
        <v>0</v>
      </c>
      <c r="AB2353" s="2">
        <v>0</v>
      </c>
      <c r="AC2353" s="2">
        <v>0</v>
      </c>
      <c r="AD2353" s="2">
        <v>0</v>
      </c>
      <c r="AE2353" s="2">
        <v>0</v>
      </c>
      <c r="AF2353" s="2">
        <v>0</v>
      </c>
      <c r="AG2353" s="2">
        <v>0</v>
      </c>
      <c r="AH2353" s="2">
        <v>0</v>
      </c>
      <c r="AI2353" s="2">
        <v>0</v>
      </c>
      <c r="AJ2353" s="2">
        <v>0</v>
      </c>
      <c r="AK2353" s="2">
        <v>0</v>
      </c>
      <c r="AL2353" s="2">
        <v>0</v>
      </c>
      <c r="AM2353" s="2">
        <v>44.25</v>
      </c>
      <c r="AN2353" s="2">
        <v>0</v>
      </c>
      <c r="AO2353" s="2">
        <v>0</v>
      </c>
      <c r="AP2353" s="2">
        <v>0</v>
      </c>
      <c r="AQ2353" s="2">
        <v>0</v>
      </c>
      <c r="AR2353" s="2">
        <v>0</v>
      </c>
      <c r="AS2353" s="2">
        <v>0</v>
      </c>
      <c r="AT2353" s="2">
        <v>0</v>
      </c>
      <c r="AU2353" s="2">
        <v>0</v>
      </c>
      <c r="AV2353" s="2">
        <v>0</v>
      </c>
      <c r="AW2353" s="2">
        <v>0</v>
      </c>
      <c r="AX2353" s="2">
        <v>0</v>
      </c>
      <c r="AY2353" s="2">
        <v>0</v>
      </c>
      <c r="AZ2353" s="2">
        <v>0</v>
      </c>
      <c r="BA2353" s="2">
        <v>0</v>
      </c>
      <c r="BB2353" s="2">
        <v>0</v>
      </c>
      <c r="BC2353" s="2">
        <v>0</v>
      </c>
      <c r="BD2353" s="2">
        <v>0</v>
      </c>
      <c r="BE2353" s="2">
        <v>0</v>
      </c>
      <c r="BF2353" s="2">
        <v>0</v>
      </c>
      <c r="BG2353" s="2">
        <v>0</v>
      </c>
      <c r="BH2353" s="2">
        <v>2</v>
      </c>
      <c r="BI2353" s="2">
        <v>19</v>
      </c>
      <c r="BJ2353" s="2">
        <v>13.6</v>
      </c>
      <c r="BK2353" s="2">
        <v>19</v>
      </c>
      <c r="BL2353" s="2">
        <v>399.93</v>
      </c>
      <c r="BM2353" s="2">
        <v>55.99</v>
      </c>
      <c r="BN2353" s="2">
        <v>455.92</v>
      </c>
      <c r="BO2353" s="2">
        <v>455.92</v>
      </c>
      <c r="BQ2353" s="2" t="s">
        <v>983</v>
      </c>
      <c r="BR2353" s="2" t="s">
        <v>83</v>
      </c>
      <c r="BS2353" s="3">
        <v>42873</v>
      </c>
      <c r="BT2353" s="4">
        <v>0.41666666666666669</v>
      </c>
      <c r="BU2353" s="2" t="s">
        <v>2802</v>
      </c>
      <c r="BV2353" s="2" t="s">
        <v>98</v>
      </c>
      <c r="BY2353" s="2">
        <v>68080.429999999993</v>
      </c>
      <c r="CC2353" s="2" t="s">
        <v>89</v>
      </c>
      <c r="CD2353" s="2">
        <v>7405</v>
      </c>
      <c r="CE2353" s="2" t="s">
        <v>86</v>
      </c>
      <c r="CF2353" s="3">
        <v>42874</v>
      </c>
      <c r="CI2353" s="2">
        <v>1</v>
      </c>
      <c r="CJ2353" s="2">
        <v>1</v>
      </c>
      <c r="CK2353" s="2">
        <v>21</v>
      </c>
      <c r="CL2353" s="2" t="s">
        <v>87</v>
      </c>
    </row>
    <row r="2354" spans="1:90">
      <c r="A2354" s="2" t="s">
        <v>71</v>
      </c>
      <c r="B2354" s="2" t="s">
        <v>72</v>
      </c>
      <c r="C2354" s="2" t="s">
        <v>73</v>
      </c>
      <c r="E2354" s="2" t="str">
        <f>"FES1162549761"</f>
        <v>FES1162549761</v>
      </c>
      <c r="F2354" s="3">
        <v>42872</v>
      </c>
      <c r="G2354" s="2">
        <v>201711</v>
      </c>
      <c r="H2354" s="2" t="s">
        <v>74</v>
      </c>
      <c r="I2354" s="2" t="s">
        <v>75</v>
      </c>
      <c r="J2354" s="2" t="s">
        <v>76</v>
      </c>
      <c r="K2354" s="2" t="s">
        <v>77</v>
      </c>
      <c r="L2354" s="2" t="s">
        <v>224</v>
      </c>
      <c r="M2354" s="2" t="s">
        <v>225</v>
      </c>
      <c r="N2354" s="2" t="s">
        <v>267</v>
      </c>
      <c r="O2354" s="2" t="s">
        <v>81</v>
      </c>
      <c r="P2354" s="2" t="str">
        <f>"2170567789                    "</f>
        <v xml:space="preserve">2170567789                    </v>
      </c>
      <c r="Q2354" s="2">
        <v>0</v>
      </c>
      <c r="R2354" s="2">
        <v>0</v>
      </c>
      <c r="S2354" s="2">
        <v>0</v>
      </c>
      <c r="T2354" s="2">
        <v>0</v>
      </c>
      <c r="U2354" s="2">
        <v>0</v>
      </c>
      <c r="V2354" s="2">
        <v>0</v>
      </c>
      <c r="W2354" s="2">
        <v>0</v>
      </c>
      <c r="X2354" s="2">
        <v>0</v>
      </c>
      <c r="Y2354" s="2">
        <v>0</v>
      </c>
      <c r="Z2354" s="2">
        <v>0</v>
      </c>
      <c r="AA2354" s="2">
        <v>0</v>
      </c>
      <c r="AB2354" s="2">
        <v>0</v>
      </c>
      <c r="AC2354" s="2">
        <v>0</v>
      </c>
      <c r="AD2354" s="2">
        <v>0</v>
      </c>
      <c r="AE2354" s="2">
        <v>0</v>
      </c>
      <c r="AF2354" s="2">
        <v>0</v>
      </c>
      <c r="AG2354" s="2">
        <v>0</v>
      </c>
      <c r="AH2354" s="2">
        <v>0</v>
      </c>
      <c r="AI2354" s="2">
        <v>0</v>
      </c>
      <c r="AJ2354" s="2">
        <v>0</v>
      </c>
      <c r="AK2354" s="2">
        <v>0</v>
      </c>
      <c r="AL2354" s="2">
        <v>0</v>
      </c>
      <c r="AM2354" s="2">
        <v>15.14</v>
      </c>
      <c r="AN2354" s="2">
        <v>0</v>
      </c>
      <c r="AO2354" s="2">
        <v>0</v>
      </c>
      <c r="AP2354" s="2">
        <v>0</v>
      </c>
      <c r="AQ2354" s="2">
        <v>0</v>
      </c>
      <c r="AR2354" s="2">
        <v>0</v>
      </c>
      <c r="AS2354" s="2">
        <v>0</v>
      </c>
      <c r="AT2354" s="2">
        <v>0</v>
      </c>
      <c r="AU2354" s="2">
        <v>0</v>
      </c>
      <c r="AV2354" s="2">
        <v>0</v>
      </c>
      <c r="AW2354" s="2">
        <v>0</v>
      </c>
      <c r="AX2354" s="2">
        <v>0</v>
      </c>
      <c r="AY2354" s="2">
        <v>0</v>
      </c>
      <c r="AZ2354" s="2">
        <v>0</v>
      </c>
      <c r="BA2354" s="2">
        <v>0</v>
      </c>
      <c r="BB2354" s="2">
        <v>0</v>
      </c>
      <c r="BC2354" s="2">
        <v>0</v>
      </c>
      <c r="BD2354" s="2">
        <v>0</v>
      </c>
      <c r="BE2354" s="2">
        <v>0</v>
      </c>
      <c r="BF2354" s="2">
        <v>0</v>
      </c>
      <c r="BG2354" s="2">
        <v>0</v>
      </c>
      <c r="BH2354" s="2">
        <v>1</v>
      </c>
      <c r="BI2354" s="2">
        <v>6.1</v>
      </c>
      <c r="BJ2354" s="2">
        <v>3.4</v>
      </c>
      <c r="BK2354" s="2">
        <v>6.5</v>
      </c>
      <c r="BL2354" s="2">
        <v>136.82</v>
      </c>
      <c r="BM2354" s="2">
        <v>19.149999999999999</v>
      </c>
      <c r="BN2354" s="2">
        <v>155.97</v>
      </c>
      <c r="BO2354" s="2">
        <v>155.97</v>
      </c>
      <c r="BQ2354" s="2" t="s">
        <v>268</v>
      </c>
      <c r="BR2354" s="2" t="s">
        <v>83</v>
      </c>
      <c r="BS2354" s="3">
        <v>42873</v>
      </c>
      <c r="BT2354" s="4">
        <v>0.4375</v>
      </c>
      <c r="BU2354" s="2" t="s">
        <v>2796</v>
      </c>
      <c r="BV2354" s="2" t="s">
        <v>98</v>
      </c>
      <c r="BY2354" s="2">
        <v>16912.900000000001</v>
      </c>
      <c r="CA2354" s="2" t="s">
        <v>114</v>
      </c>
      <c r="CC2354" s="2" t="s">
        <v>225</v>
      </c>
      <c r="CD2354" s="2">
        <v>3610</v>
      </c>
      <c r="CE2354" s="2" t="s">
        <v>86</v>
      </c>
      <c r="CF2354" s="3">
        <v>42874</v>
      </c>
      <c r="CI2354" s="2">
        <v>1</v>
      </c>
      <c r="CJ2354" s="2">
        <v>1</v>
      </c>
      <c r="CK2354" s="2">
        <v>21</v>
      </c>
      <c r="CL2354" s="2" t="s">
        <v>87</v>
      </c>
    </row>
    <row r="2355" spans="1:90">
      <c r="A2355" s="2" t="s">
        <v>71</v>
      </c>
      <c r="B2355" s="2" t="s">
        <v>72</v>
      </c>
      <c r="C2355" s="2" t="s">
        <v>73</v>
      </c>
      <c r="E2355" s="2" t="str">
        <f>"FES1162549783"</f>
        <v>FES1162549783</v>
      </c>
      <c r="F2355" s="3">
        <v>42872</v>
      </c>
      <c r="G2355" s="2">
        <v>201711</v>
      </c>
      <c r="H2355" s="2" t="s">
        <v>74</v>
      </c>
      <c r="I2355" s="2" t="s">
        <v>75</v>
      </c>
      <c r="J2355" s="2" t="s">
        <v>76</v>
      </c>
      <c r="K2355" s="2" t="s">
        <v>77</v>
      </c>
      <c r="L2355" s="2" t="s">
        <v>175</v>
      </c>
      <c r="M2355" s="2" t="s">
        <v>176</v>
      </c>
      <c r="N2355" s="2" t="s">
        <v>2803</v>
      </c>
      <c r="O2355" s="2" t="s">
        <v>81</v>
      </c>
      <c r="P2355" s="2" t="str">
        <f>"2170567820                    "</f>
        <v xml:space="preserve">2170567820                    </v>
      </c>
      <c r="Q2355" s="2">
        <v>0</v>
      </c>
      <c r="R2355" s="2">
        <v>0</v>
      </c>
      <c r="S2355" s="2">
        <v>0</v>
      </c>
      <c r="T2355" s="2">
        <v>0</v>
      </c>
      <c r="U2355" s="2">
        <v>0</v>
      </c>
      <c r="V2355" s="2">
        <v>0</v>
      </c>
      <c r="W2355" s="2">
        <v>0</v>
      </c>
      <c r="X2355" s="2">
        <v>0</v>
      </c>
      <c r="Y2355" s="2">
        <v>0</v>
      </c>
      <c r="Z2355" s="2">
        <v>0</v>
      </c>
      <c r="AA2355" s="2">
        <v>0</v>
      </c>
      <c r="AB2355" s="2">
        <v>0</v>
      </c>
      <c r="AC2355" s="2">
        <v>0</v>
      </c>
      <c r="AD2355" s="2">
        <v>0</v>
      </c>
      <c r="AE2355" s="2">
        <v>0</v>
      </c>
      <c r="AF2355" s="2">
        <v>0</v>
      </c>
      <c r="AG2355" s="2">
        <v>0</v>
      </c>
      <c r="AH2355" s="2">
        <v>0</v>
      </c>
      <c r="AI2355" s="2">
        <v>0</v>
      </c>
      <c r="AJ2355" s="2">
        <v>0</v>
      </c>
      <c r="AK2355" s="2">
        <v>0</v>
      </c>
      <c r="AL2355" s="2">
        <v>0</v>
      </c>
      <c r="AM2355" s="2">
        <v>13.97</v>
      </c>
      <c r="AN2355" s="2">
        <v>0</v>
      </c>
      <c r="AO2355" s="2">
        <v>0</v>
      </c>
      <c r="AP2355" s="2">
        <v>0</v>
      </c>
      <c r="AQ2355" s="2">
        <v>0</v>
      </c>
      <c r="AR2355" s="2">
        <v>0</v>
      </c>
      <c r="AS2355" s="2">
        <v>0</v>
      </c>
      <c r="AT2355" s="2">
        <v>0</v>
      </c>
      <c r="AU2355" s="2">
        <v>0</v>
      </c>
      <c r="AV2355" s="2">
        <v>0</v>
      </c>
      <c r="AW2355" s="2">
        <v>0</v>
      </c>
      <c r="AX2355" s="2">
        <v>0</v>
      </c>
      <c r="AY2355" s="2">
        <v>0</v>
      </c>
      <c r="AZ2355" s="2">
        <v>0</v>
      </c>
      <c r="BA2355" s="2">
        <v>0</v>
      </c>
      <c r="BB2355" s="2">
        <v>0</v>
      </c>
      <c r="BC2355" s="2">
        <v>0</v>
      </c>
      <c r="BD2355" s="2">
        <v>0</v>
      </c>
      <c r="BE2355" s="2">
        <v>0</v>
      </c>
      <c r="BF2355" s="2">
        <v>0</v>
      </c>
      <c r="BG2355" s="2">
        <v>0</v>
      </c>
      <c r="BH2355" s="2">
        <v>1</v>
      </c>
      <c r="BI2355" s="2">
        <v>5</v>
      </c>
      <c r="BJ2355" s="2">
        <v>5.9</v>
      </c>
      <c r="BK2355" s="2">
        <v>6</v>
      </c>
      <c r="BL2355" s="2">
        <v>126.29</v>
      </c>
      <c r="BM2355" s="2">
        <v>17.68</v>
      </c>
      <c r="BN2355" s="2">
        <v>143.97</v>
      </c>
      <c r="BO2355" s="2">
        <v>143.97</v>
      </c>
      <c r="BP2355" s="2" t="s">
        <v>2804</v>
      </c>
      <c r="BQ2355" s="2" t="s">
        <v>2805</v>
      </c>
      <c r="BR2355" s="2" t="s">
        <v>83</v>
      </c>
      <c r="BS2355" s="3">
        <v>42873</v>
      </c>
      <c r="BT2355" s="4">
        <v>0.3444444444444445</v>
      </c>
      <c r="BU2355" s="2" t="s">
        <v>239</v>
      </c>
      <c r="BV2355" s="2" t="s">
        <v>98</v>
      </c>
      <c r="BY2355" s="2">
        <v>29541.919999999998</v>
      </c>
      <c r="CA2355" s="2" t="s">
        <v>223</v>
      </c>
      <c r="CC2355" s="2" t="s">
        <v>176</v>
      </c>
      <c r="CD2355" s="2">
        <v>6001</v>
      </c>
      <c r="CE2355" s="2" t="s">
        <v>86</v>
      </c>
      <c r="CF2355" s="3">
        <v>42873</v>
      </c>
      <c r="CI2355" s="2">
        <v>1</v>
      </c>
      <c r="CJ2355" s="2">
        <v>1</v>
      </c>
      <c r="CK2355" s="2">
        <v>21</v>
      </c>
      <c r="CL2355" s="2" t="s">
        <v>87</v>
      </c>
    </row>
    <row r="2356" spans="1:90">
      <c r="A2356" s="2" t="s">
        <v>71</v>
      </c>
      <c r="B2356" s="2" t="s">
        <v>72</v>
      </c>
      <c r="C2356" s="2" t="s">
        <v>73</v>
      </c>
      <c r="E2356" s="2" t="str">
        <f>"FES1162549739"</f>
        <v>FES1162549739</v>
      </c>
      <c r="F2356" s="3">
        <v>42872</v>
      </c>
      <c r="G2356" s="2">
        <v>201711</v>
      </c>
      <c r="H2356" s="2" t="s">
        <v>74</v>
      </c>
      <c r="I2356" s="2" t="s">
        <v>75</v>
      </c>
      <c r="J2356" s="2" t="s">
        <v>76</v>
      </c>
      <c r="K2356" s="2" t="s">
        <v>77</v>
      </c>
      <c r="L2356" s="2" t="s">
        <v>280</v>
      </c>
      <c r="M2356" s="2" t="s">
        <v>281</v>
      </c>
      <c r="N2356" s="2" t="s">
        <v>282</v>
      </c>
      <c r="O2356" s="2" t="s">
        <v>81</v>
      </c>
      <c r="P2356" s="2" t="str">
        <f>"2170567766                    "</f>
        <v xml:space="preserve">2170567766                    </v>
      </c>
      <c r="Q2356" s="2">
        <v>0</v>
      </c>
      <c r="R2356" s="2">
        <v>0</v>
      </c>
      <c r="S2356" s="2">
        <v>0</v>
      </c>
      <c r="T2356" s="2">
        <v>0</v>
      </c>
      <c r="U2356" s="2">
        <v>0</v>
      </c>
      <c r="V2356" s="2">
        <v>0</v>
      </c>
      <c r="W2356" s="2">
        <v>0</v>
      </c>
      <c r="X2356" s="2">
        <v>0</v>
      </c>
      <c r="Y2356" s="2">
        <v>0</v>
      </c>
      <c r="Z2356" s="2">
        <v>0</v>
      </c>
      <c r="AA2356" s="2">
        <v>0</v>
      </c>
      <c r="AB2356" s="2">
        <v>0</v>
      </c>
      <c r="AC2356" s="2">
        <v>0</v>
      </c>
      <c r="AD2356" s="2">
        <v>0</v>
      </c>
      <c r="AE2356" s="2">
        <v>0</v>
      </c>
      <c r="AF2356" s="2">
        <v>0</v>
      </c>
      <c r="AG2356" s="2">
        <v>0</v>
      </c>
      <c r="AH2356" s="2">
        <v>0</v>
      </c>
      <c r="AI2356" s="2">
        <v>0</v>
      </c>
      <c r="AJ2356" s="2">
        <v>0</v>
      </c>
      <c r="AK2356" s="2">
        <v>0</v>
      </c>
      <c r="AL2356" s="2">
        <v>0</v>
      </c>
      <c r="AM2356" s="2">
        <v>4.66</v>
      </c>
      <c r="AN2356" s="2">
        <v>0</v>
      </c>
      <c r="AO2356" s="2">
        <v>0</v>
      </c>
      <c r="AP2356" s="2">
        <v>0</v>
      </c>
      <c r="AQ2356" s="2">
        <v>0</v>
      </c>
      <c r="AR2356" s="2">
        <v>0</v>
      </c>
      <c r="AS2356" s="2">
        <v>0</v>
      </c>
      <c r="AT2356" s="2">
        <v>0</v>
      </c>
      <c r="AU2356" s="2">
        <v>0</v>
      </c>
      <c r="AV2356" s="2">
        <v>0</v>
      </c>
      <c r="AW2356" s="2">
        <v>0</v>
      </c>
      <c r="AX2356" s="2">
        <v>0</v>
      </c>
      <c r="AY2356" s="2">
        <v>0</v>
      </c>
      <c r="AZ2356" s="2">
        <v>0</v>
      </c>
      <c r="BA2356" s="2">
        <v>0</v>
      </c>
      <c r="BB2356" s="2">
        <v>0</v>
      </c>
      <c r="BC2356" s="2">
        <v>0</v>
      </c>
      <c r="BD2356" s="2">
        <v>0</v>
      </c>
      <c r="BE2356" s="2">
        <v>0</v>
      </c>
      <c r="BF2356" s="2">
        <v>0</v>
      </c>
      <c r="BG2356" s="2">
        <v>0</v>
      </c>
      <c r="BH2356" s="2">
        <v>1</v>
      </c>
      <c r="BI2356" s="2">
        <v>1</v>
      </c>
      <c r="BJ2356" s="2">
        <v>0.2</v>
      </c>
      <c r="BK2356" s="2">
        <v>1</v>
      </c>
      <c r="BL2356" s="2">
        <v>42.1</v>
      </c>
      <c r="BM2356" s="2">
        <v>5.89</v>
      </c>
      <c r="BN2356" s="2">
        <v>47.99</v>
      </c>
      <c r="BO2356" s="2">
        <v>47.99</v>
      </c>
      <c r="BQ2356" s="2" t="s">
        <v>283</v>
      </c>
      <c r="BR2356" s="2" t="s">
        <v>83</v>
      </c>
      <c r="BS2356" s="3">
        <v>42873</v>
      </c>
      <c r="BT2356" s="4">
        <v>0.34097222222222223</v>
      </c>
      <c r="BU2356" s="2" t="s">
        <v>2806</v>
      </c>
      <c r="BV2356" s="2" t="s">
        <v>98</v>
      </c>
      <c r="BY2356" s="2">
        <v>1200</v>
      </c>
      <c r="CA2356" s="2" t="s">
        <v>114</v>
      </c>
      <c r="CC2356" s="2" t="s">
        <v>281</v>
      </c>
      <c r="CD2356" s="2">
        <v>4126</v>
      </c>
      <c r="CE2356" s="2" t="s">
        <v>99</v>
      </c>
      <c r="CF2356" s="3">
        <v>42874</v>
      </c>
      <c r="CI2356" s="2">
        <v>1</v>
      </c>
      <c r="CJ2356" s="2">
        <v>1</v>
      </c>
      <c r="CK2356" s="2">
        <v>21</v>
      </c>
      <c r="CL2356" s="2" t="s">
        <v>87</v>
      </c>
    </row>
    <row r="2357" spans="1:90">
      <c r="A2357" s="2" t="s">
        <v>71</v>
      </c>
      <c r="B2357" s="2" t="s">
        <v>72</v>
      </c>
      <c r="C2357" s="2" t="s">
        <v>73</v>
      </c>
      <c r="E2357" s="2" t="str">
        <f>"FES1162549776"</f>
        <v>FES1162549776</v>
      </c>
      <c r="F2357" s="3">
        <v>42872</v>
      </c>
      <c r="G2357" s="2">
        <v>201711</v>
      </c>
      <c r="H2357" s="2" t="s">
        <v>74</v>
      </c>
      <c r="I2357" s="2" t="s">
        <v>75</v>
      </c>
      <c r="J2357" s="2" t="s">
        <v>76</v>
      </c>
      <c r="K2357" s="2" t="s">
        <v>77</v>
      </c>
      <c r="L2357" s="2" t="s">
        <v>224</v>
      </c>
      <c r="M2357" s="2" t="s">
        <v>225</v>
      </c>
      <c r="N2357" s="2" t="s">
        <v>267</v>
      </c>
      <c r="O2357" s="2" t="s">
        <v>81</v>
      </c>
      <c r="P2357" s="2" t="str">
        <f>"2170567814                    "</f>
        <v xml:space="preserve">2170567814                    </v>
      </c>
      <c r="Q2357" s="2">
        <v>0</v>
      </c>
      <c r="R2357" s="2">
        <v>0</v>
      </c>
      <c r="S2357" s="2">
        <v>0</v>
      </c>
      <c r="T2357" s="2">
        <v>0</v>
      </c>
      <c r="U2357" s="2">
        <v>0</v>
      </c>
      <c r="V2357" s="2">
        <v>0</v>
      </c>
      <c r="W2357" s="2">
        <v>0</v>
      </c>
      <c r="X2357" s="2">
        <v>0</v>
      </c>
      <c r="Y2357" s="2">
        <v>0</v>
      </c>
      <c r="Z2357" s="2">
        <v>0</v>
      </c>
      <c r="AA2357" s="2">
        <v>0</v>
      </c>
      <c r="AB2357" s="2">
        <v>0</v>
      </c>
      <c r="AC2357" s="2">
        <v>0</v>
      </c>
      <c r="AD2357" s="2">
        <v>0</v>
      </c>
      <c r="AE2357" s="2">
        <v>0</v>
      </c>
      <c r="AF2357" s="2">
        <v>0</v>
      </c>
      <c r="AG2357" s="2">
        <v>0</v>
      </c>
      <c r="AH2357" s="2">
        <v>0</v>
      </c>
      <c r="AI2357" s="2">
        <v>0</v>
      </c>
      <c r="AJ2357" s="2">
        <v>0</v>
      </c>
      <c r="AK2357" s="2">
        <v>0</v>
      </c>
      <c r="AL2357" s="2">
        <v>0</v>
      </c>
      <c r="AM2357" s="2">
        <v>4.66</v>
      </c>
      <c r="AN2357" s="2">
        <v>0</v>
      </c>
      <c r="AO2357" s="2">
        <v>0</v>
      </c>
      <c r="AP2357" s="2">
        <v>0</v>
      </c>
      <c r="AQ2357" s="2">
        <v>0</v>
      </c>
      <c r="AR2357" s="2">
        <v>0</v>
      </c>
      <c r="AS2357" s="2">
        <v>0</v>
      </c>
      <c r="AT2357" s="2">
        <v>0</v>
      </c>
      <c r="AU2357" s="2">
        <v>0</v>
      </c>
      <c r="AV2357" s="2">
        <v>0</v>
      </c>
      <c r="AW2357" s="2">
        <v>0</v>
      </c>
      <c r="AX2357" s="2">
        <v>0</v>
      </c>
      <c r="AY2357" s="2">
        <v>0</v>
      </c>
      <c r="AZ2357" s="2">
        <v>0</v>
      </c>
      <c r="BA2357" s="2">
        <v>0</v>
      </c>
      <c r="BB2357" s="2">
        <v>0</v>
      </c>
      <c r="BC2357" s="2">
        <v>0</v>
      </c>
      <c r="BD2357" s="2">
        <v>0</v>
      </c>
      <c r="BE2357" s="2">
        <v>0</v>
      </c>
      <c r="BF2357" s="2">
        <v>0</v>
      </c>
      <c r="BG2357" s="2">
        <v>0</v>
      </c>
      <c r="BH2357" s="2">
        <v>1</v>
      </c>
      <c r="BI2357" s="2">
        <v>1</v>
      </c>
      <c r="BJ2357" s="2">
        <v>0.2</v>
      </c>
      <c r="BK2357" s="2">
        <v>1</v>
      </c>
      <c r="BL2357" s="2">
        <v>42.1</v>
      </c>
      <c r="BM2357" s="2">
        <v>5.89</v>
      </c>
      <c r="BN2357" s="2">
        <v>47.99</v>
      </c>
      <c r="BO2357" s="2">
        <v>47.99</v>
      </c>
      <c r="BQ2357" s="2" t="s">
        <v>268</v>
      </c>
      <c r="BR2357" s="2" t="s">
        <v>83</v>
      </c>
      <c r="BS2357" s="3">
        <v>42873</v>
      </c>
      <c r="BT2357" s="4">
        <v>0.4375</v>
      </c>
      <c r="BU2357" s="2" t="s">
        <v>2807</v>
      </c>
      <c r="BV2357" s="2" t="s">
        <v>98</v>
      </c>
      <c r="BY2357" s="2">
        <v>1200</v>
      </c>
      <c r="CA2357" s="2" t="s">
        <v>114</v>
      </c>
      <c r="CC2357" s="2" t="s">
        <v>225</v>
      </c>
      <c r="CD2357" s="2">
        <v>3610</v>
      </c>
      <c r="CE2357" s="2" t="s">
        <v>99</v>
      </c>
      <c r="CF2357" s="3">
        <v>42874</v>
      </c>
      <c r="CI2357" s="2">
        <v>1</v>
      </c>
      <c r="CJ2357" s="2">
        <v>1</v>
      </c>
      <c r="CK2357" s="2">
        <v>21</v>
      </c>
      <c r="CL2357" s="2" t="s">
        <v>87</v>
      </c>
    </row>
    <row r="2358" spans="1:90">
      <c r="A2358" s="2" t="s">
        <v>71</v>
      </c>
      <c r="B2358" s="2" t="s">
        <v>72</v>
      </c>
      <c r="C2358" s="2" t="s">
        <v>73</v>
      </c>
      <c r="E2358" s="2" t="str">
        <f>"FES1162549737"</f>
        <v>FES1162549737</v>
      </c>
      <c r="F2358" s="3">
        <v>42872</v>
      </c>
      <c r="G2358" s="2">
        <v>201711</v>
      </c>
      <c r="H2358" s="2" t="s">
        <v>74</v>
      </c>
      <c r="I2358" s="2" t="s">
        <v>75</v>
      </c>
      <c r="J2358" s="2" t="s">
        <v>76</v>
      </c>
      <c r="K2358" s="2" t="s">
        <v>77</v>
      </c>
      <c r="L2358" s="2" t="s">
        <v>109</v>
      </c>
      <c r="M2358" s="2" t="s">
        <v>110</v>
      </c>
      <c r="N2358" s="2" t="s">
        <v>533</v>
      </c>
      <c r="O2358" s="2" t="s">
        <v>81</v>
      </c>
      <c r="P2358" s="2" t="str">
        <f>"2170567748                    "</f>
        <v xml:space="preserve">2170567748                    </v>
      </c>
      <c r="Q2358" s="2">
        <v>0</v>
      </c>
      <c r="R2358" s="2">
        <v>0</v>
      </c>
      <c r="S2358" s="2">
        <v>0</v>
      </c>
      <c r="T2358" s="2">
        <v>0</v>
      </c>
      <c r="U2358" s="2">
        <v>0</v>
      </c>
      <c r="V2358" s="2">
        <v>0</v>
      </c>
      <c r="W2358" s="2">
        <v>0</v>
      </c>
      <c r="X2358" s="2">
        <v>0</v>
      </c>
      <c r="Y2358" s="2">
        <v>0</v>
      </c>
      <c r="Z2358" s="2">
        <v>0</v>
      </c>
      <c r="AA2358" s="2">
        <v>0</v>
      </c>
      <c r="AB2358" s="2">
        <v>0</v>
      </c>
      <c r="AC2358" s="2">
        <v>0</v>
      </c>
      <c r="AD2358" s="2">
        <v>0</v>
      </c>
      <c r="AE2358" s="2">
        <v>0</v>
      </c>
      <c r="AF2358" s="2">
        <v>0</v>
      </c>
      <c r="AG2358" s="2">
        <v>0</v>
      </c>
      <c r="AH2358" s="2">
        <v>0</v>
      </c>
      <c r="AI2358" s="2">
        <v>0</v>
      </c>
      <c r="AJ2358" s="2">
        <v>0</v>
      </c>
      <c r="AK2358" s="2">
        <v>0</v>
      </c>
      <c r="AL2358" s="2">
        <v>0</v>
      </c>
      <c r="AM2358" s="2">
        <v>4.66</v>
      </c>
      <c r="AN2358" s="2">
        <v>0</v>
      </c>
      <c r="AO2358" s="2">
        <v>0</v>
      </c>
      <c r="AP2358" s="2">
        <v>0</v>
      </c>
      <c r="AQ2358" s="2">
        <v>0</v>
      </c>
      <c r="AR2358" s="2">
        <v>0</v>
      </c>
      <c r="AS2358" s="2">
        <v>0</v>
      </c>
      <c r="AT2358" s="2">
        <v>0</v>
      </c>
      <c r="AU2358" s="2">
        <v>0</v>
      </c>
      <c r="AV2358" s="2">
        <v>0</v>
      </c>
      <c r="AW2358" s="2">
        <v>0</v>
      </c>
      <c r="AX2358" s="2">
        <v>0</v>
      </c>
      <c r="AY2358" s="2">
        <v>0</v>
      </c>
      <c r="AZ2358" s="2">
        <v>0</v>
      </c>
      <c r="BA2358" s="2">
        <v>0</v>
      </c>
      <c r="BB2358" s="2">
        <v>0</v>
      </c>
      <c r="BC2358" s="2">
        <v>0</v>
      </c>
      <c r="BD2358" s="2">
        <v>0</v>
      </c>
      <c r="BE2358" s="2">
        <v>0</v>
      </c>
      <c r="BF2358" s="2">
        <v>0</v>
      </c>
      <c r="BG2358" s="2">
        <v>0</v>
      </c>
      <c r="BH2358" s="2">
        <v>1</v>
      </c>
      <c r="BI2358" s="2">
        <v>1</v>
      </c>
      <c r="BJ2358" s="2">
        <v>0.2</v>
      </c>
      <c r="BK2358" s="2">
        <v>1</v>
      </c>
      <c r="BL2358" s="2">
        <v>42.1</v>
      </c>
      <c r="BM2358" s="2">
        <v>5.89</v>
      </c>
      <c r="BN2358" s="2">
        <v>47.99</v>
      </c>
      <c r="BO2358" s="2">
        <v>47.99</v>
      </c>
      <c r="BQ2358" s="2" t="s">
        <v>203</v>
      </c>
      <c r="BR2358" s="2" t="s">
        <v>83</v>
      </c>
      <c r="BS2358" s="3">
        <v>42873</v>
      </c>
      <c r="BT2358" s="4">
        <v>0.39652777777777781</v>
      </c>
      <c r="BU2358" s="2" t="s">
        <v>1269</v>
      </c>
      <c r="BV2358" s="2" t="s">
        <v>98</v>
      </c>
      <c r="BY2358" s="2">
        <v>1200</v>
      </c>
      <c r="CC2358" s="2" t="s">
        <v>110</v>
      </c>
      <c r="CD2358" s="2">
        <v>3201</v>
      </c>
      <c r="CE2358" s="2" t="s">
        <v>99</v>
      </c>
      <c r="CF2358" s="3">
        <v>42874</v>
      </c>
      <c r="CI2358" s="2">
        <v>1</v>
      </c>
      <c r="CJ2358" s="2">
        <v>1</v>
      </c>
      <c r="CK2358" s="2">
        <v>21</v>
      </c>
      <c r="CL2358" s="2" t="s">
        <v>87</v>
      </c>
    </row>
    <row r="2359" spans="1:90">
      <c r="A2359" s="2" t="s">
        <v>71</v>
      </c>
      <c r="B2359" s="2" t="s">
        <v>72</v>
      </c>
      <c r="C2359" s="2" t="s">
        <v>73</v>
      </c>
      <c r="E2359" s="2" t="str">
        <f>"FES1162549687"</f>
        <v>FES1162549687</v>
      </c>
      <c r="F2359" s="3">
        <v>42872</v>
      </c>
      <c r="G2359" s="2">
        <v>201711</v>
      </c>
      <c r="H2359" s="2" t="s">
        <v>74</v>
      </c>
      <c r="I2359" s="2" t="s">
        <v>75</v>
      </c>
      <c r="J2359" s="2" t="s">
        <v>76</v>
      </c>
      <c r="K2359" s="2" t="s">
        <v>77</v>
      </c>
      <c r="L2359" s="2" t="s">
        <v>74</v>
      </c>
      <c r="M2359" s="2" t="s">
        <v>75</v>
      </c>
      <c r="N2359" s="2" t="s">
        <v>2808</v>
      </c>
      <c r="O2359" s="2" t="s">
        <v>81</v>
      </c>
      <c r="P2359" s="2" t="str">
        <f>"2170567713                    "</f>
        <v xml:space="preserve">2170567713                    </v>
      </c>
      <c r="Q2359" s="2">
        <v>0</v>
      </c>
      <c r="R2359" s="2">
        <v>0</v>
      </c>
      <c r="S2359" s="2">
        <v>0</v>
      </c>
      <c r="T2359" s="2">
        <v>0</v>
      </c>
      <c r="U2359" s="2">
        <v>0</v>
      </c>
      <c r="V2359" s="2">
        <v>0</v>
      </c>
      <c r="W2359" s="2">
        <v>0</v>
      </c>
      <c r="X2359" s="2">
        <v>0</v>
      </c>
      <c r="Y2359" s="2">
        <v>0</v>
      </c>
      <c r="Z2359" s="2">
        <v>0</v>
      </c>
      <c r="AA2359" s="2">
        <v>0</v>
      </c>
      <c r="AB2359" s="2">
        <v>0</v>
      </c>
      <c r="AC2359" s="2">
        <v>0</v>
      </c>
      <c r="AD2359" s="2">
        <v>0</v>
      </c>
      <c r="AE2359" s="2">
        <v>0</v>
      </c>
      <c r="AF2359" s="2">
        <v>0</v>
      </c>
      <c r="AG2359" s="2">
        <v>0</v>
      </c>
      <c r="AH2359" s="2">
        <v>0</v>
      </c>
      <c r="AI2359" s="2">
        <v>0</v>
      </c>
      <c r="AJ2359" s="2">
        <v>0</v>
      </c>
      <c r="AK2359" s="2">
        <v>0</v>
      </c>
      <c r="AL2359" s="2">
        <v>0</v>
      </c>
      <c r="AM2359" s="2">
        <v>3.64</v>
      </c>
      <c r="AN2359" s="2">
        <v>0</v>
      </c>
      <c r="AO2359" s="2">
        <v>0</v>
      </c>
      <c r="AP2359" s="2">
        <v>0</v>
      </c>
      <c r="AQ2359" s="2">
        <v>0</v>
      </c>
      <c r="AR2359" s="2">
        <v>0</v>
      </c>
      <c r="AS2359" s="2">
        <v>0</v>
      </c>
      <c r="AT2359" s="2">
        <v>0</v>
      </c>
      <c r="AU2359" s="2">
        <v>0</v>
      </c>
      <c r="AV2359" s="2">
        <v>0</v>
      </c>
      <c r="AW2359" s="2">
        <v>0</v>
      </c>
      <c r="AX2359" s="2">
        <v>0</v>
      </c>
      <c r="AY2359" s="2">
        <v>0</v>
      </c>
      <c r="AZ2359" s="2">
        <v>0</v>
      </c>
      <c r="BA2359" s="2">
        <v>0</v>
      </c>
      <c r="BB2359" s="2">
        <v>0</v>
      </c>
      <c r="BC2359" s="2">
        <v>0</v>
      </c>
      <c r="BD2359" s="2">
        <v>0</v>
      </c>
      <c r="BE2359" s="2">
        <v>0</v>
      </c>
      <c r="BF2359" s="2">
        <v>0</v>
      </c>
      <c r="BG2359" s="2">
        <v>0</v>
      </c>
      <c r="BH2359" s="2">
        <v>1</v>
      </c>
      <c r="BI2359" s="2">
        <v>1</v>
      </c>
      <c r="BJ2359" s="2">
        <v>0.2</v>
      </c>
      <c r="BK2359" s="2">
        <v>1</v>
      </c>
      <c r="BL2359" s="2">
        <v>32.89</v>
      </c>
      <c r="BM2359" s="2">
        <v>4.5999999999999996</v>
      </c>
      <c r="BN2359" s="2">
        <v>37.49</v>
      </c>
      <c r="BO2359" s="2">
        <v>37.49</v>
      </c>
      <c r="BR2359" s="2" t="s">
        <v>83</v>
      </c>
      <c r="BS2359" s="3">
        <v>42873</v>
      </c>
      <c r="BT2359" s="4">
        <v>0.4375</v>
      </c>
      <c r="BU2359" s="2" t="s">
        <v>2809</v>
      </c>
      <c r="BV2359" s="2" t="s">
        <v>98</v>
      </c>
      <c r="BY2359" s="2">
        <v>1200</v>
      </c>
      <c r="CC2359" s="2" t="s">
        <v>75</v>
      </c>
      <c r="CD2359" s="2">
        <v>1666</v>
      </c>
      <c r="CE2359" s="2" t="s">
        <v>99</v>
      </c>
      <c r="CF2359" s="3">
        <v>42874</v>
      </c>
      <c r="CI2359" s="2">
        <v>1</v>
      </c>
      <c r="CJ2359" s="2">
        <v>1</v>
      </c>
      <c r="CK2359" s="2">
        <v>22</v>
      </c>
      <c r="CL2359" s="2" t="s">
        <v>87</v>
      </c>
    </row>
    <row r="2360" spans="1:90">
      <c r="A2360" s="2" t="s">
        <v>71</v>
      </c>
      <c r="B2360" s="2" t="s">
        <v>72</v>
      </c>
      <c r="C2360" s="2" t="s">
        <v>73</v>
      </c>
      <c r="E2360" s="2" t="str">
        <f>"FES1162549721"</f>
        <v>FES1162549721</v>
      </c>
      <c r="F2360" s="3">
        <v>42872</v>
      </c>
      <c r="G2360" s="2">
        <v>201711</v>
      </c>
      <c r="H2360" s="2" t="s">
        <v>74</v>
      </c>
      <c r="I2360" s="2" t="s">
        <v>75</v>
      </c>
      <c r="J2360" s="2" t="s">
        <v>76</v>
      </c>
      <c r="K2360" s="2" t="s">
        <v>77</v>
      </c>
      <c r="L2360" s="2" t="s">
        <v>342</v>
      </c>
      <c r="M2360" s="2" t="s">
        <v>343</v>
      </c>
      <c r="N2360" s="2" t="s">
        <v>395</v>
      </c>
      <c r="O2360" s="2" t="s">
        <v>81</v>
      </c>
      <c r="P2360" s="2" t="str">
        <f>"2170567171                    "</f>
        <v xml:space="preserve">2170567171                    </v>
      </c>
      <c r="Q2360" s="2">
        <v>0</v>
      </c>
      <c r="R2360" s="2">
        <v>0</v>
      </c>
      <c r="S2360" s="2">
        <v>0</v>
      </c>
      <c r="T2360" s="2">
        <v>0</v>
      </c>
      <c r="U2360" s="2">
        <v>0</v>
      </c>
      <c r="V2360" s="2">
        <v>0</v>
      </c>
      <c r="W2360" s="2">
        <v>0</v>
      </c>
      <c r="X2360" s="2">
        <v>0</v>
      </c>
      <c r="Y2360" s="2">
        <v>0</v>
      </c>
      <c r="Z2360" s="2">
        <v>0</v>
      </c>
      <c r="AA2360" s="2">
        <v>0</v>
      </c>
      <c r="AB2360" s="2">
        <v>0</v>
      </c>
      <c r="AC2360" s="2">
        <v>0</v>
      </c>
      <c r="AD2360" s="2">
        <v>0</v>
      </c>
      <c r="AE2360" s="2">
        <v>0</v>
      </c>
      <c r="AF2360" s="2">
        <v>0</v>
      </c>
      <c r="AG2360" s="2">
        <v>0</v>
      </c>
      <c r="AH2360" s="2">
        <v>0</v>
      </c>
      <c r="AI2360" s="2">
        <v>0</v>
      </c>
      <c r="AJ2360" s="2">
        <v>0</v>
      </c>
      <c r="AK2360" s="2">
        <v>0</v>
      </c>
      <c r="AL2360" s="2">
        <v>0</v>
      </c>
      <c r="AM2360" s="2">
        <v>4.66</v>
      </c>
      <c r="AN2360" s="2">
        <v>0</v>
      </c>
      <c r="AO2360" s="2">
        <v>0</v>
      </c>
      <c r="AP2360" s="2">
        <v>0</v>
      </c>
      <c r="AQ2360" s="2">
        <v>0</v>
      </c>
      <c r="AR2360" s="2">
        <v>0</v>
      </c>
      <c r="AS2360" s="2">
        <v>0</v>
      </c>
      <c r="AT2360" s="2">
        <v>0</v>
      </c>
      <c r="AU2360" s="2">
        <v>0</v>
      </c>
      <c r="AV2360" s="2">
        <v>0</v>
      </c>
      <c r="AW2360" s="2">
        <v>0</v>
      </c>
      <c r="AX2360" s="2">
        <v>0</v>
      </c>
      <c r="AY2360" s="2">
        <v>0</v>
      </c>
      <c r="AZ2360" s="2">
        <v>0</v>
      </c>
      <c r="BA2360" s="2">
        <v>0</v>
      </c>
      <c r="BB2360" s="2">
        <v>0</v>
      </c>
      <c r="BC2360" s="2">
        <v>0</v>
      </c>
      <c r="BD2360" s="2">
        <v>0</v>
      </c>
      <c r="BE2360" s="2">
        <v>0</v>
      </c>
      <c r="BF2360" s="2">
        <v>0</v>
      </c>
      <c r="BG2360" s="2">
        <v>0</v>
      </c>
      <c r="BH2360" s="2">
        <v>1</v>
      </c>
      <c r="BI2360" s="2">
        <v>1</v>
      </c>
      <c r="BJ2360" s="2">
        <v>0.2</v>
      </c>
      <c r="BK2360" s="2">
        <v>1</v>
      </c>
      <c r="BL2360" s="2">
        <v>42.1</v>
      </c>
      <c r="BM2360" s="2">
        <v>5.89</v>
      </c>
      <c r="BN2360" s="2">
        <v>47.99</v>
      </c>
      <c r="BO2360" s="2">
        <v>47.99</v>
      </c>
      <c r="BQ2360" s="2" t="s">
        <v>396</v>
      </c>
      <c r="BR2360" s="2" t="s">
        <v>83</v>
      </c>
      <c r="BS2360" s="3">
        <v>42873</v>
      </c>
      <c r="BT2360" s="4">
        <v>0.39583333333333331</v>
      </c>
      <c r="BU2360" s="2" t="s">
        <v>2810</v>
      </c>
      <c r="BV2360" s="2" t="s">
        <v>98</v>
      </c>
      <c r="BY2360" s="2">
        <v>1200</v>
      </c>
      <c r="CC2360" s="2" t="s">
        <v>343</v>
      </c>
      <c r="CD2360" s="2">
        <v>4300</v>
      </c>
      <c r="CE2360" s="2" t="s">
        <v>99</v>
      </c>
      <c r="CF2360" s="3">
        <v>42874</v>
      </c>
      <c r="CI2360" s="2">
        <v>1</v>
      </c>
      <c r="CJ2360" s="2">
        <v>1</v>
      </c>
      <c r="CK2360" s="2">
        <v>21</v>
      </c>
      <c r="CL2360" s="2" t="s">
        <v>87</v>
      </c>
    </row>
    <row r="2361" spans="1:90">
      <c r="A2361" s="2" t="s">
        <v>71</v>
      </c>
      <c r="B2361" s="2" t="s">
        <v>72</v>
      </c>
      <c r="C2361" s="2" t="s">
        <v>73</v>
      </c>
      <c r="E2361" s="2" t="str">
        <f>"FES1162549720"</f>
        <v>FES1162549720</v>
      </c>
      <c r="F2361" s="3">
        <v>42872</v>
      </c>
      <c r="G2361" s="2">
        <v>201711</v>
      </c>
      <c r="H2361" s="2" t="s">
        <v>74</v>
      </c>
      <c r="I2361" s="2" t="s">
        <v>75</v>
      </c>
      <c r="J2361" s="2" t="s">
        <v>76</v>
      </c>
      <c r="K2361" s="2" t="s">
        <v>77</v>
      </c>
      <c r="L2361" s="2" t="s">
        <v>481</v>
      </c>
      <c r="M2361" s="2" t="s">
        <v>482</v>
      </c>
      <c r="N2361" s="2" t="s">
        <v>483</v>
      </c>
      <c r="O2361" s="2" t="s">
        <v>81</v>
      </c>
      <c r="P2361" s="2" t="str">
        <f>"2170566945                    "</f>
        <v xml:space="preserve">2170566945                    </v>
      </c>
      <c r="Q2361" s="2">
        <v>0</v>
      </c>
      <c r="R2361" s="2">
        <v>0</v>
      </c>
      <c r="S2361" s="2">
        <v>0</v>
      </c>
      <c r="T2361" s="2">
        <v>0</v>
      </c>
      <c r="U2361" s="2">
        <v>0</v>
      </c>
      <c r="V2361" s="2">
        <v>0</v>
      </c>
      <c r="W2361" s="2">
        <v>0</v>
      </c>
      <c r="X2361" s="2">
        <v>0</v>
      </c>
      <c r="Y2361" s="2">
        <v>0</v>
      </c>
      <c r="Z2361" s="2">
        <v>0</v>
      </c>
      <c r="AA2361" s="2">
        <v>0</v>
      </c>
      <c r="AB2361" s="2">
        <v>0</v>
      </c>
      <c r="AC2361" s="2">
        <v>0</v>
      </c>
      <c r="AD2361" s="2">
        <v>0</v>
      </c>
      <c r="AE2361" s="2">
        <v>0</v>
      </c>
      <c r="AF2361" s="2">
        <v>0</v>
      </c>
      <c r="AG2361" s="2">
        <v>0</v>
      </c>
      <c r="AH2361" s="2">
        <v>0</v>
      </c>
      <c r="AI2361" s="2">
        <v>0</v>
      </c>
      <c r="AJ2361" s="2">
        <v>0</v>
      </c>
      <c r="AK2361" s="2">
        <v>0</v>
      </c>
      <c r="AL2361" s="2">
        <v>0</v>
      </c>
      <c r="AM2361" s="2">
        <v>3.64</v>
      </c>
      <c r="AN2361" s="2">
        <v>0</v>
      </c>
      <c r="AO2361" s="2">
        <v>0</v>
      </c>
      <c r="AP2361" s="2">
        <v>0</v>
      </c>
      <c r="AQ2361" s="2">
        <v>0</v>
      </c>
      <c r="AR2361" s="2">
        <v>0</v>
      </c>
      <c r="AS2361" s="2">
        <v>0</v>
      </c>
      <c r="AT2361" s="2">
        <v>0</v>
      </c>
      <c r="AU2361" s="2">
        <v>0</v>
      </c>
      <c r="AV2361" s="2">
        <v>0</v>
      </c>
      <c r="AW2361" s="2">
        <v>0</v>
      </c>
      <c r="AX2361" s="2">
        <v>0</v>
      </c>
      <c r="AY2361" s="2">
        <v>0</v>
      </c>
      <c r="AZ2361" s="2">
        <v>0</v>
      </c>
      <c r="BA2361" s="2">
        <v>0</v>
      </c>
      <c r="BB2361" s="2">
        <v>0</v>
      </c>
      <c r="BC2361" s="2">
        <v>0</v>
      </c>
      <c r="BD2361" s="2">
        <v>0</v>
      </c>
      <c r="BE2361" s="2">
        <v>0</v>
      </c>
      <c r="BF2361" s="2">
        <v>0</v>
      </c>
      <c r="BG2361" s="2">
        <v>0</v>
      </c>
      <c r="BH2361" s="2">
        <v>1</v>
      </c>
      <c r="BI2361" s="2">
        <v>1</v>
      </c>
      <c r="BJ2361" s="2">
        <v>0.2</v>
      </c>
      <c r="BK2361" s="2">
        <v>1</v>
      </c>
      <c r="BL2361" s="2">
        <v>32.89</v>
      </c>
      <c r="BM2361" s="2">
        <v>4.5999999999999996</v>
      </c>
      <c r="BN2361" s="2">
        <v>37.49</v>
      </c>
      <c r="BO2361" s="2">
        <v>37.49</v>
      </c>
      <c r="BQ2361" s="2" t="s">
        <v>484</v>
      </c>
      <c r="BR2361" s="2" t="s">
        <v>83</v>
      </c>
      <c r="BS2361" s="3">
        <v>42873</v>
      </c>
      <c r="BT2361" s="4">
        <v>0.41319444444444442</v>
      </c>
      <c r="BU2361" s="2" t="s">
        <v>2811</v>
      </c>
      <c r="BV2361" s="2" t="s">
        <v>98</v>
      </c>
      <c r="BY2361" s="2">
        <v>1200</v>
      </c>
      <c r="CA2361" s="2" t="s">
        <v>684</v>
      </c>
      <c r="CC2361" s="2" t="s">
        <v>482</v>
      </c>
      <c r="CD2361" s="2">
        <v>2162</v>
      </c>
      <c r="CE2361" s="2" t="s">
        <v>99</v>
      </c>
      <c r="CF2361" s="3">
        <v>42873</v>
      </c>
      <c r="CI2361" s="2">
        <v>1</v>
      </c>
      <c r="CJ2361" s="2">
        <v>1</v>
      </c>
      <c r="CK2361" s="2">
        <v>22</v>
      </c>
      <c r="CL2361" s="2" t="s">
        <v>87</v>
      </c>
    </row>
    <row r="2362" spans="1:90">
      <c r="A2362" s="2" t="s">
        <v>71</v>
      </c>
      <c r="B2362" s="2" t="s">
        <v>72</v>
      </c>
      <c r="C2362" s="2" t="s">
        <v>73</v>
      </c>
      <c r="E2362" s="2" t="str">
        <f>"FES1162549768"</f>
        <v>FES1162549768</v>
      </c>
      <c r="F2362" s="3">
        <v>42872</v>
      </c>
      <c r="G2362" s="2">
        <v>201711</v>
      </c>
      <c r="H2362" s="2" t="s">
        <v>74</v>
      </c>
      <c r="I2362" s="2" t="s">
        <v>75</v>
      </c>
      <c r="J2362" s="2" t="s">
        <v>76</v>
      </c>
      <c r="K2362" s="2" t="s">
        <v>77</v>
      </c>
      <c r="L2362" s="2" t="s">
        <v>209</v>
      </c>
      <c r="M2362" s="2" t="s">
        <v>210</v>
      </c>
      <c r="N2362" s="2" t="s">
        <v>1922</v>
      </c>
      <c r="O2362" s="2" t="s">
        <v>81</v>
      </c>
      <c r="P2362" s="2" t="str">
        <f>"2170567803                    "</f>
        <v xml:space="preserve">2170567803                    </v>
      </c>
      <c r="Q2362" s="2">
        <v>0</v>
      </c>
      <c r="R2362" s="2">
        <v>0</v>
      </c>
      <c r="S2362" s="2">
        <v>0</v>
      </c>
      <c r="T2362" s="2">
        <v>0</v>
      </c>
      <c r="U2362" s="2">
        <v>0</v>
      </c>
      <c r="V2362" s="2">
        <v>0</v>
      </c>
      <c r="W2362" s="2">
        <v>0</v>
      </c>
      <c r="X2362" s="2">
        <v>0</v>
      </c>
      <c r="Y2362" s="2">
        <v>0</v>
      </c>
      <c r="Z2362" s="2">
        <v>0</v>
      </c>
      <c r="AA2362" s="2">
        <v>0</v>
      </c>
      <c r="AB2362" s="2">
        <v>0</v>
      </c>
      <c r="AC2362" s="2">
        <v>0</v>
      </c>
      <c r="AD2362" s="2">
        <v>0</v>
      </c>
      <c r="AE2362" s="2">
        <v>0</v>
      </c>
      <c r="AF2362" s="2">
        <v>0</v>
      </c>
      <c r="AG2362" s="2">
        <v>0</v>
      </c>
      <c r="AH2362" s="2">
        <v>0</v>
      </c>
      <c r="AI2362" s="2">
        <v>0</v>
      </c>
      <c r="AJ2362" s="2">
        <v>0</v>
      </c>
      <c r="AK2362" s="2">
        <v>0</v>
      </c>
      <c r="AL2362" s="2">
        <v>0</v>
      </c>
      <c r="AM2362" s="2">
        <v>3.64</v>
      </c>
      <c r="AN2362" s="2">
        <v>0</v>
      </c>
      <c r="AO2362" s="2">
        <v>0</v>
      </c>
      <c r="AP2362" s="2">
        <v>0</v>
      </c>
      <c r="AQ2362" s="2">
        <v>0</v>
      </c>
      <c r="AR2362" s="2">
        <v>0</v>
      </c>
      <c r="AS2362" s="2">
        <v>0</v>
      </c>
      <c r="AT2362" s="2">
        <v>0</v>
      </c>
      <c r="AU2362" s="2">
        <v>0</v>
      </c>
      <c r="AV2362" s="2">
        <v>0</v>
      </c>
      <c r="AW2362" s="2">
        <v>0</v>
      </c>
      <c r="AX2362" s="2">
        <v>0</v>
      </c>
      <c r="AY2362" s="2">
        <v>0</v>
      </c>
      <c r="AZ2362" s="2">
        <v>0</v>
      </c>
      <c r="BA2362" s="2">
        <v>0</v>
      </c>
      <c r="BB2362" s="2">
        <v>0</v>
      </c>
      <c r="BC2362" s="2">
        <v>0</v>
      </c>
      <c r="BD2362" s="2">
        <v>0</v>
      </c>
      <c r="BE2362" s="2">
        <v>0</v>
      </c>
      <c r="BF2362" s="2">
        <v>0</v>
      </c>
      <c r="BG2362" s="2">
        <v>0</v>
      </c>
      <c r="BH2362" s="2">
        <v>1</v>
      </c>
      <c r="BI2362" s="2">
        <v>1</v>
      </c>
      <c r="BJ2362" s="2">
        <v>0.2</v>
      </c>
      <c r="BK2362" s="2">
        <v>1</v>
      </c>
      <c r="BL2362" s="2">
        <v>32.89</v>
      </c>
      <c r="BM2362" s="2">
        <v>4.5999999999999996</v>
      </c>
      <c r="BN2362" s="2">
        <v>37.49</v>
      </c>
      <c r="BO2362" s="2">
        <v>37.49</v>
      </c>
      <c r="BQ2362" s="2" t="s">
        <v>1923</v>
      </c>
      <c r="BR2362" s="2" t="s">
        <v>83</v>
      </c>
      <c r="BS2362" s="3">
        <v>42873</v>
      </c>
      <c r="BT2362" s="4">
        <v>0.41666666666666669</v>
      </c>
      <c r="BU2362" s="2" t="s">
        <v>2812</v>
      </c>
      <c r="BV2362" s="2" t="s">
        <v>98</v>
      </c>
      <c r="BY2362" s="2">
        <v>1200</v>
      </c>
      <c r="CA2362" s="2" t="s">
        <v>2299</v>
      </c>
      <c r="CC2362" s="2" t="s">
        <v>210</v>
      </c>
      <c r="CD2362" s="2">
        <v>1709</v>
      </c>
      <c r="CE2362" s="2" t="s">
        <v>99</v>
      </c>
      <c r="CF2362" s="3">
        <v>42873</v>
      </c>
      <c r="CI2362" s="2">
        <v>1</v>
      </c>
      <c r="CJ2362" s="2">
        <v>1</v>
      </c>
      <c r="CK2362" s="2">
        <v>22</v>
      </c>
      <c r="CL2362" s="2" t="s">
        <v>87</v>
      </c>
    </row>
    <row r="2363" spans="1:90">
      <c r="A2363" s="2" t="s">
        <v>71</v>
      </c>
      <c r="B2363" s="2" t="s">
        <v>72</v>
      </c>
      <c r="C2363" s="2" t="s">
        <v>73</v>
      </c>
      <c r="E2363" s="2" t="str">
        <f>"FES1162549777"</f>
        <v>FES1162549777</v>
      </c>
      <c r="F2363" s="3">
        <v>42872</v>
      </c>
      <c r="G2363" s="2">
        <v>201711</v>
      </c>
      <c r="H2363" s="2" t="s">
        <v>74</v>
      </c>
      <c r="I2363" s="2" t="s">
        <v>75</v>
      </c>
      <c r="J2363" s="2" t="s">
        <v>76</v>
      </c>
      <c r="K2363" s="2" t="s">
        <v>77</v>
      </c>
      <c r="L2363" s="2" t="s">
        <v>181</v>
      </c>
      <c r="M2363" s="2" t="s">
        <v>182</v>
      </c>
      <c r="N2363" s="2" t="s">
        <v>1976</v>
      </c>
      <c r="O2363" s="2" t="s">
        <v>81</v>
      </c>
      <c r="P2363" s="2" t="str">
        <f>"2170567796                    "</f>
        <v xml:space="preserve">2170567796                    </v>
      </c>
      <c r="Q2363" s="2">
        <v>0</v>
      </c>
      <c r="R2363" s="2">
        <v>0</v>
      </c>
      <c r="S2363" s="2">
        <v>0</v>
      </c>
      <c r="T2363" s="2">
        <v>0</v>
      </c>
      <c r="U2363" s="2">
        <v>0</v>
      </c>
      <c r="V2363" s="2">
        <v>0</v>
      </c>
      <c r="W2363" s="2">
        <v>0</v>
      </c>
      <c r="X2363" s="2">
        <v>0</v>
      </c>
      <c r="Y2363" s="2">
        <v>0</v>
      </c>
      <c r="Z2363" s="2">
        <v>0</v>
      </c>
      <c r="AA2363" s="2">
        <v>0</v>
      </c>
      <c r="AB2363" s="2">
        <v>0</v>
      </c>
      <c r="AC2363" s="2">
        <v>0</v>
      </c>
      <c r="AD2363" s="2">
        <v>0</v>
      </c>
      <c r="AE2363" s="2">
        <v>0</v>
      </c>
      <c r="AF2363" s="2">
        <v>0</v>
      </c>
      <c r="AG2363" s="2">
        <v>0</v>
      </c>
      <c r="AH2363" s="2">
        <v>0</v>
      </c>
      <c r="AI2363" s="2">
        <v>0</v>
      </c>
      <c r="AJ2363" s="2">
        <v>0</v>
      </c>
      <c r="AK2363" s="2">
        <v>0</v>
      </c>
      <c r="AL2363" s="2">
        <v>0</v>
      </c>
      <c r="AM2363" s="2">
        <v>3.64</v>
      </c>
      <c r="AN2363" s="2">
        <v>0</v>
      </c>
      <c r="AO2363" s="2">
        <v>0</v>
      </c>
      <c r="AP2363" s="2">
        <v>0</v>
      </c>
      <c r="AQ2363" s="2">
        <v>0</v>
      </c>
      <c r="AR2363" s="2">
        <v>0</v>
      </c>
      <c r="AS2363" s="2">
        <v>0</v>
      </c>
      <c r="AT2363" s="2">
        <v>0</v>
      </c>
      <c r="AU2363" s="2">
        <v>0</v>
      </c>
      <c r="AV2363" s="2">
        <v>0</v>
      </c>
      <c r="AW2363" s="2">
        <v>0</v>
      </c>
      <c r="AX2363" s="2">
        <v>0</v>
      </c>
      <c r="AY2363" s="2">
        <v>0</v>
      </c>
      <c r="AZ2363" s="2">
        <v>0</v>
      </c>
      <c r="BA2363" s="2">
        <v>0</v>
      </c>
      <c r="BB2363" s="2">
        <v>0</v>
      </c>
      <c r="BC2363" s="2">
        <v>0</v>
      </c>
      <c r="BD2363" s="2">
        <v>0</v>
      </c>
      <c r="BE2363" s="2">
        <v>0</v>
      </c>
      <c r="BF2363" s="2">
        <v>0</v>
      </c>
      <c r="BG2363" s="2">
        <v>0</v>
      </c>
      <c r="BH2363" s="2">
        <v>1</v>
      </c>
      <c r="BI2363" s="2">
        <v>1</v>
      </c>
      <c r="BJ2363" s="2">
        <v>0.2</v>
      </c>
      <c r="BK2363" s="2">
        <v>1</v>
      </c>
      <c r="BL2363" s="2">
        <v>32.89</v>
      </c>
      <c r="BM2363" s="2">
        <v>4.5999999999999996</v>
      </c>
      <c r="BN2363" s="2">
        <v>37.49</v>
      </c>
      <c r="BO2363" s="2">
        <v>37.49</v>
      </c>
      <c r="BQ2363" s="2" t="s">
        <v>1977</v>
      </c>
      <c r="BR2363" s="2" t="s">
        <v>83</v>
      </c>
      <c r="BS2363" s="3">
        <v>42873</v>
      </c>
      <c r="BT2363" s="4">
        <v>0.33333333333333331</v>
      </c>
      <c r="BU2363" s="2" t="s">
        <v>2813</v>
      </c>
      <c r="BV2363" s="2" t="s">
        <v>98</v>
      </c>
      <c r="BY2363" s="2">
        <v>1200</v>
      </c>
      <c r="CC2363" s="2" t="s">
        <v>182</v>
      </c>
      <c r="CD2363" s="2">
        <v>1559</v>
      </c>
      <c r="CE2363" s="2" t="s">
        <v>99</v>
      </c>
      <c r="CF2363" s="3">
        <v>42874</v>
      </c>
      <c r="CI2363" s="2">
        <v>1</v>
      </c>
      <c r="CJ2363" s="2">
        <v>1</v>
      </c>
      <c r="CK2363" s="2">
        <v>22</v>
      </c>
      <c r="CL2363" s="2" t="s">
        <v>87</v>
      </c>
    </row>
    <row r="2364" spans="1:90">
      <c r="A2364" s="2" t="s">
        <v>71</v>
      </c>
      <c r="B2364" s="2" t="s">
        <v>72</v>
      </c>
      <c r="C2364" s="2" t="s">
        <v>73</v>
      </c>
      <c r="E2364" s="2" t="str">
        <f>"FES1162549785"</f>
        <v>FES1162549785</v>
      </c>
      <c r="F2364" s="3">
        <v>42872</v>
      </c>
      <c r="G2364" s="2">
        <v>201711</v>
      </c>
      <c r="H2364" s="2" t="s">
        <v>74</v>
      </c>
      <c r="I2364" s="2" t="s">
        <v>75</v>
      </c>
      <c r="J2364" s="2" t="s">
        <v>76</v>
      </c>
      <c r="K2364" s="2" t="s">
        <v>77</v>
      </c>
      <c r="L2364" s="2" t="s">
        <v>422</v>
      </c>
      <c r="M2364" s="2" t="s">
        <v>423</v>
      </c>
      <c r="N2364" s="2" t="s">
        <v>2814</v>
      </c>
      <c r="O2364" s="2" t="s">
        <v>81</v>
      </c>
      <c r="P2364" s="2" t="str">
        <f>"2170567823                    "</f>
        <v xml:space="preserve">2170567823                    </v>
      </c>
      <c r="Q2364" s="2">
        <v>0</v>
      </c>
      <c r="R2364" s="2">
        <v>0</v>
      </c>
      <c r="S2364" s="2">
        <v>0</v>
      </c>
      <c r="T2364" s="2">
        <v>0</v>
      </c>
      <c r="U2364" s="2">
        <v>0</v>
      </c>
      <c r="V2364" s="2">
        <v>0</v>
      </c>
      <c r="W2364" s="2">
        <v>0</v>
      </c>
      <c r="X2364" s="2">
        <v>0</v>
      </c>
      <c r="Y2364" s="2">
        <v>0</v>
      </c>
      <c r="Z2364" s="2">
        <v>0</v>
      </c>
      <c r="AA2364" s="2">
        <v>0</v>
      </c>
      <c r="AB2364" s="2">
        <v>0</v>
      </c>
      <c r="AC2364" s="2">
        <v>0</v>
      </c>
      <c r="AD2364" s="2">
        <v>0</v>
      </c>
      <c r="AE2364" s="2">
        <v>0</v>
      </c>
      <c r="AF2364" s="2">
        <v>0</v>
      </c>
      <c r="AG2364" s="2">
        <v>0</v>
      </c>
      <c r="AH2364" s="2">
        <v>0</v>
      </c>
      <c r="AI2364" s="2">
        <v>0</v>
      </c>
      <c r="AJ2364" s="2">
        <v>0</v>
      </c>
      <c r="AK2364" s="2">
        <v>0</v>
      </c>
      <c r="AL2364" s="2">
        <v>0</v>
      </c>
      <c r="AM2364" s="2">
        <v>4.66</v>
      </c>
      <c r="AN2364" s="2">
        <v>0</v>
      </c>
      <c r="AO2364" s="2">
        <v>0</v>
      </c>
      <c r="AP2364" s="2">
        <v>0</v>
      </c>
      <c r="AQ2364" s="2">
        <v>0</v>
      </c>
      <c r="AR2364" s="2">
        <v>0</v>
      </c>
      <c r="AS2364" s="2">
        <v>0</v>
      </c>
      <c r="AT2364" s="2">
        <v>0</v>
      </c>
      <c r="AU2364" s="2">
        <v>0</v>
      </c>
      <c r="AV2364" s="2">
        <v>0</v>
      </c>
      <c r="AW2364" s="2">
        <v>0</v>
      </c>
      <c r="AX2364" s="2">
        <v>0</v>
      </c>
      <c r="AY2364" s="2">
        <v>0</v>
      </c>
      <c r="AZ2364" s="2">
        <v>0</v>
      </c>
      <c r="BA2364" s="2">
        <v>0</v>
      </c>
      <c r="BB2364" s="2">
        <v>0</v>
      </c>
      <c r="BC2364" s="2">
        <v>0</v>
      </c>
      <c r="BD2364" s="2">
        <v>0</v>
      </c>
      <c r="BE2364" s="2">
        <v>0</v>
      </c>
      <c r="BF2364" s="2">
        <v>0</v>
      </c>
      <c r="BG2364" s="2">
        <v>0</v>
      </c>
      <c r="BH2364" s="2">
        <v>1</v>
      </c>
      <c r="BI2364" s="2">
        <v>1</v>
      </c>
      <c r="BJ2364" s="2">
        <v>0.2</v>
      </c>
      <c r="BK2364" s="2">
        <v>1</v>
      </c>
      <c r="BL2364" s="2">
        <v>42.1</v>
      </c>
      <c r="BM2364" s="2">
        <v>5.89</v>
      </c>
      <c r="BN2364" s="2">
        <v>47.99</v>
      </c>
      <c r="BO2364" s="2">
        <v>47.99</v>
      </c>
      <c r="BQ2364" s="2" t="s">
        <v>2815</v>
      </c>
      <c r="BR2364" s="2" t="s">
        <v>83</v>
      </c>
      <c r="BS2364" s="3">
        <v>42873</v>
      </c>
      <c r="BT2364" s="4">
        <v>0.39166666666666666</v>
      </c>
      <c r="BU2364" s="2" t="s">
        <v>2816</v>
      </c>
      <c r="BV2364" s="2" t="s">
        <v>98</v>
      </c>
      <c r="BY2364" s="2">
        <v>1200</v>
      </c>
      <c r="CA2364" s="2" t="s">
        <v>939</v>
      </c>
      <c r="CC2364" s="2" t="s">
        <v>423</v>
      </c>
      <c r="CD2364" s="2">
        <v>6230</v>
      </c>
      <c r="CE2364" s="2" t="s">
        <v>99</v>
      </c>
      <c r="CF2364" s="3">
        <v>42874</v>
      </c>
      <c r="CI2364" s="2">
        <v>1</v>
      </c>
      <c r="CJ2364" s="2">
        <v>1</v>
      </c>
      <c r="CK2364" s="2">
        <v>21</v>
      </c>
      <c r="CL2364" s="2" t="s">
        <v>87</v>
      </c>
    </row>
    <row r="2365" spans="1:90">
      <c r="A2365" s="2" t="s">
        <v>71</v>
      </c>
      <c r="B2365" s="2" t="s">
        <v>72</v>
      </c>
      <c r="C2365" s="2" t="s">
        <v>73</v>
      </c>
      <c r="E2365" s="2" t="str">
        <f>"FES1162549574"</f>
        <v>FES1162549574</v>
      </c>
      <c r="F2365" s="3">
        <v>42872</v>
      </c>
      <c r="G2365" s="2">
        <v>201711</v>
      </c>
      <c r="H2365" s="2" t="s">
        <v>74</v>
      </c>
      <c r="I2365" s="2" t="s">
        <v>75</v>
      </c>
      <c r="J2365" s="2" t="s">
        <v>76</v>
      </c>
      <c r="K2365" s="2" t="s">
        <v>77</v>
      </c>
      <c r="L2365" s="2" t="s">
        <v>209</v>
      </c>
      <c r="M2365" s="2" t="s">
        <v>210</v>
      </c>
      <c r="N2365" s="2" t="s">
        <v>590</v>
      </c>
      <c r="O2365" s="2" t="s">
        <v>81</v>
      </c>
      <c r="P2365" s="2" t="str">
        <f>"2170563927                    "</f>
        <v xml:space="preserve">2170563927                    </v>
      </c>
      <c r="Q2365" s="2">
        <v>0</v>
      </c>
      <c r="R2365" s="2">
        <v>0</v>
      </c>
      <c r="S2365" s="2">
        <v>0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s="2">
        <v>0</v>
      </c>
      <c r="Z2365" s="2">
        <v>0</v>
      </c>
      <c r="AA2365" s="2">
        <v>0</v>
      </c>
      <c r="AB2365" s="2">
        <v>0</v>
      </c>
      <c r="AC2365" s="2">
        <v>0</v>
      </c>
      <c r="AD2365" s="2">
        <v>0</v>
      </c>
      <c r="AE2365" s="2">
        <v>0</v>
      </c>
      <c r="AF2365" s="2">
        <v>0</v>
      </c>
      <c r="AG2365" s="2">
        <v>0</v>
      </c>
      <c r="AH2365" s="2">
        <v>0</v>
      </c>
      <c r="AI2365" s="2">
        <v>0</v>
      </c>
      <c r="AJ2365" s="2">
        <v>0</v>
      </c>
      <c r="AK2365" s="2">
        <v>0</v>
      </c>
      <c r="AL2365" s="2">
        <v>0</v>
      </c>
      <c r="AM2365" s="2">
        <v>3.64</v>
      </c>
      <c r="AN2365" s="2">
        <v>0</v>
      </c>
      <c r="AO2365" s="2">
        <v>0</v>
      </c>
      <c r="AP2365" s="2">
        <v>0</v>
      </c>
      <c r="AQ2365" s="2">
        <v>0</v>
      </c>
      <c r="AR2365" s="2">
        <v>0</v>
      </c>
      <c r="AS2365" s="2">
        <v>0</v>
      </c>
      <c r="AT2365" s="2">
        <v>0</v>
      </c>
      <c r="AU2365" s="2">
        <v>0</v>
      </c>
      <c r="AV2365" s="2">
        <v>0</v>
      </c>
      <c r="AW2365" s="2">
        <v>0</v>
      </c>
      <c r="AX2365" s="2">
        <v>0</v>
      </c>
      <c r="AY2365" s="2">
        <v>0</v>
      </c>
      <c r="AZ2365" s="2">
        <v>0</v>
      </c>
      <c r="BA2365" s="2">
        <v>0</v>
      </c>
      <c r="BB2365" s="2">
        <v>0</v>
      </c>
      <c r="BC2365" s="2">
        <v>0</v>
      </c>
      <c r="BD2365" s="2">
        <v>0</v>
      </c>
      <c r="BE2365" s="2">
        <v>0</v>
      </c>
      <c r="BF2365" s="2">
        <v>0</v>
      </c>
      <c r="BG2365" s="2">
        <v>0</v>
      </c>
      <c r="BH2365" s="2">
        <v>1</v>
      </c>
      <c r="BI2365" s="2">
        <v>1</v>
      </c>
      <c r="BJ2365" s="2">
        <v>0.2</v>
      </c>
      <c r="BK2365" s="2">
        <v>1</v>
      </c>
      <c r="BL2365" s="2">
        <v>32.89</v>
      </c>
      <c r="BM2365" s="2">
        <v>4.5999999999999996</v>
      </c>
      <c r="BN2365" s="2">
        <v>37.49</v>
      </c>
      <c r="BO2365" s="2">
        <v>37.49</v>
      </c>
      <c r="BQ2365" s="2" t="s">
        <v>591</v>
      </c>
      <c r="BR2365" s="2" t="s">
        <v>83</v>
      </c>
      <c r="BS2365" s="3">
        <v>42873</v>
      </c>
      <c r="BT2365" s="4">
        <v>0.41666666666666669</v>
      </c>
      <c r="BU2365" s="2" t="s">
        <v>913</v>
      </c>
      <c r="BV2365" s="2" t="s">
        <v>98</v>
      </c>
      <c r="BY2365" s="2">
        <v>1200</v>
      </c>
      <c r="CA2365" s="2" t="s">
        <v>2299</v>
      </c>
      <c r="CC2365" s="2" t="s">
        <v>210</v>
      </c>
      <c r="CD2365" s="2">
        <v>1709</v>
      </c>
      <c r="CE2365" s="2" t="s">
        <v>99</v>
      </c>
      <c r="CF2365" s="3">
        <v>42873</v>
      </c>
      <c r="CI2365" s="2">
        <v>1</v>
      </c>
      <c r="CJ2365" s="2">
        <v>1</v>
      </c>
      <c r="CK2365" s="2">
        <v>22</v>
      </c>
      <c r="CL2365" s="2" t="s">
        <v>87</v>
      </c>
    </row>
    <row r="2366" spans="1:90">
      <c r="A2366" s="2" t="s">
        <v>71</v>
      </c>
      <c r="B2366" s="2" t="s">
        <v>72</v>
      </c>
      <c r="C2366" s="2" t="s">
        <v>73</v>
      </c>
      <c r="E2366" s="2" t="str">
        <f>"FES1162549780"</f>
        <v>FES1162549780</v>
      </c>
      <c r="F2366" s="3">
        <v>42872</v>
      </c>
      <c r="G2366" s="2">
        <v>201711</v>
      </c>
      <c r="H2366" s="2" t="s">
        <v>74</v>
      </c>
      <c r="I2366" s="2" t="s">
        <v>75</v>
      </c>
      <c r="J2366" s="2" t="s">
        <v>76</v>
      </c>
      <c r="K2366" s="2" t="s">
        <v>77</v>
      </c>
      <c r="L2366" s="2" t="s">
        <v>634</v>
      </c>
      <c r="M2366" s="2" t="s">
        <v>635</v>
      </c>
      <c r="N2366" s="2" t="s">
        <v>636</v>
      </c>
      <c r="O2366" s="2" t="s">
        <v>81</v>
      </c>
      <c r="P2366" s="2" t="str">
        <f>"2170567626                    "</f>
        <v xml:space="preserve">2170567626                    </v>
      </c>
      <c r="Q2366" s="2">
        <v>0</v>
      </c>
      <c r="R2366" s="2">
        <v>0</v>
      </c>
      <c r="S2366" s="2">
        <v>0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0</v>
      </c>
      <c r="Z2366" s="2">
        <v>0</v>
      </c>
      <c r="AA2366" s="2">
        <v>0</v>
      </c>
      <c r="AB2366" s="2">
        <v>0</v>
      </c>
      <c r="AC2366" s="2">
        <v>0</v>
      </c>
      <c r="AD2366" s="2">
        <v>0</v>
      </c>
      <c r="AE2366" s="2">
        <v>0</v>
      </c>
      <c r="AF2366" s="2">
        <v>0</v>
      </c>
      <c r="AG2366" s="2">
        <v>0</v>
      </c>
      <c r="AH2366" s="2">
        <v>0</v>
      </c>
      <c r="AI2366" s="2">
        <v>0</v>
      </c>
      <c r="AJ2366" s="2">
        <v>0</v>
      </c>
      <c r="AK2366" s="2">
        <v>0</v>
      </c>
      <c r="AL2366" s="2">
        <v>0</v>
      </c>
      <c r="AM2366" s="2">
        <v>9.02</v>
      </c>
      <c r="AN2366" s="2">
        <v>0</v>
      </c>
      <c r="AO2366" s="2">
        <v>0</v>
      </c>
      <c r="AP2366" s="2">
        <v>0</v>
      </c>
      <c r="AQ2366" s="2">
        <v>0</v>
      </c>
      <c r="AR2366" s="2">
        <v>0</v>
      </c>
      <c r="AS2366" s="2">
        <v>0</v>
      </c>
      <c r="AT2366" s="2">
        <v>0</v>
      </c>
      <c r="AU2366" s="2">
        <v>0</v>
      </c>
      <c r="AV2366" s="2">
        <v>0</v>
      </c>
      <c r="AW2366" s="2">
        <v>0</v>
      </c>
      <c r="AX2366" s="2">
        <v>0</v>
      </c>
      <c r="AY2366" s="2">
        <v>0</v>
      </c>
      <c r="AZ2366" s="2">
        <v>0</v>
      </c>
      <c r="BA2366" s="2">
        <v>0</v>
      </c>
      <c r="BB2366" s="2">
        <v>0</v>
      </c>
      <c r="BC2366" s="2">
        <v>0</v>
      </c>
      <c r="BD2366" s="2">
        <v>0</v>
      </c>
      <c r="BE2366" s="2">
        <v>0</v>
      </c>
      <c r="BF2366" s="2">
        <v>0</v>
      </c>
      <c r="BG2366" s="2">
        <v>0</v>
      </c>
      <c r="BH2366" s="2">
        <v>1</v>
      </c>
      <c r="BI2366" s="2">
        <v>1</v>
      </c>
      <c r="BJ2366" s="2">
        <v>0.2</v>
      </c>
      <c r="BK2366" s="2">
        <v>1</v>
      </c>
      <c r="BL2366" s="2">
        <v>81.56</v>
      </c>
      <c r="BM2366" s="2">
        <v>11.42</v>
      </c>
      <c r="BN2366" s="2">
        <v>92.98</v>
      </c>
      <c r="BO2366" s="2">
        <v>92.98</v>
      </c>
      <c r="BQ2366" s="2" t="s">
        <v>307</v>
      </c>
      <c r="BR2366" s="2" t="s">
        <v>83</v>
      </c>
      <c r="BS2366" s="3">
        <v>42873</v>
      </c>
      <c r="BT2366" s="4">
        <v>0.54722222222222217</v>
      </c>
      <c r="BU2366" s="2" t="s">
        <v>637</v>
      </c>
      <c r="BV2366" s="2" t="s">
        <v>98</v>
      </c>
      <c r="BY2366" s="2">
        <v>1200</v>
      </c>
      <c r="CC2366" s="2" t="s">
        <v>635</v>
      </c>
      <c r="CD2366" s="2">
        <v>6300</v>
      </c>
      <c r="CE2366" s="2" t="s">
        <v>99</v>
      </c>
      <c r="CF2366" s="3">
        <v>42874</v>
      </c>
      <c r="CI2366" s="2">
        <v>3</v>
      </c>
      <c r="CJ2366" s="2">
        <v>1</v>
      </c>
      <c r="CK2366" s="2">
        <v>23</v>
      </c>
      <c r="CL2366" s="2" t="s">
        <v>87</v>
      </c>
    </row>
    <row r="2367" spans="1:90">
      <c r="A2367" s="2" t="s">
        <v>71</v>
      </c>
      <c r="B2367" s="2" t="s">
        <v>72</v>
      </c>
      <c r="C2367" s="2" t="s">
        <v>73</v>
      </c>
      <c r="E2367" s="2" t="str">
        <f>"FES1162549731"</f>
        <v>FES1162549731</v>
      </c>
      <c r="F2367" s="3">
        <v>42872</v>
      </c>
      <c r="G2367" s="2">
        <v>201711</v>
      </c>
      <c r="H2367" s="2" t="s">
        <v>74</v>
      </c>
      <c r="I2367" s="2" t="s">
        <v>75</v>
      </c>
      <c r="J2367" s="2" t="s">
        <v>76</v>
      </c>
      <c r="K2367" s="2" t="s">
        <v>77</v>
      </c>
      <c r="L2367" s="2" t="s">
        <v>74</v>
      </c>
      <c r="M2367" s="2" t="s">
        <v>75</v>
      </c>
      <c r="N2367" s="2" t="s">
        <v>413</v>
      </c>
      <c r="O2367" s="2" t="s">
        <v>81</v>
      </c>
      <c r="P2367" s="2" t="str">
        <f>"2170567341                    "</f>
        <v xml:space="preserve">2170567341                    </v>
      </c>
      <c r="Q2367" s="2">
        <v>0</v>
      </c>
      <c r="R2367" s="2">
        <v>0</v>
      </c>
      <c r="S2367" s="2">
        <v>0</v>
      </c>
      <c r="T2367" s="2">
        <v>0</v>
      </c>
      <c r="U2367" s="2">
        <v>0</v>
      </c>
      <c r="V2367" s="2">
        <v>0</v>
      </c>
      <c r="W2367" s="2">
        <v>0</v>
      </c>
      <c r="X2367" s="2">
        <v>0</v>
      </c>
      <c r="Y2367" s="2">
        <v>0</v>
      </c>
      <c r="Z2367" s="2">
        <v>0</v>
      </c>
      <c r="AA2367" s="2">
        <v>0</v>
      </c>
      <c r="AB2367" s="2">
        <v>0</v>
      </c>
      <c r="AC2367" s="2">
        <v>0</v>
      </c>
      <c r="AD2367" s="2">
        <v>0</v>
      </c>
      <c r="AE2367" s="2">
        <v>0</v>
      </c>
      <c r="AF2367" s="2">
        <v>0</v>
      </c>
      <c r="AG2367" s="2">
        <v>0</v>
      </c>
      <c r="AH2367" s="2">
        <v>0</v>
      </c>
      <c r="AI2367" s="2">
        <v>0</v>
      </c>
      <c r="AJ2367" s="2">
        <v>0</v>
      </c>
      <c r="AK2367" s="2">
        <v>0</v>
      </c>
      <c r="AL2367" s="2">
        <v>0</v>
      </c>
      <c r="AM2367" s="2">
        <v>3.64</v>
      </c>
      <c r="AN2367" s="2">
        <v>0</v>
      </c>
      <c r="AO2367" s="2">
        <v>0</v>
      </c>
      <c r="AP2367" s="2">
        <v>0</v>
      </c>
      <c r="AQ2367" s="2">
        <v>0</v>
      </c>
      <c r="AR2367" s="2">
        <v>0</v>
      </c>
      <c r="AS2367" s="2">
        <v>0</v>
      </c>
      <c r="AT2367" s="2">
        <v>0</v>
      </c>
      <c r="AU2367" s="2">
        <v>0</v>
      </c>
      <c r="AV2367" s="2">
        <v>0</v>
      </c>
      <c r="AW2367" s="2">
        <v>0</v>
      </c>
      <c r="AX2367" s="2">
        <v>0</v>
      </c>
      <c r="AY2367" s="2">
        <v>0</v>
      </c>
      <c r="AZ2367" s="2">
        <v>0</v>
      </c>
      <c r="BA2367" s="2">
        <v>0</v>
      </c>
      <c r="BB2367" s="2">
        <v>0</v>
      </c>
      <c r="BC2367" s="2">
        <v>0</v>
      </c>
      <c r="BD2367" s="2">
        <v>0</v>
      </c>
      <c r="BE2367" s="2">
        <v>0</v>
      </c>
      <c r="BF2367" s="2">
        <v>0</v>
      </c>
      <c r="BG2367" s="2">
        <v>0</v>
      </c>
      <c r="BH2367" s="2">
        <v>1</v>
      </c>
      <c r="BI2367" s="2">
        <v>1</v>
      </c>
      <c r="BJ2367" s="2">
        <v>0.2</v>
      </c>
      <c r="BK2367" s="2">
        <v>1</v>
      </c>
      <c r="BL2367" s="2">
        <v>32.89</v>
      </c>
      <c r="BM2367" s="2">
        <v>4.5999999999999996</v>
      </c>
      <c r="BN2367" s="2">
        <v>37.49</v>
      </c>
      <c r="BO2367" s="2">
        <v>37.49</v>
      </c>
      <c r="BQ2367" s="2" t="s">
        <v>414</v>
      </c>
      <c r="BR2367" s="2" t="s">
        <v>83</v>
      </c>
      <c r="BS2367" s="3">
        <v>42873</v>
      </c>
      <c r="BT2367" s="4">
        <v>0.33402777777777781</v>
      </c>
      <c r="BU2367" s="2" t="s">
        <v>2781</v>
      </c>
      <c r="BV2367" s="2" t="s">
        <v>98</v>
      </c>
      <c r="BY2367" s="2">
        <v>1200</v>
      </c>
      <c r="CA2367" s="2" t="s">
        <v>2495</v>
      </c>
      <c r="CC2367" s="2" t="s">
        <v>75</v>
      </c>
      <c r="CD2367" s="2">
        <v>1609</v>
      </c>
      <c r="CE2367" s="2" t="s">
        <v>99</v>
      </c>
      <c r="CF2367" s="3">
        <v>42873</v>
      </c>
      <c r="CI2367" s="2">
        <v>1</v>
      </c>
      <c r="CJ2367" s="2">
        <v>1</v>
      </c>
      <c r="CK2367" s="2">
        <v>22</v>
      </c>
      <c r="CL2367" s="2" t="s">
        <v>87</v>
      </c>
    </row>
    <row r="2368" spans="1:90">
      <c r="A2368" s="2" t="s">
        <v>71</v>
      </c>
      <c r="B2368" s="2" t="s">
        <v>72</v>
      </c>
      <c r="C2368" s="2" t="s">
        <v>73</v>
      </c>
      <c r="E2368" s="2" t="str">
        <f>"FES1162549759"</f>
        <v>FES1162549759</v>
      </c>
      <c r="F2368" s="3">
        <v>42872</v>
      </c>
      <c r="G2368" s="2">
        <v>201711</v>
      </c>
      <c r="H2368" s="2" t="s">
        <v>74</v>
      </c>
      <c r="I2368" s="2" t="s">
        <v>75</v>
      </c>
      <c r="J2368" s="2" t="s">
        <v>76</v>
      </c>
      <c r="K2368" s="2" t="s">
        <v>77</v>
      </c>
      <c r="L2368" s="2" t="s">
        <v>163</v>
      </c>
      <c r="M2368" s="2" t="s">
        <v>164</v>
      </c>
      <c r="N2368" s="2" t="s">
        <v>2817</v>
      </c>
      <c r="O2368" s="2" t="s">
        <v>81</v>
      </c>
      <c r="P2368" s="2" t="str">
        <f>"2170567781                    "</f>
        <v xml:space="preserve">2170567781                    </v>
      </c>
      <c r="Q2368" s="2">
        <v>0</v>
      </c>
      <c r="R2368" s="2">
        <v>0</v>
      </c>
      <c r="S2368" s="2">
        <v>0</v>
      </c>
      <c r="T2368" s="2">
        <v>0</v>
      </c>
      <c r="U2368" s="2">
        <v>0</v>
      </c>
      <c r="V2368" s="2">
        <v>0</v>
      </c>
      <c r="W2368" s="2">
        <v>0</v>
      </c>
      <c r="X2368" s="2">
        <v>0</v>
      </c>
      <c r="Y2368" s="2">
        <v>0</v>
      </c>
      <c r="Z2368" s="2">
        <v>0</v>
      </c>
      <c r="AA2368" s="2">
        <v>0</v>
      </c>
      <c r="AB2368" s="2">
        <v>0</v>
      </c>
      <c r="AC2368" s="2">
        <v>0</v>
      </c>
      <c r="AD2368" s="2">
        <v>0</v>
      </c>
      <c r="AE2368" s="2">
        <v>0</v>
      </c>
      <c r="AF2368" s="2">
        <v>0</v>
      </c>
      <c r="AG2368" s="2">
        <v>0</v>
      </c>
      <c r="AH2368" s="2">
        <v>0</v>
      </c>
      <c r="AI2368" s="2">
        <v>0</v>
      </c>
      <c r="AJ2368" s="2">
        <v>0</v>
      </c>
      <c r="AK2368" s="2">
        <v>0</v>
      </c>
      <c r="AL2368" s="2">
        <v>0</v>
      </c>
      <c r="AM2368" s="2">
        <v>3.64</v>
      </c>
      <c r="AN2368" s="2">
        <v>0</v>
      </c>
      <c r="AO2368" s="2">
        <v>0</v>
      </c>
      <c r="AP2368" s="2">
        <v>0</v>
      </c>
      <c r="AQ2368" s="2">
        <v>0</v>
      </c>
      <c r="AR2368" s="2">
        <v>0</v>
      </c>
      <c r="AS2368" s="2">
        <v>0</v>
      </c>
      <c r="AT2368" s="2">
        <v>0</v>
      </c>
      <c r="AU2368" s="2">
        <v>0</v>
      </c>
      <c r="AV2368" s="2">
        <v>0</v>
      </c>
      <c r="AW2368" s="2">
        <v>0</v>
      </c>
      <c r="AX2368" s="2">
        <v>0</v>
      </c>
      <c r="AY2368" s="2">
        <v>0</v>
      </c>
      <c r="AZ2368" s="2">
        <v>0</v>
      </c>
      <c r="BA2368" s="2">
        <v>0</v>
      </c>
      <c r="BB2368" s="2">
        <v>0</v>
      </c>
      <c r="BC2368" s="2">
        <v>0</v>
      </c>
      <c r="BD2368" s="2">
        <v>0</v>
      </c>
      <c r="BE2368" s="2">
        <v>0</v>
      </c>
      <c r="BF2368" s="2">
        <v>0</v>
      </c>
      <c r="BG2368" s="2">
        <v>0</v>
      </c>
      <c r="BH2368" s="2">
        <v>1</v>
      </c>
      <c r="BI2368" s="2">
        <v>1</v>
      </c>
      <c r="BJ2368" s="2">
        <v>0.2</v>
      </c>
      <c r="BK2368" s="2">
        <v>1</v>
      </c>
      <c r="BL2368" s="2">
        <v>32.89</v>
      </c>
      <c r="BM2368" s="2">
        <v>4.5999999999999996</v>
      </c>
      <c r="BN2368" s="2">
        <v>37.49</v>
      </c>
      <c r="BO2368" s="2">
        <v>37.49</v>
      </c>
      <c r="BR2368" s="2" t="s">
        <v>83</v>
      </c>
      <c r="BS2368" s="3">
        <v>42873</v>
      </c>
      <c r="BT2368" s="4">
        <v>0.39652777777777781</v>
      </c>
      <c r="BU2368" s="2" t="s">
        <v>2818</v>
      </c>
      <c r="BV2368" s="2" t="s">
        <v>98</v>
      </c>
      <c r="BY2368" s="2">
        <v>1200</v>
      </c>
      <c r="CA2368" s="2" t="s">
        <v>2783</v>
      </c>
      <c r="CC2368" s="2" t="s">
        <v>164</v>
      </c>
      <c r="CD2368" s="2">
        <v>2049</v>
      </c>
      <c r="CE2368" s="2" t="s">
        <v>99</v>
      </c>
      <c r="CF2368" s="3">
        <v>42873</v>
      </c>
      <c r="CI2368" s="2">
        <v>1</v>
      </c>
      <c r="CJ2368" s="2">
        <v>1</v>
      </c>
      <c r="CK2368" s="2">
        <v>22</v>
      </c>
      <c r="CL2368" s="2" t="s">
        <v>87</v>
      </c>
    </row>
    <row r="2369" spans="1:90">
      <c r="A2369" s="2" t="s">
        <v>71</v>
      </c>
      <c r="B2369" s="2" t="s">
        <v>72</v>
      </c>
      <c r="C2369" s="2" t="s">
        <v>73</v>
      </c>
      <c r="E2369" s="2" t="str">
        <f>"FES1162549621"</f>
        <v>FES1162549621</v>
      </c>
      <c r="F2369" s="3">
        <v>42872</v>
      </c>
      <c r="G2369" s="2">
        <v>201711</v>
      </c>
      <c r="H2369" s="2" t="s">
        <v>74</v>
      </c>
      <c r="I2369" s="2" t="s">
        <v>75</v>
      </c>
      <c r="J2369" s="2" t="s">
        <v>76</v>
      </c>
      <c r="K2369" s="2" t="s">
        <v>77</v>
      </c>
      <c r="L2369" s="2" t="s">
        <v>481</v>
      </c>
      <c r="M2369" s="2" t="s">
        <v>482</v>
      </c>
      <c r="N2369" s="2" t="s">
        <v>1813</v>
      </c>
      <c r="O2369" s="2" t="s">
        <v>81</v>
      </c>
      <c r="P2369" s="2" t="str">
        <f>"2170563897                    "</f>
        <v xml:space="preserve">2170563897                    </v>
      </c>
      <c r="Q2369" s="2">
        <v>0</v>
      </c>
      <c r="R2369" s="2">
        <v>0</v>
      </c>
      <c r="S2369" s="2">
        <v>0</v>
      </c>
      <c r="T2369" s="2">
        <v>0</v>
      </c>
      <c r="U2369" s="2">
        <v>0</v>
      </c>
      <c r="V2369" s="2">
        <v>0</v>
      </c>
      <c r="W2369" s="2">
        <v>0</v>
      </c>
      <c r="X2369" s="2">
        <v>0</v>
      </c>
      <c r="Y2369" s="2">
        <v>0</v>
      </c>
      <c r="Z2369" s="2">
        <v>0</v>
      </c>
      <c r="AA2369" s="2">
        <v>0</v>
      </c>
      <c r="AB2369" s="2">
        <v>0</v>
      </c>
      <c r="AC2369" s="2">
        <v>0</v>
      </c>
      <c r="AD2369" s="2">
        <v>0</v>
      </c>
      <c r="AE2369" s="2">
        <v>0</v>
      </c>
      <c r="AF2369" s="2">
        <v>0</v>
      </c>
      <c r="AG2369" s="2">
        <v>0</v>
      </c>
      <c r="AH2369" s="2">
        <v>0</v>
      </c>
      <c r="AI2369" s="2">
        <v>0</v>
      </c>
      <c r="AJ2369" s="2">
        <v>0</v>
      </c>
      <c r="AK2369" s="2">
        <v>0</v>
      </c>
      <c r="AL2369" s="2">
        <v>0</v>
      </c>
      <c r="AM2369" s="2">
        <v>3.64</v>
      </c>
      <c r="AN2369" s="2">
        <v>0</v>
      </c>
      <c r="AO2369" s="2">
        <v>0</v>
      </c>
      <c r="AP2369" s="2">
        <v>0</v>
      </c>
      <c r="AQ2369" s="2">
        <v>0</v>
      </c>
      <c r="AR2369" s="2">
        <v>0</v>
      </c>
      <c r="AS2369" s="2">
        <v>0</v>
      </c>
      <c r="AT2369" s="2">
        <v>0</v>
      </c>
      <c r="AU2369" s="2">
        <v>0</v>
      </c>
      <c r="AV2369" s="2">
        <v>0</v>
      </c>
      <c r="AW2369" s="2">
        <v>0</v>
      </c>
      <c r="AX2369" s="2">
        <v>0</v>
      </c>
      <c r="AY2369" s="2">
        <v>0</v>
      </c>
      <c r="AZ2369" s="2">
        <v>0</v>
      </c>
      <c r="BA2369" s="2">
        <v>0</v>
      </c>
      <c r="BB2369" s="2">
        <v>0</v>
      </c>
      <c r="BC2369" s="2">
        <v>0</v>
      </c>
      <c r="BD2369" s="2">
        <v>0</v>
      </c>
      <c r="BE2369" s="2">
        <v>0</v>
      </c>
      <c r="BF2369" s="2">
        <v>0</v>
      </c>
      <c r="BG2369" s="2">
        <v>0</v>
      </c>
      <c r="BH2369" s="2">
        <v>1</v>
      </c>
      <c r="BI2369" s="2">
        <v>1</v>
      </c>
      <c r="BJ2369" s="2">
        <v>0.2</v>
      </c>
      <c r="BK2369" s="2">
        <v>1</v>
      </c>
      <c r="BL2369" s="2">
        <v>32.89</v>
      </c>
      <c r="BM2369" s="2">
        <v>4.5999999999999996</v>
      </c>
      <c r="BN2369" s="2">
        <v>37.49</v>
      </c>
      <c r="BO2369" s="2">
        <v>37.49</v>
      </c>
      <c r="BQ2369" s="2" t="s">
        <v>286</v>
      </c>
      <c r="BR2369" s="2" t="s">
        <v>83</v>
      </c>
      <c r="BS2369" s="3">
        <v>42873</v>
      </c>
      <c r="BT2369" s="4">
        <v>0.43402777777777773</v>
      </c>
      <c r="BU2369" s="2" t="s">
        <v>2626</v>
      </c>
      <c r="BV2369" s="2" t="s">
        <v>98</v>
      </c>
      <c r="BY2369" s="2">
        <v>1200</v>
      </c>
      <c r="CA2369" s="2" t="s">
        <v>684</v>
      </c>
      <c r="CC2369" s="2" t="s">
        <v>482</v>
      </c>
      <c r="CD2369" s="2">
        <v>2163</v>
      </c>
      <c r="CE2369" s="2" t="s">
        <v>99</v>
      </c>
      <c r="CF2369" s="3">
        <v>42873</v>
      </c>
      <c r="CI2369" s="2">
        <v>1</v>
      </c>
      <c r="CJ2369" s="2">
        <v>1</v>
      </c>
      <c r="CK2369" s="2">
        <v>22</v>
      </c>
      <c r="CL2369" s="2" t="s">
        <v>87</v>
      </c>
    </row>
    <row r="2370" spans="1:90">
      <c r="A2370" s="2" t="s">
        <v>71</v>
      </c>
      <c r="B2370" s="2" t="s">
        <v>72</v>
      </c>
      <c r="C2370" s="2" t="s">
        <v>73</v>
      </c>
      <c r="E2370" s="2" t="str">
        <f>"FES1162549730"</f>
        <v>FES1162549730</v>
      </c>
      <c r="F2370" s="3">
        <v>42872</v>
      </c>
      <c r="G2370" s="2">
        <v>201711</v>
      </c>
      <c r="H2370" s="2" t="s">
        <v>74</v>
      </c>
      <c r="I2370" s="2" t="s">
        <v>75</v>
      </c>
      <c r="J2370" s="2" t="s">
        <v>76</v>
      </c>
      <c r="K2370" s="2" t="s">
        <v>77</v>
      </c>
      <c r="L2370" s="2" t="s">
        <v>74</v>
      </c>
      <c r="M2370" s="2" t="s">
        <v>75</v>
      </c>
      <c r="N2370" s="2" t="s">
        <v>413</v>
      </c>
      <c r="O2370" s="2" t="s">
        <v>81</v>
      </c>
      <c r="P2370" s="2" t="str">
        <f>"2170567317                    "</f>
        <v xml:space="preserve">2170567317                    </v>
      </c>
      <c r="Q2370" s="2">
        <v>0</v>
      </c>
      <c r="R2370" s="2">
        <v>0</v>
      </c>
      <c r="S2370" s="2">
        <v>0</v>
      </c>
      <c r="T2370" s="2">
        <v>0</v>
      </c>
      <c r="U2370" s="2">
        <v>0</v>
      </c>
      <c r="V2370" s="2">
        <v>0</v>
      </c>
      <c r="W2370" s="2">
        <v>0</v>
      </c>
      <c r="X2370" s="2">
        <v>0</v>
      </c>
      <c r="Y2370" s="2">
        <v>0</v>
      </c>
      <c r="Z2370" s="2">
        <v>0</v>
      </c>
      <c r="AA2370" s="2">
        <v>0</v>
      </c>
      <c r="AB2370" s="2">
        <v>0</v>
      </c>
      <c r="AC2370" s="2">
        <v>0</v>
      </c>
      <c r="AD2370" s="2">
        <v>0</v>
      </c>
      <c r="AE2370" s="2">
        <v>0</v>
      </c>
      <c r="AF2370" s="2">
        <v>0</v>
      </c>
      <c r="AG2370" s="2">
        <v>0</v>
      </c>
      <c r="AH2370" s="2">
        <v>0</v>
      </c>
      <c r="AI2370" s="2">
        <v>0</v>
      </c>
      <c r="AJ2370" s="2">
        <v>0</v>
      </c>
      <c r="AK2370" s="2">
        <v>0</v>
      </c>
      <c r="AL2370" s="2">
        <v>0</v>
      </c>
      <c r="AM2370" s="2">
        <v>3.64</v>
      </c>
      <c r="AN2370" s="2">
        <v>0</v>
      </c>
      <c r="AO2370" s="2">
        <v>0</v>
      </c>
      <c r="AP2370" s="2">
        <v>0</v>
      </c>
      <c r="AQ2370" s="2">
        <v>0</v>
      </c>
      <c r="AR2370" s="2">
        <v>0</v>
      </c>
      <c r="AS2370" s="2">
        <v>0</v>
      </c>
      <c r="AT2370" s="2">
        <v>0</v>
      </c>
      <c r="AU2370" s="2">
        <v>0</v>
      </c>
      <c r="AV2370" s="2">
        <v>0</v>
      </c>
      <c r="AW2370" s="2">
        <v>0</v>
      </c>
      <c r="AX2370" s="2">
        <v>0</v>
      </c>
      <c r="AY2370" s="2">
        <v>0</v>
      </c>
      <c r="AZ2370" s="2">
        <v>0</v>
      </c>
      <c r="BA2370" s="2">
        <v>0</v>
      </c>
      <c r="BB2370" s="2">
        <v>0</v>
      </c>
      <c r="BC2370" s="2">
        <v>0</v>
      </c>
      <c r="BD2370" s="2">
        <v>0</v>
      </c>
      <c r="BE2370" s="2">
        <v>0</v>
      </c>
      <c r="BF2370" s="2">
        <v>0</v>
      </c>
      <c r="BG2370" s="2">
        <v>0</v>
      </c>
      <c r="BH2370" s="2">
        <v>1</v>
      </c>
      <c r="BI2370" s="2">
        <v>1</v>
      </c>
      <c r="BJ2370" s="2">
        <v>0.2</v>
      </c>
      <c r="BK2370" s="2">
        <v>1</v>
      </c>
      <c r="BL2370" s="2">
        <v>32.89</v>
      </c>
      <c r="BM2370" s="2">
        <v>4.5999999999999996</v>
      </c>
      <c r="BN2370" s="2">
        <v>37.49</v>
      </c>
      <c r="BO2370" s="2">
        <v>37.49</v>
      </c>
      <c r="BQ2370" s="2" t="s">
        <v>414</v>
      </c>
      <c r="BR2370" s="2" t="s">
        <v>83</v>
      </c>
      <c r="BS2370" s="3">
        <v>42873</v>
      </c>
      <c r="BT2370" s="4">
        <v>0.33402777777777781</v>
      </c>
      <c r="BU2370" s="2" t="s">
        <v>2781</v>
      </c>
      <c r="BV2370" s="2" t="s">
        <v>98</v>
      </c>
      <c r="BY2370" s="2">
        <v>1200</v>
      </c>
      <c r="CA2370" s="2" t="s">
        <v>2495</v>
      </c>
      <c r="CC2370" s="2" t="s">
        <v>75</v>
      </c>
      <c r="CD2370" s="2">
        <v>1609</v>
      </c>
      <c r="CE2370" s="2" t="s">
        <v>99</v>
      </c>
      <c r="CF2370" s="3">
        <v>42873</v>
      </c>
      <c r="CI2370" s="2">
        <v>1</v>
      </c>
      <c r="CJ2370" s="2">
        <v>1</v>
      </c>
      <c r="CK2370" s="2">
        <v>22</v>
      </c>
      <c r="CL2370" s="2" t="s">
        <v>87</v>
      </c>
    </row>
    <row r="2371" spans="1:90">
      <c r="A2371" s="2" t="s">
        <v>71</v>
      </c>
      <c r="B2371" s="2" t="s">
        <v>72</v>
      </c>
      <c r="C2371" s="2" t="s">
        <v>73</v>
      </c>
      <c r="E2371" s="2" t="str">
        <f>"FES1162549702"</f>
        <v>FES1162549702</v>
      </c>
      <c r="F2371" s="3">
        <v>42872</v>
      </c>
      <c r="G2371" s="2">
        <v>201711</v>
      </c>
      <c r="H2371" s="2" t="s">
        <v>74</v>
      </c>
      <c r="I2371" s="2" t="s">
        <v>75</v>
      </c>
      <c r="J2371" s="2" t="s">
        <v>76</v>
      </c>
      <c r="K2371" s="2" t="s">
        <v>77</v>
      </c>
      <c r="L2371" s="2" t="s">
        <v>74</v>
      </c>
      <c r="M2371" s="2" t="s">
        <v>75</v>
      </c>
      <c r="N2371" s="2" t="s">
        <v>2239</v>
      </c>
      <c r="O2371" s="2" t="s">
        <v>81</v>
      </c>
      <c r="P2371" s="2" t="str">
        <f>"21705657732                   "</f>
        <v xml:space="preserve">21705657732                   </v>
      </c>
      <c r="Q2371" s="2">
        <v>0</v>
      </c>
      <c r="R2371" s="2">
        <v>0</v>
      </c>
      <c r="S2371" s="2">
        <v>0</v>
      </c>
      <c r="T2371" s="2">
        <v>0</v>
      </c>
      <c r="U2371" s="2">
        <v>0</v>
      </c>
      <c r="V2371" s="2">
        <v>0</v>
      </c>
      <c r="W2371" s="2">
        <v>0</v>
      </c>
      <c r="X2371" s="2">
        <v>0</v>
      </c>
      <c r="Y2371" s="2">
        <v>0</v>
      </c>
      <c r="Z2371" s="2">
        <v>0</v>
      </c>
      <c r="AA2371" s="2">
        <v>0</v>
      </c>
      <c r="AB2371" s="2">
        <v>0</v>
      </c>
      <c r="AC2371" s="2">
        <v>0</v>
      </c>
      <c r="AD2371" s="2">
        <v>0</v>
      </c>
      <c r="AE2371" s="2">
        <v>0</v>
      </c>
      <c r="AF2371" s="2">
        <v>0</v>
      </c>
      <c r="AG2371" s="2">
        <v>0</v>
      </c>
      <c r="AH2371" s="2">
        <v>0</v>
      </c>
      <c r="AI2371" s="2">
        <v>0</v>
      </c>
      <c r="AJ2371" s="2">
        <v>0</v>
      </c>
      <c r="AK2371" s="2">
        <v>0</v>
      </c>
      <c r="AL2371" s="2">
        <v>0</v>
      </c>
      <c r="AM2371" s="2">
        <v>3.64</v>
      </c>
      <c r="AN2371" s="2">
        <v>0</v>
      </c>
      <c r="AO2371" s="2">
        <v>0</v>
      </c>
      <c r="AP2371" s="2">
        <v>0</v>
      </c>
      <c r="AQ2371" s="2">
        <v>0</v>
      </c>
      <c r="AR2371" s="2">
        <v>0</v>
      </c>
      <c r="AS2371" s="2">
        <v>0</v>
      </c>
      <c r="AT2371" s="2">
        <v>0</v>
      </c>
      <c r="AU2371" s="2">
        <v>0</v>
      </c>
      <c r="AV2371" s="2">
        <v>0</v>
      </c>
      <c r="AW2371" s="2">
        <v>0</v>
      </c>
      <c r="AX2371" s="2">
        <v>0</v>
      </c>
      <c r="AY2371" s="2">
        <v>0</v>
      </c>
      <c r="AZ2371" s="2">
        <v>0</v>
      </c>
      <c r="BA2371" s="2">
        <v>0</v>
      </c>
      <c r="BB2371" s="2">
        <v>0</v>
      </c>
      <c r="BC2371" s="2">
        <v>0</v>
      </c>
      <c r="BD2371" s="2">
        <v>0</v>
      </c>
      <c r="BE2371" s="2">
        <v>0</v>
      </c>
      <c r="BF2371" s="2">
        <v>0</v>
      </c>
      <c r="BG2371" s="2">
        <v>0</v>
      </c>
      <c r="BH2371" s="2">
        <v>1</v>
      </c>
      <c r="BI2371" s="2">
        <v>1</v>
      </c>
      <c r="BJ2371" s="2">
        <v>0.2</v>
      </c>
      <c r="BK2371" s="2">
        <v>1</v>
      </c>
      <c r="BL2371" s="2">
        <v>32.89</v>
      </c>
      <c r="BM2371" s="2">
        <v>4.5999999999999996</v>
      </c>
      <c r="BN2371" s="2">
        <v>37.49</v>
      </c>
      <c r="BO2371" s="2">
        <v>37.49</v>
      </c>
      <c r="BR2371" s="2" t="s">
        <v>83</v>
      </c>
      <c r="BS2371" s="3">
        <v>42873</v>
      </c>
      <c r="BT2371" s="4">
        <v>0.31875000000000003</v>
      </c>
      <c r="BU2371" s="2" t="s">
        <v>2521</v>
      </c>
      <c r="BV2371" s="2" t="s">
        <v>98</v>
      </c>
      <c r="BY2371" s="2">
        <v>1200</v>
      </c>
      <c r="CA2371" s="2" t="s">
        <v>2460</v>
      </c>
      <c r="CC2371" s="2" t="s">
        <v>75</v>
      </c>
      <c r="CD2371" s="2">
        <v>1645</v>
      </c>
      <c r="CE2371" s="2" t="s">
        <v>99</v>
      </c>
      <c r="CF2371" s="3">
        <v>42874</v>
      </c>
      <c r="CI2371" s="2">
        <v>1</v>
      </c>
      <c r="CJ2371" s="2">
        <v>1</v>
      </c>
      <c r="CK2371" s="2">
        <v>22</v>
      </c>
      <c r="CL2371" s="2" t="s">
        <v>87</v>
      </c>
    </row>
    <row r="2372" spans="1:90">
      <c r="A2372" s="2" t="s">
        <v>71</v>
      </c>
      <c r="B2372" s="2" t="s">
        <v>72</v>
      </c>
      <c r="C2372" s="2" t="s">
        <v>73</v>
      </c>
      <c r="E2372" s="2" t="str">
        <f>"FES1162549788"</f>
        <v>FES1162549788</v>
      </c>
      <c r="F2372" s="3">
        <v>42872</v>
      </c>
      <c r="G2372" s="2">
        <v>201711</v>
      </c>
      <c r="H2372" s="2" t="s">
        <v>74</v>
      </c>
      <c r="I2372" s="2" t="s">
        <v>75</v>
      </c>
      <c r="J2372" s="2" t="s">
        <v>76</v>
      </c>
      <c r="K2372" s="2" t="s">
        <v>77</v>
      </c>
      <c r="L2372" s="2" t="s">
        <v>123</v>
      </c>
      <c r="M2372" s="2" t="s">
        <v>124</v>
      </c>
      <c r="N2372" s="2" t="s">
        <v>1300</v>
      </c>
      <c r="O2372" s="2" t="s">
        <v>81</v>
      </c>
      <c r="P2372" s="2" t="str">
        <f>"21705678013                   "</f>
        <v xml:space="preserve">21705678013                   </v>
      </c>
      <c r="Q2372" s="2">
        <v>0</v>
      </c>
      <c r="R2372" s="2">
        <v>0</v>
      </c>
      <c r="S2372" s="2">
        <v>0</v>
      </c>
      <c r="T2372" s="2">
        <v>0</v>
      </c>
      <c r="U2372" s="2">
        <v>0</v>
      </c>
      <c r="V2372" s="2">
        <v>0</v>
      </c>
      <c r="W2372" s="2">
        <v>0</v>
      </c>
      <c r="X2372" s="2">
        <v>0</v>
      </c>
      <c r="Y2372" s="2">
        <v>0</v>
      </c>
      <c r="Z2372" s="2">
        <v>0</v>
      </c>
      <c r="AA2372" s="2">
        <v>0</v>
      </c>
      <c r="AB2372" s="2">
        <v>0</v>
      </c>
      <c r="AC2372" s="2">
        <v>0</v>
      </c>
      <c r="AD2372" s="2">
        <v>0</v>
      </c>
      <c r="AE2372" s="2">
        <v>0</v>
      </c>
      <c r="AF2372" s="2">
        <v>0</v>
      </c>
      <c r="AG2372" s="2">
        <v>0</v>
      </c>
      <c r="AH2372" s="2">
        <v>0</v>
      </c>
      <c r="AI2372" s="2">
        <v>0</v>
      </c>
      <c r="AJ2372" s="2">
        <v>0</v>
      </c>
      <c r="AK2372" s="2">
        <v>0</v>
      </c>
      <c r="AL2372" s="2">
        <v>0</v>
      </c>
      <c r="AM2372" s="2">
        <v>4.66</v>
      </c>
      <c r="AN2372" s="2">
        <v>0</v>
      </c>
      <c r="AO2372" s="2">
        <v>0</v>
      </c>
      <c r="AP2372" s="2">
        <v>0</v>
      </c>
      <c r="AQ2372" s="2">
        <v>0</v>
      </c>
      <c r="AR2372" s="2">
        <v>0</v>
      </c>
      <c r="AS2372" s="2">
        <v>0</v>
      </c>
      <c r="AT2372" s="2">
        <v>0</v>
      </c>
      <c r="AU2372" s="2">
        <v>0</v>
      </c>
      <c r="AV2372" s="2">
        <v>0</v>
      </c>
      <c r="AW2372" s="2">
        <v>0</v>
      </c>
      <c r="AX2372" s="2">
        <v>0</v>
      </c>
      <c r="AY2372" s="2">
        <v>0</v>
      </c>
      <c r="AZ2372" s="2">
        <v>0</v>
      </c>
      <c r="BA2372" s="2">
        <v>0</v>
      </c>
      <c r="BB2372" s="2">
        <v>0</v>
      </c>
      <c r="BC2372" s="2">
        <v>0</v>
      </c>
      <c r="BD2372" s="2">
        <v>0</v>
      </c>
      <c r="BE2372" s="2">
        <v>0</v>
      </c>
      <c r="BF2372" s="2">
        <v>0</v>
      </c>
      <c r="BG2372" s="2">
        <v>0</v>
      </c>
      <c r="BH2372" s="2">
        <v>1</v>
      </c>
      <c r="BI2372" s="2">
        <v>1</v>
      </c>
      <c r="BJ2372" s="2">
        <v>0.2</v>
      </c>
      <c r="BK2372" s="2">
        <v>1</v>
      </c>
      <c r="BL2372" s="2">
        <v>42.1</v>
      </c>
      <c r="BM2372" s="2">
        <v>5.89</v>
      </c>
      <c r="BN2372" s="2">
        <v>47.99</v>
      </c>
      <c r="BO2372" s="2">
        <v>47.99</v>
      </c>
      <c r="BQ2372" s="2" t="s">
        <v>1301</v>
      </c>
      <c r="BR2372" s="2" t="s">
        <v>83</v>
      </c>
      <c r="BS2372" s="3">
        <v>42873</v>
      </c>
      <c r="BT2372" s="4">
        <v>0.40972222222222227</v>
      </c>
      <c r="BU2372" s="2" t="s">
        <v>1119</v>
      </c>
      <c r="BV2372" s="2" t="s">
        <v>98</v>
      </c>
      <c r="BY2372" s="2">
        <v>1200</v>
      </c>
      <c r="CC2372" s="2" t="s">
        <v>124</v>
      </c>
      <c r="CD2372" s="2">
        <v>200</v>
      </c>
      <c r="CE2372" s="2" t="s">
        <v>99</v>
      </c>
      <c r="CF2372" s="3">
        <v>42874</v>
      </c>
      <c r="CI2372" s="2">
        <v>1</v>
      </c>
      <c r="CJ2372" s="2">
        <v>1</v>
      </c>
      <c r="CK2372" s="2">
        <v>21</v>
      </c>
      <c r="CL2372" s="2" t="s">
        <v>87</v>
      </c>
    </row>
    <row r="2373" spans="1:90">
      <c r="A2373" s="2" t="s">
        <v>71</v>
      </c>
      <c r="B2373" s="2" t="s">
        <v>72</v>
      </c>
      <c r="C2373" s="2" t="s">
        <v>73</v>
      </c>
      <c r="E2373" s="2" t="str">
        <f>"FES1162549799"</f>
        <v>FES1162549799</v>
      </c>
      <c r="F2373" s="3">
        <v>42872</v>
      </c>
      <c r="G2373" s="2">
        <v>201711</v>
      </c>
      <c r="H2373" s="2" t="s">
        <v>74</v>
      </c>
      <c r="I2373" s="2" t="s">
        <v>75</v>
      </c>
      <c r="J2373" s="2" t="s">
        <v>76</v>
      </c>
      <c r="K2373" s="2" t="s">
        <v>77</v>
      </c>
      <c r="L2373" s="2" t="s">
        <v>175</v>
      </c>
      <c r="M2373" s="2" t="s">
        <v>176</v>
      </c>
      <c r="N2373" s="2" t="s">
        <v>2819</v>
      </c>
      <c r="O2373" s="2" t="s">
        <v>81</v>
      </c>
      <c r="P2373" s="2" t="str">
        <f>"2170567846                    "</f>
        <v xml:space="preserve">2170567846                    </v>
      </c>
      <c r="Q2373" s="2">
        <v>0</v>
      </c>
      <c r="R2373" s="2">
        <v>0</v>
      </c>
      <c r="S2373" s="2">
        <v>0</v>
      </c>
      <c r="T2373" s="2">
        <v>0</v>
      </c>
      <c r="U2373" s="2">
        <v>0</v>
      </c>
      <c r="V2373" s="2">
        <v>0</v>
      </c>
      <c r="W2373" s="2">
        <v>0</v>
      </c>
      <c r="X2373" s="2">
        <v>0</v>
      </c>
      <c r="Y2373" s="2">
        <v>0</v>
      </c>
      <c r="Z2373" s="2">
        <v>0</v>
      </c>
      <c r="AA2373" s="2">
        <v>0</v>
      </c>
      <c r="AB2373" s="2">
        <v>0</v>
      </c>
      <c r="AC2373" s="2">
        <v>0</v>
      </c>
      <c r="AD2373" s="2">
        <v>0</v>
      </c>
      <c r="AE2373" s="2">
        <v>0</v>
      </c>
      <c r="AF2373" s="2">
        <v>0</v>
      </c>
      <c r="AG2373" s="2">
        <v>0</v>
      </c>
      <c r="AH2373" s="2">
        <v>0</v>
      </c>
      <c r="AI2373" s="2">
        <v>0</v>
      </c>
      <c r="AJ2373" s="2">
        <v>0</v>
      </c>
      <c r="AK2373" s="2">
        <v>0</v>
      </c>
      <c r="AL2373" s="2">
        <v>0</v>
      </c>
      <c r="AM2373" s="2">
        <v>4.66</v>
      </c>
      <c r="AN2373" s="2">
        <v>0</v>
      </c>
      <c r="AO2373" s="2">
        <v>0</v>
      </c>
      <c r="AP2373" s="2">
        <v>0</v>
      </c>
      <c r="AQ2373" s="2">
        <v>0</v>
      </c>
      <c r="AR2373" s="2">
        <v>0</v>
      </c>
      <c r="AS2373" s="2">
        <v>0</v>
      </c>
      <c r="AT2373" s="2">
        <v>0</v>
      </c>
      <c r="AU2373" s="2">
        <v>0</v>
      </c>
      <c r="AV2373" s="2">
        <v>0</v>
      </c>
      <c r="AW2373" s="2">
        <v>0</v>
      </c>
      <c r="AX2373" s="2">
        <v>0</v>
      </c>
      <c r="AY2373" s="2">
        <v>0</v>
      </c>
      <c r="AZ2373" s="2">
        <v>0</v>
      </c>
      <c r="BA2373" s="2">
        <v>0</v>
      </c>
      <c r="BB2373" s="2">
        <v>0</v>
      </c>
      <c r="BC2373" s="2">
        <v>0</v>
      </c>
      <c r="BD2373" s="2">
        <v>0</v>
      </c>
      <c r="BE2373" s="2">
        <v>0</v>
      </c>
      <c r="BF2373" s="2">
        <v>0</v>
      </c>
      <c r="BG2373" s="2">
        <v>0</v>
      </c>
      <c r="BH2373" s="2">
        <v>1</v>
      </c>
      <c r="BI2373" s="2">
        <v>1</v>
      </c>
      <c r="BJ2373" s="2">
        <v>0.2</v>
      </c>
      <c r="BK2373" s="2">
        <v>1</v>
      </c>
      <c r="BL2373" s="2">
        <v>42.1</v>
      </c>
      <c r="BM2373" s="2">
        <v>5.89</v>
      </c>
      <c r="BN2373" s="2">
        <v>47.99</v>
      </c>
      <c r="BO2373" s="2">
        <v>47.99</v>
      </c>
      <c r="BQ2373" s="2" t="s">
        <v>238</v>
      </c>
      <c r="BR2373" s="2" t="s">
        <v>83</v>
      </c>
      <c r="BS2373" s="3">
        <v>42873</v>
      </c>
      <c r="BT2373" s="4">
        <v>0.31944444444444448</v>
      </c>
      <c r="BU2373" s="2" t="s">
        <v>2820</v>
      </c>
      <c r="BV2373" s="2" t="s">
        <v>98</v>
      </c>
      <c r="BY2373" s="2">
        <v>1200</v>
      </c>
      <c r="CC2373" s="2" t="s">
        <v>176</v>
      </c>
      <c r="CD2373" s="2">
        <v>6001</v>
      </c>
      <c r="CE2373" s="2" t="s">
        <v>99</v>
      </c>
      <c r="CF2373" s="3">
        <v>42874</v>
      </c>
      <c r="CI2373" s="2">
        <v>1</v>
      </c>
      <c r="CJ2373" s="2">
        <v>1</v>
      </c>
      <c r="CK2373" s="2">
        <v>21</v>
      </c>
      <c r="CL2373" s="2" t="s">
        <v>87</v>
      </c>
    </row>
    <row r="2374" spans="1:90">
      <c r="A2374" s="2" t="s">
        <v>71</v>
      </c>
      <c r="B2374" s="2" t="s">
        <v>72</v>
      </c>
      <c r="C2374" s="2" t="s">
        <v>73</v>
      </c>
      <c r="E2374" s="2" t="str">
        <f>"FES1162549548"</f>
        <v>FES1162549548</v>
      </c>
      <c r="F2374" s="3">
        <v>42872</v>
      </c>
      <c r="G2374" s="2">
        <v>201711</v>
      </c>
      <c r="H2374" s="2" t="s">
        <v>74</v>
      </c>
      <c r="I2374" s="2" t="s">
        <v>75</v>
      </c>
      <c r="J2374" s="2" t="s">
        <v>76</v>
      </c>
      <c r="K2374" s="2" t="s">
        <v>77</v>
      </c>
      <c r="L2374" s="2" t="s">
        <v>259</v>
      </c>
      <c r="M2374" s="2" t="s">
        <v>260</v>
      </c>
      <c r="N2374" s="2" t="s">
        <v>2188</v>
      </c>
      <c r="O2374" s="2" t="s">
        <v>81</v>
      </c>
      <c r="P2374" s="2" t="str">
        <f>"2170566582                    "</f>
        <v xml:space="preserve">2170566582                    </v>
      </c>
      <c r="Q2374" s="2">
        <v>0</v>
      </c>
      <c r="R2374" s="2">
        <v>0</v>
      </c>
      <c r="S2374" s="2">
        <v>0</v>
      </c>
      <c r="T2374" s="2">
        <v>0</v>
      </c>
      <c r="U2374" s="2">
        <v>0</v>
      </c>
      <c r="V2374" s="2">
        <v>0</v>
      </c>
      <c r="W2374" s="2">
        <v>0</v>
      </c>
      <c r="X2374" s="2">
        <v>0</v>
      </c>
      <c r="Y2374" s="2">
        <v>0</v>
      </c>
      <c r="Z2374" s="2">
        <v>0</v>
      </c>
      <c r="AA2374" s="2">
        <v>0</v>
      </c>
      <c r="AB2374" s="2">
        <v>0</v>
      </c>
      <c r="AC2374" s="2">
        <v>0</v>
      </c>
      <c r="AD2374" s="2">
        <v>0</v>
      </c>
      <c r="AE2374" s="2">
        <v>0</v>
      </c>
      <c r="AF2374" s="2">
        <v>0</v>
      </c>
      <c r="AG2374" s="2">
        <v>0</v>
      </c>
      <c r="AH2374" s="2">
        <v>0</v>
      </c>
      <c r="AI2374" s="2">
        <v>0</v>
      </c>
      <c r="AJ2374" s="2">
        <v>0</v>
      </c>
      <c r="AK2374" s="2">
        <v>0</v>
      </c>
      <c r="AL2374" s="2">
        <v>0</v>
      </c>
      <c r="AM2374" s="2">
        <v>9.02</v>
      </c>
      <c r="AN2374" s="2">
        <v>0</v>
      </c>
      <c r="AO2374" s="2">
        <v>0</v>
      </c>
      <c r="AP2374" s="2">
        <v>0</v>
      </c>
      <c r="AQ2374" s="2">
        <v>0</v>
      </c>
      <c r="AR2374" s="2">
        <v>0</v>
      </c>
      <c r="AS2374" s="2">
        <v>0</v>
      </c>
      <c r="AT2374" s="2">
        <v>0</v>
      </c>
      <c r="AU2374" s="2">
        <v>0</v>
      </c>
      <c r="AV2374" s="2">
        <v>0</v>
      </c>
      <c r="AW2374" s="2">
        <v>0</v>
      </c>
      <c r="AX2374" s="2">
        <v>0</v>
      </c>
      <c r="AY2374" s="2">
        <v>0</v>
      </c>
      <c r="AZ2374" s="2">
        <v>0</v>
      </c>
      <c r="BA2374" s="2">
        <v>0</v>
      </c>
      <c r="BB2374" s="2">
        <v>0</v>
      </c>
      <c r="BC2374" s="2">
        <v>0</v>
      </c>
      <c r="BD2374" s="2">
        <v>0</v>
      </c>
      <c r="BE2374" s="2">
        <v>0</v>
      </c>
      <c r="BF2374" s="2">
        <v>0</v>
      </c>
      <c r="BG2374" s="2">
        <v>0</v>
      </c>
      <c r="BH2374" s="2">
        <v>1</v>
      </c>
      <c r="BI2374" s="2">
        <v>1</v>
      </c>
      <c r="BJ2374" s="2">
        <v>0.2</v>
      </c>
      <c r="BK2374" s="2">
        <v>1</v>
      </c>
      <c r="BL2374" s="2">
        <v>81.56</v>
      </c>
      <c r="BM2374" s="2">
        <v>11.42</v>
      </c>
      <c r="BN2374" s="2">
        <v>92.98</v>
      </c>
      <c r="BO2374" s="2">
        <v>92.98</v>
      </c>
      <c r="BQ2374" s="2" t="s">
        <v>203</v>
      </c>
      <c r="BR2374" s="2" t="s">
        <v>83</v>
      </c>
      <c r="BS2374" s="3">
        <v>42873</v>
      </c>
      <c r="BT2374" s="4">
        <v>0.54166666666666663</v>
      </c>
      <c r="BU2374" s="2" t="s">
        <v>2821</v>
      </c>
      <c r="BV2374" s="2" t="s">
        <v>98</v>
      </c>
      <c r="BY2374" s="2">
        <v>1200</v>
      </c>
      <c r="CC2374" s="2" t="s">
        <v>260</v>
      </c>
      <c r="CD2374" s="2">
        <v>7349</v>
      </c>
      <c r="CE2374" s="2" t="s">
        <v>99</v>
      </c>
      <c r="CF2374" s="3">
        <v>42874</v>
      </c>
      <c r="CI2374" s="2">
        <v>1</v>
      </c>
      <c r="CJ2374" s="2">
        <v>1</v>
      </c>
      <c r="CK2374" s="2">
        <v>23</v>
      </c>
      <c r="CL2374" s="2" t="s">
        <v>87</v>
      </c>
    </row>
    <row r="2375" spans="1:90">
      <c r="A2375" s="2" t="s">
        <v>71</v>
      </c>
      <c r="B2375" s="2" t="s">
        <v>72</v>
      </c>
      <c r="C2375" s="2" t="s">
        <v>73</v>
      </c>
      <c r="E2375" s="2" t="str">
        <f>"FES1162549501"</f>
        <v>FES1162549501</v>
      </c>
      <c r="F2375" s="3">
        <v>42872</v>
      </c>
      <c r="G2375" s="2">
        <v>201711</v>
      </c>
      <c r="H2375" s="2" t="s">
        <v>74</v>
      </c>
      <c r="I2375" s="2" t="s">
        <v>75</v>
      </c>
      <c r="J2375" s="2" t="s">
        <v>76</v>
      </c>
      <c r="K2375" s="2" t="s">
        <v>77</v>
      </c>
      <c r="L2375" s="2" t="s">
        <v>88</v>
      </c>
      <c r="M2375" s="2" t="s">
        <v>89</v>
      </c>
      <c r="N2375" s="2" t="s">
        <v>704</v>
      </c>
      <c r="O2375" s="2" t="s">
        <v>81</v>
      </c>
      <c r="P2375" s="2" t="str">
        <f>"2170566284                    "</f>
        <v xml:space="preserve">2170566284                    </v>
      </c>
      <c r="Q2375" s="2">
        <v>0</v>
      </c>
      <c r="R2375" s="2">
        <v>0</v>
      </c>
      <c r="S2375" s="2">
        <v>0</v>
      </c>
      <c r="T2375" s="2">
        <v>0</v>
      </c>
      <c r="U2375" s="2">
        <v>0</v>
      </c>
      <c r="V2375" s="2">
        <v>0</v>
      </c>
      <c r="W2375" s="2">
        <v>0</v>
      </c>
      <c r="X2375" s="2">
        <v>0</v>
      </c>
      <c r="Y2375" s="2">
        <v>0</v>
      </c>
      <c r="Z2375" s="2">
        <v>0</v>
      </c>
      <c r="AA2375" s="2">
        <v>0</v>
      </c>
      <c r="AB2375" s="2">
        <v>0</v>
      </c>
      <c r="AC2375" s="2">
        <v>0</v>
      </c>
      <c r="AD2375" s="2">
        <v>0</v>
      </c>
      <c r="AE2375" s="2">
        <v>0</v>
      </c>
      <c r="AF2375" s="2">
        <v>0</v>
      </c>
      <c r="AG2375" s="2">
        <v>0</v>
      </c>
      <c r="AH2375" s="2">
        <v>0</v>
      </c>
      <c r="AI2375" s="2">
        <v>0</v>
      </c>
      <c r="AJ2375" s="2">
        <v>0</v>
      </c>
      <c r="AK2375" s="2">
        <v>0</v>
      </c>
      <c r="AL2375" s="2">
        <v>0</v>
      </c>
      <c r="AM2375" s="2">
        <v>4.66</v>
      </c>
      <c r="AN2375" s="2">
        <v>0</v>
      </c>
      <c r="AO2375" s="2">
        <v>0</v>
      </c>
      <c r="AP2375" s="2">
        <v>0</v>
      </c>
      <c r="AQ2375" s="2">
        <v>0</v>
      </c>
      <c r="AR2375" s="2">
        <v>0</v>
      </c>
      <c r="AS2375" s="2">
        <v>0</v>
      </c>
      <c r="AT2375" s="2">
        <v>0</v>
      </c>
      <c r="AU2375" s="2">
        <v>0</v>
      </c>
      <c r="AV2375" s="2">
        <v>0</v>
      </c>
      <c r="AW2375" s="2">
        <v>0</v>
      </c>
      <c r="AX2375" s="2">
        <v>0</v>
      </c>
      <c r="AY2375" s="2">
        <v>0</v>
      </c>
      <c r="AZ2375" s="2">
        <v>0</v>
      </c>
      <c r="BA2375" s="2">
        <v>0</v>
      </c>
      <c r="BB2375" s="2">
        <v>0</v>
      </c>
      <c r="BC2375" s="2">
        <v>0</v>
      </c>
      <c r="BD2375" s="2">
        <v>0</v>
      </c>
      <c r="BE2375" s="2">
        <v>0</v>
      </c>
      <c r="BF2375" s="2">
        <v>0</v>
      </c>
      <c r="BG2375" s="2">
        <v>0</v>
      </c>
      <c r="BH2375" s="2">
        <v>1</v>
      </c>
      <c r="BI2375" s="2">
        <v>1</v>
      </c>
      <c r="BJ2375" s="2">
        <v>0.2</v>
      </c>
      <c r="BK2375" s="2">
        <v>1</v>
      </c>
      <c r="BL2375" s="2">
        <v>42.1</v>
      </c>
      <c r="BM2375" s="2">
        <v>5.89</v>
      </c>
      <c r="BN2375" s="2">
        <v>47.99</v>
      </c>
      <c r="BO2375" s="2">
        <v>47.99</v>
      </c>
      <c r="BQ2375" s="2" t="s">
        <v>1116</v>
      </c>
      <c r="BR2375" s="2" t="s">
        <v>83</v>
      </c>
      <c r="BS2375" s="3">
        <v>42873</v>
      </c>
      <c r="BT2375" s="4">
        <v>0.41319444444444442</v>
      </c>
      <c r="BU2375" s="2" t="s">
        <v>2822</v>
      </c>
      <c r="BV2375" s="2" t="s">
        <v>98</v>
      </c>
      <c r="BY2375" s="2">
        <v>1200</v>
      </c>
      <c r="CC2375" s="2" t="s">
        <v>89</v>
      </c>
      <c r="CD2375" s="2">
        <v>7530</v>
      </c>
      <c r="CE2375" s="2" t="s">
        <v>99</v>
      </c>
      <c r="CF2375" s="3">
        <v>42874</v>
      </c>
      <c r="CI2375" s="2">
        <v>1</v>
      </c>
      <c r="CJ2375" s="2">
        <v>1</v>
      </c>
      <c r="CK2375" s="2">
        <v>21</v>
      </c>
      <c r="CL2375" s="2" t="s">
        <v>87</v>
      </c>
    </row>
    <row r="2376" spans="1:90">
      <c r="A2376" s="2" t="s">
        <v>71</v>
      </c>
      <c r="B2376" s="2" t="s">
        <v>72</v>
      </c>
      <c r="C2376" s="2" t="s">
        <v>73</v>
      </c>
      <c r="E2376" s="2" t="str">
        <f>"FES1162549587"</f>
        <v>FES1162549587</v>
      </c>
      <c r="F2376" s="3">
        <v>42872</v>
      </c>
      <c r="G2376" s="2">
        <v>201711</v>
      </c>
      <c r="H2376" s="2" t="s">
        <v>74</v>
      </c>
      <c r="I2376" s="2" t="s">
        <v>75</v>
      </c>
      <c r="J2376" s="2" t="s">
        <v>76</v>
      </c>
      <c r="K2376" s="2" t="s">
        <v>77</v>
      </c>
      <c r="L2376" s="2" t="s">
        <v>673</v>
      </c>
      <c r="M2376" s="2" t="s">
        <v>674</v>
      </c>
      <c r="N2376" s="2" t="s">
        <v>1267</v>
      </c>
      <c r="O2376" s="2" t="s">
        <v>81</v>
      </c>
      <c r="P2376" s="2" t="str">
        <f>"2170567677                    "</f>
        <v xml:space="preserve">2170567677                    </v>
      </c>
      <c r="Q2376" s="2">
        <v>0</v>
      </c>
      <c r="R2376" s="2">
        <v>0</v>
      </c>
      <c r="S2376" s="2">
        <v>0</v>
      </c>
      <c r="T2376" s="2">
        <v>0</v>
      </c>
      <c r="U2376" s="2">
        <v>0</v>
      </c>
      <c r="V2376" s="2">
        <v>0</v>
      </c>
      <c r="W2376" s="2">
        <v>0</v>
      </c>
      <c r="X2376" s="2">
        <v>0</v>
      </c>
      <c r="Y2376" s="2">
        <v>0</v>
      </c>
      <c r="Z2376" s="2">
        <v>0</v>
      </c>
      <c r="AA2376" s="2">
        <v>0</v>
      </c>
      <c r="AB2376" s="2">
        <v>0</v>
      </c>
      <c r="AC2376" s="2">
        <v>0</v>
      </c>
      <c r="AD2376" s="2">
        <v>0</v>
      </c>
      <c r="AE2376" s="2">
        <v>0</v>
      </c>
      <c r="AF2376" s="2">
        <v>0</v>
      </c>
      <c r="AG2376" s="2">
        <v>0</v>
      </c>
      <c r="AH2376" s="2">
        <v>0</v>
      </c>
      <c r="AI2376" s="2">
        <v>0</v>
      </c>
      <c r="AJ2376" s="2">
        <v>0</v>
      </c>
      <c r="AK2376" s="2">
        <v>0</v>
      </c>
      <c r="AL2376" s="2">
        <v>0</v>
      </c>
      <c r="AM2376" s="2">
        <v>4.66</v>
      </c>
      <c r="AN2376" s="2">
        <v>0</v>
      </c>
      <c r="AO2376" s="2">
        <v>0</v>
      </c>
      <c r="AP2376" s="2">
        <v>0</v>
      </c>
      <c r="AQ2376" s="2">
        <v>0</v>
      </c>
      <c r="AR2376" s="2">
        <v>0</v>
      </c>
      <c r="AS2376" s="2">
        <v>0</v>
      </c>
      <c r="AT2376" s="2">
        <v>0</v>
      </c>
      <c r="AU2376" s="2">
        <v>0</v>
      </c>
      <c r="AV2376" s="2">
        <v>0</v>
      </c>
      <c r="AW2376" s="2">
        <v>0</v>
      </c>
      <c r="AX2376" s="2">
        <v>0</v>
      </c>
      <c r="AY2376" s="2">
        <v>0</v>
      </c>
      <c r="AZ2376" s="2">
        <v>0</v>
      </c>
      <c r="BA2376" s="2">
        <v>0</v>
      </c>
      <c r="BB2376" s="2">
        <v>0</v>
      </c>
      <c r="BC2376" s="2">
        <v>0</v>
      </c>
      <c r="BD2376" s="2">
        <v>0</v>
      </c>
      <c r="BE2376" s="2">
        <v>0</v>
      </c>
      <c r="BF2376" s="2">
        <v>0</v>
      </c>
      <c r="BG2376" s="2">
        <v>0</v>
      </c>
      <c r="BH2376" s="2">
        <v>1</v>
      </c>
      <c r="BI2376" s="2">
        <v>1</v>
      </c>
      <c r="BJ2376" s="2">
        <v>0.2</v>
      </c>
      <c r="BK2376" s="2">
        <v>1</v>
      </c>
      <c r="BL2376" s="2">
        <v>42.1</v>
      </c>
      <c r="BM2376" s="2">
        <v>5.89</v>
      </c>
      <c r="BN2376" s="2">
        <v>47.99</v>
      </c>
      <c r="BO2376" s="2">
        <v>47.99</v>
      </c>
      <c r="BQ2376" s="2" t="s">
        <v>1102</v>
      </c>
      <c r="BR2376" s="2" t="s">
        <v>83</v>
      </c>
      <c r="BS2376" s="3">
        <v>42873</v>
      </c>
      <c r="BT2376" s="4">
        <v>0.41666666666666669</v>
      </c>
      <c r="BU2376" s="2" t="s">
        <v>2133</v>
      </c>
      <c r="BV2376" s="2" t="s">
        <v>98</v>
      </c>
      <c r="BY2376" s="2">
        <v>1200</v>
      </c>
      <c r="CC2376" s="2" t="s">
        <v>674</v>
      </c>
      <c r="CD2376" s="2">
        <v>7130</v>
      </c>
      <c r="CE2376" s="2" t="s">
        <v>99</v>
      </c>
      <c r="CF2376" s="3">
        <v>42874</v>
      </c>
      <c r="CI2376" s="2">
        <v>1</v>
      </c>
      <c r="CJ2376" s="2">
        <v>1</v>
      </c>
      <c r="CK2376" s="2">
        <v>21</v>
      </c>
      <c r="CL2376" s="2" t="s">
        <v>87</v>
      </c>
    </row>
    <row r="2377" spans="1:90">
      <c r="A2377" s="2" t="s">
        <v>71</v>
      </c>
      <c r="B2377" s="2" t="s">
        <v>72</v>
      </c>
      <c r="C2377" s="2" t="s">
        <v>73</v>
      </c>
      <c r="E2377" s="2" t="str">
        <f>"FES1162549547"</f>
        <v>FES1162549547</v>
      </c>
      <c r="F2377" s="3">
        <v>42872</v>
      </c>
      <c r="G2377" s="2">
        <v>201711</v>
      </c>
      <c r="H2377" s="2" t="s">
        <v>74</v>
      </c>
      <c r="I2377" s="2" t="s">
        <v>75</v>
      </c>
      <c r="J2377" s="2" t="s">
        <v>76</v>
      </c>
      <c r="K2377" s="2" t="s">
        <v>77</v>
      </c>
      <c r="L2377" s="2" t="s">
        <v>88</v>
      </c>
      <c r="M2377" s="2" t="s">
        <v>89</v>
      </c>
      <c r="N2377" s="2" t="s">
        <v>2140</v>
      </c>
      <c r="O2377" s="2" t="s">
        <v>81</v>
      </c>
      <c r="P2377" s="2" t="str">
        <f>"21705669320                   "</f>
        <v xml:space="preserve">21705669320                   </v>
      </c>
      <c r="Q2377" s="2">
        <v>0</v>
      </c>
      <c r="R2377" s="2">
        <v>0</v>
      </c>
      <c r="S2377" s="2">
        <v>0</v>
      </c>
      <c r="T2377" s="2">
        <v>0</v>
      </c>
      <c r="U2377" s="2">
        <v>0</v>
      </c>
      <c r="V2377" s="2">
        <v>0</v>
      </c>
      <c r="W2377" s="2">
        <v>0</v>
      </c>
      <c r="X2377" s="2">
        <v>0</v>
      </c>
      <c r="Y2377" s="2">
        <v>0</v>
      </c>
      <c r="Z2377" s="2">
        <v>0</v>
      </c>
      <c r="AA2377" s="2">
        <v>0</v>
      </c>
      <c r="AB2377" s="2">
        <v>0</v>
      </c>
      <c r="AC2377" s="2">
        <v>0</v>
      </c>
      <c r="AD2377" s="2">
        <v>0</v>
      </c>
      <c r="AE2377" s="2">
        <v>0</v>
      </c>
      <c r="AF2377" s="2">
        <v>0</v>
      </c>
      <c r="AG2377" s="2">
        <v>0</v>
      </c>
      <c r="AH2377" s="2">
        <v>0</v>
      </c>
      <c r="AI2377" s="2">
        <v>0</v>
      </c>
      <c r="AJ2377" s="2">
        <v>0</v>
      </c>
      <c r="AK2377" s="2">
        <v>0</v>
      </c>
      <c r="AL2377" s="2">
        <v>0</v>
      </c>
      <c r="AM2377" s="2">
        <v>4.66</v>
      </c>
      <c r="AN2377" s="2">
        <v>0</v>
      </c>
      <c r="AO2377" s="2">
        <v>0</v>
      </c>
      <c r="AP2377" s="2">
        <v>0</v>
      </c>
      <c r="AQ2377" s="2">
        <v>0</v>
      </c>
      <c r="AR2377" s="2">
        <v>0</v>
      </c>
      <c r="AS2377" s="2">
        <v>0</v>
      </c>
      <c r="AT2377" s="2">
        <v>0</v>
      </c>
      <c r="AU2377" s="2">
        <v>0</v>
      </c>
      <c r="AV2377" s="2">
        <v>0</v>
      </c>
      <c r="AW2377" s="2">
        <v>0</v>
      </c>
      <c r="AX2377" s="2">
        <v>0</v>
      </c>
      <c r="AY2377" s="2">
        <v>0</v>
      </c>
      <c r="AZ2377" s="2">
        <v>0</v>
      </c>
      <c r="BA2377" s="2">
        <v>0</v>
      </c>
      <c r="BB2377" s="2">
        <v>0</v>
      </c>
      <c r="BC2377" s="2">
        <v>0</v>
      </c>
      <c r="BD2377" s="2">
        <v>0</v>
      </c>
      <c r="BE2377" s="2">
        <v>0</v>
      </c>
      <c r="BF2377" s="2">
        <v>0</v>
      </c>
      <c r="BG2377" s="2">
        <v>0</v>
      </c>
      <c r="BH2377" s="2">
        <v>1</v>
      </c>
      <c r="BI2377" s="2">
        <v>1</v>
      </c>
      <c r="BJ2377" s="2">
        <v>0.2</v>
      </c>
      <c r="BK2377" s="2">
        <v>1</v>
      </c>
      <c r="BL2377" s="2">
        <v>42.1</v>
      </c>
      <c r="BM2377" s="2">
        <v>5.89</v>
      </c>
      <c r="BN2377" s="2">
        <v>47.99</v>
      </c>
      <c r="BO2377" s="2">
        <v>47.99</v>
      </c>
      <c r="BR2377" s="2" t="s">
        <v>83</v>
      </c>
      <c r="BS2377" s="3">
        <v>42873</v>
      </c>
      <c r="BT2377" s="4">
        <v>0.41666666666666669</v>
      </c>
      <c r="BU2377" s="2" t="s">
        <v>2141</v>
      </c>
      <c r="BV2377" s="2" t="s">
        <v>98</v>
      </c>
      <c r="BY2377" s="2">
        <v>1200</v>
      </c>
      <c r="CC2377" s="2" t="s">
        <v>89</v>
      </c>
      <c r="CD2377" s="2">
        <v>7441</v>
      </c>
      <c r="CE2377" s="2" t="s">
        <v>99</v>
      </c>
      <c r="CF2377" s="3">
        <v>42874</v>
      </c>
      <c r="CI2377" s="2">
        <v>1</v>
      </c>
      <c r="CJ2377" s="2">
        <v>1</v>
      </c>
      <c r="CK2377" s="2">
        <v>21</v>
      </c>
      <c r="CL2377" s="2" t="s">
        <v>87</v>
      </c>
    </row>
    <row r="2378" spans="1:90">
      <c r="A2378" s="2" t="s">
        <v>71</v>
      </c>
      <c r="B2378" s="2" t="s">
        <v>72</v>
      </c>
      <c r="C2378" s="2" t="s">
        <v>73</v>
      </c>
      <c r="E2378" s="2" t="str">
        <f>"FES1162549680"</f>
        <v>FES1162549680</v>
      </c>
      <c r="F2378" s="3">
        <v>42872</v>
      </c>
      <c r="G2378" s="2">
        <v>201711</v>
      </c>
      <c r="H2378" s="2" t="s">
        <v>74</v>
      </c>
      <c r="I2378" s="2" t="s">
        <v>75</v>
      </c>
      <c r="J2378" s="2" t="s">
        <v>76</v>
      </c>
      <c r="K2378" s="2" t="s">
        <v>77</v>
      </c>
      <c r="L2378" s="2" t="s">
        <v>155</v>
      </c>
      <c r="M2378" s="2" t="s">
        <v>156</v>
      </c>
      <c r="N2378" s="2" t="s">
        <v>2823</v>
      </c>
      <c r="O2378" s="2" t="s">
        <v>81</v>
      </c>
      <c r="P2378" s="2" t="str">
        <f>"2170562742                    "</f>
        <v xml:space="preserve">2170562742                    </v>
      </c>
      <c r="Q2378" s="2">
        <v>0</v>
      </c>
      <c r="R2378" s="2">
        <v>0</v>
      </c>
      <c r="S2378" s="2">
        <v>0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0</v>
      </c>
      <c r="Z2378" s="2">
        <v>0</v>
      </c>
      <c r="AA2378" s="2">
        <v>0</v>
      </c>
      <c r="AB2378" s="2">
        <v>0</v>
      </c>
      <c r="AC2378" s="2">
        <v>0</v>
      </c>
      <c r="AD2378" s="2">
        <v>0</v>
      </c>
      <c r="AE2378" s="2">
        <v>0</v>
      </c>
      <c r="AF2378" s="2">
        <v>0</v>
      </c>
      <c r="AG2378" s="2">
        <v>0</v>
      </c>
      <c r="AH2378" s="2">
        <v>0</v>
      </c>
      <c r="AI2378" s="2">
        <v>0</v>
      </c>
      <c r="AJ2378" s="2">
        <v>0</v>
      </c>
      <c r="AK2378" s="2">
        <v>0</v>
      </c>
      <c r="AL2378" s="2">
        <v>0</v>
      </c>
      <c r="AM2378" s="2">
        <v>3.64</v>
      </c>
      <c r="AN2378" s="2">
        <v>0</v>
      </c>
      <c r="AO2378" s="2">
        <v>0</v>
      </c>
      <c r="AP2378" s="2">
        <v>0</v>
      </c>
      <c r="AQ2378" s="2">
        <v>0</v>
      </c>
      <c r="AR2378" s="2">
        <v>0</v>
      </c>
      <c r="AS2378" s="2">
        <v>0</v>
      </c>
      <c r="AT2378" s="2">
        <v>0</v>
      </c>
      <c r="AU2378" s="2">
        <v>0</v>
      </c>
      <c r="AV2378" s="2">
        <v>0</v>
      </c>
      <c r="AW2378" s="2">
        <v>0</v>
      </c>
      <c r="AX2378" s="2">
        <v>0</v>
      </c>
      <c r="AY2378" s="2">
        <v>0</v>
      </c>
      <c r="AZ2378" s="2">
        <v>0</v>
      </c>
      <c r="BA2378" s="2">
        <v>0</v>
      </c>
      <c r="BB2378" s="2">
        <v>0</v>
      </c>
      <c r="BC2378" s="2">
        <v>0</v>
      </c>
      <c r="BD2378" s="2">
        <v>0</v>
      </c>
      <c r="BE2378" s="2">
        <v>0</v>
      </c>
      <c r="BF2378" s="2">
        <v>0</v>
      </c>
      <c r="BG2378" s="2">
        <v>0</v>
      </c>
      <c r="BH2378" s="2">
        <v>1</v>
      </c>
      <c r="BI2378" s="2">
        <v>1</v>
      </c>
      <c r="BJ2378" s="2">
        <v>0.2</v>
      </c>
      <c r="BK2378" s="2">
        <v>1</v>
      </c>
      <c r="BL2378" s="2">
        <v>32.89</v>
      </c>
      <c r="BM2378" s="2">
        <v>4.5999999999999996</v>
      </c>
      <c r="BN2378" s="2">
        <v>37.49</v>
      </c>
      <c r="BO2378" s="2">
        <v>37.49</v>
      </c>
      <c r="BQ2378" s="2" t="s">
        <v>2824</v>
      </c>
      <c r="BR2378" s="2" t="s">
        <v>83</v>
      </c>
      <c r="BS2378" s="3">
        <v>42873</v>
      </c>
      <c r="BT2378" s="4">
        <v>0.43888888888888888</v>
      </c>
      <c r="BU2378" s="2" t="s">
        <v>372</v>
      </c>
      <c r="BV2378" s="2" t="s">
        <v>98</v>
      </c>
      <c r="BY2378" s="2">
        <v>1200</v>
      </c>
      <c r="CA2378" s="2" t="s">
        <v>2453</v>
      </c>
      <c r="CC2378" s="2" t="s">
        <v>156</v>
      </c>
      <c r="CD2378" s="2">
        <v>1685</v>
      </c>
      <c r="CE2378" s="2" t="s">
        <v>99</v>
      </c>
      <c r="CF2378" s="3">
        <v>42873</v>
      </c>
      <c r="CI2378" s="2">
        <v>1</v>
      </c>
      <c r="CJ2378" s="2">
        <v>1</v>
      </c>
      <c r="CK2378" s="2">
        <v>22</v>
      </c>
      <c r="CL2378" s="2" t="s">
        <v>87</v>
      </c>
    </row>
    <row r="2379" spans="1:90">
      <c r="A2379" s="2" t="s">
        <v>71</v>
      </c>
      <c r="B2379" s="2" t="s">
        <v>72</v>
      </c>
      <c r="C2379" s="2" t="s">
        <v>73</v>
      </c>
      <c r="E2379" s="2" t="str">
        <f>"FES1162549481"</f>
        <v>FES1162549481</v>
      </c>
      <c r="F2379" s="3">
        <v>42872</v>
      </c>
      <c r="G2379" s="2">
        <v>201711</v>
      </c>
      <c r="H2379" s="2" t="s">
        <v>74</v>
      </c>
      <c r="I2379" s="2" t="s">
        <v>75</v>
      </c>
      <c r="J2379" s="2" t="s">
        <v>76</v>
      </c>
      <c r="K2379" s="2" t="s">
        <v>77</v>
      </c>
      <c r="L2379" s="2" t="s">
        <v>339</v>
      </c>
      <c r="M2379" s="2" t="s">
        <v>216</v>
      </c>
      <c r="N2379" s="2" t="s">
        <v>340</v>
      </c>
      <c r="O2379" s="2" t="s">
        <v>81</v>
      </c>
      <c r="P2379" s="2" t="str">
        <f>"2170567604                    "</f>
        <v xml:space="preserve">2170567604                    </v>
      </c>
      <c r="Q2379" s="2">
        <v>0</v>
      </c>
      <c r="R2379" s="2">
        <v>0</v>
      </c>
      <c r="S2379" s="2">
        <v>0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0</v>
      </c>
      <c r="Z2379" s="2">
        <v>0</v>
      </c>
      <c r="AA2379" s="2">
        <v>0</v>
      </c>
      <c r="AB2379" s="2">
        <v>0</v>
      </c>
      <c r="AC2379" s="2">
        <v>0</v>
      </c>
      <c r="AD2379" s="2">
        <v>0</v>
      </c>
      <c r="AE2379" s="2">
        <v>0</v>
      </c>
      <c r="AF2379" s="2">
        <v>0</v>
      </c>
      <c r="AG2379" s="2">
        <v>0</v>
      </c>
      <c r="AH2379" s="2">
        <v>0</v>
      </c>
      <c r="AI2379" s="2">
        <v>0</v>
      </c>
      <c r="AJ2379" s="2">
        <v>0</v>
      </c>
      <c r="AK2379" s="2">
        <v>0</v>
      </c>
      <c r="AL2379" s="2">
        <v>0</v>
      </c>
      <c r="AM2379" s="2">
        <v>4.66</v>
      </c>
      <c r="AN2379" s="2">
        <v>0</v>
      </c>
      <c r="AO2379" s="2">
        <v>0</v>
      </c>
      <c r="AP2379" s="2">
        <v>0</v>
      </c>
      <c r="AQ2379" s="2">
        <v>0</v>
      </c>
      <c r="AR2379" s="2">
        <v>0</v>
      </c>
      <c r="AS2379" s="2">
        <v>0</v>
      </c>
      <c r="AT2379" s="2">
        <v>0</v>
      </c>
      <c r="AU2379" s="2">
        <v>0</v>
      </c>
      <c r="AV2379" s="2">
        <v>0</v>
      </c>
      <c r="AW2379" s="2">
        <v>0</v>
      </c>
      <c r="AX2379" s="2">
        <v>0</v>
      </c>
      <c r="AY2379" s="2">
        <v>0</v>
      </c>
      <c r="AZ2379" s="2">
        <v>0</v>
      </c>
      <c r="BA2379" s="2">
        <v>0</v>
      </c>
      <c r="BB2379" s="2">
        <v>0</v>
      </c>
      <c r="BC2379" s="2">
        <v>0</v>
      </c>
      <c r="BD2379" s="2">
        <v>0</v>
      </c>
      <c r="BE2379" s="2">
        <v>0</v>
      </c>
      <c r="BF2379" s="2">
        <v>0</v>
      </c>
      <c r="BG2379" s="2">
        <v>0</v>
      </c>
      <c r="BH2379" s="2">
        <v>1</v>
      </c>
      <c r="BI2379" s="2">
        <v>1</v>
      </c>
      <c r="BJ2379" s="2">
        <v>0.2</v>
      </c>
      <c r="BK2379" s="2">
        <v>1</v>
      </c>
      <c r="BL2379" s="2">
        <v>42.1</v>
      </c>
      <c r="BM2379" s="2">
        <v>5.89</v>
      </c>
      <c r="BN2379" s="2">
        <v>47.99</v>
      </c>
      <c r="BO2379" s="2">
        <v>47.99</v>
      </c>
      <c r="BQ2379" s="2" t="s">
        <v>341</v>
      </c>
      <c r="BR2379" s="2" t="s">
        <v>83</v>
      </c>
      <c r="BS2379" s="3">
        <v>42873</v>
      </c>
      <c r="BT2379" s="4">
        <v>0.375</v>
      </c>
      <c r="BU2379" s="2" t="s">
        <v>442</v>
      </c>
      <c r="BV2379" s="2" t="s">
        <v>98</v>
      </c>
      <c r="BY2379" s="2">
        <v>1200</v>
      </c>
      <c r="CC2379" s="2" t="s">
        <v>216</v>
      </c>
      <c r="CD2379" s="2">
        <v>6536</v>
      </c>
      <c r="CE2379" s="2" t="s">
        <v>99</v>
      </c>
      <c r="CF2379" s="3">
        <v>42874</v>
      </c>
      <c r="CI2379" s="2">
        <v>1</v>
      </c>
      <c r="CJ2379" s="2">
        <v>1</v>
      </c>
      <c r="CK2379" s="2">
        <v>21</v>
      </c>
      <c r="CL2379" s="2" t="s">
        <v>87</v>
      </c>
    </row>
    <row r="2380" spans="1:90">
      <c r="A2380" s="2" t="s">
        <v>71</v>
      </c>
      <c r="B2380" s="2" t="s">
        <v>72</v>
      </c>
      <c r="C2380" s="2" t="s">
        <v>73</v>
      </c>
      <c r="E2380" s="2" t="str">
        <f>"FES1162549507"</f>
        <v>FES1162549507</v>
      </c>
      <c r="F2380" s="3">
        <v>42872</v>
      </c>
      <c r="G2380" s="2">
        <v>201711</v>
      </c>
      <c r="H2380" s="2" t="s">
        <v>74</v>
      </c>
      <c r="I2380" s="2" t="s">
        <v>75</v>
      </c>
      <c r="J2380" s="2" t="s">
        <v>76</v>
      </c>
      <c r="K2380" s="2" t="s">
        <v>77</v>
      </c>
      <c r="L2380" s="2" t="s">
        <v>88</v>
      </c>
      <c r="M2380" s="2" t="s">
        <v>89</v>
      </c>
      <c r="N2380" s="2" t="s">
        <v>473</v>
      </c>
      <c r="O2380" s="2" t="s">
        <v>81</v>
      </c>
      <c r="P2380" s="2" t="str">
        <f>"2170569+507                   "</f>
        <v xml:space="preserve">2170569+507                   </v>
      </c>
      <c r="Q2380" s="2">
        <v>0</v>
      </c>
      <c r="R2380" s="2">
        <v>0</v>
      </c>
      <c r="S2380" s="2">
        <v>0</v>
      </c>
      <c r="T2380" s="2">
        <v>0</v>
      </c>
      <c r="U2380" s="2">
        <v>0</v>
      </c>
      <c r="V2380" s="2">
        <v>0</v>
      </c>
      <c r="W2380" s="2">
        <v>0</v>
      </c>
      <c r="X2380" s="2">
        <v>0</v>
      </c>
      <c r="Y2380" s="2">
        <v>0</v>
      </c>
      <c r="Z2380" s="2">
        <v>0</v>
      </c>
      <c r="AA2380" s="2">
        <v>0</v>
      </c>
      <c r="AB2380" s="2">
        <v>0</v>
      </c>
      <c r="AC2380" s="2">
        <v>0</v>
      </c>
      <c r="AD2380" s="2">
        <v>0</v>
      </c>
      <c r="AE2380" s="2">
        <v>0</v>
      </c>
      <c r="AF2380" s="2">
        <v>0</v>
      </c>
      <c r="AG2380" s="2">
        <v>0</v>
      </c>
      <c r="AH2380" s="2">
        <v>0</v>
      </c>
      <c r="AI2380" s="2">
        <v>0</v>
      </c>
      <c r="AJ2380" s="2">
        <v>0</v>
      </c>
      <c r="AK2380" s="2">
        <v>0</v>
      </c>
      <c r="AL2380" s="2">
        <v>0</v>
      </c>
      <c r="AM2380" s="2">
        <v>4.66</v>
      </c>
      <c r="AN2380" s="2">
        <v>0</v>
      </c>
      <c r="AO2380" s="2">
        <v>0</v>
      </c>
      <c r="AP2380" s="2">
        <v>0</v>
      </c>
      <c r="AQ2380" s="2">
        <v>0</v>
      </c>
      <c r="AR2380" s="2">
        <v>0</v>
      </c>
      <c r="AS2380" s="2">
        <v>0</v>
      </c>
      <c r="AT2380" s="2">
        <v>0</v>
      </c>
      <c r="AU2380" s="2">
        <v>0</v>
      </c>
      <c r="AV2380" s="2">
        <v>0</v>
      </c>
      <c r="AW2380" s="2">
        <v>0</v>
      </c>
      <c r="AX2380" s="2">
        <v>0</v>
      </c>
      <c r="AY2380" s="2">
        <v>0</v>
      </c>
      <c r="AZ2380" s="2">
        <v>0</v>
      </c>
      <c r="BA2380" s="2">
        <v>0</v>
      </c>
      <c r="BB2380" s="2">
        <v>0</v>
      </c>
      <c r="BC2380" s="2">
        <v>0</v>
      </c>
      <c r="BD2380" s="2">
        <v>0</v>
      </c>
      <c r="BE2380" s="2">
        <v>0</v>
      </c>
      <c r="BF2380" s="2">
        <v>0</v>
      </c>
      <c r="BG2380" s="2">
        <v>0</v>
      </c>
      <c r="BH2380" s="2">
        <v>1</v>
      </c>
      <c r="BI2380" s="2">
        <v>1</v>
      </c>
      <c r="BJ2380" s="2">
        <v>0.2</v>
      </c>
      <c r="BK2380" s="2">
        <v>1</v>
      </c>
      <c r="BL2380" s="2">
        <v>42.1</v>
      </c>
      <c r="BM2380" s="2">
        <v>5.89</v>
      </c>
      <c r="BN2380" s="2">
        <v>47.99</v>
      </c>
      <c r="BO2380" s="2">
        <v>47.99</v>
      </c>
      <c r="BQ2380" s="2" t="s">
        <v>474</v>
      </c>
      <c r="BR2380" s="2" t="s">
        <v>83</v>
      </c>
      <c r="BS2380" s="3">
        <v>42873</v>
      </c>
      <c r="BT2380" s="4">
        <v>0.41666666666666669</v>
      </c>
      <c r="BU2380" s="2" t="s">
        <v>2825</v>
      </c>
      <c r="BV2380" s="2" t="s">
        <v>98</v>
      </c>
      <c r="BY2380" s="2">
        <v>1200</v>
      </c>
      <c r="CC2380" s="2" t="s">
        <v>89</v>
      </c>
      <c r="CD2380" s="2">
        <v>7460</v>
      </c>
      <c r="CE2380" s="2" t="s">
        <v>99</v>
      </c>
      <c r="CF2380" s="3">
        <v>42874</v>
      </c>
      <c r="CI2380" s="2">
        <v>1</v>
      </c>
      <c r="CJ2380" s="2">
        <v>1</v>
      </c>
      <c r="CK2380" s="2">
        <v>21</v>
      </c>
      <c r="CL2380" s="2" t="s">
        <v>87</v>
      </c>
    </row>
    <row r="2381" spans="1:90">
      <c r="A2381" s="2" t="s">
        <v>71</v>
      </c>
      <c r="B2381" s="2" t="s">
        <v>72</v>
      </c>
      <c r="C2381" s="2" t="s">
        <v>73</v>
      </c>
      <c r="E2381" s="2" t="str">
        <f>"FES1162549527"</f>
        <v>FES1162549527</v>
      </c>
      <c r="F2381" s="3">
        <v>42872</v>
      </c>
      <c r="G2381" s="2">
        <v>201711</v>
      </c>
      <c r="H2381" s="2" t="s">
        <v>74</v>
      </c>
      <c r="I2381" s="2" t="s">
        <v>75</v>
      </c>
      <c r="J2381" s="2" t="s">
        <v>76</v>
      </c>
      <c r="K2381" s="2" t="s">
        <v>77</v>
      </c>
      <c r="L2381" s="2" t="s">
        <v>820</v>
      </c>
      <c r="M2381" s="2" t="s">
        <v>821</v>
      </c>
      <c r="N2381" s="2" t="s">
        <v>2110</v>
      </c>
      <c r="O2381" s="2" t="s">
        <v>81</v>
      </c>
      <c r="P2381" s="2" t="str">
        <f>"2170567627                    "</f>
        <v xml:space="preserve">2170567627                    </v>
      </c>
      <c r="Q2381" s="2">
        <v>0</v>
      </c>
      <c r="R2381" s="2">
        <v>0</v>
      </c>
      <c r="S2381" s="2">
        <v>0</v>
      </c>
      <c r="T2381" s="2">
        <v>0</v>
      </c>
      <c r="U2381" s="2">
        <v>0</v>
      </c>
      <c r="V2381" s="2">
        <v>0</v>
      </c>
      <c r="W2381" s="2">
        <v>0</v>
      </c>
      <c r="X2381" s="2">
        <v>0</v>
      </c>
      <c r="Y2381" s="2">
        <v>0</v>
      </c>
      <c r="Z2381" s="2">
        <v>0</v>
      </c>
      <c r="AA2381" s="2">
        <v>0</v>
      </c>
      <c r="AB2381" s="2">
        <v>0</v>
      </c>
      <c r="AC2381" s="2">
        <v>0</v>
      </c>
      <c r="AD2381" s="2">
        <v>0</v>
      </c>
      <c r="AE2381" s="2">
        <v>0</v>
      </c>
      <c r="AF2381" s="2">
        <v>0</v>
      </c>
      <c r="AG2381" s="2">
        <v>0</v>
      </c>
      <c r="AH2381" s="2">
        <v>0</v>
      </c>
      <c r="AI2381" s="2">
        <v>0</v>
      </c>
      <c r="AJ2381" s="2">
        <v>0</v>
      </c>
      <c r="AK2381" s="2">
        <v>0</v>
      </c>
      <c r="AL2381" s="2">
        <v>0</v>
      </c>
      <c r="AM2381" s="2">
        <v>4.66</v>
      </c>
      <c r="AN2381" s="2">
        <v>0</v>
      </c>
      <c r="AO2381" s="2">
        <v>0</v>
      </c>
      <c r="AP2381" s="2">
        <v>0</v>
      </c>
      <c r="AQ2381" s="2">
        <v>0</v>
      </c>
      <c r="AR2381" s="2">
        <v>0</v>
      </c>
      <c r="AS2381" s="2">
        <v>0</v>
      </c>
      <c r="AT2381" s="2">
        <v>0</v>
      </c>
      <c r="AU2381" s="2">
        <v>0</v>
      </c>
      <c r="AV2381" s="2">
        <v>0</v>
      </c>
      <c r="AW2381" s="2">
        <v>0</v>
      </c>
      <c r="AX2381" s="2">
        <v>0</v>
      </c>
      <c r="AY2381" s="2">
        <v>0</v>
      </c>
      <c r="AZ2381" s="2">
        <v>0</v>
      </c>
      <c r="BA2381" s="2">
        <v>0</v>
      </c>
      <c r="BB2381" s="2">
        <v>0</v>
      </c>
      <c r="BC2381" s="2">
        <v>0</v>
      </c>
      <c r="BD2381" s="2">
        <v>0</v>
      </c>
      <c r="BE2381" s="2">
        <v>0</v>
      </c>
      <c r="BF2381" s="2">
        <v>0</v>
      </c>
      <c r="BG2381" s="2">
        <v>0</v>
      </c>
      <c r="BH2381" s="2">
        <v>1</v>
      </c>
      <c r="BI2381" s="2">
        <v>1</v>
      </c>
      <c r="BJ2381" s="2">
        <v>0.2</v>
      </c>
      <c r="BK2381" s="2">
        <v>1</v>
      </c>
      <c r="BL2381" s="2">
        <v>42.1</v>
      </c>
      <c r="BM2381" s="2">
        <v>5.89</v>
      </c>
      <c r="BN2381" s="2">
        <v>47.99</v>
      </c>
      <c r="BO2381" s="2">
        <v>47.99</v>
      </c>
      <c r="BQ2381" s="2" t="s">
        <v>238</v>
      </c>
      <c r="BR2381" s="2" t="s">
        <v>83</v>
      </c>
      <c r="BS2381" s="3">
        <v>42873</v>
      </c>
      <c r="BT2381" s="4">
        <v>0.54166666666666663</v>
      </c>
      <c r="BU2381" s="2" t="s">
        <v>2826</v>
      </c>
      <c r="BV2381" s="2" t="s">
        <v>87</v>
      </c>
      <c r="BY2381" s="2">
        <v>1200</v>
      </c>
      <c r="CC2381" s="2" t="s">
        <v>821</v>
      </c>
      <c r="CD2381" s="2">
        <v>1871</v>
      </c>
      <c r="CE2381" s="2" t="s">
        <v>99</v>
      </c>
      <c r="CF2381" s="3">
        <v>42874</v>
      </c>
      <c r="CI2381" s="2">
        <v>1</v>
      </c>
      <c r="CJ2381" s="2">
        <v>1</v>
      </c>
      <c r="CK2381" s="2">
        <v>21</v>
      </c>
      <c r="CL2381" s="2" t="s">
        <v>87</v>
      </c>
    </row>
    <row r="2382" spans="1:90">
      <c r="A2382" s="2" t="s">
        <v>71</v>
      </c>
      <c r="B2382" s="2" t="s">
        <v>72</v>
      </c>
      <c r="C2382" s="2" t="s">
        <v>73</v>
      </c>
      <c r="E2382" s="2" t="str">
        <f>"FES1162549719"</f>
        <v>FES1162549719</v>
      </c>
      <c r="F2382" s="3">
        <v>42872</v>
      </c>
      <c r="G2382" s="2">
        <v>201711</v>
      </c>
      <c r="H2382" s="2" t="s">
        <v>74</v>
      </c>
      <c r="I2382" s="2" t="s">
        <v>75</v>
      </c>
      <c r="J2382" s="2" t="s">
        <v>76</v>
      </c>
      <c r="K2382" s="2" t="s">
        <v>77</v>
      </c>
      <c r="L2382" s="2" t="s">
        <v>74</v>
      </c>
      <c r="M2382" s="2" t="s">
        <v>75</v>
      </c>
      <c r="N2382" s="2" t="s">
        <v>413</v>
      </c>
      <c r="O2382" s="2" t="s">
        <v>81</v>
      </c>
      <c r="P2382" s="2" t="str">
        <f>"2170566480                    "</f>
        <v xml:space="preserve">2170566480                    </v>
      </c>
      <c r="Q2382" s="2">
        <v>0</v>
      </c>
      <c r="R2382" s="2">
        <v>0</v>
      </c>
      <c r="S2382" s="2">
        <v>0</v>
      </c>
      <c r="T2382" s="2">
        <v>0</v>
      </c>
      <c r="U2382" s="2">
        <v>0</v>
      </c>
      <c r="V2382" s="2">
        <v>0</v>
      </c>
      <c r="W2382" s="2">
        <v>0</v>
      </c>
      <c r="X2382" s="2">
        <v>0</v>
      </c>
      <c r="Y2382" s="2">
        <v>0</v>
      </c>
      <c r="Z2382" s="2">
        <v>0</v>
      </c>
      <c r="AA2382" s="2">
        <v>0</v>
      </c>
      <c r="AB2382" s="2">
        <v>0</v>
      </c>
      <c r="AC2382" s="2">
        <v>0</v>
      </c>
      <c r="AD2382" s="2">
        <v>0</v>
      </c>
      <c r="AE2382" s="2">
        <v>0</v>
      </c>
      <c r="AF2382" s="2">
        <v>0</v>
      </c>
      <c r="AG2382" s="2">
        <v>0</v>
      </c>
      <c r="AH2382" s="2">
        <v>0</v>
      </c>
      <c r="AI2382" s="2">
        <v>0</v>
      </c>
      <c r="AJ2382" s="2">
        <v>0</v>
      </c>
      <c r="AK2382" s="2">
        <v>0</v>
      </c>
      <c r="AL2382" s="2">
        <v>0</v>
      </c>
      <c r="AM2382" s="2">
        <v>3.64</v>
      </c>
      <c r="AN2382" s="2">
        <v>0</v>
      </c>
      <c r="AO2382" s="2">
        <v>0</v>
      </c>
      <c r="AP2382" s="2">
        <v>0</v>
      </c>
      <c r="AQ2382" s="2">
        <v>0</v>
      </c>
      <c r="AR2382" s="2">
        <v>0</v>
      </c>
      <c r="AS2382" s="2">
        <v>0</v>
      </c>
      <c r="AT2382" s="2">
        <v>0</v>
      </c>
      <c r="AU2382" s="2">
        <v>0</v>
      </c>
      <c r="AV2382" s="2">
        <v>0</v>
      </c>
      <c r="AW2382" s="2">
        <v>0</v>
      </c>
      <c r="AX2382" s="2">
        <v>0</v>
      </c>
      <c r="AY2382" s="2">
        <v>0</v>
      </c>
      <c r="AZ2382" s="2">
        <v>0</v>
      </c>
      <c r="BA2382" s="2">
        <v>0</v>
      </c>
      <c r="BB2382" s="2">
        <v>0</v>
      </c>
      <c r="BC2382" s="2">
        <v>0</v>
      </c>
      <c r="BD2382" s="2">
        <v>0</v>
      </c>
      <c r="BE2382" s="2">
        <v>0</v>
      </c>
      <c r="BF2382" s="2">
        <v>0</v>
      </c>
      <c r="BG2382" s="2">
        <v>0</v>
      </c>
      <c r="BH2382" s="2">
        <v>1</v>
      </c>
      <c r="BI2382" s="2">
        <v>1</v>
      </c>
      <c r="BJ2382" s="2">
        <v>0.2</v>
      </c>
      <c r="BK2382" s="2">
        <v>1</v>
      </c>
      <c r="BL2382" s="2">
        <v>32.89</v>
      </c>
      <c r="BM2382" s="2">
        <v>4.5999999999999996</v>
      </c>
      <c r="BN2382" s="2">
        <v>37.49</v>
      </c>
      <c r="BO2382" s="2">
        <v>37.49</v>
      </c>
      <c r="BQ2382" s="2" t="s">
        <v>414</v>
      </c>
      <c r="BR2382" s="2" t="s">
        <v>83</v>
      </c>
      <c r="BS2382" s="3">
        <v>42873</v>
      </c>
      <c r="BT2382" s="4">
        <v>0.33402777777777781</v>
      </c>
      <c r="BU2382" s="2" t="s">
        <v>2781</v>
      </c>
      <c r="BV2382" s="2" t="s">
        <v>98</v>
      </c>
      <c r="BY2382" s="2">
        <v>1200</v>
      </c>
      <c r="CA2382" s="2" t="s">
        <v>2495</v>
      </c>
      <c r="CC2382" s="2" t="s">
        <v>75</v>
      </c>
      <c r="CD2382" s="2">
        <v>1609</v>
      </c>
      <c r="CE2382" s="2" t="s">
        <v>99</v>
      </c>
      <c r="CF2382" s="3">
        <v>42873</v>
      </c>
      <c r="CI2382" s="2">
        <v>1</v>
      </c>
      <c r="CJ2382" s="2">
        <v>1</v>
      </c>
      <c r="CK2382" s="2">
        <v>22</v>
      </c>
      <c r="CL2382" s="2" t="s">
        <v>87</v>
      </c>
    </row>
    <row r="2383" spans="1:90">
      <c r="A2383" s="2" t="s">
        <v>71</v>
      </c>
      <c r="B2383" s="2" t="s">
        <v>72</v>
      </c>
      <c r="C2383" s="2" t="s">
        <v>73</v>
      </c>
      <c r="E2383" s="2" t="str">
        <f>"FES1162549678"</f>
        <v>FES1162549678</v>
      </c>
      <c r="F2383" s="3">
        <v>42872</v>
      </c>
      <c r="G2383" s="2">
        <v>201711</v>
      </c>
      <c r="H2383" s="2" t="s">
        <v>74</v>
      </c>
      <c r="I2383" s="2" t="s">
        <v>75</v>
      </c>
      <c r="J2383" s="2" t="s">
        <v>76</v>
      </c>
      <c r="K2383" s="2" t="s">
        <v>77</v>
      </c>
      <c r="L2383" s="2" t="s">
        <v>74</v>
      </c>
      <c r="M2383" s="2" t="s">
        <v>75</v>
      </c>
      <c r="N2383" s="2" t="s">
        <v>724</v>
      </c>
      <c r="O2383" s="2" t="s">
        <v>81</v>
      </c>
      <c r="P2383" s="2" t="str">
        <f>"2170567705                    "</f>
        <v xml:space="preserve">2170567705                    </v>
      </c>
      <c r="Q2383" s="2">
        <v>0</v>
      </c>
      <c r="R2383" s="2">
        <v>0</v>
      </c>
      <c r="S2383" s="2">
        <v>0</v>
      </c>
      <c r="T2383" s="2">
        <v>0</v>
      </c>
      <c r="U2383" s="2">
        <v>0</v>
      </c>
      <c r="V2383" s="2">
        <v>0</v>
      </c>
      <c r="W2383" s="2">
        <v>0</v>
      </c>
      <c r="X2383" s="2">
        <v>0</v>
      </c>
      <c r="Y2383" s="2">
        <v>0</v>
      </c>
      <c r="Z2383" s="2">
        <v>0</v>
      </c>
      <c r="AA2383" s="2">
        <v>0</v>
      </c>
      <c r="AB2383" s="2">
        <v>0</v>
      </c>
      <c r="AC2383" s="2">
        <v>0</v>
      </c>
      <c r="AD2383" s="2">
        <v>0</v>
      </c>
      <c r="AE2383" s="2">
        <v>0</v>
      </c>
      <c r="AF2383" s="2">
        <v>0</v>
      </c>
      <c r="AG2383" s="2">
        <v>0</v>
      </c>
      <c r="AH2383" s="2">
        <v>0</v>
      </c>
      <c r="AI2383" s="2">
        <v>0</v>
      </c>
      <c r="AJ2383" s="2">
        <v>0</v>
      </c>
      <c r="AK2383" s="2">
        <v>0</v>
      </c>
      <c r="AL2383" s="2">
        <v>0</v>
      </c>
      <c r="AM2383" s="2">
        <v>3.64</v>
      </c>
      <c r="AN2383" s="2">
        <v>0</v>
      </c>
      <c r="AO2383" s="2">
        <v>0</v>
      </c>
      <c r="AP2383" s="2">
        <v>0</v>
      </c>
      <c r="AQ2383" s="2">
        <v>0</v>
      </c>
      <c r="AR2383" s="2">
        <v>0</v>
      </c>
      <c r="AS2383" s="2">
        <v>0</v>
      </c>
      <c r="AT2383" s="2">
        <v>0</v>
      </c>
      <c r="AU2383" s="2">
        <v>0</v>
      </c>
      <c r="AV2383" s="2">
        <v>0</v>
      </c>
      <c r="AW2383" s="2">
        <v>0</v>
      </c>
      <c r="AX2383" s="2">
        <v>0</v>
      </c>
      <c r="AY2383" s="2">
        <v>0</v>
      </c>
      <c r="AZ2383" s="2">
        <v>0</v>
      </c>
      <c r="BA2383" s="2">
        <v>0</v>
      </c>
      <c r="BB2383" s="2">
        <v>0</v>
      </c>
      <c r="BC2383" s="2">
        <v>0</v>
      </c>
      <c r="BD2383" s="2">
        <v>0</v>
      </c>
      <c r="BE2383" s="2">
        <v>0</v>
      </c>
      <c r="BF2383" s="2">
        <v>0</v>
      </c>
      <c r="BG2383" s="2">
        <v>0</v>
      </c>
      <c r="BH2383" s="2">
        <v>1</v>
      </c>
      <c r="BI2383" s="2">
        <v>1</v>
      </c>
      <c r="BJ2383" s="2">
        <v>0.2</v>
      </c>
      <c r="BK2383" s="2">
        <v>1</v>
      </c>
      <c r="BL2383" s="2">
        <v>32.89</v>
      </c>
      <c r="BM2383" s="2">
        <v>4.5999999999999996</v>
      </c>
      <c r="BN2383" s="2">
        <v>37.49</v>
      </c>
      <c r="BO2383" s="2">
        <v>37.49</v>
      </c>
      <c r="BQ2383" s="2" t="s">
        <v>725</v>
      </c>
      <c r="BR2383" s="2" t="s">
        <v>83</v>
      </c>
      <c r="BS2383" s="3">
        <v>42873</v>
      </c>
      <c r="BT2383" s="4">
        <v>0.41666666666666669</v>
      </c>
      <c r="BU2383" s="2" t="s">
        <v>881</v>
      </c>
      <c r="BV2383" s="2" t="s">
        <v>98</v>
      </c>
      <c r="BY2383" s="2">
        <v>1200</v>
      </c>
      <c r="CA2383" s="2" t="s">
        <v>114</v>
      </c>
      <c r="CC2383" s="2" t="s">
        <v>75</v>
      </c>
      <c r="CD2383" s="2">
        <v>1609</v>
      </c>
      <c r="CE2383" s="2" t="s">
        <v>99</v>
      </c>
      <c r="CF2383" s="3">
        <v>42874</v>
      </c>
      <c r="CI2383" s="2">
        <v>1</v>
      </c>
      <c r="CJ2383" s="2">
        <v>1</v>
      </c>
      <c r="CK2383" s="2">
        <v>22</v>
      </c>
      <c r="CL2383" s="2" t="s">
        <v>87</v>
      </c>
    </row>
    <row r="2384" spans="1:90">
      <c r="A2384" s="2" t="s">
        <v>71</v>
      </c>
      <c r="B2384" s="2" t="s">
        <v>72</v>
      </c>
      <c r="C2384" s="2" t="s">
        <v>73</v>
      </c>
      <c r="E2384" s="2" t="str">
        <f>"FES1162549667"</f>
        <v>FES1162549667</v>
      </c>
      <c r="F2384" s="3">
        <v>42872</v>
      </c>
      <c r="G2384" s="2">
        <v>201711</v>
      </c>
      <c r="H2384" s="2" t="s">
        <v>74</v>
      </c>
      <c r="I2384" s="2" t="s">
        <v>75</v>
      </c>
      <c r="J2384" s="2" t="s">
        <v>76</v>
      </c>
      <c r="K2384" s="2" t="s">
        <v>77</v>
      </c>
      <c r="L2384" s="2" t="s">
        <v>163</v>
      </c>
      <c r="M2384" s="2" t="s">
        <v>164</v>
      </c>
      <c r="N2384" s="2" t="s">
        <v>454</v>
      </c>
      <c r="O2384" s="2" t="s">
        <v>81</v>
      </c>
      <c r="P2384" s="2" t="str">
        <f>"2170566996                    "</f>
        <v xml:space="preserve">2170566996                    </v>
      </c>
      <c r="Q2384" s="2">
        <v>0</v>
      </c>
      <c r="R2384" s="2">
        <v>0</v>
      </c>
      <c r="S2384" s="2">
        <v>0</v>
      </c>
      <c r="T2384" s="2">
        <v>0</v>
      </c>
      <c r="U2384" s="2">
        <v>0</v>
      </c>
      <c r="V2384" s="2">
        <v>0</v>
      </c>
      <c r="W2384" s="2">
        <v>0</v>
      </c>
      <c r="X2384" s="2">
        <v>0</v>
      </c>
      <c r="Y2384" s="2">
        <v>0</v>
      </c>
      <c r="Z2384" s="2">
        <v>0</v>
      </c>
      <c r="AA2384" s="2">
        <v>0</v>
      </c>
      <c r="AB2384" s="2">
        <v>0</v>
      </c>
      <c r="AC2384" s="2">
        <v>0</v>
      </c>
      <c r="AD2384" s="2">
        <v>0</v>
      </c>
      <c r="AE2384" s="2">
        <v>0</v>
      </c>
      <c r="AF2384" s="2">
        <v>0</v>
      </c>
      <c r="AG2384" s="2">
        <v>0</v>
      </c>
      <c r="AH2384" s="2">
        <v>0</v>
      </c>
      <c r="AI2384" s="2">
        <v>0</v>
      </c>
      <c r="AJ2384" s="2">
        <v>0</v>
      </c>
      <c r="AK2384" s="2">
        <v>0</v>
      </c>
      <c r="AL2384" s="2">
        <v>0</v>
      </c>
      <c r="AM2384" s="2">
        <v>3.64</v>
      </c>
      <c r="AN2384" s="2">
        <v>0</v>
      </c>
      <c r="AO2384" s="2">
        <v>0</v>
      </c>
      <c r="AP2384" s="2">
        <v>0</v>
      </c>
      <c r="AQ2384" s="2">
        <v>0</v>
      </c>
      <c r="AR2384" s="2">
        <v>0</v>
      </c>
      <c r="AS2384" s="2">
        <v>0</v>
      </c>
      <c r="AT2384" s="2">
        <v>0</v>
      </c>
      <c r="AU2384" s="2">
        <v>0</v>
      </c>
      <c r="AV2384" s="2">
        <v>0</v>
      </c>
      <c r="AW2384" s="2">
        <v>0</v>
      </c>
      <c r="AX2384" s="2">
        <v>0</v>
      </c>
      <c r="AY2384" s="2">
        <v>0</v>
      </c>
      <c r="AZ2384" s="2">
        <v>0</v>
      </c>
      <c r="BA2384" s="2">
        <v>0</v>
      </c>
      <c r="BB2384" s="2">
        <v>0</v>
      </c>
      <c r="BC2384" s="2">
        <v>0</v>
      </c>
      <c r="BD2384" s="2">
        <v>0</v>
      </c>
      <c r="BE2384" s="2">
        <v>0</v>
      </c>
      <c r="BF2384" s="2">
        <v>0</v>
      </c>
      <c r="BG2384" s="2">
        <v>0</v>
      </c>
      <c r="BH2384" s="2">
        <v>1</v>
      </c>
      <c r="BI2384" s="2">
        <v>1</v>
      </c>
      <c r="BJ2384" s="2">
        <v>0.2</v>
      </c>
      <c r="BK2384" s="2">
        <v>1</v>
      </c>
      <c r="BL2384" s="2">
        <v>32.89</v>
      </c>
      <c r="BM2384" s="2">
        <v>4.5999999999999996</v>
      </c>
      <c r="BN2384" s="2">
        <v>37.49</v>
      </c>
      <c r="BO2384" s="2">
        <v>37.49</v>
      </c>
      <c r="BQ2384" s="2" t="s">
        <v>286</v>
      </c>
      <c r="BR2384" s="2" t="s">
        <v>83</v>
      </c>
      <c r="BS2384" s="3">
        <v>42873</v>
      </c>
      <c r="BT2384" s="4">
        <v>0.4152777777777778</v>
      </c>
      <c r="BU2384" s="2" t="s">
        <v>1226</v>
      </c>
      <c r="BV2384" s="2" t="s">
        <v>98</v>
      </c>
      <c r="BY2384" s="2">
        <v>1200</v>
      </c>
      <c r="CA2384" s="2" t="s">
        <v>2783</v>
      </c>
      <c r="CC2384" s="2" t="s">
        <v>164</v>
      </c>
      <c r="CD2384" s="2">
        <v>2197</v>
      </c>
      <c r="CE2384" s="2" t="s">
        <v>99</v>
      </c>
      <c r="CF2384" s="3">
        <v>42873</v>
      </c>
      <c r="CI2384" s="2">
        <v>1</v>
      </c>
      <c r="CJ2384" s="2">
        <v>1</v>
      </c>
      <c r="CK2384" s="2">
        <v>22</v>
      </c>
      <c r="CL2384" s="2" t="s">
        <v>87</v>
      </c>
    </row>
    <row r="2385" spans="1:90">
      <c r="A2385" s="2" t="s">
        <v>71</v>
      </c>
      <c r="B2385" s="2" t="s">
        <v>72</v>
      </c>
      <c r="C2385" s="2" t="s">
        <v>73</v>
      </c>
      <c r="E2385" s="2" t="str">
        <f>"FES1162549484"</f>
        <v>FES1162549484</v>
      </c>
      <c r="F2385" s="3">
        <v>42872</v>
      </c>
      <c r="G2385" s="2">
        <v>201711</v>
      </c>
      <c r="H2385" s="2" t="s">
        <v>74</v>
      </c>
      <c r="I2385" s="2" t="s">
        <v>75</v>
      </c>
      <c r="J2385" s="2" t="s">
        <v>76</v>
      </c>
      <c r="K2385" s="2" t="s">
        <v>77</v>
      </c>
      <c r="L2385" s="2" t="s">
        <v>551</v>
      </c>
      <c r="M2385" s="2" t="s">
        <v>552</v>
      </c>
      <c r="N2385" s="2" t="s">
        <v>2827</v>
      </c>
      <c r="O2385" s="2" t="s">
        <v>81</v>
      </c>
      <c r="P2385" s="2" t="str">
        <f>"2170562649                    "</f>
        <v xml:space="preserve">2170562649                    </v>
      </c>
      <c r="Q2385" s="2">
        <v>0</v>
      </c>
      <c r="R2385" s="2">
        <v>0</v>
      </c>
      <c r="S2385" s="2">
        <v>0</v>
      </c>
      <c r="T2385" s="2">
        <v>0</v>
      </c>
      <c r="U2385" s="2">
        <v>0</v>
      </c>
      <c r="V2385" s="2">
        <v>0</v>
      </c>
      <c r="W2385" s="2">
        <v>0</v>
      </c>
      <c r="X2385" s="2">
        <v>0</v>
      </c>
      <c r="Y2385" s="2">
        <v>0</v>
      </c>
      <c r="Z2385" s="2">
        <v>0</v>
      </c>
      <c r="AA2385" s="2">
        <v>0</v>
      </c>
      <c r="AB2385" s="2">
        <v>0</v>
      </c>
      <c r="AC2385" s="2">
        <v>0</v>
      </c>
      <c r="AD2385" s="2">
        <v>0</v>
      </c>
      <c r="AE2385" s="2">
        <v>0</v>
      </c>
      <c r="AF2385" s="2">
        <v>0</v>
      </c>
      <c r="AG2385" s="2">
        <v>0</v>
      </c>
      <c r="AH2385" s="2">
        <v>0</v>
      </c>
      <c r="AI2385" s="2">
        <v>0</v>
      </c>
      <c r="AJ2385" s="2">
        <v>0</v>
      </c>
      <c r="AK2385" s="2">
        <v>0</v>
      </c>
      <c r="AL2385" s="2">
        <v>0</v>
      </c>
      <c r="AM2385" s="2">
        <v>6.55</v>
      </c>
      <c r="AN2385" s="2">
        <v>0</v>
      </c>
      <c r="AO2385" s="2">
        <v>0</v>
      </c>
      <c r="AP2385" s="2">
        <v>0</v>
      </c>
      <c r="AQ2385" s="2">
        <v>0</v>
      </c>
      <c r="AR2385" s="2">
        <v>0</v>
      </c>
      <c r="AS2385" s="2">
        <v>0</v>
      </c>
      <c r="AT2385" s="2">
        <v>0</v>
      </c>
      <c r="AU2385" s="2">
        <v>0</v>
      </c>
      <c r="AV2385" s="2">
        <v>0</v>
      </c>
      <c r="AW2385" s="2">
        <v>0</v>
      </c>
      <c r="AX2385" s="2">
        <v>0</v>
      </c>
      <c r="AY2385" s="2">
        <v>0</v>
      </c>
      <c r="AZ2385" s="2">
        <v>0</v>
      </c>
      <c r="BA2385" s="2">
        <v>0</v>
      </c>
      <c r="BB2385" s="2">
        <v>0</v>
      </c>
      <c r="BC2385" s="2">
        <v>0</v>
      </c>
      <c r="BD2385" s="2">
        <v>0</v>
      </c>
      <c r="BE2385" s="2">
        <v>0</v>
      </c>
      <c r="BF2385" s="2">
        <v>0</v>
      </c>
      <c r="BG2385" s="2">
        <v>0</v>
      </c>
      <c r="BH2385" s="2">
        <v>1</v>
      </c>
      <c r="BI2385" s="2">
        <v>1</v>
      </c>
      <c r="BJ2385" s="2">
        <v>0.2</v>
      </c>
      <c r="BK2385" s="2">
        <v>1</v>
      </c>
      <c r="BL2385" s="2">
        <v>59.2</v>
      </c>
      <c r="BM2385" s="2">
        <v>8.2899999999999991</v>
      </c>
      <c r="BN2385" s="2">
        <v>67.489999999999995</v>
      </c>
      <c r="BO2385" s="2">
        <v>67.489999999999995</v>
      </c>
      <c r="BQ2385" s="2" t="s">
        <v>2828</v>
      </c>
      <c r="BR2385" s="2" t="s">
        <v>83</v>
      </c>
      <c r="BS2385" s="3">
        <v>42873</v>
      </c>
      <c r="BT2385" s="4">
        <v>0.4861111111111111</v>
      </c>
      <c r="BU2385" s="2" t="s">
        <v>1579</v>
      </c>
      <c r="BV2385" s="2" t="s">
        <v>98</v>
      </c>
      <c r="BY2385" s="2">
        <v>1200</v>
      </c>
      <c r="CC2385" s="2" t="s">
        <v>552</v>
      </c>
      <c r="CD2385" s="2">
        <v>216</v>
      </c>
      <c r="CE2385" s="2" t="s">
        <v>99</v>
      </c>
      <c r="CF2385" s="3">
        <v>42877</v>
      </c>
      <c r="CI2385" s="2">
        <v>1</v>
      </c>
      <c r="CJ2385" s="2">
        <v>1</v>
      </c>
      <c r="CK2385" s="2">
        <v>24</v>
      </c>
      <c r="CL2385" s="2" t="s">
        <v>87</v>
      </c>
    </row>
    <row r="2386" spans="1:90">
      <c r="A2386" s="2" t="s">
        <v>71</v>
      </c>
      <c r="B2386" s="2" t="s">
        <v>72</v>
      </c>
      <c r="C2386" s="2" t="s">
        <v>73</v>
      </c>
      <c r="E2386" s="2" t="str">
        <f>"FES1162549729"</f>
        <v>FES1162549729</v>
      </c>
      <c r="F2386" s="3">
        <v>42872</v>
      </c>
      <c r="G2386" s="2">
        <v>201711</v>
      </c>
      <c r="H2386" s="2" t="s">
        <v>74</v>
      </c>
      <c r="I2386" s="2" t="s">
        <v>75</v>
      </c>
      <c r="J2386" s="2" t="s">
        <v>76</v>
      </c>
      <c r="K2386" s="2" t="s">
        <v>77</v>
      </c>
      <c r="L2386" s="2" t="s">
        <v>74</v>
      </c>
      <c r="M2386" s="2" t="s">
        <v>75</v>
      </c>
      <c r="N2386" s="2" t="s">
        <v>413</v>
      </c>
      <c r="O2386" s="2" t="s">
        <v>81</v>
      </c>
      <c r="P2386" s="2" t="str">
        <f>"2170567300                    "</f>
        <v xml:space="preserve">2170567300                    </v>
      </c>
      <c r="Q2386" s="2">
        <v>0</v>
      </c>
      <c r="R2386" s="2">
        <v>0</v>
      </c>
      <c r="S2386" s="2">
        <v>0</v>
      </c>
      <c r="T2386" s="2">
        <v>0</v>
      </c>
      <c r="U2386" s="2">
        <v>0</v>
      </c>
      <c r="V2386" s="2">
        <v>0</v>
      </c>
      <c r="W2386" s="2">
        <v>0</v>
      </c>
      <c r="X2386" s="2">
        <v>0</v>
      </c>
      <c r="Y2386" s="2">
        <v>0</v>
      </c>
      <c r="Z2386" s="2">
        <v>0</v>
      </c>
      <c r="AA2386" s="2">
        <v>0</v>
      </c>
      <c r="AB2386" s="2">
        <v>0</v>
      </c>
      <c r="AC2386" s="2">
        <v>0</v>
      </c>
      <c r="AD2386" s="2">
        <v>0</v>
      </c>
      <c r="AE2386" s="2">
        <v>0</v>
      </c>
      <c r="AF2386" s="2">
        <v>0</v>
      </c>
      <c r="AG2386" s="2">
        <v>0</v>
      </c>
      <c r="AH2386" s="2">
        <v>0</v>
      </c>
      <c r="AI2386" s="2">
        <v>0</v>
      </c>
      <c r="AJ2386" s="2">
        <v>0</v>
      </c>
      <c r="AK2386" s="2">
        <v>0</v>
      </c>
      <c r="AL2386" s="2">
        <v>0</v>
      </c>
      <c r="AM2386" s="2">
        <v>3.64</v>
      </c>
      <c r="AN2386" s="2">
        <v>0</v>
      </c>
      <c r="AO2386" s="2">
        <v>0</v>
      </c>
      <c r="AP2386" s="2">
        <v>0</v>
      </c>
      <c r="AQ2386" s="2">
        <v>0</v>
      </c>
      <c r="AR2386" s="2">
        <v>0</v>
      </c>
      <c r="AS2386" s="2">
        <v>0</v>
      </c>
      <c r="AT2386" s="2">
        <v>0</v>
      </c>
      <c r="AU2386" s="2">
        <v>0</v>
      </c>
      <c r="AV2386" s="2">
        <v>0</v>
      </c>
      <c r="AW2386" s="2">
        <v>0</v>
      </c>
      <c r="AX2386" s="2">
        <v>0</v>
      </c>
      <c r="AY2386" s="2">
        <v>0</v>
      </c>
      <c r="AZ2386" s="2">
        <v>0</v>
      </c>
      <c r="BA2386" s="2">
        <v>0</v>
      </c>
      <c r="BB2386" s="2">
        <v>0</v>
      </c>
      <c r="BC2386" s="2">
        <v>0</v>
      </c>
      <c r="BD2386" s="2">
        <v>0</v>
      </c>
      <c r="BE2386" s="2">
        <v>0</v>
      </c>
      <c r="BF2386" s="2">
        <v>0</v>
      </c>
      <c r="BG2386" s="2">
        <v>0</v>
      </c>
      <c r="BH2386" s="2">
        <v>1</v>
      </c>
      <c r="BI2386" s="2">
        <v>1</v>
      </c>
      <c r="BJ2386" s="2">
        <v>0.2</v>
      </c>
      <c r="BK2386" s="2">
        <v>1</v>
      </c>
      <c r="BL2386" s="2">
        <v>32.89</v>
      </c>
      <c r="BM2386" s="2">
        <v>4.5999999999999996</v>
      </c>
      <c r="BN2386" s="2">
        <v>37.49</v>
      </c>
      <c r="BO2386" s="2">
        <v>37.49</v>
      </c>
      <c r="BQ2386" s="2" t="s">
        <v>414</v>
      </c>
      <c r="BR2386" s="2" t="s">
        <v>83</v>
      </c>
      <c r="BS2386" s="3">
        <v>42873</v>
      </c>
      <c r="BT2386" s="4">
        <v>0.33402777777777781</v>
      </c>
      <c r="BU2386" s="2" t="s">
        <v>2781</v>
      </c>
      <c r="BV2386" s="2" t="s">
        <v>98</v>
      </c>
      <c r="BY2386" s="2">
        <v>1200</v>
      </c>
      <c r="CA2386" s="2" t="s">
        <v>2495</v>
      </c>
      <c r="CC2386" s="2" t="s">
        <v>75</v>
      </c>
      <c r="CD2386" s="2">
        <v>1609</v>
      </c>
      <c r="CE2386" s="2" t="s">
        <v>99</v>
      </c>
      <c r="CF2386" s="3">
        <v>42873</v>
      </c>
      <c r="CI2386" s="2">
        <v>1</v>
      </c>
      <c r="CJ2386" s="2">
        <v>1</v>
      </c>
      <c r="CK2386" s="2">
        <v>22</v>
      </c>
      <c r="CL2386" s="2" t="s">
        <v>87</v>
      </c>
    </row>
    <row r="2387" spans="1:90">
      <c r="A2387" s="2" t="s">
        <v>71</v>
      </c>
      <c r="B2387" s="2" t="s">
        <v>72</v>
      </c>
      <c r="C2387" s="2" t="s">
        <v>73</v>
      </c>
      <c r="E2387" s="2" t="str">
        <f>"FES1162549632"</f>
        <v>FES1162549632</v>
      </c>
      <c r="F2387" s="3">
        <v>42872</v>
      </c>
      <c r="G2387" s="2">
        <v>201711</v>
      </c>
      <c r="H2387" s="2" t="s">
        <v>74</v>
      </c>
      <c r="I2387" s="2" t="s">
        <v>75</v>
      </c>
      <c r="J2387" s="2" t="s">
        <v>76</v>
      </c>
      <c r="K2387" s="2" t="s">
        <v>77</v>
      </c>
      <c r="L2387" s="2" t="s">
        <v>163</v>
      </c>
      <c r="M2387" s="2" t="s">
        <v>164</v>
      </c>
      <c r="N2387" s="2" t="s">
        <v>499</v>
      </c>
      <c r="O2387" s="2" t="s">
        <v>81</v>
      </c>
      <c r="P2387" s="2" t="str">
        <f>"2170564922                    "</f>
        <v xml:space="preserve">2170564922                    </v>
      </c>
      <c r="Q2387" s="2">
        <v>0</v>
      </c>
      <c r="R2387" s="2">
        <v>0</v>
      </c>
      <c r="S2387" s="2">
        <v>0</v>
      </c>
      <c r="T2387" s="2">
        <v>0</v>
      </c>
      <c r="U2387" s="2">
        <v>0</v>
      </c>
      <c r="V2387" s="2">
        <v>0</v>
      </c>
      <c r="W2387" s="2">
        <v>0</v>
      </c>
      <c r="X2387" s="2">
        <v>0</v>
      </c>
      <c r="Y2387" s="2">
        <v>0</v>
      </c>
      <c r="Z2387" s="2">
        <v>0</v>
      </c>
      <c r="AA2387" s="2">
        <v>0</v>
      </c>
      <c r="AB2387" s="2">
        <v>0</v>
      </c>
      <c r="AC2387" s="2">
        <v>0</v>
      </c>
      <c r="AD2387" s="2">
        <v>0</v>
      </c>
      <c r="AE2387" s="2">
        <v>0</v>
      </c>
      <c r="AF2387" s="2">
        <v>0</v>
      </c>
      <c r="AG2387" s="2">
        <v>0</v>
      </c>
      <c r="AH2387" s="2">
        <v>0</v>
      </c>
      <c r="AI2387" s="2">
        <v>0</v>
      </c>
      <c r="AJ2387" s="2">
        <v>0</v>
      </c>
      <c r="AK2387" s="2">
        <v>0</v>
      </c>
      <c r="AL2387" s="2">
        <v>0</v>
      </c>
      <c r="AM2387" s="2">
        <v>3.64</v>
      </c>
      <c r="AN2387" s="2">
        <v>0</v>
      </c>
      <c r="AO2387" s="2">
        <v>0</v>
      </c>
      <c r="AP2387" s="2">
        <v>0</v>
      </c>
      <c r="AQ2387" s="2">
        <v>0</v>
      </c>
      <c r="AR2387" s="2">
        <v>0</v>
      </c>
      <c r="AS2387" s="2">
        <v>0</v>
      </c>
      <c r="AT2387" s="2">
        <v>0</v>
      </c>
      <c r="AU2387" s="2">
        <v>0</v>
      </c>
      <c r="AV2387" s="2">
        <v>0</v>
      </c>
      <c r="AW2387" s="2">
        <v>0</v>
      </c>
      <c r="AX2387" s="2">
        <v>0</v>
      </c>
      <c r="AY2387" s="2">
        <v>0</v>
      </c>
      <c r="AZ2387" s="2">
        <v>0</v>
      </c>
      <c r="BA2387" s="2">
        <v>0</v>
      </c>
      <c r="BB2387" s="2">
        <v>0</v>
      </c>
      <c r="BC2387" s="2">
        <v>0</v>
      </c>
      <c r="BD2387" s="2">
        <v>0</v>
      </c>
      <c r="BE2387" s="2">
        <v>0</v>
      </c>
      <c r="BF2387" s="2">
        <v>0</v>
      </c>
      <c r="BG2387" s="2">
        <v>0</v>
      </c>
      <c r="BH2387" s="2">
        <v>1</v>
      </c>
      <c r="BI2387" s="2">
        <v>1</v>
      </c>
      <c r="BJ2387" s="2">
        <v>0.2</v>
      </c>
      <c r="BK2387" s="2">
        <v>1</v>
      </c>
      <c r="BL2387" s="2">
        <v>32.89</v>
      </c>
      <c r="BM2387" s="2">
        <v>4.5999999999999996</v>
      </c>
      <c r="BN2387" s="2">
        <v>37.49</v>
      </c>
      <c r="BO2387" s="2">
        <v>37.49</v>
      </c>
      <c r="BQ2387" s="2" t="s">
        <v>500</v>
      </c>
      <c r="BR2387" s="2" t="s">
        <v>83</v>
      </c>
      <c r="BS2387" s="3">
        <v>42873</v>
      </c>
      <c r="BT2387" s="4">
        <v>0.37152777777777773</v>
      </c>
      <c r="BU2387" s="2" t="s">
        <v>909</v>
      </c>
      <c r="BV2387" s="2" t="s">
        <v>98</v>
      </c>
      <c r="BY2387" s="2">
        <v>1200</v>
      </c>
      <c r="CA2387" s="2" t="s">
        <v>2783</v>
      </c>
      <c r="CC2387" s="2" t="s">
        <v>164</v>
      </c>
      <c r="CD2387" s="2">
        <v>2094</v>
      </c>
      <c r="CE2387" s="2" t="s">
        <v>99</v>
      </c>
      <c r="CF2387" s="3">
        <v>42873</v>
      </c>
      <c r="CI2387" s="2">
        <v>1</v>
      </c>
      <c r="CJ2387" s="2">
        <v>1</v>
      </c>
      <c r="CK2387" s="2">
        <v>22</v>
      </c>
      <c r="CL2387" s="2" t="s">
        <v>87</v>
      </c>
    </row>
    <row r="2388" spans="1:90">
      <c r="A2388" s="2" t="s">
        <v>71</v>
      </c>
      <c r="B2388" s="2" t="s">
        <v>72</v>
      </c>
      <c r="C2388" s="2" t="s">
        <v>73</v>
      </c>
      <c r="E2388" s="2" t="str">
        <f>"FES1162549670"</f>
        <v>FES1162549670</v>
      </c>
      <c r="F2388" s="3">
        <v>42872</v>
      </c>
      <c r="G2388" s="2">
        <v>201711</v>
      </c>
      <c r="H2388" s="2" t="s">
        <v>74</v>
      </c>
      <c r="I2388" s="2" t="s">
        <v>75</v>
      </c>
      <c r="J2388" s="2" t="s">
        <v>76</v>
      </c>
      <c r="K2388" s="2" t="s">
        <v>77</v>
      </c>
      <c r="L2388" s="2" t="s">
        <v>163</v>
      </c>
      <c r="M2388" s="2" t="s">
        <v>164</v>
      </c>
      <c r="N2388" s="2" t="s">
        <v>2568</v>
      </c>
      <c r="O2388" s="2" t="s">
        <v>81</v>
      </c>
      <c r="P2388" s="2" t="str">
        <f>"2170567090                    "</f>
        <v xml:space="preserve">2170567090                    </v>
      </c>
      <c r="Q2388" s="2">
        <v>0</v>
      </c>
      <c r="R2388" s="2">
        <v>0</v>
      </c>
      <c r="S2388" s="2">
        <v>0</v>
      </c>
      <c r="T2388" s="2">
        <v>0</v>
      </c>
      <c r="U2388" s="2">
        <v>0</v>
      </c>
      <c r="V2388" s="2">
        <v>0</v>
      </c>
      <c r="W2388" s="2">
        <v>0</v>
      </c>
      <c r="X2388" s="2">
        <v>0</v>
      </c>
      <c r="Y2388" s="2">
        <v>0</v>
      </c>
      <c r="Z2388" s="2">
        <v>0</v>
      </c>
      <c r="AA2388" s="2">
        <v>0</v>
      </c>
      <c r="AB2388" s="2">
        <v>0</v>
      </c>
      <c r="AC2388" s="2">
        <v>0</v>
      </c>
      <c r="AD2388" s="2">
        <v>0</v>
      </c>
      <c r="AE2388" s="2">
        <v>0</v>
      </c>
      <c r="AF2388" s="2">
        <v>0</v>
      </c>
      <c r="AG2388" s="2">
        <v>0</v>
      </c>
      <c r="AH2388" s="2">
        <v>0</v>
      </c>
      <c r="AI2388" s="2">
        <v>0</v>
      </c>
      <c r="AJ2388" s="2">
        <v>0</v>
      </c>
      <c r="AK2388" s="2">
        <v>0</v>
      </c>
      <c r="AL2388" s="2">
        <v>0</v>
      </c>
      <c r="AM2388" s="2">
        <v>3.64</v>
      </c>
      <c r="AN2388" s="2">
        <v>0</v>
      </c>
      <c r="AO2388" s="2">
        <v>0</v>
      </c>
      <c r="AP2388" s="2">
        <v>0</v>
      </c>
      <c r="AQ2388" s="2">
        <v>0</v>
      </c>
      <c r="AR2388" s="2">
        <v>0</v>
      </c>
      <c r="AS2388" s="2">
        <v>0</v>
      </c>
      <c r="AT2388" s="2">
        <v>0</v>
      </c>
      <c r="AU2388" s="2">
        <v>0</v>
      </c>
      <c r="AV2388" s="2">
        <v>0</v>
      </c>
      <c r="AW2388" s="2">
        <v>0</v>
      </c>
      <c r="AX2388" s="2">
        <v>0</v>
      </c>
      <c r="AY2388" s="2">
        <v>0</v>
      </c>
      <c r="AZ2388" s="2">
        <v>0</v>
      </c>
      <c r="BA2388" s="2">
        <v>0</v>
      </c>
      <c r="BB2388" s="2">
        <v>0</v>
      </c>
      <c r="BC2388" s="2">
        <v>0</v>
      </c>
      <c r="BD2388" s="2">
        <v>0</v>
      </c>
      <c r="BE2388" s="2">
        <v>0</v>
      </c>
      <c r="BF2388" s="2">
        <v>0</v>
      </c>
      <c r="BG2388" s="2">
        <v>0</v>
      </c>
      <c r="BH2388" s="2">
        <v>1</v>
      </c>
      <c r="BI2388" s="2">
        <v>1</v>
      </c>
      <c r="BJ2388" s="2">
        <v>0.2</v>
      </c>
      <c r="BK2388" s="2">
        <v>1</v>
      </c>
      <c r="BL2388" s="2">
        <v>32.89</v>
      </c>
      <c r="BM2388" s="2">
        <v>4.5999999999999996</v>
      </c>
      <c r="BN2388" s="2">
        <v>37.49</v>
      </c>
      <c r="BO2388" s="2">
        <v>37.49</v>
      </c>
      <c r="BQ2388" s="2" t="s">
        <v>286</v>
      </c>
      <c r="BR2388" s="2" t="s">
        <v>83</v>
      </c>
      <c r="BS2388" s="3">
        <v>42873</v>
      </c>
      <c r="BT2388" s="4">
        <v>0.30763888888888891</v>
      </c>
      <c r="BU2388" s="2" t="s">
        <v>458</v>
      </c>
      <c r="BV2388" s="2" t="s">
        <v>98</v>
      </c>
      <c r="BY2388" s="2">
        <v>1200</v>
      </c>
      <c r="CA2388" s="2" t="s">
        <v>2783</v>
      </c>
      <c r="CC2388" s="2" t="s">
        <v>164</v>
      </c>
      <c r="CD2388" s="2">
        <v>2094</v>
      </c>
      <c r="CE2388" s="2" t="s">
        <v>99</v>
      </c>
      <c r="CF2388" s="3">
        <v>42873</v>
      </c>
      <c r="CI2388" s="2">
        <v>1</v>
      </c>
      <c r="CJ2388" s="2">
        <v>1</v>
      </c>
      <c r="CK2388" s="2">
        <v>22</v>
      </c>
      <c r="CL2388" s="2" t="s">
        <v>87</v>
      </c>
    </row>
    <row r="2389" spans="1:90">
      <c r="A2389" s="2" t="s">
        <v>71</v>
      </c>
      <c r="B2389" s="2" t="s">
        <v>72</v>
      </c>
      <c r="C2389" s="2" t="s">
        <v>73</v>
      </c>
      <c r="E2389" s="2" t="str">
        <f>"FES1162549700"</f>
        <v>FES1162549700</v>
      </c>
      <c r="F2389" s="3">
        <v>42872</v>
      </c>
      <c r="G2389" s="2">
        <v>201711</v>
      </c>
      <c r="H2389" s="2" t="s">
        <v>74</v>
      </c>
      <c r="I2389" s="2" t="s">
        <v>75</v>
      </c>
      <c r="J2389" s="2" t="s">
        <v>76</v>
      </c>
      <c r="K2389" s="2" t="s">
        <v>77</v>
      </c>
      <c r="L2389" s="2" t="s">
        <v>163</v>
      </c>
      <c r="M2389" s="2" t="s">
        <v>164</v>
      </c>
      <c r="N2389" s="2" t="s">
        <v>2829</v>
      </c>
      <c r="O2389" s="2" t="s">
        <v>81</v>
      </c>
      <c r="P2389" s="2" t="str">
        <f>"2170567650                    "</f>
        <v xml:space="preserve">2170567650                    </v>
      </c>
      <c r="Q2389" s="2">
        <v>0</v>
      </c>
      <c r="R2389" s="2">
        <v>0</v>
      </c>
      <c r="S2389" s="2">
        <v>0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2">
        <v>0</v>
      </c>
      <c r="AA2389" s="2">
        <v>0</v>
      </c>
      <c r="AB2389" s="2">
        <v>0</v>
      </c>
      <c r="AC2389" s="2">
        <v>0</v>
      </c>
      <c r="AD2389" s="2">
        <v>0</v>
      </c>
      <c r="AE2389" s="2">
        <v>0</v>
      </c>
      <c r="AF2389" s="2">
        <v>0</v>
      </c>
      <c r="AG2389" s="2">
        <v>0</v>
      </c>
      <c r="AH2389" s="2">
        <v>0</v>
      </c>
      <c r="AI2389" s="2">
        <v>0</v>
      </c>
      <c r="AJ2389" s="2">
        <v>0</v>
      </c>
      <c r="AK2389" s="2">
        <v>0</v>
      </c>
      <c r="AL2389" s="2">
        <v>0</v>
      </c>
      <c r="AM2389" s="2">
        <v>3.64</v>
      </c>
      <c r="AN2389" s="2">
        <v>0</v>
      </c>
      <c r="AO2389" s="2">
        <v>0</v>
      </c>
      <c r="AP2389" s="2">
        <v>0</v>
      </c>
      <c r="AQ2389" s="2">
        <v>0</v>
      </c>
      <c r="AR2389" s="2">
        <v>0</v>
      </c>
      <c r="AS2389" s="2">
        <v>0</v>
      </c>
      <c r="AT2389" s="2">
        <v>0</v>
      </c>
      <c r="AU2389" s="2">
        <v>0</v>
      </c>
      <c r="AV2389" s="2">
        <v>0</v>
      </c>
      <c r="AW2389" s="2">
        <v>0</v>
      </c>
      <c r="AX2389" s="2">
        <v>0</v>
      </c>
      <c r="AY2389" s="2">
        <v>0</v>
      </c>
      <c r="AZ2389" s="2">
        <v>0</v>
      </c>
      <c r="BA2389" s="2">
        <v>0</v>
      </c>
      <c r="BB2389" s="2">
        <v>0</v>
      </c>
      <c r="BC2389" s="2">
        <v>0</v>
      </c>
      <c r="BD2389" s="2">
        <v>0</v>
      </c>
      <c r="BE2389" s="2">
        <v>0</v>
      </c>
      <c r="BF2389" s="2">
        <v>0</v>
      </c>
      <c r="BG2389" s="2">
        <v>0</v>
      </c>
      <c r="BH2389" s="2">
        <v>1</v>
      </c>
      <c r="BI2389" s="2">
        <v>1</v>
      </c>
      <c r="BJ2389" s="2">
        <v>0.2</v>
      </c>
      <c r="BK2389" s="2">
        <v>1</v>
      </c>
      <c r="BL2389" s="2">
        <v>32.89</v>
      </c>
      <c r="BM2389" s="2">
        <v>4.5999999999999996</v>
      </c>
      <c r="BN2389" s="2">
        <v>37.49</v>
      </c>
      <c r="BO2389" s="2">
        <v>37.49</v>
      </c>
      <c r="BQ2389" s="2" t="s">
        <v>286</v>
      </c>
      <c r="BR2389" s="2" t="s">
        <v>83</v>
      </c>
      <c r="BS2389" s="3">
        <v>42873</v>
      </c>
      <c r="BT2389" s="4">
        <v>0.40972222222222227</v>
      </c>
      <c r="BU2389" s="2" t="s">
        <v>2830</v>
      </c>
      <c r="BV2389" s="2" t="s">
        <v>98</v>
      </c>
      <c r="BY2389" s="2">
        <v>1200</v>
      </c>
      <c r="CC2389" s="2" t="s">
        <v>164</v>
      </c>
      <c r="CD2389" s="2">
        <v>2090</v>
      </c>
      <c r="CE2389" s="2" t="s">
        <v>99</v>
      </c>
      <c r="CF2389" s="3">
        <v>42874</v>
      </c>
      <c r="CI2389" s="2">
        <v>1</v>
      </c>
      <c r="CJ2389" s="2">
        <v>1</v>
      </c>
      <c r="CK2389" s="2">
        <v>22</v>
      </c>
      <c r="CL2389" s="2" t="s">
        <v>87</v>
      </c>
    </row>
    <row r="2390" spans="1:90">
      <c r="A2390" s="2" t="s">
        <v>71</v>
      </c>
      <c r="B2390" s="2" t="s">
        <v>72</v>
      </c>
      <c r="C2390" s="2" t="s">
        <v>73</v>
      </c>
      <c r="E2390" s="2" t="str">
        <f>"FES1162549506"</f>
        <v>FES1162549506</v>
      </c>
      <c r="F2390" s="3">
        <v>42872</v>
      </c>
      <c r="G2390" s="2">
        <v>201711</v>
      </c>
      <c r="H2390" s="2" t="s">
        <v>74</v>
      </c>
      <c r="I2390" s="2" t="s">
        <v>75</v>
      </c>
      <c r="J2390" s="2" t="s">
        <v>76</v>
      </c>
      <c r="K2390" s="2" t="s">
        <v>77</v>
      </c>
      <c r="L2390" s="2" t="s">
        <v>163</v>
      </c>
      <c r="M2390" s="2" t="s">
        <v>164</v>
      </c>
      <c r="N2390" s="2" t="s">
        <v>454</v>
      </c>
      <c r="O2390" s="2" t="s">
        <v>81</v>
      </c>
      <c r="P2390" s="2" t="str">
        <f>"2170566996                    "</f>
        <v xml:space="preserve">2170566996                    </v>
      </c>
      <c r="Q2390" s="2">
        <v>0</v>
      </c>
      <c r="R2390" s="2">
        <v>0</v>
      </c>
      <c r="S2390" s="2">
        <v>0</v>
      </c>
      <c r="T2390" s="2">
        <v>0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2">
        <v>0</v>
      </c>
      <c r="AA2390" s="2">
        <v>0</v>
      </c>
      <c r="AB2390" s="2">
        <v>0</v>
      </c>
      <c r="AC2390" s="2">
        <v>0</v>
      </c>
      <c r="AD2390" s="2">
        <v>0</v>
      </c>
      <c r="AE2390" s="2">
        <v>0</v>
      </c>
      <c r="AF2390" s="2">
        <v>0</v>
      </c>
      <c r="AG2390" s="2">
        <v>0</v>
      </c>
      <c r="AH2390" s="2">
        <v>0</v>
      </c>
      <c r="AI2390" s="2">
        <v>0</v>
      </c>
      <c r="AJ2390" s="2">
        <v>0</v>
      </c>
      <c r="AK2390" s="2">
        <v>0</v>
      </c>
      <c r="AL2390" s="2">
        <v>0</v>
      </c>
      <c r="AM2390" s="2">
        <v>3.64</v>
      </c>
      <c r="AN2390" s="2">
        <v>0</v>
      </c>
      <c r="AO2390" s="2">
        <v>0</v>
      </c>
      <c r="AP2390" s="2">
        <v>0</v>
      </c>
      <c r="AQ2390" s="2">
        <v>0</v>
      </c>
      <c r="AR2390" s="2">
        <v>0</v>
      </c>
      <c r="AS2390" s="2">
        <v>0</v>
      </c>
      <c r="AT2390" s="2">
        <v>0</v>
      </c>
      <c r="AU2390" s="2">
        <v>0</v>
      </c>
      <c r="AV2390" s="2">
        <v>0</v>
      </c>
      <c r="AW2390" s="2">
        <v>0</v>
      </c>
      <c r="AX2390" s="2">
        <v>0</v>
      </c>
      <c r="AY2390" s="2">
        <v>0</v>
      </c>
      <c r="AZ2390" s="2">
        <v>0</v>
      </c>
      <c r="BA2390" s="2">
        <v>0</v>
      </c>
      <c r="BB2390" s="2">
        <v>0</v>
      </c>
      <c r="BC2390" s="2">
        <v>0</v>
      </c>
      <c r="BD2390" s="2">
        <v>0</v>
      </c>
      <c r="BE2390" s="2">
        <v>0</v>
      </c>
      <c r="BF2390" s="2">
        <v>0</v>
      </c>
      <c r="BG2390" s="2">
        <v>0</v>
      </c>
      <c r="BH2390" s="2">
        <v>1</v>
      </c>
      <c r="BI2390" s="2">
        <v>1</v>
      </c>
      <c r="BJ2390" s="2">
        <v>0.2</v>
      </c>
      <c r="BK2390" s="2">
        <v>1</v>
      </c>
      <c r="BL2390" s="2">
        <v>32.89</v>
      </c>
      <c r="BM2390" s="2">
        <v>4.5999999999999996</v>
      </c>
      <c r="BN2390" s="2">
        <v>37.49</v>
      </c>
      <c r="BO2390" s="2">
        <v>37.49</v>
      </c>
      <c r="BQ2390" s="2" t="s">
        <v>286</v>
      </c>
      <c r="BR2390" s="2" t="s">
        <v>83</v>
      </c>
      <c r="BS2390" s="3">
        <v>42873</v>
      </c>
      <c r="BT2390" s="4">
        <v>0.4152777777777778</v>
      </c>
      <c r="BU2390" s="2" t="s">
        <v>1226</v>
      </c>
      <c r="BV2390" s="2" t="s">
        <v>98</v>
      </c>
      <c r="BY2390" s="2">
        <v>1200</v>
      </c>
      <c r="CA2390" s="2" t="s">
        <v>2783</v>
      </c>
      <c r="CC2390" s="2" t="s">
        <v>164</v>
      </c>
      <c r="CD2390" s="2">
        <v>2197</v>
      </c>
      <c r="CE2390" s="2" t="s">
        <v>99</v>
      </c>
      <c r="CF2390" s="3">
        <v>42873</v>
      </c>
      <c r="CI2390" s="2">
        <v>1</v>
      </c>
      <c r="CJ2390" s="2">
        <v>1</v>
      </c>
      <c r="CK2390" s="2">
        <v>22</v>
      </c>
      <c r="CL2390" s="2" t="s">
        <v>87</v>
      </c>
    </row>
    <row r="2391" spans="1:90">
      <c r="A2391" s="2" t="s">
        <v>71</v>
      </c>
      <c r="B2391" s="2" t="s">
        <v>72</v>
      </c>
      <c r="C2391" s="2" t="s">
        <v>73</v>
      </c>
      <c r="E2391" s="2" t="str">
        <f>"FES1162549688"</f>
        <v>FES1162549688</v>
      </c>
      <c r="F2391" s="3">
        <v>42872</v>
      </c>
      <c r="G2391" s="2">
        <v>201711</v>
      </c>
      <c r="H2391" s="2" t="s">
        <v>74</v>
      </c>
      <c r="I2391" s="2" t="s">
        <v>75</v>
      </c>
      <c r="J2391" s="2" t="s">
        <v>76</v>
      </c>
      <c r="K2391" s="2" t="s">
        <v>77</v>
      </c>
      <c r="L2391" s="2" t="s">
        <v>163</v>
      </c>
      <c r="M2391" s="2" t="s">
        <v>164</v>
      </c>
      <c r="N2391" s="2" t="s">
        <v>2831</v>
      </c>
      <c r="O2391" s="2" t="s">
        <v>81</v>
      </c>
      <c r="P2391" s="2" t="str">
        <f>"2170567714                    "</f>
        <v xml:space="preserve">2170567714                    </v>
      </c>
      <c r="Q2391" s="2">
        <v>0</v>
      </c>
      <c r="R2391" s="2">
        <v>0</v>
      </c>
      <c r="S2391" s="2">
        <v>0</v>
      </c>
      <c r="T2391" s="2">
        <v>0</v>
      </c>
      <c r="U2391" s="2">
        <v>0</v>
      </c>
      <c r="V2391" s="2">
        <v>0</v>
      </c>
      <c r="W2391" s="2">
        <v>0</v>
      </c>
      <c r="X2391" s="2">
        <v>0</v>
      </c>
      <c r="Y2391" s="2">
        <v>0</v>
      </c>
      <c r="Z2391" s="2">
        <v>0</v>
      </c>
      <c r="AA2391" s="2">
        <v>0</v>
      </c>
      <c r="AB2391" s="2">
        <v>0</v>
      </c>
      <c r="AC2391" s="2">
        <v>0</v>
      </c>
      <c r="AD2391" s="2">
        <v>0</v>
      </c>
      <c r="AE2391" s="2">
        <v>0</v>
      </c>
      <c r="AF2391" s="2">
        <v>0</v>
      </c>
      <c r="AG2391" s="2">
        <v>0</v>
      </c>
      <c r="AH2391" s="2">
        <v>0</v>
      </c>
      <c r="AI2391" s="2">
        <v>0</v>
      </c>
      <c r="AJ2391" s="2">
        <v>0</v>
      </c>
      <c r="AK2391" s="2">
        <v>0</v>
      </c>
      <c r="AL2391" s="2">
        <v>0</v>
      </c>
      <c r="AM2391" s="2">
        <v>3.64</v>
      </c>
      <c r="AN2391" s="2">
        <v>0</v>
      </c>
      <c r="AO2391" s="2">
        <v>0</v>
      </c>
      <c r="AP2391" s="2">
        <v>0</v>
      </c>
      <c r="AQ2391" s="2">
        <v>0</v>
      </c>
      <c r="AR2391" s="2">
        <v>0</v>
      </c>
      <c r="AS2391" s="2">
        <v>0</v>
      </c>
      <c r="AT2391" s="2">
        <v>0</v>
      </c>
      <c r="AU2391" s="2">
        <v>0</v>
      </c>
      <c r="AV2391" s="2">
        <v>0</v>
      </c>
      <c r="AW2391" s="2">
        <v>0</v>
      </c>
      <c r="AX2391" s="2">
        <v>0</v>
      </c>
      <c r="AY2391" s="2">
        <v>0</v>
      </c>
      <c r="AZ2391" s="2">
        <v>0</v>
      </c>
      <c r="BA2391" s="2">
        <v>0</v>
      </c>
      <c r="BB2391" s="2">
        <v>0</v>
      </c>
      <c r="BC2391" s="2">
        <v>0</v>
      </c>
      <c r="BD2391" s="2">
        <v>0</v>
      </c>
      <c r="BE2391" s="2">
        <v>0</v>
      </c>
      <c r="BF2391" s="2">
        <v>0</v>
      </c>
      <c r="BG2391" s="2">
        <v>0</v>
      </c>
      <c r="BH2391" s="2">
        <v>1</v>
      </c>
      <c r="BI2391" s="2">
        <v>3</v>
      </c>
      <c r="BJ2391" s="2">
        <v>3</v>
      </c>
      <c r="BK2391" s="2">
        <v>3</v>
      </c>
      <c r="BL2391" s="2">
        <v>32.89</v>
      </c>
      <c r="BM2391" s="2">
        <v>4.5999999999999996</v>
      </c>
      <c r="BN2391" s="2">
        <v>37.49</v>
      </c>
      <c r="BO2391" s="2">
        <v>37.49</v>
      </c>
      <c r="BQ2391" s="2" t="s">
        <v>2745</v>
      </c>
      <c r="BR2391" s="2" t="s">
        <v>83</v>
      </c>
      <c r="BS2391" s="3">
        <v>42873</v>
      </c>
      <c r="BT2391" s="4">
        <v>0.34166666666666662</v>
      </c>
      <c r="BU2391" s="2" t="s">
        <v>458</v>
      </c>
      <c r="BV2391" s="2" t="s">
        <v>98</v>
      </c>
      <c r="BY2391" s="2">
        <v>15246</v>
      </c>
      <c r="CA2391" s="2" t="s">
        <v>2783</v>
      </c>
      <c r="CC2391" s="2" t="s">
        <v>164</v>
      </c>
      <c r="CD2391" s="2">
        <v>2094</v>
      </c>
      <c r="CE2391" s="2" t="s">
        <v>190</v>
      </c>
      <c r="CF2391" s="3">
        <v>42873</v>
      </c>
      <c r="CI2391" s="2">
        <v>1</v>
      </c>
      <c r="CJ2391" s="2">
        <v>1</v>
      </c>
      <c r="CK2391" s="2">
        <v>22</v>
      </c>
      <c r="CL2391" s="2" t="s">
        <v>87</v>
      </c>
    </row>
    <row r="2392" spans="1:90">
      <c r="A2392" s="2" t="s">
        <v>71</v>
      </c>
      <c r="B2392" s="2" t="s">
        <v>72</v>
      </c>
      <c r="C2392" s="2" t="s">
        <v>73</v>
      </c>
      <c r="E2392" s="2" t="str">
        <f>"080001633433"</f>
        <v>080001633433</v>
      </c>
      <c r="F2392" s="3">
        <v>42872</v>
      </c>
      <c r="G2392" s="2">
        <v>201711</v>
      </c>
      <c r="H2392" s="2" t="s">
        <v>109</v>
      </c>
      <c r="I2392" s="2" t="s">
        <v>110</v>
      </c>
      <c r="J2392" s="2" t="s">
        <v>2832</v>
      </c>
      <c r="K2392" s="2" t="s">
        <v>77</v>
      </c>
      <c r="L2392" s="2" t="s">
        <v>74</v>
      </c>
      <c r="M2392" s="2" t="s">
        <v>75</v>
      </c>
      <c r="N2392" s="2" t="s">
        <v>115</v>
      </c>
      <c r="O2392" s="2" t="s">
        <v>81</v>
      </c>
      <c r="P2392" s="2" t="str">
        <f>"za1000641821                  "</f>
        <v xml:space="preserve">za1000641821                  </v>
      </c>
      <c r="Q2392" s="2">
        <v>0</v>
      </c>
      <c r="R2392" s="2">
        <v>0</v>
      </c>
      <c r="S2392" s="2">
        <v>0</v>
      </c>
      <c r="T2392" s="2">
        <v>0</v>
      </c>
      <c r="U2392" s="2">
        <v>0</v>
      </c>
      <c r="V2392" s="2">
        <v>0</v>
      </c>
      <c r="W2392" s="2">
        <v>0</v>
      </c>
      <c r="X2392" s="2">
        <v>0</v>
      </c>
      <c r="Y2392" s="2">
        <v>0</v>
      </c>
      <c r="Z2392" s="2">
        <v>0</v>
      </c>
      <c r="AA2392" s="2">
        <v>0</v>
      </c>
      <c r="AB2392" s="2">
        <v>0</v>
      </c>
      <c r="AC2392" s="2">
        <v>0</v>
      </c>
      <c r="AD2392" s="2">
        <v>0</v>
      </c>
      <c r="AE2392" s="2">
        <v>0</v>
      </c>
      <c r="AF2392" s="2">
        <v>0</v>
      </c>
      <c r="AG2392" s="2">
        <v>0</v>
      </c>
      <c r="AH2392" s="2">
        <v>0</v>
      </c>
      <c r="AI2392" s="2">
        <v>0</v>
      </c>
      <c r="AJ2392" s="2">
        <v>0</v>
      </c>
      <c r="AK2392" s="2">
        <v>0</v>
      </c>
      <c r="AL2392" s="2">
        <v>0</v>
      </c>
      <c r="AM2392" s="2">
        <v>4.66</v>
      </c>
      <c r="AN2392" s="2">
        <v>0</v>
      </c>
      <c r="AO2392" s="2">
        <v>0</v>
      </c>
      <c r="AP2392" s="2">
        <v>0</v>
      </c>
      <c r="AQ2392" s="2">
        <v>0</v>
      </c>
      <c r="AR2392" s="2">
        <v>0</v>
      </c>
      <c r="AS2392" s="2">
        <v>0</v>
      </c>
      <c r="AT2392" s="2">
        <v>0</v>
      </c>
      <c r="AU2392" s="2">
        <v>0</v>
      </c>
      <c r="AV2392" s="2">
        <v>0</v>
      </c>
      <c r="AW2392" s="2">
        <v>0</v>
      </c>
      <c r="AX2392" s="2">
        <v>0</v>
      </c>
      <c r="AY2392" s="2">
        <v>0</v>
      </c>
      <c r="AZ2392" s="2">
        <v>0</v>
      </c>
      <c r="BA2392" s="2">
        <v>0</v>
      </c>
      <c r="BB2392" s="2">
        <v>0</v>
      </c>
      <c r="BC2392" s="2">
        <v>0</v>
      </c>
      <c r="BD2392" s="2">
        <v>0</v>
      </c>
      <c r="BE2392" s="2">
        <v>0</v>
      </c>
      <c r="BF2392" s="2">
        <v>0</v>
      </c>
      <c r="BG2392" s="2">
        <v>0</v>
      </c>
      <c r="BH2392" s="2">
        <v>1</v>
      </c>
      <c r="BI2392" s="2">
        <v>1</v>
      </c>
      <c r="BJ2392" s="2">
        <v>0.2</v>
      </c>
      <c r="BK2392" s="2">
        <v>1</v>
      </c>
      <c r="BL2392" s="2">
        <v>42.1</v>
      </c>
      <c r="BM2392" s="2">
        <v>5.89</v>
      </c>
      <c r="BN2392" s="2">
        <v>47.99</v>
      </c>
      <c r="BO2392" s="2">
        <v>47.99</v>
      </c>
      <c r="BP2392" s="2" t="s">
        <v>978</v>
      </c>
      <c r="BQ2392" s="2" t="s">
        <v>168</v>
      </c>
      <c r="BR2392" s="2" t="s">
        <v>2257</v>
      </c>
      <c r="BS2392" s="3">
        <v>42873</v>
      </c>
      <c r="BT2392" s="4">
        <v>0.3840277777777778</v>
      </c>
      <c r="BU2392" s="2" t="s">
        <v>2761</v>
      </c>
      <c r="BV2392" s="2" t="s">
        <v>98</v>
      </c>
      <c r="BY2392" s="2">
        <v>1200</v>
      </c>
      <c r="CA2392" s="2" t="s">
        <v>275</v>
      </c>
      <c r="CC2392" s="2" t="s">
        <v>75</v>
      </c>
      <c r="CD2392" s="2">
        <v>1601</v>
      </c>
      <c r="CE2392" s="2" t="s">
        <v>86</v>
      </c>
      <c r="CF2392" s="3">
        <v>42873</v>
      </c>
      <c r="CI2392" s="2">
        <v>1</v>
      </c>
      <c r="CJ2392" s="2">
        <v>1</v>
      </c>
      <c r="CK2392" s="2">
        <v>21</v>
      </c>
      <c r="CL2392" s="2" t="s">
        <v>87</v>
      </c>
    </row>
    <row r="2393" spans="1:90">
      <c r="A2393" s="2" t="s">
        <v>71</v>
      </c>
      <c r="B2393" s="2" t="s">
        <v>72</v>
      </c>
      <c r="C2393" s="2" t="s">
        <v>73</v>
      </c>
      <c r="E2393" s="2" t="str">
        <f>"FES1162549260"</f>
        <v>FES1162549260</v>
      </c>
      <c r="F2393" s="3">
        <v>42872</v>
      </c>
      <c r="G2393" s="2">
        <v>201711</v>
      </c>
      <c r="H2393" s="2" t="s">
        <v>74</v>
      </c>
      <c r="I2393" s="2" t="s">
        <v>75</v>
      </c>
      <c r="J2393" s="2" t="s">
        <v>76</v>
      </c>
      <c r="K2393" s="2" t="s">
        <v>77</v>
      </c>
      <c r="L2393" s="2" t="s">
        <v>104</v>
      </c>
      <c r="M2393" s="2" t="s">
        <v>105</v>
      </c>
      <c r="N2393" s="2" t="s">
        <v>2833</v>
      </c>
      <c r="O2393" s="2" t="s">
        <v>81</v>
      </c>
      <c r="P2393" s="2" t="str">
        <f>"2170567405                    "</f>
        <v xml:space="preserve">2170567405                    </v>
      </c>
      <c r="Q2393" s="2">
        <v>0</v>
      </c>
      <c r="R2393" s="2">
        <v>0</v>
      </c>
      <c r="S2393" s="2">
        <v>0</v>
      </c>
      <c r="T2393" s="2">
        <v>0</v>
      </c>
      <c r="U2393" s="2">
        <v>0</v>
      </c>
      <c r="V2393" s="2">
        <v>0</v>
      </c>
      <c r="W2393" s="2">
        <v>0</v>
      </c>
      <c r="X2393" s="2">
        <v>0</v>
      </c>
      <c r="Y2393" s="2">
        <v>0</v>
      </c>
      <c r="Z2393" s="2">
        <v>0</v>
      </c>
      <c r="AA2393" s="2">
        <v>0</v>
      </c>
      <c r="AB2393" s="2">
        <v>0</v>
      </c>
      <c r="AC2393" s="2">
        <v>0</v>
      </c>
      <c r="AD2393" s="2">
        <v>0</v>
      </c>
      <c r="AE2393" s="2">
        <v>0</v>
      </c>
      <c r="AF2393" s="2">
        <v>0</v>
      </c>
      <c r="AG2393" s="2">
        <v>0</v>
      </c>
      <c r="AH2393" s="2">
        <v>0</v>
      </c>
      <c r="AI2393" s="2">
        <v>0</v>
      </c>
      <c r="AJ2393" s="2">
        <v>0</v>
      </c>
      <c r="AK2393" s="2">
        <v>0</v>
      </c>
      <c r="AL2393" s="2">
        <v>0</v>
      </c>
      <c r="AM2393" s="2">
        <v>4.66</v>
      </c>
      <c r="AN2393" s="2">
        <v>0</v>
      </c>
      <c r="AO2393" s="2">
        <v>0</v>
      </c>
      <c r="AP2393" s="2">
        <v>0</v>
      </c>
      <c r="AQ2393" s="2">
        <v>0</v>
      </c>
      <c r="AR2393" s="2">
        <v>0</v>
      </c>
      <c r="AS2393" s="2">
        <v>0</v>
      </c>
      <c r="AT2393" s="2">
        <v>0</v>
      </c>
      <c r="AU2393" s="2">
        <v>0</v>
      </c>
      <c r="AV2393" s="2">
        <v>0</v>
      </c>
      <c r="AW2393" s="2">
        <v>0</v>
      </c>
      <c r="AX2393" s="2">
        <v>0</v>
      </c>
      <c r="AY2393" s="2">
        <v>0</v>
      </c>
      <c r="AZ2393" s="2">
        <v>0</v>
      </c>
      <c r="BA2393" s="2">
        <v>0</v>
      </c>
      <c r="BB2393" s="2">
        <v>0</v>
      </c>
      <c r="BC2393" s="2">
        <v>0</v>
      </c>
      <c r="BD2393" s="2">
        <v>0</v>
      </c>
      <c r="BE2393" s="2">
        <v>0</v>
      </c>
      <c r="BF2393" s="2">
        <v>0</v>
      </c>
      <c r="BG2393" s="2">
        <v>0</v>
      </c>
      <c r="BH2393" s="2">
        <v>1</v>
      </c>
      <c r="BI2393" s="2">
        <v>1</v>
      </c>
      <c r="BJ2393" s="2">
        <v>0.2</v>
      </c>
      <c r="BK2393" s="2">
        <v>1</v>
      </c>
      <c r="BL2393" s="2">
        <v>42.1</v>
      </c>
      <c r="BM2393" s="2">
        <v>5.89</v>
      </c>
      <c r="BN2393" s="2">
        <v>47.99</v>
      </c>
      <c r="BO2393" s="2">
        <v>47.99</v>
      </c>
      <c r="BR2393" s="2" t="s">
        <v>83</v>
      </c>
      <c r="BS2393" s="3">
        <v>42873</v>
      </c>
      <c r="BT2393" s="4">
        <v>0.39583333333333331</v>
      </c>
      <c r="BU2393" s="2" t="s">
        <v>2834</v>
      </c>
      <c r="BV2393" s="2" t="s">
        <v>98</v>
      </c>
      <c r="BY2393" s="2">
        <v>1200</v>
      </c>
      <c r="CA2393" s="2" t="s">
        <v>114</v>
      </c>
      <c r="CC2393" s="2" t="s">
        <v>105</v>
      </c>
      <c r="CD2393" s="2">
        <v>4000</v>
      </c>
      <c r="CE2393" s="2" t="s">
        <v>99</v>
      </c>
      <c r="CF2393" s="3">
        <v>42874</v>
      </c>
      <c r="CI2393" s="2">
        <v>1</v>
      </c>
      <c r="CJ2393" s="2">
        <v>1</v>
      </c>
      <c r="CK2393" s="2">
        <v>21</v>
      </c>
      <c r="CL2393" s="2" t="s">
        <v>87</v>
      </c>
    </row>
    <row r="2394" spans="1:90">
      <c r="A2394" s="2" t="s">
        <v>71</v>
      </c>
      <c r="B2394" s="2" t="s">
        <v>72</v>
      </c>
      <c r="C2394" s="2" t="s">
        <v>73</v>
      </c>
      <c r="E2394" s="2" t="str">
        <f>"FES1162549673"</f>
        <v>FES1162549673</v>
      </c>
      <c r="F2394" s="3">
        <v>42872</v>
      </c>
      <c r="G2394" s="2">
        <v>201711</v>
      </c>
      <c r="H2394" s="2" t="s">
        <v>74</v>
      </c>
      <c r="I2394" s="2" t="s">
        <v>75</v>
      </c>
      <c r="J2394" s="2" t="s">
        <v>76</v>
      </c>
      <c r="K2394" s="2" t="s">
        <v>77</v>
      </c>
      <c r="L2394" s="2" t="s">
        <v>123</v>
      </c>
      <c r="M2394" s="2" t="s">
        <v>124</v>
      </c>
      <c r="N2394" s="2" t="s">
        <v>2487</v>
      </c>
      <c r="O2394" s="2" t="s">
        <v>81</v>
      </c>
      <c r="P2394" s="2" t="str">
        <f>"2170567202                    "</f>
        <v xml:space="preserve">2170567202                    </v>
      </c>
      <c r="Q2394" s="2">
        <v>0</v>
      </c>
      <c r="R2394" s="2">
        <v>0</v>
      </c>
      <c r="S2394" s="2">
        <v>0</v>
      </c>
      <c r="T2394" s="2">
        <v>0</v>
      </c>
      <c r="U2394" s="2">
        <v>0</v>
      </c>
      <c r="V2394" s="2">
        <v>0</v>
      </c>
      <c r="W2394" s="2">
        <v>0</v>
      </c>
      <c r="X2394" s="2">
        <v>0</v>
      </c>
      <c r="Y2394" s="2">
        <v>0</v>
      </c>
      <c r="Z2394" s="2">
        <v>0</v>
      </c>
      <c r="AA2394" s="2">
        <v>0</v>
      </c>
      <c r="AB2394" s="2">
        <v>0</v>
      </c>
      <c r="AC2394" s="2">
        <v>0</v>
      </c>
      <c r="AD2394" s="2">
        <v>0</v>
      </c>
      <c r="AE2394" s="2">
        <v>0</v>
      </c>
      <c r="AF2394" s="2">
        <v>0</v>
      </c>
      <c r="AG2394" s="2">
        <v>0</v>
      </c>
      <c r="AH2394" s="2">
        <v>0</v>
      </c>
      <c r="AI2394" s="2">
        <v>0</v>
      </c>
      <c r="AJ2394" s="2">
        <v>0</v>
      </c>
      <c r="AK2394" s="2">
        <v>0</v>
      </c>
      <c r="AL2394" s="2">
        <v>0</v>
      </c>
      <c r="AM2394" s="2">
        <v>4.66</v>
      </c>
      <c r="AN2394" s="2">
        <v>0</v>
      </c>
      <c r="AO2394" s="2">
        <v>0</v>
      </c>
      <c r="AP2394" s="2">
        <v>0</v>
      </c>
      <c r="AQ2394" s="2">
        <v>0</v>
      </c>
      <c r="AR2394" s="2">
        <v>0</v>
      </c>
      <c r="AS2394" s="2">
        <v>0</v>
      </c>
      <c r="AT2394" s="2">
        <v>0</v>
      </c>
      <c r="AU2394" s="2">
        <v>0</v>
      </c>
      <c r="AV2394" s="2">
        <v>0</v>
      </c>
      <c r="AW2394" s="2">
        <v>0</v>
      </c>
      <c r="AX2394" s="2">
        <v>0</v>
      </c>
      <c r="AY2394" s="2">
        <v>0</v>
      </c>
      <c r="AZ2394" s="2">
        <v>0</v>
      </c>
      <c r="BA2394" s="2">
        <v>0</v>
      </c>
      <c r="BB2394" s="2">
        <v>0</v>
      </c>
      <c r="BC2394" s="2">
        <v>0</v>
      </c>
      <c r="BD2394" s="2">
        <v>0</v>
      </c>
      <c r="BE2394" s="2">
        <v>0</v>
      </c>
      <c r="BF2394" s="2">
        <v>0</v>
      </c>
      <c r="BG2394" s="2">
        <v>0</v>
      </c>
      <c r="BH2394" s="2">
        <v>1</v>
      </c>
      <c r="BI2394" s="2">
        <v>1</v>
      </c>
      <c r="BJ2394" s="2">
        <v>0.2</v>
      </c>
      <c r="BK2394" s="2">
        <v>1</v>
      </c>
      <c r="BL2394" s="2">
        <v>42.1</v>
      </c>
      <c r="BM2394" s="2">
        <v>5.89</v>
      </c>
      <c r="BN2394" s="2">
        <v>47.99</v>
      </c>
      <c r="BO2394" s="2">
        <v>47.99</v>
      </c>
      <c r="BQ2394" s="2" t="s">
        <v>2488</v>
      </c>
      <c r="BR2394" s="2" t="s">
        <v>83</v>
      </c>
      <c r="BS2394" s="3">
        <v>42873</v>
      </c>
      <c r="BT2394" s="4">
        <v>0.40208333333333335</v>
      </c>
      <c r="BU2394" s="2" t="s">
        <v>2835</v>
      </c>
      <c r="BV2394" s="2" t="s">
        <v>98</v>
      </c>
      <c r="BY2394" s="2">
        <v>1200</v>
      </c>
      <c r="CC2394" s="2" t="s">
        <v>124</v>
      </c>
      <c r="CD2394" s="2">
        <v>117</v>
      </c>
      <c r="CE2394" s="2" t="s">
        <v>99</v>
      </c>
      <c r="CF2394" s="3">
        <v>42874</v>
      </c>
      <c r="CI2394" s="2">
        <v>1</v>
      </c>
      <c r="CJ2394" s="2">
        <v>1</v>
      </c>
      <c r="CK2394" s="2">
        <v>21</v>
      </c>
      <c r="CL2394" s="2" t="s">
        <v>87</v>
      </c>
    </row>
    <row r="2395" spans="1:90">
      <c r="A2395" s="2" t="s">
        <v>71</v>
      </c>
      <c r="B2395" s="2" t="s">
        <v>72</v>
      </c>
      <c r="C2395" s="2" t="s">
        <v>73</v>
      </c>
      <c r="E2395" s="2" t="str">
        <f>"FES1162549760"</f>
        <v>FES1162549760</v>
      </c>
      <c r="F2395" s="3">
        <v>42872</v>
      </c>
      <c r="G2395" s="2">
        <v>201711</v>
      </c>
      <c r="H2395" s="2" t="s">
        <v>74</v>
      </c>
      <c r="I2395" s="2" t="s">
        <v>75</v>
      </c>
      <c r="J2395" s="2" t="s">
        <v>76</v>
      </c>
      <c r="K2395" s="2" t="s">
        <v>77</v>
      </c>
      <c r="L2395" s="2" t="s">
        <v>175</v>
      </c>
      <c r="M2395" s="2" t="s">
        <v>176</v>
      </c>
      <c r="N2395" s="2" t="s">
        <v>656</v>
      </c>
      <c r="O2395" s="2" t="s">
        <v>81</v>
      </c>
      <c r="P2395" s="2" t="str">
        <f>"2170567788                    "</f>
        <v xml:space="preserve">2170567788                    </v>
      </c>
      <c r="Q2395" s="2">
        <v>0</v>
      </c>
      <c r="R2395" s="2">
        <v>0</v>
      </c>
      <c r="S2395" s="2">
        <v>0</v>
      </c>
      <c r="T2395" s="2">
        <v>0</v>
      </c>
      <c r="U2395" s="2">
        <v>0</v>
      </c>
      <c r="V2395" s="2">
        <v>0</v>
      </c>
      <c r="W2395" s="2">
        <v>0</v>
      </c>
      <c r="X2395" s="2">
        <v>0</v>
      </c>
      <c r="Y2395" s="2">
        <v>0</v>
      </c>
      <c r="Z2395" s="2">
        <v>0</v>
      </c>
      <c r="AA2395" s="2">
        <v>0</v>
      </c>
      <c r="AB2395" s="2">
        <v>0</v>
      </c>
      <c r="AC2395" s="2">
        <v>0</v>
      </c>
      <c r="AD2395" s="2">
        <v>0</v>
      </c>
      <c r="AE2395" s="2">
        <v>0</v>
      </c>
      <c r="AF2395" s="2">
        <v>0</v>
      </c>
      <c r="AG2395" s="2">
        <v>0</v>
      </c>
      <c r="AH2395" s="2">
        <v>0</v>
      </c>
      <c r="AI2395" s="2">
        <v>0</v>
      </c>
      <c r="AJ2395" s="2">
        <v>0</v>
      </c>
      <c r="AK2395" s="2">
        <v>0</v>
      </c>
      <c r="AL2395" s="2">
        <v>0</v>
      </c>
      <c r="AM2395" s="2">
        <v>4.66</v>
      </c>
      <c r="AN2395" s="2">
        <v>0</v>
      </c>
      <c r="AO2395" s="2">
        <v>0</v>
      </c>
      <c r="AP2395" s="2">
        <v>0</v>
      </c>
      <c r="AQ2395" s="2">
        <v>0</v>
      </c>
      <c r="AR2395" s="2">
        <v>0</v>
      </c>
      <c r="AS2395" s="2">
        <v>0</v>
      </c>
      <c r="AT2395" s="2">
        <v>0</v>
      </c>
      <c r="AU2395" s="2">
        <v>0</v>
      </c>
      <c r="AV2395" s="2">
        <v>0</v>
      </c>
      <c r="AW2395" s="2">
        <v>0</v>
      </c>
      <c r="AX2395" s="2">
        <v>0</v>
      </c>
      <c r="AY2395" s="2">
        <v>0</v>
      </c>
      <c r="AZ2395" s="2">
        <v>0</v>
      </c>
      <c r="BA2395" s="2">
        <v>0</v>
      </c>
      <c r="BB2395" s="2">
        <v>0</v>
      </c>
      <c r="BC2395" s="2">
        <v>0</v>
      </c>
      <c r="BD2395" s="2">
        <v>0</v>
      </c>
      <c r="BE2395" s="2">
        <v>0</v>
      </c>
      <c r="BF2395" s="2">
        <v>0</v>
      </c>
      <c r="BG2395" s="2">
        <v>0</v>
      </c>
      <c r="BH2395" s="2">
        <v>1</v>
      </c>
      <c r="BI2395" s="2">
        <v>1</v>
      </c>
      <c r="BJ2395" s="2">
        <v>0.2</v>
      </c>
      <c r="BK2395" s="2">
        <v>1</v>
      </c>
      <c r="BL2395" s="2">
        <v>42.1</v>
      </c>
      <c r="BM2395" s="2">
        <v>5.89</v>
      </c>
      <c r="BN2395" s="2">
        <v>47.99</v>
      </c>
      <c r="BO2395" s="2">
        <v>47.99</v>
      </c>
      <c r="BQ2395" s="2" t="s">
        <v>657</v>
      </c>
      <c r="BR2395" s="2" t="s">
        <v>83</v>
      </c>
      <c r="BS2395" s="3">
        <v>42873</v>
      </c>
      <c r="BT2395" s="4">
        <v>0.3979166666666667</v>
      </c>
      <c r="BU2395" s="2" t="s">
        <v>2836</v>
      </c>
      <c r="BV2395" s="2" t="s">
        <v>98</v>
      </c>
      <c r="BY2395" s="2">
        <v>1200</v>
      </c>
      <c r="CA2395" s="2" t="s">
        <v>114</v>
      </c>
      <c r="CC2395" s="2" t="s">
        <v>176</v>
      </c>
      <c r="CD2395" s="2">
        <v>6001</v>
      </c>
      <c r="CE2395" s="2" t="s">
        <v>99</v>
      </c>
      <c r="CF2395" s="3">
        <v>42874</v>
      </c>
      <c r="CI2395" s="2">
        <v>1</v>
      </c>
      <c r="CJ2395" s="2">
        <v>1</v>
      </c>
      <c r="CK2395" s="2">
        <v>21</v>
      </c>
      <c r="CL2395" s="2" t="s">
        <v>87</v>
      </c>
    </row>
    <row r="2396" spans="1:90">
      <c r="A2396" s="2" t="s">
        <v>71</v>
      </c>
      <c r="B2396" s="2" t="s">
        <v>72</v>
      </c>
      <c r="C2396" s="2" t="s">
        <v>73</v>
      </c>
      <c r="E2396" s="2" t="str">
        <f>"FES1162549671"</f>
        <v>FES1162549671</v>
      </c>
      <c r="F2396" s="3">
        <v>42872</v>
      </c>
      <c r="G2396" s="2">
        <v>201711</v>
      </c>
      <c r="H2396" s="2" t="s">
        <v>74</v>
      </c>
      <c r="I2396" s="2" t="s">
        <v>75</v>
      </c>
      <c r="J2396" s="2" t="s">
        <v>76</v>
      </c>
      <c r="K2396" s="2" t="s">
        <v>77</v>
      </c>
      <c r="L2396" s="2" t="s">
        <v>342</v>
      </c>
      <c r="M2396" s="2" t="s">
        <v>343</v>
      </c>
      <c r="N2396" s="2" t="s">
        <v>581</v>
      </c>
      <c r="O2396" s="2" t="s">
        <v>81</v>
      </c>
      <c r="P2396" s="2" t="str">
        <f>"2170567092                    "</f>
        <v xml:space="preserve">2170567092                    </v>
      </c>
      <c r="Q2396" s="2">
        <v>0</v>
      </c>
      <c r="R2396" s="2">
        <v>0</v>
      </c>
      <c r="S2396" s="2">
        <v>0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0</v>
      </c>
      <c r="Z2396" s="2">
        <v>0</v>
      </c>
      <c r="AA2396" s="2">
        <v>0</v>
      </c>
      <c r="AB2396" s="2">
        <v>0</v>
      </c>
      <c r="AC2396" s="2">
        <v>0</v>
      </c>
      <c r="AD2396" s="2">
        <v>0</v>
      </c>
      <c r="AE2396" s="2">
        <v>0</v>
      </c>
      <c r="AF2396" s="2">
        <v>0</v>
      </c>
      <c r="AG2396" s="2">
        <v>0</v>
      </c>
      <c r="AH2396" s="2">
        <v>0</v>
      </c>
      <c r="AI2396" s="2">
        <v>0</v>
      </c>
      <c r="AJ2396" s="2">
        <v>0</v>
      </c>
      <c r="AK2396" s="2">
        <v>0</v>
      </c>
      <c r="AL2396" s="2">
        <v>0</v>
      </c>
      <c r="AM2396" s="2">
        <v>4.66</v>
      </c>
      <c r="AN2396" s="2">
        <v>0</v>
      </c>
      <c r="AO2396" s="2">
        <v>0</v>
      </c>
      <c r="AP2396" s="2">
        <v>0</v>
      </c>
      <c r="AQ2396" s="2">
        <v>0</v>
      </c>
      <c r="AR2396" s="2">
        <v>0</v>
      </c>
      <c r="AS2396" s="2">
        <v>0</v>
      </c>
      <c r="AT2396" s="2">
        <v>0</v>
      </c>
      <c r="AU2396" s="2">
        <v>0</v>
      </c>
      <c r="AV2396" s="2">
        <v>0</v>
      </c>
      <c r="AW2396" s="2">
        <v>0</v>
      </c>
      <c r="AX2396" s="2">
        <v>0</v>
      </c>
      <c r="AY2396" s="2">
        <v>0</v>
      </c>
      <c r="AZ2396" s="2">
        <v>0</v>
      </c>
      <c r="BA2396" s="2">
        <v>0</v>
      </c>
      <c r="BB2396" s="2">
        <v>0</v>
      </c>
      <c r="BC2396" s="2">
        <v>0</v>
      </c>
      <c r="BD2396" s="2">
        <v>0</v>
      </c>
      <c r="BE2396" s="2">
        <v>0</v>
      </c>
      <c r="BF2396" s="2">
        <v>0</v>
      </c>
      <c r="BG2396" s="2">
        <v>0</v>
      </c>
      <c r="BH2396" s="2">
        <v>1</v>
      </c>
      <c r="BI2396" s="2">
        <v>1</v>
      </c>
      <c r="BJ2396" s="2">
        <v>0.2</v>
      </c>
      <c r="BK2396" s="2">
        <v>1</v>
      </c>
      <c r="BL2396" s="2">
        <v>42.1</v>
      </c>
      <c r="BM2396" s="2">
        <v>5.89</v>
      </c>
      <c r="BN2396" s="2">
        <v>47.99</v>
      </c>
      <c r="BO2396" s="2">
        <v>47.99</v>
      </c>
      <c r="BQ2396" s="2" t="s">
        <v>582</v>
      </c>
      <c r="BR2396" s="2" t="s">
        <v>83</v>
      </c>
      <c r="BS2396" s="3">
        <v>42873</v>
      </c>
      <c r="BT2396" s="4">
        <v>0.4375</v>
      </c>
      <c r="BU2396" s="2" t="s">
        <v>2837</v>
      </c>
      <c r="BV2396" s="2" t="s">
        <v>98</v>
      </c>
      <c r="BY2396" s="2">
        <v>1200</v>
      </c>
      <c r="CC2396" s="2" t="s">
        <v>343</v>
      </c>
      <c r="CD2396" s="2">
        <v>4302</v>
      </c>
      <c r="CE2396" s="2" t="s">
        <v>99</v>
      </c>
      <c r="CF2396" s="3">
        <v>42874</v>
      </c>
      <c r="CI2396" s="2">
        <v>1</v>
      </c>
      <c r="CJ2396" s="2">
        <v>1</v>
      </c>
      <c r="CK2396" s="2">
        <v>21</v>
      </c>
      <c r="CL2396" s="2" t="s">
        <v>87</v>
      </c>
    </row>
    <row r="2397" spans="1:90">
      <c r="A2397" s="2" t="s">
        <v>71</v>
      </c>
      <c r="B2397" s="2" t="s">
        <v>72</v>
      </c>
      <c r="C2397" s="2" t="s">
        <v>73</v>
      </c>
      <c r="E2397" s="2" t="str">
        <f>"FES1162549643"</f>
        <v>FES1162549643</v>
      </c>
      <c r="F2397" s="3">
        <v>42872</v>
      </c>
      <c r="G2397" s="2">
        <v>201711</v>
      </c>
      <c r="H2397" s="2" t="s">
        <v>74</v>
      </c>
      <c r="I2397" s="2" t="s">
        <v>75</v>
      </c>
      <c r="J2397" s="2" t="s">
        <v>76</v>
      </c>
      <c r="K2397" s="2" t="s">
        <v>77</v>
      </c>
      <c r="L2397" s="2" t="s">
        <v>488</v>
      </c>
      <c r="M2397" s="2" t="s">
        <v>489</v>
      </c>
      <c r="N2397" s="2" t="s">
        <v>490</v>
      </c>
      <c r="O2397" s="2" t="s">
        <v>81</v>
      </c>
      <c r="P2397" s="2" t="str">
        <f>"21709695026                   "</f>
        <v xml:space="preserve">21709695026                   </v>
      </c>
      <c r="Q2397" s="2">
        <v>0</v>
      </c>
      <c r="R2397" s="2">
        <v>0</v>
      </c>
      <c r="S2397" s="2">
        <v>0</v>
      </c>
      <c r="T2397" s="2">
        <v>0</v>
      </c>
      <c r="U2397" s="2">
        <v>0</v>
      </c>
      <c r="V2397" s="2">
        <v>0</v>
      </c>
      <c r="W2397" s="2">
        <v>0</v>
      </c>
      <c r="X2397" s="2">
        <v>0</v>
      </c>
      <c r="Y2397" s="2">
        <v>0</v>
      </c>
      <c r="Z2397" s="2">
        <v>0</v>
      </c>
      <c r="AA2397" s="2">
        <v>0</v>
      </c>
      <c r="AB2397" s="2">
        <v>0</v>
      </c>
      <c r="AC2397" s="2">
        <v>0</v>
      </c>
      <c r="AD2397" s="2">
        <v>0</v>
      </c>
      <c r="AE2397" s="2">
        <v>0</v>
      </c>
      <c r="AF2397" s="2">
        <v>0</v>
      </c>
      <c r="AG2397" s="2">
        <v>0</v>
      </c>
      <c r="AH2397" s="2">
        <v>0</v>
      </c>
      <c r="AI2397" s="2">
        <v>0</v>
      </c>
      <c r="AJ2397" s="2">
        <v>0</v>
      </c>
      <c r="AK2397" s="2">
        <v>0</v>
      </c>
      <c r="AL2397" s="2">
        <v>0</v>
      </c>
      <c r="AM2397" s="2">
        <v>4.66</v>
      </c>
      <c r="AN2397" s="2">
        <v>0</v>
      </c>
      <c r="AO2397" s="2">
        <v>0</v>
      </c>
      <c r="AP2397" s="2">
        <v>0</v>
      </c>
      <c r="AQ2397" s="2">
        <v>0</v>
      </c>
      <c r="AR2397" s="2">
        <v>0</v>
      </c>
      <c r="AS2397" s="2">
        <v>0</v>
      </c>
      <c r="AT2397" s="2">
        <v>0</v>
      </c>
      <c r="AU2397" s="2">
        <v>0</v>
      </c>
      <c r="AV2397" s="2">
        <v>0</v>
      </c>
      <c r="AW2397" s="2">
        <v>0</v>
      </c>
      <c r="AX2397" s="2">
        <v>0</v>
      </c>
      <c r="AY2397" s="2">
        <v>0</v>
      </c>
      <c r="AZ2397" s="2">
        <v>0</v>
      </c>
      <c r="BA2397" s="2">
        <v>0</v>
      </c>
      <c r="BB2397" s="2">
        <v>0</v>
      </c>
      <c r="BC2397" s="2">
        <v>0</v>
      </c>
      <c r="BD2397" s="2">
        <v>0</v>
      </c>
      <c r="BE2397" s="2">
        <v>0</v>
      </c>
      <c r="BF2397" s="2">
        <v>0</v>
      </c>
      <c r="BG2397" s="2">
        <v>0</v>
      </c>
      <c r="BH2397" s="2">
        <v>1</v>
      </c>
      <c r="BI2397" s="2">
        <v>1</v>
      </c>
      <c r="BJ2397" s="2">
        <v>0.2</v>
      </c>
      <c r="BK2397" s="2">
        <v>1</v>
      </c>
      <c r="BL2397" s="2">
        <v>42.1</v>
      </c>
      <c r="BM2397" s="2">
        <v>5.89</v>
      </c>
      <c r="BN2397" s="2">
        <v>47.99</v>
      </c>
      <c r="BO2397" s="2">
        <v>47.99</v>
      </c>
      <c r="BQ2397" s="2" t="s">
        <v>491</v>
      </c>
      <c r="BR2397" s="2" t="s">
        <v>83</v>
      </c>
      <c r="BS2397" s="3">
        <v>42873</v>
      </c>
      <c r="BT2397" s="4">
        <v>0.45833333333333331</v>
      </c>
      <c r="BU2397" s="2" t="s">
        <v>492</v>
      </c>
      <c r="BV2397" s="2" t="s">
        <v>98</v>
      </c>
      <c r="BY2397" s="2">
        <v>1200</v>
      </c>
      <c r="CC2397" s="2" t="s">
        <v>489</v>
      </c>
      <c r="CD2397" s="2">
        <v>3291</v>
      </c>
      <c r="CE2397" s="2" t="s">
        <v>99</v>
      </c>
      <c r="CF2397" s="3">
        <v>42877</v>
      </c>
      <c r="CI2397" s="2">
        <v>1</v>
      </c>
      <c r="CJ2397" s="2">
        <v>1</v>
      </c>
      <c r="CK2397" s="2">
        <v>21</v>
      </c>
      <c r="CL2397" s="2" t="s">
        <v>87</v>
      </c>
    </row>
    <row r="2398" spans="1:90">
      <c r="A2398" s="2" t="s">
        <v>71</v>
      </c>
      <c r="B2398" s="2" t="s">
        <v>72</v>
      </c>
      <c r="C2398" s="2" t="s">
        <v>73</v>
      </c>
      <c r="E2398" s="2" t="str">
        <f>"FES1162549706"</f>
        <v>FES1162549706</v>
      </c>
      <c r="F2398" s="3">
        <v>42872</v>
      </c>
      <c r="G2398" s="2">
        <v>201711</v>
      </c>
      <c r="H2398" s="2" t="s">
        <v>74</v>
      </c>
      <c r="I2398" s="2" t="s">
        <v>75</v>
      </c>
      <c r="J2398" s="2" t="s">
        <v>76</v>
      </c>
      <c r="K2398" s="2" t="s">
        <v>77</v>
      </c>
      <c r="L2398" s="2" t="s">
        <v>88</v>
      </c>
      <c r="M2398" s="2" t="s">
        <v>89</v>
      </c>
      <c r="N2398" s="2" t="s">
        <v>538</v>
      </c>
      <c r="O2398" s="2" t="s">
        <v>81</v>
      </c>
      <c r="P2398" s="2" t="str">
        <f>"2170567738                    "</f>
        <v xml:space="preserve">2170567738                    </v>
      </c>
      <c r="Q2398" s="2">
        <v>0</v>
      </c>
      <c r="R2398" s="2">
        <v>0</v>
      </c>
      <c r="S2398" s="2">
        <v>0</v>
      </c>
      <c r="T2398" s="2">
        <v>0</v>
      </c>
      <c r="U2398" s="2">
        <v>0</v>
      </c>
      <c r="V2398" s="2">
        <v>0</v>
      </c>
      <c r="W2398" s="2">
        <v>0</v>
      </c>
      <c r="X2398" s="2">
        <v>0</v>
      </c>
      <c r="Y2398" s="2">
        <v>0</v>
      </c>
      <c r="Z2398" s="2">
        <v>0</v>
      </c>
      <c r="AA2398" s="2">
        <v>0</v>
      </c>
      <c r="AB2398" s="2">
        <v>0</v>
      </c>
      <c r="AC2398" s="2">
        <v>0</v>
      </c>
      <c r="AD2398" s="2">
        <v>0</v>
      </c>
      <c r="AE2398" s="2">
        <v>0</v>
      </c>
      <c r="AF2398" s="2">
        <v>0</v>
      </c>
      <c r="AG2398" s="2">
        <v>0</v>
      </c>
      <c r="AH2398" s="2">
        <v>0</v>
      </c>
      <c r="AI2398" s="2">
        <v>0</v>
      </c>
      <c r="AJ2398" s="2">
        <v>0</v>
      </c>
      <c r="AK2398" s="2">
        <v>0</v>
      </c>
      <c r="AL2398" s="2">
        <v>0</v>
      </c>
      <c r="AM2398" s="2">
        <v>4.66</v>
      </c>
      <c r="AN2398" s="2">
        <v>0</v>
      </c>
      <c r="AO2398" s="2">
        <v>0</v>
      </c>
      <c r="AP2398" s="2">
        <v>0</v>
      </c>
      <c r="AQ2398" s="2">
        <v>0</v>
      </c>
      <c r="AR2398" s="2">
        <v>0</v>
      </c>
      <c r="AS2398" s="2">
        <v>0</v>
      </c>
      <c r="AT2398" s="2">
        <v>0</v>
      </c>
      <c r="AU2398" s="2">
        <v>0</v>
      </c>
      <c r="AV2398" s="2">
        <v>0</v>
      </c>
      <c r="AW2398" s="2">
        <v>0</v>
      </c>
      <c r="AX2398" s="2">
        <v>0</v>
      </c>
      <c r="AY2398" s="2">
        <v>0</v>
      </c>
      <c r="AZ2398" s="2">
        <v>0</v>
      </c>
      <c r="BA2398" s="2">
        <v>0</v>
      </c>
      <c r="BB2398" s="2">
        <v>0</v>
      </c>
      <c r="BC2398" s="2">
        <v>0</v>
      </c>
      <c r="BD2398" s="2">
        <v>0</v>
      </c>
      <c r="BE2398" s="2">
        <v>0</v>
      </c>
      <c r="BF2398" s="2">
        <v>0</v>
      </c>
      <c r="BG2398" s="2">
        <v>0</v>
      </c>
      <c r="BH2398" s="2">
        <v>1</v>
      </c>
      <c r="BI2398" s="2">
        <v>1</v>
      </c>
      <c r="BJ2398" s="2">
        <v>0.2</v>
      </c>
      <c r="BK2398" s="2">
        <v>1</v>
      </c>
      <c r="BL2398" s="2">
        <v>42.1</v>
      </c>
      <c r="BM2398" s="2">
        <v>5.89</v>
      </c>
      <c r="BN2398" s="2">
        <v>47.99</v>
      </c>
      <c r="BO2398" s="2">
        <v>47.99</v>
      </c>
      <c r="BQ2398" s="2" t="s">
        <v>539</v>
      </c>
      <c r="BR2398" s="2" t="s">
        <v>83</v>
      </c>
      <c r="BS2398" s="3">
        <v>42873</v>
      </c>
      <c r="BT2398" s="4">
        <v>0.48680555555555555</v>
      </c>
      <c r="BU2398" s="2" t="s">
        <v>2838</v>
      </c>
      <c r="BV2398" s="2" t="s">
        <v>87</v>
      </c>
      <c r="BW2398" s="2" t="s">
        <v>161</v>
      </c>
      <c r="BX2398" s="2" t="s">
        <v>846</v>
      </c>
      <c r="BY2398" s="2">
        <v>1200</v>
      </c>
      <c r="CA2398" s="2" t="s">
        <v>356</v>
      </c>
      <c r="CC2398" s="2" t="s">
        <v>89</v>
      </c>
      <c r="CD2398" s="2">
        <v>7490</v>
      </c>
      <c r="CE2398" s="2" t="s">
        <v>99</v>
      </c>
      <c r="CF2398" s="3">
        <v>42873</v>
      </c>
      <c r="CI2398" s="2">
        <v>1</v>
      </c>
      <c r="CJ2398" s="2">
        <v>1</v>
      </c>
      <c r="CK2398" s="2">
        <v>21</v>
      </c>
      <c r="CL2398" s="2" t="s">
        <v>87</v>
      </c>
    </row>
    <row r="2399" spans="1:90">
      <c r="A2399" s="2" t="s">
        <v>71</v>
      </c>
      <c r="B2399" s="2" t="s">
        <v>72</v>
      </c>
      <c r="C2399" s="2" t="s">
        <v>73</v>
      </c>
      <c r="E2399" s="2" t="str">
        <f>"FES1162549638"</f>
        <v>FES1162549638</v>
      </c>
      <c r="F2399" s="3">
        <v>42872</v>
      </c>
      <c r="G2399" s="2">
        <v>201711</v>
      </c>
      <c r="H2399" s="2" t="s">
        <v>74</v>
      </c>
      <c r="I2399" s="2" t="s">
        <v>75</v>
      </c>
      <c r="J2399" s="2" t="s">
        <v>76</v>
      </c>
      <c r="K2399" s="2" t="s">
        <v>77</v>
      </c>
      <c r="L2399" s="2" t="s">
        <v>481</v>
      </c>
      <c r="M2399" s="2" t="s">
        <v>482</v>
      </c>
      <c r="N2399" s="2" t="s">
        <v>2839</v>
      </c>
      <c r="O2399" s="2" t="s">
        <v>81</v>
      </c>
      <c r="P2399" s="2" t="str">
        <f>"2170564968                    "</f>
        <v xml:space="preserve">2170564968                    </v>
      </c>
      <c r="Q2399" s="2">
        <v>0</v>
      </c>
      <c r="R2399" s="2">
        <v>0</v>
      </c>
      <c r="S2399" s="2">
        <v>0</v>
      </c>
      <c r="T2399" s="2">
        <v>0</v>
      </c>
      <c r="U2399" s="2">
        <v>0</v>
      </c>
      <c r="V2399" s="2">
        <v>0</v>
      </c>
      <c r="W2399" s="2">
        <v>0</v>
      </c>
      <c r="X2399" s="2">
        <v>0</v>
      </c>
      <c r="Y2399" s="2">
        <v>0</v>
      </c>
      <c r="Z2399" s="2">
        <v>0</v>
      </c>
      <c r="AA2399" s="2">
        <v>0</v>
      </c>
      <c r="AB2399" s="2">
        <v>0</v>
      </c>
      <c r="AC2399" s="2">
        <v>0</v>
      </c>
      <c r="AD2399" s="2">
        <v>0</v>
      </c>
      <c r="AE2399" s="2">
        <v>0</v>
      </c>
      <c r="AF2399" s="2">
        <v>0</v>
      </c>
      <c r="AG2399" s="2">
        <v>0</v>
      </c>
      <c r="AH2399" s="2">
        <v>0</v>
      </c>
      <c r="AI2399" s="2">
        <v>0</v>
      </c>
      <c r="AJ2399" s="2">
        <v>0</v>
      </c>
      <c r="AK2399" s="2">
        <v>0</v>
      </c>
      <c r="AL2399" s="2">
        <v>0</v>
      </c>
      <c r="AM2399" s="2">
        <v>3.64</v>
      </c>
      <c r="AN2399" s="2">
        <v>0</v>
      </c>
      <c r="AO2399" s="2">
        <v>0</v>
      </c>
      <c r="AP2399" s="2">
        <v>0</v>
      </c>
      <c r="AQ2399" s="2">
        <v>0</v>
      </c>
      <c r="AR2399" s="2">
        <v>0</v>
      </c>
      <c r="AS2399" s="2">
        <v>0</v>
      </c>
      <c r="AT2399" s="2">
        <v>0</v>
      </c>
      <c r="AU2399" s="2">
        <v>0</v>
      </c>
      <c r="AV2399" s="2">
        <v>0</v>
      </c>
      <c r="AW2399" s="2">
        <v>0</v>
      </c>
      <c r="AX2399" s="2">
        <v>0</v>
      </c>
      <c r="AY2399" s="2">
        <v>0</v>
      </c>
      <c r="AZ2399" s="2">
        <v>0</v>
      </c>
      <c r="BA2399" s="2">
        <v>0</v>
      </c>
      <c r="BB2399" s="2">
        <v>0</v>
      </c>
      <c r="BC2399" s="2">
        <v>0</v>
      </c>
      <c r="BD2399" s="2">
        <v>0</v>
      </c>
      <c r="BE2399" s="2">
        <v>0</v>
      </c>
      <c r="BF2399" s="2">
        <v>0</v>
      </c>
      <c r="BG2399" s="2">
        <v>0</v>
      </c>
      <c r="BH2399" s="2">
        <v>1</v>
      </c>
      <c r="BI2399" s="2">
        <v>1</v>
      </c>
      <c r="BJ2399" s="2">
        <v>0.2</v>
      </c>
      <c r="BK2399" s="2">
        <v>1</v>
      </c>
      <c r="BL2399" s="2">
        <v>32.89</v>
      </c>
      <c r="BM2399" s="2">
        <v>4.5999999999999996</v>
      </c>
      <c r="BN2399" s="2">
        <v>37.49</v>
      </c>
      <c r="BO2399" s="2">
        <v>37.49</v>
      </c>
      <c r="BR2399" s="2" t="s">
        <v>83</v>
      </c>
      <c r="BS2399" s="3">
        <v>42877</v>
      </c>
      <c r="BT2399" s="4">
        <v>0.41666666666666669</v>
      </c>
      <c r="BU2399" s="2" t="s">
        <v>2840</v>
      </c>
      <c r="BV2399" s="2" t="s">
        <v>87</v>
      </c>
      <c r="BW2399" s="2" t="s">
        <v>632</v>
      </c>
      <c r="BX2399" s="2" t="s">
        <v>633</v>
      </c>
      <c r="BY2399" s="2">
        <v>1200</v>
      </c>
      <c r="CA2399" s="2" t="s">
        <v>167</v>
      </c>
      <c r="CC2399" s="2" t="s">
        <v>482</v>
      </c>
      <c r="CD2399" s="2">
        <v>2194</v>
      </c>
      <c r="CE2399" s="2" t="s">
        <v>99</v>
      </c>
      <c r="CF2399" s="3">
        <v>42885</v>
      </c>
      <c r="CI2399" s="2">
        <v>1</v>
      </c>
      <c r="CJ2399" s="2">
        <v>3</v>
      </c>
      <c r="CK2399" s="2">
        <v>22</v>
      </c>
      <c r="CL2399" s="2" t="s">
        <v>87</v>
      </c>
    </row>
    <row r="2400" spans="1:90">
      <c r="A2400" s="2" t="s">
        <v>71</v>
      </c>
      <c r="B2400" s="2" t="s">
        <v>72</v>
      </c>
      <c r="C2400" s="2" t="s">
        <v>73</v>
      </c>
      <c r="E2400" s="2" t="str">
        <f>"FES1162549613"</f>
        <v>FES1162549613</v>
      </c>
      <c r="F2400" s="3">
        <v>42872</v>
      </c>
      <c r="G2400" s="2">
        <v>201711</v>
      </c>
      <c r="H2400" s="2" t="s">
        <v>74</v>
      </c>
      <c r="I2400" s="2" t="s">
        <v>75</v>
      </c>
      <c r="J2400" s="2" t="s">
        <v>76</v>
      </c>
      <c r="K2400" s="2" t="s">
        <v>77</v>
      </c>
      <c r="L2400" s="2" t="s">
        <v>74</v>
      </c>
      <c r="M2400" s="2" t="s">
        <v>75</v>
      </c>
      <c r="N2400" s="2" t="s">
        <v>2841</v>
      </c>
      <c r="O2400" s="2" t="s">
        <v>81</v>
      </c>
      <c r="P2400" s="2" t="str">
        <f>"2170567697                    "</f>
        <v xml:space="preserve">2170567697                    </v>
      </c>
      <c r="Q2400" s="2">
        <v>0</v>
      </c>
      <c r="R2400" s="2">
        <v>0</v>
      </c>
      <c r="S2400" s="2">
        <v>0</v>
      </c>
      <c r="T2400" s="2">
        <v>0</v>
      </c>
      <c r="U2400" s="2">
        <v>0</v>
      </c>
      <c r="V2400" s="2">
        <v>0</v>
      </c>
      <c r="W2400" s="2">
        <v>0</v>
      </c>
      <c r="X2400" s="2">
        <v>0</v>
      </c>
      <c r="Y2400" s="2">
        <v>0</v>
      </c>
      <c r="Z2400" s="2">
        <v>0</v>
      </c>
      <c r="AA2400" s="2">
        <v>0</v>
      </c>
      <c r="AB2400" s="2">
        <v>0</v>
      </c>
      <c r="AC2400" s="2">
        <v>0</v>
      </c>
      <c r="AD2400" s="2">
        <v>0</v>
      </c>
      <c r="AE2400" s="2">
        <v>0</v>
      </c>
      <c r="AF2400" s="2">
        <v>0</v>
      </c>
      <c r="AG2400" s="2">
        <v>0</v>
      </c>
      <c r="AH2400" s="2">
        <v>0</v>
      </c>
      <c r="AI2400" s="2">
        <v>0</v>
      </c>
      <c r="AJ2400" s="2">
        <v>0</v>
      </c>
      <c r="AK2400" s="2">
        <v>0</v>
      </c>
      <c r="AL2400" s="2">
        <v>0</v>
      </c>
      <c r="AM2400" s="2">
        <v>3.64</v>
      </c>
      <c r="AN2400" s="2">
        <v>0</v>
      </c>
      <c r="AO2400" s="2">
        <v>0</v>
      </c>
      <c r="AP2400" s="2">
        <v>0</v>
      </c>
      <c r="AQ2400" s="2">
        <v>0</v>
      </c>
      <c r="AR2400" s="2">
        <v>0</v>
      </c>
      <c r="AS2400" s="2">
        <v>0</v>
      </c>
      <c r="AT2400" s="2">
        <v>0</v>
      </c>
      <c r="AU2400" s="2">
        <v>0</v>
      </c>
      <c r="AV2400" s="2">
        <v>0</v>
      </c>
      <c r="AW2400" s="2">
        <v>0</v>
      </c>
      <c r="AX2400" s="2">
        <v>0</v>
      </c>
      <c r="AY2400" s="2">
        <v>0</v>
      </c>
      <c r="AZ2400" s="2">
        <v>0</v>
      </c>
      <c r="BA2400" s="2">
        <v>0</v>
      </c>
      <c r="BB2400" s="2">
        <v>0</v>
      </c>
      <c r="BC2400" s="2">
        <v>0</v>
      </c>
      <c r="BD2400" s="2">
        <v>0</v>
      </c>
      <c r="BE2400" s="2">
        <v>0</v>
      </c>
      <c r="BF2400" s="2">
        <v>0</v>
      </c>
      <c r="BG2400" s="2">
        <v>0</v>
      </c>
      <c r="BH2400" s="2">
        <v>1</v>
      </c>
      <c r="BI2400" s="2">
        <v>1</v>
      </c>
      <c r="BJ2400" s="2">
        <v>0.2</v>
      </c>
      <c r="BK2400" s="2">
        <v>1</v>
      </c>
      <c r="BL2400" s="2">
        <v>32.89</v>
      </c>
      <c r="BM2400" s="2">
        <v>4.5999999999999996</v>
      </c>
      <c r="BN2400" s="2">
        <v>37.49</v>
      </c>
      <c r="BO2400" s="2">
        <v>37.49</v>
      </c>
      <c r="BR2400" s="2" t="s">
        <v>83</v>
      </c>
      <c r="BS2400" s="3">
        <v>42873</v>
      </c>
      <c r="BT2400" s="4">
        <v>0.37916666666666665</v>
      </c>
      <c r="BU2400" s="2" t="s">
        <v>2842</v>
      </c>
      <c r="BV2400" s="2" t="s">
        <v>98</v>
      </c>
      <c r="BY2400" s="2">
        <v>1200</v>
      </c>
      <c r="CA2400" s="2" t="s">
        <v>275</v>
      </c>
      <c r="CC2400" s="2" t="s">
        <v>75</v>
      </c>
      <c r="CD2400" s="2">
        <v>1600</v>
      </c>
      <c r="CE2400" s="2" t="s">
        <v>99</v>
      </c>
      <c r="CF2400" s="3">
        <v>42873</v>
      </c>
      <c r="CI2400" s="2">
        <v>1</v>
      </c>
      <c r="CJ2400" s="2">
        <v>1</v>
      </c>
      <c r="CK2400" s="2">
        <v>22</v>
      </c>
      <c r="CL2400" s="2" t="s">
        <v>87</v>
      </c>
    </row>
    <row r="2401" spans="1:90">
      <c r="A2401" s="2" t="s">
        <v>71</v>
      </c>
      <c r="B2401" s="2" t="s">
        <v>72</v>
      </c>
      <c r="C2401" s="2" t="s">
        <v>73</v>
      </c>
      <c r="E2401" s="2" t="str">
        <f>"FES1162549558"</f>
        <v>FES1162549558</v>
      </c>
      <c r="F2401" s="3">
        <v>42872</v>
      </c>
      <c r="G2401" s="2">
        <v>201711</v>
      </c>
      <c r="H2401" s="2" t="s">
        <v>74</v>
      </c>
      <c r="I2401" s="2" t="s">
        <v>75</v>
      </c>
      <c r="J2401" s="2" t="s">
        <v>76</v>
      </c>
      <c r="K2401" s="2" t="s">
        <v>77</v>
      </c>
      <c r="L2401" s="2" t="s">
        <v>88</v>
      </c>
      <c r="M2401" s="2" t="s">
        <v>89</v>
      </c>
      <c r="N2401" s="2" t="s">
        <v>1096</v>
      </c>
      <c r="O2401" s="2" t="s">
        <v>81</v>
      </c>
      <c r="P2401" s="2" t="str">
        <f>"217056637                     "</f>
        <v xml:space="preserve">217056637                     </v>
      </c>
      <c r="Q2401" s="2">
        <v>0</v>
      </c>
      <c r="R2401" s="2">
        <v>0</v>
      </c>
      <c r="S2401" s="2">
        <v>0</v>
      </c>
      <c r="T2401" s="2">
        <v>0</v>
      </c>
      <c r="U2401" s="2">
        <v>0</v>
      </c>
      <c r="V2401" s="2">
        <v>0</v>
      </c>
      <c r="W2401" s="2">
        <v>0</v>
      </c>
      <c r="X2401" s="2">
        <v>0</v>
      </c>
      <c r="Y2401" s="2">
        <v>0</v>
      </c>
      <c r="Z2401" s="2">
        <v>0</v>
      </c>
      <c r="AA2401" s="2">
        <v>0</v>
      </c>
      <c r="AB2401" s="2">
        <v>0</v>
      </c>
      <c r="AC2401" s="2">
        <v>0</v>
      </c>
      <c r="AD2401" s="2">
        <v>0</v>
      </c>
      <c r="AE2401" s="2">
        <v>0</v>
      </c>
      <c r="AF2401" s="2">
        <v>0</v>
      </c>
      <c r="AG2401" s="2">
        <v>0</v>
      </c>
      <c r="AH2401" s="2">
        <v>0</v>
      </c>
      <c r="AI2401" s="2">
        <v>0</v>
      </c>
      <c r="AJ2401" s="2">
        <v>0</v>
      </c>
      <c r="AK2401" s="2">
        <v>0</v>
      </c>
      <c r="AL2401" s="2">
        <v>0</v>
      </c>
      <c r="AM2401" s="2">
        <v>4.66</v>
      </c>
      <c r="AN2401" s="2">
        <v>0</v>
      </c>
      <c r="AO2401" s="2">
        <v>0</v>
      </c>
      <c r="AP2401" s="2">
        <v>0</v>
      </c>
      <c r="AQ2401" s="2">
        <v>0</v>
      </c>
      <c r="AR2401" s="2">
        <v>0</v>
      </c>
      <c r="AS2401" s="2">
        <v>0</v>
      </c>
      <c r="AT2401" s="2">
        <v>0</v>
      </c>
      <c r="AU2401" s="2">
        <v>0</v>
      </c>
      <c r="AV2401" s="2">
        <v>0</v>
      </c>
      <c r="AW2401" s="2">
        <v>0</v>
      </c>
      <c r="AX2401" s="2">
        <v>0</v>
      </c>
      <c r="AY2401" s="2">
        <v>0</v>
      </c>
      <c r="AZ2401" s="2">
        <v>0</v>
      </c>
      <c r="BA2401" s="2">
        <v>0</v>
      </c>
      <c r="BB2401" s="2">
        <v>0</v>
      </c>
      <c r="BC2401" s="2">
        <v>0</v>
      </c>
      <c r="BD2401" s="2">
        <v>0</v>
      </c>
      <c r="BE2401" s="2">
        <v>0</v>
      </c>
      <c r="BF2401" s="2">
        <v>0</v>
      </c>
      <c r="BG2401" s="2">
        <v>0</v>
      </c>
      <c r="BH2401" s="2">
        <v>1</v>
      </c>
      <c r="BI2401" s="2">
        <v>1</v>
      </c>
      <c r="BJ2401" s="2">
        <v>0.2</v>
      </c>
      <c r="BK2401" s="2">
        <v>1</v>
      </c>
      <c r="BL2401" s="2">
        <v>42.1</v>
      </c>
      <c r="BM2401" s="2">
        <v>5.89</v>
      </c>
      <c r="BN2401" s="2">
        <v>47.99</v>
      </c>
      <c r="BO2401" s="2">
        <v>47.99</v>
      </c>
      <c r="BQ2401" s="2" t="s">
        <v>1097</v>
      </c>
      <c r="BR2401" s="2" t="s">
        <v>83</v>
      </c>
      <c r="BS2401" s="3">
        <v>42874</v>
      </c>
      <c r="BT2401" s="4">
        <v>0.45833333333333331</v>
      </c>
      <c r="BU2401" s="2" t="s">
        <v>1098</v>
      </c>
      <c r="BV2401" s="2" t="s">
        <v>87</v>
      </c>
      <c r="BW2401" s="2" t="s">
        <v>92</v>
      </c>
      <c r="BX2401" s="2" t="s">
        <v>93</v>
      </c>
      <c r="BY2401" s="2">
        <v>1200</v>
      </c>
      <c r="CC2401" s="2" t="s">
        <v>89</v>
      </c>
      <c r="CD2401" s="2">
        <v>7945</v>
      </c>
      <c r="CE2401" s="2" t="s">
        <v>99</v>
      </c>
      <c r="CF2401" s="3">
        <v>42877</v>
      </c>
      <c r="CI2401" s="2">
        <v>1</v>
      </c>
      <c r="CJ2401" s="2">
        <v>2</v>
      </c>
      <c r="CK2401" s="2">
        <v>21</v>
      </c>
      <c r="CL2401" s="2" t="s">
        <v>87</v>
      </c>
    </row>
    <row r="2402" spans="1:90">
      <c r="A2402" s="2" t="s">
        <v>71</v>
      </c>
      <c r="B2402" s="2" t="s">
        <v>72</v>
      </c>
      <c r="C2402" s="2" t="s">
        <v>73</v>
      </c>
      <c r="E2402" s="2" t="str">
        <f>"FES1162549515"</f>
        <v>FES1162549515</v>
      </c>
      <c r="F2402" s="3">
        <v>42872</v>
      </c>
      <c r="G2402" s="2">
        <v>201711</v>
      </c>
      <c r="H2402" s="2" t="s">
        <v>74</v>
      </c>
      <c r="I2402" s="2" t="s">
        <v>75</v>
      </c>
      <c r="J2402" s="2" t="s">
        <v>76</v>
      </c>
      <c r="K2402" s="2" t="s">
        <v>77</v>
      </c>
      <c r="L2402" s="2" t="s">
        <v>94</v>
      </c>
      <c r="M2402" s="2" t="s">
        <v>94</v>
      </c>
      <c r="N2402" s="2" t="s">
        <v>146</v>
      </c>
      <c r="O2402" s="2" t="s">
        <v>81</v>
      </c>
      <c r="P2402" s="2" t="str">
        <f>"2170567611                    "</f>
        <v xml:space="preserve">2170567611                    </v>
      </c>
      <c r="Q2402" s="2">
        <v>0</v>
      </c>
      <c r="R2402" s="2">
        <v>0</v>
      </c>
      <c r="S2402" s="2">
        <v>0</v>
      </c>
      <c r="T2402" s="2">
        <v>0</v>
      </c>
      <c r="U2402" s="2">
        <v>0</v>
      </c>
      <c r="V2402" s="2">
        <v>0</v>
      </c>
      <c r="W2402" s="2">
        <v>0</v>
      </c>
      <c r="X2402" s="2">
        <v>0</v>
      </c>
      <c r="Y2402" s="2">
        <v>0</v>
      </c>
      <c r="Z2402" s="2">
        <v>0</v>
      </c>
      <c r="AA2402" s="2">
        <v>0</v>
      </c>
      <c r="AB2402" s="2">
        <v>0</v>
      </c>
      <c r="AC2402" s="2">
        <v>0</v>
      </c>
      <c r="AD2402" s="2">
        <v>0</v>
      </c>
      <c r="AE2402" s="2">
        <v>0</v>
      </c>
      <c r="AF2402" s="2">
        <v>0</v>
      </c>
      <c r="AG2402" s="2">
        <v>0</v>
      </c>
      <c r="AH2402" s="2">
        <v>0</v>
      </c>
      <c r="AI2402" s="2">
        <v>0</v>
      </c>
      <c r="AJ2402" s="2">
        <v>0</v>
      </c>
      <c r="AK2402" s="2">
        <v>0</v>
      </c>
      <c r="AL2402" s="2">
        <v>0</v>
      </c>
      <c r="AM2402" s="2">
        <v>4.66</v>
      </c>
      <c r="AN2402" s="2">
        <v>0</v>
      </c>
      <c r="AO2402" s="2">
        <v>0</v>
      </c>
      <c r="AP2402" s="2">
        <v>0</v>
      </c>
      <c r="AQ2402" s="2">
        <v>0</v>
      </c>
      <c r="AR2402" s="2">
        <v>0</v>
      </c>
      <c r="AS2402" s="2">
        <v>0</v>
      </c>
      <c r="AT2402" s="2">
        <v>0</v>
      </c>
      <c r="AU2402" s="2">
        <v>0</v>
      </c>
      <c r="AV2402" s="2">
        <v>0</v>
      </c>
      <c r="AW2402" s="2">
        <v>0</v>
      </c>
      <c r="AX2402" s="2">
        <v>0</v>
      </c>
      <c r="AY2402" s="2">
        <v>0</v>
      </c>
      <c r="AZ2402" s="2">
        <v>0</v>
      </c>
      <c r="BA2402" s="2">
        <v>0</v>
      </c>
      <c r="BB2402" s="2">
        <v>0</v>
      </c>
      <c r="BC2402" s="2">
        <v>0</v>
      </c>
      <c r="BD2402" s="2">
        <v>0</v>
      </c>
      <c r="BE2402" s="2">
        <v>0</v>
      </c>
      <c r="BF2402" s="2">
        <v>0</v>
      </c>
      <c r="BG2402" s="2">
        <v>0</v>
      </c>
      <c r="BH2402" s="2">
        <v>1</v>
      </c>
      <c r="BI2402" s="2">
        <v>1</v>
      </c>
      <c r="BJ2402" s="2">
        <v>0.2</v>
      </c>
      <c r="BK2402" s="2">
        <v>1</v>
      </c>
      <c r="BL2402" s="2">
        <v>42.1</v>
      </c>
      <c r="BM2402" s="2">
        <v>5.89</v>
      </c>
      <c r="BN2402" s="2">
        <v>47.99</v>
      </c>
      <c r="BO2402" s="2">
        <v>47.99</v>
      </c>
      <c r="BQ2402" s="2" t="s">
        <v>148</v>
      </c>
      <c r="BR2402" s="2" t="s">
        <v>83</v>
      </c>
      <c r="BS2402" s="3">
        <v>42873</v>
      </c>
      <c r="BT2402" s="4">
        <v>0.48472222222222222</v>
      </c>
      <c r="BU2402" s="2" t="s">
        <v>1248</v>
      </c>
      <c r="BV2402" s="2" t="s">
        <v>98</v>
      </c>
      <c r="BY2402" s="2">
        <v>1200</v>
      </c>
      <c r="CC2402" s="2" t="s">
        <v>94</v>
      </c>
      <c r="CD2402" s="2">
        <v>7646</v>
      </c>
      <c r="CE2402" s="2" t="s">
        <v>99</v>
      </c>
      <c r="CF2402" s="3">
        <v>42874</v>
      </c>
      <c r="CI2402" s="2">
        <v>1</v>
      </c>
      <c r="CJ2402" s="2">
        <v>1</v>
      </c>
      <c r="CK2402" s="2">
        <v>21</v>
      </c>
      <c r="CL2402" s="2" t="s">
        <v>87</v>
      </c>
    </row>
    <row r="2403" spans="1:90">
      <c r="A2403" s="2" t="s">
        <v>71</v>
      </c>
      <c r="B2403" s="2" t="s">
        <v>72</v>
      </c>
      <c r="C2403" s="2" t="s">
        <v>73</v>
      </c>
      <c r="E2403" s="2" t="str">
        <f>"FES1162549603"</f>
        <v>FES1162549603</v>
      </c>
      <c r="F2403" s="3">
        <v>42872</v>
      </c>
      <c r="G2403" s="2">
        <v>201711</v>
      </c>
      <c r="H2403" s="2" t="s">
        <v>74</v>
      </c>
      <c r="I2403" s="2" t="s">
        <v>75</v>
      </c>
      <c r="J2403" s="2" t="s">
        <v>76</v>
      </c>
      <c r="K2403" s="2" t="s">
        <v>77</v>
      </c>
      <c r="L2403" s="2" t="s">
        <v>181</v>
      </c>
      <c r="M2403" s="2" t="s">
        <v>182</v>
      </c>
      <c r="N2403" s="2" t="s">
        <v>183</v>
      </c>
      <c r="O2403" s="2" t="s">
        <v>81</v>
      </c>
      <c r="P2403" s="2" t="str">
        <f>"2170567672                    "</f>
        <v xml:space="preserve">2170567672                    </v>
      </c>
      <c r="Q2403" s="2">
        <v>0</v>
      </c>
      <c r="R2403" s="2">
        <v>0</v>
      </c>
      <c r="S2403" s="2">
        <v>0</v>
      </c>
      <c r="T2403" s="2">
        <v>0</v>
      </c>
      <c r="U2403" s="2">
        <v>0</v>
      </c>
      <c r="V2403" s="2">
        <v>0</v>
      </c>
      <c r="W2403" s="2">
        <v>0</v>
      </c>
      <c r="X2403" s="2">
        <v>0</v>
      </c>
      <c r="Y2403" s="2">
        <v>0</v>
      </c>
      <c r="Z2403" s="2">
        <v>0</v>
      </c>
      <c r="AA2403" s="2">
        <v>0</v>
      </c>
      <c r="AB2403" s="2">
        <v>0</v>
      </c>
      <c r="AC2403" s="2">
        <v>0</v>
      </c>
      <c r="AD2403" s="2">
        <v>0</v>
      </c>
      <c r="AE2403" s="2">
        <v>0</v>
      </c>
      <c r="AF2403" s="2">
        <v>0</v>
      </c>
      <c r="AG2403" s="2">
        <v>0</v>
      </c>
      <c r="AH2403" s="2">
        <v>0</v>
      </c>
      <c r="AI2403" s="2">
        <v>0</v>
      </c>
      <c r="AJ2403" s="2">
        <v>0</v>
      </c>
      <c r="AK2403" s="2">
        <v>0</v>
      </c>
      <c r="AL2403" s="2">
        <v>0</v>
      </c>
      <c r="AM2403" s="2">
        <v>3.64</v>
      </c>
      <c r="AN2403" s="2">
        <v>0</v>
      </c>
      <c r="AO2403" s="2">
        <v>0</v>
      </c>
      <c r="AP2403" s="2">
        <v>0</v>
      </c>
      <c r="AQ2403" s="2">
        <v>0</v>
      </c>
      <c r="AR2403" s="2">
        <v>0</v>
      </c>
      <c r="AS2403" s="2">
        <v>0</v>
      </c>
      <c r="AT2403" s="2">
        <v>0</v>
      </c>
      <c r="AU2403" s="2">
        <v>0</v>
      </c>
      <c r="AV2403" s="2">
        <v>0</v>
      </c>
      <c r="AW2403" s="2">
        <v>0</v>
      </c>
      <c r="AX2403" s="2">
        <v>0</v>
      </c>
      <c r="AY2403" s="2">
        <v>0</v>
      </c>
      <c r="AZ2403" s="2">
        <v>0</v>
      </c>
      <c r="BA2403" s="2">
        <v>0</v>
      </c>
      <c r="BB2403" s="2">
        <v>0</v>
      </c>
      <c r="BC2403" s="2">
        <v>0</v>
      </c>
      <c r="BD2403" s="2">
        <v>0</v>
      </c>
      <c r="BE2403" s="2">
        <v>0</v>
      </c>
      <c r="BF2403" s="2">
        <v>0</v>
      </c>
      <c r="BG2403" s="2">
        <v>0</v>
      </c>
      <c r="BH2403" s="2">
        <v>1</v>
      </c>
      <c r="BI2403" s="2">
        <v>1</v>
      </c>
      <c r="BJ2403" s="2">
        <v>0.2</v>
      </c>
      <c r="BK2403" s="2">
        <v>1</v>
      </c>
      <c r="BL2403" s="2">
        <v>32.89</v>
      </c>
      <c r="BM2403" s="2">
        <v>4.5999999999999996</v>
      </c>
      <c r="BN2403" s="2">
        <v>37.49</v>
      </c>
      <c r="BO2403" s="2">
        <v>37.49</v>
      </c>
      <c r="BQ2403" s="2" t="s">
        <v>184</v>
      </c>
      <c r="BR2403" s="2" t="s">
        <v>83</v>
      </c>
      <c r="BS2403" s="3">
        <v>42873</v>
      </c>
      <c r="BT2403" s="4">
        <v>0.2986111111111111</v>
      </c>
      <c r="BU2403" s="2" t="s">
        <v>185</v>
      </c>
      <c r="BV2403" s="2" t="s">
        <v>98</v>
      </c>
      <c r="BY2403" s="2">
        <v>1200</v>
      </c>
      <c r="CC2403" s="2" t="s">
        <v>182</v>
      </c>
      <c r="CD2403" s="2">
        <v>1559</v>
      </c>
      <c r="CE2403" s="2" t="s">
        <v>99</v>
      </c>
      <c r="CF2403" s="3">
        <v>42874</v>
      </c>
      <c r="CI2403" s="2">
        <v>1</v>
      </c>
      <c r="CJ2403" s="2">
        <v>1</v>
      </c>
      <c r="CK2403" s="2">
        <v>22</v>
      </c>
      <c r="CL2403" s="2" t="s">
        <v>87</v>
      </c>
    </row>
    <row r="2404" spans="1:90">
      <c r="A2404" s="2" t="s">
        <v>71</v>
      </c>
      <c r="B2404" s="2" t="s">
        <v>72</v>
      </c>
      <c r="C2404" s="2" t="s">
        <v>73</v>
      </c>
      <c r="E2404" s="2" t="str">
        <f>"FES1162549703"</f>
        <v>FES1162549703</v>
      </c>
      <c r="F2404" s="3">
        <v>42872</v>
      </c>
      <c r="G2404" s="2">
        <v>201711</v>
      </c>
      <c r="H2404" s="2" t="s">
        <v>74</v>
      </c>
      <c r="I2404" s="2" t="s">
        <v>75</v>
      </c>
      <c r="J2404" s="2" t="s">
        <v>76</v>
      </c>
      <c r="K2404" s="2" t="s">
        <v>77</v>
      </c>
      <c r="L2404" s="2" t="s">
        <v>88</v>
      </c>
      <c r="M2404" s="2" t="s">
        <v>89</v>
      </c>
      <c r="N2404" s="2" t="s">
        <v>538</v>
      </c>
      <c r="O2404" s="2" t="s">
        <v>81</v>
      </c>
      <c r="P2404" s="2" t="str">
        <f>"2170567734                    "</f>
        <v xml:space="preserve">2170567734                    </v>
      </c>
      <c r="Q2404" s="2">
        <v>0</v>
      </c>
      <c r="R2404" s="2">
        <v>0</v>
      </c>
      <c r="S2404" s="2">
        <v>0</v>
      </c>
      <c r="T2404" s="2">
        <v>0</v>
      </c>
      <c r="U2404" s="2">
        <v>0</v>
      </c>
      <c r="V2404" s="2">
        <v>0</v>
      </c>
      <c r="W2404" s="2">
        <v>0</v>
      </c>
      <c r="X2404" s="2">
        <v>0</v>
      </c>
      <c r="Y2404" s="2">
        <v>0</v>
      </c>
      <c r="Z2404" s="2">
        <v>0</v>
      </c>
      <c r="AA2404" s="2">
        <v>0</v>
      </c>
      <c r="AB2404" s="2">
        <v>0</v>
      </c>
      <c r="AC2404" s="2">
        <v>0</v>
      </c>
      <c r="AD2404" s="2">
        <v>0</v>
      </c>
      <c r="AE2404" s="2">
        <v>0</v>
      </c>
      <c r="AF2404" s="2">
        <v>0</v>
      </c>
      <c r="AG2404" s="2">
        <v>0</v>
      </c>
      <c r="AH2404" s="2">
        <v>0</v>
      </c>
      <c r="AI2404" s="2">
        <v>0</v>
      </c>
      <c r="AJ2404" s="2">
        <v>0</v>
      </c>
      <c r="AK2404" s="2">
        <v>0</v>
      </c>
      <c r="AL2404" s="2">
        <v>0</v>
      </c>
      <c r="AM2404" s="2">
        <v>4.66</v>
      </c>
      <c r="AN2404" s="2">
        <v>0</v>
      </c>
      <c r="AO2404" s="2">
        <v>0</v>
      </c>
      <c r="AP2404" s="2">
        <v>0</v>
      </c>
      <c r="AQ2404" s="2">
        <v>0</v>
      </c>
      <c r="AR2404" s="2">
        <v>0</v>
      </c>
      <c r="AS2404" s="2">
        <v>0</v>
      </c>
      <c r="AT2404" s="2">
        <v>0</v>
      </c>
      <c r="AU2404" s="2">
        <v>0</v>
      </c>
      <c r="AV2404" s="2">
        <v>0</v>
      </c>
      <c r="AW2404" s="2">
        <v>0</v>
      </c>
      <c r="AX2404" s="2">
        <v>0</v>
      </c>
      <c r="AY2404" s="2">
        <v>0</v>
      </c>
      <c r="AZ2404" s="2">
        <v>0</v>
      </c>
      <c r="BA2404" s="2">
        <v>0</v>
      </c>
      <c r="BB2404" s="2">
        <v>0</v>
      </c>
      <c r="BC2404" s="2">
        <v>0</v>
      </c>
      <c r="BD2404" s="2">
        <v>0</v>
      </c>
      <c r="BE2404" s="2">
        <v>0</v>
      </c>
      <c r="BF2404" s="2">
        <v>0</v>
      </c>
      <c r="BG2404" s="2">
        <v>0</v>
      </c>
      <c r="BH2404" s="2">
        <v>1</v>
      </c>
      <c r="BI2404" s="2">
        <v>1</v>
      </c>
      <c r="BJ2404" s="2">
        <v>0.2</v>
      </c>
      <c r="BK2404" s="2">
        <v>1</v>
      </c>
      <c r="BL2404" s="2">
        <v>42.1</v>
      </c>
      <c r="BM2404" s="2">
        <v>5.89</v>
      </c>
      <c r="BN2404" s="2">
        <v>47.99</v>
      </c>
      <c r="BO2404" s="2">
        <v>47.99</v>
      </c>
      <c r="BQ2404" s="2" t="s">
        <v>539</v>
      </c>
      <c r="BR2404" s="2" t="s">
        <v>83</v>
      </c>
      <c r="BS2404" s="3">
        <v>42873</v>
      </c>
      <c r="BT2404" s="4">
        <v>0.4861111111111111</v>
      </c>
      <c r="BU2404" s="2" t="s">
        <v>2838</v>
      </c>
      <c r="BV2404" s="2" t="s">
        <v>87</v>
      </c>
      <c r="BW2404" s="2" t="s">
        <v>161</v>
      </c>
      <c r="BX2404" s="2" t="s">
        <v>846</v>
      </c>
      <c r="BY2404" s="2">
        <v>1200</v>
      </c>
      <c r="CA2404" s="2" t="s">
        <v>356</v>
      </c>
      <c r="CC2404" s="2" t="s">
        <v>89</v>
      </c>
      <c r="CD2404" s="2">
        <v>7490</v>
      </c>
      <c r="CE2404" s="2" t="s">
        <v>99</v>
      </c>
      <c r="CF2404" s="3">
        <v>42873</v>
      </c>
      <c r="CI2404" s="2">
        <v>1</v>
      </c>
      <c r="CJ2404" s="2">
        <v>1</v>
      </c>
      <c r="CK2404" s="2">
        <v>21</v>
      </c>
      <c r="CL2404" s="2" t="s">
        <v>87</v>
      </c>
    </row>
    <row r="2405" spans="1:90">
      <c r="A2405" s="2" t="s">
        <v>71</v>
      </c>
      <c r="B2405" s="2" t="s">
        <v>72</v>
      </c>
      <c r="C2405" s="2" t="s">
        <v>73</v>
      </c>
      <c r="E2405" s="2" t="str">
        <f>"FES1162549595"</f>
        <v>FES1162549595</v>
      </c>
      <c r="F2405" s="3">
        <v>42872</v>
      </c>
      <c r="G2405" s="2">
        <v>201711</v>
      </c>
      <c r="H2405" s="2" t="s">
        <v>74</v>
      </c>
      <c r="I2405" s="2" t="s">
        <v>75</v>
      </c>
      <c r="J2405" s="2" t="s">
        <v>76</v>
      </c>
      <c r="K2405" s="2" t="s">
        <v>77</v>
      </c>
      <c r="L2405" s="2" t="s">
        <v>209</v>
      </c>
      <c r="M2405" s="2" t="s">
        <v>210</v>
      </c>
      <c r="N2405" s="2" t="s">
        <v>211</v>
      </c>
      <c r="O2405" s="2" t="s">
        <v>81</v>
      </c>
      <c r="P2405" s="2" t="str">
        <f>"2170567420                    "</f>
        <v xml:space="preserve">2170567420                    </v>
      </c>
      <c r="Q2405" s="2">
        <v>0</v>
      </c>
      <c r="R2405" s="2">
        <v>0</v>
      </c>
      <c r="S2405" s="2">
        <v>0</v>
      </c>
      <c r="T2405" s="2">
        <v>0</v>
      </c>
      <c r="U2405" s="2">
        <v>0</v>
      </c>
      <c r="V2405" s="2">
        <v>0</v>
      </c>
      <c r="W2405" s="2">
        <v>0</v>
      </c>
      <c r="X2405" s="2">
        <v>0</v>
      </c>
      <c r="Y2405" s="2">
        <v>0</v>
      </c>
      <c r="Z2405" s="2">
        <v>0</v>
      </c>
      <c r="AA2405" s="2">
        <v>0</v>
      </c>
      <c r="AB2405" s="2">
        <v>0</v>
      </c>
      <c r="AC2405" s="2">
        <v>0</v>
      </c>
      <c r="AD2405" s="2">
        <v>0</v>
      </c>
      <c r="AE2405" s="2">
        <v>0</v>
      </c>
      <c r="AF2405" s="2">
        <v>0</v>
      </c>
      <c r="AG2405" s="2">
        <v>0</v>
      </c>
      <c r="AH2405" s="2">
        <v>0</v>
      </c>
      <c r="AI2405" s="2">
        <v>0</v>
      </c>
      <c r="AJ2405" s="2">
        <v>0</v>
      </c>
      <c r="AK2405" s="2">
        <v>0</v>
      </c>
      <c r="AL2405" s="2">
        <v>0</v>
      </c>
      <c r="AM2405" s="2">
        <v>3.64</v>
      </c>
      <c r="AN2405" s="2">
        <v>0</v>
      </c>
      <c r="AO2405" s="2">
        <v>0</v>
      </c>
      <c r="AP2405" s="2">
        <v>0</v>
      </c>
      <c r="AQ2405" s="2">
        <v>0</v>
      </c>
      <c r="AR2405" s="2">
        <v>0</v>
      </c>
      <c r="AS2405" s="2">
        <v>0</v>
      </c>
      <c r="AT2405" s="2">
        <v>0</v>
      </c>
      <c r="AU2405" s="2">
        <v>0</v>
      </c>
      <c r="AV2405" s="2">
        <v>0</v>
      </c>
      <c r="AW2405" s="2">
        <v>0</v>
      </c>
      <c r="AX2405" s="2">
        <v>0</v>
      </c>
      <c r="AY2405" s="2">
        <v>0</v>
      </c>
      <c r="AZ2405" s="2">
        <v>0</v>
      </c>
      <c r="BA2405" s="2">
        <v>0</v>
      </c>
      <c r="BB2405" s="2">
        <v>0</v>
      </c>
      <c r="BC2405" s="2">
        <v>0</v>
      </c>
      <c r="BD2405" s="2">
        <v>0</v>
      </c>
      <c r="BE2405" s="2">
        <v>0</v>
      </c>
      <c r="BF2405" s="2">
        <v>0</v>
      </c>
      <c r="BG2405" s="2">
        <v>0</v>
      </c>
      <c r="BH2405" s="2">
        <v>1</v>
      </c>
      <c r="BI2405" s="2">
        <v>1</v>
      </c>
      <c r="BJ2405" s="2">
        <v>0.2</v>
      </c>
      <c r="BK2405" s="2">
        <v>1</v>
      </c>
      <c r="BL2405" s="2">
        <v>32.89</v>
      </c>
      <c r="BM2405" s="2">
        <v>4.5999999999999996</v>
      </c>
      <c r="BN2405" s="2">
        <v>37.49</v>
      </c>
      <c r="BO2405" s="2">
        <v>37.49</v>
      </c>
      <c r="BQ2405" s="2" t="s">
        <v>212</v>
      </c>
      <c r="BR2405" s="2" t="s">
        <v>83</v>
      </c>
      <c r="BS2405" s="3">
        <v>42873</v>
      </c>
      <c r="BT2405" s="4">
        <v>0.41666666666666669</v>
      </c>
      <c r="BU2405" s="2" t="s">
        <v>295</v>
      </c>
      <c r="BV2405" s="2" t="s">
        <v>98</v>
      </c>
      <c r="BY2405" s="2">
        <v>1200</v>
      </c>
      <c r="CC2405" s="2" t="s">
        <v>210</v>
      </c>
      <c r="CD2405" s="2">
        <v>1724</v>
      </c>
      <c r="CE2405" s="2" t="s">
        <v>99</v>
      </c>
      <c r="CF2405" s="3">
        <v>42874</v>
      </c>
      <c r="CI2405" s="2">
        <v>1</v>
      </c>
      <c r="CJ2405" s="2">
        <v>1</v>
      </c>
      <c r="CK2405" s="2">
        <v>22</v>
      </c>
      <c r="CL2405" s="2" t="s">
        <v>87</v>
      </c>
    </row>
    <row r="2406" spans="1:90">
      <c r="A2406" s="2" t="s">
        <v>71</v>
      </c>
      <c r="B2406" s="2" t="s">
        <v>72</v>
      </c>
      <c r="C2406" s="2" t="s">
        <v>73</v>
      </c>
      <c r="E2406" s="2" t="str">
        <f>"FES1162549701"</f>
        <v>FES1162549701</v>
      </c>
      <c r="F2406" s="3">
        <v>42872</v>
      </c>
      <c r="G2406" s="2">
        <v>201711</v>
      </c>
      <c r="H2406" s="2" t="s">
        <v>74</v>
      </c>
      <c r="I2406" s="2" t="s">
        <v>75</v>
      </c>
      <c r="J2406" s="2" t="s">
        <v>76</v>
      </c>
      <c r="K2406" s="2" t="s">
        <v>77</v>
      </c>
      <c r="L2406" s="2" t="s">
        <v>88</v>
      </c>
      <c r="M2406" s="2" t="s">
        <v>89</v>
      </c>
      <c r="N2406" s="2" t="s">
        <v>2843</v>
      </c>
      <c r="O2406" s="2" t="s">
        <v>81</v>
      </c>
      <c r="P2406" s="2" t="str">
        <f>"2170567729                    "</f>
        <v xml:space="preserve">2170567729                    </v>
      </c>
      <c r="Q2406" s="2">
        <v>0</v>
      </c>
      <c r="R2406" s="2">
        <v>0</v>
      </c>
      <c r="S2406" s="2">
        <v>0</v>
      </c>
      <c r="T2406" s="2">
        <v>0</v>
      </c>
      <c r="U2406" s="2">
        <v>0</v>
      </c>
      <c r="V2406" s="2">
        <v>0</v>
      </c>
      <c r="W2406" s="2">
        <v>0</v>
      </c>
      <c r="X2406" s="2">
        <v>0</v>
      </c>
      <c r="Y2406" s="2">
        <v>0</v>
      </c>
      <c r="Z2406" s="2">
        <v>0</v>
      </c>
      <c r="AA2406" s="2">
        <v>0</v>
      </c>
      <c r="AB2406" s="2">
        <v>0</v>
      </c>
      <c r="AC2406" s="2">
        <v>0</v>
      </c>
      <c r="AD2406" s="2">
        <v>0</v>
      </c>
      <c r="AE2406" s="2">
        <v>0</v>
      </c>
      <c r="AF2406" s="2">
        <v>0</v>
      </c>
      <c r="AG2406" s="2">
        <v>0</v>
      </c>
      <c r="AH2406" s="2">
        <v>0</v>
      </c>
      <c r="AI2406" s="2">
        <v>0</v>
      </c>
      <c r="AJ2406" s="2">
        <v>0</v>
      </c>
      <c r="AK2406" s="2">
        <v>0</v>
      </c>
      <c r="AL2406" s="2">
        <v>0</v>
      </c>
      <c r="AM2406" s="2">
        <v>4.66</v>
      </c>
      <c r="AN2406" s="2">
        <v>0</v>
      </c>
      <c r="AO2406" s="2">
        <v>0</v>
      </c>
      <c r="AP2406" s="2">
        <v>0</v>
      </c>
      <c r="AQ2406" s="2">
        <v>0</v>
      </c>
      <c r="AR2406" s="2">
        <v>0</v>
      </c>
      <c r="AS2406" s="2">
        <v>0</v>
      </c>
      <c r="AT2406" s="2">
        <v>0</v>
      </c>
      <c r="AU2406" s="2">
        <v>0</v>
      </c>
      <c r="AV2406" s="2">
        <v>0</v>
      </c>
      <c r="AW2406" s="2">
        <v>0</v>
      </c>
      <c r="AX2406" s="2">
        <v>0</v>
      </c>
      <c r="AY2406" s="2">
        <v>0</v>
      </c>
      <c r="AZ2406" s="2">
        <v>0</v>
      </c>
      <c r="BA2406" s="2">
        <v>0</v>
      </c>
      <c r="BB2406" s="2">
        <v>0</v>
      </c>
      <c r="BC2406" s="2">
        <v>0</v>
      </c>
      <c r="BD2406" s="2">
        <v>0</v>
      </c>
      <c r="BE2406" s="2">
        <v>0</v>
      </c>
      <c r="BF2406" s="2">
        <v>0</v>
      </c>
      <c r="BG2406" s="2">
        <v>0</v>
      </c>
      <c r="BH2406" s="2">
        <v>1</v>
      </c>
      <c r="BI2406" s="2">
        <v>1</v>
      </c>
      <c r="BJ2406" s="2">
        <v>0.2</v>
      </c>
      <c r="BK2406" s="2">
        <v>1</v>
      </c>
      <c r="BL2406" s="2">
        <v>42.1</v>
      </c>
      <c r="BM2406" s="2">
        <v>5.89</v>
      </c>
      <c r="BN2406" s="2">
        <v>47.99</v>
      </c>
      <c r="BO2406" s="2">
        <v>47.99</v>
      </c>
      <c r="BQ2406" s="2" t="s">
        <v>238</v>
      </c>
      <c r="BR2406" s="2" t="s">
        <v>83</v>
      </c>
      <c r="BS2406" s="3">
        <v>42873</v>
      </c>
      <c r="BT2406" s="4">
        <v>0.41666666666666669</v>
      </c>
      <c r="BU2406" s="2" t="s">
        <v>2844</v>
      </c>
      <c r="BV2406" s="2" t="s">
        <v>98</v>
      </c>
      <c r="BY2406" s="2">
        <v>1200</v>
      </c>
      <c r="CA2406" s="2" t="s">
        <v>114</v>
      </c>
      <c r="CC2406" s="2" t="s">
        <v>89</v>
      </c>
      <c r="CD2406" s="2">
        <v>7460</v>
      </c>
      <c r="CE2406" s="2" t="s">
        <v>99</v>
      </c>
      <c r="CF2406" s="3">
        <v>42874</v>
      </c>
      <c r="CI2406" s="2">
        <v>1</v>
      </c>
      <c r="CJ2406" s="2">
        <v>1</v>
      </c>
      <c r="CK2406" s="2">
        <v>21</v>
      </c>
      <c r="CL2406" s="2" t="s">
        <v>87</v>
      </c>
    </row>
    <row r="2407" spans="1:90">
      <c r="A2407" s="2" t="s">
        <v>71</v>
      </c>
      <c r="B2407" s="2" t="s">
        <v>72</v>
      </c>
      <c r="C2407" s="2" t="s">
        <v>73</v>
      </c>
      <c r="E2407" s="2" t="str">
        <f>"FES1162549655"</f>
        <v>FES1162549655</v>
      </c>
      <c r="F2407" s="3">
        <v>42872</v>
      </c>
      <c r="G2407" s="2">
        <v>201711</v>
      </c>
      <c r="H2407" s="2" t="s">
        <v>74</v>
      </c>
      <c r="I2407" s="2" t="s">
        <v>75</v>
      </c>
      <c r="J2407" s="2" t="s">
        <v>76</v>
      </c>
      <c r="K2407" s="2" t="s">
        <v>77</v>
      </c>
      <c r="L2407" s="2" t="s">
        <v>181</v>
      </c>
      <c r="M2407" s="2" t="s">
        <v>182</v>
      </c>
      <c r="N2407" s="2" t="s">
        <v>301</v>
      </c>
      <c r="O2407" s="2" t="s">
        <v>81</v>
      </c>
      <c r="P2407" s="2" t="str">
        <f>"2170565192                    "</f>
        <v xml:space="preserve">2170565192                    </v>
      </c>
      <c r="Q2407" s="2">
        <v>0</v>
      </c>
      <c r="R2407" s="2">
        <v>0</v>
      </c>
      <c r="S2407" s="2">
        <v>0</v>
      </c>
      <c r="T2407" s="2">
        <v>0</v>
      </c>
      <c r="U2407" s="2">
        <v>0</v>
      </c>
      <c r="V2407" s="2">
        <v>0</v>
      </c>
      <c r="W2407" s="2">
        <v>0</v>
      </c>
      <c r="X2407" s="2">
        <v>0</v>
      </c>
      <c r="Y2407" s="2">
        <v>0</v>
      </c>
      <c r="Z2407" s="2">
        <v>0</v>
      </c>
      <c r="AA2407" s="2">
        <v>0</v>
      </c>
      <c r="AB2407" s="2">
        <v>0</v>
      </c>
      <c r="AC2407" s="2">
        <v>0</v>
      </c>
      <c r="AD2407" s="2">
        <v>0</v>
      </c>
      <c r="AE2407" s="2">
        <v>0</v>
      </c>
      <c r="AF2407" s="2">
        <v>0</v>
      </c>
      <c r="AG2407" s="2">
        <v>0</v>
      </c>
      <c r="AH2407" s="2">
        <v>0</v>
      </c>
      <c r="AI2407" s="2">
        <v>0</v>
      </c>
      <c r="AJ2407" s="2">
        <v>0</v>
      </c>
      <c r="AK2407" s="2">
        <v>0</v>
      </c>
      <c r="AL2407" s="2">
        <v>0</v>
      </c>
      <c r="AM2407" s="2">
        <v>3.64</v>
      </c>
      <c r="AN2407" s="2">
        <v>0</v>
      </c>
      <c r="AO2407" s="2">
        <v>0</v>
      </c>
      <c r="AP2407" s="2">
        <v>0</v>
      </c>
      <c r="AQ2407" s="2">
        <v>0</v>
      </c>
      <c r="AR2407" s="2">
        <v>0</v>
      </c>
      <c r="AS2407" s="2">
        <v>0</v>
      </c>
      <c r="AT2407" s="2">
        <v>0</v>
      </c>
      <c r="AU2407" s="2">
        <v>0</v>
      </c>
      <c r="AV2407" s="2">
        <v>0</v>
      </c>
      <c r="AW2407" s="2">
        <v>0</v>
      </c>
      <c r="AX2407" s="2">
        <v>0</v>
      </c>
      <c r="AY2407" s="2">
        <v>0</v>
      </c>
      <c r="AZ2407" s="2">
        <v>0</v>
      </c>
      <c r="BA2407" s="2">
        <v>0</v>
      </c>
      <c r="BB2407" s="2">
        <v>0</v>
      </c>
      <c r="BC2407" s="2">
        <v>0</v>
      </c>
      <c r="BD2407" s="2">
        <v>0</v>
      </c>
      <c r="BE2407" s="2">
        <v>0</v>
      </c>
      <c r="BF2407" s="2">
        <v>0</v>
      </c>
      <c r="BG2407" s="2">
        <v>0</v>
      </c>
      <c r="BH2407" s="2">
        <v>1</v>
      </c>
      <c r="BI2407" s="2">
        <v>5</v>
      </c>
      <c r="BJ2407" s="2">
        <v>0.9</v>
      </c>
      <c r="BK2407" s="2">
        <v>5</v>
      </c>
      <c r="BL2407" s="2">
        <v>32.89</v>
      </c>
      <c r="BM2407" s="2">
        <v>4.5999999999999996</v>
      </c>
      <c r="BN2407" s="2">
        <v>37.49</v>
      </c>
      <c r="BO2407" s="2">
        <v>37.49</v>
      </c>
      <c r="BQ2407" s="2" t="s">
        <v>302</v>
      </c>
      <c r="BR2407" s="2" t="s">
        <v>83</v>
      </c>
      <c r="BS2407" s="3">
        <v>42873</v>
      </c>
      <c r="BT2407" s="4">
        <v>0.41666666666666669</v>
      </c>
      <c r="BU2407" s="2" t="s">
        <v>295</v>
      </c>
      <c r="BV2407" s="2" t="s">
        <v>98</v>
      </c>
      <c r="BY2407" s="2">
        <v>4671.26</v>
      </c>
      <c r="CC2407" s="2" t="s">
        <v>182</v>
      </c>
      <c r="CD2407" s="2">
        <v>1559</v>
      </c>
      <c r="CE2407" s="2" t="s">
        <v>103</v>
      </c>
      <c r="CF2407" s="3">
        <v>42874</v>
      </c>
      <c r="CI2407" s="2">
        <v>1</v>
      </c>
      <c r="CJ2407" s="2">
        <v>1</v>
      </c>
      <c r="CK2407" s="2">
        <v>22</v>
      </c>
      <c r="CL2407" s="2" t="s">
        <v>87</v>
      </c>
    </row>
    <row r="2408" spans="1:90">
      <c r="A2408" s="2" t="s">
        <v>71</v>
      </c>
      <c r="B2408" s="2" t="s">
        <v>72</v>
      </c>
      <c r="C2408" s="2" t="s">
        <v>73</v>
      </c>
      <c r="E2408" s="2" t="str">
        <f>"FES1162549486"</f>
        <v>FES1162549486</v>
      </c>
      <c r="F2408" s="3">
        <v>42872</v>
      </c>
      <c r="G2408" s="2">
        <v>201711</v>
      </c>
      <c r="H2408" s="2" t="s">
        <v>74</v>
      </c>
      <c r="I2408" s="2" t="s">
        <v>75</v>
      </c>
      <c r="J2408" s="2" t="s">
        <v>76</v>
      </c>
      <c r="K2408" s="2" t="s">
        <v>77</v>
      </c>
      <c r="L2408" s="2" t="s">
        <v>94</v>
      </c>
      <c r="M2408" s="2" t="s">
        <v>94</v>
      </c>
      <c r="N2408" s="2" t="s">
        <v>95</v>
      </c>
      <c r="O2408" s="2" t="s">
        <v>81</v>
      </c>
      <c r="P2408" s="2" t="str">
        <f>"2170564910                    "</f>
        <v xml:space="preserve">2170564910                    </v>
      </c>
      <c r="Q2408" s="2">
        <v>0</v>
      </c>
      <c r="R2408" s="2">
        <v>0</v>
      </c>
      <c r="S2408" s="2">
        <v>0</v>
      </c>
      <c r="T2408" s="2">
        <v>0</v>
      </c>
      <c r="U2408" s="2">
        <v>0</v>
      </c>
      <c r="V2408" s="2">
        <v>0</v>
      </c>
      <c r="W2408" s="2">
        <v>0</v>
      </c>
      <c r="X2408" s="2">
        <v>0</v>
      </c>
      <c r="Y2408" s="2">
        <v>0</v>
      </c>
      <c r="Z2408" s="2">
        <v>0</v>
      </c>
      <c r="AA2408" s="2">
        <v>0</v>
      </c>
      <c r="AB2408" s="2">
        <v>0</v>
      </c>
      <c r="AC2408" s="2">
        <v>0</v>
      </c>
      <c r="AD2408" s="2">
        <v>0</v>
      </c>
      <c r="AE2408" s="2">
        <v>0</v>
      </c>
      <c r="AF2408" s="2">
        <v>0</v>
      </c>
      <c r="AG2408" s="2">
        <v>0</v>
      </c>
      <c r="AH2408" s="2">
        <v>0</v>
      </c>
      <c r="AI2408" s="2">
        <v>0</v>
      </c>
      <c r="AJ2408" s="2">
        <v>0</v>
      </c>
      <c r="AK2408" s="2">
        <v>0</v>
      </c>
      <c r="AL2408" s="2">
        <v>0</v>
      </c>
      <c r="AM2408" s="2">
        <v>4.66</v>
      </c>
      <c r="AN2408" s="2">
        <v>0</v>
      </c>
      <c r="AO2408" s="2">
        <v>0</v>
      </c>
      <c r="AP2408" s="2">
        <v>0</v>
      </c>
      <c r="AQ2408" s="2">
        <v>0</v>
      </c>
      <c r="AR2408" s="2">
        <v>0</v>
      </c>
      <c r="AS2408" s="2">
        <v>0</v>
      </c>
      <c r="AT2408" s="2">
        <v>0</v>
      </c>
      <c r="AU2408" s="2">
        <v>0</v>
      </c>
      <c r="AV2408" s="2">
        <v>0</v>
      </c>
      <c r="AW2408" s="2">
        <v>0</v>
      </c>
      <c r="AX2408" s="2">
        <v>0</v>
      </c>
      <c r="AY2408" s="2">
        <v>0</v>
      </c>
      <c r="AZ2408" s="2">
        <v>0</v>
      </c>
      <c r="BA2408" s="2">
        <v>0</v>
      </c>
      <c r="BB2408" s="2">
        <v>0</v>
      </c>
      <c r="BC2408" s="2">
        <v>0</v>
      </c>
      <c r="BD2408" s="2">
        <v>0</v>
      </c>
      <c r="BE2408" s="2">
        <v>0</v>
      </c>
      <c r="BF2408" s="2">
        <v>0</v>
      </c>
      <c r="BG2408" s="2">
        <v>0</v>
      </c>
      <c r="BH2408" s="2">
        <v>1</v>
      </c>
      <c r="BI2408" s="2">
        <v>1</v>
      </c>
      <c r="BJ2408" s="2">
        <v>0.2</v>
      </c>
      <c r="BK2408" s="2">
        <v>1</v>
      </c>
      <c r="BL2408" s="2">
        <v>42.1</v>
      </c>
      <c r="BM2408" s="2">
        <v>5.89</v>
      </c>
      <c r="BN2408" s="2">
        <v>47.99</v>
      </c>
      <c r="BO2408" s="2">
        <v>47.99</v>
      </c>
      <c r="BQ2408" s="2" t="s">
        <v>96</v>
      </c>
      <c r="BR2408" s="2" t="s">
        <v>83</v>
      </c>
      <c r="BS2408" s="3">
        <v>42873</v>
      </c>
      <c r="BT2408" s="4">
        <v>0.4826388888888889</v>
      </c>
      <c r="BU2408" s="2" t="s">
        <v>97</v>
      </c>
      <c r="BV2408" s="2" t="s">
        <v>98</v>
      </c>
      <c r="BY2408" s="2">
        <v>1200</v>
      </c>
      <c r="CC2408" s="2" t="s">
        <v>94</v>
      </c>
      <c r="CD2408" s="2">
        <v>7646</v>
      </c>
      <c r="CE2408" s="2" t="s">
        <v>99</v>
      </c>
      <c r="CF2408" s="3">
        <v>42874</v>
      </c>
      <c r="CI2408" s="2">
        <v>1</v>
      </c>
      <c r="CJ2408" s="2">
        <v>1</v>
      </c>
      <c r="CK2408" s="2">
        <v>21</v>
      </c>
      <c r="CL2408" s="2" t="s">
        <v>87</v>
      </c>
    </row>
    <row r="2409" spans="1:90">
      <c r="A2409" s="2" t="s">
        <v>71</v>
      </c>
      <c r="B2409" s="2" t="s">
        <v>72</v>
      </c>
      <c r="C2409" s="2" t="s">
        <v>73</v>
      </c>
      <c r="E2409" s="2" t="str">
        <f>"FES1162549675"</f>
        <v>FES1162549675</v>
      </c>
      <c r="F2409" s="3">
        <v>42872</v>
      </c>
      <c r="G2409" s="2">
        <v>201711</v>
      </c>
      <c r="H2409" s="2" t="s">
        <v>74</v>
      </c>
      <c r="I2409" s="2" t="s">
        <v>75</v>
      </c>
      <c r="J2409" s="2" t="s">
        <v>76</v>
      </c>
      <c r="K2409" s="2" t="s">
        <v>77</v>
      </c>
      <c r="L2409" s="2" t="s">
        <v>88</v>
      </c>
      <c r="M2409" s="2" t="s">
        <v>89</v>
      </c>
      <c r="N2409" s="2" t="s">
        <v>940</v>
      </c>
      <c r="O2409" s="2" t="s">
        <v>81</v>
      </c>
      <c r="P2409" s="2" t="str">
        <f>"2170567512                    "</f>
        <v xml:space="preserve">2170567512                    </v>
      </c>
      <c r="Q2409" s="2">
        <v>0</v>
      </c>
      <c r="R2409" s="2">
        <v>0</v>
      </c>
      <c r="S2409" s="2">
        <v>0</v>
      </c>
      <c r="T2409" s="2">
        <v>0</v>
      </c>
      <c r="U2409" s="2">
        <v>0</v>
      </c>
      <c r="V2409" s="2">
        <v>0</v>
      </c>
      <c r="W2409" s="2">
        <v>0</v>
      </c>
      <c r="X2409" s="2">
        <v>0</v>
      </c>
      <c r="Y2409" s="2">
        <v>0</v>
      </c>
      <c r="Z2409" s="2">
        <v>0</v>
      </c>
      <c r="AA2409" s="2">
        <v>0</v>
      </c>
      <c r="AB2409" s="2">
        <v>0</v>
      </c>
      <c r="AC2409" s="2">
        <v>0</v>
      </c>
      <c r="AD2409" s="2">
        <v>0</v>
      </c>
      <c r="AE2409" s="2">
        <v>0</v>
      </c>
      <c r="AF2409" s="2">
        <v>0</v>
      </c>
      <c r="AG2409" s="2">
        <v>0</v>
      </c>
      <c r="AH2409" s="2">
        <v>0</v>
      </c>
      <c r="AI2409" s="2">
        <v>0</v>
      </c>
      <c r="AJ2409" s="2">
        <v>0</v>
      </c>
      <c r="AK2409" s="2">
        <v>0</v>
      </c>
      <c r="AL2409" s="2">
        <v>0</v>
      </c>
      <c r="AM2409" s="2">
        <v>4.66</v>
      </c>
      <c r="AN2409" s="2">
        <v>0</v>
      </c>
      <c r="AO2409" s="2">
        <v>0</v>
      </c>
      <c r="AP2409" s="2">
        <v>0</v>
      </c>
      <c r="AQ2409" s="2">
        <v>0</v>
      </c>
      <c r="AR2409" s="2">
        <v>0</v>
      </c>
      <c r="AS2409" s="2">
        <v>0</v>
      </c>
      <c r="AT2409" s="2">
        <v>0</v>
      </c>
      <c r="AU2409" s="2">
        <v>0</v>
      </c>
      <c r="AV2409" s="2">
        <v>0</v>
      </c>
      <c r="AW2409" s="2">
        <v>0</v>
      </c>
      <c r="AX2409" s="2">
        <v>0</v>
      </c>
      <c r="AY2409" s="2">
        <v>0</v>
      </c>
      <c r="AZ2409" s="2">
        <v>0</v>
      </c>
      <c r="BA2409" s="2">
        <v>0</v>
      </c>
      <c r="BB2409" s="2">
        <v>0</v>
      </c>
      <c r="BC2409" s="2">
        <v>0</v>
      </c>
      <c r="BD2409" s="2">
        <v>0</v>
      </c>
      <c r="BE2409" s="2">
        <v>0</v>
      </c>
      <c r="BF2409" s="2">
        <v>0</v>
      </c>
      <c r="BG2409" s="2">
        <v>0</v>
      </c>
      <c r="BH2409" s="2">
        <v>1</v>
      </c>
      <c r="BI2409" s="2">
        <v>1</v>
      </c>
      <c r="BJ2409" s="2">
        <v>0.2</v>
      </c>
      <c r="BK2409" s="2">
        <v>1</v>
      </c>
      <c r="BL2409" s="2">
        <v>42.1</v>
      </c>
      <c r="BM2409" s="2">
        <v>5.89</v>
      </c>
      <c r="BN2409" s="2">
        <v>47.99</v>
      </c>
      <c r="BO2409" s="2">
        <v>47.99</v>
      </c>
      <c r="BQ2409" s="2" t="s">
        <v>238</v>
      </c>
      <c r="BR2409" s="2" t="s">
        <v>83</v>
      </c>
      <c r="BS2409" s="3">
        <v>42873</v>
      </c>
      <c r="BT2409" s="4">
        <v>0.41666666666666669</v>
      </c>
      <c r="BU2409" s="2" t="s">
        <v>2845</v>
      </c>
      <c r="BV2409" s="2" t="s">
        <v>98</v>
      </c>
      <c r="BY2409" s="2">
        <v>1200</v>
      </c>
      <c r="CA2409" s="2" t="s">
        <v>114</v>
      </c>
      <c r="CC2409" s="2" t="s">
        <v>89</v>
      </c>
      <c r="CD2409" s="2">
        <v>7460</v>
      </c>
      <c r="CE2409" s="2" t="s">
        <v>99</v>
      </c>
      <c r="CF2409" s="3">
        <v>42874</v>
      </c>
      <c r="CI2409" s="2">
        <v>1</v>
      </c>
      <c r="CJ2409" s="2">
        <v>1</v>
      </c>
      <c r="CK2409" s="2">
        <v>21</v>
      </c>
      <c r="CL2409" s="2" t="s">
        <v>87</v>
      </c>
    </row>
    <row r="2410" spans="1:90">
      <c r="A2410" s="2" t="s">
        <v>71</v>
      </c>
      <c r="B2410" s="2" t="s">
        <v>72</v>
      </c>
      <c r="C2410" s="2" t="s">
        <v>73</v>
      </c>
      <c r="E2410" s="2" t="str">
        <f>"FES1162549606"</f>
        <v>FES1162549606</v>
      </c>
      <c r="F2410" s="3">
        <v>42872</v>
      </c>
      <c r="G2410" s="2">
        <v>201711</v>
      </c>
      <c r="H2410" s="2" t="s">
        <v>74</v>
      </c>
      <c r="I2410" s="2" t="s">
        <v>75</v>
      </c>
      <c r="J2410" s="2" t="s">
        <v>76</v>
      </c>
      <c r="K2410" s="2" t="s">
        <v>77</v>
      </c>
      <c r="L2410" s="2" t="s">
        <v>88</v>
      </c>
      <c r="M2410" s="2" t="s">
        <v>89</v>
      </c>
      <c r="N2410" s="2" t="s">
        <v>1407</v>
      </c>
      <c r="O2410" s="2" t="s">
        <v>81</v>
      </c>
      <c r="P2410" s="2" t="str">
        <f>"2170566417                    "</f>
        <v xml:space="preserve">2170566417                    </v>
      </c>
      <c r="Q2410" s="2">
        <v>0</v>
      </c>
      <c r="R2410" s="2">
        <v>0</v>
      </c>
      <c r="S2410" s="2">
        <v>0</v>
      </c>
      <c r="T2410" s="2">
        <v>0</v>
      </c>
      <c r="U2410" s="2">
        <v>0</v>
      </c>
      <c r="V2410" s="2">
        <v>0</v>
      </c>
      <c r="W2410" s="2">
        <v>0</v>
      </c>
      <c r="X2410" s="2">
        <v>0</v>
      </c>
      <c r="Y2410" s="2">
        <v>0</v>
      </c>
      <c r="Z2410" s="2">
        <v>0</v>
      </c>
      <c r="AA2410" s="2">
        <v>0</v>
      </c>
      <c r="AB2410" s="2">
        <v>0</v>
      </c>
      <c r="AC2410" s="2">
        <v>0</v>
      </c>
      <c r="AD2410" s="2">
        <v>0</v>
      </c>
      <c r="AE2410" s="2">
        <v>0</v>
      </c>
      <c r="AF2410" s="2">
        <v>0</v>
      </c>
      <c r="AG2410" s="2">
        <v>0</v>
      </c>
      <c r="AH2410" s="2">
        <v>0</v>
      </c>
      <c r="AI2410" s="2">
        <v>0</v>
      </c>
      <c r="AJ2410" s="2">
        <v>0</v>
      </c>
      <c r="AK2410" s="2">
        <v>0</v>
      </c>
      <c r="AL2410" s="2">
        <v>0</v>
      </c>
      <c r="AM2410" s="2">
        <v>4.66</v>
      </c>
      <c r="AN2410" s="2">
        <v>0</v>
      </c>
      <c r="AO2410" s="2">
        <v>0</v>
      </c>
      <c r="AP2410" s="2">
        <v>0</v>
      </c>
      <c r="AQ2410" s="2">
        <v>0</v>
      </c>
      <c r="AR2410" s="2">
        <v>0</v>
      </c>
      <c r="AS2410" s="2">
        <v>0</v>
      </c>
      <c r="AT2410" s="2">
        <v>0</v>
      </c>
      <c r="AU2410" s="2">
        <v>0</v>
      </c>
      <c r="AV2410" s="2">
        <v>0</v>
      </c>
      <c r="AW2410" s="2">
        <v>0</v>
      </c>
      <c r="AX2410" s="2">
        <v>0</v>
      </c>
      <c r="AY2410" s="2">
        <v>0</v>
      </c>
      <c r="AZ2410" s="2">
        <v>0</v>
      </c>
      <c r="BA2410" s="2">
        <v>0</v>
      </c>
      <c r="BB2410" s="2">
        <v>0</v>
      </c>
      <c r="BC2410" s="2">
        <v>0</v>
      </c>
      <c r="BD2410" s="2">
        <v>0</v>
      </c>
      <c r="BE2410" s="2">
        <v>0</v>
      </c>
      <c r="BF2410" s="2">
        <v>0</v>
      </c>
      <c r="BG2410" s="2">
        <v>0</v>
      </c>
      <c r="BH2410" s="2">
        <v>1</v>
      </c>
      <c r="BI2410" s="2">
        <v>1</v>
      </c>
      <c r="BJ2410" s="2">
        <v>0.2</v>
      </c>
      <c r="BK2410" s="2">
        <v>1</v>
      </c>
      <c r="BL2410" s="2">
        <v>42.1</v>
      </c>
      <c r="BM2410" s="2">
        <v>5.89</v>
      </c>
      <c r="BN2410" s="2">
        <v>47.99</v>
      </c>
      <c r="BO2410" s="2">
        <v>47.99</v>
      </c>
      <c r="BQ2410" s="2" t="s">
        <v>203</v>
      </c>
      <c r="BR2410" s="2" t="s">
        <v>83</v>
      </c>
      <c r="BS2410" s="3">
        <v>42873</v>
      </c>
      <c r="BT2410" s="4">
        <v>0.35416666666666669</v>
      </c>
      <c r="BU2410" s="2" t="s">
        <v>2846</v>
      </c>
      <c r="BV2410" s="2" t="s">
        <v>98</v>
      </c>
      <c r="BY2410" s="2">
        <v>1200</v>
      </c>
      <c r="CC2410" s="2" t="s">
        <v>89</v>
      </c>
      <c r="CD2410" s="2">
        <v>7530</v>
      </c>
      <c r="CE2410" s="2" t="s">
        <v>99</v>
      </c>
      <c r="CF2410" s="3">
        <v>42874</v>
      </c>
      <c r="CI2410" s="2">
        <v>1</v>
      </c>
      <c r="CJ2410" s="2">
        <v>1</v>
      </c>
      <c r="CK2410" s="2">
        <v>21</v>
      </c>
      <c r="CL2410" s="2" t="s">
        <v>87</v>
      </c>
    </row>
    <row r="2411" spans="1:90">
      <c r="A2411" s="2" t="s">
        <v>71</v>
      </c>
      <c r="B2411" s="2" t="s">
        <v>72</v>
      </c>
      <c r="C2411" s="2" t="s">
        <v>73</v>
      </c>
      <c r="E2411" s="2" t="str">
        <f>"FES1162549581"</f>
        <v>FES1162549581</v>
      </c>
      <c r="F2411" s="3">
        <v>42872</v>
      </c>
      <c r="G2411" s="2">
        <v>201711</v>
      </c>
      <c r="H2411" s="2" t="s">
        <v>74</v>
      </c>
      <c r="I2411" s="2" t="s">
        <v>75</v>
      </c>
      <c r="J2411" s="2" t="s">
        <v>76</v>
      </c>
      <c r="K2411" s="2" t="s">
        <v>77</v>
      </c>
      <c r="L2411" s="2" t="s">
        <v>2755</v>
      </c>
      <c r="M2411" s="2" t="s">
        <v>2756</v>
      </c>
      <c r="N2411" s="2" t="s">
        <v>2757</v>
      </c>
      <c r="O2411" s="2" t="s">
        <v>81</v>
      </c>
      <c r="P2411" s="2" t="str">
        <f>"2170567656                    "</f>
        <v xml:space="preserve">2170567656                    </v>
      </c>
      <c r="Q2411" s="2">
        <v>0</v>
      </c>
      <c r="R2411" s="2">
        <v>0</v>
      </c>
      <c r="S2411" s="2">
        <v>0</v>
      </c>
      <c r="T2411" s="2">
        <v>0</v>
      </c>
      <c r="U2411" s="2">
        <v>0</v>
      </c>
      <c r="V2411" s="2">
        <v>0</v>
      </c>
      <c r="W2411" s="2">
        <v>0</v>
      </c>
      <c r="X2411" s="2">
        <v>0</v>
      </c>
      <c r="Y2411" s="2">
        <v>0</v>
      </c>
      <c r="Z2411" s="2">
        <v>0</v>
      </c>
      <c r="AA2411" s="2">
        <v>0</v>
      </c>
      <c r="AB2411" s="2">
        <v>0</v>
      </c>
      <c r="AC2411" s="2">
        <v>0</v>
      </c>
      <c r="AD2411" s="2">
        <v>0</v>
      </c>
      <c r="AE2411" s="2">
        <v>0</v>
      </c>
      <c r="AF2411" s="2">
        <v>0</v>
      </c>
      <c r="AG2411" s="2">
        <v>0</v>
      </c>
      <c r="AH2411" s="2">
        <v>0</v>
      </c>
      <c r="AI2411" s="2">
        <v>0</v>
      </c>
      <c r="AJ2411" s="2">
        <v>0</v>
      </c>
      <c r="AK2411" s="2">
        <v>0</v>
      </c>
      <c r="AL2411" s="2">
        <v>0</v>
      </c>
      <c r="AM2411" s="2">
        <v>4.66</v>
      </c>
      <c r="AN2411" s="2">
        <v>0</v>
      </c>
      <c r="AO2411" s="2">
        <v>0</v>
      </c>
      <c r="AP2411" s="2">
        <v>0</v>
      </c>
      <c r="AQ2411" s="2">
        <v>0</v>
      </c>
      <c r="AR2411" s="2">
        <v>0</v>
      </c>
      <c r="AS2411" s="2">
        <v>0</v>
      </c>
      <c r="AT2411" s="2">
        <v>0</v>
      </c>
      <c r="AU2411" s="2">
        <v>0</v>
      </c>
      <c r="AV2411" s="2">
        <v>0</v>
      </c>
      <c r="AW2411" s="2">
        <v>0</v>
      </c>
      <c r="AX2411" s="2">
        <v>0</v>
      </c>
      <c r="AY2411" s="2">
        <v>0</v>
      </c>
      <c r="AZ2411" s="2">
        <v>0</v>
      </c>
      <c r="BA2411" s="2">
        <v>0</v>
      </c>
      <c r="BB2411" s="2">
        <v>0</v>
      </c>
      <c r="BC2411" s="2">
        <v>0</v>
      </c>
      <c r="BD2411" s="2">
        <v>0</v>
      </c>
      <c r="BE2411" s="2">
        <v>0</v>
      </c>
      <c r="BF2411" s="2">
        <v>0</v>
      </c>
      <c r="BG2411" s="2">
        <v>0</v>
      </c>
      <c r="BH2411" s="2">
        <v>1</v>
      </c>
      <c r="BI2411" s="2">
        <v>1</v>
      </c>
      <c r="BJ2411" s="2">
        <v>0.2</v>
      </c>
      <c r="BK2411" s="2">
        <v>1</v>
      </c>
      <c r="BL2411" s="2">
        <v>42.1</v>
      </c>
      <c r="BM2411" s="2">
        <v>5.89</v>
      </c>
      <c r="BN2411" s="2">
        <v>47.99</v>
      </c>
      <c r="BO2411" s="2">
        <v>47.99</v>
      </c>
      <c r="BQ2411" s="2" t="s">
        <v>2758</v>
      </c>
      <c r="BR2411" s="2" t="s">
        <v>83</v>
      </c>
      <c r="BS2411" s="3">
        <v>42874</v>
      </c>
      <c r="BT2411" s="4">
        <v>0.41666666666666669</v>
      </c>
      <c r="BU2411" s="2" t="s">
        <v>2847</v>
      </c>
      <c r="BV2411" s="2" t="s">
        <v>98</v>
      </c>
      <c r="BY2411" s="2">
        <v>1200</v>
      </c>
      <c r="CC2411" s="2" t="s">
        <v>2756</v>
      </c>
      <c r="CD2411" s="2">
        <v>6715</v>
      </c>
      <c r="CE2411" s="2" t="s">
        <v>99</v>
      </c>
      <c r="CF2411" s="3">
        <v>42877</v>
      </c>
      <c r="CI2411" s="2">
        <v>3</v>
      </c>
      <c r="CJ2411" s="2">
        <v>2</v>
      </c>
      <c r="CK2411" s="2">
        <v>21</v>
      </c>
      <c r="CL2411" s="2" t="s">
        <v>87</v>
      </c>
    </row>
    <row r="2412" spans="1:90">
      <c r="A2412" s="2" t="s">
        <v>71</v>
      </c>
      <c r="B2412" s="2" t="s">
        <v>72</v>
      </c>
      <c r="C2412" s="2" t="s">
        <v>73</v>
      </c>
      <c r="E2412" s="2" t="str">
        <f>"FES1162549578"</f>
        <v>FES1162549578</v>
      </c>
      <c r="F2412" s="3">
        <v>42872</v>
      </c>
      <c r="G2412" s="2">
        <v>201711</v>
      </c>
      <c r="H2412" s="2" t="s">
        <v>74</v>
      </c>
      <c r="I2412" s="2" t="s">
        <v>75</v>
      </c>
      <c r="J2412" s="2" t="s">
        <v>76</v>
      </c>
      <c r="K2412" s="2" t="s">
        <v>77</v>
      </c>
      <c r="L2412" s="2" t="s">
        <v>88</v>
      </c>
      <c r="M2412" s="2" t="s">
        <v>89</v>
      </c>
      <c r="N2412" s="2" t="s">
        <v>1388</v>
      </c>
      <c r="O2412" s="2" t="s">
        <v>81</v>
      </c>
      <c r="P2412" s="2" t="str">
        <f>"2170567652                    "</f>
        <v xml:space="preserve">2170567652                    </v>
      </c>
      <c r="Q2412" s="2">
        <v>0</v>
      </c>
      <c r="R2412" s="2">
        <v>0</v>
      </c>
      <c r="S2412" s="2">
        <v>0</v>
      </c>
      <c r="T2412" s="2">
        <v>0</v>
      </c>
      <c r="U2412" s="2">
        <v>0</v>
      </c>
      <c r="V2412" s="2">
        <v>0</v>
      </c>
      <c r="W2412" s="2">
        <v>0</v>
      </c>
      <c r="X2412" s="2">
        <v>0</v>
      </c>
      <c r="Y2412" s="2">
        <v>0</v>
      </c>
      <c r="Z2412" s="2">
        <v>0</v>
      </c>
      <c r="AA2412" s="2">
        <v>0</v>
      </c>
      <c r="AB2412" s="2">
        <v>0</v>
      </c>
      <c r="AC2412" s="2">
        <v>0</v>
      </c>
      <c r="AD2412" s="2">
        <v>0</v>
      </c>
      <c r="AE2412" s="2">
        <v>0</v>
      </c>
      <c r="AF2412" s="2">
        <v>0</v>
      </c>
      <c r="AG2412" s="2">
        <v>0</v>
      </c>
      <c r="AH2412" s="2">
        <v>0</v>
      </c>
      <c r="AI2412" s="2">
        <v>0</v>
      </c>
      <c r="AJ2412" s="2">
        <v>0</v>
      </c>
      <c r="AK2412" s="2">
        <v>0</v>
      </c>
      <c r="AL2412" s="2">
        <v>0</v>
      </c>
      <c r="AM2412" s="2">
        <v>4.66</v>
      </c>
      <c r="AN2412" s="2">
        <v>0</v>
      </c>
      <c r="AO2412" s="2">
        <v>0</v>
      </c>
      <c r="AP2412" s="2">
        <v>0</v>
      </c>
      <c r="AQ2412" s="2">
        <v>0</v>
      </c>
      <c r="AR2412" s="2">
        <v>0</v>
      </c>
      <c r="AS2412" s="2">
        <v>0</v>
      </c>
      <c r="AT2412" s="2">
        <v>0</v>
      </c>
      <c r="AU2412" s="2">
        <v>0</v>
      </c>
      <c r="AV2412" s="2">
        <v>0</v>
      </c>
      <c r="AW2412" s="2">
        <v>0</v>
      </c>
      <c r="AX2412" s="2">
        <v>0</v>
      </c>
      <c r="AY2412" s="2">
        <v>0</v>
      </c>
      <c r="AZ2412" s="2">
        <v>0</v>
      </c>
      <c r="BA2412" s="2">
        <v>0</v>
      </c>
      <c r="BB2412" s="2">
        <v>0</v>
      </c>
      <c r="BC2412" s="2">
        <v>0</v>
      </c>
      <c r="BD2412" s="2">
        <v>0</v>
      </c>
      <c r="BE2412" s="2">
        <v>0</v>
      </c>
      <c r="BF2412" s="2">
        <v>0</v>
      </c>
      <c r="BG2412" s="2">
        <v>0</v>
      </c>
      <c r="BH2412" s="2">
        <v>1</v>
      </c>
      <c r="BI2412" s="2">
        <v>1</v>
      </c>
      <c r="BJ2412" s="2">
        <v>0.2</v>
      </c>
      <c r="BK2412" s="2">
        <v>1</v>
      </c>
      <c r="BL2412" s="2">
        <v>42.1</v>
      </c>
      <c r="BM2412" s="2">
        <v>5.89</v>
      </c>
      <c r="BN2412" s="2">
        <v>47.99</v>
      </c>
      <c r="BO2412" s="2">
        <v>47.99</v>
      </c>
      <c r="BQ2412" s="2" t="s">
        <v>1389</v>
      </c>
      <c r="BR2412" s="2" t="s">
        <v>83</v>
      </c>
      <c r="BS2412" s="3">
        <v>42873</v>
      </c>
      <c r="BT2412" s="4">
        <v>0.3923611111111111</v>
      </c>
      <c r="BU2412" s="2" t="s">
        <v>1389</v>
      </c>
      <c r="BV2412" s="2" t="s">
        <v>98</v>
      </c>
      <c r="BY2412" s="2">
        <v>1200</v>
      </c>
      <c r="CC2412" s="2" t="s">
        <v>89</v>
      </c>
      <c r="CD2412" s="2">
        <v>7975</v>
      </c>
      <c r="CE2412" s="2" t="s">
        <v>99</v>
      </c>
      <c r="CF2412" s="3">
        <v>42874</v>
      </c>
      <c r="CI2412" s="2">
        <v>1</v>
      </c>
      <c r="CJ2412" s="2">
        <v>1</v>
      </c>
      <c r="CK2412" s="2">
        <v>21</v>
      </c>
      <c r="CL2412" s="2" t="s">
        <v>87</v>
      </c>
    </row>
    <row r="2413" spans="1:90">
      <c r="A2413" s="2" t="s">
        <v>71</v>
      </c>
      <c r="B2413" s="2" t="s">
        <v>72</v>
      </c>
      <c r="C2413" s="2" t="s">
        <v>73</v>
      </c>
      <c r="E2413" s="2" t="str">
        <f>"FES1162549611"</f>
        <v>FES1162549611</v>
      </c>
      <c r="F2413" s="3">
        <v>42872</v>
      </c>
      <c r="G2413" s="2">
        <v>201711</v>
      </c>
      <c r="H2413" s="2" t="s">
        <v>74</v>
      </c>
      <c r="I2413" s="2" t="s">
        <v>75</v>
      </c>
      <c r="J2413" s="2" t="s">
        <v>76</v>
      </c>
      <c r="K2413" s="2" t="s">
        <v>77</v>
      </c>
      <c r="L2413" s="2" t="s">
        <v>74</v>
      </c>
      <c r="M2413" s="2" t="s">
        <v>75</v>
      </c>
      <c r="N2413" s="2" t="s">
        <v>413</v>
      </c>
      <c r="O2413" s="2" t="s">
        <v>81</v>
      </c>
      <c r="P2413" s="2" t="str">
        <f>"2170567694                    "</f>
        <v xml:space="preserve">2170567694                    </v>
      </c>
      <c r="Q2413" s="2">
        <v>0</v>
      </c>
      <c r="R2413" s="2">
        <v>0</v>
      </c>
      <c r="S2413" s="2">
        <v>0</v>
      </c>
      <c r="T2413" s="2">
        <v>0</v>
      </c>
      <c r="U2413" s="2">
        <v>0</v>
      </c>
      <c r="V2413" s="2">
        <v>0</v>
      </c>
      <c r="W2413" s="2">
        <v>0</v>
      </c>
      <c r="X2413" s="2">
        <v>0</v>
      </c>
      <c r="Y2413" s="2">
        <v>0</v>
      </c>
      <c r="Z2413" s="2">
        <v>0</v>
      </c>
      <c r="AA2413" s="2">
        <v>0</v>
      </c>
      <c r="AB2413" s="2">
        <v>0</v>
      </c>
      <c r="AC2413" s="2">
        <v>0</v>
      </c>
      <c r="AD2413" s="2">
        <v>0</v>
      </c>
      <c r="AE2413" s="2">
        <v>0</v>
      </c>
      <c r="AF2413" s="2">
        <v>0</v>
      </c>
      <c r="AG2413" s="2">
        <v>0</v>
      </c>
      <c r="AH2413" s="2">
        <v>0</v>
      </c>
      <c r="AI2413" s="2">
        <v>0</v>
      </c>
      <c r="AJ2413" s="2">
        <v>0</v>
      </c>
      <c r="AK2413" s="2">
        <v>0</v>
      </c>
      <c r="AL2413" s="2">
        <v>0</v>
      </c>
      <c r="AM2413" s="2">
        <v>3.64</v>
      </c>
      <c r="AN2413" s="2">
        <v>0</v>
      </c>
      <c r="AO2413" s="2">
        <v>0</v>
      </c>
      <c r="AP2413" s="2">
        <v>0</v>
      </c>
      <c r="AQ2413" s="2">
        <v>0</v>
      </c>
      <c r="AR2413" s="2">
        <v>0</v>
      </c>
      <c r="AS2413" s="2">
        <v>0</v>
      </c>
      <c r="AT2413" s="2">
        <v>0</v>
      </c>
      <c r="AU2413" s="2">
        <v>0</v>
      </c>
      <c r="AV2413" s="2">
        <v>0</v>
      </c>
      <c r="AW2413" s="2">
        <v>0</v>
      </c>
      <c r="AX2413" s="2">
        <v>0</v>
      </c>
      <c r="AY2413" s="2">
        <v>0</v>
      </c>
      <c r="AZ2413" s="2">
        <v>0</v>
      </c>
      <c r="BA2413" s="2">
        <v>0</v>
      </c>
      <c r="BB2413" s="2">
        <v>0</v>
      </c>
      <c r="BC2413" s="2">
        <v>0</v>
      </c>
      <c r="BD2413" s="2">
        <v>0</v>
      </c>
      <c r="BE2413" s="2">
        <v>0</v>
      </c>
      <c r="BF2413" s="2">
        <v>0</v>
      </c>
      <c r="BG2413" s="2">
        <v>0</v>
      </c>
      <c r="BH2413" s="2">
        <v>1</v>
      </c>
      <c r="BI2413" s="2">
        <v>1.5</v>
      </c>
      <c r="BJ2413" s="2">
        <v>2.2000000000000002</v>
      </c>
      <c r="BK2413" s="2">
        <v>3</v>
      </c>
      <c r="BL2413" s="2">
        <v>32.89</v>
      </c>
      <c r="BM2413" s="2">
        <v>4.5999999999999996</v>
      </c>
      <c r="BN2413" s="2">
        <v>37.49</v>
      </c>
      <c r="BO2413" s="2">
        <v>37.49</v>
      </c>
      <c r="BQ2413" s="2" t="s">
        <v>414</v>
      </c>
      <c r="BR2413" s="2" t="s">
        <v>83</v>
      </c>
      <c r="BS2413" s="3">
        <v>42873</v>
      </c>
      <c r="BT2413" s="4">
        <v>0.33402777777777781</v>
      </c>
      <c r="BU2413" s="2" t="s">
        <v>2781</v>
      </c>
      <c r="BV2413" s="2" t="s">
        <v>98</v>
      </c>
      <c r="BY2413" s="2">
        <v>10972.42</v>
      </c>
      <c r="CA2413" s="2" t="s">
        <v>2495</v>
      </c>
      <c r="CC2413" s="2" t="s">
        <v>75</v>
      </c>
      <c r="CD2413" s="2">
        <v>1609</v>
      </c>
      <c r="CE2413" s="2" t="s">
        <v>86</v>
      </c>
      <c r="CF2413" s="3">
        <v>42873</v>
      </c>
      <c r="CI2413" s="2">
        <v>1</v>
      </c>
      <c r="CJ2413" s="2">
        <v>1</v>
      </c>
      <c r="CK2413" s="2">
        <v>22</v>
      </c>
      <c r="CL2413" s="2" t="s">
        <v>87</v>
      </c>
    </row>
    <row r="2414" spans="1:90">
      <c r="A2414" s="2" t="s">
        <v>71</v>
      </c>
      <c r="B2414" s="2" t="s">
        <v>72</v>
      </c>
      <c r="C2414" s="2" t="s">
        <v>73</v>
      </c>
      <c r="E2414" s="2" t="str">
        <f>"FES1162549644"</f>
        <v>FES1162549644</v>
      </c>
      <c r="F2414" s="3">
        <v>42872</v>
      </c>
      <c r="G2414" s="2">
        <v>201711</v>
      </c>
      <c r="H2414" s="2" t="s">
        <v>74</v>
      </c>
      <c r="I2414" s="2" t="s">
        <v>75</v>
      </c>
      <c r="J2414" s="2" t="s">
        <v>76</v>
      </c>
      <c r="K2414" s="2" t="s">
        <v>77</v>
      </c>
      <c r="L2414" s="2" t="s">
        <v>88</v>
      </c>
      <c r="M2414" s="2" t="s">
        <v>89</v>
      </c>
      <c r="N2414" s="2" t="s">
        <v>704</v>
      </c>
      <c r="O2414" s="2" t="s">
        <v>81</v>
      </c>
      <c r="P2414" s="2" t="str">
        <f>"2170565029                    "</f>
        <v xml:space="preserve">2170565029                    </v>
      </c>
      <c r="Q2414" s="2">
        <v>0</v>
      </c>
      <c r="R2414" s="2">
        <v>0</v>
      </c>
      <c r="S2414" s="2">
        <v>0</v>
      </c>
      <c r="T2414" s="2">
        <v>0</v>
      </c>
      <c r="U2414" s="2">
        <v>0</v>
      </c>
      <c r="V2414" s="2">
        <v>0</v>
      </c>
      <c r="W2414" s="2">
        <v>0</v>
      </c>
      <c r="X2414" s="2">
        <v>0</v>
      </c>
      <c r="Y2414" s="2">
        <v>0</v>
      </c>
      <c r="Z2414" s="2">
        <v>0</v>
      </c>
      <c r="AA2414" s="2">
        <v>0</v>
      </c>
      <c r="AB2414" s="2">
        <v>0</v>
      </c>
      <c r="AC2414" s="2">
        <v>0</v>
      </c>
      <c r="AD2414" s="2">
        <v>0</v>
      </c>
      <c r="AE2414" s="2">
        <v>0</v>
      </c>
      <c r="AF2414" s="2">
        <v>0</v>
      </c>
      <c r="AG2414" s="2">
        <v>0</v>
      </c>
      <c r="AH2414" s="2">
        <v>0</v>
      </c>
      <c r="AI2414" s="2">
        <v>0</v>
      </c>
      <c r="AJ2414" s="2">
        <v>0</v>
      </c>
      <c r="AK2414" s="2">
        <v>0</v>
      </c>
      <c r="AL2414" s="2">
        <v>0</v>
      </c>
      <c r="AM2414" s="2">
        <v>4.66</v>
      </c>
      <c r="AN2414" s="2">
        <v>0</v>
      </c>
      <c r="AO2414" s="2">
        <v>0</v>
      </c>
      <c r="AP2414" s="2">
        <v>0</v>
      </c>
      <c r="AQ2414" s="2">
        <v>0</v>
      </c>
      <c r="AR2414" s="2">
        <v>0</v>
      </c>
      <c r="AS2414" s="2">
        <v>0</v>
      </c>
      <c r="AT2414" s="2">
        <v>0</v>
      </c>
      <c r="AU2414" s="2">
        <v>0</v>
      </c>
      <c r="AV2414" s="2">
        <v>0</v>
      </c>
      <c r="AW2414" s="2">
        <v>0</v>
      </c>
      <c r="AX2414" s="2">
        <v>0</v>
      </c>
      <c r="AY2414" s="2">
        <v>0</v>
      </c>
      <c r="AZ2414" s="2">
        <v>0</v>
      </c>
      <c r="BA2414" s="2">
        <v>0</v>
      </c>
      <c r="BB2414" s="2">
        <v>0</v>
      </c>
      <c r="BC2414" s="2">
        <v>0</v>
      </c>
      <c r="BD2414" s="2">
        <v>0</v>
      </c>
      <c r="BE2414" s="2">
        <v>0</v>
      </c>
      <c r="BF2414" s="2">
        <v>0</v>
      </c>
      <c r="BG2414" s="2">
        <v>0</v>
      </c>
      <c r="BH2414" s="2">
        <v>1</v>
      </c>
      <c r="BI2414" s="2">
        <v>1</v>
      </c>
      <c r="BJ2414" s="2">
        <v>0.2</v>
      </c>
      <c r="BK2414" s="2">
        <v>1</v>
      </c>
      <c r="BL2414" s="2">
        <v>42.1</v>
      </c>
      <c r="BM2414" s="2">
        <v>5.89</v>
      </c>
      <c r="BN2414" s="2">
        <v>47.99</v>
      </c>
      <c r="BO2414" s="2">
        <v>47.99</v>
      </c>
      <c r="BQ2414" s="2" t="s">
        <v>1116</v>
      </c>
      <c r="BR2414" s="2" t="s">
        <v>83</v>
      </c>
      <c r="BS2414" s="3">
        <v>42873</v>
      </c>
      <c r="BT2414" s="4">
        <v>0.41319444444444442</v>
      </c>
      <c r="BU2414" s="2" t="s">
        <v>2822</v>
      </c>
      <c r="BV2414" s="2" t="s">
        <v>98</v>
      </c>
      <c r="BY2414" s="2">
        <v>1200</v>
      </c>
      <c r="CC2414" s="2" t="s">
        <v>89</v>
      </c>
      <c r="CD2414" s="2">
        <v>7530</v>
      </c>
      <c r="CE2414" s="2" t="s">
        <v>99</v>
      </c>
      <c r="CF2414" s="3">
        <v>42874</v>
      </c>
      <c r="CI2414" s="2">
        <v>1</v>
      </c>
      <c r="CJ2414" s="2">
        <v>1</v>
      </c>
      <c r="CK2414" s="2">
        <v>21</v>
      </c>
      <c r="CL2414" s="2" t="s">
        <v>87</v>
      </c>
    </row>
    <row r="2415" spans="1:90">
      <c r="A2415" s="2" t="s">
        <v>71</v>
      </c>
      <c r="B2415" s="2" t="s">
        <v>72</v>
      </c>
      <c r="C2415" s="2" t="s">
        <v>73</v>
      </c>
      <c r="E2415" s="2" t="str">
        <f>"FES1162549672"</f>
        <v>FES1162549672</v>
      </c>
      <c r="F2415" s="3">
        <v>42872</v>
      </c>
      <c r="G2415" s="2">
        <v>201711</v>
      </c>
      <c r="H2415" s="2" t="s">
        <v>74</v>
      </c>
      <c r="I2415" s="2" t="s">
        <v>75</v>
      </c>
      <c r="J2415" s="2" t="s">
        <v>76</v>
      </c>
      <c r="K2415" s="2" t="s">
        <v>77</v>
      </c>
      <c r="L2415" s="2" t="s">
        <v>78</v>
      </c>
      <c r="M2415" s="2" t="s">
        <v>79</v>
      </c>
      <c r="N2415" s="2" t="s">
        <v>432</v>
      </c>
      <c r="O2415" s="2" t="s">
        <v>81</v>
      </c>
      <c r="P2415" s="2" t="str">
        <f>"2170567145                    "</f>
        <v xml:space="preserve">2170567145                    </v>
      </c>
      <c r="Q2415" s="2">
        <v>0</v>
      </c>
      <c r="R2415" s="2">
        <v>0</v>
      </c>
      <c r="S2415" s="2">
        <v>0</v>
      </c>
      <c r="T2415" s="2">
        <v>0</v>
      </c>
      <c r="U2415" s="2">
        <v>0</v>
      </c>
      <c r="V2415" s="2">
        <v>0</v>
      </c>
      <c r="W2415" s="2">
        <v>0</v>
      </c>
      <c r="X2415" s="2">
        <v>0</v>
      </c>
      <c r="Y2415" s="2">
        <v>0</v>
      </c>
      <c r="Z2415" s="2">
        <v>0</v>
      </c>
      <c r="AA2415" s="2">
        <v>0</v>
      </c>
      <c r="AB2415" s="2">
        <v>0</v>
      </c>
      <c r="AC2415" s="2">
        <v>0</v>
      </c>
      <c r="AD2415" s="2">
        <v>0</v>
      </c>
      <c r="AE2415" s="2">
        <v>0</v>
      </c>
      <c r="AF2415" s="2">
        <v>0</v>
      </c>
      <c r="AG2415" s="2">
        <v>0</v>
      </c>
      <c r="AH2415" s="2">
        <v>0</v>
      </c>
      <c r="AI2415" s="2">
        <v>0</v>
      </c>
      <c r="AJ2415" s="2">
        <v>0</v>
      </c>
      <c r="AK2415" s="2">
        <v>0</v>
      </c>
      <c r="AL2415" s="2">
        <v>0</v>
      </c>
      <c r="AM2415" s="2">
        <v>4.66</v>
      </c>
      <c r="AN2415" s="2">
        <v>0</v>
      </c>
      <c r="AO2415" s="2">
        <v>0</v>
      </c>
      <c r="AP2415" s="2">
        <v>0</v>
      </c>
      <c r="AQ2415" s="2">
        <v>0</v>
      </c>
      <c r="AR2415" s="2">
        <v>0</v>
      </c>
      <c r="AS2415" s="2">
        <v>0</v>
      </c>
      <c r="AT2415" s="2">
        <v>0</v>
      </c>
      <c r="AU2415" s="2">
        <v>0</v>
      </c>
      <c r="AV2415" s="2">
        <v>0</v>
      </c>
      <c r="AW2415" s="2">
        <v>0</v>
      </c>
      <c r="AX2415" s="2">
        <v>0</v>
      </c>
      <c r="AY2415" s="2">
        <v>0</v>
      </c>
      <c r="AZ2415" s="2">
        <v>0</v>
      </c>
      <c r="BA2415" s="2">
        <v>0</v>
      </c>
      <c r="BB2415" s="2">
        <v>0</v>
      </c>
      <c r="BC2415" s="2">
        <v>0</v>
      </c>
      <c r="BD2415" s="2">
        <v>0</v>
      </c>
      <c r="BE2415" s="2">
        <v>0</v>
      </c>
      <c r="BF2415" s="2">
        <v>0</v>
      </c>
      <c r="BG2415" s="2">
        <v>0</v>
      </c>
      <c r="BH2415" s="2">
        <v>1</v>
      </c>
      <c r="BI2415" s="2">
        <v>1</v>
      </c>
      <c r="BJ2415" s="2">
        <v>0.2</v>
      </c>
      <c r="BK2415" s="2">
        <v>1</v>
      </c>
      <c r="BL2415" s="2">
        <v>42.1</v>
      </c>
      <c r="BM2415" s="2">
        <v>5.89</v>
      </c>
      <c r="BN2415" s="2">
        <v>47.99</v>
      </c>
      <c r="BO2415" s="2">
        <v>47.99</v>
      </c>
      <c r="BQ2415" s="2" t="s">
        <v>238</v>
      </c>
      <c r="BR2415" s="2" t="s">
        <v>83</v>
      </c>
      <c r="BS2415" s="3">
        <v>42873</v>
      </c>
      <c r="BT2415" s="4">
        <v>0.40347222222222223</v>
      </c>
      <c r="BU2415" s="2" t="s">
        <v>433</v>
      </c>
      <c r="BV2415" s="2" t="s">
        <v>98</v>
      </c>
      <c r="BY2415" s="2">
        <v>1200</v>
      </c>
      <c r="CA2415" s="2" t="s">
        <v>1700</v>
      </c>
      <c r="CC2415" s="2" t="s">
        <v>79</v>
      </c>
      <c r="CD2415" s="2">
        <v>6850</v>
      </c>
      <c r="CE2415" s="2" t="s">
        <v>99</v>
      </c>
      <c r="CF2415" s="3">
        <v>42873</v>
      </c>
      <c r="CI2415" s="2">
        <v>3</v>
      </c>
      <c r="CJ2415" s="2">
        <v>1</v>
      </c>
      <c r="CK2415" s="2">
        <v>21</v>
      </c>
      <c r="CL2415" s="2" t="s">
        <v>87</v>
      </c>
    </row>
    <row r="2416" spans="1:90">
      <c r="A2416" s="2" t="s">
        <v>71</v>
      </c>
      <c r="B2416" s="2" t="s">
        <v>72</v>
      </c>
      <c r="C2416" s="2" t="s">
        <v>73</v>
      </c>
      <c r="E2416" s="2" t="str">
        <f>"FES1162549544"</f>
        <v>FES1162549544</v>
      </c>
      <c r="F2416" s="3">
        <v>42872</v>
      </c>
      <c r="G2416" s="2">
        <v>201711</v>
      </c>
      <c r="H2416" s="2" t="s">
        <v>74</v>
      </c>
      <c r="I2416" s="2" t="s">
        <v>75</v>
      </c>
      <c r="J2416" s="2" t="s">
        <v>76</v>
      </c>
      <c r="K2416" s="2" t="s">
        <v>77</v>
      </c>
      <c r="L2416" s="2" t="s">
        <v>88</v>
      </c>
      <c r="M2416" s="2" t="s">
        <v>89</v>
      </c>
      <c r="N2416" s="2" t="s">
        <v>1096</v>
      </c>
      <c r="O2416" s="2" t="s">
        <v>81</v>
      </c>
      <c r="P2416" s="2" t="str">
        <f>"2170565606                    "</f>
        <v xml:space="preserve">2170565606                    </v>
      </c>
      <c r="Q2416" s="2">
        <v>0</v>
      </c>
      <c r="R2416" s="2">
        <v>0</v>
      </c>
      <c r="S2416" s="2">
        <v>0</v>
      </c>
      <c r="T2416" s="2">
        <v>0</v>
      </c>
      <c r="U2416" s="2">
        <v>0</v>
      </c>
      <c r="V2416" s="2">
        <v>0</v>
      </c>
      <c r="W2416" s="2">
        <v>0</v>
      </c>
      <c r="X2416" s="2">
        <v>0</v>
      </c>
      <c r="Y2416" s="2">
        <v>0</v>
      </c>
      <c r="Z2416" s="2">
        <v>0</v>
      </c>
      <c r="AA2416" s="2">
        <v>0</v>
      </c>
      <c r="AB2416" s="2">
        <v>0</v>
      </c>
      <c r="AC2416" s="2">
        <v>0</v>
      </c>
      <c r="AD2416" s="2">
        <v>0</v>
      </c>
      <c r="AE2416" s="2">
        <v>0</v>
      </c>
      <c r="AF2416" s="2">
        <v>0</v>
      </c>
      <c r="AG2416" s="2">
        <v>0</v>
      </c>
      <c r="AH2416" s="2">
        <v>0</v>
      </c>
      <c r="AI2416" s="2">
        <v>0</v>
      </c>
      <c r="AJ2416" s="2">
        <v>0</v>
      </c>
      <c r="AK2416" s="2">
        <v>0</v>
      </c>
      <c r="AL2416" s="2">
        <v>0</v>
      </c>
      <c r="AM2416" s="2">
        <v>4.66</v>
      </c>
      <c r="AN2416" s="2">
        <v>0</v>
      </c>
      <c r="AO2416" s="2">
        <v>0</v>
      </c>
      <c r="AP2416" s="2">
        <v>0</v>
      </c>
      <c r="AQ2416" s="2">
        <v>0</v>
      </c>
      <c r="AR2416" s="2">
        <v>0</v>
      </c>
      <c r="AS2416" s="2">
        <v>0</v>
      </c>
      <c r="AT2416" s="2">
        <v>0</v>
      </c>
      <c r="AU2416" s="2">
        <v>0</v>
      </c>
      <c r="AV2416" s="2">
        <v>0</v>
      </c>
      <c r="AW2416" s="2">
        <v>0</v>
      </c>
      <c r="AX2416" s="2">
        <v>0</v>
      </c>
      <c r="AY2416" s="2">
        <v>0</v>
      </c>
      <c r="AZ2416" s="2">
        <v>0</v>
      </c>
      <c r="BA2416" s="2">
        <v>0</v>
      </c>
      <c r="BB2416" s="2">
        <v>0</v>
      </c>
      <c r="BC2416" s="2">
        <v>0</v>
      </c>
      <c r="BD2416" s="2">
        <v>0</v>
      </c>
      <c r="BE2416" s="2">
        <v>0</v>
      </c>
      <c r="BF2416" s="2">
        <v>0</v>
      </c>
      <c r="BG2416" s="2">
        <v>0</v>
      </c>
      <c r="BH2416" s="2">
        <v>1</v>
      </c>
      <c r="BI2416" s="2">
        <v>1</v>
      </c>
      <c r="BJ2416" s="2">
        <v>0.2</v>
      </c>
      <c r="BK2416" s="2">
        <v>1</v>
      </c>
      <c r="BL2416" s="2">
        <v>42.1</v>
      </c>
      <c r="BM2416" s="2">
        <v>5.89</v>
      </c>
      <c r="BN2416" s="2">
        <v>47.99</v>
      </c>
      <c r="BO2416" s="2">
        <v>47.99</v>
      </c>
      <c r="BQ2416" s="2" t="s">
        <v>1097</v>
      </c>
      <c r="BR2416" s="2" t="s">
        <v>83</v>
      </c>
      <c r="BS2416" s="3">
        <v>42874</v>
      </c>
      <c r="BT2416" s="4">
        <v>0.41666666666666669</v>
      </c>
      <c r="BU2416" s="2" t="s">
        <v>1098</v>
      </c>
      <c r="BV2416" s="2" t="s">
        <v>87</v>
      </c>
      <c r="BW2416" s="2" t="s">
        <v>92</v>
      </c>
      <c r="BX2416" s="2" t="s">
        <v>93</v>
      </c>
      <c r="BY2416" s="2">
        <v>1200</v>
      </c>
      <c r="CC2416" s="2" t="s">
        <v>89</v>
      </c>
      <c r="CD2416" s="2">
        <v>7945</v>
      </c>
      <c r="CE2416" s="2" t="s">
        <v>99</v>
      </c>
      <c r="CF2416" s="3">
        <v>42877</v>
      </c>
      <c r="CI2416" s="2">
        <v>1</v>
      </c>
      <c r="CJ2416" s="2">
        <v>2</v>
      </c>
      <c r="CK2416" s="2">
        <v>21</v>
      </c>
      <c r="CL2416" s="2" t="s">
        <v>87</v>
      </c>
    </row>
    <row r="2417" spans="1:90">
      <c r="A2417" s="2" t="s">
        <v>71</v>
      </c>
      <c r="B2417" s="2" t="s">
        <v>72</v>
      </c>
      <c r="C2417" s="2" t="s">
        <v>73</v>
      </c>
      <c r="E2417" s="2" t="str">
        <f>"FES1162549577"</f>
        <v>FES1162549577</v>
      </c>
      <c r="F2417" s="3">
        <v>42872</v>
      </c>
      <c r="G2417" s="2">
        <v>201711</v>
      </c>
      <c r="H2417" s="2" t="s">
        <v>74</v>
      </c>
      <c r="I2417" s="2" t="s">
        <v>75</v>
      </c>
      <c r="J2417" s="2" t="s">
        <v>76</v>
      </c>
      <c r="K2417" s="2" t="s">
        <v>77</v>
      </c>
      <c r="L2417" s="2" t="s">
        <v>74</v>
      </c>
      <c r="M2417" s="2" t="s">
        <v>75</v>
      </c>
      <c r="N2417" s="2" t="s">
        <v>2239</v>
      </c>
      <c r="O2417" s="2" t="s">
        <v>81</v>
      </c>
      <c r="P2417" s="2" t="str">
        <f>"2170567651                    "</f>
        <v xml:space="preserve">2170567651                    </v>
      </c>
      <c r="Q2417" s="2">
        <v>0</v>
      </c>
      <c r="R2417" s="2">
        <v>0</v>
      </c>
      <c r="S2417" s="2">
        <v>0</v>
      </c>
      <c r="T2417" s="2">
        <v>0</v>
      </c>
      <c r="U2417" s="2">
        <v>0</v>
      </c>
      <c r="V2417" s="2">
        <v>0</v>
      </c>
      <c r="W2417" s="2">
        <v>0</v>
      </c>
      <c r="X2417" s="2">
        <v>0</v>
      </c>
      <c r="Y2417" s="2">
        <v>0</v>
      </c>
      <c r="Z2417" s="2">
        <v>0</v>
      </c>
      <c r="AA2417" s="2">
        <v>0</v>
      </c>
      <c r="AB2417" s="2">
        <v>0</v>
      </c>
      <c r="AC2417" s="2">
        <v>0</v>
      </c>
      <c r="AD2417" s="2">
        <v>0</v>
      </c>
      <c r="AE2417" s="2">
        <v>0</v>
      </c>
      <c r="AF2417" s="2">
        <v>0</v>
      </c>
      <c r="AG2417" s="2">
        <v>0</v>
      </c>
      <c r="AH2417" s="2">
        <v>0</v>
      </c>
      <c r="AI2417" s="2">
        <v>0</v>
      </c>
      <c r="AJ2417" s="2">
        <v>0</v>
      </c>
      <c r="AK2417" s="2">
        <v>0</v>
      </c>
      <c r="AL2417" s="2">
        <v>0</v>
      </c>
      <c r="AM2417" s="2">
        <v>3.64</v>
      </c>
      <c r="AN2417" s="2">
        <v>0</v>
      </c>
      <c r="AO2417" s="2">
        <v>0</v>
      </c>
      <c r="AP2417" s="2">
        <v>0</v>
      </c>
      <c r="AQ2417" s="2">
        <v>0</v>
      </c>
      <c r="AR2417" s="2">
        <v>0</v>
      </c>
      <c r="AS2417" s="2">
        <v>0</v>
      </c>
      <c r="AT2417" s="2">
        <v>0</v>
      </c>
      <c r="AU2417" s="2">
        <v>0</v>
      </c>
      <c r="AV2417" s="2">
        <v>0</v>
      </c>
      <c r="AW2417" s="2">
        <v>0</v>
      </c>
      <c r="AX2417" s="2">
        <v>0</v>
      </c>
      <c r="AY2417" s="2">
        <v>0</v>
      </c>
      <c r="AZ2417" s="2">
        <v>0</v>
      </c>
      <c r="BA2417" s="2">
        <v>0</v>
      </c>
      <c r="BB2417" s="2">
        <v>0</v>
      </c>
      <c r="BC2417" s="2">
        <v>0</v>
      </c>
      <c r="BD2417" s="2">
        <v>0</v>
      </c>
      <c r="BE2417" s="2">
        <v>0</v>
      </c>
      <c r="BF2417" s="2">
        <v>0</v>
      </c>
      <c r="BG2417" s="2">
        <v>0</v>
      </c>
      <c r="BH2417" s="2">
        <v>1</v>
      </c>
      <c r="BI2417" s="2">
        <v>2.2000000000000002</v>
      </c>
      <c r="BJ2417" s="2">
        <v>3.4</v>
      </c>
      <c r="BK2417" s="2">
        <v>4</v>
      </c>
      <c r="BL2417" s="2">
        <v>32.89</v>
      </c>
      <c r="BM2417" s="2">
        <v>4.5999999999999996</v>
      </c>
      <c r="BN2417" s="2">
        <v>37.49</v>
      </c>
      <c r="BO2417" s="2">
        <v>37.49</v>
      </c>
      <c r="BR2417" s="2" t="s">
        <v>83</v>
      </c>
      <c r="BS2417" s="3">
        <v>42873</v>
      </c>
      <c r="BT2417" s="4">
        <v>0.31944444444444448</v>
      </c>
      <c r="BU2417" s="2" t="s">
        <v>2521</v>
      </c>
      <c r="BV2417" s="2" t="s">
        <v>98</v>
      </c>
      <c r="BY2417" s="2">
        <v>16750.73</v>
      </c>
      <c r="CA2417" s="2" t="s">
        <v>2460</v>
      </c>
      <c r="CC2417" s="2" t="s">
        <v>75</v>
      </c>
      <c r="CD2417" s="2">
        <v>1645</v>
      </c>
      <c r="CE2417" s="2" t="s">
        <v>86</v>
      </c>
      <c r="CF2417" s="3">
        <v>42879</v>
      </c>
      <c r="CI2417" s="2">
        <v>1</v>
      </c>
      <c r="CJ2417" s="2">
        <v>1</v>
      </c>
      <c r="CK2417" s="2">
        <v>22</v>
      </c>
      <c r="CL2417" s="2" t="s">
        <v>87</v>
      </c>
    </row>
    <row r="2418" spans="1:90">
      <c r="A2418" s="2" t="s">
        <v>71</v>
      </c>
      <c r="B2418" s="2" t="s">
        <v>72</v>
      </c>
      <c r="C2418" s="2" t="s">
        <v>73</v>
      </c>
      <c r="E2418" s="2" t="str">
        <f>"FES1162549746"</f>
        <v>FES1162549746</v>
      </c>
      <c r="F2418" s="3">
        <v>42872</v>
      </c>
      <c r="G2418" s="2">
        <v>201711</v>
      </c>
      <c r="H2418" s="2" t="s">
        <v>74</v>
      </c>
      <c r="I2418" s="2" t="s">
        <v>75</v>
      </c>
      <c r="J2418" s="2" t="s">
        <v>76</v>
      </c>
      <c r="K2418" s="2" t="s">
        <v>77</v>
      </c>
      <c r="L2418" s="2" t="s">
        <v>634</v>
      </c>
      <c r="M2418" s="2" t="s">
        <v>635</v>
      </c>
      <c r="N2418" s="2" t="s">
        <v>636</v>
      </c>
      <c r="O2418" s="2" t="s">
        <v>81</v>
      </c>
      <c r="P2418" s="2" t="str">
        <f>"2170567772                    "</f>
        <v xml:space="preserve">2170567772                    </v>
      </c>
      <c r="Q2418" s="2">
        <v>0</v>
      </c>
      <c r="R2418" s="2">
        <v>0</v>
      </c>
      <c r="S2418" s="2">
        <v>0</v>
      </c>
      <c r="T2418" s="2">
        <v>0</v>
      </c>
      <c r="U2418" s="2">
        <v>0</v>
      </c>
      <c r="V2418" s="2">
        <v>0</v>
      </c>
      <c r="W2418" s="2">
        <v>0</v>
      </c>
      <c r="X2418" s="2">
        <v>0</v>
      </c>
      <c r="Y2418" s="2">
        <v>0</v>
      </c>
      <c r="Z2418" s="2">
        <v>0</v>
      </c>
      <c r="AA2418" s="2">
        <v>0</v>
      </c>
      <c r="AB2418" s="2">
        <v>0</v>
      </c>
      <c r="AC2418" s="2">
        <v>0</v>
      </c>
      <c r="AD2418" s="2">
        <v>0</v>
      </c>
      <c r="AE2418" s="2">
        <v>0</v>
      </c>
      <c r="AF2418" s="2">
        <v>0</v>
      </c>
      <c r="AG2418" s="2">
        <v>0</v>
      </c>
      <c r="AH2418" s="2">
        <v>0</v>
      </c>
      <c r="AI2418" s="2">
        <v>0</v>
      </c>
      <c r="AJ2418" s="2">
        <v>0</v>
      </c>
      <c r="AK2418" s="2">
        <v>0</v>
      </c>
      <c r="AL2418" s="2">
        <v>0</v>
      </c>
      <c r="AM2418" s="2">
        <v>9.02</v>
      </c>
      <c r="AN2418" s="2">
        <v>0</v>
      </c>
      <c r="AO2418" s="2">
        <v>0</v>
      </c>
      <c r="AP2418" s="2">
        <v>0</v>
      </c>
      <c r="AQ2418" s="2">
        <v>0</v>
      </c>
      <c r="AR2418" s="2">
        <v>0</v>
      </c>
      <c r="AS2418" s="2">
        <v>0</v>
      </c>
      <c r="AT2418" s="2">
        <v>0</v>
      </c>
      <c r="AU2418" s="2">
        <v>0</v>
      </c>
      <c r="AV2418" s="2">
        <v>0</v>
      </c>
      <c r="AW2418" s="2">
        <v>0</v>
      </c>
      <c r="AX2418" s="2">
        <v>0</v>
      </c>
      <c r="AY2418" s="2">
        <v>0</v>
      </c>
      <c r="AZ2418" s="2">
        <v>0</v>
      </c>
      <c r="BA2418" s="2">
        <v>0</v>
      </c>
      <c r="BB2418" s="2">
        <v>0</v>
      </c>
      <c r="BC2418" s="2">
        <v>0</v>
      </c>
      <c r="BD2418" s="2">
        <v>0</v>
      </c>
      <c r="BE2418" s="2">
        <v>0</v>
      </c>
      <c r="BF2418" s="2">
        <v>0</v>
      </c>
      <c r="BG2418" s="2">
        <v>0</v>
      </c>
      <c r="BH2418" s="2">
        <v>1</v>
      </c>
      <c r="BI2418" s="2">
        <v>1</v>
      </c>
      <c r="BJ2418" s="2">
        <v>0.2</v>
      </c>
      <c r="BK2418" s="2">
        <v>1</v>
      </c>
      <c r="BL2418" s="2">
        <v>81.56</v>
      </c>
      <c r="BM2418" s="2">
        <v>11.42</v>
      </c>
      <c r="BN2418" s="2">
        <v>92.98</v>
      </c>
      <c r="BO2418" s="2">
        <v>92.98</v>
      </c>
      <c r="BQ2418" s="2" t="s">
        <v>307</v>
      </c>
      <c r="BR2418" s="2" t="s">
        <v>83</v>
      </c>
      <c r="BS2418" s="3">
        <v>42873</v>
      </c>
      <c r="BT2418" s="4">
        <v>0.54722222222222217</v>
      </c>
      <c r="BU2418" s="2" t="s">
        <v>637</v>
      </c>
      <c r="BV2418" s="2" t="s">
        <v>98</v>
      </c>
      <c r="BY2418" s="2">
        <v>1200</v>
      </c>
      <c r="CC2418" s="2" t="s">
        <v>635</v>
      </c>
      <c r="CD2418" s="2">
        <v>6300</v>
      </c>
      <c r="CE2418" s="2" t="s">
        <v>99</v>
      </c>
      <c r="CF2418" s="3">
        <v>42874</v>
      </c>
      <c r="CI2418" s="2">
        <v>3</v>
      </c>
      <c r="CJ2418" s="2">
        <v>1</v>
      </c>
      <c r="CK2418" s="2">
        <v>23</v>
      </c>
      <c r="CL2418" s="2" t="s">
        <v>87</v>
      </c>
    </row>
    <row r="2419" spans="1:90">
      <c r="A2419" s="2" t="s">
        <v>71</v>
      </c>
      <c r="B2419" s="2" t="s">
        <v>72</v>
      </c>
      <c r="C2419" s="2" t="s">
        <v>73</v>
      </c>
      <c r="E2419" s="2" t="str">
        <f>"FES1162549711"</f>
        <v>FES1162549711</v>
      </c>
      <c r="F2419" s="3">
        <v>42872</v>
      </c>
      <c r="G2419" s="2">
        <v>201711</v>
      </c>
      <c r="H2419" s="2" t="s">
        <v>74</v>
      </c>
      <c r="I2419" s="2" t="s">
        <v>75</v>
      </c>
      <c r="J2419" s="2" t="s">
        <v>76</v>
      </c>
      <c r="K2419" s="2" t="s">
        <v>77</v>
      </c>
      <c r="L2419" s="2" t="s">
        <v>390</v>
      </c>
      <c r="M2419" s="2" t="s">
        <v>391</v>
      </c>
      <c r="N2419" s="2" t="s">
        <v>969</v>
      </c>
      <c r="O2419" s="2" t="s">
        <v>81</v>
      </c>
      <c r="P2419" s="2" t="str">
        <f>"2170567742                    "</f>
        <v xml:space="preserve">2170567742                    </v>
      </c>
      <c r="Q2419" s="2">
        <v>0</v>
      </c>
      <c r="R2419" s="2">
        <v>0</v>
      </c>
      <c r="S2419" s="2">
        <v>0</v>
      </c>
      <c r="T2419" s="2">
        <v>0</v>
      </c>
      <c r="U2419" s="2">
        <v>0</v>
      </c>
      <c r="V2419" s="2">
        <v>0</v>
      </c>
      <c r="W2419" s="2">
        <v>0</v>
      </c>
      <c r="X2419" s="2">
        <v>0</v>
      </c>
      <c r="Y2419" s="2">
        <v>0</v>
      </c>
      <c r="Z2419" s="2">
        <v>0</v>
      </c>
      <c r="AA2419" s="2">
        <v>0</v>
      </c>
      <c r="AB2419" s="2">
        <v>0</v>
      </c>
      <c r="AC2419" s="2">
        <v>0</v>
      </c>
      <c r="AD2419" s="2">
        <v>0</v>
      </c>
      <c r="AE2419" s="2">
        <v>0</v>
      </c>
      <c r="AF2419" s="2">
        <v>0</v>
      </c>
      <c r="AG2419" s="2">
        <v>0</v>
      </c>
      <c r="AH2419" s="2">
        <v>0</v>
      </c>
      <c r="AI2419" s="2">
        <v>0</v>
      </c>
      <c r="AJ2419" s="2">
        <v>0</v>
      </c>
      <c r="AK2419" s="2">
        <v>0</v>
      </c>
      <c r="AL2419" s="2">
        <v>0</v>
      </c>
      <c r="AM2419" s="2">
        <v>4.66</v>
      </c>
      <c r="AN2419" s="2">
        <v>0</v>
      </c>
      <c r="AO2419" s="2">
        <v>0</v>
      </c>
      <c r="AP2419" s="2">
        <v>0</v>
      </c>
      <c r="AQ2419" s="2">
        <v>0</v>
      </c>
      <c r="AR2419" s="2">
        <v>0</v>
      </c>
      <c r="AS2419" s="2">
        <v>0</v>
      </c>
      <c r="AT2419" s="2">
        <v>0</v>
      </c>
      <c r="AU2419" s="2">
        <v>0</v>
      </c>
      <c r="AV2419" s="2">
        <v>0</v>
      </c>
      <c r="AW2419" s="2">
        <v>0</v>
      </c>
      <c r="AX2419" s="2">
        <v>0</v>
      </c>
      <c r="AY2419" s="2">
        <v>0</v>
      </c>
      <c r="AZ2419" s="2">
        <v>0</v>
      </c>
      <c r="BA2419" s="2">
        <v>0</v>
      </c>
      <c r="BB2419" s="2">
        <v>0</v>
      </c>
      <c r="BC2419" s="2">
        <v>0</v>
      </c>
      <c r="BD2419" s="2">
        <v>0</v>
      </c>
      <c r="BE2419" s="2">
        <v>0</v>
      </c>
      <c r="BF2419" s="2">
        <v>0</v>
      </c>
      <c r="BG2419" s="2">
        <v>0</v>
      </c>
      <c r="BH2419" s="2">
        <v>1</v>
      </c>
      <c r="BI2419" s="2">
        <v>1</v>
      </c>
      <c r="BJ2419" s="2">
        <v>0.2</v>
      </c>
      <c r="BK2419" s="2">
        <v>1</v>
      </c>
      <c r="BL2419" s="2">
        <v>42.1</v>
      </c>
      <c r="BM2419" s="2">
        <v>5.89</v>
      </c>
      <c r="BN2419" s="2">
        <v>47.99</v>
      </c>
      <c r="BO2419" s="2">
        <v>47.99</v>
      </c>
      <c r="BQ2419" s="2" t="s">
        <v>238</v>
      </c>
      <c r="BR2419" s="2" t="s">
        <v>83</v>
      </c>
      <c r="BS2419" s="3">
        <v>42873</v>
      </c>
      <c r="BT2419" s="4">
        <v>0.55555555555555558</v>
      </c>
      <c r="BU2419" s="2" t="s">
        <v>2524</v>
      </c>
      <c r="BV2419" s="2" t="s">
        <v>87</v>
      </c>
      <c r="BW2419" s="2" t="s">
        <v>92</v>
      </c>
      <c r="BX2419" s="2" t="s">
        <v>640</v>
      </c>
      <c r="BY2419" s="2">
        <v>1200</v>
      </c>
      <c r="CA2419" s="2" t="s">
        <v>1477</v>
      </c>
      <c r="CC2419" s="2" t="s">
        <v>391</v>
      </c>
      <c r="CD2419" s="2">
        <v>5201</v>
      </c>
      <c r="CE2419" s="2" t="s">
        <v>99</v>
      </c>
      <c r="CF2419" s="3">
        <v>42873</v>
      </c>
      <c r="CI2419" s="2">
        <v>1</v>
      </c>
      <c r="CJ2419" s="2">
        <v>1</v>
      </c>
      <c r="CK2419" s="2">
        <v>21</v>
      </c>
      <c r="CL2419" s="2" t="s">
        <v>87</v>
      </c>
    </row>
    <row r="2420" spans="1:90">
      <c r="A2420" s="2" t="s">
        <v>71</v>
      </c>
      <c r="B2420" s="2" t="s">
        <v>72</v>
      </c>
      <c r="C2420" s="2" t="s">
        <v>73</v>
      </c>
      <c r="E2420" s="2" t="str">
        <f>"FES1162549666"</f>
        <v>FES1162549666</v>
      </c>
      <c r="F2420" s="3">
        <v>42872</v>
      </c>
      <c r="G2420" s="2">
        <v>201711</v>
      </c>
      <c r="H2420" s="2" t="s">
        <v>74</v>
      </c>
      <c r="I2420" s="2" t="s">
        <v>75</v>
      </c>
      <c r="J2420" s="2" t="s">
        <v>76</v>
      </c>
      <c r="K2420" s="2" t="s">
        <v>77</v>
      </c>
      <c r="L2420" s="2" t="s">
        <v>109</v>
      </c>
      <c r="M2420" s="2" t="s">
        <v>110</v>
      </c>
      <c r="N2420" s="2" t="s">
        <v>285</v>
      </c>
      <c r="O2420" s="2" t="s">
        <v>81</v>
      </c>
      <c r="P2420" s="2" t="str">
        <f>"2170566829                    "</f>
        <v xml:space="preserve">2170566829                    </v>
      </c>
      <c r="Q2420" s="2">
        <v>0</v>
      </c>
      <c r="R2420" s="2">
        <v>0</v>
      </c>
      <c r="S2420" s="2">
        <v>0</v>
      </c>
      <c r="T2420" s="2">
        <v>0</v>
      </c>
      <c r="U2420" s="2">
        <v>0</v>
      </c>
      <c r="V2420" s="2">
        <v>0</v>
      </c>
      <c r="W2420" s="2">
        <v>0</v>
      </c>
      <c r="X2420" s="2">
        <v>0</v>
      </c>
      <c r="Y2420" s="2">
        <v>0</v>
      </c>
      <c r="Z2420" s="2">
        <v>0</v>
      </c>
      <c r="AA2420" s="2">
        <v>0</v>
      </c>
      <c r="AB2420" s="2">
        <v>0</v>
      </c>
      <c r="AC2420" s="2">
        <v>0</v>
      </c>
      <c r="AD2420" s="2">
        <v>0</v>
      </c>
      <c r="AE2420" s="2">
        <v>0</v>
      </c>
      <c r="AF2420" s="2">
        <v>0</v>
      </c>
      <c r="AG2420" s="2">
        <v>0</v>
      </c>
      <c r="AH2420" s="2">
        <v>0</v>
      </c>
      <c r="AI2420" s="2">
        <v>0</v>
      </c>
      <c r="AJ2420" s="2">
        <v>0</v>
      </c>
      <c r="AK2420" s="2">
        <v>0</v>
      </c>
      <c r="AL2420" s="2">
        <v>0</v>
      </c>
      <c r="AM2420" s="2">
        <v>9.32</v>
      </c>
      <c r="AN2420" s="2">
        <v>0</v>
      </c>
      <c r="AO2420" s="2">
        <v>0</v>
      </c>
      <c r="AP2420" s="2">
        <v>0</v>
      </c>
      <c r="AQ2420" s="2">
        <v>0</v>
      </c>
      <c r="AR2420" s="2">
        <v>0</v>
      </c>
      <c r="AS2420" s="2">
        <v>0</v>
      </c>
      <c r="AT2420" s="2">
        <v>0</v>
      </c>
      <c r="AU2420" s="2">
        <v>0</v>
      </c>
      <c r="AV2420" s="2">
        <v>0</v>
      </c>
      <c r="AW2420" s="2">
        <v>0</v>
      </c>
      <c r="AX2420" s="2">
        <v>0</v>
      </c>
      <c r="AY2420" s="2">
        <v>0</v>
      </c>
      <c r="AZ2420" s="2">
        <v>0</v>
      </c>
      <c r="BA2420" s="2">
        <v>0</v>
      </c>
      <c r="BB2420" s="2">
        <v>0</v>
      </c>
      <c r="BC2420" s="2">
        <v>0</v>
      </c>
      <c r="BD2420" s="2">
        <v>0</v>
      </c>
      <c r="BE2420" s="2">
        <v>0</v>
      </c>
      <c r="BF2420" s="2">
        <v>0</v>
      </c>
      <c r="BG2420" s="2">
        <v>0</v>
      </c>
      <c r="BH2420" s="2">
        <v>1</v>
      </c>
      <c r="BI2420" s="2">
        <v>3.2</v>
      </c>
      <c r="BJ2420" s="2">
        <v>3.8</v>
      </c>
      <c r="BK2420" s="2">
        <v>4</v>
      </c>
      <c r="BL2420" s="2">
        <v>84.2</v>
      </c>
      <c r="BM2420" s="2">
        <v>11.79</v>
      </c>
      <c r="BN2420" s="2">
        <v>95.99</v>
      </c>
      <c r="BO2420" s="2">
        <v>95.99</v>
      </c>
      <c r="BQ2420" s="2" t="s">
        <v>286</v>
      </c>
      <c r="BR2420" s="2" t="s">
        <v>83</v>
      </c>
      <c r="BS2420" s="3">
        <v>42873</v>
      </c>
      <c r="BT2420" s="4">
        <v>0.39583333333333331</v>
      </c>
      <c r="BU2420" s="2" t="s">
        <v>441</v>
      </c>
      <c r="BV2420" s="2" t="s">
        <v>98</v>
      </c>
      <c r="BY2420" s="2">
        <v>19125.21</v>
      </c>
      <c r="CC2420" s="2" t="s">
        <v>110</v>
      </c>
      <c r="CD2420" s="2">
        <v>3200</v>
      </c>
      <c r="CE2420" s="2" t="s">
        <v>86</v>
      </c>
      <c r="CF2420" s="3">
        <v>42874</v>
      </c>
      <c r="CI2420" s="2">
        <v>1</v>
      </c>
      <c r="CJ2420" s="2">
        <v>1</v>
      </c>
      <c r="CK2420" s="2">
        <v>21</v>
      </c>
      <c r="CL2420" s="2" t="s">
        <v>87</v>
      </c>
    </row>
    <row r="2421" spans="1:90">
      <c r="A2421" s="2" t="s">
        <v>71</v>
      </c>
      <c r="B2421" s="2" t="s">
        <v>72</v>
      </c>
      <c r="C2421" s="2" t="s">
        <v>73</v>
      </c>
      <c r="E2421" s="2" t="str">
        <f>"FES1162549511"</f>
        <v>FES1162549511</v>
      </c>
      <c r="F2421" s="3">
        <v>42872</v>
      </c>
      <c r="G2421" s="2">
        <v>201711</v>
      </c>
      <c r="H2421" s="2" t="s">
        <v>74</v>
      </c>
      <c r="I2421" s="2" t="s">
        <v>75</v>
      </c>
      <c r="J2421" s="2" t="s">
        <v>76</v>
      </c>
      <c r="K2421" s="2" t="s">
        <v>77</v>
      </c>
      <c r="L2421" s="2" t="s">
        <v>123</v>
      </c>
      <c r="M2421" s="2" t="s">
        <v>124</v>
      </c>
      <c r="N2421" s="2" t="s">
        <v>125</v>
      </c>
      <c r="O2421" s="2" t="s">
        <v>81</v>
      </c>
      <c r="P2421" s="2" t="str">
        <f>"2170567606                    "</f>
        <v xml:space="preserve">2170567606                    </v>
      </c>
      <c r="Q2421" s="2">
        <v>0</v>
      </c>
      <c r="R2421" s="2">
        <v>0</v>
      </c>
      <c r="S2421" s="2">
        <v>0</v>
      </c>
      <c r="T2421" s="2">
        <v>0</v>
      </c>
      <c r="U2421" s="2">
        <v>0</v>
      </c>
      <c r="V2421" s="2">
        <v>0</v>
      </c>
      <c r="W2421" s="2">
        <v>0</v>
      </c>
      <c r="X2421" s="2">
        <v>0</v>
      </c>
      <c r="Y2421" s="2">
        <v>0</v>
      </c>
      <c r="Z2421" s="2">
        <v>0</v>
      </c>
      <c r="AA2421" s="2">
        <v>0</v>
      </c>
      <c r="AB2421" s="2">
        <v>0</v>
      </c>
      <c r="AC2421" s="2">
        <v>0</v>
      </c>
      <c r="AD2421" s="2">
        <v>0</v>
      </c>
      <c r="AE2421" s="2">
        <v>0</v>
      </c>
      <c r="AF2421" s="2">
        <v>0</v>
      </c>
      <c r="AG2421" s="2">
        <v>0</v>
      </c>
      <c r="AH2421" s="2">
        <v>0</v>
      </c>
      <c r="AI2421" s="2">
        <v>0</v>
      </c>
      <c r="AJ2421" s="2">
        <v>0</v>
      </c>
      <c r="AK2421" s="2">
        <v>0</v>
      </c>
      <c r="AL2421" s="2">
        <v>0</v>
      </c>
      <c r="AM2421" s="2">
        <v>4.66</v>
      </c>
      <c r="AN2421" s="2">
        <v>0</v>
      </c>
      <c r="AO2421" s="2">
        <v>0</v>
      </c>
      <c r="AP2421" s="2">
        <v>0</v>
      </c>
      <c r="AQ2421" s="2">
        <v>0</v>
      </c>
      <c r="AR2421" s="2">
        <v>0</v>
      </c>
      <c r="AS2421" s="2">
        <v>0</v>
      </c>
      <c r="AT2421" s="2">
        <v>0</v>
      </c>
      <c r="AU2421" s="2">
        <v>0</v>
      </c>
      <c r="AV2421" s="2">
        <v>0</v>
      </c>
      <c r="AW2421" s="2">
        <v>0</v>
      </c>
      <c r="AX2421" s="2">
        <v>0</v>
      </c>
      <c r="AY2421" s="2">
        <v>0</v>
      </c>
      <c r="AZ2421" s="2">
        <v>0</v>
      </c>
      <c r="BA2421" s="2">
        <v>0</v>
      </c>
      <c r="BB2421" s="2">
        <v>0</v>
      </c>
      <c r="BC2421" s="2">
        <v>0</v>
      </c>
      <c r="BD2421" s="2">
        <v>0</v>
      </c>
      <c r="BE2421" s="2">
        <v>0</v>
      </c>
      <c r="BF2421" s="2">
        <v>0</v>
      </c>
      <c r="BG2421" s="2">
        <v>0</v>
      </c>
      <c r="BH2421" s="2">
        <v>1</v>
      </c>
      <c r="BI2421" s="2">
        <v>1</v>
      </c>
      <c r="BJ2421" s="2">
        <v>0.2</v>
      </c>
      <c r="BK2421" s="2">
        <v>1</v>
      </c>
      <c r="BL2421" s="2">
        <v>42.1</v>
      </c>
      <c r="BM2421" s="2">
        <v>5.89</v>
      </c>
      <c r="BN2421" s="2">
        <v>47.99</v>
      </c>
      <c r="BO2421" s="2">
        <v>47.99</v>
      </c>
      <c r="BQ2421" s="2" t="s">
        <v>126</v>
      </c>
      <c r="BR2421" s="2" t="s">
        <v>83</v>
      </c>
      <c r="BS2421" s="3">
        <v>42873</v>
      </c>
      <c r="BT2421" s="4">
        <v>0.43541666666666662</v>
      </c>
      <c r="BU2421" s="2" t="s">
        <v>1886</v>
      </c>
      <c r="BV2421" s="2" t="s">
        <v>98</v>
      </c>
      <c r="BY2421" s="2">
        <v>1200</v>
      </c>
      <c r="CC2421" s="2" t="s">
        <v>124</v>
      </c>
      <c r="CD2421" s="2">
        <v>200</v>
      </c>
      <c r="CE2421" s="2" t="s">
        <v>99</v>
      </c>
      <c r="CF2421" s="3">
        <v>42874</v>
      </c>
      <c r="CI2421" s="2">
        <v>1</v>
      </c>
      <c r="CJ2421" s="2">
        <v>1</v>
      </c>
      <c r="CK2421" s="2">
        <v>21</v>
      </c>
      <c r="CL2421" s="2" t="s">
        <v>87</v>
      </c>
    </row>
    <row r="2422" spans="1:90">
      <c r="A2422" s="2" t="s">
        <v>71</v>
      </c>
      <c r="B2422" s="2" t="s">
        <v>72</v>
      </c>
      <c r="C2422" s="2" t="s">
        <v>73</v>
      </c>
      <c r="E2422" s="2" t="str">
        <f>"FES1162549623"</f>
        <v>FES1162549623</v>
      </c>
      <c r="F2422" s="3">
        <v>42872</v>
      </c>
      <c r="G2422" s="2">
        <v>201711</v>
      </c>
      <c r="H2422" s="2" t="s">
        <v>74</v>
      </c>
      <c r="I2422" s="2" t="s">
        <v>75</v>
      </c>
      <c r="J2422" s="2" t="s">
        <v>76</v>
      </c>
      <c r="K2422" s="2" t="s">
        <v>77</v>
      </c>
      <c r="L2422" s="2" t="s">
        <v>88</v>
      </c>
      <c r="M2422" s="2" t="s">
        <v>89</v>
      </c>
      <c r="N2422" s="2" t="s">
        <v>100</v>
      </c>
      <c r="O2422" s="2" t="s">
        <v>81</v>
      </c>
      <c r="P2422" s="2" t="str">
        <f>"2170564676                    "</f>
        <v xml:space="preserve">2170564676                    </v>
      </c>
      <c r="Q2422" s="2">
        <v>0</v>
      </c>
      <c r="R2422" s="2">
        <v>0</v>
      </c>
      <c r="S2422" s="2">
        <v>0</v>
      </c>
      <c r="T2422" s="2">
        <v>0</v>
      </c>
      <c r="U2422" s="2">
        <v>0</v>
      </c>
      <c r="V2422" s="2">
        <v>0</v>
      </c>
      <c r="W2422" s="2">
        <v>0</v>
      </c>
      <c r="X2422" s="2">
        <v>0</v>
      </c>
      <c r="Y2422" s="2">
        <v>0</v>
      </c>
      <c r="Z2422" s="2">
        <v>0</v>
      </c>
      <c r="AA2422" s="2">
        <v>0</v>
      </c>
      <c r="AB2422" s="2">
        <v>0</v>
      </c>
      <c r="AC2422" s="2">
        <v>0</v>
      </c>
      <c r="AD2422" s="2">
        <v>0</v>
      </c>
      <c r="AE2422" s="2">
        <v>0</v>
      </c>
      <c r="AF2422" s="2">
        <v>0</v>
      </c>
      <c r="AG2422" s="2">
        <v>0</v>
      </c>
      <c r="AH2422" s="2">
        <v>0</v>
      </c>
      <c r="AI2422" s="2">
        <v>0</v>
      </c>
      <c r="AJ2422" s="2">
        <v>0</v>
      </c>
      <c r="AK2422" s="2">
        <v>0</v>
      </c>
      <c r="AL2422" s="2">
        <v>0</v>
      </c>
      <c r="AM2422" s="2">
        <v>4.66</v>
      </c>
      <c r="AN2422" s="2">
        <v>0</v>
      </c>
      <c r="AO2422" s="2">
        <v>0</v>
      </c>
      <c r="AP2422" s="2">
        <v>0</v>
      </c>
      <c r="AQ2422" s="2">
        <v>0</v>
      </c>
      <c r="AR2422" s="2">
        <v>0</v>
      </c>
      <c r="AS2422" s="2">
        <v>0</v>
      </c>
      <c r="AT2422" s="2">
        <v>0</v>
      </c>
      <c r="AU2422" s="2">
        <v>0</v>
      </c>
      <c r="AV2422" s="2">
        <v>0</v>
      </c>
      <c r="AW2422" s="2">
        <v>0</v>
      </c>
      <c r="AX2422" s="2">
        <v>0</v>
      </c>
      <c r="AY2422" s="2">
        <v>0</v>
      </c>
      <c r="AZ2422" s="2">
        <v>0</v>
      </c>
      <c r="BA2422" s="2">
        <v>0</v>
      </c>
      <c r="BB2422" s="2">
        <v>0</v>
      </c>
      <c r="BC2422" s="2">
        <v>0</v>
      </c>
      <c r="BD2422" s="2">
        <v>0</v>
      </c>
      <c r="BE2422" s="2">
        <v>0</v>
      </c>
      <c r="BF2422" s="2">
        <v>0</v>
      </c>
      <c r="BG2422" s="2">
        <v>0</v>
      </c>
      <c r="BH2422" s="2">
        <v>1</v>
      </c>
      <c r="BI2422" s="2">
        <v>1</v>
      </c>
      <c r="BJ2422" s="2">
        <v>0.2</v>
      </c>
      <c r="BK2422" s="2">
        <v>1</v>
      </c>
      <c r="BL2422" s="2">
        <v>42.1</v>
      </c>
      <c r="BM2422" s="2">
        <v>5.89</v>
      </c>
      <c r="BN2422" s="2">
        <v>47.99</v>
      </c>
      <c r="BO2422" s="2">
        <v>47.99</v>
      </c>
      <c r="BQ2422" s="2" t="s">
        <v>101</v>
      </c>
      <c r="BR2422" s="2" t="s">
        <v>83</v>
      </c>
      <c r="BS2422" s="3">
        <v>42873</v>
      </c>
      <c r="BT2422" s="4">
        <v>0.44097222222222227</v>
      </c>
      <c r="BU2422" s="2" t="s">
        <v>2848</v>
      </c>
      <c r="BV2422" s="2" t="s">
        <v>98</v>
      </c>
      <c r="BY2422" s="2">
        <v>1200</v>
      </c>
      <c r="CC2422" s="2" t="s">
        <v>89</v>
      </c>
      <c r="CD2422" s="2">
        <v>7800</v>
      </c>
      <c r="CE2422" s="2" t="s">
        <v>99</v>
      </c>
      <c r="CF2422" s="3">
        <v>42874</v>
      </c>
      <c r="CI2422" s="2">
        <v>1</v>
      </c>
      <c r="CJ2422" s="2">
        <v>1</v>
      </c>
      <c r="CK2422" s="2">
        <v>21</v>
      </c>
      <c r="CL2422" s="2" t="s">
        <v>87</v>
      </c>
    </row>
    <row r="2423" spans="1:90">
      <c r="A2423" s="2" t="s">
        <v>71</v>
      </c>
      <c r="B2423" s="2" t="s">
        <v>72</v>
      </c>
      <c r="C2423" s="2" t="s">
        <v>73</v>
      </c>
      <c r="E2423" s="2" t="str">
        <f>"FES1162549489"</f>
        <v>FES1162549489</v>
      </c>
      <c r="F2423" s="3">
        <v>42872</v>
      </c>
      <c r="G2423" s="2">
        <v>201711</v>
      </c>
      <c r="H2423" s="2" t="s">
        <v>74</v>
      </c>
      <c r="I2423" s="2" t="s">
        <v>75</v>
      </c>
      <c r="J2423" s="2" t="s">
        <v>76</v>
      </c>
      <c r="K2423" s="2" t="s">
        <v>77</v>
      </c>
      <c r="L2423" s="2" t="s">
        <v>88</v>
      </c>
      <c r="M2423" s="2" t="s">
        <v>89</v>
      </c>
      <c r="N2423" s="2" t="s">
        <v>1289</v>
      </c>
      <c r="O2423" s="2" t="s">
        <v>81</v>
      </c>
      <c r="P2423" s="2" t="str">
        <f>"2170565353                    "</f>
        <v xml:space="preserve">2170565353                    </v>
      </c>
      <c r="Q2423" s="2">
        <v>0</v>
      </c>
      <c r="R2423" s="2">
        <v>0</v>
      </c>
      <c r="S2423" s="2">
        <v>0</v>
      </c>
      <c r="T2423" s="2">
        <v>0</v>
      </c>
      <c r="U2423" s="2">
        <v>0</v>
      </c>
      <c r="V2423" s="2">
        <v>0</v>
      </c>
      <c r="W2423" s="2">
        <v>0</v>
      </c>
      <c r="X2423" s="2">
        <v>0</v>
      </c>
      <c r="Y2423" s="2">
        <v>0</v>
      </c>
      <c r="Z2423" s="2">
        <v>0</v>
      </c>
      <c r="AA2423" s="2">
        <v>0</v>
      </c>
      <c r="AB2423" s="2">
        <v>0</v>
      </c>
      <c r="AC2423" s="2">
        <v>0</v>
      </c>
      <c r="AD2423" s="2">
        <v>0</v>
      </c>
      <c r="AE2423" s="2">
        <v>0</v>
      </c>
      <c r="AF2423" s="2">
        <v>0</v>
      </c>
      <c r="AG2423" s="2">
        <v>0</v>
      </c>
      <c r="AH2423" s="2">
        <v>0</v>
      </c>
      <c r="AI2423" s="2">
        <v>0</v>
      </c>
      <c r="AJ2423" s="2">
        <v>0</v>
      </c>
      <c r="AK2423" s="2">
        <v>0</v>
      </c>
      <c r="AL2423" s="2">
        <v>0</v>
      </c>
      <c r="AM2423" s="2">
        <v>4.66</v>
      </c>
      <c r="AN2423" s="2">
        <v>0</v>
      </c>
      <c r="AO2423" s="2">
        <v>0</v>
      </c>
      <c r="AP2423" s="2">
        <v>0</v>
      </c>
      <c r="AQ2423" s="2">
        <v>0</v>
      </c>
      <c r="AR2423" s="2">
        <v>0</v>
      </c>
      <c r="AS2423" s="2">
        <v>0</v>
      </c>
      <c r="AT2423" s="2">
        <v>0</v>
      </c>
      <c r="AU2423" s="2">
        <v>0</v>
      </c>
      <c r="AV2423" s="2">
        <v>0</v>
      </c>
      <c r="AW2423" s="2">
        <v>0</v>
      </c>
      <c r="AX2423" s="2">
        <v>0</v>
      </c>
      <c r="AY2423" s="2">
        <v>0</v>
      </c>
      <c r="AZ2423" s="2">
        <v>0</v>
      </c>
      <c r="BA2423" s="2">
        <v>0</v>
      </c>
      <c r="BB2423" s="2">
        <v>0</v>
      </c>
      <c r="BC2423" s="2">
        <v>0</v>
      </c>
      <c r="BD2423" s="2">
        <v>0</v>
      </c>
      <c r="BE2423" s="2">
        <v>0</v>
      </c>
      <c r="BF2423" s="2">
        <v>0</v>
      </c>
      <c r="BG2423" s="2">
        <v>0</v>
      </c>
      <c r="BH2423" s="2">
        <v>1</v>
      </c>
      <c r="BI2423" s="2">
        <v>1</v>
      </c>
      <c r="BJ2423" s="2">
        <v>0.2</v>
      </c>
      <c r="BK2423" s="2">
        <v>1</v>
      </c>
      <c r="BL2423" s="2">
        <v>42.1</v>
      </c>
      <c r="BM2423" s="2">
        <v>5.89</v>
      </c>
      <c r="BN2423" s="2">
        <v>47.99</v>
      </c>
      <c r="BO2423" s="2">
        <v>47.99</v>
      </c>
      <c r="BQ2423" s="2" t="s">
        <v>1290</v>
      </c>
      <c r="BR2423" s="2" t="s">
        <v>83</v>
      </c>
      <c r="BS2423" s="3">
        <v>42873</v>
      </c>
      <c r="BT2423" s="4">
        <v>0.41666666666666669</v>
      </c>
      <c r="BU2423" s="2" t="s">
        <v>2849</v>
      </c>
      <c r="BV2423" s="2" t="s">
        <v>98</v>
      </c>
      <c r="BY2423" s="2">
        <v>1200</v>
      </c>
      <c r="CC2423" s="2" t="s">
        <v>89</v>
      </c>
      <c r="CD2423" s="2">
        <v>7925</v>
      </c>
      <c r="CE2423" s="2" t="s">
        <v>99</v>
      </c>
      <c r="CF2423" s="3">
        <v>42874</v>
      </c>
      <c r="CI2423" s="2">
        <v>1</v>
      </c>
      <c r="CJ2423" s="2">
        <v>1</v>
      </c>
      <c r="CK2423" s="2">
        <v>21</v>
      </c>
      <c r="CL2423" s="2" t="s">
        <v>87</v>
      </c>
    </row>
    <row r="2424" spans="1:90">
      <c r="A2424" s="2" t="s">
        <v>71</v>
      </c>
      <c r="B2424" s="2" t="s">
        <v>72</v>
      </c>
      <c r="C2424" s="2" t="s">
        <v>73</v>
      </c>
      <c r="E2424" s="2" t="str">
        <f>"FES1162549635"</f>
        <v>FES1162549635</v>
      </c>
      <c r="F2424" s="3">
        <v>42872</v>
      </c>
      <c r="G2424" s="2">
        <v>201711</v>
      </c>
      <c r="H2424" s="2" t="s">
        <v>74</v>
      </c>
      <c r="I2424" s="2" t="s">
        <v>75</v>
      </c>
      <c r="J2424" s="2" t="s">
        <v>76</v>
      </c>
      <c r="K2424" s="2" t="s">
        <v>77</v>
      </c>
      <c r="L2424" s="2" t="s">
        <v>358</v>
      </c>
      <c r="M2424" s="2" t="s">
        <v>359</v>
      </c>
      <c r="N2424" s="2" t="s">
        <v>2850</v>
      </c>
      <c r="O2424" s="2" t="s">
        <v>81</v>
      </c>
      <c r="P2424" s="2" t="str">
        <f>"2170564952                    "</f>
        <v xml:space="preserve">2170564952                    </v>
      </c>
      <c r="Q2424" s="2">
        <v>0</v>
      </c>
      <c r="R2424" s="2">
        <v>0</v>
      </c>
      <c r="S2424" s="2">
        <v>0</v>
      </c>
      <c r="T2424" s="2">
        <v>0</v>
      </c>
      <c r="U2424" s="2">
        <v>0</v>
      </c>
      <c r="V2424" s="2">
        <v>0</v>
      </c>
      <c r="W2424" s="2">
        <v>0</v>
      </c>
      <c r="X2424" s="2">
        <v>0</v>
      </c>
      <c r="Y2424" s="2">
        <v>0</v>
      </c>
      <c r="Z2424" s="2">
        <v>0</v>
      </c>
      <c r="AA2424" s="2">
        <v>0</v>
      </c>
      <c r="AB2424" s="2">
        <v>0</v>
      </c>
      <c r="AC2424" s="2">
        <v>0</v>
      </c>
      <c r="AD2424" s="2">
        <v>0</v>
      </c>
      <c r="AE2424" s="2">
        <v>0</v>
      </c>
      <c r="AF2424" s="2">
        <v>0</v>
      </c>
      <c r="AG2424" s="2">
        <v>0</v>
      </c>
      <c r="AH2424" s="2">
        <v>0</v>
      </c>
      <c r="AI2424" s="2">
        <v>0</v>
      </c>
      <c r="AJ2424" s="2">
        <v>0</v>
      </c>
      <c r="AK2424" s="2">
        <v>0</v>
      </c>
      <c r="AL2424" s="2">
        <v>0</v>
      </c>
      <c r="AM2424" s="2">
        <v>3.64</v>
      </c>
      <c r="AN2424" s="2">
        <v>0</v>
      </c>
      <c r="AO2424" s="2">
        <v>0</v>
      </c>
      <c r="AP2424" s="2">
        <v>0</v>
      </c>
      <c r="AQ2424" s="2">
        <v>0</v>
      </c>
      <c r="AR2424" s="2">
        <v>0</v>
      </c>
      <c r="AS2424" s="2">
        <v>0</v>
      </c>
      <c r="AT2424" s="2">
        <v>0</v>
      </c>
      <c r="AU2424" s="2">
        <v>0</v>
      </c>
      <c r="AV2424" s="2">
        <v>0</v>
      </c>
      <c r="AW2424" s="2">
        <v>0</v>
      </c>
      <c r="AX2424" s="2">
        <v>0</v>
      </c>
      <c r="AY2424" s="2">
        <v>0</v>
      </c>
      <c r="AZ2424" s="2">
        <v>0</v>
      </c>
      <c r="BA2424" s="2">
        <v>0</v>
      </c>
      <c r="BB2424" s="2">
        <v>0</v>
      </c>
      <c r="BC2424" s="2">
        <v>0</v>
      </c>
      <c r="BD2424" s="2">
        <v>0</v>
      </c>
      <c r="BE2424" s="2">
        <v>0</v>
      </c>
      <c r="BF2424" s="2">
        <v>0</v>
      </c>
      <c r="BG2424" s="2">
        <v>0</v>
      </c>
      <c r="BH2424" s="2">
        <v>1</v>
      </c>
      <c r="BI2424" s="2">
        <v>1</v>
      </c>
      <c r="BJ2424" s="2">
        <v>0.2</v>
      </c>
      <c r="BK2424" s="2">
        <v>1</v>
      </c>
      <c r="BL2424" s="2">
        <v>32.89</v>
      </c>
      <c r="BM2424" s="2">
        <v>4.5999999999999996</v>
      </c>
      <c r="BN2424" s="2">
        <v>37.49</v>
      </c>
      <c r="BO2424" s="2">
        <v>37.49</v>
      </c>
      <c r="BR2424" s="2" t="s">
        <v>83</v>
      </c>
      <c r="BS2424" s="3">
        <v>42873</v>
      </c>
      <c r="BT2424" s="4">
        <v>0.41666666666666669</v>
      </c>
      <c r="BU2424" s="2" t="s">
        <v>2851</v>
      </c>
      <c r="BV2424" s="2" t="s">
        <v>98</v>
      </c>
      <c r="BY2424" s="2">
        <v>1200</v>
      </c>
      <c r="CC2424" s="2" t="s">
        <v>359</v>
      </c>
      <c r="CD2424" s="2">
        <v>1428</v>
      </c>
      <c r="CE2424" s="2" t="s">
        <v>99</v>
      </c>
      <c r="CF2424" s="3">
        <v>42874</v>
      </c>
      <c r="CI2424" s="2">
        <v>1</v>
      </c>
      <c r="CJ2424" s="2">
        <v>1</v>
      </c>
      <c r="CK2424" s="2">
        <v>22</v>
      </c>
      <c r="CL2424" s="2" t="s">
        <v>87</v>
      </c>
    </row>
    <row r="2425" spans="1:90">
      <c r="A2425" s="2" t="s">
        <v>71</v>
      </c>
      <c r="B2425" s="2" t="s">
        <v>72</v>
      </c>
      <c r="C2425" s="2" t="s">
        <v>73</v>
      </c>
      <c r="E2425" s="2" t="str">
        <f>"FES1162549715"</f>
        <v>FES1162549715</v>
      </c>
      <c r="F2425" s="3">
        <v>42872</v>
      </c>
      <c r="G2425" s="2">
        <v>201711</v>
      </c>
      <c r="H2425" s="2" t="s">
        <v>74</v>
      </c>
      <c r="I2425" s="2" t="s">
        <v>75</v>
      </c>
      <c r="J2425" s="2" t="s">
        <v>76</v>
      </c>
      <c r="K2425" s="2" t="s">
        <v>77</v>
      </c>
      <c r="L2425" s="2" t="s">
        <v>104</v>
      </c>
      <c r="M2425" s="2" t="s">
        <v>105</v>
      </c>
      <c r="N2425" s="2" t="s">
        <v>469</v>
      </c>
      <c r="O2425" s="2" t="s">
        <v>81</v>
      </c>
      <c r="P2425" s="2" t="str">
        <f>"2170567750                    "</f>
        <v xml:space="preserve">2170567750                    </v>
      </c>
      <c r="Q2425" s="2">
        <v>0</v>
      </c>
      <c r="R2425" s="2">
        <v>0</v>
      </c>
      <c r="S2425" s="2">
        <v>0</v>
      </c>
      <c r="T2425" s="2">
        <v>0</v>
      </c>
      <c r="U2425" s="2">
        <v>0</v>
      </c>
      <c r="V2425" s="2">
        <v>0</v>
      </c>
      <c r="W2425" s="2">
        <v>0</v>
      </c>
      <c r="X2425" s="2">
        <v>0</v>
      </c>
      <c r="Y2425" s="2">
        <v>0</v>
      </c>
      <c r="Z2425" s="2">
        <v>0</v>
      </c>
      <c r="AA2425" s="2">
        <v>0</v>
      </c>
      <c r="AB2425" s="2">
        <v>0</v>
      </c>
      <c r="AC2425" s="2">
        <v>0</v>
      </c>
      <c r="AD2425" s="2">
        <v>0</v>
      </c>
      <c r="AE2425" s="2">
        <v>0</v>
      </c>
      <c r="AF2425" s="2">
        <v>0</v>
      </c>
      <c r="AG2425" s="2">
        <v>0</v>
      </c>
      <c r="AH2425" s="2">
        <v>0</v>
      </c>
      <c r="AI2425" s="2">
        <v>0</v>
      </c>
      <c r="AJ2425" s="2">
        <v>0</v>
      </c>
      <c r="AK2425" s="2">
        <v>0</v>
      </c>
      <c r="AL2425" s="2">
        <v>0</v>
      </c>
      <c r="AM2425" s="2">
        <v>4.66</v>
      </c>
      <c r="AN2425" s="2">
        <v>0</v>
      </c>
      <c r="AO2425" s="2">
        <v>0</v>
      </c>
      <c r="AP2425" s="2">
        <v>0</v>
      </c>
      <c r="AQ2425" s="2">
        <v>0</v>
      </c>
      <c r="AR2425" s="2">
        <v>0</v>
      </c>
      <c r="AS2425" s="2">
        <v>0</v>
      </c>
      <c r="AT2425" s="2">
        <v>0</v>
      </c>
      <c r="AU2425" s="2">
        <v>0</v>
      </c>
      <c r="AV2425" s="2">
        <v>0</v>
      </c>
      <c r="AW2425" s="2">
        <v>0</v>
      </c>
      <c r="AX2425" s="2">
        <v>0</v>
      </c>
      <c r="AY2425" s="2">
        <v>0</v>
      </c>
      <c r="AZ2425" s="2">
        <v>0</v>
      </c>
      <c r="BA2425" s="2">
        <v>0</v>
      </c>
      <c r="BB2425" s="2">
        <v>0</v>
      </c>
      <c r="BC2425" s="2">
        <v>0</v>
      </c>
      <c r="BD2425" s="2">
        <v>0</v>
      </c>
      <c r="BE2425" s="2">
        <v>0</v>
      </c>
      <c r="BF2425" s="2">
        <v>0</v>
      </c>
      <c r="BG2425" s="2">
        <v>0</v>
      </c>
      <c r="BH2425" s="2">
        <v>1</v>
      </c>
      <c r="BI2425" s="2">
        <v>1</v>
      </c>
      <c r="BJ2425" s="2">
        <v>0.2</v>
      </c>
      <c r="BK2425" s="2">
        <v>1</v>
      </c>
      <c r="BL2425" s="2">
        <v>42.1</v>
      </c>
      <c r="BM2425" s="2">
        <v>5.89</v>
      </c>
      <c r="BN2425" s="2">
        <v>47.99</v>
      </c>
      <c r="BO2425" s="2">
        <v>47.99</v>
      </c>
      <c r="BQ2425" s="2" t="s">
        <v>470</v>
      </c>
      <c r="BR2425" s="2" t="s">
        <v>83</v>
      </c>
      <c r="BS2425" s="3">
        <v>42873</v>
      </c>
      <c r="BT2425" s="4">
        <v>0.31597222222222221</v>
      </c>
      <c r="BU2425" s="2" t="s">
        <v>2852</v>
      </c>
      <c r="BV2425" s="2" t="s">
        <v>98</v>
      </c>
      <c r="BY2425" s="2">
        <v>1200</v>
      </c>
      <c r="CC2425" s="2" t="s">
        <v>105</v>
      </c>
      <c r="CD2425" s="2">
        <v>4001</v>
      </c>
      <c r="CE2425" s="2" t="s">
        <v>99</v>
      </c>
      <c r="CF2425" s="3">
        <v>42874</v>
      </c>
      <c r="CI2425" s="2">
        <v>1</v>
      </c>
      <c r="CJ2425" s="2">
        <v>1</v>
      </c>
      <c r="CK2425" s="2">
        <v>21</v>
      </c>
      <c r="CL2425" s="2" t="s">
        <v>87</v>
      </c>
    </row>
    <row r="2426" spans="1:90">
      <c r="A2426" s="2" t="s">
        <v>71</v>
      </c>
      <c r="B2426" s="2" t="s">
        <v>72</v>
      </c>
      <c r="C2426" s="2" t="s">
        <v>73</v>
      </c>
      <c r="E2426" s="2" t="str">
        <f>"FES1162549640"</f>
        <v>FES1162549640</v>
      </c>
      <c r="F2426" s="3">
        <v>42872</v>
      </c>
      <c r="G2426" s="2">
        <v>201711</v>
      </c>
      <c r="H2426" s="2" t="s">
        <v>74</v>
      </c>
      <c r="I2426" s="2" t="s">
        <v>75</v>
      </c>
      <c r="J2426" s="2" t="s">
        <v>76</v>
      </c>
      <c r="K2426" s="2" t="s">
        <v>77</v>
      </c>
      <c r="L2426" s="2" t="s">
        <v>109</v>
      </c>
      <c r="M2426" s="2" t="s">
        <v>110</v>
      </c>
      <c r="N2426" s="2" t="s">
        <v>285</v>
      </c>
      <c r="O2426" s="2" t="s">
        <v>81</v>
      </c>
      <c r="P2426" s="2" t="str">
        <f>"21705649999                   "</f>
        <v xml:space="preserve">21705649999                   </v>
      </c>
      <c r="Q2426" s="2">
        <v>0</v>
      </c>
      <c r="R2426" s="2">
        <v>0</v>
      </c>
      <c r="S2426" s="2">
        <v>0</v>
      </c>
      <c r="T2426" s="2">
        <v>0</v>
      </c>
      <c r="U2426" s="2">
        <v>0</v>
      </c>
      <c r="V2426" s="2">
        <v>0</v>
      </c>
      <c r="W2426" s="2">
        <v>0</v>
      </c>
      <c r="X2426" s="2">
        <v>0</v>
      </c>
      <c r="Y2426" s="2">
        <v>0</v>
      </c>
      <c r="Z2426" s="2">
        <v>0</v>
      </c>
      <c r="AA2426" s="2">
        <v>0</v>
      </c>
      <c r="AB2426" s="2">
        <v>0</v>
      </c>
      <c r="AC2426" s="2">
        <v>0</v>
      </c>
      <c r="AD2426" s="2">
        <v>0</v>
      </c>
      <c r="AE2426" s="2">
        <v>0</v>
      </c>
      <c r="AF2426" s="2">
        <v>0</v>
      </c>
      <c r="AG2426" s="2">
        <v>0</v>
      </c>
      <c r="AH2426" s="2">
        <v>0</v>
      </c>
      <c r="AI2426" s="2">
        <v>0</v>
      </c>
      <c r="AJ2426" s="2">
        <v>0</v>
      </c>
      <c r="AK2426" s="2">
        <v>0</v>
      </c>
      <c r="AL2426" s="2">
        <v>0</v>
      </c>
      <c r="AM2426" s="2">
        <v>4.66</v>
      </c>
      <c r="AN2426" s="2">
        <v>0</v>
      </c>
      <c r="AO2426" s="2">
        <v>0</v>
      </c>
      <c r="AP2426" s="2">
        <v>0</v>
      </c>
      <c r="AQ2426" s="2">
        <v>0</v>
      </c>
      <c r="AR2426" s="2">
        <v>0</v>
      </c>
      <c r="AS2426" s="2">
        <v>0</v>
      </c>
      <c r="AT2426" s="2">
        <v>0</v>
      </c>
      <c r="AU2426" s="2">
        <v>0</v>
      </c>
      <c r="AV2426" s="2">
        <v>0</v>
      </c>
      <c r="AW2426" s="2">
        <v>0</v>
      </c>
      <c r="AX2426" s="2">
        <v>0</v>
      </c>
      <c r="AY2426" s="2">
        <v>0</v>
      </c>
      <c r="AZ2426" s="2">
        <v>0</v>
      </c>
      <c r="BA2426" s="2">
        <v>0</v>
      </c>
      <c r="BB2426" s="2">
        <v>0</v>
      </c>
      <c r="BC2426" s="2">
        <v>0</v>
      </c>
      <c r="BD2426" s="2">
        <v>0</v>
      </c>
      <c r="BE2426" s="2">
        <v>0</v>
      </c>
      <c r="BF2426" s="2">
        <v>0</v>
      </c>
      <c r="BG2426" s="2">
        <v>0</v>
      </c>
      <c r="BH2426" s="2">
        <v>1</v>
      </c>
      <c r="BI2426" s="2">
        <v>1</v>
      </c>
      <c r="BJ2426" s="2">
        <v>0.2</v>
      </c>
      <c r="BK2426" s="2">
        <v>1</v>
      </c>
      <c r="BL2426" s="2">
        <v>42.1</v>
      </c>
      <c r="BM2426" s="2">
        <v>5.89</v>
      </c>
      <c r="BN2426" s="2">
        <v>47.99</v>
      </c>
      <c r="BO2426" s="2">
        <v>47.99</v>
      </c>
      <c r="BQ2426" s="2" t="s">
        <v>286</v>
      </c>
      <c r="BR2426" s="2" t="s">
        <v>83</v>
      </c>
      <c r="BS2426" s="3">
        <v>42873</v>
      </c>
      <c r="BT2426" s="4">
        <v>0.39583333333333331</v>
      </c>
      <c r="BU2426" s="2" t="s">
        <v>441</v>
      </c>
      <c r="BV2426" s="2" t="s">
        <v>98</v>
      </c>
      <c r="BY2426" s="2">
        <v>1200</v>
      </c>
      <c r="CC2426" s="2" t="s">
        <v>110</v>
      </c>
      <c r="CD2426" s="2">
        <v>3200</v>
      </c>
      <c r="CE2426" s="2" t="s">
        <v>99</v>
      </c>
      <c r="CF2426" s="3">
        <v>42874</v>
      </c>
      <c r="CI2426" s="2">
        <v>1</v>
      </c>
      <c r="CJ2426" s="2">
        <v>1</v>
      </c>
      <c r="CK2426" s="2">
        <v>21</v>
      </c>
      <c r="CL2426" s="2" t="s">
        <v>87</v>
      </c>
    </row>
    <row r="2427" spans="1:90">
      <c r="A2427" s="2" t="s">
        <v>71</v>
      </c>
      <c r="B2427" s="2" t="s">
        <v>72</v>
      </c>
      <c r="C2427" s="2" t="s">
        <v>73</v>
      </c>
      <c r="E2427" s="2" t="str">
        <f>"FES1162549599"</f>
        <v>FES1162549599</v>
      </c>
      <c r="F2427" s="3">
        <v>42872</v>
      </c>
      <c r="G2427" s="2">
        <v>201711</v>
      </c>
      <c r="H2427" s="2" t="s">
        <v>74</v>
      </c>
      <c r="I2427" s="2" t="s">
        <v>75</v>
      </c>
      <c r="J2427" s="2" t="s">
        <v>76</v>
      </c>
      <c r="K2427" s="2" t="s">
        <v>77</v>
      </c>
      <c r="L2427" s="2" t="s">
        <v>74</v>
      </c>
      <c r="M2427" s="2" t="s">
        <v>75</v>
      </c>
      <c r="N2427" s="2" t="s">
        <v>503</v>
      </c>
      <c r="O2427" s="2" t="s">
        <v>81</v>
      </c>
      <c r="P2427" s="2" t="str">
        <f>"2170567663                    "</f>
        <v xml:space="preserve">2170567663                    </v>
      </c>
      <c r="Q2427" s="2">
        <v>0</v>
      </c>
      <c r="R2427" s="2">
        <v>0</v>
      </c>
      <c r="S2427" s="2">
        <v>0</v>
      </c>
      <c r="T2427" s="2">
        <v>0</v>
      </c>
      <c r="U2427" s="2">
        <v>0</v>
      </c>
      <c r="V2427" s="2">
        <v>0</v>
      </c>
      <c r="W2427" s="2">
        <v>0</v>
      </c>
      <c r="X2427" s="2">
        <v>0</v>
      </c>
      <c r="Y2427" s="2">
        <v>0</v>
      </c>
      <c r="Z2427" s="2">
        <v>0</v>
      </c>
      <c r="AA2427" s="2">
        <v>0</v>
      </c>
      <c r="AB2427" s="2">
        <v>0</v>
      </c>
      <c r="AC2427" s="2">
        <v>0</v>
      </c>
      <c r="AD2427" s="2">
        <v>0</v>
      </c>
      <c r="AE2427" s="2">
        <v>0</v>
      </c>
      <c r="AF2427" s="2">
        <v>0</v>
      </c>
      <c r="AG2427" s="2">
        <v>0</v>
      </c>
      <c r="AH2427" s="2">
        <v>0</v>
      </c>
      <c r="AI2427" s="2">
        <v>0</v>
      </c>
      <c r="AJ2427" s="2">
        <v>0</v>
      </c>
      <c r="AK2427" s="2">
        <v>0</v>
      </c>
      <c r="AL2427" s="2">
        <v>0</v>
      </c>
      <c r="AM2427" s="2">
        <v>3.64</v>
      </c>
      <c r="AN2427" s="2">
        <v>0</v>
      </c>
      <c r="AO2427" s="2">
        <v>0</v>
      </c>
      <c r="AP2427" s="2">
        <v>0</v>
      </c>
      <c r="AQ2427" s="2">
        <v>0</v>
      </c>
      <c r="AR2427" s="2">
        <v>0</v>
      </c>
      <c r="AS2427" s="2">
        <v>0</v>
      </c>
      <c r="AT2427" s="2">
        <v>0</v>
      </c>
      <c r="AU2427" s="2">
        <v>0</v>
      </c>
      <c r="AV2427" s="2">
        <v>0</v>
      </c>
      <c r="AW2427" s="2">
        <v>0</v>
      </c>
      <c r="AX2427" s="2">
        <v>0</v>
      </c>
      <c r="AY2427" s="2">
        <v>0</v>
      </c>
      <c r="AZ2427" s="2">
        <v>0</v>
      </c>
      <c r="BA2427" s="2">
        <v>0</v>
      </c>
      <c r="BB2427" s="2">
        <v>0</v>
      </c>
      <c r="BC2427" s="2">
        <v>0</v>
      </c>
      <c r="BD2427" s="2">
        <v>0</v>
      </c>
      <c r="BE2427" s="2">
        <v>0</v>
      </c>
      <c r="BF2427" s="2">
        <v>0</v>
      </c>
      <c r="BG2427" s="2">
        <v>0</v>
      </c>
      <c r="BH2427" s="2">
        <v>1</v>
      </c>
      <c r="BI2427" s="2">
        <v>1</v>
      </c>
      <c r="BJ2427" s="2">
        <v>0.2</v>
      </c>
      <c r="BK2427" s="2">
        <v>1</v>
      </c>
      <c r="BL2427" s="2">
        <v>32.89</v>
      </c>
      <c r="BM2427" s="2">
        <v>4.5999999999999996</v>
      </c>
      <c r="BN2427" s="2">
        <v>37.49</v>
      </c>
      <c r="BO2427" s="2">
        <v>37.49</v>
      </c>
      <c r="BQ2427" s="2" t="s">
        <v>504</v>
      </c>
      <c r="BR2427" s="2" t="s">
        <v>83</v>
      </c>
      <c r="BS2427" s="3">
        <v>42873</v>
      </c>
      <c r="BT2427" s="4">
        <v>0.4201388888888889</v>
      </c>
      <c r="BU2427" s="2" t="s">
        <v>2853</v>
      </c>
      <c r="BV2427" s="2" t="s">
        <v>98</v>
      </c>
      <c r="BY2427" s="2">
        <v>1200</v>
      </c>
      <c r="CA2427" s="2" t="s">
        <v>114</v>
      </c>
      <c r="CC2427" s="2" t="s">
        <v>75</v>
      </c>
      <c r="CD2427" s="2">
        <v>1609</v>
      </c>
      <c r="CE2427" s="2" t="s">
        <v>99</v>
      </c>
      <c r="CF2427" s="3">
        <v>42874</v>
      </c>
      <c r="CI2427" s="2">
        <v>1</v>
      </c>
      <c r="CJ2427" s="2">
        <v>1</v>
      </c>
      <c r="CK2427" s="2">
        <v>22</v>
      </c>
      <c r="CL2427" s="2" t="s">
        <v>87</v>
      </c>
    </row>
    <row r="2428" spans="1:90">
      <c r="A2428" s="2" t="s">
        <v>71</v>
      </c>
      <c r="B2428" s="2" t="s">
        <v>72</v>
      </c>
      <c r="C2428" s="2" t="s">
        <v>73</v>
      </c>
      <c r="E2428" s="2" t="str">
        <f>"FES1162549639"</f>
        <v>FES1162549639</v>
      </c>
      <c r="F2428" s="3">
        <v>42872</v>
      </c>
      <c r="G2428" s="2">
        <v>201711</v>
      </c>
      <c r="H2428" s="2" t="s">
        <v>74</v>
      </c>
      <c r="I2428" s="2" t="s">
        <v>75</v>
      </c>
      <c r="J2428" s="2" t="s">
        <v>76</v>
      </c>
      <c r="K2428" s="2" t="s">
        <v>77</v>
      </c>
      <c r="L2428" s="2" t="s">
        <v>74</v>
      </c>
      <c r="M2428" s="2" t="s">
        <v>75</v>
      </c>
      <c r="N2428" s="2" t="s">
        <v>293</v>
      </c>
      <c r="O2428" s="2" t="s">
        <v>81</v>
      </c>
      <c r="P2428" s="2" t="str">
        <f>"2170564977                    "</f>
        <v xml:space="preserve">2170564977                    </v>
      </c>
      <c r="Q2428" s="2">
        <v>0</v>
      </c>
      <c r="R2428" s="2">
        <v>0</v>
      </c>
      <c r="S2428" s="2">
        <v>0</v>
      </c>
      <c r="T2428" s="2">
        <v>0</v>
      </c>
      <c r="U2428" s="2">
        <v>0</v>
      </c>
      <c r="V2428" s="2">
        <v>0</v>
      </c>
      <c r="W2428" s="2">
        <v>0</v>
      </c>
      <c r="X2428" s="2">
        <v>0</v>
      </c>
      <c r="Y2428" s="2">
        <v>0</v>
      </c>
      <c r="Z2428" s="2">
        <v>0</v>
      </c>
      <c r="AA2428" s="2">
        <v>0</v>
      </c>
      <c r="AB2428" s="2">
        <v>0</v>
      </c>
      <c r="AC2428" s="2">
        <v>0</v>
      </c>
      <c r="AD2428" s="2">
        <v>0</v>
      </c>
      <c r="AE2428" s="2">
        <v>0</v>
      </c>
      <c r="AF2428" s="2">
        <v>0</v>
      </c>
      <c r="AG2428" s="2">
        <v>0</v>
      </c>
      <c r="AH2428" s="2">
        <v>0</v>
      </c>
      <c r="AI2428" s="2">
        <v>0</v>
      </c>
      <c r="AJ2428" s="2">
        <v>0</v>
      </c>
      <c r="AK2428" s="2">
        <v>0</v>
      </c>
      <c r="AL2428" s="2">
        <v>0</v>
      </c>
      <c r="AM2428" s="2">
        <v>3.64</v>
      </c>
      <c r="AN2428" s="2">
        <v>0</v>
      </c>
      <c r="AO2428" s="2">
        <v>0</v>
      </c>
      <c r="AP2428" s="2">
        <v>0</v>
      </c>
      <c r="AQ2428" s="2">
        <v>0</v>
      </c>
      <c r="AR2428" s="2">
        <v>0</v>
      </c>
      <c r="AS2428" s="2">
        <v>0</v>
      </c>
      <c r="AT2428" s="2">
        <v>0</v>
      </c>
      <c r="AU2428" s="2">
        <v>0</v>
      </c>
      <c r="AV2428" s="2">
        <v>0</v>
      </c>
      <c r="AW2428" s="2">
        <v>0</v>
      </c>
      <c r="AX2428" s="2">
        <v>0</v>
      </c>
      <c r="AY2428" s="2">
        <v>0</v>
      </c>
      <c r="AZ2428" s="2">
        <v>0</v>
      </c>
      <c r="BA2428" s="2">
        <v>0</v>
      </c>
      <c r="BB2428" s="2">
        <v>0</v>
      </c>
      <c r="BC2428" s="2">
        <v>0</v>
      </c>
      <c r="BD2428" s="2">
        <v>0</v>
      </c>
      <c r="BE2428" s="2">
        <v>0</v>
      </c>
      <c r="BF2428" s="2">
        <v>0</v>
      </c>
      <c r="BG2428" s="2">
        <v>0</v>
      </c>
      <c r="BH2428" s="2">
        <v>1</v>
      </c>
      <c r="BI2428" s="2">
        <v>1</v>
      </c>
      <c r="BJ2428" s="2">
        <v>0.2</v>
      </c>
      <c r="BK2428" s="2">
        <v>1</v>
      </c>
      <c r="BL2428" s="2">
        <v>32.89</v>
      </c>
      <c r="BM2428" s="2">
        <v>4.5999999999999996</v>
      </c>
      <c r="BN2428" s="2">
        <v>37.49</v>
      </c>
      <c r="BO2428" s="2">
        <v>37.49</v>
      </c>
      <c r="BQ2428" s="2" t="s">
        <v>294</v>
      </c>
      <c r="BR2428" s="2" t="s">
        <v>83</v>
      </c>
      <c r="BS2428" s="3">
        <v>42873</v>
      </c>
      <c r="BT2428" s="4">
        <v>0.4375</v>
      </c>
      <c r="BU2428" s="2" t="s">
        <v>357</v>
      </c>
      <c r="BV2428" s="2" t="s">
        <v>98</v>
      </c>
      <c r="BY2428" s="2">
        <v>1200</v>
      </c>
      <c r="CC2428" s="2" t="s">
        <v>75</v>
      </c>
      <c r="CD2428" s="2">
        <v>1666</v>
      </c>
      <c r="CE2428" s="2" t="s">
        <v>99</v>
      </c>
      <c r="CF2428" s="3">
        <v>42874</v>
      </c>
      <c r="CI2428" s="2">
        <v>1</v>
      </c>
      <c r="CJ2428" s="2">
        <v>1</v>
      </c>
      <c r="CK2428" s="2">
        <v>22</v>
      </c>
      <c r="CL2428" s="2" t="s">
        <v>87</v>
      </c>
    </row>
    <row r="2429" spans="1:90">
      <c r="A2429" s="2" t="s">
        <v>71</v>
      </c>
      <c r="B2429" s="2" t="s">
        <v>72</v>
      </c>
      <c r="C2429" s="2" t="s">
        <v>73</v>
      </c>
      <c r="E2429" s="2" t="str">
        <f>"FES1162549519"</f>
        <v>FES1162549519</v>
      </c>
      <c r="F2429" s="3">
        <v>42872</v>
      </c>
      <c r="G2429" s="2">
        <v>201711</v>
      </c>
      <c r="H2429" s="2" t="s">
        <v>74</v>
      </c>
      <c r="I2429" s="2" t="s">
        <v>75</v>
      </c>
      <c r="J2429" s="2" t="s">
        <v>76</v>
      </c>
      <c r="K2429" s="2" t="s">
        <v>77</v>
      </c>
      <c r="L2429" s="2" t="s">
        <v>123</v>
      </c>
      <c r="M2429" s="2" t="s">
        <v>124</v>
      </c>
      <c r="N2429" s="2" t="s">
        <v>2854</v>
      </c>
      <c r="O2429" s="2" t="s">
        <v>81</v>
      </c>
      <c r="P2429" s="2" t="str">
        <f>"2170567605                    "</f>
        <v xml:space="preserve">2170567605                    </v>
      </c>
      <c r="Q2429" s="2">
        <v>0</v>
      </c>
      <c r="R2429" s="2">
        <v>0</v>
      </c>
      <c r="S2429" s="2">
        <v>0</v>
      </c>
      <c r="T2429" s="2">
        <v>0</v>
      </c>
      <c r="U2429" s="2">
        <v>0</v>
      </c>
      <c r="V2429" s="2">
        <v>0</v>
      </c>
      <c r="W2429" s="2">
        <v>0</v>
      </c>
      <c r="X2429" s="2">
        <v>0</v>
      </c>
      <c r="Y2429" s="2">
        <v>0</v>
      </c>
      <c r="Z2429" s="2">
        <v>0</v>
      </c>
      <c r="AA2429" s="2">
        <v>0</v>
      </c>
      <c r="AB2429" s="2">
        <v>0</v>
      </c>
      <c r="AC2429" s="2">
        <v>0</v>
      </c>
      <c r="AD2429" s="2">
        <v>0</v>
      </c>
      <c r="AE2429" s="2">
        <v>0</v>
      </c>
      <c r="AF2429" s="2">
        <v>0</v>
      </c>
      <c r="AG2429" s="2">
        <v>0</v>
      </c>
      <c r="AH2429" s="2">
        <v>0</v>
      </c>
      <c r="AI2429" s="2">
        <v>0</v>
      </c>
      <c r="AJ2429" s="2">
        <v>0</v>
      </c>
      <c r="AK2429" s="2">
        <v>0</v>
      </c>
      <c r="AL2429" s="2">
        <v>0</v>
      </c>
      <c r="AM2429" s="2">
        <v>4.66</v>
      </c>
      <c r="AN2429" s="2">
        <v>0</v>
      </c>
      <c r="AO2429" s="2">
        <v>0</v>
      </c>
      <c r="AP2429" s="2">
        <v>0</v>
      </c>
      <c r="AQ2429" s="2">
        <v>0</v>
      </c>
      <c r="AR2429" s="2">
        <v>0</v>
      </c>
      <c r="AS2429" s="2">
        <v>0</v>
      </c>
      <c r="AT2429" s="2">
        <v>0</v>
      </c>
      <c r="AU2429" s="2">
        <v>0</v>
      </c>
      <c r="AV2429" s="2">
        <v>0</v>
      </c>
      <c r="AW2429" s="2">
        <v>0</v>
      </c>
      <c r="AX2429" s="2">
        <v>0</v>
      </c>
      <c r="AY2429" s="2">
        <v>0</v>
      </c>
      <c r="AZ2429" s="2">
        <v>0</v>
      </c>
      <c r="BA2429" s="2">
        <v>0</v>
      </c>
      <c r="BB2429" s="2">
        <v>0</v>
      </c>
      <c r="BC2429" s="2">
        <v>0</v>
      </c>
      <c r="BD2429" s="2">
        <v>0</v>
      </c>
      <c r="BE2429" s="2">
        <v>0</v>
      </c>
      <c r="BF2429" s="2">
        <v>0</v>
      </c>
      <c r="BG2429" s="2">
        <v>0</v>
      </c>
      <c r="BH2429" s="2">
        <v>1</v>
      </c>
      <c r="BI2429" s="2">
        <v>1</v>
      </c>
      <c r="BJ2429" s="2">
        <v>0.2</v>
      </c>
      <c r="BK2429" s="2">
        <v>1</v>
      </c>
      <c r="BL2429" s="2">
        <v>42.1</v>
      </c>
      <c r="BM2429" s="2">
        <v>5.89</v>
      </c>
      <c r="BN2429" s="2">
        <v>47.99</v>
      </c>
      <c r="BO2429" s="2">
        <v>47.99</v>
      </c>
      <c r="BQ2429" s="2" t="s">
        <v>286</v>
      </c>
      <c r="BR2429" s="2" t="s">
        <v>83</v>
      </c>
      <c r="BS2429" s="3">
        <v>42873</v>
      </c>
      <c r="BT2429" s="4">
        <v>0.45833333333333331</v>
      </c>
      <c r="BU2429" s="2" t="s">
        <v>2855</v>
      </c>
      <c r="BV2429" s="2" t="s">
        <v>87</v>
      </c>
      <c r="BW2429" s="2" t="s">
        <v>161</v>
      </c>
      <c r="BX2429" s="2" t="s">
        <v>925</v>
      </c>
      <c r="BY2429" s="2">
        <v>1200</v>
      </c>
      <c r="CC2429" s="2" t="s">
        <v>124</v>
      </c>
      <c r="CD2429" s="2">
        <v>84</v>
      </c>
      <c r="CE2429" s="2" t="s">
        <v>99</v>
      </c>
      <c r="CF2429" s="3">
        <v>42874</v>
      </c>
      <c r="CI2429" s="2">
        <v>1</v>
      </c>
      <c r="CJ2429" s="2">
        <v>1</v>
      </c>
      <c r="CK2429" s="2">
        <v>21</v>
      </c>
      <c r="CL2429" s="2" t="s">
        <v>87</v>
      </c>
    </row>
    <row r="2430" spans="1:90">
      <c r="A2430" s="2" t="s">
        <v>71</v>
      </c>
      <c r="B2430" s="2" t="s">
        <v>72</v>
      </c>
      <c r="C2430" s="2" t="s">
        <v>73</v>
      </c>
      <c r="E2430" s="2" t="str">
        <f>"FES1162549684"</f>
        <v>FES1162549684</v>
      </c>
      <c r="F2430" s="3">
        <v>42872</v>
      </c>
      <c r="G2430" s="2">
        <v>201711</v>
      </c>
      <c r="H2430" s="2" t="s">
        <v>74</v>
      </c>
      <c r="I2430" s="2" t="s">
        <v>75</v>
      </c>
      <c r="J2430" s="2" t="s">
        <v>76</v>
      </c>
      <c r="K2430" s="2" t="s">
        <v>77</v>
      </c>
      <c r="L2430" s="2" t="s">
        <v>342</v>
      </c>
      <c r="M2430" s="2" t="s">
        <v>343</v>
      </c>
      <c r="N2430" s="2" t="s">
        <v>581</v>
      </c>
      <c r="O2430" s="2" t="s">
        <v>81</v>
      </c>
      <c r="P2430" s="2" t="str">
        <f>"2170567708                    "</f>
        <v xml:space="preserve">2170567708                    </v>
      </c>
      <c r="Q2430" s="2">
        <v>0</v>
      </c>
      <c r="R2430" s="2">
        <v>0</v>
      </c>
      <c r="S2430" s="2">
        <v>0</v>
      </c>
      <c r="T2430" s="2">
        <v>0</v>
      </c>
      <c r="U2430" s="2">
        <v>0</v>
      </c>
      <c r="V2430" s="2">
        <v>0</v>
      </c>
      <c r="W2430" s="2">
        <v>0</v>
      </c>
      <c r="X2430" s="2">
        <v>0</v>
      </c>
      <c r="Y2430" s="2">
        <v>0</v>
      </c>
      <c r="Z2430" s="2">
        <v>0</v>
      </c>
      <c r="AA2430" s="2">
        <v>0</v>
      </c>
      <c r="AB2430" s="2">
        <v>0</v>
      </c>
      <c r="AC2430" s="2">
        <v>0</v>
      </c>
      <c r="AD2430" s="2">
        <v>0</v>
      </c>
      <c r="AE2430" s="2">
        <v>0</v>
      </c>
      <c r="AF2430" s="2">
        <v>0</v>
      </c>
      <c r="AG2430" s="2">
        <v>0</v>
      </c>
      <c r="AH2430" s="2">
        <v>0</v>
      </c>
      <c r="AI2430" s="2">
        <v>0</v>
      </c>
      <c r="AJ2430" s="2">
        <v>0</v>
      </c>
      <c r="AK2430" s="2">
        <v>0</v>
      </c>
      <c r="AL2430" s="2">
        <v>0</v>
      </c>
      <c r="AM2430" s="2">
        <v>4.66</v>
      </c>
      <c r="AN2430" s="2">
        <v>0</v>
      </c>
      <c r="AO2430" s="2">
        <v>0</v>
      </c>
      <c r="AP2430" s="2">
        <v>0</v>
      </c>
      <c r="AQ2430" s="2">
        <v>0</v>
      </c>
      <c r="AR2430" s="2">
        <v>0</v>
      </c>
      <c r="AS2430" s="2">
        <v>0</v>
      </c>
      <c r="AT2430" s="2">
        <v>0</v>
      </c>
      <c r="AU2430" s="2">
        <v>0</v>
      </c>
      <c r="AV2430" s="2">
        <v>0</v>
      </c>
      <c r="AW2430" s="2">
        <v>0</v>
      </c>
      <c r="AX2430" s="2">
        <v>0</v>
      </c>
      <c r="AY2430" s="2">
        <v>0</v>
      </c>
      <c r="AZ2430" s="2">
        <v>0</v>
      </c>
      <c r="BA2430" s="2">
        <v>0</v>
      </c>
      <c r="BB2430" s="2">
        <v>0</v>
      </c>
      <c r="BC2430" s="2">
        <v>0</v>
      </c>
      <c r="BD2430" s="2">
        <v>0</v>
      </c>
      <c r="BE2430" s="2">
        <v>0</v>
      </c>
      <c r="BF2430" s="2">
        <v>0</v>
      </c>
      <c r="BG2430" s="2">
        <v>0</v>
      </c>
      <c r="BH2430" s="2">
        <v>1</v>
      </c>
      <c r="BI2430" s="2">
        <v>1</v>
      </c>
      <c r="BJ2430" s="2">
        <v>0.2</v>
      </c>
      <c r="BK2430" s="2">
        <v>1</v>
      </c>
      <c r="BL2430" s="2">
        <v>42.1</v>
      </c>
      <c r="BM2430" s="2">
        <v>5.89</v>
      </c>
      <c r="BN2430" s="2">
        <v>47.99</v>
      </c>
      <c r="BO2430" s="2">
        <v>47.99</v>
      </c>
      <c r="BQ2430" s="2" t="s">
        <v>582</v>
      </c>
      <c r="BR2430" s="2" t="s">
        <v>83</v>
      </c>
      <c r="BS2430" s="3">
        <v>42873</v>
      </c>
      <c r="BT2430" s="4">
        <v>0.4375</v>
      </c>
      <c r="BU2430" s="2" t="s">
        <v>2185</v>
      </c>
      <c r="BV2430" s="2" t="s">
        <v>98</v>
      </c>
      <c r="BY2430" s="2">
        <v>1200</v>
      </c>
      <c r="CC2430" s="2" t="s">
        <v>343</v>
      </c>
      <c r="CD2430" s="2">
        <v>4302</v>
      </c>
      <c r="CE2430" s="2" t="s">
        <v>99</v>
      </c>
      <c r="CF2430" s="3">
        <v>42874</v>
      </c>
      <c r="CI2430" s="2">
        <v>1</v>
      </c>
      <c r="CJ2430" s="2">
        <v>1</v>
      </c>
      <c r="CK2430" s="2">
        <v>21</v>
      </c>
      <c r="CL2430" s="2" t="s">
        <v>87</v>
      </c>
    </row>
    <row r="2431" spans="1:90">
      <c r="A2431" s="2" t="s">
        <v>71</v>
      </c>
      <c r="B2431" s="2" t="s">
        <v>72</v>
      </c>
      <c r="C2431" s="2" t="s">
        <v>73</v>
      </c>
      <c r="E2431" s="2" t="str">
        <f>"FES1162549512"</f>
        <v>FES1162549512</v>
      </c>
      <c r="F2431" s="3">
        <v>42872</v>
      </c>
      <c r="G2431" s="2">
        <v>201711</v>
      </c>
      <c r="H2431" s="2" t="s">
        <v>74</v>
      </c>
      <c r="I2431" s="2" t="s">
        <v>75</v>
      </c>
      <c r="J2431" s="2" t="s">
        <v>76</v>
      </c>
      <c r="K2431" s="2" t="s">
        <v>77</v>
      </c>
      <c r="L2431" s="2" t="s">
        <v>123</v>
      </c>
      <c r="M2431" s="2" t="s">
        <v>124</v>
      </c>
      <c r="N2431" s="2" t="s">
        <v>125</v>
      </c>
      <c r="O2431" s="2" t="s">
        <v>81</v>
      </c>
      <c r="P2431" s="2" t="str">
        <f>"2170567607                    "</f>
        <v xml:space="preserve">2170567607                    </v>
      </c>
      <c r="Q2431" s="2">
        <v>0</v>
      </c>
      <c r="R2431" s="2">
        <v>0</v>
      </c>
      <c r="S2431" s="2">
        <v>0</v>
      </c>
      <c r="T2431" s="2">
        <v>0</v>
      </c>
      <c r="U2431" s="2">
        <v>0</v>
      </c>
      <c r="V2431" s="2">
        <v>0</v>
      </c>
      <c r="W2431" s="2">
        <v>0</v>
      </c>
      <c r="X2431" s="2">
        <v>0</v>
      </c>
      <c r="Y2431" s="2">
        <v>0</v>
      </c>
      <c r="Z2431" s="2">
        <v>0</v>
      </c>
      <c r="AA2431" s="2">
        <v>0</v>
      </c>
      <c r="AB2431" s="2">
        <v>0</v>
      </c>
      <c r="AC2431" s="2">
        <v>0</v>
      </c>
      <c r="AD2431" s="2">
        <v>0</v>
      </c>
      <c r="AE2431" s="2">
        <v>0</v>
      </c>
      <c r="AF2431" s="2">
        <v>0</v>
      </c>
      <c r="AG2431" s="2">
        <v>0</v>
      </c>
      <c r="AH2431" s="2">
        <v>0</v>
      </c>
      <c r="AI2431" s="2">
        <v>0</v>
      </c>
      <c r="AJ2431" s="2">
        <v>0</v>
      </c>
      <c r="AK2431" s="2">
        <v>0</v>
      </c>
      <c r="AL2431" s="2">
        <v>0</v>
      </c>
      <c r="AM2431" s="2">
        <v>4.66</v>
      </c>
      <c r="AN2431" s="2">
        <v>0</v>
      </c>
      <c r="AO2431" s="2">
        <v>0</v>
      </c>
      <c r="AP2431" s="2">
        <v>0</v>
      </c>
      <c r="AQ2431" s="2">
        <v>0</v>
      </c>
      <c r="AR2431" s="2">
        <v>0</v>
      </c>
      <c r="AS2431" s="2">
        <v>0</v>
      </c>
      <c r="AT2431" s="2">
        <v>0</v>
      </c>
      <c r="AU2431" s="2">
        <v>0</v>
      </c>
      <c r="AV2431" s="2">
        <v>0</v>
      </c>
      <c r="AW2431" s="2">
        <v>0</v>
      </c>
      <c r="AX2431" s="2">
        <v>0</v>
      </c>
      <c r="AY2431" s="2">
        <v>0</v>
      </c>
      <c r="AZ2431" s="2">
        <v>0</v>
      </c>
      <c r="BA2431" s="2">
        <v>0</v>
      </c>
      <c r="BB2431" s="2">
        <v>0</v>
      </c>
      <c r="BC2431" s="2">
        <v>0</v>
      </c>
      <c r="BD2431" s="2">
        <v>0</v>
      </c>
      <c r="BE2431" s="2">
        <v>0</v>
      </c>
      <c r="BF2431" s="2">
        <v>0</v>
      </c>
      <c r="BG2431" s="2">
        <v>0</v>
      </c>
      <c r="BH2431" s="2">
        <v>1</v>
      </c>
      <c r="BI2431" s="2">
        <v>1</v>
      </c>
      <c r="BJ2431" s="2">
        <v>0.2</v>
      </c>
      <c r="BK2431" s="2">
        <v>1</v>
      </c>
      <c r="BL2431" s="2">
        <v>42.1</v>
      </c>
      <c r="BM2431" s="2">
        <v>5.89</v>
      </c>
      <c r="BN2431" s="2">
        <v>47.99</v>
      </c>
      <c r="BO2431" s="2">
        <v>47.99</v>
      </c>
      <c r="BQ2431" s="2" t="s">
        <v>126</v>
      </c>
      <c r="BR2431" s="2" t="s">
        <v>83</v>
      </c>
      <c r="BS2431" s="3">
        <v>42873</v>
      </c>
      <c r="BT2431" s="4">
        <v>0.42152777777777778</v>
      </c>
      <c r="BU2431" s="2" t="s">
        <v>1886</v>
      </c>
      <c r="BV2431" s="2" t="s">
        <v>98</v>
      </c>
      <c r="BY2431" s="2">
        <v>1200</v>
      </c>
      <c r="CC2431" s="2" t="s">
        <v>124</v>
      </c>
      <c r="CD2431" s="2">
        <v>200</v>
      </c>
      <c r="CE2431" s="2" t="s">
        <v>99</v>
      </c>
      <c r="CF2431" s="3">
        <v>42874</v>
      </c>
      <c r="CI2431" s="2">
        <v>1</v>
      </c>
      <c r="CJ2431" s="2">
        <v>1</v>
      </c>
      <c r="CK2431" s="2">
        <v>21</v>
      </c>
      <c r="CL2431" s="2" t="s">
        <v>87</v>
      </c>
    </row>
    <row r="2432" spans="1:90">
      <c r="A2432" s="2" t="s">
        <v>71</v>
      </c>
      <c r="B2432" s="2" t="s">
        <v>72</v>
      </c>
      <c r="C2432" s="2" t="s">
        <v>73</v>
      </c>
      <c r="E2432" s="2" t="str">
        <f>"FES1162549549"</f>
        <v>FES1162549549</v>
      </c>
      <c r="F2432" s="3">
        <v>42872</v>
      </c>
      <c r="G2432" s="2">
        <v>201711</v>
      </c>
      <c r="H2432" s="2" t="s">
        <v>74</v>
      </c>
      <c r="I2432" s="2" t="s">
        <v>75</v>
      </c>
      <c r="J2432" s="2" t="s">
        <v>76</v>
      </c>
      <c r="K2432" s="2" t="s">
        <v>77</v>
      </c>
      <c r="L2432" s="2" t="s">
        <v>551</v>
      </c>
      <c r="M2432" s="2" t="s">
        <v>552</v>
      </c>
      <c r="N2432" s="2" t="s">
        <v>680</v>
      </c>
      <c r="O2432" s="2" t="s">
        <v>81</v>
      </c>
      <c r="P2432" s="2" t="str">
        <f>"2170567186                    "</f>
        <v xml:space="preserve">2170567186                    </v>
      </c>
      <c r="Q2432" s="2">
        <v>0</v>
      </c>
      <c r="R2432" s="2">
        <v>0</v>
      </c>
      <c r="S2432" s="2">
        <v>0</v>
      </c>
      <c r="T2432" s="2">
        <v>0</v>
      </c>
      <c r="U2432" s="2">
        <v>0</v>
      </c>
      <c r="V2432" s="2">
        <v>0</v>
      </c>
      <c r="W2432" s="2">
        <v>0</v>
      </c>
      <c r="X2432" s="2">
        <v>0</v>
      </c>
      <c r="Y2432" s="2">
        <v>0</v>
      </c>
      <c r="Z2432" s="2">
        <v>0</v>
      </c>
      <c r="AA2432" s="2">
        <v>0</v>
      </c>
      <c r="AB2432" s="2">
        <v>0</v>
      </c>
      <c r="AC2432" s="2">
        <v>0</v>
      </c>
      <c r="AD2432" s="2">
        <v>0</v>
      </c>
      <c r="AE2432" s="2">
        <v>0</v>
      </c>
      <c r="AF2432" s="2">
        <v>0</v>
      </c>
      <c r="AG2432" s="2">
        <v>0</v>
      </c>
      <c r="AH2432" s="2">
        <v>0</v>
      </c>
      <c r="AI2432" s="2">
        <v>0</v>
      </c>
      <c r="AJ2432" s="2">
        <v>0</v>
      </c>
      <c r="AK2432" s="2">
        <v>0</v>
      </c>
      <c r="AL2432" s="2">
        <v>0</v>
      </c>
      <c r="AM2432" s="2">
        <v>6.55</v>
      </c>
      <c r="AN2432" s="2">
        <v>0</v>
      </c>
      <c r="AO2432" s="2">
        <v>0</v>
      </c>
      <c r="AP2432" s="2">
        <v>0</v>
      </c>
      <c r="AQ2432" s="2">
        <v>0</v>
      </c>
      <c r="AR2432" s="2">
        <v>0</v>
      </c>
      <c r="AS2432" s="2">
        <v>0</v>
      </c>
      <c r="AT2432" s="2">
        <v>0</v>
      </c>
      <c r="AU2432" s="2">
        <v>0</v>
      </c>
      <c r="AV2432" s="2">
        <v>0</v>
      </c>
      <c r="AW2432" s="2">
        <v>0</v>
      </c>
      <c r="AX2432" s="2">
        <v>0</v>
      </c>
      <c r="AY2432" s="2">
        <v>0</v>
      </c>
      <c r="AZ2432" s="2">
        <v>0</v>
      </c>
      <c r="BA2432" s="2">
        <v>0</v>
      </c>
      <c r="BB2432" s="2">
        <v>0</v>
      </c>
      <c r="BC2432" s="2">
        <v>0</v>
      </c>
      <c r="BD2432" s="2">
        <v>0</v>
      </c>
      <c r="BE2432" s="2">
        <v>0</v>
      </c>
      <c r="BF2432" s="2">
        <v>0</v>
      </c>
      <c r="BG2432" s="2">
        <v>0</v>
      </c>
      <c r="BH2432" s="2">
        <v>1</v>
      </c>
      <c r="BI2432" s="2">
        <v>1</v>
      </c>
      <c r="BJ2432" s="2">
        <v>0.2</v>
      </c>
      <c r="BK2432" s="2">
        <v>1</v>
      </c>
      <c r="BL2432" s="2">
        <v>59.2</v>
      </c>
      <c r="BM2432" s="2">
        <v>8.2899999999999991</v>
      </c>
      <c r="BN2432" s="2">
        <v>67.489999999999995</v>
      </c>
      <c r="BO2432" s="2">
        <v>67.489999999999995</v>
      </c>
      <c r="BQ2432" s="2" t="s">
        <v>681</v>
      </c>
      <c r="BR2432" s="2" t="s">
        <v>83</v>
      </c>
      <c r="BS2432" s="3">
        <v>42873</v>
      </c>
      <c r="BT2432" s="4">
        <v>0.53125</v>
      </c>
      <c r="BU2432" s="2" t="s">
        <v>2856</v>
      </c>
      <c r="BV2432" s="2" t="s">
        <v>98</v>
      </c>
      <c r="BY2432" s="2">
        <v>1200</v>
      </c>
      <c r="CC2432" s="2" t="s">
        <v>552</v>
      </c>
      <c r="CD2432" s="2">
        <v>250</v>
      </c>
      <c r="CE2432" s="2" t="s">
        <v>99</v>
      </c>
      <c r="CF2432" s="3">
        <v>42877</v>
      </c>
      <c r="CI2432" s="2">
        <v>1</v>
      </c>
      <c r="CJ2432" s="2">
        <v>1</v>
      </c>
      <c r="CK2432" s="2">
        <v>24</v>
      </c>
      <c r="CL2432" s="2" t="s">
        <v>87</v>
      </c>
    </row>
    <row r="2433" spans="1:90">
      <c r="A2433" s="2" t="s">
        <v>71</v>
      </c>
      <c r="B2433" s="2" t="s">
        <v>72</v>
      </c>
      <c r="C2433" s="2" t="s">
        <v>73</v>
      </c>
      <c r="E2433" s="2" t="str">
        <f>"FES1162549583"</f>
        <v>FES1162549583</v>
      </c>
      <c r="F2433" s="3">
        <v>42872</v>
      </c>
      <c r="G2433" s="2">
        <v>201711</v>
      </c>
      <c r="H2433" s="2" t="s">
        <v>74</v>
      </c>
      <c r="I2433" s="2" t="s">
        <v>75</v>
      </c>
      <c r="J2433" s="2" t="s">
        <v>76</v>
      </c>
      <c r="K2433" s="2" t="s">
        <v>77</v>
      </c>
      <c r="L2433" s="2" t="s">
        <v>123</v>
      </c>
      <c r="M2433" s="2" t="s">
        <v>124</v>
      </c>
      <c r="N2433" s="2" t="s">
        <v>2857</v>
      </c>
      <c r="O2433" s="2" t="s">
        <v>81</v>
      </c>
      <c r="P2433" s="2" t="str">
        <f>"2170567661                    "</f>
        <v xml:space="preserve">2170567661                    </v>
      </c>
      <c r="Q2433" s="2">
        <v>0</v>
      </c>
      <c r="R2433" s="2">
        <v>0</v>
      </c>
      <c r="S2433" s="2">
        <v>0</v>
      </c>
      <c r="T2433" s="2">
        <v>0</v>
      </c>
      <c r="U2433" s="2">
        <v>0</v>
      </c>
      <c r="V2433" s="2">
        <v>0</v>
      </c>
      <c r="W2433" s="2">
        <v>0</v>
      </c>
      <c r="X2433" s="2">
        <v>0</v>
      </c>
      <c r="Y2433" s="2">
        <v>0</v>
      </c>
      <c r="Z2433" s="2">
        <v>0</v>
      </c>
      <c r="AA2433" s="2">
        <v>0</v>
      </c>
      <c r="AB2433" s="2">
        <v>0</v>
      </c>
      <c r="AC2433" s="2">
        <v>0</v>
      </c>
      <c r="AD2433" s="2">
        <v>0</v>
      </c>
      <c r="AE2433" s="2">
        <v>0</v>
      </c>
      <c r="AF2433" s="2">
        <v>0</v>
      </c>
      <c r="AG2433" s="2">
        <v>0</v>
      </c>
      <c r="AH2433" s="2">
        <v>0</v>
      </c>
      <c r="AI2433" s="2">
        <v>0</v>
      </c>
      <c r="AJ2433" s="2">
        <v>0</v>
      </c>
      <c r="AK2433" s="2">
        <v>0</v>
      </c>
      <c r="AL2433" s="2">
        <v>0</v>
      </c>
      <c r="AM2433" s="2">
        <v>4.66</v>
      </c>
      <c r="AN2433" s="2">
        <v>0</v>
      </c>
      <c r="AO2433" s="2">
        <v>0</v>
      </c>
      <c r="AP2433" s="2">
        <v>0</v>
      </c>
      <c r="AQ2433" s="2">
        <v>0</v>
      </c>
      <c r="AR2433" s="2">
        <v>0</v>
      </c>
      <c r="AS2433" s="2">
        <v>0</v>
      </c>
      <c r="AT2433" s="2">
        <v>0</v>
      </c>
      <c r="AU2433" s="2">
        <v>0</v>
      </c>
      <c r="AV2433" s="2">
        <v>0</v>
      </c>
      <c r="AW2433" s="2">
        <v>0</v>
      </c>
      <c r="AX2433" s="2">
        <v>0</v>
      </c>
      <c r="AY2433" s="2">
        <v>0</v>
      </c>
      <c r="AZ2433" s="2">
        <v>0</v>
      </c>
      <c r="BA2433" s="2">
        <v>0</v>
      </c>
      <c r="BB2433" s="2">
        <v>0</v>
      </c>
      <c r="BC2433" s="2">
        <v>0</v>
      </c>
      <c r="BD2433" s="2">
        <v>0</v>
      </c>
      <c r="BE2433" s="2">
        <v>0</v>
      </c>
      <c r="BF2433" s="2">
        <v>0</v>
      </c>
      <c r="BG2433" s="2">
        <v>0</v>
      </c>
      <c r="BH2433" s="2">
        <v>1</v>
      </c>
      <c r="BI2433" s="2">
        <v>1</v>
      </c>
      <c r="BJ2433" s="2">
        <v>0.2</v>
      </c>
      <c r="BK2433" s="2">
        <v>1</v>
      </c>
      <c r="BL2433" s="2">
        <v>42.1</v>
      </c>
      <c r="BM2433" s="2">
        <v>5.89</v>
      </c>
      <c r="BN2433" s="2">
        <v>47.99</v>
      </c>
      <c r="BO2433" s="2">
        <v>47.99</v>
      </c>
      <c r="BQ2433" s="2" t="s">
        <v>2858</v>
      </c>
      <c r="BR2433" s="2" t="s">
        <v>83</v>
      </c>
      <c r="BS2433" s="3">
        <v>42873</v>
      </c>
      <c r="BT2433" s="4">
        <v>0.49305555555555558</v>
      </c>
      <c r="BU2433" s="2" t="s">
        <v>942</v>
      </c>
      <c r="BV2433" s="2" t="s">
        <v>87</v>
      </c>
      <c r="BY2433" s="2">
        <v>1200</v>
      </c>
      <c r="CA2433" s="2" t="s">
        <v>114</v>
      </c>
      <c r="CC2433" s="2" t="s">
        <v>124</v>
      </c>
      <c r="CD2433" s="2">
        <v>184</v>
      </c>
      <c r="CE2433" s="2" t="s">
        <v>99</v>
      </c>
      <c r="CF2433" s="3">
        <v>42874</v>
      </c>
      <c r="CI2433" s="2">
        <v>1</v>
      </c>
      <c r="CJ2433" s="2">
        <v>1</v>
      </c>
      <c r="CK2433" s="2">
        <v>21</v>
      </c>
      <c r="CL2433" s="2" t="s">
        <v>87</v>
      </c>
    </row>
    <row r="2434" spans="1:90">
      <c r="A2434" s="2" t="s">
        <v>71</v>
      </c>
      <c r="B2434" s="2" t="s">
        <v>72</v>
      </c>
      <c r="C2434" s="2" t="s">
        <v>73</v>
      </c>
      <c r="E2434" s="2" t="str">
        <f>"FES1162549663"</f>
        <v>FES1162549663</v>
      </c>
      <c r="F2434" s="3">
        <v>42872</v>
      </c>
      <c r="G2434" s="2">
        <v>201711</v>
      </c>
      <c r="H2434" s="2" t="s">
        <v>74</v>
      </c>
      <c r="I2434" s="2" t="s">
        <v>75</v>
      </c>
      <c r="J2434" s="2" t="s">
        <v>76</v>
      </c>
      <c r="K2434" s="2" t="s">
        <v>77</v>
      </c>
      <c r="L2434" s="2" t="s">
        <v>2394</v>
      </c>
      <c r="M2434" s="2" t="s">
        <v>2395</v>
      </c>
      <c r="N2434" s="2" t="s">
        <v>2396</v>
      </c>
      <c r="O2434" s="2" t="s">
        <v>81</v>
      </c>
      <c r="P2434" s="2" t="str">
        <f>"2170565732                    "</f>
        <v xml:space="preserve">2170565732                    </v>
      </c>
      <c r="Q2434" s="2">
        <v>0</v>
      </c>
      <c r="R2434" s="2">
        <v>0</v>
      </c>
      <c r="S2434" s="2">
        <v>0</v>
      </c>
      <c r="T2434" s="2">
        <v>0</v>
      </c>
      <c r="U2434" s="2">
        <v>0</v>
      </c>
      <c r="V2434" s="2">
        <v>0</v>
      </c>
      <c r="W2434" s="2">
        <v>0</v>
      </c>
      <c r="X2434" s="2">
        <v>0</v>
      </c>
      <c r="Y2434" s="2">
        <v>0</v>
      </c>
      <c r="Z2434" s="2">
        <v>0</v>
      </c>
      <c r="AA2434" s="2">
        <v>0</v>
      </c>
      <c r="AB2434" s="2">
        <v>0</v>
      </c>
      <c r="AC2434" s="2">
        <v>0</v>
      </c>
      <c r="AD2434" s="2">
        <v>0</v>
      </c>
      <c r="AE2434" s="2">
        <v>0</v>
      </c>
      <c r="AF2434" s="2">
        <v>0</v>
      </c>
      <c r="AG2434" s="2">
        <v>0</v>
      </c>
      <c r="AH2434" s="2">
        <v>0</v>
      </c>
      <c r="AI2434" s="2">
        <v>0</v>
      </c>
      <c r="AJ2434" s="2">
        <v>0</v>
      </c>
      <c r="AK2434" s="2">
        <v>0</v>
      </c>
      <c r="AL2434" s="2">
        <v>0</v>
      </c>
      <c r="AM2434" s="2">
        <v>6.55</v>
      </c>
      <c r="AN2434" s="2">
        <v>0</v>
      </c>
      <c r="AO2434" s="2">
        <v>0</v>
      </c>
      <c r="AP2434" s="2">
        <v>0</v>
      </c>
      <c r="AQ2434" s="2">
        <v>0</v>
      </c>
      <c r="AR2434" s="2">
        <v>0</v>
      </c>
      <c r="AS2434" s="2">
        <v>0</v>
      </c>
      <c r="AT2434" s="2">
        <v>0</v>
      </c>
      <c r="AU2434" s="2">
        <v>0</v>
      </c>
      <c r="AV2434" s="2">
        <v>0</v>
      </c>
      <c r="AW2434" s="2">
        <v>0</v>
      </c>
      <c r="AX2434" s="2">
        <v>0</v>
      </c>
      <c r="AY2434" s="2">
        <v>0</v>
      </c>
      <c r="AZ2434" s="2">
        <v>0</v>
      </c>
      <c r="BA2434" s="2">
        <v>0</v>
      </c>
      <c r="BB2434" s="2">
        <v>0</v>
      </c>
      <c r="BC2434" s="2">
        <v>0</v>
      </c>
      <c r="BD2434" s="2">
        <v>0</v>
      </c>
      <c r="BE2434" s="2">
        <v>0</v>
      </c>
      <c r="BF2434" s="2">
        <v>0</v>
      </c>
      <c r="BG2434" s="2">
        <v>0</v>
      </c>
      <c r="BH2434" s="2">
        <v>1</v>
      </c>
      <c r="BI2434" s="2">
        <v>1</v>
      </c>
      <c r="BJ2434" s="2">
        <v>0.2</v>
      </c>
      <c r="BK2434" s="2">
        <v>1</v>
      </c>
      <c r="BL2434" s="2">
        <v>59.2</v>
      </c>
      <c r="BM2434" s="2">
        <v>8.2899999999999991</v>
      </c>
      <c r="BN2434" s="2">
        <v>67.489999999999995</v>
      </c>
      <c r="BO2434" s="2">
        <v>67.489999999999995</v>
      </c>
      <c r="BQ2434" s="2" t="s">
        <v>238</v>
      </c>
      <c r="BR2434" s="2" t="s">
        <v>83</v>
      </c>
      <c r="BS2434" s="3">
        <v>42873</v>
      </c>
      <c r="BT2434" s="4">
        <v>0.52430555555555558</v>
      </c>
      <c r="BU2434" s="2" t="s">
        <v>173</v>
      </c>
      <c r="BV2434" s="2" t="s">
        <v>98</v>
      </c>
      <c r="BY2434" s="2">
        <v>1200</v>
      </c>
      <c r="CC2434" s="2" t="s">
        <v>2395</v>
      </c>
      <c r="CD2434" s="2">
        <v>2410</v>
      </c>
      <c r="CE2434" s="2" t="s">
        <v>99</v>
      </c>
      <c r="CF2434" s="3">
        <v>42874</v>
      </c>
      <c r="CI2434" s="2">
        <v>1</v>
      </c>
      <c r="CJ2434" s="2">
        <v>1</v>
      </c>
      <c r="CK2434" s="2">
        <v>24</v>
      </c>
      <c r="CL2434" s="2" t="s">
        <v>87</v>
      </c>
    </row>
    <row r="2435" spans="1:90">
      <c r="A2435" s="2" t="s">
        <v>71</v>
      </c>
      <c r="B2435" s="2" t="s">
        <v>72</v>
      </c>
      <c r="C2435" s="2" t="s">
        <v>73</v>
      </c>
      <c r="E2435" s="2" t="str">
        <f>"FES1162549691"</f>
        <v>FES1162549691</v>
      </c>
      <c r="F2435" s="3">
        <v>42872</v>
      </c>
      <c r="G2435" s="2">
        <v>201711</v>
      </c>
      <c r="H2435" s="2" t="s">
        <v>74</v>
      </c>
      <c r="I2435" s="2" t="s">
        <v>75</v>
      </c>
      <c r="J2435" s="2" t="s">
        <v>76</v>
      </c>
      <c r="K2435" s="2" t="s">
        <v>77</v>
      </c>
      <c r="L2435" s="2" t="s">
        <v>123</v>
      </c>
      <c r="M2435" s="2" t="s">
        <v>124</v>
      </c>
      <c r="N2435" s="2" t="s">
        <v>125</v>
      </c>
      <c r="O2435" s="2" t="s">
        <v>81</v>
      </c>
      <c r="P2435" s="2" t="str">
        <f>"2170565926                    "</f>
        <v xml:space="preserve">2170565926                    </v>
      </c>
      <c r="Q2435" s="2">
        <v>0</v>
      </c>
      <c r="R2435" s="2">
        <v>0</v>
      </c>
      <c r="S2435" s="2">
        <v>0</v>
      </c>
      <c r="T2435" s="2">
        <v>0</v>
      </c>
      <c r="U2435" s="2">
        <v>0</v>
      </c>
      <c r="V2435" s="2">
        <v>0</v>
      </c>
      <c r="W2435" s="2">
        <v>0</v>
      </c>
      <c r="X2435" s="2">
        <v>0</v>
      </c>
      <c r="Y2435" s="2">
        <v>0</v>
      </c>
      <c r="Z2435" s="2">
        <v>0</v>
      </c>
      <c r="AA2435" s="2">
        <v>0</v>
      </c>
      <c r="AB2435" s="2">
        <v>0</v>
      </c>
      <c r="AC2435" s="2">
        <v>0</v>
      </c>
      <c r="AD2435" s="2">
        <v>0</v>
      </c>
      <c r="AE2435" s="2">
        <v>0</v>
      </c>
      <c r="AF2435" s="2">
        <v>0</v>
      </c>
      <c r="AG2435" s="2">
        <v>0</v>
      </c>
      <c r="AH2435" s="2">
        <v>0</v>
      </c>
      <c r="AI2435" s="2">
        <v>0</v>
      </c>
      <c r="AJ2435" s="2">
        <v>0</v>
      </c>
      <c r="AK2435" s="2">
        <v>0</v>
      </c>
      <c r="AL2435" s="2">
        <v>0</v>
      </c>
      <c r="AM2435" s="2">
        <v>4.66</v>
      </c>
      <c r="AN2435" s="2">
        <v>0</v>
      </c>
      <c r="AO2435" s="2">
        <v>0</v>
      </c>
      <c r="AP2435" s="2">
        <v>0</v>
      </c>
      <c r="AQ2435" s="2">
        <v>0</v>
      </c>
      <c r="AR2435" s="2">
        <v>0</v>
      </c>
      <c r="AS2435" s="2">
        <v>0</v>
      </c>
      <c r="AT2435" s="2">
        <v>0</v>
      </c>
      <c r="AU2435" s="2">
        <v>0</v>
      </c>
      <c r="AV2435" s="2">
        <v>0</v>
      </c>
      <c r="AW2435" s="2">
        <v>0</v>
      </c>
      <c r="AX2435" s="2">
        <v>0</v>
      </c>
      <c r="AY2435" s="2">
        <v>0</v>
      </c>
      <c r="AZ2435" s="2">
        <v>0</v>
      </c>
      <c r="BA2435" s="2">
        <v>0</v>
      </c>
      <c r="BB2435" s="2">
        <v>0</v>
      </c>
      <c r="BC2435" s="2">
        <v>0</v>
      </c>
      <c r="BD2435" s="2">
        <v>0</v>
      </c>
      <c r="BE2435" s="2">
        <v>0</v>
      </c>
      <c r="BF2435" s="2">
        <v>0</v>
      </c>
      <c r="BG2435" s="2">
        <v>0</v>
      </c>
      <c r="BH2435" s="2">
        <v>1</v>
      </c>
      <c r="BI2435" s="2">
        <v>1</v>
      </c>
      <c r="BJ2435" s="2">
        <v>0.2</v>
      </c>
      <c r="BK2435" s="2">
        <v>1</v>
      </c>
      <c r="BL2435" s="2">
        <v>42.1</v>
      </c>
      <c r="BM2435" s="2">
        <v>5.89</v>
      </c>
      <c r="BN2435" s="2">
        <v>47.99</v>
      </c>
      <c r="BO2435" s="2">
        <v>47.99</v>
      </c>
      <c r="BQ2435" s="2" t="s">
        <v>126</v>
      </c>
      <c r="BR2435" s="2" t="s">
        <v>83</v>
      </c>
      <c r="BS2435" s="3">
        <v>42873</v>
      </c>
      <c r="BT2435" s="4">
        <v>0.43541666666666662</v>
      </c>
      <c r="BU2435" s="2" t="s">
        <v>1886</v>
      </c>
      <c r="BV2435" s="2" t="s">
        <v>98</v>
      </c>
      <c r="BY2435" s="2">
        <v>1200</v>
      </c>
      <c r="CC2435" s="2" t="s">
        <v>124</v>
      </c>
      <c r="CD2435" s="2">
        <v>200</v>
      </c>
      <c r="CE2435" s="2" t="s">
        <v>99</v>
      </c>
      <c r="CF2435" s="3">
        <v>42874</v>
      </c>
      <c r="CI2435" s="2">
        <v>1</v>
      </c>
      <c r="CJ2435" s="2">
        <v>1</v>
      </c>
      <c r="CK2435" s="2">
        <v>21</v>
      </c>
      <c r="CL2435" s="2" t="s">
        <v>87</v>
      </c>
    </row>
    <row r="2436" spans="1:90">
      <c r="A2436" s="2" t="s">
        <v>71</v>
      </c>
      <c r="B2436" s="2" t="s">
        <v>72</v>
      </c>
      <c r="C2436" s="2" t="s">
        <v>73</v>
      </c>
      <c r="E2436" s="2" t="str">
        <f>"FES1162549661"</f>
        <v>FES1162549661</v>
      </c>
      <c r="F2436" s="3">
        <v>42872</v>
      </c>
      <c r="G2436" s="2">
        <v>201711</v>
      </c>
      <c r="H2436" s="2" t="s">
        <v>74</v>
      </c>
      <c r="I2436" s="2" t="s">
        <v>75</v>
      </c>
      <c r="J2436" s="2" t="s">
        <v>76</v>
      </c>
      <c r="K2436" s="2" t="s">
        <v>77</v>
      </c>
      <c r="L2436" s="2" t="s">
        <v>123</v>
      </c>
      <c r="M2436" s="2" t="s">
        <v>124</v>
      </c>
      <c r="N2436" s="2" t="s">
        <v>363</v>
      </c>
      <c r="O2436" s="2" t="s">
        <v>81</v>
      </c>
      <c r="P2436" s="2" t="str">
        <f>"2170565561                    "</f>
        <v xml:space="preserve">2170565561                    </v>
      </c>
      <c r="Q2436" s="2">
        <v>0</v>
      </c>
      <c r="R2436" s="2">
        <v>0</v>
      </c>
      <c r="S2436" s="2">
        <v>0</v>
      </c>
      <c r="T2436" s="2">
        <v>0</v>
      </c>
      <c r="U2436" s="2">
        <v>0</v>
      </c>
      <c r="V2436" s="2">
        <v>0</v>
      </c>
      <c r="W2436" s="2">
        <v>0</v>
      </c>
      <c r="X2436" s="2">
        <v>0</v>
      </c>
      <c r="Y2436" s="2">
        <v>0</v>
      </c>
      <c r="Z2436" s="2">
        <v>0</v>
      </c>
      <c r="AA2436" s="2">
        <v>0</v>
      </c>
      <c r="AB2436" s="2">
        <v>0</v>
      </c>
      <c r="AC2436" s="2">
        <v>0</v>
      </c>
      <c r="AD2436" s="2">
        <v>0</v>
      </c>
      <c r="AE2436" s="2">
        <v>0</v>
      </c>
      <c r="AF2436" s="2">
        <v>0</v>
      </c>
      <c r="AG2436" s="2">
        <v>0</v>
      </c>
      <c r="AH2436" s="2">
        <v>0</v>
      </c>
      <c r="AI2436" s="2">
        <v>0</v>
      </c>
      <c r="AJ2436" s="2">
        <v>0</v>
      </c>
      <c r="AK2436" s="2">
        <v>0</v>
      </c>
      <c r="AL2436" s="2">
        <v>0</v>
      </c>
      <c r="AM2436" s="2">
        <v>4.66</v>
      </c>
      <c r="AN2436" s="2">
        <v>0</v>
      </c>
      <c r="AO2436" s="2">
        <v>0</v>
      </c>
      <c r="AP2436" s="2">
        <v>0</v>
      </c>
      <c r="AQ2436" s="2">
        <v>0</v>
      </c>
      <c r="AR2436" s="2">
        <v>0</v>
      </c>
      <c r="AS2436" s="2">
        <v>0</v>
      </c>
      <c r="AT2436" s="2">
        <v>0</v>
      </c>
      <c r="AU2436" s="2">
        <v>0</v>
      </c>
      <c r="AV2436" s="2">
        <v>0</v>
      </c>
      <c r="AW2436" s="2">
        <v>0</v>
      </c>
      <c r="AX2436" s="2">
        <v>0</v>
      </c>
      <c r="AY2436" s="2">
        <v>0</v>
      </c>
      <c r="AZ2436" s="2">
        <v>0</v>
      </c>
      <c r="BA2436" s="2">
        <v>0</v>
      </c>
      <c r="BB2436" s="2">
        <v>0</v>
      </c>
      <c r="BC2436" s="2">
        <v>0</v>
      </c>
      <c r="BD2436" s="2">
        <v>0</v>
      </c>
      <c r="BE2436" s="2">
        <v>0</v>
      </c>
      <c r="BF2436" s="2">
        <v>0</v>
      </c>
      <c r="BG2436" s="2">
        <v>0</v>
      </c>
      <c r="BH2436" s="2">
        <v>1</v>
      </c>
      <c r="BI2436" s="2">
        <v>1</v>
      </c>
      <c r="BJ2436" s="2">
        <v>0.2</v>
      </c>
      <c r="BK2436" s="2">
        <v>1</v>
      </c>
      <c r="BL2436" s="2">
        <v>42.1</v>
      </c>
      <c r="BM2436" s="2">
        <v>5.89</v>
      </c>
      <c r="BN2436" s="2">
        <v>47.99</v>
      </c>
      <c r="BO2436" s="2">
        <v>47.99</v>
      </c>
      <c r="BQ2436" s="2" t="s">
        <v>364</v>
      </c>
      <c r="BR2436" s="2" t="s">
        <v>83</v>
      </c>
      <c r="BS2436" s="3">
        <v>42873</v>
      </c>
      <c r="BT2436" s="4">
        <v>0.42708333333333331</v>
      </c>
      <c r="BU2436" s="2" t="s">
        <v>2859</v>
      </c>
      <c r="BV2436" s="2" t="s">
        <v>98</v>
      </c>
      <c r="BY2436" s="2">
        <v>1200</v>
      </c>
      <c r="CC2436" s="2" t="s">
        <v>124</v>
      </c>
      <c r="CD2436" s="2">
        <v>117</v>
      </c>
      <c r="CE2436" s="2" t="s">
        <v>99</v>
      </c>
      <c r="CF2436" s="3">
        <v>42874</v>
      </c>
      <c r="CI2436" s="2">
        <v>1</v>
      </c>
      <c r="CJ2436" s="2">
        <v>1</v>
      </c>
      <c r="CK2436" s="2">
        <v>21</v>
      </c>
      <c r="CL2436" s="2" t="s">
        <v>87</v>
      </c>
    </row>
    <row r="2437" spans="1:90">
      <c r="A2437" s="2" t="s">
        <v>71</v>
      </c>
      <c r="B2437" s="2" t="s">
        <v>72</v>
      </c>
      <c r="C2437" s="2" t="s">
        <v>73</v>
      </c>
      <c r="E2437" s="2" t="str">
        <f>"FES1162549545"</f>
        <v>FES1162549545</v>
      </c>
      <c r="F2437" s="3">
        <v>42872</v>
      </c>
      <c r="G2437" s="2">
        <v>201711</v>
      </c>
      <c r="H2437" s="2" t="s">
        <v>74</v>
      </c>
      <c r="I2437" s="2" t="s">
        <v>75</v>
      </c>
      <c r="J2437" s="2" t="s">
        <v>76</v>
      </c>
      <c r="K2437" s="2" t="s">
        <v>77</v>
      </c>
      <c r="L2437" s="2" t="s">
        <v>123</v>
      </c>
      <c r="M2437" s="2" t="s">
        <v>124</v>
      </c>
      <c r="N2437" s="2" t="s">
        <v>1004</v>
      </c>
      <c r="O2437" s="2" t="s">
        <v>81</v>
      </c>
      <c r="P2437" s="2" t="str">
        <f>"2170565650                    "</f>
        <v xml:space="preserve">2170565650                    </v>
      </c>
      <c r="Q2437" s="2">
        <v>0</v>
      </c>
      <c r="R2437" s="2">
        <v>0</v>
      </c>
      <c r="S2437" s="2">
        <v>0</v>
      </c>
      <c r="T2437" s="2">
        <v>0</v>
      </c>
      <c r="U2437" s="2">
        <v>0</v>
      </c>
      <c r="V2437" s="2">
        <v>0</v>
      </c>
      <c r="W2437" s="2">
        <v>0</v>
      </c>
      <c r="X2437" s="2">
        <v>0</v>
      </c>
      <c r="Y2437" s="2">
        <v>0</v>
      </c>
      <c r="Z2437" s="2">
        <v>0</v>
      </c>
      <c r="AA2437" s="2">
        <v>0</v>
      </c>
      <c r="AB2437" s="2">
        <v>0</v>
      </c>
      <c r="AC2437" s="2">
        <v>0</v>
      </c>
      <c r="AD2437" s="2">
        <v>0</v>
      </c>
      <c r="AE2437" s="2">
        <v>0</v>
      </c>
      <c r="AF2437" s="2">
        <v>0</v>
      </c>
      <c r="AG2437" s="2">
        <v>0</v>
      </c>
      <c r="AH2437" s="2">
        <v>0</v>
      </c>
      <c r="AI2437" s="2">
        <v>0</v>
      </c>
      <c r="AJ2437" s="2">
        <v>0</v>
      </c>
      <c r="AK2437" s="2">
        <v>0</v>
      </c>
      <c r="AL2437" s="2">
        <v>0</v>
      </c>
      <c r="AM2437" s="2">
        <v>4.66</v>
      </c>
      <c r="AN2437" s="2">
        <v>0</v>
      </c>
      <c r="AO2437" s="2">
        <v>0</v>
      </c>
      <c r="AP2437" s="2">
        <v>0</v>
      </c>
      <c r="AQ2437" s="2">
        <v>0</v>
      </c>
      <c r="AR2437" s="2">
        <v>0</v>
      </c>
      <c r="AS2437" s="2">
        <v>0</v>
      </c>
      <c r="AT2437" s="2">
        <v>0</v>
      </c>
      <c r="AU2437" s="2">
        <v>0</v>
      </c>
      <c r="AV2437" s="2">
        <v>0</v>
      </c>
      <c r="AW2437" s="2">
        <v>0</v>
      </c>
      <c r="AX2437" s="2">
        <v>0</v>
      </c>
      <c r="AY2437" s="2">
        <v>0</v>
      </c>
      <c r="AZ2437" s="2">
        <v>0</v>
      </c>
      <c r="BA2437" s="2">
        <v>0</v>
      </c>
      <c r="BB2437" s="2">
        <v>0</v>
      </c>
      <c r="BC2437" s="2">
        <v>0</v>
      </c>
      <c r="BD2437" s="2">
        <v>0</v>
      </c>
      <c r="BE2437" s="2">
        <v>0</v>
      </c>
      <c r="BF2437" s="2">
        <v>0</v>
      </c>
      <c r="BG2437" s="2">
        <v>0</v>
      </c>
      <c r="BH2437" s="2">
        <v>1</v>
      </c>
      <c r="BI2437" s="2">
        <v>1</v>
      </c>
      <c r="BJ2437" s="2">
        <v>0.2</v>
      </c>
      <c r="BK2437" s="2">
        <v>1</v>
      </c>
      <c r="BL2437" s="2">
        <v>42.1</v>
      </c>
      <c r="BM2437" s="2">
        <v>5.89</v>
      </c>
      <c r="BN2437" s="2">
        <v>47.99</v>
      </c>
      <c r="BO2437" s="2">
        <v>47.99</v>
      </c>
      <c r="BQ2437" s="2" t="s">
        <v>1005</v>
      </c>
      <c r="BR2437" s="2" t="s">
        <v>83</v>
      </c>
      <c r="BS2437" s="3">
        <v>42873</v>
      </c>
      <c r="BT2437" s="4">
        <v>0.57986111111111105</v>
      </c>
      <c r="BU2437" s="2" t="s">
        <v>2860</v>
      </c>
      <c r="BV2437" s="2" t="s">
        <v>87</v>
      </c>
      <c r="BW2437" s="2" t="s">
        <v>92</v>
      </c>
      <c r="BX2437" s="2" t="s">
        <v>2861</v>
      </c>
      <c r="BY2437" s="2">
        <v>1200</v>
      </c>
      <c r="CC2437" s="2" t="s">
        <v>124</v>
      </c>
      <c r="CD2437" s="2">
        <v>200</v>
      </c>
      <c r="CE2437" s="2" t="s">
        <v>99</v>
      </c>
      <c r="CF2437" s="3">
        <v>42874</v>
      </c>
      <c r="CI2437" s="2">
        <v>1</v>
      </c>
      <c r="CJ2437" s="2">
        <v>1</v>
      </c>
      <c r="CK2437" s="2">
        <v>21</v>
      </c>
      <c r="CL2437" s="2" t="s">
        <v>87</v>
      </c>
    </row>
    <row r="2438" spans="1:90">
      <c r="A2438" s="2" t="s">
        <v>71</v>
      </c>
      <c r="B2438" s="2" t="s">
        <v>72</v>
      </c>
      <c r="C2438" s="2" t="s">
        <v>73</v>
      </c>
      <c r="E2438" s="2" t="str">
        <f>"FES1162549504"</f>
        <v>FES1162549504</v>
      </c>
      <c r="F2438" s="3">
        <v>42872</v>
      </c>
      <c r="G2438" s="2">
        <v>201711</v>
      </c>
      <c r="H2438" s="2" t="s">
        <v>74</v>
      </c>
      <c r="I2438" s="2" t="s">
        <v>75</v>
      </c>
      <c r="J2438" s="2" t="s">
        <v>76</v>
      </c>
      <c r="K2438" s="2" t="s">
        <v>77</v>
      </c>
      <c r="L2438" s="2" t="s">
        <v>123</v>
      </c>
      <c r="M2438" s="2" t="s">
        <v>124</v>
      </c>
      <c r="N2438" s="2" t="s">
        <v>2011</v>
      </c>
      <c r="O2438" s="2" t="s">
        <v>81</v>
      </c>
      <c r="P2438" s="2" t="str">
        <f>"2170566643                    "</f>
        <v xml:space="preserve">2170566643                    </v>
      </c>
      <c r="Q2438" s="2">
        <v>0</v>
      </c>
      <c r="R2438" s="2">
        <v>0</v>
      </c>
      <c r="S2438" s="2">
        <v>0</v>
      </c>
      <c r="T2438" s="2">
        <v>0</v>
      </c>
      <c r="U2438" s="2">
        <v>0</v>
      </c>
      <c r="V2438" s="2">
        <v>0</v>
      </c>
      <c r="W2438" s="2">
        <v>0</v>
      </c>
      <c r="X2438" s="2">
        <v>0</v>
      </c>
      <c r="Y2438" s="2">
        <v>0</v>
      </c>
      <c r="Z2438" s="2">
        <v>0</v>
      </c>
      <c r="AA2438" s="2">
        <v>0</v>
      </c>
      <c r="AB2438" s="2">
        <v>0</v>
      </c>
      <c r="AC2438" s="2">
        <v>0</v>
      </c>
      <c r="AD2438" s="2">
        <v>0</v>
      </c>
      <c r="AE2438" s="2">
        <v>0</v>
      </c>
      <c r="AF2438" s="2">
        <v>0</v>
      </c>
      <c r="AG2438" s="2">
        <v>0</v>
      </c>
      <c r="AH2438" s="2">
        <v>0</v>
      </c>
      <c r="AI2438" s="2">
        <v>0</v>
      </c>
      <c r="AJ2438" s="2">
        <v>0</v>
      </c>
      <c r="AK2438" s="2">
        <v>0</v>
      </c>
      <c r="AL2438" s="2">
        <v>0</v>
      </c>
      <c r="AM2438" s="2">
        <v>4.66</v>
      </c>
      <c r="AN2438" s="2">
        <v>0</v>
      </c>
      <c r="AO2438" s="2">
        <v>0</v>
      </c>
      <c r="AP2438" s="2">
        <v>0</v>
      </c>
      <c r="AQ2438" s="2">
        <v>0</v>
      </c>
      <c r="AR2438" s="2">
        <v>0</v>
      </c>
      <c r="AS2438" s="2">
        <v>0</v>
      </c>
      <c r="AT2438" s="2">
        <v>0</v>
      </c>
      <c r="AU2438" s="2">
        <v>0</v>
      </c>
      <c r="AV2438" s="2">
        <v>0</v>
      </c>
      <c r="AW2438" s="2">
        <v>0</v>
      </c>
      <c r="AX2438" s="2">
        <v>0</v>
      </c>
      <c r="AY2438" s="2">
        <v>0</v>
      </c>
      <c r="AZ2438" s="2">
        <v>0</v>
      </c>
      <c r="BA2438" s="2">
        <v>0</v>
      </c>
      <c r="BB2438" s="2">
        <v>0</v>
      </c>
      <c r="BC2438" s="2">
        <v>0</v>
      </c>
      <c r="BD2438" s="2">
        <v>0</v>
      </c>
      <c r="BE2438" s="2">
        <v>0</v>
      </c>
      <c r="BF2438" s="2">
        <v>0</v>
      </c>
      <c r="BG2438" s="2">
        <v>0</v>
      </c>
      <c r="BH2438" s="2">
        <v>1</v>
      </c>
      <c r="BI2438" s="2">
        <v>1</v>
      </c>
      <c r="BJ2438" s="2">
        <v>0.2</v>
      </c>
      <c r="BK2438" s="2">
        <v>1</v>
      </c>
      <c r="BL2438" s="2">
        <v>42.1</v>
      </c>
      <c r="BM2438" s="2">
        <v>5.89</v>
      </c>
      <c r="BN2438" s="2">
        <v>47.99</v>
      </c>
      <c r="BO2438" s="2">
        <v>47.99</v>
      </c>
      <c r="BQ2438" s="2" t="s">
        <v>2012</v>
      </c>
      <c r="BR2438" s="2" t="s">
        <v>83</v>
      </c>
      <c r="BS2438" s="3">
        <v>42873</v>
      </c>
      <c r="BT2438" s="4">
        <v>0.43055555555555558</v>
      </c>
      <c r="BU2438" s="2" t="s">
        <v>2862</v>
      </c>
      <c r="BV2438" s="2" t="s">
        <v>98</v>
      </c>
      <c r="BY2438" s="2">
        <v>1200</v>
      </c>
      <c r="CC2438" s="2" t="s">
        <v>124</v>
      </c>
      <c r="CD2438" s="2">
        <v>200</v>
      </c>
      <c r="CE2438" s="2" t="s">
        <v>99</v>
      </c>
      <c r="CF2438" s="3">
        <v>42874</v>
      </c>
      <c r="CI2438" s="2">
        <v>1</v>
      </c>
      <c r="CJ2438" s="2">
        <v>1</v>
      </c>
      <c r="CK2438" s="2">
        <v>21</v>
      </c>
      <c r="CL2438" s="2" t="s">
        <v>87</v>
      </c>
    </row>
    <row r="2439" spans="1:90">
      <c r="A2439" s="2" t="s">
        <v>71</v>
      </c>
      <c r="B2439" s="2" t="s">
        <v>72</v>
      </c>
      <c r="C2439" s="2" t="s">
        <v>73</v>
      </c>
      <c r="E2439" s="2" t="str">
        <f>"FES1162549513"</f>
        <v>FES1162549513</v>
      </c>
      <c r="F2439" s="3">
        <v>42872</v>
      </c>
      <c r="G2439" s="2">
        <v>201711</v>
      </c>
      <c r="H2439" s="2" t="s">
        <v>74</v>
      </c>
      <c r="I2439" s="2" t="s">
        <v>75</v>
      </c>
      <c r="J2439" s="2" t="s">
        <v>76</v>
      </c>
      <c r="K2439" s="2" t="s">
        <v>77</v>
      </c>
      <c r="L2439" s="2" t="s">
        <v>123</v>
      </c>
      <c r="M2439" s="2" t="s">
        <v>124</v>
      </c>
      <c r="N2439" s="2" t="s">
        <v>125</v>
      </c>
      <c r="O2439" s="2" t="s">
        <v>1367</v>
      </c>
      <c r="P2439" s="2" t="str">
        <f>"2170567608                    "</f>
        <v xml:space="preserve">2170567608                    </v>
      </c>
      <c r="Q2439" s="2">
        <v>0</v>
      </c>
      <c r="R2439" s="2">
        <v>0</v>
      </c>
      <c r="S2439" s="2">
        <v>0</v>
      </c>
      <c r="T2439" s="2">
        <v>0</v>
      </c>
      <c r="U2439" s="2">
        <v>0</v>
      </c>
      <c r="V2439" s="2">
        <v>0</v>
      </c>
      <c r="W2439" s="2">
        <v>0</v>
      </c>
      <c r="X2439" s="2">
        <v>0</v>
      </c>
      <c r="Y2439" s="2">
        <v>0</v>
      </c>
      <c r="Z2439" s="2">
        <v>0</v>
      </c>
      <c r="AA2439" s="2">
        <v>0</v>
      </c>
      <c r="AB2439" s="2">
        <v>0</v>
      </c>
      <c r="AC2439" s="2">
        <v>0</v>
      </c>
      <c r="AD2439" s="2">
        <v>0</v>
      </c>
      <c r="AE2439" s="2">
        <v>351</v>
      </c>
      <c r="AF2439" s="2">
        <v>0</v>
      </c>
      <c r="AG2439" s="2">
        <v>0</v>
      </c>
      <c r="AH2439" s="2">
        <v>0</v>
      </c>
      <c r="AI2439" s="2">
        <v>0</v>
      </c>
      <c r="AJ2439" s="2">
        <v>0</v>
      </c>
      <c r="AK2439" s="2">
        <v>0</v>
      </c>
      <c r="AL2439" s="2">
        <v>0</v>
      </c>
      <c r="AM2439" s="2">
        <v>48.32</v>
      </c>
      <c r="AN2439" s="2">
        <v>0</v>
      </c>
      <c r="AO2439" s="2">
        <v>0</v>
      </c>
      <c r="AP2439" s="2">
        <v>0</v>
      </c>
      <c r="AQ2439" s="2">
        <v>0</v>
      </c>
      <c r="AR2439" s="2">
        <v>0</v>
      </c>
      <c r="AS2439" s="2">
        <v>0</v>
      </c>
      <c r="AT2439" s="2">
        <v>0</v>
      </c>
      <c r="AU2439" s="2">
        <v>0</v>
      </c>
      <c r="AV2439" s="2">
        <v>0</v>
      </c>
      <c r="AW2439" s="2">
        <v>0</v>
      </c>
      <c r="AX2439" s="2">
        <v>0</v>
      </c>
      <c r="AY2439" s="2">
        <v>0</v>
      </c>
      <c r="AZ2439" s="2">
        <v>0</v>
      </c>
      <c r="BA2439" s="2">
        <v>0</v>
      </c>
      <c r="BB2439" s="2">
        <v>0</v>
      </c>
      <c r="BC2439" s="2">
        <v>0</v>
      </c>
      <c r="BD2439" s="2">
        <v>0</v>
      </c>
      <c r="BE2439" s="2">
        <v>0</v>
      </c>
      <c r="BF2439" s="2">
        <v>0</v>
      </c>
      <c r="BG2439" s="2">
        <v>0</v>
      </c>
      <c r="BH2439" s="2">
        <v>1</v>
      </c>
      <c r="BI2439" s="2">
        <v>1</v>
      </c>
      <c r="BJ2439" s="2">
        <v>0.2</v>
      </c>
      <c r="BK2439" s="2">
        <v>1</v>
      </c>
      <c r="BL2439" s="2">
        <v>436.76</v>
      </c>
      <c r="BM2439" s="2">
        <v>61.15</v>
      </c>
      <c r="BN2439" s="2">
        <v>497.91</v>
      </c>
      <c r="BO2439" s="2">
        <v>497.91</v>
      </c>
      <c r="BP2439" s="2" t="s">
        <v>2863</v>
      </c>
      <c r="BQ2439" s="2" t="s">
        <v>2864</v>
      </c>
      <c r="BR2439" s="2" t="s">
        <v>83</v>
      </c>
      <c r="BS2439" s="3">
        <v>42874</v>
      </c>
      <c r="BT2439" s="4">
        <v>0.75555555555555554</v>
      </c>
      <c r="BU2439" s="2" t="s">
        <v>2865</v>
      </c>
      <c r="BV2439" s="2" t="s">
        <v>87</v>
      </c>
      <c r="BW2439" s="2" t="s">
        <v>161</v>
      </c>
      <c r="BX2439" s="2" t="s">
        <v>2866</v>
      </c>
      <c r="BY2439" s="2">
        <v>1200</v>
      </c>
      <c r="BZ2439" s="2" t="s">
        <v>1430</v>
      </c>
      <c r="CA2439" s="2" t="s">
        <v>2867</v>
      </c>
      <c r="CC2439" s="2" t="s">
        <v>124</v>
      </c>
      <c r="CD2439" s="2">
        <v>200</v>
      </c>
      <c r="CE2439" s="2" t="s">
        <v>99</v>
      </c>
      <c r="CF2439" s="3">
        <v>42877</v>
      </c>
      <c r="CI2439" s="2">
        <v>0</v>
      </c>
      <c r="CJ2439" s="2">
        <v>2</v>
      </c>
      <c r="CK2439" s="2">
        <v>21</v>
      </c>
      <c r="CL2439" s="2" t="s">
        <v>87</v>
      </c>
    </row>
    <row r="2440" spans="1:90">
      <c r="A2440" s="2" t="s">
        <v>71</v>
      </c>
      <c r="B2440" s="2" t="s">
        <v>72</v>
      </c>
      <c r="C2440" s="2" t="s">
        <v>73</v>
      </c>
      <c r="E2440" s="2" t="str">
        <f>"FES1162549636"</f>
        <v>FES1162549636</v>
      </c>
      <c r="F2440" s="3">
        <v>42872</v>
      </c>
      <c r="G2440" s="2">
        <v>201711</v>
      </c>
      <c r="H2440" s="2" t="s">
        <v>74</v>
      </c>
      <c r="I2440" s="2" t="s">
        <v>75</v>
      </c>
      <c r="J2440" s="2" t="s">
        <v>76</v>
      </c>
      <c r="K2440" s="2" t="s">
        <v>77</v>
      </c>
      <c r="L2440" s="2" t="s">
        <v>551</v>
      </c>
      <c r="M2440" s="2" t="s">
        <v>552</v>
      </c>
      <c r="N2440" s="2" t="s">
        <v>2608</v>
      </c>
      <c r="O2440" s="2" t="s">
        <v>81</v>
      </c>
      <c r="P2440" s="2" t="str">
        <f>"2170564953                    "</f>
        <v xml:space="preserve">2170564953                    </v>
      </c>
      <c r="Q2440" s="2">
        <v>0</v>
      </c>
      <c r="R2440" s="2">
        <v>0</v>
      </c>
      <c r="S2440" s="2">
        <v>0</v>
      </c>
      <c r="T2440" s="2">
        <v>0</v>
      </c>
      <c r="U2440" s="2">
        <v>0</v>
      </c>
      <c r="V2440" s="2">
        <v>0</v>
      </c>
      <c r="W2440" s="2">
        <v>0</v>
      </c>
      <c r="X2440" s="2">
        <v>0</v>
      </c>
      <c r="Y2440" s="2">
        <v>0</v>
      </c>
      <c r="Z2440" s="2">
        <v>0</v>
      </c>
      <c r="AA2440" s="2">
        <v>0</v>
      </c>
      <c r="AB2440" s="2">
        <v>0</v>
      </c>
      <c r="AC2440" s="2">
        <v>0</v>
      </c>
      <c r="AD2440" s="2">
        <v>0</v>
      </c>
      <c r="AE2440" s="2">
        <v>0</v>
      </c>
      <c r="AF2440" s="2">
        <v>0</v>
      </c>
      <c r="AG2440" s="2">
        <v>0</v>
      </c>
      <c r="AH2440" s="2">
        <v>0</v>
      </c>
      <c r="AI2440" s="2">
        <v>0</v>
      </c>
      <c r="AJ2440" s="2">
        <v>0</v>
      </c>
      <c r="AK2440" s="2">
        <v>0</v>
      </c>
      <c r="AL2440" s="2">
        <v>0</v>
      </c>
      <c r="AM2440" s="2">
        <v>6.55</v>
      </c>
      <c r="AN2440" s="2">
        <v>0</v>
      </c>
      <c r="AO2440" s="2">
        <v>0</v>
      </c>
      <c r="AP2440" s="2">
        <v>0</v>
      </c>
      <c r="AQ2440" s="2">
        <v>0</v>
      </c>
      <c r="AR2440" s="2">
        <v>0</v>
      </c>
      <c r="AS2440" s="2">
        <v>0</v>
      </c>
      <c r="AT2440" s="2">
        <v>0</v>
      </c>
      <c r="AU2440" s="2">
        <v>0</v>
      </c>
      <c r="AV2440" s="2">
        <v>0</v>
      </c>
      <c r="AW2440" s="2">
        <v>0</v>
      </c>
      <c r="AX2440" s="2">
        <v>0</v>
      </c>
      <c r="AY2440" s="2">
        <v>0</v>
      </c>
      <c r="AZ2440" s="2">
        <v>0</v>
      </c>
      <c r="BA2440" s="2">
        <v>0</v>
      </c>
      <c r="BB2440" s="2">
        <v>0</v>
      </c>
      <c r="BC2440" s="2">
        <v>0</v>
      </c>
      <c r="BD2440" s="2">
        <v>0</v>
      </c>
      <c r="BE2440" s="2">
        <v>0</v>
      </c>
      <c r="BF2440" s="2">
        <v>0</v>
      </c>
      <c r="BG2440" s="2">
        <v>0</v>
      </c>
      <c r="BH2440" s="2">
        <v>1</v>
      </c>
      <c r="BI2440" s="2">
        <v>1</v>
      </c>
      <c r="BJ2440" s="2">
        <v>0.2</v>
      </c>
      <c r="BK2440" s="2">
        <v>1</v>
      </c>
      <c r="BL2440" s="2">
        <v>59.2</v>
      </c>
      <c r="BM2440" s="2">
        <v>8.2899999999999991</v>
      </c>
      <c r="BN2440" s="2">
        <v>67.489999999999995</v>
      </c>
      <c r="BO2440" s="2">
        <v>67.489999999999995</v>
      </c>
      <c r="BQ2440" s="2" t="s">
        <v>286</v>
      </c>
      <c r="BR2440" s="2" t="s">
        <v>83</v>
      </c>
      <c r="BS2440" s="3">
        <v>42873</v>
      </c>
      <c r="BT2440" s="4">
        <v>0.47222222222222227</v>
      </c>
      <c r="BU2440" s="2" t="s">
        <v>2795</v>
      </c>
      <c r="BV2440" s="2" t="s">
        <v>98</v>
      </c>
      <c r="BY2440" s="2">
        <v>1200</v>
      </c>
      <c r="CC2440" s="2" t="s">
        <v>552</v>
      </c>
      <c r="CD2440" s="2">
        <v>250</v>
      </c>
      <c r="CE2440" s="2" t="s">
        <v>99</v>
      </c>
      <c r="CF2440" s="3">
        <v>42877</v>
      </c>
      <c r="CI2440" s="2">
        <v>1</v>
      </c>
      <c r="CJ2440" s="2">
        <v>1</v>
      </c>
      <c r="CK2440" s="2">
        <v>24</v>
      </c>
      <c r="CL2440" s="2" t="s">
        <v>87</v>
      </c>
    </row>
    <row r="2441" spans="1:90">
      <c r="A2441" s="2" t="s">
        <v>71</v>
      </c>
      <c r="B2441" s="2" t="s">
        <v>72</v>
      </c>
      <c r="C2441" s="2" t="s">
        <v>73</v>
      </c>
      <c r="E2441" s="2" t="str">
        <f>"FES1162549612"</f>
        <v>FES1162549612</v>
      </c>
      <c r="F2441" s="3">
        <v>42872</v>
      </c>
      <c r="G2441" s="2">
        <v>201711</v>
      </c>
      <c r="H2441" s="2" t="s">
        <v>74</v>
      </c>
      <c r="I2441" s="2" t="s">
        <v>75</v>
      </c>
      <c r="J2441" s="2" t="s">
        <v>76</v>
      </c>
      <c r="K2441" s="2" t="s">
        <v>77</v>
      </c>
      <c r="L2441" s="2" t="s">
        <v>123</v>
      </c>
      <c r="M2441" s="2" t="s">
        <v>124</v>
      </c>
      <c r="N2441" s="2" t="s">
        <v>1283</v>
      </c>
      <c r="O2441" s="2" t="s">
        <v>81</v>
      </c>
      <c r="P2441" s="2" t="str">
        <f>"2170567695                    "</f>
        <v xml:space="preserve">2170567695                    </v>
      </c>
      <c r="Q2441" s="2">
        <v>0</v>
      </c>
      <c r="R2441" s="2">
        <v>0</v>
      </c>
      <c r="S2441" s="2">
        <v>0</v>
      </c>
      <c r="T2441" s="2">
        <v>0</v>
      </c>
      <c r="U2441" s="2">
        <v>0</v>
      </c>
      <c r="V2441" s="2">
        <v>0</v>
      </c>
      <c r="W2441" s="2">
        <v>0</v>
      </c>
      <c r="X2441" s="2">
        <v>0</v>
      </c>
      <c r="Y2441" s="2">
        <v>0</v>
      </c>
      <c r="Z2441" s="2">
        <v>0</v>
      </c>
      <c r="AA2441" s="2">
        <v>0</v>
      </c>
      <c r="AB2441" s="2">
        <v>0</v>
      </c>
      <c r="AC2441" s="2">
        <v>0</v>
      </c>
      <c r="AD2441" s="2">
        <v>0</v>
      </c>
      <c r="AE2441" s="2">
        <v>0</v>
      </c>
      <c r="AF2441" s="2">
        <v>0</v>
      </c>
      <c r="AG2441" s="2">
        <v>0</v>
      </c>
      <c r="AH2441" s="2">
        <v>0</v>
      </c>
      <c r="AI2441" s="2">
        <v>0</v>
      </c>
      <c r="AJ2441" s="2">
        <v>0</v>
      </c>
      <c r="AK2441" s="2">
        <v>0</v>
      </c>
      <c r="AL2441" s="2">
        <v>0</v>
      </c>
      <c r="AM2441" s="2">
        <v>4.66</v>
      </c>
      <c r="AN2441" s="2">
        <v>0</v>
      </c>
      <c r="AO2441" s="2">
        <v>0</v>
      </c>
      <c r="AP2441" s="2">
        <v>0</v>
      </c>
      <c r="AQ2441" s="2">
        <v>0</v>
      </c>
      <c r="AR2441" s="2">
        <v>0</v>
      </c>
      <c r="AS2441" s="2">
        <v>0</v>
      </c>
      <c r="AT2441" s="2">
        <v>0</v>
      </c>
      <c r="AU2441" s="2">
        <v>0</v>
      </c>
      <c r="AV2441" s="2">
        <v>0</v>
      </c>
      <c r="AW2441" s="2">
        <v>0</v>
      </c>
      <c r="AX2441" s="2">
        <v>0</v>
      </c>
      <c r="AY2441" s="2">
        <v>0</v>
      </c>
      <c r="AZ2441" s="2">
        <v>0</v>
      </c>
      <c r="BA2441" s="2">
        <v>0</v>
      </c>
      <c r="BB2441" s="2">
        <v>0</v>
      </c>
      <c r="BC2441" s="2">
        <v>0</v>
      </c>
      <c r="BD2441" s="2">
        <v>0</v>
      </c>
      <c r="BE2441" s="2">
        <v>0</v>
      </c>
      <c r="BF2441" s="2">
        <v>0</v>
      </c>
      <c r="BG2441" s="2">
        <v>0</v>
      </c>
      <c r="BH2441" s="2">
        <v>1</v>
      </c>
      <c r="BI2441" s="2">
        <v>1</v>
      </c>
      <c r="BJ2441" s="2">
        <v>0.2</v>
      </c>
      <c r="BK2441" s="2">
        <v>1</v>
      </c>
      <c r="BL2441" s="2">
        <v>42.1</v>
      </c>
      <c r="BM2441" s="2">
        <v>5.89</v>
      </c>
      <c r="BN2441" s="2">
        <v>47.99</v>
      </c>
      <c r="BO2441" s="2">
        <v>47.99</v>
      </c>
      <c r="BQ2441" s="2" t="s">
        <v>1284</v>
      </c>
      <c r="BR2441" s="2" t="s">
        <v>83</v>
      </c>
      <c r="BS2441" s="3">
        <v>42873</v>
      </c>
      <c r="BT2441" s="4">
        <v>0.40972222222222227</v>
      </c>
      <c r="BU2441" s="2" t="s">
        <v>272</v>
      </c>
      <c r="BV2441" s="2" t="s">
        <v>98</v>
      </c>
      <c r="BY2441" s="2">
        <v>1200</v>
      </c>
      <c r="CC2441" s="2" t="s">
        <v>124</v>
      </c>
      <c r="CD2441" s="2">
        <v>157</v>
      </c>
      <c r="CE2441" s="2" t="s">
        <v>99</v>
      </c>
      <c r="CF2441" s="3">
        <v>42874</v>
      </c>
      <c r="CI2441" s="2">
        <v>1</v>
      </c>
      <c r="CJ2441" s="2">
        <v>1</v>
      </c>
      <c r="CK2441" s="2">
        <v>21</v>
      </c>
      <c r="CL2441" s="2" t="s">
        <v>87</v>
      </c>
    </row>
    <row r="2442" spans="1:90">
      <c r="A2442" s="2" t="s">
        <v>71</v>
      </c>
      <c r="B2442" s="2" t="s">
        <v>72</v>
      </c>
      <c r="C2442" s="2" t="s">
        <v>73</v>
      </c>
      <c r="E2442" s="2" t="str">
        <f>"FES1162549541"</f>
        <v>FES1162549541</v>
      </c>
      <c r="F2442" s="3">
        <v>42872</v>
      </c>
      <c r="G2442" s="2">
        <v>201711</v>
      </c>
      <c r="H2442" s="2" t="s">
        <v>74</v>
      </c>
      <c r="I2442" s="2" t="s">
        <v>75</v>
      </c>
      <c r="J2442" s="2" t="s">
        <v>76</v>
      </c>
      <c r="K2442" s="2" t="s">
        <v>77</v>
      </c>
      <c r="L2442" s="2" t="s">
        <v>123</v>
      </c>
      <c r="M2442" s="2" t="s">
        <v>124</v>
      </c>
      <c r="N2442" s="2" t="s">
        <v>363</v>
      </c>
      <c r="O2442" s="2" t="s">
        <v>81</v>
      </c>
      <c r="P2442" s="2" t="str">
        <f>"2170565661                    "</f>
        <v xml:space="preserve">2170565661                    </v>
      </c>
      <c r="Q2442" s="2">
        <v>0</v>
      </c>
      <c r="R2442" s="2">
        <v>0</v>
      </c>
      <c r="S2442" s="2">
        <v>0</v>
      </c>
      <c r="T2442" s="2">
        <v>0</v>
      </c>
      <c r="U2442" s="2">
        <v>0</v>
      </c>
      <c r="V2442" s="2">
        <v>0</v>
      </c>
      <c r="W2442" s="2">
        <v>0</v>
      </c>
      <c r="X2442" s="2">
        <v>0</v>
      </c>
      <c r="Y2442" s="2">
        <v>0</v>
      </c>
      <c r="Z2442" s="2">
        <v>0</v>
      </c>
      <c r="AA2442" s="2">
        <v>0</v>
      </c>
      <c r="AB2442" s="2">
        <v>0</v>
      </c>
      <c r="AC2442" s="2">
        <v>0</v>
      </c>
      <c r="AD2442" s="2">
        <v>0</v>
      </c>
      <c r="AE2442" s="2">
        <v>0</v>
      </c>
      <c r="AF2442" s="2">
        <v>0</v>
      </c>
      <c r="AG2442" s="2">
        <v>0</v>
      </c>
      <c r="AH2442" s="2">
        <v>0</v>
      </c>
      <c r="AI2442" s="2">
        <v>0</v>
      </c>
      <c r="AJ2442" s="2">
        <v>0</v>
      </c>
      <c r="AK2442" s="2">
        <v>0</v>
      </c>
      <c r="AL2442" s="2">
        <v>0</v>
      </c>
      <c r="AM2442" s="2">
        <v>4.66</v>
      </c>
      <c r="AN2442" s="2">
        <v>0</v>
      </c>
      <c r="AO2442" s="2">
        <v>0</v>
      </c>
      <c r="AP2442" s="2">
        <v>0</v>
      </c>
      <c r="AQ2442" s="2">
        <v>0</v>
      </c>
      <c r="AR2442" s="2">
        <v>0</v>
      </c>
      <c r="AS2442" s="2">
        <v>0</v>
      </c>
      <c r="AT2442" s="2">
        <v>0</v>
      </c>
      <c r="AU2442" s="2">
        <v>0</v>
      </c>
      <c r="AV2442" s="2">
        <v>0</v>
      </c>
      <c r="AW2442" s="2">
        <v>0</v>
      </c>
      <c r="AX2442" s="2">
        <v>0</v>
      </c>
      <c r="AY2442" s="2">
        <v>0</v>
      </c>
      <c r="AZ2442" s="2">
        <v>0</v>
      </c>
      <c r="BA2442" s="2">
        <v>0</v>
      </c>
      <c r="BB2442" s="2">
        <v>0</v>
      </c>
      <c r="BC2442" s="2">
        <v>0</v>
      </c>
      <c r="BD2442" s="2">
        <v>0</v>
      </c>
      <c r="BE2442" s="2">
        <v>0</v>
      </c>
      <c r="BF2442" s="2">
        <v>0</v>
      </c>
      <c r="BG2442" s="2">
        <v>0</v>
      </c>
      <c r="BH2442" s="2">
        <v>1</v>
      </c>
      <c r="BI2442" s="2">
        <v>1</v>
      </c>
      <c r="BJ2442" s="2">
        <v>0.2</v>
      </c>
      <c r="BK2442" s="2">
        <v>1</v>
      </c>
      <c r="BL2442" s="2">
        <v>42.1</v>
      </c>
      <c r="BM2442" s="2">
        <v>5.89</v>
      </c>
      <c r="BN2442" s="2">
        <v>47.99</v>
      </c>
      <c r="BO2442" s="2">
        <v>47.99</v>
      </c>
      <c r="BQ2442" s="2" t="s">
        <v>364</v>
      </c>
      <c r="BR2442" s="2" t="s">
        <v>83</v>
      </c>
      <c r="BS2442" s="3">
        <v>42873</v>
      </c>
      <c r="BT2442" s="4">
        <v>0.42708333333333331</v>
      </c>
      <c r="BU2442" s="2" t="s">
        <v>2859</v>
      </c>
      <c r="BV2442" s="2" t="s">
        <v>98</v>
      </c>
      <c r="BY2442" s="2">
        <v>1200</v>
      </c>
      <c r="CC2442" s="2" t="s">
        <v>124</v>
      </c>
      <c r="CD2442" s="2">
        <v>117</v>
      </c>
      <c r="CE2442" s="2" t="s">
        <v>99</v>
      </c>
      <c r="CF2442" s="3">
        <v>42874</v>
      </c>
      <c r="CI2442" s="2">
        <v>1</v>
      </c>
      <c r="CJ2442" s="2">
        <v>1</v>
      </c>
      <c r="CK2442" s="2">
        <v>21</v>
      </c>
      <c r="CL2442" s="2" t="s">
        <v>87</v>
      </c>
    </row>
    <row r="2443" spans="1:90">
      <c r="A2443" s="2" t="s">
        <v>71</v>
      </c>
      <c r="B2443" s="2" t="s">
        <v>72</v>
      </c>
      <c r="C2443" s="2" t="s">
        <v>73</v>
      </c>
      <c r="E2443" s="2" t="str">
        <f>"FES1162549495"</f>
        <v>FES1162549495</v>
      </c>
      <c r="F2443" s="3">
        <v>42872</v>
      </c>
      <c r="G2443" s="2">
        <v>201711</v>
      </c>
      <c r="H2443" s="2" t="s">
        <v>74</v>
      </c>
      <c r="I2443" s="2" t="s">
        <v>75</v>
      </c>
      <c r="J2443" s="2" t="s">
        <v>76</v>
      </c>
      <c r="K2443" s="2" t="s">
        <v>77</v>
      </c>
      <c r="L2443" s="2" t="s">
        <v>175</v>
      </c>
      <c r="M2443" s="2" t="s">
        <v>176</v>
      </c>
      <c r="N2443" s="2" t="s">
        <v>1402</v>
      </c>
      <c r="O2443" s="2" t="s">
        <v>81</v>
      </c>
      <c r="P2443" s="2" t="str">
        <f>"2170565595                    "</f>
        <v xml:space="preserve">2170565595                    </v>
      </c>
      <c r="Q2443" s="2">
        <v>0</v>
      </c>
      <c r="R2443" s="2">
        <v>0</v>
      </c>
      <c r="S2443" s="2">
        <v>0</v>
      </c>
      <c r="T2443" s="2">
        <v>0</v>
      </c>
      <c r="U2443" s="2">
        <v>0</v>
      </c>
      <c r="V2443" s="2">
        <v>0</v>
      </c>
      <c r="W2443" s="2">
        <v>0</v>
      </c>
      <c r="X2443" s="2">
        <v>0</v>
      </c>
      <c r="Y2443" s="2">
        <v>0</v>
      </c>
      <c r="Z2443" s="2">
        <v>0</v>
      </c>
      <c r="AA2443" s="2">
        <v>0</v>
      </c>
      <c r="AB2443" s="2">
        <v>0</v>
      </c>
      <c r="AC2443" s="2">
        <v>0</v>
      </c>
      <c r="AD2443" s="2">
        <v>0</v>
      </c>
      <c r="AE2443" s="2">
        <v>0</v>
      </c>
      <c r="AF2443" s="2">
        <v>0</v>
      </c>
      <c r="AG2443" s="2">
        <v>0</v>
      </c>
      <c r="AH2443" s="2">
        <v>0</v>
      </c>
      <c r="AI2443" s="2">
        <v>0</v>
      </c>
      <c r="AJ2443" s="2">
        <v>0</v>
      </c>
      <c r="AK2443" s="2">
        <v>0</v>
      </c>
      <c r="AL2443" s="2">
        <v>0</v>
      </c>
      <c r="AM2443" s="2">
        <v>4.66</v>
      </c>
      <c r="AN2443" s="2">
        <v>0</v>
      </c>
      <c r="AO2443" s="2">
        <v>0</v>
      </c>
      <c r="AP2443" s="2">
        <v>0</v>
      </c>
      <c r="AQ2443" s="2">
        <v>0</v>
      </c>
      <c r="AR2443" s="2">
        <v>0</v>
      </c>
      <c r="AS2443" s="2">
        <v>0</v>
      </c>
      <c r="AT2443" s="2">
        <v>0</v>
      </c>
      <c r="AU2443" s="2">
        <v>0</v>
      </c>
      <c r="AV2443" s="2">
        <v>0</v>
      </c>
      <c r="AW2443" s="2">
        <v>0</v>
      </c>
      <c r="AX2443" s="2">
        <v>0</v>
      </c>
      <c r="AY2443" s="2">
        <v>0</v>
      </c>
      <c r="AZ2443" s="2">
        <v>0</v>
      </c>
      <c r="BA2443" s="2">
        <v>0</v>
      </c>
      <c r="BB2443" s="2">
        <v>0</v>
      </c>
      <c r="BC2443" s="2">
        <v>0</v>
      </c>
      <c r="BD2443" s="2">
        <v>0</v>
      </c>
      <c r="BE2443" s="2">
        <v>0</v>
      </c>
      <c r="BF2443" s="2">
        <v>0</v>
      </c>
      <c r="BG2443" s="2">
        <v>0</v>
      </c>
      <c r="BH2443" s="2">
        <v>1</v>
      </c>
      <c r="BI2443" s="2">
        <v>1</v>
      </c>
      <c r="BJ2443" s="2">
        <v>0.2</v>
      </c>
      <c r="BK2443" s="2">
        <v>1</v>
      </c>
      <c r="BL2443" s="2">
        <v>42.1</v>
      </c>
      <c r="BM2443" s="2">
        <v>5.89</v>
      </c>
      <c r="BN2443" s="2">
        <v>47.99</v>
      </c>
      <c r="BO2443" s="2">
        <v>47.99</v>
      </c>
      <c r="BQ2443" s="2" t="s">
        <v>1403</v>
      </c>
      <c r="BR2443" s="2" t="s">
        <v>83</v>
      </c>
      <c r="BS2443" s="3">
        <v>42873</v>
      </c>
      <c r="BT2443" s="4">
        <v>0.43402777777777773</v>
      </c>
      <c r="BU2443" s="2" t="s">
        <v>2868</v>
      </c>
      <c r="BV2443" s="2" t="s">
        <v>98</v>
      </c>
      <c r="BY2443" s="2">
        <v>1200</v>
      </c>
      <c r="CA2443" s="2" t="s">
        <v>180</v>
      </c>
      <c r="CC2443" s="2" t="s">
        <v>176</v>
      </c>
      <c r="CD2443" s="2">
        <v>6012</v>
      </c>
      <c r="CE2443" s="2" t="s">
        <v>99</v>
      </c>
      <c r="CF2443" s="3">
        <v>42873</v>
      </c>
      <c r="CI2443" s="2">
        <v>1</v>
      </c>
      <c r="CJ2443" s="2">
        <v>1</v>
      </c>
      <c r="CK2443" s="2">
        <v>21</v>
      </c>
      <c r="CL2443" s="2" t="s">
        <v>87</v>
      </c>
    </row>
    <row r="2444" spans="1:90">
      <c r="A2444" s="2" t="s">
        <v>71</v>
      </c>
      <c r="B2444" s="2" t="s">
        <v>72</v>
      </c>
      <c r="C2444" s="2" t="s">
        <v>73</v>
      </c>
      <c r="E2444" s="2" t="str">
        <f>"FES1162549645"</f>
        <v>FES1162549645</v>
      </c>
      <c r="F2444" s="3">
        <v>42872</v>
      </c>
      <c r="G2444" s="2">
        <v>201711</v>
      </c>
      <c r="H2444" s="2" t="s">
        <v>74</v>
      </c>
      <c r="I2444" s="2" t="s">
        <v>75</v>
      </c>
      <c r="J2444" s="2" t="s">
        <v>76</v>
      </c>
      <c r="K2444" s="2" t="s">
        <v>77</v>
      </c>
      <c r="L2444" s="2" t="s">
        <v>123</v>
      </c>
      <c r="M2444" s="2" t="s">
        <v>124</v>
      </c>
      <c r="N2444" s="2" t="s">
        <v>520</v>
      </c>
      <c r="O2444" s="2" t="s">
        <v>81</v>
      </c>
      <c r="P2444" s="2" t="str">
        <f>"2170565070                    "</f>
        <v xml:space="preserve">2170565070                    </v>
      </c>
      <c r="Q2444" s="2">
        <v>0</v>
      </c>
      <c r="R2444" s="2">
        <v>0</v>
      </c>
      <c r="S2444" s="2">
        <v>0</v>
      </c>
      <c r="T2444" s="2">
        <v>0</v>
      </c>
      <c r="U2444" s="2">
        <v>0</v>
      </c>
      <c r="V2444" s="2">
        <v>0</v>
      </c>
      <c r="W2444" s="2">
        <v>0</v>
      </c>
      <c r="X2444" s="2">
        <v>0</v>
      </c>
      <c r="Y2444" s="2">
        <v>0</v>
      </c>
      <c r="Z2444" s="2">
        <v>0</v>
      </c>
      <c r="AA2444" s="2">
        <v>0</v>
      </c>
      <c r="AB2444" s="2">
        <v>0</v>
      </c>
      <c r="AC2444" s="2">
        <v>0</v>
      </c>
      <c r="AD2444" s="2">
        <v>0</v>
      </c>
      <c r="AE2444" s="2">
        <v>0</v>
      </c>
      <c r="AF2444" s="2">
        <v>0</v>
      </c>
      <c r="AG2444" s="2">
        <v>0</v>
      </c>
      <c r="AH2444" s="2">
        <v>0</v>
      </c>
      <c r="AI2444" s="2">
        <v>0</v>
      </c>
      <c r="AJ2444" s="2">
        <v>0</v>
      </c>
      <c r="AK2444" s="2">
        <v>0</v>
      </c>
      <c r="AL2444" s="2">
        <v>0</v>
      </c>
      <c r="AM2444" s="2">
        <v>4.66</v>
      </c>
      <c r="AN2444" s="2">
        <v>0</v>
      </c>
      <c r="AO2444" s="2">
        <v>0</v>
      </c>
      <c r="AP2444" s="2">
        <v>0</v>
      </c>
      <c r="AQ2444" s="2">
        <v>0</v>
      </c>
      <c r="AR2444" s="2">
        <v>0</v>
      </c>
      <c r="AS2444" s="2">
        <v>0</v>
      </c>
      <c r="AT2444" s="2">
        <v>0</v>
      </c>
      <c r="AU2444" s="2">
        <v>0</v>
      </c>
      <c r="AV2444" s="2">
        <v>0</v>
      </c>
      <c r="AW2444" s="2">
        <v>0</v>
      </c>
      <c r="AX2444" s="2">
        <v>0</v>
      </c>
      <c r="AY2444" s="2">
        <v>0</v>
      </c>
      <c r="AZ2444" s="2">
        <v>0</v>
      </c>
      <c r="BA2444" s="2">
        <v>0</v>
      </c>
      <c r="BB2444" s="2">
        <v>0</v>
      </c>
      <c r="BC2444" s="2">
        <v>0</v>
      </c>
      <c r="BD2444" s="2">
        <v>0</v>
      </c>
      <c r="BE2444" s="2">
        <v>0</v>
      </c>
      <c r="BF2444" s="2">
        <v>0</v>
      </c>
      <c r="BG2444" s="2">
        <v>0</v>
      </c>
      <c r="BH2444" s="2">
        <v>1</v>
      </c>
      <c r="BI2444" s="2">
        <v>1</v>
      </c>
      <c r="BJ2444" s="2">
        <v>0.2</v>
      </c>
      <c r="BK2444" s="2">
        <v>1</v>
      </c>
      <c r="BL2444" s="2">
        <v>42.1</v>
      </c>
      <c r="BM2444" s="2">
        <v>5.89</v>
      </c>
      <c r="BN2444" s="2">
        <v>47.99</v>
      </c>
      <c r="BO2444" s="2">
        <v>47.99</v>
      </c>
      <c r="BQ2444" s="2" t="s">
        <v>521</v>
      </c>
      <c r="BR2444" s="2" t="s">
        <v>83</v>
      </c>
      <c r="BS2444" s="3">
        <v>42873</v>
      </c>
      <c r="BT2444" s="4">
        <v>0.4604166666666667</v>
      </c>
      <c r="BU2444" s="2" t="s">
        <v>2869</v>
      </c>
      <c r="BV2444" s="2" t="s">
        <v>87</v>
      </c>
      <c r="BY2444" s="2">
        <v>1200</v>
      </c>
      <c r="CC2444" s="2" t="s">
        <v>124</v>
      </c>
      <c r="CD2444" s="2">
        <v>1</v>
      </c>
      <c r="CE2444" s="2" t="s">
        <v>99</v>
      </c>
      <c r="CF2444" s="3">
        <v>42874</v>
      </c>
      <c r="CI2444" s="2">
        <v>1</v>
      </c>
      <c r="CJ2444" s="2">
        <v>1</v>
      </c>
      <c r="CK2444" s="2">
        <v>21</v>
      </c>
      <c r="CL2444" s="2" t="s">
        <v>87</v>
      </c>
    </row>
    <row r="2445" spans="1:90">
      <c r="A2445" s="2" t="s">
        <v>71</v>
      </c>
      <c r="B2445" s="2" t="s">
        <v>72</v>
      </c>
      <c r="C2445" s="2" t="s">
        <v>73</v>
      </c>
      <c r="E2445" s="2" t="str">
        <f>"FES1162549619"</f>
        <v>FES1162549619</v>
      </c>
      <c r="F2445" s="3">
        <v>42872</v>
      </c>
      <c r="G2445" s="2">
        <v>201711</v>
      </c>
      <c r="H2445" s="2" t="s">
        <v>74</v>
      </c>
      <c r="I2445" s="2" t="s">
        <v>75</v>
      </c>
      <c r="J2445" s="2" t="s">
        <v>76</v>
      </c>
      <c r="K2445" s="2" t="s">
        <v>77</v>
      </c>
      <c r="L2445" s="2" t="s">
        <v>175</v>
      </c>
      <c r="M2445" s="2" t="s">
        <v>176</v>
      </c>
      <c r="N2445" s="2" t="s">
        <v>196</v>
      </c>
      <c r="O2445" s="2" t="s">
        <v>81</v>
      </c>
      <c r="P2445" s="2" t="str">
        <f>"2170562315                    "</f>
        <v xml:space="preserve">2170562315                    </v>
      </c>
      <c r="Q2445" s="2">
        <v>0</v>
      </c>
      <c r="R2445" s="2">
        <v>0</v>
      </c>
      <c r="S2445" s="2">
        <v>0</v>
      </c>
      <c r="T2445" s="2">
        <v>0</v>
      </c>
      <c r="U2445" s="2">
        <v>0</v>
      </c>
      <c r="V2445" s="2">
        <v>0</v>
      </c>
      <c r="W2445" s="2">
        <v>0</v>
      </c>
      <c r="X2445" s="2">
        <v>0</v>
      </c>
      <c r="Y2445" s="2">
        <v>0</v>
      </c>
      <c r="Z2445" s="2">
        <v>0</v>
      </c>
      <c r="AA2445" s="2">
        <v>0</v>
      </c>
      <c r="AB2445" s="2">
        <v>0</v>
      </c>
      <c r="AC2445" s="2">
        <v>0</v>
      </c>
      <c r="AD2445" s="2">
        <v>0</v>
      </c>
      <c r="AE2445" s="2">
        <v>0</v>
      </c>
      <c r="AF2445" s="2">
        <v>0</v>
      </c>
      <c r="AG2445" s="2">
        <v>0</v>
      </c>
      <c r="AH2445" s="2">
        <v>0</v>
      </c>
      <c r="AI2445" s="2">
        <v>0</v>
      </c>
      <c r="AJ2445" s="2">
        <v>0</v>
      </c>
      <c r="AK2445" s="2">
        <v>0</v>
      </c>
      <c r="AL2445" s="2">
        <v>0</v>
      </c>
      <c r="AM2445" s="2">
        <v>4.66</v>
      </c>
      <c r="AN2445" s="2">
        <v>0</v>
      </c>
      <c r="AO2445" s="2">
        <v>0</v>
      </c>
      <c r="AP2445" s="2">
        <v>0</v>
      </c>
      <c r="AQ2445" s="2">
        <v>0</v>
      </c>
      <c r="AR2445" s="2">
        <v>0</v>
      </c>
      <c r="AS2445" s="2">
        <v>0</v>
      </c>
      <c r="AT2445" s="2">
        <v>0</v>
      </c>
      <c r="AU2445" s="2">
        <v>0</v>
      </c>
      <c r="AV2445" s="2">
        <v>0</v>
      </c>
      <c r="AW2445" s="2">
        <v>0</v>
      </c>
      <c r="AX2445" s="2">
        <v>0</v>
      </c>
      <c r="AY2445" s="2">
        <v>0</v>
      </c>
      <c r="AZ2445" s="2">
        <v>0</v>
      </c>
      <c r="BA2445" s="2">
        <v>0</v>
      </c>
      <c r="BB2445" s="2">
        <v>0</v>
      </c>
      <c r="BC2445" s="2">
        <v>0</v>
      </c>
      <c r="BD2445" s="2">
        <v>0</v>
      </c>
      <c r="BE2445" s="2">
        <v>0</v>
      </c>
      <c r="BF2445" s="2">
        <v>0</v>
      </c>
      <c r="BG2445" s="2">
        <v>0</v>
      </c>
      <c r="BH2445" s="2">
        <v>1</v>
      </c>
      <c r="BI2445" s="2">
        <v>1</v>
      </c>
      <c r="BJ2445" s="2">
        <v>0.2</v>
      </c>
      <c r="BK2445" s="2">
        <v>1</v>
      </c>
      <c r="BL2445" s="2">
        <v>42.1</v>
      </c>
      <c r="BM2445" s="2">
        <v>5.89</v>
      </c>
      <c r="BN2445" s="2">
        <v>47.99</v>
      </c>
      <c r="BO2445" s="2">
        <v>47.99</v>
      </c>
      <c r="BQ2445" s="2" t="s">
        <v>197</v>
      </c>
      <c r="BR2445" s="2" t="s">
        <v>83</v>
      </c>
      <c r="BS2445" s="3">
        <v>42873</v>
      </c>
      <c r="BT2445" s="4">
        <v>0.3527777777777778</v>
      </c>
      <c r="BU2445" s="2" t="s">
        <v>229</v>
      </c>
      <c r="BV2445" s="2" t="s">
        <v>98</v>
      </c>
      <c r="BY2445" s="2">
        <v>1200</v>
      </c>
      <c r="CA2445" s="2" t="s">
        <v>180</v>
      </c>
      <c r="CC2445" s="2" t="s">
        <v>176</v>
      </c>
      <c r="CD2445" s="2">
        <v>6001</v>
      </c>
      <c r="CE2445" s="2" t="s">
        <v>99</v>
      </c>
      <c r="CF2445" s="3">
        <v>42873</v>
      </c>
      <c r="CI2445" s="2">
        <v>1</v>
      </c>
      <c r="CJ2445" s="2">
        <v>1</v>
      </c>
      <c r="CK2445" s="2">
        <v>21</v>
      </c>
      <c r="CL2445" s="2" t="s">
        <v>87</v>
      </c>
    </row>
    <row r="2446" spans="1:90">
      <c r="A2446" s="2" t="s">
        <v>71</v>
      </c>
      <c r="B2446" s="2" t="s">
        <v>72</v>
      </c>
      <c r="C2446" s="2" t="s">
        <v>73</v>
      </c>
      <c r="E2446" s="2" t="str">
        <f>"FES1162549658"</f>
        <v>FES1162549658</v>
      </c>
      <c r="F2446" s="3">
        <v>42872</v>
      </c>
      <c r="G2446" s="2">
        <v>201711</v>
      </c>
      <c r="H2446" s="2" t="s">
        <v>74</v>
      </c>
      <c r="I2446" s="2" t="s">
        <v>75</v>
      </c>
      <c r="J2446" s="2" t="s">
        <v>76</v>
      </c>
      <c r="K2446" s="2" t="s">
        <v>77</v>
      </c>
      <c r="L2446" s="2" t="s">
        <v>358</v>
      </c>
      <c r="M2446" s="2" t="s">
        <v>359</v>
      </c>
      <c r="N2446" s="2" t="s">
        <v>2551</v>
      </c>
      <c r="O2446" s="2" t="s">
        <v>119</v>
      </c>
      <c r="P2446" s="2" t="str">
        <f>"2170565294                    "</f>
        <v xml:space="preserve">2170565294                    </v>
      </c>
      <c r="Q2446" s="2">
        <v>0</v>
      </c>
      <c r="R2446" s="2">
        <v>0</v>
      </c>
      <c r="S2446" s="2">
        <v>0</v>
      </c>
      <c r="T2446" s="2">
        <v>0</v>
      </c>
      <c r="U2446" s="2">
        <v>0</v>
      </c>
      <c r="V2446" s="2">
        <v>0</v>
      </c>
      <c r="W2446" s="2">
        <v>0</v>
      </c>
      <c r="X2446" s="2">
        <v>0</v>
      </c>
      <c r="Y2446" s="2">
        <v>0</v>
      </c>
      <c r="Z2446" s="2">
        <v>0</v>
      </c>
      <c r="AA2446" s="2">
        <v>0</v>
      </c>
      <c r="AB2446" s="2">
        <v>0</v>
      </c>
      <c r="AC2446" s="2">
        <v>0</v>
      </c>
      <c r="AD2446" s="2">
        <v>0</v>
      </c>
      <c r="AE2446" s="2">
        <v>0</v>
      </c>
      <c r="AF2446" s="2">
        <v>0</v>
      </c>
      <c r="AG2446" s="2">
        <v>0</v>
      </c>
      <c r="AH2446" s="2">
        <v>0</v>
      </c>
      <c r="AI2446" s="2">
        <v>0</v>
      </c>
      <c r="AJ2446" s="2">
        <v>0</v>
      </c>
      <c r="AK2446" s="2">
        <v>0</v>
      </c>
      <c r="AL2446" s="2">
        <v>0</v>
      </c>
      <c r="AM2446" s="2">
        <v>7.31</v>
      </c>
      <c r="AN2446" s="2">
        <v>0</v>
      </c>
      <c r="AO2446" s="2">
        <v>0</v>
      </c>
      <c r="AP2446" s="2">
        <v>0</v>
      </c>
      <c r="AQ2446" s="2">
        <v>0</v>
      </c>
      <c r="AR2446" s="2">
        <v>0</v>
      </c>
      <c r="AS2446" s="2">
        <v>0</v>
      </c>
      <c r="AT2446" s="2">
        <v>0</v>
      </c>
      <c r="AU2446" s="2">
        <v>0</v>
      </c>
      <c r="AV2446" s="2">
        <v>0</v>
      </c>
      <c r="AW2446" s="2">
        <v>0</v>
      </c>
      <c r="AX2446" s="2">
        <v>0</v>
      </c>
      <c r="AY2446" s="2">
        <v>0</v>
      </c>
      <c r="AZ2446" s="2">
        <v>0</v>
      </c>
      <c r="BA2446" s="2">
        <v>0</v>
      </c>
      <c r="BB2446" s="2">
        <v>0</v>
      </c>
      <c r="BC2446" s="2">
        <v>0</v>
      </c>
      <c r="BD2446" s="2">
        <v>0</v>
      </c>
      <c r="BE2446" s="2">
        <v>0</v>
      </c>
      <c r="BF2446" s="2">
        <v>0</v>
      </c>
      <c r="BG2446" s="2">
        <v>0</v>
      </c>
      <c r="BH2446" s="2">
        <v>2</v>
      </c>
      <c r="BI2446" s="2">
        <v>16.3</v>
      </c>
      <c r="BJ2446" s="2">
        <v>12.1</v>
      </c>
      <c r="BK2446" s="2">
        <v>17</v>
      </c>
      <c r="BL2446" s="2">
        <v>66.08</v>
      </c>
      <c r="BM2446" s="2">
        <v>9.25</v>
      </c>
      <c r="BN2446" s="2">
        <v>75.33</v>
      </c>
      <c r="BO2446" s="2">
        <v>75.33</v>
      </c>
      <c r="BQ2446" s="2" t="s">
        <v>1702</v>
      </c>
      <c r="BR2446" s="2" t="s">
        <v>83</v>
      </c>
      <c r="BS2446" s="3">
        <v>42873</v>
      </c>
      <c r="BT2446" s="4">
        <v>0.35416666666666669</v>
      </c>
      <c r="BU2446" s="2" t="s">
        <v>2552</v>
      </c>
      <c r="BV2446" s="2" t="s">
        <v>98</v>
      </c>
      <c r="BY2446" s="2">
        <v>60604.05</v>
      </c>
      <c r="BZ2446" s="2" t="s">
        <v>27</v>
      </c>
      <c r="CA2446" s="2" t="s">
        <v>2553</v>
      </c>
      <c r="CC2446" s="2" t="s">
        <v>359</v>
      </c>
      <c r="CD2446" s="2">
        <v>1401</v>
      </c>
      <c r="CE2446" s="2" t="s">
        <v>86</v>
      </c>
      <c r="CF2446" s="3">
        <v>42873</v>
      </c>
      <c r="CI2446" s="2">
        <v>1</v>
      </c>
      <c r="CJ2446" s="2">
        <v>1</v>
      </c>
      <c r="CK2446" s="2">
        <v>32</v>
      </c>
      <c r="CL2446" s="2" t="s">
        <v>87</v>
      </c>
    </row>
    <row r="2447" spans="1:90">
      <c r="A2447" s="2" t="s">
        <v>71</v>
      </c>
      <c r="B2447" s="2" t="s">
        <v>72</v>
      </c>
      <c r="C2447" s="2" t="s">
        <v>73</v>
      </c>
      <c r="E2447" s="2" t="str">
        <f>"FES1162549493"</f>
        <v>FES1162549493</v>
      </c>
      <c r="F2447" s="3">
        <v>42872</v>
      </c>
      <c r="G2447" s="2">
        <v>201711</v>
      </c>
      <c r="H2447" s="2" t="s">
        <v>74</v>
      </c>
      <c r="I2447" s="2" t="s">
        <v>75</v>
      </c>
      <c r="J2447" s="2" t="s">
        <v>76</v>
      </c>
      <c r="K2447" s="2" t="s">
        <v>77</v>
      </c>
      <c r="L2447" s="2" t="s">
        <v>422</v>
      </c>
      <c r="M2447" s="2" t="s">
        <v>423</v>
      </c>
      <c r="N2447" s="2" t="s">
        <v>1264</v>
      </c>
      <c r="O2447" s="2" t="s">
        <v>81</v>
      </c>
      <c r="P2447" s="2" t="str">
        <f>"2170565583                    "</f>
        <v xml:space="preserve">2170565583                    </v>
      </c>
      <c r="Q2447" s="2">
        <v>0</v>
      </c>
      <c r="R2447" s="2">
        <v>0</v>
      </c>
      <c r="S2447" s="2">
        <v>0</v>
      </c>
      <c r="T2447" s="2">
        <v>0</v>
      </c>
      <c r="U2447" s="2">
        <v>0</v>
      </c>
      <c r="V2447" s="2">
        <v>0</v>
      </c>
      <c r="W2447" s="2">
        <v>0</v>
      </c>
      <c r="X2447" s="2">
        <v>0</v>
      </c>
      <c r="Y2447" s="2">
        <v>0</v>
      </c>
      <c r="Z2447" s="2">
        <v>0</v>
      </c>
      <c r="AA2447" s="2">
        <v>0</v>
      </c>
      <c r="AB2447" s="2">
        <v>0</v>
      </c>
      <c r="AC2447" s="2">
        <v>0</v>
      </c>
      <c r="AD2447" s="2">
        <v>0</v>
      </c>
      <c r="AE2447" s="2">
        <v>0</v>
      </c>
      <c r="AF2447" s="2">
        <v>0</v>
      </c>
      <c r="AG2447" s="2">
        <v>0</v>
      </c>
      <c r="AH2447" s="2">
        <v>0</v>
      </c>
      <c r="AI2447" s="2">
        <v>0</v>
      </c>
      <c r="AJ2447" s="2">
        <v>0</v>
      </c>
      <c r="AK2447" s="2">
        <v>0</v>
      </c>
      <c r="AL2447" s="2">
        <v>0</v>
      </c>
      <c r="AM2447" s="2">
        <v>4.66</v>
      </c>
      <c r="AN2447" s="2">
        <v>0</v>
      </c>
      <c r="AO2447" s="2">
        <v>0</v>
      </c>
      <c r="AP2447" s="2">
        <v>0</v>
      </c>
      <c r="AQ2447" s="2">
        <v>0</v>
      </c>
      <c r="AR2447" s="2">
        <v>0</v>
      </c>
      <c r="AS2447" s="2">
        <v>0</v>
      </c>
      <c r="AT2447" s="2">
        <v>0</v>
      </c>
      <c r="AU2447" s="2">
        <v>0</v>
      </c>
      <c r="AV2447" s="2">
        <v>0</v>
      </c>
      <c r="AW2447" s="2">
        <v>0</v>
      </c>
      <c r="AX2447" s="2">
        <v>0</v>
      </c>
      <c r="AY2447" s="2">
        <v>0</v>
      </c>
      <c r="AZ2447" s="2">
        <v>0</v>
      </c>
      <c r="BA2447" s="2">
        <v>0</v>
      </c>
      <c r="BB2447" s="2">
        <v>0</v>
      </c>
      <c r="BC2447" s="2">
        <v>0</v>
      </c>
      <c r="BD2447" s="2">
        <v>0</v>
      </c>
      <c r="BE2447" s="2">
        <v>0</v>
      </c>
      <c r="BF2447" s="2">
        <v>0</v>
      </c>
      <c r="BG2447" s="2">
        <v>0</v>
      </c>
      <c r="BH2447" s="2">
        <v>1</v>
      </c>
      <c r="BI2447" s="2">
        <v>1</v>
      </c>
      <c r="BJ2447" s="2">
        <v>0.2</v>
      </c>
      <c r="BK2447" s="2">
        <v>1</v>
      </c>
      <c r="BL2447" s="2">
        <v>42.1</v>
      </c>
      <c r="BM2447" s="2">
        <v>5.89</v>
      </c>
      <c r="BN2447" s="2">
        <v>47.99</v>
      </c>
      <c r="BO2447" s="2">
        <v>47.99</v>
      </c>
      <c r="BR2447" s="2" t="s">
        <v>83</v>
      </c>
      <c r="BS2447" s="3">
        <v>42873</v>
      </c>
      <c r="BT2447" s="4">
        <v>0.40069444444444446</v>
      </c>
      <c r="BU2447" s="2" t="s">
        <v>1266</v>
      </c>
      <c r="BV2447" s="2" t="s">
        <v>98</v>
      </c>
      <c r="BY2447" s="2">
        <v>1200</v>
      </c>
      <c r="CA2447" s="2" t="s">
        <v>939</v>
      </c>
      <c r="CC2447" s="2" t="s">
        <v>423</v>
      </c>
      <c r="CD2447" s="2">
        <v>6229</v>
      </c>
      <c r="CE2447" s="2" t="s">
        <v>99</v>
      </c>
      <c r="CF2447" s="3">
        <v>42874</v>
      </c>
      <c r="CI2447" s="2">
        <v>1</v>
      </c>
      <c r="CJ2447" s="2">
        <v>1</v>
      </c>
      <c r="CK2447" s="2">
        <v>21</v>
      </c>
      <c r="CL2447" s="2" t="s">
        <v>87</v>
      </c>
    </row>
    <row r="2448" spans="1:90">
      <c r="A2448" s="2" t="s">
        <v>71</v>
      </c>
      <c r="B2448" s="2" t="s">
        <v>72</v>
      </c>
      <c r="C2448" s="2" t="s">
        <v>73</v>
      </c>
      <c r="E2448" s="2" t="str">
        <f>"FES1162549518"</f>
        <v>FES1162549518</v>
      </c>
      <c r="F2448" s="3">
        <v>42872</v>
      </c>
      <c r="G2448" s="2">
        <v>201711</v>
      </c>
      <c r="H2448" s="2" t="s">
        <v>74</v>
      </c>
      <c r="I2448" s="2" t="s">
        <v>75</v>
      </c>
      <c r="J2448" s="2" t="s">
        <v>76</v>
      </c>
      <c r="K2448" s="2" t="s">
        <v>77</v>
      </c>
      <c r="L2448" s="2" t="s">
        <v>175</v>
      </c>
      <c r="M2448" s="2" t="s">
        <v>176</v>
      </c>
      <c r="N2448" s="2" t="s">
        <v>1131</v>
      </c>
      <c r="O2448" s="2" t="s">
        <v>81</v>
      </c>
      <c r="P2448" s="2" t="str">
        <f>"2170567613                    "</f>
        <v xml:space="preserve">2170567613                    </v>
      </c>
      <c r="Q2448" s="2">
        <v>0</v>
      </c>
      <c r="R2448" s="2">
        <v>0</v>
      </c>
      <c r="S2448" s="2">
        <v>0</v>
      </c>
      <c r="T2448" s="2">
        <v>0</v>
      </c>
      <c r="U2448" s="2">
        <v>0</v>
      </c>
      <c r="V2448" s="2">
        <v>0</v>
      </c>
      <c r="W2448" s="2">
        <v>0</v>
      </c>
      <c r="X2448" s="2">
        <v>0</v>
      </c>
      <c r="Y2448" s="2">
        <v>0</v>
      </c>
      <c r="Z2448" s="2">
        <v>0</v>
      </c>
      <c r="AA2448" s="2">
        <v>0</v>
      </c>
      <c r="AB2448" s="2">
        <v>0</v>
      </c>
      <c r="AC2448" s="2">
        <v>0</v>
      </c>
      <c r="AD2448" s="2">
        <v>0</v>
      </c>
      <c r="AE2448" s="2">
        <v>0</v>
      </c>
      <c r="AF2448" s="2">
        <v>0</v>
      </c>
      <c r="AG2448" s="2">
        <v>0</v>
      </c>
      <c r="AH2448" s="2">
        <v>0</v>
      </c>
      <c r="AI2448" s="2">
        <v>0</v>
      </c>
      <c r="AJ2448" s="2">
        <v>0</v>
      </c>
      <c r="AK2448" s="2">
        <v>0</v>
      </c>
      <c r="AL2448" s="2">
        <v>0</v>
      </c>
      <c r="AM2448" s="2">
        <v>4.66</v>
      </c>
      <c r="AN2448" s="2">
        <v>0</v>
      </c>
      <c r="AO2448" s="2">
        <v>0</v>
      </c>
      <c r="AP2448" s="2">
        <v>0</v>
      </c>
      <c r="AQ2448" s="2">
        <v>0</v>
      </c>
      <c r="AR2448" s="2">
        <v>0</v>
      </c>
      <c r="AS2448" s="2">
        <v>0</v>
      </c>
      <c r="AT2448" s="2">
        <v>0</v>
      </c>
      <c r="AU2448" s="2">
        <v>0</v>
      </c>
      <c r="AV2448" s="2">
        <v>0</v>
      </c>
      <c r="AW2448" s="2">
        <v>0</v>
      </c>
      <c r="AX2448" s="2">
        <v>0</v>
      </c>
      <c r="AY2448" s="2">
        <v>0</v>
      </c>
      <c r="AZ2448" s="2">
        <v>0</v>
      </c>
      <c r="BA2448" s="2">
        <v>0</v>
      </c>
      <c r="BB2448" s="2">
        <v>0</v>
      </c>
      <c r="BC2448" s="2">
        <v>0</v>
      </c>
      <c r="BD2448" s="2">
        <v>0</v>
      </c>
      <c r="BE2448" s="2">
        <v>0</v>
      </c>
      <c r="BF2448" s="2">
        <v>0</v>
      </c>
      <c r="BG2448" s="2">
        <v>0</v>
      </c>
      <c r="BH2448" s="2">
        <v>1</v>
      </c>
      <c r="BI2448" s="2">
        <v>1</v>
      </c>
      <c r="BJ2448" s="2">
        <v>0.2</v>
      </c>
      <c r="BK2448" s="2">
        <v>1</v>
      </c>
      <c r="BL2448" s="2">
        <v>42.1</v>
      </c>
      <c r="BM2448" s="2">
        <v>5.89</v>
      </c>
      <c r="BN2448" s="2">
        <v>47.99</v>
      </c>
      <c r="BO2448" s="2">
        <v>47.99</v>
      </c>
      <c r="BQ2448" s="2" t="s">
        <v>1132</v>
      </c>
      <c r="BR2448" s="2" t="s">
        <v>83</v>
      </c>
      <c r="BS2448" s="3">
        <v>42873</v>
      </c>
      <c r="BT2448" s="4">
        <v>0.37152777777777773</v>
      </c>
      <c r="BU2448" s="2" t="s">
        <v>1133</v>
      </c>
      <c r="BV2448" s="2" t="s">
        <v>98</v>
      </c>
      <c r="BY2448" s="2">
        <v>1200</v>
      </c>
      <c r="CA2448" s="2" t="s">
        <v>180</v>
      </c>
      <c r="CC2448" s="2" t="s">
        <v>176</v>
      </c>
      <c r="CD2448" s="2">
        <v>6001</v>
      </c>
      <c r="CE2448" s="2" t="s">
        <v>99</v>
      </c>
      <c r="CF2448" s="3">
        <v>42873</v>
      </c>
      <c r="CI2448" s="2">
        <v>1</v>
      </c>
      <c r="CJ2448" s="2">
        <v>1</v>
      </c>
      <c r="CK2448" s="2">
        <v>21</v>
      </c>
      <c r="CL2448" s="2" t="s">
        <v>87</v>
      </c>
    </row>
    <row r="2449" spans="1:90">
      <c r="A2449" s="2" t="s">
        <v>71</v>
      </c>
      <c r="B2449" s="2" t="s">
        <v>72</v>
      </c>
      <c r="C2449" s="2" t="s">
        <v>73</v>
      </c>
      <c r="E2449" s="2" t="str">
        <f>"FES1162549485"</f>
        <v>FES1162549485</v>
      </c>
      <c r="F2449" s="3">
        <v>42872</v>
      </c>
      <c r="G2449" s="2">
        <v>201711</v>
      </c>
      <c r="H2449" s="2" t="s">
        <v>74</v>
      </c>
      <c r="I2449" s="2" t="s">
        <v>75</v>
      </c>
      <c r="J2449" s="2" t="s">
        <v>76</v>
      </c>
      <c r="K2449" s="2" t="s">
        <v>77</v>
      </c>
      <c r="L2449" s="2" t="s">
        <v>422</v>
      </c>
      <c r="M2449" s="2" t="s">
        <v>423</v>
      </c>
      <c r="N2449" s="2" t="s">
        <v>936</v>
      </c>
      <c r="O2449" s="2" t="s">
        <v>81</v>
      </c>
      <c r="P2449" s="2" t="str">
        <f>"2170563825                    "</f>
        <v xml:space="preserve">2170563825                    </v>
      </c>
      <c r="Q2449" s="2">
        <v>0</v>
      </c>
      <c r="R2449" s="2">
        <v>0</v>
      </c>
      <c r="S2449" s="2">
        <v>0</v>
      </c>
      <c r="T2449" s="2">
        <v>0</v>
      </c>
      <c r="U2449" s="2">
        <v>0</v>
      </c>
      <c r="V2449" s="2">
        <v>0</v>
      </c>
      <c r="W2449" s="2">
        <v>0</v>
      </c>
      <c r="X2449" s="2">
        <v>0</v>
      </c>
      <c r="Y2449" s="2">
        <v>0</v>
      </c>
      <c r="Z2449" s="2">
        <v>0</v>
      </c>
      <c r="AA2449" s="2">
        <v>0</v>
      </c>
      <c r="AB2449" s="2">
        <v>0</v>
      </c>
      <c r="AC2449" s="2">
        <v>0</v>
      </c>
      <c r="AD2449" s="2">
        <v>0</v>
      </c>
      <c r="AE2449" s="2">
        <v>0</v>
      </c>
      <c r="AF2449" s="2">
        <v>0</v>
      </c>
      <c r="AG2449" s="2">
        <v>0</v>
      </c>
      <c r="AH2449" s="2">
        <v>0</v>
      </c>
      <c r="AI2449" s="2">
        <v>0</v>
      </c>
      <c r="AJ2449" s="2">
        <v>0</v>
      </c>
      <c r="AK2449" s="2">
        <v>0</v>
      </c>
      <c r="AL2449" s="2">
        <v>0</v>
      </c>
      <c r="AM2449" s="2">
        <v>4.66</v>
      </c>
      <c r="AN2449" s="2">
        <v>0</v>
      </c>
      <c r="AO2449" s="2">
        <v>0</v>
      </c>
      <c r="AP2449" s="2">
        <v>0</v>
      </c>
      <c r="AQ2449" s="2">
        <v>0</v>
      </c>
      <c r="AR2449" s="2">
        <v>0</v>
      </c>
      <c r="AS2449" s="2">
        <v>0</v>
      </c>
      <c r="AT2449" s="2">
        <v>0</v>
      </c>
      <c r="AU2449" s="2">
        <v>0</v>
      </c>
      <c r="AV2449" s="2">
        <v>0</v>
      </c>
      <c r="AW2449" s="2">
        <v>0</v>
      </c>
      <c r="AX2449" s="2">
        <v>0</v>
      </c>
      <c r="AY2449" s="2">
        <v>0</v>
      </c>
      <c r="AZ2449" s="2">
        <v>0</v>
      </c>
      <c r="BA2449" s="2">
        <v>0</v>
      </c>
      <c r="BB2449" s="2">
        <v>0</v>
      </c>
      <c r="BC2449" s="2">
        <v>0</v>
      </c>
      <c r="BD2449" s="2">
        <v>0</v>
      </c>
      <c r="BE2449" s="2">
        <v>0</v>
      </c>
      <c r="BF2449" s="2">
        <v>0</v>
      </c>
      <c r="BG2449" s="2">
        <v>0</v>
      </c>
      <c r="BH2449" s="2">
        <v>1</v>
      </c>
      <c r="BI2449" s="2">
        <v>1</v>
      </c>
      <c r="BJ2449" s="2">
        <v>0.2</v>
      </c>
      <c r="BK2449" s="2">
        <v>1</v>
      </c>
      <c r="BL2449" s="2">
        <v>42.1</v>
      </c>
      <c r="BM2449" s="2">
        <v>5.89</v>
      </c>
      <c r="BN2449" s="2">
        <v>47.99</v>
      </c>
      <c r="BO2449" s="2">
        <v>47.99</v>
      </c>
      <c r="BQ2449" s="2" t="s">
        <v>937</v>
      </c>
      <c r="BR2449" s="2" t="s">
        <v>83</v>
      </c>
      <c r="BS2449" s="3">
        <v>42873</v>
      </c>
      <c r="BT2449" s="4">
        <v>0.31388888888888888</v>
      </c>
      <c r="BU2449" s="2" t="s">
        <v>2870</v>
      </c>
      <c r="BV2449" s="2" t="s">
        <v>98</v>
      </c>
      <c r="BY2449" s="2">
        <v>1200</v>
      </c>
      <c r="CA2449" s="2" t="s">
        <v>939</v>
      </c>
      <c r="CC2449" s="2" t="s">
        <v>423</v>
      </c>
      <c r="CD2449" s="2">
        <v>6229</v>
      </c>
      <c r="CE2449" s="2" t="s">
        <v>99</v>
      </c>
      <c r="CF2449" s="3">
        <v>42874</v>
      </c>
      <c r="CI2449" s="2">
        <v>1</v>
      </c>
      <c r="CJ2449" s="2">
        <v>1</v>
      </c>
      <c r="CK2449" s="2">
        <v>21</v>
      </c>
      <c r="CL2449" s="2" t="s">
        <v>87</v>
      </c>
    </row>
    <row r="2450" spans="1:90">
      <c r="A2450" s="2" t="s">
        <v>71</v>
      </c>
      <c r="B2450" s="2" t="s">
        <v>72</v>
      </c>
      <c r="C2450" s="2" t="s">
        <v>73</v>
      </c>
      <c r="E2450" s="2" t="str">
        <f>"FES1162549483"</f>
        <v>FES1162549483</v>
      </c>
      <c r="F2450" s="3">
        <v>42872</v>
      </c>
      <c r="G2450" s="2">
        <v>201711</v>
      </c>
      <c r="H2450" s="2" t="s">
        <v>74</v>
      </c>
      <c r="I2450" s="2" t="s">
        <v>75</v>
      </c>
      <c r="J2450" s="2" t="s">
        <v>76</v>
      </c>
      <c r="K2450" s="2" t="s">
        <v>77</v>
      </c>
      <c r="L2450" s="2" t="s">
        <v>175</v>
      </c>
      <c r="M2450" s="2" t="s">
        <v>176</v>
      </c>
      <c r="N2450" s="2" t="s">
        <v>196</v>
      </c>
      <c r="O2450" s="2" t="s">
        <v>81</v>
      </c>
      <c r="P2450" s="2" t="str">
        <f>"2170562315                    "</f>
        <v xml:space="preserve">2170562315                    </v>
      </c>
      <c r="Q2450" s="2">
        <v>0</v>
      </c>
      <c r="R2450" s="2">
        <v>0</v>
      </c>
      <c r="S2450" s="2">
        <v>0</v>
      </c>
      <c r="T2450" s="2">
        <v>0</v>
      </c>
      <c r="U2450" s="2">
        <v>0</v>
      </c>
      <c r="V2450" s="2">
        <v>0</v>
      </c>
      <c r="W2450" s="2">
        <v>0</v>
      </c>
      <c r="X2450" s="2">
        <v>0</v>
      </c>
      <c r="Y2450" s="2">
        <v>0</v>
      </c>
      <c r="Z2450" s="2">
        <v>0</v>
      </c>
      <c r="AA2450" s="2">
        <v>0</v>
      </c>
      <c r="AB2450" s="2">
        <v>0</v>
      </c>
      <c r="AC2450" s="2">
        <v>0</v>
      </c>
      <c r="AD2450" s="2">
        <v>0</v>
      </c>
      <c r="AE2450" s="2">
        <v>0</v>
      </c>
      <c r="AF2450" s="2">
        <v>0</v>
      </c>
      <c r="AG2450" s="2">
        <v>0</v>
      </c>
      <c r="AH2450" s="2">
        <v>0</v>
      </c>
      <c r="AI2450" s="2">
        <v>0</v>
      </c>
      <c r="AJ2450" s="2">
        <v>0</v>
      </c>
      <c r="AK2450" s="2">
        <v>0</v>
      </c>
      <c r="AL2450" s="2">
        <v>0</v>
      </c>
      <c r="AM2450" s="2">
        <v>4.66</v>
      </c>
      <c r="AN2450" s="2">
        <v>0</v>
      </c>
      <c r="AO2450" s="2">
        <v>0</v>
      </c>
      <c r="AP2450" s="2">
        <v>0</v>
      </c>
      <c r="AQ2450" s="2">
        <v>0</v>
      </c>
      <c r="AR2450" s="2">
        <v>0</v>
      </c>
      <c r="AS2450" s="2">
        <v>0</v>
      </c>
      <c r="AT2450" s="2">
        <v>0</v>
      </c>
      <c r="AU2450" s="2">
        <v>0</v>
      </c>
      <c r="AV2450" s="2">
        <v>0</v>
      </c>
      <c r="AW2450" s="2">
        <v>0</v>
      </c>
      <c r="AX2450" s="2">
        <v>0</v>
      </c>
      <c r="AY2450" s="2">
        <v>0</v>
      </c>
      <c r="AZ2450" s="2">
        <v>0</v>
      </c>
      <c r="BA2450" s="2">
        <v>0</v>
      </c>
      <c r="BB2450" s="2">
        <v>0</v>
      </c>
      <c r="BC2450" s="2">
        <v>0</v>
      </c>
      <c r="BD2450" s="2">
        <v>0</v>
      </c>
      <c r="BE2450" s="2">
        <v>0</v>
      </c>
      <c r="BF2450" s="2">
        <v>0</v>
      </c>
      <c r="BG2450" s="2">
        <v>0</v>
      </c>
      <c r="BH2450" s="2">
        <v>1</v>
      </c>
      <c r="BI2450" s="2">
        <v>1</v>
      </c>
      <c r="BJ2450" s="2">
        <v>0.2</v>
      </c>
      <c r="BK2450" s="2">
        <v>1</v>
      </c>
      <c r="BL2450" s="2">
        <v>42.1</v>
      </c>
      <c r="BM2450" s="2">
        <v>5.89</v>
      </c>
      <c r="BN2450" s="2">
        <v>47.99</v>
      </c>
      <c r="BO2450" s="2">
        <v>47.99</v>
      </c>
      <c r="BQ2450" s="2" t="s">
        <v>197</v>
      </c>
      <c r="BR2450" s="2" t="s">
        <v>83</v>
      </c>
      <c r="BS2450" s="3">
        <v>42873</v>
      </c>
      <c r="BT2450" s="4">
        <v>0.3527777777777778</v>
      </c>
      <c r="BU2450" s="2" t="s">
        <v>229</v>
      </c>
      <c r="BV2450" s="2" t="s">
        <v>98</v>
      </c>
      <c r="BY2450" s="2">
        <v>1200</v>
      </c>
      <c r="CA2450" s="2" t="s">
        <v>180</v>
      </c>
      <c r="CC2450" s="2" t="s">
        <v>176</v>
      </c>
      <c r="CD2450" s="2">
        <v>6001</v>
      </c>
      <c r="CE2450" s="2" t="s">
        <v>99</v>
      </c>
      <c r="CF2450" s="3">
        <v>42873</v>
      </c>
      <c r="CI2450" s="2">
        <v>1</v>
      </c>
      <c r="CJ2450" s="2">
        <v>1</v>
      </c>
      <c r="CK2450" s="2">
        <v>21</v>
      </c>
      <c r="CL2450" s="2" t="s">
        <v>87</v>
      </c>
    </row>
    <row r="2451" spans="1:90">
      <c r="A2451" s="2" t="s">
        <v>71</v>
      </c>
      <c r="B2451" s="2" t="s">
        <v>72</v>
      </c>
      <c r="C2451" s="2" t="s">
        <v>73</v>
      </c>
      <c r="E2451" s="2" t="str">
        <f>"FES1162549414"</f>
        <v>FES1162549414</v>
      </c>
      <c r="F2451" s="3">
        <v>42872</v>
      </c>
      <c r="G2451" s="2">
        <v>201711</v>
      </c>
      <c r="H2451" s="2" t="s">
        <v>74</v>
      </c>
      <c r="I2451" s="2" t="s">
        <v>75</v>
      </c>
      <c r="J2451" s="2" t="s">
        <v>76</v>
      </c>
      <c r="K2451" s="2" t="s">
        <v>77</v>
      </c>
      <c r="L2451" s="2" t="s">
        <v>175</v>
      </c>
      <c r="M2451" s="2" t="s">
        <v>176</v>
      </c>
      <c r="N2451" s="2" t="s">
        <v>436</v>
      </c>
      <c r="O2451" s="2" t="s">
        <v>81</v>
      </c>
      <c r="P2451" s="2" t="str">
        <f>"2170567532                    "</f>
        <v xml:space="preserve">2170567532                    </v>
      </c>
      <c r="Q2451" s="2">
        <v>0</v>
      </c>
      <c r="R2451" s="2">
        <v>0</v>
      </c>
      <c r="S2451" s="2">
        <v>0</v>
      </c>
      <c r="T2451" s="2">
        <v>0</v>
      </c>
      <c r="U2451" s="2">
        <v>0</v>
      </c>
      <c r="V2451" s="2">
        <v>0</v>
      </c>
      <c r="W2451" s="2">
        <v>0</v>
      </c>
      <c r="X2451" s="2">
        <v>0</v>
      </c>
      <c r="Y2451" s="2">
        <v>0</v>
      </c>
      <c r="Z2451" s="2">
        <v>0</v>
      </c>
      <c r="AA2451" s="2">
        <v>0</v>
      </c>
      <c r="AB2451" s="2">
        <v>0</v>
      </c>
      <c r="AC2451" s="2">
        <v>0</v>
      </c>
      <c r="AD2451" s="2">
        <v>0</v>
      </c>
      <c r="AE2451" s="2">
        <v>0</v>
      </c>
      <c r="AF2451" s="2">
        <v>0</v>
      </c>
      <c r="AG2451" s="2">
        <v>0</v>
      </c>
      <c r="AH2451" s="2">
        <v>0</v>
      </c>
      <c r="AI2451" s="2">
        <v>0</v>
      </c>
      <c r="AJ2451" s="2">
        <v>0</v>
      </c>
      <c r="AK2451" s="2">
        <v>0</v>
      </c>
      <c r="AL2451" s="2">
        <v>0</v>
      </c>
      <c r="AM2451" s="2">
        <v>4.66</v>
      </c>
      <c r="AN2451" s="2">
        <v>0</v>
      </c>
      <c r="AO2451" s="2">
        <v>0</v>
      </c>
      <c r="AP2451" s="2">
        <v>0</v>
      </c>
      <c r="AQ2451" s="2">
        <v>0</v>
      </c>
      <c r="AR2451" s="2">
        <v>0</v>
      </c>
      <c r="AS2451" s="2">
        <v>0</v>
      </c>
      <c r="AT2451" s="2">
        <v>0</v>
      </c>
      <c r="AU2451" s="2">
        <v>0</v>
      </c>
      <c r="AV2451" s="2">
        <v>0</v>
      </c>
      <c r="AW2451" s="2">
        <v>0</v>
      </c>
      <c r="AX2451" s="2">
        <v>0</v>
      </c>
      <c r="AY2451" s="2">
        <v>0</v>
      </c>
      <c r="AZ2451" s="2">
        <v>0</v>
      </c>
      <c r="BA2451" s="2">
        <v>0</v>
      </c>
      <c r="BB2451" s="2">
        <v>0</v>
      </c>
      <c r="BC2451" s="2">
        <v>0</v>
      </c>
      <c r="BD2451" s="2">
        <v>0</v>
      </c>
      <c r="BE2451" s="2">
        <v>0</v>
      </c>
      <c r="BF2451" s="2">
        <v>0</v>
      </c>
      <c r="BG2451" s="2">
        <v>0</v>
      </c>
      <c r="BH2451" s="2">
        <v>1</v>
      </c>
      <c r="BI2451" s="2">
        <v>1</v>
      </c>
      <c r="BJ2451" s="2">
        <v>0.2</v>
      </c>
      <c r="BK2451" s="2">
        <v>1</v>
      </c>
      <c r="BL2451" s="2">
        <v>42.1</v>
      </c>
      <c r="BM2451" s="2">
        <v>5.89</v>
      </c>
      <c r="BN2451" s="2">
        <v>47.99</v>
      </c>
      <c r="BO2451" s="2">
        <v>47.99</v>
      </c>
      <c r="BQ2451" s="2" t="s">
        <v>437</v>
      </c>
      <c r="BR2451" s="2" t="s">
        <v>83</v>
      </c>
      <c r="BS2451" s="3">
        <v>42873</v>
      </c>
      <c r="BT2451" s="4">
        <v>0.35416666666666669</v>
      </c>
      <c r="BU2451" s="2" t="s">
        <v>1397</v>
      </c>
      <c r="BV2451" s="2" t="s">
        <v>98</v>
      </c>
      <c r="BY2451" s="2">
        <v>1200</v>
      </c>
      <c r="CC2451" s="2" t="s">
        <v>176</v>
      </c>
      <c r="CD2451" s="2">
        <v>6065</v>
      </c>
      <c r="CE2451" s="2" t="s">
        <v>99</v>
      </c>
      <c r="CF2451" s="3">
        <v>42874</v>
      </c>
      <c r="CI2451" s="2">
        <v>1</v>
      </c>
      <c r="CJ2451" s="2">
        <v>1</v>
      </c>
      <c r="CK2451" s="2">
        <v>21</v>
      </c>
      <c r="CL2451" s="2" t="s">
        <v>87</v>
      </c>
    </row>
    <row r="2452" spans="1:90">
      <c r="A2452" s="2" t="s">
        <v>71</v>
      </c>
      <c r="B2452" s="2" t="s">
        <v>72</v>
      </c>
      <c r="C2452" s="2" t="s">
        <v>73</v>
      </c>
      <c r="E2452" s="2" t="str">
        <f>"FES1162549479"</f>
        <v>FES1162549479</v>
      </c>
      <c r="F2452" s="3">
        <v>42872</v>
      </c>
      <c r="G2452" s="2">
        <v>201711</v>
      </c>
      <c r="H2452" s="2" t="s">
        <v>74</v>
      </c>
      <c r="I2452" s="2" t="s">
        <v>75</v>
      </c>
      <c r="J2452" s="2" t="s">
        <v>76</v>
      </c>
      <c r="K2452" s="2" t="s">
        <v>77</v>
      </c>
      <c r="L2452" s="2" t="s">
        <v>74</v>
      </c>
      <c r="M2452" s="2" t="s">
        <v>75</v>
      </c>
      <c r="N2452" s="2" t="s">
        <v>2871</v>
      </c>
      <c r="O2452" s="2" t="s">
        <v>81</v>
      </c>
      <c r="P2452" s="2" t="str">
        <f>"2170567600                    "</f>
        <v xml:space="preserve">2170567600                    </v>
      </c>
      <c r="Q2452" s="2">
        <v>0</v>
      </c>
      <c r="R2452" s="2">
        <v>0</v>
      </c>
      <c r="S2452" s="2">
        <v>0</v>
      </c>
      <c r="T2452" s="2">
        <v>0</v>
      </c>
      <c r="U2452" s="2">
        <v>0</v>
      </c>
      <c r="V2452" s="2">
        <v>0</v>
      </c>
      <c r="W2452" s="2">
        <v>0</v>
      </c>
      <c r="X2452" s="2">
        <v>0</v>
      </c>
      <c r="Y2452" s="2">
        <v>0</v>
      </c>
      <c r="Z2452" s="2">
        <v>0</v>
      </c>
      <c r="AA2452" s="2">
        <v>0</v>
      </c>
      <c r="AB2452" s="2">
        <v>0</v>
      </c>
      <c r="AC2452" s="2">
        <v>0</v>
      </c>
      <c r="AD2452" s="2">
        <v>0</v>
      </c>
      <c r="AE2452" s="2">
        <v>0</v>
      </c>
      <c r="AF2452" s="2">
        <v>0</v>
      </c>
      <c r="AG2452" s="2">
        <v>0</v>
      </c>
      <c r="AH2452" s="2">
        <v>0</v>
      </c>
      <c r="AI2452" s="2">
        <v>0</v>
      </c>
      <c r="AJ2452" s="2">
        <v>0</v>
      </c>
      <c r="AK2452" s="2">
        <v>0</v>
      </c>
      <c r="AL2452" s="2">
        <v>0</v>
      </c>
      <c r="AM2452" s="2">
        <v>3.64</v>
      </c>
      <c r="AN2452" s="2">
        <v>0</v>
      </c>
      <c r="AO2452" s="2">
        <v>0</v>
      </c>
      <c r="AP2452" s="2">
        <v>0</v>
      </c>
      <c r="AQ2452" s="2">
        <v>0</v>
      </c>
      <c r="AR2452" s="2">
        <v>0</v>
      </c>
      <c r="AS2452" s="2">
        <v>0</v>
      </c>
      <c r="AT2452" s="2">
        <v>0</v>
      </c>
      <c r="AU2452" s="2">
        <v>0</v>
      </c>
      <c r="AV2452" s="2">
        <v>0</v>
      </c>
      <c r="AW2452" s="2">
        <v>0</v>
      </c>
      <c r="AX2452" s="2">
        <v>0</v>
      </c>
      <c r="AY2452" s="2">
        <v>0</v>
      </c>
      <c r="AZ2452" s="2">
        <v>0</v>
      </c>
      <c r="BA2452" s="2">
        <v>0</v>
      </c>
      <c r="BB2452" s="2">
        <v>0</v>
      </c>
      <c r="BC2452" s="2">
        <v>0</v>
      </c>
      <c r="BD2452" s="2">
        <v>0</v>
      </c>
      <c r="BE2452" s="2">
        <v>0</v>
      </c>
      <c r="BF2452" s="2">
        <v>0</v>
      </c>
      <c r="BG2452" s="2">
        <v>0</v>
      </c>
      <c r="BH2452" s="2">
        <v>1</v>
      </c>
      <c r="BI2452" s="2">
        <v>1</v>
      </c>
      <c r="BJ2452" s="2">
        <v>0.2</v>
      </c>
      <c r="BK2452" s="2">
        <v>1</v>
      </c>
      <c r="BL2452" s="2">
        <v>32.89</v>
      </c>
      <c r="BM2452" s="2">
        <v>4.5999999999999996</v>
      </c>
      <c r="BN2452" s="2">
        <v>37.49</v>
      </c>
      <c r="BO2452" s="2">
        <v>37.49</v>
      </c>
      <c r="BR2452" s="2" t="s">
        <v>83</v>
      </c>
      <c r="BS2452" s="3">
        <v>42878</v>
      </c>
      <c r="BT2452" s="4">
        <v>0.41736111111111113</v>
      </c>
      <c r="BU2452" s="2" t="s">
        <v>2872</v>
      </c>
      <c r="BV2452" s="2" t="s">
        <v>87</v>
      </c>
      <c r="BW2452" s="2" t="s">
        <v>899</v>
      </c>
      <c r="BX2452" s="2" t="s">
        <v>633</v>
      </c>
      <c r="BY2452" s="2">
        <v>1200</v>
      </c>
      <c r="CA2452" s="2" t="s">
        <v>451</v>
      </c>
      <c r="CC2452" s="2" t="s">
        <v>75</v>
      </c>
      <c r="CD2452" s="2">
        <v>1645</v>
      </c>
      <c r="CE2452" s="2" t="s">
        <v>99</v>
      </c>
      <c r="CF2452" s="3">
        <v>42878</v>
      </c>
      <c r="CI2452" s="2">
        <v>1</v>
      </c>
      <c r="CJ2452" s="2">
        <v>4</v>
      </c>
      <c r="CK2452" s="2">
        <v>22</v>
      </c>
      <c r="CL2452" s="2" t="s">
        <v>87</v>
      </c>
    </row>
    <row r="2453" spans="1:90">
      <c r="A2453" s="2" t="s">
        <v>71</v>
      </c>
      <c r="B2453" s="2" t="s">
        <v>72</v>
      </c>
      <c r="C2453" s="2" t="s">
        <v>73</v>
      </c>
      <c r="E2453" s="2" t="str">
        <f>"FES1162549276"</f>
        <v>FES1162549276</v>
      </c>
      <c r="F2453" s="3">
        <v>42872</v>
      </c>
      <c r="G2453" s="2">
        <v>201711</v>
      </c>
      <c r="H2453" s="2" t="s">
        <v>74</v>
      </c>
      <c r="I2453" s="2" t="s">
        <v>75</v>
      </c>
      <c r="J2453" s="2" t="s">
        <v>76</v>
      </c>
      <c r="K2453" s="2" t="s">
        <v>77</v>
      </c>
      <c r="L2453" s="2" t="s">
        <v>481</v>
      </c>
      <c r="M2453" s="2" t="s">
        <v>482</v>
      </c>
      <c r="N2453" s="2" t="s">
        <v>483</v>
      </c>
      <c r="O2453" s="2" t="s">
        <v>81</v>
      </c>
      <c r="P2453" s="2" t="str">
        <f>"2170565153                    "</f>
        <v xml:space="preserve">2170565153                    </v>
      </c>
      <c r="Q2453" s="2">
        <v>0</v>
      </c>
      <c r="R2453" s="2">
        <v>0</v>
      </c>
      <c r="S2453" s="2">
        <v>0</v>
      </c>
      <c r="T2453" s="2">
        <v>0</v>
      </c>
      <c r="U2453" s="2">
        <v>0</v>
      </c>
      <c r="V2453" s="2">
        <v>0</v>
      </c>
      <c r="W2453" s="2">
        <v>0</v>
      </c>
      <c r="X2453" s="2">
        <v>0</v>
      </c>
      <c r="Y2453" s="2">
        <v>0</v>
      </c>
      <c r="Z2453" s="2">
        <v>0</v>
      </c>
      <c r="AA2453" s="2">
        <v>0</v>
      </c>
      <c r="AB2453" s="2">
        <v>0</v>
      </c>
      <c r="AC2453" s="2">
        <v>0</v>
      </c>
      <c r="AD2453" s="2">
        <v>0</v>
      </c>
      <c r="AE2453" s="2">
        <v>0</v>
      </c>
      <c r="AF2453" s="2">
        <v>0</v>
      </c>
      <c r="AG2453" s="2">
        <v>0</v>
      </c>
      <c r="AH2453" s="2">
        <v>0</v>
      </c>
      <c r="AI2453" s="2">
        <v>0</v>
      </c>
      <c r="AJ2453" s="2">
        <v>0</v>
      </c>
      <c r="AK2453" s="2">
        <v>0</v>
      </c>
      <c r="AL2453" s="2">
        <v>0</v>
      </c>
      <c r="AM2453" s="2">
        <v>3.64</v>
      </c>
      <c r="AN2453" s="2">
        <v>0</v>
      </c>
      <c r="AO2453" s="2">
        <v>0</v>
      </c>
      <c r="AP2453" s="2">
        <v>0</v>
      </c>
      <c r="AQ2453" s="2">
        <v>0</v>
      </c>
      <c r="AR2453" s="2">
        <v>0</v>
      </c>
      <c r="AS2453" s="2">
        <v>0</v>
      </c>
      <c r="AT2453" s="2">
        <v>0</v>
      </c>
      <c r="AU2453" s="2">
        <v>0</v>
      </c>
      <c r="AV2453" s="2">
        <v>0</v>
      </c>
      <c r="AW2453" s="2">
        <v>0</v>
      </c>
      <c r="AX2453" s="2">
        <v>0</v>
      </c>
      <c r="AY2453" s="2">
        <v>0</v>
      </c>
      <c r="AZ2453" s="2">
        <v>0</v>
      </c>
      <c r="BA2453" s="2">
        <v>0</v>
      </c>
      <c r="BB2453" s="2">
        <v>0</v>
      </c>
      <c r="BC2453" s="2">
        <v>0</v>
      </c>
      <c r="BD2453" s="2">
        <v>0</v>
      </c>
      <c r="BE2453" s="2">
        <v>0</v>
      </c>
      <c r="BF2453" s="2">
        <v>0</v>
      </c>
      <c r="BG2453" s="2">
        <v>0</v>
      </c>
      <c r="BH2453" s="2">
        <v>1</v>
      </c>
      <c r="BI2453" s="2">
        <v>1</v>
      </c>
      <c r="BJ2453" s="2">
        <v>0.2</v>
      </c>
      <c r="BK2453" s="2">
        <v>1</v>
      </c>
      <c r="BL2453" s="2">
        <v>32.89</v>
      </c>
      <c r="BM2453" s="2">
        <v>4.5999999999999996</v>
      </c>
      <c r="BN2453" s="2">
        <v>37.49</v>
      </c>
      <c r="BO2453" s="2">
        <v>37.49</v>
      </c>
      <c r="BQ2453" s="2" t="s">
        <v>484</v>
      </c>
      <c r="BR2453" s="2" t="s">
        <v>83</v>
      </c>
      <c r="BS2453" s="3">
        <v>42873</v>
      </c>
      <c r="BT2453" s="4">
        <v>0.41319444444444442</v>
      </c>
      <c r="BU2453" s="2" t="s">
        <v>2811</v>
      </c>
      <c r="BV2453" s="2" t="s">
        <v>98</v>
      </c>
      <c r="BY2453" s="2">
        <v>1200</v>
      </c>
      <c r="CA2453" s="2" t="s">
        <v>684</v>
      </c>
      <c r="CC2453" s="2" t="s">
        <v>482</v>
      </c>
      <c r="CD2453" s="2">
        <v>2162</v>
      </c>
      <c r="CE2453" s="2" t="s">
        <v>99</v>
      </c>
      <c r="CF2453" s="3">
        <v>42873</v>
      </c>
      <c r="CI2453" s="2">
        <v>1</v>
      </c>
      <c r="CJ2453" s="2">
        <v>1</v>
      </c>
      <c r="CK2453" s="2">
        <v>22</v>
      </c>
      <c r="CL2453" s="2" t="s">
        <v>87</v>
      </c>
    </row>
    <row r="2454" spans="1:90">
      <c r="A2454" s="2" t="s">
        <v>71</v>
      </c>
      <c r="B2454" s="2" t="s">
        <v>72</v>
      </c>
      <c r="C2454" s="2" t="s">
        <v>73</v>
      </c>
      <c r="E2454" s="2" t="str">
        <f>"FES1162549477"</f>
        <v>FES1162549477</v>
      </c>
      <c r="F2454" s="3">
        <v>42872</v>
      </c>
      <c r="G2454" s="2">
        <v>201711</v>
      </c>
      <c r="H2454" s="2" t="s">
        <v>74</v>
      </c>
      <c r="I2454" s="2" t="s">
        <v>75</v>
      </c>
      <c r="J2454" s="2" t="s">
        <v>76</v>
      </c>
      <c r="K2454" s="2" t="s">
        <v>77</v>
      </c>
      <c r="L2454" s="2" t="s">
        <v>163</v>
      </c>
      <c r="M2454" s="2" t="s">
        <v>164</v>
      </c>
      <c r="N2454" s="2" t="s">
        <v>2873</v>
      </c>
      <c r="O2454" s="2" t="s">
        <v>119</v>
      </c>
      <c r="P2454" s="2" t="str">
        <f>"2170567594                    "</f>
        <v xml:space="preserve">2170567594                    </v>
      </c>
      <c r="Q2454" s="2">
        <v>0</v>
      </c>
      <c r="R2454" s="2">
        <v>0</v>
      </c>
      <c r="S2454" s="2">
        <v>0</v>
      </c>
      <c r="T2454" s="2">
        <v>0</v>
      </c>
      <c r="U2454" s="2">
        <v>0</v>
      </c>
      <c r="V2454" s="2">
        <v>0</v>
      </c>
      <c r="W2454" s="2">
        <v>0</v>
      </c>
      <c r="X2454" s="2">
        <v>0</v>
      </c>
      <c r="Y2454" s="2">
        <v>0</v>
      </c>
      <c r="Z2454" s="2">
        <v>0</v>
      </c>
      <c r="AA2454" s="2">
        <v>0</v>
      </c>
      <c r="AB2454" s="2">
        <v>0</v>
      </c>
      <c r="AC2454" s="2">
        <v>0</v>
      </c>
      <c r="AD2454" s="2">
        <v>0</v>
      </c>
      <c r="AE2454" s="2">
        <v>0</v>
      </c>
      <c r="AF2454" s="2">
        <v>0</v>
      </c>
      <c r="AG2454" s="2">
        <v>0</v>
      </c>
      <c r="AH2454" s="2">
        <v>0</v>
      </c>
      <c r="AI2454" s="2">
        <v>0</v>
      </c>
      <c r="AJ2454" s="2">
        <v>0</v>
      </c>
      <c r="AK2454" s="2">
        <v>0</v>
      </c>
      <c r="AL2454" s="2">
        <v>0</v>
      </c>
      <c r="AM2454" s="2">
        <v>7.72</v>
      </c>
      <c r="AN2454" s="2">
        <v>0</v>
      </c>
      <c r="AO2454" s="2">
        <v>0</v>
      </c>
      <c r="AP2454" s="2">
        <v>0</v>
      </c>
      <c r="AQ2454" s="2">
        <v>0</v>
      </c>
      <c r="AR2454" s="2">
        <v>0</v>
      </c>
      <c r="AS2454" s="2">
        <v>0</v>
      </c>
      <c r="AT2454" s="2">
        <v>0</v>
      </c>
      <c r="AU2454" s="2">
        <v>0</v>
      </c>
      <c r="AV2454" s="2">
        <v>0</v>
      </c>
      <c r="AW2454" s="2">
        <v>0</v>
      </c>
      <c r="AX2454" s="2">
        <v>0</v>
      </c>
      <c r="AY2454" s="2">
        <v>0</v>
      </c>
      <c r="AZ2454" s="2">
        <v>0</v>
      </c>
      <c r="BA2454" s="2">
        <v>0</v>
      </c>
      <c r="BB2454" s="2">
        <v>0</v>
      </c>
      <c r="BC2454" s="2">
        <v>0</v>
      </c>
      <c r="BD2454" s="2">
        <v>0</v>
      </c>
      <c r="BE2454" s="2">
        <v>0</v>
      </c>
      <c r="BF2454" s="2">
        <v>0</v>
      </c>
      <c r="BG2454" s="2">
        <v>0</v>
      </c>
      <c r="BH2454" s="2">
        <v>1</v>
      </c>
      <c r="BI2454" s="2">
        <v>18</v>
      </c>
      <c r="BJ2454" s="2">
        <v>9.1999999999999993</v>
      </c>
      <c r="BK2454" s="2">
        <v>18</v>
      </c>
      <c r="BL2454" s="2">
        <v>69.77</v>
      </c>
      <c r="BM2454" s="2">
        <v>9.77</v>
      </c>
      <c r="BN2454" s="2">
        <v>79.540000000000006</v>
      </c>
      <c r="BO2454" s="2">
        <v>79.540000000000006</v>
      </c>
      <c r="BQ2454" s="2" t="s">
        <v>2874</v>
      </c>
      <c r="BR2454" s="2" t="s">
        <v>83</v>
      </c>
      <c r="BS2454" s="3">
        <v>42873</v>
      </c>
      <c r="BT2454" s="4">
        <v>0.41666666666666669</v>
      </c>
      <c r="BU2454" s="2" t="s">
        <v>458</v>
      </c>
      <c r="BV2454" s="2" t="s">
        <v>98</v>
      </c>
      <c r="BY2454" s="2">
        <v>45915.91</v>
      </c>
      <c r="CA2454" s="2" t="s">
        <v>2299</v>
      </c>
      <c r="CC2454" s="2" t="s">
        <v>164</v>
      </c>
      <c r="CD2454" s="2">
        <v>2093</v>
      </c>
      <c r="CE2454" s="2" t="s">
        <v>86</v>
      </c>
      <c r="CF2454" s="3">
        <v>42873</v>
      </c>
      <c r="CI2454" s="2">
        <v>1</v>
      </c>
      <c r="CJ2454" s="2">
        <v>1</v>
      </c>
      <c r="CK2454" s="2">
        <v>32</v>
      </c>
      <c r="CL2454" s="2" t="s">
        <v>87</v>
      </c>
    </row>
    <row r="2455" spans="1:90">
      <c r="A2455" s="2" t="s">
        <v>71</v>
      </c>
      <c r="B2455" s="2" t="s">
        <v>72</v>
      </c>
      <c r="C2455" s="2" t="s">
        <v>73</v>
      </c>
      <c r="E2455" s="2" t="str">
        <f>"FES1162549534"</f>
        <v>FES1162549534</v>
      </c>
      <c r="F2455" s="3">
        <v>42872</v>
      </c>
      <c r="G2455" s="2">
        <v>201711</v>
      </c>
      <c r="H2455" s="2" t="s">
        <v>74</v>
      </c>
      <c r="I2455" s="2" t="s">
        <v>75</v>
      </c>
      <c r="J2455" s="2" t="s">
        <v>76</v>
      </c>
      <c r="K2455" s="2" t="s">
        <v>77</v>
      </c>
      <c r="L2455" s="2" t="s">
        <v>422</v>
      </c>
      <c r="M2455" s="2" t="s">
        <v>423</v>
      </c>
      <c r="N2455" s="2" t="s">
        <v>1125</v>
      </c>
      <c r="O2455" s="2" t="s">
        <v>81</v>
      </c>
      <c r="P2455" s="2" t="str">
        <f>"2170565271                    "</f>
        <v xml:space="preserve">2170565271                    </v>
      </c>
      <c r="Q2455" s="2">
        <v>0</v>
      </c>
      <c r="R2455" s="2">
        <v>0</v>
      </c>
      <c r="S2455" s="2">
        <v>0</v>
      </c>
      <c r="T2455" s="2">
        <v>0</v>
      </c>
      <c r="U2455" s="2">
        <v>0</v>
      </c>
      <c r="V2455" s="2">
        <v>0</v>
      </c>
      <c r="W2455" s="2">
        <v>0</v>
      </c>
      <c r="X2455" s="2">
        <v>0</v>
      </c>
      <c r="Y2455" s="2">
        <v>0</v>
      </c>
      <c r="Z2455" s="2">
        <v>0</v>
      </c>
      <c r="AA2455" s="2">
        <v>0</v>
      </c>
      <c r="AB2455" s="2">
        <v>0</v>
      </c>
      <c r="AC2455" s="2">
        <v>0</v>
      </c>
      <c r="AD2455" s="2">
        <v>0</v>
      </c>
      <c r="AE2455" s="2">
        <v>0</v>
      </c>
      <c r="AF2455" s="2">
        <v>0</v>
      </c>
      <c r="AG2455" s="2">
        <v>0</v>
      </c>
      <c r="AH2455" s="2">
        <v>0</v>
      </c>
      <c r="AI2455" s="2">
        <v>0</v>
      </c>
      <c r="AJ2455" s="2">
        <v>0</v>
      </c>
      <c r="AK2455" s="2">
        <v>0</v>
      </c>
      <c r="AL2455" s="2">
        <v>0</v>
      </c>
      <c r="AM2455" s="2">
        <v>40.75</v>
      </c>
      <c r="AN2455" s="2">
        <v>0</v>
      </c>
      <c r="AO2455" s="2">
        <v>0</v>
      </c>
      <c r="AP2455" s="2">
        <v>0</v>
      </c>
      <c r="AQ2455" s="2">
        <v>0</v>
      </c>
      <c r="AR2455" s="2">
        <v>0</v>
      </c>
      <c r="AS2455" s="2">
        <v>0</v>
      </c>
      <c r="AT2455" s="2">
        <v>0</v>
      </c>
      <c r="AU2455" s="2">
        <v>0</v>
      </c>
      <c r="AV2455" s="2">
        <v>0</v>
      </c>
      <c r="AW2455" s="2">
        <v>0</v>
      </c>
      <c r="AX2455" s="2">
        <v>0</v>
      </c>
      <c r="AY2455" s="2">
        <v>0</v>
      </c>
      <c r="AZ2455" s="2">
        <v>0</v>
      </c>
      <c r="BA2455" s="2">
        <v>0</v>
      </c>
      <c r="BB2455" s="2">
        <v>0</v>
      </c>
      <c r="BC2455" s="2">
        <v>0</v>
      </c>
      <c r="BD2455" s="2">
        <v>0</v>
      </c>
      <c r="BE2455" s="2">
        <v>0</v>
      </c>
      <c r="BF2455" s="2">
        <v>0</v>
      </c>
      <c r="BG2455" s="2">
        <v>0</v>
      </c>
      <c r="BH2455" s="2">
        <v>1</v>
      </c>
      <c r="BI2455" s="2">
        <v>17.100000000000001</v>
      </c>
      <c r="BJ2455" s="2">
        <v>9.1</v>
      </c>
      <c r="BK2455" s="2">
        <v>17.5</v>
      </c>
      <c r="BL2455" s="2">
        <v>368.35</v>
      </c>
      <c r="BM2455" s="2">
        <v>51.57</v>
      </c>
      <c r="BN2455" s="2">
        <v>419.92</v>
      </c>
      <c r="BO2455" s="2">
        <v>419.92</v>
      </c>
      <c r="BQ2455" s="2" t="s">
        <v>1126</v>
      </c>
      <c r="BR2455" s="2" t="s">
        <v>83</v>
      </c>
      <c r="BS2455" s="3">
        <v>42873</v>
      </c>
      <c r="BT2455" s="4">
        <v>0.3125</v>
      </c>
      <c r="BU2455" s="2" t="s">
        <v>1127</v>
      </c>
      <c r="BV2455" s="2" t="s">
        <v>98</v>
      </c>
      <c r="BY2455" s="2">
        <v>45688.86</v>
      </c>
      <c r="CA2455" s="2" t="s">
        <v>939</v>
      </c>
      <c r="CC2455" s="2" t="s">
        <v>423</v>
      </c>
      <c r="CD2455" s="2">
        <v>6229</v>
      </c>
      <c r="CE2455" s="2" t="s">
        <v>86</v>
      </c>
      <c r="CF2455" s="3">
        <v>42874</v>
      </c>
      <c r="CI2455" s="2">
        <v>1</v>
      </c>
      <c r="CJ2455" s="2">
        <v>1</v>
      </c>
      <c r="CK2455" s="2">
        <v>21</v>
      </c>
      <c r="CL2455" s="2" t="s">
        <v>87</v>
      </c>
    </row>
    <row r="2456" spans="1:90">
      <c r="A2456" s="2" t="s">
        <v>71</v>
      </c>
      <c r="B2456" s="2" t="s">
        <v>72</v>
      </c>
      <c r="C2456" s="2" t="s">
        <v>73</v>
      </c>
      <c r="E2456" s="2" t="str">
        <f>"FES1162549604"</f>
        <v>FES1162549604</v>
      </c>
      <c r="F2456" s="3">
        <v>42872</v>
      </c>
      <c r="G2456" s="2">
        <v>201711</v>
      </c>
      <c r="H2456" s="2" t="s">
        <v>74</v>
      </c>
      <c r="I2456" s="2" t="s">
        <v>75</v>
      </c>
      <c r="J2456" s="2" t="s">
        <v>76</v>
      </c>
      <c r="K2456" s="2" t="s">
        <v>77</v>
      </c>
      <c r="L2456" s="2" t="s">
        <v>175</v>
      </c>
      <c r="M2456" s="2" t="s">
        <v>176</v>
      </c>
      <c r="N2456" s="2" t="s">
        <v>2875</v>
      </c>
      <c r="O2456" s="2" t="s">
        <v>81</v>
      </c>
      <c r="P2456" s="2" t="str">
        <f>"2170567675                    "</f>
        <v xml:space="preserve">2170567675                    </v>
      </c>
      <c r="Q2456" s="2">
        <v>0</v>
      </c>
      <c r="R2456" s="2">
        <v>0</v>
      </c>
      <c r="S2456" s="2">
        <v>0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Y2456" s="2">
        <v>0</v>
      </c>
      <c r="Z2456" s="2">
        <v>0</v>
      </c>
      <c r="AA2456" s="2">
        <v>0</v>
      </c>
      <c r="AB2456" s="2">
        <v>0</v>
      </c>
      <c r="AC2456" s="2">
        <v>0</v>
      </c>
      <c r="AD2456" s="2">
        <v>0</v>
      </c>
      <c r="AE2456" s="2">
        <v>0</v>
      </c>
      <c r="AF2456" s="2">
        <v>0</v>
      </c>
      <c r="AG2456" s="2">
        <v>0</v>
      </c>
      <c r="AH2456" s="2">
        <v>0</v>
      </c>
      <c r="AI2456" s="2">
        <v>0</v>
      </c>
      <c r="AJ2456" s="2">
        <v>0</v>
      </c>
      <c r="AK2456" s="2">
        <v>0</v>
      </c>
      <c r="AL2456" s="2">
        <v>0</v>
      </c>
      <c r="AM2456" s="2">
        <v>4.66</v>
      </c>
      <c r="AN2456" s="2">
        <v>0</v>
      </c>
      <c r="AO2456" s="2">
        <v>0</v>
      </c>
      <c r="AP2456" s="2">
        <v>0</v>
      </c>
      <c r="AQ2456" s="2">
        <v>0</v>
      </c>
      <c r="AR2456" s="2">
        <v>0</v>
      </c>
      <c r="AS2456" s="2">
        <v>0</v>
      </c>
      <c r="AT2456" s="2">
        <v>0</v>
      </c>
      <c r="AU2456" s="2">
        <v>0</v>
      </c>
      <c r="AV2456" s="2">
        <v>0</v>
      </c>
      <c r="AW2456" s="2">
        <v>0</v>
      </c>
      <c r="AX2456" s="2">
        <v>0</v>
      </c>
      <c r="AY2456" s="2">
        <v>0</v>
      </c>
      <c r="AZ2456" s="2">
        <v>0</v>
      </c>
      <c r="BA2456" s="2">
        <v>0</v>
      </c>
      <c r="BB2456" s="2">
        <v>0</v>
      </c>
      <c r="BC2456" s="2">
        <v>0</v>
      </c>
      <c r="BD2456" s="2">
        <v>0</v>
      </c>
      <c r="BE2456" s="2">
        <v>0</v>
      </c>
      <c r="BF2456" s="2">
        <v>0</v>
      </c>
      <c r="BG2456" s="2">
        <v>0</v>
      </c>
      <c r="BH2456" s="2">
        <v>1</v>
      </c>
      <c r="BI2456" s="2">
        <v>2</v>
      </c>
      <c r="BJ2456" s="2">
        <v>0.7</v>
      </c>
      <c r="BK2456" s="2">
        <v>2</v>
      </c>
      <c r="BL2456" s="2">
        <v>42.1</v>
      </c>
      <c r="BM2456" s="2">
        <v>5.89</v>
      </c>
      <c r="BN2456" s="2">
        <v>47.99</v>
      </c>
      <c r="BO2456" s="2">
        <v>47.99</v>
      </c>
      <c r="BQ2456" s="2" t="s">
        <v>1376</v>
      </c>
      <c r="BR2456" s="2" t="s">
        <v>83</v>
      </c>
      <c r="BS2456" s="3">
        <v>42873</v>
      </c>
      <c r="BT2456" s="4">
        <v>0.36388888888888887</v>
      </c>
      <c r="BU2456" s="2" t="s">
        <v>2876</v>
      </c>
      <c r="BV2456" s="2" t="s">
        <v>98</v>
      </c>
      <c r="BY2456" s="2">
        <v>3510</v>
      </c>
      <c r="CA2456" s="2" t="s">
        <v>114</v>
      </c>
      <c r="CC2456" s="2" t="s">
        <v>176</v>
      </c>
      <c r="CD2456" s="2">
        <v>6210</v>
      </c>
      <c r="CE2456" s="2" t="s">
        <v>190</v>
      </c>
      <c r="CF2456" s="3">
        <v>42874</v>
      </c>
      <c r="CI2456" s="2">
        <v>1</v>
      </c>
      <c r="CJ2456" s="2">
        <v>1</v>
      </c>
      <c r="CK2456" s="2">
        <v>21</v>
      </c>
      <c r="CL2456" s="2" t="s">
        <v>87</v>
      </c>
    </row>
    <row r="2457" spans="1:90">
      <c r="A2457" s="2" t="s">
        <v>71</v>
      </c>
      <c r="B2457" s="2" t="s">
        <v>72</v>
      </c>
      <c r="C2457" s="2" t="s">
        <v>73</v>
      </c>
      <c r="E2457" s="2" t="str">
        <f>"FES1162549580"</f>
        <v>FES1162549580</v>
      </c>
      <c r="F2457" s="3">
        <v>42872</v>
      </c>
      <c r="G2457" s="2">
        <v>201711</v>
      </c>
      <c r="H2457" s="2" t="s">
        <v>74</v>
      </c>
      <c r="I2457" s="2" t="s">
        <v>75</v>
      </c>
      <c r="J2457" s="2" t="s">
        <v>76</v>
      </c>
      <c r="K2457" s="2" t="s">
        <v>77</v>
      </c>
      <c r="L2457" s="2" t="s">
        <v>796</v>
      </c>
      <c r="M2457" s="2" t="s">
        <v>797</v>
      </c>
      <c r="N2457" s="2" t="s">
        <v>798</v>
      </c>
      <c r="O2457" s="2" t="s">
        <v>81</v>
      </c>
      <c r="P2457" s="2" t="str">
        <f>"2170567654                    "</f>
        <v xml:space="preserve">2170567654                    </v>
      </c>
      <c r="Q2457" s="2">
        <v>0</v>
      </c>
      <c r="R2457" s="2">
        <v>0</v>
      </c>
      <c r="S2457" s="2">
        <v>0</v>
      </c>
      <c r="T2457" s="2">
        <v>0</v>
      </c>
      <c r="U2457" s="2">
        <v>0</v>
      </c>
      <c r="V2457" s="2">
        <v>0</v>
      </c>
      <c r="W2457" s="2">
        <v>0</v>
      </c>
      <c r="X2457" s="2">
        <v>0</v>
      </c>
      <c r="Y2457" s="2">
        <v>0</v>
      </c>
      <c r="Z2457" s="2">
        <v>0</v>
      </c>
      <c r="AA2457" s="2">
        <v>0</v>
      </c>
      <c r="AB2457" s="2">
        <v>0</v>
      </c>
      <c r="AC2457" s="2">
        <v>0</v>
      </c>
      <c r="AD2457" s="2">
        <v>0</v>
      </c>
      <c r="AE2457" s="2">
        <v>0</v>
      </c>
      <c r="AF2457" s="2">
        <v>0</v>
      </c>
      <c r="AG2457" s="2">
        <v>0</v>
      </c>
      <c r="AH2457" s="2">
        <v>0</v>
      </c>
      <c r="AI2457" s="2">
        <v>0</v>
      </c>
      <c r="AJ2457" s="2">
        <v>0</v>
      </c>
      <c r="AK2457" s="2">
        <v>0</v>
      </c>
      <c r="AL2457" s="2">
        <v>0</v>
      </c>
      <c r="AM2457" s="2">
        <v>9.02</v>
      </c>
      <c r="AN2457" s="2">
        <v>0</v>
      </c>
      <c r="AO2457" s="2">
        <v>0</v>
      </c>
      <c r="AP2457" s="2">
        <v>0</v>
      </c>
      <c r="AQ2457" s="2">
        <v>0</v>
      </c>
      <c r="AR2457" s="2">
        <v>0</v>
      </c>
      <c r="AS2457" s="2">
        <v>0</v>
      </c>
      <c r="AT2457" s="2">
        <v>0</v>
      </c>
      <c r="AU2457" s="2">
        <v>0</v>
      </c>
      <c r="AV2457" s="2">
        <v>0</v>
      </c>
      <c r="AW2457" s="2">
        <v>0</v>
      </c>
      <c r="AX2457" s="2">
        <v>0</v>
      </c>
      <c r="AY2457" s="2">
        <v>0</v>
      </c>
      <c r="AZ2457" s="2">
        <v>0</v>
      </c>
      <c r="BA2457" s="2">
        <v>0</v>
      </c>
      <c r="BB2457" s="2">
        <v>0</v>
      </c>
      <c r="BC2457" s="2">
        <v>0</v>
      </c>
      <c r="BD2457" s="2">
        <v>0</v>
      </c>
      <c r="BE2457" s="2">
        <v>0</v>
      </c>
      <c r="BF2457" s="2">
        <v>0</v>
      </c>
      <c r="BG2457" s="2">
        <v>0</v>
      </c>
      <c r="BH2457" s="2">
        <v>1</v>
      </c>
      <c r="BI2457" s="2">
        <v>1.2</v>
      </c>
      <c r="BJ2457" s="2">
        <v>1.6</v>
      </c>
      <c r="BK2457" s="2">
        <v>2</v>
      </c>
      <c r="BL2457" s="2">
        <v>81.56</v>
      </c>
      <c r="BM2457" s="2">
        <v>11.42</v>
      </c>
      <c r="BN2457" s="2">
        <v>92.98</v>
      </c>
      <c r="BO2457" s="2">
        <v>92.98</v>
      </c>
      <c r="BQ2457" s="2" t="s">
        <v>799</v>
      </c>
      <c r="BR2457" s="2" t="s">
        <v>83</v>
      </c>
      <c r="BS2457" s="3">
        <v>42873</v>
      </c>
      <c r="BT2457" s="4">
        <v>0.39583333333333331</v>
      </c>
      <c r="BU2457" s="2" t="s">
        <v>1491</v>
      </c>
      <c r="BV2457" s="2" t="s">
        <v>98</v>
      </c>
      <c r="BY2457" s="2">
        <v>8211.84</v>
      </c>
      <c r="CC2457" s="2" t="s">
        <v>797</v>
      </c>
      <c r="CD2457" s="2">
        <v>6139</v>
      </c>
      <c r="CE2457" s="2" t="s">
        <v>86</v>
      </c>
      <c r="CF2457" s="3">
        <v>42877</v>
      </c>
      <c r="CI2457" s="2">
        <v>3</v>
      </c>
      <c r="CJ2457" s="2">
        <v>1</v>
      </c>
      <c r="CK2457" s="2">
        <v>23</v>
      </c>
      <c r="CL2457" s="2" t="s">
        <v>87</v>
      </c>
    </row>
    <row r="2458" spans="1:90">
      <c r="A2458" s="2" t="s">
        <v>71</v>
      </c>
      <c r="B2458" s="2" t="s">
        <v>72</v>
      </c>
      <c r="C2458" s="2" t="s">
        <v>73</v>
      </c>
      <c r="E2458" s="2" t="str">
        <f>"FES1162549608"</f>
        <v>FES1162549608</v>
      </c>
      <c r="F2458" s="3">
        <v>42872</v>
      </c>
      <c r="G2458" s="2">
        <v>201711</v>
      </c>
      <c r="H2458" s="2" t="s">
        <v>74</v>
      </c>
      <c r="I2458" s="2" t="s">
        <v>75</v>
      </c>
      <c r="J2458" s="2" t="s">
        <v>76</v>
      </c>
      <c r="K2458" s="2" t="s">
        <v>77</v>
      </c>
      <c r="L2458" s="2" t="s">
        <v>104</v>
      </c>
      <c r="M2458" s="2" t="s">
        <v>105</v>
      </c>
      <c r="N2458" s="2" t="s">
        <v>2044</v>
      </c>
      <c r="O2458" s="2" t="s">
        <v>81</v>
      </c>
      <c r="P2458" s="2" t="str">
        <f>"2170567688                    "</f>
        <v xml:space="preserve">2170567688                    </v>
      </c>
      <c r="Q2458" s="2">
        <v>0</v>
      </c>
      <c r="R2458" s="2">
        <v>0</v>
      </c>
      <c r="S2458" s="2">
        <v>0</v>
      </c>
      <c r="T2458" s="2">
        <v>0</v>
      </c>
      <c r="U2458" s="2">
        <v>0</v>
      </c>
      <c r="V2458" s="2">
        <v>0</v>
      </c>
      <c r="W2458" s="2">
        <v>0</v>
      </c>
      <c r="X2458" s="2">
        <v>0</v>
      </c>
      <c r="Y2458" s="2">
        <v>0</v>
      </c>
      <c r="Z2458" s="2">
        <v>0</v>
      </c>
      <c r="AA2458" s="2">
        <v>0</v>
      </c>
      <c r="AB2458" s="2">
        <v>0</v>
      </c>
      <c r="AC2458" s="2">
        <v>0</v>
      </c>
      <c r="AD2458" s="2">
        <v>0</v>
      </c>
      <c r="AE2458" s="2">
        <v>0</v>
      </c>
      <c r="AF2458" s="2">
        <v>0</v>
      </c>
      <c r="AG2458" s="2">
        <v>0</v>
      </c>
      <c r="AH2458" s="2">
        <v>0</v>
      </c>
      <c r="AI2458" s="2">
        <v>0</v>
      </c>
      <c r="AJ2458" s="2">
        <v>0</v>
      </c>
      <c r="AK2458" s="2">
        <v>0</v>
      </c>
      <c r="AL2458" s="2">
        <v>0</v>
      </c>
      <c r="AM2458" s="2">
        <v>43.08</v>
      </c>
      <c r="AN2458" s="2">
        <v>0</v>
      </c>
      <c r="AO2458" s="2">
        <v>0</v>
      </c>
      <c r="AP2458" s="2">
        <v>0</v>
      </c>
      <c r="AQ2458" s="2">
        <v>0</v>
      </c>
      <c r="AR2458" s="2">
        <v>0</v>
      </c>
      <c r="AS2458" s="2">
        <v>0</v>
      </c>
      <c r="AT2458" s="2">
        <v>0</v>
      </c>
      <c r="AU2458" s="2">
        <v>0</v>
      </c>
      <c r="AV2458" s="2">
        <v>0</v>
      </c>
      <c r="AW2458" s="2">
        <v>0</v>
      </c>
      <c r="AX2458" s="2">
        <v>0</v>
      </c>
      <c r="AY2458" s="2">
        <v>0</v>
      </c>
      <c r="AZ2458" s="2">
        <v>0</v>
      </c>
      <c r="BA2458" s="2">
        <v>0</v>
      </c>
      <c r="BB2458" s="2">
        <v>0</v>
      </c>
      <c r="BC2458" s="2">
        <v>0</v>
      </c>
      <c r="BD2458" s="2">
        <v>0</v>
      </c>
      <c r="BE2458" s="2">
        <v>0</v>
      </c>
      <c r="BF2458" s="2">
        <v>0</v>
      </c>
      <c r="BG2458" s="2">
        <v>0</v>
      </c>
      <c r="BH2458" s="2">
        <v>1</v>
      </c>
      <c r="BI2458" s="2">
        <v>6.6</v>
      </c>
      <c r="BJ2458" s="2">
        <v>18.5</v>
      </c>
      <c r="BK2458" s="2">
        <v>18.5</v>
      </c>
      <c r="BL2458" s="2">
        <v>389.4</v>
      </c>
      <c r="BM2458" s="2">
        <v>54.52</v>
      </c>
      <c r="BN2458" s="2">
        <v>443.92</v>
      </c>
      <c r="BO2458" s="2">
        <v>443.92</v>
      </c>
      <c r="BQ2458" s="2" t="s">
        <v>2045</v>
      </c>
      <c r="BR2458" s="2" t="s">
        <v>83</v>
      </c>
      <c r="BS2458" s="3">
        <v>42873</v>
      </c>
      <c r="BT2458" s="4">
        <v>0.39583333333333331</v>
      </c>
      <c r="BU2458" s="2" t="s">
        <v>2877</v>
      </c>
      <c r="BV2458" s="2" t="s">
        <v>98</v>
      </c>
      <c r="BY2458" s="2">
        <v>92397.759999999995</v>
      </c>
      <c r="CC2458" s="2" t="s">
        <v>105</v>
      </c>
      <c r="CD2458" s="2">
        <v>4001</v>
      </c>
      <c r="CE2458" s="2" t="s">
        <v>86</v>
      </c>
      <c r="CF2458" s="3">
        <v>42874</v>
      </c>
      <c r="CI2458" s="2">
        <v>1</v>
      </c>
      <c r="CJ2458" s="2">
        <v>1</v>
      </c>
      <c r="CK2458" s="2">
        <v>21</v>
      </c>
      <c r="CL2458" s="2" t="s">
        <v>87</v>
      </c>
    </row>
    <row r="2459" spans="1:90">
      <c r="A2459" s="2" t="s">
        <v>71</v>
      </c>
      <c r="B2459" s="2" t="s">
        <v>72</v>
      </c>
      <c r="C2459" s="2" t="s">
        <v>73</v>
      </c>
      <c r="E2459" s="2" t="str">
        <f>"FES1162549592"</f>
        <v>FES1162549592</v>
      </c>
      <c r="F2459" s="3">
        <v>42872</v>
      </c>
      <c r="G2459" s="2">
        <v>201711</v>
      </c>
      <c r="H2459" s="2" t="s">
        <v>74</v>
      </c>
      <c r="I2459" s="2" t="s">
        <v>75</v>
      </c>
      <c r="J2459" s="2" t="s">
        <v>76</v>
      </c>
      <c r="K2459" s="2" t="s">
        <v>77</v>
      </c>
      <c r="L2459" s="2" t="s">
        <v>175</v>
      </c>
      <c r="M2459" s="2" t="s">
        <v>176</v>
      </c>
      <c r="N2459" s="2" t="s">
        <v>1381</v>
      </c>
      <c r="O2459" s="2" t="s">
        <v>81</v>
      </c>
      <c r="P2459" s="2" t="str">
        <f>"2170567111                    "</f>
        <v xml:space="preserve">2170567111                    </v>
      </c>
      <c r="Q2459" s="2">
        <v>0</v>
      </c>
      <c r="R2459" s="2">
        <v>0</v>
      </c>
      <c r="S2459" s="2">
        <v>0</v>
      </c>
      <c r="T2459" s="2">
        <v>0</v>
      </c>
      <c r="U2459" s="2">
        <v>0</v>
      </c>
      <c r="V2459" s="2">
        <v>0</v>
      </c>
      <c r="W2459" s="2">
        <v>0</v>
      </c>
      <c r="X2459" s="2">
        <v>0</v>
      </c>
      <c r="Y2459" s="2">
        <v>0</v>
      </c>
      <c r="Z2459" s="2">
        <v>0</v>
      </c>
      <c r="AA2459" s="2">
        <v>0</v>
      </c>
      <c r="AB2459" s="2">
        <v>0</v>
      </c>
      <c r="AC2459" s="2">
        <v>0</v>
      </c>
      <c r="AD2459" s="2">
        <v>0</v>
      </c>
      <c r="AE2459" s="2">
        <v>0</v>
      </c>
      <c r="AF2459" s="2">
        <v>0</v>
      </c>
      <c r="AG2459" s="2">
        <v>0</v>
      </c>
      <c r="AH2459" s="2">
        <v>0</v>
      </c>
      <c r="AI2459" s="2">
        <v>0</v>
      </c>
      <c r="AJ2459" s="2">
        <v>0</v>
      </c>
      <c r="AK2459" s="2">
        <v>0</v>
      </c>
      <c r="AL2459" s="2">
        <v>0</v>
      </c>
      <c r="AM2459" s="2">
        <v>4.66</v>
      </c>
      <c r="AN2459" s="2">
        <v>0</v>
      </c>
      <c r="AO2459" s="2">
        <v>0</v>
      </c>
      <c r="AP2459" s="2">
        <v>0</v>
      </c>
      <c r="AQ2459" s="2">
        <v>0</v>
      </c>
      <c r="AR2459" s="2">
        <v>0</v>
      </c>
      <c r="AS2459" s="2">
        <v>0</v>
      </c>
      <c r="AT2459" s="2">
        <v>0</v>
      </c>
      <c r="AU2459" s="2">
        <v>0</v>
      </c>
      <c r="AV2459" s="2">
        <v>0</v>
      </c>
      <c r="AW2459" s="2">
        <v>0</v>
      </c>
      <c r="AX2459" s="2">
        <v>0</v>
      </c>
      <c r="AY2459" s="2">
        <v>0</v>
      </c>
      <c r="AZ2459" s="2">
        <v>0</v>
      </c>
      <c r="BA2459" s="2">
        <v>0</v>
      </c>
      <c r="BB2459" s="2">
        <v>0</v>
      </c>
      <c r="BC2459" s="2">
        <v>0</v>
      </c>
      <c r="BD2459" s="2">
        <v>0</v>
      </c>
      <c r="BE2459" s="2">
        <v>0</v>
      </c>
      <c r="BF2459" s="2">
        <v>0</v>
      </c>
      <c r="BG2459" s="2">
        <v>0</v>
      </c>
      <c r="BH2459" s="2">
        <v>1</v>
      </c>
      <c r="BI2459" s="2">
        <v>1</v>
      </c>
      <c r="BJ2459" s="2">
        <v>0.2</v>
      </c>
      <c r="BK2459" s="2">
        <v>1</v>
      </c>
      <c r="BL2459" s="2">
        <v>42.1</v>
      </c>
      <c r="BM2459" s="2">
        <v>5.89</v>
      </c>
      <c r="BN2459" s="2">
        <v>47.99</v>
      </c>
      <c r="BO2459" s="2">
        <v>47.99</v>
      </c>
      <c r="BQ2459" s="2" t="s">
        <v>1382</v>
      </c>
      <c r="BR2459" s="2" t="s">
        <v>83</v>
      </c>
      <c r="BS2459" s="3">
        <v>42873</v>
      </c>
      <c r="BT2459" s="4">
        <v>0.40902777777777777</v>
      </c>
      <c r="BU2459" s="2" t="s">
        <v>2878</v>
      </c>
      <c r="BV2459" s="2" t="s">
        <v>98</v>
      </c>
      <c r="BY2459" s="2">
        <v>1200</v>
      </c>
      <c r="CA2459" s="2" t="s">
        <v>114</v>
      </c>
      <c r="CC2459" s="2" t="s">
        <v>176</v>
      </c>
      <c r="CD2459" s="2">
        <v>6001</v>
      </c>
      <c r="CE2459" s="2" t="s">
        <v>99</v>
      </c>
      <c r="CF2459" s="3">
        <v>42874</v>
      </c>
      <c r="CI2459" s="2">
        <v>1</v>
      </c>
      <c r="CJ2459" s="2">
        <v>1</v>
      </c>
      <c r="CK2459" s="2">
        <v>21</v>
      </c>
      <c r="CL2459" s="2" t="s">
        <v>87</v>
      </c>
    </row>
    <row r="2460" spans="1:90">
      <c r="A2460" s="2" t="s">
        <v>71</v>
      </c>
      <c r="B2460" s="2" t="s">
        <v>72</v>
      </c>
      <c r="C2460" s="2" t="s">
        <v>73</v>
      </c>
      <c r="E2460" s="2" t="str">
        <f>"FES1162549488"</f>
        <v>FES1162549488</v>
      </c>
      <c r="F2460" s="3">
        <v>42872</v>
      </c>
      <c r="G2460" s="2">
        <v>201711</v>
      </c>
      <c r="H2460" s="2" t="s">
        <v>74</v>
      </c>
      <c r="I2460" s="2" t="s">
        <v>75</v>
      </c>
      <c r="J2460" s="2" t="s">
        <v>76</v>
      </c>
      <c r="K2460" s="2" t="s">
        <v>77</v>
      </c>
      <c r="L2460" s="2" t="s">
        <v>109</v>
      </c>
      <c r="M2460" s="2" t="s">
        <v>110</v>
      </c>
      <c r="N2460" s="2" t="s">
        <v>285</v>
      </c>
      <c r="O2460" s="2" t="s">
        <v>81</v>
      </c>
      <c r="P2460" s="2" t="str">
        <f>"2170565302                    "</f>
        <v xml:space="preserve">2170565302                    </v>
      </c>
      <c r="Q2460" s="2">
        <v>0</v>
      </c>
      <c r="R2460" s="2">
        <v>0</v>
      </c>
      <c r="S2460" s="2">
        <v>0</v>
      </c>
      <c r="T2460" s="2">
        <v>0</v>
      </c>
      <c r="U2460" s="2">
        <v>0</v>
      </c>
      <c r="V2460" s="2">
        <v>0</v>
      </c>
      <c r="W2460" s="2">
        <v>0</v>
      </c>
      <c r="X2460" s="2">
        <v>0</v>
      </c>
      <c r="Y2460" s="2">
        <v>0</v>
      </c>
      <c r="Z2460" s="2">
        <v>0</v>
      </c>
      <c r="AA2460" s="2">
        <v>0</v>
      </c>
      <c r="AB2460" s="2">
        <v>0</v>
      </c>
      <c r="AC2460" s="2">
        <v>0</v>
      </c>
      <c r="AD2460" s="2">
        <v>0</v>
      </c>
      <c r="AE2460" s="2">
        <v>0</v>
      </c>
      <c r="AF2460" s="2">
        <v>0</v>
      </c>
      <c r="AG2460" s="2">
        <v>0</v>
      </c>
      <c r="AH2460" s="2">
        <v>0</v>
      </c>
      <c r="AI2460" s="2">
        <v>0</v>
      </c>
      <c r="AJ2460" s="2">
        <v>0</v>
      </c>
      <c r="AK2460" s="2">
        <v>0</v>
      </c>
      <c r="AL2460" s="2">
        <v>0</v>
      </c>
      <c r="AM2460" s="2">
        <v>4.66</v>
      </c>
      <c r="AN2460" s="2">
        <v>0</v>
      </c>
      <c r="AO2460" s="2">
        <v>0</v>
      </c>
      <c r="AP2460" s="2">
        <v>0</v>
      </c>
      <c r="AQ2460" s="2">
        <v>0</v>
      </c>
      <c r="AR2460" s="2">
        <v>0</v>
      </c>
      <c r="AS2460" s="2">
        <v>0</v>
      </c>
      <c r="AT2460" s="2">
        <v>0</v>
      </c>
      <c r="AU2460" s="2">
        <v>0</v>
      </c>
      <c r="AV2460" s="2">
        <v>0</v>
      </c>
      <c r="AW2460" s="2">
        <v>0</v>
      </c>
      <c r="AX2460" s="2">
        <v>0</v>
      </c>
      <c r="AY2460" s="2">
        <v>0</v>
      </c>
      <c r="AZ2460" s="2">
        <v>0</v>
      </c>
      <c r="BA2460" s="2">
        <v>0</v>
      </c>
      <c r="BB2460" s="2">
        <v>0</v>
      </c>
      <c r="BC2460" s="2">
        <v>0</v>
      </c>
      <c r="BD2460" s="2">
        <v>0</v>
      </c>
      <c r="BE2460" s="2">
        <v>0</v>
      </c>
      <c r="BF2460" s="2">
        <v>0</v>
      </c>
      <c r="BG2460" s="2">
        <v>0</v>
      </c>
      <c r="BH2460" s="2">
        <v>1</v>
      </c>
      <c r="BI2460" s="2">
        <v>1</v>
      </c>
      <c r="BJ2460" s="2">
        <v>0.2</v>
      </c>
      <c r="BK2460" s="2">
        <v>1</v>
      </c>
      <c r="BL2460" s="2">
        <v>42.1</v>
      </c>
      <c r="BM2460" s="2">
        <v>5.89</v>
      </c>
      <c r="BN2460" s="2">
        <v>47.99</v>
      </c>
      <c r="BO2460" s="2">
        <v>47.99</v>
      </c>
      <c r="BQ2460" s="2" t="s">
        <v>286</v>
      </c>
      <c r="BR2460" s="2" t="s">
        <v>83</v>
      </c>
      <c r="BS2460" s="3">
        <v>42873</v>
      </c>
      <c r="BT2460" s="4">
        <v>0.39583333333333331</v>
      </c>
      <c r="BU2460" s="2" t="s">
        <v>441</v>
      </c>
      <c r="BV2460" s="2" t="s">
        <v>98</v>
      </c>
      <c r="BY2460" s="2">
        <v>1200</v>
      </c>
      <c r="CC2460" s="2" t="s">
        <v>110</v>
      </c>
      <c r="CD2460" s="2">
        <v>3200</v>
      </c>
      <c r="CE2460" s="2" t="s">
        <v>99</v>
      </c>
      <c r="CF2460" s="3">
        <v>42874</v>
      </c>
      <c r="CI2460" s="2">
        <v>1</v>
      </c>
      <c r="CJ2460" s="2">
        <v>1</v>
      </c>
      <c r="CK2460" s="2">
        <v>21</v>
      </c>
      <c r="CL2460" s="2" t="s">
        <v>87</v>
      </c>
    </row>
    <row r="2461" spans="1:90">
      <c r="A2461" s="2" t="s">
        <v>71</v>
      </c>
      <c r="B2461" s="2" t="s">
        <v>72</v>
      </c>
      <c r="C2461" s="2" t="s">
        <v>73</v>
      </c>
      <c r="E2461" s="2" t="str">
        <f>"FES1162549600"</f>
        <v>FES1162549600</v>
      </c>
      <c r="F2461" s="3">
        <v>42872</v>
      </c>
      <c r="G2461" s="2">
        <v>201711</v>
      </c>
      <c r="H2461" s="2" t="s">
        <v>74</v>
      </c>
      <c r="I2461" s="2" t="s">
        <v>75</v>
      </c>
      <c r="J2461" s="2" t="s">
        <v>76</v>
      </c>
      <c r="K2461" s="2" t="s">
        <v>77</v>
      </c>
      <c r="L2461" s="2" t="s">
        <v>109</v>
      </c>
      <c r="M2461" s="2" t="s">
        <v>110</v>
      </c>
      <c r="N2461" s="2" t="s">
        <v>111</v>
      </c>
      <c r="O2461" s="2" t="s">
        <v>81</v>
      </c>
      <c r="P2461" s="2" t="str">
        <f>"2170567666                    "</f>
        <v xml:space="preserve">2170567666                    </v>
      </c>
      <c r="Q2461" s="2">
        <v>0</v>
      </c>
      <c r="R2461" s="2">
        <v>0</v>
      </c>
      <c r="S2461" s="2">
        <v>0</v>
      </c>
      <c r="T2461" s="2">
        <v>0</v>
      </c>
      <c r="U2461" s="2">
        <v>0</v>
      </c>
      <c r="V2461" s="2">
        <v>0</v>
      </c>
      <c r="W2461" s="2">
        <v>0</v>
      </c>
      <c r="X2461" s="2">
        <v>0</v>
      </c>
      <c r="Y2461" s="2">
        <v>0</v>
      </c>
      <c r="Z2461" s="2">
        <v>0</v>
      </c>
      <c r="AA2461" s="2">
        <v>0</v>
      </c>
      <c r="AB2461" s="2">
        <v>0</v>
      </c>
      <c r="AC2461" s="2">
        <v>0</v>
      </c>
      <c r="AD2461" s="2">
        <v>0</v>
      </c>
      <c r="AE2461" s="2">
        <v>0</v>
      </c>
      <c r="AF2461" s="2">
        <v>0</v>
      </c>
      <c r="AG2461" s="2">
        <v>0</v>
      </c>
      <c r="AH2461" s="2">
        <v>0</v>
      </c>
      <c r="AI2461" s="2">
        <v>0</v>
      </c>
      <c r="AJ2461" s="2">
        <v>0</v>
      </c>
      <c r="AK2461" s="2">
        <v>0</v>
      </c>
      <c r="AL2461" s="2">
        <v>0</v>
      </c>
      <c r="AM2461" s="2">
        <v>4.66</v>
      </c>
      <c r="AN2461" s="2">
        <v>0</v>
      </c>
      <c r="AO2461" s="2">
        <v>0</v>
      </c>
      <c r="AP2461" s="2">
        <v>0</v>
      </c>
      <c r="AQ2461" s="2">
        <v>0</v>
      </c>
      <c r="AR2461" s="2">
        <v>0</v>
      </c>
      <c r="AS2461" s="2">
        <v>0</v>
      </c>
      <c r="AT2461" s="2">
        <v>0</v>
      </c>
      <c r="AU2461" s="2">
        <v>0</v>
      </c>
      <c r="AV2461" s="2">
        <v>0</v>
      </c>
      <c r="AW2461" s="2">
        <v>0</v>
      </c>
      <c r="AX2461" s="2">
        <v>0</v>
      </c>
      <c r="AY2461" s="2">
        <v>0</v>
      </c>
      <c r="AZ2461" s="2">
        <v>0</v>
      </c>
      <c r="BA2461" s="2">
        <v>0</v>
      </c>
      <c r="BB2461" s="2">
        <v>0</v>
      </c>
      <c r="BC2461" s="2">
        <v>0</v>
      </c>
      <c r="BD2461" s="2">
        <v>0</v>
      </c>
      <c r="BE2461" s="2">
        <v>0</v>
      </c>
      <c r="BF2461" s="2">
        <v>0</v>
      </c>
      <c r="BG2461" s="2">
        <v>0</v>
      </c>
      <c r="BH2461" s="2">
        <v>1</v>
      </c>
      <c r="BI2461" s="2">
        <v>1</v>
      </c>
      <c r="BJ2461" s="2">
        <v>0.2</v>
      </c>
      <c r="BK2461" s="2">
        <v>1</v>
      </c>
      <c r="BL2461" s="2">
        <v>42.1</v>
      </c>
      <c r="BM2461" s="2">
        <v>5.89</v>
      </c>
      <c r="BN2461" s="2">
        <v>47.99</v>
      </c>
      <c r="BO2461" s="2">
        <v>47.99</v>
      </c>
      <c r="BQ2461" s="2" t="s">
        <v>112</v>
      </c>
      <c r="BR2461" s="2" t="s">
        <v>83</v>
      </c>
      <c r="BS2461" s="3">
        <v>42873</v>
      </c>
      <c r="BT2461" s="4">
        <v>0.36458333333333331</v>
      </c>
      <c r="BU2461" s="2" t="s">
        <v>186</v>
      </c>
      <c r="BV2461" s="2" t="s">
        <v>98</v>
      </c>
      <c r="BY2461" s="2">
        <v>1200</v>
      </c>
      <c r="CC2461" s="2" t="s">
        <v>110</v>
      </c>
      <c r="CD2461" s="2">
        <v>3200</v>
      </c>
      <c r="CE2461" s="2" t="s">
        <v>99</v>
      </c>
      <c r="CF2461" s="3">
        <v>42874</v>
      </c>
      <c r="CI2461" s="2">
        <v>1</v>
      </c>
      <c r="CJ2461" s="2">
        <v>1</v>
      </c>
      <c r="CK2461" s="2">
        <v>21</v>
      </c>
      <c r="CL2461" s="2" t="s">
        <v>87</v>
      </c>
    </row>
    <row r="2462" spans="1:90">
      <c r="A2462" s="2" t="s">
        <v>71</v>
      </c>
      <c r="B2462" s="2" t="s">
        <v>72</v>
      </c>
      <c r="C2462" s="2" t="s">
        <v>73</v>
      </c>
      <c r="E2462" s="2" t="str">
        <f>"FES1162549602"</f>
        <v>FES1162549602</v>
      </c>
      <c r="F2462" s="3">
        <v>42872</v>
      </c>
      <c r="G2462" s="2">
        <v>201711</v>
      </c>
      <c r="H2462" s="2" t="s">
        <v>74</v>
      </c>
      <c r="I2462" s="2" t="s">
        <v>75</v>
      </c>
      <c r="J2462" s="2" t="s">
        <v>76</v>
      </c>
      <c r="K2462" s="2" t="s">
        <v>77</v>
      </c>
      <c r="L2462" s="2" t="s">
        <v>1067</v>
      </c>
      <c r="M2462" s="2" t="s">
        <v>1068</v>
      </c>
      <c r="N2462" s="2" t="s">
        <v>1069</v>
      </c>
      <c r="O2462" s="2" t="s">
        <v>81</v>
      </c>
      <c r="P2462" s="2" t="str">
        <f>"2170567671                    "</f>
        <v xml:space="preserve">2170567671                    </v>
      </c>
      <c r="Q2462" s="2">
        <v>0</v>
      </c>
      <c r="R2462" s="2">
        <v>0</v>
      </c>
      <c r="S2462" s="2">
        <v>0</v>
      </c>
      <c r="T2462" s="2">
        <v>0</v>
      </c>
      <c r="U2462" s="2">
        <v>0</v>
      </c>
      <c r="V2462" s="2">
        <v>0</v>
      </c>
      <c r="W2462" s="2">
        <v>0</v>
      </c>
      <c r="X2462" s="2">
        <v>0</v>
      </c>
      <c r="Y2462" s="2">
        <v>0</v>
      </c>
      <c r="Z2462" s="2">
        <v>0</v>
      </c>
      <c r="AA2462" s="2">
        <v>0</v>
      </c>
      <c r="AB2462" s="2">
        <v>0</v>
      </c>
      <c r="AC2462" s="2">
        <v>0</v>
      </c>
      <c r="AD2462" s="2">
        <v>0</v>
      </c>
      <c r="AE2462" s="2">
        <v>0</v>
      </c>
      <c r="AF2462" s="2">
        <v>0</v>
      </c>
      <c r="AG2462" s="2">
        <v>0</v>
      </c>
      <c r="AH2462" s="2">
        <v>0</v>
      </c>
      <c r="AI2462" s="2">
        <v>0</v>
      </c>
      <c r="AJ2462" s="2">
        <v>0</v>
      </c>
      <c r="AK2462" s="2">
        <v>0</v>
      </c>
      <c r="AL2462" s="2">
        <v>0</v>
      </c>
      <c r="AM2462" s="2">
        <v>9.02</v>
      </c>
      <c r="AN2462" s="2">
        <v>0</v>
      </c>
      <c r="AO2462" s="2">
        <v>0</v>
      </c>
      <c r="AP2462" s="2">
        <v>0</v>
      </c>
      <c r="AQ2462" s="2">
        <v>0</v>
      </c>
      <c r="AR2462" s="2">
        <v>0</v>
      </c>
      <c r="AS2462" s="2">
        <v>0</v>
      </c>
      <c r="AT2462" s="2">
        <v>0</v>
      </c>
      <c r="AU2462" s="2">
        <v>0</v>
      </c>
      <c r="AV2462" s="2">
        <v>0</v>
      </c>
      <c r="AW2462" s="2">
        <v>0</v>
      </c>
      <c r="AX2462" s="2">
        <v>0</v>
      </c>
      <c r="AY2462" s="2">
        <v>0</v>
      </c>
      <c r="AZ2462" s="2">
        <v>0</v>
      </c>
      <c r="BA2462" s="2">
        <v>0</v>
      </c>
      <c r="BB2462" s="2">
        <v>0</v>
      </c>
      <c r="BC2462" s="2">
        <v>0</v>
      </c>
      <c r="BD2462" s="2">
        <v>0</v>
      </c>
      <c r="BE2462" s="2">
        <v>0</v>
      </c>
      <c r="BF2462" s="2">
        <v>0</v>
      </c>
      <c r="BG2462" s="2">
        <v>0</v>
      </c>
      <c r="BH2462" s="2">
        <v>1</v>
      </c>
      <c r="BI2462" s="2">
        <v>1</v>
      </c>
      <c r="BJ2462" s="2">
        <v>0.2</v>
      </c>
      <c r="BK2462" s="2">
        <v>1</v>
      </c>
      <c r="BL2462" s="2">
        <v>81.56</v>
      </c>
      <c r="BM2462" s="2">
        <v>11.42</v>
      </c>
      <c r="BN2462" s="2">
        <v>92.98</v>
      </c>
      <c r="BO2462" s="2">
        <v>92.98</v>
      </c>
      <c r="BQ2462" s="2" t="s">
        <v>1070</v>
      </c>
      <c r="BR2462" s="2" t="s">
        <v>83</v>
      </c>
      <c r="BS2462" s="3">
        <v>42873</v>
      </c>
      <c r="BT2462" s="4">
        <v>0.54166666666666663</v>
      </c>
      <c r="BU2462" s="2" t="s">
        <v>2879</v>
      </c>
      <c r="BV2462" s="2" t="s">
        <v>98</v>
      </c>
      <c r="BY2462" s="2">
        <v>1200</v>
      </c>
      <c r="CC2462" s="2" t="s">
        <v>1068</v>
      </c>
      <c r="CD2462" s="2">
        <v>4252</v>
      </c>
      <c r="CE2462" s="2" t="s">
        <v>99</v>
      </c>
      <c r="CF2462" s="3">
        <v>42874</v>
      </c>
      <c r="CI2462" s="2">
        <v>1</v>
      </c>
      <c r="CJ2462" s="2">
        <v>1</v>
      </c>
      <c r="CK2462" s="2">
        <v>23</v>
      </c>
      <c r="CL2462" s="2" t="s">
        <v>87</v>
      </c>
    </row>
    <row r="2463" spans="1:90">
      <c r="A2463" s="2" t="s">
        <v>71</v>
      </c>
      <c r="B2463" s="2" t="s">
        <v>72</v>
      </c>
      <c r="C2463" s="2" t="s">
        <v>73</v>
      </c>
      <c r="E2463" s="2" t="str">
        <f>"FES1162549248"</f>
        <v>FES1162549248</v>
      </c>
      <c r="F2463" s="3">
        <v>42872</v>
      </c>
      <c r="G2463" s="2">
        <v>201711</v>
      </c>
      <c r="H2463" s="2" t="s">
        <v>74</v>
      </c>
      <c r="I2463" s="2" t="s">
        <v>75</v>
      </c>
      <c r="J2463" s="2" t="s">
        <v>76</v>
      </c>
      <c r="K2463" s="2" t="s">
        <v>77</v>
      </c>
      <c r="L2463" s="2" t="s">
        <v>109</v>
      </c>
      <c r="M2463" s="2" t="s">
        <v>110</v>
      </c>
      <c r="N2463" s="2" t="s">
        <v>285</v>
      </c>
      <c r="O2463" s="2" t="s">
        <v>81</v>
      </c>
      <c r="P2463" s="2" t="str">
        <f>"2170564999                    "</f>
        <v xml:space="preserve">2170564999                    </v>
      </c>
      <c r="Q2463" s="2">
        <v>0</v>
      </c>
      <c r="R2463" s="2">
        <v>0</v>
      </c>
      <c r="S2463" s="2">
        <v>0</v>
      </c>
      <c r="T2463" s="2">
        <v>0</v>
      </c>
      <c r="U2463" s="2">
        <v>0</v>
      </c>
      <c r="V2463" s="2">
        <v>0</v>
      </c>
      <c r="W2463" s="2">
        <v>0</v>
      </c>
      <c r="X2463" s="2">
        <v>0</v>
      </c>
      <c r="Y2463" s="2">
        <v>0</v>
      </c>
      <c r="Z2463" s="2">
        <v>0</v>
      </c>
      <c r="AA2463" s="2">
        <v>0</v>
      </c>
      <c r="AB2463" s="2">
        <v>0</v>
      </c>
      <c r="AC2463" s="2">
        <v>0</v>
      </c>
      <c r="AD2463" s="2">
        <v>0</v>
      </c>
      <c r="AE2463" s="2">
        <v>0</v>
      </c>
      <c r="AF2463" s="2">
        <v>0</v>
      </c>
      <c r="AG2463" s="2">
        <v>0</v>
      </c>
      <c r="AH2463" s="2">
        <v>0</v>
      </c>
      <c r="AI2463" s="2">
        <v>0</v>
      </c>
      <c r="AJ2463" s="2">
        <v>0</v>
      </c>
      <c r="AK2463" s="2">
        <v>0</v>
      </c>
      <c r="AL2463" s="2">
        <v>0</v>
      </c>
      <c r="AM2463" s="2">
        <v>4.66</v>
      </c>
      <c r="AN2463" s="2">
        <v>0</v>
      </c>
      <c r="AO2463" s="2">
        <v>0</v>
      </c>
      <c r="AP2463" s="2">
        <v>0</v>
      </c>
      <c r="AQ2463" s="2">
        <v>0</v>
      </c>
      <c r="AR2463" s="2">
        <v>0</v>
      </c>
      <c r="AS2463" s="2">
        <v>0</v>
      </c>
      <c r="AT2463" s="2">
        <v>0</v>
      </c>
      <c r="AU2463" s="2">
        <v>0</v>
      </c>
      <c r="AV2463" s="2">
        <v>0</v>
      </c>
      <c r="AW2463" s="2">
        <v>0</v>
      </c>
      <c r="AX2463" s="2">
        <v>0</v>
      </c>
      <c r="AY2463" s="2">
        <v>0</v>
      </c>
      <c r="AZ2463" s="2">
        <v>0</v>
      </c>
      <c r="BA2463" s="2">
        <v>0</v>
      </c>
      <c r="BB2463" s="2">
        <v>0</v>
      </c>
      <c r="BC2463" s="2">
        <v>0</v>
      </c>
      <c r="BD2463" s="2">
        <v>0</v>
      </c>
      <c r="BE2463" s="2">
        <v>0</v>
      </c>
      <c r="BF2463" s="2">
        <v>0</v>
      </c>
      <c r="BG2463" s="2">
        <v>0</v>
      </c>
      <c r="BH2463" s="2">
        <v>1</v>
      </c>
      <c r="BI2463" s="2">
        <v>1</v>
      </c>
      <c r="BJ2463" s="2">
        <v>0.2</v>
      </c>
      <c r="BK2463" s="2">
        <v>1</v>
      </c>
      <c r="BL2463" s="2">
        <v>42.1</v>
      </c>
      <c r="BM2463" s="2">
        <v>5.89</v>
      </c>
      <c r="BN2463" s="2">
        <v>47.99</v>
      </c>
      <c r="BO2463" s="2">
        <v>47.99</v>
      </c>
      <c r="BQ2463" s="2" t="s">
        <v>286</v>
      </c>
      <c r="BR2463" s="2" t="s">
        <v>83</v>
      </c>
      <c r="BS2463" s="3">
        <v>42873</v>
      </c>
      <c r="BT2463" s="4">
        <v>0.39583333333333331</v>
      </c>
      <c r="BU2463" s="2" t="s">
        <v>441</v>
      </c>
      <c r="BV2463" s="2" t="s">
        <v>98</v>
      </c>
      <c r="BY2463" s="2">
        <v>1200</v>
      </c>
      <c r="CC2463" s="2" t="s">
        <v>110</v>
      </c>
      <c r="CD2463" s="2">
        <v>3200</v>
      </c>
      <c r="CE2463" s="2" t="s">
        <v>99</v>
      </c>
      <c r="CF2463" s="3">
        <v>42874</v>
      </c>
      <c r="CI2463" s="2">
        <v>1</v>
      </c>
      <c r="CJ2463" s="2">
        <v>1</v>
      </c>
      <c r="CK2463" s="2">
        <v>21</v>
      </c>
      <c r="CL2463" s="2" t="s">
        <v>87</v>
      </c>
    </row>
    <row r="2464" spans="1:90">
      <c r="A2464" s="2" t="s">
        <v>71</v>
      </c>
      <c r="B2464" s="2" t="s">
        <v>72</v>
      </c>
      <c r="C2464" s="2" t="s">
        <v>73</v>
      </c>
      <c r="E2464" s="2" t="str">
        <f>"FES1162549508"</f>
        <v>FES1162549508</v>
      </c>
      <c r="F2464" s="3">
        <v>42872</v>
      </c>
      <c r="G2464" s="2">
        <v>201711</v>
      </c>
      <c r="H2464" s="2" t="s">
        <v>74</v>
      </c>
      <c r="I2464" s="2" t="s">
        <v>75</v>
      </c>
      <c r="J2464" s="2" t="s">
        <v>76</v>
      </c>
      <c r="K2464" s="2" t="s">
        <v>77</v>
      </c>
      <c r="L2464" s="2" t="s">
        <v>805</v>
      </c>
      <c r="M2464" s="2" t="s">
        <v>806</v>
      </c>
      <c r="N2464" s="2" t="s">
        <v>2397</v>
      </c>
      <c r="O2464" s="2" t="s">
        <v>81</v>
      </c>
      <c r="P2464" s="2" t="str">
        <f>"2170567046                    "</f>
        <v xml:space="preserve">2170567046                    </v>
      </c>
      <c r="Q2464" s="2">
        <v>0</v>
      </c>
      <c r="R2464" s="2">
        <v>0</v>
      </c>
      <c r="S2464" s="2">
        <v>0</v>
      </c>
      <c r="T2464" s="2">
        <v>0</v>
      </c>
      <c r="U2464" s="2">
        <v>0</v>
      </c>
      <c r="V2464" s="2">
        <v>0</v>
      </c>
      <c r="W2464" s="2">
        <v>0</v>
      </c>
      <c r="X2464" s="2">
        <v>0</v>
      </c>
      <c r="Y2464" s="2">
        <v>0</v>
      </c>
      <c r="Z2464" s="2">
        <v>0</v>
      </c>
      <c r="AA2464" s="2">
        <v>0</v>
      </c>
      <c r="AB2464" s="2">
        <v>0</v>
      </c>
      <c r="AC2464" s="2">
        <v>0</v>
      </c>
      <c r="AD2464" s="2">
        <v>0</v>
      </c>
      <c r="AE2464" s="2">
        <v>0</v>
      </c>
      <c r="AF2464" s="2">
        <v>0</v>
      </c>
      <c r="AG2464" s="2">
        <v>0</v>
      </c>
      <c r="AH2464" s="2">
        <v>0</v>
      </c>
      <c r="AI2464" s="2">
        <v>0</v>
      </c>
      <c r="AJ2464" s="2">
        <v>0</v>
      </c>
      <c r="AK2464" s="2">
        <v>0</v>
      </c>
      <c r="AL2464" s="2">
        <v>0</v>
      </c>
      <c r="AM2464" s="2">
        <v>4.66</v>
      </c>
      <c r="AN2464" s="2">
        <v>0</v>
      </c>
      <c r="AO2464" s="2">
        <v>0</v>
      </c>
      <c r="AP2464" s="2">
        <v>0</v>
      </c>
      <c r="AQ2464" s="2">
        <v>0</v>
      </c>
      <c r="AR2464" s="2">
        <v>0</v>
      </c>
      <c r="AS2464" s="2">
        <v>0</v>
      </c>
      <c r="AT2464" s="2">
        <v>0</v>
      </c>
      <c r="AU2464" s="2">
        <v>0</v>
      </c>
      <c r="AV2464" s="2">
        <v>0</v>
      </c>
      <c r="AW2464" s="2">
        <v>0</v>
      </c>
      <c r="AX2464" s="2">
        <v>0</v>
      </c>
      <c r="AY2464" s="2">
        <v>0</v>
      </c>
      <c r="AZ2464" s="2">
        <v>0</v>
      </c>
      <c r="BA2464" s="2">
        <v>0</v>
      </c>
      <c r="BB2464" s="2">
        <v>0</v>
      </c>
      <c r="BC2464" s="2">
        <v>0</v>
      </c>
      <c r="BD2464" s="2">
        <v>0</v>
      </c>
      <c r="BE2464" s="2">
        <v>0</v>
      </c>
      <c r="BF2464" s="2">
        <v>0</v>
      </c>
      <c r="BG2464" s="2">
        <v>0</v>
      </c>
      <c r="BH2464" s="2">
        <v>1</v>
      </c>
      <c r="BI2464" s="2">
        <v>1</v>
      </c>
      <c r="BJ2464" s="2">
        <v>0.2</v>
      </c>
      <c r="BK2464" s="2">
        <v>1</v>
      </c>
      <c r="BL2464" s="2">
        <v>42.1</v>
      </c>
      <c r="BM2464" s="2">
        <v>5.89</v>
      </c>
      <c r="BN2464" s="2">
        <v>47.99</v>
      </c>
      <c r="BO2464" s="2">
        <v>47.99</v>
      </c>
      <c r="BQ2464" s="2" t="s">
        <v>307</v>
      </c>
      <c r="BR2464" s="2" t="s">
        <v>83</v>
      </c>
      <c r="BS2464" s="3">
        <v>42873</v>
      </c>
      <c r="BT2464" s="4">
        <v>0.4375</v>
      </c>
      <c r="BU2464" s="2" t="s">
        <v>346</v>
      </c>
      <c r="BV2464" s="2" t="s">
        <v>98</v>
      </c>
      <c r="BY2464" s="2">
        <v>1200</v>
      </c>
      <c r="CC2464" s="2" t="s">
        <v>806</v>
      </c>
      <c r="CD2464" s="2">
        <v>4133</v>
      </c>
      <c r="CE2464" s="2" t="s">
        <v>99</v>
      </c>
      <c r="CF2464" s="3">
        <v>42874</v>
      </c>
      <c r="CI2464" s="2">
        <v>1</v>
      </c>
      <c r="CJ2464" s="2">
        <v>1</v>
      </c>
      <c r="CK2464" s="2">
        <v>21</v>
      </c>
      <c r="CL2464" s="2" t="s">
        <v>87</v>
      </c>
    </row>
    <row r="2465" spans="1:90">
      <c r="A2465" s="2" t="s">
        <v>71</v>
      </c>
      <c r="B2465" s="2" t="s">
        <v>72</v>
      </c>
      <c r="C2465" s="2" t="s">
        <v>73</v>
      </c>
      <c r="E2465" s="2" t="str">
        <f>"FES1162549526"</f>
        <v>FES1162549526</v>
      </c>
      <c r="F2465" s="3">
        <v>42872</v>
      </c>
      <c r="G2465" s="2">
        <v>201711</v>
      </c>
      <c r="H2465" s="2" t="s">
        <v>74</v>
      </c>
      <c r="I2465" s="2" t="s">
        <v>75</v>
      </c>
      <c r="J2465" s="2" t="s">
        <v>76</v>
      </c>
      <c r="K2465" s="2" t="s">
        <v>77</v>
      </c>
      <c r="L2465" s="2" t="s">
        <v>109</v>
      </c>
      <c r="M2465" s="2" t="s">
        <v>110</v>
      </c>
      <c r="N2465" s="2" t="s">
        <v>2256</v>
      </c>
      <c r="O2465" s="2" t="s">
        <v>81</v>
      </c>
      <c r="P2465" s="2" t="str">
        <f>"2170567620                    "</f>
        <v xml:space="preserve">2170567620                    </v>
      </c>
      <c r="Q2465" s="2">
        <v>0</v>
      </c>
      <c r="R2465" s="2">
        <v>0</v>
      </c>
      <c r="S2465" s="2">
        <v>0</v>
      </c>
      <c r="T2465" s="2">
        <v>0</v>
      </c>
      <c r="U2465" s="2">
        <v>0</v>
      </c>
      <c r="V2465" s="2">
        <v>0</v>
      </c>
      <c r="W2465" s="2">
        <v>0</v>
      </c>
      <c r="X2465" s="2">
        <v>0</v>
      </c>
      <c r="Y2465" s="2">
        <v>0</v>
      </c>
      <c r="Z2465" s="2">
        <v>0</v>
      </c>
      <c r="AA2465" s="2">
        <v>0</v>
      </c>
      <c r="AB2465" s="2">
        <v>0</v>
      </c>
      <c r="AC2465" s="2">
        <v>0</v>
      </c>
      <c r="AD2465" s="2">
        <v>0</v>
      </c>
      <c r="AE2465" s="2">
        <v>0</v>
      </c>
      <c r="AF2465" s="2">
        <v>0</v>
      </c>
      <c r="AG2465" s="2">
        <v>0</v>
      </c>
      <c r="AH2465" s="2">
        <v>0</v>
      </c>
      <c r="AI2465" s="2">
        <v>0</v>
      </c>
      <c r="AJ2465" s="2">
        <v>0</v>
      </c>
      <c r="AK2465" s="2">
        <v>0</v>
      </c>
      <c r="AL2465" s="2">
        <v>0</v>
      </c>
      <c r="AM2465" s="2">
        <v>4.66</v>
      </c>
      <c r="AN2465" s="2">
        <v>0</v>
      </c>
      <c r="AO2465" s="2">
        <v>0</v>
      </c>
      <c r="AP2465" s="2">
        <v>0</v>
      </c>
      <c r="AQ2465" s="2">
        <v>0</v>
      </c>
      <c r="AR2465" s="2">
        <v>0</v>
      </c>
      <c r="AS2465" s="2">
        <v>0</v>
      </c>
      <c r="AT2465" s="2">
        <v>0</v>
      </c>
      <c r="AU2465" s="2">
        <v>0</v>
      </c>
      <c r="AV2465" s="2">
        <v>0</v>
      </c>
      <c r="AW2465" s="2">
        <v>0</v>
      </c>
      <c r="AX2465" s="2">
        <v>0</v>
      </c>
      <c r="AY2465" s="2">
        <v>0</v>
      </c>
      <c r="AZ2465" s="2">
        <v>0</v>
      </c>
      <c r="BA2465" s="2">
        <v>0</v>
      </c>
      <c r="BB2465" s="2">
        <v>0</v>
      </c>
      <c r="BC2465" s="2">
        <v>0</v>
      </c>
      <c r="BD2465" s="2">
        <v>0</v>
      </c>
      <c r="BE2465" s="2">
        <v>0</v>
      </c>
      <c r="BF2465" s="2">
        <v>0</v>
      </c>
      <c r="BG2465" s="2">
        <v>0</v>
      </c>
      <c r="BH2465" s="2">
        <v>1</v>
      </c>
      <c r="BI2465" s="2">
        <v>1</v>
      </c>
      <c r="BJ2465" s="2">
        <v>0.2</v>
      </c>
      <c r="BK2465" s="2">
        <v>1</v>
      </c>
      <c r="BL2465" s="2">
        <v>42.1</v>
      </c>
      <c r="BM2465" s="2">
        <v>5.89</v>
      </c>
      <c r="BN2465" s="2">
        <v>47.99</v>
      </c>
      <c r="BO2465" s="2">
        <v>47.99</v>
      </c>
      <c r="BQ2465" s="2" t="s">
        <v>2257</v>
      </c>
      <c r="BR2465" s="2" t="s">
        <v>83</v>
      </c>
      <c r="BS2465" s="3">
        <v>42873</v>
      </c>
      <c r="BT2465" s="4">
        <v>0.3611111111111111</v>
      </c>
      <c r="BU2465" s="2" t="s">
        <v>2592</v>
      </c>
      <c r="BV2465" s="2" t="s">
        <v>98</v>
      </c>
      <c r="BY2465" s="2">
        <v>1200</v>
      </c>
      <c r="CC2465" s="2" t="s">
        <v>110</v>
      </c>
      <c r="CD2465" s="2">
        <v>3201</v>
      </c>
      <c r="CE2465" s="2" t="s">
        <v>99</v>
      </c>
      <c r="CF2465" s="3">
        <v>42874</v>
      </c>
      <c r="CI2465" s="2">
        <v>1</v>
      </c>
      <c r="CJ2465" s="2">
        <v>1</v>
      </c>
      <c r="CK2465" s="2">
        <v>21</v>
      </c>
      <c r="CL2465" s="2" t="s">
        <v>87</v>
      </c>
    </row>
    <row r="2466" spans="1:90">
      <c r="A2466" s="2" t="s">
        <v>71</v>
      </c>
      <c r="B2466" s="2" t="s">
        <v>72</v>
      </c>
      <c r="C2466" s="2" t="s">
        <v>73</v>
      </c>
      <c r="E2466" s="2" t="str">
        <f>"FES1162549252"</f>
        <v>FES1162549252</v>
      </c>
      <c r="F2466" s="3">
        <v>42872</v>
      </c>
      <c r="G2466" s="2">
        <v>201711</v>
      </c>
      <c r="H2466" s="2" t="s">
        <v>74</v>
      </c>
      <c r="I2466" s="2" t="s">
        <v>75</v>
      </c>
      <c r="J2466" s="2" t="s">
        <v>76</v>
      </c>
      <c r="K2466" s="2" t="s">
        <v>77</v>
      </c>
      <c r="L2466" s="2" t="s">
        <v>104</v>
      </c>
      <c r="M2466" s="2" t="s">
        <v>105</v>
      </c>
      <c r="N2466" s="2" t="s">
        <v>2880</v>
      </c>
      <c r="O2466" s="2" t="s">
        <v>81</v>
      </c>
      <c r="P2466" s="2" t="str">
        <f>"2170565077                    "</f>
        <v xml:space="preserve">2170565077                    </v>
      </c>
      <c r="Q2466" s="2">
        <v>0</v>
      </c>
      <c r="R2466" s="2">
        <v>0</v>
      </c>
      <c r="S2466" s="2">
        <v>0</v>
      </c>
      <c r="T2466" s="2">
        <v>0</v>
      </c>
      <c r="U2466" s="2">
        <v>0</v>
      </c>
      <c r="V2466" s="2">
        <v>0</v>
      </c>
      <c r="W2466" s="2">
        <v>0</v>
      </c>
      <c r="X2466" s="2">
        <v>0</v>
      </c>
      <c r="Y2466" s="2">
        <v>0</v>
      </c>
      <c r="Z2466" s="2">
        <v>0</v>
      </c>
      <c r="AA2466" s="2">
        <v>0</v>
      </c>
      <c r="AB2466" s="2">
        <v>0</v>
      </c>
      <c r="AC2466" s="2">
        <v>0</v>
      </c>
      <c r="AD2466" s="2">
        <v>0</v>
      </c>
      <c r="AE2466" s="2">
        <v>0</v>
      </c>
      <c r="AF2466" s="2">
        <v>0</v>
      </c>
      <c r="AG2466" s="2">
        <v>0</v>
      </c>
      <c r="AH2466" s="2">
        <v>0</v>
      </c>
      <c r="AI2466" s="2">
        <v>0</v>
      </c>
      <c r="AJ2466" s="2">
        <v>0</v>
      </c>
      <c r="AK2466" s="2">
        <v>0</v>
      </c>
      <c r="AL2466" s="2">
        <v>0</v>
      </c>
      <c r="AM2466" s="2">
        <v>4.66</v>
      </c>
      <c r="AN2466" s="2">
        <v>0</v>
      </c>
      <c r="AO2466" s="2">
        <v>0</v>
      </c>
      <c r="AP2466" s="2">
        <v>0</v>
      </c>
      <c r="AQ2466" s="2">
        <v>0</v>
      </c>
      <c r="AR2466" s="2">
        <v>0</v>
      </c>
      <c r="AS2466" s="2">
        <v>0</v>
      </c>
      <c r="AT2466" s="2">
        <v>0</v>
      </c>
      <c r="AU2466" s="2">
        <v>0</v>
      </c>
      <c r="AV2466" s="2">
        <v>0</v>
      </c>
      <c r="AW2466" s="2">
        <v>0</v>
      </c>
      <c r="AX2466" s="2">
        <v>0</v>
      </c>
      <c r="AY2466" s="2">
        <v>0</v>
      </c>
      <c r="AZ2466" s="2">
        <v>0</v>
      </c>
      <c r="BA2466" s="2">
        <v>0</v>
      </c>
      <c r="BB2466" s="2">
        <v>0</v>
      </c>
      <c r="BC2466" s="2">
        <v>0</v>
      </c>
      <c r="BD2466" s="2">
        <v>0</v>
      </c>
      <c r="BE2466" s="2">
        <v>0</v>
      </c>
      <c r="BF2466" s="2">
        <v>0</v>
      </c>
      <c r="BG2466" s="2">
        <v>0</v>
      </c>
      <c r="BH2466" s="2">
        <v>1</v>
      </c>
      <c r="BI2466" s="2">
        <v>1</v>
      </c>
      <c r="BJ2466" s="2">
        <v>0.2</v>
      </c>
      <c r="BK2466" s="2">
        <v>1</v>
      </c>
      <c r="BL2466" s="2">
        <v>42.1</v>
      </c>
      <c r="BM2466" s="2">
        <v>5.89</v>
      </c>
      <c r="BN2466" s="2">
        <v>47.99</v>
      </c>
      <c r="BO2466" s="2">
        <v>47.99</v>
      </c>
      <c r="BQ2466" s="2" t="s">
        <v>238</v>
      </c>
      <c r="BR2466" s="2" t="s">
        <v>83</v>
      </c>
      <c r="BS2466" s="3">
        <v>42873</v>
      </c>
      <c r="BT2466" s="4">
        <v>0.36249999999999999</v>
      </c>
      <c r="BU2466" s="2" t="s">
        <v>2881</v>
      </c>
      <c r="BV2466" s="2" t="s">
        <v>98</v>
      </c>
      <c r="BY2466" s="2">
        <v>1200</v>
      </c>
      <c r="CC2466" s="2" t="s">
        <v>105</v>
      </c>
      <c r="CD2466" s="2">
        <v>4017</v>
      </c>
      <c r="CE2466" s="2" t="s">
        <v>99</v>
      </c>
      <c r="CF2466" s="3">
        <v>42874</v>
      </c>
      <c r="CI2466" s="2">
        <v>1</v>
      </c>
      <c r="CJ2466" s="2">
        <v>1</v>
      </c>
      <c r="CK2466" s="2">
        <v>21</v>
      </c>
      <c r="CL2466" s="2" t="s">
        <v>87</v>
      </c>
    </row>
    <row r="2467" spans="1:90">
      <c r="A2467" s="2" t="s">
        <v>71</v>
      </c>
      <c r="B2467" s="2" t="s">
        <v>72</v>
      </c>
      <c r="C2467" s="2" t="s">
        <v>73</v>
      </c>
      <c r="E2467" s="2" t="str">
        <f>"FES1162549531"</f>
        <v>FES1162549531</v>
      </c>
      <c r="F2467" s="3">
        <v>42872</v>
      </c>
      <c r="G2467" s="2">
        <v>201711</v>
      </c>
      <c r="H2467" s="2" t="s">
        <v>74</v>
      </c>
      <c r="I2467" s="2" t="s">
        <v>75</v>
      </c>
      <c r="J2467" s="2" t="s">
        <v>76</v>
      </c>
      <c r="K2467" s="2" t="s">
        <v>77</v>
      </c>
      <c r="L2467" s="2" t="s">
        <v>104</v>
      </c>
      <c r="M2467" s="2" t="s">
        <v>105</v>
      </c>
      <c r="N2467" s="2" t="s">
        <v>693</v>
      </c>
      <c r="O2467" s="2" t="s">
        <v>81</v>
      </c>
      <c r="P2467" s="2" t="str">
        <f>"2170564810                    "</f>
        <v xml:space="preserve">2170564810                    </v>
      </c>
      <c r="Q2467" s="2">
        <v>0</v>
      </c>
      <c r="R2467" s="2">
        <v>0</v>
      </c>
      <c r="S2467" s="2">
        <v>0</v>
      </c>
      <c r="T2467" s="2">
        <v>0</v>
      </c>
      <c r="U2467" s="2">
        <v>0</v>
      </c>
      <c r="V2467" s="2">
        <v>0</v>
      </c>
      <c r="W2467" s="2">
        <v>0</v>
      </c>
      <c r="X2467" s="2">
        <v>0</v>
      </c>
      <c r="Y2467" s="2">
        <v>0</v>
      </c>
      <c r="Z2467" s="2">
        <v>0</v>
      </c>
      <c r="AA2467" s="2">
        <v>0</v>
      </c>
      <c r="AB2467" s="2">
        <v>0</v>
      </c>
      <c r="AC2467" s="2">
        <v>0</v>
      </c>
      <c r="AD2467" s="2">
        <v>0</v>
      </c>
      <c r="AE2467" s="2">
        <v>0</v>
      </c>
      <c r="AF2467" s="2">
        <v>0</v>
      </c>
      <c r="AG2467" s="2">
        <v>0</v>
      </c>
      <c r="AH2467" s="2">
        <v>0</v>
      </c>
      <c r="AI2467" s="2">
        <v>0</v>
      </c>
      <c r="AJ2467" s="2">
        <v>0</v>
      </c>
      <c r="AK2467" s="2">
        <v>0</v>
      </c>
      <c r="AL2467" s="2">
        <v>0</v>
      </c>
      <c r="AM2467" s="2">
        <v>4.66</v>
      </c>
      <c r="AN2467" s="2">
        <v>0</v>
      </c>
      <c r="AO2467" s="2">
        <v>0</v>
      </c>
      <c r="AP2467" s="2">
        <v>0</v>
      </c>
      <c r="AQ2467" s="2">
        <v>0</v>
      </c>
      <c r="AR2467" s="2">
        <v>0</v>
      </c>
      <c r="AS2467" s="2">
        <v>0</v>
      </c>
      <c r="AT2467" s="2">
        <v>0</v>
      </c>
      <c r="AU2467" s="2">
        <v>0</v>
      </c>
      <c r="AV2467" s="2">
        <v>0</v>
      </c>
      <c r="AW2467" s="2">
        <v>0</v>
      </c>
      <c r="AX2467" s="2">
        <v>0</v>
      </c>
      <c r="AY2467" s="2">
        <v>0</v>
      </c>
      <c r="AZ2467" s="2">
        <v>0</v>
      </c>
      <c r="BA2467" s="2">
        <v>0</v>
      </c>
      <c r="BB2467" s="2">
        <v>0</v>
      </c>
      <c r="BC2467" s="2">
        <v>0</v>
      </c>
      <c r="BD2467" s="2">
        <v>0</v>
      </c>
      <c r="BE2467" s="2">
        <v>0</v>
      </c>
      <c r="BF2467" s="2">
        <v>0</v>
      </c>
      <c r="BG2467" s="2">
        <v>0</v>
      </c>
      <c r="BH2467" s="2">
        <v>1</v>
      </c>
      <c r="BI2467" s="2">
        <v>1</v>
      </c>
      <c r="BJ2467" s="2">
        <v>0.2</v>
      </c>
      <c r="BK2467" s="2">
        <v>1</v>
      </c>
      <c r="BL2467" s="2">
        <v>42.1</v>
      </c>
      <c r="BM2467" s="2">
        <v>5.89</v>
      </c>
      <c r="BN2467" s="2">
        <v>47.99</v>
      </c>
      <c r="BO2467" s="2">
        <v>47.99</v>
      </c>
      <c r="BQ2467" s="2" t="s">
        <v>694</v>
      </c>
      <c r="BR2467" s="2" t="s">
        <v>83</v>
      </c>
      <c r="BS2467" s="3">
        <v>42873</v>
      </c>
      <c r="BT2467" s="4">
        <v>0.4375</v>
      </c>
      <c r="BU2467" s="2" t="s">
        <v>2296</v>
      </c>
      <c r="BV2467" s="2" t="s">
        <v>98</v>
      </c>
      <c r="BY2467" s="2">
        <v>1200</v>
      </c>
      <c r="CC2467" s="2" t="s">
        <v>105</v>
      </c>
      <c r="CD2467" s="2">
        <v>4001</v>
      </c>
      <c r="CE2467" s="2" t="s">
        <v>99</v>
      </c>
      <c r="CF2467" s="3">
        <v>42874</v>
      </c>
      <c r="CI2467" s="2">
        <v>1</v>
      </c>
      <c r="CJ2467" s="2">
        <v>1</v>
      </c>
      <c r="CK2467" s="2">
        <v>21</v>
      </c>
      <c r="CL2467" s="2" t="s">
        <v>87</v>
      </c>
    </row>
    <row r="2468" spans="1:90">
      <c r="A2468" s="2" t="s">
        <v>71</v>
      </c>
      <c r="B2468" s="2" t="s">
        <v>72</v>
      </c>
      <c r="C2468" s="2" t="s">
        <v>73</v>
      </c>
      <c r="E2468" s="2" t="str">
        <f>"FES1162549614"</f>
        <v>FES1162549614</v>
      </c>
      <c r="F2468" s="3">
        <v>42872</v>
      </c>
      <c r="G2468" s="2">
        <v>201711</v>
      </c>
      <c r="H2468" s="2" t="s">
        <v>74</v>
      </c>
      <c r="I2468" s="2" t="s">
        <v>75</v>
      </c>
      <c r="J2468" s="2" t="s">
        <v>76</v>
      </c>
      <c r="K2468" s="2" t="s">
        <v>77</v>
      </c>
      <c r="L2468" s="2" t="s">
        <v>224</v>
      </c>
      <c r="M2468" s="2" t="s">
        <v>225</v>
      </c>
      <c r="N2468" s="2" t="s">
        <v>407</v>
      </c>
      <c r="O2468" s="2" t="s">
        <v>81</v>
      </c>
      <c r="P2468" s="2" t="str">
        <f>"2170567699                    "</f>
        <v xml:space="preserve">2170567699                    </v>
      </c>
      <c r="Q2468" s="2">
        <v>0</v>
      </c>
      <c r="R2468" s="2">
        <v>0</v>
      </c>
      <c r="S2468" s="2">
        <v>0</v>
      </c>
      <c r="T2468" s="2">
        <v>0</v>
      </c>
      <c r="U2468" s="2">
        <v>0</v>
      </c>
      <c r="V2468" s="2">
        <v>0</v>
      </c>
      <c r="W2468" s="2">
        <v>0</v>
      </c>
      <c r="X2468" s="2">
        <v>0</v>
      </c>
      <c r="Y2468" s="2">
        <v>0</v>
      </c>
      <c r="Z2468" s="2">
        <v>0</v>
      </c>
      <c r="AA2468" s="2">
        <v>0</v>
      </c>
      <c r="AB2468" s="2">
        <v>0</v>
      </c>
      <c r="AC2468" s="2">
        <v>0</v>
      </c>
      <c r="AD2468" s="2">
        <v>0</v>
      </c>
      <c r="AE2468" s="2">
        <v>0</v>
      </c>
      <c r="AF2468" s="2">
        <v>0</v>
      </c>
      <c r="AG2468" s="2">
        <v>0</v>
      </c>
      <c r="AH2468" s="2">
        <v>0</v>
      </c>
      <c r="AI2468" s="2">
        <v>0</v>
      </c>
      <c r="AJ2468" s="2">
        <v>0</v>
      </c>
      <c r="AK2468" s="2">
        <v>0</v>
      </c>
      <c r="AL2468" s="2">
        <v>0</v>
      </c>
      <c r="AM2468" s="2">
        <v>4.66</v>
      </c>
      <c r="AN2468" s="2">
        <v>0</v>
      </c>
      <c r="AO2468" s="2">
        <v>0</v>
      </c>
      <c r="AP2468" s="2">
        <v>0</v>
      </c>
      <c r="AQ2468" s="2">
        <v>0</v>
      </c>
      <c r="AR2468" s="2">
        <v>0</v>
      </c>
      <c r="AS2468" s="2">
        <v>0</v>
      </c>
      <c r="AT2468" s="2">
        <v>0</v>
      </c>
      <c r="AU2468" s="2">
        <v>0</v>
      </c>
      <c r="AV2468" s="2">
        <v>0</v>
      </c>
      <c r="AW2468" s="2">
        <v>0</v>
      </c>
      <c r="AX2468" s="2">
        <v>0</v>
      </c>
      <c r="AY2468" s="2">
        <v>0</v>
      </c>
      <c r="AZ2468" s="2">
        <v>0</v>
      </c>
      <c r="BA2468" s="2">
        <v>0</v>
      </c>
      <c r="BB2468" s="2">
        <v>0</v>
      </c>
      <c r="BC2468" s="2">
        <v>0</v>
      </c>
      <c r="BD2468" s="2">
        <v>0</v>
      </c>
      <c r="BE2468" s="2">
        <v>0</v>
      </c>
      <c r="BF2468" s="2">
        <v>0</v>
      </c>
      <c r="BG2468" s="2">
        <v>0</v>
      </c>
      <c r="BH2468" s="2">
        <v>1</v>
      </c>
      <c r="BI2468" s="2">
        <v>1</v>
      </c>
      <c r="BJ2468" s="2">
        <v>0.2</v>
      </c>
      <c r="BK2468" s="2">
        <v>1</v>
      </c>
      <c r="BL2468" s="2">
        <v>42.1</v>
      </c>
      <c r="BM2468" s="2">
        <v>5.89</v>
      </c>
      <c r="BN2468" s="2">
        <v>47.99</v>
      </c>
      <c r="BO2468" s="2">
        <v>47.99</v>
      </c>
      <c r="BQ2468" s="2" t="s">
        <v>408</v>
      </c>
      <c r="BR2468" s="2" t="s">
        <v>83</v>
      </c>
      <c r="BS2468" s="3">
        <v>42873</v>
      </c>
      <c r="BT2468" s="4">
        <v>0.4375</v>
      </c>
      <c r="BU2468" s="2" t="s">
        <v>2801</v>
      </c>
      <c r="BV2468" s="2" t="s">
        <v>98</v>
      </c>
      <c r="BY2468" s="2">
        <v>1200</v>
      </c>
      <c r="CA2468" s="2" t="s">
        <v>114</v>
      </c>
      <c r="CC2468" s="2" t="s">
        <v>225</v>
      </c>
      <c r="CD2468" s="2">
        <v>3620</v>
      </c>
      <c r="CE2468" s="2" t="s">
        <v>99</v>
      </c>
      <c r="CF2468" s="3">
        <v>42874</v>
      </c>
      <c r="CI2468" s="2">
        <v>1</v>
      </c>
      <c r="CJ2468" s="2">
        <v>1</v>
      </c>
      <c r="CK2468" s="2">
        <v>21</v>
      </c>
      <c r="CL2468" s="2" t="s">
        <v>87</v>
      </c>
    </row>
    <row r="2469" spans="1:90">
      <c r="A2469" s="2" t="s">
        <v>71</v>
      </c>
      <c r="B2469" s="2" t="s">
        <v>72</v>
      </c>
      <c r="C2469" s="2" t="s">
        <v>73</v>
      </c>
      <c r="E2469" s="2" t="str">
        <f>"FES1162549247"</f>
        <v>FES1162549247</v>
      </c>
      <c r="F2469" s="3">
        <v>42872</v>
      </c>
      <c r="G2469" s="2">
        <v>201711</v>
      </c>
      <c r="H2469" s="2" t="s">
        <v>74</v>
      </c>
      <c r="I2469" s="2" t="s">
        <v>75</v>
      </c>
      <c r="J2469" s="2" t="s">
        <v>76</v>
      </c>
      <c r="K2469" s="2" t="s">
        <v>77</v>
      </c>
      <c r="L2469" s="2" t="s">
        <v>342</v>
      </c>
      <c r="M2469" s="2" t="s">
        <v>343</v>
      </c>
      <c r="N2469" s="2" t="s">
        <v>581</v>
      </c>
      <c r="O2469" s="2" t="s">
        <v>81</v>
      </c>
      <c r="P2469" s="2" t="str">
        <f>"2170564942                    "</f>
        <v xml:space="preserve">2170564942                    </v>
      </c>
      <c r="Q2469" s="2">
        <v>0</v>
      </c>
      <c r="R2469" s="2">
        <v>0</v>
      </c>
      <c r="S2469" s="2">
        <v>0</v>
      </c>
      <c r="T2469" s="2">
        <v>0</v>
      </c>
      <c r="U2469" s="2">
        <v>0</v>
      </c>
      <c r="V2469" s="2">
        <v>0</v>
      </c>
      <c r="W2469" s="2">
        <v>0</v>
      </c>
      <c r="X2469" s="2">
        <v>0</v>
      </c>
      <c r="Y2469" s="2">
        <v>0</v>
      </c>
      <c r="Z2469" s="2">
        <v>0</v>
      </c>
      <c r="AA2469" s="2">
        <v>0</v>
      </c>
      <c r="AB2469" s="2">
        <v>0</v>
      </c>
      <c r="AC2469" s="2">
        <v>0</v>
      </c>
      <c r="AD2469" s="2">
        <v>0</v>
      </c>
      <c r="AE2469" s="2">
        <v>0</v>
      </c>
      <c r="AF2469" s="2">
        <v>0</v>
      </c>
      <c r="AG2469" s="2">
        <v>0</v>
      </c>
      <c r="AH2469" s="2">
        <v>0</v>
      </c>
      <c r="AI2469" s="2">
        <v>0</v>
      </c>
      <c r="AJ2469" s="2">
        <v>0</v>
      </c>
      <c r="AK2469" s="2">
        <v>0</v>
      </c>
      <c r="AL2469" s="2">
        <v>0</v>
      </c>
      <c r="AM2469" s="2">
        <v>4.66</v>
      </c>
      <c r="AN2469" s="2">
        <v>0</v>
      </c>
      <c r="AO2469" s="2">
        <v>0</v>
      </c>
      <c r="AP2469" s="2">
        <v>0</v>
      </c>
      <c r="AQ2469" s="2">
        <v>0</v>
      </c>
      <c r="AR2469" s="2">
        <v>0</v>
      </c>
      <c r="AS2469" s="2">
        <v>0</v>
      </c>
      <c r="AT2469" s="2">
        <v>0</v>
      </c>
      <c r="AU2469" s="2">
        <v>0</v>
      </c>
      <c r="AV2469" s="2">
        <v>0</v>
      </c>
      <c r="AW2469" s="2">
        <v>0</v>
      </c>
      <c r="AX2469" s="2">
        <v>0</v>
      </c>
      <c r="AY2469" s="2">
        <v>0</v>
      </c>
      <c r="AZ2469" s="2">
        <v>0</v>
      </c>
      <c r="BA2469" s="2">
        <v>0</v>
      </c>
      <c r="BB2469" s="2">
        <v>0</v>
      </c>
      <c r="BC2469" s="2">
        <v>0</v>
      </c>
      <c r="BD2469" s="2">
        <v>0</v>
      </c>
      <c r="BE2469" s="2">
        <v>0</v>
      </c>
      <c r="BF2469" s="2">
        <v>0</v>
      </c>
      <c r="BG2469" s="2">
        <v>0</v>
      </c>
      <c r="BH2469" s="2">
        <v>1</v>
      </c>
      <c r="BI2469" s="2">
        <v>1</v>
      </c>
      <c r="BJ2469" s="2">
        <v>0.2</v>
      </c>
      <c r="BK2469" s="2">
        <v>1</v>
      </c>
      <c r="BL2469" s="2">
        <v>42.1</v>
      </c>
      <c r="BM2469" s="2">
        <v>5.89</v>
      </c>
      <c r="BN2469" s="2">
        <v>47.99</v>
      </c>
      <c r="BO2469" s="2">
        <v>47.99</v>
      </c>
      <c r="BQ2469" s="2" t="s">
        <v>582</v>
      </c>
      <c r="BR2469" s="2" t="s">
        <v>83</v>
      </c>
      <c r="BS2469" s="3">
        <v>42873</v>
      </c>
      <c r="BT2469" s="4">
        <v>0.4375</v>
      </c>
      <c r="BU2469" s="2" t="s">
        <v>2185</v>
      </c>
      <c r="BV2469" s="2" t="s">
        <v>98</v>
      </c>
      <c r="BY2469" s="2">
        <v>1200</v>
      </c>
      <c r="CC2469" s="2" t="s">
        <v>343</v>
      </c>
      <c r="CD2469" s="2">
        <v>4302</v>
      </c>
      <c r="CE2469" s="2" t="s">
        <v>99</v>
      </c>
      <c r="CF2469" s="3">
        <v>42874</v>
      </c>
      <c r="CI2469" s="2">
        <v>1</v>
      </c>
      <c r="CJ2469" s="2">
        <v>1</v>
      </c>
      <c r="CK2469" s="2">
        <v>21</v>
      </c>
      <c r="CL2469" s="2" t="s">
        <v>87</v>
      </c>
    </row>
    <row r="2470" spans="1:90">
      <c r="A2470" s="2" t="s">
        <v>71</v>
      </c>
      <c r="B2470" s="2" t="s">
        <v>72</v>
      </c>
      <c r="C2470" s="2" t="s">
        <v>73</v>
      </c>
      <c r="E2470" s="2" t="str">
        <f>"FES1162549498"</f>
        <v>FES1162549498</v>
      </c>
      <c r="F2470" s="3">
        <v>42872</v>
      </c>
      <c r="G2470" s="2">
        <v>201711</v>
      </c>
      <c r="H2470" s="2" t="s">
        <v>74</v>
      </c>
      <c r="I2470" s="2" t="s">
        <v>75</v>
      </c>
      <c r="J2470" s="2" t="s">
        <v>76</v>
      </c>
      <c r="K2470" s="2" t="s">
        <v>77</v>
      </c>
      <c r="L2470" s="2" t="s">
        <v>242</v>
      </c>
      <c r="M2470" s="2" t="s">
        <v>243</v>
      </c>
      <c r="N2470" s="2" t="s">
        <v>1057</v>
      </c>
      <c r="O2470" s="2" t="s">
        <v>81</v>
      </c>
      <c r="P2470" s="2" t="str">
        <f>"2170565673                    "</f>
        <v xml:space="preserve">2170565673                    </v>
      </c>
      <c r="Q2470" s="2">
        <v>0</v>
      </c>
      <c r="R2470" s="2">
        <v>0</v>
      </c>
      <c r="S2470" s="2">
        <v>0</v>
      </c>
      <c r="T2470" s="2">
        <v>0</v>
      </c>
      <c r="U2470" s="2">
        <v>0</v>
      </c>
      <c r="V2470" s="2">
        <v>0</v>
      </c>
      <c r="W2470" s="2">
        <v>0</v>
      </c>
      <c r="X2470" s="2">
        <v>0</v>
      </c>
      <c r="Y2470" s="2">
        <v>0</v>
      </c>
      <c r="Z2470" s="2">
        <v>0</v>
      </c>
      <c r="AA2470" s="2">
        <v>0</v>
      </c>
      <c r="AB2470" s="2">
        <v>0</v>
      </c>
      <c r="AC2470" s="2">
        <v>0</v>
      </c>
      <c r="AD2470" s="2">
        <v>0</v>
      </c>
      <c r="AE2470" s="2">
        <v>0</v>
      </c>
      <c r="AF2470" s="2">
        <v>0</v>
      </c>
      <c r="AG2470" s="2">
        <v>0</v>
      </c>
      <c r="AH2470" s="2">
        <v>0</v>
      </c>
      <c r="AI2470" s="2">
        <v>0</v>
      </c>
      <c r="AJ2470" s="2">
        <v>0</v>
      </c>
      <c r="AK2470" s="2">
        <v>0</v>
      </c>
      <c r="AL2470" s="2">
        <v>0</v>
      </c>
      <c r="AM2470" s="2">
        <v>3.64</v>
      </c>
      <c r="AN2470" s="2">
        <v>0</v>
      </c>
      <c r="AO2470" s="2">
        <v>0</v>
      </c>
      <c r="AP2470" s="2">
        <v>0</v>
      </c>
      <c r="AQ2470" s="2">
        <v>0</v>
      </c>
      <c r="AR2470" s="2">
        <v>0</v>
      </c>
      <c r="AS2470" s="2">
        <v>0</v>
      </c>
      <c r="AT2470" s="2">
        <v>0</v>
      </c>
      <c r="AU2470" s="2">
        <v>0</v>
      </c>
      <c r="AV2470" s="2">
        <v>0</v>
      </c>
      <c r="AW2470" s="2">
        <v>0</v>
      </c>
      <c r="AX2470" s="2">
        <v>0</v>
      </c>
      <c r="AY2470" s="2">
        <v>0</v>
      </c>
      <c r="AZ2470" s="2">
        <v>0</v>
      </c>
      <c r="BA2470" s="2">
        <v>0</v>
      </c>
      <c r="BB2470" s="2">
        <v>0</v>
      </c>
      <c r="BC2470" s="2">
        <v>0</v>
      </c>
      <c r="BD2470" s="2">
        <v>0</v>
      </c>
      <c r="BE2470" s="2">
        <v>0</v>
      </c>
      <c r="BF2470" s="2">
        <v>0</v>
      </c>
      <c r="BG2470" s="2">
        <v>0</v>
      </c>
      <c r="BH2470" s="2">
        <v>1</v>
      </c>
      <c r="BI2470" s="2">
        <v>4</v>
      </c>
      <c r="BJ2470" s="2">
        <v>0.2</v>
      </c>
      <c r="BK2470" s="2">
        <v>4</v>
      </c>
      <c r="BL2470" s="2">
        <v>32.89</v>
      </c>
      <c r="BM2470" s="2">
        <v>4.5999999999999996</v>
      </c>
      <c r="BN2470" s="2">
        <v>37.49</v>
      </c>
      <c r="BO2470" s="2">
        <v>37.49</v>
      </c>
      <c r="BQ2470" s="2" t="s">
        <v>1058</v>
      </c>
      <c r="BR2470" s="2" t="s">
        <v>83</v>
      </c>
      <c r="BS2470" s="3">
        <v>42873</v>
      </c>
      <c r="BT2470" s="4">
        <v>0.41319444444444442</v>
      </c>
      <c r="BU2470" s="2" t="s">
        <v>2882</v>
      </c>
      <c r="BV2470" s="2" t="s">
        <v>98</v>
      </c>
      <c r="BY2470" s="2">
        <v>1200</v>
      </c>
      <c r="CA2470" s="2" t="s">
        <v>1461</v>
      </c>
      <c r="CC2470" s="2" t="s">
        <v>243</v>
      </c>
      <c r="CD2470" s="2">
        <v>1459</v>
      </c>
      <c r="CE2470" s="2" t="s">
        <v>99</v>
      </c>
      <c r="CF2470" s="3">
        <v>42873</v>
      </c>
      <c r="CI2470" s="2">
        <v>1</v>
      </c>
      <c r="CJ2470" s="2">
        <v>1</v>
      </c>
      <c r="CK2470" s="2">
        <v>22</v>
      </c>
      <c r="CL2470" s="2" t="s">
        <v>87</v>
      </c>
    </row>
    <row r="2471" spans="1:90">
      <c r="A2471" s="2" t="s">
        <v>71</v>
      </c>
      <c r="B2471" s="2" t="s">
        <v>72</v>
      </c>
      <c r="C2471" s="2" t="s">
        <v>73</v>
      </c>
      <c r="E2471" s="2" t="str">
        <f>"FES1162549522"</f>
        <v>FES1162549522</v>
      </c>
      <c r="F2471" s="3">
        <v>42872</v>
      </c>
      <c r="G2471" s="2">
        <v>201711</v>
      </c>
      <c r="H2471" s="2" t="s">
        <v>74</v>
      </c>
      <c r="I2471" s="2" t="s">
        <v>75</v>
      </c>
      <c r="J2471" s="2" t="s">
        <v>76</v>
      </c>
      <c r="K2471" s="2" t="s">
        <v>77</v>
      </c>
      <c r="L2471" s="2" t="s">
        <v>155</v>
      </c>
      <c r="M2471" s="2" t="s">
        <v>156</v>
      </c>
      <c r="N2471" s="2" t="s">
        <v>157</v>
      </c>
      <c r="O2471" s="2" t="s">
        <v>81</v>
      </c>
      <c r="P2471" s="2" t="str">
        <f>"2170567617                    "</f>
        <v xml:space="preserve">2170567617                    </v>
      </c>
      <c r="Q2471" s="2">
        <v>0</v>
      </c>
      <c r="R2471" s="2">
        <v>0</v>
      </c>
      <c r="S2471" s="2">
        <v>0</v>
      </c>
      <c r="T2471" s="2">
        <v>0</v>
      </c>
      <c r="U2471" s="2">
        <v>0</v>
      </c>
      <c r="V2471" s="2">
        <v>0</v>
      </c>
      <c r="W2471" s="2">
        <v>0</v>
      </c>
      <c r="X2471" s="2">
        <v>0</v>
      </c>
      <c r="Y2471" s="2">
        <v>0</v>
      </c>
      <c r="Z2471" s="2">
        <v>0</v>
      </c>
      <c r="AA2471" s="2">
        <v>0</v>
      </c>
      <c r="AB2471" s="2">
        <v>0</v>
      </c>
      <c r="AC2471" s="2">
        <v>0</v>
      </c>
      <c r="AD2471" s="2">
        <v>0</v>
      </c>
      <c r="AE2471" s="2">
        <v>0</v>
      </c>
      <c r="AF2471" s="2">
        <v>0</v>
      </c>
      <c r="AG2471" s="2">
        <v>0</v>
      </c>
      <c r="AH2471" s="2">
        <v>0</v>
      </c>
      <c r="AI2471" s="2">
        <v>0</v>
      </c>
      <c r="AJ2471" s="2">
        <v>0</v>
      </c>
      <c r="AK2471" s="2">
        <v>0</v>
      </c>
      <c r="AL2471" s="2">
        <v>0</v>
      </c>
      <c r="AM2471" s="2">
        <v>3.64</v>
      </c>
      <c r="AN2471" s="2">
        <v>0</v>
      </c>
      <c r="AO2471" s="2">
        <v>0</v>
      </c>
      <c r="AP2471" s="2">
        <v>0</v>
      </c>
      <c r="AQ2471" s="2">
        <v>0</v>
      </c>
      <c r="AR2471" s="2">
        <v>0</v>
      </c>
      <c r="AS2471" s="2">
        <v>0</v>
      </c>
      <c r="AT2471" s="2">
        <v>0</v>
      </c>
      <c r="AU2471" s="2">
        <v>0</v>
      </c>
      <c r="AV2471" s="2">
        <v>0</v>
      </c>
      <c r="AW2471" s="2">
        <v>0</v>
      </c>
      <c r="AX2471" s="2">
        <v>0</v>
      </c>
      <c r="AY2471" s="2">
        <v>0</v>
      </c>
      <c r="AZ2471" s="2">
        <v>0</v>
      </c>
      <c r="BA2471" s="2">
        <v>0</v>
      </c>
      <c r="BB2471" s="2">
        <v>0</v>
      </c>
      <c r="BC2471" s="2">
        <v>0</v>
      </c>
      <c r="BD2471" s="2">
        <v>0</v>
      </c>
      <c r="BE2471" s="2">
        <v>0</v>
      </c>
      <c r="BF2471" s="2">
        <v>0</v>
      </c>
      <c r="BG2471" s="2">
        <v>0</v>
      </c>
      <c r="BH2471" s="2">
        <v>1</v>
      </c>
      <c r="BI2471" s="2">
        <v>1</v>
      </c>
      <c r="BJ2471" s="2">
        <v>0.2</v>
      </c>
      <c r="BK2471" s="2">
        <v>1</v>
      </c>
      <c r="BL2471" s="2">
        <v>32.89</v>
      </c>
      <c r="BM2471" s="2">
        <v>4.5999999999999996</v>
      </c>
      <c r="BN2471" s="2">
        <v>37.49</v>
      </c>
      <c r="BO2471" s="2">
        <v>37.49</v>
      </c>
      <c r="BQ2471" s="2" t="s">
        <v>158</v>
      </c>
      <c r="BR2471" s="2" t="s">
        <v>83</v>
      </c>
      <c r="BS2471" s="3">
        <v>42873</v>
      </c>
      <c r="BT2471" s="4">
        <v>0.37291666666666662</v>
      </c>
      <c r="BU2471" s="2" t="s">
        <v>295</v>
      </c>
      <c r="BV2471" s="2" t="s">
        <v>98</v>
      </c>
      <c r="BY2471" s="2">
        <v>1200</v>
      </c>
      <c r="CC2471" s="2" t="s">
        <v>156</v>
      </c>
      <c r="CD2471" s="2">
        <v>1682</v>
      </c>
      <c r="CE2471" s="2" t="s">
        <v>99</v>
      </c>
      <c r="CF2471" s="3">
        <v>42874</v>
      </c>
      <c r="CI2471" s="2">
        <v>1</v>
      </c>
      <c r="CJ2471" s="2">
        <v>1</v>
      </c>
      <c r="CK2471" s="2">
        <v>22</v>
      </c>
      <c r="CL2471" s="2" t="s">
        <v>87</v>
      </c>
    </row>
    <row r="2472" spans="1:90">
      <c r="A2472" s="2" t="s">
        <v>71</v>
      </c>
      <c r="B2472" s="2" t="s">
        <v>72</v>
      </c>
      <c r="C2472" s="2" t="s">
        <v>73</v>
      </c>
      <c r="E2472" s="2" t="str">
        <f>"FES1162549505"</f>
        <v>FES1162549505</v>
      </c>
      <c r="F2472" s="3">
        <v>42872</v>
      </c>
      <c r="G2472" s="2">
        <v>201711</v>
      </c>
      <c r="H2472" s="2" t="s">
        <v>74</v>
      </c>
      <c r="I2472" s="2" t="s">
        <v>75</v>
      </c>
      <c r="J2472" s="2" t="s">
        <v>76</v>
      </c>
      <c r="K2472" s="2" t="s">
        <v>77</v>
      </c>
      <c r="L2472" s="2" t="s">
        <v>330</v>
      </c>
      <c r="M2472" s="2" t="s">
        <v>331</v>
      </c>
      <c r="N2472" s="2" t="s">
        <v>1043</v>
      </c>
      <c r="O2472" s="2" t="s">
        <v>81</v>
      </c>
      <c r="P2472" s="2" t="str">
        <f>"2170566909                    "</f>
        <v xml:space="preserve">2170566909                    </v>
      </c>
      <c r="Q2472" s="2">
        <v>0</v>
      </c>
      <c r="R2472" s="2">
        <v>0</v>
      </c>
      <c r="S2472" s="2">
        <v>0</v>
      </c>
      <c r="T2472" s="2">
        <v>0</v>
      </c>
      <c r="U2472" s="2">
        <v>0</v>
      </c>
      <c r="V2472" s="2">
        <v>0</v>
      </c>
      <c r="W2472" s="2">
        <v>0</v>
      </c>
      <c r="X2472" s="2">
        <v>0</v>
      </c>
      <c r="Y2472" s="2">
        <v>0</v>
      </c>
      <c r="Z2472" s="2">
        <v>0</v>
      </c>
      <c r="AA2472" s="2">
        <v>0</v>
      </c>
      <c r="AB2472" s="2">
        <v>0</v>
      </c>
      <c r="AC2472" s="2">
        <v>0</v>
      </c>
      <c r="AD2472" s="2">
        <v>0</v>
      </c>
      <c r="AE2472" s="2">
        <v>0</v>
      </c>
      <c r="AF2472" s="2">
        <v>0</v>
      </c>
      <c r="AG2472" s="2">
        <v>0</v>
      </c>
      <c r="AH2472" s="2">
        <v>0</v>
      </c>
      <c r="AI2472" s="2">
        <v>0</v>
      </c>
      <c r="AJ2472" s="2">
        <v>0</v>
      </c>
      <c r="AK2472" s="2">
        <v>0</v>
      </c>
      <c r="AL2472" s="2">
        <v>0</v>
      </c>
      <c r="AM2472" s="2">
        <v>4.66</v>
      </c>
      <c r="AN2472" s="2">
        <v>0</v>
      </c>
      <c r="AO2472" s="2">
        <v>0</v>
      </c>
      <c r="AP2472" s="2">
        <v>0</v>
      </c>
      <c r="AQ2472" s="2">
        <v>0</v>
      </c>
      <c r="AR2472" s="2">
        <v>0</v>
      </c>
      <c r="AS2472" s="2">
        <v>0</v>
      </c>
      <c r="AT2472" s="2">
        <v>0</v>
      </c>
      <c r="AU2472" s="2">
        <v>0</v>
      </c>
      <c r="AV2472" s="2">
        <v>0</v>
      </c>
      <c r="AW2472" s="2">
        <v>0</v>
      </c>
      <c r="AX2472" s="2">
        <v>0</v>
      </c>
      <c r="AY2472" s="2">
        <v>0</v>
      </c>
      <c r="AZ2472" s="2">
        <v>0</v>
      </c>
      <c r="BA2472" s="2">
        <v>0</v>
      </c>
      <c r="BB2472" s="2">
        <v>0</v>
      </c>
      <c r="BC2472" s="2">
        <v>0</v>
      </c>
      <c r="BD2472" s="2">
        <v>0</v>
      </c>
      <c r="BE2472" s="2">
        <v>0</v>
      </c>
      <c r="BF2472" s="2">
        <v>0</v>
      </c>
      <c r="BG2472" s="2">
        <v>0</v>
      </c>
      <c r="BH2472" s="2">
        <v>1</v>
      </c>
      <c r="BI2472" s="2">
        <v>1</v>
      </c>
      <c r="BJ2472" s="2">
        <v>0.2</v>
      </c>
      <c r="BK2472" s="2">
        <v>1</v>
      </c>
      <c r="BL2472" s="2">
        <v>42.1</v>
      </c>
      <c r="BM2472" s="2">
        <v>5.89</v>
      </c>
      <c r="BN2472" s="2">
        <v>47.99</v>
      </c>
      <c r="BO2472" s="2">
        <v>47.99</v>
      </c>
      <c r="BQ2472" s="2" t="s">
        <v>1044</v>
      </c>
      <c r="BR2472" s="2" t="s">
        <v>83</v>
      </c>
      <c r="BS2472" s="3">
        <v>42873</v>
      </c>
      <c r="BT2472" s="4">
        <v>0.39583333333333331</v>
      </c>
      <c r="BU2472" s="2" t="s">
        <v>2883</v>
      </c>
      <c r="BV2472" s="2" t="s">
        <v>98</v>
      </c>
      <c r="BY2472" s="2">
        <v>1200</v>
      </c>
      <c r="CA2472" s="2" t="s">
        <v>114</v>
      </c>
      <c r="CC2472" s="2" t="s">
        <v>331</v>
      </c>
      <c r="CD2472" s="2">
        <v>3699</v>
      </c>
      <c r="CE2472" s="2" t="s">
        <v>99</v>
      </c>
      <c r="CF2472" s="3">
        <v>42874</v>
      </c>
      <c r="CI2472" s="2">
        <v>1</v>
      </c>
      <c r="CJ2472" s="2">
        <v>1</v>
      </c>
      <c r="CK2472" s="2">
        <v>21</v>
      </c>
      <c r="CL2472" s="2" t="s">
        <v>87</v>
      </c>
    </row>
    <row r="2473" spans="1:90">
      <c r="A2473" s="2" t="s">
        <v>71</v>
      </c>
      <c r="B2473" s="2" t="s">
        <v>72</v>
      </c>
      <c r="C2473" s="2" t="s">
        <v>73</v>
      </c>
      <c r="E2473" s="2" t="str">
        <f>"FES1162549543"</f>
        <v>FES1162549543</v>
      </c>
      <c r="F2473" s="3">
        <v>42872</v>
      </c>
      <c r="G2473" s="2">
        <v>201711</v>
      </c>
      <c r="H2473" s="2" t="s">
        <v>74</v>
      </c>
      <c r="I2473" s="2" t="s">
        <v>75</v>
      </c>
      <c r="J2473" s="2" t="s">
        <v>76</v>
      </c>
      <c r="K2473" s="2" t="s">
        <v>77</v>
      </c>
      <c r="L2473" s="2" t="s">
        <v>175</v>
      </c>
      <c r="M2473" s="2" t="s">
        <v>176</v>
      </c>
      <c r="N2473" s="2" t="s">
        <v>1402</v>
      </c>
      <c r="O2473" s="2" t="s">
        <v>81</v>
      </c>
      <c r="P2473" s="2" t="str">
        <f>"2170565595                    "</f>
        <v xml:space="preserve">2170565595                    </v>
      </c>
      <c r="Q2473" s="2">
        <v>0</v>
      </c>
      <c r="R2473" s="2">
        <v>0</v>
      </c>
      <c r="S2473" s="2">
        <v>0</v>
      </c>
      <c r="T2473" s="2">
        <v>0</v>
      </c>
      <c r="U2473" s="2">
        <v>0</v>
      </c>
      <c r="V2473" s="2">
        <v>0</v>
      </c>
      <c r="W2473" s="2">
        <v>0</v>
      </c>
      <c r="X2473" s="2">
        <v>0</v>
      </c>
      <c r="Y2473" s="2">
        <v>0</v>
      </c>
      <c r="Z2473" s="2">
        <v>0</v>
      </c>
      <c r="AA2473" s="2">
        <v>0</v>
      </c>
      <c r="AB2473" s="2">
        <v>0</v>
      </c>
      <c r="AC2473" s="2">
        <v>0</v>
      </c>
      <c r="AD2473" s="2">
        <v>0</v>
      </c>
      <c r="AE2473" s="2">
        <v>0</v>
      </c>
      <c r="AF2473" s="2">
        <v>0</v>
      </c>
      <c r="AG2473" s="2">
        <v>0</v>
      </c>
      <c r="AH2473" s="2">
        <v>0</v>
      </c>
      <c r="AI2473" s="2">
        <v>0</v>
      </c>
      <c r="AJ2473" s="2">
        <v>0</v>
      </c>
      <c r="AK2473" s="2">
        <v>0</v>
      </c>
      <c r="AL2473" s="2">
        <v>0</v>
      </c>
      <c r="AM2473" s="2">
        <v>4.66</v>
      </c>
      <c r="AN2473" s="2">
        <v>0</v>
      </c>
      <c r="AO2473" s="2">
        <v>0</v>
      </c>
      <c r="AP2473" s="2">
        <v>0</v>
      </c>
      <c r="AQ2473" s="2">
        <v>0</v>
      </c>
      <c r="AR2473" s="2">
        <v>0</v>
      </c>
      <c r="AS2473" s="2">
        <v>0</v>
      </c>
      <c r="AT2473" s="2">
        <v>0</v>
      </c>
      <c r="AU2473" s="2">
        <v>0</v>
      </c>
      <c r="AV2473" s="2">
        <v>0</v>
      </c>
      <c r="AW2473" s="2">
        <v>0</v>
      </c>
      <c r="AX2473" s="2">
        <v>0</v>
      </c>
      <c r="AY2473" s="2">
        <v>0</v>
      </c>
      <c r="AZ2473" s="2">
        <v>0</v>
      </c>
      <c r="BA2473" s="2">
        <v>0</v>
      </c>
      <c r="BB2473" s="2">
        <v>0</v>
      </c>
      <c r="BC2473" s="2">
        <v>0</v>
      </c>
      <c r="BD2473" s="2">
        <v>0</v>
      </c>
      <c r="BE2473" s="2">
        <v>0</v>
      </c>
      <c r="BF2473" s="2">
        <v>0</v>
      </c>
      <c r="BG2473" s="2">
        <v>0</v>
      </c>
      <c r="BH2473" s="2">
        <v>1</v>
      </c>
      <c r="BI2473" s="2">
        <v>1</v>
      </c>
      <c r="BJ2473" s="2">
        <v>0.2</v>
      </c>
      <c r="BK2473" s="2">
        <v>1</v>
      </c>
      <c r="BL2473" s="2">
        <v>42.1</v>
      </c>
      <c r="BM2473" s="2">
        <v>5.89</v>
      </c>
      <c r="BN2473" s="2">
        <v>47.99</v>
      </c>
      <c r="BO2473" s="2">
        <v>47.99</v>
      </c>
      <c r="BQ2473" s="2" t="s">
        <v>1403</v>
      </c>
      <c r="BR2473" s="2" t="s">
        <v>83</v>
      </c>
      <c r="BS2473" s="3">
        <v>42873</v>
      </c>
      <c r="BT2473" s="4">
        <v>0.43402777777777773</v>
      </c>
      <c r="BU2473" s="2" t="s">
        <v>2868</v>
      </c>
      <c r="BV2473" s="2" t="s">
        <v>98</v>
      </c>
      <c r="BY2473" s="2">
        <v>1200</v>
      </c>
      <c r="CA2473" s="2" t="s">
        <v>180</v>
      </c>
      <c r="CC2473" s="2" t="s">
        <v>176</v>
      </c>
      <c r="CD2473" s="2">
        <v>6012</v>
      </c>
      <c r="CE2473" s="2" t="s">
        <v>99</v>
      </c>
      <c r="CF2473" s="3">
        <v>42873</v>
      </c>
      <c r="CI2473" s="2">
        <v>1</v>
      </c>
      <c r="CJ2473" s="2">
        <v>1</v>
      </c>
      <c r="CK2473" s="2">
        <v>21</v>
      </c>
      <c r="CL2473" s="2" t="s">
        <v>87</v>
      </c>
    </row>
    <row r="2474" spans="1:90">
      <c r="A2474" s="2" t="s">
        <v>71</v>
      </c>
      <c r="B2474" s="2" t="s">
        <v>72</v>
      </c>
      <c r="C2474" s="2" t="s">
        <v>73</v>
      </c>
      <c r="E2474" s="2" t="str">
        <f>"FES1162549536"</f>
        <v>FES1162549536</v>
      </c>
      <c r="F2474" s="3">
        <v>42872</v>
      </c>
      <c r="G2474" s="2">
        <v>201711</v>
      </c>
      <c r="H2474" s="2" t="s">
        <v>74</v>
      </c>
      <c r="I2474" s="2" t="s">
        <v>75</v>
      </c>
      <c r="J2474" s="2" t="s">
        <v>76</v>
      </c>
      <c r="K2474" s="2" t="s">
        <v>77</v>
      </c>
      <c r="L2474" s="2" t="s">
        <v>390</v>
      </c>
      <c r="M2474" s="2" t="s">
        <v>391</v>
      </c>
      <c r="N2474" s="2" t="s">
        <v>744</v>
      </c>
      <c r="O2474" s="2" t="s">
        <v>81</v>
      </c>
      <c r="P2474" s="2" t="str">
        <f>"2170565516                    "</f>
        <v xml:space="preserve">2170565516                    </v>
      </c>
      <c r="Q2474" s="2">
        <v>0</v>
      </c>
      <c r="R2474" s="2">
        <v>0</v>
      </c>
      <c r="S2474" s="2">
        <v>0</v>
      </c>
      <c r="T2474" s="2">
        <v>0</v>
      </c>
      <c r="U2474" s="2">
        <v>0</v>
      </c>
      <c r="V2474" s="2">
        <v>0</v>
      </c>
      <c r="W2474" s="2">
        <v>0</v>
      </c>
      <c r="X2474" s="2">
        <v>0</v>
      </c>
      <c r="Y2474" s="2">
        <v>0</v>
      </c>
      <c r="Z2474" s="2">
        <v>0</v>
      </c>
      <c r="AA2474" s="2">
        <v>0</v>
      </c>
      <c r="AB2474" s="2">
        <v>0</v>
      </c>
      <c r="AC2474" s="2">
        <v>0</v>
      </c>
      <c r="AD2474" s="2">
        <v>0</v>
      </c>
      <c r="AE2474" s="2">
        <v>0</v>
      </c>
      <c r="AF2474" s="2">
        <v>0</v>
      </c>
      <c r="AG2474" s="2">
        <v>0</v>
      </c>
      <c r="AH2474" s="2">
        <v>0</v>
      </c>
      <c r="AI2474" s="2">
        <v>0</v>
      </c>
      <c r="AJ2474" s="2">
        <v>0</v>
      </c>
      <c r="AK2474" s="2">
        <v>0</v>
      </c>
      <c r="AL2474" s="2">
        <v>0</v>
      </c>
      <c r="AM2474" s="2">
        <v>4.66</v>
      </c>
      <c r="AN2474" s="2">
        <v>0</v>
      </c>
      <c r="AO2474" s="2">
        <v>0</v>
      </c>
      <c r="AP2474" s="2">
        <v>0</v>
      </c>
      <c r="AQ2474" s="2">
        <v>0</v>
      </c>
      <c r="AR2474" s="2">
        <v>0</v>
      </c>
      <c r="AS2474" s="2">
        <v>0</v>
      </c>
      <c r="AT2474" s="2">
        <v>0</v>
      </c>
      <c r="AU2474" s="2">
        <v>0</v>
      </c>
      <c r="AV2474" s="2">
        <v>0</v>
      </c>
      <c r="AW2474" s="2">
        <v>0</v>
      </c>
      <c r="AX2474" s="2">
        <v>0</v>
      </c>
      <c r="AY2474" s="2">
        <v>0</v>
      </c>
      <c r="AZ2474" s="2">
        <v>0</v>
      </c>
      <c r="BA2474" s="2">
        <v>0</v>
      </c>
      <c r="BB2474" s="2">
        <v>0</v>
      </c>
      <c r="BC2474" s="2">
        <v>0</v>
      </c>
      <c r="BD2474" s="2">
        <v>0</v>
      </c>
      <c r="BE2474" s="2">
        <v>0</v>
      </c>
      <c r="BF2474" s="2">
        <v>0</v>
      </c>
      <c r="BG2474" s="2">
        <v>0</v>
      </c>
      <c r="BH2474" s="2">
        <v>1</v>
      </c>
      <c r="BI2474" s="2">
        <v>1</v>
      </c>
      <c r="BJ2474" s="2">
        <v>0.2</v>
      </c>
      <c r="BK2474" s="2">
        <v>1</v>
      </c>
      <c r="BL2474" s="2">
        <v>42.1</v>
      </c>
      <c r="BM2474" s="2">
        <v>5.89</v>
      </c>
      <c r="BN2474" s="2">
        <v>47.99</v>
      </c>
      <c r="BO2474" s="2">
        <v>47.99</v>
      </c>
      <c r="BQ2474" s="2" t="s">
        <v>745</v>
      </c>
      <c r="BR2474" s="2" t="s">
        <v>83</v>
      </c>
      <c r="BS2474" s="3">
        <v>42873</v>
      </c>
      <c r="BT2474" s="4">
        <v>0.41666666666666669</v>
      </c>
      <c r="BU2474" s="2" t="s">
        <v>2884</v>
      </c>
      <c r="BV2474" s="2" t="s">
        <v>98</v>
      </c>
      <c r="BY2474" s="2">
        <v>1200</v>
      </c>
      <c r="CC2474" s="2" t="s">
        <v>391</v>
      </c>
      <c r="CD2474" s="2">
        <v>5201</v>
      </c>
      <c r="CE2474" s="2" t="s">
        <v>99</v>
      </c>
      <c r="CF2474" s="3">
        <v>42877</v>
      </c>
      <c r="CI2474" s="2">
        <v>1</v>
      </c>
      <c r="CJ2474" s="2">
        <v>1</v>
      </c>
      <c r="CK2474" s="2">
        <v>21</v>
      </c>
      <c r="CL2474" s="2" t="s">
        <v>87</v>
      </c>
    </row>
    <row r="2475" spans="1:90">
      <c r="A2475" s="2" t="s">
        <v>71</v>
      </c>
      <c r="B2475" s="2" t="s">
        <v>72</v>
      </c>
      <c r="C2475" s="2" t="s">
        <v>73</v>
      </c>
      <c r="E2475" s="2" t="str">
        <f>"FES1162549590"</f>
        <v>FES1162549590</v>
      </c>
      <c r="F2475" s="3">
        <v>42872</v>
      </c>
      <c r="G2475" s="2">
        <v>201711</v>
      </c>
      <c r="H2475" s="2" t="s">
        <v>74</v>
      </c>
      <c r="I2475" s="2" t="s">
        <v>75</v>
      </c>
      <c r="J2475" s="2" t="s">
        <v>76</v>
      </c>
      <c r="K2475" s="2" t="s">
        <v>77</v>
      </c>
      <c r="L2475" s="2" t="s">
        <v>390</v>
      </c>
      <c r="M2475" s="2" t="s">
        <v>391</v>
      </c>
      <c r="N2475" s="2" t="s">
        <v>744</v>
      </c>
      <c r="O2475" s="2" t="s">
        <v>81</v>
      </c>
      <c r="P2475" s="2" t="str">
        <f>"2170565516                    "</f>
        <v xml:space="preserve">2170565516                    </v>
      </c>
      <c r="Q2475" s="2">
        <v>0</v>
      </c>
      <c r="R2475" s="2">
        <v>0</v>
      </c>
      <c r="S2475" s="2">
        <v>0</v>
      </c>
      <c r="T2475" s="2">
        <v>0</v>
      </c>
      <c r="U2475" s="2">
        <v>0</v>
      </c>
      <c r="V2475" s="2">
        <v>0</v>
      </c>
      <c r="W2475" s="2">
        <v>0</v>
      </c>
      <c r="X2475" s="2">
        <v>0</v>
      </c>
      <c r="Y2475" s="2">
        <v>0</v>
      </c>
      <c r="Z2475" s="2">
        <v>0</v>
      </c>
      <c r="AA2475" s="2">
        <v>0</v>
      </c>
      <c r="AB2475" s="2">
        <v>0</v>
      </c>
      <c r="AC2475" s="2">
        <v>0</v>
      </c>
      <c r="AD2475" s="2">
        <v>0</v>
      </c>
      <c r="AE2475" s="2">
        <v>0</v>
      </c>
      <c r="AF2475" s="2">
        <v>0</v>
      </c>
      <c r="AG2475" s="2">
        <v>0</v>
      </c>
      <c r="AH2475" s="2">
        <v>0</v>
      </c>
      <c r="AI2475" s="2">
        <v>0</v>
      </c>
      <c r="AJ2475" s="2">
        <v>0</v>
      </c>
      <c r="AK2475" s="2">
        <v>0</v>
      </c>
      <c r="AL2475" s="2">
        <v>0</v>
      </c>
      <c r="AM2475" s="2">
        <v>4.66</v>
      </c>
      <c r="AN2475" s="2">
        <v>0</v>
      </c>
      <c r="AO2475" s="2">
        <v>0</v>
      </c>
      <c r="AP2475" s="2">
        <v>0</v>
      </c>
      <c r="AQ2475" s="2">
        <v>0</v>
      </c>
      <c r="AR2475" s="2">
        <v>0</v>
      </c>
      <c r="AS2475" s="2">
        <v>0</v>
      </c>
      <c r="AT2475" s="2">
        <v>0</v>
      </c>
      <c r="AU2475" s="2">
        <v>0</v>
      </c>
      <c r="AV2475" s="2">
        <v>0</v>
      </c>
      <c r="AW2475" s="2">
        <v>0</v>
      </c>
      <c r="AX2475" s="2">
        <v>0</v>
      </c>
      <c r="AY2475" s="2">
        <v>0</v>
      </c>
      <c r="AZ2475" s="2">
        <v>0</v>
      </c>
      <c r="BA2475" s="2">
        <v>0</v>
      </c>
      <c r="BB2475" s="2">
        <v>0</v>
      </c>
      <c r="BC2475" s="2">
        <v>0</v>
      </c>
      <c r="BD2475" s="2">
        <v>0</v>
      </c>
      <c r="BE2475" s="2">
        <v>0</v>
      </c>
      <c r="BF2475" s="2">
        <v>0</v>
      </c>
      <c r="BG2475" s="2">
        <v>0</v>
      </c>
      <c r="BH2475" s="2">
        <v>1</v>
      </c>
      <c r="BI2475" s="2">
        <v>1</v>
      </c>
      <c r="BJ2475" s="2">
        <v>0.2</v>
      </c>
      <c r="BK2475" s="2">
        <v>1</v>
      </c>
      <c r="BL2475" s="2">
        <v>42.1</v>
      </c>
      <c r="BM2475" s="2">
        <v>5.89</v>
      </c>
      <c r="BN2475" s="2">
        <v>47.99</v>
      </c>
      <c r="BO2475" s="2">
        <v>47.99</v>
      </c>
      <c r="BQ2475" s="2" t="s">
        <v>745</v>
      </c>
      <c r="BR2475" s="2" t="s">
        <v>83</v>
      </c>
      <c r="BS2475" s="3">
        <v>42873</v>
      </c>
      <c r="BT2475" s="4">
        <v>0.41666666666666669</v>
      </c>
      <c r="BU2475" s="2" t="s">
        <v>2884</v>
      </c>
      <c r="BV2475" s="2" t="s">
        <v>98</v>
      </c>
      <c r="BY2475" s="2">
        <v>1200</v>
      </c>
      <c r="CC2475" s="2" t="s">
        <v>391</v>
      </c>
      <c r="CD2475" s="2">
        <v>5201</v>
      </c>
      <c r="CE2475" s="2" t="s">
        <v>99</v>
      </c>
      <c r="CF2475" s="3">
        <v>42877</v>
      </c>
      <c r="CI2475" s="2">
        <v>1</v>
      </c>
      <c r="CJ2475" s="2">
        <v>1</v>
      </c>
      <c r="CK2475" s="2">
        <v>21</v>
      </c>
      <c r="CL2475" s="2" t="s">
        <v>87</v>
      </c>
    </row>
    <row r="2476" spans="1:90">
      <c r="A2476" s="2" t="s">
        <v>71</v>
      </c>
      <c r="B2476" s="2" t="s">
        <v>72</v>
      </c>
      <c r="C2476" s="2" t="s">
        <v>73</v>
      </c>
      <c r="E2476" s="2" t="str">
        <f>"FES1162549594"</f>
        <v>FES1162549594</v>
      </c>
      <c r="F2476" s="3">
        <v>42872</v>
      </c>
      <c r="G2476" s="2">
        <v>201711</v>
      </c>
      <c r="H2476" s="2" t="s">
        <v>74</v>
      </c>
      <c r="I2476" s="2" t="s">
        <v>75</v>
      </c>
      <c r="J2476" s="2" t="s">
        <v>76</v>
      </c>
      <c r="K2476" s="2" t="s">
        <v>77</v>
      </c>
      <c r="L2476" s="2" t="s">
        <v>175</v>
      </c>
      <c r="M2476" s="2" t="s">
        <v>176</v>
      </c>
      <c r="N2476" s="2" t="s">
        <v>446</v>
      </c>
      <c r="O2476" s="2" t="s">
        <v>81</v>
      </c>
      <c r="P2476" s="2" t="str">
        <f>"2170567359                    "</f>
        <v xml:space="preserve">2170567359                    </v>
      </c>
      <c r="Q2476" s="2">
        <v>0</v>
      </c>
      <c r="R2476" s="2">
        <v>0</v>
      </c>
      <c r="S2476" s="2">
        <v>0</v>
      </c>
      <c r="T2476" s="2">
        <v>0</v>
      </c>
      <c r="U2476" s="2">
        <v>0</v>
      </c>
      <c r="V2476" s="2">
        <v>0</v>
      </c>
      <c r="W2476" s="2">
        <v>0</v>
      </c>
      <c r="X2476" s="2">
        <v>0</v>
      </c>
      <c r="Y2476" s="2">
        <v>0</v>
      </c>
      <c r="Z2476" s="2">
        <v>0</v>
      </c>
      <c r="AA2476" s="2">
        <v>0</v>
      </c>
      <c r="AB2476" s="2">
        <v>0</v>
      </c>
      <c r="AC2476" s="2">
        <v>0</v>
      </c>
      <c r="AD2476" s="2">
        <v>0</v>
      </c>
      <c r="AE2476" s="2">
        <v>0</v>
      </c>
      <c r="AF2476" s="2">
        <v>0</v>
      </c>
      <c r="AG2476" s="2">
        <v>0</v>
      </c>
      <c r="AH2476" s="2">
        <v>0</v>
      </c>
      <c r="AI2476" s="2">
        <v>0</v>
      </c>
      <c r="AJ2476" s="2">
        <v>0</v>
      </c>
      <c r="AK2476" s="2">
        <v>0</v>
      </c>
      <c r="AL2476" s="2">
        <v>0</v>
      </c>
      <c r="AM2476" s="2">
        <v>4.66</v>
      </c>
      <c r="AN2476" s="2">
        <v>0</v>
      </c>
      <c r="AO2476" s="2">
        <v>0</v>
      </c>
      <c r="AP2476" s="2">
        <v>0</v>
      </c>
      <c r="AQ2476" s="2">
        <v>0</v>
      </c>
      <c r="AR2476" s="2">
        <v>0</v>
      </c>
      <c r="AS2476" s="2">
        <v>0</v>
      </c>
      <c r="AT2476" s="2">
        <v>0</v>
      </c>
      <c r="AU2476" s="2">
        <v>0</v>
      </c>
      <c r="AV2476" s="2">
        <v>0</v>
      </c>
      <c r="AW2476" s="2">
        <v>0</v>
      </c>
      <c r="AX2476" s="2">
        <v>0</v>
      </c>
      <c r="AY2476" s="2">
        <v>0</v>
      </c>
      <c r="AZ2476" s="2">
        <v>0</v>
      </c>
      <c r="BA2476" s="2">
        <v>0</v>
      </c>
      <c r="BB2476" s="2">
        <v>0</v>
      </c>
      <c r="BC2476" s="2">
        <v>0</v>
      </c>
      <c r="BD2476" s="2">
        <v>0</v>
      </c>
      <c r="BE2476" s="2">
        <v>0</v>
      </c>
      <c r="BF2476" s="2">
        <v>0</v>
      </c>
      <c r="BG2476" s="2">
        <v>0</v>
      </c>
      <c r="BH2476" s="2">
        <v>1</v>
      </c>
      <c r="BI2476" s="2">
        <v>1</v>
      </c>
      <c r="BJ2476" s="2">
        <v>0.2</v>
      </c>
      <c r="BK2476" s="2">
        <v>1</v>
      </c>
      <c r="BL2476" s="2">
        <v>42.1</v>
      </c>
      <c r="BM2476" s="2">
        <v>5.89</v>
      </c>
      <c r="BN2476" s="2">
        <v>47.99</v>
      </c>
      <c r="BO2476" s="2">
        <v>47.99</v>
      </c>
      <c r="BQ2476" s="2" t="s">
        <v>447</v>
      </c>
      <c r="BR2476" s="2" t="s">
        <v>83</v>
      </c>
      <c r="BS2476" s="3">
        <v>42873</v>
      </c>
      <c r="BT2476" s="4">
        <v>0.30069444444444443</v>
      </c>
      <c r="BU2476" s="2" t="s">
        <v>448</v>
      </c>
      <c r="BV2476" s="2" t="s">
        <v>98</v>
      </c>
      <c r="BY2476" s="2">
        <v>1200</v>
      </c>
      <c r="CA2476" s="2" t="s">
        <v>223</v>
      </c>
      <c r="CC2476" s="2" t="s">
        <v>176</v>
      </c>
      <c r="CD2476" s="2">
        <v>6001</v>
      </c>
      <c r="CE2476" s="2" t="s">
        <v>99</v>
      </c>
      <c r="CF2476" s="3">
        <v>42873</v>
      </c>
      <c r="CI2476" s="2">
        <v>1</v>
      </c>
      <c r="CJ2476" s="2">
        <v>1</v>
      </c>
      <c r="CK2476" s="2">
        <v>21</v>
      </c>
      <c r="CL2476" s="2" t="s">
        <v>87</v>
      </c>
    </row>
    <row r="2477" spans="1:90">
      <c r="A2477" s="2" t="s">
        <v>71</v>
      </c>
      <c r="B2477" s="2" t="s">
        <v>72</v>
      </c>
      <c r="C2477" s="2" t="s">
        <v>73</v>
      </c>
      <c r="E2477" s="2" t="str">
        <f>"FES1162549523"</f>
        <v>FES1162549523</v>
      </c>
      <c r="F2477" s="3">
        <v>42872</v>
      </c>
      <c r="G2477" s="2">
        <v>201711</v>
      </c>
      <c r="H2477" s="2" t="s">
        <v>74</v>
      </c>
      <c r="I2477" s="2" t="s">
        <v>75</v>
      </c>
      <c r="J2477" s="2" t="s">
        <v>76</v>
      </c>
      <c r="K2477" s="2" t="s">
        <v>77</v>
      </c>
      <c r="L2477" s="2" t="s">
        <v>155</v>
      </c>
      <c r="M2477" s="2" t="s">
        <v>156</v>
      </c>
      <c r="N2477" s="2" t="s">
        <v>157</v>
      </c>
      <c r="O2477" s="2" t="s">
        <v>81</v>
      </c>
      <c r="P2477" s="2" t="str">
        <f>"2170567619                    "</f>
        <v xml:space="preserve">2170567619                    </v>
      </c>
      <c r="Q2477" s="2">
        <v>0</v>
      </c>
      <c r="R2477" s="2">
        <v>0</v>
      </c>
      <c r="S2477" s="2">
        <v>0</v>
      </c>
      <c r="T2477" s="2">
        <v>0</v>
      </c>
      <c r="U2477" s="2">
        <v>0</v>
      </c>
      <c r="V2477" s="2">
        <v>0</v>
      </c>
      <c r="W2477" s="2">
        <v>0</v>
      </c>
      <c r="X2477" s="2">
        <v>0</v>
      </c>
      <c r="Y2477" s="2">
        <v>0</v>
      </c>
      <c r="Z2477" s="2">
        <v>0</v>
      </c>
      <c r="AA2477" s="2">
        <v>0</v>
      </c>
      <c r="AB2477" s="2">
        <v>0</v>
      </c>
      <c r="AC2477" s="2">
        <v>0</v>
      </c>
      <c r="AD2477" s="2">
        <v>0</v>
      </c>
      <c r="AE2477" s="2">
        <v>0</v>
      </c>
      <c r="AF2477" s="2">
        <v>0</v>
      </c>
      <c r="AG2477" s="2">
        <v>0</v>
      </c>
      <c r="AH2477" s="2">
        <v>0</v>
      </c>
      <c r="AI2477" s="2">
        <v>0</v>
      </c>
      <c r="AJ2477" s="2">
        <v>0</v>
      </c>
      <c r="AK2477" s="2">
        <v>0</v>
      </c>
      <c r="AL2477" s="2">
        <v>0</v>
      </c>
      <c r="AM2477" s="2">
        <v>3.64</v>
      </c>
      <c r="AN2477" s="2">
        <v>0</v>
      </c>
      <c r="AO2477" s="2">
        <v>0</v>
      </c>
      <c r="AP2477" s="2">
        <v>0</v>
      </c>
      <c r="AQ2477" s="2">
        <v>0</v>
      </c>
      <c r="AR2477" s="2">
        <v>0</v>
      </c>
      <c r="AS2477" s="2">
        <v>0</v>
      </c>
      <c r="AT2477" s="2">
        <v>0</v>
      </c>
      <c r="AU2477" s="2">
        <v>0</v>
      </c>
      <c r="AV2477" s="2">
        <v>0</v>
      </c>
      <c r="AW2477" s="2">
        <v>0</v>
      </c>
      <c r="AX2477" s="2">
        <v>0</v>
      </c>
      <c r="AY2477" s="2">
        <v>0</v>
      </c>
      <c r="AZ2477" s="2">
        <v>0</v>
      </c>
      <c r="BA2477" s="2">
        <v>0</v>
      </c>
      <c r="BB2477" s="2">
        <v>0</v>
      </c>
      <c r="BC2477" s="2">
        <v>0</v>
      </c>
      <c r="BD2477" s="2">
        <v>0</v>
      </c>
      <c r="BE2477" s="2">
        <v>0</v>
      </c>
      <c r="BF2477" s="2">
        <v>0</v>
      </c>
      <c r="BG2477" s="2">
        <v>0</v>
      </c>
      <c r="BH2477" s="2">
        <v>1</v>
      </c>
      <c r="BI2477" s="2">
        <v>1</v>
      </c>
      <c r="BJ2477" s="2">
        <v>0.2</v>
      </c>
      <c r="BK2477" s="2">
        <v>1</v>
      </c>
      <c r="BL2477" s="2">
        <v>32.89</v>
      </c>
      <c r="BM2477" s="2">
        <v>4.5999999999999996</v>
      </c>
      <c r="BN2477" s="2">
        <v>37.49</v>
      </c>
      <c r="BO2477" s="2">
        <v>37.49</v>
      </c>
      <c r="BQ2477" s="2" t="s">
        <v>158</v>
      </c>
      <c r="BR2477" s="2" t="s">
        <v>83</v>
      </c>
      <c r="BS2477" s="3">
        <v>42873</v>
      </c>
      <c r="BT2477" s="4">
        <v>0.37291666666666662</v>
      </c>
      <c r="BU2477" s="2" t="s">
        <v>295</v>
      </c>
      <c r="BV2477" s="2" t="s">
        <v>98</v>
      </c>
      <c r="BY2477" s="2">
        <v>1200</v>
      </c>
      <c r="CC2477" s="2" t="s">
        <v>156</v>
      </c>
      <c r="CD2477" s="2">
        <v>1682</v>
      </c>
      <c r="CE2477" s="2" t="s">
        <v>99</v>
      </c>
      <c r="CF2477" s="3">
        <v>42874</v>
      </c>
      <c r="CI2477" s="2">
        <v>1</v>
      </c>
      <c r="CJ2477" s="2">
        <v>1</v>
      </c>
      <c r="CK2477" s="2">
        <v>22</v>
      </c>
      <c r="CL2477" s="2" t="s">
        <v>87</v>
      </c>
    </row>
    <row r="2478" spans="1:90">
      <c r="A2478" s="2" t="s">
        <v>71</v>
      </c>
      <c r="B2478" s="2" t="s">
        <v>72</v>
      </c>
      <c r="C2478" s="2" t="s">
        <v>73</v>
      </c>
      <c r="E2478" s="2" t="str">
        <f>"FES1162549533"</f>
        <v>FES1162549533</v>
      </c>
      <c r="F2478" s="3">
        <v>42872</v>
      </c>
      <c r="G2478" s="2">
        <v>201711</v>
      </c>
      <c r="H2478" s="2" t="s">
        <v>74</v>
      </c>
      <c r="I2478" s="2" t="s">
        <v>75</v>
      </c>
      <c r="J2478" s="2" t="s">
        <v>76</v>
      </c>
      <c r="K2478" s="2" t="s">
        <v>77</v>
      </c>
      <c r="L2478" s="2" t="s">
        <v>390</v>
      </c>
      <c r="M2478" s="2" t="s">
        <v>391</v>
      </c>
      <c r="N2478" s="2" t="s">
        <v>931</v>
      </c>
      <c r="O2478" s="2" t="s">
        <v>81</v>
      </c>
      <c r="P2478" s="2" t="str">
        <f>"217056191                     "</f>
        <v xml:space="preserve">217056191                     </v>
      </c>
      <c r="Q2478" s="2">
        <v>0</v>
      </c>
      <c r="R2478" s="2">
        <v>0</v>
      </c>
      <c r="S2478" s="2">
        <v>0</v>
      </c>
      <c r="T2478" s="2">
        <v>0</v>
      </c>
      <c r="U2478" s="2">
        <v>0</v>
      </c>
      <c r="V2478" s="2">
        <v>0</v>
      </c>
      <c r="W2478" s="2">
        <v>0</v>
      </c>
      <c r="X2478" s="2">
        <v>0</v>
      </c>
      <c r="Y2478" s="2">
        <v>0</v>
      </c>
      <c r="Z2478" s="2">
        <v>0</v>
      </c>
      <c r="AA2478" s="2">
        <v>0</v>
      </c>
      <c r="AB2478" s="2">
        <v>0</v>
      </c>
      <c r="AC2478" s="2">
        <v>0</v>
      </c>
      <c r="AD2478" s="2">
        <v>0</v>
      </c>
      <c r="AE2478" s="2">
        <v>0</v>
      </c>
      <c r="AF2478" s="2">
        <v>0</v>
      </c>
      <c r="AG2478" s="2">
        <v>0</v>
      </c>
      <c r="AH2478" s="2">
        <v>0</v>
      </c>
      <c r="AI2478" s="2">
        <v>0</v>
      </c>
      <c r="AJ2478" s="2">
        <v>0</v>
      </c>
      <c r="AK2478" s="2">
        <v>0</v>
      </c>
      <c r="AL2478" s="2">
        <v>0</v>
      </c>
      <c r="AM2478" s="2">
        <v>4.66</v>
      </c>
      <c r="AN2478" s="2">
        <v>0</v>
      </c>
      <c r="AO2478" s="2">
        <v>0</v>
      </c>
      <c r="AP2478" s="2">
        <v>0</v>
      </c>
      <c r="AQ2478" s="2">
        <v>0</v>
      </c>
      <c r="AR2478" s="2">
        <v>0</v>
      </c>
      <c r="AS2478" s="2">
        <v>0</v>
      </c>
      <c r="AT2478" s="2">
        <v>0</v>
      </c>
      <c r="AU2478" s="2">
        <v>0</v>
      </c>
      <c r="AV2478" s="2">
        <v>0</v>
      </c>
      <c r="AW2478" s="2">
        <v>0</v>
      </c>
      <c r="AX2478" s="2">
        <v>0</v>
      </c>
      <c r="AY2478" s="2">
        <v>0</v>
      </c>
      <c r="AZ2478" s="2">
        <v>0</v>
      </c>
      <c r="BA2478" s="2">
        <v>0</v>
      </c>
      <c r="BB2478" s="2">
        <v>0</v>
      </c>
      <c r="BC2478" s="2">
        <v>0</v>
      </c>
      <c r="BD2478" s="2">
        <v>0</v>
      </c>
      <c r="BE2478" s="2">
        <v>0</v>
      </c>
      <c r="BF2478" s="2">
        <v>0</v>
      </c>
      <c r="BG2478" s="2">
        <v>0</v>
      </c>
      <c r="BH2478" s="2">
        <v>1</v>
      </c>
      <c r="BI2478" s="2">
        <v>1.1000000000000001</v>
      </c>
      <c r="BJ2478" s="2">
        <v>1.8</v>
      </c>
      <c r="BK2478" s="2">
        <v>2</v>
      </c>
      <c r="BL2478" s="2">
        <v>42.1</v>
      </c>
      <c r="BM2478" s="2">
        <v>5.89</v>
      </c>
      <c r="BN2478" s="2">
        <v>47.99</v>
      </c>
      <c r="BO2478" s="2">
        <v>47.99</v>
      </c>
      <c r="BQ2478" s="2" t="s">
        <v>932</v>
      </c>
      <c r="BR2478" s="2" t="s">
        <v>83</v>
      </c>
      <c r="BS2478" s="3">
        <v>42873</v>
      </c>
      <c r="BT2478" s="4">
        <v>0.41666666666666669</v>
      </c>
      <c r="BU2478" s="2" t="s">
        <v>933</v>
      </c>
      <c r="BV2478" s="2" t="s">
        <v>98</v>
      </c>
      <c r="BY2478" s="2">
        <v>8974.9599999999991</v>
      </c>
      <c r="CC2478" s="2" t="s">
        <v>391</v>
      </c>
      <c r="CD2478" s="2">
        <v>5201</v>
      </c>
      <c r="CE2478" s="2" t="s">
        <v>99</v>
      </c>
      <c r="CF2478" s="3">
        <v>42877</v>
      </c>
      <c r="CI2478" s="2">
        <v>1</v>
      </c>
      <c r="CJ2478" s="2">
        <v>1</v>
      </c>
      <c r="CK2478" s="2">
        <v>21</v>
      </c>
      <c r="CL2478" s="2" t="s">
        <v>87</v>
      </c>
    </row>
    <row r="2479" spans="1:90">
      <c r="A2479" s="2" t="s">
        <v>71</v>
      </c>
      <c r="B2479" s="2" t="s">
        <v>72</v>
      </c>
      <c r="C2479" s="2" t="s">
        <v>73</v>
      </c>
      <c r="E2479" s="2" t="str">
        <f>"FES1162549551"</f>
        <v>FES1162549551</v>
      </c>
      <c r="F2479" s="3">
        <v>42872</v>
      </c>
      <c r="G2479" s="2">
        <v>201711</v>
      </c>
      <c r="H2479" s="2" t="s">
        <v>74</v>
      </c>
      <c r="I2479" s="2" t="s">
        <v>75</v>
      </c>
      <c r="J2479" s="2" t="s">
        <v>76</v>
      </c>
      <c r="K2479" s="2" t="s">
        <v>77</v>
      </c>
      <c r="L2479" s="2" t="s">
        <v>358</v>
      </c>
      <c r="M2479" s="2" t="s">
        <v>359</v>
      </c>
      <c r="N2479" s="2" t="s">
        <v>2885</v>
      </c>
      <c r="O2479" s="2" t="s">
        <v>81</v>
      </c>
      <c r="P2479" s="2" t="str">
        <f>"2170567281                    "</f>
        <v xml:space="preserve">2170567281                    </v>
      </c>
      <c r="Q2479" s="2">
        <v>0</v>
      </c>
      <c r="R2479" s="2">
        <v>0</v>
      </c>
      <c r="S2479" s="2">
        <v>0</v>
      </c>
      <c r="T2479" s="2">
        <v>0</v>
      </c>
      <c r="U2479" s="2">
        <v>0</v>
      </c>
      <c r="V2479" s="2">
        <v>0</v>
      </c>
      <c r="W2479" s="2">
        <v>0</v>
      </c>
      <c r="X2479" s="2">
        <v>0</v>
      </c>
      <c r="Y2479" s="2">
        <v>0</v>
      </c>
      <c r="Z2479" s="2">
        <v>0</v>
      </c>
      <c r="AA2479" s="2">
        <v>0</v>
      </c>
      <c r="AB2479" s="2">
        <v>0</v>
      </c>
      <c r="AC2479" s="2">
        <v>0</v>
      </c>
      <c r="AD2479" s="2">
        <v>0</v>
      </c>
      <c r="AE2479" s="2">
        <v>0</v>
      </c>
      <c r="AF2479" s="2">
        <v>0</v>
      </c>
      <c r="AG2479" s="2">
        <v>0</v>
      </c>
      <c r="AH2479" s="2">
        <v>0</v>
      </c>
      <c r="AI2479" s="2">
        <v>0</v>
      </c>
      <c r="AJ2479" s="2">
        <v>0</v>
      </c>
      <c r="AK2479" s="2">
        <v>0</v>
      </c>
      <c r="AL2479" s="2">
        <v>0</v>
      </c>
      <c r="AM2479" s="2">
        <v>3.64</v>
      </c>
      <c r="AN2479" s="2">
        <v>0</v>
      </c>
      <c r="AO2479" s="2">
        <v>0</v>
      </c>
      <c r="AP2479" s="2">
        <v>0</v>
      </c>
      <c r="AQ2479" s="2">
        <v>0</v>
      </c>
      <c r="AR2479" s="2">
        <v>0</v>
      </c>
      <c r="AS2479" s="2">
        <v>0</v>
      </c>
      <c r="AT2479" s="2">
        <v>0</v>
      </c>
      <c r="AU2479" s="2">
        <v>0</v>
      </c>
      <c r="AV2479" s="2">
        <v>0</v>
      </c>
      <c r="AW2479" s="2">
        <v>0</v>
      </c>
      <c r="AX2479" s="2">
        <v>0</v>
      </c>
      <c r="AY2479" s="2">
        <v>0</v>
      </c>
      <c r="AZ2479" s="2">
        <v>0</v>
      </c>
      <c r="BA2479" s="2">
        <v>0</v>
      </c>
      <c r="BB2479" s="2">
        <v>0</v>
      </c>
      <c r="BC2479" s="2">
        <v>0</v>
      </c>
      <c r="BD2479" s="2">
        <v>0</v>
      </c>
      <c r="BE2479" s="2">
        <v>0</v>
      </c>
      <c r="BF2479" s="2">
        <v>0</v>
      </c>
      <c r="BG2479" s="2">
        <v>0</v>
      </c>
      <c r="BH2479" s="2">
        <v>1</v>
      </c>
      <c r="BI2479" s="2">
        <v>1</v>
      </c>
      <c r="BJ2479" s="2">
        <v>0.2</v>
      </c>
      <c r="BK2479" s="2">
        <v>1</v>
      </c>
      <c r="BL2479" s="2">
        <v>32.89</v>
      </c>
      <c r="BM2479" s="2">
        <v>4.5999999999999996</v>
      </c>
      <c r="BN2479" s="2">
        <v>37.49</v>
      </c>
      <c r="BO2479" s="2">
        <v>37.49</v>
      </c>
      <c r="BQ2479" s="2" t="s">
        <v>2886</v>
      </c>
      <c r="BR2479" s="2" t="s">
        <v>83</v>
      </c>
      <c r="BS2479" s="3">
        <v>42873</v>
      </c>
      <c r="BT2479" s="4">
        <v>0.4826388888888889</v>
      </c>
      <c r="BU2479" s="2" t="s">
        <v>2887</v>
      </c>
      <c r="BV2479" s="2" t="s">
        <v>87</v>
      </c>
      <c r="BW2479" s="2" t="s">
        <v>92</v>
      </c>
      <c r="BX2479" s="2" t="s">
        <v>162</v>
      </c>
      <c r="BY2479" s="2">
        <v>1200</v>
      </c>
      <c r="CA2479" s="2" t="s">
        <v>2553</v>
      </c>
      <c r="CC2479" s="2" t="s">
        <v>359</v>
      </c>
      <c r="CD2479" s="2">
        <v>1419</v>
      </c>
      <c r="CE2479" s="2" t="s">
        <v>99</v>
      </c>
      <c r="CF2479" s="3">
        <v>42873</v>
      </c>
      <c r="CI2479" s="2">
        <v>1</v>
      </c>
      <c r="CJ2479" s="2">
        <v>1</v>
      </c>
      <c r="CK2479" s="2">
        <v>22</v>
      </c>
      <c r="CL2479" s="2" t="s">
        <v>87</v>
      </c>
    </row>
    <row r="2480" spans="1:90">
      <c r="A2480" s="2" t="s">
        <v>71</v>
      </c>
      <c r="B2480" s="2" t="s">
        <v>72</v>
      </c>
      <c r="C2480" s="2" t="s">
        <v>73</v>
      </c>
      <c r="E2480" s="2" t="str">
        <f>"FES1162549499"</f>
        <v>FES1162549499</v>
      </c>
      <c r="F2480" s="3">
        <v>42872</v>
      </c>
      <c r="G2480" s="2">
        <v>201711</v>
      </c>
      <c r="H2480" s="2" t="s">
        <v>74</v>
      </c>
      <c r="I2480" s="2" t="s">
        <v>75</v>
      </c>
      <c r="J2480" s="2" t="s">
        <v>76</v>
      </c>
      <c r="K2480" s="2" t="s">
        <v>77</v>
      </c>
      <c r="L2480" s="2" t="s">
        <v>358</v>
      </c>
      <c r="M2480" s="2" t="s">
        <v>359</v>
      </c>
      <c r="N2480" s="2" t="s">
        <v>1356</v>
      </c>
      <c r="O2480" s="2" t="s">
        <v>81</v>
      </c>
      <c r="P2480" s="2" t="str">
        <f>"2170565727                    "</f>
        <v xml:space="preserve">2170565727                    </v>
      </c>
      <c r="Q2480" s="2">
        <v>0</v>
      </c>
      <c r="R2480" s="2">
        <v>0</v>
      </c>
      <c r="S2480" s="2">
        <v>0</v>
      </c>
      <c r="T2480" s="2">
        <v>0</v>
      </c>
      <c r="U2480" s="2">
        <v>0</v>
      </c>
      <c r="V2480" s="2">
        <v>0</v>
      </c>
      <c r="W2480" s="2">
        <v>0</v>
      </c>
      <c r="X2480" s="2">
        <v>0</v>
      </c>
      <c r="Y2480" s="2">
        <v>0</v>
      </c>
      <c r="Z2480" s="2">
        <v>0</v>
      </c>
      <c r="AA2480" s="2">
        <v>0</v>
      </c>
      <c r="AB2480" s="2">
        <v>0</v>
      </c>
      <c r="AC2480" s="2">
        <v>0</v>
      </c>
      <c r="AD2480" s="2">
        <v>0</v>
      </c>
      <c r="AE2480" s="2">
        <v>0</v>
      </c>
      <c r="AF2480" s="2">
        <v>0</v>
      </c>
      <c r="AG2480" s="2">
        <v>0</v>
      </c>
      <c r="AH2480" s="2">
        <v>0</v>
      </c>
      <c r="AI2480" s="2">
        <v>0</v>
      </c>
      <c r="AJ2480" s="2">
        <v>0</v>
      </c>
      <c r="AK2480" s="2">
        <v>0</v>
      </c>
      <c r="AL2480" s="2">
        <v>0</v>
      </c>
      <c r="AM2480" s="2">
        <v>3.64</v>
      </c>
      <c r="AN2480" s="2">
        <v>0</v>
      </c>
      <c r="AO2480" s="2">
        <v>0</v>
      </c>
      <c r="AP2480" s="2">
        <v>0</v>
      </c>
      <c r="AQ2480" s="2">
        <v>0</v>
      </c>
      <c r="AR2480" s="2">
        <v>0</v>
      </c>
      <c r="AS2480" s="2">
        <v>0</v>
      </c>
      <c r="AT2480" s="2">
        <v>0</v>
      </c>
      <c r="AU2480" s="2">
        <v>0</v>
      </c>
      <c r="AV2480" s="2">
        <v>0</v>
      </c>
      <c r="AW2480" s="2">
        <v>0</v>
      </c>
      <c r="AX2480" s="2">
        <v>0</v>
      </c>
      <c r="AY2480" s="2">
        <v>0</v>
      </c>
      <c r="AZ2480" s="2">
        <v>0</v>
      </c>
      <c r="BA2480" s="2">
        <v>0</v>
      </c>
      <c r="BB2480" s="2">
        <v>0</v>
      </c>
      <c r="BC2480" s="2">
        <v>0</v>
      </c>
      <c r="BD2480" s="2">
        <v>0</v>
      </c>
      <c r="BE2480" s="2">
        <v>0</v>
      </c>
      <c r="BF2480" s="2">
        <v>0</v>
      </c>
      <c r="BG2480" s="2">
        <v>0</v>
      </c>
      <c r="BH2480" s="2">
        <v>1</v>
      </c>
      <c r="BI2480" s="2">
        <v>1</v>
      </c>
      <c r="BJ2480" s="2">
        <v>0.2</v>
      </c>
      <c r="BK2480" s="2">
        <v>1</v>
      </c>
      <c r="BL2480" s="2">
        <v>32.89</v>
      </c>
      <c r="BM2480" s="2">
        <v>4.5999999999999996</v>
      </c>
      <c r="BN2480" s="2">
        <v>37.49</v>
      </c>
      <c r="BO2480" s="2">
        <v>37.49</v>
      </c>
      <c r="BQ2480" s="2" t="s">
        <v>1357</v>
      </c>
      <c r="BR2480" s="2" t="s">
        <v>83</v>
      </c>
      <c r="BS2480" s="3">
        <v>42873</v>
      </c>
      <c r="BT2480" s="4">
        <v>0.41666666666666669</v>
      </c>
      <c r="BU2480" s="2" t="s">
        <v>295</v>
      </c>
      <c r="BV2480" s="2" t="s">
        <v>98</v>
      </c>
      <c r="BY2480" s="2">
        <v>1200</v>
      </c>
      <c r="CC2480" s="2" t="s">
        <v>359</v>
      </c>
      <c r="CD2480" s="2">
        <v>1428</v>
      </c>
      <c r="CE2480" s="2" t="s">
        <v>99</v>
      </c>
      <c r="CF2480" s="3">
        <v>42874</v>
      </c>
      <c r="CI2480" s="2">
        <v>1</v>
      </c>
      <c r="CJ2480" s="2">
        <v>1</v>
      </c>
      <c r="CK2480" s="2">
        <v>22</v>
      </c>
      <c r="CL2480" s="2" t="s">
        <v>87</v>
      </c>
    </row>
    <row r="2481" spans="1:90">
      <c r="A2481" s="2" t="s">
        <v>71</v>
      </c>
      <c r="B2481" s="2" t="s">
        <v>72</v>
      </c>
      <c r="C2481" s="2" t="s">
        <v>73</v>
      </c>
      <c r="E2481" s="2" t="str">
        <f>"FES1162549692"</f>
        <v>FES1162549692</v>
      </c>
      <c r="F2481" s="3">
        <v>42872</v>
      </c>
      <c r="G2481" s="2">
        <v>201711</v>
      </c>
      <c r="H2481" s="2" t="s">
        <v>74</v>
      </c>
      <c r="I2481" s="2" t="s">
        <v>75</v>
      </c>
      <c r="J2481" s="2" t="s">
        <v>76</v>
      </c>
      <c r="K2481" s="2" t="s">
        <v>77</v>
      </c>
      <c r="L2481" s="2" t="s">
        <v>104</v>
      </c>
      <c r="M2481" s="2" t="s">
        <v>105</v>
      </c>
      <c r="N2481" s="2" t="s">
        <v>1405</v>
      </c>
      <c r="O2481" s="2" t="s">
        <v>81</v>
      </c>
      <c r="P2481" s="2" t="str">
        <f>"2170565927                    "</f>
        <v xml:space="preserve">2170565927                    </v>
      </c>
      <c r="Q2481" s="2">
        <v>0</v>
      </c>
      <c r="R2481" s="2">
        <v>0</v>
      </c>
      <c r="S2481" s="2">
        <v>0</v>
      </c>
      <c r="T2481" s="2">
        <v>0</v>
      </c>
      <c r="U2481" s="2">
        <v>0</v>
      </c>
      <c r="V2481" s="2">
        <v>0</v>
      </c>
      <c r="W2481" s="2">
        <v>0</v>
      </c>
      <c r="X2481" s="2">
        <v>0</v>
      </c>
      <c r="Y2481" s="2">
        <v>0</v>
      </c>
      <c r="Z2481" s="2">
        <v>0</v>
      </c>
      <c r="AA2481" s="2">
        <v>0</v>
      </c>
      <c r="AB2481" s="2">
        <v>0</v>
      </c>
      <c r="AC2481" s="2">
        <v>0</v>
      </c>
      <c r="AD2481" s="2">
        <v>0</v>
      </c>
      <c r="AE2481" s="2">
        <v>0</v>
      </c>
      <c r="AF2481" s="2">
        <v>0</v>
      </c>
      <c r="AG2481" s="2">
        <v>0</v>
      </c>
      <c r="AH2481" s="2">
        <v>0</v>
      </c>
      <c r="AI2481" s="2">
        <v>0</v>
      </c>
      <c r="AJ2481" s="2">
        <v>0</v>
      </c>
      <c r="AK2481" s="2">
        <v>0</v>
      </c>
      <c r="AL2481" s="2">
        <v>0</v>
      </c>
      <c r="AM2481" s="2">
        <v>4.66</v>
      </c>
      <c r="AN2481" s="2">
        <v>0</v>
      </c>
      <c r="AO2481" s="2">
        <v>0</v>
      </c>
      <c r="AP2481" s="2">
        <v>0</v>
      </c>
      <c r="AQ2481" s="2">
        <v>0</v>
      </c>
      <c r="AR2481" s="2">
        <v>0</v>
      </c>
      <c r="AS2481" s="2">
        <v>0</v>
      </c>
      <c r="AT2481" s="2">
        <v>0</v>
      </c>
      <c r="AU2481" s="2">
        <v>0</v>
      </c>
      <c r="AV2481" s="2">
        <v>0</v>
      </c>
      <c r="AW2481" s="2">
        <v>0</v>
      </c>
      <c r="AX2481" s="2">
        <v>0</v>
      </c>
      <c r="AY2481" s="2">
        <v>0</v>
      </c>
      <c r="AZ2481" s="2">
        <v>0</v>
      </c>
      <c r="BA2481" s="2">
        <v>0</v>
      </c>
      <c r="BB2481" s="2">
        <v>0</v>
      </c>
      <c r="BC2481" s="2">
        <v>0</v>
      </c>
      <c r="BD2481" s="2">
        <v>0</v>
      </c>
      <c r="BE2481" s="2">
        <v>0</v>
      </c>
      <c r="BF2481" s="2">
        <v>0</v>
      </c>
      <c r="BG2481" s="2">
        <v>0</v>
      </c>
      <c r="BH2481" s="2">
        <v>1</v>
      </c>
      <c r="BI2481" s="2">
        <v>1</v>
      </c>
      <c r="BJ2481" s="2">
        <v>0.2</v>
      </c>
      <c r="BK2481" s="2">
        <v>1</v>
      </c>
      <c r="BL2481" s="2">
        <v>42.1</v>
      </c>
      <c r="BM2481" s="2">
        <v>5.89</v>
      </c>
      <c r="BN2481" s="2">
        <v>47.99</v>
      </c>
      <c r="BO2481" s="2">
        <v>47.99</v>
      </c>
      <c r="BQ2481" s="2" t="s">
        <v>203</v>
      </c>
      <c r="BR2481" s="2" t="s">
        <v>83</v>
      </c>
      <c r="BS2481" s="3">
        <v>42873</v>
      </c>
      <c r="BT2481" s="4">
        <v>0.4375</v>
      </c>
      <c r="BU2481" s="2" t="s">
        <v>1641</v>
      </c>
      <c r="BV2481" s="2" t="s">
        <v>98</v>
      </c>
      <c r="BY2481" s="2">
        <v>1200</v>
      </c>
      <c r="CC2481" s="2" t="s">
        <v>105</v>
      </c>
      <c r="CD2481" s="2">
        <v>4070</v>
      </c>
      <c r="CE2481" s="2" t="s">
        <v>99</v>
      </c>
      <c r="CF2481" s="3">
        <v>42874</v>
      </c>
      <c r="CI2481" s="2">
        <v>1</v>
      </c>
      <c r="CJ2481" s="2">
        <v>1</v>
      </c>
      <c r="CK2481" s="2">
        <v>21</v>
      </c>
      <c r="CL2481" s="2" t="s">
        <v>87</v>
      </c>
    </row>
    <row r="2482" spans="1:90">
      <c r="A2482" s="2" t="s">
        <v>71</v>
      </c>
      <c r="B2482" s="2" t="s">
        <v>72</v>
      </c>
      <c r="C2482" s="2" t="s">
        <v>73</v>
      </c>
      <c r="E2482" s="2" t="str">
        <f>"FES1162549648"</f>
        <v>FES1162549648</v>
      </c>
      <c r="F2482" s="3">
        <v>42872</v>
      </c>
      <c r="G2482" s="2">
        <v>201711</v>
      </c>
      <c r="H2482" s="2" t="s">
        <v>74</v>
      </c>
      <c r="I2482" s="2" t="s">
        <v>75</v>
      </c>
      <c r="J2482" s="2" t="s">
        <v>76</v>
      </c>
      <c r="K2482" s="2" t="s">
        <v>77</v>
      </c>
      <c r="L2482" s="2" t="s">
        <v>175</v>
      </c>
      <c r="M2482" s="2" t="s">
        <v>176</v>
      </c>
      <c r="N2482" s="2" t="s">
        <v>196</v>
      </c>
      <c r="O2482" s="2" t="s">
        <v>81</v>
      </c>
      <c r="P2482" s="2" t="str">
        <f>"2170565132                    "</f>
        <v xml:space="preserve">2170565132                    </v>
      </c>
      <c r="Q2482" s="2">
        <v>0</v>
      </c>
      <c r="R2482" s="2">
        <v>0</v>
      </c>
      <c r="S2482" s="2">
        <v>0</v>
      </c>
      <c r="T2482" s="2">
        <v>0</v>
      </c>
      <c r="U2482" s="2">
        <v>0</v>
      </c>
      <c r="V2482" s="2">
        <v>0</v>
      </c>
      <c r="W2482" s="2">
        <v>0</v>
      </c>
      <c r="X2482" s="2">
        <v>0</v>
      </c>
      <c r="Y2482" s="2">
        <v>0</v>
      </c>
      <c r="Z2482" s="2">
        <v>0</v>
      </c>
      <c r="AA2482" s="2">
        <v>0</v>
      </c>
      <c r="AB2482" s="2">
        <v>0</v>
      </c>
      <c r="AC2482" s="2">
        <v>0</v>
      </c>
      <c r="AD2482" s="2">
        <v>0</v>
      </c>
      <c r="AE2482" s="2">
        <v>0</v>
      </c>
      <c r="AF2482" s="2">
        <v>0</v>
      </c>
      <c r="AG2482" s="2">
        <v>0</v>
      </c>
      <c r="AH2482" s="2">
        <v>0</v>
      </c>
      <c r="AI2482" s="2">
        <v>0</v>
      </c>
      <c r="AJ2482" s="2">
        <v>0</v>
      </c>
      <c r="AK2482" s="2">
        <v>0</v>
      </c>
      <c r="AL2482" s="2">
        <v>0</v>
      </c>
      <c r="AM2482" s="2">
        <v>4.66</v>
      </c>
      <c r="AN2482" s="2">
        <v>0</v>
      </c>
      <c r="AO2482" s="2">
        <v>0</v>
      </c>
      <c r="AP2482" s="2">
        <v>0</v>
      </c>
      <c r="AQ2482" s="2">
        <v>0</v>
      </c>
      <c r="AR2482" s="2">
        <v>0</v>
      </c>
      <c r="AS2482" s="2">
        <v>0</v>
      </c>
      <c r="AT2482" s="2">
        <v>0</v>
      </c>
      <c r="AU2482" s="2">
        <v>0</v>
      </c>
      <c r="AV2482" s="2">
        <v>0</v>
      </c>
      <c r="AW2482" s="2">
        <v>0</v>
      </c>
      <c r="AX2482" s="2">
        <v>0</v>
      </c>
      <c r="AY2482" s="2">
        <v>0</v>
      </c>
      <c r="AZ2482" s="2">
        <v>0</v>
      </c>
      <c r="BA2482" s="2">
        <v>0</v>
      </c>
      <c r="BB2482" s="2">
        <v>0</v>
      </c>
      <c r="BC2482" s="2">
        <v>0</v>
      </c>
      <c r="BD2482" s="2">
        <v>0</v>
      </c>
      <c r="BE2482" s="2">
        <v>0</v>
      </c>
      <c r="BF2482" s="2">
        <v>0</v>
      </c>
      <c r="BG2482" s="2">
        <v>0</v>
      </c>
      <c r="BH2482" s="2">
        <v>1</v>
      </c>
      <c r="BI2482" s="2">
        <v>1</v>
      </c>
      <c r="BJ2482" s="2">
        <v>0.2</v>
      </c>
      <c r="BK2482" s="2">
        <v>1</v>
      </c>
      <c r="BL2482" s="2">
        <v>42.1</v>
      </c>
      <c r="BM2482" s="2">
        <v>5.89</v>
      </c>
      <c r="BN2482" s="2">
        <v>47.99</v>
      </c>
      <c r="BO2482" s="2">
        <v>47.99</v>
      </c>
      <c r="BQ2482" s="2" t="s">
        <v>197</v>
      </c>
      <c r="BR2482" s="2" t="s">
        <v>83</v>
      </c>
      <c r="BS2482" s="3">
        <v>42873</v>
      </c>
      <c r="BT2482" s="4">
        <v>0.3527777777777778</v>
      </c>
      <c r="BU2482" s="2" t="s">
        <v>229</v>
      </c>
      <c r="BV2482" s="2" t="s">
        <v>98</v>
      </c>
      <c r="BY2482" s="2">
        <v>1200</v>
      </c>
      <c r="CA2482" s="2" t="s">
        <v>180</v>
      </c>
      <c r="CC2482" s="2" t="s">
        <v>176</v>
      </c>
      <c r="CD2482" s="2">
        <v>6001</v>
      </c>
      <c r="CE2482" s="2" t="s">
        <v>99</v>
      </c>
      <c r="CF2482" s="3">
        <v>42873</v>
      </c>
      <c r="CI2482" s="2">
        <v>1</v>
      </c>
      <c r="CJ2482" s="2">
        <v>1</v>
      </c>
      <c r="CK2482" s="2">
        <v>21</v>
      </c>
      <c r="CL2482" s="2" t="s">
        <v>87</v>
      </c>
    </row>
    <row r="2483" spans="1:90">
      <c r="A2483" s="2" t="s">
        <v>71</v>
      </c>
      <c r="B2483" s="2" t="s">
        <v>72</v>
      </c>
      <c r="C2483" s="2" t="s">
        <v>73</v>
      </c>
      <c r="E2483" s="2" t="str">
        <f>"FES1162549683"</f>
        <v>FES1162549683</v>
      </c>
      <c r="F2483" s="3">
        <v>42872</v>
      </c>
      <c r="G2483" s="2">
        <v>201711</v>
      </c>
      <c r="H2483" s="2" t="s">
        <v>74</v>
      </c>
      <c r="I2483" s="2" t="s">
        <v>75</v>
      </c>
      <c r="J2483" s="2" t="s">
        <v>76</v>
      </c>
      <c r="K2483" s="2" t="s">
        <v>77</v>
      </c>
      <c r="L2483" s="2" t="s">
        <v>175</v>
      </c>
      <c r="M2483" s="2" t="s">
        <v>176</v>
      </c>
      <c r="N2483" s="2" t="s">
        <v>462</v>
      </c>
      <c r="O2483" s="2" t="s">
        <v>81</v>
      </c>
      <c r="P2483" s="2" t="str">
        <f>"2170565840                    "</f>
        <v xml:space="preserve">2170565840                    </v>
      </c>
      <c r="Q2483" s="2">
        <v>0</v>
      </c>
      <c r="R2483" s="2">
        <v>0</v>
      </c>
      <c r="S2483" s="2">
        <v>0</v>
      </c>
      <c r="T2483" s="2">
        <v>0</v>
      </c>
      <c r="U2483" s="2">
        <v>0</v>
      </c>
      <c r="V2483" s="2">
        <v>0</v>
      </c>
      <c r="W2483" s="2">
        <v>0</v>
      </c>
      <c r="X2483" s="2">
        <v>0</v>
      </c>
      <c r="Y2483" s="2">
        <v>0</v>
      </c>
      <c r="Z2483" s="2">
        <v>0</v>
      </c>
      <c r="AA2483" s="2">
        <v>0</v>
      </c>
      <c r="AB2483" s="2">
        <v>0</v>
      </c>
      <c r="AC2483" s="2">
        <v>0</v>
      </c>
      <c r="AD2483" s="2">
        <v>0</v>
      </c>
      <c r="AE2483" s="2">
        <v>0</v>
      </c>
      <c r="AF2483" s="2">
        <v>0</v>
      </c>
      <c r="AG2483" s="2">
        <v>0</v>
      </c>
      <c r="AH2483" s="2">
        <v>0</v>
      </c>
      <c r="AI2483" s="2">
        <v>0</v>
      </c>
      <c r="AJ2483" s="2">
        <v>0</v>
      </c>
      <c r="AK2483" s="2">
        <v>0</v>
      </c>
      <c r="AL2483" s="2">
        <v>0</v>
      </c>
      <c r="AM2483" s="2">
        <v>4.66</v>
      </c>
      <c r="AN2483" s="2">
        <v>0</v>
      </c>
      <c r="AO2483" s="2">
        <v>0</v>
      </c>
      <c r="AP2483" s="2">
        <v>0</v>
      </c>
      <c r="AQ2483" s="2">
        <v>0</v>
      </c>
      <c r="AR2483" s="2">
        <v>0</v>
      </c>
      <c r="AS2483" s="2">
        <v>0</v>
      </c>
      <c r="AT2483" s="2">
        <v>0</v>
      </c>
      <c r="AU2483" s="2">
        <v>0</v>
      </c>
      <c r="AV2483" s="2">
        <v>0</v>
      </c>
      <c r="AW2483" s="2">
        <v>0</v>
      </c>
      <c r="AX2483" s="2">
        <v>0</v>
      </c>
      <c r="AY2483" s="2">
        <v>0</v>
      </c>
      <c r="AZ2483" s="2">
        <v>0</v>
      </c>
      <c r="BA2483" s="2">
        <v>0</v>
      </c>
      <c r="BB2483" s="2">
        <v>0</v>
      </c>
      <c r="BC2483" s="2">
        <v>0</v>
      </c>
      <c r="BD2483" s="2">
        <v>0</v>
      </c>
      <c r="BE2483" s="2">
        <v>0</v>
      </c>
      <c r="BF2483" s="2">
        <v>0</v>
      </c>
      <c r="BG2483" s="2">
        <v>0</v>
      </c>
      <c r="BH2483" s="2">
        <v>1</v>
      </c>
      <c r="BI2483" s="2">
        <v>1</v>
      </c>
      <c r="BJ2483" s="2">
        <v>0.2</v>
      </c>
      <c r="BK2483" s="2">
        <v>1</v>
      </c>
      <c r="BL2483" s="2">
        <v>42.1</v>
      </c>
      <c r="BM2483" s="2">
        <v>5.89</v>
      </c>
      <c r="BN2483" s="2">
        <v>47.99</v>
      </c>
      <c r="BO2483" s="2">
        <v>47.99</v>
      </c>
      <c r="BQ2483" s="2" t="s">
        <v>463</v>
      </c>
      <c r="BR2483" s="2" t="s">
        <v>83</v>
      </c>
      <c r="BS2483" s="3">
        <v>42873</v>
      </c>
      <c r="BT2483" s="4">
        <v>0.30833333333333335</v>
      </c>
      <c r="BU2483" s="2" t="s">
        <v>464</v>
      </c>
      <c r="BV2483" s="2" t="s">
        <v>98</v>
      </c>
      <c r="BY2483" s="2">
        <v>1200</v>
      </c>
      <c r="CA2483" s="2" t="s">
        <v>223</v>
      </c>
      <c r="CC2483" s="2" t="s">
        <v>176</v>
      </c>
      <c r="CD2483" s="2">
        <v>6001</v>
      </c>
      <c r="CE2483" s="2" t="s">
        <v>99</v>
      </c>
      <c r="CF2483" s="3">
        <v>42873</v>
      </c>
      <c r="CI2483" s="2">
        <v>1</v>
      </c>
      <c r="CJ2483" s="2">
        <v>1</v>
      </c>
      <c r="CK2483" s="2">
        <v>21</v>
      </c>
      <c r="CL2483" s="2" t="s">
        <v>87</v>
      </c>
    </row>
    <row r="2484" spans="1:90">
      <c r="A2484" s="2" t="s">
        <v>71</v>
      </c>
      <c r="B2484" s="2" t="s">
        <v>72</v>
      </c>
      <c r="C2484" s="2" t="s">
        <v>73</v>
      </c>
      <c r="E2484" s="2" t="str">
        <f>"FES1162549625"</f>
        <v>FES1162549625</v>
      </c>
      <c r="F2484" s="3">
        <v>42872</v>
      </c>
      <c r="G2484" s="2">
        <v>201711</v>
      </c>
      <c r="H2484" s="2" t="s">
        <v>74</v>
      </c>
      <c r="I2484" s="2" t="s">
        <v>75</v>
      </c>
      <c r="J2484" s="2" t="s">
        <v>76</v>
      </c>
      <c r="K2484" s="2" t="s">
        <v>77</v>
      </c>
      <c r="L2484" s="2" t="s">
        <v>175</v>
      </c>
      <c r="M2484" s="2" t="s">
        <v>176</v>
      </c>
      <c r="N2484" s="2" t="s">
        <v>646</v>
      </c>
      <c r="O2484" s="2" t="s">
        <v>81</v>
      </c>
      <c r="P2484" s="2" t="str">
        <f>"2170564825                    "</f>
        <v xml:space="preserve">2170564825                    </v>
      </c>
      <c r="Q2484" s="2">
        <v>0</v>
      </c>
      <c r="R2484" s="2">
        <v>0</v>
      </c>
      <c r="S2484" s="2">
        <v>0</v>
      </c>
      <c r="T2484" s="2">
        <v>0</v>
      </c>
      <c r="U2484" s="2">
        <v>0</v>
      </c>
      <c r="V2484" s="2">
        <v>0</v>
      </c>
      <c r="W2484" s="2">
        <v>0</v>
      </c>
      <c r="X2484" s="2">
        <v>0</v>
      </c>
      <c r="Y2484" s="2">
        <v>0</v>
      </c>
      <c r="Z2484" s="2">
        <v>0</v>
      </c>
      <c r="AA2484" s="2">
        <v>0</v>
      </c>
      <c r="AB2484" s="2">
        <v>0</v>
      </c>
      <c r="AC2484" s="2">
        <v>0</v>
      </c>
      <c r="AD2484" s="2">
        <v>0</v>
      </c>
      <c r="AE2484" s="2">
        <v>0</v>
      </c>
      <c r="AF2484" s="2">
        <v>0</v>
      </c>
      <c r="AG2484" s="2">
        <v>0</v>
      </c>
      <c r="AH2484" s="2">
        <v>0</v>
      </c>
      <c r="AI2484" s="2">
        <v>0</v>
      </c>
      <c r="AJ2484" s="2">
        <v>0</v>
      </c>
      <c r="AK2484" s="2">
        <v>0</v>
      </c>
      <c r="AL2484" s="2">
        <v>0</v>
      </c>
      <c r="AM2484" s="2">
        <v>4.66</v>
      </c>
      <c r="AN2484" s="2">
        <v>0</v>
      </c>
      <c r="AO2484" s="2">
        <v>0</v>
      </c>
      <c r="AP2484" s="2">
        <v>0</v>
      </c>
      <c r="AQ2484" s="2">
        <v>0</v>
      </c>
      <c r="AR2484" s="2">
        <v>0</v>
      </c>
      <c r="AS2484" s="2">
        <v>0</v>
      </c>
      <c r="AT2484" s="2">
        <v>0</v>
      </c>
      <c r="AU2484" s="2">
        <v>0</v>
      </c>
      <c r="AV2484" s="2">
        <v>0</v>
      </c>
      <c r="AW2484" s="2">
        <v>0</v>
      </c>
      <c r="AX2484" s="2">
        <v>0</v>
      </c>
      <c r="AY2484" s="2">
        <v>0</v>
      </c>
      <c r="AZ2484" s="2">
        <v>0</v>
      </c>
      <c r="BA2484" s="2">
        <v>0</v>
      </c>
      <c r="BB2484" s="2">
        <v>0</v>
      </c>
      <c r="BC2484" s="2">
        <v>0</v>
      </c>
      <c r="BD2484" s="2">
        <v>0</v>
      </c>
      <c r="BE2484" s="2">
        <v>0</v>
      </c>
      <c r="BF2484" s="2">
        <v>0</v>
      </c>
      <c r="BG2484" s="2">
        <v>0</v>
      </c>
      <c r="BH2484" s="2">
        <v>1</v>
      </c>
      <c r="BI2484" s="2">
        <v>1</v>
      </c>
      <c r="BJ2484" s="2">
        <v>0.2</v>
      </c>
      <c r="BK2484" s="2">
        <v>1</v>
      </c>
      <c r="BL2484" s="2">
        <v>42.1</v>
      </c>
      <c r="BM2484" s="2">
        <v>5.89</v>
      </c>
      <c r="BN2484" s="2">
        <v>47.99</v>
      </c>
      <c r="BO2484" s="2">
        <v>47.99</v>
      </c>
      <c r="BQ2484" s="2" t="s">
        <v>647</v>
      </c>
      <c r="BR2484" s="2" t="s">
        <v>83</v>
      </c>
      <c r="BS2484" s="3">
        <v>42873</v>
      </c>
      <c r="BT2484" s="4">
        <v>0.39583333333333331</v>
      </c>
      <c r="BU2484" s="2" t="s">
        <v>2888</v>
      </c>
      <c r="BV2484" s="2" t="s">
        <v>98</v>
      </c>
      <c r="BY2484" s="2">
        <v>1200</v>
      </c>
      <c r="CC2484" s="2" t="s">
        <v>176</v>
      </c>
      <c r="CD2484" s="2">
        <v>6070</v>
      </c>
      <c r="CE2484" s="2" t="s">
        <v>99</v>
      </c>
      <c r="CF2484" s="3">
        <v>42874</v>
      </c>
      <c r="CI2484" s="2">
        <v>1</v>
      </c>
      <c r="CJ2484" s="2">
        <v>1</v>
      </c>
      <c r="CK2484" s="2">
        <v>21</v>
      </c>
      <c r="CL2484" s="2" t="s">
        <v>87</v>
      </c>
    </row>
    <row r="2485" spans="1:90">
      <c r="A2485" s="2" t="s">
        <v>71</v>
      </c>
      <c r="B2485" s="2" t="s">
        <v>72</v>
      </c>
      <c r="C2485" s="2" t="s">
        <v>73</v>
      </c>
      <c r="E2485" s="2" t="str">
        <f>"FES1162549669"</f>
        <v>FES1162549669</v>
      </c>
      <c r="F2485" s="3">
        <v>42872</v>
      </c>
      <c r="G2485" s="2">
        <v>201711</v>
      </c>
      <c r="H2485" s="2" t="s">
        <v>74</v>
      </c>
      <c r="I2485" s="2" t="s">
        <v>75</v>
      </c>
      <c r="J2485" s="2" t="s">
        <v>76</v>
      </c>
      <c r="K2485" s="2" t="s">
        <v>77</v>
      </c>
      <c r="L2485" s="2" t="s">
        <v>175</v>
      </c>
      <c r="M2485" s="2" t="s">
        <v>176</v>
      </c>
      <c r="N2485" s="2" t="s">
        <v>789</v>
      </c>
      <c r="O2485" s="2" t="s">
        <v>81</v>
      </c>
      <c r="P2485" s="2" t="str">
        <f>"2170567086                    "</f>
        <v xml:space="preserve">2170567086                    </v>
      </c>
      <c r="Q2485" s="2">
        <v>0</v>
      </c>
      <c r="R2485" s="2">
        <v>0</v>
      </c>
      <c r="S2485" s="2">
        <v>0</v>
      </c>
      <c r="T2485" s="2">
        <v>0</v>
      </c>
      <c r="U2485" s="2">
        <v>0</v>
      </c>
      <c r="V2485" s="2">
        <v>0</v>
      </c>
      <c r="W2485" s="2">
        <v>0</v>
      </c>
      <c r="X2485" s="2">
        <v>0</v>
      </c>
      <c r="Y2485" s="2">
        <v>0</v>
      </c>
      <c r="Z2485" s="2">
        <v>0</v>
      </c>
      <c r="AA2485" s="2">
        <v>0</v>
      </c>
      <c r="AB2485" s="2">
        <v>0</v>
      </c>
      <c r="AC2485" s="2">
        <v>0</v>
      </c>
      <c r="AD2485" s="2">
        <v>0</v>
      </c>
      <c r="AE2485" s="2">
        <v>0</v>
      </c>
      <c r="AF2485" s="2">
        <v>0</v>
      </c>
      <c r="AG2485" s="2">
        <v>0</v>
      </c>
      <c r="AH2485" s="2">
        <v>0</v>
      </c>
      <c r="AI2485" s="2">
        <v>0</v>
      </c>
      <c r="AJ2485" s="2">
        <v>0</v>
      </c>
      <c r="AK2485" s="2">
        <v>0</v>
      </c>
      <c r="AL2485" s="2">
        <v>0</v>
      </c>
      <c r="AM2485" s="2">
        <v>4.66</v>
      </c>
      <c r="AN2485" s="2">
        <v>0</v>
      </c>
      <c r="AO2485" s="2">
        <v>0</v>
      </c>
      <c r="AP2485" s="2">
        <v>0</v>
      </c>
      <c r="AQ2485" s="2">
        <v>0</v>
      </c>
      <c r="AR2485" s="2">
        <v>0</v>
      </c>
      <c r="AS2485" s="2">
        <v>0</v>
      </c>
      <c r="AT2485" s="2">
        <v>0</v>
      </c>
      <c r="AU2485" s="2">
        <v>0</v>
      </c>
      <c r="AV2485" s="2">
        <v>0</v>
      </c>
      <c r="AW2485" s="2">
        <v>0</v>
      </c>
      <c r="AX2485" s="2">
        <v>0</v>
      </c>
      <c r="AY2485" s="2">
        <v>0</v>
      </c>
      <c r="AZ2485" s="2">
        <v>0</v>
      </c>
      <c r="BA2485" s="2">
        <v>0</v>
      </c>
      <c r="BB2485" s="2">
        <v>0</v>
      </c>
      <c r="BC2485" s="2">
        <v>0</v>
      </c>
      <c r="BD2485" s="2">
        <v>0</v>
      </c>
      <c r="BE2485" s="2">
        <v>0</v>
      </c>
      <c r="BF2485" s="2">
        <v>0</v>
      </c>
      <c r="BG2485" s="2">
        <v>0</v>
      </c>
      <c r="BH2485" s="2">
        <v>1</v>
      </c>
      <c r="BI2485" s="2">
        <v>1</v>
      </c>
      <c r="BJ2485" s="2">
        <v>0.2</v>
      </c>
      <c r="BK2485" s="2">
        <v>1</v>
      </c>
      <c r="BL2485" s="2">
        <v>42.1</v>
      </c>
      <c r="BM2485" s="2">
        <v>5.89</v>
      </c>
      <c r="BN2485" s="2">
        <v>47.99</v>
      </c>
      <c r="BO2485" s="2">
        <v>47.99</v>
      </c>
      <c r="BQ2485" s="2" t="s">
        <v>790</v>
      </c>
      <c r="BR2485" s="2" t="s">
        <v>83</v>
      </c>
      <c r="BS2485" s="3">
        <v>42873</v>
      </c>
      <c r="BT2485" s="4">
        <v>0.29166666666666669</v>
      </c>
      <c r="BU2485" s="2" t="s">
        <v>2889</v>
      </c>
      <c r="BV2485" s="2" t="s">
        <v>98</v>
      </c>
      <c r="BY2485" s="2">
        <v>1200</v>
      </c>
      <c r="CA2485" s="2" t="s">
        <v>180</v>
      </c>
      <c r="CC2485" s="2" t="s">
        <v>176</v>
      </c>
      <c r="CD2485" s="2">
        <v>6012</v>
      </c>
      <c r="CE2485" s="2" t="s">
        <v>99</v>
      </c>
      <c r="CF2485" s="3">
        <v>42873</v>
      </c>
      <c r="CI2485" s="2">
        <v>1</v>
      </c>
      <c r="CJ2485" s="2">
        <v>1</v>
      </c>
      <c r="CK2485" s="2">
        <v>21</v>
      </c>
      <c r="CL2485" s="2" t="s">
        <v>87</v>
      </c>
    </row>
    <row r="2486" spans="1:90">
      <c r="A2486" s="2" t="s">
        <v>71</v>
      </c>
      <c r="B2486" s="2" t="s">
        <v>72</v>
      </c>
      <c r="C2486" s="2" t="s">
        <v>73</v>
      </c>
      <c r="E2486" s="2" t="str">
        <f>"FES1162549677"</f>
        <v>FES1162549677</v>
      </c>
      <c r="F2486" s="3">
        <v>42872</v>
      </c>
      <c r="G2486" s="2">
        <v>201711</v>
      </c>
      <c r="H2486" s="2" t="s">
        <v>74</v>
      </c>
      <c r="I2486" s="2" t="s">
        <v>75</v>
      </c>
      <c r="J2486" s="2" t="s">
        <v>76</v>
      </c>
      <c r="K2486" s="2" t="s">
        <v>77</v>
      </c>
      <c r="L2486" s="2" t="s">
        <v>175</v>
      </c>
      <c r="M2486" s="2" t="s">
        <v>176</v>
      </c>
      <c r="N2486" s="2" t="s">
        <v>2890</v>
      </c>
      <c r="O2486" s="2" t="s">
        <v>81</v>
      </c>
      <c r="P2486" s="2" t="str">
        <f>"2170567667                    "</f>
        <v xml:space="preserve">2170567667                    </v>
      </c>
      <c r="Q2486" s="2">
        <v>0</v>
      </c>
      <c r="R2486" s="2">
        <v>0</v>
      </c>
      <c r="S2486" s="2">
        <v>0</v>
      </c>
      <c r="T2486" s="2">
        <v>0</v>
      </c>
      <c r="U2486" s="2">
        <v>0</v>
      </c>
      <c r="V2486" s="2">
        <v>0</v>
      </c>
      <c r="W2486" s="2">
        <v>0</v>
      </c>
      <c r="X2486" s="2">
        <v>0</v>
      </c>
      <c r="Y2486" s="2">
        <v>0</v>
      </c>
      <c r="Z2486" s="2">
        <v>0</v>
      </c>
      <c r="AA2486" s="2">
        <v>0</v>
      </c>
      <c r="AB2486" s="2">
        <v>0</v>
      </c>
      <c r="AC2486" s="2">
        <v>0</v>
      </c>
      <c r="AD2486" s="2">
        <v>0</v>
      </c>
      <c r="AE2486" s="2">
        <v>0</v>
      </c>
      <c r="AF2486" s="2">
        <v>0</v>
      </c>
      <c r="AG2486" s="2">
        <v>0</v>
      </c>
      <c r="AH2486" s="2">
        <v>0</v>
      </c>
      <c r="AI2486" s="2">
        <v>0</v>
      </c>
      <c r="AJ2486" s="2">
        <v>0</v>
      </c>
      <c r="AK2486" s="2">
        <v>0</v>
      </c>
      <c r="AL2486" s="2">
        <v>0</v>
      </c>
      <c r="AM2486" s="2">
        <v>4.66</v>
      </c>
      <c r="AN2486" s="2">
        <v>0</v>
      </c>
      <c r="AO2486" s="2">
        <v>0</v>
      </c>
      <c r="AP2486" s="2">
        <v>0</v>
      </c>
      <c r="AQ2486" s="2">
        <v>0</v>
      </c>
      <c r="AR2486" s="2">
        <v>0</v>
      </c>
      <c r="AS2486" s="2">
        <v>0</v>
      </c>
      <c r="AT2486" s="2">
        <v>0</v>
      </c>
      <c r="AU2486" s="2">
        <v>0</v>
      </c>
      <c r="AV2486" s="2">
        <v>0</v>
      </c>
      <c r="AW2486" s="2">
        <v>0</v>
      </c>
      <c r="AX2486" s="2">
        <v>0</v>
      </c>
      <c r="AY2486" s="2">
        <v>0</v>
      </c>
      <c r="AZ2486" s="2">
        <v>0</v>
      </c>
      <c r="BA2486" s="2">
        <v>0</v>
      </c>
      <c r="BB2486" s="2">
        <v>0</v>
      </c>
      <c r="BC2486" s="2">
        <v>0</v>
      </c>
      <c r="BD2486" s="2">
        <v>0</v>
      </c>
      <c r="BE2486" s="2">
        <v>0</v>
      </c>
      <c r="BF2486" s="2">
        <v>0</v>
      </c>
      <c r="BG2486" s="2">
        <v>0</v>
      </c>
      <c r="BH2486" s="2">
        <v>1</v>
      </c>
      <c r="BI2486" s="2">
        <v>1</v>
      </c>
      <c r="BJ2486" s="2">
        <v>0.2</v>
      </c>
      <c r="BK2486" s="2">
        <v>1</v>
      </c>
      <c r="BL2486" s="2">
        <v>42.1</v>
      </c>
      <c r="BM2486" s="2">
        <v>5.89</v>
      </c>
      <c r="BN2486" s="2">
        <v>47.99</v>
      </c>
      <c r="BO2486" s="2">
        <v>47.99</v>
      </c>
      <c r="BQ2486" s="2" t="s">
        <v>2891</v>
      </c>
      <c r="BR2486" s="2" t="s">
        <v>83</v>
      </c>
      <c r="BS2486" s="3">
        <v>42873</v>
      </c>
      <c r="BT2486" s="4">
        <v>0.36458333333333331</v>
      </c>
      <c r="BU2486" s="2" t="s">
        <v>2892</v>
      </c>
      <c r="BV2486" s="2" t="s">
        <v>98</v>
      </c>
      <c r="BY2486" s="2">
        <v>1200</v>
      </c>
      <c r="CA2486" s="2" t="s">
        <v>180</v>
      </c>
      <c r="CC2486" s="2" t="s">
        <v>176</v>
      </c>
      <c r="CD2486" s="2">
        <v>6001</v>
      </c>
      <c r="CE2486" s="2" t="s">
        <v>99</v>
      </c>
      <c r="CF2486" s="3">
        <v>42873</v>
      </c>
      <c r="CI2486" s="2">
        <v>1</v>
      </c>
      <c r="CJ2486" s="2">
        <v>1</v>
      </c>
      <c r="CK2486" s="2">
        <v>21</v>
      </c>
      <c r="CL2486" s="2" t="s">
        <v>87</v>
      </c>
    </row>
    <row r="2487" spans="1:90">
      <c r="A2487" s="2" t="s">
        <v>71</v>
      </c>
      <c r="B2487" s="2" t="s">
        <v>72</v>
      </c>
      <c r="C2487" s="2" t="s">
        <v>73</v>
      </c>
      <c r="E2487" s="2" t="str">
        <f>"FES1162549674"</f>
        <v>FES1162549674</v>
      </c>
      <c r="F2487" s="3">
        <v>42872</v>
      </c>
      <c r="G2487" s="2">
        <v>201711</v>
      </c>
      <c r="H2487" s="2" t="s">
        <v>74</v>
      </c>
      <c r="I2487" s="2" t="s">
        <v>75</v>
      </c>
      <c r="J2487" s="2" t="s">
        <v>76</v>
      </c>
      <c r="K2487" s="2" t="s">
        <v>77</v>
      </c>
      <c r="L2487" s="2" t="s">
        <v>175</v>
      </c>
      <c r="M2487" s="2" t="s">
        <v>176</v>
      </c>
      <c r="N2487" s="2" t="s">
        <v>789</v>
      </c>
      <c r="O2487" s="2" t="s">
        <v>81</v>
      </c>
      <c r="P2487" s="2" t="str">
        <f>"2170567220                    "</f>
        <v xml:space="preserve">2170567220                    </v>
      </c>
      <c r="Q2487" s="2">
        <v>0</v>
      </c>
      <c r="R2487" s="2">
        <v>0</v>
      </c>
      <c r="S2487" s="2">
        <v>0</v>
      </c>
      <c r="T2487" s="2">
        <v>0</v>
      </c>
      <c r="U2487" s="2">
        <v>0</v>
      </c>
      <c r="V2487" s="2">
        <v>0</v>
      </c>
      <c r="W2487" s="2">
        <v>0</v>
      </c>
      <c r="X2487" s="2">
        <v>0</v>
      </c>
      <c r="Y2487" s="2">
        <v>0</v>
      </c>
      <c r="Z2487" s="2">
        <v>0</v>
      </c>
      <c r="AA2487" s="2">
        <v>0</v>
      </c>
      <c r="AB2487" s="2">
        <v>0</v>
      </c>
      <c r="AC2487" s="2">
        <v>0</v>
      </c>
      <c r="AD2487" s="2">
        <v>0</v>
      </c>
      <c r="AE2487" s="2">
        <v>0</v>
      </c>
      <c r="AF2487" s="2">
        <v>0</v>
      </c>
      <c r="AG2487" s="2">
        <v>0</v>
      </c>
      <c r="AH2487" s="2">
        <v>0</v>
      </c>
      <c r="AI2487" s="2">
        <v>0</v>
      </c>
      <c r="AJ2487" s="2">
        <v>0</v>
      </c>
      <c r="AK2487" s="2">
        <v>0</v>
      </c>
      <c r="AL2487" s="2">
        <v>0</v>
      </c>
      <c r="AM2487" s="2">
        <v>4.66</v>
      </c>
      <c r="AN2487" s="2">
        <v>0</v>
      </c>
      <c r="AO2487" s="2">
        <v>0</v>
      </c>
      <c r="AP2487" s="2">
        <v>0</v>
      </c>
      <c r="AQ2487" s="2">
        <v>0</v>
      </c>
      <c r="AR2487" s="2">
        <v>0</v>
      </c>
      <c r="AS2487" s="2">
        <v>0</v>
      </c>
      <c r="AT2487" s="2">
        <v>0</v>
      </c>
      <c r="AU2487" s="2">
        <v>0</v>
      </c>
      <c r="AV2487" s="2">
        <v>0</v>
      </c>
      <c r="AW2487" s="2">
        <v>0</v>
      </c>
      <c r="AX2487" s="2">
        <v>0</v>
      </c>
      <c r="AY2487" s="2">
        <v>0</v>
      </c>
      <c r="AZ2487" s="2">
        <v>0</v>
      </c>
      <c r="BA2487" s="2">
        <v>0</v>
      </c>
      <c r="BB2487" s="2">
        <v>0</v>
      </c>
      <c r="BC2487" s="2">
        <v>0</v>
      </c>
      <c r="BD2487" s="2">
        <v>0</v>
      </c>
      <c r="BE2487" s="2">
        <v>0</v>
      </c>
      <c r="BF2487" s="2">
        <v>0</v>
      </c>
      <c r="BG2487" s="2">
        <v>0</v>
      </c>
      <c r="BH2487" s="2">
        <v>1</v>
      </c>
      <c r="BI2487" s="2">
        <v>1</v>
      </c>
      <c r="BJ2487" s="2">
        <v>0.2</v>
      </c>
      <c r="BK2487" s="2">
        <v>1</v>
      </c>
      <c r="BL2487" s="2">
        <v>42.1</v>
      </c>
      <c r="BM2487" s="2">
        <v>5.89</v>
      </c>
      <c r="BN2487" s="2">
        <v>47.99</v>
      </c>
      <c r="BO2487" s="2">
        <v>47.99</v>
      </c>
      <c r="BQ2487" s="2" t="s">
        <v>790</v>
      </c>
      <c r="BR2487" s="2" t="s">
        <v>83</v>
      </c>
      <c r="BS2487" s="3">
        <v>42873</v>
      </c>
      <c r="BT2487" s="4">
        <v>0.29166666666666669</v>
      </c>
      <c r="BU2487" s="2" t="s">
        <v>2889</v>
      </c>
      <c r="BV2487" s="2" t="s">
        <v>98</v>
      </c>
      <c r="BY2487" s="2">
        <v>1200</v>
      </c>
      <c r="CA2487" s="2" t="s">
        <v>180</v>
      </c>
      <c r="CC2487" s="2" t="s">
        <v>176</v>
      </c>
      <c r="CD2487" s="2">
        <v>6012</v>
      </c>
      <c r="CE2487" s="2" t="s">
        <v>99</v>
      </c>
      <c r="CF2487" s="3">
        <v>42873</v>
      </c>
      <c r="CI2487" s="2">
        <v>1</v>
      </c>
      <c r="CJ2487" s="2">
        <v>1</v>
      </c>
      <c r="CK2487" s="2">
        <v>21</v>
      </c>
      <c r="CL2487" s="2" t="s">
        <v>87</v>
      </c>
    </row>
    <row r="2488" spans="1:90">
      <c r="A2488" s="2" t="s">
        <v>71</v>
      </c>
      <c r="B2488" s="2" t="s">
        <v>72</v>
      </c>
      <c r="C2488" s="2" t="s">
        <v>73</v>
      </c>
      <c r="E2488" s="2" t="str">
        <f>"FES1162549653"</f>
        <v>FES1162549653</v>
      </c>
      <c r="F2488" s="3">
        <v>42872</v>
      </c>
      <c r="G2488" s="2">
        <v>201711</v>
      </c>
      <c r="H2488" s="2" t="s">
        <v>74</v>
      </c>
      <c r="I2488" s="2" t="s">
        <v>75</v>
      </c>
      <c r="J2488" s="2" t="s">
        <v>76</v>
      </c>
      <c r="K2488" s="2" t="s">
        <v>77</v>
      </c>
      <c r="L2488" s="2" t="s">
        <v>390</v>
      </c>
      <c r="M2488" s="2" t="s">
        <v>391</v>
      </c>
      <c r="N2488" s="2" t="s">
        <v>969</v>
      </c>
      <c r="O2488" s="2" t="s">
        <v>81</v>
      </c>
      <c r="P2488" s="2" t="str">
        <f>"21705651783                   "</f>
        <v xml:space="preserve">21705651783                   </v>
      </c>
      <c r="Q2488" s="2">
        <v>0</v>
      </c>
      <c r="R2488" s="2">
        <v>0</v>
      </c>
      <c r="S2488" s="2">
        <v>0</v>
      </c>
      <c r="T2488" s="2">
        <v>0</v>
      </c>
      <c r="U2488" s="2">
        <v>0</v>
      </c>
      <c r="V2488" s="2">
        <v>0</v>
      </c>
      <c r="W2488" s="2">
        <v>0</v>
      </c>
      <c r="X2488" s="2">
        <v>0</v>
      </c>
      <c r="Y2488" s="2">
        <v>0</v>
      </c>
      <c r="Z2488" s="2">
        <v>0</v>
      </c>
      <c r="AA2488" s="2">
        <v>0</v>
      </c>
      <c r="AB2488" s="2">
        <v>0</v>
      </c>
      <c r="AC2488" s="2">
        <v>0</v>
      </c>
      <c r="AD2488" s="2">
        <v>0</v>
      </c>
      <c r="AE2488" s="2">
        <v>0</v>
      </c>
      <c r="AF2488" s="2">
        <v>0</v>
      </c>
      <c r="AG2488" s="2">
        <v>0</v>
      </c>
      <c r="AH2488" s="2">
        <v>0</v>
      </c>
      <c r="AI2488" s="2">
        <v>0</v>
      </c>
      <c r="AJ2488" s="2">
        <v>0</v>
      </c>
      <c r="AK2488" s="2">
        <v>0</v>
      </c>
      <c r="AL2488" s="2">
        <v>0</v>
      </c>
      <c r="AM2488" s="2">
        <v>4.66</v>
      </c>
      <c r="AN2488" s="2">
        <v>0</v>
      </c>
      <c r="AO2488" s="2">
        <v>0</v>
      </c>
      <c r="AP2488" s="2">
        <v>0</v>
      </c>
      <c r="AQ2488" s="2">
        <v>0</v>
      </c>
      <c r="AR2488" s="2">
        <v>0</v>
      </c>
      <c r="AS2488" s="2">
        <v>0</v>
      </c>
      <c r="AT2488" s="2">
        <v>0</v>
      </c>
      <c r="AU2488" s="2">
        <v>0</v>
      </c>
      <c r="AV2488" s="2">
        <v>0</v>
      </c>
      <c r="AW2488" s="2">
        <v>0</v>
      </c>
      <c r="AX2488" s="2">
        <v>0</v>
      </c>
      <c r="AY2488" s="2">
        <v>0</v>
      </c>
      <c r="AZ2488" s="2">
        <v>0</v>
      </c>
      <c r="BA2488" s="2">
        <v>0</v>
      </c>
      <c r="BB2488" s="2">
        <v>0</v>
      </c>
      <c r="BC2488" s="2">
        <v>0</v>
      </c>
      <c r="BD2488" s="2">
        <v>0</v>
      </c>
      <c r="BE2488" s="2">
        <v>0</v>
      </c>
      <c r="BF2488" s="2">
        <v>0</v>
      </c>
      <c r="BG2488" s="2">
        <v>0</v>
      </c>
      <c r="BH2488" s="2">
        <v>1</v>
      </c>
      <c r="BI2488" s="2">
        <v>1</v>
      </c>
      <c r="BJ2488" s="2">
        <v>0.2</v>
      </c>
      <c r="BK2488" s="2">
        <v>1</v>
      </c>
      <c r="BL2488" s="2">
        <v>42.1</v>
      </c>
      <c r="BM2488" s="2">
        <v>5.89</v>
      </c>
      <c r="BN2488" s="2">
        <v>47.99</v>
      </c>
      <c r="BO2488" s="2">
        <v>47.99</v>
      </c>
      <c r="BQ2488" s="2" t="s">
        <v>238</v>
      </c>
      <c r="BR2488" s="2" t="s">
        <v>83</v>
      </c>
      <c r="BS2488" s="3">
        <v>42873</v>
      </c>
      <c r="BT2488" s="4">
        <v>0.55694444444444446</v>
      </c>
      <c r="BU2488" s="2" t="s">
        <v>2524</v>
      </c>
      <c r="BV2488" s="2" t="s">
        <v>87</v>
      </c>
      <c r="BW2488" s="2" t="s">
        <v>92</v>
      </c>
      <c r="BX2488" s="2" t="s">
        <v>640</v>
      </c>
      <c r="BY2488" s="2">
        <v>1200</v>
      </c>
      <c r="CA2488" s="2" t="s">
        <v>1477</v>
      </c>
      <c r="CC2488" s="2" t="s">
        <v>391</v>
      </c>
      <c r="CD2488" s="2">
        <v>5201</v>
      </c>
      <c r="CE2488" s="2" t="s">
        <v>99</v>
      </c>
      <c r="CF2488" s="3">
        <v>42873</v>
      </c>
      <c r="CI2488" s="2">
        <v>1</v>
      </c>
      <c r="CJ2488" s="2">
        <v>1</v>
      </c>
      <c r="CK2488" s="2">
        <v>21</v>
      </c>
      <c r="CL2488" s="2" t="s">
        <v>87</v>
      </c>
    </row>
    <row r="2489" spans="1:90">
      <c r="A2489" s="2" t="s">
        <v>71</v>
      </c>
      <c r="B2489" s="2" t="s">
        <v>72</v>
      </c>
      <c r="C2489" s="2" t="s">
        <v>73</v>
      </c>
      <c r="E2489" s="2" t="str">
        <f>"FES1162549627"</f>
        <v>FES1162549627</v>
      </c>
      <c r="F2489" s="3">
        <v>42872</v>
      </c>
      <c r="G2489" s="2">
        <v>201711</v>
      </c>
      <c r="H2489" s="2" t="s">
        <v>74</v>
      </c>
      <c r="I2489" s="2" t="s">
        <v>75</v>
      </c>
      <c r="J2489" s="2" t="s">
        <v>76</v>
      </c>
      <c r="K2489" s="2" t="s">
        <v>77</v>
      </c>
      <c r="L2489" s="2" t="s">
        <v>476</v>
      </c>
      <c r="M2489" s="2" t="s">
        <v>477</v>
      </c>
      <c r="N2489" s="2" t="s">
        <v>478</v>
      </c>
      <c r="O2489" s="2" t="s">
        <v>81</v>
      </c>
      <c r="P2489" s="2" t="str">
        <f>"217056868                     "</f>
        <v xml:space="preserve">217056868                     </v>
      </c>
      <c r="Q2489" s="2">
        <v>0</v>
      </c>
      <c r="R2489" s="2">
        <v>0</v>
      </c>
      <c r="S2489" s="2">
        <v>0</v>
      </c>
      <c r="T2489" s="2">
        <v>0</v>
      </c>
      <c r="U2489" s="2">
        <v>0</v>
      </c>
      <c r="V2489" s="2">
        <v>0</v>
      </c>
      <c r="W2489" s="2">
        <v>0</v>
      </c>
      <c r="X2489" s="2">
        <v>0</v>
      </c>
      <c r="Y2489" s="2">
        <v>0</v>
      </c>
      <c r="Z2489" s="2">
        <v>0</v>
      </c>
      <c r="AA2489" s="2">
        <v>0</v>
      </c>
      <c r="AB2489" s="2">
        <v>0</v>
      </c>
      <c r="AC2489" s="2">
        <v>0</v>
      </c>
      <c r="AD2489" s="2">
        <v>0</v>
      </c>
      <c r="AE2489" s="2">
        <v>0</v>
      </c>
      <c r="AF2489" s="2">
        <v>0</v>
      </c>
      <c r="AG2489" s="2">
        <v>0</v>
      </c>
      <c r="AH2489" s="2">
        <v>0</v>
      </c>
      <c r="AI2489" s="2">
        <v>0</v>
      </c>
      <c r="AJ2489" s="2">
        <v>0</v>
      </c>
      <c r="AK2489" s="2">
        <v>0</v>
      </c>
      <c r="AL2489" s="2">
        <v>0</v>
      </c>
      <c r="AM2489" s="2">
        <v>4.66</v>
      </c>
      <c r="AN2489" s="2">
        <v>0</v>
      </c>
      <c r="AO2489" s="2">
        <v>0</v>
      </c>
      <c r="AP2489" s="2">
        <v>0</v>
      </c>
      <c r="AQ2489" s="2">
        <v>0</v>
      </c>
      <c r="AR2489" s="2">
        <v>0</v>
      </c>
      <c r="AS2489" s="2">
        <v>0</v>
      </c>
      <c r="AT2489" s="2">
        <v>0</v>
      </c>
      <c r="AU2489" s="2">
        <v>0</v>
      </c>
      <c r="AV2489" s="2">
        <v>0</v>
      </c>
      <c r="AW2489" s="2">
        <v>0</v>
      </c>
      <c r="AX2489" s="2">
        <v>0</v>
      </c>
      <c r="AY2489" s="2">
        <v>0</v>
      </c>
      <c r="AZ2489" s="2">
        <v>0</v>
      </c>
      <c r="BA2489" s="2">
        <v>0</v>
      </c>
      <c r="BB2489" s="2">
        <v>0</v>
      </c>
      <c r="BC2489" s="2">
        <v>0</v>
      </c>
      <c r="BD2489" s="2">
        <v>0</v>
      </c>
      <c r="BE2489" s="2">
        <v>0</v>
      </c>
      <c r="BF2489" s="2">
        <v>0</v>
      </c>
      <c r="BG2489" s="2">
        <v>0</v>
      </c>
      <c r="BH2489" s="2">
        <v>1</v>
      </c>
      <c r="BI2489" s="2">
        <v>1</v>
      </c>
      <c r="BJ2489" s="2">
        <v>0.2</v>
      </c>
      <c r="BK2489" s="2">
        <v>1</v>
      </c>
      <c r="BL2489" s="2">
        <v>42.1</v>
      </c>
      <c r="BM2489" s="2">
        <v>5.89</v>
      </c>
      <c r="BN2489" s="2">
        <v>47.99</v>
      </c>
      <c r="BO2489" s="2">
        <v>47.99</v>
      </c>
      <c r="BQ2489" s="2" t="s">
        <v>479</v>
      </c>
      <c r="BR2489" s="2" t="s">
        <v>83</v>
      </c>
      <c r="BS2489" s="3">
        <v>42873</v>
      </c>
      <c r="BT2489" s="4">
        <v>0.30555555555555552</v>
      </c>
      <c r="BU2489" s="2" t="s">
        <v>2780</v>
      </c>
      <c r="BV2489" s="2" t="s">
        <v>98</v>
      </c>
      <c r="BY2489" s="2">
        <v>1200</v>
      </c>
      <c r="CA2489" s="2" t="s">
        <v>114</v>
      </c>
      <c r="CC2489" s="2" t="s">
        <v>477</v>
      </c>
      <c r="CD2489" s="2">
        <v>6220</v>
      </c>
      <c r="CE2489" s="2" t="s">
        <v>99</v>
      </c>
      <c r="CF2489" s="3">
        <v>42874</v>
      </c>
      <c r="CI2489" s="2">
        <v>1</v>
      </c>
      <c r="CJ2489" s="2">
        <v>1</v>
      </c>
      <c r="CK2489" s="2">
        <v>21</v>
      </c>
      <c r="CL2489" s="2" t="s">
        <v>87</v>
      </c>
    </row>
    <row r="2490" spans="1:90">
      <c r="A2490" s="2" t="s">
        <v>71</v>
      </c>
      <c r="B2490" s="2" t="s">
        <v>72</v>
      </c>
      <c r="C2490" s="2" t="s">
        <v>73</v>
      </c>
      <c r="E2490" s="2" t="str">
        <f>"FES1162549659"</f>
        <v>FES1162549659</v>
      </c>
      <c r="F2490" s="3">
        <v>42872</v>
      </c>
      <c r="G2490" s="2">
        <v>201711</v>
      </c>
      <c r="H2490" s="2" t="s">
        <v>74</v>
      </c>
      <c r="I2490" s="2" t="s">
        <v>75</v>
      </c>
      <c r="J2490" s="2" t="s">
        <v>76</v>
      </c>
      <c r="K2490" s="2" t="s">
        <v>77</v>
      </c>
      <c r="L2490" s="2" t="s">
        <v>163</v>
      </c>
      <c r="M2490" s="2" t="s">
        <v>164</v>
      </c>
      <c r="N2490" s="2" t="s">
        <v>454</v>
      </c>
      <c r="O2490" s="2" t="s">
        <v>81</v>
      </c>
      <c r="P2490" s="2" t="str">
        <f>"2170565350                    "</f>
        <v xml:space="preserve">2170565350                    </v>
      </c>
      <c r="Q2490" s="2">
        <v>0</v>
      </c>
      <c r="R2490" s="2">
        <v>0</v>
      </c>
      <c r="S2490" s="2">
        <v>0</v>
      </c>
      <c r="T2490" s="2">
        <v>0</v>
      </c>
      <c r="U2490" s="2">
        <v>0</v>
      </c>
      <c r="V2490" s="2">
        <v>0</v>
      </c>
      <c r="W2490" s="2">
        <v>0</v>
      </c>
      <c r="X2490" s="2">
        <v>0</v>
      </c>
      <c r="Y2490" s="2">
        <v>0</v>
      </c>
      <c r="Z2490" s="2">
        <v>0</v>
      </c>
      <c r="AA2490" s="2">
        <v>0</v>
      </c>
      <c r="AB2490" s="2">
        <v>0</v>
      </c>
      <c r="AC2490" s="2">
        <v>0</v>
      </c>
      <c r="AD2490" s="2">
        <v>0</v>
      </c>
      <c r="AE2490" s="2">
        <v>0</v>
      </c>
      <c r="AF2490" s="2">
        <v>0</v>
      </c>
      <c r="AG2490" s="2">
        <v>0</v>
      </c>
      <c r="AH2490" s="2">
        <v>0</v>
      </c>
      <c r="AI2490" s="2">
        <v>0</v>
      </c>
      <c r="AJ2490" s="2">
        <v>0</v>
      </c>
      <c r="AK2490" s="2">
        <v>0</v>
      </c>
      <c r="AL2490" s="2">
        <v>0</v>
      </c>
      <c r="AM2490" s="2">
        <v>3.64</v>
      </c>
      <c r="AN2490" s="2">
        <v>0</v>
      </c>
      <c r="AO2490" s="2">
        <v>0</v>
      </c>
      <c r="AP2490" s="2">
        <v>0</v>
      </c>
      <c r="AQ2490" s="2">
        <v>0</v>
      </c>
      <c r="AR2490" s="2">
        <v>0</v>
      </c>
      <c r="AS2490" s="2">
        <v>0</v>
      </c>
      <c r="AT2490" s="2">
        <v>0</v>
      </c>
      <c r="AU2490" s="2">
        <v>0</v>
      </c>
      <c r="AV2490" s="2">
        <v>0</v>
      </c>
      <c r="AW2490" s="2">
        <v>0</v>
      </c>
      <c r="AX2490" s="2">
        <v>0</v>
      </c>
      <c r="AY2490" s="2">
        <v>0</v>
      </c>
      <c r="AZ2490" s="2">
        <v>0</v>
      </c>
      <c r="BA2490" s="2">
        <v>0</v>
      </c>
      <c r="BB2490" s="2">
        <v>0</v>
      </c>
      <c r="BC2490" s="2">
        <v>0</v>
      </c>
      <c r="BD2490" s="2">
        <v>0</v>
      </c>
      <c r="BE2490" s="2">
        <v>0</v>
      </c>
      <c r="BF2490" s="2">
        <v>0</v>
      </c>
      <c r="BG2490" s="2">
        <v>0</v>
      </c>
      <c r="BH2490" s="2">
        <v>1</v>
      </c>
      <c r="BI2490" s="2">
        <v>1</v>
      </c>
      <c r="BJ2490" s="2">
        <v>0.2</v>
      </c>
      <c r="BK2490" s="2">
        <v>1</v>
      </c>
      <c r="BL2490" s="2">
        <v>32.89</v>
      </c>
      <c r="BM2490" s="2">
        <v>4.5999999999999996</v>
      </c>
      <c r="BN2490" s="2">
        <v>37.49</v>
      </c>
      <c r="BO2490" s="2">
        <v>37.49</v>
      </c>
      <c r="BQ2490" s="2" t="s">
        <v>286</v>
      </c>
      <c r="BR2490" s="2" t="s">
        <v>83</v>
      </c>
      <c r="BS2490" s="3">
        <v>42873</v>
      </c>
      <c r="BT2490" s="4">
        <v>0.4145833333333333</v>
      </c>
      <c r="BU2490" s="2" t="s">
        <v>1226</v>
      </c>
      <c r="BV2490" s="2" t="s">
        <v>98</v>
      </c>
      <c r="BY2490" s="2">
        <v>1200</v>
      </c>
      <c r="CA2490" s="2" t="s">
        <v>2783</v>
      </c>
      <c r="CC2490" s="2" t="s">
        <v>164</v>
      </c>
      <c r="CD2490" s="2">
        <v>2197</v>
      </c>
      <c r="CE2490" s="2" t="s">
        <v>99</v>
      </c>
      <c r="CF2490" s="3">
        <v>42873</v>
      </c>
      <c r="CI2490" s="2">
        <v>1</v>
      </c>
      <c r="CJ2490" s="2">
        <v>1</v>
      </c>
      <c r="CK2490" s="2">
        <v>22</v>
      </c>
      <c r="CL2490" s="2" t="s">
        <v>87</v>
      </c>
    </row>
    <row r="2491" spans="1:90">
      <c r="A2491" s="2" t="s">
        <v>71</v>
      </c>
      <c r="B2491" s="2" t="s">
        <v>72</v>
      </c>
      <c r="C2491" s="2" t="s">
        <v>73</v>
      </c>
      <c r="E2491" s="2" t="str">
        <f>"FES1162549651"</f>
        <v>FES1162549651</v>
      </c>
      <c r="F2491" s="3">
        <v>42872</v>
      </c>
      <c r="G2491" s="2">
        <v>201711</v>
      </c>
      <c r="H2491" s="2" t="s">
        <v>74</v>
      </c>
      <c r="I2491" s="2" t="s">
        <v>75</v>
      </c>
      <c r="J2491" s="2" t="s">
        <v>76</v>
      </c>
      <c r="K2491" s="2" t="s">
        <v>77</v>
      </c>
      <c r="L2491" s="2" t="s">
        <v>163</v>
      </c>
      <c r="M2491" s="2" t="s">
        <v>164</v>
      </c>
      <c r="N2491" s="2" t="s">
        <v>454</v>
      </c>
      <c r="O2491" s="2" t="s">
        <v>81</v>
      </c>
      <c r="P2491" s="2" t="str">
        <f>"2170565173                    "</f>
        <v xml:space="preserve">2170565173                    </v>
      </c>
      <c r="Q2491" s="2">
        <v>0</v>
      </c>
      <c r="R2491" s="2">
        <v>0</v>
      </c>
      <c r="S2491" s="2">
        <v>0</v>
      </c>
      <c r="T2491" s="2">
        <v>0</v>
      </c>
      <c r="U2491" s="2">
        <v>0</v>
      </c>
      <c r="V2491" s="2">
        <v>0</v>
      </c>
      <c r="W2491" s="2">
        <v>0</v>
      </c>
      <c r="X2491" s="2">
        <v>0</v>
      </c>
      <c r="Y2491" s="2">
        <v>0</v>
      </c>
      <c r="Z2491" s="2">
        <v>0</v>
      </c>
      <c r="AA2491" s="2">
        <v>0</v>
      </c>
      <c r="AB2491" s="2">
        <v>0</v>
      </c>
      <c r="AC2491" s="2">
        <v>0</v>
      </c>
      <c r="AD2491" s="2">
        <v>0</v>
      </c>
      <c r="AE2491" s="2">
        <v>0</v>
      </c>
      <c r="AF2491" s="2">
        <v>0</v>
      </c>
      <c r="AG2491" s="2">
        <v>0</v>
      </c>
      <c r="AH2491" s="2">
        <v>0</v>
      </c>
      <c r="AI2491" s="2">
        <v>0</v>
      </c>
      <c r="AJ2491" s="2">
        <v>0</v>
      </c>
      <c r="AK2491" s="2">
        <v>0</v>
      </c>
      <c r="AL2491" s="2">
        <v>0</v>
      </c>
      <c r="AM2491" s="2">
        <v>3.64</v>
      </c>
      <c r="AN2491" s="2">
        <v>0</v>
      </c>
      <c r="AO2491" s="2">
        <v>0</v>
      </c>
      <c r="AP2491" s="2">
        <v>0</v>
      </c>
      <c r="AQ2491" s="2">
        <v>0</v>
      </c>
      <c r="AR2491" s="2">
        <v>0</v>
      </c>
      <c r="AS2491" s="2">
        <v>0</v>
      </c>
      <c r="AT2491" s="2">
        <v>0</v>
      </c>
      <c r="AU2491" s="2">
        <v>0</v>
      </c>
      <c r="AV2491" s="2">
        <v>0</v>
      </c>
      <c r="AW2491" s="2">
        <v>0</v>
      </c>
      <c r="AX2491" s="2">
        <v>0</v>
      </c>
      <c r="AY2491" s="2">
        <v>0</v>
      </c>
      <c r="AZ2491" s="2">
        <v>0</v>
      </c>
      <c r="BA2491" s="2">
        <v>0</v>
      </c>
      <c r="BB2491" s="2">
        <v>0</v>
      </c>
      <c r="BC2491" s="2">
        <v>0</v>
      </c>
      <c r="BD2491" s="2">
        <v>0</v>
      </c>
      <c r="BE2491" s="2">
        <v>0</v>
      </c>
      <c r="BF2491" s="2">
        <v>0</v>
      </c>
      <c r="BG2491" s="2">
        <v>0</v>
      </c>
      <c r="BH2491" s="2">
        <v>1</v>
      </c>
      <c r="BI2491" s="2">
        <v>1</v>
      </c>
      <c r="BJ2491" s="2">
        <v>0.2</v>
      </c>
      <c r="BK2491" s="2">
        <v>1</v>
      </c>
      <c r="BL2491" s="2">
        <v>32.89</v>
      </c>
      <c r="BM2491" s="2">
        <v>4.5999999999999996</v>
      </c>
      <c r="BN2491" s="2">
        <v>37.49</v>
      </c>
      <c r="BO2491" s="2">
        <v>37.49</v>
      </c>
      <c r="BQ2491" s="2" t="s">
        <v>286</v>
      </c>
      <c r="BR2491" s="2" t="s">
        <v>83</v>
      </c>
      <c r="BS2491" s="3">
        <v>42873</v>
      </c>
      <c r="BT2491" s="4">
        <v>0.4145833333333333</v>
      </c>
      <c r="BU2491" s="2" t="s">
        <v>1226</v>
      </c>
      <c r="BV2491" s="2" t="s">
        <v>98</v>
      </c>
      <c r="BY2491" s="2">
        <v>1200</v>
      </c>
      <c r="CA2491" s="2" t="s">
        <v>2783</v>
      </c>
      <c r="CC2491" s="2" t="s">
        <v>164</v>
      </c>
      <c r="CD2491" s="2">
        <v>2197</v>
      </c>
      <c r="CE2491" s="2" t="s">
        <v>99</v>
      </c>
      <c r="CF2491" s="3">
        <v>42873</v>
      </c>
      <c r="CI2491" s="2">
        <v>1</v>
      </c>
      <c r="CJ2491" s="2">
        <v>1</v>
      </c>
      <c r="CK2491" s="2">
        <v>22</v>
      </c>
      <c r="CL2491" s="2" t="s">
        <v>87</v>
      </c>
    </row>
    <row r="2492" spans="1:90">
      <c r="A2492" s="2" t="s">
        <v>71</v>
      </c>
      <c r="B2492" s="2" t="s">
        <v>72</v>
      </c>
      <c r="C2492" s="2" t="s">
        <v>73</v>
      </c>
      <c r="E2492" s="2" t="str">
        <f>"FES1162549654"</f>
        <v>FES1162549654</v>
      </c>
      <c r="F2492" s="3">
        <v>42872</v>
      </c>
      <c r="G2492" s="2">
        <v>201711</v>
      </c>
      <c r="H2492" s="2" t="s">
        <v>74</v>
      </c>
      <c r="I2492" s="2" t="s">
        <v>75</v>
      </c>
      <c r="J2492" s="2" t="s">
        <v>76</v>
      </c>
      <c r="K2492" s="2" t="s">
        <v>77</v>
      </c>
      <c r="L2492" s="2" t="s">
        <v>242</v>
      </c>
      <c r="M2492" s="2" t="s">
        <v>243</v>
      </c>
      <c r="N2492" s="2" t="s">
        <v>1034</v>
      </c>
      <c r="O2492" s="2" t="s">
        <v>81</v>
      </c>
      <c r="P2492" s="2" t="str">
        <f>"2170565190                    "</f>
        <v xml:space="preserve">2170565190                    </v>
      </c>
      <c r="Q2492" s="2">
        <v>0</v>
      </c>
      <c r="R2492" s="2">
        <v>0</v>
      </c>
      <c r="S2492" s="2">
        <v>0</v>
      </c>
      <c r="T2492" s="2">
        <v>0</v>
      </c>
      <c r="U2492" s="2">
        <v>0</v>
      </c>
      <c r="V2492" s="2">
        <v>0</v>
      </c>
      <c r="W2492" s="2">
        <v>0</v>
      </c>
      <c r="X2492" s="2">
        <v>0</v>
      </c>
      <c r="Y2492" s="2">
        <v>0</v>
      </c>
      <c r="Z2492" s="2">
        <v>0</v>
      </c>
      <c r="AA2492" s="2">
        <v>0</v>
      </c>
      <c r="AB2492" s="2">
        <v>0</v>
      </c>
      <c r="AC2492" s="2">
        <v>0</v>
      </c>
      <c r="AD2492" s="2">
        <v>0</v>
      </c>
      <c r="AE2492" s="2">
        <v>0</v>
      </c>
      <c r="AF2492" s="2">
        <v>0</v>
      </c>
      <c r="AG2492" s="2">
        <v>0</v>
      </c>
      <c r="AH2492" s="2">
        <v>0</v>
      </c>
      <c r="AI2492" s="2">
        <v>0</v>
      </c>
      <c r="AJ2492" s="2">
        <v>0</v>
      </c>
      <c r="AK2492" s="2">
        <v>0</v>
      </c>
      <c r="AL2492" s="2">
        <v>0</v>
      </c>
      <c r="AM2492" s="2">
        <v>3.64</v>
      </c>
      <c r="AN2492" s="2">
        <v>0</v>
      </c>
      <c r="AO2492" s="2">
        <v>0</v>
      </c>
      <c r="AP2492" s="2">
        <v>0</v>
      </c>
      <c r="AQ2492" s="2">
        <v>0</v>
      </c>
      <c r="AR2492" s="2">
        <v>0</v>
      </c>
      <c r="AS2492" s="2">
        <v>0</v>
      </c>
      <c r="AT2492" s="2">
        <v>0</v>
      </c>
      <c r="AU2492" s="2">
        <v>0</v>
      </c>
      <c r="AV2492" s="2">
        <v>0</v>
      </c>
      <c r="AW2492" s="2">
        <v>0</v>
      </c>
      <c r="AX2492" s="2">
        <v>0</v>
      </c>
      <c r="AY2492" s="2">
        <v>0</v>
      </c>
      <c r="AZ2492" s="2">
        <v>0</v>
      </c>
      <c r="BA2492" s="2">
        <v>0</v>
      </c>
      <c r="BB2492" s="2">
        <v>0</v>
      </c>
      <c r="BC2492" s="2">
        <v>0</v>
      </c>
      <c r="BD2492" s="2">
        <v>0</v>
      </c>
      <c r="BE2492" s="2">
        <v>0</v>
      </c>
      <c r="BF2492" s="2">
        <v>0</v>
      </c>
      <c r="BG2492" s="2">
        <v>0</v>
      </c>
      <c r="BH2492" s="2">
        <v>1</v>
      </c>
      <c r="BI2492" s="2">
        <v>1</v>
      </c>
      <c r="BJ2492" s="2">
        <v>0.2</v>
      </c>
      <c r="BK2492" s="2">
        <v>1</v>
      </c>
      <c r="BL2492" s="2">
        <v>32.89</v>
      </c>
      <c r="BM2492" s="2">
        <v>4.5999999999999996</v>
      </c>
      <c r="BN2492" s="2">
        <v>37.49</v>
      </c>
      <c r="BO2492" s="2">
        <v>37.49</v>
      </c>
      <c r="BQ2492" s="2" t="s">
        <v>1035</v>
      </c>
      <c r="BR2492" s="2" t="s">
        <v>83</v>
      </c>
      <c r="BS2492" s="3">
        <v>42873</v>
      </c>
      <c r="BT2492" s="4">
        <v>0.28333333333333333</v>
      </c>
      <c r="BU2492" s="2" t="s">
        <v>2293</v>
      </c>
      <c r="BV2492" s="2" t="s">
        <v>98</v>
      </c>
      <c r="BY2492" s="2">
        <v>1200</v>
      </c>
      <c r="CA2492" s="2" t="s">
        <v>1461</v>
      </c>
      <c r="CC2492" s="2" t="s">
        <v>243</v>
      </c>
      <c r="CD2492" s="2">
        <v>1459</v>
      </c>
      <c r="CE2492" s="2" t="s">
        <v>99</v>
      </c>
      <c r="CF2492" s="3">
        <v>42873</v>
      </c>
      <c r="CI2492" s="2">
        <v>1</v>
      </c>
      <c r="CJ2492" s="2">
        <v>1</v>
      </c>
      <c r="CK2492" s="2">
        <v>22</v>
      </c>
      <c r="CL2492" s="2" t="s">
        <v>87</v>
      </c>
    </row>
    <row r="2493" spans="1:90">
      <c r="A2493" s="2" t="s">
        <v>71</v>
      </c>
      <c r="B2493" s="2" t="s">
        <v>72</v>
      </c>
      <c r="C2493" s="2" t="s">
        <v>73</v>
      </c>
      <c r="E2493" s="2" t="str">
        <f>"FES1162549490"</f>
        <v>FES1162549490</v>
      </c>
      <c r="F2493" s="3">
        <v>42872</v>
      </c>
      <c r="G2493" s="2">
        <v>201711</v>
      </c>
      <c r="H2493" s="2" t="s">
        <v>74</v>
      </c>
      <c r="I2493" s="2" t="s">
        <v>75</v>
      </c>
      <c r="J2493" s="2" t="s">
        <v>76</v>
      </c>
      <c r="K2493" s="2" t="s">
        <v>77</v>
      </c>
      <c r="L2493" s="2" t="s">
        <v>163</v>
      </c>
      <c r="M2493" s="2" t="s">
        <v>164</v>
      </c>
      <c r="N2493" s="2" t="s">
        <v>1247</v>
      </c>
      <c r="O2493" s="2" t="s">
        <v>81</v>
      </c>
      <c r="P2493" s="2" t="str">
        <f>"2170565374                    "</f>
        <v xml:space="preserve">2170565374                    </v>
      </c>
      <c r="Q2493" s="2">
        <v>0</v>
      </c>
      <c r="R2493" s="2">
        <v>0</v>
      </c>
      <c r="S2493" s="2">
        <v>0</v>
      </c>
      <c r="T2493" s="2">
        <v>0</v>
      </c>
      <c r="U2493" s="2">
        <v>0</v>
      </c>
      <c r="V2493" s="2">
        <v>0</v>
      </c>
      <c r="W2493" s="2">
        <v>0</v>
      </c>
      <c r="X2493" s="2">
        <v>0</v>
      </c>
      <c r="Y2493" s="2">
        <v>0</v>
      </c>
      <c r="Z2493" s="2">
        <v>0</v>
      </c>
      <c r="AA2493" s="2">
        <v>0</v>
      </c>
      <c r="AB2493" s="2">
        <v>0</v>
      </c>
      <c r="AC2493" s="2">
        <v>0</v>
      </c>
      <c r="AD2493" s="2">
        <v>0</v>
      </c>
      <c r="AE2493" s="2">
        <v>0</v>
      </c>
      <c r="AF2493" s="2">
        <v>0</v>
      </c>
      <c r="AG2493" s="2">
        <v>0</v>
      </c>
      <c r="AH2493" s="2">
        <v>0</v>
      </c>
      <c r="AI2493" s="2">
        <v>0</v>
      </c>
      <c r="AJ2493" s="2">
        <v>0</v>
      </c>
      <c r="AK2493" s="2">
        <v>0</v>
      </c>
      <c r="AL2493" s="2">
        <v>0</v>
      </c>
      <c r="AM2493" s="2">
        <v>3.64</v>
      </c>
      <c r="AN2493" s="2">
        <v>0</v>
      </c>
      <c r="AO2493" s="2">
        <v>0</v>
      </c>
      <c r="AP2493" s="2">
        <v>0</v>
      </c>
      <c r="AQ2493" s="2">
        <v>0</v>
      </c>
      <c r="AR2493" s="2">
        <v>0</v>
      </c>
      <c r="AS2493" s="2">
        <v>0</v>
      </c>
      <c r="AT2493" s="2">
        <v>0</v>
      </c>
      <c r="AU2493" s="2">
        <v>0</v>
      </c>
      <c r="AV2493" s="2">
        <v>0</v>
      </c>
      <c r="AW2493" s="2">
        <v>0</v>
      </c>
      <c r="AX2493" s="2">
        <v>0</v>
      </c>
      <c r="AY2493" s="2">
        <v>0</v>
      </c>
      <c r="AZ2493" s="2">
        <v>0</v>
      </c>
      <c r="BA2493" s="2">
        <v>0</v>
      </c>
      <c r="BB2493" s="2">
        <v>0</v>
      </c>
      <c r="BC2493" s="2">
        <v>0</v>
      </c>
      <c r="BD2493" s="2">
        <v>0</v>
      </c>
      <c r="BE2493" s="2">
        <v>0</v>
      </c>
      <c r="BF2493" s="2">
        <v>0</v>
      </c>
      <c r="BG2493" s="2">
        <v>0</v>
      </c>
      <c r="BH2493" s="2">
        <v>1</v>
      </c>
      <c r="BI2493" s="2">
        <v>1</v>
      </c>
      <c r="BJ2493" s="2">
        <v>0.2</v>
      </c>
      <c r="BK2493" s="2">
        <v>1</v>
      </c>
      <c r="BL2493" s="2">
        <v>32.89</v>
      </c>
      <c r="BM2493" s="2">
        <v>4.5999999999999996</v>
      </c>
      <c r="BN2493" s="2">
        <v>37.49</v>
      </c>
      <c r="BO2493" s="2">
        <v>37.49</v>
      </c>
      <c r="BQ2493" s="2" t="s">
        <v>1248</v>
      </c>
      <c r="BR2493" s="2" t="s">
        <v>83</v>
      </c>
      <c r="BS2493" s="3">
        <v>42873</v>
      </c>
      <c r="BT2493" s="4">
        <v>0.44097222222222227</v>
      </c>
      <c r="BU2493" s="2" t="s">
        <v>2893</v>
      </c>
      <c r="BV2493" s="2" t="s">
        <v>98</v>
      </c>
      <c r="BY2493" s="2">
        <v>1200</v>
      </c>
      <c r="CA2493" s="2" t="s">
        <v>1966</v>
      </c>
      <c r="CC2493" s="2" t="s">
        <v>164</v>
      </c>
      <c r="CD2493" s="2">
        <v>2091</v>
      </c>
      <c r="CE2493" s="2" t="s">
        <v>99</v>
      </c>
      <c r="CF2493" s="3">
        <v>42874</v>
      </c>
      <c r="CI2493" s="2">
        <v>1</v>
      </c>
      <c r="CJ2493" s="2">
        <v>1</v>
      </c>
      <c r="CK2493" s="2">
        <v>22</v>
      </c>
      <c r="CL2493" s="2" t="s">
        <v>87</v>
      </c>
    </row>
    <row r="2494" spans="1:90">
      <c r="A2494" s="2" t="s">
        <v>71</v>
      </c>
      <c r="B2494" s="2" t="s">
        <v>72</v>
      </c>
      <c r="C2494" s="2" t="s">
        <v>73</v>
      </c>
      <c r="E2494" s="2" t="str">
        <f>"FES116254952"</f>
        <v>FES116254952</v>
      </c>
      <c r="F2494" s="3">
        <v>42872</v>
      </c>
      <c r="G2494" s="2">
        <v>201711</v>
      </c>
      <c r="H2494" s="2" t="s">
        <v>74</v>
      </c>
      <c r="I2494" s="2" t="s">
        <v>75</v>
      </c>
      <c r="J2494" s="2" t="s">
        <v>76</v>
      </c>
      <c r="K2494" s="2" t="s">
        <v>77</v>
      </c>
      <c r="L2494" s="2" t="s">
        <v>242</v>
      </c>
      <c r="M2494" s="2" t="s">
        <v>243</v>
      </c>
      <c r="N2494" s="2" t="s">
        <v>571</v>
      </c>
      <c r="O2494" s="2" t="s">
        <v>81</v>
      </c>
      <c r="P2494" s="2" t="str">
        <f>"2170565178                    "</f>
        <v xml:space="preserve">2170565178                    </v>
      </c>
      <c r="Q2494" s="2">
        <v>0</v>
      </c>
      <c r="R2494" s="2">
        <v>0</v>
      </c>
      <c r="S2494" s="2">
        <v>0</v>
      </c>
      <c r="T2494" s="2">
        <v>0</v>
      </c>
      <c r="U2494" s="2">
        <v>0</v>
      </c>
      <c r="V2494" s="2">
        <v>0</v>
      </c>
      <c r="W2494" s="2">
        <v>0</v>
      </c>
      <c r="X2494" s="2">
        <v>0</v>
      </c>
      <c r="Y2494" s="2">
        <v>0</v>
      </c>
      <c r="Z2494" s="2">
        <v>0</v>
      </c>
      <c r="AA2494" s="2">
        <v>0</v>
      </c>
      <c r="AB2494" s="2">
        <v>0</v>
      </c>
      <c r="AC2494" s="2">
        <v>0</v>
      </c>
      <c r="AD2494" s="2">
        <v>0</v>
      </c>
      <c r="AE2494" s="2">
        <v>0</v>
      </c>
      <c r="AF2494" s="2">
        <v>0</v>
      </c>
      <c r="AG2494" s="2">
        <v>0</v>
      </c>
      <c r="AH2494" s="2">
        <v>0</v>
      </c>
      <c r="AI2494" s="2">
        <v>0</v>
      </c>
      <c r="AJ2494" s="2">
        <v>0</v>
      </c>
      <c r="AK2494" s="2">
        <v>0</v>
      </c>
      <c r="AL2494" s="2">
        <v>0</v>
      </c>
      <c r="AM2494" s="2">
        <v>3.64</v>
      </c>
      <c r="AN2494" s="2">
        <v>0</v>
      </c>
      <c r="AO2494" s="2">
        <v>0</v>
      </c>
      <c r="AP2494" s="2">
        <v>0</v>
      </c>
      <c r="AQ2494" s="2">
        <v>0</v>
      </c>
      <c r="AR2494" s="2">
        <v>0</v>
      </c>
      <c r="AS2494" s="2">
        <v>0</v>
      </c>
      <c r="AT2494" s="2">
        <v>0</v>
      </c>
      <c r="AU2494" s="2">
        <v>0</v>
      </c>
      <c r="AV2494" s="2">
        <v>0</v>
      </c>
      <c r="AW2494" s="2">
        <v>0</v>
      </c>
      <c r="AX2494" s="2">
        <v>0</v>
      </c>
      <c r="AY2494" s="2">
        <v>0</v>
      </c>
      <c r="AZ2494" s="2">
        <v>0</v>
      </c>
      <c r="BA2494" s="2">
        <v>0</v>
      </c>
      <c r="BB2494" s="2">
        <v>0</v>
      </c>
      <c r="BC2494" s="2">
        <v>0</v>
      </c>
      <c r="BD2494" s="2">
        <v>0</v>
      </c>
      <c r="BE2494" s="2">
        <v>0</v>
      </c>
      <c r="BF2494" s="2">
        <v>0</v>
      </c>
      <c r="BG2494" s="2">
        <v>0</v>
      </c>
      <c r="BH2494" s="2">
        <v>1</v>
      </c>
      <c r="BI2494" s="2">
        <v>1</v>
      </c>
      <c r="BJ2494" s="2">
        <v>0.2</v>
      </c>
      <c r="BK2494" s="2">
        <v>1</v>
      </c>
      <c r="BL2494" s="2">
        <v>32.89</v>
      </c>
      <c r="BM2494" s="2">
        <v>4.5999999999999996</v>
      </c>
      <c r="BN2494" s="2">
        <v>37.49</v>
      </c>
      <c r="BO2494" s="2">
        <v>37.49</v>
      </c>
      <c r="BQ2494" s="2" t="s">
        <v>286</v>
      </c>
      <c r="BR2494" s="2" t="s">
        <v>83</v>
      </c>
      <c r="BS2494" s="3">
        <v>42873</v>
      </c>
      <c r="BT2494" s="4">
        <v>0.39444444444444443</v>
      </c>
      <c r="BU2494" s="2" t="s">
        <v>1689</v>
      </c>
      <c r="BV2494" s="2" t="s">
        <v>98</v>
      </c>
      <c r="BY2494" s="2">
        <v>1200</v>
      </c>
      <c r="CA2494" s="2" t="s">
        <v>114</v>
      </c>
      <c r="CC2494" s="2" t="s">
        <v>243</v>
      </c>
      <c r="CD2494" s="2">
        <v>1459</v>
      </c>
      <c r="CE2494" s="2" t="s">
        <v>99</v>
      </c>
      <c r="CF2494" s="3">
        <v>42879</v>
      </c>
      <c r="CI2494" s="2">
        <v>1</v>
      </c>
      <c r="CJ2494" s="2">
        <v>1</v>
      </c>
      <c r="CK2494" s="2">
        <v>22</v>
      </c>
      <c r="CL2494" s="2" t="s">
        <v>87</v>
      </c>
    </row>
    <row r="2495" spans="1:90">
      <c r="A2495" s="2" t="s">
        <v>71</v>
      </c>
      <c r="B2495" s="2" t="s">
        <v>72</v>
      </c>
      <c r="C2495" s="2" t="s">
        <v>73</v>
      </c>
      <c r="E2495" s="2" t="str">
        <f>"FES1162549553"</f>
        <v>FES1162549553</v>
      </c>
      <c r="F2495" s="3">
        <v>42872</v>
      </c>
      <c r="G2495" s="2">
        <v>201711</v>
      </c>
      <c r="H2495" s="2" t="s">
        <v>74</v>
      </c>
      <c r="I2495" s="2" t="s">
        <v>75</v>
      </c>
      <c r="J2495" s="2" t="s">
        <v>76</v>
      </c>
      <c r="K2495" s="2" t="s">
        <v>77</v>
      </c>
      <c r="L2495" s="2" t="s">
        <v>163</v>
      </c>
      <c r="M2495" s="2" t="s">
        <v>164</v>
      </c>
      <c r="N2495" s="2" t="s">
        <v>513</v>
      </c>
      <c r="O2495" s="2" t="s">
        <v>81</v>
      </c>
      <c r="P2495" s="2" t="str">
        <f>"2170567628                    "</f>
        <v xml:space="preserve">2170567628                    </v>
      </c>
      <c r="Q2495" s="2">
        <v>0</v>
      </c>
      <c r="R2495" s="2">
        <v>0</v>
      </c>
      <c r="S2495" s="2">
        <v>0</v>
      </c>
      <c r="T2495" s="2">
        <v>0</v>
      </c>
      <c r="U2495" s="2">
        <v>0</v>
      </c>
      <c r="V2495" s="2">
        <v>0</v>
      </c>
      <c r="W2495" s="2">
        <v>0</v>
      </c>
      <c r="X2495" s="2">
        <v>0</v>
      </c>
      <c r="Y2495" s="2">
        <v>0</v>
      </c>
      <c r="Z2495" s="2">
        <v>0</v>
      </c>
      <c r="AA2495" s="2">
        <v>0</v>
      </c>
      <c r="AB2495" s="2">
        <v>0</v>
      </c>
      <c r="AC2495" s="2">
        <v>0</v>
      </c>
      <c r="AD2495" s="2">
        <v>0</v>
      </c>
      <c r="AE2495" s="2">
        <v>0</v>
      </c>
      <c r="AF2495" s="2">
        <v>0</v>
      </c>
      <c r="AG2495" s="2">
        <v>0</v>
      </c>
      <c r="AH2495" s="2">
        <v>0</v>
      </c>
      <c r="AI2495" s="2">
        <v>0</v>
      </c>
      <c r="AJ2495" s="2">
        <v>0</v>
      </c>
      <c r="AK2495" s="2">
        <v>0</v>
      </c>
      <c r="AL2495" s="2">
        <v>0</v>
      </c>
      <c r="AM2495" s="2">
        <v>3.64</v>
      </c>
      <c r="AN2495" s="2">
        <v>0</v>
      </c>
      <c r="AO2495" s="2">
        <v>0</v>
      </c>
      <c r="AP2495" s="2">
        <v>0</v>
      </c>
      <c r="AQ2495" s="2">
        <v>0</v>
      </c>
      <c r="AR2495" s="2">
        <v>0</v>
      </c>
      <c r="AS2495" s="2">
        <v>0</v>
      </c>
      <c r="AT2495" s="2">
        <v>0</v>
      </c>
      <c r="AU2495" s="2">
        <v>0</v>
      </c>
      <c r="AV2495" s="2">
        <v>0</v>
      </c>
      <c r="AW2495" s="2">
        <v>0</v>
      </c>
      <c r="AX2495" s="2">
        <v>0</v>
      </c>
      <c r="AY2495" s="2">
        <v>0</v>
      </c>
      <c r="AZ2495" s="2">
        <v>0</v>
      </c>
      <c r="BA2495" s="2">
        <v>0</v>
      </c>
      <c r="BB2495" s="2">
        <v>0</v>
      </c>
      <c r="BC2495" s="2">
        <v>0</v>
      </c>
      <c r="BD2495" s="2">
        <v>0</v>
      </c>
      <c r="BE2495" s="2">
        <v>0</v>
      </c>
      <c r="BF2495" s="2">
        <v>0</v>
      </c>
      <c r="BG2495" s="2">
        <v>0</v>
      </c>
      <c r="BH2495" s="2">
        <v>1</v>
      </c>
      <c r="BI2495" s="2">
        <v>1</v>
      </c>
      <c r="BJ2495" s="2">
        <v>0.2</v>
      </c>
      <c r="BK2495" s="2">
        <v>1</v>
      </c>
      <c r="BL2495" s="2">
        <v>32.89</v>
      </c>
      <c r="BM2495" s="2">
        <v>4.5999999999999996</v>
      </c>
      <c r="BN2495" s="2">
        <v>37.49</v>
      </c>
      <c r="BO2495" s="2">
        <v>37.49</v>
      </c>
      <c r="BQ2495" s="2" t="s">
        <v>514</v>
      </c>
      <c r="BR2495" s="2" t="s">
        <v>83</v>
      </c>
      <c r="BS2495" s="3">
        <v>42873</v>
      </c>
      <c r="BT2495" s="4">
        <v>0.41666666666666669</v>
      </c>
      <c r="BU2495" s="2" t="s">
        <v>894</v>
      </c>
      <c r="BV2495" s="2" t="s">
        <v>98</v>
      </c>
      <c r="BY2495" s="2">
        <v>1200</v>
      </c>
      <c r="CA2495" s="2" t="s">
        <v>2299</v>
      </c>
      <c r="CC2495" s="2" t="s">
        <v>164</v>
      </c>
      <c r="CD2495" s="2">
        <v>2093</v>
      </c>
      <c r="CE2495" s="2" t="s">
        <v>99</v>
      </c>
      <c r="CF2495" s="3">
        <v>42874</v>
      </c>
      <c r="CI2495" s="2">
        <v>1</v>
      </c>
      <c r="CJ2495" s="2">
        <v>1</v>
      </c>
      <c r="CK2495" s="2">
        <v>22</v>
      </c>
      <c r="CL2495" s="2" t="s">
        <v>87</v>
      </c>
    </row>
    <row r="2496" spans="1:90">
      <c r="A2496" s="2" t="s">
        <v>71</v>
      </c>
      <c r="B2496" s="2" t="s">
        <v>72</v>
      </c>
      <c r="C2496" s="2" t="s">
        <v>73</v>
      </c>
      <c r="E2496" s="2" t="str">
        <f>"FES1162549524"</f>
        <v>FES1162549524</v>
      </c>
      <c r="F2496" s="3">
        <v>42872</v>
      </c>
      <c r="G2496" s="2">
        <v>201711</v>
      </c>
      <c r="H2496" s="2" t="s">
        <v>74</v>
      </c>
      <c r="I2496" s="2" t="s">
        <v>75</v>
      </c>
      <c r="J2496" s="2" t="s">
        <v>76</v>
      </c>
      <c r="K2496" s="2" t="s">
        <v>77</v>
      </c>
      <c r="L2496" s="2" t="s">
        <v>181</v>
      </c>
      <c r="M2496" s="2" t="s">
        <v>182</v>
      </c>
      <c r="N2496" s="2" t="s">
        <v>301</v>
      </c>
      <c r="O2496" s="2" t="s">
        <v>81</v>
      </c>
      <c r="P2496" s="2" t="str">
        <f>"2170567621                    "</f>
        <v xml:space="preserve">2170567621                    </v>
      </c>
      <c r="Q2496" s="2">
        <v>0</v>
      </c>
      <c r="R2496" s="2">
        <v>0</v>
      </c>
      <c r="S2496" s="2">
        <v>0</v>
      </c>
      <c r="T2496" s="2">
        <v>0</v>
      </c>
      <c r="U2496" s="2">
        <v>0</v>
      </c>
      <c r="V2496" s="2">
        <v>0</v>
      </c>
      <c r="W2496" s="2">
        <v>0</v>
      </c>
      <c r="X2496" s="2">
        <v>0</v>
      </c>
      <c r="Y2496" s="2">
        <v>0</v>
      </c>
      <c r="Z2496" s="2">
        <v>0</v>
      </c>
      <c r="AA2496" s="2">
        <v>0</v>
      </c>
      <c r="AB2496" s="2">
        <v>0</v>
      </c>
      <c r="AC2496" s="2">
        <v>0</v>
      </c>
      <c r="AD2496" s="2">
        <v>0</v>
      </c>
      <c r="AE2496" s="2">
        <v>0</v>
      </c>
      <c r="AF2496" s="2">
        <v>0</v>
      </c>
      <c r="AG2496" s="2">
        <v>0</v>
      </c>
      <c r="AH2496" s="2">
        <v>0</v>
      </c>
      <c r="AI2496" s="2">
        <v>0</v>
      </c>
      <c r="AJ2496" s="2">
        <v>0</v>
      </c>
      <c r="AK2496" s="2">
        <v>0</v>
      </c>
      <c r="AL2496" s="2">
        <v>0</v>
      </c>
      <c r="AM2496" s="2">
        <v>3.64</v>
      </c>
      <c r="AN2496" s="2">
        <v>0</v>
      </c>
      <c r="AO2496" s="2">
        <v>0</v>
      </c>
      <c r="AP2496" s="2">
        <v>0</v>
      </c>
      <c r="AQ2496" s="2">
        <v>0</v>
      </c>
      <c r="AR2496" s="2">
        <v>0</v>
      </c>
      <c r="AS2496" s="2">
        <v>0</v>
      </c>
      <c r="AT2496" s="2">
        <v>0</v>
      </c>
      <c r="AU2496" s="2">
        <v>0</v>
      </c>
      <c r="AV2496" s="2">
        <v>0</v>
      </c>
      <c r="AW2496" s="2">
        <v>0</v>
      </c>
      <c r="AX2496" s="2">
        <v>0</v>
      </c>
      <c r="AY2496" s="2">
        <v>0</v>
      </c>
      <c r="AZ2496" s="2">
        <v>0</v>
      </c>
      <c r="BA2496" s="2">
        <v>0</v>
      </c>
      <c r="BB2496" s="2">
        <v>0</v>
      </c>
      <c r="BC2496" s="2">
        <v>0</v>
      </c>
      <c r="BD2496" s="2">
        <v>0</v>
      </c>
      <c r="BE2496" s="2">
        <v>0</v>
      </c>
      <c r="BF2496" s="2">
        <v>0</v>
      </c>
      <c r="BG2496" s="2">
        <v>0</v>
      </c>
      <c r="BH2496" s="2">
        <v>1</v>
      </c>
      <c r="BI2496" s="2">
        <v>1</v>
      </c>
      <c r="BJ2496" s="2">
        <v>0.2</v>
      </c>
      <c r="BK2496" s="2">
        <v>1</v>
      </c>
      <c r="BL2496" s="2">
        <v>32.89</v>
      </c>
      <c r="BM2496" s="2">
        <v>4.5999999999999996</v>
      </c>
      <c r="BN2496" s="2">
        <v>37.49</v>
      </c>
      <c r="BO2496" s="2">
        <v>37.49</v>
      </c>
      <c r="BQ2496" s="2" t="s">
        <v>302</v>
      </c>
      <c r="BR2496" s="2" t="s">
        <v>83</v>
      </c>
      <c r="BS2496" s="3">
        <v>42873</v>
      </c>
      <c r="BT2496" s="4">
        <v>0.41666666666666669</v>
      </c>
      <c r="BU2496" s="2" t="s">
        <v>102</v>
      </c>
      <c r="BV2496" s="2" t="s">
        <v>98</v>
      </c>
      <c r="BY2496" s="2">
        <v>1200</v>
      </c>
      <c r="CC2496" s="2" t="s">
        <v>182</v>
      </c>
      <c r="CD2496" s="2">
        <v>1559</v>
      </c>
      <c r="CE2496" s="2" t="s">
        <v>99</v>
      </c>
      <c r="CF2496" s="3">
        <v>42874</v>
      </c>
      <c r="CI2496" s="2">
        <v>1</v>
      </c>
      <c r="CJ2496" s="2">
        <v>1</v>
      </c>
      <c r="CK2496" s="2">
        <v>22</v>
      </c>
      <c r="CL2496" s="2" t="s">
        <v>87</v>
      </c>
    </row>
    <row r="2497" spans="1:90">
      <c r="A2497" s="2" t="s">
        <v>71</v>
      </c>
      <c r="B2497" s="2" t="s">
        <v>72</v>
      </c>
      <c r="C2497" s="2" t="s">
        <v>73</v>
      </c>
      <c r="E2497" s="2" t="str">
        <f>"FES1162549546"</f>
        <v>FES1162549546</v>
      </c>
      <c r="F2497" s="3">
        <v>42872</v>
      </c>
      <c r="G2497" s="2">
        <v>201711</v>
      </c>
      <c r="H2497" s="2" t="s">
        <v>74</v>
      </c>
      <c r="I2497" s="2" t="s">
        <v>75</v>
      </c>
      <c r="J2497" s="2" t="s">
        <v>76</v>
      </c>
      <c r="K2497" s="2" t="s">
        <v>77</v>
      </c>
      <c r="L2497" s="2" t="s">
        <v>358</v>
      </c>
      <c r="M2497" s="2" t="s">
        <v>359</v>
      </c>
      <c r="N2497" s="2" t="s">
        <v>1356</v>
      </c>
      <c r="O2497" s="2" t="s">
        <v>81</v>
      </c>
      <c r="P2497" s="2" t="str">
        <f>"2170565727                    "</f>
        <v xml:space="preserve">2170565727                    </v>
      </c>
      <c r="Q2497" s="2">
        <v>0</v>
      </c>
      <c r="R2497" s="2">
        <v>0</v>
      </c>
      <c r="S2497" s="2">
        <v>0</v>
      </c>
      <c r="T2497" s="2">
        <v>0</v>
      </c>
      <c r="U2497" s="2">
        <v>0</v>
      </c>
      <c r="V2497" s="2">
        <v>0</v>
      </c>
      <c r="W2497" s="2">
        <v>0</v>
      </c>
      <c r="X2497" s="2">
        <v>0</v>
      </c>
      <c r="Y2497" s="2">
        <v>0</v>
      </c>
      <c r="Z2497" s="2">
        <v>0</v>
      </c>
      <c r="AA2497" s="2">
        <v>0</v>
      </c>
      <c r="AB2497" s="2">
        <v>0</v>
      </c>
      <c r="AC2497" s="2">
        <v>0</v>
      </c>
      <c r="AD2497" s="2">
        <v>0</v>
      </c>
      <c r="AE2497" s="2">
        <v>0</v>
      </c>
      <c r="AF2497" s="2">
        <v>0</v>
      </c>
      <c r="AG2497" s="2">
        <v>0</v>
      </c>
      <c r="AH2497" s="2">
        <v>0</v>
      </c>
      <c r="AI2497" s="2">
        <v>0</v>
      </c>
      <c r="AJ2497" s="2">
        <v>0</v>
      </c>
      <c r="AK2497" s="2">
        <v>0</v>
      </c>
      <c r="AL2497" s="2">
        <v>0</v>
      </c>
      <c r="AM2497" s="2">
        <v>3.64</v>
      </c>
      <c r="AN2497" s="2">
        <v>0</v>
      </c>
      <c r="AO2497" s="2">
        <v>0</v>
      </c>
      <c r="AP2497" s="2">
        <v>0</v>
      </c>
      <c r="AQ2497" s="2">
        <v>0</v>
      </c>
      <c r="AR2497" s="2">
        <v>0</v>
      </c>
      <c r="AS2497" s="2">
        <v>0</v>
      </c>
      <c r="AT2497" s="2">
        <v>0</v>
      </c>
      <c r="AU2497" s="2">
        <v>0</v>
      </c>
      <c r="AV2497" s="2">
        <v>0</v>
      </c>
      <c r="AW2497" s="2">
        <v>0</v>
      </c>
      <c r="AX2497" s="2">
        <v>0</v>
      </c>
      <c r="AY2497" s="2">
        <v>0</v>
      </c>
      <c r="AZ2497" s="2">
        <v>0</v>
      </c>
      <c r="BA2497" s="2">
        <v>0</v>
      </c>
      <c r="BB2497" s="2">
        <v>0</v>
      </c>
      <c r="BC2497" s="2">
        <v>0</v>
      </c>
      <c r="BD2497" s="2">
        <v>0</v>
      </c>
      <c r="BE2497" s="2">
        <v>0</v>
      </c>
      <c r="BF2497" s="2">
        <v>0</v>
      </c>
      <c r="BG2497" s="2">
        <v>0</v>
      </c>
      <c r="BH2497" s="2">
        <v>1</v>
      </c>
      <c r="BI2497" s="2">
        <v>1</v>
      </c>
      <c r="BJ2497" s="2">
        <v>0.2</v>
      </c>
      <c r="BK2497" s="2">
        <v>1</v>
      </c>
      <c r="BL2497" s="2">
        <v>32.89</v>
      </c>
      <c r="BM2497" s="2">
        <v>4.5999999999999996</v>
      </c>
      <c r="BN2497" s="2">
        <v>37.49</v>
      </c>
      <c r="BO2497" s="2">
        <v>37.49</v>
      </c>
      <c r="BQ2497" s="2" t="s">
        <v>1357</v>
      </c>
      <c r="BR2497" s="2" t="s">
        <v>83</v>
      </c>
      <c r="BS2497" s="3">
        <v>42873</v>
      </c>
      <c r="BT2497" s="4">
        <v>0.41666666666666669</v>
      </c>
      <c r="BU2497" s="2" t="s">
        <v>295</v>
      </c>
      <c r="BV2497" s="2" t="s">
        <v>98</v>
      </c>
      <c r="BY2497" s="2">
        <v>1200</v>
      </c>
      <c r="CC2497" s="2" t="s">
        <v>359</v>
      </c>
      <c r="CD2497" s="2">
        <v>1428</v>
      </c>
      <c r="CE2497" s="2" t="s">
        <v>99</v>
      </c>
      <c r="CF2497" s="3">
        <v>42874</v>
      </c>
      <c r="CI2497" s="2">
        <v>1</v>
      </c>
      <c r="CJ2497" s="2">
        <v>1</v>
      </c>
      <c r="CK2497" s="2">
        <v>22</v>
      </c>
      <c r="CL2497" s="2" t="s">
        <v>87</v>
      </c>
    </row>
    <row r="2498" spans="1:90">
      <c r="A2498" s="2" t="s">
        <v>71</v>
      </c>
      <c r="B2498" s="2" t="s">
        <v>72</v>
      </c>
      <c r="C2498" s="2" t="s">
        <v>73</v>
      </c>
      <c r="E2498" s="2" t="str">
        <f>"FES1162549492"</f>
        <v>FES1162549492</v>
      </c>
      <c r="F2498" s="3">
        <v>42872</v>
      </c>
      <c r="G2498" s="2">
        <v>201711</v>
      </c>
      <c r="H2498" s="2" t="s">
        <v>74</v>
      </c>
      <c r="I2498" s="2" t="s">
        <v>75</v>
      </c>
      <c r="J2498" s="2" t="s">
        <v>76</v>
      </c>
      <c r="K2498" s="2" t="s">
        <v>77</v>
      </c>
      <c r="L2498" s="2" t="s">
        <v>358</v>
      </c>
      <c r="M2498" s="2" t="s">
        <v>359</v>
      </c>
      <c r="N2498" s="2" t="s">
        <v>2894</v>
      </c>
      <c r="O2498" s="2" t="s">
        <v>81</v>
      </c>
      <c r="P2498" s="2" t="str">
        <f>"2170565559                    "</f>
        <v xml:space="preserve">2170565559                    </v>
      </c>
      <c r="Q2498" s="2">
        <v>0</v>
      </c>
      <c r="R2498" s="2">
        <v>0</v>
      </c>
      <c r="S2498" s="2">
        <v>0</v>
      </c>
      <c r="T2498" s="2">
        <v>0</v>
      </c>
      <c r="U2498" s="2">
        <v>0</v>
      </c>
      <c r="V2498" s="2">
        <v>0</v>
      </c>
      <c r="W2498" s="2">
        <v>0</v>
      </c>
      <c r="X2498" s="2">
        <v>0</v>
      </c>
      <c r="Y2498" s="2">
        <v>0</v>
      </c>
      <c r="Z2498" s="2">
        <v>0</v>
      </c>
      <c r="AA2498" s="2">
        <v>0</v>
      </c>
      <c r="AB2498" s="2">
        <v>0</v>
      </c>
      <c r="AC2498" s="2">
        <v>0</v>
      </c>
      <c r="AD2498" s="2">
        <v>0</v>
      </c>
      <c r="AE2498" s="2">
        <v>0</v>
      </c>
      <c r="AF2498" s="2">
        <v>0</v>
      </c>
      <c r="AG2498" s="2">
        <v>0</v>
      </c>
      <c r="AH2498" s="2">
        <v>0</v>
      </c>
      <c r="AI2498" s="2">
        <v>0</v>
      </c>
      <c r="AJ2498" s="2">
        <v>0</v>
      </c>
      <c r="AK2498" s="2">
        <v>0</v>
      </c>
      <c r="AL2498" s="2">
        <v>0</v>
      </c>
      <c r="AM2498" s="2">
        <v>3.64</v>
      </c>
      <c r="AN2498" s="2">
        <v>0</v>
      </c>
      <c r="AO2498" s="2">
        <v>0</v>
      </c>
      <c r="AP2498" s="2">
        <v>0</v>
      </c>
      <c r="AQ2498" s="2">
        <v>0</v>
      </c>
      <c r="AR2498" s="2">
        <v>0</v>
      </c>
      <c r="AS2498" s="2">
        <v>0</v>
      </c>
      <c r="AT2498" s="2">
        <v>0</v>
      </c>
      <c r="AU2498" s="2">
        <v>0</v>
      </c>
      <c r="AV2498" s="2">
        <v>0</v>
      </c>
      <c r="AW2498" s="2">
        <v>0</v>
      </c>
      <c r="AX2498" s="2">
        <v>0</v>
      </c>
      <c r="AY2498" s="2">
        <v>0</v>
      </c>
      <c r="AZ2498" s="2">
        <v>0</v>
      </c>
      <c r="BA2498" s="2">
        <v>0</v>
      </c>
      <c r="BB2498" s="2">
        <v>0</v>
      </c>
      <c r="BC2498" s="2">
        <v>0</v>
      </c>
      <c r="BD2498" s="2">
        <v>0</v>
      </c>
      <c r="BE2498" s="2">
        <v>0</v>
      </c>
      <c r="BF2498" s="2">
        <v>0</v>
      </c>
      <c r="BG2498" s="2">
        <v>0</v>
      </c>
      <c r="BH2498" s="2">
        <v>1</v>
      </c>
      <c r="BI2498" s="2">
        <v>1</v>
      </c>
      <c r="BJ2498" s="2">
        <v>0.2</v>
      </c>
      <c r="BK2498" s="2">
        <v>1</v>
      </c>
      <c r="BL2498" s="2">
        <v>32.89</v>
      </c>
      <c r="BM2498" s="2">
        <v>4.5999999999999996</v>
      </c>
      <c r="BN2498" s="2">
        <v>37.49</v>
      </c>
      <c r="BO2498" s="2">
        <v>37.49</v>
      </c>
      <c r="BQ2498" s="2" t="s">
        <v>286</v>
      </c>
      <c r="BR2498" s="2" t="s">
        <v>83</v>
      </c>
      <c r="BS2498" s="3">
        <v>42873</v>
      </c>
      <c r="BT2498" s="4">
        <v>0.45347222222222222</v>
      </c>
      <c r="BU2498" s="2" t="s">
        <v>2895</v>
      </c>
      <c r="BV2498" s="2" t="s">
        <v>98</v>
      </c>
      <c r="BY2498" s="2">
        <v>1200</v>
      </c>
      <c r="CA2498" s="2" t="s">
        <v>2553</v>
      </c>
      <c r="CC2498" s="2" t="s">
        <v>359</v>
      </c>
      <c r="CD2498" s="2">
        <v>1401</v>
      </c>
      <c r="CE2498" s="2" t="s">
        <v>99</v>
      </c>
      <c r="CF2498" s="3">
        <v>42873</v>
      </c>
      <c r="CI2498" s="2">
        <v>1</v>
      </c>
      <c r="CJ2498" s="2">
        <v>1</v>
      </c>
      <c r="CK2498" s="2">
        <v>22</v>
      </c>
      <c r="CL2498" s="2" t="s">
        <v>87</v>
      </c>
    </row>
    <row r="2499" spans="1:90">
      <c r="A2499" s="2" t="s">
        <v>71</v>
      </c>
      <c r="B2499" s="2" t="s">
        <v>72</v>
      </c>
      <c r="C2499" s="2" t="s">
        <v>73</v>
      </c>
      <c r="E2499" s="2" t="str">
        <f>"FES116254937"</f>
        <v>FES116254937</v>
      </c>
      <c r="F2499" s="3">
        <v>42872</v>
      </c>
      <c r="G2499" s="2">
        <v>201711</v>
      </c>
      <c r="H2499" s="2" t="s">
        <v>74</v>
      </c>
      <c r="I2499" s="2" t="s">
        <v>75</v>
      </c>
      <c r="J2499" s="2" t="s">
        <v>76</v>
      </c>
      <c r="K2499" s="2" t="s">
        <v>77</v>
      </c>
      <c r="L2499" s="2" t="s">
        <v>74</v>
      </c>
      <c r="M2499" s="2" t="s">
        <v>75</v>
      </c>
      <c r="N2499" s="2" t="s">
        <v>1278</v>
      </c>
      <c r="O2499" s="2" t="s">
        <v>81</v>
      </c>
      <c r="P2499" s="2" t="str">
        <f>"2170565528                    "</f>
        <v xml:space="preserve">2170565528                    </v>
      </c>
      <c r="Q2499" s="2">
        <v>0</v>
      </c>
      <c r="R2499" s="2">
        <v>0</v>
      </c>
      <c r="S2499" s="2">
        <v>0</v>
      </c>
      <c r="T2499" s="2">
        <v>0</v>
      </c>
      <c r="U2499" s="2">
        <v>0</v>
      </c>
      <c r="V2499" s="2">
        <v>0</v>
      </c>
      <c r="W2499" s="2">
        <v>0</v>
      </c>
      <c r="X2499" s="2">
        <v>0</v>
      </c>
      <c r="Y2499" s="2">
        <v>0</v>
      </c>
      <c r="Z2499" s="2">
        <v>0</v>
      </c>
      <c r="AA2499" s="2">
        <v>0</v>
      </c>
      <c r="AB2499" s="2">
        <v>0</v>
      </c>
      <c r="AC2499" s="2">
        <v>0</v>
      </c>
      <c r="AD2499" s="2">
        <v>0</v>
      </c>
      <c r="AE2499" s="2">
        <v>0</v>
      </c>
      <c r="AF2499" s="2">
        <v>0</v>
      </c>
      <c r="AG2499" s="2">
        <v>0</v>
      </c>
      <c r="AH2499" s="2">
        <v>0</v>
      </c>
      <c r="AI2499" s="2">
        <v>0</v>
      </c>
      <c r="AJ2499" s="2">
        <v>0</v>
      </c>
      <c r="AK2499" s="2">
        <v>0</v>
      </c>
      <c r="AL2499" s="2">
        <v>0</v>
      </c>
      <c r="AM2499" s="2">
        <v>3.64</v>
      </c>
      <c r="AN2499" s="2">
        <v>0</v>
      </c>
      <c r="AO2499" s="2">
        <v>0</v>
      </c>
      <c r="AP2499" s="2">
        <v>0</v>
      </c>
      <c r="AQ2499" s="2">
        <v>0</v>
      </c>
      <c r="AR2499" s="2">
        <v>0</v>
      </c>
      <c r="AS2499" s="2">
        <v>0</v>
      </c>
      <c r="AT2499" s="2">
        <v>0</v>
      </c>
      <c r="AU2499" s="2">
        <v>0</v>
      </c>
      <c r="AV2499" s="2">
        <v>0</v>
      </c>
      <c r="AW2499" s="2">
        <v>0</v>
      </c>
      <c r="AX2499" s="2">
        <v>0</v>
      </c>
      <c r="AY2499" s="2">
        <v>0</v>
      </c>
      <c r="AZ2499" s="2">
        <v>0</v>
      </c>
      <c r="BA2499" s="2">
        <v>0</v>
      </c>
      <c r="BB2499" s="2">
        <v>0</v>
      </c>
      <c r="BC2499" s="2">
        <v>0</v>
      </c>
      <c r="BD2499" s="2">
        <v>0</v>
      </c>
      <c r="BE2499" s="2">
        <v>0</v>
      </c>
      <c r="BF2499" s="2">
        <v>0</v>
      </c>
      <c r="BG2499" s="2">
        <v>0</v>
      </c>
      <c r="BH2499" s="2">
        <v>1</v>
      </c>
      <c r="BI2499" s="2">
        <v>1</v>
      </c>
      <c r="BJ2499" s="2">
        <v>0.2</v>
      </c>
      <c r="BK2499" s="2">
        <v>1</v>
      </c>
      <c r="BL2499" s="2">
        <v>32.89</v>
      </c>
      <c r="BM2499" s="2">
        <v>4.5999999999999996</v>
      </c>
      <c r="BN2499" s="2">
        <v>37.49</v>
      </c>
      <c r="BO2499" s="2">
        <v>37.49</v>
      </c>
      <c r="BQ2499" s="2" t="s">
        <v>1279</v>
      </c>
      <c r="BR2499" s="2" t="s">
        <v>83</v>
      </c>
      <c r="BS2499" s="3">
        <v>42873</v>
      </c>
      <c r="BT2499" s="4">
        <v>0.4375</v>
      </c>
      <c r="BU2499" s="2" t="s">
        <v>2896</v>
      </c>
      <c r="BV2499" s="2" t="s">
        <v>98</v>
      </c>
      <c r="BY2499" s="2">
        <v>1200</v>
      </c>
      <c r="CA2499" s="2" t="s">
        <v>114</v>
      </c>
      <c r="CC2499" s="2" t="s">
        <v>75</v>
      </c>
      <c r="CD2499" s="2">
        <v>1645</v>
      </c>
      <c r="CE2499" s="2" t="s">
        <v>99</v>
      </c>
      <c r="CF2499" s="3">
        <v>42879</v>
      </c>
      <c r="CI2499" s="2">
        <v>1</v>
      </c>
      <c r="CJ2499" s="2">
        <v>1</v>
      </c>
      <c r="CK2499" s="2">
        <v>22</v>
      </c>
      <c r="CL2499" s="2" t="s">
        <v>87</v>
      </c>
    </row>
    <row r="2500" spans="1:90">
      <c r="A2500" s="2" t="s">
        <v>71</v>
      </c>
      <c r="B2500" s="2" t="s">
        <v>72</v>
      </c>
      <c r="C2500" s="2" t="s">
        <v>73</v>
      </c>
      <c r="E2500" s="2" t="str">
        <f>"FES1162549516"</f>
        <v>FES1162549516</v>
      </c>
      <c r="F2500" s="3">
        <v>42872</v>
      </c>
      <c r="G2500" s="2">
        <v>201711</v>
      </c>
      <c r="H2500" s="2" t="s">
        <v>74</v>
      </c>
      <c r="I2500" s="2" t="s">
        <v>75</v>
      </c>
      <c r="J2500" s="2" t="s">
        <v>76</v>
      </c>
      <c r="K2500" s="2" t="s">
        <v>77</v>
      </c>
      <c r="L2500" s="2" t="s">
        <v>358</v>
      </c>
      <c r="M2500" s="2" t="s">
        <v>359</v>
      </c>
      <c r="N2500" s="2" t="s">
        <v>2005</v>
      </c>
      <c r="O2500" s="2" t="s">
        <v>81</v>
      </c>
      <c r="P2500" s="2" t="str">
        <f>"2170567612                    "</f>
        <v xml:space="preserve">2170567612                    </v>
      </c>
      <c r="Q2500" s="2">
        <v>0</v>
      </c>
      <c r="R2500" s="2">
        <v>0</v>
      </c>
      <c r="S2500" s="2">
        <v>0</v>
      </c>
      <c r="T2500" s="2">
        <v>0</v>
      </c>
      <c r="U2500" s="2">
        <v>0</v>
      </c>
      <c r="V2500" s="2">
        <v>0</v>
      </c>
      <c r="W2500" s="2">
        <v>0</v>
      </c>
      <c r="X2500" s="2">
        <v>0</v>
      </c>
      <c r="Y2500" s="2">
        <v>0</v>
      </c>
      <c r="Z2500" s="2">
        <v>0</v>
      </c>
      <c r="AA2500" s="2">
        <v>0</v>
      </c>
      <c r="AB2500" s="2">
        <v>0</v>
      </c>
      <c r="AC2500" s="2">
        <v>0</v>
      </c>
      <c r="AD2500" s="2">
        <v>0</v>
      </c>
      <c r="AE2500" s="2">
        <v>0</v>
      </c>
      <c r="AF2500" s="2">
        <v>0</v>
      </c>
      <c r="AG2500" s="2">
        <v>0</v>
      </c>
      <c r="AH2500" s="2">
        <v>0</v>
      </c>
      <c r="AI2500" s="2">
        <v>0</v>
      </c>
      <c r="AJ2500" s="2">
        <v>0</v>
      </c>
      <c r="AK2500" s="2">
        <v>0</v>
      </c>
      <c r="AL2500" s="2">
        <v>0</v>
      </c>
      <c r="AM2500" s="2">
        <v>3.64</v>
      </c>
      <c r="AN2500" s="2">
        <v>0</v>
      </c>
      <c r="AO2500" s="2">
        <v>0</v>
      </c>
      <c r="AP2500" s="2">
        <v>0</v>
      </c>
      <c r="AQ2500" s="2">
        <v>0</v>
      </c>
      <c r="AR2500" s="2">
        <v>0</v>
      </c>
      <c r="AS2500" s="2">
        <v>0</v>
      </c>
      <c r="AT2500" s="2">
        <v>0</v>
      </c>
      <c r="AU2500" s="2">
        <v>0</v>
      </c>
      <c r="AV2500" s="2">
        <v>0</v>
      </c>
      <c r="AW2500" s="2">
        <v>0</v>
      </c>
      <c r="AX2500" s="2">
        <v>0</v>
      </c>
      <c r="AY2500" s="2">
        <v>0</v>
      </c>
      <c r="AZ2500" s="2">
        <v>0</v>
      </c>
      <c r="BA2500" s="2">
        <v>0</v>
      </c>
      <c r="BB2500" s="2">
        <v>0</v>
      </c>
      <c r="BC2500" s="2">
        <v>0</v>
      </c>
      <c r="BD2500" s="2">
        <v>0</v>
      </c>
      <c r="BE2500" s="2">
        <v>0</v>
      </c>
      <c r="BF2500" s="2">
        <v>0</v>
      </c>
      <c r="BG2500" s="2">
        <v>0</v>
      </c>
      <c r="BH2500" s="2">
        <v>1</v>
      </c>
      <c r="BI2500" s="2">
        <v>1</v>
      </c>
      <c r="BJ2500" s="2">
        <v>0.2</v>
      </c>
      <c r="BK2500" s="2">
        <v>1</v>
      </c>
      <c r="BL2500" s="2">
        <v>32.89</v>
      </c>
      <c r="BM2500" s="2">
        <v>4.5999999999999996</v>
      </c>
      <c r="BN2500" s="2">
        <v>37.49</v>
      </c>
      <c r="BO2500" s="2">
        <v>37.49</v>
      </c>
      <c r="BQ2500" s="2" t="s">
        <v>2006</v>
      </c>
      <c r="BR2500" s="2" t="s">
        <v>83</v>
      </c>
      <c r="BS2500" s="3">
        <v>42873</v>
      </c>
      <c r="BT2500" s="4">
        <v>0.41666666666666669</v>
      </c>
      <c r="BU2500" s="2" t="s">
        <v>2897</v>
      </c>
      <c r="BV2500" s="2" t="s">
        <v>98</v>
      </c>
      <c r="BY2500" s="2">
        <v>1200</v>
      </c>
      <c r="CC2500" s="2" t="s">
        <v>359</v>
      </c>
      <c r="CD2500" s="2">
        <v>1428</v>
      </c>
      <c r="CE2500" s="2" t="s">
        <v>99</v>
      </c>
      <c r="CF2500" s="3">
        <v>42874</v>
      </c>
      <c r="CI2500" s="2">
        <v>1</v>
      </c>
      <c r="CJ2500" s="2">
        <v>1</v>
      </c>
      <c r="CK2500" s="2">
        <v>22</v>
      </c>
      <c r="CL2500" s="2" t="s">
        <v>87</v>
      </c>
    </row>
    <row r="2501" spans="1:90">
      <c r="A2501" s="2" t="s">
        <v>71</v>
      </c>
      <c r="B2501" s="2" t="s">
        <v>72</v>
      </c>
      <c r="C2501" s="2" t="s">
        <v>73</v>
      </c>
      <c r="E2501" s="2" t="str">
        <f>"FES1162549629"</f>
        <v>FES1162549629</v>
      </c>
      <c r="F2501" s="3">
        <v>42872</v>
      </c>
      <c r="G2501" s="2">
        <v>201711</v>
      </c>
      <c r="H2501" s="2" t="s">
        <v>74</v>
      </c>
      <c r="I2501" s="2" t="s">
        <v>75</v>
      </c>
      <c r="J2501" s="2" t="s">
        <v>76</v>
      </c>
      <c r="K2501" s="2" t="s">
        <v>77</v>
      </c>
      <c r="L2501" s="2" t="s">
        <v>163</v>
      </c>
      <c r="M2501" s="2" t="s">
        <v>164</v>
      </c>
      <c r="N2501" s="2" t="s">
        <v>499</v>
      </c>
      <c r="O2501" s="2" t="s">
        <v>81</v>
      </c>
      <c r="P2501" s="2" t="str">
        <f>"2170564884                    "</f>
        <v xml:space="preserve">2170564884                    </v>
      </c>
      <c r="Q2501" s="2">
        <v>0</v>
      </c>
      <c r="R2501" s="2">
        <v>0</v>
      </c>
      <c r="S2501" s="2">
        <v>0</v>
      </c>
      <c r="T2501" s="2">
        <v>0</v>
      </c>
      <c r="U2501" s="2">
        <v>0</v>
      </c>
      <c r="V2501" s="2">
        <v>0</v>
      </c>
      <c r="W2501" s="2">
        <v>0</v>
      </c>
      <c r="X2501" s="2">
        <v>0</v>
      </c>
      <c r="Y2501" s="2">
        <v>0</v>
      </c>
      <c r="Z2501" s="2">
        <v>0</v>
      </c>
      <c r="AA2501" s="2">
        <v>0</v>
      </c>
      <c r="AB2501" s="2">
        <v>0</v>
      </c>
      <c r="AC2501" s="2">
        <v>0</v>
      </c>
      <c r="AD2501" s="2">
        <v>0</v>
      </c>
      <c r="AE2501" s="2">
        <v>0</v>
      </c>
      <c r="AF2501" s="2">
        <v>0</v>
      </c>
      <c r="AG2501" s="2">
        <v>0</v>
      </c>
      <c r="AH2501" s="2">
        <v>0</v>
      </c>
      <c r="AI2501" s="2">
        <v>0</v>
      </c>
      <c r="AJ2501" s="2">
        <v>0</v>
      </c>
      <c r="AK2501" s="2">
        <v>0</v>
      </c>
      <c r="AL2501" s="2">
        <v>0</v>
      </c>
      <c r="AM2501" s="2">
        <v>3.64</v>
      </c>
      <c r="AN2501" s="2">
        <v>0</v>
      </c>
      <c r="AO2501" s="2">
        <v>0</v>
      </c>
      <c r="AP2501" s="2">
        <v>0</v>
      </c>
      <c r="AQ2501" s="2">
        <v>0</v>
      </c>
      <c r="AR2501" s="2">
        <v>0</v>
      </c>
      <c r="AS2501" s="2">
        <v>0</v>
      </c>
      <c r="AT2501" s="2">
        <v>0</v>
      </c>
      <c r="AU2501" s="2">
        <v>0</v>
      </c>
      <c r="AV2501" s="2">
        <v>0</v>
      </c>
      <c r="AW2501" s="2">
        <v>0</v>
      </c>
      <c r="AX2501" s="2">
        <v>0</v>
      </c>
      <c r="AY2501" s="2">
        <v>0</v>
      </c>
      <c r="AZ2501" s="2">
        <v>0</v>
      </c>
      <c r="BA2501" s="2">
        <v>0</v>
      </c>
      <c r="BB2501" s="2">
        <v>0</v>
      </c>
      <c r="BC2501" s="2">
        <v>0</v>
      </c>
      <c r="BD2501" s="2">
        <v>0</v>
      </c>
      <c r="BE2501" s="2">
        <v>0</v>
      </c>
      <c r="BF2501" s="2">
        <v>0</v>
      </c>
      <c r="BG2501" s="2">
        <v>0</v>
      </c>
      <c r="BH2501" s="2">
        <v>1</v>
      </c>
      <c r="BI2501" s="2">
        <v>1</v>
      </c>
      <c r="BJ2501" s="2">
        <v>0.2</v>
      </c>
      <c r="BK2501" s="2">
        <v>1</v>
      </c>
      <c r="BL2501" s="2">
        <v>32.89</v>
      </c>
      <c r="BM2501" s="2">
        <v>4.5999999999999996</v>
      </c>
      <c r="BN2501" s="2">
        <v>37.49</v>
      </c>
      <c r="BO2501" s="2">
        <v>37.49</v>
      </c>
      <c r="BQ2501" s="2" t="s">
        <v>500</v>
      </c>
      <c r="BR2501" s="2" t="s">
        <v>83</v>
      </c>
      <c r="BS2501" s="3">
        <v>42873</v>
      </c>
      <c r="BT2501" s="4">
        <v>0.37152777777777773</v>
      </c>
      <c r="BU2501" s="2" t="s">
        <v>909</v>
      </c>
      <c r="BV2501" s="2" t="s">
        <v>98</v>
      </c>
      <c r="BY2501" s="2">
        <v>1200</v>
      </c>
      <c r="CA2501" s="2" t="s">
        <v>2783</v>
      </c>
      <c r="CC2501" s="2" t="s">
        <v>164</v>
      </c>
      <c r="CD2501" s="2">
        <v>2094</v>
      </c>
      <c r="CE2501" s="2" t="s">
        <v>99</v>
      </c>
      <c r="CF2501" s="3">
        <v>42873</v>
      </c>
      <c r="CI2501" s="2">
        <v>1</v>
      </c>
      <c r="CJ2501" s="2">
        <v>1</v>
      </c>
      <c r="CK2501" s="2">
        <v>22</v>
      </c>
      <c r="CL2501" s="2" t="s">
        <v>87</v>
      </c>
    </row>
    <row r="2502" spans="1:90">
      <c r="A2502" s="2" t="s">
        <v>71</v>
      </c>
      <c r="B2502" s="2" t="s">
        <v>72</v>
      </c>
      <c r="C2502" s="2" t="s">
        <v>73</v>
      </c>
      <c r="E2502" s="2" t="str">
        <f>"FES1162549535"</f>
        <v>FES1162549535</v>
      </c>
      <c r="F2502" s="3">
        <v>42872</v>
      </c>
      <c r="G2502" s="2">
        <v>201711</v>
      </c>
      <c r="H2502" s="2" t="s">
        <v>74</v>
      </c>
      <c r="I2502" s="2" t="s">
        <v>75</v>
      </c>
      <c r="J2502" s="2" t="s">
        <v>76</v>
      </c>
      <c r="K2502" s="2" t="s">
        <v>77</v>
      </c>
      <c r="L2502" s="2" t="s">
        <v>74</v>
      </c>
      <c r="M2502" s="2" t="s">
        <v>75</v>
      </c>
      <c r="N2502" s="2" t="s">
        <v>2239</v>
      </c>
      <c r="O2502" s="2" t="s">
        <v>81</v>
      </c>
      <c r="P2502" s="2" t="str">
        <f>"2170565487                    "</f>
        <v xml:space="preserve">2170565487                    </v>
      </c>
      <c r="Q2502" s="2">
        <v>0</v>
      </c>
      <c r="R2502" s="2">
        <v>0</v>
      </c>
      <c r="S2502" s="2">
        <v>0</v>
      </c>
      <c r="T2502" s="2">
        <v>0</v>
      </c>
      <c r="U2502" s="2">
        <v>0</v>
      </c>
      <c r="V2502" s="2">
        <v>0</v>
      </c>
      <c r="W2502" s="2">
        <v>0</v>
      </c>
      <c r="X2502" s="2">
        <v>0</v>
      </c>
      <c r="Y2502" s="2">
        <v>0</v>
      </c>
      <c r="Z2502" s="2">
        <v>0</v>
      </c>
      <c r="AA2502" s="2">
        <v>0</v>
      </c>
      <c r="AB2502" s="2">
        <v>0</v>
      </c>
      <c r="AC2502" s="2">
        <v>0</v>
      </c>
      <c r="AD2502" s="2">
        <v>0</v>
      </c>
      <c r="AE2502" s="2">
        <v>0</v>
      </c>
      <c r="AF2502" s="2">
        <v>0</v>
      </c>
      <c r="AG2502" s="2">
        <v>0</v>
      </c>
      <c r="AH2502" s="2">
        <v>0</v>
      </c>
      <c r="AI2502" s="2">
        <v>0</v>
      </c>
      <c r="AJ2502" s="2">
        <v>0</v>
      </c>
      <c r="AK2502" s="2">
        <v>0</v>
      </c>
      <c r="AL2502" s="2">
        <v>0</v>
      </c>
      <c r="AM2502" s="2">
        <v>3.64</v>
      </c>
      <c r="AN2502" s="2">
        <v>0</v>
      </c>
      <c r="AO2502" s="2">
        <v>0</v>
      </c>
      <c r="AP2502" s="2">
        <v>0</v>
      </c>
      <c r="AQ2502" s="2">
        <v>0</v>
      </c>
      <c r="AR2502" s="2">
        <v>0</v>
      </c>
      <c r="AS2502" s="2">
        <v>0</v>
      </c>
      <c r="AT2502" s="2">
        <v>0</v>
      </c>
      <c r="AU2502" s="2">
        <v>0</v>
      </c>
      <c r="AV2502" s="2">
        <v>0</v>
      </c>
      <c r="AW2502" s="2">
        <v>0</v>
      </c>
      <c r="AX2502" s="2">
        <v>0</v>
      </c>
      <c r="AY2502" s="2">
        <v>0</v>
      </c>
      <c r="AZ2502" s="2">
        <v>0</v>
      </c>
      <c r="BA2502" s="2">
        <v>0</v>
      </c>
      <c r="BB2502" s="2">
        <v>0</v>
      </c>
      <c r="BC2502" s="2">
        <v>0</v>
      </c>
      <c r="BD2502" s="2">
        <v>0</v>
      </c>
      <c r="BE2502" s="2">
        <v>0</v>
      </c>
      <c r="BF2502" s="2">
        <v>0</v>
      </c>
      <c r="BG2502" s="2">
        <v>0</v>
      </c>
      <c r="BH2502" s="2">
        <v>1</v>
      </c>
      <c r="BI2502" s="2">
        <v>1</v>
      </c>
      <c r="BJ2502" s="2">
        <v>0.2</v>
      </c>
      <c r="BK2502" s="2">
        <v>1</v>
      </c>
      <c r="BL2502" s="2">
        <v>32.89</v>
      </c>
      <c r="BM2502" s="2">
        <v>4.5999999999999996</v>
      </c>
      <c r="BN2502" s="2">
        <v>37.49</v>
      </c>
      <c r="BO2502" s="2">
        <v>37.49</v>
      </c>
      <c r="BR2502" s="2" t="s">
        <v>83</v>
      </c>
      <c r="BS2502" s="3">
        <v>42873</v>
      </c>
      <c r="BT2502" s="4">
        <v>0.31944444444444448</v>
      </c>
      <c r="BU2502" s="2" t="s">
        <v>2521</v>
      </c>
      <c r="BV2502" s="2" t="s">
        <v>98</v>
      </c>
      <c r="BY2502" s="2">
        <v>1200</v>
      </c>
      <c r="CA2502" s="2" t="s">
        <v>2460</v>
      </c>
      <c r="CC2502" s="2" t="s">
        <v>75</v>
      </c>
      <c r="CD2502" s="2">
        <v>1645</v>
      </c>
      <c r="CE2502" s="2" t="s">
        <v>99</v>
      </c>
      <c r="CF2502" s="3">
        <v>42874</v>
      </c>
      <c r="CI2502" s="2">
        <v>1</v>
      </c>
      <c r="CJ2502" s="2">
        <v>1</v>
      </c>
      <c r="CK2502" s="2">
        <v>22</v>
      </c>
      <c r="CL2502" s="2" t="s">
        <v>87</v>
      </c>
    </row>
    <row r="2503" spans="1:90">
      <c r="A2503" s="2" t="s">
        <v>71</v>
      </c>
      <c r="B2503" s="2" t="s">
        <v>72</v>
      </c>
      <c r="C2503" s="2" t="s">
        <v>73</v>
      </c>
      <c r="E2503" s="2" t="str">
        <f>"FES1162549679"</f>
        <v>FES1162549679</v>
      </c>
      <c r="F2503" s="3">
        <v>42872</v>
      </c>
      <c r="G2503" s="2">
        <v>201711</v>
      </c>
      <c r="H2503" s="2" t="s">
        <v>74</v>
      </c>
      <c r="I2503" s="2" t="s">
        <v>75</v>
      </c>
      <c r="J2503" s="2" t="s">
        <v>76</v>
      </c>
      <c r="K2503" s="2" t="s">
        <v>77</v>
      </c>
      <c r="L2503" s="2" t="s">
        <v>224</v>
      </c>
      <c r="M2503" s="2" t="s">
        <v>225</v>
      </c>
      <c r="N2503" s="2" t="s">
        <v>407</v>
      </c>
      <c r="O2503" s="2" t="s">
        <v>81</v>
      </c>
      <c r="P2503" s="2" t="str">
        <f>"2170567712                    "</f>
        <v xml:space="preserve">2170567712                    </v>
      </c>
      <c r="Q2503" s="2">
        <v>0</v>
      </c>
      <c r="R2503" s="2">
        <v>0</v>
      </c>
      <c r="S2503" s="2">
        <v>0</v>
      </c>
      <c r="T2503" s="2">
        <v>0</v>
      </c>
      <c r="U2503" s="2">
        <v>0</v>
      </c>
      <c r="V2503" s="2">
        <v>0</v>
      </c>
      <c r="W2503" s="2">
        <v>0</v>
      </c>
      <c r="X2503" s="2">
        <v>0</v>
      </c>
      <c r="Y2503" s="2">
        <v>0</v>
      </c>
      <c r="Z2503" s="2">
        <v>0</v>
      </c>
      <c r="AA2503" s="2">
        <v>0</v>
      </c>
      <c r="AB2503" s="2">
        <v>0</v>
      </c>
      <c r="AC2503" s="2">
        <v>0</v>
      </c>
      <c r="AD2503" s="2">
        <v>0</v>
      </c>
      <c r="AE2503" s="2">
        <v>0</v>
      </c>
      <c r="AF2503" s="2">
        <v>0</v>
      </c>
      <c r="AG2503" s="2">
        <v>0</v>
      </c>
      <c r="AH2503" s="2">
        <v>0</v>
      </c>
      <c r="AI2503" s="2">
        <v>0</v>
      </c>
      <c r="AJ2503" s="2">
        <v>0</v>
      </c>
      <c r="AK2503" s="2">
        <v>0</v>
      </c>
      <c r="AL2503" s="2">
        <v>0</v>
      </c>
      <c r="AM2503" s="2">
        <v>4.66</v>
      </c>
      <c r="AN2503" s="2">
        <v>0</v>
      </c>
      <c r="AO2503" s="2">
        <v>0</v>
      </c>
      <c r="AP2503" s="2">
        <v>0</v>
      </c>
      <c r="AQ2503" s="2">
        <v>0</v>
      </c>
      <c r="AR2503" s="2">
        <v>0</v>
      </c>
      <c r="AS2503" s="2">
        <v>0</v>
      </c>
      <c r="AT2503" s="2">
        <v>0</v>
      </c>
      <c r="AU2503" s="2">
        <v>0</v>
      </c>
      <c r="AV2503" s="2">
        <v>0</v>
      </c>
      <c r="AW2503" s="2">
        <v>0</v>
      </c>
      <c r="AX2503" s="2">
        <v>0</v>
      </c>
      <c r="AY2503" s="2">
        <v>0</v>
      </c>
      <c r="AZ2503" s="2">
        <v>0</v>
      </c>
      <c r="BA2503" s="2">
        <v>0</v>
      </c>
      <c r="BB2503" s="2">
        <v>0</v>
      </c>
      <c r="BC2503" s="2">
        <v>0</v>
      </c>
      <c r="BD2503" s="2">
        <v>0</v>
      </c>
      <c r="BE2503" s="2">
        <v>0</v>
      </c>
      <c r="BF2503" s="2">
        <v>0</v>
      </c>
      <c r="BG2503" s="2">
        <v>0</v>
      </c>
      <c r="BH2503" s="2">
        <v>1</v>
      </c>
      <c r="BI2503" s="2">
        <v>1</v>
      </c>
      <c r="BJ2503" s="2">
        <v>0.2</v>
      </c>
      <c r="BK2503" s="2">
        <v>1</v>
      </c>
      <c r="BL2503" s="2">
        <v>42.1</v>
      </c>
      <c r="BM2503" s="2">
        <v>5.89</v>
      </c>
      <c r="BN2503" s="2">
        <v>47.99</v>
      </c>
      <c r="BO2503" s="2">
        <v>47.99</v>
      </c>
      <c r="BQ2503" s="2" t="s">
        <v>408</v>
      </c>
      <c r="BR2503" s="2" t="s">
        <v>83</v>
      </c>
      <c r="BS2503" s="3">
        <v>42873</v>
      </c>
      <c r="BT2503" s="4">
        <v>0.4375</v>
      </c>
      <c r="BU2503" s="2" t="s">
        <v>2801</v>
      </c>
      <c r="BV2503" s="2" t="s">
        <v>98</v>
      </c>
      <c r="BY2503" s="2">
        <v>1200</v>
      </c>
      <c r="CA2503" s="2" t="s">
        <v>114</v>
      </c>
      <c r="CC2503" s="2" t="s">
        <v>225</v>
      </c>
      <c r="CD2503" s="2">
        <v>3620</v>
      </c>
      <c r="CE2503" s="2" t="s">
        <v>99</v>
      </c>
      <c r="CF2503" s="3">
        <v>42874</v>
      </c>
      <c r="CI2503" s="2">
        <v>1</v>
      </c>
      <c r="CJ2503" s="2">
        <v>1</v>
      </c>
      <c r="CK2503" s="2">
        <v>21</v>
      </c>
      <c r="CL2503" s="2" t="s">
        <v>87</v>
      </c>
    </row>
    <row r="2504" spans="1:90">
      <c r="A2504" s="2" t="s">
        <v>71</v>
      </c>
      <c r="B2504" s="2" t="s">
        <v>72</v>
      </c>
      <c r="C2504" s="2" t="s">
        <v>73</v>
      </c>
      <c r="E2504" s="2" t="str">
        <f>"FES1162549571"</f>
        <v>FES1162549571</v>
      </c>
      <c r="F2504" s="3">
        <v>42872</v>
      </c>
      <c r="G2504" s="2">
        <v>201711</v>
      </c>
      <c r="H2504" s="2" t="s">
        <v>74</v>
      </c>
      <c r="I2504" s="2" t="s">
        <v>75</v>
      </c>
      <c r="J2504" s="2" t="s">
        <v>76</v>
      </c>
      <c r="K2504" s="2" t="s">
        <v>77</v>
      </c>
      <c r="L2504" s="2" t="s">
        <v>334</v>
      </c>
      <c r="M2504" s="2" t="s">
        <v>335</v>
      </c>
      <c r="N2504" s="2" t="s">
        <v>2898</v>
      </c>
      <c r="O2504" s="2" t="s">
        <v>81</v>
      </c>
      <c r="P2504" s="2" t="str">
        <f>"2170567648                    "</f>
        <v xml:space="preserve">2170567648                    </v>
      </c>
      <c r="Q2504" s="2">
        <v>0</v>
      </c>
      <c r="R2504" s="2">
        <v>0</v>
      </c>
      <c r="S2504" s="2">
        <v>0</v>
      </c>
      <c r="T2504" s="2">
        <v>0</v>
      </c>
      <c r="U2504" s="2">
        <v>0</v>
      </c>
      <c r="V2504" s="2">
        <v>0</v>
      </c>
      <c r="W2504" s="2">
        <v>0</v>
      </c>
      <c r="X2504" s="2">
        <v>0</v>
      </c>
      <c r="Y2504" s="2">
        <v>0</v>
      </c>
      <c r="Z2504" s="2">
        <v>0</v>
      </c>
      <c r="AA2504" s="2">
        <v>0</v>
      </c>
      <c r="AB2504" s="2">
        <v>0</v>
      </c>
      <c r="AC2504" s="2">
        <v>0</v>
      </c>
      <c r="AD2504" s="2">
        <v>0</v>
      </c>
      <c r="AE2504" s="2">
        <v>0</v>
      </c>
      <c r="AF2504" s="2">
        <v>0</v>
      </c>
      <c r="AG2504" s="2">
        <v>0</v>
      </c>
      <c r="AH2504" s="2">
        <v>0</v>
      </c>
      <c r="AI2504" s="2">
        <v>0</v>
      </c>
      <c r="AJ2504" s="2">
        <v>0</v>
      </c>
      <c r="AK2504" s="2">
        <v>0</v>
      </c>
      <c r="AL2504" s="2">
        <v>0</v>
      </c>
      <c r="AM2504" s="2">
        <v>6.55</v>
      </c>
      <c r="AN2504" s="2">
        <v>0</v>
      </c>
      <c r="AO2504" s="2">
        <v>0</v>
      </c>
      <c r="AP2504" s="2">
        <v>0</v>
      </c>
      <c r="AQ2504" s="2">
        <v>0</v>
      </c>
      <c r="AR2504" s="2">
        <v>0</v>
      </c>
      <c r="AS2504" s="2">
        <v>0</v>
      </c>
      <c r="AT2504" s="2">
        <v>0</v>
      </c>
      <c r="AU2504" s="2">
        <v>0</v>
      </c>
      <c r="AV2504" s="2">
        <v>0</v>
      </c>
      <c r="AW2504" s="2">
        <v>0</v>
      </c>
      <c r="AX2504" s="2">
        <v>0</v>
      </c>
      <c r="AY2504" s="2">
        <v>0</v>
      </c>
      <c r="AZ2504" s="2">
        <v>0</v>
      </c>
      <c r="BA2504" s="2">
        <v>0</v>
      </c>
      <c r="BB2504" s="2">
        <v>0</v>
      </c>
      <c r="BC2504" s="2">
        <v>0</v>
      </c>
      <c r="BD2504" s="2">
        <v>0</v>
      </c>
      <c r="BE2504" s="2">
        <v>0</v>
      </c>
      <c r="BF2504" s="2">
        <v>0</v>
      </c>
      <c r="BG2504" s="2">
        <v>0</v>
      </c>
      <c r="BH2504" s="2">
        <v>1</v>
      </c>
      <c r="BI2504" s="2">
        <v>1</v>
      </c>
      <c r="BJ2504" s="2">
        <v>0.2</v>
      </c>
      <c r="BK2504" s="2">
        <v>1</v>
      </c>
      <c r="BL2504" s="2">
        <v>59.2</v>
      </c>
      <c r="BM2504" s="2">
        <v>8.2899999999999991</v>
      </c>
      <c r="BN2504" s="2">
        <v>67.489999999999995</v>
      </c>
      <c r="BO2504" s="2">
        <v>67.489999999999995</v>
      </c>
      <c r="BR2504" s="2" t="s">
        <v>83</v>
      </c>
      <c r="BS2504" s="3">
        <v>42873</v>
      </c>
      <c r="BT2504" s="4">
        <v>0.30416666666666664</v>
      </c>
      <c r="BU2504" s="2" t="s">
        <v>295</v>
      </c>
      <c r="BV2504" s="2" t="s">
        <v>98</v>
      </c>
      <c r="BY2504" s="2">
        <v>1200</v>
      </c>
      <c r="CC2504" s="2" t="s">
        <v>335</v>
      </c>
      <c r="CD2504" s="2">
        <v>1739</v>
      </c>
      <c r="CE2504" s="2" t="s">
        <v>99</v>
      </c>
      <c r="CF2504" s="3">
        <v>42874</v>
      </c>
      <c r="CI2504" s="2">
        <v>1</v>
      </c>
      <c r="CJ2504" s="2">
        <v>1</v>
      </c>
      <c r="CK2504" s="2">
        <v>24</v>
      </c>
      <c r="CL2504" s="2" t="s">
        <v>87</v>
      </c>
    </row>
    <row r="2505" spans="1:90">
      <c r="A2505" s="2" t="s">
        <v>71</v>
      </c>
      <c r="B2505" s="2" t="s">
        <v>72</v>
      </c>
      <c r="C2505" s="2" t="s">
        <v>73</v>
      </c>
      <c r="E2505" s="2" t="str">
        <f>"FES1162549682"</f>
        <v>FES1162549682</v>
      </c>
      <c r="F2505" s="3">
        <v>42872</v>
      </c>
      <c r="G2505" s="2">
        <v>201711</v>
      </c>
      <c r="H2505" s="2" t="s">
        <v>74</v>
      </c>
      <c r="I2505" s="2" t="s">
        <v>75</v>
      </c>
      <c r="J2505" s="2" t="s">
        <v>76</v>
      </c>
      <c r="K2505" s="2" t="s">
        <v>77</v>
      </c>
      <c r="L2505" s="2" t="s">
        <v>175</v>
      </c>
      <c r="M2505" s="2" t="s">
        <v>176</v>
      </c>
      <c r="N2505" s="2" t="s">
        <v>2899</v>
      </c>
      <c r="O2505" s="2" t="s">
        <v>81</v>
      </c>
      <c r="P2505" s="2" t="str">
        <f>"217565819                     "</f>
        <v xml:space="preserve">217565819                     </v>
      </c>
      <c r="Q2505" s="2">
        <v>0</v>
      </c>
      <c r="R2505" s="2">
        <v>0</v>
      </c>
      <c r="S2505" s="2">
        <v>0</v>
      </c>
      <c r="T2505" s="2">
        <v>0</v>
      </c>
      <c r="U2505" s="2">
        <v>0</v>
      </c>
      <c r="V2505" s="2">
        <v>0</v>
      </c>
      <c r="W2505" s="2">
        <v>0</v>
      </c>
      <c r="X2505" s="2">
        <v>0</v>
      </c>
      <c r="Y2505" s="2">
        <v>0</v>
      </c>
      <c r="Z2505" s="2">
        <v>0</v>
      </c>
      <c r="AA2505" s="2">
        <v>0</v>
      </c>
      <c r="AB2505" s="2">
        <v>0</v>
      </c>
      <c r="AC2505" s="2">
        <v>0</v>
      </c>
      <c r="AD2505" s="2">
        <v>0</v>
      </c>
      <c r="AE2505" s="2">
        <v>0</v>
      </c>
      <c r="AF2505" s="2">
        <v>0</v>
      </c>
      <c r="AG2505" s="2">
        <v>0</v>
      </c>
      <c r="AH2505" s="2">
        <v>0</v>
      </c>
      <c r="AI2505" s="2">
        <v>0</v>
      </c>
      <c r="AJ2505" s="2">
        <v>0</v>
      </c>
      <c r="AK2505" s="2">
        <v>0</v>
      </c>
      <c r="AL2505" s="2">
        <v>0</v>
      </c>
      <c r="AM2505" s="2">
        <v>6.99</v>
      </c>
      <c r="AN2505" s="2">
        <v>0</v>
      </c>
      <c r="AO2505" s="2">
        <v>0</v>
      </c>
      <c r="AP2505" s="2">
        <v>0</v>
      </c>
      <c r="AQ2505" s="2">
        <v>0</v>
      </c>
      <c r="AR2505" s="2">
        <v>0</v>
      </c>
      <c r="AS2505" s="2">
        <v>0</v>
      </c>
      <c r="AT2505" s="2">
        <v>0</v>
      </c>
      <c r="AU2505" s="2">
        <v>0</v>
      </c>
      <c r="AV2505" s="2">
        <v>0</v>
      </c>
      <c r="AW2505" s="2">
        <v>0</v>
      </c>
      <c r="AX2505" s="2">
        <v>0</v>
      </c>
      <c r="AY2505" s="2">
        <v>0</v>
      </c>
      <c r="AZ2505" s="2">
        <v>0</v>
      </c>
      <c r="BA2505" s="2">
        <v>0</v>
      </c>
      <c r="BB2505" s="2">
        <v>0</v>
      </c>
      <c r="BC2505" s="2">
        <v>0</v>
      </c>
      <c r="BD2505" s="2">
        <v>0</v>
      </c>
      <c r="BE2505" s="2">
        <v>0</v>
      </c>
      <c r="BF2505" s="2">
        <v>0</v>
      </c>
      <c r="BG2505" s="2">
        <v>0</v>
      </c>
      <c r="BH2505" s="2">
        <v>1</v>
      </c>
      <c r="BI2505" s="2">
        <v>2.7</v>
      </c>
      <c r="BJ2505" s="2">
        <v>0.7</v>
      </c>
      <c r="BK2505" s="2">
        <v>3</v>
      </c>
      <c r="BL2505" s="2">
        <v>63.15</v>
      </c>
      <c r="BM2505" s="2">
        <v>8.84</v>
      </c>
      <c r="BN2505" s="2">
        <v>71.989999999999995</v>
      </c>
      <c r="BO2505" s="2">
        <v>71.989999999999995</v>
      </c>
      <c r="BQ2505" s="2" t="s">
        <v>2900</v>
      </c>
      <c r="BR2505" s="2" t="s">
        <v>83</v>
      </c>
      <c r="BS2505" s="3">
        <v>42873</v>
      </c>
      <c r="BT2505" s="4">
        <v>0.3034722222222222</v>
      </c>
      <c r="BU2505" s="2" t="s">
        <v>2901</v>
      </c>
      <c r="BV2505" s="2" t="s">
        <v>98</v>
      </c>
      <c r="BY2505" s="2">
        <v>3567.58</v>
      </c>
      <c r="CC2505" s="2" t="s">
        <v>176</v>
      </c>
      <c r="CD2505" s="2">
        <v>6045</v>
      </c>
      <c r="CE2505" s="2" t="s">
        <v>86</v>
      </c>
      <c r="CF2505" s="3">
        <v>42874</v>
      </c>
      <c r="CI2505" s="2">
        <v>1</v>
      </c>
      <c r="CJ2505" s="2">
        <v>1</v>
      </c>
      <c r="CK2505" s="2">
        <v>21</v>
      </c>
      <c r="CL2505" s="2" t="s">
        <v>87</v>
      </c>
    </row>
    <row r="2506" spans="1:90">
      <c r="A2506" s="2" t="s">
        <v>71</v>
      </c>
      <c r="B2506" s="2" t="s">
        <v>72</v>
      </c>
      <c r="C2506" s="2" t="s">
        <v>73</v>
      </c>
      <c r="E2506" s="2" t="str">
        <f>"FES1162549689"</f>
        <v>FES1162549689</v>
      </c>
      <c r="F2506" s="3">
        <v>42872</v>
      </c>
      <c r="G2506" s="2">
        <v>201711</v>
      </c>
      <c r="H2506" s="2" t="s">
        <v>74</v>
      </c>
      <c r="I2506" s="2" t="s">
        <v>75</v>
      </c>
      <c r="J2506" s="2" t="s">
        <v>76</v>
      </c>
      <c r="K2506" s="2" t="s">
        <v>77</v>
      </c>
      <c r="L2506" s="2" t="s">
        <v>342</v>
      </c>
      <c r="M2506" s="2" t="s">
        <v>343</v>
      </c>
      <c r="N2506" s="2" t="s">
        <v>1541</v>
      </c>
      <c r="O2506" s="2" t="s">
        <v>81</v>
      </c>
      <c r="P2506" s="2" t="str">
        <f>"2170567715                    "</f>
        <v xml:space="preserve">2170567715                    </v>
      </c>
      <c r="Q2506" s="2">
        <v>0</v>
      </c>
      <c r="R2506" s="2">
        <v>0</v>
      </c>
      <c r="S2506" s="2">
        <v>0</v>
      </c>
      <c r="T2506" s="2">
        <v>0</v>
      </c>
      <c r="U2506" s="2">
        <v>0</v>
      </c>
      <c r="V2506" s="2">
        <v>0</v>
      </c>
      <c r="W2506" s="2">
        <v>0</v>
      </c>
      <c r="X2506" s="2">
        <v>0</v>
      </c>
      <c r="Y2506" s="2">
        <v>0</v>
      </c>
      <c r="Z2506" s="2">
        <v>0</v>
      </c>
      <c r="AA2506" s="2">
        <v>0</v>
      </c>
      <c r="AB2506" s="2">
        <v>0</v>
      </c>
      <c r="AC2506" s="2">
        <v>0</v>
      </c>
      <c r="AD2506" s="2">
        <v>0</v>
      </c>
      <c r="AE2506" s="2">
        <v>0</v>
      </c>
      <c r="AF2506" s="2">
        <v>0</v>
      </c>
      <c r="AG2506" s="2">
        <v>0</v>
      </c>
      <c r="AH2506" s="2">
        <v>0</v>
      </c>
      <c r="AI2506" s="2">
        <v>0</v>
      </c>
      <c r="AJ2506" s="2">
        <v>0</v>
      </c>
      <c r="AK2506" s="2">
        <v>0</v>
      </c>
      <c r="AL2506" s="2">
        <v>0</v>
      </c>
      <c r="AM2506" s="2">
        <v>4.66</v>
      </c>
      <c r="AN2506" s="2">
        <v>0</v>
      </c>
      <c r="AO2506" s="2">
        <v>0</v>
      </c>
      <c r="AP2506" s="2">
        <v>0</v>
      </c>
      <c r="AQ2506" s="2">
        <v>0</v>
      </c>
      <c r="AR2506" s="2">
        <v>0</v>
      </c>
      <c r="AS2506" s="2">
        <v>0</v>
      </c>
      <c r="AT2506" s="2">
        <v>0</v>
      </c>
      <c r="AU2506" s="2">
        <v>0</v>
      </c>
      <c r="AV2506" s="2">
        <v>0</v>
      </c>
      <c r="AW2506" s="2">
        <v>0</v>
      </c>
      <c r="AX2506" s="2">
        <v>0</v>
      </c>
      <c r="AY2506" s="2">
        <v>0</v>
      </c>
      <c r="AZ2506" s="2">
        <v>0</v>
      </c>
      <c r="BA2506" s="2">
        <v>0</v>
      </c>
      <c r="BB2506" s="2">
        <v>0</v>
      </c>
      <c r="BC2506" s="2">
        <v>0</v>
      </c>
      <c r="BD2506" s="2">
        <v>0</v>
      </c>
      <c r="BE2506" s="2">
        <v>0</v>
      </c>
      <c r="BF2506" s="2">
        <v>0</v>
      </c>
      <c r="BG2506" s="2">
        <v>0</v>
      </c>
      <c r="BH2506" s="2">
        <v>1</v>
      </c>
      <c r="BI2506" s="2">
        <v>1</v>
      </c>
      <c r="BJ2506" s="2">
        <v>0.2</v>
      </c>
      <c r="BK2506" s="2">
        <v>1</v>
      </c>
      <c r="BL2506" s="2">
        <v>42.1</v>
      </c>
      <c r="BM2506" s="2">
        <v>5.89</v>
      </c>
      <c r="BN2506" s="2">
        <v>47.99</v>
      </c>
      <c r="BO2506" s="2">
        <v>47.99</v>
      </c>
      <c r="BQ2506" s="2" t="s">
        <v>238</v>
      </c>
      <c r="BR2506" s="2" t="s">
        <v>83</v>
      </c>
      <c r="BS2506" s="3">
        <v>42873</v>
      </c>
      <c r="BT2506" s="4">
        <v>0.4375</v>
      </c>
      <c r="BU2506" s="2" t="s">
        <v>2902</v>
      </c>
      <c r="BV2506" s="2" t="s">
        <v>98</v>
      </c>
      <c r="BY2506" s="2">
        <v>1200</v>
      </c>
      <c r="CC2506" s="2" t="s">
        <v>343</v>
      </c>
      <c r="CD2506" s="2">
        <v>4300</v>
      </c>
      <c r="CE2506" s="2" t="s">
        <v>99</v>
      </c>
      <c r="CF2506" s="3">
        <v>42874</v>
      </c>
      <c r="CI2506" s="2">
        <v>1</v>
      </c>
      <c r="CJ2506" s="2">
        <v>1</v>
      </c>
      <c r="CK2506" s="2">
        <v>21</v>
      </c>
      <c r="CL2506" s="2" t="s">
        <v>87</v>
      </c>
    </row>
    <row r="2507" spans="1:90">
      <c r="A2507" s="2" t="s">
        <v>71</v>
      </c>
      <c r="B2507" s="2" t="s">
        <v>72</v>
      </c>
      <c r="C2507" s="2" t="s">
        <v>73</v>
      </c>
      <c r="E2507" s="2" t="str">
        <f>"FES1162549697"</f>
        <v>FES1162549697</v>
      </c>
      <c r="F2507" s="3">
        <v>42872</v>
      </c>
      <c r="G2507" s="2">
        <v>201711</v>
      </c>
      <c r="H2507" s="2" t="s">
        <v>74</v>
      </c>
      <c r="I2507" s="2" t="s">
        <v>75</v>
      </c>
      <c r="J2507" s="2" t="s">
        <v>76</v>
      </c>
      <c r="K2507" s="2" t="s">
        <v>77</v>
      </c>
      <c r="L2507" s="2" t="s">
        <v>109</v>
      </c>
      <c r="M2507" s="2" t="s">
        <v>110</v>
      </c>
      <c r="N2507" s="2" t="s">
        <v>111</v>
      </c>
      <c r="O2507" s="2" t="s">
        <v>81</v>
      </c>
      <c r="P2507" s="2" t="str">
        <f>"2170567726                    "</f>
        <v xml:space="preserve">2170567726                    </v>
      </c>
      <c r="Q2507" s="2">
        <v>0</v>
      </c>
      <c r="R2507" s="2">
        <v>0</v>
      </c>
      <c r="S2507" s="2">
        <v>0</v>
      </c>
      <c r="T2507" s="2">
        <v>0</v>
      </c>
      <c r="U2507" s="2">
        <v>0</v>
      </c>
      <c r="V2507" s="2">
        <v>0</v>
      </c>
      <c r="W2507" s="2">
        <v>0</v>
      </c>
      <c r="X2507" s="2">
        <v>0</v>
      </c>
      <c r="Y2507" s="2">
        <v>0</v>
      </c>
      <c r="Z2507" s="2">
        <v>0</v>
      </c>
      <c r="AA2507" s="2">
        <v>0</v>
      </c>
      <c r="AB2507" s="2">
        <v>0</v>
      </c>
      <c r="AC2507" s="2">
        <v>0</v>
      </c>
      <c r="AD2507" s="2">
        <v>0</v>
      </c>
      <c r="AE2507" s="2">
        <v>0</v>
      </c>
      <c r="AF2507" s="2">
        <v>0</v>
      </c>
      <c r="AG2507" s="2">
        <v>0</v>
      </c>
      <c r="AH2507" s="2">
        <v>0</v>
      </c>
      <c r="AI2507" s="2">
        <v>0</v>
      </c>
      <c r="AJ2507" s="2">
        <v>0</v>
      </c>
      <c r="AK2507" s="2">
        <v>0</v>
      </c>
      <c r="AL2507" s="2">
        <v>0</v>
      </c>
      <c r="AM2507" s="2">
        <v>4.66</v>
      </c>
      <c r="AN2507" s="2">
        <v>0</v>
      </c>
      <c r="AO2507" s="2">
        <v>0</v>
      </c>
      <c r="AP2507" s="2">
        <v>0</v>
      </c>
      <c r="AQ2507" s="2">
        <v>0</v>
      </c>
      <c r="AR2507" s="2">
        <v>0</v>
      </c>
      <c r="AS2507" s="2">
        <v>0</v>
      </c>
      <c r="AT2507" s="2">
        <v>0</v>
      </c>
      <c r="AU2507" s="2">
        <v>0</v>
      </c>
      <c r="AV2507" s="2">
        <v>0</v>
      </c>
      <c r="AW2507" s="2">
        <v>0</v>
      </c>
      <c r="AX2507" s="2">
        <v>0</v>
      </c>
      <c r="AY2507" s="2">
        <v>0</v>
      </c>
      <c r="AZ2507" s="2">
        <v>0</v>
      </c>
      <c r="BA2507" s="2">
        <v>0</v>
      </c>
      <c r="BB2507" s="2">
        <v>0</v>
      </c>
      <c r="BC2507" s="2">
        <v>0</v>
      </c>
      <c r="BD2507" s="2">
        <v>0</v>
      </c>
      <c r="BE2507" s="2">
        <v>0</v>
      </c>
      <c r="BF2507" s="2">
        <v>0</v>
      </c>
      <c r="BG2507" s="2">
        <v>0</v>
      </c>
      <c r="BH2507" s="2">
        <v>1</v>
      </c>
      <c r="BI2507" s="2">
        <v>1</v>
      </c>
      <c r="BJ2507" s="2">
        <v>0.2</v>
      </c>
      <c r="BK2507" s="2">
        <v>1</v>
      </c>
      <c r="BL2507" s="2">
        <v>42.1</v>
      </c>
      <c r="BM2507" s="2">
        <v>5.89</v>
      </c>
      <c r="BN2507" s="2">
        <v>47.99</v>
      </c>
      <c r="BO2507" s="2">
        <v>47.99</v>
      </c>
      <c r="BQ2507" s="2" t="s">
        <v>112</v>
      </c>
      <c r="BR2507" s="2" t="s">
        <v>83</v>
      </c>
      <c r="BS2507" s="3">
        <v>42873</v>
      </c>
      <c r="BT2507" s="4">
        <v>0.40625</v>
      </c>
      <c r="BU2507" s="2" t="s">
        <v>186</v>
      </c>
      <c r="BV2507" s="2" t="s">
        <v>98</v>
      </c>
      <c r="BY2507" s="2">
        <v>1200</v>
      </c>
      <c r="CC2507" s="2" t="s">
        <v>110</v>
      </c>
      <c r="CD2507" s="2">
        <v>3200</v>
      </c>
      <c r="CE2507" s="2" t="s">
        <v>99</v>
      </c>
      <c r="CF2507" s="3">
        <v>42874</v>
      </c>
      <c r="CI2507" s="2">
        <v>1</v>
      </c>
      <c r="CJ2507" s="2">
        <v>1</v>
      </c>
      <c r="CK2507" s="2">
        <v>21</v>
      </c>
      <c r="CL2507" s="2" t="s">
        <v>87</v>
      </c>
    </row>
    <row r="2508" spans="1:90">
      <c r="A2508" s="2" t="s">
        <v>71</v>
      </c>
      <c r="B2508" s="2" t="s">
        <v>72</v>
      </c>
      <c r="C2508" s="2" t="s">
        <v>73</v>
      </c>
      <c r="E2508" s="2" t="str">
        <f>"FES1162549631"</f>
        <v>FES1162549631</v>
      </c>
      <c r="F2508" s="3">
        <v>42872</v>
      </c>
      <c r="G2508" s="2">
        <v>201711</v>
      </c>
      <c r="H2508" s="2" t="s">
        <v>74</v>
      </c>
      <c r="I2508" s="2" t="s">
        <v>75</v>
      </c>
      <c r="J2508" s="2" t="s">
        <v>76</v>
      </c>
      <c r="K2508" s="2" t="s">
        <v>77</v>
      </c>
      <c r="L2508" s="2" t="s">
        <v>109</v>
      </c>
      <c r="M2508" s="2" t="s">
        <v>110</v>
      </c>
      <c r="N2508" s="2" t="s">
        <v>111</v>
      </c>
      <c r="O2508" s="2" t="s">
        <v>81</v>
      </c>
      <c r="P2508" s="2" t="str">
        <f>"2170564912                    "</f>
        <v xml:space="preserve">2170564912                    </v>
      </c>
      <c r="Q2508" s="2">
        <v>0</v>
      </c>
      <c r="R2508" s="2">
        <v>0</v>
      </c>
      <c r="S2508" s="2">
        <v>0</v>
      </c>
      <c r="T2508" s="2">
        <v>0</v>
      </c>
      <c r="U2508" s="2">
        <v>0</v>
      </c>
      <c r="V2508" s="2">
        <v>0</v>
      </c>
      <c r="W2508" s="2">
        <v>0</v>
      </c>
      <c r="X2508" s="2">
        <v>0</v>
      </c>
      <c r="Y2508" s="2">
        <v>0</v>
      </c>
      <c r="Z2508" s="2">
        <v>0</v>
      </c>
      <c r="AA2508" s="2">
        <v>0</v>
      </c>
      <c r="AB2508" s="2">
        <v>0</v>
      </c>
      <c r="AC2508" s="2">
        <v>0</v>
      </c>
      <c r="AD2508" s="2">
        <v>0</v>
      </c>
      <c r="AE2508" s="2">
        <v>0</v>
      </c>
      <c r="AF2508" s="2">
        <v>0</v>
      </c>
      <c r="AG2508" s="2">
        <v>0</v>
      </c>
      <c r="AH2508" s="2">
        <v>0</v>
      </c>
      <c r="AI2508" s="2">
        <v>0</v>
      </c>
      <c r="AJ2508" s="2">
        <v>0</v>
      </c>
      <c r="AK2508" s="2">
        <v>0</v>
      </c>
      <c r="AL2508" s="2">
        <v>0</v>
      </c>
      <c r="AM2508" s="2">
        <v>4.66</v>
      </c>
      <c r="AN2508" s="2">
        <v>0</v>
      </c>
      <c r="AO2508" s="2">
        <v>0</v>
      </c>
      <c r="AP2508" s="2">
        <v>0</v>
      </c>
      <c r="AQ2508" s="2">
        <v>0</v>
      </c>
      <c r="AR2508" s="2">
        <v>0</v>
      </c>
      <c r="AS2508" s="2">
        <v>0</v>
      </c>
      <c r="AT2508" s="2">
        <v>0</v>
      </c>
      <c r="AU2508" s="2">
        <v>0</v>
      </c>
      <c r="AV2508" s="2">
        <v>0</v>
      </c>
      <c r="AW2508" s="2">
        <v>0</v>
      </c>
      <c r="AX2508" s="2">
        <v>0</v>
      </c>
      <c r="AY2508" s="2">
        <v>0</v>
      </c>
      <c r="AZ2508" s="2">
        <v>0</v>
      </c>
      <c r="BA2508" s="2">
        <v>0</v>
      </c>
      <c r="BB2508" s="2">
        <v>0</v>
      </c>
      <c r="BC2508" s="2">
        <v>0</v>
      </c>
      <c r="BD2508" s="2">
        <v>0</v>
      </c>
      <c r="BE2508" s="2">
        <v>0</v>
      </c>
      <c r="BF2508" s="2">
        <v>0</v>
      </c>
      <c r="BG2508" s="2">
        <v>0</v>
      </c>
      <c r="BH2508" s="2">
        <v>1</v>
      </c>
      <c r="BI2508" s="2">
        <v>1</v>
      </c>
      <c r="BJ2508" s="2">
        <v>0.2</v>
      </c>
      <c r="BK2508" s="2">
        <v>1</v>
      </c>
      <c r="BL2508" s="2">
        <v>42.1</v>
      </c>
      <c r="BM2508" s="2">
        <v>5.89</v>
      </c>
      <c r="BN2508" s="2">
        <v>47.99</v>
      </c>
      <c r="BO2508" s="2">
        <v>47.99</v>
      </c>
      <c r="BQ2508" s="2" t="s">
        <v>112</v>
      </c>
      <c r="BR2508" s="2" t="s">
        <v>83</v>
      </c>
      <c r="BS2508" s="3">
        <v>42873</v>
      </c>
      <c r="BT2508" s="4">
        <v>0.36458333333333331</v>
      </c>
      <c r="BU2508" s="2" t="s">
        <v>186</v>
      </c>
      <c r="BV2508" s="2" t="s">
        <v>98</v>
      </c>
      <c r="BY2508" s="2">
        <v>1200</v>
      </c>
      <c r="CC2508" s="2" t="s">
        <v>110</v>
      </c>
      <c r="CD2508" s="2">
        <v>3200</v>
      </c>
      <c r="CE2508" s="2" t="s">
        <v>99</v>
      </c>
      <c r="CF2508" s="3">
        <v>42874</v>
      </c>
      <c r="CI2508" s="2">
        <v>1</v>
      </c>
      <c r="CJ2508" s="2">
        <v>1</v>
      </c>
      <c r="CK2508" s="2">
        <v>21</v>
      </c>
      <c r="CL2508" s="2" t="s">
        <v>87</v>
      </c>
    </row>
    <row r="2509" spans="1:90">
      <c r="A2509" s="2" t="s">
        <v>71</v>
      </c>
      <c r="B2509" s="2" t="s">
        <v>72</v>
      </c>
      <c r="C2509" s="2" t="s">
        <v>73</v>
      </c>
      <c r="E2509" s="2" t="str">
        <f>"FES1162549642"</f>
        <v>FES1162549642</v>
      </c>
      <c r="F2509" s="3">
        <v>42872</v>
      </c>
      <c r="G2509" s="2">
        <v>201711</v>
      </c>
      <c r="H2509" s="2" t="s">
        <v>74</v>
      </c>
      <c r="I2509" s="2" t="s">
        <v>75</v>
      </c>
      <c r="J2509" s="2" t="s">
        <v>76</v>
      </c>
      <c r="K2509" s="2" t="s">
        <v>77</v>
      </c>
      <c r="L2509" s="2" t="s">
        <v>175</v>
      </c>
      <c r="M2509" s="2" t="s">
        <v>176</v>
      </c>
      <c r="N2509" s="2" t="s">
        <v>196</v>
      </c>
      <c r="O2509" s="2" t="s">
        <v>81</v>
      </c>
      <c r="P2509" s="2" t="str">
        <f>"2170565013                    "</f>
        <v xml:space="preserve">2170565013                    </v>
      </c>
      <c r="Q2509" s="2">
        <v>0</v>
      </c>
      <c r="R2509" s="2">
        <v>0</v>
      </c>
      <c r="S2509" s="2">
        <v>0</v>
      </c>
      <c r="T2509" s="2">
        <v>0</v>
      </c>
      <c r="U2509" s="2">
        <v>0</v>
      </c>
      <c r="V2509" s="2">
        <v>0</v>
      </c>
      <c r="W2509" s="2">
        <v>0</v>
      </c>
      <c r="X2509" s="2">
        <v>0</v>
      </c>
      <c r="Y2509" s="2">
        <v>0</v>
      </c>
      <c r="Z2509" s="2">
        <v>0</v>
      </c>
      <c r="AA2509" s="2">
        <v>0</v>
      </c>
      <c r="AB2509" s="2">
        <v>0</v>
      </c>
      <c r="AC2509" s="2">
        <v>0</v>
      </c>
      <c r="AD2509" s="2">
        <v>0</v>
      </c>
      <c r="AE2509" s="2">
        <v>0</v>
      </c>
      <c r="AF2509" s="2">
        <v>0</v>
      </c>
      <c r="AG2509" s="2">
        <v>0</v>
      </c>
      <c r="AH2509" s="2">
        <v>0</v>
      </c>
      <c r="AI2509" s="2">
        <v>0</v>
      </c>
      <c r="AJ2509" s="2">
        <v>0</v>
      </c>
      <c r="AK2509" s="2">
        <v>0</v>
      </c>
      <c r="AL2509" s="2">
        <v>0</v>
      </c>
      <c r="AM2509" s="2">
        <v>4.66</v>
      </c>
      <c r="AN2509" s="2">
        <v>0</v>
      </c>
      <c r="AO2509" s="2">
        <v>0</v>
      </c>
      <c r="AP2509" s="2">
        <v>0</v>
      </c>
      <c r="AQ2509" s="2">
        <v>0</v>
      </c>
      <c r="AR2509" s="2">
        <v>0</v>
      </c>
      <c r="AS2509" s="2">
        <v>0</v>
      </c>
      <c r="AT2509" s="2">
        <v>0</v>
      </c>
      <c r="AU2509" s="2">
        <v>0</v>
      </c>
      <c r="AV2509" s="2">
        <v>0</v>
      </c>
      <c r="AW2509" s="2">
        <v>0</v>
      </c>
      <c r="AX2509" s="2">
        <v>0</v>
      </c>
      <c r="AY2509" s="2">
        <v>0</v>
      </c>
      <c r="AZ2509" s="2">
        <v>0</v>
      </c>
      <c r="BA2509" s="2">
        <v>0</v>
      </c>
      <c r="BB2509" s="2">
        <v>0</v>
      </c>
      <c r="BC2509" s="2">
        <v>0</v>
      </c>
      <c r="BD2509" s="2">
        <v>0</v>
      </c>
      <c r="BE2509" s="2">
        <v>0</v>
      </c>
      <c r="BF2509" s="2">
        <v>0</v>
      </c>
      <c r="BG2509" s="2">
        <v>0</v>
      </c>
      <c r="BH2509" s="2">
        <v>1</v>
      </c>
      <c r="BI2509" s="2">
        <v>1</v>
      </c>
      <c r="BJ2509" s="2">
        <v>0.2</v>
      </c>
      <c r="BK2509" s="2">
        <v>1</v>
      </c>
      <c r="BL2509" s="2">
        <v>42.1</v>
      </c>
      <c r="BM2509" s="2">
        <v>5.89</v>
      </c>
      <c r="BN2509" s="2">
        <v>47.99</v>
      </c>
      <c r="BO2509" s="2">
        <v>47.99</v>
      </c>
      <c r="BQ2509" s="2" t="s">
        <v>197</v>
      </c>
      <c r="BR2509" s="2" t="s">
        <v>83</v>
      </c>
      <c r="BS2509" s="3">
        <v>42873</v>
      </c>
      <c r="BT2509" s="4">
        <v>0.3527777777777778</v>
      </c>
      <c r="BU2509" s="2" t="s">
        <v>229</v>
      </c>
      <c r="BV2509" s="2" t="s">
        <v>98</v>
      </c>
      <c r="BY2509" s="2">
        <v>1200</v>
      </c>
      <c r="CA2509" s="2" t="s">
        <v>180</v>
      </c>
      <c r="CC2509" s="2" t="s">
        <v>176</v>
      </c>
      <c r="CD2509" s="2">
        <v>6001</v>
      </c>
      <c r="CE2509" s="2" t="s">
        <v>99</v>
      </c>
      <c r="CF2509" s="3">
        <v>42873</v>
      </c>
      <c r="CI2509" s="2">
        <v>1</v>
      </c>
      <c r="CJ2509" s="2">
        <v>1</v>
      </c>
      <c r="CK2509" s="2">
        <v>21</v>
      </c>
      <c r="CL2509" s="2" t="s">
        <v>87</v>
      </c>
    </row>
    <row r="2510" spans="1:90">
      <c r="A2510" s="2" t="s">
        <v>71</v>
      </c>
      <c r="B2510" s="2" t="s">
        <v>72</v>
      </c>
      <c r="C2510" s="2" t="s">
        <v>73</v>
      </c>
      <c r="E2510" s="2" t="str">
        <f>"FES1162549662"</f>
        <v>FES1162549662</v>
      </c>
      <c r="F2510" s="3">
        <v>42872</v>
      </c>
      <c r="G2510" s="2">
        <v>201711</v>
      </c>
      <c r="H2510" s="2" t="s">
        <v>74</v>
      </c>
      <c r="I2510" s="2" t="s">
        <v>75</v>
      </c>
      <c r="J2510" s="2" t="s">
        <v>76</v>
      </c>
      <c r="K2510" s="2" t="s">
        <v>77</v>
      </c>
      <c r="L2510" s="2" t="s">
        <v>476</v>
      </c>
      <c r="M2510" s="2" t="s">
        <v>477</v>
      </c>
      <c r="N2510" s="2" t="s">
        <v>706</v>
      </c>
      <c r="O2510" s="2" t="s">
        <v>81</v>
      </c>
      <c r="P2510" s="2" t="str">
        <f>"2170565688                    "</f>
        <v xml:space="preserve">2170565688                    </v>
      </c>
      <c r="Q2510" s="2">
        <v>0</v>
      </c>
      <c r="R2510" s="2">
        <v>0</v>
      </c>
      <c r="S2510" s="2">
        <v>0</v>
      </c>
      <c r="T2510" s="2">
        <v>0</v>
      </c>
      <c r="U2510" s="2">
        <v>0</v>
      </c>
      <c r="V2510" s="2">
        <v>0</v>
      </c>
      <c r="W2510" s="2">
        <v>0</v>
      </c>
      <c r="X2510" s="2">
        <v>0</v>
      </c>
      <c r="Y2510" s="2">
        <v>0</v>
      </c>
      <c r="Z2510" s="2">
        <v>0</v>
      </c>
      <c r="AA2510" s="2">
        <v>0</v>
      </c>
      <c r="AB2510" s="2">
        <v>0</v>
      </c>
      <c r="AC2510" s="2">
        <v>0</v>
      </c>
      <c r="AD2510" s="2">
        <v>0</v>
      </c>
      <c r="AE2510" s="2">
        <v>0</v>
      </c>
      <c r="AF2510" s="2">
        <v>0</v>
      </c>
      <c r="AG2510" s="2">
        <v>0</v>
      </c>
      <c r="AH2510" s="2">
        <v>0</v>
      </c>
      <c r="AI2510" s="2">
        <v>0</v>
      </c>
      <c r="AJ2510" s="2">
        <v>0</v>
      </c>
      <c r="AK2510" s="2">
        <v>0</v>
      </c>
      <c r="AL2510" s="2">
        <v>0</v>
      </c>
      <c r="AM2510" s="2">
        <v>4.66</v>
      </c>
      <c r="AN2510" s="2">
        <v>0</v>
      </c>
      <c r="AO2510" s="2">
        <v>0</v>
      </c>
      <c r="AP2510" s="2">
        <v>0</v>
      </c>
      <c r="AQ2510" s="2">
        <v>0</v>
      </c>
      <c r="AR2510" s="2">
        <v>0</v>
      </c>
      <c r="AS2510" s="2">
        <v>0</v>
      </c>
      <c r="AT2510" s="2">
        <v>0</v>
      </c>
      <c r="AU2510" s="2">
        <v>0</v>
      </c>
      <c r="AV2510" s="2">
        <v>0</v>
      </c>
      <c r="AW2510" s="2">
        <v>0</v>
      </c>
      <c r="AX2510" s="2">
        <v>0</v>
      </c>
      <c r="AY2510" s="2">
        <v>0</v>
      </c>
      <c r="AZ2510" s="2">
        <v>0</v>
      </c>
      <c r="BA2510" s="2">
        <v>0</v>
      </c>
      <c r="BB2510" s="2">
        <v>0</v>
      </c>
      <c r="BC2510" s="2">
        <v>0</v>
      </c>
      <c r="BD2510" s="2">
        <v>0</v>
      </c>
      <c r="BE2510" s="2">
        <v>0</v>
      </c>
      <c r="BF2510" s="2">
        <v>0</v>
      </c>
      <c r="BG2510" s="2">
        <v>0</v>
      </c>
      <c r="BH2510" s="2">
        <v>1</v>
      </c>
      <c r="BI2510" s="2">
        <v>1</v>
      </c>
      <c r="BJ2510" s="2">
        <v>0.2</v>
      </c>
      <c r="BK2510" s="2">
        <v>1</v>
      </c>
      <c r="BL2510" s="2">
        <v>42.1</v>
      </c>
      <c r="BM2510" s="2">
        <v>5.89</v>
      </c>
      <c r="BN2510" s="2">
        <v>47.99</v>
      </c>
      <c r="BO2510" s="2">
        <v>47.99</v>
      </c>
      <c r="BQ2510" s="2" t="s">
        <v>1678</v>
      </c>
      <c r="BR2510" s="2" t="s">
        <v>83</v>
      </c>
      <c r="BS2510" s="3">
        <v>42873</v>
      </c>
      <c r="BT2510" s="4">
        <v>0.30902777777777779</v>
      </c>
      <c r="BU2510" s="2" t="s">
        <v>2903</v>
      </c>
      <c r="BV2510" s="2" t="s">
        <v>98</v>
      </c>
      <c r="BY2510" s="2">
        <v>1200</v>
      </c>
      <c r="CA2510" s="2" t="s">
        <v>114</v>
      </c>
      <c r="CC2510" s="2" t="s">
        <v>477</v>
      </c>
      <c r="CD2510" s="2">
        <v>6220</v>
      </c>
      <c r="CE2510" s="2" t="s">
        <v>99</v>
      </c>
      <c r="CF2510" s="3">
        <v>42874</v>
      </c>
      <c r="CI2510" s="2">
        <v>1</v>
      </c>
      <c r="CJ2510" s="2">
        <v>1</v>
      </c>
      <c r="CK2510" s="2">
        <v>21</v>
      </c>
      <c r="CL2510" s="2" t="s">
        <v>87</v>
      </c>
    </row>
    <row r="2511" spans="1:90">
      <c r="A2511" s="2" t="s">
        <v>71</v>
      </c>
      <c r="B2511" s="2" t="s">
        <v>72</v>
      </c>
      <c r="C2511" s="2" t="s">
        <v>73</v>
      </c>
      <c r="E2511" s="2" t="str">
        <f>"FES1162549668"</f>
        <v>FES1162549668</v>
      </c>
      <c r="F2511" s="3">
        <v>42872</v>
      </c>
      <c r="G2511" s="2">
        <v>201711</v>
      </c>
      <c r="H2511" s="2" t="s">
        <v>74</v>
      </c>
      <c r="I2511" s="2" t="s">
        <v>75</v>
      </c>
      <c r="J2511" s="2" t="s">
        <v>76</v>
      </c>
      <c r="K2511" s="2" t="s">
        <v>77</v>
      </c>
      <c r="L2511" s="2" t="s">
        <v>88</v>
      </c>
      <c r="M2511" s="2" t="s">
        <v>89</v>
      </c>
      <c r="N2511" s="2" t="s">
        <v>1903</v>
      </c>
      <c r="O2511" s="2" t="s">
        <v>81</v>
      </c>
      <c r="P2511" s="2" t="str">
        <f>"2170567005                    "</f>
        <v xml:space="preserve">2170567005                    </v>
      </c>
      <c r="Q2511" s="2">
        <v>0</v>
      </c>
      <c r="R2511" s="2">
        <v>0</v>
      </c>
      <c r="S2511" s="2">
        <v>0</v>
      </c>
      <c r="T2511" s="2">
        <v>0</v>
      </c>
      <c r="U2511" s="2">
        <v>0</v>
      </c>
      <c r="V2511" s="2">
        <v>0</v>
      </c>
      <c r="W2511" s="2">
        <v>0</v>
      </c>
      <c r="X2511" s="2">
        <v>0</v>
      </c>
      <c r="Y2511" s="2">
        <v>0</v>
      </c>
      <c r="Z2511" s="2">
        <v>0</v>
      </c>
      <c r="AA2511" s="2">
        <v>0</v>
      </c>
      <c r="AB2511" s="2">
        <v>0</v>
      </c>
      <c r="AC2511" s="2">
        <v>0</v>
      </c>
      <c r="AD2511" s="2">
        <v>0</v>
      </c>
      <c r="AE2511" s="2">
        <v>0</v>
      </c>
      <c r="AF2511" s="2">
        <v>0</v>
      </c>
      <c r="AG2511" s="2">
        <v>0</v>
      </c>
      <c r="AH2511" s="2">
        <v>0</v>
      </c>
      <c r="AI2511" s="2">
        <v>0</v>
      </c>
      <c r="AJ2511" s="2">
        <v>0</v>
      </c>
      <c r="AK2511" s="2">
        <v>0</v>
      </c>
      <c r="AL2511" s="2">
        <v>0</v>
      </c>
      <c r="AM2511" s="2">
        <v>4.66</v>
      </c>
      <c r="AN2511" s="2">
        <v>0</v>
      </c>
      <c r="AO2511" s="2">
        <v>0</v>
      </c>
      <c r="AP2511" s="2">
        <v>0</v>
      </c>
      <c r="AQ2511" s="2">
        <v>0</v>
      </c>
      <c r="AR2511" s="2">
        <v>0</v>
      </c>
      <c r="AS2511" s="2">
        <v>0</v>
      </c>
      <c r="AT2511" s="2">
        <v>0</v>
      </c>
      <c r="AU2511" s="2">
        <v>0</v>
      </c>
      <c r="AV2511" s="2">
        <v>0</v>
      </c>
      <c r="AW2511" s="2">
        <v>0</v>
      </c>
      <c r="AX2511" s="2">
        <v>0</v>
      </c>
      <c r="AY2511" s="2">
        <v>0</v>
      </c>
      <c r="AZ2511" s="2">
        <v>0</v>
      </c>
      <c r="BA2511" s="2">
        <v>0</v>
      </c>
      <c r="BB2511" s="2">
        <v>0</v>
      </c>
      <c r="BC2511" s="2">
        <v>0</v>
      </c>
      <c r="BD2511" s="2">
        <v>0</v>
      </c>
      <c r="BE2511" s="2">
        <v>0</v>
      </c>
      <c r="BF2511" s="2">
        <v>0</v>
      </c>
      <c r="BG2511" s="2">
        <v>0</v>
      </c>
      <c r="BH2511" s="2">
        <v>1</v>
      </c>
      <c r="BI2511" s="2">
        <v>1</v>
      </c>
      <c r="BJ2511" s="2">
        <v>0.2</v>
      </c>
      <c r="BK2511" s="2">
        <v>1</v>
      </c>
      <c r="BL2511" s="2">
        <v>42.1</v>
      </c>
      <c r="BM2511" s="2">
        <v>5.89</v>
      </c>
      <c r="BN2511" s="2">
        <v>47.99</v>
      </c>
      <c r="BO2511" s="2">
        <v>47.99</v>
      </c>
      <c r="BQ2511" s="2" t="s">
        <v>238</v>
      </c>
      <c r="BR2511" s="2" t="s">
        <v>83</v>
      </c>
      <c r="BS2511" s="3">
        <v>42873</v>
      </c>
      <c r="BT2511" s="4">
        <v>0.39583333333333331</v>
      </c>
      <c r="BU2511" s="2" t="s">
        <v>2904</v>
      </c>
      <c r="BV2511" s="2" t="s">
        <v>98</v>
      </c>
      <c r="BY2511" s="2">
        <v>1200</v>
      </c>
      <c r="CC2511" s="2" t="s">
        <v>89</v>
      </c>
      <c r="CD2511" s="2">
        <v>7530</v>
      </c>
      <c r="CE2511" s="2" t="s">
        <v>99</v>
      </c>
      <c r="CF2511" s="3">
        <v>42874</v>
      </c>
      <c r="CI2511" s="2">
        <v>1</v>
      </c>
      <c r="CJ2511" s="2">
        <v>1</v>
      </c>
      <c r="CK2511" s="2">
        <v>21</v>
      </c>
      <c r="CL2511" s="2" t="s">
        <v>87</v>
      </c>
    </row>
    <row r="2512" spans="1:90">
      <c r="A2512" s="2" t="s">
        <v>71</v>
      </c>
      <c r="B2512" s="2" t="s">
        <v>72</v>
      </c>
      <c r="C2512" s="2" t="s">
        <v>73</v>
      </c>
      <c r="E2512" s="2" t="str">
        <f>"FES162549647"</f>
        <v>FES162549647</v>
      </c>
      <c r="F2512" s="3">
        <v>42872</v>
      </c>
      <c r="G2512" s="2">
        <v>201711</v>
      </c>
      <c r="H2512" s="2" t="s">
        <v>74</v>
      </c>
      <c r="I2512" s="2" t="s">
        <v>75</v>
      </c>
      <c r="J2512" s="2" t="s">
        <v>76</v>
      </c>
      <c r="K2512" s="2" t="s">
        <v>77</v>
      </c>
      <c r="L2512" s="2" t="s">
        <v>641</v>
      </c>
      <c r="M2512" s="2" t="s">
        <v>642</v>
      </c>
      <c r="N2512" s="2" t="s">
        <v>643</v>
      </c>
      <c r="O2512" s="2" t="s">
        <v>81</v>
      </c>
      <c r="P2512" s="2" t="str">
        <f>"2170565091                    "</f>
        <v xml:space="preserve">2170565091                    </v>
      </c>
      <c r="Q2512" s="2">
        <v>0</v>
      </c>
      <c r="R2512" s="2">
        <v>0</v>
      </c>
      <c r="S2512" s="2">
        <v>0</v>
      </c>
      <c r="T2512" s="2">
        <v>0</v>
      </c>
      <c r="U2512" s="2">
        <v>0</v>
      </c>
      <c r="V2512" s="2">
        <v>0</v>
      </c>
      <c r="W2512" s="2">
        <v>0</v>
      </c>
      <c r="X2512" s="2">
        <v>0</v>
      </c>
      <c r="Y2512" s="2">
        <v>0</v>
      </c>
      <c r="Z2512" s="2">
        <v>0</v>
      </c>
      <c r="AA2512" s="2">
        <v>0</v>
      </c>
      <c r="AB2512" s="2">
        <v>0</v>
      </c>
      <c r="AC2512" s="2">
        <v>0</v>
      </c>
      <c r="AD2512" s="2">
        <v>0</v>
      </c>
      <c r="AE2512" s="2">
        <v>0</v>
      </c>
      <c r="AF2512" s="2">
        <v>0</v>
      </c>
      <c r="AG2512" s="2">
        <v>0</v>
      </c>
      <c r="AH2512" s="2">
        <v>0</v>
      </c>
      <c r="AI2512" s="2">
        <v>0</v>
      </c>
      <c r="AJ2512" s="2">
        <v>0</v>
      </c>
      <c r="AK2512" s="2">
        <v>0</v>
      </c>
      <c r="AL2512" s="2">
        <v>0</v>
      </c>
      <c r="AM2512" s="2">
        <v>6.55</v>
      </c>
      <c r="AN2512" s="2">
        <v>0</v>
      </c>
      <c r="AO2512" s="2">
        <v>0</v>
      </c>
      <c r="AP2512" s="2">
        <v>0</v>
      </c>
      <c r="AQ2512" s="2">
        <v>0</v>
      </c>
      <c r="AR2512" s="2">
        <v>0</v>
      </c>
      <c r="AS2512" s="2">
        <v>0</v>
      </c>
      <c r="AT2512" s="2">
        <v>0</v>
      </c>
      <c r="AU2512" s="2">
        <v>0</v>
      </c>
      <c r="AV2512" s="2">
        <v>0</v>
      </c>
      <c r="AW2512" s="2">
        <v>0</v>
      </c>
      <c r="AX2512" s="2">
        <v>0</v>
      </c>
      <c r="AY2512" s="2">
        <v>0</v>
      </c>
      <c r="AZ2512" s="2">
        <v>0</v>
      </c>
      <c r="BA2512" s="2">
        <v>0</v>
      </c>
      <c r="BB2512" s="2">
        <v>0</v>
      </c>
      <c r="BC2512" s="2">
        <v>0</v>
      </c>
      <c r="BD2512" s="2">
        <v>0</v>
      </c>
      <c r="BE2512" s="2">
        <v>0</v>
      </c>
      <c r="BF2512" s="2">
        <v>0</v>
      </c>
      <c r="BG2512" s="2">
        <v>0</v>
      </c>
      <c r="BH2512" s="2">
        <v>1</v>
      </c>
      <c r="BI2512" s="2">
        <v>1</v>
      </c>
      <c r="BJ2512" s="2">
        <v>0.2</v>
      </c>
      <c r="BK2512" s="2">
        <v>1</v>
      </c>
      <c r="BL2512" s="2">
        <v>59.2</v>
      </c>
      <c r="BM2512" s="2">
        <v>8.2899999999999991</v>
      </c>
      <c r="BN2512" s="2">
        <v>67.489999999999995</v>
      </c>
      <c r="BO2512" s="2">
        <v>67.489999999999995</v>
      </c>
      <c r="BQ2512" s="2" t="s">
        <v>644</v>
      </c>
      <c r="BR2512" s="2" t="s">
        <v>83</v>
      </c>
      <c r="BS2512" s="3">
        <v>42873</v>
      </c>
      <c r="BT2512" s="4">
        <v>0.41666666666666669</v>
      </c>
      <c r="BU2512" s="2" t="s">
        <v>2799</v>
      </c>
      <c r="BV2512" s="2" t="s">
        <v>98</v>
      </c>
      <c r="BY2512" s="2">
        <v>1200</v>
      </c>
      <c r="CA2512" s="2" t="s">
        <v>114</v>
      </c>
      <c r="CC2512" s="2" t="s">
        <v>642</v>
      </c>
      <c r="CD2512" s="2">
        <v>1759</v>
      </c>
      <c r="CE2512" s="2" t="s">
        <v>99</v>
      </c>
      <c r="CF2512" s="3">
        <v>42880</v>
      </c>
      <c r="CI2512" s="2">
        <v>1</v>
      </c>
      <c r="CJ2512" s="2">
        <v>1</v>
      </c>
      <c r="CK2512" s="2">
        <v>24</v>
      </c>
      <c r="CL2512" s="2" t="s">
        <v>87</v>
      </c>
    </row>
    <row r="2513" spans="1:90">
      <c r="A2513" s="2" t="s">
        <v>71</v>
      </c>
      <c r="B2513" s="2" t="s">
        <v>72</v>
      </c>
      <c r="C2513" s="2" t="s">
        <v>73</v>
      </c>
      <c r="E2513" s="2" t="str">
        <f>"FES1162549751"</f>
        <v>FES1162549751</v>
      </c>
      <c r="F2513" s="3">
        <v>42872</v>
      </c>
      <c r="G2513" s="2">
        <v>201711</v>
      </c>
      <c r="H2513" s="2" t="s">
        <v>74</v>
      </c>
      <c r="I2513" s="2" t="s">
        <v>75</v>
      </c>
      <c r="J2513" s="2" t="s">
        <v>76</v>
      </c>
      <c r="K2513" s="2" t="s">
        <v>77</v>
      </c>
      <c r="L2513" s="2" t="s">
        <v>566</v>
      </c>
      <c r="M2513" s="2" t="s">
        <v>567</v>
      </c>
      <c r="N2513" s="2" t="s">
        <v>568</v>
      </c>
      <c r="O2513" s="2" t="s">
        <v>138</v>
      </c>
      <c r="P2513" s="2" t="str">
        <f>"2170567777                    "</f>
        <v xml:space="preserve">2170567777                    </v>
      </c>
      <c r="Q2513" s="2">
        <v>0</v>
      </c>
      <c r="R2513" s="2">
        <v>0</v>
      </c>
      <c r="S2513" s="2">
        <v>0</v>
      </c>
      <c r="T2513" s="2">
        <v>0</v>
      </c>
      <c r="U2513" s="2">
        <v>0</v>
      </c>
      <c r="V2513" s="2">
        <v>0</v>
      </c>
      <c r="W2513" s="2">
        <v>0</v>
      </c>
      <c r="X2513" s="2">
        <v>0</v>
      </c>
      <c r="Y2513" s="2">
        <v>0</v>
      </c>
      <c r="Z2513" s="2">
        <v>0</v>
      </c>
      <c r="AA2513" s="2">
        <v>0</v>
      </c>
      <c r="AB2513" s="2">
        <v>0</v>
      </c>
      <c r="AC2513" s="2">
        <v>0</v>
      </c>
      <c r="AD2513" s="2">
        <v>0</v>
      </c>
      <c r="AE2513" s="2">
        <v>0</v>
      </c>
      <c r="AF2513" s="2">
        <v>0</v>
      </c>
      <c r="AG2513" s="2">
        <v>0</v>
      </c>
      <c r="AH2513" s="2">
        <v>0</v>
      </c>
      <c r="AI2513" s="2">
        <v>0</v>
      </c>
      <c r="AJ2513" s="2">
        <v>0</v>
      </c>
      <c r="AK2513" s="2">
        <v>0</v>
      </c>
      <c r="AL2513" s="2">
        <v>0</v>
      </c>
      <c r="AM2513" s="2">
        <v>8.73</v>
      </c>
      <c r="AN2513" s="2">
        <v>0</v>
      </c>
      <c r="AO2513" s="2">
        <v>0</v>
      </c>
      <c r="AP2513" s="2">
        <v>0</v>
      </c>
      <c r="AQ2513" s="2">
        <v>0</v>
      </c>
      <c r="AR2513" s="2">
        <v>0</v>
      </c>
      <c r="AS2513" s="2">
        <v>0</v>
      </c>
      <c r="AT2513" s="2">
        <v>0</v>
      </c>
      <c r="AU2513" s="2">
        <v>0</v>
      </c>
      <c r="AV2513" s="2">
        <v>0</v>
      </c>
      <c r="AW2513" s="2">
        <v>0</v>
      </c>
      <c r="AX2513" s="2">
        <v>0</v>
      </c>
      <c r="AY2513" s="2">
        <v>0</v>
      </c>
      <c r="AZ2513" s="2">
        <v>0</v>
      </c>
      <c r="BA2513" s="2">
        <v>0</v>
      </c>
      <c r="BB2513" s="2">
        <v>0</v>
      </c>
      <c r="BC2513" s="2">
        <v>0</v>
      </c>
      <c r="BD2513" s="2">
        <v>0</v>
      </c>
      <c r="BE2513" s="2">
        <v>0</v>
      </c>
      <c r="BF2513" s="2">
        <v>0</v>
      </c>
      <c r="BG2513" s="2">
        <v>0</v>
      </c>
      <c r="BH2513" s="2">
        <v>1</v>
      </c>
      <c r="BI2513" s="2">
        <v>5.7</v>
      </c>
      <c r="BJ2513" s="2">
        <v>3.3</v>
      </c>
      <c r="BK2513" s="2">
        <v>6</v>
      </c>
      <c r="BL2513" s="2">
        <v>83.93</v>
      </c>
      <c r="BM2513" s="2">
        <v>11.75</v>
      </c>
      <c r="BN2513" s="2">
        <v>95.68</v>
      </c>
      <c r="BO2513" s="2">
        <v>95.68</v>
      </c>
      <c r="BQ2513" s="2" t="s">
        <v>569</v>
      </c>
      <c r="BR2513" s="2" t="s">
        <v>83</v>
      </c>
      <c r="BS2513" s="3">
        <v>42873</v>
      </c>
      <c r="BT2513" s="4">
        <v>0.59791666666666665</v>
      </c>
      <c r="BU2513" s="2" t="s">
        <v>2905</v>
      </c>
      <c r="BV2513" s="2" t="s">
        <v>98</v>
      </c>
      <c r="BY2513" s="2">
        <v>16707.990000000002</v>
      </c>
      <c r="CC2513" s="2" t="s">
        <v>567</v>
      </c>
      <c r="CD2513" s="2">
        <v>1947</v>
      </c>
      <c r="CE2513" s="2" t="s">
        <v>86</v>
      </c>
      <c r="CF2513" s="3">
        <v>42874</v>
      </c>
      <c r="CI2513" s="2">
        <v>1</v>
      </c>
      <c r="CJ2513" s="2">
        <v>1</v>
      </c>
      <c r="CK2513" s="2" t="s">
        <v>1442</v>
      </c>
      <c r="CL2513" s="2" t="s">
        <v>87</v>
      </c>
    </row>
    <row r="2514" spans="1:90">
      <c r="A2514" s="2" t="s">
        <v>71</v>
      </c>
      <c r="B2514" s="2" t="s">
        <v>72</v>
      </c>
      <c r="C2514" s="2" t="s">
        <v>73</v>
      </c>
      <c r="E2514" s="2" t="str">
        <f>"FES1162549745"</f>
        <v>FES1162549745</v>
      </c>
      <c r="F2514" s="3">
        <v>42872</v>
      </c>
      <c r="G2514" s="2">
        <v>201711</v>
      </c>
      <c r="H2514" s="2" t="s">
        <v>74</v>
      </c>
      <c r="I2514" s="2" t="s">
        <v>75</v>
      </c>
      <c r="J2514" s="2" t="s">
        <v>76</v>
      </c>
      <c r="K2514" s="2" t="s">
        <v>77</v>
      </c>
      <c r="L2514" s="2" t="s">
        <v>641</v>
      </c>
      <c r="M2514" s="2" t="s">
        <v>642</v>
      </c>
      <c r="N2514" s="2" t="s">
        <v>2906</v>
      </c>
      <c r="O2514" s="2" t="s">
        <v>138</v>
      </c>
      <c r="P2514" s="2" t="str">
        <f>"2170567770                    "</f>
        <v xml:space="preserve">2170567770                    </v>
      </c>
      <c r="Q2514" s="2">
        <v>0</v>
      </c>
      <c r="R2514" s="2">
        <v>0</v>
      </c>
      <c r="S2514" s="2">
        <v>0</v>
      </c>
      <c r="T2514" s="2">
        <v>0</v>
      </c>
      <c r="U2514" s="2">
        <v>0</v>
      </c>
      <c r="V2514" s="2">
        <v>0</v>
      </c>
      <c r="W2514" s="2">
        <v>0</v>
      </c>
      <c r="X2514" s="2">
        <v>0</v>
      </c>
      <c r="Y2514" s="2">
        <v>0</v>
      </c>
      <c r="Z2514" s="2">
        <v>0</v>
      </c>
      <c r="AA2514" s="2">
        <v>0</v>
      </c>
      <c r="AB2514" s="2">
        <v>0</v>
      </c>
      <c r="AC2514" s="2">
        <v>0</v>
      </c>
      <c r="AD2514" s="2">
        <v>0</v>
      </c>
      <c r="AE2514" s="2">
        <v>0</v>
      </c>
      <c r="AF2514" s="2">
        <v>0</v>
      </c>
      <c r="AG2514" s="2">
        <v>0</v>
      </c>
      <c r="AH2514" s="2">
        <v>0</v>
      </c>
      <c r="AI2514" s="2">
        <v>0</v>
      </c>
      <c r="AJ2514" s="2">
        <v>0</v>
      </c>
      <c r="AK2514" s="2">
        <v>0</v>
      </c>
      <c r="AL2514" s="2">
        <v>0</v>
      </c>
      <c r="AM2514" s="2">
        <v>14.43</v>
      </c>
      <c r="AN2514" s="2">
        <v>0</v>
      </c>
      <c r="AO2514" s="2">
        <v>0</v>
      </c>
      <c r="AP2514" s="2">
        <v>0</v>
      </c>
      <c r="AQ2514" s="2">
        <v>0</v>
      </c>
      <c r="AR2514" s="2">
        <v>0</v>
      </c>
      <c r="AS2514" s="2">
        <v>0</v>
      </c>
      <c r="AT2514" s="2">
        <v>0</v>
      </c>
      <c r="AU2514" s="2">
        <v>0</v>
      </c>
      <c r="AV2514" s="2">
        <v>0</v>
      </c>
      <c r="AW2514" s="2">
        <v>0</v>
      </c>
      <c r="AX2514" s="2">
        <v>0</v>
      </c>
      <c r="AY2514" s="2">
        <v>0</v>
      </c>
      <c r="AZ2514" s="2">
        <v>0</v>
      </c>
      <c r="BA2514" s="2">
        <v>0</v>
      </c>
      <c r="BB2514" s="2">
        <v>0</v>
      </c>
      <c r="BC2514" s="2">
        <v>0</v>
      </c>
      <c r="BD2514" s="2">
        <v>0</v>
      </c>
      <c r="BE2514" s="2">
        <v>0</v>
      </c>
      <c r="BF2514" s="2">
        <v>0</v>
      </c>
      <c r="BG2514" s="2">
        <v>0</v>
      </c>
      <c r="BH2514" s="2">
        <v>2</v>
      </c>
      <c r="BI2514" s="2">
        <v>22.4</v>
      </c>
      <c r="BJ2514" s="2">
        <v>50.7</v>
      </c>
      <c r="BK2514" s="2">
        <v>51</v>
      </c>
      <c r="BL2514" s="2">
        <v>135.44</v>
      </c>
      <c r="BM2514" s="2">
        <v>18.96</v>
      </c>
      <c r="BN2514" s="2">
        <v>154.4</v>
      </c>
      <c r="BO2514" s="2">
        <v>154.4</v>
      </c>
      <c r="BQ2514" s="2" t="s">
        <v>238</v>
      </c>
      <c r="BR2514" s="2" t="s">
        <v>83</v>
      </c>
      <c r="BS2514" s="3">
        <v>42873</v>
      </c>
      <c r="BT2514" s="4">
        <v>0.37847222222222227</v>
      </c>
      <c r="BU2514" s="2" t="s">
        <v>2799</v>
      </c>
      <c r="BV2514" s="2" t="s">
        <v>98</v>
      </c>
      <c r="BY2514" s="2">
        <v>253690.22</v>
      </c>
      <c r="CA2514" s="2" t="s">
        <v>114</v>
      </c>
      <c r="CC2514" s="2" t="s">
        <v>642</v>
      </c>
      <c r="CD2514" s="2">
        <v>1759</v>
      </c>
      <c r="CE2514" s="2" t="s">
        <v>86</v>
      </c>
      <c r="CF2514" s="3">
        <v>42874</v>
      </c>
      <c r="CI2514" s="2">
        <v>1</v>
      </c>
      <c r="CJ2514" s="2">
        <v>1</v>
      </c>
      <c r="CK2514" s="2" t="s">
        <v>1154</v>
      </c>
      <c r="CL2514" s="2" t="s">
        <v>87</v>
      </c>
    </row>
    <row r="2515" spans="1:90">
      <c r="A2515" s="2" t="s">
        <v>71</v>
      </c>
      <c r="B2515" s="2" t="s">
        <v>72</v>
      </c>
      <c r="C2515" s="2" t="s">
        <v>73</v>
      </c>
      <c r="E2515" s="2" t="str">
        <f>"FES1162549598"</f>
        <v>FES1162549598</v>
      </c>
      <c r="F2515" s="3">
        <v>42872</v>
      </c>
      <c r="G2515" s="2">
        <v>201711</v>
      </c>
      <c r="H2515" s="2" t="s">
        <v>74</v>
      </c>
      <c r="I2515" s="2" t="s">
        <v>75</v>
      </c>
      <c r="J2515" s="2" t="s">
        <v>76</v>
      </c>
      <c r="K2515" s="2" t="s">
        <v>77</v>
      </c>
      <c r="L2515" s="2" t="s">
        <v>169</v>
      </c>
      <c r="M2515" s="2" t="s">
        <v>170</v>
      </c>
      <c r="N2515" s="2" t="s">
        <v>401</v>
      </c>
      <c r="O2515" s="2" t="s">
        <v>138</v>
      </c>
      <c r="P2515" s="2" t="str">
        <f>"217067636                     "</f>
        <v xml:space="preserve">217067636                     </v>
      </c>
      <c r="Q2515" s="2">
        <v>0</v>
      </c>
      <c r="R2515" s="2">
        <v>0</v>
      </c>
      <c r="S2515" s="2">
        <v>0</v>
      </c>
      <c r="T2515" s="2">
        <v>0</v>
      </c>
      <c r="U2515" s="2">
        <v>0</v>
      </c>
      <c r="V2515" s="2">
        <v>0</v>
      </c>
      <c r="W2515" s="2">
        <v>0</v>
      </c>
      <c r="X2515" s="2">
        <v>0</v>
      </c>
      <c r="Y2515" s="2">
        <v>0</v>
      </c>
      <c r="Z2515" s="2">
        <v>0</v>
      </c>
      <c r="AA2515" s="2">
        <v>0</v>
      </c>
      <c r="AB2515" s="2">
        <v>0</v>
      </c>
      <c r="AC2515" s="2">
        <v>0</v>
      </c>
      <c r="AD2515" s="2">
        <v>0</v>
      </c>
      <c r="AE2515" s="2">
        <v>0</v>
      </c>
      <c r="AF2515" s="2">
        <v>0</v>
      </c>
      <c r="AG2515" s="2">
        <v>0</v>
      </c>
      <c r="AH2515" s="2">
        <v>0</v>
      </c>
      <c r="AI2515" s="2">
        <v>0</v>
      </c>
      <c r="AJ2515" s="2">
        <v>0</v>
      </c>
      <c r="AK2515" s="2">
        <v>0</v>
      </c>
      <c r="AL2515" s="2">
        <v>0</v>
      </c>
      <c r="AM2515" s="2">
        <v>8.01</v>
      </c>
      <c r="AN2515" s="2">
        <v>0</v>
      </c>
      <c r="AO2515" s="2">
        <v>0</v>
      </c>
      <c r="AP2515" s="2">
        <v>0</v>
      </c>
      <c r="AQ2515" s="2">
        <v>0</v>
      </c>
      <c r="AR2515" s="2">
        <v>0</v>
      </c>
      <c r="AS2515" s="2">
        <v>0</v>
      </c>
      <c r="AT2515" s="2">
        <v>0</v>
      </c>
      <c r="AU2515" s="2">
        <v>0</v>
      </c>
      <c r="AV2515" s="2">
        <v>0</v>
      </c>
      <c r="AW2515" s="2">
        <v>0</v>
      </c>
      <c r="AX2515" s="2">
        <v>0</v>
      </c>
      <c r="AY2515" s="2">
        <v>0</v>
      </c>
      <c r="AZ2515" s="2">
        <v>0</v>
      </c>
      <c r="BA2515" s="2">
        <v>0</v>
      </c>
      <c r="BB2515" s="2">
        <v>0</v>
      </c>
      <c r="BC2515" s="2">
        <v>0</v>
      </c>
      <c r="BD2515" s="2">
        <v>0</v>
      </c>
      <c r="BE2515" s="2">
        <v>0</v>
      </c>
      <c r="BF2515" s="2">
        <v>0</v>
      </c>
      <c r="BG2515" s="2">
        <v>0</v>
      </c>
      <c r="BH2515" s="2">
        <v>1</v>
      </c>
      <c r="BI2515" s="2">
        <v>8.1</v>
      </c>
      <c r="BJ2515" s="2">
        <v>3.3</v>
      </c>
      <c r="BK2515" s="2">
        <v>9</v>
      </c>
      <c r="BL2515" s="2">
        <v>77.36</v>
      </c>
      <c r="BM2515" s="2">
        <v>10.83</v>
      </c>
      <c r="BN2515" s="2">
        <v>88.19</v>
      </c>
      <c r="BO2515" s="2">
        <v>88.19</v>
      </c>
      <c r="BQ2515" s="2" t="s">
        <v>238</v>
      </c>
      <c r="BR2515" s="2" t="s">
        <v>83</v>
      </c>
      <c r="BS2515" s="3">
        <v>42873</v>
      </c>
      <c r="BT2515" s="4">
        <v>0.625</v>
      </c>
      <c r="BU2515" s="2" t="s">
        <v>173</v>
      </c>
      <c r="BV2515" s="2" t="s">
        <v>98</v>
      </c>
      <c r="BY2515" s="2">
        <v>16378.23</v>
      </c>
      <c r="CC2515" s="2" t="s">
        <v>170</v>
      </c>
      <c r="CD2515" s="2">
        <v>1911</v>
      </c>
      <c r="CE2515" s="2" t="s">
        <v>86</v>
      </c>
      <c r="CF2515" s="3">
        <v>42874</v>
      </c>
      <c r="CI2515" s="2">
        <v>1</v>
      </c>
      <c r="CJ2515" s="2">
        <v>1</v>
      </c>
      <c r="CK2515" s="2" t="s">
        <v>142</v>
      </c>
      <c r="CL2515" s="2" t="s">
        <v>87</v>
      </c>
    </row>
    <row r="2516" spans="1:90">
      <c r="A2516" s="2" t="s">
        <v>71</v>
      </c>
      <c r="B2516" s="2" t="s">
        <v>72</v>
      </c>
      <c r="C2516" s="2" t="s">
        <v>73</v>
      </c>
      <c r="E2516" s="2" t="str">
        <f>"FES1162549542"</f>
        <v>FES1162549542</v>
      </c>
      <c r="F2516" s="3">
        <v>42872</v>
      </c>
      <c r="G2516" s="2">
        <v>201711</v>
      </c>
      <c r="H2516" s="2" t="s">
        <v>74</v>
      </c>
      <c r="I2516" s="2" t="s">
        <v>75</v>
      </c>
      <c r="J2516" s="2" t="s">
        <v>76</v>
      </c>
      <c r="K2516" s="2" t="s">
        <v>77</v>
      </c>
      <c r="L2516" s="2" t="s">
        <v>1273</v>
      </c>
      <c r="M2516" s="2" t="s">
        <v>1274</v>
      </c>
      <c r="N2516" s="2" t="s">
        <v>1275</v>
      </c>
      <c r="O2516" s="2" t="s">
        <v>138</v>
      </c>
      <c r="P2516" s="2" t="str">
        <f>"217065590                     "</f>
        <v xml:space="preserve">217065590                     </v>
      </c>
      <c r="Q2516" s="2">
        <v>0</v>
      </c>
      <c r="R2516" s="2">
        <v>0</v>
      </c>
      <c r="S2516" s="2">
        <v>0</v>
      </c>
      <c r="T2516" s="2">
        <v>0</v>
      </c>
      <c r="U2516" s="2">
        <v>0</v>
      </c>
      <c r="V2516" s="2">
        <v>0</v>
      </c>
      <c r="W2516" s="2">
        <v>0</v>
      </c>
      <c r="X2516" s="2">
        <v>0</v>
      </c>
      <c r="Y2516" s="2">
        <v>0</v>
      </c>
      <c r="Z2516" s="2">
        <v>0</v>
      </c>
      <c r="AA2516" s="2">
        <v>0</v>
      </c>
      <c r="AB2516" s="2">
        <v>0</v>
      </c>
      <c r="AC2516" s="2">
        <v>0</v>
      </c>
      <c r="AD2516" s="2">
        <v>0</v>
      </c>
      <c r="AE2516" s="2">
        <v>0</v>
      </c>
      <c r="AF2516" s="2">
        <v>0</v>
      </c>
      <c r="AG2516" s="2">
        <v>0</v>
      </c>
      <c r="AH2516" s="2">
        <v>0</v>
      </c>
      <c r="AI2516" s="2">
        <v>0</v>
      </c>
      <c r="AJ2516" s="2">
        <v>0</v>
      </c>
      <c r="AK2516" s="2">
        <v>0</v>
      </c>
      <c r="AL2516" s="2">
        <v>0</v>
      </c>
      <c r="AM2516" s="2">
        <v>8.73</v>
      </c>
      <c r="AN2516" s="2">
        <v>0</v>
      </c>
      <c r="AO2516" s="2">
        <v>0</v>
      </c>
      <c r="AP2516" s="2">
        <v>0</v>
      </c>
      <c r="AQ2516" s="2">
        <v>0</v>
      </c>
      <c r="AR2516" s="2">
        <v>0</v>
      </c>
      <c r="AS2516" s="2">
        <v>0</v>
      </c>
      <c r="AT2516" s="2">
        <v>0</v>
      </c>
      <c r="AU2516" s="2">
        <v>0</v>
      </c>
      <c r="AV2516" s="2">
        <v>0</v>
      </c>
      <c r="AW2516" s="2">
        <v>0</v>
      </c>
      <c r="AX2516" s="2">
        <v>0</v>
      </c>
      <c r="AY2516" s="2">
        <v>0</v>
      </c>
      <c r="AZ2516" s="2">
        <v>0</v>
      </c>
      <c r="BA2516" s="2">
        <v>0</v>
      </c>
      <c r="BB2516" s="2">
        <v>0</v>
      </c>
      <c r="BC2516" s="2">
        <v>0</v>
      </c>
      <c r="BD2516" s="2">
        <v>0</v>
      </c>
      <c r="BE2516" s="2">
        <v>0</v>
      </c>
      <c r="BF2516" s="2">
        <v>0</v>
      </c>
      <c r="BG2516" s="2">
        <v>0</v>
      </c>
      <c r="BH2516" s="2">
        <v>1</v>
      </c>
      <c r="BI2516" s="2">
        <v>9.4</v>
      </c>
      <c r="BJ2516" s="2">
        <v>3.3</v>
      </c>
      <c r="BK2516" s="2">
        <v>10</v>
      </c>
      <c r="BL2516" s="2">
        <v>83.93</v>
      </c>
      <c r="BM2516" s="2">
        <v>11.75</v>
      </c>
      <c r="BN2516" s="2">
        <v>95.68</v>
      </c>
      <c r="BO2516" s="2">
        <v>95.68</v>
      </c>
      <c r="BQ2516" s="2" t="s">
        <v>1276</v>
      </c>
      <c r="BR2516" s="2" t="s">
        <v>83</v>
      </c>
      <c r="BS2516" s="3">
        <v>42873</v>
      </c>
      <c r="BT2516" s="4">
        <v>0.41666666666666669</v>
      </c>
      <c r="BU2516" s="2" t="s">
        <v>272</v>
      </c>
      <c r="BY2516" s="2">
        <v>16722.43</v>
      </c>
      <c r="CC2516" s="2" t="s">
        <v>1274</v>
      </c>
      <c r="CD2516" s="2">
        <v>1000</v>
      </c>
      <c r="CE2516" s="2" t="s">
        <v>86</v>
      </c>
      <c r="CF2516" s="3">
        <v>42874</v>
      </c>
      <c r="CI2516" s="2">
        <v>0</v>
      </c>
      <c r="CJ2516" s="2">
        <v>0</v>
      </c>
      <c r="CK2516" s="2" t="s">
        <v>1442</v>
      </c>
      <c r="CL2516" s="2" t="s">
        <v>87</v>
      </c>
    </row>
    <row r="2517" spans="1:90">
      <c r="A2517" s="2" t="s">
        <v>71</v>
      </c>
      <c r="B2517" s="2" t="s">
        <v>72</v>
      </c>
      <c r="C2517" s="2" t="s">
        <v>73</v>
      </c>
      <c r="E2517" s="2" t="str">
        <f>"FES1162549597"</f>
        <v>FES1162549597</v>
      </c>
      <c r="F2517" s="3">
        <v>42872</v>
      </c>
      <c r="G2517" s="2">
        <v>201711</v>
      </c>
      <c r="H2517" s="2" t="s">
        <v>74</v>
      </c>
      <c r="I2517" s="2" t="s">
        <v>75</v>
      </c>
      <c r="J2517" s="2" t="s">
        <v>76</v>
      </c>
      <c r="K2517" s="2" t="s">
        <v>77</v>
      </c>
      <c r="L2517" s="2" t="s">
        <v>169</v>
      </c>
      <c r="M2517" s="2" t="s">
        <v>170</v>
      </c>
      <c r="N2517" s="2" t="s">
        <v>401</v>
      </c>
      <c r="O2517" s="2" t="s">
        <v>138</v>
      </c>
      <c r="P2517" s="2" t="str">
        <f>"2170567630                    "</f>
        <v xml:space="preserve">2170567630                    </v>
      </c>
      <c r="Q2517" s="2">
        <v>0</v>
      </c>
      <c r="R2517" s="2">
        <v>0</v>
      </c>
      <c r="S2517" s="2">
        <v>0</v>
      </c>
      <c r="T2517" s="2">
        <v>0</v>
      </c>
      <c r="U2517" s="2">
        <v>0</v>
      </c>
      <c r="V2517" s="2">
        <v>0</v>
      </c>
      <c r="W2517" s="2">
        <v>0</v>
      </c>
      <c r="X2517" s="2">
        <v>0</v>
      </c>
      <c r="Y2517" s="2">
        <v>0</v>
      </c>
      <c r="Z2517" s="2">
        <v>0</v>
      </c>
      <c r="AA2517" s="2">
        <v>0</v>
      </c>
      <c r="AB2517" s="2">
        <v>0</v>
      </c>
      <c r="AC2517" s="2">
        <v>0</v>
      </c>
      <c r="AD2517" s="2">
        <v>0</v>
      </c>
      <c r="AE2517" s="2">
        <v>0</v>
      </c>
      <c r="AF2517" s="2">
        <v>0</v>
      </c>
      <c r="AG2517" s="2">
        <v>0</v>
      </c>
      <c r="AH2517" s="2">
        <v>0</v>
      </c>
      <c r="AI2517" s="2">
        <v>0</v>
      </c>
      <c r="AJ2517" s="2">
        <v>0</v>
      </c>
      <c r="AK2517" s="2">
        <v>0</v>
      </c>
      <c r="AL2517" s="2">
        <v>0</v>
      </c>
      <c r="AM2517" s="2">
        <v>8.01</v>
      </c>
      <c r="AN2517" s="2">
        <v>0</v>
      </c>
      <c r="AO2517" s="2">
        <v>0</v>
      </c>
      <c r="AP2517" s="2">
        <v>0</v>
      </c>
      <c r="AQ2517" s="2">
        <v>0</v>
      </c>
      <c r="AR2517" s="2">
        <v>0</v>
      </c>
      <c r="AS2517" s="2">
        <v>0</v>
      </c>
      <c r="AT2517" s="2">
        <v>0</v>
      </c>
      <c r="AU2517" s="2">
        <v>0</v>
      </c>
      <c r="AV2517" s="2">
        <v>0</v>
      </c>
      <c r="AW2517" s="2">
        <v>0</v>
      </c>
      <c r="AX2517" s="2">
        <v>0</v>
      </c>
      <c r="AY2517" s="2">
        <v>0</v>
      </c>
      <c r="AZ2517" s="2">
        <v>0</v>
      </c>
      <c r="BA2517" s="2">
        <v>0</v>
      </c>
      <c r="BB2517" s="2">
        <v>0</v>
      </c>
      <c r="BC2517" s="2">
        <v>0</v>
      </c>
      <c r="BD2517" s="2">
        <v>0</v>
      </c>
      <c r="BE2517" s="2">
        <v>0</v>
      </c>
      <c r="BF2517" s="2">
        <v>0</v>
      </c>
      <c r="BG2517" s="2">
        <v>0</v>
      </c>
      <c r="BH2517" s="2">
        <v>1</v>
      </c>
      <c r="BI2517" s="2">
        <v>9</v>
      </c>
      <c r="BJ2517" s="2">
        <v>4.0999999999999996</v>
      </c>
      <c r="BK2517" s="2">
        <v>9</v>
      </c>
      <c r="BL2517" s="2">
        <v>77.36</v>
      </c>
      <c r="BM2517" s="2">
        <v>10.83</v>
      </c>
      <c r="BN2517" s="2">
        <v>88.19</v>
      </c>
      <c r="BO2517" s="2">
        <v>88.19</v>
      </c>
      <c r="BQ2517" s="2" t="s">
        <v>238</v>
      </c>
      <c r="BR2517" s="2" t="s">
        <v>83</v>
      </c>
      <c r="BS2517" s="3">
        <v>42873</v>
      </c>
      <c r="BT2517" s="4">
        <v>0.58333333333333337</v>
      </c>
      <c r="BU2517" s="2" t="s">
        <v>173</v>
      </c>
      <c r="BV2517" s="2" t="s">
        <v>98</v>
      </c>
      <c r="BY2517" s="2">
        <v>20358</v>
      </c>
      <c r="CC2517" s="2" t="s">
        <v>170</v>
      </c>
      <c r="CD2517" s="2">
        <v>1911</v>
      </c>
      <c r="CE2517" s="2" t="s">
        <v>86</v>
      </c>
      <c r="CF2517" s="3">
        <v>42874</v>
      </c>
      <c r="CI2517" s="2">
        <v>1</v>
      </c>
      <c r="CJ2517" s="2">
        <v>1</v>
      </c>
      <c r="CK2517" s="2" t="s">
        <v>142</v>
      </c>
      <c r="CL2517" s="2" t="s">
        <v>87</v>
      </c>
    </row>
    <row r="2518" spans="1:90">
      <c r="A2518" s="2" t="s">
        <v>71</v>
      </c>
      <c r="B2518" s="2" t="s">
        <v>72</v>
      </c>
      <c r="C2518" s="2" t="s">
        <v>73</v>
      </c>
      <c r="E2518" s="2" t="str">
        <f>"FES1162549494"</f>
        <v>FES1162549494</v>
      </c>
      <c r="F2518" s="3">
        <v>42872</v>
      </c>
      <c r="G2518" s="2">
        <v>201711</v>
      </c>
      <c r="H2518" s="2" t="s">
        <v>74</v>
      </c>
      <c r="I2518" s="2" t="s">
        <v>75</v>
      </c>
      <c r="J2518" s="2" t="s">
        <v>76</v>
      </c>
      <c r="K2518" s="2" t="s">
        <v>77</v>
      </c>
      <c r="L2518" s="2" t="s">
        <v>1273</v>
      </c>
      <c r="M2518" s="2" t="s">
        <v>1274</v>
      </c>
      <c r="N2518" s="2" t="s">
        <v>1275</v>
      </c>
      <c r="O2518" s="2" t="s">
        <v>138</v>
      </c>
      <c r="P2518" s="2" t="str">
        <f>"2170565590                    "</f>
        <v xml:space="preserve">2170565590                    </v>
      </c>
      <c r="Q2518" s="2">
        <v>0</v>
      </c>
      <c r="R2518" s="2">
        <v>0</v>
      </c>
      <c r="S2518" s="2">
        <v>0</v>
      </c>
      <c r="T2518" s="2">
        <v>0</v>
      </c>
      <c r="U2518" s="2">
        <v>0</v>
      </c>
      <c r="V2518" s="2">
        <v>0</v>
      </c>
      <c r="W2518" s="2">
        <v>0</v>
      </c>
      <c r="X2518" s="2">
        <v>0</v>
      </c>
      <c r="Y2518" s="2">
        <v>0</v>
      </c>
      <c r="Z2518" s="2">
        <v>0</v>
      </c>
      <c r="AA2518" s="2">
        <v>0</v>
      </c>
      <c r="AB2518" s="2">
        <v>0</v>
      </c>
      <c r="AC2518" s="2">
        <v>0</v>
      </c>
      <c r="AD2518" s="2">
        <v>0</v>
      </c>
      <c r="AE2518" s="2">
        <v>0</v>
      </c>
      <c r="AF2518" s="2">
        <v>0</v>
      </c>
      <c r="AG2518" s="2">
        <v>0</v>
      </c>
      <c r="AH2518" s="2">
        <v>0</v>
      </c>
      <c r="AI2518" s="2">
        <v>0</v>
      </c>
      <c r="AJ2518" s="2">
        <v>0</v>
      </c>
      <c r="AK2518" s="2">
        <v>0</v>
      </c>
      <c r="AL2518" s="2">
        <v>0</v>
      </c>
      <c r="AM2518" s="2">
        <v>9.0500000000000007</v>
      </c>
      <c r="AN2518" s="2">
        <v>0</v>
      </c>
      <c r="AO2518" s="2">
        <v>0</v>
      </c>
      <c r="AP2518" s="2">
        <v>0</v>
      </c>
      <c r="AQ2518" s="2">
        <v>0</v>
      </c>
      <c r="AR2518" s="2">
        <v>0</v>
      </c>
      <c r="AS2518" s="2">
        <v>0</v>
      </c>
      <c r="AT2518" s="2">
        <v>0</v>
      </c>
      <c r="AU2518" s="2">
        <v>0</v>
      </c>
      <c r="AV2518" s="2">
        <v>0</v>
      </c>
      <c r="AW2518" s="2">
        <v>0</v>
      </c>
      <c r="AX2518" s="2">
        <v>0</v>
      </c>
      <c r="AY2518" s="2">
        <v>0</v>
      </c>
      <c r="AZ2518" s="2">
        <v>0</v>
      </c>
      <c r="BA2518" s="2">
        <v>0</v>
      </c>
      <c r="BB2518" s="2">
        <v>0</v>
      </c>
      <c r="BC2518" s="2">
        <v>0</v>
      </c>
      <c r="BD2518" s="2">
        <v>0</v>
      </c>
      <c r="BE2518" s="2">
        <v>0</v>
      </c>
      <c r="BF2518" s="2">
        <v>0</v>
      </c>
      <c r="BG2518" s="2">
        <v>0</v>
      </c>
      <c r="BH2518" s="2">
        <v>1</v>
      </c>
      <c r="BI2518" s="2">
        <v>15.5</v>
      </c>
      <c r="BJ2518" s="2">
        <v>5</v>
      </c>
      <c r="BK2518" s="2">
        <v>16</v>
      </c>
      <c r="BL2518" s="2">
        <v>86.82</v>
      </c>
      <c r="BM2518" s="2">
        <v>12.15</v>
      </c>
      <c r="BN2518" s="2">
        <v>98.97</v>
      </c>
      <c r="BO2518" s="2">
        <v>98.97</v>
      </c>
      <c r="BQ2518" s="2" t="s">
        <v>1276</v>
      </c>
      <c r="BR2518" s="2" t="s">
        <v>83</v>
      </c>
      <c r="BS2518" s="3">
        <v>42873</v>
      </c>
      <c r="BT2518" s="4">
        <v>0.59027777777777779</v>
      </c>
      <c r="BU2518" s="2" t="s">
        <v>1610</v>
      </c>
      <c r="BY2518" s="2">
        <v>24893.040000000001</v>
      </c>
      <c r="CC2518" s="2" t="s">
        <v>1274</v>
      </c>
      <c r="CD2518" s="2">
        <v>1000</v>
      </c>
      <c r="CE2518" s="2" t="s">
        <v>190</v>
      </c>
      <c r="CF2518" s="3">
        <v>42874</v>
      </c>
      <c r="CI2518" s="2">
        <v>0</v>
      </c>
      <c r="CJ2518" s="2">
        <v>0</v>
      </c>
      <c r="CK2518" s="2" t="s">
        <v>1442</v>
      </c>
      <c r="CL2518" s="2" t="s">
        <v>87</v>
      </c>
    </row>
    <row r="2519" spans="1:90">
      <c r="A2519" s="2" t="s">
        <v>71</v>
      </c>
      <c r="B2519" s="2" t="s">
        <v>72</v>
      </c>
      <c r="C2519" s="2" t="s">
        <v>73</v>
      </c>
      <c r="E2519" s="2" t="str">
        <f>"FES1162549496"</f>
        <v>FES1162549496</v>
      </c>
      <c r="F2519" s="3">
        <v>42872</v>
      </c>
      <c r="G2519" s="2">
        <v>201711</v>
      </c>
      <c r="H2519" s="2" t="s">
        <v>74</v>
      </c>
      <c r="I2519" s="2" t="s">
        <v>75</v>
      </c>
      <c r="J2519" s="2" t="s">
        <v>76</v>
      </c>
      <c r="K2519" s="2" t="s">
        <v>77</v>
      </c>
      <c r="L2519" s="2" t="s">
        <v>169</v>
      </c>
      <c r="M2519" s="2" t="s">
        <v>170</v>
      </c>
      <c r="N2519" s="2" t="s">
        <v>2437</v>
      </c>
      <c r="O2519" s="2" t="s">
        <v>138</v>
      </c>
      <c r="P2519" s="2" t="str">
        <f>"2170565610                    "</f>
        <v xml:space="preserve">2170565610                    </v>
      </c>
      <c r="Q2519" s="2">
        <v>0</v>
      </c>
      <c r="R2519" s="2">
        <v>0</v>
      </c>
      <c r="S2519" s="2">
        <v>0</v>
      </c>
      <c r="T2519" s="2">
        <v>0</v>
      </c>
      <c r="U2519" s="2">
        <v>0</v>
      </c>
      <c r="V2519" s="2">
        <v>0</v>
      </c>
      <c r="W2519" s="2">
        <v>0</v>
      </c>
      <c r="X2519" s="2">
        <v>0</v>
      </c>
      <c r="Y2519" s="2">
        <v>0</v>
      </c>
      <c r="Z2519" s="2">
        <v>0</v>
      </c>
      <c r="AA2519" s="2">
        <v>0</v>
      </c>
      <c r="AB2519" s="2">
        <v>0</v>
      </c>
      <c r="AC2519" s="2">
        <v>0</v>
      </c>
      <c r="AD2519" s="2">
        <v>0</v>
      </c>
      <c r="AE2519" s="2">
        <v>0</v>
      </c>
      <c r="AF2519" s="2">
        <v>0</v>
      </c>
      <c r="AG2519" s="2">
        <v>0</v>
      </c>
      <c r="AH2519" s="2">
        <v>0</v>
      </c>
      <c r="AI2519" s="2">
        <v>0</v>
      </c>
      <c r="AJ2519" s="2">
        <v>0</v>
      </c>
      <c r="AK2519" s="2">
        <v>0</v>
      </c>
      <c r="AL2519" s="2">
        <v>0</v>
      </c>
      <c r="AM2519" s="2">
        <v>19.89</v>
      </c>
      <c r="AN2519" s="2">
        <v>0</v>
      </c>
      <c r="AO2519" s="2">
        <v>0</v>
      </c>
      <c r="AP2519" s="2">
        <v>0</v>
      </c>
      <c r="AQ2519" s="2">
        <v>0</v>
      </c>
      <c r="AR2519" s="2">
        <v>0</v>
      </c>
      <c r="AS2519" s="2">
        <v>0</v>
      </c>
      <c r="AT2519" s="2">
        <v>0</v>
      </c>
      <c r="AU2519" s="2">
        <v>0</v>
      </c>
      <c r="AV2519" s="2">
        <v>0</v>
      </c>
      <c r="AW2519" s="2">
        <v>0</v>
      </c>
      <c r="AX2519" s="2">
        <v>0</v>
      </c>
      <c r="AY2519" s="2">
        <v>0</v>
      </c>
      <c r="AZ2519" s="2">
        <v>0</v>
      </c>
      <c r="BA2519" s="2">
        <v>0</v>
      </c>
      <c r="BB2519" s="2">
        <v>0</v>
      </c>
      <c r="BC2519" s="2">
        <v>0</v>
      </c>
      <c r="BD2519" s="2">
        <v>0</v>
      </c>
      <c r="BE2519" s="2">
        <v>0</v>
      </c>
      <c r="BF2519" s="2">
        <v>0</v>
      </c>
      <c r="BG2519" s="2">
        <v>0</v>
      </c>
      <c r="BH2519" s="2">
        <v>2</v>
      </c>
      <c r="BI2519" s="2">
        <v>56.9</v>
      </c>
      <c r="BJ2519" s="2">
        <v>62.2</v>
      </c>
      <c r="BK2519" s="2">
        <v>63</v>
      </c>
      <c r="BL2519" s="2">
        <v>184.76</v>
      </c>
      <c r="BM2519" s="2">
        <v>25.87</v>
      </c>
      <c r="BN2519" s="2">
        <v>210.63</v>
      </c>
      <c r="BO2519" s="2">
        <v>210.63</v>
      </c>
      <c r="BQ2519" s="2" t="s">
        <v>2907</v>
      </c>
      <c r="BR2519" s="2" t="s">
        <v>83</v>
      </c>
      <c r="BS2519" s="3">
        <v>42873</v>
      </c>
      <c r="BT2519" s="4">
        <v>0.58333333333333337</v>
      </c>
      <c r="BU2519" s="2" t="s">
        <v>2908</v>
      </c>
      <c r="BV2519" s="2" t="s">
        <v>98</v>
      </c>
      <c r="BY2519" s="2">
        <v>310818.21999999997</v>
      </c>
      <c r="CC2519" s="2" t="s">
        <v>170</v>
      </c>
      <c r="CD2519" s="2">
        <v>1911</v>
      </c>
      <c r="CE2519" s="2" t="s">
        <v>86</v>
      </c>
      <c r="CF2519" s="3">
        <v>42874</v>
      </c>
      <c r="CI2519" s="2">
        <v>1</v>
      </c>
      <c r="CJ2519" s="2">
        <v>1</v>
      </c>
      <c r="CK2519" s="2" t="s">
        <v>142</v>
      </c>
      <c r="CL2519" s="2" t="s">
        <v>87</v>
      </c>
    </row>
    <row r="2520" spans="1:90">
      <c r="A2520" s="2" t="s">
        <v>71</v>
      </c>
      <c r="B2520" s="2" t="s">
        <v>72</v>
      </c>
      <c r="C2520" s="2" t="s">
        <v>73</v>
      </c>
      <c r="E2520" s="2" t="str">
        <f>"FES1162549628"</f>
        <v>FES1162549628</v>
      </c>
      <c r="F2520" s="3">
        <v>42872</v>
      </c>
      <c r="G2520" s="2">
        <v>201711</v>
      </c>
      <c r="H2520" s="2" t="s">
        <v>74</v>
      </c>
      <c r="I2520" s="2" t="s">
        <v>75</v>
      </c>
      <c r="J2520" s="2" t="s">
        <v>76</v>
      </c>
      <c r="K2520" s="2" t="s">
        <v>77</v>
      </c>
      <c r="L2520" s="2" t="s">
        <v>135</v>
      </c>
      <c r="M2520" s="2" t="s">
        <v>136</v>
      </c>
      <c r="N2520" s="2" t="s">
        <v>779</v>
      </c>
      <c r="O2520" s="2" t="s">
        <v>138</v>
      </c>
      <c r="P2520" s="2" t="str">
        <f>"2170564881                    "</f>
        <v xml:space="preserve">2170564881                    </v>
      </c>
      <c r="Q2520" s="2">
        <v>0</v>
      </c>
      <c r="R2520" s="2">
        <v>0</v>
      </c>
      <c r="S2520" s="2">
        <v>0</v>
      </c>
      <c r="T2520" s="2">
        <v>0</v>
      </c>
      <c r="U2520" s="2">
        <v>0</v>
      </c>
      <c r="V2520" s="2">
        <v>0</v>
      </c>
      <c r="W2520" s="2">
        <v>0</v>
      </c>
      <c r="X2520" s="2">
        <v>0</v>
      </c>
      <c r="Y2520" s="2">
        <v>0</v>
      </c>
      <c r="Z2520" s="2">
        <v>0</v>
      </c>
      <c r="AA2520" s="2">
        <v>0</v>
      </c>
      <c r="AB2520" s="2">
        <v>0</v>
      </c>
      <c r="AC2520" s="2">
        <v>0</v>
      </c>
      <c r="AD2520" s="2">
        <v>0</v>
      </c>
      <c r="AE2520" s="2">
        <v>0</v>
      </c>
      <c r="AF2520" s="2">
        <v>0</v>
      </c>
      <c r="AG2520" s="2">
        <v>0</v>
      </c>
      <c r="AH2520" s="2">
        <v>0</v>
      </c>
      <c r="AI2520" s="2">
        <v>0</v>
      </c>
      <c r="AJ2520" s="2">
        <v>0</v>
      </c>
      <c r="AK2520" s="2">
        <v>0</v>
      </c>
      <c r="AL2520" s="2">
        <v>0</v>
      </c>
      <c r="AM2520" s="2">
        <v>15.93</v>
      </c>
      <c r="AN2520" s="2">
        <v>0</v>
      </c>
      <c r="AO2520" s="2">
        <v>0</v>
      </c>
      <c r="AP2520" s="2">
        <v>0</v>
      </c>
      <c r="AQ2520" s="2">
        <v>0</v>
      </c>
      <c r="AR2520" s="2">
        <v>0</v>
      </c>
      <c r="AS2520" s="2">
        <v>0</v>
      </c>
      <c r="AT2520" s="2">
        <v>0</v>
      </c>
      <c r="AU2520" s="2">
        <v>0</v>
      </c>
      <c r="AV2520" s="2">
        <v>0</v>
      </c>
      <c r="AW2520" s="2">
        <v>0</v>
      </c>
      <c r="AX2520" s="2">
        <v>0</v>
      </c>
      <c r="AY2520" s="2">
        <v>0</v>
      </c>
      <c r="AZ2520" s="2">
        <v>0</v>
      </c>
      <c r="BA2520" s="2">
        <v>0</v>
      </c>
      <c r="BB2520" s="2">
        <v>0</v>
      </c>
      <c r="BC2520" s="2">
        <v>0</v>
      </c>
      <c r="BD2520" s="2">
        <v>0</v>
      </c>
      <c r="BE2520" s="2">
        <v>0</v>
      </c>
      <c r="BF2520" s="2">
        <v>0</v>
      </c>
      <c r="BG2520" s="2">
        <v>0</v>
      </c>
      <c r="BH2520" s="2">
        <v>2</v>
      </c>
      <c r="BI2520" s="2">
        <v>46.4</v>
      </c>
      <c r="BJ2520" s="2">
        <v>18.3</v>
      </c>
      <c r="BK2520" s="2">
        <v>47</v>
      </c>
      <c r="BL2520" s="2">
        <v>148.96</v>
      </c>
      <c r="BM2520" s="2">
        <v>20.85</v>
      </c>
      <c r="BN2520" s="2">
        <v>169.81</v>
      </c>
      <c r="BO2520" s="2">
        <v>169.81</v>
      </c>
      <c r="BQ2520" s="2" t="s">
        <v>780</v>
      </c>
      <c r="BR2520" s="2" t="s">
        <v>83</v>
      </c>
      <c r="BS2520" s="3">
        <v>42873</v>
      </c>
      <c r="BT2520" s="4">
        <v>0.43124999999999997</v>
      </c>
      <c r="BU2520" s="2" t="s">
        <v>1546</v>
      </c>
      <c r="BY2520" s="2">
        <v>91476</v>
      </c>
      <c r="CC2520" s="2" t="s">
        <v>136</v>
      </c>
      <c r="CD2520" s="2">
        <v>157</v>
      </c>
      <c r="CE2520" s="2" t="s">
        <v>86</v>
      </c>
      <c r="CF2520" s="3">
        <v>42874</v>
      </c>
      <c r="CI2520" s="2">
        <v>0</v>
      </c>
      <c r="CJ2520" s="2">
        <v>0</v>
      </c>
      <c r="CK2520" s="2" t="s">
        <v>142</v>
      </c>
      <c r="CL2520" s="2" t="s">
        <v>87</v>
      </c>
    </row>
    <row r="2521" spans="1:90">
      <c r="A2521" s="2" t="s">
        <v>71</v>
      </c>
      <c r="B2521" s="2" t="s">
        <v>72</v>
      </c>
      <c r="C2521" s="2" t="s">
        <v>73</v>
      </c>
      <c r="E2521" s="2" t="str">
        <f>"FES1162549579"</f>
        <v>FES1162549579</v>
      </c>
      <c r="F2521" s="3">
        <v>42872</v>
      </c>
      <c r="G2521" s="2">
        <v>201711</v>
      </c>
      <c r="H2521" s="2" t="s">
        <v>74</v>
      </c>
      <c r="I2521" s="2" t="s">
        <v>75</v>
      </c>
      <c r="J2521" s="2" t="s">
        <v>76</v>
      </c>
      <c r="K2521" s="2" t="s">
        <v>77</v>
      </c>
      <c r="L2521" s="2" t="s">
        <v>94</v>
      </c>
      <c r="M2521" s="2" t="s">
        <v>94</v>
      </c>
      <c r="N2521" s="2" t="s">
        <v>146</v>
      </c>
      <c r="O2521" s="2" t="s">
        <v>138</v>
      </c>
      <c r="P2521" s="2" t="str">
        <f>"2170567653                    "</f>
        <v xml:space="preserve">2170567653                    </v>
      </c>
      <c r="Q2521" s="2">
        <v>0</v>
      </c>
      <c r="R2521" s="2">
        <v>0</v>
      </c>
      <c r="S2521" s="2">
        <v>0</v>
      </c>
      <c r="T2521" s="2">
        <v>0</v>
      </c>
      <c r="U2521" s="2">
        <v>0</v>
      </c>
      <c r="V2521" s="2">
        <v>0</v>
      </c>
      <c r="W2521" s="2">
        <v>0</v>
      </c>
      <c r="X2521" s="2">
        <v>0</v>
      </c>
      <c r="Y2521" s="2">
        <v>0</v>
      </c>
      <c r="Z2521" s="2">
        <v>0</v>
      </c>
      <c r="AA2521" s="2">
        <v>0</v>
      </c>
      <c r="AB2521" s="2">
        <v>0</v>
      </c>
      <c r="AC2521" s="2">
        <v>0</v>
      </c>
      <c r="AD2521" s="2">
        <v>0</v>
      </c>
      <c r="AE2521" s="2">
        <v>0</v>
      </c>
      <c r="AF2521" s="2">
        <v>0</v>
      </c>
      <c r="AG2521" s="2">
        <v>0</v>
      </c>
      <c r="AH2521" s="2">
        <v>0</v>
      </c>
      <c r="AI2521" s="2">
        <v>0</v>
      </c>
      <c r="AJ2521" s="2">
        <v>0</v>
      </c>
      <c r="AK2521" s="2">
        <v>0</v>
      </c>
      <c r="AL2521" s="2">
        <v>0</v>
      </c>
      <c r="AM2521" s="2">
        <v>14.84</v>
      </c>
      <c r="AN2521" s="2">
        <v>0</v>
      </c>
      <c r="AO2521" s="2">
        <v>0</v>
      </c>
      <c r="AP2521" s="2">
        <v>0</v>
      </c>
      <c r="AQ2521" s="2">
        <v>0</v>
      </c>
      <c r="AR2521" s="2">
        <v>0</v>
      </c>
      <c r="AS2521" s="2">
        <v>0</v>
      </c>
      <c r="AT2521" s="2">
        <v>0</v>
      </c>
      <c r="AU2521" s="2">
        <v>0</v>
      </c>
      <c r="AV2521" s="2">
        <v>0</v>
      </c>
      <c r="AW2521" s="2">
        <v>0</v>
      </c>
      <c r="AX2521" s="2">
        <v>0</v>
      </c>
      <c r="AY2521" s="2">
        <v>0</v>
      </c>
      <c r="AZ2521" s="2">
        <v>0</v>
      </c>
      <c r="BA2521" s="2">
        <v>0</v>
      </c>
      <c r="BB2521" s="2">
        <v>0</v>
      </c>
      <c r="BC2521" s="2">
        <v>0</v>
      </c>
      <c r="BD2521" s="2">
        <v>0</v>
      </c>
      <c r="BE2521" s="2">
        <v>0</v>
      </c>
      <c r="BF2521" s="2">
        <v>0</v>
      </c>
      <c r="BG2521" s="2">
        <v>0</v>
      </c>
      <c r="BH2521" s="2">
        <v>3</v>
      </c>
      <c r="BI2521" s="2">
        <v>23.3</v>
      </c>
      <c r="BJ2521" s="2">
        <v>27.7</v>
      </c>
      <c r="BK2521" s="2">
        <v>28</v>
      </c>
      <c r="BL2521" s="2">
        <v>139.12</v>
      </c>
      <c r="BM2521" s="2">
        <v>19.48</v>
      </c>
      <c r="BN2521" s="2">
        <v>158.6</v>
      </c>
      <c r="BO2521" s="2">
        <v>158.6</v>
      </c>
      <c r="BQ2521" s="2" t="s">
        <v>148</v>
      </c>
      <c r="BR2521" s="2" t="s">
        <v>83</v>
      </c>
      <c r="BS2521" s="3">
        <v>42874</v>
      </c>
      <c r="BT2521" s="4">
        <v>0.49861111111111112</v>
      </c>
      <c r="BU2521" s="2" t="s">
        <v>2909</v>
      </c>
      <c r="BV2521" s="2" t="s">
        <v>98</v>
      </c>
      <c r="BY2521" s="2">
        <v>138430.19</v>
      </c>
      <c r="CA2521" s="2" t="s">
        <v>1930</v>
      </c>
      <c r="CC2521" s="2" t="s">
        <v>94</v>
      </c>
      <c r="CD2521" s="2">
        <v>7646</v>
      </c>
      <c r="CE2521" s="2" t="s">
        <v>86</v>
      </c>
      <c r="CF2521" s="3">
        <v>42874</v>
      </c>
      <c r="CI2521" s="2">
        <v>2</v>
      </c>
      <c r="CJ2521" s="2">
        <v>2</v>
      </c>
      <c r="CK2521" s="2" t="s">
        <v>1171</v>
      </c>
      <c r="CL2521" s="2" t="s">
        <v>87</v>
      </c>
    </row>
    <row r="2522" spans="1:90">
      <c r="A2522" s="2" t="s">
        <v>71</v>
      </c>
      <c r="B2522" s="2" t="s">
        <v>72</v>
      </c>
      <c r="C2522" s="2" t="s">
        <v>73</v>
      </c>
      <c r="E2522" s="2" t="str">
        <f>"009935966941"</f>
        <v>009935966941</v>
      </c>
      <c r="F2522" s="3">
        <v>42872</v>
      </c>
      <c r="G2522" s="2">
        <v>201711</v>
      </c>
      <c r="H2522" s="2" t="s">
        <v>74</v>
      </c>
      <c r="I2522" s="2" t="s">
        <v>75</v>
      </c>
      <c r="J2522" s="2" t="s">
        <v>2910</v>
      </c>
      <c r="K2522" s="2" t="s">
        <v>77</v>
      </c>
      <c r="L2522" s="2" t="s">
        <v>74</v>
      </c>
      <c r="M2522" s="2" t="s">
        <v>75</v>
      </c>
      <c r="N2522" s="2" t="s">
        <v>115</v>
      </c>
      <c r="O2522" s="2" t="s">
        <v>138</v>
      </c>
      <c r="P2522" s="2" t="str">
        <f>"..                            "</f>
        <v xml:space="preserve">..                            </v>
      </c>
      <c r="Q2522" s="2">
        <v>0</v>
      </c>
      <c r="R2522" s="2">
        <v>0</v>
      </c>
      <c r="S2522" s="2">
        <v>0</v>
      </c>
      <c r="T2522" s="2">
        <v>0</v>
      </c>
      <c r="U2522" s="2">
        <v>0</v>
      </c>
      <c r="V2522" s="2">
        <v>0</v>
      </c>
      <c r="W2522" s="2">
        <v>0</v>
      </c>
      <c r="X2522" s="2">
        <v>0</v>
      </c>
      <c r="Y2522" s="2">
        <v>0</v>
      </c>
      <c r="Z2522" s="2">
        <v>0</v>
      </c>
      <c r="AA2522" s="2">
        <v>0</v>
      </c>
      <c r="AB2522" s="2">
        <v>0</v>
      </c>
      <c r="AC2522" s="2">
        <v>0</v>
      </c>
      <c r="AD2522" s="2">
        <v>0</v>
      </c>
      <c r="AE2522" s="2">
        <v>0</v>
      </c>
      <c r="AF2522" s="2">
        <v>0</v>
      </c>
      <c r="AG2522" s="2">
        <v>0</v>
      </c>
      <c r="AH2522" s="2">
        <v>0</v>
      </c>
      <c r="AI2522" s="2">
        <v>0</v>
      </c>
      <c r="AJ2522" s="2">
        <v>0</v>
      </c>
      <c r="AK2522" s="2">
        <v>0</v>
      </c>
      <c r="AL2522" s="2">
        <v>0</v>
      </c>
      <c r="AM2522" s="2">
        <v>6.55</v>
      </c>
      <c r="AN2522" s="2">
        <v>0</v>
      </c>
      <c r="AO2522" s="2">
        <v>0</v>
      </c>
      <c r="AP2522" s="2">
        <v>0</v>
      </c>
      <c r="AQ2522" s="2">
        <v>0</v>
      </c>
      <c r="AR2522" s="2">
        <v>0</v>
      </c>
      <c r="AS2522" s="2">
        <v>0</v>
      </c>
      <c r="AT2522" s="2">
        <v>0</v>
      </c>
      <c r="AU2522" s="2">
        <v>0</v>
      </c>
      <c r="AV2522" s="2">
        <v>0</v>
      </c>
      <c r="AW2522" s="2">
        <v>0</v>
      </c>
      <c r="AX2522" s="2">
        <v>0</v>
      </c>
      <c r="AY2522" s="2">
        <v>0</v>
      </c>
      <c r="AZ2522" s="2">
        <v>0</v>
      </c>
      <c r="BA2522" s="2">
        <v>0</v>
      </c>
      <c r="BB2522" s="2">
        <v>0</v>
      </c>
      <c r="BC2522" s="2">
        <v>0</v>
      </c>
      <c r="BD2522" s="2">
        <v>0</v>
      </c>
      <c r="BE2522" s="2">
        <v>0</v>
      </c>
      <c r="BF2522" s="2">
        <v>0</v>
      </c>
      <c r="BG2522" s="2">
        <v>0</v>
      </c>
      <c r="BH2522" s="2">
        <v>1</v>
      </c>
      <c r="BI2522" s="2">
        <v>2</v>
      </c>
      <c r="BJ2522" s="2">
        <v>3.1</v>
      </c>
      <c r="BK2522" s="2">
        <v>4</v>
      </c>
      <c r="BL2522" s="2">
        <v>64.2</v>
      </c>
      <c r="BM2522" s="2">
        <v>8.99</v>
      </c>
      <c r="BN2522" s="2">
        <v>73.19</v>
      </c>
      <c r="BO2522" s="2">
        <v>73.19</v>
      </c>
      <c r="BQ2522" s="2" t="s">
        <v>1702</v>
      </c>
      <c r="BR2522" s="2" t="s">
        <v>2911</v>
      </c>
      <c r="BS2522" s="3">
        <v>42873</v>
      </c>
      <c r="BT2522" s="4">
        <v>0.40277777777777773</v>
      </c>
      <c r="BU2522" s="2" t="s">
        <v>871</v>
      </c>
      <c r="BV2522" s="2" t="s">
        <v>98</v>
      </c>
      <c r="BY2522" s="2">
        <v>15690.05</v>
      </c>
      <c r="CC2522" s="2" t="s">
        <v>75</v>
      </c>
      <c r="CD2522" s="2">
        <v>1600</v>
      </c>
      <c r="CE2522" s="2" t="s">
        <v>86</v>
      </c>
      <c r="CF2522" s="3">
        <v>42874</v>
      </c>
      <c r="CI2522" s="2">
        <v>1</v>
      </c>
      <c r="CJ2522" s="2">
        <v>1</v>
      </c>
      <c r="CK2522" s="2" t="s">
        <v>1154</v>
      </c>
      <c r="CL2522" s="2" t="s">
        <v>87</v>
      </c>
    </row>
    <row r="2523" spans="1:90">
      <c r="A2523" s="2" t="s">
        <v>71</v>
      </c>
      <c r="B2523" s="2" t="s">
        <v>72</v>
      </c>
      <c r="C2523" s="2" t="s">
        <v>73</v>
      </c>
      <c r="E2523" s="2" t="str">
        <f>"FES1162549482"</f>
        <v>FES1162549482</v>
      </c>
      <c r="F2523" s="3">
        <v>42872</v>
      </c>
      <c r="G2523" s="2">
        <v>201711</v>
      </c>
      <c r="H2523" s="2" t="s">
        <v>74</v>
      </c>
      <c r="I2523" s="2" t="s">
        <v>75</v>
      </c>
      <c r="J2523" s="2" t="s">
        <v>76</v>
      </c>
      <c r="K2523" s="2" t="s">
        <v>77</v>
      </c>
      <c r="L2523" s="2" t="s">
        <v>481</v>
      </c>
      <c r="M2523" s="2" t="s">
        <v>482</v>
      </c>
      <c r="N2523" s="2" t="s">
        <v>1813</v>
      </c>
      <c r="O2523" s="2" t="s">
        <v>138</v>
      </c>
      <c r="P2523" s="2" t="str">
        <f>"2170567602                    "</f>
        <v xml:space="preserve">2170567602                    </v>
      </c>
      <c r="Q2523" s="2">
        <v>0</v>
      </c>
      <c r="R2523" s="2">
        <v>0</v>
      </c>
      <c r="S2523" s="2">
        <v>0</v>
      </c>
      <c r="T2523" s="2">
        <v>0</v>
      </c>
      <c r="U2523" s="2">
        <v>0</v>
      </c>
      <c r="V2523" s="2">
        <v>0</v>
      </c>
      <c r="W2523" s="2">
        <v>0</v>
      </c>
      <c r="X2523" s="2">
        <v>0</v>
      </c>
      <c r="Y2523" s="2">
        <v>0</v>
      </c>
      <c r="Z2523" s="2">
        <v>0</v>
      </c>
      <c r="AA2523" s="2">
        <v>0</v>
      </c>
      <c r="AB2523" s="2">
        <v>0</v>
      </c>
      <c r="AC2523" s="2">
        <v>0</v>
      </c>
      <c r="AD2523" s="2">
        <v>0</v>
      </c>
      <c r="AE2523" s="2">
        <v>0</v>
      </c>
      <c r="AF2523" s="2">
        <v>0</v>
      </c>
      <c r="AG2523" s="2">
        <v>0</v>
      </c>
      <c r="AH2523" s="2">
        <v>0</v>
      </c>
      <c r="AI2523" s="2">
        <v>0</v>
      </c>
      <c r="AJ2523" s="2">
        <v>0</v>
      </c>
      <c r="AK2523" s="2">
        <v>0</v>
      </c>
      <c r="AL2523" s="2">
        <v>0</v>
      </c>
      <c r="AM2523" s="2">
        <v>8.08</v>
      </c>
      <c r="AN2523" s="2">
        <v>0</v>
      </c>
      <c r="AO2523" s="2">
        <v>0</v>
      </c>
      <c r="AP2523" s="2">
        <v>0</v>
      </c>
      <c r="AQ2523" s="2">
        <v>0</v>
      </c>
      <c r="AR2523" s="2">
        <v>0</v>
      </c>
      <c r="AS2523" s="2">
        <v>0</v>
      </c>
      <c r="AT2523" s="2">
        <v>0</v>
      </c>
      <c r="AU2523" s="2">
        <v>0</v>
      </c>
      <c r="AV2523" s="2">
        <v>0</v>
      </c>
      <c r="AW2523" s="2">
        <v>0</v>
      </c>
      <c r="AX2523" s="2">
        <v>0</v>
      </c>
      <c r="AY2523" s="2">
        <v>0</v>
      </c>
      <c r="AZ2523" s="2">
        <v>0</v>
      </c>
      <c r="BA2523" s="2">
        <v>0</v>
      </c>
      <c r="BB2523" s="2">
        <v>0</v>
      </c>
      <c r="BC2523" s="2">
        <v>0</v>
      </c>
      <c r="BD2523" s="2">
        <v>0</v>
      </c>
      <c r="BE2523" s="2">
        <v>0</v>
      </c>
      <c r="BF2523" s="2">
        <v>0</v>
      </c>
      <c r="BG2523" s="2">
        <v>0</v>
      </c>
      <c r="BH2523" s="2">
        <v>2</v>
      </c>
      <c r="BI2523" s="2">
        <v>19.7</v>
      </c>
      <c r="BJ2523" s="2">
        <v>21.3</v>
      </c>
      <c r="BK2523" s="2">
        <v>22</v>
      </c>
      <c r="BL2523" s="2">
        <v>78.05</v>
      </c>
      <c r="BM2523" s="2">
        <v>10.93</v>
      </c>
      <c r="BN2523" s="2">
        <v>88.98</v>
      </c>
      <c r="BO2523" s="2">
        <v>88.98</v>
      </c>
      <c r="BQ2523" s="2" t="s">
        <v>286</v>
      </c>
      <c r="BR2523" s="2" t="s">
        <v>83</v>
      </c>
      <c r="BS2523" s="3">
        <v>42872</v>
      </c>
      <c r="BT2523" s="4">
        <v>0.41666666666666669</v>
      </c>
      <c r="BU2523" s="2" t="s">
        <v>2912</v>
      </c>
      <c r="BV2523" s="2" t="s">
        <v>98</v>
      </c>
      <c r="BY2523" s="2">
        <v>106315.85</v>
      </c>
      <c r="CA2523" s="2" t="s">
        <v>114</v>
      </c>
      <c r="CC2523" s="2" t="s">
        <v>482</v>
      </c>
      <c r="CD2523" s="2">
        <v>2163</v>
      </c>
      <c r="CE2523" s="2" t="s">
        <v>86</v>
      </c>
      <c r="CF2523" s="3">
        <v>42874</v>
      </c>
      <c r="CI2523" s="2">
        <v>1</v>
      </c>
      <c r="CJ2523" s="2">
        <v>0</v>
      </c>
      <c r="CK2523" s="2" t="s">
        <v>1154</v>
      </c>
      <c r="CL2523" s="2" t="s">
        <v>87</v>
      </c>
    </row>
    <row r="2524" spans="1:90">
      <c r="A2524" s="2" t="s">
        <v>71</v>
      </c>
      <c r="B2524" s="2" t="s">
        <v>72</v>
      </c>
      <c r="C2524" s="2" t="s">
        <v>73</v>
      </c>
      <c r="E2524" s="2" t="str">
        <f>"FES1162549563"</f>
        <v>FES1162549563</v>
      </c>
      <c r="F2524" s="3">
        <v>42872</v>
      </c>
      <c r="G2524" s="2">
        <v>201711</v>
      </c>
      <c r="H2524" s="2" t="s">
        <v>74</v>
      </c>
      <c r="I2524" s="2" t="s">
        <v>75</v>
      </c>
      <c r="J2524" s="2" t="s">
        <v>76</v>
      </c>
      <c r="K2524" s="2" t="s">
        <v>77</v>
      </c>
      <c r="L2524" s="2" t="s">
        <v>169</v>
      </c>
      <c r="M2524" s="2" t="s">
        <v>170</v>
      </c>
      <c r="N2524" s="2" t="s">
        <v>2437</v>
      </c>
      <c r="O2524" s="2" t="s">
        <v>138</v>
      </c>
      <c r="P2524" s="2" t="str">
        <f>"2170563606                    "</f>
        <v xml:space="preserve">2170563606                    </v>
      </c>
      <c r="Q2524" s="2">
        <v>0</v>
      </c>
      <c r="R2524" s="2">
        <v>0</v>
      </c>
      <c r="S2524" s="2">
        <v>0</v>
      </c>
      <c r="T2524" s="2">
        <v>0</v>
      </c>
      <c r="U2524" s="2">
        <v>0</v>
      </c>
      <c r="V2524" s="2">
        <v>0</v>
      </c>
      <c r="W2524" s="2">
        <v>0</v>
      </c>
      <c r="X2524" s="2">
        <v>0</v>
      </c>
      <c r="Y2524" s="2">
        <v>0</v>
      </c>
      <c r="Z2524" s="2">
        <v>0</v>
      </c>
      <c r="AA2524" s="2">
        <v>0</v>
      </c>
      <c r="AB2524" s="2">
        <v>0</v>
      </c>
      <c r="AC2524" s="2">
        <v>0</v>
      </c>
      <c r="AD2524" s="2">
        <v>0</v>
      </c>
      <c r="AE2524" s="2">
        <v>0</v>
      </c>
      <c r="AF2524" s="2">
        <v>0</v>
      </c>
      <c r="AG2524" s="2">
        <v>0</v>
      </c>
      <c r="AH2524" s="2">
        <v>0</v>
      </c>
      <c r="AI2524" s="2">
        <v>0</v>
      </c>
      <c r="AJ2524" s="2">
        <v>0</v>
      </c>
      <c r="AK2524" s="2">
        <v>0</v>
      </c>
      <c r="AL2524" s="2">
        <v>0</v>
      </c>
      <c r="AM2524" s="2">
        <v>8.01</v>
      </c>
      <c r="AN2524" s="2">
        <v>0</v>
      </c>
      <c r="AO2524" s="2">
        <v>0</v>
      </c>
      <c r="AP2524" s="2">
        <v>0</v>
      </c>
      <c r="AQ2524" s="2">
        <v>0</v>
      </c>
      <c r="AR2524" s="2">
        <v>0</v>
      </c>
      <c r="AS2524" s="2">
        <v>0</v>
      </c>
      <c r="AT2524" s="2">
        <v>0</v>
      </c>
      <c r="AU2524" s="2">
        <v>0</v>
      </c>
      <c r="AV2524" s="2">
        <v>0</v>
      </c>
      <c r="AW2524" s="2">
        <v>0</v>
      </c>
      <c r="AX2524" s="2">
        <v>0</v>
      </c>
      <c r="AY2524" s="2">
        <v>0</v>
      </c>
      <c r="AZ2524" s="2">
        <v>0</v>
      </c>
      <c r="BA2524" s="2">
        <v>0</v>
      </c>
      <c r="BB2524" s="2">
        <v>0</v>
      </c>
      <c r="BC2524" s="2">
        <v>0</v>
      </c>
      <c r="BD2524" s="2">
        <v>0</v>
      </c>
      <c r="BE2524" s="2">
        <v>0</v>
      </c>
      <c r="BF2524" s="2">
        <v>0</v>
      </c>
      <c r="BG2524" s="2">
        <v>0</v>
      </c>
      <c r="BH2524" s="2">
        <v>1</v>
      </c>
      <c r="BI2524" s="2">
        <v>6.6</v>
      </c>
      <c r="BJ2524" s="2">
        <v>6.3</v>
      </c>
      <c r="BK2524" s="2">
        <v>7</v>
      </c>
      <c r="BL2524" s="2">
        <v>77.36</v>
      </c>
      <c r="BM2524" s="2">
        <v>10.83</v>
      </c>
      <c r="BN2524" s="2">
        <v>88.19</v>
      </c>
      <c r="BO2524" s="2">
        <v>88.19</v>
      </c>
      <c r="BQ2524" s="2" t="s">
        <v>2907</v>
      </c>
      <c r="BR2524" s="2" t="s">
        <v>83</v>
      </c>
      <c r="BS2524" s="3">
        <v>42873</v>
      </c>
      <c r="BT2524" s="4">
        <v>0.625</v>
      </c>
      <c r="BU2524" s="2" t="s">
        <v>2908</v>
      </c>
      <c r="BV2524" s="2" t="s">
        <v>98</v>
      </c>
      <c r="BY2524" s="2">
        <v>31683.08</v>
      </c>
      <c r="CC2524" s="2" t="s">
        <v>170</v>
      </c>
      <c r="CD2524" s="2">
        <v>1911</v>
      </c>
      <c r="CE2524" s="2" t="s">
        <v>86</v>
      </c>
      <c r="CF2524" s="3">
        <v>42874</v>
      </c>
      <c r="CI2524" s="2">
        <v>1</v>
      </c>
      <c r="CJ2524" s="2">
        <v>1</v>
      </c>
      <c r="CK2524" s="2" t="s">
        <v>142</v>
      </c>
      <c r="CL2524" s="2" t="s">
        <v>87</v>
      </c>
    </row>
    <row r="2525" spans="1:90">
      <c r="A2525" s="2" t="s">
        <v>71</v>
      </c>
      <c r="B2525" s="2" t="s">
        <v>72</v>
      </c>
      <c r="C2525" s="2" t="s">
        <v>73</v>
      </c>
      <c r="E2525" s="2" t="str">
        <f>"FES1162549676"</f>
        <v>FES1162549676</v>
      </c>
      <c r="F2525" s="3">
        <v>42872</v>
      </c>
      <c r="G2525" s="2">
        <v>201711</v>
      </c>
      <c r="H2525" s="2" t="s">
        <v>74</v>
      </c>
      <c r="I2525" s="2" t="s">
        <v>75</v>
      </c>
      <c r="J2525" s="2" t="s">
        <v>76</v>
      </c>
      <c r="K2525" s="2" t="s">
        <v>77</v>
      </c>
      <c r="L2525" s="2" t="s">
        <v>143</v>
      </c>
      <c r="M2525" s="2" t="s">
        <v>124</v>
      </c>
      <c r="N2525" s="2" t="s">
        <v>2913</v>
      </c>
      <c r="O2525" s="2" t="s">
        <v>138</v>
      </c>
      <c r="P2525" s="2" t="str">
        <f>"2170567596                    "</f>
        <v xml:space="preserve">2170567596                    </v>
      </c>
      <c r="Q2525" s="2">
        <v>0</v>
      </c>
      <c r="R2525" s="2">
        <v>0</v>
      </c>
      <c r="S2525" s="2">
        <v>0</v>
      </c>
      <c r="T2525" s="2">
        <v>0</v>
      </c>
      <c r="U2525" s="2">
        <v>0</v>
      </c>
      <c r="V2525" s="2">
        <v>0</v>
      </c>
      <c r="W2525" s="2">
        <v>0</v>
      </c>
      <c r="X2525" s="2">
        <v>0</v>
      </c>
      <c r="Y2525" s="2">
        <v>0</v>
      </c>
      <c r="Z2525" s="2">
        <v>0</v>
      </c>
      <c r="AA2525" s="2">
        <v>0</v>
      </c>
      <c r="AB2525" s="2">
        <v>0</v>
      </c>
      <c r="AC2525" s="2">
        <v>0</v>
      </c>
      <c r="AD2525" s="2">
        <v>0</v>
      </c>
      <c r="AE2525" s="2">
        <v>0</v>
      </c>
      <c r="AF2525" s="2">
        <v>0</v>
      </c>
      <c r="AG2525" s="2">
        <v>0</v>
      </c>
      <c r="AH2525" s="2">
        <v>0</v>
      </c>
      <c r="AI2525" s="2">
        <v>0</v>
      </c>
      <c r="AJ2525" s="2">
        <v>0</v>
      </c>
      <c r="AK2525" s="2">
        <v>0</v>
      </c>
      <c r="AL2525" s="2">
        <v>0</v>
      </c>
      <c r="AM2525" s="2">
        <v>8.01</v>
      </c>
      <c r="AN2525" s="2">
        <v>0</v>
      </c>
      <c r="AO2525" s="2">
        <v>0</v>
      </c>
      <c r="AP2525" s="2">
        <v>0</v>
      </c>
      <c r="AQ2525" s="2">
        <v>0</v>
      </c>
      <c r="AR2525" s="2">
        <v>0</v>
      </c>
      <c r="AS2525" s="2">
        <v>0</v>
      </c>
      <c r="AT2525" s="2">
        <v>0</v>
      </c>
      <c r="AU2525" s="2">
        <v>0</v>
      </c>
      <c r="AV2525" s="2">
        <v>0</v>
      </c>
      <c r="AW2525" s="2">
        <v>0</v>
      </c>
      <c r="AX2525" s="2">
        <v>0</v>
      </c>
      <c r="AY2525" s="2">
        <v>0</v>
      </c>
      <c r="AZ2525" s="2">
        <v>0</v>
      </c>
      <c r="BA2525" s="2">
        <v>0</v>
      </c>
      <c r="BB2525" s="2">
        <v>0</v>
      </c>
      <c r="BC2525" s="2">
        <v>0</v>
      </c>
      <c r="BD2525" s="2">
        <v>0</v>
      </c>
      <c r="BE2525" s="2">
        <v>0</v>
      </c>
      <c r="BF2525" s="2">
        <v>0</v>
      </c>
      <c r="BG2525" s="2">
        <v>0</v>
      </c>
      <c r="BH2525" s="2">
        <v>1</v>
      </c>
      <c r="BI2525" s="2">
        <v>6.3</v>
      </c>
      <c r="BJ2525" s="2">
        <v>1.7</v>
      </c>
      <c r="BK2525" s="2">
        <v>7</v>
      </c>
      <c r="BL2525" s="2">
        <v>77.36</v>
      </c>
      <c r="BM2525" s="2">
        <v>10.83</v>
      </c>
      <c r="BN2525" s="2">
        <v>88.19</v>
      </c>
      <c r="BO2525" s="2">
        <v>88.19</v>
      </c>
      <c r="BR2525" s="2" t="s">
        <v>83</v>
      </c>
      <c r="BS2525" s="3">
        <v>42873</v>
      </c>
      <c r="BT2525" s="4">
        <v>0.43055555555555558</v>
      </c>
      <c r="BU2525" s="2" t="s">
        <v>2914</v>
      </c>
      <c r="BY2525" s="2">
        <v>8252.2199999999993</v>
      </c>
      <c r="CC2525" s="2" t="s">
        <v>124</v>
      </c>
      <c r="CD2525" s="2">
        <v>200</v>
      </c>
      <c r="CE2525" s="2" t="s">
        <v>86</v>
      </c>
      <c r="CF2525" s="3">
        <v>42874</v>
      </c>
      <c r="CI2525" s="2">
        <v>0</v>
      </c>
      <c r="CJ2525" s="2">
        <v>0</v>
      </c>
      <c r="CK2525" s="2" t="s">
        <v>142</v>
      </c>
      <c r="CL2525" s="2" t="s">
        <v>87</v>
      </c>
    </row>
    <row r="2526" spans="1:90">
      <c r="A2526" s="2" t="s">
        <v>71</v>
      </c>
      <c r="B2526" s="2" t="s">
        <v>72</v>
      </c>
      <c r="C2526" s="2" t="s">
        <v>73</v>
      </c>
      <c r="E2526" s="2" t="str">
        <f>"FES1162549763"</f>
        <v>FES1162549763</v>
      </c>
      <c r="F2526" s="3">
        <v>42872</v>
      </c>
      <c r="G2526" s="2">
        <v>201711</v>
      </c>
      <c r="H2526" s="2" t="s">
        <v>74</v>
      </c>
      <c r="I2526" s="2" t="s">
        <v>75</v>
      </c>
      <c r="J2526" s="2" t="s">
        <v>76</v>
      </c>
      <c r="K2526" s="2" t="s">
        <v>77</v>
      </c>
      <c r="L2526" s="2" t="s">
        <v>175</v>
      </c>
      <c r="M2526" s="2" t="s">
        <v>176</v>
      </c>
      <c r="N2526" s="2" t="s">
        <v>462</v>
      </c>
      <c r="O2526" s="2" t="s">
        <v>138</v>
      </c>
      <c r="P2526" s="2" t="str">
        <f>"2170567792                    "</f>
        <v xml:space="preserve">2170567792                    </v>
      </c>
      <c r="Q2526" s="2">
        <v>0</v>
      </c>
      <c r="R2526" s="2">
        <v>0</v>
      </c>
      <c r="S2526" s="2">
        <v>0</v>
      </c>
      <c r="T2526" s="2">
        <v>0</v>
      </c>
      <c r="U2526" s="2">
        <v>0</v>
      </c>
      <c r="V2526" s="2">
        <v>0</v>
      </c>
      <c r="W2526" s="2">
        <v>0</v>
      </c>
      <c r="X2526" s="2">
        <v>0</v>
      </c>
      <c r="Y2526" s="2">
        <v>0</v>
      </c>
      <c r="Z2526" s="2">
        <v>0</v>
      </c>
      <c r="AA2526" s="2">
        <v>0</v>
      </c>
      <c r="AB2526" s="2">
        <v>0</v>
      </c>
      <c r="AC2526" s="2">
        <v>0</v>
      </c>
      <c r="AD2526" s="2">
        <v>0</v>
      </c>
      <c r="AE2526" s="2">
        <v>0</v>
      </c>
      <c r="AF2526" s="2">
        <v>0</v>
      </c>
      <c r="AG2526" s="2">
        <v>0</v>
      </c>
      <c r="AH2526" s="2">
        <v>0</v>
      </c>
      <c r="AI2526" s="2">
        <v>0</v>
      </c>
      <c r="AJ2526" s="2">
        <v>0</v>
      </c>
      <c r="AK2526" s="2">
        <v>0</v>
      </c>
      <c r="AL2526" s="2">
        <v>0</v>
      </c>
      <c r="AM2526" s="2">
        <v>19.329999999999998</v>
      </c>
      <c r="AN2526" s="2">
        <v>0</v>
      </c>
      <c r="AO2526" s="2">
        <v>0</v>
      </c>
      <c r="AP2526" s="2">
        <v>0</v>
      </c>
      <c r="AQ2526" s="2">
        <v>0</v>
      </c>
      <c r="AR2526" s="2">
        <v>0</v>
      </c>
      <c r="AS2526" s="2">
        <v>0</v>
      </c>
      <c r="AT2526" s="2">
        <v>0</v>
      </c>
      <c r="AU2526" s="2">
        <v>0</v>
      </c>
      <c r="AV2526" s="2">
        <v>0</v>
      </c>
      <c r="AW2526" s="2">
        <v>0</v>
      </c>
      <c r="AX2526" s="2">
        <v>0</v>
      </c>
      <c r="AY2526" s="2">
        <v>0</v>
      </c>
      <c r="AZ2526" s="2">
        <v>0</v>
      </c>
      <c r="BA2526" s="2">
        <v>0</v>
      </c>
      <c r="BB2526" s="2">
        <v>0</v>
      </c>
      <c r="BC2526" s="2">
        <v>0</v>
      </c>
      <c r="BD2526" s="2">
        <v>0</v>
      </c>
      <c r="BE2526" s="2">
        <v>0</v>
      </c>
      <c r="BF2526" s="2">
        <v>0</v>
      </c>
      <c r="BG2526" s="2">
        <v>0</v>
      </c>
      <c r="BH2526" s="2">
        <v>2</v>
      </c>
      <c r="BI2526" s="2">
        <v>38.5</v>
      </c>
      <c r="BJ2526" s="2">
        <v>28.3</v>
      </c>
      <c r="BK2526" s="2">
        <v>39</v>
      </c>
      <c r="BL2526" s="2">
        <v>179.69</v>
      </c>
      <c r="BM2526" s="2">
        <v>25.16</v>
      </c>
      <c r="BN2526" s="2">
        <v>204.85</v>
      </c>
      <c r="BO2526" s="2">
        <v>204.85</v>
      </c>
      <c r="BQ2526" s="2" t="s">
        <v>463</v>
      </c>
      <c r="BR2526" s="2" t="s">
        <v>83</v>
      </c>
      <c r="BS2526" s="3">
        <v>42874</v>
      </c>
      <c r="BT2526" s="4">
        <v>0.39583333333333331</v>
      </c>
      <c r="BU2526" s="2" t="s">
        <v>1808</v>
      </c>
      <c r="BV2526" s="2" t="s">
        <v>98</v>
      </c>
      <c r="BY2526" s="2">
        <v>141322.92000000001</v>
      </c>
      <c r="CA2526" s="2" t="s">
        <v>223</v>
      </c>
      <c r="CC2526" s="2" t="s">
        <v>176</v>
      </c>
      <c r="CD2526" s="2">
        <v>6001</v>
      </c>
      <c r="CE2526" s="2" t="s">
        <v>86</v>
      </c>
      <c r="CF2526" s="3">
        <v>42874</v>
      </c>
      <c r="CI2526" s="2">
        <v>2</v>
      </c>
      <c r="CJ2526" s="2">
        <v>2</v>
      </c>
      <c r="CK2526" s="2" t="s">
        <v>1171</v>
      </c>
      <c r="CL2526" s="2" t="s">
        <v>87</v>
      </c>
    </row>
    <row r="2527" spans="1:90">
      <c r="A2527" s="2" t="s">
        <v>71</v>
      </c>
      <c r="B2527" s="2" t="s">
        <v>72</v>
      </c>
      <c r="C2527" s="2" t="s">
        <v>73</v>
      </c>
      <c r="E2527" s="2" t="str">
        <f>"080001633447"</f>
        <v>080001633447</v>
      </c>
      <c r="F2527" s="3">
        <v>42872</v>
      </c>
      <c r="G2527" s="2">
        <v>201711</v>
      </c>
      <c r="H2527" s="2" t="s">
        <v>820</v>
      </c>
      <c r="I2527" s="2" t="s">
        <v>821</v>
      </c>
      <c r="J2527" s="2" t="s">
        <v>2915</v>
      </c>
      <c r="K2527" s="2" t="s">
        <v>77</v>
      </c>
      <c r="L2527" s="2" t="s">
        <v>74</v>
      </c>
      <c r="M2527" s="2" t="s">
        <v>75</v>
      </c>
      <c r="N2527" s="2" t="s">
        <v>115</v>
      </c>
      <c r="O2527" s="2" t="s">
        <v>81</v>
      </c>
      <c r="P2527" s="2" t="str">
        <f>"ZA1000640812                  "</f>
        <v xml:space="preserve">ZA1000640812                  </v>
      </c>
      <c r="Q2527" s="2">
        <v>0</v>
      </c>
      <c r="R2527" s="2">
        <v>0</v>
      </c>
      <c r="S2527" s="2">
        <v>0</v>
      </c>
      <c r="T2527" s="2">
        <v>0</v>
      </c>
      <c r="U2527" s="2">
        <v>0</v>
      </c>
      <c r="V2527" s="2">
        <v>0</v>
      </c>
      <c r="W2527" s="2">
        <v>0</v>
      </c>
      <c r="X2527" s="2">
        <v>0</v>
      </c>
      <c r="Y2527" s="2">
        <v>0</v>
      </c>
      <c r="Z2527" s="2">
        <v>0</v>
      </c>
      <c r="AA2527" s="2">
        <v>0</v>
      </c>
      <c r="AB2527" s="2">
        <v>0</v>
      </c>
      <c r="AC2527" s="2">
        <v>0</v>
      </c>
      <c r="AD2527" s="2">
        <v>0</v>
      </c>
      <c r="AE2527" s="2">
        <v>0</v>
      </c>
      <c r="AF2527" s="2">
        <v>0</v>
      </c>
      <c r="AG2527" s="2">
        <v>0</v>
      </c>
      <c r="AH2527" s="2">
        <v>0</v>
      </c>
      <c r="AI2527" s="2">
        <v>0</v>
      </c>
      <c r="AJ2527" s="2">
        <v>0</v>
      </c>
      <c r="AK2527" s="2">
        <v>0</v>
      </c>
      <c r="AL2527" s="2">
        <v>0</v>
      </c>
      <c r="AM2527" s="2">
        <v>9.74</v>
      </c>
      <c r="AN2527" s="2">
        <v>0</v>
      </c>
      <c r="AO2527" s="2">
        <v>0</v>
      </c>
      <c r="AP2527" s="2">
        <v>0</v>
      </c>
      <c r="AQ2527" s="2">
        <v>0</v>
      </c>
      <c r="AR2527" s="2">
        <v>0</v>
      </c>
      <c r="AS2527" s="2">
        <v>0</v>
      </c>
      <c r="AT2527" s="2">
        <v>0</v>
      </c>
      <c r="AU2527" s="2">
        <v>0</v>
      </c>
      <c r="AV2527" s="2">
        <v>0</v>
      </c>
      <c r="AW2527" s="2">
        <v>0</v>
      </c>
      <c r="AX2527" s="2">
        <v>0</v>
      </c>
      <c r="AY2527" s="2">
        <v>0</v>
      </c>
      <c r="AZ2527" s="2">
        <v>0</v>
      </c>
      <c r="BA2527" s="2">
        <v>0</v>
      </c>
      <c r="BB2527" s="2">
        <v>0</v>
      </c>
      <c r="BC2527" s="2">
        <v>0</v>
      </c>
      <c r="BD2527" s="2">
        <v>0</v>
      </c>
      <c r="BE2527" s="2">
        <v>0</v>
      </c>
      <c r="BF2527" s="2">
        <v>0</v>
      </c>
      <c r="BG2527" s="2">
        <v>0</v>
      </c>
      <c r="BH2527" s="2">
        <v>1</v>
      </c>
      <c r="BI2527" s="2">
        <v>1.7</v>
      </c>
      <c r="BJ2527" s="2">
        <v>2.6</v>
      </c>
      <c r="BK2527" s="2">
        <v>3</v>
      </c>
      <c r="BL2527" s="2">
        <v>88.03</v>
      </c>
      <c r="BM2527" s="2">
        <v>12.32</v>
      </c>
      <c r="BN2527" s="2">
        <v>100.35</v>
      </c>
      <c r="BO2527" s="2">
        <v>100.35</v>
      </c>
      <c r="BP2527" s="2" t="s">
        <v>2401</v>
      </c>
      <c r="BQ2527" s="2" t="s">
        <v>168</v>
      </c>
      <c r="BR2527" s="2" t="s">
        <v>2916</v>
      </c>
      <c r="BS2527" s="3">
        <v>42873</v>
      </c>
      <c r="BT2527" s="4">
        <v>0.3840277777777778</v>
      </c>
      <c r="BU2527" s="2" t="s">
        <v>2761</v>
      </c>
      <c r="BV2527" s="2" t="s">
        <v>98</v>
      </c>
      <c r="BY2527" s="2">
        <v>12775.3</v>
      </c>
      <c r="CA2527" s="2" t="s">
        <v>275</v>
      </c>
      <c r="CC2527" s="2" t="s">
        <v>75</v>
      </c>
      <c r="CD2527" s="2">
        <v>1601</v>
      </c>
      <c r="CE2527" s="2" t="s">
        <v>86</v>
      </c>
      <c r="CF2527" s="3">
        <v>42873</v>
      </c>
      <c r="CI2527" s="2">
        <v>1</v>
      </c>
      <c r="CJ2527" s="2">
        <v>1</v>
      </c>
      <c r="CK2527" s="2">
        <v>24</v>
      </c>
      <c r="CL2527" s="2" t="s">
        <v>87</v>
      </c>
    </row>
    <row r="2528" spans="1:90">
      <c r="A2528" s="2" t="s">
        <v>71</v>
      </c>
      <c r="B2528" s="2" t="s">
        <v>72</v>
      </c>
      <c r="C2528" s="2" t="s">
        <v>73</v>
      </c>
      <c r="E2528" s="2" t="str">
        <f>"FES1162549624"</f>
        <v>FES1162549624</v>
      </c>
      <c r="F2528" s="3">
        <v>42872</v>
      </c>
      <c r="G2528" s="2">
        <v>201711</v>
      </c>
      <c r="H2528" s="2" t="s">
        <v>74</v>
      </c>
      <c r="I2528" s="2" t="s">
        <v>75</v>
      </c>
      <c r="J2528" s="2" t="s">
        <v>76</v>
      </c>
      <c r="K2528" s="2" t="s">
        <v>77</v>
      </c>
      <c r="L2528" s="2" t="s">
        <v>104</v>
      </c>
      <c r="M2528" s="2" t="s">
        <v>105</v>
      </c>
      <c r="N2528" s="2" t="s">
        <v>2039</v>
      </c>
      <c r="O2528" s="2" t="s">
        <v>81</v>
      </c>
      <c r="P2528" s="2" t="str">
        <f>"2170564809                    "</f>
        <v xml:space="preserve">2170564809                    </v>
      </c>
      <c r="Q2528" s="2">
        <v>0</v>
      </c>
      <c r="R2528" s="2">
        <v>0</v>
      </c>
      <c r="S2528" s="2">
        <v>0</v>
      </c>
      <c r="T2528" s="2">
        <v>0</v>
      </c>
      <c r="U2528" s="2">
        <v>0</v>
      </c>
      <c r="V2528" s="2">
        <v>0</v>
      </c>
      <c r="W2528" s="2">
        <v>0</v>
      </c>
      <c r="X2528" s="2">
        <v>0</v>
      </c>
      <c r="Y2528" s="2">
        <v>0</v>
      </c>
      <c r="Z2528" s="2">
        <v>0</v>
      </c>
      <c r="AA2528" s="2">
        <v>0</v>
      </c>
      <c r="AB2528" s="2">
        <v>0</v>
      </c>
      <c r="AC2528" s="2">
        <v>0</v>
      </c>
      <c r="AD2528" s="2">
        <v>0</v>
      </c>
      <c r="AE2528" s="2">
        <v>0</v>
      </c>
      <c r="AF2528" s="2">
        <v>0</v>
      </c>
      <c r="AG2528" s="2">
        <v>0</v>
      </c>
      <c r="AH2528" s="2">
        <v>0</v>
      </c>
      <c r="AI2528" s="2">
        <v>0</v>
      </c>
      <c r="AJ2528" s="2">
        <v>0</v>
      </c>
      <c r="AK2528" s="2">
        <v>0</v>
      </c>
      <c r="AL2528" s="2">
        <v>0</v>
      </c>
      <c r="AM2528" s="2">
        <v>4.66</v>
      </c>
      <c r="AN2528" s="2">
        <v>0</v>
      </c>
      <c r="AO2528" s="2">
        <v>0</v>
      </c>
      <c r="AP2528" s="2">
        <v>0</v>
      </c>
      <c r="AQ2528" s="2">
        <v>0</v>
      </c>
      <c r="AR2528" s="2">
        <v>0</v>
      </c>
      <c r="AS2528" s="2">
        <v>0</v>
      </c>
      <c r="AT2528" s="2">
        <v>0</v>
      </c>
      <c r="AU2528" s="2">
        <v>0</v>
      </c>
      <c r="AV2528" s="2">
        <v>0</v>
      </c>
      <c r="AW2528" s="2">
        <v>0</v>
      </c>
      <c r="AX2528" s="2">
        <v>0</v>
      </c>
      <c r="AY2528" s="2">
        <v>0</v>
      </c>
      <c r="AZ2528" s="2">
        <v>0</v>
      </c>
      <c r="BA2528" s="2">
        <v>0</v>
      </c>
      <c r="BB2528" s="2">
        <v>0</v>
      </c>
      <c r="BC2528" s="2">
        <v>0</v>
      </c>
      <c r="BD2528" s="2">
        <v>0</v>
      </c>
      <c r="BE2528" s="2">
        <v>0</v>
      </c>
      <c r="BF2528" s="2">
        <v>0</v>
      </c>
      <c r="BG2528" s="2">
        <v>0</v>
      </c>
      <c r="BH2528" s="2">
        <v>1</v>
      </c>
      <c r="BI2528" s="2">
        <v>1.3</v>
      </c>
      <c r="BJ2528" s="2">
        <v>1.8</v>
      </c>
      <c r="BK2528" s="2">
        <v>2</v>
      </c>
      <c r="BL2528" s="2">
        <v>42.1</v>
      </c>
      <c r="BM2528" s="2">
        <v>5.89</v>
      </c>
      <c r="BN2528" s="2">
        <v>47.99</v>
      </c>
      <c r="BO2528" s="2">
        <v>47.99</v>
      </c>
      <c r="BQ2528" s="2" t="s">
        <v>2917</v>
      </c>
      <c r="BR2528" s="2" t="s">
        <v>83</v>
      </c>
      <c r="BS2528" s="3">
        <v>42873</v>
      </c>
      <c r="BT2528" s="4">
        <v>0.4375</v>
      </c>
      <c r="BU2528" s="2" t="s">
        <v>2918</v>
      </c>
      <c r="BV2528" s="2" t="s">
        <v>98</v>
      </c>
      <c r="BY2528" s="2">
        <v>8835.4500000000007</v>
      </c>
      <c r="CC2528" s="2" t="s">
        <v>105</v>
      </c>
      <c r="CD2528" s="2">
        <v>4052</v>
      </c>
      <c r="CE2528" s="2" t="s">
        <v>99</v>
      </c>
      <c r="CF2528" s="3">
        <v>42874</v>
      </c>
      <c r="CI2528" s="2">
        <v>1</v>
      </c>
      <c r="CJ2528" s="2">
        <v>1</v>
      </c>
      <c r="CK2528" s="2">
        <v>21</v>
      </c>
      <c r="CL2528" s="2" t="s">
        <v>87</v>
      </c>
    </row>
    <row r="2529" spans="1:90">
      <c r="A2529" s="2" t="s">
        <v>71</v>
      </c>
      <c r="B2529" s="2" t="s">
        <v>72</v>
      </c>
      <c r="C2529" s="2" t="s">
        <v>73</v>
      </c>
      <c r="E2529" s="2" t="str">
        <f>"FES1162549637"</f>
        <v>FES1162549637</v>
      </c>
      <c r="F2529" s="3">
        <v>42872</v>
      </c>
      <c r="G2529" s="2">
        <v>201711</v>
      </c>
      <c r="H2529" s="2" t="s">
        <v>74</v>
      </c>
      <c r="I2529" s="2" t="s">
        <v>75</v>
      </c>
      <c r="J2529" s="2" t="s">
        <v>76</v>
      </c>
      <c r="K2529" s="2" t="s">
        <v>77</v>
      </c>
      <c r="L2529" s="2" t="s">
        <v>88</v>
      </c>
      <c r="M2529" s="2" t="s">
        <v>89</v>
      </c>
      <c r="N2529" s="2" t="s">
        <v>2919</v>
      </c>
      <c r="O2529" s="2" t="s">
        <v>81</v>
      </c>
      <c r="P2529" s="2" t="str">
        <f>"2170564958                    "</f>
        <v xml:space="preserve">2170564958                    </v>
      </c>
      <c r="Q2529" s="2">
        <v>0</v>
      </c>
      <c r="R2529" s="2">
        <v>0</v>
      </c>
      <c r="S2529" s="2">
        <v>0</v>
      </c>
      <c r="T2529" s="2">
        <v>0</v>
      </c>
      <c r="U2529" s="2">
        <v>0</v>
      </c>
      <c r="V2529" s="2">
        <v>0</v>
      </c>
      <c r="W2529" s="2">
        <v>0</v>
      </c>
      <c r="X2529" s="2">
        <v>0</v>
      </c>
      <c r="Y2529" s="2">
        <v>0</v>
      </c>
      <c r="Z2529" s="2">
        <v>0</v>
      </c>
      <c r="AA2529" s="2">
        <v>0</v>
      </c>
      <c r="AB2529" s="2">
        <v>0</v>
      </c>
      <c r="AC2529" s="2">
        <v>0</v>
      </c>
      <c r="AD2529" s="2">
        <v>0</v>
      </c>
      <c r="AE2529" s="2">
        <v>0</v>
      </c>
      <c r="AF2529" s="2">
        <v>0</v>
      </c>
      <c r="AG2529" s="2">
        <v>0</v>
      </c>
      <c r="AH2529" s="2">
        <v>0</v>
      </c>
      <c r="AI2529" s="2">
        <v>0</v>
      </c>
      <c r="AJ2529" s="2">
        <v>0</v>
      </c>
      <c r="AK2529" s="2">
        <v>0</v>
      </c>
      <c r="AL2529" s="2">
        <v>0</v>
      </c>
      <c r="AM2529" s="2">
        <v>4.66</v>
      </c>
      <c r="AN2529" s="2">
        <v>0</v>
      </c>
      <c r="AO2529" s="2">
        <v>0</v>
      </c>
      <c r="AP2529" s="2">
        <v>0</v>
      </c>
      <c r="AQ2529" s="2">
        <v>0</v>
      </c>
      <c r="AR2529" s="2">
        <v>0</v>
      </c>
      <c r="AS2529" s="2">
        <v>0</v>
      </c>
      <c r="AT2529" s="2">
        <v>0</v>
      </c>
      <c r="AU2529" s="2">
        <v>0</v>
      </c>
      <c r="AV2529" s="2">
        <v>0</v>
      </c>
      <c r="AW2529" s="2">
        <v>0</v>
      </c>
      <c r="AX2529" s="2">
        <v>0</v>
      </c>
      <c r="AY2529" s="2">
        <v>0</v>
      </c>
      <c r="AZ2529" s="2">
        <v>0</v>
      </c>
      <c r="BA2529" s="2">
        <v>0</v>
      </c>
      <c r="BB2529" s="2">
        <v>0</v>
      </c>
      <c r="BC2529" s="2">
        <v>0</v>
      </c>
      <c r="BD2529" s="2">
        <v>0</v>
      </c>
      <c r="BE2529" s="2">
        <v>0</v>
      </c>
      <c r="BF2529" s="2">
        <v>0</v>
      </c>
      <c r="BG2529" s="2">
        <v>0</v>
      </c>
      <c r="BH2529" s="2">
        <v>1</v>
      </c>
      <c r="BI2529" s="2">
        <v>1</v>
      </c>
      <c r="BJ2529" s="2">
        <v>0.2</v>
      </c>
      <c r="BK2529" s="2">
        <v>1</v>
      </c>
      <c r="BL2529" s="2">
        <v>42.1</v>
      </c>
      <c r="BM2529" s="2">
        <v>5.89</v>
      </c>
      <c r="BN2529" s="2">
        <v>47.99</v>
      </c>
      <c r="BO2529" s="2">
        <v>47.99</v>
      </c>
      <c r="BQ2529" s="2" t="s">
        <v>2920</v>
      </c>
      <c r="BR2529" s="2" t="s">
        <v>83</v>
      </c>
      <c r="BS2529" s="3">
        <v>42873</v>
      </c>
      <c r="BT2529" s="4">
        <v>0.41666666666666669</v>
      </c>
      <c r="BU2529" s="2" t="s">
        <v>2921</v>
      </c>
      <c r="BV2529" s="2" t="s">
        <v>98</v>
      </c>
      <c r="BY2529" s="2">
        <v>1200</v>
      </c>
      <c r="CC2529" s="2" t="s">
        <v>89</v>
      </c>
      <c r="CD2529" s="2">
        <v>7802</v>
      </c>
      <c r="CE2529" s="2" t="s">
        <v>99</v>
      </c>
      <c r="CF2529" s="3">
        <v>42874</v>
      </c>
      <c r="CI2529" s="2">
        <v>1</v>
      </c>
      <c r="CJ2529" s="2">
        <v>1</v>
      </c>
      <c r="CK2529" s="2">
        <v>21</v>
      </c>
      <c r="CL2529" s="2" t="s">
        <v>87</v>
      </c>
    </row>
    <row r="2530" spans="1:90">
      <c r="A2530" s="2" t="s">
        <v>71</v>
      </c>
      <c r="B2530" s="2" t="s">
        <v>72</v>
      </c>
      <c r="C2530" s="2" t="s">
        <v>73</v>
      </c>
      <c r="E2530" s="2" t="str">
        <f>"FES1162549540"</f>
        <v>FES1162549540</v>
      </c>
      <c r="F2530" s="3">
        <v>42872</v>
      </c>
      <c r="G2530" s="2">
        <v>201711</v>
      </c>
      <c r="H2530" s="2" t="s">
        <v>74</v>
      </c>
      <c r="I2530" s="2" t="s">
        <v>75</v>
      </c>
      <c r="J2530" s="2" t="s">
        <v>76</v>
      </c>
      <c r="K2530" s="2" t="s">
        <v>77</v>
      </c>
      <c r="L2530" s="2" t="s">
        <v>88</v>
      </c>
      <c r="M2530" s="2" t="s">
        <v>89</v>
      </c>
      <c r="N2530" s="2" t="s">
        <v>312</v>
      </c>
      <c r="O2530" s="2" t="s">
        <v>81</v>
      </c>
      <c r="P2530" s="2" t="str">
        <f>"2170565550                    "</f>
        <v xml:space="preserve">2170565550                    </v>
      </c>
      <c r="Q2530" s="2">
        <v>0</v>
      </c>
      <c r="R2530" s="2">
        <v>0</v>
      </c>
      <c r="S2530" s="2">
        <v>0</v>
      </c>
      <c r="T2530" s="2">
        <v>0</v>
      </c>
      <c r="U2530" s="2">
        <v>0</v>
      </c>
      <c r="V2530" s="2">
        <v>0</v>
      </c>
      <c r="W2530" s="2">
        <v>0</v>
      </c>
      <c r="X2530" s="2">
        <v>0</v>
      </c>
      <c r="Y2530" s="2">
        <v>0</v>
      </c>
      <c r="Z2530" s="2">
        <v>0</v>
      </c>
      <c r="AA2530" s="2">
        <v>0</v>
      </c>
      <c r="AB2530" s="2">
        <v>0</v>
      </c>
      <c r="AC2530" s="2">
        <v>0</v>
      </c>
      <c r="AD2530" s="2">
        <v>0</v>
      </c>
      <c r="AE2530" s="2">
        <v>0</v>
      </c>
      <c r="AF2530" s="2">
        <v>0</v>
      </c>
      <c r="AG2530" s="2">
        <v>0</v>
      </c>
      <c r="AH2530" s="2">
        <v>0</v>
      </c>
      <c r="AI2530" s="2">
        <v>0</v>
      </c>
      <c r="AJ2530" s="2">
        <v>0</v>
      </c>
      <c r="AK2530" s="2">
        <v>0</v>
      </c>
      <c r="AL2530" s="2">
        <v>0</v>
      </c>
      <c r="AM2530" s="2">
        <v>16.3</v>
      </c>
      <c r="AN2530" s="2">
        <v>0</v>
      </c>
      <c r="AO2530" s="2">
        <v>0</v>
      </c>
      <c r="AP2530" s="2">
        <v>0</v>
      </c>
      <c r="AQ2530" s="2">
        <v>0</v>
      </c>
      <c r="AR2530" s="2">
        <v>0</v>
      </c>
      <c r="AS2530" s="2">
        <v>0</v>
      </c>
      <c r="AT2530" s="2">
        <v>0</v>
      </c>
      <c r="AU2530" s="2">
        <v>0</v>
      </c>
      <c r="AV2530" s="2">
        <v>0</v>
      </c>
      <c r="AW2530" s="2">
        <v>0</v>
      </c>
      <c r="AX2530" s="2">
        <v>0</v>
      </c>
      <c r="AY2530" s="2">
        <v>0</v>
      </c>
      <c r="AZ2530" s="2">
        <v>0</v>
      </c>
      <c r="BA2530" s="2">
        <v>0</v>
      </c>
      <c r="BB2530" s="2">
        <v>0</v>
      </c>
      <c r="BC2530" s="2">
        <v>0</v>
      </c>
      <c r="BD2530" s="2">
        <v>0</v>
      </c>
      <c r="BE2530" s="2">
        <v>0</v>
      </c>
      <c r="BF2530" s="2">
        <v>0</v>
      </c>
      <c r="BG2530" s="2">
        <v>0</v>
      </c>
      <c r="BH2530" s="2">
        <v>1</v>
      </c>
      <c r="BI2530" s="2">
        <v>7</v>
      </c>
      <c r="BJ2530" s="2">
        <v>4.0999999999999996</v>
      </c>
      <c r="BK2530" s="2">
        <v>7</v>
      </c>
      <c r="BL2530" s="2">
        <v>147.34</v>
      </c>
      <c r="BM2530" s="2">
        <v>20.63</v>
      </c>
      <c r="BN2530" s="2">
        <v>167.97</v>
      </c>
      <c r="BO2530" s="2">
        <v>167.97</v>
      </c>
      <c r="BQ2530" s="2" t="s">
        <v>307</v>
      </c>
      <c r="BR2530" s="2" t="s">
        <v>83</v>
      </c>
      <c r="BS2530" s="3">
        <v>42873</v>
      </c>
      <c r="BT2530" s="4">
        <v>0.41666666666666669</v>
      </c>
      <c r="BU2530" s="2" t="s">
        <v>314</v>
      </c>
      <c r="BV2530" s="2" t="s">
        <v>98</v>
      </c>
      <c r="BY2530" s="2">
        <v>20358</v>
      </c>
      <c r="CC2530" s="2" t="s">
        <v>89</v>
      </c>
      <c r="CD2530" s="2">
        <v>7460</v>
      </c>
      <c r="CE2530" s="2" t="s">
        <v>86</v>
      </c>
      <c r="CF2530" s="3">
        <v>42874</v>
      </c>
      <c r="CI2530" s="2">
        <v>1</v>
      </c>
      <c r="CJ2530" s="2">
        <v>1</v>
      </c>
      <c r="CK2530" s="2">
        <v>21</v>
      </c>
      <c r="CL2530" s="2" t="s">
        <v>87</v>
      </c>
    </row>
    <row r="2531" spans="1:90">
      <c r="A2531" s="2" t="s">
        <v>71</v>
      </c>
      <c r="B2531" s="2" t="s">
        <v>72</v>
      </c>
      <c r="C2531" s="2" t="s">
        <v>73</v>
      </c>
      <c r="E2531" s="2" t="str">
        <f>"FES1162549593"</f>
        <v>FES1162549593</v>
      </c>
      <c r="F2531" s="3">
        <v>42872</v>
      </c>
      <c r="G2531" s="2">
        <v>201711</v>
      </c>
      <c r="H2531" s="2" t="s">
        <v>74</v>
      </c>
      <c r="I2531" s="2" t="s">
        <v>75</v>
      </c>
      <c r="J2531" s="2" t="s">
        <v>76</v>
      </c>
      <c r="K2531" s="2" t="s">
        <v>77</v>
      </c>
      <c r="L2531" s="2" t="s">
        <v>88</v>
      </c>
      <c r="M2531" s="2" t="s">
        <v>89</v>
      </c>
      <c r="N2531" s="2" t="s">
        <v>658</v>
      </c>
      <c r="O2531" s="2" t="s">
        <v>81</v>
      </c>
      <c r="P2531" s="2" t="str">
        <f>"2170567233                    "</f>
        <v xml:space="preserve">2170567233                    </v>
      </c>
      <c r="Q2531" s="2">
        <v>0</v>
      </c>
      <c r="R2531" s="2">
        <v>0</v>
      </c>
      <c r="S2531" s="2">
        <v>0</v>
      </c>
      <c r="T2531" s="2">
        <v>0</v>
      </c>
      <c r="U2531" s="2">
        <v>0</v>
      </c>
      <c r="V2531" s="2">
        <v>0</v>
      </c>
      <c r="W2531" s="2">
        <v>0</v>
      </c>
      <c r="X2531" s="2">
        <v>0</v>
      </c>
      <c r="Y2531" s="2">
        <v>0</v>
      </c>
      <c r="Z2531" s="2">
        <v>0</v>
      </c>
      <c r="AA2531" s="2">
        <v>0</v>
      </c>
      <c r="AB2531" s="2">
        <v>0</v>
      </c>
      <c r="AC2531" s="2">
        <v>0</v>
      </c>
      <c r="AD2531" s="2">
        <v>0</v>
      </c>
      <c r="AE2531" s="2">
        <v>0</v>
      </c>
      <c r="AF2531" s="2">
        <v>0</v>
      </c>
      <c r="AG2531" s="2">
        <v>0</v>
      </c>
      <c r="AH2531" s="2">
        <v>0</v>
      </c>
      <c r="AI2531" s="2">
        <v>0</v>
      </c>
      <c r="AJ2531" s="2">
        <v>0</v>
      </c>
      <c r="AK2531" s="2">
        <v>0</v>
      </c>
      <c r="AL2531" s="2">
        <v>0</v>
      </c>
      <c r="AM2531" s="2">
        <v>4.66</v>
      </c>
      <c r="AN2531" s="2">
        <v>0</v>
      </c>
      <c r="AO2531" s="2">
        <v>0</v>
      </c>
      <c r="AP2531" s="2">
        <v>0</v>
      </c>
      <c r="AQ2531" s="2">
        <v>0</v>
      </c>
      <c r="AR2531" s="2">
        <v>0</v>
      </c>
      <c r="AS2531" s="2">
        <v>0</v>
      </c>
      <c r="AT2531" s="2">
        <v>0</v>
      </c>
      <c r="AU2531" s="2">
        <v>0</v>
      </c>
      <c r="AV2531" s="2">
        <v>0</v>
      </c>
      <c r="AW2531" s="2">
        <v>0</v>
      </c>
      <c r="AX2531" s="2">
        <v>0</v>
      </c>
      <c r="AY2531" s="2">
        <v>0</v>
      </c>
      <c r="AZ2531" s="2">
        <v>0</v>
      </c>
      <c r="BA2531" s="2">
        <v>0</v>
      </c>
      <c r="BB2531" s="2">
        <v>0</v>
      </c>
      <c r="BC2531" s="2">
        <v>0</v>
      </c>
      <c r="BD2531" s="2">
        <v>0</v>
      </c>
      <c r="BE2531" s="2">
        <v>0</v>
      </c>
      <c r="BF2531" s="2">
        <v>0</v>
      </c>
      <c r="BG2531" s="2">
        <v>0</v>
      </c>
      <c r="BH2531" s="2">
        <v>1</v>
      </c>
      <c r="BI2531" s="2">
        <v>1</v>
      </c>
      <c r="BJ2531" s="2">
        <v>0.2</v>
      </c>
      <c r="BK2531" s="2">
        <v>1</v>
      </c>
      <c r="BL2531" s="2">
        <v>42.1</v>
      </c>
      <c r="BM2531" s="2">
        <v>5.89</v>
      </c>
      <c r="BN2531" s="2">
        <v>47.99</v>
      </c>
      <c r="BO2531" s="2">
        <v>47.99</v>
      </c>
      <c r="BQ2531" s="2" t="s">
        <v>659</v>
      </c>
      <c r="BR2531" s="2" t="s">
        <v>83</v>
      </c>
      <c r="BS2531" s="3">
        <v>42873</v>
      </c>
      <c r="BT2531" s="4">
        <v>0.41666666666666669</v>
      </c>
      <c r="BU2531" s="2" t="s">
        <v>660</v>
      </c>
      <c r="BV2531" s="2" t="s">
        <v>98</v>
      </c>
      <c r="BY2531" s="2">
        <v>1200</v>
      </c>
      <c r="CC2531" s="2" t="s">
        <v>89</v>
      </c>
      <c r="CD2531" s="2">
        <v>7441</v>
      </c>
      <c r="CE2531" s="2" t="s">
        <v>99</v>
      </c>
      <c r="CF2531" s="3">
        <v>42874</v>
      </c>
      <c r="CI2531" s="2">
        <v>1</v>
      </c>
      <c r="CJ2531" s="2">
        <v>1</v>
      </c>
      <c r="CK2531" s="2">
        <v>21</v>
      </c>
      <c r="CL2531" s="2" t="s">
        <v>87</v>
      </c>
    </row>
    <row r="2532" spans="1:90">
      <c r="A2532" s="2" t="s">
        <v>71</v>
      </c>
      <c r="B2532" s="2" t="s">
        <v>72</v>
      </c>
      <c r="C2532" s="2" t="s">
        <v>73</v>
      </c>
      <c r="E2532" s="2" t="str">
        <f>"FES1162549502"</f>
        <v>FES1162549502</v>
      </c>
      <c r="F2532" s="3">
        <v>42872</v>
      </c>
      <c r="G2532" s="2">
        <v>201711</v>
      </c>
      <c r="H2532" s="2" t="s">
        <v>74</v>
      </c>
      <c r="I2532" s="2" t="s">
        <v>75</v>
      </c>
      <c r="J2532" s="2" t="s">
        <v>76</v>
      </c>
      <c r="K2532" s="2" t="s">
        <v>77</v>
      </c>
      <c r="L2532" s="2" t="s">
        <v>94</v>
      </c>
      <c r="M2532" s="2" t="s">
        <v>94</v>
      </c>
      <c r="N2532" s="2" t="s">
        <v>95</v>
      </c>
      <c r="O2532" s="2" t="s">
        <v>81</v>
      </c>
      <c r="P2532" s="2" t="str">
        <f>"2170566423                    "</f>
        <v xml:space="preserve">2170566423                    </v>
      </c>
      <c r="Q2532" s="2">
        <v>0</v>
      </c>
      <c r="R2532" s="2">
        <v>0</v>
      </c>
      <c r="S2532" s="2">
        <v>0</v>
      </c>
      <c r="T2532" s="2">
        <v>0</v>
      </c>
      <c r="U2532" s="2">
        <v>0</v>
      </c>
      <c r="V2532" s="2">
        <v>0</v>
      </c>
      <c r="W2532" s="2">
        <v>0</v>
      </c>
      <c r="X2532" s="2">
        <v>0</v>
      </c>
      <c r="Y2532" s="2">
        <v>0</v>
      </c>
      <c r="Z2532" s="2">
        <v>0</v>
      </c>
      <c r="AA2532" s="2">
        <v>0</v>
      </c>
      <c r="AB2532" s="2">
        <v>0</v>
      </c>
      <c r="AC2532" s="2">
        <v>0</v>
      </c>
      <c r="AD2532" s="2">
        <v>0</v>
      </c>
      <c r="AE2532" s="2">
        <v>0</v>
      </c>
      <c r="AF2532" s="2">
        <v>0</v>
      </c>
      <c r="AG2532" s="2">
        <v>0</v>
      </c>
      <c r="AH2532" s="2">
        <v>0</v>
      </c>
      <c r="AI2532" s="2">
        <v>0</v>
      </c>
      <c r="AJ2532" s="2">
        <v>0</v>
      </c>
      <c r="AK2532" s="2">
        <v>0</v>
      </c>
      <c r="AL2532" s="2">
        <v>0</v>
      </c>
      <c r="AM2532" s="2">
        <v>4.66</v>
      </c>
      <c r="AN2532" s="2">
        <v>0</v>
      </c>
      <c r="AO2532" s="2">
        <v>0</v>
      </c>
      <c r="AP2532" s="2">
        <v>0</v>
      </c>
      <c r="AQ2532" s="2">
        <v>0</v>
      </c>
      <c r="AR2532" s="2">
        <v>0</v>
      </c>
      <c r="AS2532" s="2">
        <v>0</v>
      </c>
      <c r="AT2532" s="2">
        <v>0</v>
      </c>
      <c r="AU2532" s="2">
        <v>0</v>
      </c>
      <c r="AV2532" s="2">
        <v>0</v>
      </c>
      <c r="AW2532" s="2">
        <v>0</v>
      </c>
      <c r="AX2532" s="2">
        <v>0</v>
      </c>
      <c r="AY2532" s="2">
        <v>0</v>
      </c>
      <c r="AZ2532" s="2">
        <v>0</v>
      </c>
      <c r="BA2532" s="2">
        <v>0</v>
      </c>
      <c r="BB2532" s="2">
        <v>0</v>
      </c>
      <c r="BC2532" s="2">
        <v>0</v>
      </c>
      <c r="BD2532" s="2">
        <v>0</v>
      </c>
      <c r="BE2532" s="2">
        <v>0</v>
      </c>
      <c r="BF2532" s="2">
        <v>0</v>
      </c>
      <c r="BG2532" s="2">
        <v>0</v>
      </c>
      <c r="BH2532" s="2">
        <v>1</v>
      </c>
      <c r="BI2532" s="2">
        <v>1</v>
      </c>
      <c r="BJ2532" s="2">
        <v>0.2</v>
      </c>
      <c r="BK2532" s="2">
        <v>1</v>
      </c>
      <c r="BL2532" s="2">
        <v>42.1</v>
      </c>
      <c r="BM2532" s="2">
        <v>5.89</v>
      </c>
      <c r="BN2532" s="2">
        <v>47.99</v>
      </c>
      <c r="BO2532" s="2">
        <v>47.99</v>
      </c>
      <c r="BQ2532" s="2" t="s">
        <v>96</v>
      </c>
      <c r="BR2532" s="2" t="s">
        <v>83</v>
      </c>
      <c r="BS2532" s="3">
        <v>42873</v>
      </c>
      <c r="BT2532" s="4">
        <v>0.4826388888888889</v>
      </c>
      <c r="BU2532" s="2" t="s">
        <v>97</v>
      </c>
      <c r="BV2532" s="2" t="s">
        <v>98</v>
      </c>
      <c r="BY2532" s="2">
        <v>1200</v>
      </c>
      <c r="CC2532" s="2" t="s">
        <v>94</v>
      </c>
      <c r="CD2532" s="2">
        <v>7646</v>
      </c>
      <c r="CE2532" s="2" t="s">
        <v>99</v>
      </c>
      <c r="CF2532" s="3">
        <v>42874</v>
      </c>
      <c r="CI2532" s="2">
        <v>1</v>
      </c>
      <c r="CJ2532" s="2">
        <v>1</v>
      </c>
      <c r="CK2532" s="2">
        <v>21</v>
      </c>
      <c r="CL2532" s="2" t="s">
        <v>87</v>
      </c>
    </row>
    <row r="2533" spans="1:90">
      <c r="A2533" s="2" t="s">
        <v>71</v>
      </c>
      <c r="B2533" s="2" t="s">
        <v>72</v>
      </c>
      <c r="C2533" s="2" t="s">
        <v>73</v>
      </c>
      <c r="E2533" s="2" t="str">
        <f>"FES1162549584"</f>
        <v>FES1162549584</v>
      </c>
      <c r="F2533" s="3">
        <v>42872</v>
      </c>
      <c r="G2533" s="2">
        <v>201711</v>
      </c>
      <c r="H2533" s="2" t="s">
        <v>74</v>
      </c>
      <c r="I2533" s="2" t="s">
        <v>75</v>
      </c>
      <c r="J2533" s="2" t="s">
        <v>76</v>
      </c>
      <c r="K2533" s="2" t="s">
        <v>77</v>
      </c>
      <c r="L2533" s="2" t="s">
        <v>88</v>
      </c>
      <c r="M2533" s="2" t="s">
        <v>89</v>
      </c>
      <c r="N2533" s="2" t="s">
        <v>658</v>
      </c>
      <c r="O2533" s="2" t="s">
        <v>81</v>
      </c>
      <c r="P2533" s="2" t="str">
        <f>"2170567662                    "</f>
        <v xml:space="preserve">2170567662                    </v>
      </c>
      <c r="Q2533" s="2">
        <v>0</v>
      </c>
      <c r="R2533" s="2">
        <v>0</v>
      </c>
      <c r="S2533" s="2">
        <v>0</v>
      </c>
      <c r="T2533" s="2">
        <v>0</v>
      </c>
      <c r="U2533" s="2">
        <v>0</v>
      </c>
      <c r="V2533" s="2">
        <v>0</v>
      </c>
      <c r="W2533" s="2">
        <v>0</v>
      </c>
      <c r="X2533" s="2">
        <v>0</v>
      </c>
      <c r="Y2533" s="2">
        <v>0</v>
      </c>
      <c r="Z2533" s="2">
        <v>0</v>
      </c>
      <c r="AA2533" s="2">
        <v>0</v>
      </c>
      <c r="AB2533" s="2">
        <v>0</v>
      </c>
      <c r="AC2533" s="2">
        <v>0</v>
      </c>
      <c r="AD2533" s="2">
        <v>0</v>
      </c>
      <c r="AE2533" s="2">
        <v>0</v>
      </c>
      <c r="AF2533" s="2">
        <v>0</v>
      </c>
      <c r="AG2533" s="2">
        <v>0</v>
      </c>
      <c r="AH2533" s="2">
        <v>0</v>
      </c>
      <c r="AI2533" s="2">
        <v>0</v>
      </c>
      <c r="AJ2533" s="2">
        <v>0</v>
      </c>
      <c r="AK2533" s="2">
        <v>0</v>
      </c>
      <c r="AL2533" s="2">
        <v>0</v>
      </c>
      <c r="AM2533" s="2">
        <v>4.66</v>
      </c>
      <c r="AN2533" s="2">
        <v>0</v>
      </c>
      <c r="AO2533" s="2">
        <v>0</v>
      </c>
      <c r="AP2533" s="2">
        <v>0</v>
      </c>
      <c r="AQ2533" s="2">
        <v>0</v>
      </c>
      <c r="AR2533" s="2">
        <v>0</v>
      </c>
      <c r="AS2533" s="2">
        <v>0</v>
      </c>
      <c r="AT2533" s="2">
        <v>0</v>
      </c>
      <c r="AU2533" s="2">
        <v>0</v>
      </c>
      <c r="AV2533" s="2">
        <v>0</v>
      </c>
      <c r="AW2533" s="2">
        <v>0</v>
      </c>
      <c r="AX2533" s="2">
        <v>0</v>
      </c>
      <c r="AY2533" s="2">
        <v>0</v>
      </c>
      <c r="AZ2533" s="2">
        <v>0</v>
      </c>
      <c r="BA2533" s="2">
        <v>0</v>
      </c>
      <c r="BB2533" s="2">
        <v>0</v>
      </c>
      <c r="BC2533" s="2">
        <v>0</v>
      </c>
      <c r="BD2533" s="2">
        <v>0</v>
      </c>
      <c r="BE2533" s="2">
        <v>0</v>
      </c>
      <c r="BF2533" s="2">
        <v>0</v>
      </c>
      <c r="BG2533" s="2">
        <v>0</v>
      </c>
      <c r="BH2533" s="2">
        <v>1</v>
      </c>
      <c r="BI2533" s="2">
        <v>1</v>
      </c>
      <c r="BJ2533" s="2">
        <v>0.2</v>
      </c>
      <c r="BK2533" s="2">
        <v>1</v>
      </c>
      <c r="BL2533" s="2">
        <v>42.1</v>
      </c>
      <c r="BM2533" s="2">
        <v>5.89</v>
      </c>
      <c r="BN2533" s="2">
        <v>47.99</v>
      </c>
      <c r="BO2533" s="2">
        <v>47.99</v>
      </c>
      <c r="BQ2533" s="2" t="s">
        <v>659</v>
      </c>
      <c r="BR2533" s="2" t="s">
        <v>83</v>
      </c>
      <c r="BS2533" s="3">
        <v>42873</v>
      </c>
      <c r="BT2533" s="4">
        <v>0.41666666666666669</v>
      </c>
      <c r="BU2533" s="2" t="s">
        <v>660</v>
      </c>
      <c r="BV2533" s="2" t="s">
        <v>98</v>
      </c>
      <c r="BY2533" s="2">
        <v>1200</v>
      </c>
      <c r="CC2533" s="2" t="s">
        <v>89</v>
      </c>
      <c r="CD2533" s="2">
        <v>7441</v>
      </c>
      <c r="CE2533" s="2" t="s">
        <v>99</v>
      </c>
      <c r="CF2533" s="3">
        <v>42874</v>
      </c>
      <c r="CI2533" s="2">
        <v>1</v>
      </c>
      <c r="CJ2533" s="2">
        <v>1</v>
      </c>
      <c r="CK2533" s="2">
        <v>21</v>
      </c>
      <c r="CL2533" s="2" t="s">
        <v>87</v>
      </c>
    </row>
    <row r="2534" spans="1:90">
      <c r="A2534" s="2" t="s">
        <v>71</v>
      </c>
      <c r="B2534" s="2" t="s">
        <v>72</v>
      </c>
      <c r="C2534" s="2" t="s">
        <v>73</v>
      </c>
      <c r="E2534" s="2" t="str">
        <f>"FES1162549586"</f>
        <v>FES1162549586</v>
      </c>
      <c r="F2534" s="3">
        <v>42872</v>
      </c>
      <c r="G2534" s="2">
        <v>201711</v>
      </c>
      <c r="H2534" s="2" t="s">
        <v>74</v>
      </c>
      <c r="I2534" s="2" t="s">
        <v>75</v>
      </c>
      <c r="J2534" s="2" t="s">
        <v>76</v>
      </c>
      <c r="K2534" s="2" t="s">
        <v>77</v>
      </c>
      <c r="L2534" s="2" t="s">
        <v>673</v>
      </c>
      <c r="M2534" s="2" t="s">
        <v>674</v>
      </c>
      <c r="N2534" s="2" t="s">
        <v>1267</v>
      </c>
      <c r="O2534" s="2" t="s">
        <v>81</v>
      </c>
      <c r="P2534" s="2" t="str">
        <f>"2170567677                    "</f>
        <v xml:space="preserve">2170567677                    </v>
      </c>
      <c r="Q2534" s="2">
        <v>0</v>
      </c>
      <c r="R2534" s="2">
        <v>0</v>
      </c>
      <c r="S2534" s="2">
        <v>0</v>
      </c>
      <c r="T2534" s="2">
        <v>0</v>
      </c>
      <c r="U2534" s="2">
        <v>0</v>
      </c>
      <c r="V2534" s="2">
        <v>0</v>
      </c>
      <c r="W2534" s="2">
        <v>0</v>
      </c>
      <c r="X2534" s="2">
        <v>0</v>
      </c>
      <c r="Y2534" s="2">
        <v>0</v>
      </c>
      <c r="Z2534" s="2">
        <v>0</v>
      </c>
      <c r="AA2534" s="2">
        <v>0</v>
      </c>
      <c r="AB2534" s="2">
        <v>0</v>
      </c>
      <c r="AC2534" s="2">
        <v>0</v>
      </c>
      <c r="AD2534" s="2">
        <v>0</v>
      </c>
      <c r="AE2534" s="2">
        <v>0</v>
      </c>
      <c r="AF2534" s="2">
        <v>0</v>
      </c>
      <c r="AG2534" s="2">
        <v>0</v>
      </c>
      <c r="AH2534" s="2">
        <v>0</v>
      </c>
      <c r="AI2534" s="2">
        <v>0</v>
      </c>
      <c r="AJ2534" s="2">
        <v>0</v>
      </c>
      <c r="AK2534" s="2">
        <v>0</v>
      </c>
      <c r="AL2534" s="2">
        <v>0</v>
      </c>
      <c r="AM2534" s="2">
        <v>8.15</v>
      </c>
      <c r="AN2534" s="2">
        <v>0</v>
      </c>
      <c r="AO2534" s="2">
        <v>0</v>
      </c>
      <c r="AP2534" s="2">
        <v>0</v>
      </c>
      <c r="AQ2534" s="2">
        <v>0</v>
      </c>
      <c r="AR2534" s="2">
        <v>0</v>
      </c>
      <c r="AS2534" s="2">
        <v>0</v>
      </c>
      <c r="AT2534" s="2">
        <v>0</v>
      </c>
      <c r="AU2534" s="2">
        <v>0</v>
      </c>
      <c r="AV2534" s="2">
        <v>0</v>
      </c>
      <c r="AW2534" s="2">
        <v>0</v>
      </c>
      <c r="AX2534" s="2">
        <v>0</v>
      </c>
      <c r="AY2534" s="2">
        <v>0</v>
      </c>
      <c r="AZ2534" s="2">
        <v>0</v>
      </c>
      <c r="BA2534" s="2">
        <v>0</v>
      </c>
      <c r="BB2534" s="2">
        <v>0</v>
      </c>
      <c r="BC2534" s="2">
        <v>0</v>
      </c>
      <c r="BD2534" s="2">
        <v>0</v>
      </c>
      <c r="BE2534" s="2">
        <v>0</v>
      </c>
      <c r="BF2534" s="2">
        <v>0</v>
      </c>
      <c r="BG2534" s="2">
        <v>0</v>
      </c>
      <c r="BH2534" s="2">
        <v>1</v>
      </c>
      <c r="BI2534" s="2">
        <v>3.1</v>
      </c>
      <c r="BJ2534" s="2">
        <v>1.4</v>
      </c>
      <c r="BK2534" s="2">
        <v>3.5</v>
      </c>
      <c r="BL2534" s="2">
        <v>73.67</v>
      </c>
      <c r="BM2534" s="2">
        <v>10.31</v>
      </c>
      <c r="BN2534" s="2">
        <v>83.98</v>
      </c>
      <c r="BO2534" s="2">
        <v>83.98</v>
      </c>
      <c r="BQ2534" s="2" t="s">
        <v>1102</v>
      </c>
      <c r="BR2534" s="2" t="s">
        <v>83</v>
      </c>
      <c r="BS2534" s="3">
        <v>42873</v>
      </c>
      <c r="BT2534" s="4">
        <v>0.41666666666666669</v>
      </c>
      <c r="BU2534" s="2" t="s">
        <v>2133</v>
      </c>
      <c r="BV2534" s="2" t="s">
        <v>98</v>
      </c>
      <c r="BY2534" s="2">
        <v>7025.62</v>
      </c>
      <c r="CC2534" s="2" t="s">
        <v>674</v>
      </c>
      <c r="CD2534" s="2">
        <v>7130</v>
      </c>
      <c r="CE2534" s="2" t="s">
        <v>86</v>
      </c>
      <c r="CF2534" s="3">
        <v>42874</v>
      </c>
      <c r="CI2534" s="2">
        <v>1</v>
      </c>
      <c r="CJ2534" s="2">
        <v>1</v>
      </c>
      <c r="CK2534" s="2">
        <v>21</v>
      </c>
      <c r="CL2534" s="2" t="s">
        <v>87</v>
      </c>
    </row>
    <row r="2535" spans="1:90">
      <c r="A2535" s="2" t="s">
        <v>71</v>
      </c>
      <c r="B2535" s="2" t="s">
        <v>72</v>
      </c>
      <c r="C2535" s="2" t="s">
        <v>73</v>
      </c>
      <c r="E2535" s="2" t="str">
        <f>"FES1162549712"</f>
        <v>FES1162549712</v>
      </c>
      <c r="F2535" s="3">
        <v>42872</v>
      </c>
      <c r="G2535" s="2">
        <v>201711</v>
      </c>
      <c r="H2535" s="2" t="s">
        <v>74</v>
      </c>
      <c r="I2535" s="2" t="s">
        <v>75</v>
      </c>
      <c r="J2535" s="2" t="s">
        <v>76</v>
      </c>
      <c r="K2535" s="2" t="s">
        <v>77</v>
      </c>
      <c r="L2535" s="2" t="s">
        <v>88</v>
      </c>
      <c r="M2535" s="2" t="s">
        <v>89</v>
      </c>
      <c r="N2535" s="2" t="s">
        <v>704</v>
      </c>
      <c r="O2535" s="2" t="s">
        <v>81</v>
      </c>
      <c r="P2535" s="2" t="str">
        <f>"2170567744                    "</f>
        <v xml:space="preserve">2170567744                    </v>
      </c>
      <c r="Q2535" s="2">
        <v>0</v>
      </c>
      <c r="R2535" s="2">
        <v>0</v>
      </c>
      <c r="S2535" s="2">
        <v>0</v>
      </c>
      <c r="T2535" s="2">
        <v>0</v>
      </c>
      <c r="U2535" s="2">
        <v>0</v>
      </c>
      <c r="V2535" s="2">
        <v>0</v>
      </c>
      <c r="W2535" s="2">
        <v>0</v>
      </c>
      <c r="X2535" s="2">
        <v>0</v>
      </c>
      <c r="Y2535" s="2">
        <v>0</v>
      </c>
      <c r="Z2535" s="2">
        <v>0</v>
      </c>
      <c r="AA2535" s="2">
        <v>0</v>
      </c>
      <c r="AB2535" s="2">
        <v>0</v>
      </c>
      <c r="AC2535" s="2">
        <v>0</v>
      </c>
      <c r="AD2535" s="2">
        <v>0</v>
      </c>
      <c r="AE2535" s="2">
        <v>0</v>
      </c>
      <c r="AF2535" s="2">
        <v>0</v>
      </c>
      <c r="AG2535" s="2">
        <v>0</v>
      </c>
      <c r="AH2535" s="2">
        <v>0</v>
      </c>
      <c r="AI2535" s="2">
        <v>0</v>
      </c>
      <c r="AJ2535" s="2">
        <v>0</v>
      </c>
      <c r="AK2535" s="2">
        <v>0</v>
      </c>
      <c r="AL2535" s="2">
        <v>0</v>
      </c>
      <c r="AM2535" s="2">
        <v>9.32</v>
      </c>
      <c r="AN2535" s="2">
        <v>0</v>
      </c>
      <c r="AO2535" s="2">
        <v>0</v>
      </c>
      <c r="AP2535" s="2">
        <v>0</v>
      </c>
      <c r="AQ2535" s="2">
        <v>0</v>
      </c>
      <c r="AR2535" s="2">
        <v>0</v>
      </c>
      <c r="AS2535" s="2">
        <v>0</v>
      </c>
      <c r="AT2535" s="2">
        <v>0</v>
      </c>
      <c r="AU2535" s="2">
        <v>0</v>
      </c>
      <c r="AV2535" s="2">
        <v>0</v>
      </c>
      <c r="AW2535" s="2">
        <v>0</v>
      </c>
      <c r="AX2535" s="2">
        <v>0</v>
      </c>
      <c r="AY2535" s="2">
        <v>0</v>
      </c>
      <c r="AZ2535" s="2">
        <v>0</v>
      </c>
      <c r="BA2535" s="2">
        <v>0</v>
      </c>
      <c r="BB2535" s="2">
        <v>0</v>
      </c>
      <c r="BC2535" s="2">
        <v>0</v>
      </c>
      <c r="BD2535" s="2">
        <v>0</v>
      </c>
      <c r="BE2535" s="2">
        <v>0</v>
      </c>
      <c r="BF2535" s="2">
        <v>0</v>
      </c>
      <c r="BG2535" s="2">
        <v>0</v>
      </c>
      <c r="BH2535" s="2">
        <v>1</v>
      </c>
      <c r="BI2535" s="2">
        <v>3.9</v>
      </c>
      <c r="BJ2535" s="2">
        <v>1.4</v>
      </c>
      <c r="BK2535" s="2">
        <v>4</v>
      </c>
      <c r="BL2535" s="2">
        <v>84.2</v>
      </c>
      <c r="BM2535" s="2">
        <v>11.79</v>
      </c>
      <c r="BN2535" s="2">
        <v>95.99</v>
      </c>
      <c r="BO2535" s="2">
        <v>95.99</v>
      </c>
      <c r="BQ2535" s="2" t="s">
        <v>1116</v>
      </c>
      <c r="BR2535" s="2" t="s">
        <v>83</v>
      </c>
      <c r="BS2535" s="3">
        <v>42873</v>
      </c>
      <c r="BT2535" s="4">
        <v>0.40972222222222227</v>
      </c>
      <c r="BU2535" s="2" t="s">
        <v>2822</v>
      </c>
      <c r="BV2535" s="2" t="s">
        <v>98</v>
      </c>
      <c r="BY2535" s="2">
        <v>6970.83</v>
      </c>
      <c r="CC2535" s="2" t="s">
        <v>89</v>
      </c>
      <c r="CD2535" s="2">
        <v>7530</v>
      </c>
      <c r="CE2535" s="2" t="s">
        <v>86</v>
      </c>
      <c r="CF2535" s="3">
        <v>42874</v>
      </c>
      <c r="CI2535" s="2">
        <v>1</v>
      </c>
      <c r="CJ2535" s="2">
        <v>1</v>
      </c>
      <c r="CK2535" s="2">
        <v>21</v>
      </c>
      <c r="CL2535" s="2" t="s">
        <v>87</v>
      </c>
    </row>
    <row r="2536" spans="1:90">
      <c r="A2536" s="2" t="s">
        <v>71</v>
      </c>
      <c r="B2536" s="2" t="s">
        <v>72</v>
      </c>
      <c r="C2536" s="2" t="s">
        <v>73</v>
      </c>
      <c r="E2536" s="2" t="str">
        <f>"FES1162549510"</f>
        <v>FES1162549510</v>
      </c>
      <c r="F2536" s="3">
        <v>42872</v>
      </c>
      <c r="G2536" s="2">
        <v>201711</v>
      </c>
      <c r="H2536" s="2" t="s">
        <v>74</v>
      </c>
      <c r="I2536" s="2" t="s">
        <v>75</v>
      </c>
      <c r="J2536" s="2" t="s">
        <v>76</v>
      </c>
      <c r="K2536" s="2" t="s">
        <v>77</v>
      </c>
      <c r="L2536" s="2" t="s">
        <v>88</v>
      </c>
      <c r="M2536" s="2" t="s">
        <v>89</v>
      </c>
      <c r="N2536" s="2" t="s">
        <v>940</v>
      </c>
      <c r="O2536" s="2" t="s">
        <v>81</v>
      </c>
      <c r="P2536" s="2" t="str">
        <f>"2170567512                    "</f>
        <v xml:space="preserve">2170567512                    </v>
      </c>
      <c r="Q2536" s="2">
        <v>0</v>
      </c>
      <c r="R2536" s="2">
        <v>0</v>
      </c>
      <c r="S2536" s="2">
        <v>0</v>
      </c>
      <c r="T2536" s="2">
        <v>0</v>
      </c>
      <c r="U2536" s="2">
        <v>0</v>
      </c>
      <c r="V2536" s="2">
        <v>0</v>
      </c>
      <c r="W2536" s="2">
        <v>0</v>
      </c>
      <c r="X2536" s="2">
        <v>0</v>
      </c>
      <c r="Y2536" s="2">
        <v>0</v>
      </c>
      <c r="Z2536" s="2">
        <v>0</v>
      </c>
      <c r="AA2536" s="2">
        <v>0</v>
      </c>
      <c r="AB2536" s="2">
        <v>0</v>
      </c>
      <c r="AC2536" s="2">
        <v>0</v>
      </c>
      <c r="AD2536" s="2">
        <v>0</v>
      </c>
      <c r="AE2536" s="2">
        <v>0</v>
      </c>
      <c r="AF2536" s="2">
        <v>0</v>
      </c>
      <c r="AG2536" s="2">
        <v>0</v>
      </c>
      <c r="AH2536" s="2">
        <v>0</v>
      </c>
      <c r="AI2536" s="2">
        <v>0</v>
      </c>
      <c r="AJ2536" s="2">
        <v>0</v>
      </c>
      <c r="AK2536" s="2">
        <v>0</v>
      </c>
      <c r="AL2536" s="2">
        <v>0</v>
      </c>
      <c r="AM2536" s="2">
        <v>4.66</v>
      </c>
      <c r="AN2536" s="2">
        <v>0</v>
      </c>
      <c r="AO2536" s="2">
        <v>0</v>
      </c>
      <c r="AP2536" s="2">
        <v>0</v>
      </c>
      <c r="AQ2536" s="2">
        <v>0</v>
      </c>
      <c r="AR2536" s="2">
        <v>0</v>
      </c>
      <c r="AS2536" s="2">
        <v>0</v>
      </c>
      <c r="AT2536" s="2">
        <v>0</v>
      </c>
      <c r="AU2536" s="2">
        <v>0</v>
      </c>
      <c r="AV2536" s="2">
        <v>0</v>
      </c>
      <c r="AW2536" s="2">
        <v>0</v>
      </c>
      <c r="AX2536" s="2">
        <v>0</v>
      </c>
      <c r="AY2536" s="2">
        <v>0</v>
      </c>
      <c r="AZ2536" s="2">
        <v>0</v>
      </c>
      <c r="BA2536" s="2">
        <v>0</v>
      </c>
      <c r="BB2536" s="2">
        <v>0</v>
      </c>
      <c r="BC2536" s="2">
        <v>0</v>
      </c>
      <c r="BD2536" s="2">
        <v>0</v>
      </c>
      <c r="BE2536" s="2">
        <v>0</v>
      </c>
      <c r="BF2536" s="2">
        <v>0</v>
      </c>
      <c r="BG2536" s="2">
        <v>0</v>
      </c>
      <c r="BH2536" s="2">
        <v>1</v>
      </c>
      <c r="BI2536" s="2">
        <v>2</v>
      </c>
      <c r="BJ2536" s="2">
        <v>1</v>
      </c>
      <c r="BK2536" s="2">
        <v>2</v>
      </c>
      <c r="BL2536" s="2">
        <v>42.1</v>
      </c>
      <c r="BM2536" s="2">
        <v>5.89</v>
      </c>
      <c r="BN2536" s="2">
        <v>47.99</v>
      </c>
      <c r="BO2536" s="2">
        <v>47.99</v>
      </c>
      <c r="BQ2536" s="2" t="s">
        <v>238</v>
      </c>
      <c r="BR2536" s="2" t="s">
        <v>83</v>
      </c>
      <c r="BS2536" s="3">
        <v>42873</v>
      </c>
      <c r="BT2536" s="4">
        <v>0.41666666666666669</v>
      </c>
      <c r="BU2536" s="2" t="s">
        <v>2845</v>
      </c>
      <c r="BV2536" s="2" t="s">
        <v>98</v>
      </c>
      <c r="BY2536" s="2">
        <v>4822.2700000000004</v>
      </c>
      <c r="CA2536" s="2" t="s">
        <v>114</v>
      </c>
      <c r="CC2536" s="2" t="s">
        <v>89</v>
      </c>
      <c r="CD2536" s="2">
        <v>7460</v>
      </c>
      <c r="CE2536" s="2" t="s">
        <v>86</v>
      </c>
      <c r="CF2536" s="3">
        <v>42874</v>
      </c>
      <c r="CI2536" s="2">
        <v>1</v>
      </c>
      <c r="CJ2536" s="2">
        <v>1</v>
      </c>
      <c r="CK2536" s="2">
        <v>21</v>
      </c>
      <c r="CL2536" s="2" t="s">
        <v>87</v>
      </c>
    </row>
    <row r="2537" spans="1:90">
      <c r="A2537" s="2" t="s">
        <v>71</v>
      </c>
      <c r="B2537" s="2" t="s">
        <v>72</v>
      </c>
      <c r="C2537" s="2" t="s">
        <v>73</v>
      </c>
      <c r="E2537" s="2" t="str">
        <f>"FES1162549532"</f>
        <v>FES1162549532</v>
      </c>
      <c r="F2537" s="3">
        <v>42872</v>
      </c>
      <c r="G2537" s="2">
        <v>201711</v>
      </c>
      <c r="H2537" s="2" t="s">
        <v>74</v>
      </c>
      <c r="I2537" s="2" t="s">
        <v>75</v>
      </c>
      <c r="J2537" s="2" t="s">
        <v>76</v>
      </c>
      <c r="K2537" s="2" t="s">
        <v>77</v>
      </c>
      <c r="L2537" s="2" t="s">
        <v>94</v>
      </c>
      <c r="M2537" s="2" t="s">
        <v>94</v>
      </c>
      <c r="N2537" s="2" t="s">
        <v>95</v>
      </c>
      <c r="O2537" s="2" t="s">
        <v>81</v>
      </c>
      <c r="P2537" s="2" t="str">
        <f>"2170564910                    "</f>
        <v xml:space="preserve">2170564910                    </v>
      </c>
      <c r="Q2537" s="2">
        <v>0</v>
      </c>
      <c r="R2537" s="2">
        <v>0</v>
      </c>
      <c r="S2537" s="2">
        <v>0</v>
      </c>
      <c r="T2537" s="2">
        <v>0</v>
      </c>
      <c r="U2537" s="2">
        <v>0</v>
      </c>
      <c r="V2537" s="2">
        <v>0</v>
      </c>
      <c r="W2537" s="2">
        <v>0</v>
      </c>
      <c r="X2537" s="2">
        <v>0</v>
      </c>
      <c r="Y2537" s="2">
        <v>0</v>
      </c>
      <c r="Z2537" s="2">
        <v>0</v>
      </c>
      <c r="AA2537" s="2">
        <v>0</v>
      </c>
      <c r="AB2537" s="2">
        <v>0</v>
      </c>
      <c r="AC2537" s="2">
        <v>0</v>
      </c>
      <c r="AD2537" s="2">
        <v>0</v>
      </c>
      <c r="AE2537" s="2">
        <v>0</v>
      </c>
      <c r="AF2537" s="2">
        <v>0</v>
      </c>
      <c r="AG2537" s="2">
        <v>0</v>
      </c>
      <c r="AH2537" s="2">
        <v>0</v>
      </c>
      <c r="AI2537" s="2">
        <v>0</v>
      </c>
      <c r="AJ2537" s="2">
        <v>0</v>
      </c>
      <c r="AK2537" s="2">
        <v>0</v>
      </c>
      <c r="AL2537" s="2">
        <v>0</v>
      </c>
      <c r="AM2537" s="2">
        <v>15.14</v>
      </c>
      <c r="AN2537" s="2">
        <v>0</v>
      </c>
      <c r="AO2537" s="2">
        <v>0</v>
      </c>
      <c r="AP2537" s="2">
        <v>0</v>
      </c>
      <c r="AQ2537" s="2">
        <v>0</v>
      </c>
      <c r="AR2537" s="2">
        <v>0</v>
      </c>
      <c r="AS2537" s="2">
        <v>0</v>
      </c>
      <c r="AT2537" s="2">
        <v>0</v>
      </c>
      <c r="AU2537" s="2">
        <v>0</v>
      </c>
      <c r="AV2537" s="2">
        <v>0</v>
      </c>
      <c r="AW2537" s="2">
        <v>0</v>
      </c>
      <c r="AX2537" s="2">
        <v>0</v>
      </c>
      <c r="AY2537" s="2">
        <v>0</v>
      </c>
      <c r="AZ2537" s="2">
        <v>0</v>
      </c>
      <c r="BA2537" s="2">
        <v>0</v>
      </c>
      <c r="BB2537" s="2">
        <v>0</v>
      </c>
      <c r="BC2537" s="2">
        <v>0</v>
      </c>
      <c r="BD2537" s="2">
        <v>0</v>
      </c>
      <c r="BE2537" s="2">
        <v>0</v>
      </c>
      <c r="BF2537" s="2">
        <v>0</v>
      </c>
      <c r="BG2537" s="2">
        <v>0</v>
      </c>
      <c r="BH2537" s="2">
        <v>1</v>
      </c>
      <c r="BI2537" s="2">
        <v>6.4</v>
      </c>
      <c r="BJ2537" s="2">
        <v>3.3</v>
      </c>
      <c r="BK2537" s="2">
        <v>6.5</v>
      </c>
      <c r="BL2537" s="2">
        <v>136.82</v>
      </c>
      <c r="BM2537" s="2">
        <v>19.149999999999999</v>
      </c>
      <c r="BN2537" s="2">
        <v>155.97</v>
      </c>
      <c r="BO2537" s="2">
        <v>155.97</v>
      </c>
      <c r="BQ2537" s="2" t="s">
        <v>96</v>
      </c>
      <c r="BR2537" s="2" t="s">
        <v>83</v>
      </c>
      <c r="BS2537" s="3">
        <v>42873</v>
      </c>
      <c r="BT2537" s="4">
        <v>0.4826388888888889</v>
      </c>
      <c r="BU2537" s="2" t="s">
        <v>97</v>
      </c>
      <c r="BV2537" s="2" t="s">
        <v>98</v>
      </c>
      <c r="BY2537" s="2">
        <v>16424.45</v>
      </c>
      <c r="CC2537" s="2" t="s">
        <v>94</v>
      </c>
      <c r="CD2537" s="2">
        <v>7646</v>
      </c>
      <c r="CE2537" s="2" t="s">
        <v>86</v>
      </c>
      <c r="CF2537" s="3">
        <v>42874</v>
      </c>
      <c r="CI2537" s="2">
        <v>1</v>
      </c>
      <c r="CJ2537" s="2">
        <v>1</v>
      </c>
      <c r="CK2537" s="2">
        <v>21</v>
      </c>
      <c r="CL2537" s="2" t="s">
        <v>87</v>
      </c>
    </row>
    <row r="2538" spans="1:90">
      <c r="A2538" s="2" t="s">
        <v>71</v>
      </c>
      <c r="B2538" s="2" t="s">
        <v>72</v>
      </c>
      <c r="C2538" s="2" t="s">
        <v>73</v>
      </c>
      <c r="E2538" s="2" t="str">
        <f>"FES1162549514"</f>
        <v>FES1162549514</v>
      </c>
      <c r="F2538" s="3">
        <v>42872</v>
      </c>
      <c r="G2538" s="2">
        <v>201711</v>
      </c>
      <c r="H2538" s="2" t="s">
        <v>74</v>
      </c>
      <c r="I2538" s="2" t="s">
        <v>75</v>
      </c>
      <c r="J2538" s="2" t="s">
        <v>76</v>
      </c>
      <c r="K2538" s="2" t="s">
        <v>77</v>
      </c>
      <c r="L2538" s="2" t="s">
        <v>175</v>
      </c>
      <c r="M2538" s="2" t="s">
        <v>176</v>
      </c>
      <c r="N2538" s="2" t="s">
        <v>1780</v>
      </c>
      <c r="O2538" s="2" t="s">
        <v>81</v>
      </c>
      <c r="P2538" s="2" t="str">
        <f>"2170567610                    "</f>
        <v xml:space="preserve">2170567610                    </v>
      </c>
      <c r="Q2538" s="2">
        <v>0</v>
      </c>
      <c r="R2538" s="2">
        <v>0</v>
      </c>
      <c r="S2538" s="2">
        <v>0</v>
      </c>
      <c r="T2538" s="2">
        <v>0</v>
      </c>
      <c r="U2538" s="2">
        <v>0</v>
      </c>
      <c r="V2538" s="2">
        <v>0</v>
      </c>
      <c r="W2538" s="2">
        <v>0</v>
      </c>
      <c r="X2538" s="2">
        <v>0</v>
      </c>
      <c r="Y2538" s="2">
        <v>0</v>
      </c>
      <c r="Z2538" s="2">
        <v>0</v>
      </c>
      <c r="AA2538" s="2">
        <v>0</v>
      </c>
      <c r="AB2538" s="2">
        <v>0</v>
      </c>
      <c r="AC2538" s="2">
        <v>0</v>
      </c>
      <c r="AD2538" s="2">
        <v>0</v>
      </c>
      <c r="AE2538" s="2">
        <v>0</v>
      </c>
      <c r="AF2538" s="2">
        <v>0</v>
      </c>
      <c r="AG2538" s="2">
        <v>0</v>
      </c>
      <c r="AH2538" s="2">
        <v>0</v>
      </c>
      <c r="AI2538" s="2">
        <v>0</v>
      </c>
      <c r="AJ2538" s="2">
        <v>0</v>
      </c>
      <c r="AK2538" s="2">
        <v>0</v>
      </c>
      <c r="AL2538" s="2">
        <v>0</v>
      </c>
      <c r="AM2538" s="2">
        <v>4.66</v>
      </c>
      <c r="AN2538" s="2">
        <v>0</v>
      </c>
      <c r="AO2538" s="2">
        <v>0</v>
      </c>
      <c r="AP2538" s="2">
        <v>0</v>
      </c>
      <c r="AQ2538" s="2">
        <v>0</v>
      </c>
      <c r="AR2538" s="2">
        <v>0</v>
      </c>
      <c r="AS2538" s="2">
        <v>0</v>
      </c>
      <c r="AT2538" s="2">
        <v>0</v>
      </c>
      <c r="AU2538" s="2">
        <v>0</v>
      </c>
      <c r="AV2538" s="2">
        <v>0</v>
      </c>
      <c r="AW2538" s="2">
        <v>0</v>
      </c>
      <c r="AX2538" s="2">
        <v>0</v>
      </c>
      <c r="AY2538" s="2">
        <v>0</v>
      </c>
      <c r="AZ2538" s="2">
        <v>0</v>
      </c>
      <c r="BA2538" s="2">
        <v>0</v>
      </c>
      <c r="BB2538" s="2">
        <v>0</v>
      </c>
      <c r="BC2538" s="2">
        <v>0</v>
      </c>
      <c r="BD2538" s="2">
        <v>0</v>
      </c>
      <c r="BE2538" s="2">
        <v>0</v>
      </c>
      <c r="BF2538" s="2">
        <v>0</v>
      </c>
      <c r="BG2538" s="2">
        <v>0</v>
      </c>
      <c r="BH2538" s="2">
        <v>1</v>
      </c>
      <c r="BI2538" s="2">
        <v>1</v>
      </c>
      <c r="BJ2538" s="2">
        <v>0.2</v>
      </c>
      <c r="BK2538" s="2">
        <v>1</v>
      </c>
      <c r="BL2538" s="2">
        <v>42.1</v>
      </c>
      <c r="BM2538" s="2">
        <v>5.89</v>
      </c>
      <c r="BN2538" s="2">
        <v>47.99</v>
      </c>
      <c r="BO2538" s="2">
        <v>47.99</v>
      </c>
      <c r="BQ2538" s="2" t="s">
        <v>1781</v>
      </c>
      <c r="BR2538" s="2" t="s">
        <v>83</v>
      </c>
      <c r="BS2538" s="3">
        <v>42873</v>
      </c>
      <c r="BT2538" s="4">
        <v>0.28263888888888888</v>
      </c>
      <c r="BU2538" s="2" t="s">
        <v>2922</v>
      </c>
      <c r="BV2538" s="2" t="s">
        <v>98</v>
      </c>
      <c r="BY2538" s="2">
        <v>1200</v>
      </c>
      <c r="CA2538" s="2" t="s">
        <v>180</v>
      </c>
      <c r="CC2538" s="2" t="s">
        <v>176</v>
      </c>
      <c r="CD2538" s="2">
        <v>6012</v>
      </c>
      <c r="CE2538" s="2" t="s">
        <v>99</v>
      </c>
      <c r="CF2538" s="3">
        <v>42873</v>
      </c>
      <c r="CI2538" s="2">
        <v>1</v>
      </c>
      <c r="CJ2538" s="2">
        <v>1</v>
      </c>
      <c r="CK2538" s="2">
        <v>21</v>
      </c>
      <c r="CL2538" s="2" t="s">
        <v>87</v>
      </c>
    </row>
    <row r="2539" spans="1:90">
      <c r="A2539" s="2" t="s">
        <v>71</v>
      </c>
      <c r="B2539" s="2" t="s">
        <v>72</v>
      </c>
      <c r="C2539" s="2" t="s">
        <v>73</v>
      </c>
      <c r="E2539" s="2" t="str">
        <f>"FES1162549630"</f>
        <v>FES1162549630</v>
      </c>
      <c r="F2539" s="3">
        <v>42872</v>
      </c>
      <c r="G2539" s="2">
        <v>201711</v>
      </c>
      <c r="H2539" s="2" t="s">
        <v>74</v>
      </c>
      <c r="I2539" s="2" t="s">
        <v>75</v>
      </c>
      <c r="J2539" s="2" t="s">
        <v>76</v>
      </c>
      <c r="K2539" s="2" t="s">
        <v>77</v>
      </c>
      <c r="L2539" s="2" t="s">
        <v>94</v>
      </c>
      <c r="M2539" s="2" t="s">
        <v>94</v>
      </c>
      <c r="N2539" s="2" t="s">
        <v>95</v>
      </c>
      <c r="O2539" s="2" t="s">
        <v>81</v>
      </c>
      <c r="P2539" s="2" t="str">
        <f>"2170564910                    "</f>
        <v xml:space="preserve">2170564910                    </v>
      </c>
      <c r="Q2539" s="2">
        <v>0</v>
      </c>
      <c r="R2539" s="2">
        <v>0</v>
      </c>
      <c r="S2539" s="2">
        <v>0</v>
      </c>
      <c r="T2539" s="2">
        <v>0</v>
      </c>
      <c r="U2539" s="2">
        <v>0</v>
      </c>
      <c r="V2539" s="2">
        <v>0</v>
      </c>
      <c r="W2539" s="2">
        <v>0</v>
      </c>
      <c r="X2539" s="2">
        <v>0</v>
      </c>
      <c r="Y2539" s="2">
        <v>0</v>
      </c>
      <c r="Z2539" s="2">
        <v>0</v>
      </c>
      <c r="AA2539" s="2">
        <v>0</v>
      </c>
      <c r="AB2539" s="2">
        <v>0</v>
      </c>
      <c r="AC2539" s="2">
        <v>0</v>
      </c>
      <c r="AD2539" s="2">
        <v>0</v>
      </c>
      <c r="AE2539" s="2">
        <v>0</v>
      </c>
      <c r="AF2539" s="2">
        <v>0</v>
      </c>
      <c r="AG2539" s="2">
        <v>0</v>
      </c>
      <c r="AH2539" s="2">
        <v>0</v>
      </c>
      <c r="AI2539" s="2">
        <v>0</v>
      </c>
      <c r="AJ2539" s="2">
        <v>0</v>
      </c>
      <c r="AK2539" s="2">
        <v>0</v>
      </c>
      <c r="AL2539" s="2">
        <v>0</v>
      </c>
      <c r="AM2539" s="2">
        <v>4.66</v>
      </c>
      <c r="AN2539" s="2">
        <v>0</v>
      </c>
      <c r="AO2539" s="2">
        <v>0</v>
      </c>
      <c r="AP2539" s="2">
        <v>0</v>
      </c>
      <c r="AQ2539" s="2">
        <v>0</v>
      </c>
      <c r="AR2539" s="2">
        <v>0</v>
      </c>
      <c r="AS2539" s="2">
        <v>0</v>
      </c>
      <c r="AT2539" s="2">
        <v>0</v>
      </c>
      <c r="AU2539" s="2">
        <v>0</v>
      </c>
      <c r="AV2539" s="2">
        <v>0</v>
      </c>
      <c r="AW2539" s="2">
        <v>0</v>
      </c>
      <c r="AX2539" s="2">
        <v>0</v>
      </c>
      <c r="AY2539" s="2">
        <v>0</v>
      </c>
      <c r="AZ2539" s="2">
        <v>0</v>
      </c>
      <c r="BA2539" s="2">
        <v>0</v>
      </c>
      <c r="BB2539" s="2">
        <v>0</v>
      </c>
      <c r="BC2539" s="2">
        <v>0</v>
      </c>
      <c r="BD2539" s="2">
        <v>0</v>
      </c>
      <c r="BE2539" s="2">
        <v>0</v>
      </c>
      <c r="BF2539" s="2">
        <v>0</v>
      </c>
      <c r="BG2539" s="2">
        <v>0</v>
      </c>
      <c r="BH2539" s="2">
        <v>1</v>
      </c>
      <c r="BI2539" s="2">
        <v>1</v>
      </c>
      <c r="BJ2539" s="2">
        <v>0.2</v>
      </c>
      <c r="BK2539" s="2">
        <v>1</v>
      </c>
      <c r="BL2539" s="2">
        <v>42.1</v>
      </c>
      <c r="BM2539" s="2">
        <v>5.89</v>
      </c>
      <c r="BN2539" s="2">
        <v>47.99</v>
      </c>
      <c r="BO2539" s="2">
        <v>47.99</v>
      </c>
      <c r="BQ2539" s="2" t="s">
        <v>96</v>
      </c>
      <c r="BR2539" s="2" t="s">
        <v>83</v>
      </c>
      <c r="BS2539" s="3">
        <v>42873</v>
      </c>
      <c r="BT2539" s="4">
        <v>0.4826388888888889</v>
      </c>
      <c r="BU2539" s="2" t="s">
        <v>97</v>
      </c>
      <c r="BV2539" s="2" t="s">
        <v>98</v>
      </c>
      <c r="BY2539" s="2">
        <v>1200</v>
      </c>
      <c r="CC2539" s="2" t="s">
        <v>94</v>
      </c>
      <c r="CD2539" s="2">
        <v>7646</v>
      </c>
      <c r="CE2539" s="2" t="s">
        <v>99</v>
      </c>
      <c r="CF2539" s="3">
        <v>42874</v>
      </c>
      <c r="CI2539" s="2">
        <v>1</v>
      </c>
      <c r="CJ2539" s="2">
        <v>1</v>
      </c>
      <c r="CK2539" s="2">
        <v>21</v>
      </c>
      <c r="CL2539" s="2" t="s">
        <v>87</v>
      </c>
    </row>
    <row r="2540" spans="1:90">
      <c r="A2540" s="2" t="s">
        <v>71</v>
      </c>
      <c r="B2540" s="2" t="s">
        <v>72</v>
      </c>
      <c r="C2540" s="2" t="s">
        <v>73</v>
      </c>
      <c r="E2540" s="2" t="str">
        <f>"FES1162549575"</f>
        <v>FES1162549575</v>
      </c>
      <c r="F2540" s="3">
        <v>42872</v>
      </c>
      <c r="G2540" s="2">
        <v>201711</v>
      </c>
      <c r="H2540" s="2" t="s">
        <v>74</v>
      </c>
      <c r="I2540" s="2" t="s">
        <v>75</v>
      </c>
      <c r="J2540" s="2" t="s">
        <v>76</v>
      </c>
      <c r="K2540" s="2" t="s">
        <v>77</v>
      </c>
      <c r="L2540" s="2" t="s">
        <v>88</v>
      </c>
      <c r="M2540" s="2" t="s">
        <v>89</v>
      </c>
      <c r="N2540" s="2" t="s">
        <v>132</v>
      </c>
      <c r="O2540" s="2" t="s">
        <v>81</v>
      </c>
      <c r="P2540" s="2" t="str">
        <f>"2170564630                    "</f>
        <v xml:space="preserve">2170564630                    </v>
      </c>
      <c r="Q2540" s="2">
        <v>0</v>
      </c>
      <c r="R2540" s="2">
        <v>0</v>
      </c>
      <c r="S2540" s="2">
        <v>0</v>
      </c>
      <c r="T2540" s="2">
        <v>0</v>
      </c>
      <c r="U2540" s="2">
        <v>0</v>
      </c>
      <c r="V2540" s="2">
        <v>0</v>
      </c>
      <c r="W2540" s="2">
        <v>0</v>
      </c>
      <c r="X2540" s="2">
        <v>0</v>
      </c>
      <c r="Y2540" s="2">
        <v>0</v>
      </c>
      <c r="Z2540" s="2">
        <v>0</v>
      </c>
      <c r="AA2540" s="2">
        <v>0</v>
      </c>
      <c r="AB2540" s="2">
        <v>0</v>
      </c>
      <c r="AC2540" s="2">
        <v>0</v>
      </c>
      <c r="AD2540" s="2">
        <v>0</v>
      </c>
      <c r="AE2540" s="2">
        <v>0</v>
      </c>
      <c r="AF2540" s="2">
        <v>0</v>
      </c>
      <c r="AG2540" s="2">
        <v>0</v>
      </c>
      <c r="AH2540" s="2">
        <v>0</v>
      </c>
      <c r="AI2540" s="2">
        <v>0</v>
      </c>
      <c r="AJ2540" s="2">
        <v>0</v>
      </c>
      <c r="AK2540" s="2">
        <v>0</v>
      </c>
      <c r="AL2540" s="2">
        <v>0</v>
      </c>
      <c r="AM2540" s="2">
        <v>4.66</v>
      </c>
      <c r="AN2540" s="2">
        <v>0</v>
      </c>
      <c r="AO2540" s="2">
        <v>0</v>
      </c>
      <c r="AP2540" s="2">
        <v>0</v>
      </c>
      <c r="AQ2540" s="2">
        <v>0</v>
      </c>
      <c r="AR2540" s="2">
        <v>0</v>
      </c>
      <c r="AS2540" s="2">
        <v>0</v>
      </c>
      <c r="AT2540" s="2">
        <v>0</v>
      </c>
      <c r="AU2540" s="2">
        <v>0</v>
      </c>
      <c r="AV2540" s="2">
        <v>0</v>
      </c>
      <c r="AW2540" s="2">
        <v>0</v>
      </c>
      <c r="AX2540" s="2">
        <v>0</v>
      </c>
      <c r="AY2540" s="2">
        <v>0</v>
      </c>
      <c r="AZ2540" s="2">
        <v>0</v>
      </c>
      <c r="BA2540" s="2">
        <v>0</v>
      </c>
      <c r="BB2540" s="2">
        <v>0</v>
      </c>
      <c r="BC2540" s="2">
        <v>0</v>
      </c>
      <c r="BD2540" s="2">
        <v>0</v>
      </c>
      <c r="BE2540" s="2">
        <v>0</v>
      </c>
      <c r="BF2540" s="2">
        <v>0</v>
      </c>
      <c r="BG2540" s="2">
        <v>0</v>
      </c>
      <c r="BH2540" s="2">
        <v>1</v>
      </c>
      <c r="BI2540" s="2">
        <v>1</v>
      </c>
      <c r="BJ2540" s="2">
        <v>0.2</v>
      </c>
      <c r="BK2540" s="2">
        <v>1</v>
      </c>
      <c r="BL2540" s="2">
        <v>42.1</v>
      </c>
      <c r="BM2540" s="2">
        <v>5.89</v>
      </c>
      <c r="BN2540" s="2">
        <v>47.99</v>
      </c>
      <c r="BO2540" s="2">
        <v>47.99</v>
      </c>
      <c r="BQ2540" s="2" t="s">
        <v>133</v>
      </c>
      <c r="BR2540" s="2" t="s">
        <v>83</v>
      </c>
      <c r="BS2540" s="3">
        <v>42873</v>
      </c>
      <c r="BT2540" s="4">
        <v>0.4375</v>
      </c>
      <c r="BU2540" s="2" t="s">
        <v>134</v>
      </c>
      <c r="BV2540" s="2" t="s">
        <v>98</v>
      </c>
      <c r="BY2540" s="2">
        <v>1200</v>
      </c>
      <c r="CC2540" s="2" t="s">
        <v>89</v>
      </c>
      <c r="CD2540" s="2">
        <v>7800</v>
      </c>
      <c r="CE2540" s="2" t="s">
        <v>99</v>
      </c>
      <c r="CF2540" s="3">
        <v>42874</v>
      </c>
      <c r="CI2540" s="2">
        <v>1</v>
      </c>
      <c r="CJ2540" s="2">
        <v>1</v>
      </c>
      <c r="CK2540" s="2">
        <v>21</v>
      </c>
      <c r="CL2540" s="2" t="s">
        <v>87</v>
      </c>
    </row>
    <row r="2541" spans="1:90">
      <c r="A2541" s="2" t="s">
        <v>71</v>
      </c>
      <c r="B2541" s="2" t="s">
        <v>72</v>
      </c>
      <c r="C2541" s="2" t="s">
        <v>73</v>
      </c>
      <c r="E2541" s="2" t="str">
        <f>"FES1162549554"</f>
        <v>FES1162549554</v>
      </c>
      <c r="F2541" s="3">
        <v>42872</v>
      </c>
      <c r="G2541" s="2">
        <v>201711</v>
      </c>
      <c r="H2541" s="2" t="s">
        <v>74</v>
      </c>
      <c r="I2541" s="2" t="s">
        <v>75</v>
      </c>
      <c r="J2541" s="2" t="s">
        <v>76</v>
      </c>
      <c r="K2541" s="2" t="s">
        <v>77</v>
      </c>
      <c r="L2541" s="2" t="s">
        <v>358</v>
      </c>
      <c r="M2541" s="2" t="s">
        <v>359</v>
      </c>
      <c r="N2541" s="2" t="s">
        <v>896</v>
      </c>
      <c r="O2541" s="2" t="s">
        <v>81</v>
      </c>
      <c r="P2541" s="2" t="str">
        <f>"2170567631                    "</f>
        <v xml:space="preserve">2170567631                    </v>
      </c>
      <c r="Q2541" s="2">
        <v>0</v>
      </c>
      <c r="R2541" s="2">
        <v>0</v>
      </c>
      <c r="S2541" s="2">
        <v>0</v>
      </c>
      <c r="T2541" s="2">
        <v>0</v>
      </c>
      <c r="U2541" s="2">
        <v>0</v>
      </c>
      <c r="V2541" s="2">
        <v>0</v>
      </c>
      <c r="W2541" s="2">
        <v>0</v>
      </c>
      <c r="X2541" s="2">
        <v>0</v>
      </c>
      <c r="Y2541" s="2">
        <v>0</v>
      </c>
      <c r="Z2541" s="2">
        <v>0</v>
      </c>
      <c r="AA2541" s="2">
        <v>0</v>
      </c>
      <c r="AB2541" s="2">
        <v>0</v>
      </c>
      <c r="AC2541" s="2">
        <v>0</v>
      </c>
      <c r="AD2541" s="2">
        <v>0</v>
      </c>
      <c r="AE2541" s="2">
        <v>0</v>
      </c>
      <c r="AF2541" s="2">
        <v>0</v>
      </c>
      <c r="AG2541" s="2">
        <v>0</v>
      </c>
      <c r="AH2541" s="2">
        <v>0</v>
      </c>
      <c r="AI2541" s="2">
        <v>0</v>
      </c>
      <c r="AJ2541" s="2">
        <v>0</v>
      </c>
      <c r="AK2541" s="2">
        <v>0</v>
      </c>
      <c r="AL2541" s="2">
        <v>0</v>
      </c>
      <c r="AM2541" s="2">
        <v>3.64</v>
      </c>
      <c r="AN2541" s="2">
        <v>0</v>
      </c>
      <c r="AO2541" s="2">
        <v>0</v>
      </c>
      <c r="AP2541" s="2">
        <v>0</v>
      </c>
      <c r="AQ2541" s="2">
        <v>0</v>
      </c>
      <c r="AR2541" s="2">
        <v>0</v>
      </c>
      <c r="AS2541" s="2">
        <v>0</v>
      </c>
      <c r="AT2541" s="2">
        <v>0</v>
      </c>
      <c r="AU2541" s="2">
        <v>0</v>
      </c>
      <c r="AV2541" s="2">
        <v>0</v>
      </c>
      <c r="AW2541" s="2">
        <v>0</v>
      </c>
      <c r="AX2541" s="2">
        <v>0</v>
      </c>
      <c r="AY2541" s="2">
        <v>0</v>
      </c>
      <c r="AZ2541" s="2">
        <v>0</v>
      </c>
      <c r="BA2541" s="2">
        <v>0</v>
      </c>
      <c r="BB2541" s="2">
        <v>0</v>
      </c>
      <c r="BC2541" s="2">
        <v>0</v>
      </c>
      <c r="BD2541" s="2">
        <v>0</v>
      </c>
      <c r="BE2541" s="2">
        <v>0</v>
      </c>
      <c r="BF2541" s="2">
        <v>0</v>
      </c>
      <c r="BG2541" s="2">
        <v>0</v>
      </c>
      <c r="BH2541" s="2">
        <v>1</v>
      </c>
      <c r="BI2541" s="2">
        <v>1</v>
      </c>
      <c r="BJ2541" s="2">
        <v>0.2</v>
      </c>
      <c r="BK2541" s="2">
        <v>1</v>
      </c>
      <c r="BL2541" s="2">
        <v>32.89</v>
      </c>
      <c r="BM2541" s="2">
        <v>4.5999999999999996</v>
      </c>
      <c r="BN2541" s="2">
        <v>37.49</v>
      </c>
      <c r="BO2541" s="2">
        <v>37.49</v>
      </c>
      <c r="BR2541" s="2" t="s">
        <v>83</v>
      </c>
      <c r="BS2541" s="3">
        <v>42874</v>
      </c>
      <c r="BT2541" s="4">
        <v>0.41180555555555554</v>
      </c>
      <c r="BU2541" s="2" t="s">
        <v>2923</v>
      </c>
      <c r="BV2541" s="2" t="s">
        <v>87</v>
      </c>
      <c r="BW2541" s="2" t="s">
        <v>161</v>
      </c>
      <c r="BX2541" s="2" t="s">
        <v>162</v>
      </c>
      <c r="BY2541" s="2">
        <v>1200</v>
      </c>
      <c r="CA2541" s="2" t="s">
        <v>416</v>
      </c>
      <c r="CC2541" s="2" t="s">
        <v>359</v>
      </c>
      <c r="CD2541" s="2">
        <v>1401</v>
      </c>
      <c r="CE2541" s="2" t="s">
        <v>99</v>
      </c>
      <c r="CF2541" s="3">
        <v>42874</v>
      </c>
      <c r="CI2541" s="2">
        <v>1</v>
      </c>
      <c r="CJ2541" s="2">
        <v>2</v>
      </c>
      <c r="CK2541" s="2">
        <v>22</v>
      </c>
      <c r="CL2541" s="2" t="s">
        <v>87</v>
      </c>
    </row>
    <row r="2542" spans="1:90">
      <c r="A2542" s="2" t="s">
        <v>71</v>
      </c>
      <c r="B2542" s="2" t="s">
        <v>72</v>
      </c>
      <c r="C2542" s="2" t="s">
        <v>73</v>
      </c>
      <c r="E2542" s="2" t="str">
        <f>"FES1162549520"</f>
        <v>FES1162549520</v>
      </c>
      <c r="F2542" s="3">
        <v>42872</v>
      </c>
      <c r="G2542" s="2">
        <v>201711</v>
      </c>
      <c r="H2542" s="2" t="s">
        <v>74</v>
      </c>
      <c r="I2542" s="2" t="s">
        <v>75</v>
      </c>
      <c r="J2542" s="2" t="s">
        <v>76</v>
      </c>
      <c r="K2542" s="2" t="s">
        <v>77</v>
      </c>
      <c r="L2542" s="2" t="s">
        <v>163</v>
      </c>
      <c r="M2542" s="2" t="s">
        <v>164</v>
      </c>
      <c r="N2542" s="2" t="s">
        <v>2126</v>
      </c>
      <c r="O2542" s="2" t="s">
        <v>81</v>
      </c>
      <c r="P2542" s="2" t="str">
        <f>"2170567615                    "</f>
        <v xml:space="preserve">2170567615                    </v>
      </c>
      <c r="Q2542" s="2">
        <v>0</v>
      </c>
      <c r="R2542" s="2">
        <v>0</v>
      </c>
      <c r="S2542" s="2">
        <v>0</v>
      </c>
      <c r="T2542" s="2">
        <v>0</v>
      </c>
      <c r="U2542" s="2">
        <v>0</v>
      </c>
      <c r="V2542" s="2">
        <v>0</v>
      </c>
      <c r="W2542" s="2">
        <v>0</v>
      </c>
      <c r="X2542" s="2">
        <v>0</v>
      </c>
      <c r="Y2542" s="2">
        <v>0</v>
      </c>
      <c r="Z2542" s="2">
        <v>0</v>
      </c>
      <c r="AA2542" s="2">
        <v>0</v>
      </c>
      <c r="AB2542" s="2">
        <v>0</v>
      </c>
      <c r="AC2542" s="2">
        <v>0</v>
      </c>
      <c r="AD2542" s="2">
        <v>0</v>
      </c>
      <c r="AE2542" s="2">
        <v>0</v>
      </c>
      <c r="AF2542" s="2">
        <v>0</v>
      </c>
      <c r="AG2542" s="2">
        <v>0</v>
      </c>
      <c r="AH2542" s="2">
        <v>0</v>
      </c>
      <c r="AI2542" s="2">
        <v>0</v>
      </c>
      <c r="AJ2542" s="2">
        <v>0</v>
      </c>
      <c r="AK2542" s="2">
        <v>0</v>
      </c>
      <c r="AL2542" s="2">
        <v>0</v>
      </c>
      <c r="AM2542" s="2">
        <v>3.64</v>
      </c>
      <c r="AN2542" s="2">
        <v>0</v>
      </c>
      <c r="AO2542" s="2">
        <v>0</v>
      </c>
      <c r="AP2542" s="2">
        <v>0</v>
      </c>
      <c r="AQ2542" s="2">
        <v>0</v>
      </c>
      <c r="AR2542" s="2">
        <v>0</v>
      </c>
      <c r="AS2542" s="2">
        <v>0</v>
      </c>
      <c r="AT2542" s="2">
        <v>0</v>
      </c>
      <c r="AU2542" s="2">
        <v>0</v>
      </c>
      <c r="AV2542" s="2">
        <v>0</v>
      </c>
      <c r="AW2542" s="2">
        <v>0</v>
      </c>
      <c r="AX2542" s="2">
        <v>0</v>
      </c>
      <c r="AY2542" s="2">
        <v>0</v>
      </c>
      <c r="AZ2542" s="2">
        <v>0</v>
      </c>
      <c r="BA2542" s="2">
        <v>0</v>
      </c>
      <c r="BB2542" s="2">
        <v>0</v>
      </c>
      <c r="BC2542" s="2">
        <v>0</v>
      </c>
      <c r="BD2542" s="2">
        <v>0</v>
      </c>
      <c r="BE2542" s="2">
        <v>0</v>
      </c>
      <c r="BF2542" s="2">
        <v>0</v>
      </c>
      <c r="BG2542" s="2">
        <v>0</v>
      </c>
      <c r="BH2542" s="2">
        <v>1</v>
      </c>
      <c r="BI2542" s="2">
        <v>1</v>
      </c>
      <c r="BJ2542" s="2">
        <v>0.2</v>
      </c>
      <c r="BK2542" s="2">
        <v>1</v>
      </c>
      <c r="BL2542" s="2">
        <v>32.89</v>
      </c>
      <c r="BM2542" s="2">
        <v>4.5999999999999996</v>
      </c>
      <c r="BN2542" s="2">
        <v>37.49</v>
      </c>
      <c r="BO2542" s="2">
        <v>37.49</v>
      </c>
      <c r="BR2542" s="2" t="s">
        <v>83</v>
      </c>
      <c r="BS2542" s="3">
        <v>42874</v>
      </c>
      <c r="BT2542" s="4">
        <v>0.41666666666666669</v>
      </c>
      <c r="BU2542" s="2" t="s">
        <v>2127</v>
      </c>
      <c r="BV2542" s="2" t="s">
        <v>87</v>
      </c>
      <c r="BY2542" s="2">
        <v>1200</v>
      </c>
      <c r="CC2542" s="2" t="s">
        <v>164</v>
      </c>
      <c r="CD2542" s="2">
        <v>2090</v>
      </c>
      <c r="CE2542" s="2" t="s">
        <v>99</v>
      </c>
      <c r="CF2542" s="3">
        <v>42877</v>
      </c>
      <c r="CI2542" s="2">
        <v>1</v>
      </c>
      <c r="CJ2542" s="2">
        <v>2</v>
      </c>
      <c r="CK2542" s="2">
        <v>22</v>
      </c>
      <c r="CL2542" s="2" t="s">
        <v>87</v>
      </c>
    </row>
    <row r="2543" spans="1:90">
      <c r="A2543" s="2" t="s">
        <v>71</v>
      </c>
      <c r="B2543" s="2" t="s">
        <v>72</v>
      </c>
      <c r="C2543" s="2" t="s">
        <v>73</v>
      </c>
      <c r="E2543" s="2" t="str">
        <f>"FES1126549513"</f>
        <v>FES1126549513</v>
      </c>
      <c r="F2543" s="3">
        <v>42872</v>
      </c>
      <c r="G2543" s="2">
        <v>201711</v>
      </c>
      <c r="H2543" s="2" t="s">
        <v>74</v>
      </c>
      <c r="I2543" s="2" t="s">
        <v>75</v>
      </c>
      <c r="J2543" s="2" t="s">
        <v>115</v>
      </c>
      <c r="K2543" s="2" t="s">
        <v>77</v>
      </c>
      <c r="L2543" s="2" t="s">
        <v>123</v>
      </c>
      <c r="M2543" s="2" t="s">
        <v>124</v>
      </c>
      <c r="N2543" s="2" t="s">
        <v>2924</v>
      </c>
      <c r="O2543" s="2" t="s">
        <v>1367</v>
      </c>
      <c r="P2543" s="2" t="str">
        <f>"                              "</f>
        <v xml:space="preserve">                              </v>
      </c>
      <c r="Q2543" s="2">
        <v>0</v>
      </c>
      <c r="R2543" s="2">
        <v>0</v>
      </c>
      <c r="S2543" s="2">
        <v>0</v>
      </c>
      <c r="T2543" s="2">
        <v>0</v>
      </c>
      <c r="U2543" s="2">
        <v>0</v>
      </c>
      <c r="V2543" s="2">
        <v>0</v>
      </c>
      <c r="W2543" s="2">
        <v>0</v>
      </c>
      <c r="X2543" s="2">
        <v>0</v>
      </c>
      <c r="Y2543" s="2">
        <v>0</v>
      </c>
      <c r="Z2543" s="2">
        <v>0</v>
      </c>
      <c r="AA2543" s="2">
        <v>0</v>
      </c>
      <c r="AB2543" s="2">
        <v>0</v>
      </c>
      <c r="AC2543" s="2">
        <v>0</v>
      </c>
      <c r="AD2543" s="2">
        <v>0</v>
      </c>
      <c r="AE2543" s="2">
        <v>351</v>
      </c>
      <c r="AF2543" s="2">
        <v>0</v>
      </c>
      <c r="AG2543" s="2">
        <v>0</v>
      </c>
      <c r="AH2543" s="2">
        <v>0</v>
      </c>
      <c r="AI2543" s="2">
        <v>0</v>
      </c>
      <c r="AJ2543" s="2">
        <v>0</v>
      </c>
      <c r="AK2543" s="2">
        <v>0</v>
      </c>
      <c r="AL2543" s="2">
        <v>0</v>
      </c>
      <c r="AM2543" s="2">
        <v>48.32</v>
      </c>
      <c r="AN2543" s="2">
        <v>0</v>
      </c>
      <c r="AO2543" s="2">
        <v>0</v>
      </c>
      <c r="AP2543" s="2">
        <v>0</v>
      </c>
      <c r="AQ2543" s="2">
        <v>0</v>
      </c>
      <c r="AR2543" s="2">
        <v>0</v>
      </c>
      <c r="AS2543" s="2">
        <v>0</v>
      </c>
      <c r="AT2543" s="2">
        <v>0</v>
      </c>
      <c r="AU2543" s="2">
        <v>0</v>
      </c>
      <c r="AV2543" s="2">
        <v>0</v>
      </c>
      <c r="AW2543" s="2">
        <v>0</v>
      </c>
      <c r="AX2543" s="2">
        <v>0</v>
      </c>
      <c r="AY2543" s="2">
        <v>0</v>
      </c>
      <c r="AZ2543" s="2">
        <v>0</v>
      </c>
      <c r="BA2543" s="2">
        <v>0</v>
      </c>
      <c r="BB2543" s="2">
        <v>0</v>
      </c>
      <c r="BC2543" s="2">
        <v>0</v>
      </c>
      <c r="BD2543" s="2">
        <v>0</v>
      </c>
      <c r="BE2543" s="2">
        <v>0</v>
      </c>
      <c r="BF2543" s="2">
        <v>0</v>
      </c>
      <c r="BG2543" s="2">
        <v>0</v>
      </c>
      <c r="BH2543" s="2">
        <v>1</v>
      </c>
      <c r="BI2543" s="2">
        <v>1</v>
      </c>
      <c r="BJ2543" s="2">
        <v>0.2</v>
      </c>
      <c r="BK2543" s="2">
        <v>1</v>
      </c>
      <c r="BL2543" s="2">
        <v>436.76</v>
      </c>
      <c r="BM2543" s="2">
        <v>61.15</v>
      </c>
      <c r="BN2543" s="2">
        <v>497.91</v>
      </c>
      <c r="BO2543" s="2">
        <v>497.91</v>
      </c>
      <c r="BP2543" s="2" t="s">
        <v>2925</v>
      </c>
      <c r="BR2543" s="2" t="s">
        <v>2926</v>
      </c>
      <c r="BS2543" s="3">
        <v>42872</v>
      </c>
      <c r="BT2543" s="4">
        <v>0.75555555555555554</v>
      </c>
      <c r="BU2543" s="2" t="s">
        <v>239</v>
      </c>
      <c r="BV2543" s="2" t="s">
        <v>98</v>
      </c>
      <c r="BY2543" s="2">
        <v>1200</v>
      </c>
      <c r="BZ2543" s="2" t="s">
        <v>1430</v>
      </c>
      <c r="CC2543" s="2" t="s">
        <v>124</v>
      </c>
      <c r="CD2543" s="2">
        <v>200</v>
      </c>
      <c r="CE2543" s="2" t="s">
        <v>86</v>
      </c>
      <c r="CI2543" s="2">
        <v>0</v>
      </c>
      <c r="CJ2543" s="2">
        <v>-1</v>
      </c>
      <c r="CK2543" s="2">
        <v>21</v>
      </c>
      <c r="CL2543" s="2" t="s">
        <v>87</v>
      </c>
    </row>
    <row r="2544" spans="1:90">
      <c r="A2544" s="2" t="s">
        <v>71</v>
      </c>
      <c r="B2544" s="2" t="s">
        <v>72</v>
      </c>
      <c r="C2544" s="2" t="s">
        <v>73</v>
      </c>
      <c r="E2544" s="2" t="str">
        <f>"FES1162549914"</f>
        <v>FES1162549914</v>
      </c>
      <c r="F2544" s="3">
        <v>42873</v>
      </c>
      <c r="G2544" s="2">
        <v>201711</v>
      </c>
      <c r="H2544" s="2" t="s">
        <v>74</v>
      </c>
      <c r="I2544" s="2" t="s">
        <v>75</v>
      </c>
      <c r="J2544" s="2" t="s">
        <v>76</v>
      </c>
      <c r="K2544" s="2" t="s">
        <v>77</v>
      </c>
      <c r="L2544" s="2" t="s">
        <v>481</v>
      </c>
      <c r="M2544" s="2" t="s">
        <v>482</v>
      </c>
      <c r="N2544" s="2" t="s">
        <v>2927</v>
      </c>
      <c r="O2544" s="2" t="s">
        <v>138</v>
      </c>
      <c r="P2544" s="2" t="str">
        <f>"2170562364                    "</f>
        <v xml:space="preserve">2170562364                    </v>
      </c>
      <c r="Q2544" s="2">
        <v>0</v>
      </c>
      <c r="R2544" s="2">
        <v>0</v>
      </c>
      <c r="S2544" s="2">
        <v>0</v>
      </c>
      <c r="T2544" s="2">
        <v>0</v>
      </c>
      <c r="U2544" s="2">
        <v>0</v>
      </c>
      <c r="V2544" s="2">
        <v>0</v>
      </c>
      <c r="W2544" s="2">
        <v>0</v>
      </c>
      <c r="X2544" s="2">
        <v>0</v>
      </c>
      <c r="Y2544" s="2">
        <v>0</v>
      </c>
      <c r="Z2544" s="2">
        <v>0</v>
      </c>
      <c r="AA2544" s="2">
        <v>0</v>
      </c>
      <c r="AB2544" s="2">
        <v>0</v>
      </c>
      <c r="AC2544" s="2">
        <v>0</v>
      </c>
      <c r="AD2544" s="2">
        <v>0</v>
      </c>
      <c r="AE2544" s="2">
        <v>0</v>
      </c>
      <c r="AF2544" s="2">
        <v>0</v>
      </c>
      <c r="AG2544" s="2">
        <v>0</v>
      </c>
      <c r="AH2544" s="2">
        <v>0</v>
      </c>
      <c r="AI2544" s="2">
        <v>0</v>
      </c>
      <c r="AJ2544" s="2">
        <v>0</v>
      </c>
      <c r="AK2544" s="2">
        <v>0</v>
      </c>
      <c r="AL2544" s="2">
        <v>0</v>
      </c>
      <c r="AM2544" s="2">
        <v>18.37</v>
      </c>
      <c r="AN2544" s="2">
        <v>0</v>
      </c>
      <c r="AO2544" s="2">
        <v>0</v>
      </c>
      <c r="AP2544" s="2">
        <v>0</v>
      </c>
      <c r="AQ2544" s="2">
        <v>0</v>
      </c>
      <c r="AR2544" s="2">
        <v>0</v>
      </c>
      <c r="AS2544" s="2">
        <v>0</v>
      </c>
      <c r="AT2544" s="2">
        <v>0</v>
      </c>
      <c r="AU2544" s="2">
        <v>0</v>
      </c>
      <c r="AV2544" s="2">
        <v>0</v>
      </c>
      <c r="AW2544" s="2">
        <v>0</v>
      </c>
      <c r="AX2544" s="2">
        <v>0</v>
      </c>
      <c r="AY2544" s="2">
        <v>0</v>
      </c>
      <c r="AZ2544" s="2">
        <v>0</v>
      </c>
      <c r="BA2544" s="2">
        <v>0</v>
      </c>
      <c r="BB2544" s="2">
        <v>0</v>
      </c>
      <c r="BC2544" s="2">
        <v>0</v>
      </c>
      <c r="BD2544" s="2">
        <v>0</v>
      </c>
      <c r="BE2544" s="2">
        <v>0</v>
      </c>
      <c r="BF2544" s="2">
        <v>0</v>
      </c>
      <c r="BG2544" s="2">
        <v>0</v>
      </c>
      <c r="BH2544" s="2">
        <v>4</v>
      </c>
      <c r="BI2544" s="2">
        <v>68.3</v>
      </c>
      <c r="BJ2544" s="2">
        <v>68.7</v>
      </c>
      <c r="BK2544" s="2">
        <v>69</v>
      </c>
      <c r="BL2544" s="2">
        <v>171.06</v>
      </c>
      <c r="BM2544" s="2">
        <v>23.95</v>
      </c>
      <c r="BN2544" s="2">
        <v>195.01</v>
      </c>
      <c r="BO2544" s="2">
        <v>195.01</v>
      </c>
      <c r="BQ2544" s="2" t="s">
        <v>286</v>
      </c>
      <c r="BR2544" s="2" t="s">
        <v>83</v>
      </c>
      <c r="BS2544" s="3">
        <v>42874</v>
      </c>
      <c r="BT2544" s="4">
        <v>0.59375</v>
      </c>
      <c r="BU2544" s="2" t="s">
        <v>1939</v>
      </c>
      <c r="BV2544" s="2" t="s">
        <v>98</v>
      </c>
      <c r="BY2544" s="2">
        <v>343488.27</v>
      </c>
      <c r="CC2544" s="2" t="s">
        <v>482</v>
      </c>
      <c r="CD2544" s="2">
        <v>2163</v>
      </c>
      <c r="CE2544" s="2" t="s">
        <v>86</v>
      </c>
      <c r="CF2544" s="3">
        <v>42877</v>
      </c>
      <c r="CI2544" s="2">
        <v>1</v>
      </c>
      <c r="CJ2544" s="2">
        <v>1</v>
      </c>
      <c r="CK2544" s="2" t="s">
        <v>1154</v>
      </c>
      <c r="CL2544" s="2" t="s">
        <v>87</v>
      </c>
    </row>
    <row r="2545" spans="1:90">
      <c r="A2545" s="2" t="s">
        <v>71</v>
      </c>
      <c r="B2545" s="2" t="s">
        <v>72</v>
      </c>
      <c r="C2545" s="2" t="s">
        <v>73</v>
      </c>
      <c r="E2545" s="2" t="str">
        <f>"FES1162549728"</f>
        <v>FES1162549728</v>
      </c>
      <c r="F2545" s="3">
        <v>42873</v>
      </c>
      <c r="G2545" s="2">
        <v>201711</v>
      </c>
      <c r="H2545" s="2" t="s">
        <v>74</v>
      </c>
      <c r="I2545" s="2" t="s">
        <v>75</v>
      </c>
      <c r="J2545" s="2" t="s">
        <v>76</v>
      </c>
      <c r="K2545" s="2" t="s">
        <v>77</v>
      </c>
      <c r="L2545" s="2" t="s">
        <v>94</v>
      </c>
      <c r="M2545" s="2" t="s">
        <v>94</v>
      </c>
      <c r="N2545" s="2" t="s">
        <v>95</v>
      </c>
      <c r="O2545" s="2" t="s">
        <v>81</v>
      </c>
      <c r="P2545" s="2" t="str">
        <f>"2170565955                    "</f>
        <v xml:space="preserve">2170565955                    </v>
      </c>
      <c r="Q2545" s="2">
        <v>0</v>
      </c>
      <c r="R2545" s="2">
        <v>0</v>
      </c>
      <c r="S2545" s="2">
        <v>0</v>
      </c>
      <c r="T2545" s="2">
        <v>0</v>
      </c>
      <c r="U2545" s="2">
        <v>0</v>
      </c>
      <c r="V2545" s="2">
        <v>0</v>
      </c>
      <c r="W2545" s="2">
        <v>0</v>
      </c>
      <c r="X2545" s="2">
        <v>0</v>
      </c>
      <c r="Y2545" s="2">
        <v>0</v>
      </c>
      <c r="Z2545" s="2">
        <v>0</v>
      </c>
      <c r="AA2545" s="2">
        <v>0</v>
      </c>
      <c r="AB2545" s="2">
        <v>0</v>
      </c>
      <c r="AC2545" s="2">
        <v>0</v>
      </c>
      <c r="AD2545" s="2">
        <v>0</v>
      </c>
      <c r="AE2545" s="2">
        <v>0</v>
      </c>
      <c r="AF2545" s="2">
        <v>0</v>
      </c>
      <c r="AG2545" s="2">
        <v>0</v>
      </c>
      <c r="AH2545" s="2">
        <v>0</v>
      </c>
      <c r="AI2545" s="2">
        <v>0</v>
      </c>
      <c r="AJ2545" s="2">
        <v>0</v>
      </c>
      <c r="AK2545" s="2">
        <v>0</v>
      </c>
      <c r="AL2545" s="2">
        <v>0</v>
      </c>
      <c r="AM2545" s="2">
        <v>13.97</v>
      </c>
      <c r="AN2545" s="2">
        <v>0</v>
      </c>
      <c r="AO2545" s="2">
        <v>0</v>
      </c>
      <c r="AP2545" s="2">
        <v>0</v>
      </c>
      <c r="AQ2545" s="2">
        <v>0</v>
      </c>
      <c r="AR2545" s="2">
        <v>0</v>
      </c>
      <c r="AS2545" s="2">
        <v>0</v>
      </c>
      <c r="AT2545" s="2">
        <v>0</v>
      </c>
      <c r="AU2545" s="2">
        <v>0</v>
      </c>
      <c r="AV2545" s="2">
        <v>0</v>
      </c>
      <c r="AW2545" s="2">
        <v>0</v>
      </c>
      <c r="AX2545" s="2">
        <v>0</v>
      </c>
      <c r="AY2545" s="2">
        <v>0</v>
      </c>
      <c r="AZ2545" s="2">
        <v>0</v>
      </c>
      <c r="BA2545" s="2">
        <v>0</v>
      </c>
      <c r="BB2545" s="2">
        <v>0</v>
      </c>
      <c r="BC2545" s="2">
        <v>0</v>
      </c>
      <c r="BD2545" s="2">
        <v>0</v>
      </c>
      <c r="BE2545" s="2">
        <v>0</v>
      </c>
      <c r="BF2545" s="2">
        <v>0</v>
      </c>
      <c r="BG2545" s="2">
        <v>0</v>
      </c>
      <c r="BH2545" s="2">
        <v>1</v>
      </c>
      <c r="BI2545" s="2">
        <v>5.5</v>
      </c>
      <c r="BJ2545" s="2">
        <v>6</v>
      </c>
      <c r="BK2545" s="2">
        <v>6</v>
      </c>
      <c r="BL2545" s="2">
        <v>126.29</v>
      </c>
      <c r="BM2545" s="2">
        <v>17.68</v>
      </c>
      <c r="BN2545" s="2">
        <v>143.97</v>
      </c>
      <c r="BO2545" s="2">
        <v>143.97</v>
      </c>
      <c r="BQ2545" s="2" t="s">
        <v>96</v>
      </c>
      <c r="BR2545" s="2" t="s">
        <v>83</v>
      </c>
      <c r="BS2545" s="3">
        <v>42874</v>
      </c>
      <c r="BT2545" s="4">
        <v>0.47083333333333338</v>
      </c>
      <c r="BU2545" s="2" t="s">
        <v>97</v>
      </c>
      <c r="BV2545" s="2" t="s">
        <v>98</v>
      </c>
      <c r="BY2545" s="2">
        <v>30190.54</v>
      </c>
      <c r="CC2545" s="2" t="s">
        <v>94</v>
      </c>
      <c r="CD2545" s="2">
        <v>7646</v>
      </c>
      <c r="CE2545" s="2" t="s">
        <v>86</v>
      </c>
      <c r="CF2545" s="3">
        <v>42877</v>
      </c>
      <c r="CI2545" s="2">
        <v>1</v>
      </c>
      <c r="CJ2545" s="2">
        <v>1</v>
      </c>
      <c r="CK2545" s="2">
        <v>21</v>
      </c>
      <c r="CL2545" s="2" t="s">
        <v>87</v>
      </c>
    </row>
    <row r="2546" spans="1:90">
      <c r="A2546" s="2" t="s">
        <v>71</v>
      </c>
      <c r="B2546" s="2" t="s">
        <v>72</v>
      </c>
      <c r="C2546" s="2" t="s">
        <v>73</v>
      </c>
      <c r="E2546" s="2" t="str">
        <f>"080001634663"</f>
        <v>080001634663</v>
      </c>
      <c r="F2546" s="3">
        <v>42873</v>
      </c>
      <c r="G2546" s="2">
        <v>201711</v>
      </c>
      <c r="H2546" s="2" t="s">
        <v>242</v>
      </c>
      <c r="I2546" s="2" t="s">
        <v>243</v>
      </c>
      <c r="J2546" s="2" t="s">
        <v>1034</v>
      </c>
      <c r="K2546" s="2" t="s">
        <v>77</v>
      </c>
      <c r="L2546" s="2" t="s">
        <v>74</v>
      </c>
      <c r="M2546" s="2" t="s">
        <v>75</v>
      </c>
      <c r="N2546" s="2" t="s">
        <v>115</v>
      </c>
      <c r="O2546" s="2" t="s">
        <v>81</v>
      </c>
      <c r="P2546" s="2" t="str">
        <f>"cylinder for repair           "</f>
        <v xml:space="preserve">cylinder for repair           </v>
      </c>
      <c r="Q2546" s="2">
        <v>0</v>
      </c>
      <c r="R2546" s="2">
        <v>0</v>
      </c>
      <c r="S2546" s="2">
        <v>0</v>
      </c>
      <c r="T2546" s="2">
        <v>0</v>
      </c>
      <c r="U2546" s="2">
        <v>0</v>
      </c>
      <c r="V2546" s="2">
        <v>0</v>
      </c>
      <c r="W2546" s="2">
        <v>0</v>
      </c>
      <c r="X2546" s="2">
        <v>0</v>
      </c>
      <c r="Y2546" s="2">
        <v>0</v>
      </c>
      <c r="Z2546" s="2">
        <v>0</v>
      </c>
      <c r="AA2546" s="2">
        <v>0</v>
      </c>
      <c r="AB2546" s="2">
        <v>0</v>
      </c>
      <c r="AC2546" s="2">
        <v>0</v>
      </c>
      <c r="AD2546" s="2">
        <v>0</v>
      </c>
      <c r="AE2546" s="2">
        <v>0</v>
      </c>
      <c r="AF2546" s="2">
        <v>0</v>
      </c>
      <c r="AG2546" s="2">
        <v>0</v>
      </c>
      <c r="AH2546" s="2">
        <v>0</v>
      </c>
      <c r="AI2546" s="2">
        <v>0</v>
      </c>
      <c r="AJ2546" s="2">
        <v>0</v>
      </c>
      <c r="AK2546" s="2">
        <v>0</v>
      </c>
      <c r="AL2546" s="2">
        <v>0</v>
      </c>
      <c r="AM2546" s="2">
        <v>3.64</v>
      </c>
      <c r="AN2546" s="2">
        <v>0</v>
      </c>
      <c r="AO2546" s="2">
        <v>0</v>
      </c>
      <c r="AP2546" s="2">
        <v>0</v>
      </c>
      <c r="AQ2546" s="2">
        <v>0</v>
      </c>
      <c r="AR2546" s="2">
        <v>0</v>
      </c>
      <c r="AS2546" s="2">
        <v>0</v>
      </c>
      <c r="AT2546" s="2">
        <v>0</v>
      </c>
      <c r="AU2546" s="2">
        <v>0</v>
      </c>
      <c r="AV2546" s="2">
        <v>0</v>
      </c>
      <c r="AW2546" s="2">
        <v>0</v>
      </c>
      <c r="AX2546" s="2">
        <v>0</v>
      </c>
      <c r="AY2546" s="2">
        <v>0</v>
      </c>
      <c r="AZ2546" s="2">
        <v>0</v>
      </c>
      <c r="BA2546" s="2">
        <v>0</v>
      </c>
      <c r="BB2546" s="2">
        <v>0</v>
      </c>
      <c r="BC2546" s="2">
        <v>0</v>
      </c>
      <c r="BD2546" s="2">
        <v>0</v>
      </c>
      <c r="BE2546" s="2">
        <v>0</v>
      </c>
      <c r="BF2546" s="2">
        <v>0</v>
      </c>
      <c r="BG2546" s="2">
        <v>0</v>
      </c>
      <c r="BH2546" s="2">
        <v>1</v>
      </c>
      <c r="BI2546" s="2">
        <v>1</v>
      </c>
      <c r="BJ2546" s="2">
        <v>0.2</v>
      </c>
      <c r="BK2546" s="2">
        <v>1</v>
      </c>
      <c r="BL2546" s="2">
        <v>32.89</v>
      </c>
      <c r="BM2546" s="2">
        <v>4.5999999999999996</v>
      </c>
      <c r="BN2546" s="2">
        <v>37.49</v>
      </c>
      <c r="BO2546" s="2">
        <v>37.49</v>
      </c>
      <c r="BP2546" s="2" t="s">
        <v>2928</v>
      </c>
      <c r="BQ2546" s="2" t="s">
        <v>168</v>
      </c>
      <c r="BR2546" s="2" t="s">
        <v>1784</v>
      </c>
      <c r="BS2546" s="3">
        <v>42874</v>
      </c>
      <c r="BT2546" s="4">
        <v>0.38055555555555554</v>
      </c>
      <c r="BU2546" s="2" t="s">
        <v>1452</v>
      </c>
      <c r="BV2546" s="2" t="s">
        <v>98</v>
      </c>
      <c r="BY2546" s="2">
        <v>1200</v>
      </c>
      <c r="CA2546" s="2" t="s">
        <v>275</v>
      </c>
      <c r="CC2546" s="2" t="s">
        <v>75</v>
      </c>
      <c r="CD2546" s="2">
        <v>1601</v>
      </c>
      <c r="CE2546" s="2" t="s">
        <v>86</v>
      </c>
      <c r="CF2546" s="3">
        <v>42874</v>
      </c>
      <c r="CI2546" s="2">
        <v>1</v>
      </c>
      <c r="CJ2546" s="2">
        <v>1</v>
      </c>
      <c r="CK2546" s="2">
        <v>22</v>
      </c>
      <c r="CL2546" s="2" t="s">
        <v>87</v>
      </c>
    </row>
    <row r="2547" spans="1:90">
      <c r="A2547" s="2" t="s">
        <v>71</v>
      </c>
      <c r="B2547" s="2" t="s">
        <v>72</v>
      </c>
      <c r="C2547" s="2" t="s">
        <v>73</v>
      </c>
      <c r="E2547" s="2" t="str">
        <f>"FES1162549605"</f>
        <v>FES1162549605</v>
      </c>
      <c r="F2547" s="3">
        <v>42873</v>
      </c>
      <c r="G2547" s="2">
        <v>201711</v>
      </c>
      <c r="H2547" s="2" t="s">
        <v>74</v>
      </c>
      <c r="I2547" s="2" t="s">
        <v>75</v>
      </c>
      <c r="J2547" s="2" t="s">
        <v>76</v>
      </c>
      <c r="K2547" s="2" t="s">
        <v>77</v>
      </c>
      <c r="L2547" s="2" t="s">
        <v>481</v>
      </c>
      <c r="M2547" s="2" t="s">
        <v>482</v>
      </c>
      <c r="N2547" s="2" t="s">
        <v>683</v>
      </c>
      <c r="O2547" s="2" t="s">
        <v>81</v>
      </c>
      <c r="P2547" s="2" t="str">
        <f>"2170567678                    "</f>
        <v xml:space="preserve">2170567678                    </v>
      </c>
      <c r="Q2547" s="2">
        <v>0</v>
      </c>
      <c r="R2547" s="2">
        <v>0</v>
      </c>
      <c r="S2547" s="2">
        <v>0</v>
      </c>
      <c r="T2547" s="2">
        <v>0</v>
      </c>
      <c r="U2547" s="2">
        <v>0</v>
      </c>
      <c r="V2547" s="2">
        <v>0</v>
      </c>
      <c r="W2547" s="2">
        <v>0</v>
      </c>
      <c r="X2547" s="2">
        <v>0</v>
      </c>
      <c r="Y2547" s="2">
        <v>0</v>
      </c>
      <c r="Z2547" s="2">
        <v>0</v>
      </c>
      <c r="AA2547" s="2">
        <v>0</v>
      </c>
      <c r="AB2547" s="2">
        <v>0</v>
      </c>
      <c r="AC2547" s="2">
        <v>0</v>
      </c>
      <c r="AD2547" s="2">
        <v>0</v>
      </c>
      <c r="AE2547" s="2">
        <v>0</v>
      </c>
      <c r="AF2547" s="2">
        <v>0</v>
      </c>
      <c r="AG2547" s="2">
        <v>0</v>
      </c>
      <c r="AH2547" s="2">
        <v>0</v>
      </c>
      <c r="AI2547" s="2">
        <v>0</v>
      </c>
      <c r="AJ2547" s="2">
        <v>0</v>
      </c>
      <c r="AK2547" s="2">
        <v>0</v>
      </c>
      <c r="AL2547" s="2">
        <v>0</v>
      </c>
      <c r="AM2547" s="2">
        <v>3.64</v>
      </c>
      <c r="AN2547" s="2">
        <v>0</v>
      </c>
      <c r="AO2547" s="2">
        <v>0</v>
      </c>
      <c r="AP2547" s="2">
        <v>0</v>
      </c>
      <c r="AQ2547" s="2">
        <v>0</v>
      </c>
      <c r="AR2547" s="2">
        <v>0</v>
      </c>
      <c r="AS2547" s="2">
        <v>0</v>
      </c>
      <c r="AT2547" s="2">
        <v>0</v>
      </c>
      <c r="AU2547" s="2">
        <v>0</v>
      </c>
      <c r="AV2547" s="2">
        <v>0</v>
      </c>
      <c r="AW2547" s="2">
        <v>0</v>
      </c>
      <c r="AX2547" s="2">
        <v>0</v>
      </c>
      <c r="AY2547" s="2">
        <v>0</v>
      </c>
      <c r="AZ2547" s="2">
        <v>0</v>
      </c>
      <c r="BA2547" s="2">
        <v>0</v>
      </c>
      <c r="BB2547" s="2">
        <v>0</v>
      </c>
      <c r="BC2547" s="2">
        <v>0</v>
      </c>
      <c r="BD2547" s="2">
        <v>0</v>
      </c>
      <c r="BE2547" s="2">
        <v>0</v>
      </c>
      <c r="BF2547" s="2">
        <v>0</v>
      </c>
      <c r="BG2547" s="2">
        <v>0</v>
      </c>
      <c r="BH2547" s="2">
        <v>1</v>
      </c>
      <c r="BI2547" s="2">
        <v>1</v>
      </c>
      <c r="BJ2547" s="2">
        <v>0.2</v>
      </c>
      <c r="BK2547" s="2">
        <v>1</v>
      </c>
      <c r="BL2547" s="2">
        <v>32.89</v>
      </c>
      <c r="BM2547" s="2">
        <v>4.5999999999999996</v>
      </c>
      <c r="BN2547" s="2">
        <v>37.49</v>
      </c>
      <c r="BO2547" s="2">
        <v>37.49</v>
      </c>
      <c r="BQ2547" s="2" t="s">
        <v>286</v>
      </c>
      <c r="BR2547" s="2" t="s">
        <v>83</v>
      </c>
      <c r="BS2547" s="3">
        <v>42874</v>
      </c>
      <c r="BT2547" s="4">
        <v>0.35416666666666669</v>
      </c>
      <c r="BU2547" s="2" t="s">
        <v>455</v>
      </c>
      <c r="BV2547" s="2" t="s">
        <v>98</v>
      </c>
      <c r="BY2547" s="2">
        <v>1200</v>
      </c>
      <c r="CA2547" s="2" t="s">
        <v>684</v>
      </c>
      <c r="CC2547" s="2" t="s">
        <v>482</v>
      </c>
      <c r="CD2547" s="2">
        <v>2163</v>
      </c>
      <c r="CE2547" s="2" t="s">
        <v>99</v>
      </c>
      <c r="CF2547" s="3">
        <v>42874</v>
      </c>
      <c r="CI2547" s="2">
        <v>1</v>
      </c>
      <c r="CJ2547" s="2">
        <v>1</v>
      </c>
      <c r="CK2547" s="2">
        <v>22</v>
      </c>
      <c r="CL2547" s="2" t="s">
        <v>87</v>
      </c>
    </row>
    <row r="2548" spans="1:90">
      <c r="A2548" s="2" t="s">
        <v>71</v>
      </c>
      <c r="B2548" s="2" t="s">
        <v>72</v>
      </c>
      <c r="C2548" s="2" t="s">
        <v>73</v>
      </c>
      <c r="E2548" s="2" t="str">
        <f>"FES1162550056"</f>
        <v>FES1162550056</v>
      </c>
      <c r="F2548" s="3">
        <v>42873</v>
      </c>
      <c r="G2548" s="2">
        <v>201711</v>
      </c>
      <c r="H2548" s="2" t="s">
        <v>74</v>
      </c>
      <c r="I2548" s="2" t="s">
        <v>75</v>
      </c>
      <c r="J2548" s="2" t="s">
        <v>76</v>
      </c>
      <c r="K2548" s="2" t="s">
        <v>77</v>
      </c>
      <c r="L2548" s="2" t="s">
        <v>104</v>
      </c>
      <c r="M2548" s="2" t="s">
        <v>105</v>
      </c>
      <c r="N2548" s="2" t="s">
        <v>401</v>
      </c>
      <c r="O2548" s="2" t="s">
        <v>81</v>
      </c>
      <c r="P2548" s="2" t="str">
        <f>"2170568072                    "</f>
        <v xml:space="preserve">2170568072                    </v>
      </c>
      <c r="Q2548" s="2">
        <v>0</v>
      </c>
      <c r="R2548" s="2">
        <v>0</v>
      </c>
      <c r="S2548" s="2">
        <v>0</v>
      </c>
      <c r="T2548" s="2">
        <v>0</v>
      </c>
      <c r="U2548" s="2">
        <v>0</v>
      </c>
      <c r="V2548" s="2">
        <v>0</v>
      </c>
      <c r="W2548" s="2">
        <v>0</v>
      </c>
      <c r="X2548" s="2">
        <v>0</v>
      </c>
      <c r="Y2548" s="2">
        <v>0</v>
      </c>
      <c r="Z2548" s="2">
        <v>0</v>
      </c>
      <c r="AA2548" s="2">
        <v>0</v>
      </c>
      <c r="AB2548" s="2">
        <v>0</v>
      </c>
      <c r="AC2548" s="2">
        <v>0</v>
      </c>
      <c r="AD2548" s="2">
        <v>0</v>
      </c>
      <c r="AE2548" s="2">
        <v>0</v>
      </c>
      <c r="AF2548" s="2">
        <v>0</v>
      </c>
      <c r="AG2548" s="2">
        <v>0</v>
      </c>
      <c r="AH2548" s="2">
        <v>0</v>
      </c>
      <c r="AI2548" s="2">
        <v>0</v>
      </c>
      <c r="AJ2548" s="2">
        <v>0</v>
      </c>
      <c r="AK2548" s="2">
        <v>0</v>
      </c>
      <c r="AL2548" s="2">
        <v>0</v>
      </c>
      <c r="AM2548" s="2">
        <v>4.66</v>
      </c>
      <c r="AN2548" s="2">
        <v>0</v>
      </c>
      <c r="AO2548" s="2">
        <v>0</v>
      </c>
      <c r="AP2548" s="2">
        <v>0</v>
      </c>
      <c r="AQ2548" s="2">
        <v>0</v>
      </c>
      <c r="AR2548" s="2">
        <v>0</v>
      </c>
      <c r="AS2548" s="2">
        <v>0</v>
      </c>
      <c r="AT2548" s="2">
        <v>0</v>
      </c>
      <c r="AU2548" s="2">
        <v>0</v>
      </c>
      <c r="AV2548" s="2">
        <v>0</v>
      </c>
      <c r="AW2548" s="2">
        <v>0</v>
      </c>
      <c r="AX2548" s="2">
        <v>0</v>
      </c>
      <c r="AY2548" s="2">
        <v>0</v>
      </c>
      <c r="AZ2548" s="2">
        <v>0</v>
      </c>
      <c r="BA2548" s="2">
        <v>0</v>
      </c>
      <c r="BB2548" s="2">
        <v>0</v>
      </c>
      <c r="BC2548" s="2">
        <v>0</v>
      </c>
      <c r="BD2548" s="2">
        <v>0</v>
      </c>
      <c r="BE2548" s="2">
        <v>0</v>
      </c>
      <c r="BF2548" s="2">
        <v>0</v>
      </c>
      <c r="BG2548" s="2">
        <v>0</v>
      </c>
      <c r="BH2548" s="2">
        <v>1</v>
      </c>
      <c r="BI2548" s="2">
        <v>1</v>
      </c>
      <c r="BJ2548" s="2">
        <v>0.2</v>
      </c>
      <c r="BK2548" s="2">
        <v>1</v>
      </c>
      <c r="BL2548" s="2">
        <v>42.1</v>
      </c>
      <c r="BM2548" s="2">
        <v>5.89</v>
      </c>
      <c r="BN2548" s="2">
        <v>47.99</v>
      </c>
      <c r="BO2548" s="2">
        <v>47.99</v>
      </c>
      <c r="BQ2548" s="2" t="s">
        <v>402</v>
      </c>
      <c r="BR2548" s="2" t="s">
        <v>83</v>
      </c>
      <c r="BS2548" s="3">
        <v>42874</v>
      </c>
      <c r="BT2548" s="4">
        <v>0.38194444444444442</v>
      </c>
      <c r="BU2548" s="2" t="s">
        <v>2929</v>
      </c>
      <c r="BV2548" s="2" t="s">
        <v>98</v>
      </c>
      <c r="BY2548" s="2">
        <v>1200</v>
      </c>
      <c r="CC2548" s="2" t="s">
        <v>105</v>
      </c>
      <c r="CD2548" s="2">
        <v>4052</v>
      </c>
      <c r="CE2548" s="2" t="s">
        <v>99</v>
      </c>
      <c r="CF2548" s="3">
        <v>42877</v>
      </c>
      <c r="CI2548" s="2">
        <v>1</v>
      </c>
      <c r="CJ2548" s="2">
        <v>1</v>
      </c>
      <c r="CK2548" s="2">
        <v>21</v>
      </c>
      <c r="CL2548" s="2" t="s">
        <v>87</v>
      </c>
    </row>
    <row r="2549" spans="1:90">
      <c r="A2549" s="2" t="s">
        <v>71</v>
      </c>
      <c r="B2549" s="2" t="s">
        <v>72</v>
      </c>
      <c r="C2549" s="2" t="s">
        <v>73</v>
      </c>
      <c r="E2549" s="2" t="str">
        <f>"FES1162549824"</f>
        <v>FES1162549824</v>
      </c>
      <c r="F2549" s="3">
        <v>42873</v>
      </c>
      <c r="G2549" s="2">
        <v>201711</v>
      </c>
      <c r="H2549" s="2" t="s">
        <v>74</v>
      </c>
      <c r="I2549" s="2" t="s">
        <v>75</v>
      </c>
      <c r="J2549" s="2" t="s">
        <v>76</v>
      </c>
      <c r="K2549" s="2" t="s">
        <v>77</v>
      </c>
      <c r="L2549" s="2" t="s">
        <v>242</v>
      </c>
      <c r="M2549" s="2" t="s">
        <v>243</v>
      </c>
      <c r="N2549" s="2" t="s">
        <v>1034</v>
      </c>
      <c r="O2549" s="2" t="s">
        <v>81</v>
      </c>
      <c r="P2549" s="2" t="str">
        <f>"2170564172                    "</f>
        <v xml:space="preserve">2170564172                    </v>
      </c>
      <c r="Q2549" s="2">
        <v>0</v>
      </c>
      <c r="R2549" s="2">
        <v>0</v>
      </c>
      <c r="S2549" s="2">
        <v>0</v>
      </c>
      <c r="T2549" s="2">
        <v>0</v>
      </c>
      <c r="U2549" s="2">
        <v>0</v>
      </c>
      <c r="V2549" s="2">
        <v>0</v>
      </c>
      <c r="W2549" s="2">
        <v>0</v>
      </c>
      <c r="X2549" s="2">
        <v>0</v>
      </c>
      <c r="Y2549" s="2">
        <v>0</v>
      </c>
      <c r="Z2549" s="2">
        <v>0</v>
      </c>
      <c r="AA2549" s="2">
        <v>0</v>
      </c>
      <c r="AB2549" s="2">
        <v>0</v>
      </c>
      <c r="AC2549" s="2">
        <v>0</v>
      </c>
      <c r="AD2549" s="2">
        <v>0</v>
      </c>
      <c r="AE2549" s="2">
        <v>0</v>
      </c>
      <c r="AF2549" s="2">
        <v>0</v>
      </c>
      <c r="AG2549" s="2">
        <v>0</v>
      </c>
      <c r="AH2549" s="2">
        <v>0</v>
      </c>
      <c r="AI2549" s="2">
        <v>0</v>
      </c>
      <c r="AJ2549" s="2">
        <v>0</v>
      </c>
      <c r="AK2549" s="2">
        <v>0</v>
      </c>
      <c r="AL2549" s="2">
        <v>0</v>
      </c>
      <c r="AM2549" s="2">
        <v>3.64</v>
      </c>
      <c r="AN2549" s="2">
        <v>0</v>
      </c>
      <c r="AO2549" s="2">
        <v>0</v>
      </c>
      <c r="AP2549" s="2">
        <v>0</v>
      </c>
      <c r="AQ2549" s="2">
        <v>0</v>
      </c>
      <c r="AR2549" s="2">
        <v>0</v>
      </c>
      <c r="AS2549" s="2">
        <v>0</v>
      </c>
      <c r="AT2549" s="2">
        <v>0</v>
      </c>
      <c r="AU2549" s="2">
        <v>0</v>
      </c>
      <c r="AV2549" s="2">
        <v>0</v>
      </c>
      <c r="AW2549" s="2">
        <v>0</v>
      </c>
      <c r="AX2549" s="2">
        <v>0</v>
      </c>
      <c r="AY2549" s="2">
        <v>0</v>
      </c>
      <c r="AZ2549" s="2">
        <v>0</v>
      </c>
      <c r="BA2549" s="2">
        <v>0</v>
      </c>
      <c r="BB2549" s="2">
        <v>0</v>
      </c>
      <c r="BC2549" s="2">
        <v>0</v>
      </c>
      <c r="BD2549" s="2">
        <v>0</v>
      </c>
      <c r="BE2549" s="2">
        <v>0</v>
      </c>
      <c r="BF2549" s="2">
        <v>0</v>
      </c>
      <c r="BG2549" s="2">
        <v>0</v>
      </c>
      <c r="BH2549" s="2">
        <v>1</v>
      </c>
      <c r="BI2549" s="2">
        <v>2</v>
      </c>
      <c r="BJ2549" s="2">
        <v>0.6</v>
      </c>
      <c r="BK2549" s="2">
        <v>2</v>
      </c>
      <c r="BL2549" s="2">
        <v>32.89</v>
      </c>
      <c r="BM2549" s="2">
        <v>4.5999999999999996</v>
      </c>
      <c r="BN2549" s="2">
        <v>37.49</v>
      </c>
      <c r="BO2549" s="2">
        <v>37.49</v>
      </c>
      <c r="BQ2549" s="2" t="s">
        <v>1035</v>
      </c>
      <c r="BR2549" s="2" t="s">
        <v>83</v>
      </c>
      <c r="BS2549" s="3">
        <v>42874</v>
      </c>
      <c r="BT2549" s="4">
        <v>0.2951388888888889</v>
      </c>
      <c r="BU2549" s="2" t="s">
        <v>357</v>
      </c>
      <c r="BV2549" s="2" t="s">
        <v>98</v>
      </c>
      <c r="BY2549" s="2">
        <v>3240</v>
      </c>
      <c r="CA2549" s="2" t="s">
        <v>1037</v>
      </c>
      <c r="CC2549" s="2" t="s">
        <v>243</v>
      </c>
      <c r="CD2549" s="2">
        <v>1459</v>
      </c>
      <c r="CE2549" s="2" t="s">
        <v>86</v>
      </c>
      <c r="CF2549" s="3">
        <v>42874</v>
      </c>
      <c r="CI2549" s="2">
        <v>1</v>
      </c>
      <c r="CJ2549" s="2">
        <v>1</v>
      </c>
      <c r="CK2549" s="2">
        <v>22</v>
      </c>
      <c r="CL2549" s="2" t="s">
        <v>87</v>
      </c>
    </row>
    <row r="2550" spans="1:90">
      <c r="A2550" s="2" t="s">
        <v>71</v>
      </c>
      <c r="B2550" s="2" t="s">
        <v>72</v>
      </c>
      <c r="C2550" s="2" t="s">
        <v>73</v>
      </c>
      <c r="E2550" s="2" t="str">
        <f>"FES1162550139"</f>
        <v>FES1162550139</v>
      </c>
      <c r="F2550" s="3">
        <v>42873</v>
      </c>
      <c r="G2550" s="2">
        <v>201711</v>
      </c>
      <c r="H2550" s="2" t="s">
        <v>74</v>
      </c>
      <c r="I2550" s="2" t="s">
        <v>75</v>
      </c>
      <c r="J2550" s="2" t="s">
        <v>76</v>
      </c>
      <c r="K2550" s="2" t="s">
        <v>77</v>
      </c>
      <c r="L2550" s="2" t="s">
        <v>390</v>
      </c>
      <c r="M2550" s="2" t="s">
        <v>391</v>
      </c>
      <c r="N2550" s="2" t="s">
        <v>969</v>
      </c>
      <c r="O2550" s="2" t="s">
        <v>81</v>
      </c>
      <c r="P2550" s="2" t="str">
        <f>"217056159                     "</f>
        <v xml:space="preserve">217056159                     </v>
      </c>
      <c r="Q2550" s="2">
        <v>0</v>
      </c>
      <c r="R2550" s="2">
        <v>0</v>
      </c>
      <c r="S2550" s="2">
        <v>0</v>
      </c>
      <c r="T2550" s="2">
        <v>0</v>
      </c>
      <c r="U2550" s="2">
        <v>0</v>
      </c>
      <c r="V2550" s="2">
        <v>0</v>
      </c>
      <c r="W2550" s="2">
        <v>0</v>
      </c>
      <c r="X2550" s="2">
        <v>0</v>
      </c>
      <c r="Y2550" s="2">
        <v>0</v>
      </c>
      <c r="Z2550" s="2">
        <v>0</v>
      </c>
      <c r="AA2550" s="2">
        <v>0</v>
      </c>
      <c r="AB2550" s="2">
        <v>0</v>
      </c>
      <c r="AC2550" s="2">
        <v>0</v>
      </c>
      <c r="AD2550" s="2">
        <v>0</v>
      </c>
      <c r="AE2550" s="2">
        <v>0</v>
      </c>
      <c r="AF2550" s="2">
        <v>0</v>
      </c>
      <c r="AG2550" s="2">
        <v>0</v>
      </c>
      <c r="AH2550" s="2">
        <v>0</v>
      </c>
      <c r="AI2550" s="2">
        <v>0</v>
      </c>
      <c r="AJ2550" s="2">
        <v>0</v>
      </c>
      <c r="AK2550" s="2">
        <v>0</v>
      </c>
      <c r="AL2550" s="2">
        <v>0</v>
      </c>
      <c r="AM2550" s="2">
        <v>4.66</v>
      </c>
      <c r="AN2550" s="2">
        <v>0</v>
      </c>
      <c r="AO2550" s="2">
        <v>0</v>
      </c>
      <c r="AP2550" s="2">
        <v>0</v>
      </c>
      <c r="AQ2550" s="2">
        <v>0</v>
      </c>
      <c r="AR2550" s="2">
        <v>0</v>
      </c>
      <c r="AS2550" s="2">
        <v>0</v>
      </c>
      <c r="AT2550" s="2">
        <v>0</v>
      </c>
      <c r="AU2550" s="2">
        <v>0</v>
      </c>
      <c r="AV2550" s="2">
        <v>0</v>
      </c>
      <c r="AW2550" s="2">
        <v>0</v>
      </c>
      <c r="AX2550" s="2">
        <v>0</v>
      </c>
      <c r="AY2550" s="2">
        <v>0</v>
      </c>
      <c r="AZ2550" s="2">
        <v>0</v>
      </c>
      <c r="BA2550" s="2">
        <v>0</v>
      </c>
      <c r="BB2550" s="2">
        <v>0</v>
      </c>
      <c r="BC2550" s="2">
        <v>0</v>
      </c>
      <c r="BD2550" s="2">
        <v>0</v>
      </c>
      <c r="BE2550" s="2">
        <v>0</v>
      </c>
      <c r="BF2550" s="2">
        <v>0</v>
      </c>
      <c r="BG2550" s="2">
        <v>0</v>
      </c>
      <c r="BH2550" s="2">
        <v>1</v>
      </c>
      <c r="BI2550" s="2">
        <v>1</v>
      </c>
      <c r="BJ2550" s="2">
        <v>0.2</v>
      </c>
      <c r="BK2550" s="2">
        <v>1</v>
      </c>
      <c r="BL2550" s="2">
        <v>42.1</v>
      </c>
      <c r="BM2550" s="2">
        <v>5.89</v>
      </c>
      <c r="BN2550" s="2">
        <v>47.99</v>
      </c>
      <c r="BO2550" s="2">
        <v>47.99</v>
      </c>
      <c r="BQ2550" s="2" t="s">
        <v>238</v>
      </c>
      <c r="BR2550" s="2" t="s">
        <v>83</v>
      </c>
      <c r="BS2550" s="3">
        <v>42874</v>
      </c>
      <c r="BT2550" s="4">
        <v>0.43333333333333335</v>
      </c>
      <c r="BU2550" s="2" t="s">
        <v>2930</v>
      </c>
      <c r="BV2550" s="2" t="s">
        <v>98</v>
      </c>
      <c r="BY2550" s="2">
        <v>1200</v>
      </c>
      <c r="CA2550" s="2" t="s">
        <v>1477</v>
      </c>
      <c r="CC2550" s="2" t="s">
        <v>391</v>
      </c>
      <c r="CD2550" s="2">
        <v>5201</v>
      </c>
      <c r="CE2550" s="2" t="s">
        <v>99</v>
      </c>
      <c r="CF2550" s="3">
        <v>42874</v>
      </c>
      <c r="CI2550" s="2">
        <v>1</v>
      </c>
      <c r="CJ2550" s="2">
        <v>1</v>
      </c>
      <c r="CK2550" s="2">
        <v>21</v>
      </c>
      <c r="CL2550" s="2" t="s">
        <v>87</v>
      </c>
    </row>
    <row r="2551" spans="1:90">
      <c r="A2551" s="2" t="s">
        <v>71</v>
      </c>
      <c r="B2551" s="2" t="s">
        <v>72</v>
      </c>
      <c r="C2551" s="2" t="s">
        <v>73</v>
      </c>
      <c r="E2551" s="2" t="str">
        <f>"FES1162549811"</f>
        <v>FES1162549811</v>
      </c>
      <c r="F2551" s="3">
        <v>42873</v>
      </c>
      <c r="G2551" s="2">
        <v>201711</v>
      </c>
      <c r="H2551" s="2" t="s">
        <v>74</v>
      </c>
      <c r="I2551" s="2" t="s">
        <v>75</v>
      </c>
      <c r="J2551" s="2" t="s">
        <v>76</v>
      </c>
      <c r="K2551" s="2" t="s">
        <v>77</v>
      </c>
      <c r="L2551" s="2" t="s">
        <v>123</v>
      </c>
      <c r="M2551" s="2" t="s">
        <v>124</v>
      </c>
      <c r="N2551" s="2" t="s">
        <v>1172</v>
      </c>
      <c r="O2551" s="2" t="s">
        <v>81</v>
      </c>
      <c r="P2551" s="2" t="str">
        <f>"2170567859                    "</f>
        <v xml:space="preserve">2170567859                    </v>
      </c>
      <c r="Q2551" s="2">
        <v>0</v>
      </c>
      <c r="R2551" s="2">
        <v>0</v>
      </c>
      <c r="S2551" s="2">
        <v>0</v>
      </c>
      <c r="T2551" s="2">
        <v>0</v>
      </c>
      <c r="U2551" s="2">
        <v>0</v>
      </c>
      <c r="V2551" s="2">
        <v>0</v>
      </c>
      <c r="W2551" s="2">
        <v>0</v>
      </c>
      <c r="X2551" s="2">
        <v>0</v>
      </c>
      <c r="Y2551" s="2">
        <v>0</v>
      </c>
      <c r="Z2551" s="2">
        <v>0</v>
      </c>
      <c r="AA2551" s="2">
        <v>0</v>
      </c>
      <c r="AB2551" s="2">
        <v>0</v>
      </c>
      <c r="AC2551" s="2">
        <v>0</v>
      </c>
      <c r="AD2551" s="2">
        <v>0</v>
      </c>
      <c r="AE2551" s="2">
        <v>0</v>
      </c>
      <c r="AF2551" s="2">
        <v>0</v>
      </c>
      <c r="AG2551" s="2">
        <v>0</v>
      </c>
      <c r="AH2551" s="2">
        <v>0</v>
      </c>
      <c r="AI2551" s="2">
        <v>0</v>
      </c>
      <c r="AJ2551" s="2">
        <v>0</v>
      </c>
      <c r="AK2551" s="2">
        <v>0</v>
      </c>
      <c r="AL2551" s="2">
        <v>0</v>
      </c>
      <c r="AM2551" s="2">
        <v>4.66</v>
      </c>
      <c r="AN2551" s="2">
        <v>0</v>
      </c>
      <c r="AO2551" s="2">
        <v>0</v>
      </c>
      <c r="AP2551" s="2">
        <v>0</v>
      </c>
      <c r="AQ2551" s="2">
        <v>0</v>
      </c>
      <c r="AR2551" s="2">
        <v>0</v>
      </c>
      <c r="AS2551" s="2">
        <v>0</v>
      </c>
      <c r="AT2551" s="2">
        <v>0</v>
      </c>
      <c r="AU2551" s="2">
        <v>0</v>
      </c>
      <c r="AV2551" s="2">
        <v>0</v>
      </c>
      <c r="AW2551" s="2">
        <v>0</v>
      </c>
      <c r="AX2551" s="2">
        <v>0</v>
      </c>
      <c r="AY2551" s="2">
        <v>0</v>
      </c>
      <c r="AZ2551" s="2">
        <v>0</v>
      </c>
      <c r="BA2551" s="2">
        <v>0</v>
      </c>
      <c r="BB2551" s="2">
        <v>0</v>
      </c>
      <c r="BC2551" s="2">
        <v>0</v>
      </c>
      <c r="BD2551" s="2">
        <v>0</v>
      </c>
      <c r="BE2551" s="2">
        <v>0</v>
      </c>
      <c r="BF2551" s="2">
        <v>0</v>
      </c>
      <c r="BG2551" s="2">
        <v>0</v>
      </c>
      <c r="BH2551" s="2">
        <v>1</v>
      </c>
      <c r="BI2551" s="2">
        <v>1</v>
      </c>
      <c r="BJ2551" s="2">
        <v>0.2</v>
      </c>
      <c r="BK2551" s="2">
        <v>1</v>
      </c>
      <c r="BL2551" s="2">
        <v>42.1</v>
      </c>
      <c r="BM2551" s="2">
        <v>5.89</v>
      </c>
      <c r="BN2551" s="2">
        <v>47.99</v>
      </c>
      <c r="BO2551" s="2">
        <v>47.99</v>
      </c>
      <c r="BQ2551" s="2" t="s">
        <v>1173</v>
      </c>
      <c r="BR2551" s="2" t="s">
        <v>83</v>
      </c>
      <c r="BS2551" s="3">
        <v>42874</v>
      </c>
      <c r="BT2551" s="4">
        <v>0.3833333333333333</v>
      </c>
      <c r="BU2551" s="2" t="s">
        <v>2931</v>
      </c>
      <c r="BV2551" s="2" t="s">
        <v>98</v>
      </c>
      <c r="BY2551" s="2">
        <v>1200</v>
      </c>
      <c r="CC2551" s="2" t="s">
        <v>124</v>
      </c>
      <c r="CD2551" s="2">
        <v>157</v>
      </c>
      <c r="CE2551" s="2" t="s">
        <v>99</v>
      </c>
      <c r="CF2551" s="3">
        <v>42877</v>
      </c>
      <c r="CI2551" s="2">
        <v>1</v>
      </c>
      <c r="CJ2551" s="2">
        <v>1</v>
      </c>
      <c r="CK2551" s="2">
        <v>21</v>
      </c>
      <c r="CL2551" s="2" t="s">
        <v>87</v>
      </c>
    </row>
    <row r="2552" spans="1:90">
      <c r="A2552" s="2" t="s">
        <v>71</v>
      </c>
      <c r="B2552" s="2" t="s">
        <v>72</v>
      </c>
      <c r="C2552" s="2" t="s">
        <v>73</v>
      </c>
      <c r="E2552" s="2" t="str">
        <f>"FES1162550034"</f>
        <v>FES1162550034</v>
      </c>
      <c r="F2552" s="3">
        <v>42873</v>
      </c>
      <c r="G2552" s="2">
        <v>201711</v>
      </c>
      <c r="H2552" s="2" t="s">
        <v>74</v>
      </c>
      <c r="I2552" s="2" t="s">
        <v>75</v>
      </c>
      <c r="J2552" s="2" t="s">
        <v>76</v>
      </c>
      <c r="K2552" s="2" t="s">
        <v>77</v>
      </c>
      <c r="L2552" s="2" t="s">
        <v>104</v>
      </c>
      <c r="M2552" s="2" t="s">
        <v>105</v>
      </c>
      <c r="N2552" s="2" t="s">
        <v>428</v>
      </c>
      <c r="O2552" s="2" t="s">
        <v>81</v>
      </c>
      <c r="P2552" s="2" t="str">
        <f>"2170568042                    "</f>
        <v xml:space="preserve">2170568042                    </v>
      </c>
      <c r="Q2552" s="2">
        <v>0</v>
      </c>
      <c r="R2552" s="2">
        <v>0</v>
      </c>
      <c r="S2552" s="2">
        <v>0</v>
      </c>
      <c r="T2552" s="2">
        <v>0</v>
      </c>
      <c r="U2552" s="2">
        <v>0</v>
      </c>
      <c r="V2552" s="2">
        <v>0</v>
      </c>
      <c r="W2552" s="2">
        <v>0</v>
      </c>
      <c r="X2552" s="2">
        <v>0</v>
      </c>
      <c r="Y2552" s="2">
        <v>0</v>
      </c>
      <c r="Z2552" s="2">
        <v>0</v>
      </c>
      <c r="AA2552" s="2">
        <v>0</v>
      </c>
      <c r="AB2552" s="2">
        <v>0</v>
      </c>
      <c r="AC2552" s="2">
        <v>0</v>
      </c>
      <c r="AD2552" s="2">
        <v>0</v>
      </c>
      <c r="AE2552" s="2">
        <v>0</v>
      </c>
      <c r="AF2552" s="2">
        <v>0</v>
      </c>
      <c r="AG2552" s="2">
        <v>0</v>
      </c>
      <c r="AH2552" s="2">
        <v>0</v>
      </c>
      <c r="AI2552" s="2">
        <v>0</v>
      </c>
      <c r="AJ2552" s="2">
        <v>0</v>
      </c>
      <c r="AK2552" s="2">
        <v>0</v>
      </c>
      <c r="AL2552" s="2">
        <v>0</v>
      </c>
      <c r="AM2552" s="2">
        <v>13.97</v>
      </c>
      <c r="AN2552" s="2">
        <v>0</v>
      </c>
      <c r="AO2552" s="2">
        <v>0</v>
      </c>
      <c r="AP2552" s="2">
        <v>0</v>
      </c>
      <c r="AQ2552" s="2">
        <v>0</v>
      </c>
      <c r="AR2552" s="2">
        <v>0</v>
      </c>
      <c r="AS2552" s="2">
        <v>0</v>
      </c>
      <c r="AT2552" s="2">
        <v>0</v>
      </c>
      <c r="AU2552" s="2">
        <v>0</v>
      </c>
      <c r="AV2552" s="2">
        <v>0</v>
      </c>
      <c r="AW2552" s="2">
        <v>0</v>
      </c>
      <c r="AX2552" s="2">
        <v>0</v>
      </c>
      <c r="AY2552" s="2">
        <v>0</v>
      </c>
      <c r="AZ2552" s="2">
        <v>0</v>
      </c>
      <c r="BA2552" s="2">
        <v>0</v>
      </c>
      <c r="BB2552" s="2">
        <v>0</v>
      </c>
      <c r="BC2552" s="2">
        <v>0</v>
      </c>
      <c r="BD2552" s="2">
        <v>0</v>
      </c>
      <c r="BE2552" s="2">
        <v>0</v>
      </c>
      <c r="BF2552" s="2">
        <v>0</v>
      </c>
      <c r="BG2552" s="2">
        <v>0</v>
      </c>
      <c r="BH2552" s="2">
        <v>1</v>
      </c>
      <c r="BI2552" s="2">
        <v>6</v>
      </c>
      <c r="BJ2552" s="2">
        <v>4.3</v>
      </c>
      <c r="BK2552" s="2">
        <v>6</v>
      </c>
      <c r="BL2552" s="2">
        <v>126.29</v>
      </c>
      <c r="BM2552" s="2">
        <v>17.68</v>
      </c>
      <c r="BN2552" s="2">
        <v>143.97</v>
      </c>
      <c r="BO2552" s="2">
        <v>143.97</v>
      </c>
      <c r="BQ2552" s="2" t="s">
        <v>286</v>
      </c>
      <c r="BR2552" s="2" t="s">
        <v>83</v>
      </c>
      <c r="BS2552" s="3">
        <v>42874</v>
      </c>
      <c r="BT2552" s="4">
        <v>0.32083333333333336</v>
      </c>
      <c r="BU2552" s="2" t="s">
        <v>2627</v>
      </c>
      <c r="BV2552" s="2" t="s">
        <v>98</v>
      </c>
      <c r="BY2552" s="2">
        <v>21384</v>
      </c>
      <c r="CC2552" s="2" t="s">
        <v>105</v>
      </c>
      <c r="CD2552" s="2">
        <v>4093</v>
      </c>
      <c r="CE2552" s="2" t="s">
        <v>86</v>
      </c>
      <c r="CF2552" s="3">
        <v>42877</v>
      </c>
      <c r="CI2552" s="2">
        <v>1</v>
      </c>
      <c r="CJ2552" s="2">
        <v>1</v>
      </c>
      <c r="CK2552" s="2">
        <v>21</v>
      </c>
      <c r="CL2552" s="2" t="s">
        <v>87</v>
      </c>
    </row>
    <row r="2553" spans="1:90">
      <c r="A2553" s="2" t="s">
        <v>71</v>
      </c>
      <c r="B2553" s="2" t="s">
        <v>72</v>
      </c>
      <c r="C2553" s="2" t="s">
        <v>73</v>
      </c>
      <c r="E2553" s="2" t="str">
        <f>"FES1162549995"</f>
        <v>FES1162549995</v>
      </c>
      <c r="F2553" s="3">
        <v>42873</v>
      </c>
      <c r="G2553" s="2">
        <v>201711</v>
      </c>
      <c r="H2553" s="2" t="s">
        <v>74</v>
      </c>
      <c r="I2553" s="2" t="s">
        <v>75</v>
      </c>
      <c r="J2553" s="2" t="s">
        <v>76</v>
      </c>
      <c r="K2553" s="2" t="s">
        <v>77</v>
      </c>
      <c r="L2553" s="2" t="s">
        <v>175</v>
      </c>
      <c r="M2553" s="2" t="s">
        <v>176</v>
      </c>
      <c r="N2553" s="2" t="s">
        <v>1131</v>
      </c>
      <c r="O2553" s="2" t="s">
        <v>81</v>
      </c>
      <c r="P2553" s="2" t="str">
        <f>"2170568002                    "</f>
        <v xml:space="preserve">2170568002                    </v>
      </c>
      <c r="Q2553" s="2">
        <v>0</v>
      </c>
      <c r="R2553" s="2">
        <v>0</v>
      </c>
      <c r="S2553" s="2">
        <v>0</v>
      </c>
      <c r="T2553" s="2">
        <v>0</v>
      </c>
      <c r="U2553" s="2">
        <v>0</v>
      </c>
      <c r="V2553" s="2">
        <v>0</v>
      </c>
      <c r="W2553" s="2">
        <v>0</v>
      </c>
      <c r="X2553" s="2">
        <v>0</v>
      </c>
      <c r="Y2553" s="2">
        <v>0</v>
      </c>
      <c r="Z2553" s="2">
        <v>0</v>
      </c>
      <c r="AA2553" s="2">
        <v>0</v>
      </c>
      <c r="AB2553" s="2">
        <v>0</v>
      </c>
      <c r="AC2553" s="2">
        <v>0</v>
      </c>
      <c r="AD2553" s="2">
        <v>0</v>
      </c>
      <c r="AE2553" s="2">
        <v>0</v>
      </c>
      <c r="AF2553" s="2">
        <v>0</v>
      </c>
      <c r="AG2553" s="2">
        <v>0</v>
      </c>
      <c r="AH2553" s="2">
        <v>0</v>
      </c>
      <c r="AI2553" s="2">
        <v>0</v>
      </c>
      <c r="AJ2553" s="2">
        <v>0</v>
      </c>
      <c r="AK2553" s="2">
        <v>0</v>
      </c>
      <c r="AL2553" s="2">
        <v>0</v>
      </c>
      <c r="AM2553" s="2">
        <v>4.66</v>
      </c>
      <c r="AN2553" s="2">
        <v>0</v>
      </c>
      <c r="AO2553" s="2">
        <v>0</v>
      </c>
      <c r="AP2553" s="2">
        <v>0</v>
      </c>
      <c r="AQ2553" s="2">
        <v>0</v>
      </c>
      <c r="AR2553" s="2">
        <v>0</v>
      </c>
      <c r="AS2553" s="2">
        <v>0</v>
      </c>
      <c r="AT2553" s="2">
        <v>0</v>
      </c>
      <c r="AU2553" s="2">
        <v>0</v>
      </c>
      <c r="AV2553" s="2">
        <v>0</v>
      </c>
      <c r="AW2553" s="2">
        <v>0</v>
      </c>
      <c r="AX2553" s="2">
        <v>0</v>
      </c>
      <c r="AY2553" s="2">
        <v>0</v>
      </c>
      <c r="AZ2553" s="2">
        <v>0</v>
      </c>
      <c r="BA2553" s="2">
        <v>0</v>
      </c>
      <c r="BB2553" s="2">
        <v>0</v>
      </c>
      <c r="BC2553" s="2">
        <v>0</v>
      </c>
      <c r="BD2553" s="2">
        <v>0</v>
      </c>
      <c r="BE2553" s="2">
        <v>0</v>
      </c>
      <c r="BF2553" s="2">
        <v>0</v>
      </c>
      <c r="BG2553" s="2">
        <v>0</v>
      </c>
      <c r="BH2553" s="2">
        <v>1</v>
      </c>
      <c r="BI2553" s="2">
        <v>1</v>
      </c>
      <c r="BJ2553" s="2">
        <v>0.2</v>
      </c>
      <c r="BK2553" s="2">
        <v>1</v>
      </c>
      <c r="BL2553" s="2">
        <v>42.1</v>
      </c>
      <c r="BM2553" s="2">
        <v>5.89</v>
      </c>
      <c r="BN2553" s="2">
        <v>47.99</v>
      </c>
      <c r="BO2553" s="2">
        <v>47.99</v>
      </c>
      <c r="BQ2553" s="2" t="s">
        <v>1132</v>
      </c>
      <c r="BR2553" s="2" t="s">
        <v>83</v>
      </c>
      <c r="BS2553" s="3">
        <v>42874</v>
      </c>
      <c r="BT2553" s="4">
        <v>0.4826388888888889</v>
      </c>
      <c r="BU2553" s="2" t="s">
        <v>2258</v>
      </c>
      <c r="BV2553" s="2" t="s">
        <v>87</v>
      </c>
      <c r="BY2553" s="2">
        <v>1200</v>
      </c>
      <c r="CA2553" s="2" t="s">
        <v>180</v>
      </c>
      <c r="CC2553" s="2" t="s">
        <v>176</v>
      </c>
      <c r="CD2553" s="2">
        <v>6001</v>
      </c>
      <c r="CE2553" s="2" t="s">
        <v>99</v>
      </c>
      <c r="CF2553" s="3">
        <v>42874</v>
      </c>
      <c r="CI2553" s="2">
        <v>1</v>
      </c>
      <c r="CJ2553" s="2">
        <v>1</v>
      </c>
      <c r="CK2553" s="2">
        <v>21</v>
      </c>
      <c r="CL2553" s="2" t="s">
        <v>87</v>
      </c>
    </row>
    <row r="2554" spans="1:90">
      <c r="A2554" s="2" t="s">
        <v>71</v>
      </c>
      <c r="B2554" s="2" t="s">
        <v>72</v>
      </c>
      <c r="C2554" s="2" t="s">
        <v>73</v>
      </c>
      <c r="E2554" s="2" t="str">
        <f>"FES1162549920"</f>
        <v>FES1162549920</v>
      </c>
      <c r="F2554" s="3">
        <v>42873</v>
      </c>
      <c r="G2554" s="2">
        <v>201711</v>
      </c>
      <c r="H2554" s="2" t="s">
        <v>74</v>
      </c>
      <c r="I2554" s="2" t="s">
        <v>75</v>
      </c>
      <c r="J2554" s="2" t="s">
        <v>76</v>
      </c>
      <c r="K2554" s="2" t="s">
        <v>77</v>
      </c>
      <c r="L2554" s="2" t="s">
        <v>224</v>
      </c>
      <c r="M2554" s="2" t="s">
        <v>225</v>
      </c>
      <c r="N2554" s="2" t="s">
        <v>1222</v>
      </c>
      <c r="O2554" s="2" t="s">
        <v>81</v>
      </c>
      <c r="P2554" s="2" t="str">
        <f>"2170565348                    "</f>
        <v xml:space="preserve">2170565348                    </v>
      </c>
      <c r="Q2554" s="2">
        <v>0</v>
      </c>
      <c r="R2554" s="2">
        <v>0</v>
      </c>
      <c r="S2554" s="2">
        <v>0</v>
      </c>
      <c r="T2554" s="2">
        <v>0</v>
      </c>
      <c r="U2554" s="2">
        <v>0</v>
      </c>
      <c r="V2554" s="2">
        <v>0</v>
      </c>
      <c r="W2554" s="2">
        <v>0</v>
      </c>
      <c r="X2554" s="2">
        <v>0</v>
      </c>
      <c r="Y2554" s="2">
        <v>0</v>
      </c>
      <c r="Z2554" s="2">
        <v>0</v>
      </c>
      <c r="AA2554" s="2">
        <v>0</v>
      </c>
      <c r="AB2554" s="2">
        <v>0</v>
      </c>
      <c r="AC2554" s="2">
        <v>0</v>
      </c>
      <c r="AD2554" s="2">
        <v>0</v>
      </c>
      <c r="AE2554" s="2">
        <v>0</v>
      </c>
      <c r="AF2554" s="2">
        <v>0</v>
      </c>
      <c r="AG2554" s="2">
        <v>0</v>
      </c>
      <c r="AH2554" s="2">
        <v>0</v>
      </c>
      <c r="AI2554" s="2">
        <v>0</v>
      </c>
      <c r="AJ2554" s="2">
        <v>0</v>
      </c>
      <c r="AK2554" s="2">
        <v>0</v>
      </c>
      <c r="AL2554" s="2">
        <v>0</v>
      </c>
      <c r="AM2554" s="2">
        <v>4.66</v>
      </c>
      <c r="AN2554" s="2">
        <v>0</v>
      </c>
      <c r="AO2554" s="2">
        <v>0</v>
      </c>
      <c r="AP2554" s="2">
        <v>0</v>
      </c>
      <c r="AQ2554" s="2">
        <v>0</v>
      </c>
      <c r="AR2554" s="2">
        <v>0</v>
      </c>
      <c r="AS2554" s="2">
        <v>0</v>
      </c>
      <c r="AT2554" s="2">
        <v>0</v>
      </c>
      <c r="AU2554" s="2">
        <v>0</v>
      </c>
      <c r="AV2554" s="2">
        <v>0</v>
      </c>
      <c r="AW2554" s="2">
        <v>0</v>
      </c>
      <c r="AX2554" s="2">
        <v>0</v>
      </c>
      <c r="AY2554" s="2">
        <v>0</v>
      </c>
      <c r="AZ2554" s="2">
        <v>0</v>
      </c>
      <c r="BA2554" s="2">
        <v>0</v>
      </c>
      <c r="BB2554" s="2">
        <v>0</v>
      </c>
      <c r="BC2554" s="2">
        <v>0</v>
      </c>
      <c r="BD2554" s="2">
        <v>0</v>
      </c>
      <c r="BE2554" s="2">
        <v>0</v>
      </c>
      <c r="BF2554" s="2">
        <v>0</v>
      </c>
      <c r="BG2554" s="2">
        <v>0</v>
      </c>
      <c r="BH2554" s="2">
        <v>1</v>
      </c>
      <c r="BI2554" s="2">
        <v>1</v>
      </c>
      <c r="BJ2554" s="2">
        <v>0.2</v>
      </c>
      <c r="BK2554" s="2">
        <v>1</v>
      </c>
      <c r="BL2554" s="2">
        <v>42.1</v>
      </c>
      <c r="BM2554" s="2">
        <v>5.89</v>
      </c>
      <c r="BN2554" s="2">
        <v>47.99</v>
      </c>
      <c r="BO2554" s="2">
        <v>47.99</v>
      </c>
      <c r="BQ2554" s="2" t="s">
        <v>307</v>
      </c>
      <c r="BR2554" s="2" t="s">
        <v>83</v>
      </c>
      <c r="BS2554" s="3">
        <v>42874</v>
      </c>
      <c r="BT2554" s="4">
        <v>0.42708333333333331</v>
      </c>
      <c r="BU2554" s="2" t="s">
        <v>239</v>
      </c>
      <c r="BV2554" s="2" t="s">
        <v>98</v>
      </c>
      <c r="BY2554" s="2">
        <v>1200</v>
      </c>
      <c r="CC2554" s="2" t="s">
        <v>225</v>
      </c>
      <c r="CD2554" s="2">
        <v>3610</v>
      </c>
      <c r="CE2554" s="2" t="s">
        <v>99</v>
      </c>
      <c r="CF2554" s="3">
        <v>42877</v>
      </c>
      <c r="CI2554" s="2">
        <v>1</v>
      </c>
      <c r="CJ2554" s="2">
        <v>1</v>
      </c>
      <c r="CK2554" s="2">
        <v>21</v>
      </c>
      <c r="CL2554" s="2" t="s">
        <v>87</v>
      </c>
    </row>
    <row r="2555" spans="1:90">
      <c r="A2555" s="2" t="s">
        <v>71</v>
      </c>
      <c r="B2555" s="2" t="s">
        <v>72</v>
      </c>
      <c r="C2555" s="2" t="s">
        <v>73</v>
      </c>
      <c r="E2555" s="2" t="str">
        <f>"FES1162550103"</f>
        <v>FES1162550103</v>
      </c>
      <c r="F2555" s="3">
        <v>42873</v>
      </c>
      <c r="G2555" s="2">
        <v>201711</v>
      </c>
      <c r="H2555" s="2" t="s">
        <v>74</v>
      </c>
      <c r="I2555" s="2" t="s">
        <v>75</v>
      </c>
      <c r="J2555" s="2" t="s">
        <v>76</v>
      </c>
      <c r="K2555" s="2" t="s">
        <v>77</v>
      </c>
      <c r="L2555" s="2" t="s">
        <v>175</v>
      </c>
      <c r="M2555" s="2" t="s">
        <v>176</v>
      </c>
      <c r="N2555" s="2" t="s">
        <v>1599</v>
      </c>
      <c r="O2555" s="2" t="s">
        <v>81</v>
      </c>
      <c r="P2555" s="2" t="str">
        <f>"2170568125                    "</f>
        <v xml:space="preserve">2170568125                    </v>
      </c>
      <c r="Q2555" s="2">
        <v>0</v>
      </c>
      <c r="R2555" s="2">
        <v>0</v>
      </c>
      <c r="S2555" s="2">
        <v>0</v>
      </c>
      <c r="T2555" s="2">
        <v>0</v>
      </c>
      <c r="U2555" s="2">
        <v>0</v>
      </c>
      <c r="V2555" s="2">
        <v>0</v>
      </c>
      <c r="W2555" s="2">
        <v>0</v>
      </c>
      <c r="X2555" s="2">
        <v>0</v>
      </c>
      <c r="Y2555" s="2">
        <v>0</v>
      </c>
      <c r="Z2555" s="2">
        <v>0</v>
      </c>
      <c r="AA2555" s="2">
        <v>0</v>
      </c>
      <c r="AB2555" s="2">
        <v>0</v>
      </c>
      <c r="AC2555" s="2">
        <v>0</v>
      </c>
      <c r="AD2555" s="2">
        <v>0</v>
      </c>
      <c r="AE2555" s="2">
        <v>0</v>
      </c>
      <c r="AF2555" s="2">
        <v>0</v>
      </c>
      <c r="AG2555" s="2">
        <v>0</v>
      </c>
      <c r="AH2555" s="2">
        <v>0</v>
      </c>
      <c r="AI2555" s="2">
        <v>0</v>
      </c>
      <c r="AJ2555" s="2">
        <v>0</v>
      </c>
      <c r="AK2555" s="2">
        <v>0</v>
      </c>
      <c r="AL2555" s="2">
        <v>0</v>
      </c>
      <c r="AM2555" s="2">
        <v>4.66</v>
      </c>
      <c r="AN2555" s="2">
        <v>0</v>
      </c>
      <c r="AO2555" s="2">
        <v>0</v>
      </c>
      <c r="AP2555" s="2">
        <v>0</v>
      </c>
      <c r="AQ2555" s="2">
        <v>0</v>
      </c>
      <c r="AR2555" s="2">
        <v>0</v>
      </c>
      <c r="AS2555" s="2">
        <v>0</v>
      </c>
      <c r="AT2555" s="2">
        <v>0</v>
      </c>
      <c r="AU2555" s="2">
        <v>0</v>
      </c>
      <c r="AV2555" s="2">
        <v>0</v>
      </c>
      <c r="AW2555" s="2">
        <v>0</v>
      </c>
      <c r="AX2555" s="2">
        <v>0</v>
      </c>
      <c r="AY2555" s="2">
        <v>0</v>
      </c>
      <c r="AZ2555" s="2">
        <v>0</v>
      </c>
      <c r="BA2555" s="2">
        <v>0</v>
      </c>
      <c r="BB2555" s="2">
        <v>0</v>
      </c>
      <c r="BC2555" s="2">
        <v>0</v>
      </c>
      <c r="BD2555" s="2">
        <v>0</v>
      </c>
      <c r="BE2555" s="2">
        <v>0</v>
      </c>
      <c r="BF2555" s="2">
        <v>0</v>
      </c>
      <c r="BG2555" s="2">
        <v>0</v>
      </c>
      <c r="BH2555" s="2">
        <v>1</v>
      </c>
      <c r="BI2555" s="2">
        <v>1.5</v>
      </c>
      <c r="BJ2555" s="2">
        <v>0.9</v>
      </c>
      <c r="BK2555" s="2">
        <v>1.5</v>
      </c>
      <c r="BL2555" s="2">
        <v>42.1</v>
      </c>
      <c r="BM2555" s="2">
        <v>5.89</v>
      </c>
      <c r="BN2555" s="2">
        <v>47.99</v>
      </c>
      <c r="BO2555" s="2">
        <v>47.99</v>
      </c>
      <c r="BR2555" s="2" t="s">
        <v>83</v>
      </c>
      <c r="BS2555" s="3">
        <v>42874</v>
      </c>
      <c r="BT2555" s="4">
        <v>0.33333333333333331</v>
      </c>
      <c r="BU2555" s="2" t="s">
        <v>2932</v>
      </c>
      <c r="BV2555" s="2" t="s">
        <v>98</v>
      </c>
      <c r="BY2555" s="2">
        <v>4324.5</v>
      </c>
      <c r="CA2555" s="2" t="s">
        <v>1362</v>
      </c>
      <c r="CC2555" s="2" t="s">
        <v>176</v>
      </c>
      <c r="CD2555" s="2">
        <v>6001</v>
      </c>
      <c r="CE2555" s="2" t="s">
        <v>190</v>
      </c>
      <c r="CF2555" s="3">
        <v>42874</v>
      </c>
      <c r="CI2555" s="2">
        <v>1</v>
      </c>
      <c r="CJ2555" s="2">
        <v>1</v>
      </c>
      <c r="CK2555" s="2">
        <v>21</v>
      </c>
      <c r="CL2555" s="2" t="s">
        <v>87</v>
      </c>
    </row>
    <row r="2556" spans="1:90">
      <c r="A2556" s="2" t="s">
        <v>71</v>
      </c>
      <c r="B2556" s="2" t="s">
        <v>72</v>
      </c>
      <c r="C2556" s="2" t="s">
        <v>73</v>
      </c>
      <c r="E2556" s="2" t="str">
        <f>"FES1162549836"</f>
        <v>FES1162549836</v>
      </c>
      <c r="F2556" s="3">
        <v>42873</v>
      </c>
      <c r="G2556" s="2">
        <v>201711</v>
      </c>
      <c r="H2556" s="2" t="s">
        <v>74</v>
      </c>
      <c r="I2556" s="2" t="s">
        <v>75</v>
      </c>
      <c r="J2556" s="2" t="s">
        <v>76</v>
      </c>
      <c r="K2556" s="2" t="s">
        <v>77</v>
      </c>
      <c r="L2556" s="2" t="s">
        <v>88</v>
      </c>
      <c r="M2556" s="2" t="s">
        <v>89</v>
      </c>
      <c r="N2556" s="2" t="s">
        <v>270</v>
      </c>
      <c r="O2556" s="2" t="s">
        <v>81</v>
      </c>
      <c r="P2556" s="2" t="str">
        <f>"2170567885                    "</f>
        <v xml:space="preserve">2170567885                    </v>
      </c>
      <c r="Q2556" s="2">
        <v>0</v>
      </c>
      <c r="R2556" s="2">
        <v>0</v>
      </c>
      <c r="S2556" s="2">
        <v>0</v>
      </c>
      <c r="T2556" s="2">
        <v>0</v>
      </c>
      <c r="U2556" s="2">
        <v>0</v>
      </c>
      <c r="V2556" s="2">
        <v>0</v>
      </c>
      <c r="W2556" s="2">
        <v>0</v>
      </c>
      <c r="X2556" s="2">
        <v>0</v>
      </c>
      <c r="Y2556" s="2">
        <v>0</v>
      </c>
      <c r="Z2556" s="2">
        <v>0</v>
      </c>
      <c r="AA2556" s="2">
        <v>0</v>
      </c>
      <c r="AB2556" s="2">
        <v>0</v>
      </c>
      <c r="AC2556" s="2">
        <v>0</v>
      </c>
      <c r="AD2556" s="2">
        <v>0</v>
      </c>
      <c r="AE2556" s="2">
        <v>0</v>
      </c>
      <c r="AF2556" s="2">
        <v>0</v>
      </c>
      <c r="AG2556" s="2">
        <v>0</v>
      </c>
      <c r="AH2556" s="2">
        <v>0</v>
      </c>
      <c r="AI2556" s="2">
        <v>0</v>
      </c>
      <c r="AJ2556" s="2">
        <v>0</v>
      </c>
      <c r="AK2556" s="2">
        <v>0</v>
      </c>
      <c r="AL2556" s="2">
        <v>0</v>
      </c>
      <c r="AM2556" s="2">
        <v>4.66</v>
      </c>
      <c r="AN2556" s="2">
        <v>0</v>
      </c>
      <c r="AO2556" s="2">
        <v>0</v>
      </c>
      <c r="AP2556" s="2">
        <v>0</v>
      </c>
      <c r="AQ2556" s="2">
        <v>0</v>
      </c>
      <c r="AR2556" s="2">
        <v>0</v>
      </c>
      <c r="AS2556" s="2">
        <v>0</v>
      </c>
      <c r="AT2556" s="2">
        <v>0</v>
      </c>
      <c r="AU2556" s="2">
        <v>0</v>
      </c>
      <c r="AV2556" s="2">
        <v>0</v>
      </c>
      <c r="AW2556" s="2">
        <v>0</v>
      </c>
      <c r="AX2556" s="2">
        <v>0</v>
      </c>
      <c r="AY2556" s="2">
        <v>0</v>
      </c>
      <c r="AZ2556" s="2">
        <v>0</v>
      </c>
      <c r="BA2556" s="2">
        <v>0</v>
      </c>
      <c r="BB2556" s="2">
        <v>0</v>
      </c>
      <c r="BC2556" s="2">
        <v>0</v>
      </c>
      <c r="BD2556" s="2">
        <v>0</v>
      </c>
      <c r="BE2556" s="2">
        <v>0</v>
      </c>
      <c r="BF2556" s="2">
        <v>0</v>
      </c>
      <c r="BG2556" s="2">
        <v>0</v>
      </c>
      <c r="BH2556" s="2">
        <v>1</v>
      </c>
      <c r="BI2556" s="2">
        <v>1</v>
      </c>
      <c r="BJ2556" s="2">
        <v>0.2</v>
      </c>
      <c r="BK2556" s="2">
        <v>1</v>
      </c>
      <c r="BL2556" s="2">
        <v>42.1</v>
      </c>
      <c r="BM2556" s="2">
        <v>5.89</v>
      </c>
      <c r="BN2556" s="2">
        <v>47.99</v>
      </c>
      <c r="BO2556" s="2">
        <v>47.99</v>
      </c>
      <c r="BQ2556" s="2" t="s">
        <v>271</v>
      </c>
      <c r="BR2556" s="2" t="s">
        <v>83</v>
      </c>
      <c r="BS2556" s="3">
        <v>42874</v>
      </c>
      <c r="BT2556" s="4">
        <v>0.41666666666666669</v>
      </c>
      <c r="BU2556" s="2" t="s">
        <v>239</v>
      </c>
      <c r="BV2556" s="2" t="s">
        <v>98</v>
      </c>
      <c r="BY2556" s="2">
        <v>1200</v>
      </c>
      <c r="CC2556" s="2" t="s">
        <v>89</v>
      </c>
      <c r="CD2556" s="2">
        <v>7405</v>
      </c>
      <c r="CE2556" s="2" t="s">
        <v>99</v>
      </c>
      <c r="CF2556" s="3">
        <v>42877</v>
      </c>
      <c r="CI2556" s="2">
        <v>1</v>
      </c>
      <c r="CJ2556" s="2">
        <v>1</v>
      </c>
      <c r="CK2556" s="2">
        <v>21</v>
      </c>
      <c r="CL2556" s="2" t="s">
        <v>87</v>
      </c>
    </row>
    <row r="2557" spans="1:90">
      <c r="A2557" s="2" t="s">
        <v>71</v>
      </c>
      <c r="B2557" s="2" t="s">
        <v>72</v>
      </c>
      <c r="C2557" s="2" t="s">
        <v>73</v>
      </c>
      <c r="E2557" s="2" t="str">
        <f>"FES1162549892"</f>
        <v>FES1162549892</v>
      </c>
      <c r="F2557" s="3">
        <v>42873</v>
      </c>
      <c r="G2557" s="2">
        <v>201711</v>
      </c>
      <c r="H2557" s="2" t="s">
        <v>74</v>
      </c>
      <c r="I2557" s="2" t="s">
        <v>75</v>
      </c>
      <c r="J2557" s="2" t="s">
        <v>76</v>
      </c>
      <c r="K2557" s="2" t="s">
        <v>77</v>
      </c>
      <c r="L2557" s="2" t="s">
        <v>330</v>
      </c>
      <c r="M2557" s="2" t="s">
        <v>331</v>
      </c>
      <c r="N2557" s="2" t="s">
        <v>2244</v>
      </c>
      <c r="O2557" s="2" t="s">
        <v>81</v>
      </c>
      <c r="P2557" s="2" t="str">
        <f>"2170567112                    "</f>
        <v xml:space="preserve">2170567112                    </v>
      </c>
      <c r="Q2557" s="2">
        <v>0</v>
      </c>
      <c r="R2557" s="2">
        <v>0</v>
      </c>
      <c r="S2557" s="2">
        <v>0</v>
      </c>
      <c r="T2557" s="2">
        <v>0</v>
      </c>
      <c r="U2557" s="2">
        <v>0</v>
      </c>
      <c r="V2557" s="2">
        <v>0</v>
      </c>
      <c r="W2557" s="2">
        <v>0</v>
      </c>
      <c r="X2557" s="2">
        <v>0</v>
      </c>
      <c r="Y2557" s="2">
        <v>0</v>
      </c>
      <c r="Z2557" s="2">
        <v>0</v>
      </c>
      <c r="AA2557" s="2">
        <v>0</v>
      </c>
      <c r="AB2557" s="2">
        <v>0</v>
      </c>
      <c r="AC2557" s="2">
        <v>0</v>
      </c>
      <c r="AD2557" s="2">
        <v>0</v>
      </c>
      <c r="AE2557" s="2">
        <v>0</v>
      </c>
      <c r="AF2557" s="2">
        <v>0</v>
      </c>
      <c r="AG2557" s="2">
        <v>0</v>
      </c>
      <c r="AH2557" s="2">
        <v>0</v>
      </c>
      <c r="AI2557" s="2">
        <v>0</v>
      </c>
      <c r="AJ2557" s="2">
        <v>0</v>
      </c>
      <c r="AK2557" s="2">
        <v>0</v>
      </c>
      <c r="AL2557" s="2">
        <v>0</v>
      </c>
      <c r="AM2557" s="2">
        <v>4.66</v>
      </c>
      <c r="AN2557" s="2">
        <v>0</v>
      </c>
      <c r="AO2557" s="2">
        <v>0</v>
      </c>
      <c r="AP2557" s="2">
        <v>0</v>
      </c>
      <c r="AQ2557" s="2">
        <v>0</v>
      </c>
      <c r="AR2557" s="2">
        <v>0</v>
      </c>
      <c r="AS2557" s="2">
        <v>0</v>
      </c>
      <c r="AT2557" s="2">
        <v>0</v>
      </c>
      <c r="AU2557" s="2">
        <v>0</v>
      </c>
      <c r="AV2557" s="2">
        <v>0</v>
      </c>
      <c r="AW2557" s="2">
        <v>0</v>
      </c>
      <c r="AX2557" s="2">
        <v>0</v>
      </c>
      <c r="AY2557" s="2">
        <v>0</v>
      </c>
      <c r="AZ2557" s="2">
        <v>0</v>
      </c>
      <c r="BA2557" s="2">
        <v>0</v>
      </c>
      <c r="BB2557" s="2">
        <v>0</v>
      </c>
      <c r="BC2557" s="2">
        <v>0</v>
      </c>
      <c r="BD2557" s="2">
        <v>0</v>
      </c>
      <c r="BE2557" s="2">
        <v>0</v>
      </c>
      <c r="BF2557" s="2">
        <v>0</v>
      </c>
      <c r="BG2557" s="2">
        <v>0</v>
      </c>
      <c r="BH2557" s="2">
        <v>1</v>
      </c>
      <c r="BI2557" s="2">
        <v>1</v>
      </c>
      <c r="BJ2557" s="2">
        <v>0.2</v>
      </c>
      <c r="BK2557" s="2">
        <v>1</v>
      </c>
      <c r="BL2557" s="2">
        <v>42.1</v>
      </c>
      <c r="BM2557" s="2">
        <v>5.89</v>
      </c>
      <c r="BN2557" s="2">
        <v>47.99</v>
      </c>
      <c r="BO2557" s="2">
        <v>47.99</v>
      </c>
      <c r="BR2557" s="2" t="s">
        <v>83</v>
      </c>
      <c r="BS2557" s="3">
        <v>42874</v>
      </c>
      <c r="BT2557" s="4">
        <v>0.42708333333333331</v>
      </c>
      <c r="BU2557" s="2" t="s">
        <v>2701</v>
      </c>
      <c r="BV2557" s="2" t="s">
        <v>98</v>
      </c>
      <c r="BY2557" s="2">
        <v>1200</v>
      </c>
      <c r="CC2557" s="2" t="s">
        <v>331</v>
      </c>
      <c r="CD2557" s="2">
        <v>3700</v>
      </c>
      <c r="CE2557" s="2" t="s">
        <v>99</v>
      </c>
      <c r="CF2557" s="3">
        <v>42877</v>
      </c>
      <c r="CI2557" s="2">
        <v>1</v>
      </c>
      <c r="CJ2557" s="2">
        <v>1</v>
      </c>
      <c r="CK2557" s="2">
        <v>21</v>
      </c>
      <c r="CL2557" s="2" t="s">
        <v>87</v>
      </c>
    </row>
    <row r="2558" spans="1:90">
      <c r="A2558" s="2" t="s">
        <v>71</v>
      </c>
      <c r="B2558" s="2" t="s">
        <v>72</v>
      </c>
      <c r="C2558" s="2" t="s">
        <v>73</v>
      </c>
      <c r="E2558" s="2" t="str">
        <f>"FES1162549808"</f>
        <v>FES1162549808</v>
      </c>
      <c r="F2558" s="3">
        <v>42873</v>
      </c>
      <c r="G2558" s="2">
        <v>201711</v>
      </c>
      <c r="H2558" s="2" t="s">
        <v>74</v>
      </c>
      <c r="I2558" s="2" t="s">
        <v>75</v>
      </c>
      <c r="J2558" s="2" t="s">
        <v>76</v>
      </c>
      <c r="K2558" s="2" t="s">
        <v>77</v>
      </c>
      <c r="L2558" s="2" t="s">
        <v>88</v>
      </c>
      <c r="M2558" s="2" t="s">
        <v>89</v>
      </c>
      <c r="N2558" s="2" t="s">
        <v>270</v>
      </c>
      <c r="O2558" s="2" t="s">
        <v>81</v>
      </c>
      <c r="P2558" s="2" t="str">
        <f>"2170567857                    "</f>
        <v xml:space="preserve">2170567857                    </v>
      </c>
      <c r="Q2558" s="2">
        <v>0</v>
      </c>
      <c r="R2558" s="2">
        <v>0</v>
      </c>
      <c r="S2558" s="2">
        <v>0</v>
      </c>
      <c r="T2558" s="2">
        <v>0</v>
      </c>
      <c r="U2558" s="2">
        <v>0</v>
      </c>
      <c r="V2558" s="2">
        <v>0</v>
      </c>
      <c r="W2558" s="2">
        <v>0</v>
      </c>
      <c r="X2558" s="2">
        <v>0</v>
      </c>
      <c r="Y2558" s="2">
        <v>0</v>
      </c>
      <c r="Z2558" s="2">
        <v>0</v>
      </c>
      <c r="AA2558" s="2">
        <v>0</v>
      </c>
      <c r="AB2558" s="2">
        <v>0</v>
      </c>
      <c r="AC2558" s="2">
        <v>0</v>
      </c>
      <c r="AD2558" s="2">
        <v>0</v>
      </c>
      <c r="AE2558" s="2">
        <v>0</v>
      </c>
      <c r="AF2558" s="2">
        <v>0</v>
      </c>
      <c r="AG2558" s="2">
        <v>0</v>
      </c>
      <c r="AH2558" s="2">
        <v>0</v>
      </c>
      <c r="AI2558" s="2">
        <v>0</v>
      </c>
      <c r="AJ2558" s="2">
        <v>0</v>
      </c>
      <c r="AK2558" s="2">
        <v>0</v>
      </c>
      <c r="AL2558" s="2">
        <v>0</v>
      </c>
      <c r="AM2558" s="2">
        <v>4.66</v>
      </c>
      <c r="AN2558" s="2">
        <v>0</v>
      </c>
      <c r="AO2558" s="2">
        <v>0</v>
      </c>
      <c r="AP2558" s="2">
        <v>0</v>
      </c>
      <c r="AQ2558" s="2">
        <v>0</v>
      </c>
      <c r="AR2558" s="2">
        <v>0</v>
      </c>
      <c r="AS2558" s="2">
        <v>0</v>
      </c>
      <c r="AT2558" s="2">
        <v>0</v>
      </c>
      <c r="AU2558" s="2">
        <v>0</v>
      </c>
      <c r="AV2558" s="2">
        <v>0</v>
      </c>
      <c r="AW2558" s="2">
        <v>0</v>
      </c>
      <c r="AX2558" s="2">
        <v>0</v>
      </c>
      <c r="AY2558" s="2">
        <v>0</v>
      </c>
      <c r="AZ2558" s="2">
        <v>0</v>
      </c>
      <c r="BA2558" s="2">
        <v>0</v>
      </c>
      <c r="BB2558" s="2">
        <v>0</v>
      </c>
      <c r="BC2558" s="2">
        <v>0</v>
      </c>
      <c r="BD2558" s="2">
        <v>0</v>
      </c>
      <c r="BE2558" s="2">
        <v>0</v>
      </c>
      <c r="BF2558" s="2">
        <v>0</v>
      </c>
      <c r="BG2558" s="2">
        <v>0</v>
      </c>
      <c r="BH2558" s="2">
        <v>1</v>
      </c>
      <c r="BI2558" s="2">
        <v>1</v>
      </c>
      <c r="BJ2558" s="2">
        <v>0.2</v>
      </c>
      <c r="BK2558" s="2">
        <v>1</v>
      </c>
      <c r="BL2558" s="2">
        <v>42.1</v>
      </c>
      <c r="BM2558" s="2">
        <v>5.89</v>
      </c>
      <c r="BN2558" s="2">
        <v>47.99</v>
      </c>
      <c r="BO2558" s="2">
        <v>47.99</v>
      </c>
      <c r="BQ2558" s="2" t="s">
        <v>271</v>
      </c>
      <c r="BR2558" s="2" t="s">
        <v>83</v>
      </c>
      <c r="BS2558" s="3">
        <v>42874</v>
      </c>
      <c r="BT2558" s="4">
        <v>0.41666666666666669</v>
      </c>
      <c r="BU2558" s="2" t="s">
        <v>239</v>
      </c>
      <c r="BV2558" s="2" t="s">
        <v>98</v>
      </c>
      <c r="BY2558" s="2">
        <v>1200</v>
      </c>
      <c r="CC2558" s="2" t="s">
        <v>89</v>
      </c>
      <c r="CD2558" s="2">
        <v>7405</v>
      </c>
      <c r="CE2558" s="2" t="s">
        <v>99</v>
      </c>
      <c r="CF2558" s="3">
        <v>42877</v>
      </c>
      <c r="CI2558" s="2">
        <v>1</v>
      </c>
      <c r="CJ2558" s="2">
        <v>1</v>
      </c>
      <c r="CK2558" s="2">
        <v>21</v>
      </c>
      <c r="CL2558" s="2" t="s">
        <v>87</v>
      </c>
    </row>
    <row r="2559" spans="1:90">
      <c r="A2559" s="2" t="s">
        <v>71</v>
      </c>
      <c r="B2559" s="2" t="s">
        <v>72</v>
      </c>
      <c r="C2559" s="2" t="s">
        <v>73</v>
      </c>
      <c r="E2559" s="2" t="str">
        <f>"FES1162549784"</f>
        <v>FES1162549784</v>
      </c>
      <c r="F2559" s="3">
        <v>42873</v>
      </c>
      <c r="G2559" s="2">
        <v>201711</v>
      </c>
      <c r="H2559" s="2" t="s">
        <v>74</v>
      </c>
      <c r="I2559" s="2" t="s">
        <v>75</v>
      </c>
      <c r="J2559" s="2" t="s">
        <v>76</v>
      </c>
      <c r="K2559" s="2" t="s">
        <v>77</v>
      </c>
      <c r="L2559" s="2" t="s">
        <v>88</v>
      </c>
      <c r="M2559" s="2" t="s">
        <v>89</v>
      </c>
      <c r="N2559" s="2" t="s">
        <v>2933</v>
      </c>
      <c r="O2559" s="2" t="s">
        <v>81</v>
      </c>
      <c r="P2559" s="2" t="str">
        <f>"2170567822                    "</f>
        <v xml:space="preserve">2170567822                    </v>
      </c>
      <c r="Q2559" s="2">
        <v>0</v>
      </c>
      <c r="R2559" s="2">
        <v>0</v>
      </c>
      <c r="S2559" s="2">
        <v>0</v>
      </c>
      <c r="T2559" s="2">
        <v>0</v>
      </c>
      <c r="U2559" s="2">
        <v>0</v>
      </c>
      <c r="V2559" s="2">
        <v>0</v>
      </c>
      <c r="W2559" s="2">
        <v>0</v>
      </c>
      <c r="X2559" s="2">
        <v>0</v>
      </c>
      <c r="Y2559" s="2">
        <v>0</v>
      </c>
      <c r="Z2559" s="2">
        <v>0</v>
      </c>
      <c r="AA2559" s="2">
        <v>0</v>
      </c>
      <c r="AB2559" s="2">
        <v>0</v>
      </c>
      <c r="AC2559" s="2">
        <v>0</v>
      </c>
      <c r="AD2559" s="2">
        <v>0</v>
      </c>
      <c r="AE2559" s="2">
        <v>0</v>
      </c>
      <c r="AF2559" s="2">
        <v>0</v>
      </c>
      <c r="AG2559" s="2">
        <v>0</v>
      </c>
      <c r="AH2559" s="2">
        <v>0</v>
      </c>
      <c r="AI2559" s="2">
        <v>0</v>
      </c>
      <c r="AJ2559" s="2">
        <v>0</v>
      </c>
      <c r="AK2559" s="2">
        <v>0</v>
      </c>
      <c r="AL2559" s="2">
        <v>0</v>
      </c>
      <c r="AM2559" s="2">
        <v>4.66</v>
      </c>
      <c r="AN2559" s="2">
        <v>0</v>
      </c>
      <c r="AO2559" s="2">
        <v>0</v>
      </c>
      <c r="AP2559" s="2">
        <v>0</v>
      </c>
      <c r="AQ2559" s="2">
        <v>0</v>
      </c>
      <c r="AR2559" s="2">
        <v>0</v>
      </c>
      <c r="AS2559" s="2">
        <v>0</v>
      </c>
      <c r="AT2559" s="2">
        <v>0</v>
      </c>
      <c r="AU2559" s="2">
        <v>0</v>
      </c>
      <c r="AV2559" s="2">
        <v>0</v>
      </c>
      <c r="AW2559" s="2">
        <v>0</v>
      </c>
      <c r="AX2559" s="2">
        <v>0</v>
      </c>
      <c r="AY2559" s="2">
        <v>0</v>
      </c>
      <c r="AZ2559" s="2">
        <v>0</v>
      </c>
      <c r="BA2559" s="2">
        <v>0</v>
      </c>
      <c r="BB2559" s="2">
        <v>0</v>
      </c>
      <c r="BC2559" s="2">
        <v>0</v>
      </c>
      <c r="BD2559" s="2">
        <v>0</v>
      </c>
      <c r="BE2559" s="2">
        <v>0</v>
      </c>
      <c r="BF2559" s="2">
        <v>0</v>
      </c>
      <c r="BG2559" s="2">
        <v>0</v>
      </c>
      <c r="BH2559" s="2">
        <v>1</v>
      </c>
      <c r="BI2559" s="2">
        <v>1</v>
      </c>
      <c r="BJ2559" s="2">
        <v>0.2</v>
      </c>
      <c r="BK2559" s="2">
        <v>1</v>
      </c>
      <c r="BL2559" s="2">
        <v>42.1</v>
      </c>
      <c r="BM2559" s="2">
        <v>5.89</v>
      </c>
      <c r="BN2559" s="2">
        <v>47.99</v>
      </c>
      <c r="BO2559" s="2">
        <v>47.99</v>
      </c>
      <c r="BQ2559" s="2" t="s">
        <v>2934</v>
      </c>
      <c r="BR2559" s="2" t="s">
        <v>83</v>
      </c>
      <c r="BS2559" s="3">
        <v>42874</v>
      </c>
      <c r="BT2559" s="4">
        <v>0.41666666666666669</v>
      </c>
      <c r="BU2559" s="2" t="s">
        <v>2935</v>
      </c>
      <c r="BV2559" s="2" t="s">
        <v>98</v>
      </c>
      <c r="BY2559" s="2">
        <v>1200</v>
      </c>
      <c r="CC2559" s="2" t="s">
        <v>89</v>
      </c>
      <c r="CD2559" s="2">
        <v>7780</v>
      </c>
      <c r="CE2559" s="2" t="s">
        <v>99</v>
      </c>
      <c r="CF2559" s="3">
        <v>42877</v>
      </c>
      <c r="CI2559" s="2">
        <v>1</v>
      </c>
      <c r="CJ2559" s="2">
        <v>1</v>
      </c>
      <c r="CK2559" s="2">
        <v>21</v>
      </c>
      <c r="CL2559" s="2" t="s">
        <v>87</v>
      </c>
    </row>
    <row r="2560" spans="1:90">
      <c r="A2560" s="2" t="s">
        <v>71</v>
      </c>
      <c r="B2560" s="2" t="s">
        <v>72</v>
      </c>
      <c r="C2560" s="2" t="s">
        <v>73</v>
      </c>
      <c r="E2560" s="2" t="str">
        <f>"FES1162549812"</f>
        <v>FES1162549812</v>
      </c>
      <c r="F2560" s="3">
        <v>42873</v>
      </c>
      <c r="G2560" s="2">
        <v>201711</v>
      </c>
      <c r="H2560" s="2" t="s">
        <v>74</v>
      </c>
      <c r="I2560" s="2" t="s">
        <v>75</v>
      </c>
      <c r="J2560" s="2" t="s">
        <v>76</v>
      </c>
      <c r="K2560" s="2" t="s">
        <v>77</v>
      </c>
      <c r="L2560" s="2" t="s">
        <v>88</v>
      </c>
      <c r="M2560" s="2" t="s">
        <v>89</v>
      </c>
      <c r="N2560" s="2" t="s">
        <v>350</v>
      </c>
      <c r="O2560" s="2" t="s">
        <v>81</v>
      </c>
      <c r="P2560" s="2" t="str">
        <f>"2170567860                    "</f>
        <v xml:space="preserve">2170567860                    </v>
      </c>
      <c r="Q2560" s="2">
        <v>0</v>
      </c>
      <c r="R2560" s="2">
        <v>0</v>
      </c>
      <c r="S2560" s="2">
        <v>0</v>
      </c>
      <c r="T2560" s="2">
        <v>0</v>
      </c>
      <c r="U2560" s="2">
        <v>0</v>
      </c>
      <c r="V2560" s="2">
        <v>0</v>
      </c>
      <c r="W2560" s="2">
        <v>0</v>
      </c>
      <c r="X2560" s="2">
        <v>0</v>
      </c>
      <c r="Y2560" s="2">
        <v>0</v>
      </c>
      <c r="Z2560" s="2">
        <v>0</v>
      </c>
      <c r="AA2560" s="2">
        <v>0</v>
      </c>
      <c r="AB2560" s="2">
        <v>0</v>
      </c>
      <c r="AC2560" s="2">
        <v>0</v>
      </c>
      <c r="AD2560" s="2">
        <v>0</v>
      </c>
      <c r="AE2560" s="2">
        <v>0</v>
      </c>
      <c r="AF2560" s="2">
        <v>0</v>
      </c>
      <c r="AG2560" s="2">
        <v>0</v>
      </c>
      <c r="AH2560" s="2">
        <v>0</v>
      </c>
      <c r="AI2560" s="2">
        <v>0</v>
      </c>
      <c r="AJ2560" s="2">
        <v>0</v>
      </c>
      <c r="AK2560" s="2">
        <v>0</v>
      </c>
      <c r="AL2560" s="2">
        <v>0</v>
      </c>
      <c r="AM2560" s="2">
        <v>4.66</v>
      </c>
      <c r="AN2560" s="2">
        <v>0</v>
      </c>
      <c r="AO2560" s="2">
        <v>0</v>
      </c>
      <c r="AP2560" s="2">
        <v>0</v>
      </c>
      <c r="AQ2560" s="2">
        <v>0</v>
      </c>
      <c r="AR2560" s="2">
        <v>0</v>
      </c>
      <c r="AS2560" s="2">
        <v>0</v>
      </c>
      <c r="AT2560" s="2">
        <v>0</v>
      </c>
      <c r="AU2560" s="2">
        <v>0</v>
      </c>
      <c r="AV2560" s="2">
        <v>0</v>
      </c>
      <c r="AW2560" s="2">
        <v>0</v>
      </c>
      <c r="AX2560" s="2">
        <v>0</v>
      </c>
      <c r="AY2560" s="2">
        <v>0</v>
      </c>
      <c r="AZ2560" s="2">
        <v>0</v>
      </c>
      <c r="BA2560" s="2">
        <v>0</v>
      </c>
      <c r="BB2560" s="2">
        <v>0</v>
      </c>
      <c r="BC2560" s="2">
        <v>0</v>
      </c>
      <c r="BD2560" s="2">
        <v>0</v>
      </c>
      <c r="BE2560" s="2">
        <v>0</v>
      </c>
      <c r="BF2560" s="2">
        <v>0</v>
      </c>
      <c r="BG2560" s="2">
        <v>0</v>
      </c>
      <c r="BH2560" s="2">
        <v>1</v>
      </c>
      <c r="BI2560" s="2">
        <v>1</v>
      </c>
      <c r="BJ2560" s="2">
        <v>0.2</v>
      </c>
      <c r="BK2560" s="2">
        <v>1</v>
      </c>
      <c r="BL2560" s="2">
        <v>42.1</v>
      </c>
      <c r="BM2560" s="2">
        <v>5.89</v>
      </c>
      <c r="BN2560" s="2">
        <v>47.99</v>
      </c>
      <c r="BO2560" s="2">
        <v>47.99</v>
      </c>
      <c r="BQ2560" s="2" t="s">
        <v>238</v>
      </c>
      <c r="BR2560" s="2" t="s">
        <v>83</v>
      </c>
      <c r="BS2560" s="3">
        <v>42874</v>
      </c>
      <c r="BT2560" s="4">
        <v>0.44097222222222227</v>
      </c>
      <c r="BU2560" s="2" t="s">
        <v>2936</v>
      </c>
      <c r="BV2560" s="2" t="s">
        <v>98</v>
      </c>
      <c r="BY2560" s="2">
        <v>1200</v>
      </c>
      <c r="CC2560" s="2" t="s">
        <v>89</v>
      </c>
      <c r="CD2560" s="2">
        <v>7405</v>
      </c>
      <c r="CE2560" s="2" t="s">
        <v>99</v>
      </c>
      <c r="CF2560" s="3">
        <v>42877</v>
      </c>
      <c r="CI2560" s="2">
        <v>1</v>
      </c>
      <c r="CJ2560" s="2">
        <v>1</v>
      </c>
      <c r="CK2560" s="2">
        <v>21</v>
      </c>
      <c r="CL2560" s="2" t="s">
        <v>87</v>
      </c>
    </row>
    <row r="2561" spans="1:90">
      <c r="A2561" s="2" t="s">
        <v>71</v>
      </c>
      <c r="B2561" s="2" t="s">
        <v>72</v>
      </c>
      <c r="C2561" s="2" t="s">
        <v>73</v>
      </c>
      <c r="E2561" s="2" t="str">
        <f>"FES1162549797"</f>
        <v>FES1162549797</v>
      </c>
      <c r="F2561" s="3">
        <v>42873</v>
      </c>
      <c r="G2561" s="2">
        <v>201711</v>
      </c>
      <c r="H2561" s="2" t="s">
        <v>74</v>
      </c>
      <c r="I2561" s="2" t="s">
        <v>75</v>
      </c>
      <c r="J2561" s="2" t="s">
        <v>76</v>
      </c>
      <c r="K2561" s="2" t="s">
        <v>77</v>
      </c>
      <c r="L2561" s="2" t="s">
        <v>88</v>
      </c>
      <c r="M2561" s="2" t="s">
        <v>89</v>
      </c>
      <c r="N2561" s="2" t="s">
        <v>704</v>
      </c>
      <c r="O2561" s="2" t="s">
        <v>81</v>
      </c>
      <c r="P2561" s="2" t="str">
        <f>"2170567840                    "</f>
        <v xml:space="preserve">2170567840                    </v>
      </c>
      <c r="Q2561" s="2">
        <v>0</v>
      </c>
      <c r="R2561" s="2">
        <v>0</v>
      </c>
      <c r="S2561" s="2">
        <v>0</v>
      </c>
      <c r="T2561" s="2">
        <v>0</v>
      </c>
      <c r="U2561" s="2">
        <v>0</v>
      </c>
      <c r="V2561" s="2">
        <v>0</v>
      </c>
      <c r="W2561" s="2">
        <v>0</v>
      </c>
      <c r="X2561" s="2">
        <v>0</v>
      </c>
      <c r="Y2561" s="2">
        <v>0</v>
      </c>
      <c r="Z2561" s="2">
        <v>0</v>
      </c>
      <c r="AA2561" s="2">
        <v>0</v>
      </c>
      <c r="AB2561" s="2">
        <v>0</v>
      </c>
      <c r="AC2561" s="2">
        <v>0</v>
      </c>
      <c r="AD2561" s="2">
        <v>0</v>
      </c>
      <c r="AE2561" s="2">
        <v>0</v>
      </c>
      <c r="AF2561" s="2">
        <v>0</v>
      </c>
      <c r="AG2561" s="2">
        <v>0</v>
      </c>
      <c r="AH2561" s="2">
        <v>0</v>
      </c>
      <c r="AI2561" s="2">
        <v>0</v>
      </c>
      <c r="AJ2561" s="2">
        <v>0</v>
      </c>
      <c r="AK2561" s="2">
        <v>0</v>
      </c>
      <c r="AL2561" s="2">
        <v>0</v>
      </c>
      <c r="AM2561" s="2">
        <v>4.66</v>
      </c>
      <c r="AN2561" s="2">
        <v>0</v>
      </c>
      <c r="AO2561" s="2">
        <v>0</v>
      </c>
      <c r="AP2561" s="2">
        <v>0</v>
      </c>
      <c r="AQ2561" s="2">
        <v>0</v>
      </c>
      <c r="AR2561" s="2">
        <v>0</v>
      </c>
      <c r="AS2561" s="2">
        <v>0</v>
      </c>
      <c r="AT2561" s="2">
        <v>0</v>
      </c>
      <c r="AU2561" s="2">
        <v>0</v>
      </c>
      <c r="AV2561" s="2">
        <v>0</v>
      </c>
      <c r="AW2561" s="2">
        <v>0</v>
      </c>
      <c r="AX2561" s="2">
        <v>0</v>
      </c>
      <c r="AY2561" s="2">
        <v>0</v>
      </c>
      <c r="AZ2561" s="2">
        <v>0</v>
      </c>
      <c r="BA2561" s="2">
        <v>0</v>
      </c>
      <c r="BB2561" s="2">
        <v>0</v>
      </c>
      <c r="BC2561" s="2">
        <v>0</v>
      </c>
      <c r="BD2561" s="2">
        <v>0</v>
      </c>
      <c r="BE2561" s="2">
        <v>0</v>
      </c>
      <c r="BF2561" s="2">
        <v>0</v>
      </c>
      <c r="BG2561" s="2">
        <v>0</v>
      </c>
      <c r="BH2561" s="2">
        <v>1</v>
      </c>
      <c r="BI2561" s="2">
        <v>1</v>
      </c>
      <c r="BJ2561" s="2">
        <v>0.2</v>
      </c>
      <c r="BK2561" s="2">
        <v>1</v>
      </c>
      <c r="BL2561" s="2">
        <v>42.1</v>
      </c>
      <c r="BM2561" s="2">
        <v>5.89</v>
      </c>
      <c r="BN2561" s="2">
        <v>47.99</v>
      </c>
      <c r="BO2561" s="2">
        <v>47.99</v>
      </c>
      <c r="BQ2561" s="2" t="s">
        <v>1116</v>
      </c>
      <c r="BR2561" s="2" t="s">
        <v>83</v>
      </c>
      <c r="BS2561" s="3">
        <v>42874</v>
      </c>
      <c r="BT2561" s="4">
        <v>0.41666666666666669</v>
      </c>
      <c r="BU2561" s="2" t="s">
        <v>2822</v>
      </c>
      <c r="BV2561" s="2" t="s">
        <v>98</v>
      </c>
      <c r="BY2561" s="2">
        <v>1200</v>
      </c>
      <c r="CC2561" s="2" t="s">
        <v>89</v>
      </c>
      <c r="CD2561" s="2">
        <v>7530</v>
      </c>
      <c r="CE2561" s="2" t="s">
        <v>99</v>
      </c>
      <c r="CF2561" s="3">
        <v>42877</v>
      </c>
      <c r="CI2561" s="2">
        <v>1</v>
      </c>
      <c r="CJ2561" s="2">
        <v>1</v>
      </c>
      <c r="CK2561" s="2">
        <v>21</v>
      </c>
      <c r="CL2561" s="2" t="s">
        <v>87</v>
      </c>
    </row>
    <row r="2562" spans="1:90">
      <c r="A2562" s="2" t="s">
        <v>71</v>
      </c>
      <c r="B2562" s="2" t="s">
        <v>72</v>
      </c>
      <c r="C2562" s="2" t="s">
        <v>73</v>
      </c>
      <c r="E2562" s="2" t="str">
        <f>"FES1162549844"</f>
        <v>FES1162549844</v>
      </c>
      <c r="F2562" s="3">
        <v>42873</v>
      </c>
      <c r="G2562" s="2">
        <v>201711</v>
      </c>
      <c r="H2562" s="2" t="s">
        <v>74</v>
      </c>
      <c r="I2562" s="2" t="s">
        <v>75</v>
      </c>
      <c r="J2562" s="2" t="s">
        <v>76</v>
      </c>
      <c r="K2562" s="2" t="s">
        <v>77</v>
      </c>
      <c r="L2562" s="2" t="s">
        <v>155</v>
      </c>
      <c r="M2562" s="2" t="s">
        <v>156</v>
      </c>
      <c r="N2562" s="2" t="s">
        <v>157</v>
      </c>
      <c r="O2562" s="2" t="s">
        <v>81</v>
      </c>
      <c r="P2562" s="2" t="str">
        <f>"2170567618                    "</f>
        <v xml:space="preserve">2170567618                    </v>
      </c>
      <c r="Q2562" s="2">
        <v>0</v>
      </c>
      <c r="R2562" s="2">
        <v>0</v>
      </c>
      <c r="S2562" s="2">
        <v>0</v>
      </c>
      <c r="T2562" s="2">
        <v>0</v>
      </c>
      <c r="U2562" s="2">
        <v>0</v>
      </c>
      <c r="V2562" s="2">
        <v>0</v>
      </c>
      <c r="W2562" s="2">
        <v>0</v>
      </c>
      <c r="X2562" s="2">
        <v>0</v>
      </c>
      <c r="Y2562" s="2">
        <v>0</v>
      </c>
      <c r="Z2562" s="2">
        <v>0</v>
      </c>
      <c r="AA2562" s="2">
        <v>0</v>
      </c>
      <c r="AB2562" s="2">
        <v>0</v>
      </c>
      <c r="AC2562" s="2">
        <v>0</v>
      </c>
      <c r="AD2562" s="2">
        <v>0</v>
      </c>
      <c r="AE2562" s="2">
        <v>0</v>
      </c>
      <c r="AF2562" s="2">
        <v>0</v>
      </c>
      <c r="AG2562" s="2">
        <v>0</v>
      </c>
      <c r="AH2562" s="2">
        <v>0</v>
      </c>
      <c r="AI2562" s="2">
        <v>0</v>
      </c>
      <c r="AJ2562" s="2">
        <v>0</v>
      </c>
      <c r="AK2562" s="2">
        <v>0</v>
      </c>
      <c r="AL2562" s="2">
        <v>0</v>
      </c>
      <c r="AM2562" s="2">
        <v>3.64</v>
      </c>
      <c r="AN2562" s="2">
        <v>0</v>
      </c>
      <c r="AO2562" s="2">
        <v>0</v>
      </c>
      <c r="AP2562" s="2">
        <v>0</v>
      </c>
      <c r="AQ2562" s="2">
        <v>0</v>
      </c>
      <c r="AR2562" s="2">
        <v>0</v>
      </c>
      <c r="AS2562" s="2">
        <v>0</v>
      </c>
      <c r="AT2562" s="2">
        <v>0</v>
      </c>
      <c r="AU2562" s="2">
        <v>0</v>
      </c>
      <c r="AV2562" s="2">
        <v>0</v>
      </c>
      <c r="AW2562" s="2">
        <v>0</v>
      </c>
      <c r="AX2562" s="2">
        <v>0</v>
      </c>
      <c r="AY2562" s="2">
        <v>0</v>
      </c>
      <c r="AZ2562" s="2">
        <v>0</v>
      </c>
      <c r="BA2562" s="2">
        <v>0</v>
      </c>
      <c r="BB2562" s="2">
        <v>0</v>
      </c>
      <c r="BC2562" s="2">
        <v>0</v>
      </c>
      <c r="BD2562" s="2">
        <v>0</v>
      </c>
      <c r="BE2562" s="2">
        <v>0</v>
      </c>
      <c r="BF2562" s="2">
        <v>0</v>
      </c>
      <c r="BG2562" s="2">
        <v>0</v>
      </c>
      <c r="BH2562" s="2">
        <v>1</v>
      </c>
      <c r="BI2562" s="2">
        <v>4</v>
      </c>
      <c r="BJ2562" s="2">
        <v>1.9</v>
      </c>
      <c r="BK2562" s="2">
        <v>4</v>
      </c>
      <c r="BL2562" s="2">
        <v>32.89</v>
      </c>
      <c r="BM2562" s="2">
        <v>4.5999999999999996</v>
      </c>
      <c r="BN2562" s="2">
        <v>37.49</v>
      </c>
      <c r="BO2562" s="2">
        <v>37.49</v>
      </c>
      <c r="BQ2562" s="2" t="s">
        <v>158</v>
      </c>
      <c r="BR2562" s="2" t="s">
        <v>83</v>
      </c>
      <c r="BS2562" s="3">
        <v>42874</v>
      </c>
      <c r="BT2562" s="4">
        <v>0.38680555555555557</v>
      </c>
      <c r="BU2562" s="2" t="s">
        <v>295</v>
      </c>
      <c r="BV2562" s="2" t="s">
        <v>98</v>
      </c>
      <c r="BY2562" s="2">
        <v>9724</v>
      </c>
      <c r="CC2562" s="2" t="s">
        <v>156</v>
      </c>
      <c r="CD2562" s="2">
        <v>1682</v>
      </c>
      <c r="CE2562" s="2" t="s">
        <v>86</v>
      </c>
      <c r="CF2562" s="3">
        <v>42877</v>
      </c>
      <c r="CI2562" s="2">
        <v>1</v>
      </c>
      <c r="CJ2562" s="2">
        <v>1</v>
      </c>
      <c r="CK2562" s="2">
        <v>22</v>
      </c>
      <c r="CL2562" s="2" t="s">
        <v>87</v>
      </c>
    </row>
    <row r="2563" spans="1:90">
      <c r="A2563" s="2" t="s">
        <v>71</v>
      </c>
      <c r="B2563" s="2" t="s">
        <v>72</v>
      </c>
      <c r="C2563" s="2" t="s">
        <v>73</v>
      </c>
      <c r="E2563" s="2" t="str">
        <f>"FES1162549790"</f>
        <v>FES1162549790</v>
      </c>
      <c r="F2563" s="3">
        <v>42873</v>
      </c>
      <c r="G2563" s="2">
        <v>201711</v>
      </c>
      <c r="H2563" s="2" t="s">
        <v>74</v>
      </c>
      <c r="I2563" s="2" t="s">
        <v>75</v>
      </c>
      <c r="J2563" s="2" t="s">
        <v>76</v>
      </c>
      <c r="K2563" s="2" t="s">
        <v>77</v>
      </c>
      <c r="L2563" s="2" t="s">
        <v>88</v>
      </c>
      <c r="M2563" s="2" t="s">
        <v>89</v>
      </c>
      <c r="N2563" s="2" t="s">
        <v>501</v>
      </c>
      <c r="O2563" s="2" t="s">
        <v>81</v>
      </c>
      <c r="P2563" s="2" t="str">
        <f>"2170567830                    "</f>
        <v xml:space="preserve">2170567830                    </v>
      </c>
      <c r="Q2563" s="2">
        <v>0</v>
      </c>
      <c r="R2563" s="2">
        <v>0</v>
      </c>
      <c r="S2563" s="2">
        <v>0</v>
      </c>
      <c r="T2563" s="2">
        <v>0</v>
      </c>
      <c r="U2563" s="2">
        <v>0</v>
      </c>
      <c r="V2563" s="2">
        <v>0</v>
      </c>
      <c r="W2563" s="2">
        <v>0</v>
      </c>
      <c r="X2563" s="2">
        <v>0</v>
      </c>
      <c r="Y2563" s="2">
        <v>0</v>
      </c>
      <c r="Z2563" s="2">
        <v>0</v>
      </c>
      <c r="AA2563" s="2">
        <v>0</v>
      </c>
      <c r="AB2563" s="2">
        <v>0</v>
      </c>
      <c r="AC2563" s="2">
        <v>0</v>
      </c>
      <c r="AD2563" s="2">
        <v>0</v>
      </c>
      <c r="AE2563" s="2">
        <v>0</v>
      </c>
      <c r="AF2563" s="2">
        <v>0</v>
      </c>
      <c r="AG2563" s="2">
        <v>0</v>
      </c>
      <c r="AH2563" s="2">
        <v>0</v>
      </c>
      <c r="AI2563" s="2">
        <v>0</v>
      </c>
      <c r="AJ2563" s="2">
        <v>0</v>
      </c>
      <c r="AK2563" s="2">
        <v>0</v>
      </c>
      <c r="AL2563" s="2">
        <v>0</v>
      </c>
      <c r="AM2563" s="2">
        <v>4.66</v>
      </c>
      <c r="AN2563" s="2">
        <v>0</v>
      </c>
      <c r="AO2563" s="2">
        <v>0</v>
      </c>
      <c r="AP2563" s="2">
        <v>0</v>
      </c>
      <c r="AQ2563" s="2">
        <v>0</v>
      </c>
      <c r="AR2563" s="2">
        <v>0</v>
      </c>
      <c r="AS2563" s="2">
        <v>0</v>
      </c>
      <c r="AT2563" s="2">
        <v>0</v>
      </c>
      <c r="AU2563" s="2">
        <v>0</v>
      </c>
      <c r="AV2563" s="2">
        <v>0</v>
      </c>
      <c r="AW2563" s="2">
        <v>0</v>
      </c>
      <c r="AX2563" s="2">
        <v>0</v>
      </c>
      <c r="AY2563" s="2">
        <v>0</v>
      </c>
      <c r="AZ2563" s="2">
        <v>0</v>
      </c>
      <c r="BA2563" s="2">
        <v>0</v>
      </c>
      <c r="BB2563" s="2">
        <v>0</v>
      </c>
      <c r="BC2563" s="2">
        <v>0</v>
      </c>
      <c r="BD2563" s="2">
        <v>0</v>
      </c>
      <c r="BE2563" s="2">
        <v>0</v>
      </c>
      <c r="BF2563" s="2">
        <v>0</v>
      </c>
      <c r="BG2563" s="2">
        <v>0</v>
      </c>
      <c r="BH2563" s="2">
        <v>1</v>
      </c>
      <c r="BI2563" s="2">
        <v>1</v>
      </c>
      <c r="BJ2563" s="2">
        <v>0.2</v>
      </c>
      <c r="BK2563" s="2">
        <v>1</v>
      </c>
      <c r="BL2563" s="2">
        <v>42.1</v>
      </c>
      <c r="BM2563" s="2">
        <v>5.89</v>
      </c>
      <c r="BN2563" s="2">
        <v>47.99</v>
      </c>
      <c r="BO2563" s="2">
        <v>47.99</v>
      </c>
      <c r="BQ2563" s="2" t="s">
        <v>238</v>
      </c>
      <c r="BR2563" s="2" t="s">
        <v>83</v>
      </c>
      <c r="BS2563" s="3">
        <v>42874</v>
      </c>
      <c r="BT2563" s="4">
        <v>0.41875000000000001</v>
      </c>
      <c r="BU2563" s="2" t="s">
        <v>2937</v>
      </c>
      <c r="BV2563" s="2" t="s">
        <v>98</v>
      </c>
      <c r="BY2563" s="2">
        <v>1200</v>
      </c>
      <c r="CC2563" s="2" t="s">
        <v>89</v>
      </c>
      <c r="CD2563" s="2">
        <v>7560</v>
      </c>
      <c r="CE2563" s="2" t="s">
        <v>99</v>
      </c>
      <c r="CF2563" s="3">
        <v>42877</v>
      </c>
      <c r="CI2563" s="2">
        <v>1</v>
      </c>
      <c r="CJ2563" s="2">
        <v>1</v>
      </c>
      <c r="CK2563" s="2">
        <v>21</v>
      </c>
      <c r="CL2563" s="2" t="s">
        <v>87</v>
      </c>
    </row>
    <row r="2564" spans="1:90">
      <c r="A2564" s="2" t="s">
        <v>71</v>
      </c>
      <c r="B2564" s="2" t="s">
        <v>72</v>
      </c>
      <c r="C2564" s="2" t="s">
        <v>73</v>
      </c>
      <c r="E2564" s="2" t="str">
        <f>"FES1162549933"</f>
        <v>FES1162549933</v>
      </c>
      <c r="F2564" s="3">
        <v>42873</v>
      </c>
      <c r="G2564" s="2">
        <v>201711</v>
      </c>
      <c r="H2564" s="2" t="s">
        <v>74</v>
      </c>
      <c r="I2564" s="2" t="s">
        <v>75</v>
      </c>
      <c r="J2564" s="2" t="s">
        <v>76</v>
      </c>
      <c r="K2564" s="2" t="s">
        <v>77</v>
      </c>
      <c r="L2564" s="2" t="s">
        <v>175</v>
      </c>
      <c r="M2564" s="2" t="s">
        <v>176</v>
      </c>
      <c r="N2564" s="2" t="s">
        <v>446</v>
      </c>
      <c r="O2564" s="2" t="s">
        <v>81</v>
      </c>
      <c r="P2564" s="2" t="str">
        <f>"2170567359                    "</f>
        <v xml:space="preserve">2170567359                    </v>
      </c>
      <c r="Q2564" s="2">
        <v>0</v>
      </c>
      <c r="R2564" s="2">
        <v>0</v>
      </c>
      <c r="S2564" s="2">
        <v>0</v>
      </c>
      <c r="T2564" s="2">
        <v>0</v>
      </c>
      <c r="U2564" s="2">
        <v>0</v>
      </c>
      <c r="V2564" s="2">
        <v>0</v>
      </c>
      <c r="W2564" s="2">
        <v>0</v>
      </c>
      <c r="X2564" s="2">
        <v>0</v>
      </c>
      <c r="Y2564" s="2">
        <v>0</v>
      </c>
      <c r="Z2564" s="2">
        <v>0</v>
      </c>
      <c r="AA2564" s="2">
        <v>0</v>
      </c>
      <c r="AB2564" s="2">
        <v>0</v>
      </c>
      <c r="AC2564" s="2">
        <v>0</v>
      </c>
      <c r="AD2564" s="2">
        <v>0</v>
      </c>
      <c r="AE2564" s="2">
        <v>0</v>
      </c>
      <c r="AF2564" s="2">
        <v>0</v>
      </c>
      <c r="AG2564" s="2">
        <v>0</v>
      </c>
      <c r="AH2564" s="2">
        <v>0</v>
      </c>
      <c r="AI2564" s="2">
        <v>0</v>
      </c>
      <c r="AJ2564" s="2">
        <v>0</v>
      </c>
      <c r="AK2564" s="2">
        <v>0</v>
      </c>
      <c r="AL2564" s="2">
        <v>0</v>
      </c>
      <c r="AM2564" s="2">
        <v>4.66</v>
      </c>
      <c r="AN2564" s="2">
        <v>0</v>
      </c>
      <c r="AO2564" s="2">
        <v>0</v>
      </c>
      <c r="AP2564" s="2">
        <v>0</v>
      </c>
      <c r="AQ2564" s="2">
        <v>0</v>
      </c>
      <c r="AR2564" s="2">
        <v>0</v>
      </c>
      <c r="AS2564" s="2">
        <v>0</v>
      </c>
      <c r="AT2564" s="2">
        <v>0</v>
      </c>
      <c r="AU2564" s="2">
        <v>0</v>
      </c>
      <c r="AV2564" s="2">
        <v>0</v>
      </c>
      <c r="AW2564" s="2">
        <v>0</v>
      </c>
      <c r="AX2564" s="2">
        <v>0</v>
      </c>
      <c r="AY2564" s="2">
        <v>0</v>
      </c>
      <c r="AZ2564" s="2">
        <v>0</v>
      </c>
      <c r="BA2564" s="2">
        <v>0</v>
      </c>
      <c r="BB2564" s="2">
        <v>0</v>
      </c>
      <c r="BC2564" s="2">
        <v>0</v>
      </c>
      <c r="BD2564" s="2">
        <v>0</v>
      </c>
      <c r="BE2564" s="2">
        <v>0</v>
      </c>
      <c r="BF2564" s="2">
        <v>0</v>
      </c>
      <c r="BG2564" s="2">
        <v>0</v>
      </c>
      <c r="BH2564" s="2">
        <v>1</v>
      </c>
      <c r="BI2564" s="2">
        <v>1</v>
      </c>
      <c r="BJ2564" s="2">
        <v>0.2</v>
      </c>
      <c r="BK2564" s="2">
        <v>1</v>
      </c>
      <c r="BL2564" s="2">
        <v>42.1</v>
      </c>
      <c r="BM2564" s="2">
        <v>5.89</v>
      </c>
      <c r="BN2564" s="2">
        <v>47.99</v>
      </c>
      <c r="BO2564" s="2">
        <v>47.99</v>
      </c>
      <c r="BQ2564" s="2" t="s">
        <v>447</v>
      </c>
      <c r="BR2564" s="2" t="s">
        <v>83</v>
      </c>
      <c r="BS2564" s="3">
        <v>42874</v>
      </c>
      <c r="BT2564" s="4">
        <v>0.45833333333333331</v>
      </c>
      <c r="BU2564" s="2" t="s">
        <v>2938</v>
      </c>
      <c r="BV2564" s="2" t="s">
        <v>87</v>
      </c>
      <c r="BY2564" s="2">
        <v>1200</v>
      </c>
      <c r="CA2564" s="2" t="s">
        <v>855</v>
      </c>
      <c r="CC2564" s="2" t="s">
        <v>176</v>
      </c>
      <c r="CD2564" s="2">
        <v>6001</v>
      </c>
      <c r="CE2564" s="2" t="s">
        <v>99</v>
      </c>
      <c r="CF2564" s="3">
        <v>42874</v>
      </c>
      <c r="CI2564" s="2">
        <v>1</v>
      </c>
      <c r="CJ2564" s="2">
        <v>1</v>
      </c>
      <c r="CK2564" s="2">
        <v>21</v>
      </c>
      <c r="CL2564" s="2" t="s">
        <v>87</v>
      </c>
    </row>
    <row r="2565" spans="1:90">
      <c r="A2565" s="2" t="s">
        <v>71</v>
      </c>
      <c r="B2565" s="2" t="s">
        <v>72</v>
      </c>
      <c r="C2565" s="2" t="s">
        <v>73</v>
      </c>
      <c r="E2565" s="2" t="str">
        <f>"FES1162549782"</f>
        <v>FES1162549782</v>
      </c>
      <c r="F2565" s="3">
        <v>42873</v>
      </c>
      <c r="G2565" s="2">
        <v>201711</v>
      </c>
      <c r="H2565" s="2" t="s">
        <v>74</v>
      </c>
      <c r="I2565" s="2" t="s">
        <v>75</v>
      </c>
      <c r="J2565" s="2" t="s">
        <v>76</v>
      </c>
      <c r="K2565" s="2" t="s">
        <v>77</v>
      </c>
      <c r="L2565" s="2" t="s">
        <v>673</v>
      </c>
      <c r="M2565" s="2" t="s">
        <v>674</v>
      </c>
      <c r="N2565" s="2" t="s">
        <v>1267</v>
      </c>
      <c r="O2565" s="2" t="s">
        <v>81</v>
      </c>
      <c r="P2565" s="2" t="str">
        <f>"2170567677                    "</f>
        <v xml:space="preserve">2170567677                    </v>
      </c>
      <c r="Q2565" s="2">
        <v>0</v>
      </c>
      <c r="R2565" s="2">
        <v>0</v>
      </c>
      <c r="S2565" s="2">
        <v>0</v>
      </c>
      <c r="T2565" s="2">
        <v>0</v>
      </c>
      <c r="U2565" s="2">
        <v>0</v>
      </c>
      <c r="V2565" s="2">
        <v>0</v>
      </c>
      <c r="W2565" s="2">
        <v>0</v>
      </c>
      <c r="X2565" s="2">
        <v>0</v>
      </c>
      <c r="Y2565" s="2">
        <v>0</v>
      </c>
      <c r="Z2565" s="2">
        <v>0</v>
      </c>
      <c r="AA2565" s="2">
        <v>0</v>
      </c>
      <c r="AB2565" s="2">
        <v>0</v>
      </c>
      <c r="AC2565" s="2">
        <v>0</v>
      </c>
      <c r="AD2565" s="2">
        <v>0</v>
      </c>
      <c r="AE2565" s="2">
        <v>0</v>
      </c>
      <c r="AF2565" s="2">
        <v>0</v>
      </c>
      <c r="AG2565" s="2">
        <v>0</v>
      </c>
      <c r="AH2565" s="2">
        <v>0</v>
      </c>
      <c r="AI2565" s="2">
        <v>0</v>
      </c>
      <c r="AJ2565" s="2">
        <v>0</v>
      </c>
      <c r="AK2565" s="2">
        <v>0</v>
      </c>
      <c r="AL2565" s="2">
        <v>0</v>
      </c>
      <c r="AM2565" s="2">
        <v>4.66</v>
      </c>
      <c r="AN2565" s="2">
        <v>0</v>
      </c>
      <c r="AO2565" s="2">
        <v>0</v>
      </c>
      <c r="AP2565" s="2">
        <v>0</v>
      </c>
      <c r="AQ2565" s="2">
        <v>0</v>
      </c>
      <c r="AR2565" s="2">
        <v>0</v>
      </c>
      <c r="AS2565" s="2">
        <v>0</v>
      </c>
      <c r="AT2565" s="2">
        <v>0</v>
      </c>
      <c r="AU2565" s="2">
        <v>0</v>
      </c>
      <c r="AV2565" s="2">
        <v>0</v>
      </c>
      <c r="AW2565" s="2">
        <v>0</v>
      </c>
      <c r="AX2565" s="2">
        <v>0</v>
      </c>
      <c r="AY2565" s="2">
        <v>0</v>
      </c>
      <c r="AZ2565" s="2">
        <v>0</v>
      </c>
      <c r="BA2565" s="2">
        <v>0</v>
      </c>
      <c r="BB2565" s="2">
        <v>0</v>
      </c>
      <c r="BC2565" s="2">
        <v>0</v>
      </c>
      <c r="BD2565" s="2">
        <v>0</v>
      </c>
      <c r="BE2565" s="2">
        <v>0</v>
      </c>
      <c r="BF2565" s="2">
        <v>0</v>
      </c>
      <c r="BG2565" s="2">
        <v>0</v>
      </c>
      <c r="BH2565" s="2">
        <v>1</v>
      </c>
      <c r="BI2565" s="2">
        <v>1</v>
      </c>
      <c r="BJ2565" s="2">
        <v>0.2</v>
      </c>
      <c r="BK2565" s="2">
        <v>1</v>
      </c>
      <c r="BL2565" s="2">
        <v>42.1</v>
      </c>
      <c r="BM2565" s="2">
        <v>5.89</v>
      </c>
      <c r="BN2565" s="2">
        <v>47.99</v>
      </c>
      <c r="BO2565" s="2">
        <v>47.99</v>
      </c>
      <c r="BQ2565" s="2" t="s">
        <v>1102</v>
      </c>
      <c r="BR2565" s="2" t="s">
        <v>83</v>
      </c>
      <c r="BS2565" s="3">
        <v>42874</v>
      </c>
      <c r="BT2565" s="4">
        <v>0.41666666666666669</v>
      </c>
      <c r="BU2565" s="2" t="s">
        <v>2133</v>
      </c>
      <c r="BV2565" s="2" t="s">
        <v>98</v>
      </c>
      <c r="BY2565" s="2">
        <v>1200</v>
      </c>
      <c r="CC2565" s="2" t="s">
        <v>674</v>
      </c>
      <c r="CD2565" s="2">
        <v>7130</v>
      </c>
      <c r="CE2565" s="2" t="s">
        <v>99</v>
      </c>
      <c r="CF2565" s="3">
        <v>42877</v>
      </c>
      <c r="CI2565" s="2">
        <v>1</v>
      </c>
      <c r="CJ2565" s="2">
        <v>1</v>
      </c>
      <c r="CK2565" s="2">
        <v>21</v>
      </c>
      <c r="CL2565" s="2" t="s">
        <v>87</v>
      </c>
    </row>
    <row r="2566" spans="1:90">
      <c r="A2566" s="2" t="s">
        <v>71</v>
      </c>
      <c r="B2566" s="2" t="s">
        <v>72</v>
      </c>
      <c r="C2566" s="2" t="s">
        <v>73</v>
      </c>
      <c r="E2566" s="2" t="str">
        <f>"FES1162549838"</f>
        <v>FES1162549838</v>
      </c>
      <c r="F2566" s="3">
        <v>42873</v>
      </c>
      <c r="G2566" s="2">
        <v>201711</v>
      </c>
      <c r="H2566" s="2" t="s">
        <v>74</v>
      </c>
      <c r="I2566" s="2" t="s">
        <v>75</v>
      </c>
      <c r="J2566" s="2" t="s">
        <v>76</v>
      </c>
      <c r="K2566" s="2" t="s">
        <v>77</v>
      </c>
      <c r="L2566" s="2" t="s">
        <v>163</v>
      </c>
      <c r="M2566" s="2" t="s">
        <v>164</v>
      </c>
      <c r="N2566" s="2" t="s">
        <v>2939</v>
      </c>
      <c r="O2566" s="2" t="s">
        <v>81</v>
      </c>
      <c r="P2566" s="2" t="str">
        <f>"2170567887                    "</f>
        <v xml:space="preserve">2170567887                    </v>
      </c>
      <c r="Q2566" s="2">
        <v>0</v>
      </c>
      <c r="R2566" s="2">
        <v>0</v>
      </c>
      <c r="S2566" s="2">
        <v>0</v>
      </c>
      <c r="T2566" s="2">
        <v>0</v>
      </c>
      <c r="U2566" s="2">
        <v>0</v>
      </c>
      <c r="V2566" s="2">
        <v>0</v>
      </c>
      <c r="W2566" s="2">
        <v>0</v>
      </c>
      <c r="X2566" s="2">
        <v>0</v>
      </c>
      <c r="Y2566" s="2">
        <v>0</v>
      </c>
      <c r="Z2566" s="2">
        <v>0</v>
      </c>
      <c r="AA2566" s="2">
        <v>0</v>
      </c>
      <c r="AB2566" s="2">
        <v>0</v>
      </c>
      <c r="AC2566" s="2">
        <v>0</v>
      </c>
      <c r="AD2566" s="2">
        <v>0</v>
      </c>
      <c r="AE2566" s="2">
        <v>0</v>
      </c>
      <c r="AF2566" s="2">
        <v>0</v>
      </c>
      <c r="AG2566" s="2">
        <v>0</v>
      </c>
      <c r="AH2566" s="2">
        <v>0</v>
      </c>
      <c r="AI2566" s="2">
        <v>0</v>
      </c>
      <c r="AJ2566" s="2">
        <v>0</v>
      </c>
      <c r="AK2566" s="2">
        <v>0</v>
      </c>
      <c r="AL2566" s="2">
        <v>0</v>
      </c>
      <c r="AM2566" s="2">
        <v>3.64</v>
      </c>
      <c r="AN2566" s="2">
        <v>0</v>
      </c>
      <c r="AO2566" s="2">
        <v>0</v>
      </c>
      <c r="AP2566" s="2">
        <v>0</v>
      </c>
      <c r="AQ2566" s="2">
        <v>0</v>
      </c>
      <c r="AR2566" s="2">
        <v>0</v>
      </c>
      <c r="AS2566" s="2">
        <v>0</v>
      </c>
      <c r="AT2566" s="2">
        <v>0</v>
      </c>
      <c r="AU2566" s="2">
        <v>0</v>
      </c>
      <c r="AV2566" s="2">
        <v>0</v>
      </c>
      <c r="AW2566" s="2">
        <v>0</v>
      </c>
      <c r="AX2566" s="2">
        <v>0</v>
      </c>
      <c r="AY2566" s="2">
        <v>0</v>
      </c>
      <c r="AZ2566" s="2">
        <v>0</v>
      </c>
      <c r="BA2566" s="2">
        <v>0</v>
      </c>
      <c r="BB2566" s="2">
        <v>0</v>
      </c>
      <c r="BC2566" s="2">
        <v>0</v>
      </c>
      <c r="BD2566" s="2">
        <v>0</v>
      </c>
      <c r="BE2566" s="2">
        <v>0</v>
      </c>
      <c r="BF2566" s="2">
        <v>0</v>
      </c>
      <c r="BG2566" s="2">
        <v>0</v>
      </c>
      <c r="BH2566" s="2">
        <v>1</v>
      </c>
      <c r="BI2566" s="2">
        <v>3.1</v>
      </c>
      <c r="BJ2566" s="2">
        <v>3.4</v>
      </c>
      <c r="BK2566" s="2">
        <v>4</v>
      </c>
      <c r="BL2566" s="2">
        <v>32.89</v>
      </c>
      <c r="BM2566" s="2">
        <v>4.5999999999999996</v>
      </c>
      <c r="BN2566" s="2">
        <v>37.49</v>
      </c>
      <c r="BO2566" s="2">
        <v>37.49</v>
      </c>
      <c r="BR2566" s="2" t="s">
        <v>83</v>
      </c>
      <c r="BS2566" s="3">
        <v>42874</v>
      </c>
      <c r="BT2566" s="4">
        <v>0.41666666666666669</v>
      </c>
      <c r="BU2566" s="2" t="s">
        <v>556</v>
      </c>
      <c r="BV2566" s="2" t="s">
        <v>98</v>
      </c>
      <c r="BY2566" s="2">
        <v>17045.8</v>
      </c>
      <c r="CC2566" s="2" t="s">
        <v>164</v>
      </c>
      <c r="CD2566" s="2">
        <v>1723</v>
      </c>
      <c r="CE2566" s="2" t="s">
        <v>86</v>
      </c>
      <c r="CF2566" s="3">
        <v>42877</v>
      </c>
      <c r="CI2566" s="2">
        <v>1</v>
      </c>
      <c r="CJ2566" s="2">
        <v>1</v>
      </c>
      <c r="CK2566" s="2">
        <v>22</v>
      </c>
      <c r="CL2566" s="2" t="s">
        <v>87</v>
      </c>
    </row>
    <row r="2567" spans="1:90">
      <c r="A2567" s="2" t="s">
        <v>71</v>
      </c>
      <c r="B2567" s="2" t="s">
        <v>72</v>
      </c>
      <c r="C2567" s="2" t="s">
        <v>73</v>
      </c>
      <c r="E2567" s="2" t="str">
        <f>"FES1162549939"</f>
        <v>FES1162549939</v>
      </c>
      <c r="F2567" s="3">
        <v>42873</v>
      </c>
      <c r="G2567" s="2">
        <v>201711</v>
      </c>
      <c r="H2567" s="2" t="s">
        <v>74</v>
      </c>
      <c r="I2567" s="2" t="s">
        <v>75</v>
      </c>
      <c r="J2567" s="2" t="s">
        <v>76</v>
      </c>
      <c r="K2567" s="2" t="s">
        <v>77</v>
      </c>
      <c r="L2567" s="2" t="s">
        <v>175</v>
      </c>
      <c r="M2567" s="2" t="s">
        <v>176</v>
      </c>
      <c r="N2567" s="2" t="s">
        <v>436</v>
      </c>
      <c r="O2567" s="2" t="s">
        <v>81</v>
      </c>
      <c r="P2567" s="2" t="str">
        <f>"2170567904                    "</f>
        <v xml:space="preserve">2170567904                    </v>
      </c>
      <c r="Q2567" s="2">
        <v>0</v>
      </c>
      <c r="R2567" s="2">
        <v>0</v>
      </c>
      <c r="S2567" s="2">
        <v>0</v>
      </c>
      <c r="T2567" s="2">
        <v>0</v>
      </c>
      <c r="U2567" s="2">
        <v>0</v>
      </c>
      <c r="V2567" s="2">
        <v>0</v>
      </c>
      <c r="W2567" s="2">
        <v>0</v>
      </c>
      <c r="X2567" s="2">
        <v>0</v>
      </c>
      <c r="Y2567" s="2">
        <v>0</v>
      </c>
      <c r="Z2567" s="2">
        <v>0</v>
      </c>
      <c r="AA2567" s="2">
        <v>0</v>
      </c>
      <c r="AB2567" s="2">
        <v>0</v>
      </c>
      <c r="AC2567" s="2">
        <v>0</v>
      </c>
      <c r="AD2567" s="2">
        <v>0</v>
      </c>
      <c r="AE2567" s="2">
        <v>0</v>
      </c>
      <c r="AF2567" s="2">
        <v>0</v>
      </c>
      <c r="AG2567" s="2">
        <v>0</v>
      </c>
      <c r="AH2567" s="2">
        <v>0</v>
      </c>
      <c r="AI2567" s="2">
        <v>0</v>
      </c>
      <c r="AJ2567" s="2">
        <v>0</v>
      </c>
      <c r="AK2567" s="2">
        <v>0</v>
      </c>
      <c r="AL2567" s="2">
        <v>0</v>
      </c>
      <c r="AM2567" s="2">
        <v>4.66</v>
      </c>
      <c r="AN2567" s="2">
        <v>0</v>
      </c>
      <c r="AO2567" s="2">
        <v>0</v>
      </c>
      <c r="AP2567" s="2">
        <v>0</v>
      </c>
      <c r="AQ2567" s="2">
        <v>0</v>
      </c>
      <c r="AR2567" s="2">
        <v>0</v>
      </c>
      <c r="AS2567" s="2">
        <v>0</v>
      </c>
      <c r="AT2567" s="2">
        <v>0</v>
      </c>
      <c r="AU2567" s="2">
        <v>0</v>
      </c>
      <c r="AV2567" s="2">
        <v>0</v>
      </c>
      <c r="AW2567" s="2">
        <v>0</v>
      </c>
      <c r="AX2567" s="2">
        <v>0</v>
      </c>
      <c r="AY2567" s="2">
        <v>0</v>
      </c>
      <c r="AZ2567" s="2">
        <v>0</v>
      </c>
      <c r="BA2567" s="2">
        <v>0</v>
      </c>
      <c r="BB2567" s="2">
        <v>0</v>
      </c>
      <c r="BC2567" s="2">
        <v>0</v>
      </c>
      <c r="BD2567" s="2">
        <v>0</v>
      </c>
      <c r="BE2567" s="2">
        <v>0</v>
      </c>
      <c r="BF2567" s="2">
        <v>0</v>
      </c>
      <c r="BG2567" s="2">
        <v>0</v>
      </c>
      <c r="BH2567" s="2">
        <v>1</v>
      </c>
      <c r="BI2567" s="2">
        <v>1</v>
      </c>
      <c r="BJ2567" s="2">
        <v>0.2</v>
      </c>
      <c r="BK2567" s="2">
        <v>1</v>
      </c>
      <c r="BL2567" s="2">
        <v>42.1</v>
      </c>
      <c r="BM2567" s="2">
        <v>5.89</v>
      </c>
      <c r="BN2567" s="2">
        <v>47.99</v>
      </c>
      <c r="BO2567" s="2">
        <v>47.99</v>
      </c>
      <c r="BQ2567" s="2" t="s">
        <v>437</v>
      </c>
      <c r="BR2567" s="2" t="s">
        <v>83</v>
      </c>
      <c r="BS2567" s="3">
        <v>42874</v>
      </c>
      <c r="BT2567" s="4">
        <v>0.375</v>
      </c>
      <c r="BU2567" s="2" t="s">
        <v>2940</v>
      </c>
      <c r="BV2567" s="2" t="s">
        <v>98</v>
      </c>
      <c r="BY2567" s="2">
        <v>1200</v>
      </c>
      <c r="CC2567" s="2" t="s">
        <v>176</v>
      </c>
      <c r="CD2567" s="2">
        <v>6065</v>
      </c>
      <c r="CE2567" s="2" t="s">
        <v>99</v>
      </c>
      <c r="CF2567" s="3">
        <v>42877</v>
      </c>
      <c r="CI2567" s="2">
        <v>1</v>
      </c>
      <c r="CJ2567" s="2">
        <v>1</v>
      </c>
      <c r="CK2567" s="2">
        <v>21</v>
      </c>
      <c r="CL2567" s="2" t="s">
        <v>87</v>
      </c>
    </row>
    <row r="2568" spans="1:90">
      <c r="A2568" s="2" t="s">
        <v>71</v>
      </c>
      <c r="B2568" s="2" t="s">
        <v>72</v>
      </c>
      <c r="C2568" s="2" t="s">
        <v>73</v>
      </c>
      <c r="E2568" s="2" t="str">
        <f>"FES1162549980"</f>
        <v>FES1162549980</v>
      </c>
      <c r="F2568" s="3">
        <v>42873</v>
      </c>
      <c r="G2568" s="2">
        <v>201711</v>
      </c>
      <c r="H2568" s="2" t="s">
        <v>74</v>
      </c>
      <c r="I2568" s="2" t="s">
        <v>75</v>
      </c>
      <c r="J2568" s="2" t="s">
        <v>76</v>
      </c>
      <c r="K2568" s="2" t="s">
        <v>77</v>
      </c>
      <c r="L2568" s="2" t="s">
        <v>422</v>
      </c>
      <c r="M2568" s="2" t="s">
        <v>423</v>
      </c>
      <c r="N2568" s="2" t="s">
        <v>424</v>
      </c>
      <c r="O2568" s="2" t="s">
        <v>81</v>
      </c>
      <c r="P2568" s="2" t="str">
        <f>"2170567980                    "</f>
        <v xml:space="preserve">2170567980                    </v>
      </c>
      <c r="Q2568" s="2">
        <v>0</v>
      </c>
      <c r="R2568" s="2">
        <v>0</v>
      </c>
      <c r="S2568" s="2">
        <v>0</v>
      </c>
      <c r="T2568" s="2">
        <v>0</v>
      </c>
      <c r="U2568" s="2">
        <v>0</v>
      </c>
      <c r="V2568" s="2">
        <v>0</v>
      </c>
      <c r="W2568" s="2">
        <v>0</v>
      </c>
      <c r="X2568" s="2">
        <v>0</v>
      </c>
      <c r="Y2568" s="2">
        <v>0</v>
      </c>
      <c r="Z2568" s="2">
        <v>0</v>
      </c>
      <c r="AA2568" s="2">
        <v>0</v>
      </c>
      <c r="AB2568" s="2">
        <v>0</v>
      </c>
      <c r="AC2568" s="2">
        <v>0</v>
      </c>
      <c r="AD2568" s="2">
        <v>0</v>
      </c>
      <c r="AE2568" s="2">
        <v>0</v>
      </c>
      <c r="AF2568" s="2">
        <v>0</v>
      </c>
      <c r="AG2568" s="2">
        <v>0</v>
      </c>
      <c r="AH2568" s="2">
        <v>0</v>
      </c>
      <c r="AI2568" s="2">
        <v>0</v>
      </c>
      <c r="AJ2568" s="2">
        <v>0</v>
      </c>
      <c r="AK2568" s="2">
        <v>0</v>
      </c>
      <c r="AL2568" s="2">
        <v>0</v>
      </c>
      <c r="AM2568" s="2">
        <v>4.66</v>
      </c>
      <c r="AN2568" s="2">
        <v>0</v>
      </c>
      <c r="AO2568" s="2">
        <v>0</v>
      </c>
      <c r="AP2568" s="2">
        <v>0</v>
      </c>
      <c r="AQ2568" s="2">
        <v>0</v>
      </c>
      <c r="AR2568" s="2">
        <v>0</v>
      </c>
      <c r="AS2568" s="2">
        <v>0</v>
      </c>
      <c r="AT2568" s="2">
        <v>0</v>
      </c>
      <c r="AU2568" s="2">
        <v>0</v>
      </c>
      <c r="AV2568" s="2">
        <v>0</v>
      </c>
      <c r="AW2568" s="2">
        <v>0</v>
      </c>
      <c r="AX2568" s="2">
        <v>0</v>
      </c>
      <c r="AY2568" s="2">
        <v>0</v>
      </c>
      <c r="AZ2568" s="2">
        <v>0</v>
      </c>
      <c r="BA2568" s="2">
        <v>0</v>
      </c>
      <c r="BB2568" s="2">
        <v>0</v>
      </c>
      <c r="BC2568" s="2">
        <v>0</v>
      </c>
      <c r="BD2568" s="2">
        <v>0</v>
      </c>
      <c r="BE2568" s="2">
        <v>0</v>
      </c>
      <c r="BF2568" s="2">
        <v>0</v>
      </c>
      <c r="BG2568" s="2">
        <v>0</v>
      </c>
      <c r="BH2568" s="2">
        <v>1</v>
      </c>
      <c r="BI2568" s="2">
        <v>1</v>
      </c>
      <c r="BJ2568" s="2">
        <v>0.2</v>
      </c>
      <c r="BK2568" s="2">
        <v>1</v>
      </c>
      <c r="BL2568" s="2">
        <v>42.1</v>
      </c>
      <c r="BM2568" s="2">
        <v>5.89</v>
      </c>
      <c r="BN2568" s="2">
        <v>47.99</v>
      </c>
      <c r="BO2568" s="2">
        <v>47.99</v>
      </c>
      <c r="BQ2568" s="2" t="s">
        <v>425</v>
      </c>
      <c r="BR2568" s="2" t="s">
        <v>83</v>
      </c>
      <c r="BS2568" s="3">
        <v>42874</v>
      </c>
      <c r="BT2568" s="4">
        <v>0.60277777777777775</v>
      </c>
      <c r="BU2568" s="2" t="s">
        <v>2941</v>
      </c>
      <c r="BV2568" s="2" t="s">
        <v>87</v>
      </c>
      <c r="BW2568" s="2" t="s">
        <v>1104</v>
      </c>
      <c r="BX2568" s="2" t="s">
        <v>1799</v>
      </c>
      <c r="BY2568" s="2">
        <v>1200</v>
      </c>
      <c r="CA2568" s="2" t="s">
        <v>939</v>
      </c>
      <c r="CC2568" s="2" t="s">
        <v>423</v>
      </c>
      <c r="CD2568" s="2">
        <v>6230</v>
      </c>
      <c r="CE2568" s="2" t="s">
        <v>99</v>
      </c>
      <c r="CF2568" s="3">
        <v>42877</v>
      </c>
      <c r="CI2568" s="2">
        <v>1</v>
      </c>
      <c r="CJ2568" s="2">
        <v>1</v>
      </c>
      <c r="CK2568" s="2">
        <v>21</v>
      </c>
      <c r="CL2568" s="2" t="s">
        <v>87</v>
      </c>
    </row>
    <row r="2569" spans="1:90">
      <c r="A2569" s="2" t="s">
        <v>71</v>
      </c>
      <c r="B2569" s="2" t="s">
        <v>72</v>
      </c>
      <c r="C2569" s="2" t="s">
        <v>73</v>
      </c>
      <c r="E2569" s="2" t="str">
        <f>"FES1162549843"</f>
        <v>FES1162549843</v>
      </c>
      <c r="F2569" s="3">
        <v>42873</v>
      </c>
      <c r="G2569" s="2">
        <v>201711</v>
      </c>
      <c r="H2569" s="2" t="s">
        <v>74</v>
      </c>
      <c r="I2569" s="2" t="s">
        <v>75</v>
      </c>
      <c r="J2569" s="2" t="s">
        <v>76</v>
      </c>
      <c r="K2569" s="2" t="s">
        <v>77</v>
      </c>
      <c r="L2569" s="2" t="s">
        <v>1749</v>
      </c>
      <c r="M2569" s="2" t="s">
        <v>1750</v>
      </c>
      <c r="N2569" s="2" t="s">
        <v>2942</v>
      </c>
      <c r="O2569" s="2" t="s">
        <v>81</v>
      </c>
      <c r="P2569" s="2" t="str">
        <f>"2170567898                    "</f>
        <v xml:space="preserve">2170567898                    </v>
      </c>
      <c r="Q2569" s="2">
        <v>0</v>
      </c>
      <c r="R2569" s="2">
        <v>0</v>
      </c>
      <c r="S2569" s="2">
        <v>0</v>
      </c>
      <c r="T2569" s="2">
        <v>0</v>
      </c>
      <c r="U2569" s="2">
        <v>0</v>
      </c>
      <c r="V2569" s="2">
        <v>0</v>
      </c>
      <c r="W2569" s="2">
        <v>0</v>
      </c>
      <c r="X2569" s="2">
        <v>0</v>
      </c>
      <c r="Y2569" s="2">
        <v>0</v>
      </c>
      <c r="Z2569" s="2">
        <v>0</v>
      </c>
      <c r="AA2569" s="2">
        <v>0</v>
      </c>
      <c r="AB2569" s="2">
        <v>0</v>
      </c>
      <c r="AC2569" s="2">
        <v>0</v>
      </c>
      <c r="AD2569" s="2">
        <v>0</v>
      </c>
      <c r="AE2569" s="2">
        <v>0</v>
      </c>
      <c r="AF2569" s="2">
        <v>0</v>
      </c>
      <c r="AG2569" s="2">
        <v>0</v>
      </c>
      <c r="AH2569" s="2">
        <v>0</v>
      </c>
      <c r="AI2569" s="2">
        <v>0</v>
      </c>
      <c r="AJ2569" s="2">
        <v>0</v>
      </c>
      <c r="AK2569" s="2">
        <v>0</v>
      </c>
      <c r="AL2569" s="2">
        <v>0</v>
      </c>
      <c r="AM2569" s="2">
        <v>12.81</v>
      </c>
      <c r="AN2569" s="2">
        <v>0</v>
      </c>
      <c r="AO2569" s="2">
        <v>0</v>
      </c>
      <c r="AP2569" s="2">
        <v>0</v>
      </c>
      <c r="AQ2569" s="2">
        <v>0</v>
      </c>
      <c r="AR2569" s="2">
        <v>0</v>
      </c>
      <c r="AS2569" s="2">
        <v>0</v>
      </c>
      <c r="AT2569" s="2">
        <v>0</v>
      </c>
      <c r="AU2569" s="2">
        <v>0</v>
      </c>
      <c r="AV2569" s="2">
        <v>0</v>
      </c>
      <c r="AW2569" s="2">
        <v>0</v>
      </c>
      <c r="AX2569" s="2">
        <v>0</v>
      </c>
      <c r="AY2569" s="2">
        <v>0</v>
      </c>
      <c r="AZ2569" s="2">
        <v>0</v>
      </c>
      <c r="BA2569" s="2">
        <v>0</v>
      </c>
      <c r="BB2569" s="2">
        <v>0</v>
      </c>
      <c r="BC2569" s="2">
        <v>0</v>
      </c>
      <c r="BD2569" s="2">
        <v>0</v>
      </c>
      <c r="BE2569" s="2">
        <v>0</v>
      </c>
      <c r="BF2569" s="2">
        <v>0</v>
      </c>
      <c r="BG2569" s="2">
        <v>0</v>
      </c>
      <c r="BH2569" s="2">
        <v>1</v>
      </c>
      <c r="BI2569" s="2">
        <v>5.0999999999999996</v>
      </c>
      <c r="BJ2569" s="2">
        <v>3.4</v>
      </c>
      <c r="BK2569" s="2">
        <v>5.5</v>
      </c>
      <c r="BL2569" s="2">
        <v>115.77</v>
      </c>
      <c r="BM2569" s="2">
        <v>16.21</v>
      </c>
      <c r="BN2569" s="2">
        <v>131.97999999999999</v>
      </c>
      <c r="BO2569" s="2">
        <v>131.97999999999999</v>
      </c>
      <c r="BR2569" s="2" t="s">
        <v>83</v>
      </c>
      <c r="BS2569" s="3">
        <v>42874</v>
      </c>
      <c r="BT2569" s="4">
        <v>0.37847222222222227</v>
      </c>
      <c r="BU2569" s="2" t="s">
        <v>2943</v>
      </c>
      <c r="BV2569" s="2" t="s">
        <v>98</v>
      </c>
      <c r="BY2569" s="2">
        <v>16786.37</v>
      </c>
      <c r="CC2569" s="2" t="s">
        <v>1750</v>
      </c>
      <c r="CD2569" s="2">
        <v>700</v>
      </c>
      <c r="CE2569" s="2" t="s">
        <v>86</v>
      </c>
      <c r="CF2569" s="3">
        <v>42877</v>
      </c>
      <c r="CI2569" s="2">
        <v>1</v>
      </c>
      <c r="CJ2569" s="2">
        <v>1</v>
      </c>
      <c r="CK2569" s="2">
        <v>21</v>
      </c>
      <c r="CL2569" s="2" t="s">
        <v>87</v>
      </c>
    </row>
    <row r="2570" spans="1:90">
      <c r="A2570" s="2" t="s">
        <v>71</v>
      </c>
      <c r="B2570" s="2" t="s">
        <v>72</v>
      </c>
      <c r="C2570" s="2" t="s">
        <v>73</v>
      </c>
      <c r="E2570" s="2" t="str">
        <f>"FES1162549852"</f>
        <v>FES1162549852</v>
      </c>
      <c r="F2570" s="3">
        <v>42873</v>
      </c>
      <c r="G2570" s="2">
        <v>201711</v>
      </c>
      <c r="H2570" s="2" t="s">
        <v>74</v>
      </c>
      <c r="I2570" s="2" t="s">
        <v>75</v>
      </c>
      <c r="J2570" s="2" t="s">
        <v>76</v>
      </c>
      <c r="K2570" s="2" t="s">
        <v>77</v>
      </c>
      <c r="L2570" s="2" t="s">
        <v>123</v>
      </c>
      <c r="M2570" s="2" t="s">
        <v>124</v>
      </c>
      <c r="N2570" s="2" t="s">
        <v>1300</v>
      </c>
      <c r="O2570" s="2" t="s">
        <v>81</v>
      </c>
      <c r="P2570" s="2" t="str">
        <f>"2170567911                    "</f>
        <v xml:space="preserve">2170567911                    </v>
      </c>
      <c r="Q2570" s="2">
        <v>0</v>
      </c>
      <c r="R2570" s="2">
        <v>0</v>
      </c>
      <c r="S2570" s="2">
        <v>0</v>
      </c>
      <c r="T2570" s="2">
        <v>0</v>
      </c>
      <c r="U2570" s="2">
        <v>0</v>
      </c>
      <c r="V2570" s="2">
        <v>0</v>
      </c>
      <c r="W2570" s="2">
        <v>0</v>
      </c>
      <c r="X2570" s="2">
        <v>0</v>
      </c>
      <c r="Y2570" s="2">
        <v>0</v>
      </c>
      <c r="Z2570" s="2">
        <v>0</v>
      </c>
      <c r="AA2570" s="2">
        <v>0</v>
      </c>
      <c r="AB2570" s="2">
        <v>0</v>
      </c>
      <c r="AC2570" s="2">
        <v>0</v>
      </c>
      <c r="AD2570" s="2">
        <v>0</v>
      </c>
      <c r="AE2570" s="2">
        <v>0</v>
      </c>
      <c r="AF2570" s="2">
        <v>0</v>
      </c>
      <c r="AG2570" s="2">
        <v>0</v>
      </c>
      <c r="AH2570" s="2">
        <v>0</v>
      </c>
      <c r="AI2570" s="2">
        <v>0</v>
      </c>
      <c r="AJ2570" s="2">
        <v>0</v>
      </c>
      <c r="AK2570" s="2">
        <v>0</v>
      </c>
      <c r="AL2570" s="2">
        <v>0</v>
      </c>
      <c r="AM2570" s="2">
        <v>4.66</v>
      </c>
      <c r="AN2570" s="2">
        <v>0</v>
      </c>
      <c r="AO2570" s="2">
        <v>0</v>
      </c>
      <c r="AP2570" s="2">
        <v>0</v>
      </c>
      <c r="AQ2570" s="2">
        <v>0</v>
      </c>
      <c r="AR2570" s="2">
        <v>0</v>
      </c>
      <c r="AS2570" s="2">
        <v>0</v>
      </c>
      <c r="AT2570" s="2">
        <v>0</v>
      </c>
      <c r="AU2570" s="2">
        <v>0</v>
      </c>
      <c r="AV2570" s="2">
        <v>0</v>
      </c>
      <c r="AW2570" s="2">
        <v>0</v>
      </c>
      <c r="AX2570" s="2">
        <v>0</v>
      </c>
      <c r="AY2570" s="2">
        <v>0</v>
      </c>
      <c r="AZ2570" s="2">
        <v>0</v>
      </c>
      <c r="BA2570" s="2">
        <v>0</v>
      </c>
      <c r="BB2570" s="2">
        <v>0</v>
      </c>
      <c r="BC2570" s="2">
        <v>0</v>
      </c>
      <c r="BD2570" s="2">
        <v>0</v>
      </c>
      <c r="BE2570" s="2">
        <v>0</v>
      </c>
      <c r="BF2570" s="2">
        <v>0</v>
      </c>
      <c r="BG2570" s="2">
        <v>0</v>
      </c>
      <c r="BH2570" s="2">
        <v>1</v>
      </c>
      <c r="BI2570" s="2">
        <v>2</v>
      </c>
      <c r="BJ2570" s="2">
        <v>1</v>
      </c>
      <c r="BK2570" s="2">
        <v>2</v>
      </c>
      <c r="BL2570" s="2">
        <v>42.1</v>
      </c>
      <c r="BM2570" s="2">
        <v>5.89</v>
      </c>
      <c r="BN2570" s="2">
        <v>47.99</v>
      </c>
      <c r="BO2570" s="2">
        <v>47.99</v>
      </c>
      <c r="BQ2570" s="2" t="s">
        <v>1301</v>
      </c>
      <c r="BR2570" s="2" t="s">
        <v>83</v>
      </c>
      <c r="BS2570" s="2" t="s">
        <v>834</v>
      </c>
      <c r="BY2570" s="2">
        <v>5216.21</v>
      </c>
      <c r="CC2570" s="2" t="s">
        <v>124</v>
      </c>
      <c r="CD2570" s="2">
        <v>200</v>
      </c>
      <c r="CE2570" s="2" t="s">
        <v>86</v>
      </c>
      <c r="CI2570" s="2">
        <v>1</v>
      </c>
      <c r="CJ2570" s="2" t="s">
        <v>834</v>
      </c>
      <c r="CK2570" s="2">
        <v>21</v>
      </c>
      <c r="CL2570" s="2" t="s">
        <v>87</v>
      </c>
    </row>
    <row r="2571" spans="1:90">
      <c r="A2571" s="2" t="s">
        <v>71</v>
      </c>
      <c r="B2571" s="2" t="s">
        <v>72</v>
      </c>
      <c r="C2571" s="2" t="s">
        <v>73</v>
      </c>
      <c r="E2571" s="2" t="str">
        <f>"FES1162549876"</f>
        <v>FES1162549876</v>
      </c>
      <c r="F2571" s="3">
        <v>42873</v>
      </c>
      <c r="G2571" s="2">
        <v>201711</v>
      </c>
      <c r="H2571" s="2" t="s">
        <v>74</v>
      </c>
      <c r="I2571" s="2" t="s">
        <v>75</v>
      </c>
      <c r="J2571" s="2" t="s">
        <v>76</v>
      </c>
      <c r="K2571" s="2" t="s">
        <v>77</v>
      </c>
      <c r="L2571" s="2" t="s">
        <v>88</v>
      </c>
      <c r="M2571" s="2" t="s">
        <v>89</v>
      </c>
      <c r="N2571" s="2" t="s">
        <v>1449</v>
      </c>
      <c r="O2571" s="2" t="s">
        <v>81</v>
      </c>
      <c r="P2571" s="2" t="str">
        <f>"2170565758                    "</f>
        <v xml:space="preserve">2170565758                    </v>
      </c>
      <c r="Q2571" s="2">
        <v>0</v>
      </c>
      <c r="R2571" s="2">
        <v>0</v>
      </c>
      <c r="S2571" s="2">
        <v>0</v>
      </c>
      <c r="T2571" s="2">
        <v>0</v>
      </c>
      <c r="U2571" s="2">
        <v>0</v>
      </c>
      <c r="V2571" s="2">
        <v>0</v>
      </c>
      <c r="W2571" s="2">
        <v>0</v>
      </c>
      <c r="X2571" s="2">
        <v>0</v>
      </c>
      <c r="Y2571" s="2">
        <v>0</v>
      </c>
      <c r="Z2571" s="2">
        <v>0</v>
      </c>
      <c r="AA2571" s="2">
        <v>0</v>
      </c>
      <c r="AB2571" s="2">
        <v>0</v>
      </c>
      <c r="AC2571" s="2">
        <v>0</v>
      </c>
      <c r="AD2571" s="2">
        <v>0</v>
      </c>
      <c r="AE2571" s="2">
        <v>0</v>
      </c>
      <c r="AF2571" s="2">
        <v>0</v>
      </c>
      <c r="AG2571" s="2">
        <v>0</v>
      </c>
      <c r="AH2571" s="2">
        <v>0</v>
      </c>
      <c r="AI2571" s="2">
        <v>0</v>
      </c>
      <c r="AJ2571" s="2">
        <v>0</v>
      </c>
      <c r="AK2571" s="2">
        <v>0</v>
      </c>
      <c r="AL2571" s="2">
        <v>0</v>
      </c>
      <c r="AM2571" s="2">
        <v>4.66</v>
      </c>
      <c r="AN2571" s="2">
        <v>0</v>
      </c>
      <c r="AO2571" s="2">
        <v>0</v>
      </c>
      <c r="AP2571" s="2">
        <v>0</v>
      </c>
      <c r="AQ2571" s="2">
        <v>0</v>
      </c>
      <c r="AR2571" s="2">
        <v>0</v>
      </c>
      <c r="AS2571" s="2">
        <v>0</v>
      </c>
      <c r="AT2571" s="2">
        <v>0</v>
      </c>
      <c r="AU2571" s="2">
        <v>0</v>
      </c>
      <c r="AV2571" s="2">
        <v>0</v>
      </c>
      <c r="AW2571" s="2">
        <v>0</v>
      </c>
      <c r="AX2571" s="2">
        <v>0</v>
      </c>
      <c r="AY2571" s="2">
        <v>0</v>
      </c>
      <c r="AZ2571" s="2">
        <v>0</v>
      </c>
      <c r="BA2571" s="2">
        <v>0</v>
      </c>
      <c r="BB2571" s="2">
        <v>0</v>
      </c>
      <c r="BC2571" s="2">
        <v>0</v>
      </c>
      <c r="BD2571" s="2">
        <v>0</v>
      </c>
      <c r="BE2571" s="2">
        <v>0</v>
      </c>
      <c r="BF2571" s="2">
        <v>0</v>
      </c>
      <c r="BG2571" s="2">
        <v>0</v>
      </c>
      <c r="BH2571" s="2">
        <v>1</v>
      </c>
      <c r="BI2571" s="2">
        <v>1</v>
      </c>
      <c r="BJ2571" s="2">
        <v>0.2</v>
      </c>
      <c r="BK2571" s="2">
        <v>1</v>
      </c>
      <c r="BL2571" s="2">
        <v>42.1</v>
      </c>
      <c r="BM2571" s="2">
        <v>5.89</v>
      </c>
      <c r="BN2571" s="2">
        <v>47.99</v>
      </c>
      <c r="BO2571" s="2">
        <v>47.99</v>
      </c>
      <c r="BQ2571" s="2" t="s">
        <v>238</v>
      </c>
      <c r="BR2571" s="2" t="s">
        <v>83</v>
      </c>
      <c r="BS2571" s="3">
        <v>42874</v>
      </c>
      <c r="BT2571" s="4">
        <v>0.41666666666666669</v>
      </c>
      <c r="BU2571" s="2" t="s">
        <v>239</v>
      </c>
      <c r="BV2571" s="2" t="s">
        <v>98</v>
      </c>
      <c r="BY2571" s="2">
        <v>1200</v>
      </c>
      <c r="CC2571" s="2" t="s">
        <v>89</v>
      </c>
      <c r="CD2571" s="2">
        <v>7925</v>
      </c>
      <c r="CE2571" s="2" t="s">
        <v>99</v>
      </c>
      <c r="CF2571" s="3">
        <v>42877</v>
      </c>
      <c r="CI2571" s="2">
        <v>1</v>
      </c>
      <c r="CJ2571" s="2">
        <v>1</v>
      </c>
      <c r="CK2571" s="2">
        <v>21</v>
      </c>
      <c r="CL2571" s="2" t="s">
        <v>87</v>
      </c>
    </row>
    <row r="2572" spans="1:90">
      <c r="A2572" s="2" t="s">
        <v>71</v>
      </c>
      <c r="B2572" s="2" t="s">
        <v>72</v>
      </c>
      <c r="C2572" s="2" t="s">
        <v>73</v>
      </c>
      <c r="E2572" s="2" t="str">
        <f>"FES1162549848"</f>
        <v>FES1162549848</v>
      </c>
      <c r="F2572" s="3">
        <v>42873</v>
      </c>
      <c r="G2572" s="2">
        <v>201711</v>
      </c>
      <c r="H2572" s="2" t="s">
        <v>74</v>
      </c>
      <c r="I2572" s="2" t="s">
        <v>75</v>
      </c>
      <c r="J2572" s="2" t="s">
        <v>76</v>
      </c>
      <c r="K2572" s="2" t="s">
        <v>77</v>
      </c>
      <c r="L2572" s="2" t="s">
        <v>74</v>
      </c>
      <c r="M2572" s="2" t="s">
        <v>75</v>
      </c>
      <c r="N2572" s="2" t="s">
        <v>2944</v>
      </c>
      <c r="O2572" s="2" t="s">
        <v>81</v>
      </c>
      <c r="P2572" s="2" t="str">
        <f>"2170567901                    "</f>
        <v xml:space="preserve">2170567901                    </v>
      </c>
      <c r="Q2572" s="2">
        <v>0</v>
      </c>
      <c r="R2572" s="2">
        <v>0</v>
      </c>
      <c r="S2572" s="2">
        <v>0</v>
      </c>
      <c r="T2572" s="2">
        <v>0</v>
      </c>
      <c r="U2572" s="2">
        <v>0</v>
      </c>
      <c r="V2572" s="2">
        <v>0</v>
      </c>
      <c r="W2572" s="2">
        <v>0</v>
      </c>
      <c r="X2572" s="2">
        <v>0</v>
      </c>
      <c r="Y2572" s="2">
        <v>0</v>
      </c>
      <c r="Z2572" s="2">
        <v>0</v>
      </c>
      <c r="AA2572" s="2">
        <v>0</v>
      </c>
      <c r="AB2572" s="2">
        <v>0</v>
      </c>
      <c r="AC2572" s="2">
        <v>0</v>
      </c>
      <c r="AD2572" s="2">
        <v>0</v>
      </c>
      <c r="AE2572" s="2">
        <v>0</v>
      </c>
      <c r="AF2572" s="2">
        <v>0</v>
      </c>
      <c r="AG2572" s="2">
        <v>0</v>
      </c>
      <c r="AH2572" s="2">
        <v>0</v>
      </c>
      <c r="AI2572" s="2">
        <v>0</v>
      </c>
      <c r="AJ2572" s="2">
        <v>0</v>
      </c>
      <c r="AK2572" s="2">
        <v>0</v>
      </c>
      <c r="AL2572" s="2">
        <v>0</v>
      </c>
      <c r="AM2572" s="2">
        <v>3.64</v>
      </c>
      <c r="AN2572" s="2">
        <v>0</v>
      </c>
      <c r="AO2572" s="2">
        <v>0</v>
      </c>
      <c r="AP2572" s="2">
        <v>0</v>
      </c>
      <c r="AQ2572" s="2">
        <v>0</v>
      </c>
      <c r="AR2572" s="2">
        <v>0</v>
      </c>
      <c r="AS2572" s="2">
        <v>0</v>
      </c>
      <c r="AT2572" s="2">
        <v>0</v>
      </c>
      <c r="AU2572" s="2">
        <v>0</v>
      </c>
      <c r="AV2572" s="2">
        <v>0</v>
      </c>
      <c r="AW2572" s="2">
        <v>0</v>
      </c>
      <c r="AX2572" s="2">
        <v>0</v>
      </c>
      <c r="AY2572" s="2">
        <v>0</v>
      </c>
      <c r="AZ2572" s="2">
        <v>0</v>
      </c>
      <c r="BA2572" s="2">
        <v>0</v>
      </c>
      <c r="BB2572" s="2">
        <v>0</v>
      </c>
      <c r="BC2572" s="2">
        <v>0</v>
      </c>
      <c r="BD2572" s="2">
        <v>0</v>
      </c>
      <c r="BE2572" s="2">
        <v>0</v>
      </c>
      <c r="BF2572" s="2">
        <v>0</v>
      </c>
      <c r="BG2572" s="2">
        <v>0</v>
      </c>
      <c r="BH2572" s="2">
        <v>1</v>
      </c>
      <c r="BI2572" s="2">
        <v>1</v>
      </c>
      <c r="BJ2572" s="2">
        <v>0.2</v>
      </c>
      <c r="BK2572" s="2">
        <v>1</v>
      </c>
      <c r="BL2572" s="2">
        <v>32.89</v>
      </c>
      <c r="BM2572" s="2">
        <v>4.5999999999999996</v>
      </c>
      <c r="BN2572" s="2">
        <v>37.49</v>
      </c>
      <c r="BO2572" s="2">
        <v>37.49</v>
      </c>
      <c r="BQ2572" s="2" t="s">
        <v>2945</v>
      </c>
      <c r="BR2572" s="2" t="s">
        <v>83</v>
      </c>
      <c r="BS2572" s="3">
        <v>42874</v>
      </c>
      <c r="BT2572" s="4">
        <v>0.35069444444444442</v>
      </c>
      <c r="BU2572" s="2" t="s">
        <v>2946</v>
      </c>
      <c r="BV2572" s="2" t="s">
        <v>98</v>
      </c>
      <c r="BY2572" s="2">
        <v>1200</v>
      </c>
      <c r="CA2572" s="2" t="s">
        <v>416</v>
      </c>
      <c r="CC2572" s="2" t="s">
        <v>75</v>
      </c>
      <c r="CD2572" s="2">
        <v>1614</v>
      </c>
      <c r="CE2572" s="2" t="s">
        <v>99</v>
      </c>
      <c r="CF2572" s="3">
        <v>42874</v>
      </c>
      <c r="CI2572" s="2">
        <v>1</v>
      </c>
      <c r="CJ2572" s="2">
        <v>1</v>
      </c>
      <c r="CK2572" s="2">
        <v>22</v>
      </c>
      <c r="CL2572" s="2" t="s">
        <v>87</v>
      </c>
    </row>
    <row r="2573" spans="1:90">
      <c r="A2573" s="2" t="s">
        <v>71</v>
      </c>
      <c r="B2573" s="2" t="s">
        <v>72</v>
      </c>
      <c r="C2573" s="2" t="s">
        <v>73</v>
      </c>
      <c r="E2573" s="2" t="str">
        <f>"FES1162549815"</f>
        <v>FES1162549815</v>
      </c>
      <c r="F2573" s="3">
        <v>42873</v>
      </c>
      <c r="G2573" s="2">
        <v>201711</v>
      </c>
      <c r="H2573" s="2" t="s">
        <v>74</v>
      </c>
      <c r="I2573" s="2" t="s">
        <v>75</v>
      </c>
      <c r="J2573" s="2" t="s">
        <v>76</v>
      </c>
      <c r="K2573" s="2" t="s">
        <v>77</v>
      </c>
      <c r="L2573" s="2" t="s">
        <v>88</v>
      </c>
      <c r="M2573" s="2" t="s">
        <v>89</v>
      </c>
      <c r="N2573" s="2" t="s">
        <v>704</v>
      </c>
      <c r="O2573" s="2" t="s">
        <v>81</v>
      </c>
      <c r="P2573" s="2" t="str">
        <f>"2170567864                    "</f>
        <v xml:space="preserve">2170567864                    </v>
      </c>
      <c r="Q2573" s="2">
        <v>0</v>
      </c>
      <c r="R2573" s="2">
        <v>0</v>
      </c>
      <c r="S2573" s="2">
        <v>0</v>
      </c>
      <c r="T2573" s="2">
        <v>0</v>
      </c>
      <c r="U2573" s="2">
        <v>0</v>
      </c>
      <c r="V2573" s="2">
        <v>0</v>
      </c>
      <c r="W2573" s="2">
        <v>0</v>
      </c>
      <c r="X2573" s="2">
        <v>0</v>
      </c>
      <c r="Y2573" s="2">
        <v>0</v>
      </c>
      <c r="Z2573" s="2">
        <v>0</v>
      </c>
      <c r="AA2573" s="2">
        <v>0</v>
      </c>
      <c r="AB2573" s="2">
        <v>0</v>
      </c>
      <c r="AC2573" s="2">
        <v>0</v>
      </c>
      <c r="AD2573" s="2">
        <v>0</v>
      </c>
      <c r="AE2573" s="2">
        <v>0</v>
      </c>
      <c r="AF2573" s="2">
        <v>0</v>
      </c>
      <c r="AG2573" s="2">
        <v>0</v>
      </c>
      <c r="AH2573" s="2">
        <v>0</v>
      </c>
      <c r="AI2573" s="2">
        <v>0</v>
      </c>
      <c r="AJ2573" s="2">
        <v>0</v>
      </c>
      <c r="AK2573" s="2">
        <v>0</v>
      </c>
      <c r="AL2573" s="2">
        <v>0</v>
      </c>
      <c r="AM2573" s="2">
        <v>24.45</v>
      </c>
      <c r="AN2573" s="2">
        <v>0</v>
      </c>
      <c r="AO2573" s="2">
        <v>0</v>
      </c>
      <c r="AP2573" s="2">
        <v>0</v>
      </c>
      <c r="AQ2573" s="2">
        <v>0</v>
      </c>
      <c r="AR2573" s="2">
        <v>0</v>
      </c>
      <c r="AS2573" s="2">
        <v>0</v>
      </c>
      <c r="AT2573" s="2">
        <v>0</v>
      </c>
      <c r="AU2573" s="2">
        <v>0</v>
      </c>
      <c r="AV2573" s="2">
        <v>0</v>
      </c>
      <c r="AW2573" s="2">
        <v>0</v>
      </c>
      <c r="AX2573" s="2">
        <v>0</v>
      </c>
      <c r="AY2573" s="2">
        <v>0</v>
      </c>
      <c r="AZ2573" s="2">
        <v>0</v>
      </c>
      <c r="BA2573" s="2">
        <v>0</v>
      </c>
      <c r="BB2573" s="2">
        <v>0</v>
      </c>
      <c r="BC2573" s="2">
        <v>0</v>
      </c>
      <c r="BD2573" s="2">
        <v>0</v>
      </c>
      <c r="BE2573" s="2">
        <v>0</v>
      </c>
      <c r="BF2573" s="2">
        <v>0</v>
      </c>
      <c r="BG2573" s="2">
        <v>0</v>
      </c>
      <c r="BH2573" s="2">
        <v>1</v>
      </c>
      <c r="BI2573" s="2">
        <v>7</v>
      </c>
      <c r="BJ2573" s="2">
        <v>10.3</v>
      </c>
      <c r="BK2573" s="2">
        <v>10.5</v>
      </c>
      <c r="BL2573" s="2">
        <v>221.01</v>
      </c>
      <c r="BM2573" s="2">
        <v>30.94</v>
      </c>
      <c r="BN2573" s="2">
        <v>251.95</v>
      </c>
      <c r="BO2573" s="2">
        <v>251.95</v>
      </c>
      <c r="BQ2573" s="2" t="s">
        <v>983</v>
      </c>
      <c r="BR2573" s="2" t="s">
        <v>83</v>
      </c>
      <c r="BS2573" s="3">
        <v>42874</v>
      </c>
      <c r="BT2573" s="4">
        <v>0.41666666666666669</v>
      </c>
      <c r="BU2573" s="2" t="s">
        <v>2282</v>
      </c>
      <c r="BV2573" s="2" t="s">
        <v>98</v>
      </c>
      <c r="BY2573" s="2">
        <v>51524.03</v>
      </c>
      <c r="CC2573" s="2" t="s">
        <v>89</v>
      </c>
      <c r="CD2573" s="2">
        <v>7405</v>
      </c>
      <c r="CE2573" s="2" t="s">
        <v>86</v>
      </c>
      <c r="CF2573" s="3">
        <v>42877</v>
      </c>
      <c r="CI2573" s="2">
        <v>1</v>
      </c>
      <c r="CJ2573" s="2">
        <v>1</v>
      </c>
      <c r="CK2573" s="2">
        <v>21</v>
      </c>
      <c r="CL2573" s="2" t="s">
        <v>87</v>
      </c>
    </row>
    <row r="2574" spans="1:90">
      <c r="A2574" s="2" t="s">
        <v>71</v>
      </c>
      <c r="B2574" s="2" t="s">
        <v>72</v>
      </c>
      <c r="C2574" s="2" t="s">
        <v>73</v>
      </c>
      <c r="E2574" s="2" t="str">
        <f>"FES1162549810"</f>
        <v>FES1162549810</v>
      </c>
      <c r="F2574" s="3">
        <v>42873</v>
      </c>
      <c r="G2574" s="2">
        <v>201711</v>
      </c>
      <c r="H2574" s="2" t="s">
        <v>74</v>
      </c>
      <c r="I2574" s="2" t="s">
        <v>75</v>
      </c>
      <c r="J2574" s="2" t="s">
        <v>76</v>
      </c>
      <c r="K2574" s="2" t="s">
        <v>77</v>
      </c>
      <c r="L2574" s="2" t="s">
        <v>74</v>
      </c>
      <c r="M2574" s="2" t="s">
        <v>75</v>
      </c>
      <c r="N2574" s="2" t="s">
        <v>928</v>
      </c>
      <c r="O2574" s="2" t="s">
        <v>81</v>
      </c>
      <c r="P2574" s="2" t="str">
        <f>"2170567717                    "</f>
        <v xml:space="preserve">2170567717                    </v>
      </c>
      <c r="Q2574" s="2">
        <v>0</v>
      </c>
      <c r="R2574" s="2">
        <v>0</v>
      </c>
      <c r="S2574" s="2">
        <v>0</v>
      </c>
      <c r="T2574" s="2">
        <v>0</v>
      </c>
      <c r="U2574" s="2">
        <v>0</v>
      </c>
      <c r="V2574" s="2">
        <v>0</v>
      </c>
      <c r="W2574" s="2">
        <v>0</v>
      </c>
      <c r="X2574" s="2">
        <v>0</v>
      </c>
      <c r="Y2574" s="2">
        <v>0</v>
      </c>
      <c r="Z2574" s="2">
        <v>0</v>
      </c>
      <c r="AA2574" s="2">
        <v>0</v>
      </c>
      <c r="AB2574" s="2">
        <v>0</v>
      </c>
      <c r="AC2574" s="2">
        <v>0</v>
      </c>
      <c r="AD2574" s="2">
        <v>0</v>
      </c>
      <c r="AE2574" s="2">
        <v>0</v>
      </c>
      <c r="AF2574" s="2">
        <v>0</v>
      </c>
      <c r="AG2574" s="2">
        <v>0</v>
      </c>
      <c r="AH2574" s="2">
        <v>0</v>
      </c>
      <c r="AI2574" s="2">
        <v>0</v>
      </c>
      <c r="AJ2574" s="2">
        <v>0</v>
      </c>
      <c r="AK2574" s="2">
        <v>0</v>
      </c>
      <c r="AL2574" s="2">
        <v>0</v>
      </c>
      <c r="AM2574" s="2">
        <v>3.64</v>
      </c>
      <c r="AN2574" s="2">
        <v>0</v>
      </c>
      <c r="AO2574" s="2">
        <v>0</v>
      </c>
      <c r="AP2574" s="2">
        <v>0</v>
      </c>
      <c r="AQ2574" s="2">
        <v>0</v>
      </c>
      <c r="AR2574" s="2">
        <v>0</v>
      </c>
      <c r="AS2574" s="2">
        <v>0</v>
      </c>
      <c r="AT2574" s="2">
        <v>0</v>
      </c>
      <c r="AU2574" s="2">
        <v>0</v>
      </c>
      <c r="AV2574" s="2">
        <v>0</v>
      </c>
      <c r="AW2574" s="2">
        <v>0</v>
      </c>
      <c r="AX2574" s="2">
        <v>0</v>
      </c>
      <c r="AY2574" s="2">
        <v>0</v>
      </c>
      <c r="AZ2574" s="2">
        <v>0</v>
      </c>
      <c r="BA2574" s="2">
        <v>0</v>
      </c>
      <c r="BB2574" s="2">
        <v>0</v>
      </c>
      <c r="BC2574" s="2">
        <v>0</v>
      </c>
      <c r="BD2574" s="2">
        <v>0</v>
      </c>
      <c r="BE2574" s="2">
        <v>0</v>
      </c>
      <c r="BF2574" s="2">
        <v>0</v>
      </c>
      <c r="BG2574" s="2">
        <v>0</v>
      </c>
      <c r="BH2574" s="2">
        <v>1</v>
      </c>
      <c r="BI2574" s="2">
        <v>3</v>
      </c>
      <c r="BJ2574" s="2">
        <v>1.1000000000000001</v>
      </c>
      <c r="BK2574" s="2">
        <v>3</v>
      </c>
      <c r="BL2574" s="2">
        <v>32.89</v>
      </c>
      <c r="BM2574" s="2">
        <v>4.5999999999999996</v>
      </c>
      <c r="BN2574" s="2">
        <v>37.49</v>
      </c>
      <c r="BO2574" s="2">
        <v>37.49</v>
      </c>
      <c r="BQ2574" s="2" t="s">
        <v>929</v>
      </c>
      <c r="BR2574" s="2" t="s">
        <v>83</v>
      </c>
      <c r="BS2574" s="3">
        <v>42874</v>
      </c>
      <c r="BT2574" s="4">
        <v>0.34097222222222223</v>
      </c>
      <c r="BU2574" s="2" t="s">
        <v>2947</v>
      </c>
      <c r="BV2574" s="2" t="s">
        <v>98</v>
      </c>
      <c r="BY2574" s="2">
        <v>5472</v>
      </c>
      <c r="CA2574" s="2" t="s">
        <v>275</v>
      </c>
      <c r="CC2574" s="2" t="s">
        <v>75</v>
      </c>
      <c r="CD2574" s="2">
        <v>1601</v>
      </c>
      <c r="CE2574" s="2" t="s">
        <v>86</v>
      </c>
      <c r="CF2574" s="3">
        <v>42874</v>
      </c>
      <c r="CI2574" s="2">
        <v>1</v>
      </c>
      <c r="CJ2574" s="2">
        <v>1</v>
      </c>
      <c r="CK2574" s="2">
        <v>22</v>
      </c>
      <c r="CL2574" s="2" t="s">
        <v>87</v>
      </c>
    </row>
    <row r="2575" spans="1:90">
      <c r="A2575" s="2" t="s">
        <v>71</v>
      </c>
      <c r="B2575" s="2" t="s">
        <v>72</v>
      </c>
      <c r="C2575" s="2" t="s">
        <v>73</v>
      </c>
      <c r="E2575" s="2" t="str">
        <f>"FES1162549902"</f>
        <v>FES1162549902</v>
      </c>
      <c r="F2575" s="3">
        <v>42873</v>
      </c>
      <c r="G2575" s="2">
        <v>201711</v>
      </c>
      <c r="H2575" s="2" t="s">
        <v>74</v>
      </c>
      <c r="I2575" s="2" t="s">
        <v>75</v>
      </c>
      <c r="J2575" s="2" t="s">
        <v>76</v>
      </c>
      <c r="K2575" s="2" t="s">
        <v>77</v>
      </c>
      <c r="L2575" s="2" t="s">
        <v>181</v>
      </c>
      <c r="M2575" s="2" t="s">
        <v>182</v>
      </c>
      <c r="N2575" s="2" t="s">
        <v>2948</v>
      </c>
      <c r="O2575" s="2" t="s">
        <v>81</v>
      </c>
      <c r="P2575" s="2" t="str">
        <f>"2170567928                    "</f>
        <v xml:space="preserve">2170567928                    </v>
      </c>
      <c r="Q2575" s="2">
        <v>0</v>
      </c>
      <c r="R2575" s="2">
        <v>0</v>
      </c>
      <c r="S2575" s="2">
        <v>0</v>
      </c>
      <c r="T2575" s="2">
        <v>0</v>
      </c>
      <c r="U2575" s="2">
        <v>0</v>
      </c>
      <c r="V2575" s="2">
        <v>0</v>
      </c>
      <c r="W2575" s="2">
        <v>0</v>
      </c>
      <c r="X2575" s="2">
        <v>0</v>
      </c>
      <c r="Y2575" s="2">
        <v>0</v>
      </c>
      <c r="Z2575" s="2">
        <v>0</v>
      </c>
      <c r="AA2575" s="2">
        <v>0</v>
      </c>
      <c r="AB2575" s="2">
        <v>0</v>
      </c>
      <c r="AC2575" s="2">
        <v>0</v>
      </c>
      <c r="AD2575" s="2">
        <v>0</v>
      </c>
      <c r="AE2575" s="2">
        <v>0</v>
      </c>
      <c r="AF2575" s="2">
        <v>0</v>
      </c>
      <c r="AG2575" s="2">
        <v>0</v>
      </c>
      <c r="AH2575" s="2">
        <v>0</v>
      </c>
      <c r="AI2575" s="2">
        <v>0</v>
      </c>
      <c r="AJ2575" s="2">
        <v>0</v>
      </c>
      <c r="AK2575" s="2">
        <v>0</v>
      </c>
      <c r="AL2575" s="2">
        <v>0</v>
      </c>
      <c r="AM2575" s="2">
        <v>3.64</v>
      </c>
      <c r="AN2575" s="2">
        <v>0</v>
      </c>
      <c r="AO2575" s="2">
        <v>0</v>
      </c>
      <c r="AP2575" s="2">
        <v>0</v>
      </c>
      <c r="AQ2575" s="2">
        <v>0</v>
      </c>
      <c r="AR2575" s="2">
        <v>0</v>
      </c>
      <c r="AS2575" s="2">
        <v>0</v>
      </c>
      <c r="AT2575" s="2">
        <v>0</v>
      </c>
      <c r="AU2575" s="2">
        <v>0</v>
      </c>
      <c r="AV2575" s="2">
        <v>0</v>
      </c>
      <c r="AW2575" s="2">
        <v>0</v>
      </c>
      <c r="AX2575" s="2">
        <v>0</v>
      </c>
      <c r="AY2575" s="2">
        <v>0</v>
      </c>
      <c r="AZ2575" s="2">
        <v>0</v>
      </c>
      <c r="BA2575" s="2">
        <v>0</v>
      </c>
      <c r="BB2575" s="2">
        <v>0</v>
      </c>
      <c r="BC2575" s="2">
        <v>0</v>
      </c>
      <c r="BD2575" s="2">
        <v>0</v>
      </c>
      <c r="BE2575" s="2">
        <v>0</v>
      </c>
      <c r="BF2575" s="2">
        <v>0</v>
      </c>
      <c r="BG2575" s="2">
        <v>0</v>
      </c>
      <c r="BH2575" s="2">
        <v>1</v>
      </c>
      <c r="BI2575" s="2">
        <v>6.1</v>
      </c>
      <c r="BJ2575" s="2">
        <v>3.5</v>
      </c>
      <c r="BK2575" s="2">
        <v>7</v>
      </c>
      <c r="BL2575" s="2">
        <v>32.89</v>
      </c>
      <c r="BM2575" s="2">
        <v>4.5999999999999996</v>
      </c>
      <c r="BN2575" s="2">
        <v>37.49</v>
      </c>
      <c r="BO2575" s="2">
        <v>37.49</v>
      </c>
      <c r="BR2575" s="2" t="s">
        <v>83</v>
      </c>
      <c r="BS2575" s="3">
        <v>42874</v>
      </c>
      <c r="BT2575" s="4">
        <v>0.39583333333333331</v>
      </c>
      <c r="BU2575" s="2" t="s">
        <v>295</v>
      </c>
      <c r="BV2575" s="2" t="s">
        <v>98</v>
      </c>
      <c r="BY2575" s="2">
        <v>17312.64</v>
      </c>
      <c r="CC2575" s="2" t="s">
        <v>182</v>
      </c>
      <c r="CD2575" s="2">
        <v>1559</v>
      </c>
      <c r="CE2575" s="2" t="s">
        <v>86</v>
      </c>
      <c r="CF2575" s="3">
        <v>42877</v>
      </c>
      <c r="CI2575" s="2">
        <v>1</v>
      </c>
      <c r="CJ2575" s="2">
        <v>1</v>
      </c>
      <c r="CK2575" s="2">
        <v>22</v>
      </c>
      <c r="CL2575" s="2" t="s">
        <v>87</v>
      </c>
    </row>
    <row r="2576" spans="1:90">
      <c r="A2576" s="2" t="s">
        <v>71</v>
      </c>
      <c r="B2576" s="2" t="s">
        <v>72</v>
      </c>
      <c r="C2576" s="2" t="s">
        <v>73</v>
      </c>
      <c r="E2576" s="2" t="str">
        <f>"FES1162549900"</f>
        <v>FES1162549900</v>
      </c>
      <c r="F2576" s="3">
        <v>42873</v>
      </c>
      <c r="G2576" s="2">
        <v>201711</v>
      </c>
      <c r="H2576" s="2" t="s">
        <v>74</v>
      </c>
      <c r="I2576" s="2" t="s">
        <v>75</v>
      </c>
      <c r="J2576" s="2" t="s">
        <v>76</v>
      </c>
      <c r="K2576" s="2" t="s">
        <v>77</v>
      </c>
      <c r="L2576" s="2" t="s">
        <v>242</v>
      </c>
      <c r="M2576" s="2" t="s">
        <v>243</v>
      </c>
      <c r="N2576" s="2" t="s">
        <v>366</v>
      </c>
      <c r="O2576" s="2" t="s">
        <v>81</v>
      </c>
      <c r="P2576" s="2" t="str">
        <f>"2170567926                    "</f>
        <v xml:space="preserve">2170567926                    </v>
      </c>
      <c r="Q2576" s="2">
        <v>0</v>
      </c>
      <c r="R2576" s="2">
        <v>0</v>
      </c>
      <c r="S2576" s="2">
        <v>0</v>
      </c>
      <c r="T2576" s="2">
        <v>0</v>
      </c>
      <c r="U2576" s="2">
        <v>0</v>
      </c>
      <c r="V2576" s="2">
        <v>0</v>
      </c>
      <c r="W2576" s="2">
        <v>0</v>
      </c>
      <c r="X2576" s="2">
        <v>0</v>
      </c>
      <c r="Y2576" s="2">
        <v>0</v>
      </c>
      <c r="Z2576" s="2">
        <v>0</v>
      </c>
      <c r="AA2576" s="2">
        <v>0</v>
      </c>
      <c r="AB2576" s="2">
        <v>0</v>
      </c>
      <c r="AC2576" s="2">
        <v>0</v>
      </c>
      <c r="AD2576" s="2">
        <v>0</v>
      </c>
      <c r="AE2576" s="2">
        <v>0</v>
      </c>
      <c r="AF2576" s="2">
        <v>0</v>
      </c>
      <c r="AG2576" s="2">
        <v>0</v>
      </c>
      <c r="AH2576" s="2">
        <v>0</v>
      </c>
      <c r="AI2576" s="2">
        <v>0</v>
      </c>
      <c r="AJ2576" s="2">
        <v>0</v>
      </c>
      <c r="AK2576" s="2">
        <v>0</v>
      </c>
      <c r="AL2576" s="2">
        <v>0</v>
      </c>
      <c r="AM2576" s="2">
        <v>3.64</v>
      </c>
      <c r="AN2576" s="2">
        <v>0</v>
      </c>
      <c r="AO2576" s="2">
        <v>0</v>
      </c>
      <c r="AP2576" s="2">
        <v>0</v>
      </c>
      <c r="AQ2576" s="2">
        <v>0</v>
      </c>
      <c r="AR2576" s="2">
        <v>0</v>
      </c>
      <c r="AS2576" s="2">
        <v>0</v>
      </c>
      <c r="AT2576" s="2">
        <v>0</v>
      </c>
      <c r="AU2576" s="2">
        <v>0</v>
      </c>
      <c r="AV2576" s="2">
        <v>0</v>
      </c>
      <c r="AW2576" s="2">
        <v>0</v>
      </c>
      <c r="AX2576" s="2">
        <v>0</v>
      </c>
      <c r="AY2576" s="2">
        <v>0</v>
      </c>
      <c r="AZ2576" s="2">
        <v>0</v>
      </c>
      <c r="BA2576" s="2">
        <v>0</v>
      </c>
      <c r="BB2576" s="2">
        <v>0</v>
      </c>
      <c r="BC2576" s="2">
        <v>0</v>
      </c>
      <c r="BD2576" s="2">
        <v>0</v>
      </c>
      <c r="BE2576" s="2">
        <v>0</v>
      </c>
      <c r="BF2576" s="2">
        <v>0</v>
      </c>
      <c r="BG2576" s="2">
        <v>0</v>
      </c>
      <c r="BH2576" s="2">
        <v>1</v>
      </c>
      <c r="BI2576" s="2">
        <v>1</v>
      </c>
      <c r="BJ2576" s="2">
        <v>0.2</v>
      </c>
      <c r="BK2576" s="2">
        <v>1</v>
      </c>
      <c r="BL2576" s="2">
        <v>32.89</v>
      </c>
      <c r="BM2576" s="2">
        <v>4.5999999999999996</v>
      </c>
      <c r="BN2576" s="2">
        <v>37.49</v>
      </c>
      <c r="BO2576" s="2">
        <v>37.49</v>
      </c>
      <c r="BQ2576" s="2" t="s">
        <v>286</v>
      </c>
      <c r="BR2576" s="2" t="s">
        <v>83</v>
      </c>
      <c r="BS2576" s="3">
        <v>42877</v>
      </c>
      <c r="BT2576" s="4">
        <v>0.33819444444444446</v>
      </c>
      <c r="BU2576" s="2" t="s">
        <v>2350</v>
      </c>
      <c r="BV2576" s="2" t="s">
        <v>87</v>
      </c>
      <c r="BW2576" s="2" t="s">
        <v>161</v>
      </c>
      <c r="BX2576" s="2" t="s">
        <v>162</v>
      </c>
      <c r="BY2576" s="2">
        <v>1200</v>
      </c>
      <c r="CA2576" s="2" t="s">
        <v>1246</v>
      </c>
      <c r="CC2576" s="2" t="s">
        <v>243</v>
      </c>
      <c r="CD2576" s="2">
        <v>1459</v>
      </c>
      <c r="CE2576" s="2" t="s">
        <v>99</v>
      </c>
      <c r="CF2576" s="3">
        <v>42877</v>
      </c>
      <c r="CI2576" s="2">
        <v>1</v>
      </c>
      <c r="CJ2576" s="2">
        <v>2</v>
      </c>
      <c r="CK2576" s="2">
        <v>22</v>
      </c>
      <c r="CL2576" s="2" t="s">
        <v>87</v>
      </c>
    </row>
    <row r="2577" spans="1:90">
      <c r="A2577" s="2" t="s">
        <v>71</v>
      </c>
      <c r="B2577" s="2" t="s">
        <v>72</v>
      </c>
      <c r="C2577" s="2" t="s">
        <v>73</v>
      </c>
      <c r="E2577" s="2" t="str">
        <f>"FES1162549724"</f>
        <v>FES1162549724</v>
      </c>
      <c r="F2577" s="3">
        <v>42873</v>
      </c>
      <c r="G2577" s="2">
        <v>201711</v>
      </c>
      <c r="H2577" s="2" t="s">
        <v>74</v>
      </c>
      <c r="I2577" s="2" t="s">
        <v>75</v>
      </c>
      <c r="J2577" s="2" t="s">
        <v>76</v>
      </c>
      <c r="K2577" s="2" t="s">
        <v>77</v>
      </c>
      <c r="L2577" s="2" t="s">
        <v>339</v>
      </c>
      <c r="M2577" s="2" t="s">
        <v>216</v>
      </c>
      <c r="N2577" s="2" t="s">
        <v>340</v>
      </c>
      <c r="O2577" s="2" t="s">
        <v>81</v>
      </c>
      <c r="P2577" s="2" t="str">
        <f>"2170567756                    "</f>
        <v xml:space="preserve">2170567756                    </v>
      </c>
      <c r="Q2577" s="2">
        <v>0</v>
      </c>
      <c r="R2577" s="2">
        <v>0</v>
      </c>
      <c r="S2577" s="2">
        <v>0</v>
      </c>
      <c r="T2577" s="2">
        <v>0</v>
      </c>
      <c r="U2577" s="2">
        <v>0</v>
      </c>
      <c r="V2577" s="2">
        <v>0</v>
      </c>
      <c r="W2577" s="2">
        <v>0</v>
      </c>
      <c r="X2577" s="2">
        <v>0</v>
      </c>
      <c r="Y2577" s="2">
        <v>0</v>
      </c>
      <c r="Z2577" s="2">
        <v>0</v>
      </c>
      <c r="AA2577" s="2">
        <v>0</v>
      </c>
      <c r="AB2577" s="2">
        <v>0</v>
      </c>
      <c r="AC2577" s="2">
        <v>0</v>
      </c>
      <c r="AD2577" s="2">
        <v>0</v>
      </c>
      <c r="AE2577" s="2">
        <v>0</v>
      </c>
      <c r="AF2577" s="2">
        <v>0</v>
      </c>
      <c r="AG2577" s="2">
        <v>0</v>
      </c>
      <c r="AH2577" s="2">
        <v>0</v>
      </c>
      <c r="AI2577" s="2">
        <v>0</v>
      </c>
      <c r="AJ2577" s="2">
        <v>0</v>
      </c>
      <c r="AK2577" s="2">
        <v>0</v>
      </c>
      <c r="AL2577" s="2">
        <v>0</v>
      </c>
      <c r="AM2577" s="2">
        <v>43.08</v>
      </c>
      <c r="AN2577" s="2">
        <v>0</v>
      </c>
      <c r="AO2577" s="2">
        <v>0</v>
      </c>
      <c r="AP2577" s="2">
        <v>0</v>
      </c>
      <c r="AQ2577" s="2">
        <v>0</v>
      </c>
      <c r="AR2577" s="2">
        <v>0</v>
      </c>
      <c r="AS2577" s="2">
        <v>0</v>
      </c>
      <c r="AT2577" s="2">
        <v>0</v>
      </c>
      <c r="AU2577" s="2">
        <v>0</v>
      </c>
      <c r="AV2577" s="2">
        <v>0</v>
      </c>
      <c r="AW2577" s="2">
        <v>0</v>
      </c>
      <c r="AX2577" s="2">
        <v>0</v>
      </c>
      <c r="AY2577" s="2">
        <v>0</v>
      </c>
      <c r="AZ2577" s="2">
        <v>0</v>
      </c>
      <c r="BA2577" s="2">
        <v>0</v>
      </c>
      <c r="BB2577" s="2">
        <v>0</v>
      </c>
      <c r="BC2577" s="2">
        <v>0</v>
      </c>
      <c r="BD2577" s="2">
        <v>0</v>
      </c>
      <c r="BE2577" s="2">
        <v>0</v>
      </c>
      <c r="BF2577" s="2">
        <v>0</v>
      </c>
      <c r="BG2577" s="2">
        <v>0</v>
      </c>
      <c r="BH2577" s="2">
        <v>1</v>
      </c>
      <c r="BI2577" s="2">
        <v>8.1</v>
      </c>
      <c r="BJ2577" s="2">
        <v>18.100000000000001</v>
      </c>
      <c r="BK2577" s="2">
        <v>18.5</v>
      </c>
      <c r="BL2577" s="2">
        <v>389.4</v>
      </c>
      <c r="BM2577" s="2">
        <v>54.52</v>
      </c>
      <c r="BN2577" s="2">
        <v>443.92</v>
      </c>
      <c r="BO2577" s="2">
        <v>443.92</v>
      </c>
      <c r="BQ2577" s="2" t="s">
        <v>341</v>
      </c>
      <c r="BR2577" s="2" t="s">
        <v>83</v>
      </c>
      <c r="BS2577" s="3">
        <v>42874</v>
      </c>
      <c r="BT2577" s="4">
        <v>0.375</v>
      </c>
      <c r="BU2577" s="2" t="s">
        <v>442</v>
      </c>
      <c r="BV2577" s="2" t="s">
        <v>98</v>
      </c>
      <c r="BY2577" s="2">
        <v>90528.57</v>
      </c>
      <c r="CC2577" s="2" t="s">
        <v>216</v>
      </c>
      <c r="CD2577" s="2">
        <v>6536</v>
      </c>
      <c r="CE2577" s="2" t="s">
        <v>86</v>
      </c>
      <c r="CF2577" s="3">
        <v>42877</v>
      </c>
      <c r="CI2577" s="2">
        <v>1</v>
      </c>
      <c r="CJ2577" s="2">
        <v>1</v>
      </c>
      <c r="CK2577" s="2">
        <v>21</v>
      </c>
      <c r="CL2577" s="2" t="s">
        <v>87</v>
      </c>
    </row>
    <row r="2578" spans="1:90">
      <c r="A2578" s="2" t="s">
        <v>71</v>
      </c>
      <c r="B2578" s="2" t="s">
        <v>72</v>
      </c>
      <c r="C2578" s="2" t="s">
        <v>73</v>
      </c>
      <c r="E2578" s="2" t="str">
        <f>"FES1162549773"</f>
        <v>FES1162549773</v>
      </c>
      <c r="F2578" s="3">
        <v>42873</v>
      </c>
      <c r="G2578" s="2">
        <v>201711</v>
      </c>
      <c r="H2578" s="2" t="s">
        <v>74</v>
      </c>
      <c r="I2578" s="2" t="s">
        <v>75</v>
      </c>
      <c r="J2578" s="2" t="s">
        <v>76</v>
      </c>
      <c r="K2578" s="2" t="s">
        <v>77</v>
      </c>
      <c r="L2578" s="2" t="s">
        <v>88</v>
      </c>
      <c r="M2578" s="2" t="s">
        <v>89</v>
      </c>
      <c r="N2578" s="2" t="s">
        <v>369</v>
      </c>
      <c r="O2578" s="2" t="s">
        <v>81</v>
      </c>
      <c r="P2578" s="2" t="str">
        <f>"2170567809                    "</f>
        <v xml:space="preserve">2170567809                    </v>
      </c>
      <c r="Q2578" s="2">
        <v>0</v>
      </c>
      <c r="R2578" s="2">
        <v>0</v>
      </c>
      <c r="S2578" s="2">
        <v>0</v>
      </c>
      <c r="T2578" s="2">
        <v>0</v>
      </c>
      <c r="U2578" s="2">
        <v>0</v>
      </c>
      <c r="V2578" s="2">
        <v>0</v>
      </c>
      <c r="W2578" s="2">
        <v>0</v>
      </c>
      <c r="X2578" s="2">
        <v>0</v>
      </c>
      <c r="Y2578" s="2">
        <v>0</v>
      </c>
      <c r="Z2578" s="2">
        <v>0</v>
      </c>
      <c r="AA2578" s="2">
        <v>0</v>
      </c>
      <c r="AB2578" s="2">
        <v>0</v>
      </c>
      <c r="AC2578" s="2">
        <v>0</v>
      </c>
      <c r="AD2578" s="2">
        <v>0</v>
      </c>
      <c r="AE2578" s="2">
        <v>0</v>
      </c>
      <c r="AF2578" s="2">
        <v>0</v>
      </c>
      <c r="AG2578" s="2">
        <v>0</v>
      </c>
      <c r="AH2578" s="2">
        <v>0</v>
      </c>
      <c r="AI2578" s="2">
        <v>0</v>
      </c>
      <c r="AJ2578" s="2">
        <v>0</v>
      </c>
      <c r="AK2578" s="2">
        <v>0</v>
      </c>
      <c r="AL2578" s="2">
        <v>0</v>
      </c>
      <c r="AM2578" s="2">
        <v>4.66</v>
      </c>
      <c r="AN2578" s="2">
        <v>0</v>
      </c>
      <c r="AO2578" s="2">
        <v>0</v>
      </c>
      <c r="AP2578" s="2">
        <v>0</v>
      </c>
      <c r="AQ2578" s="2">
        <v>0</v>
      </c>
      <c r="AR2578" s="2">
        <v>0</v>
      </c>
      <c r="AS2578" s="2">
        <v>0</v>
      </c>
      <c r="AT2578" s="2">
        <v>0</v>
      </c>
      <c r="AU2578" s="2">
        <v>0</v>
      </c>
      <c r="AV2578" s="2">
        <v>0</v>
      </c>
      <c r="AW2578" s="2">
        <v>0</v>
      </c>
      <c r="AX2578" s="2">
        <v>0</v>
      </c>
      <c r="AY2578" s="2">
        <v>0</v>
      </c>
      <c r="AZ2578" s="2">
        <v>0</v>
      </c>
      <c r="BA2578" s="2">
        <v>0</v>
      </c>
      <c r="BB2578" s="2">
        <v>0</v>
      </c>
      <c r="BC2578" s="2">
        <v>0</v>
      </c>
      <c r="BD2578" s="2">
        <v>0</v>
      </c>
      <c r="BE2578" s="2">
        <v>0</v>
      </c>
      <c r="BF2578" s="2">
        <v>0</v>
      </c>
      <c r="BG2578" s="2">
        <v>0</v>
      </c>
      <c r="BH2578" s="2">
        <v>1</v>
      </c>
      <c r="BI2578" s="2">
        <v>1</v>
      </c>
      <c r="BJ2578" s="2">
        <v>0.2</v>
      </c>
      <c r="BK2578" s="2">
        <v>1</v>
      </c>
      <c r="BL2578" s="2">
        <v>42.1</v>
      </c>
      <c r="BM2578" s="2">
        <v>5.89</v>
      </c>
      <c r="BN2578" s="2">
        <v>47.99</v>
      </c>
      <c r="BO2578" s="2">
        <v>47.99</v>
      </c>
      <c r="BQ2578" s="2" t="s">
        <v>203</v>
      </c>
      <c r="BR2578" s="2" t="s">
        <v>83</v>
      </c>
      <c r="BS2578" s="3">
        <v>42874</v>
      </c>
      <c r="BT2578" s="4">
        <v>0.41666666666666669</v>
      </c>
      <c r="BU2578" s="2" t="s">
        <v>2949</v>
      </c>
      <c r="BV2578" s="2" t="s">
        <v>98</v>
      </c>
      <c r="BY2578" s="2">
        <v>1200</v>
      </c>
      <c r="CC2578" s="2" t="s">
        <v>89</v>
      </c>
      <c r="CD2578" s="2">
        <v>7441</v>
      </c>
      <c r="CE2578" s="2" t="s">
        <v>99</v>
      </c>
      <c r="CF2578" s="3">
        <v>42877</v>
      </c>
      <c r="CI2578" s="2">
        <v>1</v>
      </c>
      <c r="CJ2578" s="2">
        <v>1</v>
      </c>
      <c r="CK2578" s="2">
        <v>21</v>
      </c>
      <c r="CL2578" s="2" t="s">
        <v>87</v>
      </c>
    </row>
    <row r="2579" spans="1:90">
      <c r="A2579" s="2" t="s">
        <v>71</v>
      </c>
      <c r="B2579" s="2" t="s">
        <v>72</v>
      </c>
      <c r="C2579" s="2" t="s">
        <v>73</v>
      </c>
      <c r="E2579" s="2" t="str">
        <f>"FES1162549891"</f>
        <v>FES1162549891</v>
      </c>
      <c r="F2579" s="3">
        <v>42873</v>
      </c>
      <c r="G2579" s="2">
        <v>201711</v>
      </c>
      <c r="H2579" s="2" t="s">
        <v>74</v>
      </c>
      <c r="I2579" s="2" t="s">
        <v>75</v>
      </c>
      <c r="J2579" s="2" t="s">
        <v>76</v>
      </c>
      <c r="K2579" s="2" t="s">
        <v>77</v>
      </c>
      <c r="L2579" s="2" t="s">
        <v>74</v>
      </c>
      <c r="M2579" s="2" t="s">
        <v>75</v>
      </c>
      <c r="N2579" s="2" t="s">
        <v>413</v>
      </c>
      <c r="O2579" s="2" t="s">
        <v>81</v>
      </c>
      <c r="P2579" s="2" t="str">
        <f>"2170566487                    "</f>
        <v xml:space="preserve">2170566487                    </v>
      </c>
      <c r="Q2579" s="2">
        <v>0</v>
      </c>
      <c r="R2579" s="2">
        <v>0</v>
      </c>
      <c r="S2579" s="2">
        <v>0</v>
      </c>
      <c r="T2579" s="2">
        <v>0</v>
      </c>
      <c r="U2579" s="2">
        <v>0</v>
      </c>
      <c r="V2579" s="2">
        <v>0</v>
      </c>
      <c r="W2579" s="2">
        <v>0</v>
      </c>
      <c r="X2579" s="2">
        <v>0</v>
      </c>
      <c r="Y2579" s="2">
        <v>0</v>
      </c>
      <c r="Z2579" s="2">
        <v>0</v>
      </c>
      <c r="AA2579" s="2">
        <v>0</v>
      </c>
      <c r="AB2579" s="2">
        <v>0</v>
      </c>
      <c r="AC2579" s="2">
        <v>0</v>
      </c>
      <c r="AD2579" s="2">
        <v>0</v>
      </c>
      <c r="AE2579" s="2">
        <v>0</v>
      </c>
      <c r="AF2579" s="2">
        <v>0</v>
      </c>
      <c r="AG2579" s="2">
        <v>0</v>
      </c>
      <c r="AH2579" s="2">
        <v>0</v>
      </c>
      <c r="AI2579" s="2">
        <v>0</v>
      </c>
      <c r="AJ2579" s="2">
        <v>0</v>
      </c>
      <c r="AK2579" s="2">
        <v>0</v>
      </c>
      <c r="AL2579" s="2">
        <v>0</v>
      </c>
      <c r="AM2579" s="2">
        <v>3.64</v>
      </c>
      <c r="AN2579" s="2">
        <v>0</v>
      </c>
      <c r="AO2579" s="2">
        <v>0</v>
      </c>
      <c r="AP2579" s="2">
        <v>0</v>
      </c>
      <c r="AQ2579" s="2">
        <v>0</v>
      </c>
      <c r="AR2579" s="2">
        <v>0</v>
      </c>
      <c r="AS2579" s="2">
        <v>0</v>
      </c>
      <c r="AT2579" s="2">
        <v>0</v>
      </c>
      <c r="AU2579" s="2">
        <v>0</v>
      </c>
      <c r="AV2579" s="2">
        <v>0</v>
      </c>
      <c r="AW2579" s="2">
        <v>0</v>
      </c>
      <c r="AX2579" s="2">
        <v>0</v>
      </c>
      <c r="AY2579" s="2">
        <v>0</v>
      </c>
      <c r="AZ2579" s="2">
        <v>0</v>
      </c>
      <c r="BA2579" s="2">
        <v>0</v>
      </c>
      <c r="BB2579" s="2">
        <v>0</v>
      </c>
      <c r="BC2579" s="2">
        <v>0</v>
      </c>
      <c r="BD2579" s="2">
        <v>0</v>
      </c>
      <c r="BE2579" s="2">
        <v>0</v>
      </c>
      <c r="BF2579" s="2">
        <v>0</v>
      </c>
      <c r="BG2579" s="2">
        <v>0</v>
      </c>
      <c r="BH2579" s="2">
        <v>1</v>
      </c>
      <c r="BI2579" s="2">
        <v>2</v>
      </c>
      <c r="BJ2579" s="2">
        <v>0.2</v>
      </c>
      <c r="BK2579" s="2">
        <v>2</v>
      </c>
      <c r="BL2579" s="2">
        <v>32.89</v>
      </c>
      <c r="BM2579" s="2">
        <v>4.5999999999999996</v>
      </c>
      <c r="BN2579" s="2">
        <v>37.49</v>
      </c>
      <c r="BO2579" s="2">
        <v>37.49</v>
      </c>
      <c r="BQ2579" s="2" t="s">
        <v>414</v>
      </c>
      <c r="BR2579" s="2" t="s">
        <v>83</v>
      </c>
      <c r="BS2579" s="3">
        <v>42874</v>
      </c>
      <c r="BT2579" s="4">
        <v>0.33333333333333331</v>
      </c>
      <c r="BU2579" s="2" t="s">
        <v>2193</v>
      </c>
      <c r="BV2579" s="2" t="s">
        <v>98</v>
      </c>
      <c r="BY2579" s="2">
        <v>1200</v>
      </c>
      <c r="CA2579" s="2" t="s">
        <v>416</v>
      </c>
      <c r="CC2579" s="2" t="s">
        <v>75</v>
      </c>
      <c r="CD2579" s="2">
        <v>1609</v>
      </c>
      <c r="CE2579" s="2" t="s">
        <v>99</v>
      </c>
      <c r="CF2579" s="3">
        <v>42874</v>
      </c>
      <c r="CI2579" s="2">
        <v>1</v>
      </c>
      <c r="CJ2579" s="2">
        <v>1</v>
      </c>
      <c r="CK2579" s="2">
        <v>22</v>
      </c>
      <c r="CL2579" s="2" t="s">
        <v>87</v>
      </c>
    </row>
    <row r="2580" spans="1:90">
      <c r="A2580" s="2" t="s">
        <v>71</v>
      </c>
      <c r="B2580" s="2" t="s">
        <v>72</v>
      </c>
      <c r="C2580" s="2" t="s">
        <v>73</v>
      </c>
      <c r="E2580" s="2" t="str">
        <f>"FES1162549779"</f>
        <v>FES1162549779</v>
      </c>
      <c r="F2580" s="3">
        <v>42873</v>
      </c>
      <c r="G2580" s="2">
        <v>201711</v>
      </c>
      <c r="H2580" s="2" t="s">
        <v>74</v>
      </c>
      <c r="I2580" s="2" t="s">
        <v>75</v>
      </c>
      <c r="J2580" s="2" t="s">
        <v>76</v>
      </c>
      <c r="K2580" s="2" t="s">
        <v>77</v>
      </c>
      <c r="L2580" s="2" t="s">
        <v>123</v>
      </c>
      <c r="M2580" s="2" t="s">
        <v>124</v>
      </c>
      <c r="N2580" s="2" t="s">
        <v>263</v>
      </c>
      <c r="O2580" s="2" t="s">
        <v>81</v>
      </c>
      <c r="P2580" s="2" t="str">
        <f>"217567383                     "</f>
        <v xml:space="preserve">217567383                     </v>
      </c>
      <c r="Q2580" s="2">
        <v>0</v>
      </c>
      <c r="R2580" s="2">
        <v>0</v>
      </c>
      <c r="S2580" s="2">
        <v>0</v>
      </c>
      <c r="T2580" s="2">
        <v>0</v>
      </c>
      <c r="U2580" s="2">
        <v>0</v>
      </c>
      <c r="V2580" s="2">
        <v>0</v>
      </c>
      <c r="W2580" s="2">
        <v>0</v>
      </c>
      <c r="X2580" s="2">
        <v>0</v>
      </c>
      <c r="Y2580" s="2">
        <v>0</v>
      </c>
      <c r="Z2580" s="2">
        <v>0</v>
      </c>
      <c r="AA2580" s="2">
        <v>0</v>
      </c>
      <c r="AB2580" s="2">
        <v>0</v>
      </c>
      <c r="AC2580" s="2">
        <v>0</v>
      </c>
      <c r="AD2580" s="2">
        <v>0</v>
      </c>
      <c r="AE2580" s="2">
        <v>0</v>
      </c>
      <c r="AF2580" s="2">
        <v>0</v>
      </c>
      <c r="AG2580" s="2">
        <v>0</v>
      </c>
      <c r="AH2580" s="2">
        <v>0</v>
      </c>
      <c r="AI2580" s="2">
        <v>0</v>
      </c>
      <c r="AJ2580" s="2">
        <v>0</v>
      </c>
      <c r="AK2580" s="2">
        <v>0</v>
      </c>
      <c r="AL2580" s="2">
        <v>0</v>
      </c>
      <c r="AM2580" s="2">
        <v>4.66</v>
      </c>
      <c r="AN2580" s="2">
        <v>0</v>
      </c>
      <c r="AO2580" s="2">
        <v>0</v>
      </c>
      <c r="AP2580" s="2">
        <v>0</v>
      </c>
      <c r="AQ2580" s="2">
        <v>0</v>
      </c>
      <c r="AR2580" s="2">
        <v>0</v>
      </c>
      <c r="AS2580" s="2">
        <v>0</v>
      </c>
      <c r="AT2580" s="2">
        <v>0</v>
      </c>
      <c r="AU2580" s="2">
        <v>0</v>
      </c>
      <c r="AV2580" s="2">
        <v>0</v>
      </c>
      <c r="AW2580" s="2">
        <v>0</v>
      </c>
      <c r="AX2580" s="2">
        <v>0</v>
      </c>
      <c r="AY2580" s="2">
        <v>0</v>
      </c>
      <c r="AZ2580" s="2">
        <v>0</v>
      </c>
      <c r="BA2580" s="2">
        <v>0</v>
      </c>
      <c r="BB2580" s="2">
        <v>0</v>
      </c>
      <c r="BC2580" s="2">
        <v>0</v>
      </c>
      <c r="BD2580" s="2">
        <v>0</v>
      </c>
      <c r="BE2580" s="2">
        <v>0</v>
      </c>
      <c r="BF2580" s="2">
        <v>0</v>
      </c>
      <c r="BG2580" s="2">
        <v>0</v>
      </c>
      <c r="BH2580" s="2">
        <v>1</v>
      </c>
      <c r="BI2580" s="2">
        <v>1</v>
      </c>
      <c r="BJ2580" s="2">
        <v>0.2</v>
      </c>
      <c r="BK2580" s="2">
        <v>1</v>
      </c>
      <c r="BL2580" s="2">
        <v>42.1</v>
      </c>
      <c r="BM2580" s="2">
        <v>5.89</v>
      </c>
      <c r="BN2580" s="2">
        <v>47.99</v>
      </c>
      <c r="BO2580" s="2">
        <v>47.99</v>
      </c>
      <c r="BQ2580" s="2" t="s">
        <v>264</v>
      </c>
      <c r="BR2580" s="2" t="s">
        <v>83</v>
      </c>
      <c r="BS2580" s="3">
        <v>42874</v>
      </c>
      <c r="BT2580" s="4">
        <v>0.40833333333333338</v>
      </c>
      <c r="BU2580" s="2" t="s">
        <v>265</v>
      </c>
      <c r="BV2580" s="2" t="s">
        <v>98</v>
      </c>
      <c r="BY2580" s="2">
        <v>1200</v>
      </c>
      <c r="CC2580" s="2" t="s">
        <v>124</v>
      </c>
      <c r="CD2580" s="2">
        <v>157</v>
      </c>
      <c r="CE2580" s="2" t="s">
        <v>99</v>
      </c>
      <c r="CF2580" s="3">
        <v>42877</v>
      </c>
      <c r="CI2580" s="2">
        <v>1</v>
      </c>
      <c r="CJ2580" s="2">
        <v>1</v>
      </c>
      <c r="CK2580" s="2">
        <v>21</v>
      </c>
      <c r="CL2580" s="2" t="s">
        <v>87</v>
      </c>
    </row>
    <row r="2581" spans="1:90">
      <c r="A2581" s="2" t="s">
        <v>71</v>
      </c>
      <c r="B2581" s="2" t="s">
        <v>72</v>
      </c>
      <c r="C2581" s="2" t="s">
        <v>73</v>
      </c>
      <c r="E2581" s="2" t="str">
        <f>"FES1162549826"</f>
        <v>FES1162549826</v>
      </c>
      <c r="F2581" s="3">
        <v>42873</v>
      </c>
      <c r="G2581" s="2">
        <v>201711</v>
      </c>
      <c r="H2581" s="2" t="s">
        <v>74</v>
      </c>
      <c r="I2581" s="2" t="s">
        <v>75</v>
      </c>
      <c r="J2581" s="2" t="s">
        <v>76</v>
      </c>
      <c r="K2581" s="2" t="s">
        <v>77</v>
      </c>
      <c r="L2581" s="2" t="s">
        <v>820</v>
      </c>
      <c r="M2581" s="2" t="s">
        <v>821</v>
      </c>
      <c r="N2581" s="2" t="s">
        <v>1008</v>
      </c>
      <c r="O2581" s="2" t="s">
        <v>81</v>
      </c>
      <c r="P2581" s="2" t="str">
        <f>"2170567603                    "</f>
        <v xml:space="preserve">2170567603                    </v>
      </c>
      <c r="Q2581" s="2">
        <v>0</v>
      </c>
      <c r="R2581" s="2">
        <v>0</v>
      </c>
      <c r="S2581" s="2">
        <v>0</v>
      </c>
      <c r="T2581" s="2">
        <v>0</v>
      </c>
      <c r="U2581" s="2">
        <v>0</v>
      </c>
      <c r="V2581" s="2">
        <v>0</v>
      </c>
      <c r="W2581" s="2">
        <v>0</v>
      </c>
      <c r="X2581" s="2">
        <v>0</v>
      </c>
      <c r="Y2581" s="2">
        <v>0</v>
      </c>
      <c r="Z2581" s="2">
        <v>0</v>
      </c>
      <c r="AA2581" s="2">
        <v>0</v>
      </c>
      <c r="AB2581" s="2">
        <v>0</v>
      </c>
      <c r="AC2581" s="2">
        <v>0</v>
      </c>
      <c r="AD2581" s="2">
        <v>0</v>
      </c>
      <c r="AE2581" s="2">
        <v>0</v>
      </c>
      <c r="AF2581" s="2">
        <v>0</v>
      </c>
      <c r="AG2581" s="2">
        <v>0</v>
      </c>
      <c r="AH2581" s="2">
        <v>0</v>
      </c>
      <c r="AI2581" s="2">
        <v>0</v>
      </c>
      <c r="AJ2581" s="2">
        <v>0</v>
      </c>
      <c r="AK2581" s="2">
        <v>0</v>
      </c>
      <c r="AL2581" s="2">
        <v>0</v>
      </c>
      <c r="AM2581" s="2">
        <v>4.66</v>
      </c>
      <c r="AN2581" s="2">
        <v>0</v>
      </c>
      <c r="AO2581" s="2">
        <v>0</v>
      </c>
      <c r="AP2581" s="2">
        <v>0</v>
      </c>
      <c r="AQ2581" s="2">
        <v>0</v>
      </c>
      <c r="AR2581" s="2">
        <v>0</v>
      </c>
      <c r="AS2581" s="2">
        <v>0</v>
      </c>
      <c r="AT2581" s="2">
        <v>0</v>
      </c>
      <c r="AU2581" s="2">
        <v>0</v>
      </c>
      <c r="AV2581" s="2">
        <v>0</v>
      </c>
      <c r="AW2581" s="2">
        <v>0</v>
      </c>
      <c r="AX2581" s="2">
        <v>0</v>
      </c>
      <c r="AY2581" s="2">
        <v>0</v>
      </c>
      <c r="AZ2581" s="2">
        <v>0</v>
      </c>
      <c r="BA2581" s="2">
        <v>0</v>
      </c>
      <c r="BB2581" s="2">
        <v>0</v>
      </c>
      <c r="BC2581" s="2">
        <v>0</v>
      </c>
      <c r="BD2581" s="2">
        <v>0</v>
      </c>
      <c r="BE2581" s="2">
        <v>0</v>
      </c>
      <c r="BF2581" s="2">
        <v>0</v>
      </c>
      <c r="BG2581" s="2">
        <v>0</v>
      </c>
      <c r="BH2581" s="2">
        <v>1</v>
      </c>
      <c r="BI2581" s="2">
        <v>1</v>
      </c>
      <c r="BJ2581" s="2">
        <v>0.2</v>
      </c>
      <c r="BK2581" s="2">
        <v>1</v>
      </c>
      <c r="BL2581" s="2">
        <v>42.1</v>
      </c>
      <c r="BM2581" s="2">
        <v>5.89</v>
      </c>
      <c r="BN2581" s="2">
        <v>47.99</v>
      </c>
      <c r="BO2581" s="2">
        <v>47.99</v>
      </c>
      <c r="BQ2581" s="2" t="s">
        <v>1009</v>
      </c>
      <c r="BR2581" s="2" t="s">
        <v>83</v>
      </c>
      <c r="BS2581" s="3">
        <v>42876</v>
      </c>
      <c r="BT2581" s="4">
        <v>0.54166666666666663</v>
      </c>
      <c r="BU2581" s="2" t="s">
        <v>975</v>
      </c>
      <c r="BV2581" s="2" t="s">
        <v>87</v>
      </c>
      <c r="BW2581" s="2" t="s">
        <v>161</v>
      </c>
      <c r="BX2581" s="2" t="s">
        <v>2021</v>
      </c>
      <c r="BY2581" s="2">
        <v>1200</v>
      </c>
      <c r="CC2581" s="2" t="s">
        <v>821</v>
      </c>
      <c r="CD2581" s="2">
        <v>1871</v>
      </c>
      <c r="CE2581" s="2" t="s">
        <v>99</v>
      </c>
      <c r="CF2581" s="3">
        <v>42878</v>
      </c>
      <c r="CI2581" s="2">
        <v>1</v>
      </c>
      <c r="CJ2581" s="2">
        <v>1</v>
      </c>
      <c r="CK2581" s="2">
        <v>21</v>
      </c>
      <c r="CL2581" s="2" t="s">
        <v>87</v>
      </c>
    </row>
    <row r="2582" spans="1:90">
      <c r="A2582" s="2" t="s">
        <v>71</v>
      </c>
      <c r="B2582" s="2" t="s">
        <v>72</v>
      </c>
      <c r="C2582" s="2" t="s">
        <v>73</v>
      </c>
      <c r="E2582" s="2" t="str">
        <f>"FES1162549840"</f>
        <v>FES1162549840</v>
      </c>
      <c r="F2582" s="3">
        <v>42873</v>
      </c>
      <c r="G2582" s="2">
        <v>201711</v>
      </c>
      <c r="H2582" s="2" t="s">
        <v>74</v>
      </c>
      <c r="I2582" s="2" t="s">
        <v>75</v>
      </c>
      <c r="J2582" s="2" t="s">
        <v>76</v>
      </c>
      <c r="K2582" s="2" t="s">
        <v>77</v>
      </c>
      <c r="L2582" s="2" t="s">
        <v>200</v>
      </c>
      <c r="M2582" s="2" t="s">
        <v>201</v>
      </c>
      <c r="N2582" s="2" t="s">
        <v>202</v>
      </c>
      <c r="O2582" s="2" t="s">
        <v>81</v>
      </c>
      <c r="P2582" s="2" t="str">
        <f>"                              "</f>
        <v xml:space="preserve">                              </v>
      </c>
      <c r="Q2582" s="2">
        <v>0</v>
      </c>
      <c r="R2582" s="2">
        <v>0</v>
      </c>
      <c r="S2582" s="2">
        <v>0</v>
      </c>
      <c r="T2582" s="2">
        <v>0</v>
      </c>
      <c r="U2582" s="2">
        <v>0</v>
      </c>
      <c r="V2582" s="2">
        <v>0</v>
      </c>
      <c r="W2582" s="2">
        <v>0</v>
      </c>
      <c r="X2582" s="2">
        <v>0</v>
      </c>
      <c r="Y2582" s="2">
        <v>0</v>
      </c>
      <c r="Z2582" s="2">
        <v>0</v>
      </c>
      <c r="AA2582" s="2">
        <v>0</v>
      </c>
      <c r="AB2582" s="2">
        <v>0</v>
      </c>
      <c r="AC2582" s="2">
        <v>0</v>
      </c>
      <c r="AD2582" s="2">
        <v>0</v>
      </c>
      <c r="AE2582" s="2">
        <v>0</v>
      </c>
      <c r="AF2582" s="2">
        <v>0</v>
      </c>
      <c r="AG2582" s="2">
        <v>0</v>
      </c>
      <c r="AH2582" s="2">
        <v>0</v>
      </c>
      <c r="AI2582" s="2">
        <v>0</v>
      </c>
      <c r="AJ2582" s="2">
        <v>0</v>
      </c>
      <c r="AK2582" s="2">
        <v>0</v>
      </c>
      <c r="AL2582" s="2">
        <v>0</v>
      </c>
      <c r="AM2582" s="2">
        <v>9.02</v>
      </c>
      <c r="AN2582" s="2">
        <v>0</v>
      </c>
      <c r="AO2582" s="2">
        <v>0</v>
      </c>
      <c r="AP2582" s="2">
        <v>0</v>
      </c>
      <c r="AQ2582" s="2">
        <v>0</v>
      </c>
      <c r="AR2582" s="2">
        <v>0</v>
      </c>
      <c r="AS2582" s="2">
        <v>0</v>
      </c>
      <c r="AT2582" s="2">
        <v>0</v>
      </c>
      <c r="AU2582" s="2">
        <v>0</v>
      </c>
      <c r="AV2582" s="2">
        <v>0</v>
      </c>
      <c r="AW2582" s="2">
        <v>0</v>
      </c>
      <c r="AX2582" s="2">
        <v>0</v>
      </c>
      <c r="AY2582" s="2">
        <v>0</v>
      </c>
      <c r="AZ2582" s="2">
        <v>0</v>
      </c>
      <c r="BA2582" s="2">
        <v>0</v>
      </c>
      <c r="BB2582" s="2">
        <v>0</v>
      </c>
      <c r="BC2582" s="2">
        <v>0</v>
      </c>
      <c r="BD2582" s="2">
        <v>0</v>
      </c>
      <c r="BE2582" s="2">
        <v>0</v>
      </c>
      <c r="BF2582" s="2">
        <v>0</v>
      </c>
      <c r="BG2582" s="2">
        <v>0</v>
      </c>
      <c r="BH2582" s="2">
        <v>1</v>
      </c>
      <c r="BI2582" s="2">
        <v>1</v>
      </c>
      <c r="BJ2582" s="2">
        <v>0.2</v>
      </c>
      <c r="BK2582" s="2">
        <v>1</v>
      </c>
      <c r="BL2582" s="2">
        <v>81.56</v>
      </c>
      <c r="BM2582" s="2">
        <v>11.42</v>
      </c>
      <c r="BN2582" s="2">
        <v>92.98</v>
      </c>
      <c r="BO2582" s="2">
        <v>92.98</v>
      </c>
      <c r="BP2582" s="2">
        <v>2170567884</v>
      </c>
      <c r="BQ2582" s="2" t="s">
        <v>203</v>
      </c>
      <c r="BR2582" s="2" t="s">
        <v>83</v>
      </c>
      <c r="BS2582" s="3">
        <v>42874</v>
      </c>
      <c r="BT2582" s="4">
        <v>0.39583333333333331</v>
      </c>
      <c r="BU2582" s="2" t="s">
        <v>975</v>
      </c>
      <c r="BV2582" s="2" t="s">
        <v>98</v>
      </c>
      <c r="BY2582" s="2">
        <v>1200</v>
      </c>
      <c r="CC2582" s="2" t="s">
        <v>201</v>
      </c>
      <c r="CD2582" s="2">
        <v>4449</v>
      </c>
      <c r="CE2582" s="2" t="s">
        <v>99</v>
      </c>
      <c r="CF2582" s="3">
        <v>42878</v>
      </c>
      <c r="CI2582" s="2">
        <v>1</v>
      </c>
      <c r="CJ2582" s="2">
        <v>1</v>
      </c>
      <c r="CK2582" s="2">
        <v>23</v>
      </c>
      <c r="CL2582" s="2" t="s">
        <v>87</v>
      </c>
    </row>
    <row r="2583" spans="1:90">
      <c r="A2583" s="2" t="s">
        <v>71</v>
      </c>
      <c r="B2583" s="2" t="s">
        <v>72</v>
      </c>
      <c r="C2583" s="2" t="s">
        <v>73</v>
      </c>
      <c r="E2583" s="2" t="str">
        <f>"FES1162549825"</f>
        <v>FES1162549825</v>
      </c>
      <c r="F2583" s="3">
        <v>42873</v>
      </c>
      <c r="G2583" s="2">
        <v>201711</v>
      </c>
      <c r="H2583" s="2" t="s">
        <v>74</v>
      </c>
      <c r="I2583" s="2" t="s">
        <v>75</v>
      </c>
      <c r="J2583" s="2" t="s">
        <v>76</v>
      </c>
      <c r="K2583" s="2" t="s">
        <v>77</v>
      </c>
      <c r="L2583" s="2" t="s">
        <v>673</v>
      </c>
      <c r="M2583" s="2" t="s">
        <v>674</v>
      </c>
      <c r="N2583" s="2" t="s">
        <v>1203</v>
      </c>
      <c r="O2583" s="2" t="s">
        <v>81</v>
      </c>
      <c r="P2583" s="2" t="str">
        <f>"2170567040                    "</f>
        <v xml:space="preserve">2170567040                    </v>
      </c>
      <c r="Q2583" s="2">
        <v>0</v>
      </c>
      <c r="R2583" s="2">
        <v>0</v>
      </c>
      <c r="S2583" s="2">
        <v>0</v>
      </c>
      <c r="T2583" s="2">
        <v>0</v>
      </c>
      <c r="U2583" s="2">
        <v>0</v>
      </c>
      <c r="V2583" s="2">
        <v>0</v>
      </c>
      <c r="W2583" s="2">
        <v>0</v>
      </c>
      <c r="X2583" s="2">
        <v>0</v>
      </c>
      <c r="Y2583" s="2">
        <v>0</v>
      </c>
      <c r="Z2583" s="2">
        <v>0</v>
      </c>
      <c r="AA2583" s="2">
        <v>0</v>
      </c>
      <c r="AB2583" s="2">
        <v>0</v>
      </c>
      <c r="AC2583" s="2">
        <v>0</v>
      </c>
      <c r="AD2583" s="2">
        <v>0</v>
      </c>
      <c r="AE2583" s="2">
        <v>0</v>
      </c>
      <c r="AF2583" s="2">
        <v>0</v>
      </c>
      <c r="AG2583" s="2">
        <v>0</v>
      </c>
      <c r="AH2583" s="2">
        <v>0</v>
      </c>
      <c r="AI2583" s="2">
        <v>0</v>
      </c>
      <c r="AJ2583" s="2">
        <v>0</v>
      </c>
      <c r="AK2583" s="2">
        <v>0</v>
      </c>
      <c r="AL2583" s="2">
        <v>0</v>
      </c>
      <c r="AM2583" s="2">
        <v>5.82</v>
      </c>
      <c r="AN2583" s="2">
        <v>0</v>
      </c>
      <c r="AO2583" s="2">
        <v>0</v>
      </c>
      <c r="AP2583" s="2">
        <v>0</v>
      </c>
      <c r="AQ2583" s="2">
        <v>0</v>
      </c>
      <c r="AR2583" s="2">
        <v>0</v>
      </c>
      <c r="AS2583" s="2">
        <v>0</v>
      </c>
      <c r="AT2583" s="2">
        <v>0</v>
      </c>
      <c r="AU2583" s="2">
        <v>0</v>
      </c>
      <c r="AV2583" s="2">
        <v>0</v>
      </c>
      <c r="AW2583" s="2">
        <v>0</v>
      </c>
      <c r="AX2583" s="2">
        <v>0</v>
      </c>
      <c r="AY2583" s="2">
        <v>0</v>
      </c>
      <c r="AZ2583" s="2">
        <v>0</v>
      </c>
      <c r="BA2583" s="2">
        <v>0</v>
      </c>
      <c r="BB2583" s="2">
        <v>0</v>
      </c>
      <c r="BC2583" s="2">
        <v>0</v>
      </c>
      <c r="BD2583" s="2">
        <v>0</v>
      </c>
      <c r="BE2583" s="2">
        <v>0</v>
      </c>
      <c r="BF2583" s="2">
        <v>0</v>
      </c>
      <c r="BG2583" s="2">
        <v>0</v>
      </c>
      <c r="BH2583" s="2">
        <v>1</v>
      </c>
      <c r="BI2583" s="2">
        <v>2.2999999999999998</v>
      </c>
      <c r="BJ2583" s="2">
        <v>2.4</v>
      </c>
      <c r="BK2583" s="2">
        <v>2.5</v>
      </c>
      <c r="BL2583" s="2">
        <v>52.62</v>
      </c>
      <c r="BM2583" s="2">
        <v>7.37</v>
      </c>
      <c r="BN2583" s="2">
        <v>59.99</v>
      </c>
      <c r="BO2583" s="2">
        <v>59.99</v>
      </c>
      <c r="BQ2583" s="2" t="s">
        <v>1204</v>
      </c>
      <c r="BR2583" s="2" t="s">
        <v>83</v>
      </c>
      <c r="BS2583" s="3">
        <v>42877</v>
      </c>
      <c r="BT2583" s="4">
        <v>0.41666666666666669</v>
      </c>
      <c r="BU2583" s="2" t="s">
        <v>2950</v>
      </c>
      <c r="BV2583" s="2" t="s">
        <v>87</v>
      </c>
      <c r="BW2583" s="2" t="s">
        <v>92</v>
      </c>
      <c r="BX2583" s="2" t="s">
        <v>1705</v>
      </c>
      <c r="BY2583" s="2">
        <v>12245.28</v>
      </c>
      <c r="CA2583" s="2" t="s">
        <v>114</v>
      </c>
      <c r="CC2583" s="2" t="s">
        <v>674</v>
      </c>
      <c r="CD2583" s="2">
        <v>7130</v>
      </c>
      <c r="CE2583" s="2" t="s">
        <v>86</v>
      </c>
      <c r="CF2583" s="3">
        <v>42878</v>
      </c>
      <c r="CI2583" s="2">
        <v>1</v>
      </c>
      <c r="CJ2583" s="2">
        <v>2</v>
      </c>
      <c r="CK2583" s="2">
        <v>21</v>
      </c>
      <c r="CL2583" s="2" t="s">
        <v>87</v>
      </c>
    </row>
    <row r="2584" spans="1:90">
      <c r="A2584" s="2" t="s">
        <v>71</v>
      </c>
      <c r="B2584" s="2" t="s">
        <v>72</v>
      </c>
      <c r="C2584" s="2" t="s">
        <v>73</v>
      </c>
      <c r="E2584" s="2" t="str">
        <f>"FES1162549865"</f>
        <v>FES1162549865</v>
      </c>
      <c r="F2584" s="3">
        <v>42873</v>
      </c>
      <c r="G2584" s="2">
        <v>201711</v>
      </c>
      <c r="H2584" s="2" t="s">
        <v>74</v>
      </c>
      <c r="I2584" s="2" t="s">
        <v>75</v>
      </c>
      <c r="J2584" s="2" t="s">
        <v>76</v>
      </c>
      <c r="K2584" s="2" t="s">
        <v>77</v>
      </c>
      <c r="L2584" s="2" t="s">
        <v>116</v>
      </c>
      <c r="M2584" s="2" t="s">
        <v>117</v>
      </c>
      <c r="N2584" s="2" t="s">
        <v>1982</v>
      </c>
      <c r="O2584" s="2" t="s">
        <v>81</v>
      </c>
      <c r="P2584" s="2" t="str">
        <f>"2170565107                    "</f>
        <v xml:space="preserve">2170565107                    </v>
      </c>
      <c r="Q2584" s="2">
        <v>0</v>
      </c>
      <c r="R2584" s="2">
        <v>0</v>
      </c>
      <c r="S2584" s="2">
        <v>0</v>
      </c>
      <c r="T2584" s="2">
        <v>0</v>
      </c>
      <c r="U2584" s="2">
        <v>0</v>
      </c>
      <c r="V2584" s="2">
        <v>0</v>
      </c>
      <c r="W2584" s="2">
        <v>0</v>
      </c>
      <c r="X2584" s="2">
        <v>0</v>
      </c>
      <c r="Y2584" s="2">
        <v>0</v>
      </c>
      <c r="Z2584" s="2">
        <v>0</v>
      </c>
      <c r="AA2584" s="2">
        <v>0</v>
      </c>
      <c r="AB2584" s="2">
        <v>0</v>
      </c>
      <c r="AC2584" s="2">
        <v>0</v>
      </c>
      <c r="AD2584" s="2">
        <v>0</v>
      </c>
      <c r="AE2584" s="2">
        <v>0</v>
      </c>
      <c r="AF2584" s="2">
        <v>0</v>
      </c>
      <c r="AG2584" s="2">
        <v>0</v>
      </c>
      <c r="AH2584" s="2">
        <v>0</v>
      </c>
      <c r="AI2584" s="2">
        <v>0</v>
      </c>
      <c r="AJ2584" s="2">
        <v>0</v>
      </c>
      <c r="AK2584" s="2">
        <v>0</v>
      </c>
      <c r="AL2584" s="2">
        <v>0</v>
      </c>
      <c r="AM2584" s="2">
        <v>3.64</v>
      </c>
      <c r="AN2584" s="2">
        <v>0</v>
      </c>
      <c r="AO2584" s="2">
        <v>0</v>
      </c>
      <c r="AP2584" s="2">
        <v>0</v>
      </c>
      <c r="AQ2584" s="2">
        <v>0</v>
      </c>
      <c r="AR2584" s="2">
        <v>0</v>
      </c>
      <c r="AS2584" s="2">
        <v>0</v>
      </c>
      <c r="AT2584" s="2">
        <v>0</v>
      </c>
      <c r="AU2584" s="2">
        <v>0</v>
      </c>
      <c r="AV2584" s="2">
        <v>0</v>
      </c>
      <c r="AW2584" s="2">
        <v>0</v>
      </c>
      <c r="AX2584" s="2">
        <v>0</v>
      </c>
      <c r="AY2584" s="2">
        <v>0</v>
      </c>
      <c r="AZ2584" s="2">
        <v>0</v>
      </c>
      <c r="BA2584" s="2">
        <v>0</v>
      </c>
      <c r="BB2584" s="2">
        <v>0</v>
      </c>
      <c r="BC2584" s="2">
        <v>0</v>
      </c>
      <c r="BD2584" s="2">
        <v>0</v>
      </c>
      <c r="BE2584" s="2">
        <v>0</v>
      </c>
      <c r="BF2584" s="2">
        <v>0</v>
      </c>
      <c r="BG2584" s="2">
        <v>0</v>
      </c>
      <c r="BH2584" s="2">
        <v>1</v>
      </c>
      <c r="BI2584" s="2">
        <v>1</v>
      </c>
      <c r="BJ2584" s="2">
        <v>0.2</v>
      </c>
      <c r="BK2584" s="2">
        <v>1</v>
      </c>
      <c r="BL2584" s="2">
        <v>32.89</v>
      </c>
      <c r="BM2584" s="2">
        <v>4.5999999999999996</v>
      </c>
      <c r="BN2584" s="2">
        <v>37.49</v>
      </c>
      <c r="BO2584" s="2">
        <v>37.49</v>
      </c>
      <c r="BQ2584" s="2" t="s">
        <v>1983</v>
      </c>
      <c r="BR2584" s="2" t="s">
        <v>83</v>
      </c>
      <c r="BS2584" s="3">
        <v>42874</v>
      </c>
      <c r="BT2584" s="4">
        <v>0.41666666666666669</v>
      </c>
      <c r="BU2584" s="2" t="s">
        <v>1490</v>
      </c>
      <c r="BV2584" s="2" t="s">
        <v>98</v>
      </c>
      <c r="BY2584" s="2">
        <v>1200</v>
      </c>
      <c r="CC2584" s="2" t="s">
        <v>117</v>
      </c>
      <c r="CD2584" s="2">
        <v>1554</v>
      </c>
      <c r="CE2584" s="2" t="s">
        <v>99</v>
      </c>
      <c r="CF2584" s="3">
        <v>42877</v>
      </c>
      <c r="CI2584" s="2">
        <v>1</v>
      </c>
      <c r="CJ2584" s="2">
        <v>1</v>
      </c>
      <c r="CK2584" s="2">
        <v>22</v>
      </c>
      <c r="CL2584" s="2" t="s">
        <v>87</v>
      </c>
    </row>
    <row r="2585" spans="1:90">
      <c r="A2585" s="2" t="s">
        <v>71</v>
      </c>
      <c r="B2585" s="2" t="s">
        <v>72</v>
      </c>
      <c r="C2585" s="2" t="s">
        <v>73</v>
      </c>
      <c r="E2585" s="2" t="str">
        <f>"FES1162549851"</f>
        <v>FES1162549851</v>
      </c>
      <c r="F2585" s="3">
        <v>42873</v>
      </c>
      <c r="G2585" s="2">
        <v>201711</v>
      </c>
      <c r="H2585" s="2" t="s">
        <v>74</v>
      </c>
      <c r="I2585" s="2" t="s">
        <v>75</v>
      </c>
      <c r="J2585" s="2" t="s">
        <v>76</v>
      </c>
      <c r="K2585" s="2" t="s">
        <v>77</v>
      </c>
      <c r="L2585" s="2" t="s">
        <v>1045</v>
      </c>
      <c r="M2585" s="2" t="s">
        <v>1046</v>
      </c>
      <c r="N2585" s="2" t="s">
        <v>2951</v>
      </c>
      <c r="O2585" s="2" t="s">
        <v>81</v>
      </c>
      <c r="P2585" s="2" t="str">
        <f>"2170567909                    "</f>
        <v xml:space="preserve">2170567909                    </v>
      </c>
      <c r="Q2585" s="2">
        <v>0</v>
      </c>
      <c r="R2585" s="2">
        <v>0</v>
      </c>
      <c r="S2585" s="2">
        <v>0</v>
      </c>
      <c r="T2585" s="2">
        <v>0</v>
      </c>
      <c r="U2585" s="2">
        <v>0</v>
      </c>
      <c r="V2585" s="2">
        <v>0</v>
      </c>
      <c r="W2585" s="2">
        <v>0</v>
      </c>
      <c r="X2585" s="2">
        <v>0</v>
      </c>
      <c r="Y2585" s="2">
        <v>0</v>
      </c>
      <c r="Z2585" s="2">
        <v>0</v>
      </c>
      <c r="AA2585" s="2">
        <v>0</v>
      </c>
      <c r="AB2585" s="2">
        <v>0</v>
      </c>
      <c r="AC2585" s="2">
        <v>0</v>
      </c>
      <c r="AD2585" s="2">
        <v>0</v>
      </c>
      <c r="AE2585" s="2">
        <v>0</v>
      </c>
      <c r="AF2585" s="2">
        <v>0</v>
      </c>
      <c r="AG2585" s="2">
        <v>0</v>
      </c>
      <c r="AH2585" s="2">
        <v>0</v>
      </c>
      <c r="AI2585" s="2">
        <v>0</v>
      </c>
      <c r="AJ2585" s="2">
        <v>0</v>
      </c>
      <c r="AK2585" s="2">
        <v>0</v>
      </c>
      <c r="AL2585" s="2">
        <v>0</v>
      </c>
      <c r="AM2585" s="2">
        <v>3.64</v>
      </c>
      <c r="AN2585" s="2">
        <v>0</v>
      </c>
      <c r="AO2585" s="2">
        <v>0</v>
      </c>
      <c r="AP2585" s="2">
        <v>0</v>
      </c>
      <c r="AQ2585" s="2">
        <v>0</v>
      </c>
      <c r="AR2585" s="2">
        <v>0</v>
      </c>
      <c r="AS2585" s="2">
        <v>0</v>
      </c>
      <c r="AT2585" s="2">
        <v>0</v>
      </c>
      <c r="AU2585" s="2">
        <v>0</v>
      </c>
      <c r="AV2585" s="2">
        <v>0</v>
      </c>
      <c r="AW2585" s="2">
        <v>0</v>
      </c>
      <c r="AX2585" s="2">
        <v>0</v>
      </c>
      <c r="AY2585" s="2">
        <v>0</v>
      </c>
      <c r="AZ2585" s="2">
        <v>0</v>
      </c>
      <c r="BA2585" s="2">
        <v>0</v>
      </c>
      <c r="BB2585" s="2">
        <v>0</v>
      </c>
      <c r="BC2585" s="2">
        <v>0</v>
      </c>
      <c r="BD2585" s="2">
        <v>0</v>
      </c>
      <c r="BE2585" s="2">
        <v>0</v>
      </c>
      <c r="BF2585" s="2">
        <v>0</v>
      </c>
      <c r="BG2585" s="2">
        <v>0</v>
      </c>
      <c r="BH2585" s="2">
        <v>1</v>
      </c>
      <c r="BI2585" s="2">
        <v>1</v>
      </c>
      <c r="BJ2585" s="2">
        <v>0.2</v>
      </c>
      <c r="BK2585" s="2">
        <v>1</v>
      </c>
      <c r="BL2585" s="2">
        <v>32.89</v>
      </c>
      <c r="BM2585" s="2">
        <v>4.5999999999999996</v>
      </c>
      <c r="BN2585" s="2">
        <v>37.49</v>
      </c>
      <c r="BO2585" s="2">
        <v>37.49</v>
      </c>
      <c r="BR2585" s="2" t="s">
        <v>83</v>
      </c>
      <c r="BS2585" s="3">
        <v>42877</v>
      </c>
      <c r="BT2585" s="4">
        <v>0.41041666666666665</v>
      </c>
      <c r="BU2585" s="2" t="s">
        <v>295</v>
      </c>
      <c r="BV2585" s="2" t="s">
        <v>87</v>
      </c>
      <c r="BW2585" s="2" t="s">
        <v>161</v>
      </c>
      <c r="BX2585" s="2" t="s">
        <v>1048</v>
      </c>
      <c r="BY2585" s="2">
        <v>1200</v>
      </c>
      <c r="CC2585" s="2" t="s">
        <v>1046</v>
      </c>
      <c r="CD2585" s="2">
        <v>1501</v>
      </c>
      <c r="CE2585" s="2" t="s">
        <v>99</v>
      </c>
      <c r="CF2585" s="3">
        <v>42878</v>
      </c>
      <c r="CI2585" s="2">
        <v>1</v>
      </c>
      <c r="CJ2585" s="2">
        <v>2</v>
      </c>
      <c r="CK2585" s="2">
        <v>22</v>
      </c>
      <c r="CL2585" s="2" t="s">
        <v>87</v>
      </c>
    </row>
    <row r="2586" spans="1:90">
      <c r="A2586" s="2" t="s">
        <v>71</v>
      </c>
      <c r="B2586" s="2" t="s">
        <v>72</v>
      </c>
      <c r="C2586" s="2" t="s">
        <v>73</v>
      </c>
      <c r="E2586" s="2" t="str">
        <f>"FES1162549820"</f>
        <v>FES1162549820</v>
      </c>
      <c r="F2586" s="3">
        <v>42873</v>
      </c>
      <c r="G2586" s="2">
        <v>201711</v>
      </c>
      <c r="H2586" s="2" t="s">
        <v>74</v>
      </c>
      <c r="I2586" s="2" t="s">
        <v>75</v>
      </c>
      <c r="J2586" s="2" t="s">
        <v>76</v>
      </c>
      <c r="K2586" s="2" t="s">
        <v>77</v>
      </c>
      <c r="L2586" s="2" t="s">
        <v>123</v>
      </c>
      <c r="M2586" s="2" t="s">
        <v>124</v>
      </c>
      <c r="N2586" s="2" t="s">
        <v>779</v>
      </c>
      <c r="O2586" s="2" t="s">
        <v>81</v>
      </c>
      <c r="P2586" s="2" t="str">
        <f>"2170567869                    "</f>
        <v xml:space="preserve">2170567869                    </v>
      </c>
      <c r="Q2586" s="2">
        <v>0</v>
      </c>
      <c r="R2586" s="2">
        <v>0</v>
      </c>
      <c r="S2586" s="2">
        <v>0</v>
      </c>
      <c r="T2586" s="2">
        <v>0</v>
      </c>
      <c r="U2586" s="2">
        <v>0</v>
      </c>
      <c r="V2586" s="2">
        <v>0</v>
      </c>
      <c r="W2586" s="2">
        <v>0</v>
      </c>
      <c r="X2586" s="2">
        <v>0</v>
      </c>
      <c r="Y2586" s="2">
        <v>0</v>
      </c>
      <c r="Z2586" s="2">
        <v>0</v>
      </c>
      <c r="AA2586" s="2">
        <v>0</v>
      </c>
      <c r="AB2586" s="2">
        <v>0</v>
      </c>
      <c r="AC2586" s="2">
        <v>0</v>
      </c>
      <c r="AD2586" s="2">
        <v>0</v>
      </c>
      <c r="AE2586" s="2">
        <v>0</v>
      </c>
      <c r="AF2586" s="2">
        <v>0</v>
      </c>
      <c r="AG2586" s="2">
        <v>0</v>
      </c>
      <c r="AH2586" s="2">
        <v>0</v>
      </c>
      <c r="AI2586" s="2">
        <v>0</v>
      </c>
      <c r="AJ2586" s="2">
        <v>0</v>
      </c>
      <c r="AK2586" s="2">
        <v>0</v>
      </c>
      <c r="AL2586" s="2">
        <v>0</v>
      </c>
      <c r="AM2586" s="2">
        <v>4.66</v>
      </c>
      <c r="AN2586" s="2">
        <v>0</v>
      </c>
      <c r="AO2586" s="2">
        <v>0</v>
      </c>
      <c r="AP2586" s="2">
        <v>0</v>
      </c>
      <c r="AQ2586" s="2">
        <v>0</v>
      </c>
      <c r="AR2586" s="2">
        <v>0</v>
      </c>
      <c r="AS2586" s="2">
        <v>0</v>
      </c>
      <c r="AT2586" s="2">
        <v>0</v>
      </c>
      <c r="AU2586" s="2">
        <v>0</v>
      </c>
      <c r="AV2586" s="2">
        <v>0</v>
      </c>
      <c r="AW2586" s="2">
        <v>0</v>
      </c>
      <c r="AX2586" s="2">
        <v>0</v>
      </c>
      <c r="AY2586" s="2">
        <v>0</v>
      </c>
      <c r="AZ2586" s="2">
        <v>0</v>
      </c>
      <c r="BA2586" s="2">
        <v>0</v>
      </c>
      <c r="BB2586" s="2">
        <v>0</v>
      </c>
      <c r="BC2586" s="2">
        <v>0</v>
      </c>
      <c r="BD2586" s="2">
        <v>0</v>
      </c>
      <c r="BE2586" s="2">
        <v>0</v>
      </c>
      <c r="BF2586" s="2">
        <v>0</v>
      </c>
      <c r="BG2586" s="2">
        <v>0</v>
      </c>
      <c r="BH2586" s="2">
        <v>1</v>
      </c>
      <c r="BI2586" s="2">
        <v>1</v>
      </c>
      <c r="BJ2586" s="2">
        <v>0.2</v>
      </c>
      <c r="BK2586" s="2">
        <v>1</v>
      </c>
      <c r="BL2586" s="2">
        <v>42.1</v>
      </c>
      <c r="BM2586" s="2">
        <v>5.89</v>
      </c>
      <c r="BN2586" s="2">
        <v>47.99</v>
      </c>
      <c r="BO2586" s="2">
        <v>47.99</v>
      </c>
      <c r="BQ2586" s="2" t="s">
        <v>780</v>
      </c>
      <c r="BR2586" s="2" t="s">
        <v>83</v>
      </c>
      <c r="BS2586" s="3">
        <v>42874</v>
      </c>
      <c r="BT2586" s="4">
        <v>0.41041666666666665</v>
      </c>
      <c r="BU2586" s="2" t="s">
        <v>781</v>
      </c>
      <c r="BV2586" s="2" t="s">
        <v>98</v>
      </c>
      <c r="BY2586" s="2">
        <v>1200</v>
      </c>
      <c r="CC2586" s="2" t="s">
        <v>124</v>
      </c>
      <c r="CD2586" s="2">
        <v>157</v>
      </c>
      <c r="CE2586" s="2" t="s">
        <v>99</v>
      </c>
      <c r="CF2586" s="3">
        <v>42877</v>
      </c>
      <c r="CI2586" s="2">
        <v>1</v>
      </c>
      <c r="CJ2586" s="2">
        <v>1</v>
      </c>
      <c r="CK2586" s="2">
        <v>21</v>
      </c>
      <c r="CL2586" s="2" t="s">
        <v>87</v>
      </c>
    </row>
    <row r="2587" spans="1:90">
      <c r="A2587" s="2" t="s">
        <v>71</v>
      </c>
      <c r="B2587" s="2" t="s">
        <v>72</v>
      </c>
      <c r="C2587" s="2" t="s">
        <v>73</v>
      </c>
      <c r="E2587" s="2" t="str">
        <f>"FES1162549552"</f>
        <v>FES1162549552</v>
      </c>
      <c r="F2587" s="3">
        <v>42873</v>
      </c>
      <c r="G2587" s="2">
        <v>201711</v>
      </c>
      <c r="H2587" s="2" t="s">
        <v>74</v>
      </c>
      <c r="I2587" s="2" t="s">
        <v>75</v>
      </c>
      <c r="J2587" s="2" t="s">
        <v>76</v>
      </c>
      <c r="K2587" s="2" t="s">
        <v>77</v>
      </c>
      <c r="L2587" s="2" t="s">
        <v>163</v>
      </c>
      <c r="M2587" s="2" t="s">
        <v>164</v>
      </c>
      <c r="N2587" s="2" t="s">
        <v>2126</v>
      </c>
      <c r="O2587" s="2" t="s">
        <v>81</v>
      </c>
      <c r="P2587" s="2" t="str">
        <f>"2170567615                    "</f>
        <v xml:space="preserve">2170567615                    </v>
      </c>
      <c r="Q2587" s="2">
        <v>0</v>
      </c>
      <c r="R2587" s="2">
        <v>0</v>
      </c>
      <c r="S2587" s="2">
        <v>0</v>
      </c>
      <c r="T2587" s="2">
        <v>0</v>
      </c>
      <c r="U2587" s="2">
        <v>0</v>
      </c>
      <c r="V2587" s="2">
        <v>0</v>
      </c>
      <c r="W2587" s="2">
        <v>0</v>
      </c>
      <c r="X2587" s="2">
        <v>0</v>
      </c>
      <c r="Y2587" s="2">
        <v>0</v>
      </c>
      <c r="Z2587" s="2">
        <v>0</v>
      </c>
      <c r="AA2587" s="2">
        <v>0</v>
      </c>
      <c r="AB2587" s="2">
        <v>0</v>
      </c>
      <c r="AC2587" s="2">
        <v>0</v>
      </c>
      <c r="AD2587" s="2">
        <v>0</v>
      </c>
      <c r="AE2587" s="2">
        <v>0</v>
      </c>
      <c r="AF2587" s="2">
        <v>0</v>
      </c>
      <c r="AG2587" s="2">
        <v>0</v>
      </c>
      <c r="AH2587" s="2">
        <v>0</v>
      </c>
      <c r="AI2587" s="2">
        <v>0</v>
      </c>
      <c r="AJ2587" s="2">
        <v>0</v>
      </c>
      <c r="AK2587" s="2">
        <v>0</v>
      </c>
      <c r="AL2587" s="2">
        <v>0</v>
      </c>
      <c r="AM2587" s="2">
        <v>3.64</v>
      </c>
      <c r="AN2587" s="2">
        <v>0</v>
      </c>
      <c r="AO2587" s="2">
        <v>0</v>
      </c>
      <c r="AP2587" s="2">
        <v>0</v>
      </c>
      <c r="AQ2587" s="2">
        <v>0</v>
      </c>
      <c r="AR2587" s="2">
        <v>0</v>
      </c>
      <c r="AS2587" s="2">
        <v>0</v>
      </c>
      <c r="AT2587" s="2">
        <v>0</v>
      </c>
      <c r="AU2587" s="2">
        <v>0</v>
      </c>
      <c r="AV2587" s="2">
        <v>0</v>
      </c>
      <c r="AW2587" s="2">
        <v>0</v>
      </c>
      <c r="AX2587" s="2">
        <v>0</v>
      </c>
      <c r="AY2587" s="2">
        <v>0</v>
      </c>
      <c r="AZ2587" s="2">
        <v>0</v>
      </c>
      <c r="BA2587" s="2">
        <v>0</v>
      </c>
      <c r="BB2587" s="2">
        <v>0</v>
      </c>
      <c r="BC2587" s="2">
        <v>0</v>
      </c>
      <c r="BD2587" s="2">
        <v>0</v>
      </c>
      <c r="BE2587" s="2">
        <v>0</v>
      </c>
      <c r="BF2587" s="2">
        <v>0</v>
      </c>
      <c r="BG2587" s="2">
        <v>0</v>
      </c>
      <c r="BH2587" s="2">
        <v>1</v>
      </c>
      <c r="BI2587" s="2">
        <v>1</v>
      </c>
      <c r="BJ2587" s="2">
        <v>0.2</v>
      </c>
      <c r="BK2587" s="2">
        <v>1</v>
      </c>
      <c r="BL2587" s="2">
        <v>32.89</v>
      </c>
      <c r="BM2587" s="2">
        <v>4.5999999999999996</v>
      </c>
      <c r="BN2587" s="2">
        <v>37.49</v>
      </c>
      <c r="BO2587" s="2">
        <v>37.49</v>
      </c>
      <c r="BR2587" s="2" t="s">
        <v>83</v>
      </c>
      <c r="BS2587" s="3">
        <v>42874</v>
      </c>
      <c r="BT2587" s="4">
        <v>0.41666666666666669</v>
      </c>
      <c r="BU2587" s="2" t="s">
        <v>2127</v>
      </c>
      <c r="BV2587" s="2" t="s">
        <v>98</v>
      </c>
      <c r="BY2587" s="2">
        <v>1200</v>
      </c>
      <c r="CC2587" s="2" t="s">
        <v>164</v>
      </c>
      <c r="CD2587" s="2">
        <v>2090</v>
      </c>
      <c r="CE2587" s="2" t="s">
        <v>99</v>
      </c>
      <c r="CF2587" s="3">
        <v>42877</v>
      </c>
      <c r="CI2587" s="2">
        <v>1</v>
      </c>
      <c r="CJ2587" s="2">
        <v>1</v>
      </c>
      <c r="CK2587" s="2">
        <v>22</v>
      </c>
      <c r="CL2587" s="2" t="s">
        <v>87</v>
      </c>
    </row>
    <row r="2588" spans="1:90">
      <c r="A2588" s="2" t="s">
        <v>71</v>
      </c>
      <c r="B2588" s="2" t="s">
        <v>72</v>
      </c>
      <c r="C2588" s="2" t="s">
        <v>73</v>
      </c>
      <c r="E2588" s="2" t="str">
        <f>"FES1162549755"</f>
        <v>FES1162549755</v>
      </c>
      <c r="F2588" s="3">
        <v>42873</v>
      </c>
      <c r="G2588" s="2">
        <v>201711</v>
      </c>
      <c r="H2588" s="2" t="s">
        <v>74</v>
      </c>
      <c r="I2588" s="2" t="s">
        <v>75</v>
      </c>
      <c r="J2588" s="2" t="s">
        <v>76</v>
      </c>
      <c r="K2588" s="2" t="s">
        <v>77</v>
      </c>
      <c r="L2588" s="2" t="s">
        <v>78</v>
      </c>
      <c r="M2588" s="2" t="s">
        <v>79</v>
      </c>
      <c r="N2588" s="2" t="s">
        <v>1697</v>
      </c>
      <c r="O2588" s="2" t="s">
        <v>81</v>
      </c>
      <c r="P2588" s="2" t="str">
        <f>"2170567784                    "</f>
        <v xml:space="preserve">2170567784                    </v>
      </c>
      <c r="Q2588" s="2">
        <v>0</v>
      </c>
      <c r="R2588" s="2">
        <v>0</v>
      </c>
      <c r="S2588" s="2">
        <v>0</v>
      </c>
      <c r="T2588" s="2">
        <v>0</v>
      </c>
      <c r="U2588" s="2">
        <v>0</v>
      </c>
      <c r="V2588" s="2">
        <v>0</v>
      </c>
      <c r="W2588" s="2">
        <v>0</v>
      </c>
      <c r="X2588" s="2">
        <v>0</v>
      </c>
      <c r="Y2588" s="2">
        <v>0</v>
      </c>
      <c r="Z2588" s="2">
        <v>0</v>
      </c>
      <c r="AA2588" s="2">
        <v>0</v>
      </c>
      <c r="AB2588" s="2">
        <v>0</v>
      </c>
      <c r="AC2588" s="2">
        <v>0</v>
      </c>
      <c r="AD2588" s="2">
        <v>0</v>
      </c>
      <c r="AE2588" s="2">
        <v>0</v>
      </c>
      <c r="AF2588" s="2">
        <v>0</v>
      </c>
      <c r="AG2588" s="2">
        <v>0</v>
      </c>
      <c r="AH2588" s="2">
        <v>0</v>
      </c>
      <c r="AI2588" s="2">
        <v>0</v>
      </c>
      <c r="AJ2588" s="2">
        <v>0</v>
      </c>
      <c r="AK2588" s="2">
        <v>0</v>
      </c>
      <c r="AL2588" s="2">
        <v>0</v>
      </c>
      <c r="AM2588" s="2">
        <v>4.66</v>
      </c>
      <c r="AN2588" s="2">
        <v>0</v>
      </c>
      <c r="AO2588" s="2">
        <v>0</v>
      </c>
      <c r="AP2588" s="2">
        <v>0</v>
      </c>
      <c r="AQ2588" s="2">
        <v>0</v>
      </c>
      <c r="AR2588" s="2">
        <v>0</v>
      </c>
      <c r="AS2588" s="2">
        <v>0</v>
      </c>
      <c r="AT2588" s="2">
        <v>0</v>
      </c>
      <c r="AU2588" s="2">
        <v>0</v>
      </c>
      <c r="AV2588" s="2">
        <v>0</v>
      </c>
      <c r="AW2588" s="2">
        <v>0</v>
      </c>
      <c r="AX2588" s="2">
        <v>0</v>
      </c>
      <c r="AY2588" s="2">
        <v>0</v>
      </c>
      <c r="AZ2588" s="2">
        <v>0</v>
      </c>
      <c r="BA2588" s="2">
        <v>0</v>
      </c>
      <c r="BB2588" s="2">
        <v>0</v>
      </c>
      <c r="BC2588" s="2">
        <v>0</v>
      </c>
      <c r="BD2588" s="2">
        <v>0</v>
      </c>
      <c r="BE2588" s="2">
        <v>0</v>
      </c>
      <c r="BF2588" s="2">
        <v>0</v>
      </c>
      <c r="BG2588" s="2">
        <v>0</v>
      </c>
      <c r="BH2588" s="2">
        <v>1</v>
      </c>
      <c r="BI2588" s="2">
        <v>1</v>
      </c>
      <c r="BJ2588" s="2">
        <v>0.2</v>
      </c>
      <c r="BK2588" s="2">
        <v>1</v>
      </c>
      <c r="BL2588" s="2">
        <v>42.1</v>
      </c>
      <c r="BM2588" s="2">
        <v>5.89</v>
      </c>
      <c r="BN2588" s="2">
        <v>47.99</v>
      </c>
      <c r="BO2588" s="2">
        <v>47.99</v>
      </c>
      <c r="BQ2588" s="2" t="s">
        <v>1698</v>
      </c>
      <c r="BR2588" s="2" t="s">
        <v>83</v>
      </c>
      <c r="BS2588" s="3">
        <v>42874</v>
      </c>
      <c r="BT2588" s="4">
        <v>0.52569444444444446</v>
      </c>
      <c r="BU2588" s="2" t="s">
        <v>2181</v>
      </c>
      <c r="BV2588" s="2" t="s">
        <v>98</v>
      </c>
      <c r="BY2588" s="2">
        <v>1200</v>
      </c>
      <c r="CA2588" s="2" t="s">
        <v>1700</v>
      </c>
      <c r="CC2588" s="2" t="s">
        <v>79</v>
      </c>
      <c r="CD2588" s="2">
        <v>6850</v>
      </c>
      <c r="CE2588" s="2" t="s">
        <v>99</v>
      </c>
      <c r="CF2588" s="3">
        <v>42874</v>
      </c>
      <c r="CI2588" s="2">
        <v>3</v>
      </c>
      <c r="CJ2588" s="2">
        <v>1</v>
      </c>
      <c r="CK2588" s="2">
        <v>21</v>
      </c>
      <c r="CL2588" s="2" t="s">
        <v>87</v>
      </c>
    </row>
    <row r="2589" spans="1:90">
      <c r="A2589" s="2" t="s">
        <v>71</v>
      </c>
      <c r="B2589" s="2" t="s">
        <v>72</v>
      </c>
      <c r="C2589" s="2" t="s">
        <v>73</v>
      </c>
      <c r="E2589" s="2" t="str">
        <f>"FES1162549837"</f>
        <v>FES1162549837</v>
      </c>
      <c r="F2589" s="3">
        <v>42873</v>
      </c>
      <c r="G2589" s="2">
        <v>201711</v>
      </c>
      <c r="H2589" s="2" t="s">
        <v>74</v>
      </c>
      <c r="I2589" s="2" t="s">
        <v>75</v>
      </c>
      <c r="J2589" s="2" t="s">
        <v>76</v>
      </c>
      <c r="K2589" s="2" t="s">
        <v>77</v>
      </c>
      <c r="L2589" s="2" t="s">
        <v>88</v>
      </c>
      <c r="M2589" s="2" t="s">
        <v>89</v>
      </c>
      <c r="N2589" s="2" t="s">
        <v>270</v>
      </c>
      <c r="O2589" s="2" t="s">
        <v>81</v>
      </c>
      <c r="P2589" s="2" t="str">
        <f>"2170567886                    "</f>
        <v xml:space="preserve">2170567886                    </v>
      </c>
      <c r="Q2589" s="2">
        <v>0</v>
      </c>
      <c r="R2589" s="2">
        <v>0</v>
      </c>
      <c r="S2589" s="2">
        <v>0</v>
      </c>
      <c r="T2589" s="2">
        <v>0</v>
      </c>
      <c r="U2589" s="2">
        <v>0</v>
      </c>
      <c r="V2589" s="2">
        <v>0</v>
      </c>
      <c r="W2589" s="2">
        <v>0</v>
      </c>
      <c r="X2589" s="2">
        <v>0</v>
      </c>
      <c r="Y2589" s="2">
        <v>0</v>
      </c>
      <c r="Z2589" s="2">
        <v>0</v>
      </c>
      <c r="AA2589" s="2">
        <v>0</v>
      </c>
      <c r="AB2589" s="2">
        <v>0</v>
      </c>
      <c r="AC2589" s="2">
        <v>0</v>
      </c>
      <c r="AD2589" s="2">
        <v>0</v>
      </c>
      <c r="AE2589" s="2">
        <v>0</v>
      </c>
      <c r="AF2589" s="2">
        <v>0</v>
      </c>
      <c r="AG2589" s="2">
        <v>0</v>
      </c>
      <c r="AH2589" s="2">
        <v>0</v>
      </c>
      <c r="AI2589" s="2">
        <v>0</v>
      </c>
      <c r="AJ2589" s="2">
        <v>0</v>
      </c>
      <c r="AK2589" s="2">
        <v>0</v>
      </c>
      <c r="AL2589" s="2">
        <v>0</v>
      </c>
      <c r="AM2589" s="2">
        <v>4.66</v>
      </c>
      <c r="AN2589" s="2">
        <v>0</v>
      </c>
      <c r="AO2589" s="2">
        <v>0</v>
      </c>
      <c r="AP2589" s="2">
        <v>0</v>
      </c>
      <c r="AQ2589" s="2">
        <v>0</v>
      </c>
      <c r="AR2589" s="2">
        <v>0</v>
      </c>
      <c r="AS2589" s="2">
        <v>0</v>
      </c>
      <c r="AT2589" s="2">
        <v>0</v>
      </c>
      <c r="AU2589" s="2">
        <v>0</v>
      </c>
      <c r="AV2589" s="2">
        <v>0</v>
      </c>
      <c r="AW2589" s="2">
        <v>0</v>
      </c>
      <c r="AX2589" s="2">
        <v>0</v>
      </c>
      <c r="AY2589" s="2">
        <v>0</v>
      </c>
      <c r="AZ2589" s="2">
        <v>0</v>
      </c>
      <c r="BA2589" s="2">
        <v>0</v>
      </c>
      <c r="BB2589" s="2">
        <v>0</v>
      </c>
      <c r="BC2589" s="2">
        <v>0</v>
      </c>
      <c r="BD2589" s="2">
        <v>0</v>
      </c>
      <c r="BE2589" s="2">
        <v>0</v>
      </c>
      <c r="BF2589" s="2">
        <v>0</v>
      </c>
      <c r="BG2589" s="2">
        <v>0</v>
      </c>
      <c r="BH2589" s="2">
        <v>1</v>
      </c>
      <c r="BI2589" s="2">
        <v>1</v>
      </c>
      <c r="BJ2589" s="2">
        <v>0.2</v>
      </c>
      <c r="BK2589" s="2">
        <v>1</v>
      </c>
      <c r="BL2589" s="2">
        <v>42.1</v>
      </c>
      <c r="BM2589" s="2">
        <v>5.89</v>
      </c>
      <c r="BN2589" s="2">
        <v>47.99</v>
      </c>
      <c r="BO2589" s="2">
        <v>47.99</v>
      </c>
      <c r="BQ2589" s="2" t="s">
        <v>271</v>
      </c>
      <c r="BR2589" s="2" t="s">
        <v>83</v>
      </c>
      <c r="BS2589" s="3">
        <v>42874</v>
      </c>
      <c r="BT2589" s="4">
        <v>0</v>
      </c>
      <c r="BU2589" s="2" t="s">
        <v>239</v>
      </c>
      <c r="BV2589" s="2" t="s">
        <v>98</v>
      </c>
      <c r="BY2589" s="2">
        <v>1200</v>
      </c>
      <c r="CC2589" s="2" t="s">
        <v>89</v>
      </c>
      <c r="CD2589" s="2">
        <v>7405</v>
      </c>
      <c r="CE2589" s="2" t="s">
        <v>99</v>
      </c>
      <c r="CF2589" s="3">
        <v>42877</v>
      </c>
      <c r="CI2589" s="2">
        <v>1</v>
      </c>
      <c r="CJ2589" s="2">
        <v>1</v>
      </c>
      <c r="CK2589" s="2">
        <v>21</v>
      </c>
      <c r="CL2589" s="2" t="s">
        <v>87</v>
      </c>
    </row>
    <row r="2590" spans="1:90">
      <c r="A2590" s="2" t="s">
        <v>71</v>
      </c>
      <c r="B2590" s="2" t="s">
        <v>72</v>
      </c>
      <c r="C2590" s="2" t="s">
        <v>73</v>
      </c>
      <c r="E2590" s="2" t="str">
        <f>"FES1162549801"</f>
        <v>FES1162549801</v>
      </c>
      <c r="F2590" s="3">
        <v>42873</v>
      </c>
      <c r="G2590" s="2">
        <v>201711</v>
      </c>
      <c r="H2590" s="2" t="s">
        <v>74</v>
      </c>
      <c r="I2590" s="2" t="s">
        <v>75</v>
      </c>
      <c r="J2590" s="2" t="s">
        <v>76</v>
      </c>
      <c r="K2590" s="2" t="s">
        <v>77</v>
      </c>
      <c r="L2590" s="2" t="s">
        <v>88</v>
      </c>
      <c r="M2590" s="2" t="s">
        <v>89</v>
      </c>
      <c r="N2590" s="2" t="s">
        <v>2467</v>
      </c>
      <c r="O2590" s="2" t="s">
        <v>81</v>
      </c>
      <c r="P2590" s="2" t="str">
        <f>"2170567852                    "</f>
        <v xml:space="preserve">2170567852                    </v>
      </c>
      <c r="Q2590" s="2">
        <v>0</v>
      </c>
      <c r="R2590" s="2">
        <v>0</v>
      </c>
      <c r="S2590" s="2">
        <v>0</v>
      </c>
      <c r="T2590" s="2">
        <v>0</v>
      </c>
      <c r="U2590" s="2">
        <v>0</v>
      </c>
      <c r="V2590" s="2">
        <v>0</v>
      </c>
      <c r="W2590" s="2">
        <v>0</v>
      </c>
      <c r="X2590" s="2">
        <v>0</v>
      </c>
      <c r="Y2590" s="2">
        <v>0</v>
      </c>
      <c r="Z2590" s="2">
        <v>0</v>
      </c>
      <c r="AA2590" s="2">
        <v>0</v>
      </c>
      <c r="AB2590" s="2">
        <v>0</v>
      </c>
      <c r="AC2590" s="2">
        <v>0</v>
      </c>
      <c r="AD2590" s="2">
        <v>0</v>
      </c>
      <c r="AE2590" s="2">
        <v>0</v>
      </c>
      <c r="AF2590" s="2">
        <v>0</v>
      </c>
      <c r="AG2590" s="2">
        <v>0</v>
      </c>
      <c r="AH2590" s="2">
        <v>0</v>
      </c>
      <c r="AI2590" s="2">
        <v>0</v>
      </c>
      <c r="AJ2590" s="2">
        <v>0</v>
      </c>
      <c r="AK2590" s="2">
        <v>0</v>
      </c>
      <c r="AL2590" s="2">
        <v>0</v>
      </c>
      <c r="AM2590" s="2">
        <v>4.66</v>
      </c>
      <c r="AN2590" s="2">
        <v>0</v>
      </c>
      <c r="AO2590" s="2">
        <v>0</v>
      </c>
      <c r="AP2590" s="2">
        <v>0</v>
      </c>
      <c r="AQ2590" s="2">
        <v>0</v>
      </c>
      <c r="AR2590" s="2">
        <v>0</v>
      </c>
      <c r="AS2590" s="2">
        <v>0</v>
      </c>
      <c r="AT2590" s="2">
        <v>0</v>
      </c>
      <c r="AU2590" s="2">
        <v>0</v>
      </c>
      <c r="AV2590" s="2">
        <v>0</v>
      </c>
      <c r="AW2590" s="2">
        <v>0</v>
      </c>
      <c r="AX2590" s="2">
        <v>0</v>
      </c>
      <c r="AY2590" s="2">
        <v>0</v>
      </c>
      <c r="AZ2590" s="2">
        <v>0</v>
      </c>
      <c r="BA2590" s="2">
        <v>0</v>
      </c>
      <c r="BB2590" s="2">
        <v>0</v>
      </c>
      <c r="BC2590" s="2">
        <v>0</v>
      </c>
      <c r="BD2590" s="2">
        <v>0</v>
      </c>
      <c r="BE2590" s="2">
        <v>0</v>
      </c>
      <c r="BF2590" s="2">
        <v>0</v>
      </c>
      <c r="BG2590" s="2">
        <v>0</v>
      </c>
      <c r="BH2590" s="2">
        <v>1</v>
      </c>
      <c r="BI2590" s="2">
        <v>1</v>
      </c>
      <c r="BJ2590" s="2">
        <v>0.2</v>
      </c>
      <c r="BK2590" s="2">
        <v>1</v>
      </c>
      <c r="BL2590" s="2">
        <v>42.1</v>
      </c>
      <c r="BM2590" s="2">
        <v>5.89</v>
      </c>
      <c r="BN2590" s="2">
        <v>47.99</v>
      </c>
      <c r="BO2590" s="2">
        <v>47.99</v>
      </c>
      <c r="BQ2590" s="2" t="s">
        <v>2468</v>
      </c>
      <c r="BR2590" s="2" t="s">
        <v>83</v>
      </c>
      <c r="BS2590" s="3">
        <v>42877</v>
      </c>
      <c r="BT2590" s="4">
        <v>0.42569444444444443</v>
      </c>
      <c r="BU2590" s="2" t="s">
        <v>2469</v>
      </c>
      <c r="BV2590" s="2" t="s">
        <v>87</v>
      </c>
      <c r="BW2590" s="2" t="s">
        <v>1104</v>
      </c>
      <c r="BX2590" s="2" t="s">
        <v>151</v>
      </c>
      <c r="BY2590" s="2">
        <v>1200</v>
      </c>
      <c r="CC2590" s="2" t="s">
        <v>89</v>
      </c>
      <c r="CD2590" s="2">
        <v>8001</v>
      </c>
      <c r="CE2590" s="2" t="s">
        <v>99</v>
      </c>
      <c r="CF2590" s="3">
        <v>42878</v>
      </c>
      <c r="CI2590" s="2">
        <v>1</v>
      </c>
      <c r="CJ2590" s="2">
        <v>2</v>
      </c>
      <c r="CK2590" s="2">
        <v>21</v>
      </c>
      <c r="CL2590" s="2" t="s">
        <v>87</v>
      </c>
    </row>
    <row r="2591" spans="1:90">
      <c r="A2591" s="2" t="s">
        <v>71</v>
      </c>
      <c r="B2591" s="2" t="s">
        <v>72</v>
      </c>
      <c r="C2591" s="2" t="s">
        <v>73</v>
      </c>
      <c r="E2591" s="2" t="str">
        <f>"FES1162549879"</f>
        <v>FES1162549879</v>
      </c>
      <c r="F2591" s="3">
        <v>42873</v>
      </c>
      <c r="G2591" s="2">
        <v>201711</v>
      </c>
      <c r="H2591" s="2" t="s">
        <v>74</v>
      </c>
      <c r="I2591" s="2" t="s">
        <v>75</v>
      </c>
      <c r="J2591" s="2" t="s">
        <v>76</v>
      </c>
      <c r="K2591" s="2" t="s">
        <v>77</v>
      </c>
      <c r="L2591" s="2" t="s">
        <v>163</v>
      </c>
      <c r="M2591" s="2" t="s">
        <v>164</v>
      </c>
      <c r="N2591" s="2" t="s">
        <v>499</v>
      </c>
      <c r="O2591" s="2" t="s">
        <v>81</v>
      </c>
      <c r="P2591" s="2" t="str">
        <f>"2170565899                    "</f>
        <v xml:space="preserve">2170565899                    </v>
      </c>
      <c r="Q2591" s="2">
        <v>0</v>
      </c>
      <c r="R2591" s="2">
        <v>0</v>
      </c>
      <c r="S2591" s="2">
        <v>0</v>
      </c>
      <c r="T2591" s="2">
        <v>0</v>
      </c>
      <c r="U2591" s="2">
        <v>0</v>
      </c>
      <c r="V2591" s="2">
        <v>0</v>
      </c>
      <c r="W2591" s="2">
        <v>0</v>
      </c>
      <c r="X2591" s="2">
        <v>0</v>
      </c>
      <c r="Y2591" s="2">
        <v>0</v>
      </c>
      <c r="Z2591" s="2">
        <v>0</v>
      </c>
      <c r="AA2591" s="2">
        <v>0</v>
      </c>
      <c r="AB2591" s="2">
        <v>0</v>
      </c>
      <c r="AC2591" s="2">
        <v>0</v>
      </c>
      <c r="AD2591" s="2">
        <v>0</v>
      </c>
      <c r="AE2591" s="2">
        <v>0</v>
      </c>
      <c r="AF2591" s="2">
        <v>0</v>
      </c>
      <c r="AG2591" s="2">
        <v>0</v>
      </c>
      <c r="AH2591" s="2">
        <v>0</v>
      </c>
      <c r="AI2591" s="2">
        <v>0</v>
      </c>
      <c r="AJ2591" s="2">
        <v>0</v>
      </c>
      <c r="AK2591" s="2">
        <v>0</v>
      </c>
      <c r="AL2591" s="2">
        <v>0</v>
      </c>
      <c r="AM2591" s="2">
        <v>3.64</v>
      </c>
      <c r="AN2591" s="2">
        <v>0</v>
      </c>
      <c r="AO2591" s="2">
        <v>0</v>
      </c>
      <c r="AP2591" s="2">
        <v>0</v>
      </c>
      <c r="AQ2591" s="2">
        <v>0</v>
      </c>
      <c r="AR2591" s="2">
        <v>0</v>
      </c>
      <c r="AS2591" s="2">
        <v>0</v>
      </c>
      <c r="AT2591" s="2">
        <v>0</v>
      </c>
      <c r="AU2591" s="2">
        <v>0</v>
      </c>
      <c r="AV2591" s="2">
        <v>0</v>
      </c>
      <c r="AW2591" s="2">
        <v>0</v>
      </c>
      <c r="AX2591" s="2">
        <v>0</v>
      </c>
      <c r="AY2591" s="2">
        <v>0</v>
      </c>
      <c r="AZ2591" s="2">
        <v>0</v>
      </c>
      <c r="BA2591" s="2">
        <v>0</v>
      </c>
      <c r="BB2591" s="2">
        <v>0</v>
      </c>
      <c r="BC2591" s="2">
        <v>0</v>
      </c>
      <c r="BD2591" s="2">
        <v>0</v>
      </c>
      <c r="BE2591" s="2">
        <v>0</v>
      </c>
      <c r="BF2591" s="2">
        <v>0</v>
      </c>
      <c r="BG2591" s="2">
        <v>0</v>
      </c>
      <c r="BH2591" s="2">
        <v>1</v>
      </c>
      <c r="BI2591" s="2">
        <v>1</v>
      </c>
      <c r="BJ2591" s="2">
        <v>0.2</v>
      </c>
      <c r="BK2591" s="2">
        <v>1</v>
      </c>
      <c r="BL2591" s="2">
        <v>32.89</v>
      </c>
      <c r="BM2591" s="2">
        <v>4.5999999999999996</v>
      </c>
      <c r="BN2591" s="2">
        <v>37.49</v>
      </c>
      <c r="BO2591" s="2">
        <v>37.49</v>
      </c>
      <c r="BQ2591" s="2" t="s">
        <v>500</v>
      </c>
      <c r="BR2591" s="2" t="s">
        <v>83</v>
      </c>
      <c r="BS2591" s="3">
        <v>42874</v>
      </c>
      <c r="BT2591" s="4">
        <v>0.3972222222222222</v>
      </c>
      <c r="BU2591" s="2" t="s">
        <v>1777</v>
      </c>
      <c r="BV2591" s="2" t="s">
        <v>98</v>
      </c>
      <c r="BY2591" s="2">
        <v>1200</v>
      </c>
      <c r="CA2591" s="2" t="s">
        <v>279</v>
      </c>
      <c r="CC2591" s="2" t="s">
        <v>164</v>
      </c>
      <c r="CD2591" s="2">
        <v>2094</v>
      </c>
      <c r="CE2591" s="2" t="s">
        <v>99</v>
      </c>
      <c r="CF2591" s="3">
        <v>42874</v>
      </c>
      <c r="CI2591" s="2">
        <v>1</v>
      </c>
      <c r="CJ2591" s="2">
        <v>1</v>
      </c>
      <c r="CK2591" s="2">
        <v>22</v>
      </c>
      <c r="CL2591" s="2" t="s">
        <v>87</v>
      </c>
    </row>
    <row r="2592" spans="1:90">
      <c r="A2592" s="2" t="s">
        <v>71</v>
      </c>
      <c r="B2592" s="2" t="s">
        <v>72</v>
      </c>
      <c r="C2592" s="2" t="s">
        <v>73</v>
      </c>
      <c r="E2592" s="2" t="str">
        <f>"FES1162549893"</f>
        <v>FES1162549893</v>
      </c>
      <c r="F2592" s="3">
        <v>42873</v>
      </c>
      <c r="G2592" s="2">
        <v>201711</v>
      </c>
      <c r="H2592" s="2" t="s">
        <v>74</v>
      </c>
      <c r="I2592" s="2" t="s">
        <v>75</v>
      </c>
      <c r="J2592" s="2" t="s">
        <v>76</v>
      </c>
      <c r="K2592" s="2" t="s">
        <v>77</v>
      </c>
      <c r="L2592" s="2" t="s">
        <v>116</v>
      </c>
      <c r="M2592" s="2" t="s">
        <v>117</v>
      </c>
      <c r="N2592" s="2" t="s">
        <v>882</v>
      </c>
      <c r="O2592" s="2" t="s">
        <v>81</v>
      </c>
      <c r="P2592" s="2" t="str">
        <f>"2170567609                    "</f>
        <v xml:space="preserve">2170567609                    </v>
      </c>
      <c r="Q2592" s="2">
        <v>0</v>
      </c>
      <c r="R2592" s="2">
        <v>0</v>
      </c>
      <c r="S2592" s="2">
        <v>0</v>
      </c>
      <c r="T2592" s="2">
        <v>0</v>
      </c>
      <c r="U2592" s="2">
        <v>0</v>
      </c>
      <c r="V2592" s="2">
        <v>0</v>
      </c>
      <c r="W2592" s="2">
        <v>0</v>
      </c>
      <c r="X2592" s="2">
        <v>0</v>
      </c>
      <c r="Y2592" s="2">
        <v>0</v>
      </c>
      <c r="Z2592" s="2">
        <v>0</v>
      </c>
      <c r="AA2592" s="2">
        <v>0</v>
      </c>
      <c r="AB2592" s="2">
        <v>0</v>
      </c>
      <c r="AC2592" s="2">
        <v>0</v>
      </c>
      <c r="AD2592" s="2">
        <v>0</v>
      </c>
      <c r="AE2592" s="2">
        <v>0</v>
      </c>
      <c r="AF2592" s="2">
        <v>0</v>
      </c>
      <c r="AG2592" s="2">
        <v>0</v>
      </c>
      <c r="AH2592" s="2">
        <v>0</v>
      </c>
      <c r="AI2592" s="2">
        <v>0</v>
      </c>
      <c r="AJ2592" s="2">
        <v>0</v>
      </c>
      <c r="AK2592" s="2">
        <v>0</v>
      </c>
      <c r="AL2592" s="2">
        <v>0</v>
      </c>
      <c r="AM2592" s="2">
        <v>3.64</v>
      </c>
      <c r="AN2592" s="2">
        <v>0</v>
      </c>
      <c r="AO2592" s="2">
        <v>0</v>
      </c>
      <c r="AP2592" s="2">
        <v>0</v>
      </c>
      <c r="AQ2592" s="2">
        <v>0</v>
      </c>
      <c r="AR2592" s="2">
        <v>0</v>
      </c>
      <c r="AS2592" s="2">
        <v>0</v>
      </c>
      <c r="AT2592" s="2">
        <v>0</v>
      </c>
      <c r="AU2592" s="2">
        <v>0</v>
      </c>
      <c r="AV2592" s="2">
        <v>0</v>
      </c>
      <c r="AW2592" s="2">
        <v>0</v>
      </c>
      <c r="AX2592" s="2">
        <v>0</v>
      </c>
      <c r="AY2592" s="2">
        <v>0</v>
      </c>
      <c r="AZ2592" s="2">
        <v>0</v>
      </c>
      <c r="BA2592" s="2">
        <v>0</v>
      </c>
      <c r="BB2592" s="2">
        <v>0</v>
      </c>
      <c r="BC2592" s="2">
        <v>0</v>
      </c>
      <c r="BD2592" s="2">
        <v>0</v>
      </c>
      <c r="BE2592" s="2">
        <v>0</v>
      </c>
      <c r="BF2592" s="2">
        <v>0</v>
      </c>
      <c r="BG2592" s="2">
        <v>0</v>
      </c>
      <c r="BH2592" s="2">
        <v>1</v>
      </c>
      <c r="BI2592" s="2">
        <v>1</v>
      </c>
      <c r="BJ2592" s="2">
        <v>0.2</v>
      </c>
      <c r="BK2592" s="2">
        <v>1</v>
      </c>
      <c r="BL2592" s="2">
        <v>32.89</v>
      </c>
      <c r="BM2592" s="2">
        <v>4.5999999999999996</v>
      </c>
      <c r="BN2592" s="2">
        <v>37.49</v>
      </c>
      <c r="BO2592" s="2">
        <v>37.49</v>
      </c>
      <c r="BQ2592" s="2" t="s">
        <v>883</v>
      </c>
      <c r="BR2592" s="2" t="s">
        <v>83</v>
      </c>
      <c r="BS2592" s="3">
        <v>42874</v>
      </c>
      <c r="BT2592" s="4">
        <v>0.41666666666666669</v>
      </c>
      <c r="BU2592" s="2" t="s">
        <v>295</v>
      </c>
      <c r="BV2592" s="2" t="s">
        <v>98</v>
      </c>
      <c r="BY2592" s="2">
        <v>1200</v>
      </c>
      <c r="CC2592" s="2" t="s">
        <v>117</v>
      </c>
      <c r="CD2592" s="2">
        <v>1541</v>
      </c>
      <c r="CE2592" s="2" t="s">
        <v>99</v>
      </c>
      <c r="CF2592" s="3">
        <v>42877</v>
      </c>
      <c r="CI2592" s="2">
        <v>1</v>
      </c>
      <c r="CJ2592" s="2">
        <v>1</v>
      </c>
      <c r="CK2592" s="2">
        <v>22</v>
      </c>
      <c r="CL2592" s="2" t="s">
        <v>87</v>
      </c>
    </row>
    <row r="2593" spans="1:90">
      <c r="A2593" s="2" t="s">
        <v>71</v>
      </c>
      <c r="B2593" s="2" t="s">
        <v>72</v>
      </c>
      <c r="C2593" s="2" t="s">
        <v>73</v>
      </c>
      <c r="E2593" s="2" t="str">
        <f>"FES1162549866"</f>
        <v>FES1162549866</v>
      </c>
      <c r="F2593" s="3">
        <v>42873</v>
      </c>
      <c r="G2593" s="2">
        <v>201711</v>
      </c>
      <c r="H2593" s="2" t="s">
        <v>74</v>
      </c>
      <c r="I2593" s="2" t="s">
        <v>75</v>
      </c>
      <c r="J2593" s="2" t="s">
        <v>76</v>
      </c>
      <c r="K2593" s="2" t="s">
        <v>77</v>
      </c>
      <c r="L2593" s="2" t="s">
        <v>163</v>
      </c>
      <c r="M2593" s="2" t="s">
        <v>164</v>
      </c>
      <c r="N2593" s="2" t="s">
        <v>1055</v>
      </c>
      <c r="O2593" s="2" t="s">
        <v>81</v>
      </c>
      <c r="P2593" s="2" t="str">
        <f>"2170565288                    "</f>
        <v xml:space="preserve">2170565288                    </v>
      </c>
      <c r="Q2593" s="2">
        <v>0</v>
      </c>
      <c r="R2593" s="2">
        <v>0</v>
      </c>
      <c r="S2593" s="2">
        <v>0</v>
      </c>
      <c r="T2593" s="2">
        <v>0</v>
      </c>
      <c r="U2593" s="2">
        <v>0</v>
      </c>
      <c r="V2593" s="2">
        <v>0</v>
      </c>
      <c r="W2593" s="2">
        <v>0</v>
      </c>
      <c r="X2593" s="2">
        <v>0</v>
      </c>
      <c r="Y2593" s="2">
        <v>0</v>
      </c>
      <c r="Z2593" s="2">
        <v>0</v>
      </c>
      <c r="AA2593" s="2">
        <v>0</v>
      </c>
      <c r="AB2593" s="2">
        <v>0</v>
      </c>
      <c r="AC2593" s="2">
        <v>0</v>
      </c>
      <c r="AD2593" s="2">
        <v>0</v>
      </c>
      <c r="AE2593" s="2">
        <v>0</v>
      </c>
      <c r="AF2593" s="2">
        <v>0</v>
      </c>
      <c r="AG2593" s="2">
        <v>0</v>
      </c>
      <c r="AH2593" s="2">
        <v>0</v>
      </c>
      <c r="AI2593" s="2">
        <v>0</v>
      </c>
      <c r="AJ2593" s="2">
        <v>0</v>
      </c>
      <c r="AK2593" s="2">
        <v>0</v>
      </c>
      <c r="AL2593" s="2">
        <v>0</v>
      </c>
      <c r="AM2593" s="2">
        <v>3.64</v>
      </c>
      <c r="AN2593" s="2">
        <v>0</v>
      </c>
      <c r="AO2593" s="2">
        <v>0</v>
      </c>
      <c r="AP2593" s="2">
        <v>0</v>
      </c>
      <c r="AQ2593" s="2">
        <v>0</v>
      </c>
      <c r="AR2593" s="2">
        <v>0</v>
      </c>
      <c r="AS2593" s="2">
        <v>0</v>
      </c>
      <c r="AT2593" s="2">
        <v>0</v>
      </c>
      <c r="AU2593" s="2">
        <v>0</v>
      </c>
      <c r="AV2593" s="2">
        <v>0</v>
      </c>
      <c r="AW2593" s="2">
        <v>0</v>
      </c>
      <c r="AX2593" s="2">
        <v>0</v>
      </c>
      <c r="AY2593" s="2">
        <v>0</v>
      </c>
      <c r="AZ2593" s="2">
        <v>0</v>
      </c>
      <c r="BA2593" s="2">
        <v>0</v>
      </c>
      <c r="BB2593" s="2">
        <v>0</v>
      </c>
      <c r="BC2593" s="2">
        <v>0</v>
      </c>
      <c r="BD2593" s="2">
        <v>0</v>
      </c>
      <c r="BE2593" s="2">
        <v>0</v>
      </c>
      <c r="BF2593" s="2">
        <v>0</v>
      </c>
      <c r="BG2593" s="2">
        <v>0</v>
      </c>
      <c r="BH2593" s="2">
        <v>1</v>
      </c>
      <c r="BI2593" s="2">
        <v>1</v>
      </c>
      <c r="BJ2593" s="2">
        <v>0.2</v>
      </c>
      <c r="BK2593" s="2">
        <v>1</v>
      </c>
      <c r="BL2593" s="2">
        <v>32.89</v>
      </c>
      <c r="BM2593" s="2">
        <v>4.5999999999999996</v>
      </c>
      <c r="BN2593" s="2">
        <v>37.49</v>
      </c>
      <c r="BO2593" s="2">
        <v>37.49</v>
      </c>
      <c r="BQ2593" s="2" t="s">
        <v>286</v>
      </c>
      <c r="BR2593" s="2" t="s">
        <v>83</v>
      </c>
      <c r="BS2593" s="3">
        <v>42874</v>
      </c>
      <c r="BT2593" s="4">
        <v>0.43402777777777773</v>
      </c>
      <c r="BU2593" s="2" t="s">
        <v>2952</v>
      </c>
      <c r="BV2593" s="2" t="s">
        <v>98</v>
      </c>
      <c r="BY2593" s="2">
        <v>1200</v>
      </c>
      <c r="CC2593" s="2" t="s">
        <v>164</v>
      </c>
      <c r="CD2593" s="2">
        <v>2090</v>
      </c>
      <c r="CE2593" s="2" t="s">
        <v>99</v>
      </c>
      <c r="CF2593" s="3">
        <v>42877</v>
      </c>
      <c r="CI2593" s="2">
        <v>1</v>
      </c>
      <c r="CJ2593" s="2">
        <v>1</v>
      </c>
      <c r="CK2593" s="2">
        <v>22</v>
      </c>
      <c r="CL2593" s="2" t="s">
        <v>87</v>
      </c>
    </row>
    <row r="2594" spans="1:90">
      <c r="A2594" s="2" t="s">
        <v>71</v>
      </c>
      <c r="B2594" s="2" t="s">
        <v>72</v>
      </c>
      <c r="C2594" s="2" t="s">
        <v>73</v>
      </c>
      <c r="E2594" s="2" t="str">
        <f>"FES1162548801"</f>
        <v>FES1162548801</v>
      </c>
      <c r="F2594" s="3">
        <v>42873</v>
      </c>
      <c r="G2594" s="2">
        <v>201711</v>
      </c>
      <c r="H2594" s="2" t="s">
        <v>74</v>
      </c>
      <c r="I2594" s="2" t="s">
        <v>75</v>
      </c>
      <c r="J2594" s="2" t="s">
        <v>76</v>
      </c>
      <c r="K2594" s="2" t="s">
        <v>77</v>
      </c>
      <c r="L2594" s="2" t="s">
        <v>163</v>
      </c>
      <c r="M2594" s="2" t="s">
        <v>164</v>
      </c>
      <c r="N2594" s="2" t="s">
        <v>2698</v>
      </c>
      <c r="O2594" s="2" t="s">
        <v>81</v>
      </c>
      <c r="P2594" s="2" t="str">
        <f>"2170566942                    "</f>
        <v xml:space="preserve">2170566942                    </v>
      </c>
      <c r="Q2594" s="2">
        <v>0</v>
      </c>
      <c r="R2594" s="2">
        <v>0</v>
      </c>
      <c r="S2594" s="2">
        <v>0</v>
      </c>
      <c r="T2594" s="2">
        <v>0</v>
      </c>
      <c r="U2594" s="2">
        <v>0</v>
      </c>
      <c r="V2594" s="2">
        <v>0</v>
      </c>
      <c r="W2594" s="2">
        <v>0</v>
      </c>
      <c r="X2594" s="2">
        <v>0</v>
      </c>
      <c r="Y2594" s="2">
        <v>0</v>
      </c>
      <c r="Z2594" s="2">
        <v>0</v>
      </c>
      <c r="AA2594" s="2">
        <v>0</v>
      </c>
      <c r="AB2594" s="2">
        <v>0</v>
      </c>
      <c r="AC2594" s="2">
        <v>0</v>
      </c>
      <c r="AD2594" s="2">
        <v>0</v>
      </c>
      <c r="AE2594" s="2">
        <v>0</v>
      </c>
      <c r="AF2594" s="2">
        <v>0</v>
      </c>
      <c r="AG2594" s="2">
        <v>0</v>
      </c>
      <c r="AH2594" s="2">
        <v>0</v>
      </c>
      <c r="AI2594" s="2">
        <v>0</v>
      </c>
      <c r="AJ2594" s="2">
        <v>0</v>
      </c>
      <c r="AK2594" s="2">
        <v>0</v>
      </c>
      <c r="AL2594" s="2">
        <v>0</v>
      </c>
      <c r="AM2594" s="2">
        <v>3.64</v>
      </c>
      <c r="AN2594" s="2">
        <v>0</v>
      </c>
      <c r="AO2594" s="2">
        <v>0</v>
      </c>
      <c r="AP2594" s="2">
        <v>0</v>
      </c>
      <c r="AQ2594" s="2">
        <v>0</v>
      </c>
      <c r="AR2594" s="2">
        <v>0</v>
      </c>
      <c r="AS2594" s="2">
        <v>0</v>
      </c>
      <c r="AT2594" s="2">
        <v>0</v>
      </c>
      <c r="AU2594" s="2">
        <v>0</v>
      </c>
      <c r="AV2594" s="2">
        <v>0</v>
      </c>
      <c r="AW2594" s="2">
        <v>0</v>
      </c>
      <c r="AX2594" s="2">
        <v>0</v>
      </c>
      <c r="AY2594" s="2">
        <v>0</v>
      </c>
      <c r="AZ2594" s="2">
        <v>0</v>
      </c>
      <c r="BA2594" s="2">
        <v>0</v>
      </c>
      <c r="BB2594" s="2">
        <v>0</v>
      </c>
      <c r="BC2594" s="2">
        <v>0</v>
      </c>
      <c r="BD2594" s="2">
        <v>0</v>
      </c>
      <c r="BE2594" s="2">
        <v>0</v>
      </c>
      <c r="BF2594" s="2">
        <v>0</v>
      </c>
      <c r="BG2594" s="2">
        <v>0</v>
      </c>
      <c r="BH2594" s="2">
        <v>1</v>
      </c>
      <c r="BI2594" s="2">
        <v>1</v>
      </c>
      <c r="BJ2594" s="2">
        <v>0.2</v>
      </c>
      <c r="BK2594" s="2">
        <v>1</v>
      </c>
      <c r="BL2594" s="2">
        <v>32.89</v>
      </c>
      <c r="BM2594" s="2">
        <v>4.5999999999999996</v>
      </c>
      <c r="BN2594" s="2">
        <v>37.49</v>
      </c>
      <c r="BO2594" s="2">
        <v>37.49</v>
      </c>
      <c r="BQ2594" s="2" t="s">
        <v>716</v>
      </c>
      <c r="BR2594" s="2" t="s">
        <v>83</v>
      </c>
      <c r="BS2594" s="3">
        <v>42874</v>
      </c>
      <c r="BT2594" s="4">
        <v>0.3520833333333333</v>
      </c>
      <c r="BU2594" s="2" t="s">
        <v>458</v>
      </c>
      <c r="BV2594" s="2" t="s">
        <v>98</v>
      </c>
      <c r="BY2594" s="2">
        <v>1200</v>
      </c>
      <c r="CA2594" s="2" t="s">
        <v>1664</v>
      </c>
      <c r="CC2594" s="2" t="s">
        <v>164</v>
      </c>
      <c r="CD2594" s="2">
        <v>2013</v>
      </c>
      <c r="CE2594" s="2" t="s">
        <v>99</v>
      </c>
      <c r="CF2594" s="3">
        <v>42877</v>
      </c>
      <c r="CI2594" s="2">
        <v>1</v>
      </c>
      <c r="CJ2594" s="2">
        <v>1</v>
      </c>
      <c r="CK2594" s="2">
        <v>22</v>
      </c>
      <c r="CL2594" s="2" t="s">
        <v>87</v>
      </c>
    </row>
    <row r="2595" spans="1:90">
      <c r="A2595" s="2" t="s">
        <v>71</v>
      </c>
      <c r="B2595" s="2" t="s">
        <v>72</v>
      </c>
      <c r="C2595" s="2" t="s">
        <v>73</v>
      </c>
      <c r="E2595" s="2" t="str">
        <f>"FES1162549792"</f>
        <v>FES1162549792</v>
      </c>
      <c r="F2595" s="3">
        <v>42873</v>
      </c>
      <c r="G2595" s="2">
        <v>201711</v>
      </c>
      <c r="H2595" s="2" t="s">
        <v>74</v>
      </c>
      <c r="I2595" s="2" t="s">
        <v>75</v>
      </c>
      <c r="J2595" s="2" t="s">
        <v>76</v>
      </c>
      <c r="K2595" s="2" t="s">
        <v>77</v>
      </c>
      <c r="L2595" s="2" t="s">
        <v>334</v>
      </c>
      <c r="M2595" s="2" t="s">
        <v>335</v>
      </c>
      <c r="N2595" s="2" t="s">
        <v>2953</v>
      </c>
      <c r="O2595" s="2" t="s">
        <v>81</v>
      </c>
      <c r="P2595" s="2" t="str">
        <f>"2170567834                    "</f>
        <v xml:space="preserve">2170567834                    </v>
      </c>
      <c r="Q2595" s="2">
        <v>0</v>
      </c>
      <c r="R2595" s="2">
        <v>0</v>
      </c>
      <c r="S2595" s="2">
        <v>0</v>
      </c>
      <c r="T2595" s="2">
        <v>0</v>
      </c>
      <c r="U2595" s="2">
        <v>0</v>
      </c>
      <c r="V2595" s="2">
        <v>0</v>
      </c>
      <c r="W2595" s="2">
        <v>0</v>
      </c>
      <c r="X2595" s="2">
        <v>0</v>
      </c>
      <c r="Y2595" s="2">
        <v>0</v>
      </c>
      <c r="Z2595" s="2">
        <v>0</v>
      </c>
      <c r="AA2595" s="2">
        <v>0</v>
      </c>
      <c r="AB2595" s="2">
        <v>0</v>
      </c>
      <c r="AC2595" s="2">
        <v>0</v>
      </c>
      <c r="AD2595" s="2">
        <v>0</v>
      </c>
      <c r="AE2595" s="2">
        <v>0</v>
      </c>
      <c r="AF2595" s="2">
        <v>0</v>
      </c>
      <c r="AG2595" s="2">
        <v>0</v>
      </c>
      <c r="AH2595" s="2">
        <v>0</v>
      </c>
      <c r="AI2595" s="2">
        <v>0</v>
      </c>
      <c r="AJ2595" s="2">
        <v>0</v>
      </c>
      <c r="AK2595" s="2">
        <v>0</v>
      </c>
      <c r="AL2595" s="2">
        <v>0</v>
      </c>
      <c r="AM2595" s="2">
        <v>6.55</v>
      </c>
      <c r="AN2595" s="2">
        <v>0</v>
      </c>
      <c r="AO2595" s="2">
        <v>0</v>
      </c>
      <c r="AP2595" s="2">
        <v>0</v>
      </c>
      <c r="AQ2595" s="2">
        <v>0</v>
      </c>
      <c r="AR2595" s="2">
        <v>0</v>
      </c>
      <c r="AS2595" s="2">
        <v>0</v>
      </c>
      <c r="AT2595" s="2">
        <v>0</v>
      </c>
      <c r="AU2595" s="2">
        <v>0</v>
      </c>
      <c r="AV2595" s="2">
        <v>0</v>
      </c>
      <c r="AW2595" s="2">
        <v>0</v>
      </c>
      <c r="AX2595" s="2">
        <v>0</v>
      </c>
      <c r="AY2595" s="2">
        <v>0</v>
      </c>
      <c r="AZ2595" s="2">
        <v>0</v>
      </c>
      <c r="BA2595" s="2">
        <v>0</v>
      </c>
      <c r="BB2595" s="2">
        <v>0</v>
      </c>
      <c r="BC2595" s="2">
        <v>0</v>
      </c>
      <c r="BD2595" s="2">
        <v>0</v>
      </c>
      <c r="BE2595" s="2">
        <v>0</v>
      </c>
      <c r="BF2595" s="2">
        <v>0</v>
      </c>
      <c r="BG2595" s="2">
        <v>0</v>
      </c>
      <c r="BH2595" s="2">
        <v>1</v>
      </c>
      <c r="BI2595" s="2">
        <v>1</v>
      </c>
      <c r="BJ2595" s="2">
        <v>0.2</v>
      </c>
      <c r="BK2595" s="2">
        <v>1</v>
      </c>
      <c r="BL2595" s="2">
        <v>59.2</v>
      </c>
      <c r="BM2595" s="2">
        <v>8.2899999999999991</v>
      </c>
      <c r="BN2595" s="2">
        <v>67.489999999999995</v>
      </c>
      <c r="BO2595" s="2">
        <v>67.489999999999995</v>
      </c>
      <c r="BR2595" s="2" t="s">
        <v>83</v>
      </c>
      <c r="BS2595" s="3">
        <v>42874</v>
      </c>
      <c r="BT2595" s="4">
        <v>0.30208333333333331</v>
      </c>
      <c r="BU2595" s="2" t="s">
        <v>295</v>
      </c>
      <c r="BV2595" s="2" t="s">
        <v>98</v>
      </c>
      <c r="BY2595" s="2">
        <v>1200</v>
      </c>
      <c r="CC2595" s="2" t="s">
        <v>335</v>
      </c>
      <c r="CD2595" s="2">
        <v>1740</v>
      </c>
      <c r="CE2595" s="2" t="s">
        <v>99</v>
      </c>
      <c r="CF2595" s="3">
        <v>42877</v>
      </c>
      <c r="CI2595" s="2">
        <v>1</v>
      </c>
      <c r="CJ2595" s="2">
        <v>1</v>
      </c>
      <c r="CK2595" s="2">
        <v>24</v>
      </c>
      <c r="CL2595" s="2" t="s">
        <v>87</v>
      </c>
    </row>
    <row r="2596" spans="1:90">
      <c r="A2596" s="2" t="s">
        <v>71</v>
      </c>
      <c r="B2596" s="2" t="s">
        <v>72</v>
      </c>
      <c r="C2596" s="2" t="s">
        <v>73</v>
      </c>
      <c r="E2596" s="2" t="str">
        <f>"FES1162549937"</f>
        <v>FES1162549937</v>
      </c>
      <c r="F2596" s="3">
        <v>42873</v>
      </c>
      <c r="G2596" s="2">
        <v>201711</v>
      </c>
      <c r="H2596" s="2" t="s">
        <v>74</v>
      </c>
      <c r="I2596" s="2" t="s">
        <v>75</v>
      </c>
      <c r="J2596" s="2" t="s">
        <v>76</v>
      </c>
      <c r="K2596" s="2" t="s">
        <v>77</v>
      </c>
      <c r="L2596" s="2" t="s">
        <v>634</v>
      </c>
      <c r="M2596" s="2" t="s">
        <v>635</v>
      </c>
      <c r="N2596" s="2" t="s">
        <v>636</v>
      </c>
      <c r="O2596" s="2" t="s">
        <v>81</v>
      </c>
      <c r="P2596" s="2" t="str">
        <f>"2170567934                    "</f>
        <v xml:space="preserve">2170567934                    </v>
      </c>
      <c r="Q2596" s="2">
        <v>0</v>
      </c>
      <c r="R2596" s="2">
        <v>0</v>
      </c>
      <c r="S2596" s="2">
        <v>0</v>
      </c>
      <c r="T2596" s="2">
        <v>0</v>
      </c>
      <c r="U2596" s="2">
        <v>0</v>
      </c>
      <c r="V2596" s="2">
        <v>0</v>
      </c>
      <c r="W2596" s="2">
        <v>0</v>
      </c>
      <c r="X2596" s="2">
        <v>0</v>
      </c>
      <c r="Y2596" s="2">
        <v>0</v>
      </c>
      <c r="Z2596" s="2">
        <v>0</v>
      </c>
      <c r="AA2596" s="2">
        <v>0</v>
      </c>
      <c r="AB2596" s="2">
        <v>0</v>
      </c>
      <c r="AC2596" s="2">
        <v>0</v>
      </c>
      <c r="AD2596" s="2">
        <v>0</v>
      </c>
      <c r="AE2596" s="2">
        <v>0</v>
      </c>
      <c r="AF2596" s="2">
        <v>0</v>
      </c>
      <c r="AG2596" s="2">
        <v>0</v>
      </c>
      <c r="AH2596" s="2">
        <v>0</v>
      </c>
      <c r="AI2596" s="2">
        <v>0</v>
      </c>
      <c r="AJ2596" s="2">
        <v>0</v>
      </c>
      <c r="AK2596" s="2">
        <v>0</v>
      </c>
      <c r="AL2596" s="2">
        <v>0</v>
      </c>
      <c r="AM2596" s="2">
        <v>9.02</v>
      </c>
      <c r="AN2596" s="2">
        <v>0</v>
      </c>
      <c r="AO2596" s="2">
        <v>0</v>
      </c>
      <c r="AP2596" s="2">
        <v>0</v>
      </c>
      <c r="AQ2596" s="2">
        <v>0</v>
      </c>
      <c r="AR2596" s="2">
        <v>0</v>
      </c>
      <c r="AS2596" s="2">
        <v>0</v>
      </c>
      <c r="AT2596" s="2">
        <v>0</v>
      </c>
      <c r="AU2596" s="2">
        <v>0</v>
      </c>
      <c r="AV2596" s="2">
        <v>0</v>
      </c>
      <c r="AW2596" s="2">
        <v>0</v>
      </c>
      <c r="AX2596" s="2">
        <v>0</v>
      </c>
      <c r="AY2596" s="2">
        <v>0</v>
      </c>
      <c r="AZ2596" s="2">
        <v>0</v>
      </c>
      <c r="BA2596" s="2">
        <v>0</v>
      </c>
      <c r="BB2596" s="2">
        <v>0</v>
      </c>
      <c r="BC2596" s="2">
        <v>0</v>
      </c>
      <c r="BD2596" s="2">
        <v>0</v>
      </c>
      <c r="BE2596" s="2">
        <v>0</v>
      </c>
      <c r="BF2596" s="2">
        <v>0</v>
      </c>
      <c r="BG2596" s="2">
        <v>0</v>
      </c>
      <c r="BH2596" s="2">
        <v>1</v>
      </c>
      <c r="BI2596" s="2">
        <v>1</v>
      </c>
      <c r="BJ2596" s="2">
        <v>0.2</v>
      </c>
      <c r="BK2596" s="2">
        <v>1</v>
      </c>
      <c r="BL2596" s="2">
        <v>81.56</v>
      </c>
      <c r="BM2596" s="2">
        <v>11.42</v>
      </c>
      <c r="BN2596" s="2">
        <v>92.98</v>
      </c>
      <c r="BO2596" s="2">
        <v>92.98</v>
      </c>
      <c r="BQ2596" s="2" t="s">
        <v>307</v>
      </c>
      <c r="BR2596" s="2" t="s">
        <v>83</v>
      </c>
      <c r="BS2596" s="3">
        <v>42877</v>
      </c>
      <c r="BT2596" s="4">
        <v>0.65625</v>
      </c>
      <c r="BU2596" s="2" t="s">
        <v>1491</v>
      </c>
      <c r="BV2596" s="2" t="s">
        <v>98</v>
      </c>
      <c r="BY2596" s="2">
        <v>1200</v>
      </c>
      <c r="CC2596" s="2" t="s">
        <v>635</v>
      </c>
      <c r="CD2596" s="2">
        <v>6300</v>
      </c>
      <c r="CE2596" s="2" t="s">
        <v>99</v>
      </c>
      <c r="CF2596" s="3">
        <v>42878</v>
      </c>
      <c r="CI2596" s="2">
        <v>3</v>
      </c>
      <c r="CJ2596" s="2">
        <v>2</v>
      </c>
      <c r="CK2596" s="2">
        <v>23</v>
      </c>
      <c r="CL2596" s="2" t="s">
        <v>87</v>
      </c>
    </row>
    <row r="2597" spans="1:90">
      <c r="A2597" s="2" t="s">
        <v>71</v>
      </c>
      <c r="B2597" s="2" t="s">
        <v>72</v>
      </c>
      <c r="C2597" s="2" t="s">
        <v>73</v>
      </c>
      <c r="E2597" s="2" t="str">
        <f>"FES1162549875"</f>
        <v>FES1162549875</v>
      </c>
      <c r="F2597" s="3">
        <v>42873</v>
      </c>
      <c r="G2597" s="2">
        <v>201711</v>
      </c>
      <c r="H2597" s="2" t="s">
        <v>74</v>
      </c>
      <c r="I2597" s="2" t="s">
        <v>75</v>
      </c>
      <c r="J2597" s="2" t="s">
        <v>76</v>
      </c>
      <c r="K2597" s="2" t="s">
        <v>77</v>
      </c>
      <c r="L2597" s="2" t="s">
        <v>390</v>
      </c>
      <c r="M2597" s="2" t="s">
        <v>391</v>
      </c>
      <c r="N2597" s="2" t="s">
        <v>1479</v>
      </c>
      <c r="O2597" s="2" t="s">
        <v>81</v>
      </c>
      <c r="P2597" s="2" t="str">
        <f>"2170565738                    "</f>
        <v xml:space="preserve">2170565738                    </v>
      </c>
      <c r="Q2597" s="2">
        <v>0</v>
      </c>
      <c r="R2597" s="2">
        <v>0</v>
      </c>
      <c r="S2597" s="2">
        <v>0</v>
      </c>
      <c r="T2597" s="2">
        <v>0</v>
      </c>
      <c r="U2597" s="2">
        <v>0</v>
      </c>
      <c r="V2597" s="2">
        <v>0</v>
      </c>
      <c r="W2597" s="2">
        <v>0</v>
      </c>
      <c r="X2597" s="2">
        <v>0</v>
      </c>
      <c r="Y2597" s="2">
        <v>0</v>
      </c>
      <c r="Z2597" s="2">
        <v>0</v>
      </c>
      <c r="AA2597" s="2">
        <v>0</v>
      </c>
      <c r="AB2597" s="2">
        <v>0</v>
      </c>
      <c r="AC2597" s="2">
        <v>0</v>
      </c>
      <c r="AD2597" s="2">
        <v>0</v>
      </c>
      <c r="AE2597" s="2">
        <v>0</v>
      </c>
      <c r="AF2597" s="2">
        <v>0</v>
      </c>
      <c r="AG2597" s="2">
        <v>0</v>
      </c>
      <c r="AH2597" s="2">
        <v>0</v>
      </c>
      <c r="AI2597" s="2">
        <v>0</v>
      </c>
      <c r="AJ2597" s="2">
        <v>0</v>
      </c>
      <c r="AK2597" s="2">
        <v>0</v>
      </c>
      <c r="AL2597" s="2">
        <v>0</v>
      </c>
      <c r="AM2597" s="2">
        <v>4.66</v>
      </c>
      <c r="AN2597" s="2">
        <v>0</v>
      </c>
      <c r="AO2597" s="2">
        <v>0</v>
      </c>
      <c r="AP2597" s="2">
        <v>0</v>
      </c>
      <c r="AQ2597" s="2">
        <v>0</v>
      </c>
      <c r="AR2597" s="2">
        <v>0</v>
      </c>
      <c r="AS2597" s="2">
        <v>0</v>
      </c>
      <c r="AT2597" s="2">
        <v>0</v>
      </c>
      <c r="AU2597" s="2">
        <v>0</v>
      </c>
      <c r="AV2597" s="2">
        <v>0</v>
      </c>
      <c r="AW2597" s="2">
        <v>0</v>
      </c>
      <c r="AX2597" s="2">
        <v>0</v>
      </c>
      <c r="AY2597" s="2">
        <v>0</v>
      </c>
      <c r="AZ2597" s="2">
        <v>0</v>
      </c>
      <c r="BA2597" s="2">
        <v>0</v>
      </c>
      <c r="BB2597" s="2">
        <v>0</v>
      </c>
      <c r="BC2597" s="2">
        <v>0</v>
      </c>
      <c r="BD2597" s="2">
        <v>0</v>
      </c>
      <c r="BE2597" s="2">
        <v>0</v>
      </c>
      <c r="BF2597" s="2">
        <v>0</v>
      </c>
      <c r="BG2597" s="2">
        <v>0</v>
      </c>
      <c r="BH2597" s="2">
        <v>1</v>
      </c>
      <c r="BI2597" s="2">
        <v>1</v>
      </c>
      <c r="BJ2597" s="2">
        <v>0.2</v>
      </c>
      <c r="BK2597" s="2">
        <v>1</v>
      </c>
      <c r="BL2597" s="2">
        <v>42.1</v>
      </c>
      <c r="BM2597" s="2">
        <v>5.89</v>
      </c>
      <c r="BN2597" s="2">
        <v>47.99</v>
      </c>
      <c r="BO2597" s="2">
        <v>47.99</v>
      </c>
      <c r="BQ2597" s="2" t="s">
        <v>1480</v>
      </c>
      <c r="BR2597" s="2" t="s">
        <v>83</v>
      </c>
      <c r="BS2597" s="3">
        <v>42874</v>
      </c>
      <c r="BT2597" s="4">
        <v>0.41666666666666669</v>
      </c>
      <c r="BU2597" s="2" t="s">
        <v>2954</v>
      </c>
      <c r="BV2597" s="2" t="s">
        <v>98</v>
      </c>
      <c r="BY2597" s="2">
        <v>1200</v>
      </c>
      <c r="CC2597" s="2" t="s">
        <v>391</v>
      </c>
      <c r="CD2597" s="2">
        <v>5201</v>
      </c>
      <c r="CE2597" s="2" t="s">
        <v>99</v>
      </c>
      <c r="CF2597" s="3">
        <v>42877</v>
      </c>
      <c r="CI2597" s="2">
        <v>1</v>
      </c>
      <c r="CJ2597" s="2">
        <v>1</v>
      </c>
      <c r="CK2597" s="2">
        <v>21</v>
      </c>
      <c r="CL2597" s="2" t="s">
        <v>87</v>
      </c>
    </row>
    <row r="2598" spans="1:90">
      <c r="A2598" s="2" t="s">
        <v>71</v>
      </c>
      <c r="B2598" s="2" t="s">
        <v>72</v>
      </c>
      <c r="C2598" s="2" t="s">
        <v>73</v>
      </c>
      <c r="E2598" s="2" t="str">
        <f>"FES1162549850"</f>
        <v>FES1162549850</v>
      </c>
      <c r="F2598" s="3">
        <v>42873</v>
      </c>
      <c r="G2598" s="2">
        <v>201711</v>
      </c>
      <c r="H2598" s="2" t="s">
        <v>74</v>
      </c>
      <c r="I2598" s="2" t="s">
        <v>75</v>
      </c>
      <c r="J2598" s="2" t="s">
        <v>76</v>
      </c>
      <c r="K2598" s="2" t="s">
        <v>77</v>
      </c>
      <c r="L2598" s="2" t="s">
        <v>242</v>
      </c>
      <c r="M2598" s="2" t="s">
        <v>243</v>
      </c>
      <c r="N2598" s="2" t="s">
        <v>2955</v>
      </c>
      <c r="O2598" s="2" t="s">
        <v>81</v>
      </c>
      <c r="P2598" s="2" t="str">
        <f>"2170567908                    "</f>
        <v xml:space="preserve">2170567908                    </v>
      </c>
      <c r="Q2598" s="2">
        <v>0</v>
      </c>
      <c r="R2598" s="2">
        <v>0</v>
      </c>
      <c r="S2598" s="2">
        <v>0</v>
      </c>
      <c r="T2598" s="2">
        <v>0</v>
      </c>
      <c r="U2598" s="2">
        <v>0</v>
      </c>
      <c r="V2598" s="2">
        <v>0</v>
      </c>
      <c r="W2598" s="2">
        <v>0</v>
      </c>
      <c r="X2598" s="2">
        <v>0</v>
      </c>
      <c r="Y2598" s="2">
        <v>0</v>
      </c>
      <c r="Z2598" s="2">
        <v>0</v>
      </c>
      <c r="AA2598" s="2">
        <v>0</v>
      </c>
      <c r="AB2598" s="2">
        <v>0</v>
      </c>
      <c r="AC2598" s="2">
        <v>0</v>
      </c>
      <c r="AD2598" s="2">
        <v>0</v>
      </c>
      <c r="AE2598" s="2">
        <v>0</v>
      </c>
      <c r="AF2598" s="2">
        <v>0</v>
      </c>
      <c r="AG2598" s="2">
        <v>0</v>
      </c>
      <c r="AH2598" s="2">
        <v>0</v>
      </c>
      <c r="AI2598" s="2">
        <v>0</v>
      </c>
      <c r="AJ2598" s="2">
        <v>0</v>
      </c>
      <c r="AK2598" s="2">
        <v>0</v>
      </c>
      <c r="AL2598" s="2">
        <v>0</v>
      </c>
      <c r="AM2598" s="2">
        <v>3.64</v>
      </c>
      <c r="AN2598" s="2">
        <v>0</v>
      </c>
      <c r="AO2598" s="2">
        <v>0</v>
      </c>
      <c r="AP2598" s="2">
        <v>0</v>
      </c>
      <c r="AQ2598" s="2">
        <v>0</v>
      </c>
      <c r="AR2598" s="2">
        <v>0</v>
      </c>
      <c r="AS2598" s="2">
        <v>0</v>
      </c>
      <c r="AT2598" s="2">
        <v>0</v>
      </c>
      <c r="AU2598" s="2">
        <v>0</v>
      </c>
      <c r="AV2598" s="2">
        <v>0</v>
      </c>
      <c r="AW2598" s="2">
        <v>0</v>
      </c>
      <c r="AX2598" s="2">
        <v>0</v>
      </c>
      <c r="AY2598" s="2">
        <v>0</v>
      </c>
      <c r="AZ2598" s="2">
        <v>0</v>
      </c>
      <c r="BA2598" s="2">
        <v>0</v>
      </c>
      <c r="BB2598" s="2">
        <v>0</v>
      </c>
      <c r="BC2598" s="2">
        <v>0</v>
      </c>
      <c r="BD2598" s="2">
        <v>0</v>
      </c>
      <c r="BE2598" s="2">
        <v>0</v>
      </c>
      <c r="BF2598" s="2">
        <v>0</v>
      </c>
      <c r="BG2598" s="2">
        <v>0</v>
      </c>
      <c r="BH2598" s="2">
        <v>1</v>
      </c>
      <c r="BI2598" s="2">
        <v>1</v>
      </c>
      <c r="BJ2598" s="2">
        <v>0.2</v>
      </c>
      <c r="BK2598" s="2">
        <v>1</v>
      </c>
      <c r="BL2598" s="2">
        <v>32.89</v>
      </c>
      <c r="BM2598" s="2">
        <v>4.5999999999999996</v>
      </c>
      <c r="BN2598" s="2">
        <v>37.49</v>
      </c>
      <c r="BO2598" s="2">
        <v>37.49</v>
      </c>
      <c r="BR2598" s="2" t="s">
        <v>83</v>
      </c>
      <c r="BS2598" s="3">
        <v>42874</v>
      </c>
      <c r="BT2598" s="4">
        <v>0.36458333333333331</v>
      </c>
      <c r="BU2598" s="2" t="s">
        <v>2956</v>
      </c>
      <c r="BV2598" s="2" t="s">
        <v>98</v>
      </c>
      <c r="BY2598" s="2">
        <v>1200</v>
      </c>
      <c r="CA2598" s="2" t="s">
        <v>1037</v>
      </c>
      <c r="CC2598" s="2" t="s">
        <v>243</v>
      </c>
      <c r="CD2598" s="2">
        <v>1460</v>
      </c>
      <c r="CE2598" s="2" t="s">
        <v>99</v>
      </c>
      <c r="CF2598" s="3">
        <v>42874</v>
      </c>
      <c r="CI2598" s="2">
        <v>1</v>
      </c>
      <c r="CJ2598" s="2">
        <v>1</v>
      </c>
      <c r="CK2598" s="2">
        <v>22</v>
      </c>
      <c r="CL2598" s="2" t="s">
        <v>87</v>
      </c>
    </row>
    <row r="2599" spans="1:90">
      <c r="A2599" s="2" t="s">
        <v>71</v>
      </c>
      <c r="B2599" s="2" t="s">
        <v>72</v>
      </c>
      <c r="C2599" s="2" t="s">
        <v>73</v>
      </c>
      <c r="E2599" s="2" t="str">
        <f>"FES1162549927"</f>
        <v>FES1162549927</v>
      </c>
      <c r="F2599" s="3">
        <v>42873</v>
      </c>
      <c r="G2599" s="2">
        <v>201711</v>
      </c>
      <c r="H2599" s="2" t="s">
        <v>74</v>
      </c>
      <c r="I2599" s="2" t="s">
        <v>75</v>
      </c>
      <c r="J2599" s="2" t="s">
        <v>76</v>
      </c>
      <c r="K2599" s="2" t="s">
        <v>77</v>
      </c>
      <c r="L2599" s="2" t="s">
        <v>422</v>
      </c>
      <c r="M2599" s="2" t="s">
        <v>423</v>
      </c>
      <c r="N2599" s="2" t="s">
        <v>2957</v>
      </c>
      <c r="O2599" s="2" t="s">
        <v>81</v>
      </c>
      <c r="P2599" s="2" t="str">
        <f>"2170565922                    "</f>
        <v xml:space="preserve">2170565922                    </v>
      </c>
      <c r="Q2599" s="2">
        <v>0</v>
      </c>
      <c r="R2599" s="2">
        <v>0</v>
      </c>
      <c r="S2599" s="2">
        <v>0</v>
      </c>
      <c r="T2599" s="2">
        <v>0</v>
      </c>
      <c r="U2599" s="2">
        <v>0</v>
      </c>
      <c r="V2599" s="2">
        <v>0</v>
      </c>
      <c r="W2599" s="2">
        <v>0</v>
      </c>
      <c r="X2599" s="2">
        <v>0</v>
      </c>
      <c r="Y2599" s="2">
        <v>0</v>
      </c>
      <c r="Z2599" s="2">
        <v>0</v>
      </c>
      <c r="AA2599" s="2">
        <v>0</v>
      </c>
      <c r="AB2599" s="2">
        <v>0</v>
      </c>
      <c r="AC2599" s="2">
        <v>0</v>
      </c>
      <c r="AD2599" s="2">
        <v>0</v>
      </c>
      <c r="AE2599" s="2">
        <v>0</v>
      </c>
      <c r="AF2599" s="2">
        <v>0</v>
      </c>
      <c r="AG2599" s="2">
        <v>0</v>
      </c>
      <c r="AH2599" s="2">
        <v>0</v>
      </c>
      <c r="AI2599" s="2">
        <v>0</v>
      </c>
      <c r="AJ2599" s="2">
        <v>0</v>
      </c>
      <c r="AK2599" s="2">
        <v>0</v>
      </c>
      <c r="AL2599" s="2">
        <v>0</v>
      </c>
      <c r="AM2599" s="2">
        <v>6.99</v>
      </c>
      <c r="AN2599" s="2">
        <v>0</v>
      </c>
      <c r="AO2599" s="2">
        <v>0</v>
      </c>
      <c r="AP2599" s="2">
        <v>0</v>
      </c>
      <c r="AQ2599" s="2">
        <v>0</v>
      </c>
      <c r="AR2599" s="2">
        <v>0</v>
      </c>
      <c r="AS2599" s="2">
        <v>0</v>
      </c>
      <c r="AT2599" s="2">
        <v>0</v>
      </c>
      <c r="AU2599" s="2">
        <v>0</v>
      </c>
      <c r="AV2599" s="2">
        <v>0</v>
      </c>
      <c r="AW2599" s="2">
        <v>0</v>
      </c>
      <c r="AX2599" s="2">
        <v>0</v>
      </c>
      <c r="AY2599" s="2">
        <v>0</v>
      </c>
      <c r="AZ2599" s="2">
        <v>0</v>
      </c>
      <c r="BA2599" s="2">
        <v>0</v>
      </c>
      <c r="BB2599" s="2">
        <v>0</v>
      </c>
      <c r="BC2599" s="2">
        <v>0</v>
      </c>
      <c r="BD2599" s="2">
        <v>0</v>
      </c>
      <c r="BE2599" s="2">
        <v>0</v>
      </c>
      <c r="BF2599" s="2">
        <v>0</v>
      </c>
      <c r="BG2599" s="2">
        <v>0</v>
      </c>
      <c r="BH2599" s="2">
        <v>1</v>
      </c>
      <c r="BI2599" s="2">
        <v>3</v>
      </c>
      <c r="BJ2599" s="2">
        <v>2</v>
      </c>
      <c r="BK2599" s="2">
        <v>3</v>
      </c>
      <c r="BL2599" s="2">
        <v>63.15</v>
      </c>
      <c r="BM2599" s="2">
        <v>8.84</v>
      </c>
      <c r="BN2599" s="2">
        <v>71.989999999999995</v>
      </c>
      <c r="BO2599" s="2">
        <v>71.989999999999995</v>
      </c>
      <c r="BQ2599" s="2" t="s">
        <v>2958</v>
      </c>
      <c r="BR2599" s="2" t="s">
        <v>83</v>
      </c>
      <c r="BS2599" s="3">
        <v>42874</v>
      </c>
      <c r="BT2599" s="4">
        <v>0.3888888888888889</v>
      </c>
      <c r="BU2599" s="2" t="s">
        <v>2959</v>
      </c>
      <c r="BV2599" s="2" t="s">
        <v>98</v>
      </c>
      <c r="BY2599" s="2">
        <v>10228.049999999999</v>
      </c>
      <c r="CA2599" s="2" t="s">
        <v>939</v>
      </c>
      <c r="CC2599" s="2" t="s">
        <v>423</v>
      </c>
      <c r="CD2599" s="2">
        <v>6229</v>
      </c>
      <c r="CE2599" s="2" t="s">
        <v>190</v>
      </c>
      <c r="CF2599" s="3">
        <v>42877</v>
      </c>
      <c r="CI2599" s="2">
        <v>1</v>
      </c>
      <c r="CJ2599" s="2">
        <v>1</v>
      </c>
      <c r="CK2599" s="2">
        <v>21</v>
      </c>
      <c r="CL2599" s="2" t="s">
        <v>87</v>
      </c>
    </row>
    <row r="2600" spans="1:90">
      <c r="A2600" s="2" t="s">
        <v>71</v>
      </c>
      <c r="B2600" s="2" t="s">
        <v>72</v>
      </c>
      <c r="C2600" s="2" t="s">
        <v>73</v>
      </c>
      <c r="E2600" s="2" t="str">
        <f>"FES1162549896"</f>
        <v>FES1162549896</v>
      </c>
      <c r="F2600" s="3">
        <v>42873</v>
      </c>
      <c r="G2600" s="2">
        <v>201711</v>
      </c>
      <c r="H2600" s="2" t="s">
        <v>74</v>
      </c>
      <c r="I2600" s="2" t="s">
        <v>75</v>
      </c>
      <c r="J2600" s="2" t="s">
        <v>76</v>
      </c>
      <c r="K2600" s="2" t="s">
        <v>77</v>
      </c>
      <c r="L2600" s="2" t="s">
        <v>422</v>
      </c>
      <c r="M2600" s="2" t="s">
        <v>423</v>
      </c>
      <c r="N2600" s="2" t="s">
        <v>936</v>
      </c>
      <c r="O2600" s="2" t="s">
        <v>81</v>
      </c>
      <c r="P2600" s="2" t="str">
        <f>"2170567851                    "</f>
        <v xml:space="preserve">2170567851                    </v>
      </c>
      <c r="Q2600" s="2">
        <v>0</v>
      </c>
      <c r="R2600" s="2">
        <v>0</v>
      </c>
      <c r="S2600" s="2">
        <v>0</v>
      </c>
      <c r="T2600" s="2">
        <v>0</v>
      </c>
      <c r="U2600" s="2">
        <v>0</v>
      </c>
      <c r="V2600" s="2">
        <v>0</v>
      </c>
      <c r="W2600" s="2">
        <v>0</v>
      </c>
      <c r="X2600" s="2">
        <v>0</v>
      </c>
      <c r="Y2600" s="2">
        <v>0</v>
      </c>
      <c r="Z2600" s="2">
        <v>0</v>
      </c>
      <c r="AA2600" s="2">
        <v>0</v>
      </c>
      <c r="AB2600" s="2">
        <v>0</v>
      </c>
      <c r="AC2600" s="2">
        <v>0</v>
      </c>
      <c r="AD2600" s="2">
        <v>0</v>
      </c>
      <c r="AE2600" s="2">
        <v>0</v>
      </c>
      <c r="AF2600" s="2">
        <v>0</v>
      </c>
      <c r="AG2600" s="2">
        <v>0</v>
      </c>
      <c r="AH2600" s="2">
        <v>0</v>
      </c>
      <c r="AI2600" s="2">
        <v>0</v>
      </c>
      <c r="AJ2600" s="2">
        <v>0</v>
      </c>
      <c r="AK2600" s="2">
        <v>0</v>
      </c>
      <c r="AL2600" s="2">
        <v>0</v>
      </c>
      <c r="AM2600" s="2">
        <v>4.66</v>
      </c>
      <c r="AN2600" s="2">
        <v>0</v>
      </c>
      <c r="AO2600" s="2">
        <v>0</v>
      </c>
      <c r="AP2600" s="2">
        <v>0</v>
      </c>
      <c r="AQ2600" s="2">
        <v>0</v>
      </c>
      <c r="AR2600" s="2">
        <v>0</v>
      </c>
      <c r="AS2600" s="2">
        <v>0</v>
      </c>
      <c r="AT2600" s="2">
        <v>0</v>
      </c>
      <c r="AU2600" s="2">
        <v>0</v>
      </c>
      <c r="AV2600" s="2">
        <v>0</v>
      </c>
      <c r="AW2600" s="2">
        <v>0</v>
      </c>
      <c r="AX2600" s="2">
        <v>0</v>
      </c>
      <c r="AY2600" s="2">
        <v>0</v>
      </c>
      <c r="AZ2600" s="2">
        <v>0</v>
      </c>
      <c r="BA2600" s="2">
        <v>0</v>
      </c>
      <c r="BB2600" s="2">
        <v>0</v>
      </c>
      <c r="BC2600" s="2">
        <v>0</v>
      </c>
      <c r="BD2600" s="2">
        <v>0</v>
      </c>
      <c r="BE2600" s="2">
        <v>0</v>
      </c>
      <c r="BF2600" s="2">
        <v>0</v>
      </c>
      <c r="BG2600" s="2">
        <v>0</v>
      </c>
      <c r="BH2600" s="2">
        <v>1</v>
      </c>
      <c r="BI2600" s="2">
        <v>1</v>
      </c>
      <c r="BJ2600" s="2">
        <v>0.2</v>
      </c>
      <c r="BK2600" s="2">
        <v>1</v>
      </c>
      <c r="BL2600" s="2">
        <v>42.1</v>
      </c>
      <c r="BM2600" s="2">
        <v>5.89</v>
      </c>
      <c r="BN2600" s="2">
        <v>47.99</v>
      </c>
      <c r="BO2600" s="2">
        <v>47.99</v>
      </c>
      <c r="BQ2600" s="2" t="s">
        <v>937</v>
      </c>
      <c r="BR2600" s="2" t="s">
        <v>83</v>
      </c>
      <c r="BS2600" s="3">
        <v>42874</v>
      </c>
      <c r="BT2600" s="4">
        <v>0.61111111111111105</v>
      </c>
      <c r="BU2600" s="2" t="s">
        <v>938</v>
      </c>
      <c r="BV2600" s="2" t="s">
        <v>87</v>
      </c>
      <c r="BY2600" s="2">
        <v>1200</v>
      </c>
      <c r="CA2600" s="2" t="s">
        <v>939</v>
      </c>
      <c r="CC2600" s="2" t="s">
        <v>423</v>
      </c>
      <c r="CD2600" s="2">
        <v>6229</v>
      </c>
      <c r="CE2600" s="2" t="s">
        <v>99</v>
      </c>
      <c r="CF2600" s="3">
        <v>42877</v>
      </c>
      <c r="CI2600" s="2">
        <v>1</v>
      </c>
      <c r="CJ2600" s="2">
        <v>1</v>
      </c>
      <c r="CK2600" s="2">
        <v>21</v>
      </c>
      <c r="CL2600" s="2" t="s">
        <v>87</v>
      </c>
    </row>
    <row r="2601" spans="1:90">
      <c r="A2601" s="2" t="s">
        <v>71</v>
      </c>
      <c r="B2601" s="2" t="s">
        <v>72</v>
      </c>
      <c r="C2601" s="2" t="s">
        <v>73</v>
      </c>
      <c r="E2601" s="2" t="str">
        <f>"FES1162549945"</f>
        <v>FES1162549945</v>
      </c>
      <c r="F2601" s="3">
        <v>42873</v>
      </c>
      <c r="G2601" s="2">
        <v>201711</v>
      </c>
      <c r="H2601" s="2" t="s">
        <v>74</v>
      </c>
      <c r="I2601" s="2" t="s">
        <v>75</v>
      </c>
      <c r="J2601" s="2" t="s">
        <v>76</v>
      </c>
      <c r="K2601" s="2" t="s">
        <v>77</v>
      </c>
      <c r="L2601" s="2" t="s">
        <v>175</v>
      </c>
      <c r="M2601" s="2" t="s">
        <v>176</v>
      </c>
      <c r="N2601" s="2" t="s">
        <v>2960</v>
      </c>
      <c r="O2601" s="2" t="s">
        <v>81</v>
      </c>
      <c r="P2601" s="2" t="str">
        <f>"2170567941                    "</f>
        <v xml:space="preserve">2170567941                    </v>
      </c>
      <c r="Q2601" s="2">
        <v>0</v>
      </c>
      <c r="R2601" s="2">
        <v>0</v>
      </c>
      <c r="S2601" s="2">
        <v>0</v>
      </c>
      <c r="T2601" s="2">
        <v>0</v>
      </c>
      <c r="U2601" s="2">
        <v>0</v>
      </c>
      <c r="V2601" s="2">
        <v>0</v>
      </c>
      <c r="W2601" s="2">
        <v>0</v>
      </c>
      <c r="X2601" s="2">
        <v>0</v>
      </c>
      <c r="Y2601" s="2">
        <v>0</v>
      </c>
      <c r="Z2601" s="2">
        <v>0</v>
      </c>
      <c r="AA2601" s="2">
        <v>0</v>
      </c>
      <c r="AB2601" s="2">
        <v>0</v>
      </c>
      <c r="AC2601" s="2">
        <v>0</v>
      </c>
      <c r="AD2601" s="2">
        <v>0</v>
      </c>
      <c r="AE2601" s="2">
        <v>0</v>
      </c>
      <c r="AF2601" s="2">
        <v>0</v>
      </c>
      <c r="AG2601" s="2">
        <v>0</v>
      </c>
      <c r="AH2601" s="2">
        <v>0</v>
      </c>
      <c r="AI2601" s="2">
        <v>0</v>
      </c>
      <c r="AJ2601" s="2">
        <v>0</v>
      </c>
      <c r="AK2601" s="2">
        <v>0</v>
      </c>
      <c r="AL2601" s="2">
        <v>0</v>
      </c>
      <c r="AM2601" s="2">
        <v>4.66</v>
      </c>
      <c r="AN2601" s="2">
        <v>0</v>
      </c>
      <c r="AO2601" s="2">
        <v>0</v>
      </c>
      <c r="AP2601" s="2">
        <v>0</v>
      </c>
      <c r="AQ2601" s="2">
        <v>0</v>
      </c>
      <c r="AR2601" s="2">
        <v>0</v>
      </c>
      <c r="AS2601" s="2">
        <v>0</v>
      </c>
      <c r="AT2601" s="2">
        <v>0</v>
      </c>
      <c r="AU2601" s="2">
        <v>0</v>
      </c>
      <c r="AV2601" s="2">
        <v>0</v>
      </c>
      <c r="AW2601" s="2">
        <v>0</v>
      </c>
      <c r="AX2601" s="2">
        <v>0</v>
      </c>
      <c r="AY2601" s="2">
        <v>0</v>
      </c>
      <c r="AZ2601" s="2">
        <v>0</v>
      </c>
      <c r="BA2601" s="2">
        <v>0</v>
      </c>
      <c r="BB2601" s="2">
        <v>0</v>
      </c>
      <c r="BC2601" s="2">
        <v>0</v>
      </c>
      <c r="BD2601" s="2">
        <v>0</v>
      </c>
      <c r="BE2601" s="2">
        <v>0</v>
      </c>
      <c r="BF2601" s="2">
        <v>0</v>
      </c>
      <c r="BG2601" s="2">
        <v>0</v>
      </c>
      <c r="BH2601" s="2">
        <v>1</v>
      </c>
      <c r="BI2601" s="2">
        <v>1.9</v>
      </c>
      <c r="BJ2601" s="2">
        <v>1.7</v>
      </c>
      <c r="BK2601" s="2">
        <v>2</v>
      </c>
      <c r="BL2601" s="2">
        <v>42.1</v>
      </c>
      <c r="BM2601" s="2">
        <v>5.89</v>
      </c>
      <c r="BN2601" s="2">
        <v>47.99</v>
      </c>
      <c r="BO2601" s="2">
        <v>47.99</v>
      </c>
      <c r="BR2601" s="2" t="s">
        <v>83</v>
      </c>
      <c r="BS2601" s="3">
        <v>42874</v>
      </c>
      <c r="BT2601" s="4">
        <v>0.36805555555555558</v>
      </c>
      <c r="BU2601" s="2" t="s">
        <v>239</v>
      </c>
      <c r="BV2601" s="2" t="s">
        <v>98</v>
      </c>
      <c r="BY2601" s="2">
        <v>8412.06</v>
      </c>
      <c r="CA2601" s="2" t="s">
        <v>223</v>
      </c>
      <c r="CC2601" s="2" t="s">
        <v>176</v>
      </c>
      <c r="CD2601" s="2">
        <v>6001</v>
      </c>
      <c r="CE2601" s="2" t="s">
        <v>86</v>
      </c>
      <c r="CF2601" s="3">
        <v>42874</v>
      </c>
      <c r="CI2601" s="2">
        <v>1</v>
      </c>
      <c r="CJ2601" s="2">
        <v>1</v>
      </c>
      <c r="CK2601" s="2">
        <v>21</v>
      </c>
      <c r="CL2601" s="2" t="s">
        <v>87</v>
      </c>
    </row>
    <row r="2602" spans="1:90">
      <c r="A2602" s="2" t="s">
        <v>71</v>
      </c>
      <c r="B2602" s="2" t="s">
        <v>72</v>
      </c>
      <c r="C2602" s="2" t="s">
        <v>73</v>
      </c>
      <c r="E2602" s="2" t="str">
        <f>"FES1162549962"</f>
        <v>FES1162549962</v>
      </c>
      <c r="F2602" s="3">
        <v>42873</v>
      </c>
      <c r="G2602" s="2">
        <v>201711</v>
      </c>
      <c r="H2602" s="2" t="s">
        <v>74</v>
      </c>
      <c r="I2602" s="2" t="s">
        <v>75</v>
      </c>
      <c r="J2602" s="2" t="s">
        <v>76</v>
      </c>
      <c r="K2602" s="2" t="s">
        <v>77</v>
      </c>
      <c r="L2602" s="2" t="s">
        <v>175</v>
      </c>
      <c r="M2602" s="2" t="s">
        <v>176</v>
      </c>
      <c r="N2602" s="2" t="s">
        <v>462</v>
      </c>
      <c r="O2602" s="2" t="s">
        <v>81</v>
      </c>
      <c r="P2602" s="2" t="str">
        <f>"2170567962                    "</f>
        <v xml:space="preserve">2170567962                    </v>
      </c>
      <c r="Q2602" s="2">
        <v>0</v>
      </c>
      <c r="R2602" s="2">
        <v>0</v>
      </c>
      <c r="S2602" s="2">
        <v>0</v>
      </c>
      <c r="T2602" s="2">
        <v>0</v>
      </c>
      <c r="U2602" s="2">
        <v>0</v>
      </c>
      <c r="V2602" s="2">
        <v>0</v>
      </c>
      <c r="W2602" s="2">
        <v>0</v>
      </c>
      <c r="X2602" s="2">
        <v>0</v>
      </c>
      <c r="Y2602" s="2">
        <v>0</v>
      </c>
      <c r="Z2602" s="2">
        <v>0</v>
      </c>
      <c r="AA2602" s="2">
        <v>0</v>
      </c>
      <c r="AB2602" s="2">
        <v>0</v>
      </c>
      <c r="AC2602" s="2">
        <v>0</v>
      </c>
      <c r="AD2602" s="2">
        <v>0</v>
      </c>
      <c r="AE2602" s="2">
        <v>0</v>
      </c>
      <c r="AF2602" s="2">
        <v>0</v>
      </c>
      <c r="AG2602" s="2">
        <v>0</v>
      </c>
      <c r="AH2602" s="2">
        <v>0</v>
      </c>
      <c r="AI2602" s="2">
        <v>0</v>
      </c>
      <c r="AJ2602" s="2">
        <v>0</v>
      </c>
      <c r="AK2602" s="2">
        <v>0</v>
      </c>
      <c r="AL2602" s="2">
        <v>0</v>
      </c>
      <c r="AM2602" s="2">
        <v>9.32</v>
      </c>
      <c r="AN2602" s="2">
        <v>0</v>
      </c>
      <c r="AO2602" s="2">
        <v>0</v>
      </c>
      <c r="AP2602" s="2">
        <v>0</v>
      </c>
      <c r="AQ2602" s="2">
        <v>0</v>
      </c>
      <c r="AR2602" s="2">
        <v>0</v>
      </c>
      <c r="AS2602" s="2">
        <v>0</v>
      </c>
      <c r="AT2602" s="2">
        <v>0</v>
      </c>
      <c r="AU2602" s="2">
        <v>0</v>
      </c>
      <c r="AV2602" s="2">
        <v>0</v>
      </c>
      <c r="AW2602" s="2">
        <v>0</v>
      </c>
      <c r="AX2602" s="2">
        <v>0</v>
      </c>
      <c r="AY2602" s="2">
        <v>0</v>
      </c>
      <c r="AZ2602" s="2">
        <v>0</v>
      </c>
      <c r="BA2602" s="2">
        <v>0</v>
      </c>
      <c r="BB2602" s="2">
        <v>0</v>
      </c>
      <c r="BC2602" s="2">
        <v>0</v>
      </c>
      <c r="BD2602" s="2">
        <v>0</v>
      </c>
      <c r="BE2602" s="2">
        <v>0</v>
      </c>
      <c r="BF2602" s="2">
        <v>0</v>
      </c>
      <c r="BG2602" s="2">
        <v>0</v>
      </c>
      <c r="BH2602" s="2">
        <v>1</v>
      </c>
      <c r="BI2602" s="2">
        <v>3.7</v>
      </c>
      <c r="BJ2602" s="2">
        <v>1.8</v>
      </c>
      <c r="BK2602" s="2">
        <v>4</v>
      </c>
      <c r="BL2602" s="2">
        <v>84.2</v>
      </c>
      <c r="BM2602" s="2">
        <v>11.79</v>
      </c>
      <c r="BN2602" s="2">
        <v>95.99</v>
      </c>
      <c r="BO2602" s="2">
        <v>95.99</v>
      </c>
      <c r="BQ2602" s="2" t="s">
        <v>463</v>
      </c>
      <c r="BR2602" s="2" t="s">
        <v>83</v>
      </c>
      <c r="BS2602" s="3">
        <v>42874</v>
      </c>
      <c r="BT2602" s="4">
        <v>0.40208333333333335</v>
      </c>
      <c r="BU2602" s="2" t="s">
        <v>239</v>
      </c>
      <c r="BV2602" s="2" t="s">
        <v>98</v>
      </c>
      <c r="BY2602" s="2">
        <v>9076.67</v>
      </c>
      <c r="CA2602" s="2" t="s">
        <v>223</v>
      </c>
      <c r="CC2602" s="2" t="s">
        <v>176</v>
      </c>
      <c r="CD2602" s="2">
        <v>6001</v>
      </c>
      <c r="CE2602" s="2" t="s">
        <v>472</v>
      </c>
      <c r="CF2602" s="3">
        <v>42874</v>
      </c>
      <c r="CI2602" s="2">
        <v>1</v>
      </c>
      <c r="CJ2602" s="2">
        <v>1</v>
      </c>
      <c r="CK2602" s="2">
        <v>21</v>
      </c>
      <c r="CL2602" s="2" t="s">
        <v>87</v>
      </c>
    </row>
    <row r="2603" spans="1:90">
      <c r="A2603" s="2" t="s">
        <v>71</v>
      </c>
      <c r="B2603" s="2" t="s">
        <v>72</v>
      </c>
      <c r="C2603" s="2" t="s">
        <v>73</v>
      </c>
      <c r="E2603" s="2" t="str">
        <f>"FES1162549871"</f>
        <v>FES1162549871</v>
      </c>
      <c r="F2603" s="3">
        <v>42873</v>
      </c>
      <c r="G2603" s="2">
        <v>201711</v>
      </c>
      <c r="H2603" s="2" t="s">
        <v>74</v>
      </c>
      <c r="I2603" s="2" t="s">
        <v>75</v>
      </c>
      <c r="J2603" s="2" t="s">
        <v>76</v>
      </c>
      <c r="K2603" s="2" t="s">
        <v>77</v>
      </c>
      <c r="L2603" s="2" t="s">
        <v>390</v>
      </c>
      <c r="M2603" s="2" t="s">
        <v>391</v>
      </c>
      <c r="N2603" s="2" t="s">
        <v>1968</v>
      </c>
      <c r="O2603" s="2" t="s">
        <v>81</v>
      </c>
      <c r="P2603" s="2" t="str">
        <f>"21705659705                   "</f>
        <v xml:space="preserve">21705659705                   </v>
      </c>
      <c r="Q2603" s="2">
        <v>0</v>
      </c>
      <c r="R2603" s="2">
        <v>0</v>
      </c>
      <c r="S2603" s="2">
        <v>0</v>
      </c>
      <c r="T2603" s="2">
        <v>0</v>
      </c>
      <c r="U2603" s="2">
        <v>0</v>
      </c>
      <c r="V2603" s="2">
        <v>0</v>
      </c>
      <c r="W2603" s="2">
        <v>0</v>
      </c>
      <c r="X2603" s="2">
        <v>0</v>
      </c>
      <c r="Y2603" s="2">
        <v>0</v>
      </c>
      <c r="Z2603" s="2">
        <v>0</v>
      </c>
      <c r="AA2603" s="2">
        <v>0</v>
      </c>
      <c r="AB2603" s="2">
        <v>0</v>
      </c>
      <c r="AC2603" s="2">
        <v>0</v>
      </c>
      <c r="AD2603" s="2">
        <v>0</v>
      </c>
      <c r="AE2603" s="2">
        <v>0</v>
      </c>
      <c r="AF2603" s="2">
        <v>0</v>
      </c>
      <c r="AG2603" s="2">
        <v>0</v>
      </c>
      <c r="AH2603" s="2">
        <v>0</v>
      </c>
      <c r="AI2603" s="2">
        <v>0</v>
      </c>
      <c r="AJ2603" s="2">
        <v>0</v>
      </c>
      <c r="AK2603" s="2">
        <v>0</v>
      </c>
      <c r="AL2603" s="2">
        <v>0</v>
      </c>
      <c r="AM2603" s="2">
        <v>16.3</v>
      </c>
      <c r="AN2603" s="2">
        <v>0</v>
      </c>
      <c r="AO2603" s="2">
        <v>0</v>
      </c>
      <c r="AP2603" s="2">
        <v>0</v>
      </c>
      <c r="AQ2603" s="2">
        <v>0</v>
      </c>
      <c r="AR2603" s="2">
        <v>0</v>
      </c>
      <c r="AS2603" s="2">
        <v>0</v>
      </c>
      <c r="AT2603" s="2">
        <v>0</v>
      </c>
      <c r="AU2603" s="2">
        <v>0</v>
      </c>
      <c r="AV2603" s="2">
        <v>0</v>
      </c>
      <c r="AW2603" s="2">
        <v>0</v>
      </c>
      <c r="AX2603" s="2">
        <v>0</v>
      </c>
      <c r="AY2603" s="2">
        <v>0</v>
      </c>
      <c r="AZ2603" s="2">
        <v>0</v>
      </c>
      <c r="BA2603" s="2">
        <v>0</v>
      </c>
      <c r="BB2603" s="2">
        <v>0</v>
      </c>
      <c r="BC2603" s="2">
        <v>0</v>
      </c>
      <c r="BD2603" s="2">
        <v>0</v>
      </c>
      <c r="BE2603" s="2">
        <v>0</v>
      </c>
      <c r="BF2603" s="2">
        <v>0</v>
      </c>
      <c r="BG2603" s="2">
        <v>0</v>
      </c>
      <c r="BH2603" s="2">
        <v>1</v>
      </c>
      <c r="BI2603" s="2">
        <v>6.7</v>
      </c>
      <c r="BJ2603" s="2">
        <v>2.2000000000000002</v>
      </c>
      <c r="BK2603" s="2">
        <v>7</v>
      </c>
      <c r="BL2603" s="2">
        <v>147.34</v>
      </c>
      <c r="BM2603" s="2">
        <v>20.63</v>
      </c>
      <c r="BN2603" s="2">
        <v>167.97</v>
      </c>
      <c r="BO2603" s="2">
        <v>167.97</v>
      </c>
      <c r="BR2603" s="2" t="s">
        <v>83</v>
      </c>
      <c r="BS2603" s="3">
        <v>42874</v>
      </c>
      <c r="BT2603" s="4">
        <v>0.40972222222222227</v>
      </c>
      <c r="BU2603" s="2" t="s">
        <v>2961</v>
      </c>
      <c r="BV2603" s="2" t="s">
        <v>98</v>
      </c>
      <c r="BY2603" s="2">
        <v>10849.96</v>
      </c>
      <c r="CC2603" s="2" t="s">
        <v>391</v>
      </c>
      <c r="CD2603" s="2">
        <v>5200</v>
      </c>
      <c r="CE2603" s="2" t="s">
        <v>190</v>
      </c>
      <c r="CF2603" s="3">
        <v>42877</v>
      </c>
      <c r="CI2603" s="2">
        <v>1</v>
      </c>
      <c r="CJ2603" s="2">
        <v>1</v>
      </c>
      <c r="CK2603" s="2">
        <v>21</v>
      </c>
      <c r="CL2603" s="2" t="s">
        <v>87</v>
      </c>
    </row>
    <row r="2604" spans="1:90">
      <c r="A2604" s="2" t="s">
        <v>71</v>
      </c>
      <c r="B2604" s="2" t="s">
        <v>72</v>
      </c>
      <c r="C2604" s="2" t="s">
        <v>73</v>
      </c>
      <c r="E2604" s="2" t="str">
        <f>"FES1162549903"</f>
        <v>FES1162549903</v>
      </c>
      <c r="F2604" s="3">
        <v>42873</v>
      </c>
      <c r="G2604" s="2">
        <v>201711</v>
      </c>
      <c r="H2604" s="2" t="s">
        <v>74</v>
      </c>
      <c r="I2604" s="2" t="s">
        <v>75</v>
      </c>
      <c r="J2604" s="2" t="s">
        <v>76</v>
      </c>
      <c r="K2604" s="2" t="s">
        <v>77</v>
      </c>
      <c r="L2604" s="2" t="s">
        <v>465</v>
      </c>
      <c r="M2604" s="2" t="s">
        <v>466</v>
      </c>
      <c r="N2604" s="2" t="s">
        <v>2390</v>
      </c>
      <c r="O2604" s="2" t="s">
        <v>81</v>
      </c>
      <c r="P2604" s="2" t="str">
        <f>"2170567929                    "</f>
        <v xml:space="preserve">2170567929                    </v>
      </c>
      <c r="Q2604" s="2">
        <v>0</v>
      </c>
      <c r="R2604" s="2">
        <v>0</v>
      </c>
      <c r="S2604" s="2">
        <v>0</v>
      </c>
      <c r="T2604" s="2">
        <v>0</v>
      </c>
      <c r="U2604" s="2">
        <v>0</v>
      </c>
      <c r="V2604" s="2">
        <v>0</v>
      </c>
      <c r="W2604" s="2">
        <v>0</v>
      </c>
      <c r="X2604" s="2">
        <v>0</v>
      </c>
      <c r="Y2604" s="2">
        <v>0</v>
      </c>
      <c r="Z2604" s="2">
        <v>0</v>
      </c>
      <c r="AA2604" s="2">
        <v>0</v>
      </c>
      <c r="AB2604" s="2">
        <v>0</v>
      </c>
      <c r="AC2604" s="2">
        <v>0</v>
      </c>
      <c r="AD2604" s="2">
        <v>0</v>
      </c>
      <c r="AE2604" s="2">
        <v>0</v>
      </c>
      <c r="AF2604" s="2">
        <v>0</v>
      </c>
      <c r="AG2604" s="2">
        <v>0</v>
      </c>
      <c r="AH2604" s="2">
        <v>0</v>
      </c>
      <c r="AI2604" s="2">
        <v>0</v>
      </c>
      <c r="AJ2604" s="2">
        <v>0</v>
      </c>
      <c r="AK2604" s="2">
        <v>0</v>
      </c>
      <c r="AL2604" s="2">
        <v>0</v>
      </c>
      <c r="AM2604" s="2">
        <v>39.590000000000003</v>
      </c>
      <c r="AN2604" s="2">
        <v>0</v>
      </c>
      <c r="AO2604" s="2">
        <v>0</v>
      </c>
      <c r="AP2604" s="2">
        <v>0</v>
      </c>
      <c r="AQ2604" s="2">
        <v>0</v>
      </c>
      <c r="AR2604" s="2">
        <v>0</v>
      </c>
      <c r="AS2604" s="2">
        <v>0</v>
      </c>
      <c r="AT2604" s="2">
        <v>0</v>
      </c>
      <c r="AU2604" s="2">
        <v>0</v>
      </c>
      <c r="AV2604" s="2">
        <v>0</v>
      </c>
      <c r="AW2604" s="2">
        <v>0</v>
      </c>
      <c r="AX2604" s="2">
        <v>0</v>
      </c>
      <c r="AY2604" s="2">
        <v>0</v>
      </c>
      <c r="AZ2604" s="2">
        <v>0</v>
      </c>
      <c r="BA2604" s="2">
        <v>0</v>
      </c>
      <c r="BB2604" s="2">
        <v>0</v>
      </c>
      <c r="BC2604" s="2">
        <v>0</v>
      </c>
      <c r="BD2604" s="2">
        <v>0</v>
      </c>
      <c r="BE2604" s="2">
        <v>0</v>
      </c>
      <c r="BF2604" s="2">
        <v>0</v>
      </c>
      <c r="BG2604" s="2">
        <v>0</v>
      </c>
      <c r="BH2604" s="2">
        <v>1</v>
      </c>
      <c r="BI2604" s="2">
        <v>4.4000000000000004</v>
      </c>
      <c r="BJ2604" s="2">
        <v>9.5</v>
      </c>
      <c r="BK2604" s="2">
        <v>9.5</v>
      </c>
      <c r="BL2604" s="2">
        <v>357.83</v>
      </c>
      <c r="BM2604" s="2">
        <v>50.1</v>
      </c>
      <c r="BN2604" s="2">
        <v>407.93</v>
      </c>
      <c r="BO2604" s="2">
        <v>407.93</v>
      </c>
      <c r="BR2604" s="2" t="s">
        <v>83</v>
      </c>
      <c r="BS2604" s="3">
        <v>42874</v>
      </c>
      <c r="BT2604" s="4">
        <v>0.62222222222222223</v>
      </c>
      <c r="BU2604" s="2" t="s">
        <v>468</v>
      </c>
      <c r="BV2604" s="2" t="s">
        <v>98</v>
      </c>
      <c r="BY2604" s="2">
        <v>47415.38</v>
      </c>
      <c r="CC2604" s="2" t="s">
        <v>466</v>
      </c>
      <c r="CD2604" s="2">
        <v>5850</v>
      </c>
      <c r="CE2604" s="2" t="s">
        <v>190</v>
      </c>
      <c r="CF2604" s="3">
        <v>42878</v>
      </c>
      <c r="CI2604" s="2">
        <v>3</v>
      </c>
      <c r="CJ2604" s="2">
        <v>1</v>
      </c>
      <c r="CK2604" s="2">
        <v>23</v>
      </c>
      <c r="CL2604" s="2" t="s">
        <v>87</v>
      </c>
    </row>
    <row r="2605" spans="1:90">
      <c r="A2605" s="2" t="s">
        <v>71</v>
      </c>
      <c r="B2605" s="2" t="s">
        <v>72</v>
      </c>
      <c r="C2605" s="2" t="s">
        <v>73</v>
      </c>
      <c r="E2605" s="2" t="str">
        <f>"FES1162549860"</f>
        <v>FES1162549860</v>
      </c>
      <c r="F2605" s="3">
        <v>42873</v>
      </c>
      <c r="G2605" s="2">
        <v>201711</v>
      </c>
      <c r="H2605" s="2" t="s">
        <v>74</v>
      </c>
      <c r="I2605" s="2" t="s">
        <v>75</v>
      </c>
      <c r="J2605" s="2" t="s">
        <v>76</v>
      </c>
      <c r="K2605" s="2" t="s">
        <v>77</v>
      </c>
      <c r="L2605" s="2" t="s">
        <v>94</v>
      </c>
      <c r="M2605" s="2" t="s">
        <v>94</v>
      </c>
      <c r="N2605" s="2" t="s">
        <v>95</v>
      </c>
      <c r="O2605" s="2" t="s">
        <v>81</v>
      </c>
      <c r="P2605" s="2" t="str">
        <f>"2170567330                    "</f>
        <v xml:space="preserve">2170567330                    </v>
      </c>
      <c r="Q2605" s="2">
        <v>0</v>
      </c>
      <c r="R2605" s="2">
        <v>0</v>
      </c>
      <c r="S2605" s="2">
        <v>0</v>
      </c>
      <c r="T2605" s="2">
        <v>0</v>
      </c>
      <c r="U2605" s="2">
        <v>0</v>
      </c>
      <c r="V2605" s="2">
        <v>0</v>
      </c>
      <c r="W2605" s="2">
        <v>0</v>
      </c>
      <c r="X2605" s="2">
        <v>0</v>
      </c>
      <c r="Y2605" s="2">
        <v>0</v>
      </c>
      <c r="Z2605" s="2">
        <v>0</v>
      </c>
      <c r="AA2605" s="2">
        <v>0</v>
      </c>
      <c r="AB2605" s="2">
        <v>0</v>
      </c>
      <c r="AC2605" s="2">
        <v>0</v>
      </c>
      <c r="AD2605" s="2">
        <v>0</v>
      </c>
      <c r="AE2605" s="2">
        <v>0</v>
      </c>
      <c r="AF2605" s="2">
        <v>0</v>
      </c>
      <c r="AG2605" s="2">
        <v>0</v>
      </c>
      <c r="AH2605" s="2">
        <v>0</v>
      </c>
      <c r="AI2605" s="2">
        <v>0</v>
      </c>
      <c r="AJ2605" s="2">
        <v>0</v>
      </c>
      <c r="AK2605" s="2">
        <v>0</v>
      </c>
      <c r="AL2605" s="2">
        <v>0</v>
      </c>
      <c r="AM2605" s="2">
        <v>17.47</v>
      </c>
      <c r="AN2605" s="2">
        <v>0</v>
      </c>
      <c r="AO2605" s="2">
        <v>0</v>
      </c>
      <c r="AP2605" s="2">
        <v>0</v>
      </c>
      <c r="AQ2605" s="2">
        <v>0</v>
      </c>
      <c r="AR2605" s="2">
        <v>0</v>
      </c>
      <c r="AS2605" s="2">
        <v>0</v>
      </c>
      <c r="AT2605" s="2">
        <v>0</v>
      </c>
      <c r="AU2605" s="2">
        <v>0</v>
      </c>
      <c r="AV2605" s="2">
        <v>0</v>
      </c>
      <c r="AW2605" s="2">
        <v>0</v>
      </c>
      <c r="AX2605" s="2">
        <v>0</v>
      </c>
      <c r="AY2605" s="2">
        <v>0</v>
      </c>
      <c r="AZ2605" s="2">
        <v>0</v>
      </c>
      <c r="BA2605" s="2">
        <v>0</v>
      </c>
      <c r="BB2605" s="2">
        <v>0</v>
      </c>
      <c r="BC2605" s="2">
        <v>0</v>
      </c>
      <c r="BD2605" s="2">
        <v>0</v>
      </c>
      <c r="BE2605" s="2">
        <v>0</v>
      </c>
      <c r="BF2605" s="2">
        <v>0</v>
      </c>
      <c r="BG2605" s="2">
        <v>0</v>
      </c>
      <c r="BH2605" s="2">
        <v>1</v>
      </c>
      <c r="BI2605" s="2">
        <v>7.3</v>
      </c>
      <c r="BJ2605" s="2">
        <v>6.5</v>
      </c>
      <c r="BK2605" s="2">
        <v>7.5</v>
      </c>
      <c r="BL2605" s="2">
        <v>157.87</v>
      </c>
      <c r="BM2605" s="2">
        <v>22.1</v>
      </c>
      <c r="BN2605" s="2">
        <v>179.97</v>
      </c>
      <c r="BO2605" s="2">
        <v>179.97</v>
      </c>
      <c r="BQ2605" s="2" t="s">
        <v>96</v>
      </c>
      <c r="BR2605" s="2" t="s">
        <v>83</v>
      </c>
      <c r="BS2605" s="3">
        <v>42874</v>
      </c>
      <c r="BT2605" s="4">
        <v>0.47083333333333338</v>
      </c>
      <c r="BU2605" s="2" t="s">
        <v>97</v>
      </c>
      <c r="BV2605" s="2" t="s">
        <v>98</v>
      </c>
      <c r="BY2605" s="2">
        <v>32675.65</v>
      </c>
      <c r="CC2605" s="2" t="s">
        <v>94</v>
      </c>
      <c r="CD2605" s="2">
        <v>7646</v>
      </c>
      <c r="CE2605" s="2" t="s">
        <v>190</v>
      </c>
      <c r="CF2605" s="3">
        <v>42877</v>
      </c>
      <c r="CI2605" s="2">
        <v>1</v>
      </c>
      <c r="CJ2605" s="2">
        <v>1</v>
      </c>
      <c r="CK2605" s="2">
        <v>21</v>
      </c>
      <c r="CL2605" s="2" t="s">
        <v>87</v>
      </c>
    </row>
    <row r="2606" spans="1:90">
      <c r="A2606" s="2" t="s">
        <v>71</v>
      </c>
      <c r="B2606" s="2" t="s">
        <v>72</v>
      </c>
      <c r="C2606" s="2" t="s">
        <v>73</v>
      </c>
      <c r="E2606" s="2" t="str">
        <f>"FES1162549809"</f>
        <v>FES1162549809</v>
      </c>
      <c r="F2606" s="3">
        <v>42873</v>
      </c>
      <c r="G2606" s="2">
        <v>201711</v>
      </c>
      <c r="H2606" s="2" t="s">
        <v>74</v>
      </c>
      <c r="I2606" s="2" t="s">
        <v>75</v>
      </c>
      <c r="J2606" s="2" t="s">
        <v>76</v>
      </c>
      <c r="K2606" s="2" t="s">
        <v>77</v>
      </c>
      <c r="L2606" s="2" t="s">
        <v>116</v>
      </c>
      <c r="M2606" s="2" t="s">
        <v>117</v>
      </c>
      <c r="N2606" s="2" t="s">
        <v>118</v>
      </c>
      <c r="O2606" s="2" t="s">
        <v>81</v>
      </c>
      <c r="P2606" s="2" t="str">
        <f>"2170567858                    "</f>
        <v xml:space="preserve">2170567858                    </v>
      </c>
      <c r="Q2606" s="2">
        <v>0</v>
      </c>
      <c r="R2606" s="2">
        <v>0</v>
      </c>
      <c r="S2606" s="2">
        <v>0</v>
      </c>
      <c r="T2606" s="2">
        <v>0</v>
      </c>
      <c r="U2606" s="2">
        <v>0</v>
      </c>
      <c r="V2606" s="2">
        <v>0</v>
      </c>
      <c r="W2606" s="2">
        <v>0</v>
      </c>
      <c r="X2606" s="2">
        <v>0</v>
      </c>
      <c r="Y2606" s="2">
        <v>0</v>
      </c>
      <c r="Z2606" s="2">
        <v>0</v>
      </c>
      <c r="AA2606" s="2">
        <v>0</v>
      </c>
      <c r="AB2606" s="2">
        <v>0</v>
      </c>
      <c r="AC2606" s="2">
        <v>0</v>
      </c>
      <c r="AD2606" s="2">
        <v>0</v>
      </c>
      <c r="AE2606" s="2">
        <v>0</v>
      </c>
      <c r="AF2606" s="2">
        <v>0</v>
      </c>
      <c r="AG2606" s="2">
        <v>0</v>
      </c>
      <c r="AH2606" s="2">
        <v>0</v>
      </c>
      <c r="AI2606" s="2">
        <v>0</v>
      </c>
      <c r="AJ2606" s="2">
        <v>0</v>
      </c>
      <c r="AK2606" s="2">
        <v>0</v>
      </c>
      <c r="AL2606" s="2">
        <v>0</v>
      </c>
      <c r="AM2606" s="2">
        <v>3.64</v>
      </c>
      <c r="AN2606" s="2">
        <v>0</v>
      </c>
      <c r="AO2606" s="2">
        <v>0</v>
      </c>
      <c r="AP2606" s="2">
        <v>0</v>
      </c>
      <c r="AQ2606" s="2">
        <v>0</v>
      </c>
      <c r="AR2606" s="2">
        <v>0</v>
      </c>
      <c r="AS2606" s="2">
        <v>0</v>
      </c>
      <c r="AT2606" s="2">
        <v>0</v>
      </c>
      <c r="AU2606" s="2">
        <v>0</v>
      </c>
      <c r="AV2606" s="2">
        <v>0</v>
      </c>
      <c r="AW2606" s="2">
        <v>0</v>
      </c>
      <c r="AX2606" s="2">
        <v>0</v>
      </c>
      <c r="AY2606" s="2">
        <v>0</v>
      </c>
      <c r="AZ2606" s="2">
        <v>0</v>
      </c>
      <c r="BA2606" s="2">
        <v>0</v>
      </c>
      <c r="BB2606" s="2">
        <v>0</v>
      </c>
      <c r="BC2606" s="2">
        <v>0</v>
      </c>
      <c r="BD2606" s="2">
        <v>0</v>
      </c>
      <c r="BE2606" s="2">
        <v>0</v>
      </c>
      <c r="BF2606" s="2">
        <v>0</v>
      </c>
      <c r="BG2606" s="2">
        <v>0</v>
      </c>
      <c r="BH2606" s="2">
        <v>1</v>
      </c>
      <c r="BI2606" s="2">
        <v>1</v>
      </c>
      <c r="BJ2606" s="2">
        <v>0.2</v>
      </c>
      <c r="BK2606" s="2">
        <v>1</v>
      </c>
      <c r="BL2606" s="2">
        <v>32.89</v>
      </c>
      <c r="BM2606" s="2">
        <v>4.5999999999999996</v>
      </c>
      <c r="BN2606" s="2">
        <v>37.49</v>
      </c>
      <c r="BO2606" s="2">
        <v>37.49</v>
      </c>
      <c r="BR2606" s="2" t="s">
        <v>83</v>
      </c>
      <c r="BS2606" s="3">
        <v>42874</v>
      </c>
      <c r="BT2606" s="4">
        <v>0.36527777777777781</v>
      </c>
      <c r="BU2606" s="2" t="s">
        <v>2962</v>
      </c>
      <c r="BV2606" s="2" t="s">
        <v>98</v>
      </c>
      <c r="BY2606" s="2">
        <v>1200</v>
      </c>
      <c r="CA2606" s="2" t="s">
        <v>2097</v>
      </c>
      <c r="CC2606" s="2" t="s">
        <v>117</v>
      </c>
      <c r="CD2606" s="2">
        <v>1451</v>
      </c>
      <c r="CE2606" s="2" t="s">
        <v>99</v>
      </c>
      <c r="CF2606" s="3">
        <v>42874</v>
      </c>
      <c r="CI2606" s="2">
        <v>1</v>
      </c>
      <c r="CJ2606" s="2">
        <v>1</v>
      </c>
      <c r="CK2606" s="2">
        <v>22</v>
      </c>
      <c r="CL2606" s="2" t="s">
        <v>87</v>
      </c>
    </row>
    <row r="2607" spans="1:90">
      <c r="A2607" s="2" t="s">
        <v>71</v>
      </c>
      <c r="B2607" s="2" t="s">
        <v>72</v>
      </c>
      <c r="C2607" s="2" t="s">
        <v>73</v>
      </c>
      <c r="E2607" s="2" t="str">
        <f>"FES1162549986"</f>
        <v>FES1162549986</v>
      </c>
      <c r="F2607" s="3">
        <v>42873</v>
      </c>
      <c r="G2607" s="2">
        <v>201711</v>
      </c>
      <c r="H2607" s="2" t="s">
        <v>74</v>
      </c>
      <c r="I2607" s="2" t="s">
        <v>75</v>
      </c>
      <c r="J2607" s="2" t="s">
        <v>76</v>
      </c>
      <c r="K2607" s="2" t="s">
        <v>77</v>
      </c>
      <c r="L2607" s="2" t="s">
        <v>175</v>
      </c>
      <c r="M2607" s="2" t="s">
        <v>176</v>
      </c>
      <c r="N2607" s="2" t="s">
        <v>839</v>
      </c>
      <c r="O2607" s="2" t="s">
        <v>81</v>
      </c>
      <c r="P2607" s="2" t="str">
        <f>"2170567989                    "</f>
        <v xml:space="preserve">2170567989                    </v>
      </c>
      <c r="Q2607" s="2">
        <v>0</v>
      </c>
      <c r="R2607" s="2">
        <v>0</v>
      </c>
      <c r="S2607" s="2">
        <v>0</v>
      </c>
      <c r="T2607" s="2">
        <v>0</v>
      </c>
      <c r="U2607" s="2">
        <v>0</v>
      </c>
      <c r="V2607" s="2">
        <v>0</v>
      </c>
      <c r="W2607" s="2">
        <v>0</v>
      </c>
      <c r="X2607" s="2">
        <v>0</v>
      </c>
      <c r="Y2607" s="2">
        <v>0</v>
      </c>
      <c r="Z2607" s="2">
        <v>0</v>
      </c>
      <c r="AA2607" s="2">
        <v>0</v>
      </c>
      <c r="AB2607" s="2">
        <v>0</v>
      </c>
      <c r="AC2607" s="2">
        <v>0</v>
      </c>
      <c r="AD2607" s="2">
        <v>0</v>
      </c>
      <c r="AE2607" s="2">
        <v>0</v>
      </c>
      <c r="AF2607" s="2">
        <v>0</v>
      </c>
      <c r="AG2607" s="2">
        <v>0</v>
      </c>
      <c r="AH2607" s="2">
        <v>0</v>
      </c>
      <c r="AI2607" s="2">
        <v>0</v>
      </c>
      <c r="AJ2607" s="2">
        <v>0</v>
      </c>
      <c r="AK2607" s="2">
        <v>0</v>
      </c>
      <c r="AL2607" s="2">
        <v>0</v>
      </c>
      <c r="AM2607" s="2">
        <v>4.66</v>
      </c>
      <c r="AN2607" s="2">
        <v>0</v>
      </c>
      <c r="AO2607" s="2">
        <v>0</v>
      </c>
      <c r="AP2607" s="2">
        <v>0</v>
      </c>
      <c r="AQ2607" s="2">
        <v>0</v>
      </c>
      <c r="AR2607" s="2">
        <v>0</v>
      </c>
      <c r="AS2607" s="2">
        <v>0</v>
      </c>
      <c r="AT2607" s="2">
        <v>0</v>
      </c>
      <c r="AU2607" s="2">
        <v>0</v>
      </c>
      <c r="AV2607" s="2">
        <v>0</v>
      </c>
      <c r="AW2607" s="2">
        <v>0</v>
      </c>
      <c r="AX2607" s="2">
        <v>0</v>
      </c>
      <c r="AY2607" s="2">
        <v>0</v>
      </c>
      <c r="AZ2607" s="2">
        <v>0</v>
      </c>
      <c r="BA2607" s="2">
        <v>0</v>
      </c>
      <c r="BB2607" s="2">
        <v>0</v>
      </c>
      <c r="BC2607" s="2">
        <v>0</v>
      </c>
      <c r="BD2607" s="2">
        <v>0</v>
      </c>
      <c r="BE2607" s="2">
        <v>0</v>
      </c>
      <c r="BF2607" s="2">
        <v>0</v>
      </c>
      <c r="BG2607" s="2">
        <v>0</v>
      </c>
      <c r="BH2607" s="2">
        <v>1</v>
      </c>
      <c r="BI2607" s="2">
        <v>1</v>
      </c>
      <c r="BJ2607" s="2">
        <v>1.7</v>
      </c>
      <c r="BK2607" s="2">
        <v>2</v>
      </c>
      <c r="BL2607" s="2">
        <v>42.1</v>
      </c>
      <c r="BM2607" s="2">
        <v>5.89</v>
      </c>
      <c r="BN2607" s="2">
        <v>47.99</v>
      </c>
      <c r="BO2607" s="2">
        <v>47.99</v>
      </c>
      <c r="BQ2607" s="2" t="s">
        <v>840</v>
      </c>
      <c r="BR2607" s="2" t="s">
        <v>83</v>
      </c>
      <c r="BS2607" s="3">
        <v>42874</v>
      </c>
      <c r="BT2607" s="4">
        <v>0.34027777777777773</v>
      </c>
      <c r="BU2607" s="2" t="s">
        <v>2963</v>
      </c>
      <c r="BV2607" s="2" t="s">
        <v>98</v>
      </c>
      <c r="BY2607" s="2">
        <v>8540.5300000000007</v>
      </c>
      <c r="CA2607" s="2" t="s">
        <v>1362</v>
      </c>
      <c r="CC2607" s="2" t="s">
        <v>176</v>
      </c>
      <c r="CD2607" s="2">
        <v>6045</v>
      </c>
      <c r="CE2607" s="2" t="s">
        <v>86</v>
      </c>
      <c r="CF2607" s="3">
        <v>42874</v>
      </c>
      <c r="CI2607" s="2">
        <v>1</v>
      </c>
      <c r="CJ2607" s="2">
        <v>1</v>
      </c>
      <c r="CK2607" s="2">
        <v>21</v>
      </c>
      <c r="CL2607" s="2" t="s">
        <v>87</v>
      </c>
    </row>
    <row r="2608" spans="1:90">
      <c r="A2608" s="2" t="s">
        <v>71</v>
      </c>
      <c r="B2608" s="2" t="s">
        <v>72</v>
      </c>
      <c r="C2608" s="2" t="s">
        <v>73</v>
      </c>
      <c r="E2608" s="2" t="str">
        <f>"FES1162549867"</f>
        <v>FES1162549867</v>
      </c>
      <c r="F2608" s="3">
        <v>42873</v>
      </c>
      <c r="G2608" s="2">
        <v>201711</v>
      </c>
      <c r="H2608" s="2" t="s">
        <v>74</v>
      </c>
      <c r="I2608" s="2" t="s">
        <v>75</v>
      </c>
      <c r="J2608" s="2" t="s">
        <v>76</v>
      </c>
      <c r="K2608" s="2" t="s">
        <v>77</v>
      </c>
      <c r="L2608" s="2" t="s">
        <v>175</v>
      </c>
      <c r="M2608" s="2" t="s">
        <v>176</v>
      </c>
      <c r="N2608" s="2" t="s">
        <v>1743</v>
      </c>
      <c r="O2608" s="2" t="s">
        <v>81</v>
      </c>
      <c r="P2608" s="2" t="str">
        <f>"2170565379                    "</f>
        <v xml:space="preserve">2170565379                    </v>
      </c>
      <c r="Q2608" s="2">
        <v>0</v>
      </c>
      <c r="R2608" s="2">
        <v>0</v>
      </c>
      <c r="S2608" s="2">
        <v>0</v>
      </c>
      <c r="T2608" s="2">
        <v>0</v>
      </c>
      <c r="U2608" s="2">
        <v>0</v>
      </c>
      <c r="V2608" s="2">
        <v>0</v>
      </c>
      <c r="W2608" s="2">
        <v>0</v>
      </c>
      <c r="X2608" s="2">
        <v>0</v>
      </c>
      <c r="Y2608" s="2">
        <v>0</v>
      </c>
      <c r="Z2608" s="2">
        <v>0</v>
      </c>
      <c r="AA2608" s="2">
        <v>0</v>
      </c>
      <c r="AB2608" s="2">
        <v>0</v>
      </c>
      <c r="AC2608" s="2">
        <v>0</v>
      </c>
      <c r="AD2608" s="2">
        <v>0</v>
      </c>
      <c r="AE2608" s="2">
        <v>0</v>
      </c>
      <c r="AF2608" s="2">
        <v>0</v>
      </c>
      <c r="AG2608" s="2">
        <v>0</v>
      </c>
      <c r="AH2608" s="2">
        <v>0</v>
      </c>
      <c r="AI2608" s="2">
        <v>0</v>
      </c>
      <c r="AJ2608" s="2">
        <v>0</v>
      </c>
      <c r="AK2608" s="2">
        <v>0</v>
      </c>
      <c r="AL2608" s="2">
        <v>0</v>
      </c>
      <c r="AM2608" s="2">
        <v>4.66</v>
      </c>
      <c r="AN2608" s="2">
        <v>0</v>
      </c>
      <c r="AO2608" s="2">
        <v>0</v>
      </c>
      <c r="AP2608" s="2">
        <v>0</v>
      </c>
      <c r="AQ2608" s="2">
        <v>0</v>
      </c>
      <c r="AR2608" s="2">
        <v>0</v>
      </c>
      <c r="AS2608" s="2">
        <v>0</v>
      </c>
      <c r="AT2608" s="2">
        <v>0</v>
      </c>
      <c r="AU2608" s="2">
        <v>0</v>
      </c>
      <c r="AV2608" s="2">
        <v>0</v>
      </c>
      <c r="AW2608" s="2">
        <v>0</v>
      </c>
      <c r="AX2608" s="2">
        <v>0</v>
      </c>
      <c r="AY2608" s="2">
        <v>0</v>
      </c>
      <c r="AZ2608" s="2">
        <v>0</v>
      </c>
      <c r="BA2608" s="2">
        <v>0</v>
      </c>
      <c r="BB2608" s="2">
        <v>0</v>
      </c>
      <c r="BC2608" s="2">
        <v>0</v>
      </c>
      <c r="BD2608" s="2">
        <v>0</v>
      </c>
      <c r="BE2608" s="2">
        <v>0</v>
      </c>
      <c r="BF2608" s="2">
        <v>0</v>
      </c>
      <c r="BG2608" s="2">
        <v>0</v>
      </c>
      <c r="BH2608" s="2">
        <v>1</v>
      </c>
      <c r="BI2608" s="2">
        <v>0.4</v>
      </c>
      <c r="BJ2608" s="2">
        <v>1</v>
      </c>
      <c r="BK2608" s="2">
        <v>1</v>
      </c>
      <c r="BL2608" s="2">
        <v>42.1</v>
      </c>
      <c r="BM2608" s="2">
        <v>5.89</v>
      </c>
      <c r="BN2608" s="2">
        <v>47.99</v>
      </c>
      <c r="BO2608" s="2">
        <v>47.99</v>
      </c>
      <c r="BQ2608" s="2" t="s">
        <v>203</v>
      </c>
      <c r="BR2608" s="2" t="s">
        <v>83</v>
      </c>
      <c r="BS2608" s="3">
        <v>42874</v>
      </c>
      <c r="BT2608" s="4">
        <v>0.53402777777777777</v>
      </c>
      <c r="BU2608" s="2" t="s">
        <v>2964</v>
      </c>
      <c r="BV2608" s="2" t="s">
        <v>87</v>
      </c>
      <c r="BY2608" s="2">
        <v>5185.8599999999997</v>
      </c>
      <c r="CC2608" s="2" t="s">
        <v>176</v>
      </c>
      <c r="CD2608" s="2">
        <v>6001</v>
      </c>
      <c r="CE2608" s="2" t="s">
        <v>86</v>
      </c>
      <c r="CF2608" s="3">
        <v>42880</v>
      </c>
      <c r="CI2608" s="2">
        <v>1</v>
      </c>
      <c r="CJ2608" s="2">
        <v>1</v>
      </c>
      <c r="CK2608" s="2">
        <v>21</v>
      </c>
      <c r="CL2608" s="2" t="s">
        <v>87</v>
      </c>
    </row>
    <row r="2609" spans="1:90">
      <c r="A2609" s="2" t="s">
        <v>71</v>
      </c>
      <c r="B2609" s="2" t="s">
        <v>72</v>
      </c>
      <c r="C2609" s="2" t="s">
        <v>73</v>
      </c>
      <c r="E2609" s="2" t="str">
        <f>"FES1162549878"</f>
        <v>FES1162549878</v>
      </c>
      <c r="F2609" s="3">
        <v>42873</v>
      </c>
      <c r="G2609" s="2">
        <v>201711</v>
      </c>
      <c r="H2609" s="2" t="s">
        <v>74</v>
      </c>
      <c r="I2609" s="2" t="s">
        <v>75</v>
      </c>
      <c r="J2609" s="2" t="s">
        <v>76</v>
      </c>
      <c r="K2609" s="2" t="s">
        <v>77</v>
      </c>
      <c r="L2609" s="2" t="s">
        <v>175</v>
      </c>
      <c r="M2609" s="2" t="s">
        <v>176</v>
      </c>
      <c r="N2609" s="2" t="s">
        <v>1219</v>
      </c>
      <c r="O2609" s="2" t="s">
        <v>81</v>
      </c>
      <c r="P2609" s="2" t="str">
        <f>"2170565872                    "</f>
        <v xml:space="preserve">2170565872                    </v>
      </c>
      <c r="Q2609" s="2">
        <v>0</v>
      </c>
      <c r="R2609" s="2">
        <v>0</v>
      </c>
      <c r="S2609" s="2">
        <v>0</v>
      </c>
      <c r="T2609" s="2">
        <v>0</v>
      </c>
      <c r="U2609" s="2">
        <v>0</v>
      </c>
      <c r="V2609" s="2">
        <v>0</v>
      </c>
      <c r="W2609" s="2">
        <v>0</v>
      </c>
      <c r="X2609" s="2">
        <v>0</v>
      </c>
      <c r="Y2609" s="2">
        <v>0</v>
      </c>
      <c r="Z2609" s="2">
        <v>0</v>
      </c>
      <c r="AA2609" s="2">
        <v>0</v>
      </c>
      <c r="AB2609" s="2">
        <v>0</v>
      </c>
      <c r="AC2609" s="2">
        <v>0</v>
      </c>
      <c r="AD2609" s="2">
        <v>0</v>
      </c>
      <c r="AE2609" s="2">
        <v>0</v>
      </c>
      <c r="AF2609" s="2">
        <v>0</v>
      </c>
      <c r="AG2609" s="2">
        <v>0</v>
      </c>
      <c r="AH2609" s="2">
        <v>0</v>
      </c>
      <c r="AI2609" s="2">
        <v>0</v>
      </c>
      <c r="AJ2609" s="2">
        <v>0</v>
      </c>
      <c r="AK2609" s="2">
        <v>0</v>
      </c>
      <c r="AL2609" s="2">
        <v>0</v>
      </c>
      <c r="AM2609" s="2">
        <v>10.48</v>
      </c>
      <c r="AN2609" s="2">
        <v>0</v>
      </c>
      <c r="AO2609" s="2">
        <v>0</v>
      </c>
      <c r="AP2609" s="2">
        <v>0</v>
      </c>
      <c r="AQ2609" s="2">
        <v>0</v>
      </c>
      <c r="AR2609" s="2">
        <v>0</v>
      </c>
      <c r="AS2609" s="2">
        <v>0</v>
      </c>
      <c r="AT2609" s="2">
        <v>0</v>
      </c>
      <c r="AU2609" s="2">
        <v>0</v>
      </c>
      <c r="AV2609" s="2">
        <v>0</v>
      </c>
      <c r="AW2609" s="2">
        <v>0</v>
      </c>
      <c r="AX2609" s="2">
        <v>0</v>
      </c>
      <c r="AY2609" s="2">
        <v>0</v>
      </c>
      <c r="AZ2609" s="2">
        <v>0</v>
      </c>
      <c r="BA2609" s="2">
        <v>0</v>
      </c>
      <c r="BB2609" s="2">
        <v>0</v>
      </c>
      <c r="BC2609" s="2">
        <v>0</v>
      </c>
      <c r="BD2609" s="2">
        <v>0</v>
      </c>
      <c r="BE2609" s="2">
        <v>0</v>
      </c>
      <c r="BF2609" s="2">
        <v>0</v>
      </c>
      <c r="BG2609" s="2">
        <v>0</v>
      </c>
      <c r="BH2609" s="2">
        <v>1</v>
      </c>
      <c r="BI2609" s="2">
        <v>4.3</v>
      </c>
      <c r="BJ2609" s="2">
        <v>1.6</v>
      </c>
      <c r="BK2609" s="2">
        <v>4.5</v>
      </c>
      <c r="BL2609" s="2">
        <v>94.72</v>
      </c>
      <c r="BM2609" s="2">
        <v>13.26</v>
      </c>
      <c r="BN2609" s="2">
        <v>107.98</v>
      </c>
      <c r="BO2609" s="2">
        <v>107.98</v>
      </c>
      <c r="BQ2609" s="2" t="s">
        <v>245</v>
      </c>
      <c r="BR2609" s="2" t="s">
        <v>83</v>
      </c>
      <c r="BS2609" s="3">
        <v>42874</v>
      </c>
      <c r="BT2609" s="4">
        <v>0.3611111111111111</v>
      </c>
      <c r="BU2609" s="2" t="s">
        <v>2965</v>
      </c>
      <c r="BV2609" s="2" t="s">
        <v>98</v>
      </c>
      <c r="BY2609" s="2">
        <v>8050.54</v>
      </c>
      <c r="CA2609" s="2" t="s">
        <v>2966</v>
      </c>
      <c r="CC2609" s="2" t="s">
        <v>176</v>
      </c>
      <c r="CD2609" s="2">
        <v>6001</v>
      </c>
      <c r="CE2609" s="2" t="s">
        <v>86</v>
      </c>
      <c r="CF2609" s="3">
        <v>42874</v>
      </c>
      <c r="CI2609" s="2">
        <v>1</v>
      </c>
      <c r="CJ2609" s="2">
        <v>1</v>
      </c>
      <c r="CK2609" s="2">
        <v>21</v>
      </c>
      <c r="CL2609" s="2" t="s">
        <v>87</v>
      </c>
    </row>
    <row r="2610" spans="1:90">
      <c r="A2610" s="2" t="s">
        <v>71</v>
      </c>
      <c r="B2610" s="2" t="s">
        <v>72</v>
      </c>
      <c r="C2610" s="2" t="s">
        <v>73</v>
      </c>
      <c r="E2610" s="2" t="str">
        <f>"FES1162549857"</f>
        <v>FES1162549857</v>
      </c>
      <c r="F2610" s="3">
        <v>42873</v>
      </c>
      <c r="G2610" s="2">
        <v>201711</v>
      </c>
      <c r="H2610" s="2" t="s">
        <v>74</v>
      </c>
      <c r="I2610" s="2" t="s">
        <v>75</v>
      </c>
      <c r="J2610" s="2" t="s">
        <v>76</v>
      </c>
      <c r="K2610" s="2" t="s">
        <v>77</v>
      </c>
      <c r="L2610" s="2" t="s">
        <v>175</v>
      </c>
      <c r="M2610" s="2" t="s">
        <v>176</v>
      </c>
      <c r="N2610" s="2" t="s">
        <v>2967</v>
      </c>
      <c r="O2610" s="2" t="s">
        <v>81</v>
      </c>
      <c r="P2610" s="2" t="str">
        <f>"2170567917                    "</f>
        <v xml:space="preserve">2170567917                    </v>
      </c>
      <c r="Q2610" s="2">
        <v>0</v>
      </c>
      <c r="R2610" s="2">
        <v>0</v>
      </c>
      <c r="S2610" s="2">
        <v>0</v>
      </c>
      <c r="T2610" s="2">
        <v>0</v>
      </c>
      <c r="U2610" s="2">
        <v>0</v>
      </c>
      <c r="V2610" s="2">
        <v>0</v>
      </c>
      <c r="W2610" s="2">
        <v>0</v>
      </c>
      <c r="X2610" s="2">
        <v>0</v>
      </c>
      <c r="Y2610" s="2">
        <v>0</v>
      </c>
      <c r="Z2610" s="2">
        <v>0</v>
      </c>
      <c r="AA2610" s="2">
        <v>0</v>
      </c>
      <c r="AB2610" s="2">
        <v>0</v>
      </c>
      <c r="AC2610" s="2">
        <v>0</v>
      </c>
      <c r="AD2610" s="2">
        <v>0</v>
      </c>
      <c r="AE2610" s="2">
        <v>0</v>
      </c>
      <c r="AF2610" s="2">
        <v>0</v>
      </c>
      <c r="AG2610" s="2">
        <v>0</v>
      </c>
      <c r="AH2610" s="2">
        <v>0</v>
      </c>
      <c r="AI2610" s="2">
        <v>0</v>
      </c>
      <c r="AJ2610" s="2">
        <v>0</v>
      </c>
      <c r="AK2610" s="2">
        <v>0</v>
      </c>
      <c r="AL2610" s="2">
        <v>0</v>
      </c>
      <c r="AM2610" s="2">
        <v>15.14</v>
      </c>
      <c r="AN2610" s="2">
        <v>0</v>
      </c>
      <c r="AO2610" s="2">
        <v>0</v>
      </c>
      <c r="AP2610" s="2">
        <v>0</v>
      </c>
      <c r="AQ2610" s="2">
        <v>0</v>
      </c>
      <c r="AR2610" s="2">
        <v>0</v>
      </c>
      <c r="AS2610" s="2">
        <v>0</v>
      </c>
      <c r="AT2610" s="2">
        <v>0</v>
      </c>
      <c r="AU2610" s="2">
        <v>0</v>
      </c>
      <c r="AV2610" s="2">
        <v>0</v>
      </c>
      <c r="AW2610" s="2">
        <v>0</v>
      </c>
      <c r="AX2610" s="2">
        <v>0</v>
      </c>
      <c r="AY2610" s="2">
        <v>0</v>
      </c>
      <c r="AZ2610" s="2">
        <v>0</v>
      </c>
      <c r="BA2610" s="2">
        <v>0</v>
      </c>
      <c r="BB2610" s="2">
        <v>0</v>
      </c>
      <c r="BC2610" s="2">
        <v>0</v>
      </c>
      <c r="BD2610" s="2">
        <v>0</v>
      </c>
      <c r="BE2610" s="2">
        <v>0</v>
      </c>
      <c r="BF2610" s="2">
        <v>0</v>
      </c>
      <c r="BG2610" s="2">
        <v>0</v>
      </c>
      <c r="BH2610" s="2">
        <v>1</v>
      </c>
      <c r="BI2610" s="2">
        <v>6</v>
      </c>
      <c r="BJ2610" s="2">
        <v>6.2</v>
      </c>
      <c r="BK2610" s="2">
        <v>6.5</v>
      </c>
      <c r="BL2610" s="2">
        <v>136.82</v>
      </c>
      <c r="BM2610" s="2">
        <v>19.149999999999999</v>
      </c>
      <c r="BN2610" s="2">
        <v>155.97</v>
      </c>
      <c r="BO2610" s="2">
        <v>155.97</v>
      </c>
      <c r="BQ2610" s="2" t="s">
        <v>2968</v>
      </c>
      <c r="BR2610" s="2" t="s">
        <v>83</v>
      </c>
      <c r="BS2610" s="3">
        <v>42874</v>
      </c>
      <c r="BT2610" s="4">
        <v>0.29444444444444445</v>
      </c>
      <c r="BU2610" s="2" t="s">
        <v>2969</v>
      </c>
      <c r="BV2610" s="2" t="s">
        <v>98</v>
      </c>
      <c r="BY2610" s="2">
        <v>30926</v>
      </c>
      <c r="CA2610" s="2" t="s">
        <v>180</v>
      </c>
      <c r="CC2610" s="2" t="s">
        <v>176</v>
      </c>
      <c r="CD2610" s="2">
        <v>6012</v>
      </c>
      <c r="CE2610" s="2" t="s">
        <v>190</v>
      </c>
      <c r="CF2610" s="3">
        <v>42874</v>
      </c>
      <c r="CI2610" s="2">
        <v>1</v>
      </c>
      <c r="CJ2610" s="2">
        <v>1</v>
      </c>
      <c r="CK2610" s="2">
        <v>21</v>
      </c>
      <c r="CL2610" s="2" t="s">
        <v>87</v>
      </c>
    </row>
    <row r="2611" spans="1:90">
      <c r="A2611" s="2" t="s">
        <v>71</v>
      </c>
      <c r="B2611" s="2" t="s">
        <v>72</v>
      </c>
      <c r="C2611" s="2" t="s">
        <v>73</v>
      </c>
      <c r="E2611" s="2" t="str">
        <f>"FES1162549908"</f>
        <v>FES1162549908</v>
      </c>
      <c r="F2611" s="3">
        <v>42873</v>
      </c>
      <c r="G2611" s="2">
        <v>201711</v>
      </c>
      <c r="H2611" s="2" t="s">
        <v>74</v>
      </c>
      <c r="I2611" s="2" t="s">
        <v>75</v>
      </c>
      <c r="J2611" s="2" t="s">
        <v>76</v>
      </c>
      <c r="K2611" s="2" t="s">
        <v>77</v>
      </c>
      <c r="L2611" s="2" t="s">
        <v>175</v>
      </c>
      <c r="M2611" s="2" t="s">
        <v>176</v>
      </c>
      <c r="N2611" s="2" t="s">
        <v>1131</v>
      </c>
      <c r="O2611" s="2" t="s">
        <v>81</v>
      </c>
      <c r="P2611" s="2" t="str">
        <f>"2170559176                    "</f>
        <v xml:space="preserve">2170559176                    </v>
      </c>
      <c r="Q2611" s="2">
        <v>0</v>
      </c>
      <c r="R2611" s="2">
        <v>0</v>
      </c>
      <c r="S2611" s="2">
        <v>0</v>
      </c>
      <c r="T2611" s="2">
        <v>0</v>
      </c>
      <c r="U2611" s="2">
        <v>0</v>
      </c>
      <c r="V2611" s="2">
        <v>0</v>
      </c>
      <c r="W2611" s="2">
        <v>0</v>
      </c>
      <c r="X2611" s="2">
        <v>0</v>
      </c>
      <c r="Y2611" s="2">
        <v>0</v>
      </c>
      <c r="Z2611" s="2">
        <v>0</v>
      </c>
      <c r="AA2611" s="2">
        <v>0</v>
      </c>
      <c r="AB2611" s="2">
        <v>0</v>
      </c>
      <c r="AC2611" s="2">
        <v>0</v>
      </c>
      <c r="AD2611" s="2">
        <v>0</v>
      </c>
      <c r="AE2611" s="2">
        <v>0</v>
      </c>
      <c r="AF2611" s="2">
        <v>0</v>
      </c>
      <c r="AG2611" s="2">
        <v>0</v>
      </c>
      <c r="AH2611" s="2">
        <v>0</v>
      </c>
      <c r="AI2611" s="2">
        <v>0</v>
      </c>
      <c r="AJ2611" s="2">
        <v>0</v>
      </c>
      <c r="AK2611" s="2">
        <v>0</v>
      </c>
      <c r="AL2611" s="2">
        <v>0</v>
      </c>
      <c r="AM2611" s="2">
        <v>64.040000000000006</v>
      </c>
      <c r="AN2611" s="2">
        <v>0</v>
      </c>
      <c r="AO2611" s="2">
        <v>0</v>
      </c>
      <c r="AP2611" s="2">
        <v>0</v>
      </c>
      <c r="AQ2611" s="2">
        <v>0</v>
      </c>
      <c r="AR2611" s="2">
        <v>0</v>
      </c>
      <c r="AS2611" s="2">
        <v>0</v>
      </c>
      <c r="AT2611" s="2">
        <v>0</v>
      </c>
      <c r="AU2611" s="2">
        <v>0</v>
      </c>
      <c r="AV2611" s="2">
        <v>0</v>
      </c>
      <c r="AW2611" s="2">
        <v>0</v>
      </c>
      <c r="AX2611" s="2">
        <v>0</v>
      </c>
      <c r="AY2611" s="2">
        <v>0</v>
      </c>
      <c r="AZ2611" s="2">
        <v>0</v>
      </c>
      <c r="BA2611" s="2">
        <v>0</v>
      </c>
      <c r="BB2611" s="2">
        <v>0</v>
      </c>
      <c r="BC2611" s="2">
        <v>0</v>
      </c>
      <c r="BD2611" s="2">
        <v>0</v>
      </c>
      <c r="BE2611" s="2">
        <v>0</v>
      </c>
      <c r="BF2611" s="2">
        <v>0</v>
      </c>
      <c r="BG2611" s="2">
        <v>0</v>
      </c>
      <c r="BH2611" s="2">
        <v>2</v>
      </c>
      <c r="BI2611" s="2">
        <v>27.4</v>
      </c>
      <c r="BJ2611" s="2">
        <v>11</v>
      </c>
      <c r="BK2611" s="2">
        <v>27.5</v>
      </c>
      <c r="BL2611" s="2">
        <v>578.84</v>
      </c>
      <c r="BM2611" s="2">
        <v>81.040000000000006</v>
      </c>
      <c r="BN2611" s="2">
        <v>659.88</v>
      </c>
      <c r="BO2611" s="2">
        <v>659.88</v>
      </c>
      <c r="BQ2611" s="2" t="s">
        <v>1132</v>
      </c>
      <c r="BR2611" s="2" t="s">
        <v>83</v>
      </c>
      <c r="BS2611" s="3">
        <v>42874</v>
      </c>
      <c r="BT2611" s="4">
        <v>0.34375</v>
      </c>
      <c r="BU2611" s="2" t="s">
        <v>1133</v>
      </c>
      <c r="BV2611" s="2" t="s">
        <v>98</v>
      </c>
      <c r="BY2611" s="2">
        <v>54943.81</v>
      </c>
      <c r="CA2611" s="2" t="s">
        <v>180</v>
      </c>
      <c r="CC2611" s="2" t="s">
        <v>176</v>
      </c>
      <c r="CD2611" s="2">
        <v>6001</v>
      </c>
      <c r="CE2611" s="2" t="s">
        <v>86</v>
      </c>
      <c r="CF2611" s="3">
        <v>42874</v>
      </c>
      <c r="CI2611" s="2">
        <v>1</v>
      </c>
      <c r="CJ2611" s="2">
        <v>1</v>
      </c>
      <c r="CK2611" s="2">
        <v>21</v>
      </c>
      <c r="CL2611" s="2" t="s">
        <v>87</v>
      </c>
    </row>
    <row r="2612" spans="1:90">
      <c r="A2612" s="2" t="s">
        <v>71</v>
      </c>
      <c r="B2612" s="2" t="s">
        <v>72</v>
      </c>
      <c r="C2612" s="2" t="s">
        <v>73</v>
      </c>
      <c r="E2612" s="2" t="str">
        <f>"FES1162549861"</f>
        <v>FES1162549861</v>
      </c>
      <c r="F2612" s="3">
        <v>42873</v>
      </c>
      <c r="G2612" s="2">
        <v>201711</v>
      </c>
      <c r="H2612" s="2" t="s">
        <v>74</v>
      </c>
      <c r="I2612" s="2" t="s">
        <v>75</v>
      </c>
      <c r="J2612" s="2" t="s">
        <v>76</v>
      </c>
      <c r="K2612" s="2" t="s">
        <v>77</v>
      </c>
      <c r="L2612" s="2" t="s">
        <v>175</v>
      </c>
      <c r="M2612" s="2" t="s">
        <v>176</v>
      </c>
      <c r="N2612" s="2" t="s">
        <v>196</v>
      </c>
      <c r="O2612" s="2" t="s">
        <v>81</v>
      </c>
      <c r="P2612" s="2" t="str">
        <f>"2170567921                    "</f>
        <v xml:space="preserve">2170567921                    </v>
      </c>
      <c r="Q2612" s="2">
        <v>0</v>
      </c>
      <c r="R2612" s="2">
        <v>0</v>
      </c>
      <c r="S2612" s="2">
        <v>0</v>
      </c>
      <c r="T2612" s="2">
        <v>0</v>
      </c>
      <c r="U2612" s="2">
        <v>0</v>
      </c>
      <c r="V2612" s="2">
        <v>0</v>
      </c>
      <c r="W2612" s="2">
        <v>0</v>
      </c>
      <c r="X2612" s="2">
        <v>0</v>
      </c>
      <c r="Y2612" s="2">
        <v>0</v>
      </c>
      <c r="Z2612" s="2">
        <v>0</v>
      </c>
      <c r="AA2612" s="2">
        <v>0</v>
      </c>
      <c r="AB2612" s="2">
        <v>0</v>
      </c>
      <c r="AC2612" s="2">
        <v>0</v>
      </c>
      <c r="AD2612" s="2">
        <v>0</v>
      </c>
      <c r="AE2612" s="2">
        <v>0</v>
      </c>
      <c r="AF2612" s="2">
        <v>0</v>
      </c>
      <c r="AG2612" s="2">
        <v>0</v>
      </c>
      <c r="AH2612" s="2">
        <v>0</v>
      </c>
      <c r="AI2612" s="2">
        <v>0</v>
      </c>
      <c r="AJ2612" s="2">
        <v>0</v>
      </c>
      <c r="AK2612" s="2">
        <v>0</v>
      </c>
      <c r="AL2612" s="2">
        <v>0</v>
      </c>
      <c r="AM2612" s="2">
        <v>4.66</v>
      </c>
      <c r="AN2612" s="2">
        <v>0</v>
      </c>
      <c r="AO2612" s="2">
        <v>0</v>
      </c>
      <c r="AP2612" s="2">
        <v>0</v>
      </c>
      <c r="AQ2612" s="2">
        <v>0</v>
      </c>
      <c r="AR2612" s="2">
        <v>0</v>
      </c>
      <c r="AS2612" s="2">
        <v>0</v>
      </c>
      <c r="AT2612" s="2">
        <v>0</v>
      </c>
      <c r="AU2612" s="2">
        <v>0</v>
      </c>
      <c r="AV2612" s="2">
        <v>0</v>
      </c>
      <c r="AW2612" s="2">
        <v>0</v>
      </c>
      <c r="AX2612" s="2">
        <v>0</v>
      </c>
      <c r="AY2612" s="2">
        <v>0</v>
      </c>
      <c r="AZ2612" s="2">
        <v>0</v>
      </c>
      <c r="BA2612" s="2">
        <v>0</v>
      </c>
      <c r="BB2612" s="2">
        <v>0</v>
      </c>
      <c r="BC2612" s="2">
        <v>0</v>
      </c>
      <c r="BD2612" s="2">
        <v>0</v>
      </c>
      <c r="BE2612" s="2">
        <v>0</v>
      </c>
      <c r="BF2612" s="2">
        <v>0</v>
      </c>
      <c r="BG2612" s="2">
        <v>0</v>
      </c>
      <c r="BH2612" s="2">
        <v>1</v>
      </c>
      <c r="BI2612" s="2">
        <v>1.8</v>
      </c>
      <c r="BJ2612" s="2">
        <v>1</v>
      </c>
      <c r="BK2612" s="2">
        <v>2</v>
      </c>
      <c r="BL2612" s="2">
        <v>42.1</v>
      </c>
      <c r="BM2612" s="2">
        <v>5.89</v>
      </c>
      <c r="BN2612" s="2">
        <v>47.99</v>
      </c>
      <c r="BO2612" s="2">
        <v>47.99</v>
      </c>
      <c r="BQ2612" s="2" t="s">
        <v>197</v>
      </c>
      <c r="BR2612" s="2" t="s">
        <v>83</v>
      </c>
      <c r="BS2612" s="3">
        <v>42874</v>
      </c>
      <c r="BT2612" s="4">
        <v>0.31944444444444448</v>
      </c>
      <c r="BU2612" s="2" t="s">
        <v>2970</v>
      </c>
      <c r="BV2612" s="2" t="s">
        <v>98</v>
      </c>
      <c r="BY2612" s="2">
        <v>5184</v>
      </c>
      <c r="CA2612" s="2" t="s">
        <v>180</v>
      </c>
      <c r="CC2612" s="2" t="s">
        <v>176</v>
      </c>
      <c r="CD2612" s="2">
        <v>6001</v>
      </c>
      <c r="CE2612" s="2" t="s">
        <v>86</v>
      </c>
      <c r="CF2612" s="3">
        <v>42874</v>
      </c>
      <c r="CI2612" s="2">
        <v>1</v>
      </c>
      <c r="CJ2612" s="2">
        <v>1</v>
      </c>
      <c r="CK2612" s="2">
        <v>21</v>
      </c>
      <c r="CL2612" s="2" t="s">
        <v>87</v>
      </c>
    </row>
    <row r="2613" spans="1:90">
      <c r="A2613" s="2" t="s">
        <v>71</v>
      </c>
      <c r="B2613" s="2" t="s">
        <v>72</v>
      </c>
      <c r="C2613" s="2" t="s">
        <v>73</v>
      </c>
      <c r="E2613" s="2" t="str">
        <f>"FES1162549835"</f>
        <v>FES1162549835</v>
      </c>
      <c r="F2613" s="3">
        <v>42873</v>
      </c>
      <c r="G2613" s="2">
        <v>201711</v>
      </c>
      <c r="H2613" s="2" t="s">
        <v>74</v>
      </c>
      <c r="I2613" s="2" t="s">
        <v>75</v>
      </c>
      <c r="J2613" s="2" t="s">
        <v>76</v>
      </c>
      <c r="K2613" s="2" t="s">
        <v>77</v>
      </c>
      <c r="L2613" s="2" t="s">
        <v>820</v>
      </c>
      <c r="M2613" s="2" t="s">
        <v>821</v>
      </c>
      <c r="N2613" s="2" t="s">
        <v>2971</v>
      </c>
      <c r="O2613" s="2" t="s">
        <v>81</v>
      </c>
      <c r="P2613" s="2" t="str">
        <f>"2170567882                    "</f>
        <v xml:space="preserve">2170567882                    </v>
      </c>
      <c r="Q2613" s="2">
        <v>0</v>
      </c>
      <c r="R2613" s="2">
        <v>0</v>
      </c>
      <c r="S2613" s="2">
        <v>0</v>
      </c>
      <c r="T2613" s="2">
        <v>0</v>
      </c>
      <c r="U2613" s="2">
        <v>0</v>
      </c>
      <c r="V2613" s="2">
        <v>0</v>
      </c>
      <c r="W2613" s="2">
        <v>0</v>
      </c>
      <c r="X2613" s="2">
        <v>0</v>
      </c>
      <c r="Y2613" s="2">
        <v>0</v>
      </c>
      <c r="Z2613" s="2">
        <v>0</v>
      </c>
      <c r="AA2613" s="2">
        <v>0</v>
      </c>
      <c r="AB2613" s="2">
        <v>0</v>
      </c>
      <c r="AC2613" s="2">
        <v>0</v>
      </c>
      <c r="AD2613" s="2">
        <v>0</v>
      </c>
      <c r="AE2613" s="2">
        <v>0</v>
      </c>
      <c r="AF2613" s="2">
        <v>0</v>
      </c>
      <c r="AG2613" s="2">
        <v>0</v>
      </c>
      <c r="AH2613" s="2">
        <v>0</v>
      </c>
      <c r="AI2613" s="2">
        <v>0</v>
      </c>
      <c r="AJ2613" s="2">
        <v>0</v>
      </c>
      <c r="AK2613" s="2">
        <v>0</v>
      </c>
      <c r="AL2613" s="2">
        <v>0</v>
      </c>
      <c r="AM2613" s="2">
        <v>4.66</v>
      </c>
      <c r="AN2613" s="2">
        <v>0</v>
      </c>
      <c r="AO2613" s="2">
        <v>0</v>
      </c>
      <c r="AP2613" s="2">
        <v>0</v>
      </c>
      <c r="AQ2613" s="2">
        <v>0</v>
      </c>
      <c r="AR2613" s="2">
        <v>0</v>
      </c>
      <c r="AS2613" s="2">
        <v>0</v>
      </c>
      <c r="AT2613" s="2">
        <v>0</v>
      </c>
      <c r="AU2613" s="2">
        <v>0</v>
      </c>
      <c r="AV2613" s="2">
        <v>0</v>
      </c>
      <c r="AW2613" s="2">
        <v>0</v>
      </c>
      <c r="AX2613" s="2">
        <v>0</v>
      </c>
      <c r="AY2613" s="2">
        <v>0</v>
      </c>
      <c r="AZ2613" s="2">
        <v>0</v>
      </c>
      <c r="BA2613" s="2">
        <v>0</v>
      </c>
      <c r="BB2613" s="2">
        <v>0</v>
      </c>
      <c r="BC2613" s="2">
        <v>0</v>
      </c>
      <c r="BD2613" s="2">
        <v>0</v>
      </c>
      <c r="BE2613" s="2">
        <v>0</v>
      </c>
      <c r="BF2613" s="2">
        <v>0</v>
      </c>
      <c r="BG2613" s="2">
        <v>0</v>
      </c>
      <c r="BH2613" s="2">
        <v>1</v>
      </c>
      <c r="BI2613" s="2">
        <v>1</v>
      </c>
      <c r="BJ2613" s="2">
        <v>0.2</v>
      </c>
      <c r="BK2613" s="2">
        <v>1</v>
      </c>
      <c r="BL2613" s="2">
        <v>42.1</v>
      </c>
      <c r="BM2613" s="2">
        <v>5.89</v>
      </c>
      <c r="BN2613" s="2">
        <v>47.99</v>
      </c>
      <c r="BO2613" s="2">
        <v>47.99</v>
      </c>
      <c r="BQ2613" s="2" t="s">
        <v>286</v>
      </c>
      <c r="BR2613" s="2" t="s">
        <v>83</v>
      </c>
      <c r="BS2613" s="3">
        <v>42874</v>
      </c>
      <c r="BT2613" s="4">
        <v>0.41666666666666669</v>
      </c>
      <c r="BU2613" s="2" t="s">
        <v>2972</v>
      </c>
      <c r="BV2613" s="2" t="s">
        <v>98</v>
      </c>
      <c r="BY2613" s="2">
        <v>1200</v>
      </c>
      <c r="CC2613" s="2" t="s">
        <v>821</v>
      </c>
      <c r="CD2613" s="2">
        <v>1930</v>
      </c>
      <c r="CE2613" s="2" t="s">
        <v>99</v>
      </c>
      <c r="CF2613" s="3">
        <v>42877</v>
      </c>
      <c r="CI2613" s="2">
        <v>1</v>
      </c>
      <c r="CJ2613" s="2">
        <v>1</v>
      </c>
      <c r="CK2613" s="2">
        <v>21</v>
      </c>
      <c r="CL2613" s="2" t="s">
        <v>87</v>
      </c>
    </row>
    <row r="2614" spans="1:90">
      <c r="A2614" s="2" t="s">
        <v>71</v>
      </c>
      <c r="B2614" s="2" t="s">
        <v>72</v>
      </c>
      <c r="C2614" s="2" t="s">
        <v>73</v>
      </c>
      <c r="E2614" s="2" t="str">
        <f>"FES1162549796"</f>
        <v>FES1162549796</v>
      </c>
      <c r="F2614" s="3">
        <v>42873</v>
      </c>
      <c r="G2614" s="2">
        <v>201711</v>
      </c>
      <c r="H2614" s="2" t="s">
        <v>74</v>
      </c>
      <c r="I2614" s="2" t="s">
        <v>75</v>
      </c>
      <c r="J2614" s="2" t="s">
        <v>76</v>
      </c>
      <c r="K2614" s="2" t="s">
        <v>77</v>
      </c>
      <c r="L2614" s="2" t="s">
        <v>163</v>
      </c>
      <c r="M2614" s="2" t="s">
        <v>164</v>
      </c>
      <c r="N2614" s="2" t="s">
        <v>499</v>
      </c>
      <c r="O2614" s="2" t="s">
        <v>81</v>
      </c>
      <c r="P2614" s="2" t="str">
        <f>"2170567839                    "</f>
        <v xml:space="preserve">2170567839                    </v>
      </c>
      <c r="Q2614" s="2">
        <v>0</v>
      </c>
      <c r="R2614" s="2">
        <v>0</v>
      </c>
      <c r="S2614" s="2">
        <v>0</v>
      </c>
      <c r="T2614" s="2">
        <v>0</v>
      </c>
      <c r="U2614" s="2">
        <v>0</v>
      </c>
      <c r="V2614" s="2">
        <v>0</v>
      </c>
      <c r="W2614" s="2">
        <v>0</v>
      </c>
      <c r="X2614" s="2">
        <v>0</v>
      </c>
      <c r="Y2614" s="2">
        <v>0</v>
      </c>
      <c r="Z2614" s="2">
        <v>0</v>
      </c>
      <c r="AA2614" s="2">
        <v>0</v>
      </c>
      <c r="AB2614" s="2">
        <v>0</v>
      </c>
      <c r="AC2614" s="2">
        <v>0</v>
      </c>
      <c r="AD2614" s="2">
        <v>0</v>
      </c>
      <c r="AE2614" s="2">
        <v>0</v>
      </c>
      <c r="AF2614" s="2">
        <v>0</v>
      </c>
      <c r="AG2614" s="2">
        <v>0</v>
      </c>
      <c r="AH2614" s="2">
        <v>0</v>
      </c>
      <c r="AI2614" s="2">
        <v>0</v>
      </c>
      <c r="AJ2614" s="2">
        <v>0</v>
      </c>
      <c r="AK2614" s="2">
        <v>0</v>
      </c>
      <c r="AL2614" s="2">
        <v>0</v>
      </c>
      <c r="AM2614" s="2">
        <v>3.64</v>
      </c>
      <c r="AN2614" s="2">
        <v>0</v>
      </c>
      <c r="AO2614" s="2">
        <v>0</v>
      </c>
      <c r="AP2614" s="2">
        <v>0</v>
      </c>
      <c r="AQ2614" s="2">
        <v>0</v>
      </c>
      <c r="AR2614" s="2">
        <v>0</v>
      </c>
      <c r="AS2614" s="2">
        <v>0</v>
      </c>
      <c r="AT2614" s="2">
        <v>0</v>
      </c>
      <c r="AU2614" s="2">
        <v>0</v>
      </c>
      <c r="AV2614" s="2">
        <v>0</v>
      </c>
      <c r="AW2614" s="2">
        <v>0</v>
      </c>
      <c r="AX2614" s="2">
        <v>0</v>
      </c>
      <c r="AY2614" s="2">
        <v>0</v>
      </c>
      <c r="AZ2614" s="2">
        <v>0</v>
      </c>
      <c r="BA2614" s="2">
        <v>0</v>
      </c>
      <c r="BB2614" s="2">
        <v>0</v>
      </c>
      <c r="BC2614" s="2">
        <v>0</v>
      </c>
      <c r="BD2614" s="2">
        <v>0</v>
      </c>
      <c r="BE2614" s="2">
        <v>0</v>
      </c>
      <c r="BF2614" s="2">
        <v>0</v>
      </c>
      <c r="BG2614" s="2">
        <v>0</v>
      </c>
      <c r="BH2614" s="2">
        <v>1</v>
      </c>
      <c r="BI2614" s="2">
        <v>1</v>
      </c>
      <c r="BJ2614" s="2">
        <v>0.2</v>
      </c>
      <c r="BK2614" s="2">
        <v>1</v>
      </c>
      <c r="BL2614" s="2">
        <v>32.89</v>
      </c>
      <c r="BM2614" s="2">
        <v>4.5999999999999996</v>
      </c>
      <c r="BN2614" s="2">
        <v>37.49</v>
      </c>
      <c r="BO2614" s="2">
        <v>37.49</v>
      </c>
      <c r="BQ2614" s="2" t="s">
        <v>500</v>
      </c>
      <c r="BR2614" s="2" t="s">
        <v>83</v>
      </c>
      <c r="BS2614" s="3">
        <v>42874</v>
      </c>
      <c r="BT2614" s="4">
        <v>0.3972222222222222</v>
      </c>
      <c r="BU2614" s="2" t="s">
        <v>1777</v>
      </c>
      <c r="BV2614" s="2" t="s">
        <v>98</v>
      </c>
      <c r="BY2614" s="2">
        <v>1200</v>
      </c>
      <c r="CA2614" s="2" t="s">
        <v>279</v>
      </c>
      <c r="CC2614" s="2" t="s">
        <v>164</v>
      </c>
      <c r="CD2614" s="2">
        <v>2094</v>
      </c>
      <c r="CE2614" s="2" t="s">
        <v>99</v>
      </c>
      <c r="CF2614" s="3">
        <v>42874</v>
      </c>
      <c r="CI2614" s="2">
        <v>1</v>
      </c>
      <c r="CJ2614" s="2">
        <v>1</v>
      </c>
      <c r="CK2614" s="2">
        <v>22</v>
      </c>
      <c r="CL2614" s="2" t="s">
        <v>87</v>
      </c>
    </row>
    <row r="2615" spans="1:90">
      <c r="A2615" s="2" t="s">
        <v>71</v>
      </c>
      <c r="B2615" s="2" t="s">
        <v>72</v>
      </c>
      <c r="C2615" s="2" t="s">
        <v>73</v>
      </c>
      <c r="E2615" s="2" t="str">
        <f>"FES1162549802"</f>
        <v>FES1162549802</v>
      </c>
      <c r="F2615" s="3">
        <v>42873</v>
      </c>
      <c r="G2615" s="2">
        <v>201711</v>
      </c>
      <c r="H2615" s="2" t="s">
        <v>74</v>
      </c>
      <c r="I2615" s="2" t="s">
        <v>75</v>
      </c>
      <c r="J2615" s="2" t="s">
        <v>76</v>
      </c>
      <c r="K2615" s="2" t="s">
        <v>77</v>
      </c>
      <c r="L2615" s="2" t="s">
        <v>673</v>
      </c>
      <c r="M2615" s="2" t="s">
        <v>674</v>
      </c>
      <c r="N2615" s="2" t="s">
        <v>1267</v>
      </c>
      <c r="O2615" s="2" t="s">
        <v>81</v>
      </c>
      <c r="P2615" s="2" t="str">
        <f>"2170567677                    "</f>
        <v xml:space="preserve">2170567677                    </v>
      </c>
      <c r="Q2615" s="2">
        <v>0</v>
      </c>
      <c r="R2615" s="2">
        <v>0</v>
      </c>
      <c r="S2615" s="2">
        <v>0</v>
      </c>
      <c r="T2615" s="2">
        <v>0</v>
      </c>
      <c r="U2615" s="2">
        <v>0</v>
      </c>
      <c r="V2615" s="2">
        <v>0</v>
      </c>
      <c r="W2615" s="2">
        <v>0</v>
      </c>
      <c r="X2615" s="2">
        <v>0</v>
      </c>
      <c r="Y2615" s="2">
        <v>0</v>
      </c>
      <c r="Z2615" s="2">
        <v>0</v>
      </c>
      <c r="AA2615" s="2">
        <v>0</v>
      </c>
      <c r="AB2615" s="2">
        <v>0</v>
      </c>
      <c r="AC2615" s="2">
        <v>0</v>
      </c>
      <c r="AD2615" s="2">
        <v>0</v>
      </c>
      <c r="AE2615" s="2">
        <v>0</v>
      </c>
      <c r="AF2615" s="2">
        <v>0</v>
      </c>
      <c r="AG2615" s="2">
        <v>0</v>
      </c>
      <c r="AH2615" s="2">
        <v>0</v>
      </c>
      <c r="AI2615" s="2">
        <v>0</v>
      </c>
      <c r="AJ2615" s="2">
        <v>0</v>
      </c>
      <c r="AK2615" s="2">
        <v>0</v>
      </c>
      <c r="AL2615" s="2">
        <v>0</v>
      </c>
      <c r="AM2615" s="2">
        <v>9.32</v>
      </c>
      <c r="AN2615" s="2">
        <v>0</v>
      </c>
      <c r="AO2615" s="2">
        <v>0</v>
      </c>
      <c r="AP2615" s="2">
        <v>0</v>
      </c>
      <c r="AQ2615" s="2">
        <v>0</v>
      </c>
      <c r="AR2615" s="2">
        <v>0</v>
      </c>
      <c r="AS2615" s="2">
        <v>0</v>
      </c>
      <c r="AT2615" s="2">
        <v>0</v>
      </c>
      <c r="AU2615" s="2">
        <v>0</v>
      </c>
      <c r="AV2615" s="2">
        <v>0</v>
      </c>
      <c r="AW2615" s="2">
        <v>0</v>
      </c>
      <c r="AX2615" s="2">
        <v>0</v>
      </c>
      <c r="AY2615" s="2">
        <v>0</v>
      </c>
      <c r="AZ2615" s="2">
        <v>0</v>
      </c>
      <c r="BA2615" s="2">
        <v>0</v>
      </c>
      <c r="BB2615" s="2">
        <v>0</v>
      </c>
      <c r="BC2615" s="2">
        <v>0</v>
      </c>
      <c r="BD2615" s="2">
        <v>0</v>
      </c>
      <c r="BE2615" s="2">
        <v>0</v>
      </c>
      <c r="BF2615" s="2">
        <v>0</v>
      </c>
      <c r="BG2615" s="2">
        <v>0</v>
      </c>
      <c r="BH2615" s="2">
        <v>1</v>
      </c>
      <c r="BI2615" s="2">
        <v>3.9</v>
      </c>
      <c r="BJ2615" s="2">
        <v>1.4</v>
      </c>
      <c r="BK2615" s="2">
        <v>4</v>
      </c>
      <c r="BL2615" s="2">
        <v>84.2</v>
      </c>
      <c r="BM2615" s="2">
        <v>11.79</v>
      </c>
      <c r="BN2615" s="2">
        <v>95.99</v>
      </c>
      <c r="BO2615" s="2">
        <v>95.99</v>
      </c>
      <c r="BQ2615" s="2" t="s">
        <v>1102</v>
      </c>
      <c r="BR2615" s="2" t="s">
        <v>83</v>
      </c>
      <c r="BS2615" s="3">
        <v>42874</v>
      </c>
      <c r="BT2615" s="4">
        <v>0.41666666666666669</v>
      </c>
      <c r="BU2615" s="2" t="s">
        <v>2133</v>
      </c>
      <c r="BV2615" s="2" t="s">
        <v>98</v>
      </c>
      <c r="BY2615" s="2">
        <v>6933.65</v>
      </c>
      <c r="CC2615" s="2" t="s">
        <v>674</v>
      </c>
      <c r="CD2615" s="2">
        <v>7130</v>
      </c>
      <c r="CE2615" s="2" t="s">
        <v>86</v>
      </c>
      <c r="CF2615" s="3">
        <v>42877</v>
      </c>
      <c r="CI2615" s="2">
        <v>1</v>
      </c>
      <c r="CJ2615" s="2">
        <v>1</v>
      </c>
      <c r="CK2615" s="2">
        <v>21</v>
      </c>
      <c r="CL2615" s="2" t="s">
        <v>87</v>
      </c>
    </row>
    <row r="2616" spans="1:90">
      <c r="A2616" s="2" t="s">
        <v>71</v>
      </c>
      <c r="B2616" s="2" t="s">
        <v>72</v>
      </c>
      <c r="C2616" s="2" t="s">
        <v>73</v>
      </c>
      <c r="E2616" s="2" t="str">
        <f>"FES1162549868"</f>
        <v>FES1162549868</v>
      </c>
      <c r="F2616" s="3">
        <v>42873</v>
      </c>
      <c r="G2616" s="2">
        <v>201711</v>
      </c>
      <c r="H2616" s="2" t="s">
        <v>74</v>
      </c>
      <c r="I2616" s="2" t="s">
        <v>75</v>
      </c>
      <c r="J2616" s="2" t="s">
        <v>76</v>
      </c>
      <c r="K2616" s="2" t="s">
        <v>77</v>
      </c>
      <c r="L2616" s="2" t="s">
        <v>224</v>
      </c>
      <c r="M2616" s="2" t="s">
        <v>225</v>
      </c>
      <c r="N2616" s="2" t="s">
        <v>759</v>
      </c>
      <c r="O2616" s="2" t="s">
        <v>81</v>
      </c>
      <c r="P2616" s="2" t="str">
        <f>"2170568560                    "</f>
        <v xml:space="preserve">2170568560                    </v>
      </c>
      <c r="Q2616" s="2">
        <v>0</v>
      </c>
      <c r="R2616" s="2">
        <v>0</v>
      </c>
      <c r="S2616" s="2">
        <v>0</v>
      </c>
      <c r="T2616" s="2">
        <v>0</v>
      </c>
      <c r="U2616" s="2">
        <v>0</v>
      </c>
      <c r="V2616" s="2">
        <v>0</v>
      </c>
      <c r="W2616" s="2">
        <v>0</v>
      </c>
      <c r="X2616" s="2">
        <v>0</v>
      </c>
      <c r="Y2616" s="2">
        <v>0</v>
      </c>
      <c r="Z2616" s="2">
        <v>0</v>
      </c>
      <c r="AA2616" s="2">
        <v>0</v>
      </c>
      <c r="AB2616" s="2">
        <v>0</v>
      </c>
      <c r="AC2616" s="2">
        <v>0</v>
      </c>
      <c r="AD2616" s="2">
        <v>0</v>
      </c>
      <c r="AE2616" s="2">
        <v>0</v>
      </c>
      <c r="AF2616" s="2">
        <v>0</v>
      </c>
      <c r="AG2616" s="2">
        <v>0</v>
      </c>
      <c r="AH2616" s="2">
        <v>0</v>
      </c>
      <c r="AI2616" s="2">
        <v>0</v>
      </c>
      <c r="AJ2616" s="2">
        <v>0</v>
      </c>
      <c r="AK2616" s="2">
        <v>0</v>
      </c>
      <c r="AL2616" s="2">
        <v>0</v>
      </c>
      <c r="AM2616" s="2">
        <v>8.15</v>
      </c>
      <c r="AN2616" s="2">
        <v>0</v>
      </c>
      <c r="AO2616" s="2">
        <v>0</v>
      </c>
      <c r="AP2616" s="2">
        <v>0</v>
      </c>
      <c r="AQ2616" s="2">
        <v>0</v>
      </c>
      <c r="AR2616" s="2">
        <v>0</v>
      </c>
      <c r="AS2616" s="2">
        <v>0</v>
      </c>
      <c r="AT2616" s="2">
        <v>0</v>
      </c>
      <c r="AU2616" s="2">
        <v>0</v>
      </c>
      <c r="AV2616" s="2">
        <v>0</v>
      </c>
      <c r="AW2616" s="2">
        <v>0</v>
      </c>
      <c r="AX2616" s="2">
        <v>0</v>
      </c>
      <c r="AY2616" s="2">
        <v>0</v>
      </c>
      <c r="AZ2616" s="2">
        <v>0</v>
      </c>
      <c r="BA2616" s="2">
        <v>0</v>
      </c>
      <c r="BB2616" s="2">
        <v>0</v>
      </c>
      <c r="BC2616" s="2">
        <v>0</v>
      </c>
      <c r="BD2616" s="2">
        <v>0</v>
      </c>
      <c r="BE2616" s="2">
        <v>0</v>
      </c>
      <c r="BF2616" s="2">
        <v>0</v>
      </c>
      <c r="BG2616" s="2">
        <v>0</v>
      </c>
      <c r="BH2616" s="2">
        <v>1</v>
      </c>
      <c r="BI2616" s="2">
        <v>2.8</v>
      </c>
      <c r="BJ2616" s="2">
        <v>3.3</v>
      </c>
      <c r="BK2616" s="2">
        <v>3.5</v>
      </c>
      <c r="BL2616" s="2">
        <v>73.67</v>
      </c>
      <c r="BM2616" s="2">
        <v>10.31</v>
      </c>
      <c r="BN2616" s="2">
        <v>83.98</v>
      </c>
      <c r="BO2616" s="2">
        <v>83.98</v>
      </c>
      <c r="BQ2616" s="2" t="s">
        <v>203</v>
      </c>
      <c r="BR2616" s="2" t="s">
        <v>83</v>
      </c>
      <c r="BS2616" s="3">
        <v>42874</v>
      </c>
      <c r="BT2616" s="4">
        <v>0.4236111111111111</v>
      </c>
      <c r="BU2616" s="2" t="s">
        <v>2973</v>
      </c>
      <c r="BV2616" s="2" t="s">
        <v>98</v>
      </c>
      <c r="BY2616" s="2">
        <v>16284.95</v>
      </c>
      <c r="CC2616" s="2" t="s">
        <v>225</v>
      </c>
      <c r="CD2616" s="2">
        <v>3610</v>
      </c>
      <c r="CE2616" s="2" t="s">
        <v>86</v>
      </c>
      <c r="CF2616" s="3">
        <v>42877</v>
      </c>
      <c r="CI2616" s="2">
        <v>1</v>
      </c>
      <c r="CJ2616" s="2">
        <v>1</v>
      </c>
      <c r="CK2616" s="2">
        <v>21</v>
      </c>
      <c r="CL2616" s="2" t="s">
        <v>87</v>
      </c>
    </row>
    <row r="2617" spans="1:90">
      <c r="A2617" s="2" t="s">
        <v>71</v>
      </c>
      <c r="B2617" s="2" t="s">
        <v>72</v>
      </c>
      <c r="C2617" s="2" t="s">
        <v>73</v>
      </c>
      <c r="E2617" s="2" t="str">
        <f>"FES1162549841"</f>
        <v>FES1162549841</v>
      </c>
      <c r="F2617" s="3">
        <v>42873</v>
      </c>
      <c r="G2617" s="2">
        <v>201711</v>
      </c>
      <c r="H2617" s="2" t="s">
        <v>74</v>
      </c>
      <c r="I2617" s="2" t="s">
        <v>75</v>
      </c>
      <c r="J2617" s="2" t="s">
        <v>76</v>
      </c>
      <c r="K2617" s="2" t="s">
        <v>77</v>
      </c>
      <c r="L2617" s="2" t="s">
        <v>488</v>
      </c>
      <c r="M2617" s="2" t="s">
        <v>489</v>
      </c>
      <c r="N2617" s="2" t="s">
        <v>1083</v>
      </c>
      <c r="O2617" s="2" t="s">
        <v>81</v>
      </c>
      <c r="P2617" s="2" t="str">
        <f>"2170567890                    "</f>
        <v xml:space="preserve">2170567890                    </v>
      </c>
      <c r="Q2617" s="2">
        <v>0</v>
      </c>
      <c r="R2617" s="2">
        <v>0</v>
      </c>
      <c r="S2617" s="2">
        <v>0</v>
      </c>
      <c r="T2617" s="2">
        <v>0</v>
      </c>
      <c r="U2617" s="2">
        <v>0</v>
      </c>
      <c r="V2617" s="2">
        <v>0</v>
      </c>
      <c r="W2617" s="2">
        <v>0</v>
      </c>
      <c r="X2617" s="2">
        <v>0</v>
      </c>
      <c r="Y2617" s="2">
        <v>0</v>
      </c>
      <c r="Z2617" s="2">
        <v>0</v>
      </c>
      <c r="AA2617" s="2">
        <v>0</v>
      </c>
      <c r="AB2617" s="2">
        <v>0</v>
      </c>
      <c r="AC2617" s="2">
        <v>0</v>
      </c>
      <c r="AD2617" s="2">
        <v>0</v>
      </c>
      <c r="AE2617" s="2">
        <v>0</v>
      </c>
      <c r="AF2617" s="2">
        <v>0</v>
      </c>
      <c r="AG2617" s="2">
        <v>0</v>
      </c>
      <c r="AH2617" s="2">
        <v>0</v>
      </c>
      <c r="AI2617" s="2">
        <v>0</v>
      </c>
      <c r="AJ2617" s="2">
        <v>0</v>
      </c>
      <c r="AK2617" s="2">
        <v>0</v>
      </c>
      <c r="AL2617" s="2">
        <v>0</v>
      </c>
      <c r="AM2617" s="2">
        <v>4.66</v>
      </c>
      <c r="AN2617" s="2">
        <v>0</v>
      </c>
      <c r="AO2617" s="2">
        <v>0</v>
      </c>
      <c r="AP2617" s="2">
        <v>0</v>
      </c>
      <c r="AQ2617" s="2">
        <v>0</v>
      </c>
      <c r="AR2617" s="2">
        <v>0</v>
      </c>
      <c r="AS2617" s="2">
        <v>0</v>
      </c>
      <c r="AT2617" s="2">
        <v>0</v>
      </c>
      <c r="AU2617" s="2">
        <v>0</v>
      </c>
      <c r="AV2617" s="2">
        <v>0</v>
      </c>
      <c r="AW2617" s="2">
        <v>0</v>
      </c>
      <c r="AX2617" s="2">
        <v>0</v>
      </c>
      <c r="AY2617" s="2">
        <v>0</v>
      </c>
      <c r="AZ2617" s="2">
        <v>0</v>
      </c>
      <c r="BA2617" s="2">
        <v>0</v>
      </c>
      <c r="BB2617" s="2">
        <v>0</v>
      </c>
      <c r="BC2617" s="2">
        <v>0</v>
      </c>
      <c r="BD2617" s="2">
        <v>0</v>
      </c>
      <c r="BE2617" s="2">
        <v>0</v>
      </c>
      <c r="BF2617" s="2">
        <v>0</v>
      </c>
      <c r="BG2617" s="2">
        <v>0</v>
      </c>
      <c r="BH2617" s="2">
        <v>1</v>
      </c>
      <c r="BI2617" s="2">
        <v>1</v>
      </c>
      <c r="BJ2617" s="2">
        <v>0.2</v>
      </c>
      <c r="BK2617" s="2">
        <v>1</v>
      </c>
      <c r="BL2617" s="2">
        <v>42.1</v>
      </c>
      <c r="BM2617" s="2">
        <v>5.89</v>
      </c>
      <c r="BN2617" s="2">
        <v>47.99</v>
      </c>
      <c r="BO2617" s="2">
        <v>47.99</v>
      </c>
      <c r="BQ2617" s="2" t="s">
        <v>1084</v>
      </c>
      <c r="BR2617" s="2" t="s">
        <v>83</v>
      </c>
      <c r="BS2617" s="3">
        <v>42874</v>
      </c>
      <c r="BT2617" s="4">
        <v>0.4375</v>
      </c>
      <c r="BU2617" s="2" t="s">
        <v>2974</v>
      </c>
      <c r="BV2617" s="2" t="s">
        <v>98</v>
      </c>
      <c r="BY2617" s="2">
        <v>1200</v>
      </c>
      <c r="CC2617" s="2" t="s">
        <v>489</v>
      </c>
      <c r="CD2617" s="2">
        <v>3290</v>
      </c>
      <c r="CE2617" s="2" t="s">
        <v>99</v>
      </c>
      <c r="CI2617" s="2">
        <v>1</v>
      </c>
      <c r="CJ2617" s="2">
        <v>1</v>
      </c>
      <c r="CK2617" s="2">
        <v>21</v>
      </c>
      <c r="CL2617" s="2" t="s">
        <v>87</v>
      </c>
    </row>
    <row r="2618" spans="1:90">
      <c r="A2618" s="2" t="s">
        <v>71</v>
      </c>
      <c r="B2618" s="2" t="s">
        <v>72</v>
      </c>
      <c r="C2618" s="2" t="s">
        <v>73</v>
      </c>
      <c r="E2618" s="2" t="str">
        <f>"FES1162549932"</f>
        <v>FES1162549932</v>
      </c>
      <c r="F2618" s="3">
        <v>42873</v>
      </c>
      <c r="G2618" s="2">
        <v>201711</v>
      </c>
      <c r="H2618" s="2" t="s">
        <v>74</v>
      </c>
      <c r="I2618" s="2" t="s">
        <v>75</v>
      </c>
      <c r="J2618" s="2" t="s">
        <v>76</v>
      </c>
      <c r="K2618" s="2" t="s">
        <v>77</v>
      </c>
      <c r="L2618" s="2" t="s">
        <v>104</v>
      </c>
      <c r="M2618" s="2" t="s">
        <v>105</v>
      </c>
      <c r="N2618" s="2" t="s">
        <v>2975</v>
      </c>
      <c r="O2618" s="2" t="s">
        <v>81</v>
      </c>
      <c r="P2618" s="2" t="str">
        <f>"2170567189                    "</f>
        <v xml:space="preserve">2170567189                    </v>
      </c>
      <c r="Q2618" s="2">
        <v>0</v>
      </c>
      <c r="R2618" s="2">
        <v>0</v>
      </c>
      <c r="S2618" s="2">
        <v>0</v>
      </c>
      <c r="T2618" s="2">
        <v>0</v>
      </c>
      <c r="U2618" s="2">
        <v>0</v>
      </c>
      <c r="V2618" s="2">
        <v>0</v>
      </c>
      <c r="W2618" s="2">
        <v>0</v>
      </c>
      <c r="X2618" s="2">
        <v>0</v>
      </c>
      <c r="Y2618" s="2">
        <v>0</v>
      </c>
      <c r="Z2618" s="2">
        <v>0</v>
      </c>
      <c r="AA2618" s="2">
        <v>0</v>
      </c>
      <c r="AB2618" s="2">
        <v>0</v>
      </c>
      <c r="AC2618" s="2">
        <v>0</v>
      </c>
      <c r="AD2618" s="2">
        <v>0</v>
      </c>
      <c r="AE2618" s="2">
        <v>0</v>
      </c>
      <c r="AF2618" s="2">
        <v>0</v>
      </c>
      <c r="AG2618" s="2">
        <v>0</v>
      </c>
      <c r="AH2618" s="2">
        <v>0</v>
      </c>
      <c r="AI2618" s="2">
        <v>0</v>
      </c>
      <c r="AJ2618" s="2">
        <v>0</v>
      </c>
      <c r="AK2618" s="2">
        <v>0</v>
      </c>
      <c r="AL2618" s="2">
        <v>0</v>
      </c>
      <c r="AM2618" s="2">
        <v>4.66</v>
      </c>
      <c r="AN2618" s="2">
        <v>0</v>
      </c>
      <c r="AO2618" s="2">
        <v>0</v>
      </c>
      <c r="AP2618" s="2">
        <v>0</v>
      </c>
      <c r="AQ2618" s="2">
        <v>0</v>
      </c>
      <c r="AR2618" s="2">
        <v>0</v>
      </c>
      <c r="AS2618" s="2">
        <v>0</v>
      </c>
      <c r="AT2618" s="2">
        <v>0</v>
      </c>
      <c r="AU2618" s="2">
        <v>0</v>
      </c>
      <c r="AV2618" s="2">
        <v>0</v>
      </c>
      <c r="AW2618" s="2">
        <v>0</v>
      </c>
      <c r="AX2618" s="2">
        <v>0</v>
      </c>
      <c r="AY2618" s="2">
        <v>0</v>
      </c>
      <c r="AZ2618" s="2">
        <v>0</v>
      </c>
      <c r="BA2618" s="2">
        <v>0</v>
      </c>
      <c r="BB2618" s="2">
        <v>0</v>
      </c>
      <c r="BC2618" s="2">
        <v>0</v>
      </c>
      <c r="BD2618" s="2">
        <v>0</v>
      </c>
      <c r="BE2618" s="2">
        <v>0</v>
      </c>
      <c r="BF2618" s="2">
        <v>0</v>
      </c>
      <c r="BG2618" s="2">
        <v>0</v>
      </c>
      <c r="BH2618" s="2">
        <v>1</v>
      </c>
      <c r="BI2618" s="2">
        <v>1</v>
      </c>
      <c r="BJ2618" s="2">
        <v>0.2</v>
      </c>
      <c r="BK2618" s="2">
        <v>1</v>
      </c>
      <c r="BL2618" s="2">
        <v>42.1</v>
      </c>
      <c r="BM2618" s="2">
        <v>5.89</v>
      </c>
      <c r="BN2618" s="2">
        <v>47.99</v>
      </c>
      <c r="BO2618" s="2">
        <v>47.99</v>
      </c>
      <c r="BQ2618" s="2" t="s">
        <v>238</v>
      </c>
      <c r="BR2618" s="2" t="s">
        <v>83</v>
      </c>
      <c r="BS2618" s="3">
        <v>42874</v>
      </c>
      <c r="BT2618" s="4">
        <v>0.39583333333333331</v>
      </c>
      <c r="BU2618" s="2" t="s">
        <v>239</v>
      </c>
      <c r="BV2618" s="2" t="s">
        <v>98</v>
      </c>
      <c r="BY2618" s="2">
        <v>1200</v>
      </c>
      <c r="CC2618" s="2" t="s">
        <v>105</v>
      </c>
      <c r="CD2618" s="2">
        <v>4068</v>
      </c>
      <c r="CE2618" s="2" t="s">
        <v>99</v>
      </c>
      <c r="CF2618" s="3">
        <v>42877</v>
      </c>
      <c r="CI2618" s="2">
        <v>1</v>
      </c>
      <c r="CJ2618" s="2">
        <v>1</v>
      </c>
      <c r="CK2618" s="2">
        <v>21</v>
      </c>
      <c r="CL2618" s="2" t="s">
        <v>87</v>
      </c>
    </row>
    <row r="2619" spans="1:90">
      <c r="A2619" s="2" t="s">
        <v>71</v>
      </c>
      <c r="B2619" s="2" t="s">
        <v>72</v>
      </c>
      <c r="C2619" s="2" t="s">
        <v>73</v>
      </c>
      <c r="E2619" s="2" t="str">
        <f>"FES1162549931"</f>
        <v>FES1162549931</v>
      </c>
      <c r="F2619" s="3">
        <v>42873</v>
      </c>
      <c r="G2619" s="2">
        <v>201711</v>
      </c>
      <c r="H2619" s="2" t="s">
        <v>74</v>
      </c>
      <c r="I2619" s="2" t="s">
        <v>75</v>
      </c>
      <c r="J2619" s="2" t="s">
        <v>76</v>
      </c>
      <c r="K2619" s="2" t="s">
        <v>77</v>
      </c>
      <c r="L2619" s="2" t="s">
        <v>1340</v>
      </c>
      <c r="M2619" s="2" t="s">
        <v>1341</v>
      </c>
      <c r="N2619" s="2" t="s">
        <v>2496</v>
      </c>
      <c r="O2619" s="2" t="s">
        <v>81</v>
      </c>
      <c r="P2619" s="2" t="str">
        <f>"2170567043                    "</f>
        <v xml:space="preserve">2170567043                    </v>
      </c>
      <c r="Q2619" s="2">
        <v>0</v>
      </c>
      <c r="R2619" s="2">
        <v>0</v>
      </c>
      <c r="S2619" s="2">
        <v>0</v>
      </c>
      <c r="T2619" s="2">
        <v>0</v>
      </c>
      <c r="U2619" s="2">
        <v>0</v>
      </c>
      <c r="V2619" s="2">
        <v>0</v>
      </c>
      <c r="W2619" s="2">
        <v>0</v>
      </c>
      <c r="X2619" s="2">
        <v>0</v>
      </c>
      <c r="Y2619" s="2">
        <v>0</v>
      </c>
      <c r="Z2619" s="2">
        <v>0</v>
      </c>
      <c r="AA2619" s="2">
        <v>0</v>
      </c>
      <c r="AB2619" s="2">
        <v>0</v>
      </c>
      <c r="AC2619" s="2">
        <v>0</v>
      </c>
      <c r="AD2619" s="2">
        <v>0</v>
      </c>
      <c r="AE2619" s="2">
        <v>0</v>
      </c>
      <c r="AF2619" s="2">
        <v>0</v>
      </c>
      <c r="AG2619" s="2">
        <v>0</v>
      </c>
      <c r="AH2619" s="2">
        <v>0</v>
      </c>
      <c r="AI2619" s="2">
        <v>0</v>
      </c>
      <c r="AJ2619" s="2">
        <v>0</v>
      </c>
      <c r="AK2619" s="2">
        <v>0</v>
      </c>
      <c r="AL2619" s="2">
        <v>0</v>
      </c>
      <c r="AM2619" s="2">
        <v>9.02</v>
      </c>
      <c r="AN2619" s="2">
        <v>0</v>
      </c>
      <c r="AO2619" s="2">
        <v>0</v>
      </c>
      <c r="AP2619" s="2">
        <v>0</v>
      </c>
      <c r="AQ2619" s="2">
        <v>0</v>
      </c>
      <c r="AR2619" s="2">
        <v>0</v>
      </c>
      <c r="AS2619" s="2">
        <v>0</v>
      </c>
      <c r="AT2619" s="2">
        <v>0</v>
      </c>
      <c r="AU2619" s="2">
        <v>0</v>
      </c>
      <c r="AV2619" s="2">
        <v>0</v>
      </c>
      <c r="AW2619" s="2">
        <v>0</v>
      </c>
      <c r="AX2619" s="2">
        <v>0</v>
      </c>
      <c r="AY2619" s="2">
        <v>0</v>
      </c>
      <c r="AZ2619" s="2">
        <v>0</v>
      </c>
      <c r="BA2619" s="2">
        <v>0</v>
      </c>
      <c r="BB2619" s="2">
        <v>0</v>
      </c>
      <c r="BC2619" s="2">
        <v>0</v>
      </c>
      <c r="BD2619" s="2">
        <v>0</v>
      </c>
      <c r="BE2619" s="2">
        <v>0</v>
      </c>
      <c r="BF2619" s="2">
        <v>0</v>
      </c>
      <c r="BG2619" s="2">
        <v>0</v>
      </c>
      <c r="BH2619" s="2">
        <v>1</v>
      </c>
      <c r="BI2619" s="2">
        <v>1</v>
      </c>
      <c r="BJ2619" s="2">
        <v>0.2</v>
      </c>
      <c r="BK2619" s="2">
        <v>1</v>
      </c>
      <c r="BL2619" s="2">
        <v>81.56</v>
      </c>
      <c r="BM2619" s="2">
        <v>11.42</v>
      </c>
      <c r="BN2619" s="2">
        <v>92.98</v>
      </c>
      <c r="BO2619" s="2">
        <v>92.98</v>
      </c>
      <c r="BR2619" s="2" t="s">
        <v>83</v>
      </c>
      <c r="BS2619" s="3">
        <v>42874</v>
      </c>
      <c r="BT2619" s="4">
        <v>0.39583333333333331</v>
      </c>
      <c r="BU2619" s="2" t="s">
        <v>241</v>
      </c>
      <c r="BV2619" s="2" t="s">
        <v>98</v>
      </c>
      <c r="BY2619" s="2">
        <v>1200</v>
      </c>
      <c r="CC2619" s="2" t="s">
        <v>1341</v>
      </c>
      <c r="CD2619" s="2">
        <v>4340</v>
      </c>
      <c r="CE2619" s="2" t="s">
        <v>99</v>
      </c>
      <c r="CF2619" s="3">
        <v>42878</v>
      </c>
      <c r="CI2619" s="2">
        <v>1</v>
      </c>
      <c r="CJ2619" s="2">
        <v>1</v>
      </c>
      <c r="CK2619" s="2">
        <v>23</v>
      </c>
      <c r="CL2619" s="2" t="s">
        <v>87</v>
      </c>
    </row>
    <row r="2620" spans="1:90">
      <c r="A2620" s="2" t="s">
        <v>71</v>
      </c>
      <c r="B2620" s="2" t="s">
        <v>72</v>
      </c>
      <c r="C2620" s="2" t="s">
        <v>73</v>
      </c>
      <c r="E2620" s="2" t="str">
        <f>"FES1162549954"</f>
        <v>FES1162549954</v>
      </c>
      <c r="F2620" s="3">
        <v>42873</v>
      </c>
      <c r="G2620" s="2">
        <v>201711</v>
      </c>
      <c r="H2620" s="2" t="s">
        <v>74</v>
      </c>
      <c r="I2620" s="2" t="s">
        <v>75</v>
      </c>
      <c r="J2620" s="2" t="s">
        <v>76</v>
      </c>
      <c r="K2620" s="2" t="s">
        <v>77</v>
      </c>
      <c r="L2620" s="2" t="s">
        <v>488</v>
      </c>
      <c r="M2620" s="2" t="s">
        <v>489</v>
      </c>
      <c r="N2620" s="2" t="s">
        <v>1083</v>
      </c>
      <c r="O2620" s="2" t="s">
        <v>81</v>
      </c>
      <c r="P2620" s="2" t="str">
        <f>"2170567953                    "</f>
        <v xml:space="preserve">2170567953                    </v>
      </c>
      <c r="Q2620" s="2">
        <v>0</v>
      </c>
      <c r="R2620" s="2">
        <v>0</v>
      </c>
      <c r="S2620" s="2">
        <v>0</v>
      </c>
      <c r="T2620" s="2">
        <v>0</v>
      </c>
      <c r="U2620" s="2">
        <v>0</v>
      </c>
      <c r="V2620" s="2">
        <v>0</v>
      </c>
      <c r="W2620" s="2">
        <v>0</v>
      </c>
      <c r="X2620" s="2">
        <v>0</v>
      </c>
      <c r="Y2620" s="2">
        <v>0</v>
      </c>
      <c r="Z2620" s="2">
        <v>0</v>
      </c>
      <c r="AA2620" s="2">
        <v>0</v>
      </c>
      <c r="AB2620" s="2">
        <v>0</v>
      </c>
      <c r="AC2620" s="2">
        <v>0</v>
      </c>
      <c r="AD2620" s="2">
        <v>0</v>
      </c>
      <c r="AE2620" s="2">
        <v>0</v>
      </c>
      <c r="AF2620" s="2">
        <v>0</v>
      </c>
      <c r="AG2620" s="2">
        <v>0</v>
      </c>
      <c r="AH2620" s="2">
        <v>0</v>
      </c>
      <c r="AI2620" s="2">
        <v>0</v>
      </c>
      <c r="AJ2620" s="2">
        <v>0</v>
      </c>
      <c r="AK2620" s="2">
        <v>0</v>
      </c>
      <c r="AL2620" s="2">
        <v>0</v>
      </c>
      <c r="AM2620" s="2">
        <v>4.66</v>
      </c>
      <c r="AN2620" s="2">
        <v>0</v>
      </c>
      <c r="AO2620" s="2">
        <v>0</v>
      </c>
      <c r="AP2620" s="2">
        <v>0</v>
      </c>
      <c r="AQ2620" s="2">
        <v>0</v>
      </c>
      <c r="AR2620" s="2">
        <v>0</v>
      </c>
      <c r="AS2620" s="2">
        <v>0</v>
      </c>
      <c r="AT2620" s="2">
        <v>0</v>
      </c>
      <c r="AU2620" s="2">
        <v>0</v>
      </c>
      <c r="AV2620" s="2">
        <v>0</v>
      </c>
      <c r="AW2620" s="2">
        <v>0</v>
      </c>
      <c r="AX2620" s="2">
        <v>0</v>
      </c>
      <c r="AY2620" s="2">
        <v>0</v>
      </c>
      <c r="AZ2620" s="2">
        <v>0</v>
      </c>
      <c r="BA2620" s="2">
        <v>0</v>
      </c>
      <c r="BB2620" s="2">
        <v>0</v>
      </c>
      <c r="BC2620" s="2">
        <v>0</v>
      </c>
      <c r="BD2620" s="2">
        <v>0</v>
      </c>
      <c r="BE2620" s="2">
        <v>0</v>
      </c>
      <c r="BF2620" s="2">
        <v>0</v>
      </c>
      <c r="BG2620" s="2">
        <v>0</v>
      </c>
      <c r="BH2620" s="2">
        <v>1</v>
      </c>
      <c r="BI2620" s="2">
        <v>1</v>
      </c>
      <c r="BJ2620" s="2">
        <v>0.2</v>
      </c>
      <c r="BK2620" s="2">
        <v>1</v>
      </c>
      <c r="BL2620" s="2">
        <v>42.1</v>
      </c>
      <c r="BM2620" s="2">
        <v>5.89</v>
      </c>
      <c r="BN2620" s="2">
        <v>47.99</v>
      </c>
      <c r="BO2620" s="2">
        <v>47.99</v>
      </c>
      <c r="BQ2620" s="2" t="s">
        <v>1084</v>
      </c>
      <c r="BR2620" s="2" t="s">
        <v>83</v>
      </c>
      <c r="BS2620" s="3">
        <v>42874</v>
      </c>
      <c r="BT2620" s="4">
        <v>0.4375</v>
      </c>
      <c r="BU2620" s="2" t="s">
        <v>2788</v>
      </c>
      <c r="BV2620" s="2" t="s">
        <v>98</v>
      </c>
      <c r="BY2620" s="2">
        <v>1200</v>
      </c>
      <c r="CC2620" s="2" t="s">
        <v>489</v>
      </c>
      <c r="CD2620" s="2">
        <v>3290</v>
      </c>
      <c r="CE2620" s="2" t="s">
        <v>99</v>
      </c>
      <c r="CF2620" s="3">
        <v>42877</v>
      </c>
      <c r="CI2620" s="2">
        <v>1</v>
      </c>
      <c r="CJ2620" s="2">
        <v>1</v>
      </c>
      <c r="CK2620" s="2">
        <v>21</v>
      </c>
      <c r="CL2620" s="2" t="s">
        <v>87</v>
      </c>
    </row>
    <row r="2621" spans="1:90">
      <c r="A2621" s="2" t="s">
        <v>71</v>
      </c>
      <c r="B2621" s="2" t="s">
        <v>72</v>
      </c>
      <c r="C2621" s="2" t="s">
        <v>73</v>
      </c>
      <c r="E2621" s="2" t="str">
        <f>"FES1162549918"</f>
        <v>FES1162549918</v>
      </c>
      <c r="F2621" s="3">
        <v>42873</v>
      </c>
      <c r="G2621" s="2">
        <v>201711</v>
      </c>
      <c r="H2621" s="2" t="s">
        <v>74</v>
      </c>
      <c r="I2621" s="2" t="s">
        <v>75</v>
      </c>
      <c r="J2621" s="2" t="s">
        <v>76</v>
      </c>
      <c r="K2621" s="2" t="s">
        <v>77</v>
      </c>
      <c r="L2621" s="2" t="s">
        <v>417</v>
      </c>
      <c r="M2621" s="2" t="s">
        <v>418</v>
      </c>
      <c r="N2621" s="2" t="s">
        <v>419</v>
      </c>
      <c r="O2621" s="2" t="s">
        <v>81</v>
      </c>
      <c r="P2621" s="2" t="str">
        <f>"2170565000                    "</f>
        <v xml:space="preserve">2170565000                    </v>
      </c>
      <c r="Q2621" s="2">
        <v>0</v>
      </c>
      <c r="R2621" s="2">
        <v>0</v>
      </c>
      <c r="S2621" s="2">
        <v>0</v>
      </c>
      <c r="T2621" s="2">
        <v>0</v>
      </c>
      <c r="U2621" s="2">
        <v>0</v>
      </c>
      <c r="V2621" s="2">
        <v>0</v>
      </c>
      <c r="W2621" s="2">
        <v>0</v>
      </c>
      <c r="X2621" s="2">
        <v>0</v>
      </c>
      <c r="Y2621" s="2">
        <v>0</v>
      </c>
      <c r="Z2621" s="2">
        <v>0</v>
      </c>
      <c r="AA2621" s="2">
        <v>0</v>
      </c>
      <c r="AB2621" s="2">
        <v>0</v>
      </c>
      <c r="AC2621" s="2">
        <v>0</v>
      </c>
      <c r="AD2621" s="2">
        <v>0</v>
      </c>
      <c r="AE2621" s="2">
        <v>0</v>
      </c>
      <c r="AF2621" s="2">
        <v>0</v>
      </c>
      <c r="AG2621" s="2">
        <v>0</v>
      </c>
      <c r="AH2621" s="2">
        <v>0</v>
      </c>
      <c r="AI2621" s="2">
        <v>0</v>
      </c>
      <c r="AJ2621" s="2">
        <v>0</v>
      </c>
      <c r="AK2621" s="2">
        <v>0</v>
      </c>
      <c r="AL2621" s="2">
        <v>0</v>
      </c>
      <c r="AM2621" s="2">
        <v>4.66</v>
      </c>
      <c r="AN2621" s="2">
        <v>0</v>
      </c>
      <c r="AO2621" s="2">
        <v>0</v>
      </c>
      <c r="AP2621" s="2">
        <v>0</v>
      </c>
      <c r="AQ2621" s="2">
        <v>0</v>
      </c>
      <c r="AR2621" s="2">
        <v>0</v>
      </c>
      <c r="AS2621" s="2">
        <v>0</v>
      </c>
      <c r="AT2621" s="2">
        <v>0</v>
      </c>
      <c r="AU2621" s="2">
        <v>0</v>
      </c>
      <c r="AV2621" s="2">
        <v>0</v>
      </c>
      <c r="AW2621" s="2">
        <v>0</v>
      </c>
      <c r="AX2621" s="2">
        <v>0</v>
      </c>
      <c r="AY2621" s="2">
        <v>0</v>
      </c>
      <c r="AZ2621" s="2">
        <v>0</v>
      </c>
      <c r="BA2621" s="2">
        <v>0</v>
      </c>
      <c r="BB2621" s="2">
        <v>0</v>
      </c>
      <c r="BC2621" s="2">
        <v>0</v>
      </c>
      <c r="BD2621" s="2">
        <v>0</v>
      </c>
      <c r="BE2621" s="2">
        <v>0</v>
      </c>
      <c r="BF2621" s="2">
        <v>0</v>
      </c>
      <c r="BG2621" s="2">
        <v>0</v>
      </c>
      <c r="BH2621" s="2">
        <v>1</v>
      </c>
      <c r="BI2621" s="2">
        <v>1</v>
      </c>
      <c r="BJ2621" s="2">
        <v>0.2</v>
      </c>
      <c r="BK2621" s="2">
        <v>1</v>
      </c>
      <c r="BL2621" s="2">
        <v>42.1</v>
      </c>
      <c r="BM2621" s="2">
        <v>5.89</v>
      </c>
      <c r="BN2621" s="2">
        <v>47.99</v>
      </c>
      <c r="BO2621" s="2">
        <v>47.99</v>
      </c>
      <c r="BQ2621" s="2" t="s">
        <v>420</v>
      </c>
      <c r="BR2621" s="2" t="s">
        <v>83</v>
      </c>
      <c r="BS2621" s="3">
        <v>42874</v>
      </c>
      <c r="BT2621" s="4">
        <v>0.32569444444444445</v>
      </c>
      <c r="BU2621" s="2" t="s">
        <v>420</v>
      </c>
      <c r="BV2621" s="2" t="s">
        <v>98</v>
      </c>
      <c r="BY2621" s="2">
        <v>1200</v>
      </c>
      <c r="CC2621" s="2" t="s">
        <v>418</v>
      </c>
      <c r="CD2621" s="2">
        <v>4026</v>
      </c>
      <c r="CE2621" s="2" t="s">
        <v>99</v>
      </c>
      <c r="CF2621" s="3">
        <v>42877</v>
      </c>
      <c r="CI2621" s="2">
        <v>1</v>
      </c>
      <c r="CJ2621" s="2">
        <v>1</v>
      </c>
      <c r="CK2621" s="2">
        <v>21</v>
      </c>
      <c r="CL2621" s="2" t="s">
        <v>87</v>
      </c>
    </row>
    <row r="2622" spans="1:90">
      <c r="A2622" s="2" t="s">
        <v>71</v>
      </c>
      <c r="B2622" s="2" t="s">
        <v>72</v>
      </c>
      <c r="C2622" s="2" t="s">
        <v>73</v>
      </c>
      <c r="E2622" s="2" t="str">
        <f>"FES1162549872"</f>
        <v>FES1162549872</v>
      </c>
      <c r="F2622" s="3">
        <v>42873</v>
      </c>
      <c r="G2622" s="2">
        <v>201711</v>
      </c>
      <c r="H2622" s="2" t="s">
        <v>74</v>
      </c>
      <c r="I2622" s="2" t="s">
        <v>75</v>
      </c>
      <c r="J2622" s="2" t="s">
        <v>76</v>
      </c>
      <c r="K2622" s="2" t="s">
        <v>77</v>
      </c>
      <c r="L2622" s="2" t="s">
        <v>224</v>
      </c>
      <c r="M2622" s="2" t="s">
        <v>225</v>
      </c>
      <c r="N2622" s="2" t="s">
        <v>1020</v>
      </c>
      <c r="O2622" s="2" t="s">
        <v>81</v>
      </c>
      <c r="P2622" s="2" t="str">
        <f>"2170565715                    "</f>
        <v xml:space="preserve">2170565715                    </v>
      </c>
      <c r="Q2622" s="2">
        <v>0</v>
      </c>
      <c r="R2622" s="2">
        <v>0</v>
      </c>
      <c r="S2622" s="2">
        <v>0</v>
      </c>
      <c r="T2622" s="2">
        <v>0</v>
      </c>
      <c r="U2622" s="2">
        <v>0</v>
      </c>
      <c r="V2622" s="2">
        <v>0</v>
      </c>
      <c r="W2622" s="2">
        <v>0</v>
      </c>
      <c r="X2622" s="2">
        <v>0</v>
      </c>
      <c r="Y2622" s="2">
        <v>0</v>
      </c>
      <c r="Z2622" s="2">
        <v>0</v>
      </c>
      <c r="AA2622" s="2">
        <v>0</v>
      </c>
      <c r="AB2622" s="2">
        <v>0</v>
      </c>
      <c r="AC2622" s="2">
        <v>0</v>
      </c>
      <c r="AD2622" s="2">
        <v>0</v>
      </c>
      <c r="AE2622" s="2">
        <v>0</v>
      </c>
      <c r="AF2622" s="2">
        <v>0</v>
      </c>
      <c r="AG2622" s="2">
        <v>0</v>
      </c>
      <c r="AH2622" s="2">
        <v>0</v>
      </c>
      <c r="AI2622" s="2">
        <v>0</v>
      </c>
      <c r="AJ2622" s="2">
        <v>0</v>
      </c>
      <c r="AK2622" s="2">
        <v>0</v>
      </c>
      <c r="AL2622" s="2">
        <v>0</v>
      </c>
      <c r="AM2622" s="2">
        <v>4.66</v>
      </c>
      <c r="AN2622" s="2">
        <v>0</v>
      </c>
      <c r="AO2622" s="2">
        <v>0</v>
      </c>
      <c r="AP2622" s="2">
        <v>0</v>
      </c>
      <c r="AQ2622" s="2">
        <v>0</v>
      </c>
      <c r="AR2622" s="2">
        <v>0</v>
      </c>
      <c r="AS2622" s="2">
        <v>0</v>
      </c>
      <c r="AT2622" s="2">
        <v>0</v>
      </c>
      <c r="AU2622" s="2">
        <v>0</v>
      </c>
      <c r="AV2622" s="2">
        <v>0</v>
      </c>
      <c r="AW2622" s="2">
        <v>0</v>
      </c>
      <c r="AX2622" s="2">
        <v>0</v>
      </c>
      <c r="AY2622" s="2">
        <v>0</v>
      </c>
      <c r="AZ2622" s="2">
        <v>0</v>
      </c>
      <c r="BA2622" s="2">
        <v>0</v>
      </c>
      <c r="BB2622" s="2">
        <v>0</v>
      </c>
      <c r="BC2622" s="2">
        <v>0</v>
      </c>
      <c r="BD2622" s="2">
        <v>0</v>
      </c>
      <c r="BE2622" s="2">
        <v>0</v>
      </c>
      <c r="BF2622" s="2">
        <v>0</v>
      </c>
      <c r="BG2622" s="2">
        <v>0</v>
      </c>
      <c r="BH2622" s="2">
        <v>1</v>
      </c>
      <c r="BI2622" s="2">
        <v>1</v>
      </c>
      <c r="BJ2622" s="2">
        <v>0.2</v>
      </c>
      <c r="BK2622" s="2">
        <v>1</v>
      </c>
      <c r="BL2622" s="2">
        <v>42.1</v>
      </c>
      <c r="BM2622" s="2">
        <v>5.89</v>
      </c>
      <c r="BN2622" s="2">
        <v>47.99</v>
      </c>
      <c r="BO2622" s="2">
        <v>47.99</v>
      </c>
      <c r="BQ2622" s="2" t="s">
        <v>238</v>
      </c>
      <c r="BR2622" s="2" t="s">
        <v>83</v>
      </c>
      <c r="BS2622" s="3">
        <v>42874</v>
      </c>
      <c r="BT2622" s="4">
        <v>0.39583333333333331</v>
      </c>
      <c r="BU2622" s="2" t="s">
        <v>1463</v>
      </c>
      <c r="BV2622" s="2" t="s">
        <v>98</v>
      </c>
      <c r="BY2622" s="2">
        <v>1200</v>
      </c>
      <c r="CC2622" s="2" t="s">
        <v>225</v>
      </c>
      <c r="CD2622" s="2">
        <v>3610</v>
      </c>
      <c r="CE2622" s="2" t="s">
        <v>99</v>
      </c>
      <c r="CF2622" s="3">
        <v>42877</v>
      </c>
      <c r="CI2622" s="2">
        <v>1</v>
      </c>
      <c r="CJ2622" s="2">
        <v>1</v>
      </c>
      <c r="CK2622" s="2">
        <v>21</v>
      </c>
      <c r="CL2622" s="2" t="s">
        <v>87</v>
      </c>
    </row>
    <row r="2623" spans="1:90">
      <c r="A2623" s="2" t="s">
        <v>71</v>
      </c>
      <c r="B2623" s="2" t="s">
        <v>72</v>
      </c>
      <c r="C2623" s="2" t="s">
        <v>73</v>
      </c>
      <c r="E2623" s="2" t="str">
        <f>"FES1162549972"</f>
        <v>FES1162549972</v>
      </c>
      <c r="F2623" s="3">
        <v>42873</v>
      </c>
      <c r="G2623" s="2">
        <v>201711</v>
      </c>
      <c r="H2623" s="2" t="s">
        <v>74</v>
      </c>
      <c r="I2623" s="2" t="s">
        <v>75</v>
      </c>
      <c r="J2623" s="2" t="s">
        <v>76</v>
      </c>
      <c r="K2623" s="2" t="s">
        <v>77</v>
      </c>
      <c r="L2623" s="2" t="s">
        <v>104</v>
      </c>
      <c r="M2623" s="2" t="s">
        <v>105</v>
      </c>
      <c r="N2623" s="2" t="s">
        <v>1761</v>
      </c>
      <c r="O2623" s="2" t="s">
        <v>81</v>
      </c>
      <c r="P2623" s="2" t="str">
        <f>"2170567971                    "</f>
        <v xml:space="preserve">2170567971                    </v>
      </c>
      <c r="Q2623" s="2">
        <v>0</v>
      </c>
      <c r="R2623" s="2">
        <v>0</v>
      </c>
      <c r="S2623" s="2">
        <v>0</v>
      </c>
      <c r="T2623" s="2">
        <v>0</v>
      </c>
      <c r="U2623" s="2">
        <v>0</v>
      </c>
      <c r="V2623" s="2">
        <v>0</v>
      </c>
      <c r="W2623" s="2">
        <v>0</v>
      </c>
      <c r="X2623" s="2">
        <v>0</v>
      </c>
      <c r="Y2623" s="2">
        <v>0</v>
      </c>
      <c r="Z2623" s="2">
        <v>0</v>
      </c>
      <c r="AA2623" s="2">
        <v>0</v>
      </c>
      <c r="AB2623" s="2">
        <v>0</v>
      </c>
      <c r="AC2623" s="2">
        <v>0</v>
      </c>
      <c r="AD2623" s="2">
        <v>0</v>
      </c>
      <c r="AE2623" s="2">
        <v>0</v>
      </c>
      <c r="AF2623" s="2">
        <v>0</v>
      </c>
      <c r="AG2623" s="2">
        <v>0</v>
      </c>
      <c r="AH2623" s="2">
        <v>0</v>
      </c>
      <c r="AI2623" s="2">
        <v>0</v>
      </c>
      <c r="AJ2623" s="2">
        <v>0</v>
      </c>
      <c r="AK2623" s="2">
        <v>0</v>
      </c>
      <c r="AL2623" s="2">
        <v>0</v>
      </c>
      <c r="AM2623" s="2">
        <v>4.66</v>
      </c>
      <c r="AN2623" s="2">
        <v>0</v>
      </c>
      <c r="AO2623" s="2">
        <v>0</v>
      </c>
      <c r="AP2623" s="2">
        <v>0</v>
      </c>
      <c r="AQ2623" s="2">
        <v>0</v>
      </c>
      <c r="AR2623" s="2">
        <v>0</v>
      </c>
      <c r="AS2623" s="2">
        <v>0</v>
      </c>
      <c r="AT2623" s="2">
        <v>0</v>
      </c>
      <c r="AU2623" s="2">
        <v>0</v>
      </c>
      <c r="AV2623" s="2">
        <v>0</v>
      </c>
      <c r="AW2623" s="2">
        <v>0</v>
      </c>
      <c r="AX2623" s="2">
        <v>0</v>
      </c>
      <c r="AY2623" s="2">
        <v>0</v>
      </c>
      <c r="AZ2623" s="2">
        <v>0</v>
      </c>
      <c r="BA2623" s="2">
        <v>0</v>
      </c>
      <c r="BB2623" s="2">
        <v>0</v>
      </c>
      <c r="BC2623" s="2">
        <v>0</v>
      </c>
      <c r="BD2623" s="2">
        <v>0</v>
      </c>
      <c r="BE2623" s="2">
        <v>0</v>
      </c>
      <c r="BF2623" s="2">
        <v>0</v>
      </c>
      <c r="BG2623" s="2">
        <v>0</v>
      </c>
      <c r="BH2623" s="2">
        <v>1</v>
      </c>
      <c r="BI2623" s="2">
        <v>1</v>
      </c>
      <c r="BJ2623" s="2">
        <v>0.2</v>
      </c>
      <c r="BK2623" s="2">
        <v>1</v>
      </c>
      <c r="BL2623" s="2">
        <v>42.1</v>
      </c>
      <c r="BM2623" s="2">
        <v>5.89</v>
      </c>
      <c r="BN2623" s="2">
        <v>47.99</v>
      </c>
      <c r="BO2623" s="2">
        <v>47.99</v>
      </c>
      <c r="BQ2623" s="2" t="s">
        <v>1762</v>
      </c>
      <c r="BR2623" s="2" t="s">
        <v>83</v>
      </c>
      <c r="BS2623" s="3">
        <v>42874</v>
      </c>
      <c r="BT2623" s="4">
        <v>0.39583333333333331</v>
      </c>
      <c r="BU2623" s="2" t="s">
        <v>2976</v>
      </c>
      <c r="BV2623" s="2" t="s">
        <v>98</v>
      </c>
      <c r="BY2623" s="2">
        <v>1200</v>
      </c>
      <c r="CC2623" s="2" t="s">
        <v>105</v>
      </c>
      <c r="CD2623" s="2">
        <v>4001</v>
      </c>
      <c r="CE2623" s="2" t="s">
        <v>99</v>
      </c>
      <c r="CF2623" s="3">
        <v>42877</v>
      </c>
      <c r="CI2623" s="2">
        <v>1</v>
      </c>
      <c r="CJ2623" s="2">
        <v>1</v>
      </c>
      <c r="CK2623" s="2">
        <v>21</v>
      </c>
      <c r="CL2623" s="2" t="s">
        <v>87</v>
      </c>
    </row>
    <row r="2624" spans="1:90">
      <c r="A2624" s="2" t="s">
        <v>71</v>
      </c>
      <c r="B2624" s="2" t="s">
        <v>72</v>
      </c>
      <c r="C2624" s="2" t="s">
        <v>73</v>
      </c>
      <c r="E2624" s="2" t="str">
        <f>"FES1162549930"</f>
        <v>FES1162549930</v>
      </c>
      <c r="F2624" s="3">
        <v>42873</v>
      </c>
      <c r="G2624" s="2">
        <v>201711</v>
      </c>
      <c r="H2624" s="2" t="s">
        <v>74</v>
      </c>
      <c r="I2624" s="2" t="s">
        <v>75</v>
      </c>
      <c r="J2624" s="2" t="s">
        <v>76</v>
      </c>
      <c r="K2624" s="2" t="s">
        <v>77</v>
      </c>
      <c r="L2624" s="2" t="s">
        <v>224</v>
      </c>
      <c r="M2624" s="2" t="s">
        <v>225</v>
      </c>
      <c r="N2624" s="2" t="s">
        <v>257</v>
      </c>
      <c r="O2624" s="2" t="s">
        <v>81</v>
      </c>
      <c r="P2624" s="2" t="str">
        <f>"2170566623                    "</f>
        <v xml:space="preserve">2170566623                    </v>
      </c>
      <c r="Q2624" s="2">
        <v>0</v>
      </c>
      <c r="R2624" s="2">
        <v>0</v>
      </c>
      <c r="S2624" s="2">
        <v>0</v>
      </c>
      <c r="T2624" s="2">
        <v>0</v>
      </c>
      <c r="U2624" s="2">
        <v>0</v>
      </c>
      <c r="V2624" s="2">
        <v>0</v>
      </c>
      <c r="W2624" s="2">
        <v>0</v>
      </c>
      <c r="X2624" s="2">
        <v>0</v>
      </c>
      <c r="Y2624" s="2">
        <v>0</v>
      </c>
      <c r="Z2624" s="2">
        <v>0</v>
      </c>
      <c r="AA2624" s="2">
        <v>0</v>
      </c>
      <c r="AB2624" s="2">
        <v>0</v>
      </c>
      <c r="AC2624" s="2">
        <v>0</v>
      </c>
      <c r="AD2624" s="2">
        <v>0</v>
      </c>
      <c r="AE2624" s="2">
        <v>0</v>
      </c>
      <c r="AF2624" s="2">
        <v>0</v>
      </c>
      <c r="AG2624" s="2">
        <v>0</v>
      </c>
      <c r="AH2624" s="2">
        <v>0</v>
      </c>
      <c r="AI2624" s="2">
        <v>0</v>
      </c>
      <c r="AJ2624" s="2">
        <v>0</v>
      </c>
      <c r="AK2624" s="2">
        <v>0</v>
      </c>
      <c r="AL2624" s="2">
        <v>0</v>
      </c>
      <c r="AM2624" s="2">
        <v>4.66</v>
      </c>
      <c r="AN2624" s="2">
        <v>0</v>
      </c>
      <c r="AO2624" s="2">
        <v>0</v>
      </c>
      <c r="AP2624" s="2">
        <v>0</v>
      </c>
      <c r="AQ2624" s="2">
        <v>0</v>
      </c>
      <c r="AR2624" s="2">
        <v>0</v>
      </c>
      <c r="AS2624" s="2">
        <v>0</v>
      </c>
      <c r="AT2624" s="2">
        <v>0</v>
      </c>
      <c r="AU2624" s="2">
        <v>0</v>
      </c>
      <c r="AV2624" s="2">
        <v>0</v>
      </c>
      <c r="AW2624" s="2">
        <v>0</v>
      </c>
      <c r="AX2624" s="2">
        <v>0</v>
      </c>
      <c r="AY2624" s="2">
        <v>0</v>
      </c>
      <c r="AZ2624" s="2">
        <v>0</v>
      </c>
      <c r="BA2624" s="2">
        <v>0</v>
      </c>
      <c r="BB2624" s="2">
        <v>0</v>
      </c>
      <c r="BC2624" s="2">
        <v>0</v>
      </c>
      <c r="BD2624" s="2">
        <v>0</v>
      </c>
      <c r="BE2624" s="2">
        <v>0</v>
      </c>
      <c r="BF2624" s="2">
        <v>0</v>
      </c>
      <c r="BG2624" s="2">
        <v>0</v>
      </c>
      <c r="BH2624" s="2">
        <v>1</v>
      </c>
      <c r="BI2624" s="2">
        <v>1</v>
      </c>
      <c r="BJ2624" s="2">
        <v>0.2</v>
      </c>
      <c r="BK2624" s="2">
        <v>1</v>
      </c>
      <c r="BL2624" s="2">
        <v>42.1</v>
      </c>
      <c r="BM2624" s="2">
        <v>5.89</v>
      </c>
      <c r="BN2624" s="2">
        <v>47.99</v>
      </c>
      <c r="BO2624" s="2">
        <v>47.99</v>
      </c>
      <c r="BQ2624" s="2" t="s">
        <v>238</v>
      </c>
      <c r="BR2624" s="2" t="s">
        <v>83</v>
      </c>
      <c r="BS2624" s="3">
        <v>42874</v>
      </c>
      <c r="BT2624" s="4">
        <v>0.39583333333333331</v>
      </c>
      <c r="BU2624" s="2" t="s">
        <v>2977</v>
      </c>
      <c r="BV2624" s="2" t="s">
        <v>98</v>
      </c>
      <c r="BY2624" s="2">
        <v>1200</v>
      </c>
      <c r="CC2624" s="2" t="s">
        <v>225</v>
      </c>
      <c r="CD2624" s="2">
        <v>3610</v>
      </c>
      <c r="CE2624" s="2" t="s">
        <v>99</v>
      </c>
      <c r="CF2624" s="3">
        <v>42877</v>
      </c>
      <c r="CI2624" s="2">
        <v>1</v>
      </c>
      <c r="CJ2624" s="2">
        <v>1</v>
      </c>
      <c r="CK2624" s="2">
        <v>21</v>
      </c>
      <c r="CL2624" s="2" t="s">
        <v>87</v>
      </c>
    </row>
    <row r="2625" spans="1:90">
      <c r="A2625" s="2" t="s">
        <v>71</v>
      </c>
      <c r="B2625" s="2" t="s">
        <v>72</v>
      </c>
      <c r="C2625" s="2" t="s">
        <v>73</v>
      </c>
      <c r="E2625" s="2" t="str">
        <f>"FES1162549911"</f>
        <v>FES1162549911</v>
      </c>
      <c r="F2625" s="3">
        <v>42873</v>
      </c>
      <c r="G2625" s="2">
        <v>201711</v>
      </c>
      <c r="H2625" s="2" t="s">
        <v>74</v>
      </c>
      <c r="I2625" s="2" t="s">
        <v>75</v>
      </c>
      <c r="J2625" s="2" t="s">
        <v>76</v>
      </c>
      <c r="K2625" s="2" t="s">
        <v>77</v>
      </c>
      <c r="L2625" s="2" t="s">
        <v>123</v>
      </c>
      <c r="M2625" s="2" t="s">
        <v>124</v>
      </c>
      <c r="N2625" s="2" t="s">
        <v>2978</v>
      </c>
      <c r="O2625" s="2" t="s">
        <v>81</v>
      </c>
      <c r="P2625" s="2" t="str">
        <f>"2170561262                    "</f>
        <v xml:space="preserve">2170561262                    </v>
      </c>
      <c r="Q2625" s="2">
        <v>0</v>
      </c>
      <c r="R2625" s="2">
        <v>0</v>
      </c>
      <c r="S2625" s="2">
        <v>0</v>
      </c>
      <c r="T2625" s="2">
        <v>0</v>
      </c>
      <c r="U2625" s="2">
        <v>0</v>
      </c>
      <c r="V2625" s="2">
        <v>0</v>
      </c>
      <c r="W2625" s="2">
        <v>0</v>
      </c>
      <c r="X2625" s="2">
        <v>0</v>
      </c>
      <c r="Y2625" s="2">
        <v>0</v>
      </c>
      <c r="Z2625" s="2">
        <v>0</v>
      </c>
      <c r="AA2625" s="2">
        <v>0</v>
      </c>
      <c r="AB2625" s="2">
        <v>0</v>
      </c>
      <c r="AC2625" s="2">
        <v>0</v>
      </c>
      <c r="AD2625" s="2">
        <v>0</v>
      </c>
      <c r="AE2625" s="2">
        <v>0</v>
      </c>
      <c r="AF2625" s="2">
        <v>0</v>
      </c>
      <c r="AG2625" s="2">
        <v>0</v>
      </c>
      <c r="AH2625" s="2">
        <v>0</v>
      </c>
      <c r="AI2625" s="2">
        <v>0</v>
      </c>
      <c r="AJ2625" s="2">
        <v>0</v>
      </c>
      <c r="AK2625" s="2">
        <v>0</v>
      </c>
      <c r="AL2625" s="2">
        <v>0</v>
      </c>
      <c r="AM2625" s="2">
        <v>4.66</v>
      </c>
      <c r="AN2625" s="2">
        <v>0</v>
      </c>
      <c r="AO2625" s="2">
        <v>0</v>
      </c>
      <c r="AP2625" s="2">
        <v>0</v>
      </c>
      <c r="AQ2625" s="2">
        <v>0</v>
      </c>
      <c r="AR2625" s="2">
        <v>0</v>
      </c>
      <c r="AS2625" s="2">
        <v>0</v>
      </c>
      <c r="AT2625" s="2">
        <v>0</v>
      </c>
      <c r="AU2625" s="2">
        <v>0</v>
      </c>
      <c r="AV2625" s="2">
        <v>0</v>
      </c>
      <c r="AW2625" s="2">
        <v>0</v>
      </c>
      <c r="AX2625" s="2">
        <v>0</v>
      </c>
      <c r="AY2625" s="2">
        <v>0</v>
      </c>
      <c r="AZ2625" s="2">
        <v>0</v>
      </c>
      <c r="BA2625" s="2">
        <v>0</v>
      </c>
      <c r="BB2625" s="2">
        <v>0</v>
      </c>
      <c r="BC2625" s="2">
        <v>0</v>
      </c>
      <c r="BD2625" s="2">
        <v>0</v>
      </c>
      <c r="BE2625" s="2">
        <v>0</v>
      </c>
      <c r="BF2625" s="2">
        <v>0</v>
      </c>
      <c r="BG2625" s="2">
        <v>0</v>
      </c>
      <c r="BH2625" s="2">
        <v>1</v>
      </c>
      <c r="BI2625" s="2">
        <v>1</v>
      </c>
      <c r="BJ2625" s="2">
        <v>0.2</v>
      </c>
      <c r="BK2625" s="2">
        <v>1</v>
      </c>
      <c r="BL2625" s="2">
        <v>42.1</v>
      </c>
      <c r="BM2625" s="2">
        <v>5.89</v>
      </c>
      <c r="BN2625" s="2">
        <v>47.99</v>
      </c>
      <c r="BO2625" s="2">
        <v>47.99</v>
      </c>
      <c r="BR2625" s="2" t="s">
        <v>83</v>
      </c>
      <c r="BS2625" s="3">
        <v>42878</v>
      </c>
      <c r="BT2625" s="4">
        <v>0.45833333333333331</v>
      </c>
      <c r="BU2625" s="2" t="s">
        <v>2979</v>
      </c>
      <c r="BV2625" s="2" t="s">
        <v>87</v>
      </c>
      <c r="BW2625" s="2" t="s">
        <v>92</v>
      </c>
      <c r="BX2625" s="2" t="s">
        <v>925</v>
      </c>
      <c r="BY2625" s="2">
        <v>1200</v>
      </c>
      <c r="CC2625" s="2" t="s">
        <v>124</v>
      </c>
      <c r="CD2625" s="2">
        <v>200</v>
      </c>
      <c r="CE2625" s="2" t="s">
        <v>99</v>
      </c>
      <c r="CF2625" s="3">
        <v>42879</v>
      </c>
      <c r="CI2625" s="2">
        <v>1</v>
      </c>
      <c r="CJ2625" s="2">
        <v>3</v>
      </c>
      <c r="CK2625" s="2">
        <v>21</v>
      </c>
      <c r="CL2625" s="2" t="s">
        <v>87</v>
      </c>
    </row>
    <row r="2626" spans="1:90">
      <c r="A2626" s="2" t="s">
        <v>71</v>
      </c>
      <c r="B2626" s="2" t="s">
        <v>72</v>
      </c>
      <c r="C2626" s="2" t="s">
        <v>73</v>
      </c>
      <c r="E2626" s="2" t="str">
        <f>"FES1162549985"</f>
        <v>FES1162549985</v>
      </c>
      <c r="F2626" s="3">
        <v>42873</v>
      </c>
      <c r="G2626" s="2">
        <v>201711</v>
      </c>
      <c r="H2626" s="2" t="s">
        <v>74</v>
      </c>
      <c r="I2626" s="2" t="s">
        <v>75</v>
      </c>
      <c r="J2626" s="2" t="s">
        <v>76</v>
      </c>
      <c r="K2626" s="2" t="s">
        <v>77</v>
      </c>
      <c r="L2626" s="2" t="s">
        <v>123</v>
      </c>
      <c r="M2626" s="2" t="s">
        <v>124</v>
      </c>
      <c r="N2626" s="2" t="s">
        <v>810</v>
      </c>
      <c r="O2626" s="2" t="s">
        <v>81</v>
      </c>
      <c r="P2626" s="2" t="str">
        <f>"2170567988                    "</f>
        <v xml:space="preserve">2170567988                    </v>
      </c>
      <c r="Q2626" s="2">
        <v>0</v>
      </c>
      <c r="R2626" s="2">
        <v>0</v>
      </c>
      <c r="S2626" s="2">
        <v>0</v>
      </c>
      <c r="T2626" s="2">
        <v>0</v>
      </c>
      <c r="U2626" s="2">
        <v>0</v>
      </c>
      <c r="V2626" s="2">
        <v>0</v>
      </c>
      <c r="W2626" s="2">
        <v>0</v>
      </c>
      <c r="X2626" s="2">
        <v>0</v>
      </c>
      <c r="Y2626" s="2">
        <v>0</v>
      </c>
      <c r="Z2626" s="2">
        <v>0</v>
      </c>
      <c r="AA2626" s="2">
        <v>0</v>
      </c>
      <c r="AB2626" s="2">
        <v>0</v>
      </c>
      <c r="AC2626" s="2">
        <v>0</v>
      </c>
      <c r="AD2626" s="2">
        <v>0</v>
      </c>
      <c r="AE2626" s="2">
        <v>0</v>
      </c>
      <c r="AF2626" s="2">
        <v>0</v>
      </c>
      <c r="AG2626" s="2">
        <v>0</v>
      </c>
      <c r="AH2626" s="2">
        <v>0</v>
      </c>
      <c r="AI2626" s="2">
        <v>0</v>
      </c>
      <c r="AJ2626" s="2">
        <v>0</v>
      </c>
      <c r="AK2626" s="2">
        <v>0</v>
      </c>
      <c r="AL2626" s="2">
        <v>0</v>
      </c>
      <c r="AM2626" s="2">
        <v>4.66</v>
      </c>
      <c r="AN2626" s="2">
        <v>0</v>
      </c>
      <c r="AO2626" s="2">
        <v>0</v>
      </c>
      <c r="AP2626" s="2">
        <v>0</v>
      </c>
      <c r="AQ2626" s="2">
        <v>0</v>
      </c>
      <c r="AR2626" s="2">
        <v>0</v>
      </c>
      <c r="AS2626" s="2">
        <v>0</v>
      </c>
      <c r="AT2626" s="2">
        <v>0</v>
      </c>
      <c r="AU2626" s="2">
        <v>0</v>
      </c>
      <c r="AV2626" s="2">
        <v>0</v>
      </c>
      <c r="AW2626" s="2">
        <v>0</v>
      </c>
      <c r="AX2626" s="2">
        <v>0</v>
      </c>
      <c r="AY2626" s="2">
        <v>0</v>
      </c>
      <c r="AZ2626" s="2">
        <v>0</v>
      </c>
      <c r="BA2626" s="2">
        <v>0</v>
      </c>
      <c r="BB2626" s="2">
        <v>0</v>
      </c>
      <c r="BC2626" s="2">
        <v>0</v>
      </c>
      <c r="BD2626" s="2">
        <v>0</v>
      </c>
      <c r="BE2626" s="2">
        <v>0</v>
      </c>
      <c r="BF2626" s="2">
        <v>0</v>
      </c>
      <c r="BG2626" s="2">
        <v>0</v>
      </c>
      <c r="BH2626" s="2">
        <v>1</v>
      </c>
      <c r="BI2626" s="2">
        <v>1</v>
      </c>
      <c r="BJ2626" s="2">
        <v>0.2</v>
      </c>
      <c r="BK2626" s="2">
        <v>1</v>
      </c>
      <c r="BL2626" s="2">
        <v>42.1</v>
      </c>
      <c r="BM2626" s="2">
        <v>5.89</v>
      </c>
      <c r="BN2626" s="2">
        <v>47.99</v>
      </c>
      <c r="BO2626" s="2">
        <v>47.99</v>
      </c>
      <c r="BR2626" s="2" t="s">
        <v>83</v>
      </c>
      <c r="BS2626" s="3">
        <v>42874</v>
      </c>
      <c r="BT2626" s="4">
        <v>0.46875</v>
      </c>
      <c r="BU2626" s="2" t="s">
        <v>2980</v>
      </c>
      <c r="BV2626" s="2" t="s">
        <v>87</v>
      </c>
      <c r="BY2626" s="2">
        <v>1200</v>
      </c>
      <c r="CC2626" s="2" t="s">
        <v>124</v>
      </c>
      <c r="CD2626" s="2">
        <v>182</v>
      </c>
      <c r="CE2626" s="2" t="s">
        <v>99</v>
      </c>
      <c r="CF2626" s="3">
        <v>42877</v>
      </c>
      <c r="CI2626" s="2">
        <v>1</v>
      </c>
      <c r="CJ2626" s="2">
        <v>1</v>
      </c>
      <c r="CK2626" s="2">
        <v>21</v>
      </c>
      <c r="CL2626" s="2" t="s">
        <v>87</v>
      </c>
    </row>
    <row r="2627" spans="1:90">
      <c r="A2627" s="2" t="s">
        <v>71</v>
      </c>
      <c r="B2627" s="2" t="s">
        <v>72</v>
      </c>
      <c r="C2627" s="2" t="s">
        <v>73</v>
      </c>
      <c r="E2627" s="2" t="str">
        <f>"FES1162549856"</f>
        <v>FES1162549856</v>
      </c>
      <c r="F2627" s="3">
        <v>42873</v>
      </c>
      <c r="G2627" s="2">
        <v>201711</v>
      </c>
      <c r="H2627" s="2" t="s">
        <v>74</v>
      </c>
      <c r="I2627" s="2" t="s">
        <v>75</v>
      </c>
      <c r="J2627" s="2" t="s">
        <v>76</v>
      </c>
      <c r="K2627" s="2" t="s">
        <v>77</v>
      </c>
      <c r="L2627" s="2" t="s">
        <v>175</v>
      </c>
      <c r="M2627" s="2" t="s">
        <v>176</v>
      </c>
      <c r="N2627" s="2" t="s">
        <v>518</v>
      </c>
      <c r="O2627" s="2" t="s">
        <v>81</v>
      </c>
      <c r="P2627" s="2" t="str">
        <f>"2170567915                    "</f>
        <v xml:space="preserve">2170567915                    </v>
      </c>
      <c r="Q2627" s="2">
        <v>0</v>
      </c>
      <c r="R2627" s="2">
        <v>0</v>
      </c>
      <c r="S2627" s="2">
        <v>0</v>
      </c>
      <c r="T2627" s="2">
        <v>0</v>
      </c>
      <c r="U2627" s="2">
        <v>0</v>
      </c>
      <c r="V2627" s="2">
        <v>0</v>
      </c>
      <c r="W2627" s="2">
        <v>0</v>
      </c>
      <c r="X2627" s="2">
        <v>0</v>
      </c>
      <c r="Y2627" s="2">
        <v>0</v>
      </c>
      <c r="Z2627" s="2">
        <v>0</v>
      </c>
      <c r="AA2627" s="2">
        <v>0</v>
      </c>
      <c r="AB2627" s="2">
        <v>0</v>
      </c>
      <c r="AC2627" s="2">
        <v>0</v>
      </c>
      <c r="AD2627" s="2">
        <v>0</v>
      </c>
      <c r="AE2627" s="2">
        <v>0</v>
      </c>
      <c r="AF2627" s="2">
        <v>0</v>
      </c>
      <c r="AG2627" s="2">
        <v>0</v>
      </c>
      <c r="AH2627" s="2">
        <v>0</v>
      </c>
      <c r="AI2627" s="2">
        <v>0</v>
      </c>
      <c r="AJ2627" s="2">
        <v>0</v>
      </c>
      <c r="AK2627" s="2">
        <v>0</v>
      </c>
      <c r="AL2627" s="2">
        <v>0</v>
      </c>
      <c r="AM2627" s="2">
        <v>4.66</v>
      </c>
      <c r="AN2627" s="2">
        <v>0</v>
      </c>
      <c r="AO2627" s="2">
        <v>0</v>
      </c>
      <c r="AP2627" s="2">
        <v>0</v>
      </c>
      <c r="AQ2627" s="2">
        <v>0</v>
      </c>
      <c r="AR2627" s="2">
        <v>0</v>
      </c>
      <c r="AS2627" s="2">
        <v>0</v>
      </c>
      <c r="AT2627" s="2">
        <v>0</v>
      </c>
      <c r="AU2627" s="2">
        <v>0</v>
      </c>
      <c r="AV2627" s="2">
        <v>0</v>
      </c>
      <c r="AW2627" s="2">
        <v>0</v>
      </c>
      <c r="AX2627" s="2">
        <v>0</v>
      </c>
      <c r="AY2627" s="2">
        <v>0</v>
      </c>
      <c r="AZ2627" s="2">
        <v>0</v>
      </c>
      <c r="BA2627" s="2">
        <v>0</v>
      </c>
      <c r="BB2627" s="2">
        <v>0</v>
      </c>
      <c r="BC2627" s="2">
        <v>0</v>
      </c>
      <c r="BD2627" s="2">
        <v>0</v>
      </c>
      <c r="BE2627" s="2">
        <v>0</v>
      </c>
      <c r="BF2627" s="2">
        <v>0</v>
      </c>
      <c r="BG2627" s="2">
        <v>0</v>
      </c>
      <c r="BH2627" s="2">
        <v>1</v>
      </c>
      <c r="BI2627" s="2">
        <v>1</v>
      </c>
      <c r="BJ2627" s="2">
        <v>0.2</v>
      </c>
      <c r="BK2627" s="2">
        <v>1</v>
      </c>
      <c r="BL2627" s="2">
        <v>42.1</v>
      </c>
      <c r="BM2627" s="2">
        <v>5.89</v>
      </c>
      <c r="BN2627" s="2">
        <v>47.99</v>
      </c>
      <c r="BO2627" s="2">
        <v>47.99</v>
      </c>
      <c r="BQ2627" s="2" t="s">
        <v>2981</v>
      </c>
      <c r="BR2627" s="2" t="s">
        <v>83</v>
      </c>
      <c r="BS2627" s="3">
        <v>42874</v>
      </c>
      <c r="BT2627" s="4">
        <v>0.45833333333333331</v>
      </c>
      <c r="BU2627" s="2" t="s">
        <v>2982</v>
      </c>
      <c r="BV2627" s="2" t="s">
        <v>87</v>
      </c>
      <c r="BW2627" s="2" t="s">
        <v>1104</v>
      </c>
      <c r="BX2627" s="2" t="s">
        <v>1799</v>
      </c>
      <c r="BY2627" s="2">
        <v>1200</v>
      </c>
      <c r="CA2627" s="2" t="s">
        <v>180</v>
      </c>
      <c r="CC2627" s="2" t="s">
        <v>176</v>
      </c>
      <c r="CD2627" s="2">
        <v>6001</v>
      </c>
      <c r="CE2627" s="2" t="s">
        <v>99</v>
      </c>
      <c r="CF2627" s="3">
        <v>42874</v>
      </c>
      <c r="CI2627" s="2">
        <v>1</v>
      </c>
      <c r="CJ2627" s="2">
        <v>1</v>
      </c>
      <c r="CK2627" s="2">
        <v>21</v>
      </c>
      <c r="CL2627" s="2" t="s">
        <v>87</v>
      </c>
    </row>
    <row r="2628" spans="1:90">
      <c r="A2628" s="2" t="s">
        <v>71</v>
      </c>
      <c r="B2628" s="2" t="s">
        <v>72</v>
      </c>
      <c r="C2628" s="2" t="s">
        <v>73</v>
      </c>
      <c r="E2628" s="2" t="str">
        <f>"FES1162549898"</f>
        <v>FES1162549898</v>
      </c>
      <c r="F2628" s="3">
        <v>42873</v>
      </c>
      <c r="G2628" s="2">
        <v>201711</v>
      </c>
      <c r="H2628" s="2" t="s">
        <v>74</v>
      </c>
      <c r="I2628" s="2" t="s">
        <v>75</v>
      </c>
      <c r="J2628" s="2" t="s">
        <v>76</v>
      </c>
      <c r="K2628" s="2" t="s">
        <v>77</v>
      </c>
      <c r="L2628" s="2" t="s">
        <v>175</v>
      </c>
      <c r="M2628" s="2" t="s">
        <v>176</v>
      </c>
      <c r="N2628" s="2" t="s">
        <v>2983</v>
      </c>
      <c r="O2628" s="2" t="s">
        <v>81</v>
      </c>
      <c r="P2628" s="2" t="str">
        <f>"2170567924                    "</f>
        <v xml:space="preserve">2170567924                    </v>
      </c>
      <c r="Q2628" s="2">
        <v>0</v>
      </c>
      <c r="R2628" s="2">
        <v>0</v>
      </c>
      <c r="S2628" s="2">
        <v>0</v>
      </c>
      <c r="T2628" s="2">
        <v>0</v>
      </c>
      <c r="U2628" s="2">
        <v>0</v>
      </c>
      <c r="V2628" s="2">
        <v>0</v>
      </c>
      <c r="W2628" s="2">
        <v>0</v>
      </c>
      <c r="X2628" s="2">
        <v>0</v>
      </c>
      <c r="Y2628" s="2">
        <v>0</v>
      </c>
      <c r="Z2628" s="2">
        <v>0</v>
      </c>
      <c r="AA2628" s="2">
        <v>0</v>
      </c>
      <c r="AB2628" s="2">
        <v>0</v>
      </c>
      <c r="AC2628" s="2">
        <v>0</v>
      </c>
      <c r="AD2628" s="2">
        <v>0</v>
      </c>
      <c r="AE2628" s="2">
        <v>0</v>
      </c>
      <c r="AF2628" s="2">
        <v>0</v>
      </c>
      <c r="AG2628" s="2">
        <v>0</v>
      </c>
      <c r="AH2628" s="2">
        <v>0</v>
      </c>
      <c r="AI2628" s="2">
        <v>0</v>
      </c>
      <c r="AJ2628" s="2">
        <v>0</v>
      </c>
      <c r="AK2628" s="2">
        <v>0</v>
      </c>
      <c r="AL2628" s="2">
        <v>0</v>
      </c>
      <c r="AM2628" s="2">
        <v>4.66</v>
      </c>
      <c r="AN2628" s="2">
        <v>0</v>
      </c>
      <c r="AO2628" s="2">
        <v>0</v>
      </c>
      <c r="AP2628" s="2">
        <v>0</v>
      </c>
      <c r="AQ2628" s="2">
        <v>0</v>
      </c>
      <c r="AR2628" s="2">
        <v>0</v>
      </c>
      <c r="AS2628" s="2">
        <v>0</v>
      </c>
      <c r="AT2628" s="2">
        <v>0</v>
      </c>
      <c r="AU2628" s="2">
        <v>0</v>
      </c>
      <c r="AV2628" s="2">
        <v>0</v>
      </c>
      <c r="AW2628" s="2">
        <v>0</v>
      </c>
      <c r="AX2628" s="2">
        <v>0</v>
      </c>
      <c r="AY2628" s="2">
        <v>0</v>
      </c>
      <c r="AZ2628" s="2">
        <v>0</v>
      </c>
      <c r="BA2628" s="2">
        <v>0</v>
      </c>
      <c r="BB2628" s="2">
        <v>0</v>
      </c>
      <c r="BC2628" s="2">
        <v>0</v>
      </c>
      <c r="BD2628" s="2">
        <v>0</v>
      </c>
      <c r="BE2628" s="2">
        <v>0</v>
      </c>
      <c r="BF2628" s="2">
        <v>0</v>
      </c>
      <c r="BG2628" s="2">
        <v>0</v>
      </c>
      <c r="BH2628" s="2">
        <v>1</v>
      </c>
      <c r="BI2628" s="2">
        <v>1</v>
      </c>
      <c r="BJ2628" s="2">
        <v>0.2</v>
      </c>
      <c r="BK2628" s="2">
        <v>1</v>
      </c>
      <c r="BL2628" s="2">
        <v>42.1</v>
      </c>
      <c r="BM2628" s="2">
        <v>5.89</v>
      </c>
      <c r="BN2628" s="2">
        <v>47.99</v>
      </c>
      <c r="BO2628" s="2">
        <v>47.99</v>
      </c>
      <c r="BQ2628" s="2" t="s">
        <v>203</v>
      </c>
      <c r="BR2628" s="2" t="s">
        <v>83</v>
      </c>
      <c r="BS2628" s="3">
        <v>42874</v>
      </c>
      <c r="BT2628" s="4">
        <v>0.4548611111111111</v>
      </c>
      <c r="BU2628" s="2" t="s">
        <v>2984</v>
      </c>
      <c r="BV2628" s="2" t="s">
        <v>98</v>
      </c>
      <c r="BY2628" s="2">
        <v>1200</v>
      </c>
      <c r="CA2628" s="2" t="s">
        <v>180</v>
      </c>
      <c r="CC2628" s="2" t="s">
        <v>176</v>
      </c>
      <c r="CD2628" s="2">
        <v>6001</v>
      </c>
      <c r="CE2628" s="2" t="s">
        <v>99</v>
      </c>
      <c r="CF2628" s="3">
        <v>42874</v>
      </c>
      <c r="CI2628" s="2">
        <v>1</v>
      </c>
      <c r="CJ2628" s="2">
        <v>1</v>
      </c>
      <c r="CK2628" s="2">
        <v>21</v>
      </c>
      <c r="CL2628" s="2" t="s">
        <v>87</v>
      </c>
    </row>
    <row r="2629" spans="1:90">
      <c r="A2629" s="2" t="s">
        <v>71</v>
      </c>
      <c r="B2629" s="2" t="s">
        <v>72</v>
      </c>
      <c r="C2629" s="2" t="s">
        <v>73</v>
      </c>
      <c r="E2629" s="2" t="str">
        <f>"FES1162549864"</f>
        <v>FES1162549864</v>
      </c>
      <c r="F2629" s="3">
        <v>42873</v>
      </c>
      <c r="G2629" s="2">
        <v>201711</v>
      </c>
      <c r="H2629" s="2" t="s">
        <v>74</v>
      </c>
      <c r="I2629" s="2" t="s">
        <v>75</v>
      </c>
      <c r="J2629" s="2" t="s">
        <v>76</v>
      </c>
      <c r="K2629" s="2" t="s">
        <v>77</v>
      </c>
      <c r="L2629" s="2" t="s">
        <v>175</v>
      </c>
      <c r="M2629" s="2" t="s">
        <v>176</v>
      </c>
      <c r="N2629" s="2" t="s">
        <v>584</v>
      </c>
      <c r="O2629" s="2" t="s">
        <v>81</v>
      </c>
      <c r="P2629" s="2" t="str">
        <f>"2170564515                    "</f>
        <v xml:space="preserve">2170564515                    </v>
      </c>
      <c r="Q2629" s="2">
        <v>0</v>
      </c>
      <c r="R2629" s="2">
        <v>0</v>
      </c>
      <c r="S2629" s="2">
        <v>0</v>
      </c>
      <c r="T2629" s="2">
        <v>0</v>
      </c>
      <c r="U2629" s="2">
        <v>0</v>
      </c>
      <c r="V2629" s="2">
        <v>0</v>
      </c>
      <c r="W2629" s="2">
        <v>0</v>
      </c>
      <c r="X2629" s="2">
        <v>0</v>
      </c>
      <c r="Y2629" s="2">
        <v>0</v>
      </c>
      <c r="Z2629" s="2">
        <v>0</v>
      </c>
      <c r="AA2629" s="2">
        <v>0</v>
      </c>
      <c r="AB2629" s="2">
        <v>0</v>
      </c>
      <c r="AC2629" s="2">
        <v>0</v>
      </c>
      <c r="AD2629" s="2">
        <v>0</v>
      </c>
      <c r="AE2629" s="2">
        <v>0</v>
      </c>
      <c r="AF2629" s="2">
        <v>0</v>
      </c>
      <c r="AG2629" s="2">
        <v>0</v>
      </c>
      <c r="AH2629" s="2">
        <v>0</v>
      </c>
      <c r="AI2629" s="2">
        <v>0</v>
      </c>
      <c r="AJ2629" s="2">
        <v>0</v>
      </c>
      <c r="AK2629" s="2">
        <v>0</v>
      </c>
      <c r="AL2629" s="2">
        <v>0</v>
      </c>
      <c r="AM2629" s="2">
        <v>4.66</v>
      </c>
      <c r="AN2629" s="2">
        <v>0</v>
      </c>
      <c r="AO2629" s="2">
        <v>0</v>
      </c>
      <c r="AP2629" s="2">
        <v>0</v>
      </c>
      <c r="AQ2629" s="2">
        <v>0</v>
      </c>
      <c r="AR2629" s="2">
        <v>0</v>
      </c>
      <c r="AS2629" s="2">
        <v>0</v>
      </c>
      <c r="AT2629" s="2">
        <v>0</v>
      </c>
      <c r="AU2629" s="2">
        <v>0</v>
      </c>
      <c r="AV2629" s="2">
        <v>0</v>
      </c>
      <c r="AW2629" s="2">
        <v>0</v>
      </c>
      <c r="AX2629" s="2">
        <v>0</v>
      </c>
      <c r="AY2629" s="2">
        <v>0</v>
      </c>
      <c r="AZ2629" s="2">
        <v>0</v>
      </c>
      <c r="BA2629" s="2">
        <v>0</v>
      </c>
      <c r="BB2629" s="2">
        <v>0</v>
      </c>
      <c r="BC2629" s="2">
        <v>0</v>
      </c>
      <c r="BD2629" s="2">
        <v>0</v>
      </c>
      <c r="BE2629" s="2">
        <v>0</v>
      </c>
      <c r="BF2629" s="2">
        <v>0</v>
      </c>
      <c r="BG2629" s="2">
        <v>0</v>
      </c>
      <c r="BH2629" s="2">
        <v>1</v>
      </c>
      <c r="BI2629" s="2">
        <v>1</v>
      </c>
      <c r="BJ2629" s="2">
        <v>0.2</v>
      </c>
      <c r="BK2629" s="2">
        <v>1</v>
      </c>
      <c r="BL2629" s="2">
        <v>42.1</v>
      </c>
      <c r="BM2629" s="2">
        <v>5.89</v>
      </c>
      <c r="BN2629" s="2">
        <v>47.99</v>
      </c>
      <c r="BO2629" s="2">
        <v>47.99</v>
      </c>
      <c r="BQ2629" s="2" t="s">
        <v>585</v>
      </c>
      <c r="BR2629" s="2" t="s">
        <v>83</v>
      </c>
      <c r="BS2629" s="3">
        <v>42878</v>
      </c>
      <c r="BT2629" s="4">
        <v>0.2951388888888889</v>
      </c>
      <c r="BU2629" s="2" t="s">
        <v>2985</v>
      </c>
      <c r="BV2629" s="2" t="s">
        <v>87</v>
      </c>
      <c r="BY2629" s="2">
        <v>1200</v>
      </c>
      <c r="CA2629" s="2" t="s">
        <v>855</v>
      </c>
      <c r="CC2629" s="2" t="s">
        <v>176</v>
      </c>
      <c r="CD2629" s="2">
        <v>6001</v>
      </c>
      <c r="CE2629" s="2" t="s">
        <v>99</v>
      </c>
      <c r="CF2629" s="3">
        <v>42878</v>
      </c>
      <c r="CI2629" s="2">
        <v>1</v>
      </c>
      <c r="CJ2629" s="2">
        <v>3</v>
      </c>
      <c r="CK2629" s="2">
        <v>21</v>
      </c>
      <c r="CL2629" s="2" t="s">
        <v>87</v>
      </c>
    </row>
    <row r="2630" spans="1:90">
      <c r="A2630" s="2" t="s">
        <v>71</v>
      </c>
      <c r="B2630" s="2" t="s">
        <v>72</v>
      </c>
      <c r="C2630" s="2" t="s">
        <v>73</v>
      </c>
      <c r="E2630" s="2" t="str">
        <f>"FES1162549855"</f>
        <v>FES1162549855</v>
      </c>
      <c r="F2630" s="3">
        <v>42873</v>
      </c>
      <c r="G2630" s="2">
        <v>201711</v>
      </c>
      <c r="H2630" s="2" t="s">
        <v>74</v>
      </c>
      <c r="I2630" s="2" t="s">
        <v>75</v>
      </c>
      <c r="J2630" s="2" t="s">
        <v>76</v>
      </c>
      <c r="K2630" s="2" t="s">
        <v>77</v>
      </c>
      <c r="L2630" s="2" t="s">
        <v>422</v>
      </c>
      <c r="M2630" s="2" t="s">
        <v>423</v>
      </c>
      <c r="N2630" s="2" t="s">
        <v>424</v>
      </c>
      <c r="O2630" s="2" t="s">
        <v>81</v>
      </c>
      <c r="P2630" s="2" t="str">
        <f>"2170567905                    "</f>
        <v xml:space="preserve">2170567905                    </v>
      </c>
      <c r="Q2630" s="2">
        <v>0</v>
      </c>
      <c r="R2630" s="2">
        <v>0</v>
      </c>
      <c r="S2630" s="2">
        <v>0</v>
      </c>
      <c r="T2630" s="2">
        <v>0</v>
      </c>
      <c r="U2630" s="2">
        <v>0</v>
      </c>
      <c r="V2630" s="2">
        <v>0</v>
      </c>
      <c r="W2630" s="2">
        <v>0</v>
      </c>
      <c r="X2630" s="2">
        <v>0</v>
      </c>
      <c r="Y2630" s="2">
        <v>0</v>
      </c>
      <c r="Z2630" s="2">
        <v>0</v>
      </c>
      <c r="AA2630" s="2">
        <v>0</v>
      </c>
      <c r="AB2630" s="2">
        <v>0</v>
      </c>
      <c r="AC2630" s="2">
        <v>0</v>
      </c>
      <c r="AD2630" s="2">
        <v>0</v>
      </c>
      <c r="AE2630" s="2">
        <v>0</v>
      </c>
      <c r="AF2630" s="2">
        <v>0</v>
      </c>
      <c r="AG2630" s="2">
        <v>0</v>
      </c>
      <c r="AH2630" s="2">
        <v>0</v>
      </c>
      <c r="AI2630" s="2">
        <v>0</v>
      </c>
      <c r="AJ2630" s="2">
        <v>0</v>
      </c>
      <c r="AK2630" s="2">
        <v>0</v>
      </c>
      <c r="AL2630" s="2">
        <v>0</v>
      </c>
      <c r="AM2630" s="2">
        <v>4.66</v>
      </c>
      <c r="AN2630" s="2">
        <v>0</v>
      </c>
      <c r="AO2630" s="2">
        <v>0</v>
      </c>
      <c r="AP2630" s="2">
        <v>0</v>
      </c>
      <c r="AQ2630" s="2">
        <v>0</v>
      </c>
      <c r="AR2630" s="2">
        <v>0</v>
      </c>
      <c r="AS2630" s="2">
        <v>0</v>
      </c>
      <c r="AT2630" s="2">
        <v>0</v>
      </c>
      <c r="AU2630" s="2">
        <v>0</v>
      </c>
      <c r="AV2630" s="2">
        <v>0</v>
      </c>
      <c r="AW2630" s="2">
        <v>0</v>
      </c>
      <c r="AX2630" s="2">
        <v>0</v>
      </c>
      <c r="AY2630" s="2">
        <v>0</v>
      </c>
      <c r="AZ2630" s="2">
        <v>0</v>
      </c>
      <c r="BA2630" s="2">
        <v>0</v>
      </c>
      <c r="BB2630" s="2">
        <v>0</v>
      </c>
      <c r="BC2630" s="2">
        <v>0</v>
      </c>
      <c r="BD2630" s="2">
        <v>0</v>
      </c>
      <c r="BE2630" s="2">
        <v>0</v>
      </c>
      <c r="BF2630" s="2">
        <v>0</v>
      </c>
      <c r="BG2630" s="2">
        <v>0</v>
      </c>
      <c r="BH2630" s="2">
        <v>1</v>
      </c>
      <c r="BI2630" s="2">
        <v>2</v>
      </c>
      <c r="BJ2630" s="2">
        <v>0.9</v>
      </c>
      <c r="BK2630" s="2">
        <v>2</v>
      </c>
      <c r="BL2630" s="2">
        <v>42.1</v>
      </c>
      <c r="BM2630" s="2">
        <v>5.89</v>
      </c>
      <c r="BN2630" s="2">
        <v>47.99</v>
      </c>
      <c r="BO2630" s="2">
        <v>47.99</v>
      </c>
      <c r="BQ2630" s="2" t="s">
        <v>425</v>
      </c>
      <c r="BR2630" s="2" t="s">
        <v>83</v>
      </c>
      <c r="BS2630" s="3">
        <v>42874</v>
      </c>
      <c r="BT2630" s="4">
        <v>0.31111111111111112</v>
      </c>
      <c r="BU2630" s="2" t="s">
        <v>2461</v>
      </c>
      <c r="BV2630" s="2" t="s">
        <v>98</v>
      </c>
      <c r="BY2630" s="2">
        <v>4635.55</v>
      </c>
      <c r="CA2630" s="2" t="s">
        <v>939</v>
      </c>
      <c r="CC2630" s="2" t="s">
        <v>423</v>
      </c>
      <c r="CD2630" s="2">
        <v>6230</v>
      </c>
      <c r="CE2630" s="2" t="s">
        <v>86</v>
      </c>
      <c r="CF2630" s="3">
        <v>42877</v>
      </c>
      <c r="CI2630" s="2">
        <v>1</v>
      </c>
      <c r="CJ2630" s="2">
        <v>1</v>
      </c>
      <c r="CK2630" s="2">
        <v>21</v>
      </c>
      <c r="CL2630" s="2" t="s">
        <v>87</v>
      </c>
    </row>
    <row r="2631" spans="1:90">
      <c r="A2631" s="2" t="s">
        <v>71</v>
      </c>
      <c r="B2631" s="2" t="s">
        <v>72</v>
      </c>
      <c r="C2631" s="2" t="s">
        <v>73</v>
      </c>
      <c r="E2631" s="2" t="str">
        <f>"FES1162549955"</f>
        <v>FES1162549955</v>
      </c>
      <c r="F2631" s="3">
        <v>42873</v>
      </c>
      <c r="G2631" s="2">
        <v>201711</v>
      </c>
      <c r="H2631" s="2" t="s">
        <v>74</v>
      </c>
      <c r="I2631" s="2" t="s">
        <v>75</v>
      </c>
      <c r="J2631" s="2" t="s">
        <v>76</v>
      </c>
      <c r="K2631" s="2" t="s">
        <v>77</v>
      </c>
      <c r="L2631" s="2" t="s">
        <v>181</v>
      </c>
      <c r="M2631" s="2" t="s">
        <v>182</v>
      </c>
      <c r="N2631" s="2" t="s">
        <v>2683</v>
      </c>
      <c r="O2631" s="2" t="s">
        <v>81</v>
      </c>
      <c r="P2631" s="2" t="str">
        <f>"2170567955                    "</f>
        <v xml:space="preserve">2170567955                    </v>
      </c>
      <c r="Q2631" s="2">
        <v>0</v>
      </c>
      <c r="R2631" s="2">
        <v>0</v>
      </c>
      <c r="S2631" s="2">
        <v>0</v>
      </c>
      <c r="T2631" s="2">
        <v>0</v>
      </c>
      <c r="U2631" s="2">
        <v>0</v>
      </c>
      <c r="V2631" s="2">
        <v>0</v>
      </c>
      <c r="W2631" s="2">
        <v>0</v>
      </c>
      <c r="X2631" s="2">
        <v>0</v>
      </c>
      <c r="Y2631" s="2">
        <v>0</v>
      </c>
      <c r="Z2631" s="2">
        <v>0</v>
      </c>
      <c r="AA2631" s="2">
        <v>0</v>
      </c>
      <c r="AB2631" s="2">
        <v>0</v>
      </c>
      <c r="AC2631" s="2">
        <v>0</v>
      </c>
      <c r="AD2631" s="2">
        <v>0</v>
      </c>
      <c r="AE2631" s="2">
        <v>0</v>
      </c>
      <c r="AF2631" s="2">
        <v>0</v>
      </c>
      <c r="AG2631" s="2">
        <v>0</v>
      </c>
      <c r="AH2631" s="2">
        <v>0</v>
      </c>
      <c r="AI2631" s="2">
        <v>0</v>
      </c>
      <c r="AJ2631" s="2">
        <v>0</v>
      </c>
      <c r="AK2631" s="2">
        <v>0</v>
      </c>
      <c r="AL2631" s="2">
        <v>0</v>
      </c>
      <c r="AM2631" s="2">
        <v>3.64</v>
      </c>
      <c r="AN2631" s="2">
        <v>0</v>
      </c>
      <c r="AO2631" s="2">
        <v>0</v>
      </c>
      <c r="AP2631" s="2">
        <v>0</v>
      </c>
      <c r="AQ2631" s="2">
        <v>0</v>
      </c>
      <c r="AR2631" s="2">
        <v>0</v>
      </c>
      <c r="AS2631" s="2">
        <v>0</v>
      </c>
      <c r="AT2631" s="2">
        <v>0</v>
      </c>
      <c r="AU2631" s="2">
        <v>0</v>
      </c>
      <c r="AV2631" s="2">
        <v>0</v>
      </c>
      <c r="AW2631" s="2">
        <v>0</v>
      </c>
      <c r="AX2631" s="2">
        <v>0</v>
      </c>
      <c r="AY2631" s="2">
        <v>0</v>
      </c>
      <c r="AZ2631" s="2">
        <v>0</v>
      </c>
      <c r="BA2631" s="2">
        <v>0</v>
      </c>
      <c r="BB2631" s="2">
        <v>0</v>
      </c>
      <c r="BC2631" s="2">
        <v>0</v>
      </c>
      <c r="BD2631" s="2">
        <v>0</v>
      </c>
      <c r="BE2631" s="2">
        <v>0</v>
      </c>
      <c r="BF2631" s="2">
        <v>0</v>
      </c>
      <c r="BG2631" s="2">
        <v>0</v>
      </c>
      <c r="BH2631" s="2">
        <v>1</v>
      </c>
      <c r="BI2631" s="2">
        <v>1</v>
      </c>
      <c r="BJ2631" s="2">
        <v>0.2</v>
      </c>
      <c r="BK2631" s="2">
        <v>1</v>
      </c>
      <c r="BL2631" s="2">
        <v>32.89</v>
      </c>
      <c r="BM2631" s="2">
        <v>4.5999999999999996</v>
      </c>
      <c r="BN2631" s="2">
        <v>37.49</v>
      </c>
      <c r="BO2631" s="2">
        <v>37.49</v>
      </c>
      <c r="BQ2631" s="2" t="s">
        <v>286</v>
      </c>
      <c r="BR2631" s="2" t="s">
        <v>83</v>
      </c>
      <c r="BS2631" s="3">
        <v>42874</v>
      </c>
      <c r="BT2631" s="4">
        <v>0.37152777777777773</v>
      </c>
      <c r="BU2631" s="2" t="s">
        <v>1684</v>
      </c>
      <c r="BV2631" s="2" t="s">
        <v>98</v>
      </c>
      <c r="BY2631" s="2">
        <v>1200</v>
      </c>
      <c r="CC2631" s="2" t="s">
        <v>182</v>
      </c>
      <c r="CD2631" s="2">
        <v>1560</v>
      </c>
      <c r="CE2631" s="2" t="s">
        <v>99</v>
      </c>
      <c r="CF2631" s="3">
        <v>42877</v>
      </c>
      <c r="CI2631" s="2">
        <v>1</v>
      </c>
      <c r="CJ2631" s="2">
        <v>1</v>
      </c>
      <c r="CK2631" s="2">
        <v>22</v>
      </c>
      <c r="CL2631" s="2" t="s">
        <v>87</v>
      </c>
    </row>
    <row r="2632" spans="1:90">
      <c r="A2632" s="2" t="s">
        <v>71</v>
      </c>
      <c r="B2632" s="2" t="s">
        <v>72</v>
      </c>
      <c r="C2632" s="2" t="s">
        <v>73</v>
      </c>
      <c r="E2632" s="2" t="str">
        <f>"FES1162549877"</f>
        <v>FES1162549877</v>
      </c>
      <c r="F2632" s="3">
        <v>42873</v>
      </c>
      <c r="G2632" s="2">
        <v>201711</v>
      </c>
      <c r="H2632" s="2" t="s">
        <v>74</v>
      </c>
      <c r="I2632" s="2" t="s">
        <v>75</v>
      </c>
      <c r="J2632" s="2" t="s">
        <v>76</v>
      </c>
      <c r="K2632" s="2" t="s">
        <v>77</v>
      </c>
      <c r="L2632" s="2" t="s">
        <v>342</v>
      </c>
      <c r="M2632" s="2" t="s">
        <v>343</v>
      </c>
      <c r="N2632" s="2" t="s">
        <v>581</v>
      </c>
      <c r="O2632" s="2" t="s">
        <v>81</v>
      </c>
      <c r="P2632" s="2" t="str">
        <f>"2170565857                    "</f>
        <v xml:space="preserve">2170565857                    </v>
      </c>
      <c r="Q2632" s="2">
        <v>0</v>
      </c>
      <c r="R2632" s="2">
        <v>0</v>
      </c>
      <c r="S2632" s="2">
        <v>0</v>
      </c>
      <c r="T2632" s="2">
        <v>0</v>
      </c>
      <c r="U2632" s="2">
        <v>0</v>
      </c>
      <c r="V2632" s="2">
        <v>0</v>
      </c>
      <c r="W2632" s="2">
        <v>0</v>
      </c>
      <c r="X2632" s="2">
        <v>0</v>
      </c>
      <c r="Y2632" s="2">
        <v>0</v>
      </c>
      <c r="Z2632" s="2">
        <v>0</v>
      </c>
      <c r="AA2632" s="2">
        <v>0</v>
      </c>
      <c r="AB2632" s="2">
        <v>0</v>
      </c>
      <c r="AC2632" s="2">
        <v>0</v>
      </c>
      <c r="AD2632" s="2">
        <v>0</v>
      </c>
      <c r="AE2632" s="2">
        <v>0</v>
      </c>
      <c r="AF2632" s="2">
        <v>0</v>
      </c>
      <c r="AG2632" s="2">
        <v>0</v>
      </c>
      <c r="AH2632" s="2">
        <v>0</v>
      </c>
      <c r="AI2632" s="2">
        <v>0</v>
      </c>
      <c r="AJ2632" s="2">
        <v>0</v>
      </c>
      <c r="AK2632" s="2">
        <v>0</v>
      </c>
      <c r="AL2632" s="2">
        <v>0</v>
      </c>
      <c r="AM2632" s="2">
        <v>4.66</v>
      </c>
      <c r="AN2632" s="2">
        <v>0</v>
      </c>
      <c r="AO2632" s="2">
        <v>0</v>
      </c>
      <c r="AP2632" s="2">
        <v>0</v>
      </c>
      <c r="AQ2632" s="2">
        <v>0</v>
      </c>
      <c r="AR2632" s="2">
        <v>0</v>
      </c>
      <c r="AS2632" s="2">
        <v>0</v>
      </c>
      <c r="AT2632" s="2">
        <v>0</v>
      </c>
      <c r="AU2632" s="2">
        <v>0</v>
      </c>
      <c r="AV2632" s="2">
        <v>0</v>
      </c>
      <c r="AW2632" s="2">
        <v>0</v>
      </c>
      <c r="AX2632" s="2">
        <v>0</v>
      </c>
      <c r="AY2632" s="2">
        <v>0</v>
      </c>
      <c r="AZ2632" s="2">
        <v>0</v>
      </c>
      <c r="BA2632" s="2">
        <v>0</v>
      </c>
      <c r="BB2632" s="2">
        <v>0</v>
      </c>
      <c r="BC2632" s="2">
        <v>0</v>
      </c>
      <c r="BD2632" s="2">
        <v>0</v>
      </c>
      <c r="BE2632" s="2">
        <v>0</v>
      </c>
      <c r="BF2632" s="2">
        <v>0</v>
      </c>
      <c r="BG2632" s="2">
        <v>0</v>
      </c>
      <c r="BH2632" s="2">
        <v>1</v>
      </c>
      <c r="BI2632" s="2">
        <v>1</v>
      </c>
      <c r="BJ2632" s="2">
        <v>0.2</v>
      </c>
      <c r="BK2632" s="2">
        <v>1</v>
      </c>
      <c r="BL2632" s="2">
        <v>42.1</v>
      </c>
      <c r="BM2632" s="2">
        <v>5.89</v>
      </c>
      <c r="BN2632" s="2">
        <v>47.99</v>
      </c>
      <c r="BO2632" s="2">
        <v>47.99</v>
      </c>
      <c r="BQ2632" s="2" t="s">
        <v>582</v>
      </c>
      <c r="BR2632" s="2" t="s">
        <v>83</v>
      </c>
      <c r="BS2632" s="3">
        <v>42874</v>
      </c>
      <c r="BT2632" s="4">
        <v>0.39583333333333331</v>
      </c>
      <c r="BU2632" s="2" t="s">
        <v>2986</v>
      </c>
      <c r="BV2632" s="2" t="s">
        <v>98</v>
      </c>
      <c r="BY2632" s="2">
        <v>1200</v>
      </c>
      <c r="CC2632" s="2" t="s">
        <v>343</v>
      </c>
      <c r="CD2632" s="2">
        <v>4302</v>
      </c>
      <c r="CE2632" s="2" t="s">
        <v>99</v>
      </c>
      <c r="CF2632" s="3">
        <v>42877</v>
      </c>
      <c r="CI2632" s="2">
        <v>1</v>
      </c>
      <c r="CJ2632" s="2">
        <v>1</v>
      </c>
      <c r="CK2632" s="2">
        <v>21</v>
      </c>
      <c r="CL2632" s="2" t="s">
        <v>87</v>
      </c>
    </row>
    <row r="2633" spans="1:90">
      <c r="A2633" s="2" t="s">
        <v>71</v>
      </c>
      <c r="B2633" s="2" t="s">
        <v>72</v>
      </c>
      <c r="C2633" s="2" t="s">
        <v>73</v>
      </c>
      <c r="E2633" s="2" t="str">
        <f>"FES1162549873"</f>
        <v>FES1162549873</v>
      </c>
      <c r="F2633" s="3">
        <v>42873</v>
      </c>
      <c r="G2633" s="2">
        <v>201711</v>
      </c>
      <c r="H2633" s="2" t="s">
        <v>74</v>
      </c>
      <c r="I2633" s="2" t="s">
        <v>75</v>
      </c>
      <c r="J2633" s="2" t="s">
        <v>76</v>
      </c>
      <c r="K2633" s="2" t="s">
        <v>77</v>
      </c>
      <c r="L2633" s="2" t="s">
        <v>74</v>
      </c>
      <c r="M2633" s="2" t="s">
        <v>75</v>
      </c>
      <c r="N2633" s="2" t="s">
        <v>1628</v>
      </c>
      <c r="O2633" s="2" t="s">
        <v>81</v>
      </c>
      <c r="P2633" s="2" t="str">
        <f>"217056725                     "</f>
        <v xml:space="preserve">217056725                     </v>
      </c>
      <c r="Q2633" s="2">
        <v>0</v>
      </c>
      <c r="R2633" s="2">
        <v>0</v>
      </c>
      <c r="S2633" s="2">
        <v>0</v>
      </c>
      <c r="T2633" s="2">
        <v>0</v>
      </c>
      <c r="U2633" s="2">
        <v>0</v>
      </c>
      <c r="V2633" s="2">
        <v>0</v>
      </c>
      <c r="W2633" s="2">
        <v>0</v>
      </c>
      <c r="X2633" s="2">
        <v>0</v>
      </c>
      <c r="Y2633" s="2">
        <v>0</v>
      </c>
      <c r="Z2633" s="2">
        <v>0</v>
      </c>
      <c r="AA2633" s="2">
        <v>0</v>
      </c>
      <c r="AB2633" s="2">
        <v>0</v>
      </c>
      <c r="AC2633" s="2">
        <v>0</v>
      </c>
      <c r="AD2633" s="2">
        <v>0</v>
      </c>
      <c r="AE2633" s="2">
        <v>0</v>
      </c>
      <c r="AF2633" s="2">
        <v>0</v>
      </c>
      <c r="AG2633" s="2">
        <v>0</v>
      </c>
      <c r="AH2633" s="2">
        <v>0</v>
      </c>
      <c r="AI2633" s="2">
        <v>0</v>
      </c>
      <c r="AJ2633" s="2">
        <v>0</v>
      </c>
      <c r="AK2633" s="2">
        <v>0</v>
      </c>
      <c r="AL2633" s="2">
        <v>0</v>
      </c>
      <c r="AM2633" s="2">
        <v>3.64</v>
      </c>
      <c r="AN2633" s="2">
        <v>0</v>
      </c>
      <c r="AO2633" s="2">
        <v>0</v>
      </c>
      <c r="AP2633" s="2">
        <v>0</v>
      </c>
      <c r="AQ2633" s="2">
        <v>0</v>
      </c>
      <c r="AR2633" s="2">
        <v>0</v>
      </c>
      <c r="AS2633" s="2">
        <v>0</v>
      </c>
      <c r="AT2633" s="2">
        <v>0</v>
      </c>
      <c r="AU2633" s="2">
        <v>0</v>
      </c>
      <c r="AV2633" s="2">
        <v>0</v>
      </c>
      <c r="AW2633" s="2">
        <v>0</v>
      </c>
      <c r="AX2633" s="2">
        <v>0</v>
      </c>
      <c r="AY2633" s="2">
        <v>0</v>
      </c>
      <c r="AZ2633" s="2">
        <v>0</v>
      </c>
      <c r="BA2633" s="2">
        <v>0</v>
      </c>
      <c r="BB2633" s="2">
        <v>0</v>
      </c>
      <c r="BC2633" s="2">
        <v>0</v>
      </c>
      <c r="BD2633" s="2">
        <v>0</v>
      </c>
      <c r="BE2633" s="2">
        <v>0</v>
      </c>
      <c r="BF2633" s="2">
        <v>0</v>
      </c>
      <c r="BG2633" s="2">
        <v>0</v>
      </c>
      <c r="BH2633" s="2">
        <v>1</v>
      </c>
      <c r="BI2633" s="2">
        <v>1</v>
      </c>
      <c r="BJ2633" s="2">
        <v>0.2</v>
      </c>
      <c r="BK2633" s="2">
        <v>1</v>
      </c>
      <c r="BL2633" s="2">
        <v>32.89</v>
      </c>
      <c r="BM2633" s="2">
        <v>4.5999999999999996</v>
      </c>
      <c r="BN2633" s="2">
        <v>37.49</v>
      </c>
      <c r="BO2633" s="2">
        <v>37.49</v>
      </c>
      <c r="BQ2633" s="2" t="s">
        <v>1629</v>
      </c>
      <c r="BR2633" s="2" t="s">
        <v>83</v>
      </c>
      <c r="BS2633" s="3">
        <v>42874</v>
      </c>
      <c r="BT2633" s="4">
        <v>0.3263888888888889</v>
      </c>
      <c r="BU2633" s="2" t="s">
        <v>2987</v>
      </c>
      <c r="BV2633" s="2" t="s">
        <v>98</v>
      </c>
      <c r="BY2633" s="2">
        <v>1200</v>
      </c>
      <c r="CA2633" s="2" t="s">
        <v>114</v>
      </c>
      <c r="CC2633" s="2" t="s">
        <v>75</v>
      </c>
      <c r="CD2633" s="2">
        <v>1600</v>
      </c>
      <c r="CE2633" s="2" t="s">
        <v>99</v>
      </c>
      <c r="CF2633" s="3">
        <v>42877</v>
      </c>
      <c r="CI2633" s="2">
        <v>1</v>
      </c>
      <c r="CJ2633" s="2">
        <v>1</v>
      </c>
      <c r="CK2633" s="2">
        <v>22</v>
      </c>
      <c r="CL2633" s="2" t="s">
        <v>87</v>
      </c>
    </row>
    <row r="2634" spans="1:90">
      <c r="A2634" s="2" t="s">
        <v>71</v>
      </c>
      <c r="B2634" s="2" t="s">
        <v>72</v>
      </c>
      <c r="C2634" s="2" t="s">
        <v>73</v>
      </c>
      <c r="E2634" s="2" t="str">
        <f>"FES1162550010"</f>
        <v>FES1162550010</v>
      </c>
      <c r="F2634" s="3">
        <v>42873</v>
      </c>
      <c r="G2634" s="2">
        <v>201711</v>
      </c>
      <c r="H2634" s="2" t="s">
        <v>74</v>
      </c>
      <c r="I2634" s="2" t="s">
        <v>75</v>
      </c>
      <c r="J2634" s="2" t="s">
        <v>76</v>
      </c>
      <c r="K2634" s="2" t="s">
        <v>77</v>
      </c>
      <c r="L2634" s="2" t="s">
        <v>116</v>
      </c>
      <c r="M2634" s="2" t="s">
        <v>117</v>
      </c>
      <c r="N2634" s="2" t="s">
        <v>118</v>
      </c>
      <c r="O2634" s="2" t="s">
        <v>81</v>
      </c>
      <c r="P2634" s="2" t="str">
        <f>"2170568015                    "</f>
        <v xml:space="preserve">2170568015                    </v>
      </c>
      <c r="Q2634" s="2">
        <v>0</v>
      </c>
      <c r="R2634" s="2">
        <v>0</v>
      </c>
      <c r="S2634" s="2">
        <v>0</v>
      </c>
      <c r="T2634" s="2">
        <v>0</v>
      </c>
      <c r="U2634" s="2">
        <v>0</v>
      </c>
      <c r="V2634" s="2">
        <v>0</v>
      </c>
      <c r="W2634" s="2">
        <v>0</v>
      </c>
      <c r="X2634" s="2">
        <v>0</v>
      </c>
      <c r="Y2634" s="2">
        <v>0</v>
      </c>
      <c r="Z2634" s="2">
        <v>0</v>
      </c>
      <c r="AA2634" s="2">
        <v>0</v>
      </c>
      <c r="AB2634" s="2">
        <v>0</v>
      </c>
      <c r="AC2634" s="2">
        <v>0</v>
      </c>
      <c r="AD2634" s="2">
        <v>0</v>
      </c>
      <c r="AE2634" s="2">
        <v>0</v>
      </c>
      <c r="AF2634" s="2">
        <v>0</v>
      </c>
      <c r="AG2634" s="2">
        <v>0</v>
      </c>
      <c r="AH2634" s="2">
        <v>0</v>
      </c>
      <c r="AI2634" s="2">
        <v>0</v>
      </c>
      <c r="AJ2634" s="2">
        <v>0</v>
      </c>
      <c r="AK2634" s="2">
        <v>0</v>
      </c>
      <c r="AL2634" s="2">
        <v>0</v>
      </c>
      <c r="AM2634" s="2">
        <v>3.64</v>
      </c>
      <c r="AN2634" s="2">
        <v>0</v>
      </c>
      <c r="AO2634" s="2">
        <v>0</v>
      </c>
      <c r="AP2634" s="2">
        <v>0</v>
      </c>
      <c r="AQ2634" s="2">
        <v>0</v>
      </c>
      <c r="AR2634" s="2">
        <v>0</v>
      </c>
      <c r="AS2634" s="2">
        <v>0</v>
      </c>
      <c r="AT2634" s="2">
        <v>0</v>
      </c>
      <c r="AU2634" s="2">
        <v>0</v>
      </c>
      <c r="AV2634" s="2">
        <v>0</v>
      </c>
      <c r="AW2634" s="2">
        <v>0</v>
      </c>
      <c r="AX2634" s="2">
        <v>0</v>
      </c>
      <c r="AY2634" s="2">
        <v>0</v>
      </c>
      <c r="AZ2634" s="2">
        <v>0</v>
      </c>
      <c r="BA2634" s="2">
        <v>0</v>
      </c>
      <c r="BB2634" s="2">
        <v>0</v>
      </c>
      <c r="BC2634" s="2">
        <v>0</v>
      </c>
      <c r="BD2634" s="2">
        <v>0</v>
      </c>
      <c r="BE2634" s="2">
        <v>0</v>
      </c>
      <c r="BF2634" s="2">
        <v>0</v>
      </c>
      <c r="BG2634" s="2">
        <v>0</v>
      </c>
      <c r="BH2634" s="2">
        <v>1</v>
      </c>
      <c r="BI2634" s="2">
        <v>1</v>
      </c>
      <c r="BJ2634" s="2">
        <v>0.2</v>
      </c>
      <c r="BK2634" s="2">
        <v>1</v>
      </c>
      <c r="BL2634" s="2">
        <v>32.89</v>
      </c>
      <c r="BM2634" s="2">
        <v>4.5999999999999996</v>
      </c>
      <c r="BN2634" s="2">
        <v>37.49</v>
      </c>
      <c r="BO2634" s="2">
        <v>37.49</v>
      </c>
      <c r="BR2634" s="2" t="s">
        <v>83</v>
      </c>
      <c r="BS2634" s="3">
        <v>42874</v>
      </c>
      <c r="BT2634" s="4">
        <v>0.36736111111111108</v>
      </c>
      <c r="BU2634" s="2" t="s">
        <v>2962</v>
      </c>
      <c r="BV2634" s="2" t="s">
        <v>98</v>
      </c>
      <c r="BY2634" s="2">
        <v>1200</v>
      </c>
      <c r="CA2634" s="2" t="s">
        <v>2097</v>
      </c>
      <c r="CC2634" s="2" t="s">
        <v>117</v>
      </c>
      <c r="CD2634" s="2">
        <v>1451</v>
      </c>
      <c r="CE2634" s="2" t="s">
        <v>99</v>
      </c>
      <c r="CF2634" s="3">
        <v>42874</v>
      </c>
      <c r="CI2634" s="2">
        <v>1</v>
      </c>
      <c r="CJ2634" s="2">
        <v>1</v>
      </c>
      <c r="CK2634" s="2">
        <v>22</v>
      </c>
      <c r="CL2634" s="2" t="s">
        <v>87</v>
      </c>
    </row>
    <row r="2635" spans="1:90">
      <c r="A2635" s="2" t="s">
        <v>71</v>
      </c>
      <c r="B2635" s="2" t="s">
        <v>72</v>
      </c>
      <c r="C2635" s="2" t="s">
        <v>73</v>
      </c>
      <c r="E2635" s="2" t="str">
        <f>"FES1162550018"</f>
        <v>FES1162550018</v>
      </c>
      <c r="F2635" s="3">
        <v>42873</v>
      </c>
      <c r="G2635" s="2">
        <v>201711</v>
      </c>
      <c r="H2635" s="2" t="s">
        <v>74</v>
      </c>
      <c r="I2635" s="2" t="s">
        <v>75</v>
      </c>
      <c r="J2635" s="2" t="s">
        <v>76</v>
      </c>
      <c r="K2635" s="2" t="s">
        <v>77</v>
      </c>
      <c r="L2635" s="2" t="s">
        <v>109</v>
      </c>
      <c r="M2635" s="2" t="s">
        <v>110</v>
      </c>
      <c r="N2635" s="2" t="s">
        <v>2256</v>
      </c>
      <c r="O2635" s="2" t="s">
        <v>81</v>
      </c>
      <c r="P2635" s="2" t="str">
        <f>"2170568017 .                  "</f>
        <v xml:space="preserve">2170568017 .                  </v>
      </c>
      <c r="Q2635" s="2">
        <v>0</v>
      </c>
      <c r="R2635" s="2">
        <v>0</v>
      </c>
      <c r="S2635" s="2">
        <v>0</v>
      </c>
      <c r="T2635" s="2">
        <v>0</v>
      </c>
      <c r="U2635" s="2">
        <v>0</v>
      </c>
      <c r="V2635" s="2">
        <v>0</v>
      </c>
      <c r="W2635" s="2">
        <v>0</v>
      </c>
      <c r="X2635" s="2">
        <v>0</v>
      </c>
      <c r="Y2635" s="2">
        <v>0</v>
      </c>
      <c r="Z2635" s="2">
        <v>0</v>
      </c>
      <c r="AA2635" s="2">
        <v>0</v>
      </c>
      <c r="AB2635" s="2">
        <v>0</v>
      </c>
      <c r="AC2635" s="2">
        <v>0</v>
      </c>
      <c r="AD2635" s="2">
        <v>0</v>
      </c>
      <c r="AE2635" s="2">
        <v>0</v>
      </c>
      <c r="AF2635" s="2">
        <v>0</v>
      </c>
      <c r="AG2635" s="2">
        <v>0</v>
      </c>
      <c r="AH2635" s="2">
        <v>0</v>
      </c>
      <c r="AI2635" s="2">
        <v>0</v>
      </c>
      <c r="AJ2635" s="2">
        <v>0</v>
      </c>
      <c r="AK2635" s="2">
        <v>0</v>
      </c>
      <c r="AL2635" s="2">
        <v>0</v>
      </c>
      <c r="AM2635" s="2">
        <v>4.66</v>
      </c>
      <c r="AN2635" s="2">
        <v>0</v>
      </c>
      <c r="AO2635" s="2">
        <v>0</v>
      </c>
      <c r="AP2635" s="2">
        <v>0</v>
      </c>
      <c r="AQ2635" s="2">
        <v>0</v>
      </c>
      <c r="AR2635" s="2">
        <v>0</v>
      </c>
      <c r="AS2635" s="2">
        <v>0</v>
      </c>
      <c r="AT2635" s="2">
        <v>0</v>
      </c>
      <c r="AU2635" s="2">
        <v>0</v>
      </c>
      <c r="AV2635" s="2">
        <v>0</v>
      </c>
      <c r="AW2635" s="2">
        <v>0</v>
      </c>
      <c r="AX2635" s="2">
        <v>0</v>
      </c>
      <c r="AY2635" s="2">
        <v>0</v>
      </c>
      <c r="AZ2635" s="2">
        <v>0</v>
      </c>
      <c r="BA2635" s="2">
        <v>0</v>
      </c>
      <c r="BB2635" s="2">
        <v>0</v>
      </c>
      <c r="BC2635" s="2">
        <v>0</v>
      </c>
      <c r="BD2635" s="2">
        <v>0</v>
      </c>
      <c r="BE2635" s="2">
        <v>0</v>
      </c>
      <c r="BF2635" s="2">
        <v>0</v>
      </c>
      <c r="BG2635" s="2">
        <v>0</v>
      </c>
      <c r="BH2635" s="2">
        <v>1</v>
      </c>
      <c r="BI2635" s="2">
        <v>1</v>
      </c>
      <c r="BJ2635" s="2">
        <v>0.2</v>
      </c>
      <c r="BK2635" s="2">
        <v>1</v>
      </c>
      <c r="BL2635" s="2">
        <v>42.1</v>
      </c>
      <c r="BM2635" s="2">
        <v>5.89</v>
      </c>
      <c r="BN2635" s="2">
        <v>47.99</v>
      </c>
      <c r="BO2635" s="2">
        <v>47.99</v>
      </c>
      <c r="BQ2635" s="2" t="s">
        <v>2257</v>
      </c>
      <c r="BR2635" s="2" t="s">
        <v>83</v>
      </c>
      <c r="BS2635" s="3">
        <v>42874</v>
      </c>
      <c r="BT2635" s="4">
        <v>0.37152777777777773</v>
      </c>
      <c r="BU2635" s="2" t="s">
        <v>2988</v>
      </c>
      <c r="BV2635" s="2" t="s">
        <v>98</v>
      </c>
      <c r="BY2635" s="2">
        <v>1200</v>
      </c>
      <c r="CA2635" s="2" t="s">
        <v>114</v>
      </c>
      <c r="CC2635" s="2" t="s">
        <v>110</v>
      </c>
      <c r="CD2635" s="2">
        <v>3201</v>
      </c>
      <c r="CE2635" s="2" t="s">
        <v>99</v>
      </c>
      <c r="CF2635" s="3">
        <v>42877</v>
      </c>
      <c r="CI2635" s="2">
        <v>1</v>
      </c>
      <c r="CJ2635" s="2">
        <v>1</v>
      </c>
      <c r="CK2635" s="2">
        <v>21</v>
      </c>
      <c r="CL2635" s="2" t="s">
        <v>87</v>
      </c>
    </row>
    <row r="2636" spans="1:90">
      <c r="A2636" s="2" t="s">
        <v>71</v>
      </c>
      <c r="B2636" s="2" t="s">
        <v>72</v>
      </c>
      <c r="C2636" s="2" t="s">
        <v>73</v>
      </c>
      <c r="E2636" s="2" t="str">
        <f>"FES1162550030"</f>
        <v>FES1162550030</v>
      </c>
      <c r="F2636" s="3">
        <v>42873</v>
      </c>
      <c r="G2636" s="2">
        <v>201711</v>
      </c>
      <c r="H2636" s="2" t="s">
        <v>74</v>
      </c>
      <c r="I2636" s="2" t="s">
        <v>75</v>
      </c>
      <c r="J2636" s="2" t="s">
        <v>76</v>
      </c>
      <c r="K2636" s="2" t="s">
        <v>77</v>
      </c>
      <c r="L2636" s="2" t="s">
        <v>109</v>
      </c>
      <c r="M2636" s="2" t="s">
        <v>110</v>
      </c>
      <c r="N2636" s="2" t="s">
        <v>2256</v>
      </c>
      <c r="O2636" s="2" t="s">
        <v>81</v>
      </c>
      <c r="P2636" s="2" t="str">
        <f>"2170565448                    "</f>
        <v xml:space="preserve">2170565448                    </v>
      </c>
      <c r="Q2636" s="2">
        <v>0</v>
      </c>
      <c r="R2636" s="2">
        <v>0</v>
      </c>
      <c r="S2636" s="2">
        <v>0</v>
      </c>
      <c r="T2636" s="2">
        <v>0</v>
      </c>
      <c r="U2636" s="2">
        <v>0</v>
      </c>
      <c r="V2636" s="2">
        <v>0</v>
      </c>
      <c r="W2636" s="2">
        <v>0</v>
      </c>
      <c r="X2636" s="2">
        <v>0</v>
      </c>
      <c r="Y2636" s="2">
        <v>0</v>
      </c>
      <c r="Z2636" s="2">
        <v>0</v>
      </c>
      <c r="AA2636" s="2">
        <v>0</v>
      </c>
      <c r="AB2636" s="2">
        <v>0</v>
      </c>
      <c r="AC2636" s="2">
        <v>0</v>
      </c>
      <c r="AD2636" s="2">
        <v>0</v>
      </c>
      <c r="AE2636" s="2">
        <v>0</v>
      </c>
      <c r="AF2636" s="2">
        <v>0</v>
      </c>
      <c r="AG2636" s="2">
        <v>0</v>
      </c>
      <c r="AH2636" s="2">
        <v>0</v>
      </c>
      <c r="AI2636" s="2">
        <v>0</v>
      </c>
      <c r="AJ2636" s="2">
        <v>0</v>
      </c>
      <c r="AK2636" s="2">
        <v>0</v>
      </c>
      <c r="AL2636" s="2">
        <v>0</v>
      </c>
      <c r="AM2636" s="2">
        <v>4.66</v>
      </c>
      <c r="AN2636" s="2">
        <v>0</v>
      </c>
      <c r="AO2636" s="2">
        <v>0</v>
      </c>
      <c r="AP2636" s="2">
        <v>0</v>
      </c>
      <c r="AQ2636" s="2">
        <v>0</v>
      </c>
      <c r="AR2636" s="2">
        <v>0</v>
      </c>
      <c r="AS2636" s="2">
        <v>0</v>
      </c>
      <c r="AT2636" s="2">
        <v>0</v>
      </c>
      <c r="AU2636" s="2">
        <v>0</v>
      </c>
      <c r="AV2636" s="2">
        <v>0</v>
      </c>
      <c r="AW2636" s="2">
        <v>0</v>
      </c>
      <c r="AX2636" s="2">
        <v>0</v>
      </c>
      <c r="AY2636" s="2">
        <v>0</v>
      </c>
      <c r="AZ2636" s="2">
        <v>0</v>
      </c>
      <c r="BA2636" s="2">
        <v>0</v>
      </c>
      <c r="BB2636" s="2">
        <v>0</v>
      </c>
      <c r="BC2636" s="2">
        <v>0</v>
      </c>
      <c r="BD2636" s="2">
        <v>0</v>
      </c>
      <c r="BE2636" s="2">
        <v>0</v>
      </c>
      <c r="BF2636" s="2">
        <v>0</v>
      </c>
      <c r="BG2636" s="2">
        <v>0</v>
      </c>
      <c r="BH2636" s="2">
        <v>1</v>
      </c>
      <c r="BI2636" s="2">
        <v>1</v>
      </c>
      <c r="BJ2636" s="2">
        <v>0.2</v>
      </c>
      <c r="BK2636" s="2">
        <v>1</v>
      </c>
      <c r="BL2636" s="2">
        <v>42.1</v>
      </c>
      <c r="BM2636" s="2">
        <v>5.89</v>
      </c>
      <c r="BN2636" s="2">
        <v>47.99</v>
      </c>
      <c r="BO2636" s="2">
        <v>47.99</v>
      </c>
      <c r="BQ2636" s="2" t="s">
        <v>2257</v>
      </c>
      <c r="BR2636" s="2" t="s">
        <v>83</v>
      </c>
      <c r="BS2636" s="3">
        <v>42874</v>
      </c>
      <c r="BT2636" s="4">
        <v>0.37152777777777773</v>
      </c>
      <c r="BU2636" s="2" t="s">
        <v>2989</v>
      </c>
      <c r="BV2636" s="2" t="s">
        <v>98</v>
      </c>
      <c r="BY2636" s="2">
        <v>1200</v>
      </c>
      <c r="CA2636" s="2" t="s">
        <v>114</v>
      </c>
      <c r="CC2636" s="2" t="s">
        <v>110</v>
      </c>
      <c r="CD2636" s="2">
        <v>3201</v>
      </c>
      <c r="CE2636" s="2" t="s">
        <v>99</v>
      </c>
      <c r="CF2636" s="3">
        <v>42877</v>
      </c>
      <c r="CI2636" s="2">
        <v>1</v>
      </c>
      <c r="CJ2636" s="2">
        <v>1</v>
      </c>
      <c r="CK2636" s="2">
        <v>21</v>
      </c>
      <c r="CL2636" s="2" t="s">
        <v>87</v>
      </c>
    </row>
    <row r="2637" spans="1:90">
      <c r="A2637" s="2" t="s">
        <v>71</v>
      </c>
      <c r="B2637" s="2" t="s">
        <v>72</v>
      </c>
      <c r="C2637" s="2" t="s">
        <v>73</v>
      </c>
      <c r="E2637" s="2" t="str">
        <f>"FES1162549964"</f>
        <v>FES1162549964</v>
      </c>
      <c r="F2637" s="3">
        <v>42873</v>
      </c>
      <c r="G2637" s="2">
        <v>201711</v>
      </c>
      <c r="H2637" s="2" t="s">
        <v>74</v>
      </c>
      <c r="I2637" s="2" t="s">
        <v>75</v>
      </c>
      <c r="J2637" s="2" t="s">
        <v>76</v>
      </c>
      <c r="K2637" s="2" t="s">
        <v>77</v>
      </c>
      <c r="L2637" s="2" t="s">
        <v>181</v>
      </c>
      <c r="M2637" s="2" t="s">
        <v>182</v>
      </c>
      <c r="N2637" s="2" t="s">
        <v>2005</v>
      </c>
      <c r="O2637" s="2" t="s">
        <v>81</v>
      </c>
      <c r="P2637" s="2" t="str">
        <f>"21705679645                   "</f>
        <v xml:space="preserve">21705679645                   </v>
      </c>
      <c r="Q2637" s="2">
        <v>0</v>
      </c>
      <c r="R2637" s="2">
        <v>0</v>
      </c>
      <c r="S2637" s="2">
        <v>0</v>
      </c>
      <c r="T2637" s="2">
        <v>0</v>
      </c>
      <c r="U2637" s="2">
        <v>0</v>
      </c>
      <c r="V2637" s="2">
        <v>0</v>
      </c>
      <c r="W2637" s="2">
        <v>0</v>
      </c>
      <c r="X2637" s="2">
        <v>0</v>
      </c>
      <c r="Y2637" s="2">
        <v>0</v>
      </c>
      <c r="Z2637" s="2">
        <v>0</v>
      </c>
      <c r="AA2637" s="2">
        <v>0</v>
      </c>
      <c r="AB2637" s="2">
        <v>0</v>
      </c>
      <c r="AC2637" s="2">
        <v>0</v>
      </c>
      <c r="AD2637" s="2">
        <v>0</v>
      </c>
      <c r="AE2637" s="2">
        <v>0</v>
      </c>
      <c r="AF2637" s="2">
        <v>0</v>
      </c>
      <c r="AG2637" s="2">
        <v>0</v>
      </c>
      <c r="AH2637" s="2">
        <v>0</v>
      </c>
      <c r="AI2637" s="2">
        <v>0</v>
      </c>
      <c r="AJ2637" s="2">
        <v>0</v>
      </c>
      <c r="AK2637" s="2">
        <v>0</v>
      </c>
      <c r="AL2637" s="2">
        <v>0</v>
      </c>
      <c r="AM2637" s="2">
        <v>3.64</v>
      </c>
      <c r="AN2637" s="2">
        <v>0</v>
      </c>
      <c r="AO2637" s="2">
        <v>0</v>
      </c>
      <c r="AP2637" s="2">
        <v>0</v>
      </c>
      <c r="AQ2637" s="2">
        <v>0</v>
      </c>
      <c r="AR2637" s="2">
        <v>0</v>
      </c>
      <c r="AS2637" s="2">
        <v>0</v>
      </c>
      <c r="AT2637" s="2">
        <v>0</v>
      </c>
      <c r="AU2637" s="2">
        <v>0</v>
      </c>
      <c r="AV2637" s="2">
        <v>0</v>
      </c>
      <c r="AW2637" s="2">
        <v>0</v>
      </c>
      <c r="AX2637" s="2">
        <v>0</v>
      </c>
      <c r="AY2637" s="2">
        <v>0</v>
      </c>
      <c r="AZ2637" s="2">
        <v>0</v>
      </c>
      <c r="BA2637" s="2">
        <v>0</v>
      </c>
      <c r="BB2637" s="2">
        <v>0</v>
      </c>
      <c r="BC2637" s="2">
        <v>0</v>
      </c>
      <c r="BD2637" s="2">
        <v>0</v>
      </c>
      <c r="BE2637" s="2">
        <v>0</v>
      </c>
      <c r="BF2637" s="2">
        <v>0</v>
      </c>
      <c r="BG2637" s="2">
        <v>0</v>
      </c>
      <c r="BH2637" s="2">
        <v>1</v>
      </c>
      <c r="BI2637" s="2">
        <v>1</v>
      </c>
      <c r="BJ2637" s="2">
        <v>0.2</v>
      </c>
      <c r="BK2637" s="2">
        <v>1</v>
      </c>
      <c r="BL2637" s="2">
        <v>32.89</v>
      </c>
      <c r="BM2637" s="2">
        <v>4.5999999999999996</v>
      </c>
      <c r="BN2637" s="2">
        <v>37.49</v>
      </c>
      <c r="BO2637" s="2">
        <v>37.49</v>
      </c>
      <c r="BQ2637" s="2" t="s">
        <v>2359</v>
      </c>
      <c r="BR2637" s="2" t="s">
        <v>83</v>
      </c>
      <c r="BS2637" s="3">
        <v>42874</v>
      </c>
      <c r="BT2637" s="4">
        <v>0.41666666666666669</v>
      </c>
      <c r="BU2637" s="2" t="s">
        <v>295</v>
      </c>
      <c r="BV2637" s="2" t="s">
        <v>98</v>
      </c>
      <c r="BY2637" s="2">
        <v>1200</v>
      </c>
      <c r="CC2637" s="2" t="s">
        <v>182</v>
      </c>
      <c r="CD2637" s="2">
        <v>1559</v>
      </c>
      <c r="CE2637" s="2" t="s">
        <v>99</v>
      </c>
      <c r="CF2637" s="3">
        <v>42877</v>
      </c>
      <c r="CI2637" s="2">
        <v>1</v>
      </c>
      <c r="CJ2637" s="2">
        <v>1</v>
      </c>
      <c r="CK2637" s="2">
        <v>22</v>
      </c>
      <c r="CL2637" s="2" t="s">
        <v>87</v>
      </c>
    </row>
    <row r="2638" spans="1:90">
      <c r="A2638" s="2" t="s">
        <v>71</v>
      </c>
      <c r="B2638" s="2" t="s">
        <v>72</v>
      </c>
      <c r="C2638" s="2" t="s">
        <v>73</v>
      </c>
      <c r="E2638" s="2" t="str">
        <f>"FES1162550029"</f>
        <v>FES1162550029</v>
      </c>
      <c r="F2638" s="3">
        <v>42873</v>
      </c>
      <c r="G2638" s="2">
        <v>201711</v>
      </c>
      <c r="H2638" s="2" t="s">
        <v>74</v>
      </c>
      <c r="I2638" s="2" t="s">
        <v>75</v>
      </c>
      <c r="J2638" s="2" t="s">
        <v>76</v>
      </c>
      <c r="K2638" s="2" t="s">
        <v>77</v>
      </c>
      <c r="L2638" s="2" t="s">
        <v>74</v>
      </c>
      <c r="M2638" s="2" t="s">
        <v>75</v>
      </c>
      <c r="N2638" s="2" t="s">
        <v>2239</v>
      </c>
      <c r="O2638" s="2" t="s">
        <v>81</v>
      </c>
      <c r="P2638" s="2" t="str">
        <f>"2170568045                    "</f>
        <v xml:space="preserve">2170568045                    </v>
      </c>
      <c r="Q2638" s="2">
        <v>0</v>
      </c>
      <c r="R2638" s="2">
        <v>0</v>
      </c>
      <c r="S2638" s="2">
        <v>0</v>
      </c>
      <c r="T2638" s="2">
        <v>0</v>
      </c>
      <c r="U2638" s="2">
        <v>0</v>
      </c>
      <c r="V2638" s="2">
        <v>0</v>
      </c>
      <c r="W2638" s="2">
        <v>0</v>
      </c>
      <c r="X2638" s="2">
        <v>0</v>
      </c>
      <c r="Y2638" s="2">
        <v>0</v>
      </c>
      <c r="Z2638" s="2">
        <v>0</v>
      </c>
      <c r="AA2638" s="2">
        <v>0</v>
      </c>
      <c r="AB2638" s="2">
        <v>0</v>
      </c>
      <c r="AC2638" s="2">
        <v>0</v>
      </c>
      <c r="AD2638" s="2">
        <v>0</v>
      </c>
      <c r="AE2638" s="2">
        <v>0</v>
      </c>
      <c r="AF2638" s="2">
        <v>0</v>
      </c>
      <c r="AG2638" s="2">
        <v>0</v>
      </c>
      <c r="AH2638" s="2">
        <v>0</v>
      </c>
      <c r="AI2638" s="2">
        <v>0</v>
      </c>
      <c r="AJ2638" s="2">
        <v>0</v>
      </c>
      <c r="AK2638" s="2">
        <v>0</v>
      </c>
      <c r="AL2638" s="2">
        <v>0</v>
      </c>
      <c r="AM2638" s="2">
        <v>3.64</v>
      </c>
      <c r="AN2638" s="2">
        <v>0</v>
      </c>
      <c r="AO2638" s="2">
        <v>0</v>
      </c>
      <c r="AP2638" s="2">
        <v>0</v>
      </c>
      <c r="AQ2638" s="2">
        <v>0</v>
      </c>
      <c r="AR2638" s="2">
        <v>0</v>
      </c>
      <c r="AS2638" s="2">
        <v>0</v>
      </c>
      <c r="AT2638" s="2">
        <v>0</v>
      </c>
      <c r="AU2638" s="2">
        <v>0</v>
      </c>
      <c r="AV2638" s="2">
        <v>0</v>
      </c>
      <c r="AW2638" s="2">
        <v>0</v>
      </c>
      <c r="AX2638" s="2">
        <v>0</v>
      </c>
      <c r="AY2638" s="2">
        <v>0</v>
      </c>
      <c r="AZ2638" s="2">
        <v>0</v>
      </c>
      <c r="BA2638" s="2">
        <v>0</v>
      </c>
      <c r="BB2638" s="2">
        <v>0</v>
      </c>
      <c r="BC2638" s="2">
        <v>0</v>
      </c>
      <c r="BD2638" s="2">
        <v>0</v>
      </c>
      <c r="BE2638" s="2">
        <v>0</v>
      </c>
      <c r="BF2638" s="2">
        <v>0</v>
      </c>
      <c r="BG2638" s="2">
        <v>0</v>
      </c>
      <c r="BH2638" s="2">
        <v>1</v>
      </c>
      <c r="BI2638" s="2">
        <v>1</v>
      </c>
      <c r="BJ2638" s="2">
        <v>0.2</v>
      </c>
      <c r="BK2638" s="2">
        <v>1</v>
      </c>
      <c r="BL2638" s="2">
        <v>32.89</v>
      </c>
      <c r="BM2638" s="2">
        <v>4.5999999999999996</v>
      </c>
      <c r="BN2638" s="2">
        <v>37.49</v>
      </c>
      <c r="BO2638" s="2">
        <v>37.49</v>
      </c>
      <c r="BR2638" s="2" t="s">
        <v>83</v>
      </c>
      <c r="BS2638" s="3">
        <v>42874</v>
      </c>
      <c r="BT2638" s="4">
        <v>0.36458333333333331</v>
      </c>
      <c r="BU2638" s="2" t="s">
        <v>1244</v>
      </c>
      <c r="BV2638" s="2" t="s">
        <v>98</v>
      </c>
      <c r="BY2638" s="2">
        <v>1200</v>
      </c>
      <c r="CA2638" s="2" t="s">
        <v>2460</v>
      </c>
      <c r="CC2638" s="2" t="s">
        <v>75</v>
      </c>
      <c r="CD2638" s="2">
        <v>1645</v>
      </c>
      <c r="CE2638" s="2" t="s">
        <v>99</v>
      </c>
      <c r="CF2638" s="3">
        <v>42877</v>
      </c>
      <c r="CI2638" s="2">
        <v>1</v>
      </c>
      <c r="CJ2638" s="2">
        <v>1</v>
      </c>
      <c r="CK2638" s="2">
        <v>22</v>
      </c>
      <c r="CL2638" s="2" t="s">
        <v>87</v>
      </c>
    </row>
    <row r="2639" spans="1:90">
      <c r="A2639" s="2" t="s">
        <v>71</v>
      </c>
      <c r="B2639" s="2" t="s">
        <v>72</v>
      </c>
      <c r="C2639" s="2" t="s">
        <v>73</v>
      </c>
      <c r="E2639" s="2" t="str">
        <f>"FES1162549922"</f>
        <v>FES1162549922</v>
      </c>
      <c r="F2639" s="3">
        <v>42873</v>
      </c>
      <c r="G2639" s="2">
        <v>201711</v>
      </c>
      <c r="H2639" s="2" t="s">
        <v>74</v>
      </c>
      <c r="I2639" s="2" t="s">
        <v>75</v>
      </c>
      <c r="J2639" s="2" t="s">
        <v>76</v>
      </c>
      <c r="K2639" s="2" t="s">
        <v>77</v>
      </c>
      <c r="L2639" s="2" t="s">
        <v>358</v>
      </c>
      <c r="M2639" s="2" t="s">
        <v>359</v>
      </c>
      <c r="N2639" s="2" t="s">
        <v>2885</v>
      </c>
      <c r="O2639" s="2" t="s">
        <v>81</v>
      </c>
      <c r="P2639" s="2" t="str">
        <f>"2170565666                    "</f>
        <v xml:space="preserve">2170565666                    </v>
      </c>
      <c r="Q2639" s="2">
        <v>0</v>
      </c>
      <c r="R2639" s="2">
        <v>0</v>
      </c>
      <c r="S2639" s="2">
        <v>0</v>
      </c>
      <c r="T2639" s="2">
        <v>0</v>
      </c>
      <c r="U2639" s="2">
        <v>0</v>
      </c>
      <c r="V2639" s="2">
        <v>0</v>
      </c>
      <c r="W2639" s="2">
        <v>0</v>
      </c>
      <c r="X2639" s="2">
        <v>0</v>
      </c>
      <c r="Y2639" s="2">
        <v>0</v>
      </c>
      <c r="Z2639" s="2">
        <v>0</v>
      </c>
      <c r="AA2639" s="2">
        <v>0</v>
      </c>
      <c r="AB2639" s="2">
        <v>0</v>
      </c>
      <c r="AC2639" s="2">
        <v>0</v>
      </c>
      <c r="AD2639" s="2">
        <v>0</v>
      </c>
      <c r="AE2639" s="2">
        <v>0</v>
      </c>
      <c r="AF2639" s="2">
        <v>0</v>
      </c>
      <c r="AG2639" s="2">
        <v>0</v>
      </c>
      <c r="AH2639" s="2">
        <v>0</v>
      </c>
      <c r="AI2639" s="2">
        <v>0</v>
      </c>
      <c r="AJ2639" s="2">
        <v>0</v>
      </c>
      <c r="AK2639" s="2">
        <v>0</v>
      </c>
      <c r="AL2639" s="2">
        <v>0</v>
      </c>
      <c r="AM2639" s="2">
        <v>3.64</v>
      </c>
      <c r="AN2639" s="2">
        <v>0</v>
      </c>
      <c r="AO2639" s="2">
        <v>0</v>
      </c>
      <c r="AP2639" s="2">
        <v>0</v>
      </c>
      <c r="AQ2639" s="2">
        <v>0</v>
      </c>
      <c r="AR2639" s="2">
        <v>0</v>
      </c>
      <c r="AS2639" s="2">
        <v>0</v>
      </c>
      <c r="AT2639" s="2">
        <v>0</v>
      </c>
      <c r="AU2639" s="2">
        <v>0</v>
      </c>
      <c r="AV2639" s="2">
        <v>0</v>
      </c>
      <c r="AW2639" s="2">
        <v>0</v>
      </c>
      <c r="AX2639" s="2">
        <v>0</v>
      </c>
      <c r="AY2639" s="2">
        <v>0</v>
      </c>
      <c r="AZ2639" s="2">
        <v>0</v>
      </c>
      <c r="BA2639" s="2">
        <v>0</v>
      </c>
      <c r="BB2639" s="2">
        <v>0</v>
      </c>
      <c r="BC2639" s="2">
        <v>0</v>
      </c>
      <c r="BD2639" s="2">
        <v>0</v>
      </c>
      <c r="BE2639" s="2">
        <v>0</v>
      </c>
      <c r="BF2639" s="2">
        <v>0</v>
      </c>
      <c r="BG2639" s="2">
        <v>0</v>
      </c>
      <c r="BH2639" s="2">
        <v>1</v>
      </c>
      <c r="BI2639" s="2">
        <v>1</v>
      </c>
      <c r="BJ2639" s="2">
        <v>0.2</v>
      </c>
      <c r="BK2639" s="2">
        <v>1</v>
      </c>
      <c r="BL2639" s="2">
        <v>32.89</v>
      </c>
      <c r="BM2639" s="2">
        <v>4.5999999999999996</v>
      </c>
      <c r="BN2639" s="2">
        <v>37.49</v>
      </c>
      <c r="BO2639" s="2">
        <v>37.49</v>
      </c>
      <c r="BQ2639" s="2" t="s">
        <v>2886</v>
      </c>
      <c r="BR2639" s="2" t="s">
        <v>83</v>
      </c>
      <c r="BS2639" s="3">
        <v>42874</v>
      </c>
      <c r="BT2639" s="4">
        <v>0.46180555555555558</v>
      </c>
      <c r="BU2639" s="2" t="s">
        <v>2990</v>
      </c>
      <c r="BV2639" s="2" t="s">
        <v>87</v>
      </c>
      <c r="BW2639" s="2" t="s">
        <v>92</v>
      </c>
      <c r="BX2639" s="2" t="s">
        <v>1048</v>
      </c>
      <c r="BY2639" s="2">
        <v>1200</v>
      </c>
      <c r="CA2639" s="2" t="s">
        <v>2553</v>
      </c>
      <c r="CC2639" s="2" t="s">
        <v>359</v>
      </c>
      <c r="CD2639" s="2">
        <v>1419</v>
      </c>
      <c r="CE2639" s="2" t="s">
        <v>99</v>
      </c>
      <c r="CF2639" s="3">
        <v>42874</v>
      </c>
      <c r="CI2639" s="2">
        <v>1</v>
      </c>
      <c r="CJ2639" s="2">
        <v>1</v>
      </c>
      <c r="CK2639" s="2">
        <v>22</v>
      </c>
      <c r="CL2639" s="2" t="s">
        <v>87</v>
      </c>
    </row>
    <row r="2640" spans="1:90">
      <c r="A2640" s="2" t="s">
        <v>71</v>
      </c>
      <c r="B2640" s="2" t="s">
        <v>72</v>
      </c>
      <c r="C2640" s="2" t="s">
        <v>73</v>
      </c>
      <c r="E2640" s="2" t="str">
        <f>"FES1162549983"</f>
        <v>FES1162549983</v>
      </c>
      <c r="F2640" s="3">
        <v>42873</v>
      </c>
      <c r="G2640" s="2">
        <v>201711</v>
      </c>
      <c r="H2640" s="2" t="s">
        <v>74</v>
      </c>
      <c r="I2640" s="2" t="s">
        <v>75</v>
      </c>
      <c r="J2640" s="2" t="s">
        <v>76</v>
      </c>
      <c r="K2640" s="2" t="s">
        <v>77</v>
      </c>
      <c r="L2640" s="2" t="s">
        <v>209</v>
      </c>
      <c r="M2640" s="2" t="s">
        <v>210</v>
      </c>
      <c r="N2640" s="2" t="s">
        <v>732</v>
      </c>
      <c r="O2640" s="2" t="s">
        <v>81</v>
      </c>
      <c r="P2640" s="2" t="str">
        <f>"2170567984                    "</f>
        <v xml:space="preserve">2170567984                    </v>
      </c>
      <c r="Q2640" s="2">
        <v>0</v>
      </c>
      <c r="R2640" s="2">
        <v>0</v>
      </c>
      <c r="S2640" s="2">
        <v>0</v>
      </c>
      <c r="T2640" s="2">
        <v>0</v>
      </c>
      <c r="U2640" s="2">
        <v>0</v>
      </c>
      <c r="V2640" s="2">
        <v>0</v>
      </c>
      <c r="W2640" s="2">
        <v>0</v>
      </c>
      <c r="X2640" s="2">
        <v>0</v>
      </c>
      <c r="Y2640" s="2">
        <v>0</v>
      </c>
      <c r="Z2640" s="2">
        <v>0</v>
      </c>
      <c r="AA2640" s="2">
        <v>0</v>
      </c>
      <c r="AB2640" s="2">
        <v>0</v>
      </c>
      <c r="AC2640" s="2">
        <v>0</v>
      </c>
      <c r="AD2640" s="2">
        <v>0</v>
      </c>
      <c r="AE2640" s="2">
        <v>0</v>
      </c>
      <c r="AF2640" s="2">
        <v>0</v>
      </c>
      <c r="AG2640" s="2">
        <v>0</v>
      </c>
      <c r="AH2640" s="2">
        <v>0</v>
      </c>
      <c r="AI2640" s="2">
        <v>0</v>
      </c>
      <c r="AJ2640" s="2">
        <v>0</v>
      </c>
      <c r="AK2640" s="2">
        <v>0</v>
      </c>
      <c r="AL2640" s="2">
        <v>0</v>
      </c>
      <c r="AM2640" s="2">
        <v>3.64</v>
      </c>
      <c r="AN2640" s="2">
        <v>0</v>
      </c>
      <c r="AO2640" s="2">
        <v>0</v>
      </c>
      <c r="AP2640" s="2">
        <v>0</v>
      </c>
      <c r="AQ2640" s="2">
        <v>0</v>
      </c>
      <c r="AR2640" s="2">
        <v>0</v>
      </c>
      <c r="AS2640" s="2">
        <v>0</v>
      </c>
      <c r="AT2640" s="2">
        <v>0</v>
      </c>
      <c r="AU2640" s="2">
        <v>0</v>
      </c>
      <c r="AV2640" s="2">
        <v>0</v>
      </c>
      <c r="AW2640" s="2">
        <v>0</v>
      </c>
      <c r="AX2640" s="2">
        <v>0</v>
      </c>
      <c r="AY2640" s="2">
        <v>0</v>
      </c>
      <c r="AZ2640" s="2">
        <v>0</v>
      </c>
      <c r="BA2640" s="2">
        <v>0</v>
      </c>
      <c r="BB2640" s="2">
        <v>0</v>
      </c>
      <c r="BC2640" s="2">
        <v>0</v>
      </c>
      <c r="BD2640" s="2">
        <v>0</v>
      </c>
      <c r="BE2640" s="2">
        <v>0</v>
      </c>
      <c r="BF2640" s="2">
        <v>0</v>
      </c>
      <c r="BG2640" s="2">
        <v>0</v>
      </c>
      <c r="BH2640" s="2">
        <v>1</v>
      </c>
      <c r="BI2640" s="2">
        <v>1</v>
      </c>
      <c r="BJ2640" s="2">
        <v>0.2</v>
      </c>
      <c r="BK2640" s="2">
        <v>1</v>
      </c>
      <c r="BL2640" s="2">
        <v>32.89</v>
      </c>
      <c r="BM2640" s="2">
        <v>4.5999999999999996</v>
      </c>
      <c r="BN2640" s="2">
        <v>37.49</v>
      </c>
      <c r="BO2640" s="2">
        <v>37.49</v>
      </c>
      <c r="BQ2640" s="2" t="s">
        <v>733</v>
      </c>
      <c r="BR2640" s="2" t="s">
        <v>83</v>
      </c>
      <c r="BS2640" s="3">
        <v>42874</v>
      </c>
      <c r="BT2640" s="4">
        <v>0.4375</v>
      </c>
      <c r="BU2640" s="2" t="s">
        <v>2754</v>
      </c>
      <c r="BV2640" s="2" t="s">
        <v>98</v>
      </c>
      <c r="BY2640" s="2">
        <v>1200</v>
      </c>
      <c r="CA2640" s="2" t="s">
        <v>901</v>
      </c>
      <c r="CC2640" s="2" t="s">
        <v>210</v>
      </c>
      <c r="CD2640" s="2">
        <v>1700</v>
      </c>
      <c r="CE2640" s="2" t="s">
        <v>99</v>
      </c>
      <c r="CF2640" s="3">
        <v>42874</v>
      </c>
      <c r="CI2640" s="2">
        <v>1</v>
      </c>
      <c r="CJ2640" s="2">
        <v>1</v>
      </c>
      <c r="CK2640" s="2">
        <v>22</v>
      </c>
      <c r="CL2640" s="2" t="s">
        <v>87</v>
      </c>
    </row>
    <row r="2641" spans="1:90">
      <c r="A2641" s="2" t="s">
        <v>71</v>
      </c>
      <c r="B2641" s="2" t="s">
        <v>72</v>
      </c>
      <c r="C2641" s="2" t="s">
        <v>73</v>
      </c>
      <c r="E2641" s="2" t="str">
        <f>"FES1162549936"</f>
        <v>FES1162549936</v>
      </c>
      <c r="F2641" s="3">
        <v>42873</v>
      </c>
      <c r="G2641" s="2">
        <v>201711</v>
      </c>
      <c r="H2641" s="2" t="s">
        <v>74</v>
      </c>
      <c r="I2641" s="2" t="s">
        <v>75</v>
      </c>
      <c r="J2641" s="2" t="s">
        <v>76</v>
      </c>
      <c r="K2641" s="2" t="s">
        <v>77</v>
      </c>
      <c r="L2641" s="2" t="s">
        <v>104</v>
      </c>
      <c r="M2641" s="2" t="s">
        <v>105</v>
      </c>
      <c r="N2641" s="2" t="s">
        <v>2991</v>
      </c>
      <c r="O2641" s="2" t="s">
        <v>81</v>
      </c>
      <c r="P2641" s="2" t="str">
        <f>"2170567933                    "</f>
        <v xml:space="preserve">2170567933                    </v>
      </c>
      <c r="Q2641" s="2">
        <v>0</v>
      </c>
      <c r="R2641" s="2">
        <v>0</v>
      </c>
      <c r="S2641" s="2">
        <v>0</v>
      </c>
      <c r="T2641" s="2">
        <v>0</v>
      </c>
      <c r="U2641" s="2">
        <v>0</v>
      </c>
      <c r="V2641" s="2">
        <v>0</v>
      </c>
      <c r="W2641" s="2">
        <v>0</v>
      </c>
      <c r="X2641" s="2">
        <v>0</v>
      </c>
      <c r="Y2641" s="2">
        <v>0</v>
      </c>
      <c r="Z2641" s="2">
        <v>0</v>
      </c>
      <c r="AA2641" s="2">
        <v>0</v>
      </c>
      <c r="AB2641" s="2">
        <v>0</v>
      </c>
      <c r="AC2641" s="2">
        <v>0</v>
      </c>
      <c r="AD2641" s="2">
        <v>0</v>
      </c>
      <c r="AE2641" s="2">
        <v>0</v>
      </c>
      <c r="AF2641" s="2">
        <v>0</v>
      </c>
      <c r="AG2641" s="2">
        <v>0</v>
      </c>
      <c r="AH2641" s="2">
        <v>0</v>
      </c>
      <c r="AI2641" s="2">
        <v>0</v>
      </c>
      <c r="AJ2641" s="2">
        <v>0</v>
      </c>
      <c r="AK2641" s="2">
        <v>0</v>
      </c>
      <c r="AL2641" s="2">
        <v>0</v>
      </c>
      <c r="AM2641" s="2">
        <v>18.63</v>
      </c>
      <c r="AN2641" s="2">
        <v>0</v>
      </c>
      <c r="AO2641" s="2">
        <v>0</v>
      </c>
      <c r="AP2641" s="2">
        <v>0</v>
      </c>
      <c r="AQ2641" s="2">
        <v>0</v>
      </c>
      <c r="AR2641" s="2">
        <v>0</v>
      </c>
      <c r="AS2641" s="2">
        <v>0</v>
      </c>
      <c r="AT2641" s="2">
        <v>0</v>
      </c>
      <c r="AU2641" s="2">
        <v>0</v>
      </c>
      <c r="AV2641" s="2">
        <v>0</v>
      </c>
      <c r="AW2641" s="2">
        <v>0</v>
      </c>
      <c r="AX2641" s="2">
        <v>0</v>
      </c>
      <c r="AY2641" s="2">
        <v>0</v>
      </c>
      <c r="AZ2641" s="2">
        <v>0</v>
      </c>
      <c r="BA2641" s="2">
        <v>0</v>
      </c>
      <c r="BB2641" s="2">
        <v>0</v>
      </c>
      <c r="BC2641" s="2">
        <v>0</v>
      </c>
      <c r="BD2641" s="2">
        <v>0</v>
      </c>
      <c r="BE2641" s="2">
        <v>0</v>
      </c>
      <c r="BF2641" s="2">
        <v>0</v>
      </c>
      <c r="BG2641" s="2">
        <v>0</v>
      </c>
      <c r="BH2641" s="2">
        <v>1</v>
      </c>
      <c r="BI2641" s="2">
        <v>5</v>
      </c>
      <c r="BJ2641" s="2">
        <v>7.6</v>
      </c>
      <c r="BK2641" s="2">
        <v>8</v>
      </c>
      <c r="BL2641" s="2">
        <v>168.39</v>
      </c>
      <c r="BM2641" s="2">
        <v>23.57</v>
      </c>
      <c r="BN2641" s="2">
        <v>191.96</v>
      </c>
      <c r="BO2641" s="2">
        <v>191.96</v>
      </c>
      <c r="BQ2641" s="2" t="s">
        <v>238</v>
      </c>
      <c r="BR2641" s="2" t="s">
        <v>83</v>
      </c>
      <c r="BS2641" s="3">
        <v>42874</v>
      </c>
      <c r="BT2641" s="4">
        <v>0.39583333333333331</v>
      </c>
      <c r="BU2641" s="2" t="s">
        <v>1660</v>
      </c>
      <c r="BV2641" s="2" t="s">
        <v>98</v>
      </c>
      <c r="BY2641" s="2">
        <v>37962</v>
      </c>
      <c r="CC2641" s="2" t="s">
        <v>105</v>
      </c>
      <c r="CD2641" s="2">
        <v>4068</v>
      </c>
      <c r="CE2641" s="2" t="s">
        <v>86</v>
      </c>
      <c r="CF2641" s="3">
        <v>42877</v>
      </c>
      <c r="CI2641" s="2">
        <v>1</v>
      </c>
      <c r="CJ2641" s="2">
        <v>1</v>
      </c>
      <c r="CK2641" s="2">
        <v>21</v>
      </c>
      <c r="CL2641" s="2" t="s">
        <v>87</v>
      </c>
    </row>
    <row r="2642" spans="1:90">
      <c r="A2642" s="2" t="s">
        <v>71</v>
      </c>
      <c r="B2642" s="2" t="s">
        <v>72</v>
      </c>
      <c r="C2642" s="2" t="s">
        <v>73</v>
      </c>
      <c r="E2642" s="2" t="str">
        <f>"FES1162549925"</f>
        <v>FES1162549925</v>
      </c>
      <c r="F2642" s="3">
        <v>42873</v>
      </c>
      <c r="G2642" s="2">
        <v>201711</v>
      </c>
      <c r="H2642" s="2" t="s">
        <v>74</v>
      </c>
      <c r="I2642" s="2" t="s">
        <v>75</v>
      </c>
      <c r="J2642" s="2" t="s">
        <v>76</v>
      </c>
      <c r="K2642" s="2" t="s">
        <v>77</v>
      </c>
      <c r="L2642" s="2" t="s">
        <v>342</v>
      </c>
      <c r="M2642" s="2" t="s">
        <v>343</v>
      </c>
      <c r="N2642" s="2" t="s">
        <v>581</v>
      </c>
      <c r="O2642" s="2" t="s">
        <v>81</v>
      </c>
      <c r="P2642" s="2" t="str">
        <f>"2170565848                    "</f>
        <v xml:space="preserve">2170565848                    </v>
      </c>
      <c r="Q2642" s="2">
        <v>0</v>
      </c>
      <c r="R2642" s="2">
        <v>0</v>
      </c>
      <c r="S2642" s="2">
        <v>0</v>
      </c>
      <c r="T2642" s="2">
        <v>0</v>
      </c>
      <c r="U2642" s="2">
        <v>0</v>
      </c>
      <c r="V2642" s="2">
        <v>0</v>
      </c>
      <c r="W2642" s="2">
        <v>0</v>
      </c>
      <c r="X2642" s="2">
        <v>0</v>
      </c>
      <c r="Y2642" s="2">
        <v>0</v>
      </c>
      <c r="Z2642" s="2">
        <v>0</v>
      </c>
      <c r="AA2642" s="2">
        <v>0</v>
      </c>
      <c r="AB2642" s="2">
        <v>0</v>
      </c>
      <c r="AC2642" s="2">
        <v>0</v>
      </c>
      <c r="AD2642" s="2">
        <v>0</v>
      </c>
      <c r="AE2642" s="2">
        <v>0</v>
      </c>
      <c r="AF2642" s="2">
        <v>0</v>
      </c>
      <c r="AG2642" s="2">
        <v>0</v>
      </c>
      <c r="AH2642" s="2">
        <v>0</v>
      </c>
      <c r="AI2642" s="2">
        <v>0</v>
      </c>
      <c r="AJ2642" s="2">
        <v>0</v>
      </c>
      <c r="AK2642" s="2">
        <v>0</v>
      </c>
      <c r="AL2642" s="2">
        <v>0</v>
      </c>
      <c r="AM2642" s="2">
        <v>12.81</v>
      </c>
      <c r="AN2642" s="2">
        <v>0</v>
      </c>
      <c r="AO2642" s="2">
        <v>0</v>
      </c>
      <c r="AP2642" s="2">
        <v>0</v>
      </c>
      <c r="AQ2642" s="2">
        <v>0</v>
      </c>
      <c r="AR2642" s="2">
        <v>0</v>
      </c>
      <c r="AS2642" s="2">
        <v>0</v>
      </c>
      <c r="AT2642" s="2">
        <v>0</v>
      </c>
      <c r="AU2642" s="2">
        <v>0</v>
      </c>
      <c r="AV2642" s="2">
        <v>0</v>
      </c>
      <c r="AW2642" s="2">
        <v>0</v>
      </c>
      <c r="AX2642" s="2">
        <v>0</v>
      </c>
      <c r="AY2642" s="2">
        <v>0</v>
      </c>
      <c r="AZ2642" s="2">
        <v>0</v>
      </c>
      <c r="BA2642" s="2">
        <v>0</v>
      </c>
      <c r="BB2642" s="2">
        <v>0</v>
      </c>
      <c r="BC2642" s="2">
        <v>0</v>
      </c>
      <c r="BD2642" s="2">
        <v>0</v>
      </c>
      <c r="BE2642" s="2">
        <v>0</v>
      </c>
      <c r="BF2642" s="2">
        <v>0</v>
      </c>
      <c r="BG2642" s="2">
        <v>0</v>
      </c>
      <c r="BH2642" s="2">
        <v>1</v>
      </c>
      <c r="BI2642" s="2">
        <v>5.5</v>
      </c>
      <c r="BJ2642" s="2">
        <v>3.2</v>
      </c>
      <c r="BK2642" s="2">
        <v>5.5</v>
      </c>
      <c r="BL2642" s="2">
        <v>115.77</v>
      </c>
      <c r="BM2642" s="2">
        <v>16.21</v>
      </c>
      <c r="BN2642" s="2">
        <v>131.97999999999999</v>
      </c>
      <c r="BO2642" s="2">
        <v>131.97999999999999</v>
      </c>
      <c r="BQ2642" s="2" t="s">
        <v>582</v>
      </c>
      <c r="BR2642" s="2" t="s">
        <v>83</v>
      </c>
      <c r="BS2642" s="3">
        <v>42874</v>
      </c>
      <c r="BT2642" s="4">
        <v>0.39583333333333331</v>
      </c>
      <c r="BU2642" s="2" t="s">
        <v>2986</v>
      </c>
      <c r="BV2642" s="2" t="s">
        <v>98</v>
      </c>
      <c r="BY2642" s="2">
        <v>15810.05</v>
      </c>
      <c r="CC2642" s="2" t="s">
        <v>343</v>
      </c>
      <c r="CD2642" s="2">
        <v>4302</v>
      </c>
      <c r="CE2642" s="2" t="s">
        <v>86</v>
      </c>
      <c r="CF2642" s="3">
        <v>42877</v>
      </c>
      <c r="CI2642" s="2">
        <v>1</v>
      </c>
      <c r="CJ2642" s="2">
        <v>1</v>
      </c>
      <c r="CK2642" s="2">
        <v>21</v>
      </c>
      <c r="CL2642" s="2" t="s">
        <v>87</v>
      </c>
    </row>
    <row r="2643" spans="1:90">
      <c r="A2643" s="2" t="s">
        <v>71</v>
      </c>
      <c r="B2643" s="2" t="s">
        <v>72</v>
      </c>
      <c r="C2643" s="2" t="s">
        <v>73</v>
      </c>
      <c r="E2643" s="2" t="str">
        <f>"009932187228"</f>
        <v>009932187228</v>
      </c>
      <c r="F2643" s="3">
        <v>42873</v>
      </c>
      <c r="G2643" s="2">
        <v>201711</v>
      </c>
      <c r="H2643" s="2" t="s">
        <v>74</v>
      </c>
      <c r="I2643" s="2" t="s">
        <v>75</v>
      </c>
      <c r="J2643" s="2" t="s">
        <v>76</v>
      </c>
      <c r="K2643" s="2" t="s">
        <v>77</v>
      </c>
      <c r="L2643" s="2" t="s">
        <v>123</v>
      </c>
      <c r="M2643" s="2" t="s">
        <v>124</v>
      </c>
      <c r="N2643" s="2" t="s">
        <v>626</v>
      </c>
      <c r="O2643" s="2" t="s">
        <v>81</v>
      </c>
      <c r="P2643" s="2" t="str">
        <f>"1162546317                    "</f>
        <v xml:space="preserve">1162546317                    </v>
      </c>
      <c r="Q2643" s="2">
        <v>0</v>
      </c>
      <c r="R2643" s="2">
        <v>0</v>
      </c>
      <c r="S2643" s="2">
        <v>0</v>
      </c>
      <c r="T2643" s="2">
        <v>0</v>
      </c>
      <c r="U2643" s="2">
        <v>0</v>
      </c>
      <c r="V2643" s="2">
        <v>0</v>
      </c>
      <c r="W2643" s="2">
        <v>0</v>
      </c>
      <c r="X2643" s="2">
        <v>0</v>
      </c>
      <c r="Y2643" s="2">
        <v>0</v>
      </c>
      <c r="Z2643" s="2">
        <v>0</v>
      </c>
      <c r="AA2643" s="2">
        <v>0</v>
      </c>
      <c r="AB2643" s="2">
        <v>0</v>
      </c>
      <c r="AC2643" s="2">
        <v>0</v>
      </c>
      <c r="AD2643" s="2">
        <v>0</v>
      </c>
      <c r="AE2643" s="2">
        <v>0</v>
      </c>
      <c r="AF2643" s="2">
        <v>0</v>
      </c>
      <c r="AG2643" s="2">
        <v>0</v>
      </c>
      <c r="AH2643" s="2">
        <v>0</v>
      </c>
      <c r="AI2643" s="2">
        <v>0</v>
      </c>
      <c r="AJ2643" s="2">
        <v>0</v>
      </c>
      <c r="AK2643" s="2">
        <v>0</v>
      </c>
      <c r="AL2643" s="2">
        <v>0</v>
      </c>
      <c r="AM2643" s="2">
        <v>4.66</v>
      </c>
      <c r="AN2643" s="2">
        <v>0</v>
      </c>
      <c r="AO2643" s="2">
        <v>0</v>
      </c>
      <c r="AP2643" s="2">
        <v>0</v>
      </c>
      <c r="AQ2643" s="2">
        <v>0</v>
      </c>
      <c r="AR2643" s="2">
        <v>0</v>
      </c>
      <c r="AS2643" s="2">
        <v>0</v>
      </c>
      <c r="AT2643" s="2">
        <v>0</v>
      </c>
      <c r="AU2643" s="2">
        <v>0</v>
      </c>
      <c r="AV2643" s="2">
        <v>0</v>
      </c>
      <c r="AW2643" s="2">
        <v>0</v>
      </c>
      <c r="AX2643" s="2">
        <v>0</v>
      </c>
      <c r="AY2643" s="2">
        <v>0</v>
      </c>
      <c r="AZ2643" s="2">
        <v>0</v>
      </c>
      <c r="BA2643" s="2">
        <v>0</v>
      </c>
      <c r="BB2643" s="2">
        <v>0</v>
      </c>
      <c r="BC2643" s="2">
        <v>0</v>
      </c>
      <c r="BD2643" s="2">
        <v>0</v>
      </c>
      <c r="BE2643" s="2">
        <v>0</v>
      </c>
      <c r="BF2643" s="2">
        <v>0</v>
      </c>
      <c r="BG2643" s="2">
        <v>0</v>
      </c>
      <c r="BH2643" s="2">
        <v>1</v>
      </c>
      <c r="BI2643" s="2">
        <v>1</v>
      </c>
      <c r="BJ2643" s="2">
        <v>0.2</v>
      </c>
      <c r="BK2643" s="2">
        <v>1</v>
      </c>
      <c r="BL2643" s="2">
        <v>42.1</v>
      </c>
      <c r="BM2643" s="2">
        <v>5.89</v>
      </c>
      <c r="BN2643" s="2">
        <v>47.99</v>
      </c>
      <c r="BO2643" s="2">
        <v>47.99</v>
      </c>
      <c r="BR2643" s="2" t="s">
        <v>83</v>
      </c>
      <c r="BS2643" s="3">
        <v>42874</v>
      </c>
      <c r="BT2643" s="4">
        <v>0.47916666666666669</v>
      </c>
      <c r="BU2643" s="2" t="s">
        <v>627</v>
      </c>
      <c r="BV2643" s="2" t="s">
        <v>87</v>
      </c>
      <c r="BY2643" s="2">
        <v>1200</v>
      </c>
      <c r="CC2643" s="2" t="s">
        <v>124</v>
      </c>
      <c r="CD2643" s="2">
        <v>2</v>
      </c>
      <c r="CE2643" s="2" t="s">
        <v>99</v>
      </c>
      <c r="CI2643" s="2">
        <v>1</v>
      </c>
      <c r="CJ2643" s="2">
        <v>1</v>
      </c>
      <c r="CK2643" s="2">
        <v>21</v>
      </c>
      <c r="CL2643" s="2" t="s">
        <v>87</v>
      </c>
    </row>
    <row r="2644" spans="1:90">
      <c r="A2644" s="2" t="s">
        <v>71</v>
      </c>
      <c r="B2644" s="2" t="s">
        <v>72</v>
      </c>
      <c r="C2644" s="2" t="s">
        <v>73</v>
      </c>
      <c r="E2644" s="2" t="str">
        <f>"FES1162549926"</f>
        <v>FES1162549926</v>
      </c>
      <c r="F2644" s="3">
        <v>42873</v>
      </c>
      <c r="G2644" s="2">
        <v>201711</v>
      </c>
      <c r="H2644" s="2" t="s">
        <v>74</v>
      </c>
      <c r="I2644" s="2" t="s">
        <v>75</v>
      </c>
      <c r="J2644" s="2" t="s">
        <v>76</v>
      </c>
      <c r="K2644" s="2" t="s">
        <v>77</v>
      </c>
      <c r="L2644" s="2" t="s">
        <v>163</v>
      </c>
      <c r="M2644" s="2" t="s">
        <v>164</v>
      </c>
      <c r="N2644" s="2" t="s">
        <v>499</v>
      </c>
      <c r="O2644" s="2" t="s">
        <v>81</v>
      </c>
      <c r="P2644" s="2" t="str">
        <f>"2170565899                    "</f>
        <v xml:space="preserve">2170565899                    </v>
      </c>
      <c r="Q2644" s="2">
        <v>0</v>
      </c>
      <c r="R2644" s="2">
        <v>0</v>
      </c>
      <c r="S2644" s="2">
        <v>0</v>
      </c>
      <c r="T2644" s="2">
        <v>0</v>
      </c>
      <c r="U2644" s="2">
        <v>0</v>
      </c>
      <c r="V2644" s="2">
        <v>0</v>
      </c>
      <c r="W2644" s="2">
        <v>0</v>
      </c>
      <c r="X2644" s="2">
        <v>0</v>
      </c>
      <c r="Y2644" s="2">
        <v>0</v>
      </c>
      <c r="Z2644" s="2">
        <v>0</v>
      </c>
      <c r="AA2644" s="2">
        <v>0</v>
      </c>
      <c r="AB2644" s="2">
        <v>0</v>
      </c>
      <c r="AC2644" s="2">
        <v>0</v>
      </c>
      <c r="AD2644" s="2">
        <v>0</v>
      </c>
      <c r="AE2644" s="2">
        <v>0</v>
      </c>
      <c r="AF2644" s="2">
        <v>0</v>
      </c>
      <c r="AG2644" s="2">
        <v>0</v>
      </c>
      <c r="AH2644" s="2">
        <v>0</v>
      </c>
      <c r="AI2644" s="2">
        <v>0</v>
      </c>
      <c r="AJ2644" s="2">
        <v>0</v>
      </c>
      <c r="AK2644" s="2">
        <v>0</v>
      </c>
      <c r="AL2644" s="2">
        <v>0</v>
      </c>
      <c r="AM2644" s="2">
        <v>3.64</v>
      </c>
      <c r="AN2644" s="2">
        <v>0</v>
      </c>
      <c r="AO2644" s="2">
        <v>0</v>
      </c>
      <c r="AP2644" s="2">
        <v>0</v>
      </c>
      <c r="AQ2644" s="2">
        <v>0</v>
      </c>
      <c r="AR2644" s="2">
        <v>0</v>
      </c>
      <c r="AS2644" s="2">
        <v>0</v>
      </c>
      <c r="AT2644" s="2">
        <v>0</v>
      </c>
      <c r="AU2644" s="2">
        <v>0</v>
      </c>
      <c r="AV2644" s="2">
        <v>0</v>
      </c>
      <c r="AW2644" s="2">
        <v>0</v>
      </c>
      <c r="AX2644" s="2">
        <v>0</v>
      </c>
      <c r="AY2644" s="2">
        <v>0</v>
      </c>
      <c r="AZ2644" s="2">
        <v>0</v>
      </c>
      <c r="BA2644" s="2">
        <v>0</v>
      </c>
      <c r="BB2644" s="2">
        <v>0</v>
      </c>
      <c r="BC2644" s="2">
        <v>0</v>
      </c>
      <c r="BD2644" s="2">
        <v>0</v>
      </c>
      <c r="BE2644" s="2">
        <v>0</v>
      </c>
      <c r="BF2644" s="2">
        <v>0</v>
      </c>
      <c r="BG2644" s="2">
        <v>0</v>
      </c>
      <c r="BH2644" s="2">
        <v>1</v>
      </c>
      <c r="BI2644" s="2">
        <v>1</v>
      </c>
      <c r="BJ2644" s="2">
        <v>0.2</v>
      </c>
      <c r="BK2644" s="2">
        <v>1</v>
      </c>
      <c r="BL2644" s="2">
        <v>32.89</v>
      </c>
      <c r="BM2644" s="2">
        <v>4.5999999999999996</v>
      </c>
      <c r="BN2644" s="2">
        <v>37.49</v>
      </c>
      <c r="BO2644" s="2">
        <v>37.49</v>
      </c>
      <c r="BQ2644" s="2" t="s">
        <v>500</v>
      </c>
      <c r="BR2644" s="2" t="s">
        <v>83</v>
      </c>
      <c r="BS2644" s="3">
        <v>42874</v>
      </c>
      <c r="BT2644" s="4">
        <v>0.39930555555555558</v>
      </c>
      <c r="BU2644" s="2" t="s">
        <v>1777</v>
      </c>
      <c r="BV2644" s="2" t="s">
        <v>98</v>
      </c>
      <c r="BY2644" s="2">
        <v>1200</v>
      </c>
      <c r="CA2644" s="2" t="s">
        <v>279</v>
      </c>
      <c r="CC2644" s="2" t="s">
        <v>164</v>
      </c>
      <c r="CD2644" s="2">
        <v>2094</v>
      </c>
      <c r="CE2644" s="2" t="s">
        <v>99</v>
      </c>
      <c r="CF2644" s="3">
        <v>42874</v>
      </c>
      <c r="CI2644" s="2">
        <v>1</v>
      </c>
      <c r="CJ2644" s="2">
        <v>1</v>
      </c>
      <c r="CK2644" s="2">
        <v>22</v>
      </c>
      <c r="CL2644" s="2" t="s">
        <v>87</v>
      </c>
    </row>
    <row r="2645" spans="1:90">
      <c r="A2645" s="2" t="s">
        <v>71</v>
      </c>
      <c r="B2645" s="2" t="s">
        <v>72</v>
      </c>
      <c r="C2645" s="2" t="s">
        <v>73</v>
      </c>
      <c r="E2645" s="2" t="str">
        <f>"FES1162549888"</f>
        <v>FES1162549888</v>
      </c>
      <c r="F2645" s="3">
        <v>42873</v>
      </c>
      <c r="G2645" s="2">
        <v>201711</v>
      </c>
      <c r="H2645" s="2" t="s">
        <v>74</v>
      </c>
      <c r="I2645" s="2" t="s">
        <v>75</v>
      </c>
      <c r="J2645" s="2" t="s">
        <v>76</v>
      </c>
      <c r="K2645" s="2" t="s">
        <v>77</v>
      </c>
      <c r="L2645" s="2" t="s">
        <v>242</v>
      </c>
      <c r="M2645" s="2" t="s">
        <v>243</v>
      </c>
      <c r="N2645" s="2" t="s">
        <v>2992</v>
      </c>
      <c r="O2645" s="2" t="s">
        <v>81</v>
      </c>
      <c r="P2645" s="2" t="str">
        <f>"2170565963                    "</f>
        <v xml:space="preserve">2170565963                    </v>
      </c>
      <c r="Q2645" s="2">
        <v>0</v>
      </c>
      <c r="R2645" s="2">
        <v>0</v>
      </c>
      <c r="S2645" s="2">
        <v>0</v>
      </c>
      <c r="T2645" s="2">
        <v>0</v>
      </c>
      <c r="U2645" s="2">
        <v>0</v>
      </c>
      <c r="V2645" s="2">
        <v>0</v>
      </c>
      <c r="W2645" s="2">
        <v>0</v>
      </c>
      <c r="X2645" s="2">
        <v>0</v>
      </c>
      <c r="Y2645" s="2">
        <v>0</v>
      </c>
      <c r="Z2645" s="2">
        <v>0</v>
      </c>
      <c r="AA2645" s="2">
        <v>0</v>
      </c>
      <c r="AB2645" s="2">
        <v>0</v>
      </c>
      <c r="AC2645" s="2">
        <v>0</v>
      </c>
      <c r="AD2645" s="2">
        <v>0</v>
      </c>
      <c r="AE2645" s="2">
        <v>0</v>
      </c>
      <c r="AF2645" s="2">
        <v>0</v>
      </c>
      <c r="AG2645" s="2">
        <v>0</v>
      </c>
      <c r="AH2645" s="2">
        <v>0</v>
      </c>
      <c r="AI2645" s="2">
        <v>0</v>
      </c>
      <c r="AJ2645" s="2">
        <v>0</v>
      </c>
      <c r="AK2645" s="2">
        <v>0</v>
      </c>
      <c r="AL2645" s="2">
        <v>0</v>
      </c>
      <c r="AM2645" s="2">
        <v>3.64</v>
      </c>
      <c r="AN2645" s="2">
        <v>0</v>
      </c>
      <c r="AO2645" s="2">
        <v>0</v>
      </c>
      <c r="AP2645" s="2">
        <v>0</v>
      </c>
      <c r="AQ2645" s="2">
        <v>0</v>
      </c>
      <c r="AR2645" s="2">
        <v>0</v>
      </c>
      <c r="AS2645" s="2">
        <v>0</v>
      </c>
      <c r="AT2645" s="2">
        <v>0</v>
      </c>
      <c r="AU2645" s="2">
        <v>0</v>
      </c>
      <c r="AV2645" s="2">
        <v>0</v>
      </c>
      <c r="AW2645" s="2">
        <v>0</v>
      </c>
      <c r="AX2645" s="2">
        <v>0</v>
      </c>
      <c r="AY2645" s="2">
        <v>0</v>
      </c>
      <c r="AZ2645" s="2">
        <v>0</v>
      </c>
      <c r="BA2645" s="2">
        <v>0</v>
      </c>
      <c r="BB2645" s="2">
        <v>0</v>
      </c>
      <c r="BC2645" s="2">
        <v>0</v>
      </c>
      <c r="BD2645" s="2">
        <v>0</v>
      </c>
      <c r="BE2645" s="2">
        <v>0</v>
      </c>
      <c r="BF2645" s="2">
        <v>0</v>
      </c>
      <c r="BG2645" s="2">
        <v>0</v>
      </c>
      <c r="BH2645" s="2">
        <v>1</v>
      </c>
      <c r="BI2645" s="2">
        <v>1</v>
      </c>
      <c r="BJ2645" s="2">
        <v>0.2</v>
      </c>
      <c r="BK2645" s="2">
        <v>1</v>
      </c>
      <c r="BL2645" s="2">
        <v>32.89</v>
      </c>
      <c r="BM2645" s="2">
        <v>4.5999999999999996</v>
      </c>
      <c r="BN2645" s="2">
        <v>37.49</v>
      </c>
      <c r="BO2645" s="2">
        <v>37.49</v>
      </c>
      <c r="BR2645" s="2" t="s">
        <v>83</v>
      </c>
      <c r="BS2645" s="3">
        <v>42877</v>
      </c>
      <c r="BT2645" s="4">
        <v>0.375</v>
      </c>
      <c r="BU2645" s="2" t="s">
        <v>2993</v>
      </c>
      <c r="BV2645" s="2" t="s">
        <v>87</v>
      </c>
      <c r="BW2645" s="2" t="s">
        <v>161</v>
      </c>
      <c r="BX2645" s="2" t="s">
        <v>162</v>
      </c>
      <c r="BY2645" s="2">
        <v>1200</v>
      </c>
      <c r="CA2645" s="2" t="s">
        <v>1461</v>
      </c>
      <c r="CC2645" s="2" t="s">
        <v>243</v>
      </c>
      <c r="CD2645" s="2">
        <v>1459</v>
      </c>
      <c r="CE2645" s="2" t="s">
        <v>99</v>
      </c>
      <c r="CF2645" s="3">
        <v>42877</v>
      </c>
      <c r="CI2645" s="2">
        <v>1</v>
      </c>
      <c r="CJ2645" s="2">
        <v>2</v>
      </c>
      <c r="CK2645" s="2">
        <v>22</v>
      </c>
      <c r="CL2645" s="2" t="s">
        <v>87</v>
      </c>
    </row>
    <row r="2646" spans="1:90">
      <c r="A2646" s="2" t="s">
        <v>71</v>
      </c>
      <c r="B2646" s="2" t="s">
        <v>72</v>
      </c>
      <c r="C2646" s="2" t="s">
        <v>73</v>
      </c>
      <c r="E2646" s="2" t="str">
        <f>"FES1162549890"</f>
        <v>FES1162549890</v>
      </c>
      <c r="F2646" s="3">
        <v>42873</v>
      </c>
      <c r="G2646" s="2">
        <v>201711</v>
      </c>
      <c r="H2646" s="2" t="s">
        <v>74</v>
      </c>
      <c r="I2646" s="2" t="s">
        <v>75</v>
      </c>
      <c r="J2646" s="2" t="s">
        <v>76</v>
      </c>
      <c r="K2646" s="2" t="s">
        <v>77</v>
      </c>
      <c r="L2646" s="2" t="s">
        <v>163</v>
      </c>
      <c r="M2646" s="2" t="s">
        <v>164</v>
      </c>
      <c r="N2646" s="2" t="s">
        <v>2126</v>
      </c>
      <c r="O2646" s="2" t="s">
        <v>81</v>
      </c>
      <c r="P2646" s="2" t="str">
        <f>"2170566407                    "</f>
        <v xml:space="preserve">2170566407                    </v>
      </c>
      <c r="Q2646" s="2">
        <v>0</v>
      </c>
      <c r="R2646" s="2">
        <v>0</v>
      </c>
      <c r="S2646" s="2">
        <v>0</v>
      </c>
      <c r="T2646" s="2">
        <v>0</v>
      </c>
      <c r="U2646" s="2">
        <v>0</v>
      </c>
      <c r="V2646" s="2">
        <v>0</v>
      </c>
      <c r="W2646" s="2">
        <v>0</v>
      </c>
      <c r="X2646" s="2">
        <v>0</v>
      </c>
      <c r="Y2646" s="2">
        <v>0</v>
      </c>
      <c r="Z2646" s="2">
        <v>0</v>
      </c>
      <c r="AA2646" s="2">
        <v>0</v>
      </c>
      <c r="AB2646" s="2">
        <v>0</v>
      </c>
      <c r="AC2646" s="2">
        <v>0</v>
      </c>
      <c r="AD2646" s="2">
        <v>0</v>
      </c>
      <c r="AE2646" s="2">
        <v>0</v>
      </c>
      <c r="AF2646" s="2">
        <v>0</v>
      </c>
      <c r="AG2646" s="2">
        <v>0</v>
      </c>
      <c r="AH2646" s="2">
        <v>0</v>
      </c>
      <c r="AI2646" s="2">
        <v>0</v>
      </c>
      <c r="AJ2646" s="2">
        <v>0</v>
      </c>
      <c r="AK2646" s="2">
        <v>0</v>
      </c>
      <c r="AL2646" s="2">
        <v>0</v>
      </c>
      <c r="AM2646" s="2">
        <v>3.64</v>
      </c>
      <c r="AN2646" s="2">
        <v>0</v>
      </c>
      <c r="AO2646" s="2">
        <v>0</v>
      </c>
      <c r="AP2646" s="2">
        <v>0</v>
      </c>
      <c r="AQ2646" s="2">
        <v>0</v>
      </c>
      <c r="AR2646" s="2">
        <v>0</v>
      </c>
      <c r="AS2646" s="2">
        <v>0</v>
      </c>
      <c r="AT2646" s="2">
        <v>0</v>
      </c>
      <c r="AU2646" s="2">
        <v>0</v>
      </c>
      <c r="AV2646" s="2">
        <v>0</v>
      </c>
      <c r="AW2646" s="2">
        <v>0</v>
      </c>
      <c r="AX2646" s="2">
        <v>0</v>
      </c>
      <c r="AY2646" s="2">
        <v>0</v>
      </c>
      <c r="AZ2646" s="2">
        <v>0</v>
      </c>
      <c r="BA2646" s="2">
        <v>0</v>
      </c>
      <c r="BB2646" s="2">
        <v>0</v>
      </c>
      <c r="BC2646" s="2">
        <v>0</v>
      </c>
      <c r="BD2646" s="2">
        <v>0</v>
      </c>
      <c r="BE2646" s="2">
        <v>0</v>
      </c>
      <c r="BF2646" s="2">
        <v>0</v>
      </c>
      <c r="BG2646" s="2">
        <v>0</v>
      </c>
      <c r="BH2646" s="2">
        <v>1</v>
      </c>
      <c r="BI2646" s="2">
        <v>1</v>
      </c>
      <c r="BJ2646" s="2">
        <v>0.2</v>
      </c>
      <c r="BK2646" s="2">
        <v>1</v>
      </c>
      <c r="BL2646" s="2">
        <v>32.89</v>
      </c>
      <c r="BM2646" s="2">
        <v>4.5999999999999996</v>
      </c>
      <c r="BN2646" s="2">
        <v>37.49</v>
      </c>
      <c r="BO2646" s="2">
        <v>37.49</v>
      </c>
      <c r="BR2646" s="2" t="s">
        <v>83</v>
      </c>
      <c r="BS2646" s="3">
        <v>42874</v>
      </c>
      <c r="BT2646" s="4">
        <v>0.41666666666666669</v>
      </c>
      <c r="BU2646" s="2" t="s">
        <v>2127</v>
      </c>
      <c r="BV2646" s="2" t="s">
        <v>98</v>
      </c>
      <c r="BY2646" s="2">
        <v>1200</v>
      </c>
      <c r="CC2646" s="2" t="s">
        <v>164</v>
      </c>
      <c r="CD2646" s="2">
        <v>2090</v>
      </c>
      <c r="CE2646" s="2" t="s">
        <v>99</v>
      </c>
      <c r="CF2646" s="3">
        <v>42877</v>
      </c>
      <c r="CI2646" s="2">
        <v>1</v>
      </c>
      <c r="CJ2646" s="2">
        <v>1</v>
      </c>
      <c r="CK2646" s="2">
        <v>22</v>
      </c>
      <c r="CL2646" s="2" t="s">
        <v>87</v>
      </c>
    </row>
    <row r="2647" spans="1:90">
      <c r="A2647" s="2" t="s">
        <v>71</v>
      </c>
      <c r="B2647" s="2" t="s">
        <v>72</v>
      </c>
      <c r="C2647" s="2" t="s">
        <v>73</v>
      </c>
      <c r="E2647" s="2" t="str">
        <f>"FES1162550004"</f>
        <v>FES1162550004</v>
      </c>
      <c r="F2647" s="3">
        <v>42873</v>
      </c>
      <c r="G2647" s="2">
        <v>201711</v>
      </c>
      <c r="H2647" s="2" t="s">
        <v>74</v>
      </c>
      <c r="I2647" s="2" t="s">
        <v>75</v>
      </c>
      <c r="J2647" s="2" t="s">
        <v>76</v>
      </c>
      <c r="K2647" s="2" t="s">
        <v>77</v>
      </c>
      <c r="L2647" s="2" t="s">
        <v>465</v>
      </c>
      <c r="M2647" s="2" t="s">
        <v>466</v>
      </c>
      <c r="N2647" s="2" t="s">
        <v>2390</v>
      </c>
      <c r="O2647" s="2" t="s">
        <v>81</v>
      </c>
      <c r="P2647" s="2" t="str">
        <f>"2170568011                    "</f>
        <v xml:space="preserve">2170568011                    </v>
      </c>
      <c r="Q2647" s="2">
        <v>0</v>
      </c>
      <c r="R2647" s="2">
        <v>0</v>
      </c>
      <c r="S2647" s="2">
        <v>0</v>
      </c>
      <c r="T2647" s="2">
        <v>0</v>
      </c>
      <c r="U2647" s="2">
        <v>0</v>
      </c>
      <c r="V2647" s="2">
        <v>0</v>
      </c>
      <c r="W2647" s="2">
        <v>0</v>
      </c>
      <c r="X2647" s="2">
        <v>0</v>
      </c>
      <c r="Y2647" s="2">
        <v>0</v>
      </c>
      <c r="Z2647" s="2">
        <v>0</v>
      </c>
      <c r="AA2647" s="2">
        <v>0</v>
      </c>
      <c r="AB2647" s="2">
        <v>0</v>
      </c>
      <c r="AC2647" s="2">
        <v>0</v>
      </c>
      <c r="AD2647" s="2">
        <v>0</v>
      </c>
      <c r="AE2647" s="2">
        <v>0</v>
      </c>
      <c r="AF2647" s="2">
        <v>0</v>
      </c>
      <c r="AG2647" s="2">
        <v>0</v>
      </c>
      <c r="AH2647" s="2">
        <v>0</v>
      </c>
      <c r="AI2647" s="2">
        <v>0</v>
      </c>
      <c r="AJ2647" s="2">
        <v>0</v>
      </c>
      <c r="AK2647" s="2">
        <v>0</v>
      </c>
      <c r="AL2647" s="2">
        <v>0</v>
      </c>
      <c r="AM2647" s="2">
        <v>9.02</v>
      </c>
      <c r="AN2647" s="2">
        <v>0</v>
      </c>
      <c r="AO2647" s="2">
        <v>0</v>
      </c>
      <c r="AP2647" s="2">
        <v>0</v>
      </c>
      <c r="AQ2647" s="2">
        <v>0</v>
      </c>
      <c r="AR2647" s="2">
        <v>0</v>
      </c>
      <c r="AS2647" s="2">
        <v>0</v>
      </c>
      <c r="AT2647" s="2">
        <v>0</v>
      </c>
      <c r="AU2647" s="2">
        <v>0</v>
      </c>
      <c r="AV2647" s="2">
        <v>0</v>
      </c>
      <c r="AW2647" s="2">
        <v>0</v>
      </c>
      <c r="AX2647" s="2">
        <v>0</v>
      </c>
      <c r="AY2647" s="2">
        <v>0</v>
      </c>
      <c r="AZ2647" s="2">
        <v>0</v>
      </c>
      <c r="BA2647" s="2">
        <v>0</v>
      </c>
      <c r="BB2647" s="2">
        <v>0</v>
      </c>
      <c r="BC2647" s="2">
        <v>0</v>
      </c>
      <c r="BD2647" s="2">
        <v>0</v>
      </c>
      <c r="BE2647" s="2">
        <v>0</v>
      </c>
      <c r="BF2647" s="2">
        <v>0</v>
      </c>
      <c r="BG2647" s="2">
        <v>0</v>
      </c>
      <c r="BH2647" s="2">
        <v>1</v>
      </c>
      <c r="BI2647" s="2">
        <v>1</v>
      </c>
      <c r="BJ2647" s="2">
        <v>0.2</v>
      </c>
      <c r="BK2647" s="2">
        <v>1</v>
      </c>
      <c r="BL2647" s="2">
        <v>81.56</v>
      </c>
      <c r="BM2647" s="2">
        <v>11.42</v>
      </c>
      <c r="BN2647" s="2">
        <v>92.98</v>
      </c>
      <c r="BO2647" s="2">
        <v>92.98</v>
      </c>
      <c r="BR2647" s="2" t="s">
        <v>83</v>
      </c>
      <c r="BS2647" s="3">
        <v>42877</v>
      </c>
      <c r="BT2647" s="4">
        <v>0.41666666666666669</v>
      </c>
      <c r="BU2647" s="2" t="s">
        <v>2994</v>
      </c>
      <c r="BV2647" s="2" t="s">
        <v>98</v>
      </c>
      <c r="BY2647" s="2">
        <v>1200</v>
      </c>
      <c r="CA2647" s="2" t="s">
        <v>114</v>
      </c>
      <c r="CC2647" s="2" t="s">
        <v>466</v>
      </c>
      <c r="CD2647" s="2">
        <v>5850</v>
      </c>
      <c r="CE2647" s="2" t="s">
        <v>99</v>
      </c>
      <c r="CF2647" s="3">
        <v>42879</v>
      </c>
      <c r="CI2647" s="2">
        <v>3</v>
      </c>
      <c r="CJ2647" s="2">
        <v>2</v>
      </c>
      <c r="CK2647" s="2">
        <v>23</v>
      </c>
      <c r="CL2647" s="2" t="s">
        <v>87</v>
      </c>
    </row>
    <row r="2648" spans="1:90">
      <c r="A2648" s="2" t="s">
        <v>71</v>
      </c>
      <c r="B2648" s="2" t="s">
        <v>72</v>
      </c>
      <c r="C2648" s="2" t="s">
        <v>73</v>
      </c>
      <c r="E2648" s="2" t="str">
        <f>"FES1162549979"</f>
        <v>FES1162549979</v>
      </c>
      <c r="F2648" s="3">
        <v>42873</v>
      </c>
      <c r="G2648" s="2">
        <v>201711</v>
      </c>
      <c r="H2648" s="2" t="s">
        <v>74</v>
      </c>
      <c r="I2648" s="2" t="s">
        <v>75</v>
      </c>
      <c r="J2648" s="2" t="s">
        <v>76</v>
      </c>
      <c r="K2648" s="2" t="s">
        <v>77</v>
      </c>
      <c r="L2648" s="2" t="s">
        <v>175</v>
      </c>
      <c r="M2648" s="2" t="s">
        <v>176</v>
      </c>
      <c r="N2648" s="2" t="s">
        <v>2995</v>
      </c>
      <c r="O2648" s="2" t="s">
        <v>81</v>
      </c>
      <c r="P2648" s="2" t="str">
        <f>"2170567979                    "</f>
        <v xml:space="preserve">2170567979                    </v>
      </c>
      <c r="Q2648" s="2">
        <v>0</v>
      </c>
      <c r="R2648" s="2">
        <v>0</v>
      </c>
      <c r="S2648" s="2">
        <v>0</v>
      </c>
      <c r="T2648" s="2">
        <v>0</v>
      </c>
      <c r="U2648" s="2">
        <v>0</v>
      </c>
      <c r="V2648" s="2">
        <v>0</v>
      </c>
      <c r="W2648" s="2">
        <v>0</v>
      </c>
      <c r="X2648" s="2">
        <v>0</v>
      </c>
      <c r="Y2648" s="2">
        <v>0</v>
      </c>
      <c r="Z2648" s="2">
        <v>0</v>
      </c>
      <c r="AA2648" s="2">
        <v>0</v>
      </c>
      <c r="AB2648" s="2">
        <v>0</v>
      </c>
      <c r="AC2648" s="2">
        <v>0</v>
      </c>
      <c r="AD2648" s="2">
        <v>0</v>
      </c>
      <c r="AE2648" s="2">
        <v>0</v>
      </c>
      <c r="AF2648" s="2">
        <v>0</v>
      </c>
      <c r="AG2648" s="2">
        <v>0</v>
      </c>
      <c r="AH2648" s="2">
        <v>0</v>
      </c>
      <c r="AI2648" s="2">
        <v>0</v>
      </c>
      <c r="AJ2648" s="2">
        <v>0</v>
      </c>
      <c r="AK2648" s="2">
        <v>0</v>
      </c>
      <c r="AL2648" s="2">
        <v>0</v>
      </c>
      <c r="AM2648" s="2">
        <v>4.66</v>
      </c>
      <c r="AN2648" s="2">
        <v>0</v>
      </c>
      <c r="AO2648" s="2">
        <v>0</v>
      </c>
      <c r="AP2648" s="2">
        <v>0</v>
      </c>
      <c r="AQ2648" s="2">
        <v>0</v>
      </c>
      <c r="AR2648" s="2">
        <v>0</v>
      </c>
      <c r="AS2648" s="2">
        <v>0</v>
      </c>
      <c r="AT2648" s="2">
        <v>0</v>
      </c>
      <c r="AU2648" s="2">
        <v>0</v>
      </c>
      <c r="AV2648" s="2">
        <v>0</v>
      </c>
      <c r="AW2648" s="2">
        <v>0</v>
      </c>
      <c r="AX2648" s="2">
        <v>0</v>
      </c>
      <c r="AY2648" s="2">
        <v>0</v>
      </c>
      <c r="AZ2648" s="2">
        <v>0</v>
      </c>
      <c r="BA2648" s="2">
        <v>0</v>
      </c>
      <c r="BB2648" s="2">
        <v>0</v>
      </c>
      <c r="BC2648" s="2">
        <v>0</v>
      </c>
      <c r="BD2648" s="2">
        <v>0</v>
      </c>
      <c r="BE2648" s="2">
        <v>0</v>
      </c>
      <c r="BF2648" s="2">
        <v>0</v>
      </c>
      <c r="BG2648" s="2">
        <v>0</v>
      </c>
      <c r="BH2648" s="2">
        <v>1</v>
      </c>
      <c r="BI2648" s="2">
        <v>1</v>
      </c>
      <c r="BJ2648" s="2">
        <v>0.2</v>
      </c>
      <c r="BK2648" s="2">
        <v>1</v>
      </c>
      <c r="BL2648" s="2">
        <v>42.1</v>
      </c>
      <c r="BM2648" s="2">
        <v>5.89</v>
      </c>
      <c r="BN2648" s="2">
        <v>47.99</v>
      </c>
      <c r="BO2648" s="2">
        <v>47.99</v>
      </c>
      <c r="BQ2648" s="2" t="s">
        <v>2996</v>
      </c>
      <c r="BR2648" s="2" t="s">
        <v>83</v>
      </c>
      <c r="BS2648" s="3">
        <v>42874</v>
      </c>
      <c r="BT2648" s="4">
        <v>0.51111111111111118</v>
      </c>
      <c r="BU2648" s="2" t="s">
        <v>2997</v>
      </c>
      <c r="BV2648" s="2" t="s">
        <v>98</v>
      </c>
      <c r="BY2648" s="2">
        <v>1200</v>
      </c>
      <c r="CA2648" s="2" t="s">
        <v>2998</v>
      </c>
      <c r="CC2648" s="2" t="s">
        <v>176</v>
      </c>
      <c r="CD2648" s="2">
        <v>6100</v>
      </c>
      <c r="CE2648" s="2" t="s">
        <v>99</v>
      </c>
      <c r="CF2648" s="3">
        <v>42874</v>
      </c>
      <c r="CI2648" s="2">
        <v>1</v>
      </c>
      <c r="CJ2648" s="2">
        <v>1</v>
      </c>
      <c r="CK2648" s="2">
        <v>21</v>
      </c>
      <c r="CL2648" s="2" t="s">
        <v>87</v>
      </c>
    </row>
    <row r="2649" spans="1:90">
      <c r="A2649" s="2" t="s">
        <v>71</v>
      </c>
      <c r="B2649" s="2" t="s">
        <v>72</v>
      </c>
      <c r="C2649" s="2" t="s">
        <v>73</v>
      </c>
      <c r="E2649" s="2" t="str">
        <f>"FES1162549883"</f>
        <v>FES1162549883</v>
      </c>
      <c r="F2649" s="3">
        <v>42873</v>
      </c>
      <c r="G2649" s="2">
        <v>201711</v>
      </c>
      <c r="H2649" s="2" t="s">
        <v>74</v>
      </c>
      <c r="I2649" s="2" t="s">
        <v>75</v>
      </c>
      <c r="J2649" s="2" t="s">
        <v>76</v>
      </c>
      <c r="K2649" s="2" t="s">
        <v>77</v>
      </c>
      <c r="L2649" s="2" t="s">
        <v>104</v>
      </c>
      <c r="M2649" s="2" t="s">
        <v>105</v>
      </c>
      <c r="N2649" s="2" t="s">
        <v>1306</v>
      </c>
      <c r="O2649" s="2" t="s">
        <v>81</v>
      </c>
      <c r="P2649" s="2" t="str">
        <f>"2170565912                    "</f>
        <v xml:space="preserve">2170565912                    </v>
      </c>
      <c r="Q2649" s="2">
        <v>0</v>
      </c>
      <c r="R2649" s="2">
        <v>0</v>
      </c>
      <c r="S2649" s="2">
        <v>0</v>
      </c>
      <c r="T2649" s="2">
        <v>0</v>
      </c>
      <c r="U2649" s="2">
        <v>0</v>
      </c>
      <c r="V2649" s="2">
        <v>0</v>
      </c>
      <c r="W2649" s="2">
        <v>0</v>
      </c>
      <c r="X2649" s="2">
        <v>0</v>
      </c>
      <c r="Y2649" s="2">
        <v>0</v>
      </c>
      <c r="Z2649" s="2">
        <v>0</v>
      </c>
      <c r="AA2649" s="2">
        <v>0</v>
      </c>
      <c r="AB2649" s="2">
        <v>0</v>
      </c>
      <c r="AC2649" s="2">
        <v>0</v>
      </c>
      <c r="AD2649" s="2">
        <v>0</v>
      </c>
      <c r="AE2649" s="2">
        <v>0</v>
      </c>
      <c r="AF2649" s="2">
        <v>0</v>
      </c>
      <c r="AG2649" s="2">
        <v>0</v>
      </c>
      <c r="AH2649" s="2">
        <v>0</v>
      </c>
      <c r="AI2649" s="2">
        <v>0</v>
      </c>
      <c r="AJ2649" s="2">
        <v>0</v>
      </c>
      <c r="AK2649" s="2">
        <v>0</v>
      </c>
      <c r="AL2649" s="2">
        <v>0</v>
      </c>
      <c r="AM2649" s="2">
        <v>4.66</v>
      </c>
      <c r="AN2649" s="2">
        <v>0</v>
      </c>
      <c r="AO2649" s="2">
        <v>0</v>
      </c>
      <c r="AP2649" s="2">
        <v>0</v>
      </c>
      <c r="AQ2649" s="2">
        <v>0</v>
      </c>
      <c r="AR2649" s="2">
        <v>0</v>
      </c>
      <c r="AS2649" s="2">
        <v>0</v>
      </c>
      <c r="AT2649" s="2">
        <v>0</v>
      </c>
      <c r="AU2649" s="2">
        <v>0</v>
      </c>
      <c r="AV2649" s="2">
        <v>0</v>
      </c>
      <c r="AW2649" s="2">
        <v>0</v>
      </c>
      <c r="AX2649" s="2">
        <v>0</v>
      </c>
      <c r="AY2649" s="2">
        <v>0</v>
      </c>
      <c r="AZ2649" s="2">
        <v>0</v>
      </c>
      <c r="BA2649" s="2">
        <v>0</v>
      </c>
      <c r="BB2649" s="2">
        <v>0</v>
      </c>
      <c r="BC2649" s="2">
        <v>0</v>
      </c>
      <c r="BD2649" s="2">
        <v>0</v>
      </c>
      <c r="BE2649" s="2">
        <v>0</v>
      </c>
      <c r="BF2649" s="2">
        <v>0</v>
      </c>
      <c r="BG2649" s="2">
        <v>0</v>
      </c>
      <c r="BH2649" s="2">
        <v>1</v>
      </c>
      <c r="BI2649" s="2">
        <v>1</v>
      </c>
      <c r="BJ2649" s="2">
        <v>0.2</v>
      </c>
      <c r="BK2649" s="2">
        <v>1</v>
      </c>
      <c r="BL2649" s="2">
        <v>42.1</v>
      </c>
      <c r="BM2649" s="2">
        <v>5.89</v>
      </c>
      <c r="BN2649" s="2">
        <v>47.99</v>
      </c>
      <c r="BO2649" s="2">
        <v>47.99</v>
      </c>
      <c r="BQ2649" s="2" t="s">
        <v>238</v>
      </c>
      <c r="BR2649" s="2" t="s">
        <v>83</v>
      </c>
      <c r="BS2649" s="3">
        <v>42874</v>
      </c>
      <c r="BT2649" s="4">
        <v>0.39583333333333331</v>
      </c>
      <c r="BU2649" s="2" t="s">
        <v>272</v>
      </c>
      <c r="BV2649" s="2" t="s">
        <v>98</v>
      </c>
      <c r="BY2649" s="2">
        <v>1200</v>
      </c>
      <c r="CC2649" s="2" t="s">
        <v>105</v>
      </c>
      <c r="CD2649" s="2">
        <v>4052</v>
      </c>
      <c r="CE2649" s="2" t="s">
        <v>99</v>
      </c>
      <c r="CF2649" s="3">
        <v>42877</v>
      </c>
      <c r="CI2649" s="2">
        <v>1</v>
      </c>
      <c r="CJ2649" s="2">
        <v>1</v>
      </c>
      <c r="CK2649" s="2">
        <v>21</v>
      </c>
      <c r="CL2649" s="2" t="s">
        <v>87</v>
      </c>
    </row>
    <row r="2650" spans="1:90">
      <c r="A2650" s="2" t="s">
        <v>71</v>
      </c>
      <c r="B2650" s="2" t="s">
        <v>72</v>
      </c>
      <c r="C2650" s="2" t="s">
        <v>73</v>
      </c>
      <c r="E2650" s="2" t="str">
        <f>"FES1162550046"</f>
        <v>FES1162550046</v>
      </c>
      <c r="F2650" s="3">
        <v>42873</v>
      </c>
      <c r="G2650" s="2">
        <v>201711</v>
      </c>
      <c r="H2650" s="2" t="s">
        <v>74</v>
      </c>
      <c r="I2650" s="2" t="s">
        <v>75</v>
      </c>
      <c r="J2650" s="2" t="s">
        <v>76</v>
      </c>
      <c r="K2650" s="2" t="s">
        <v>77</v>
      </c>
      <c r="L2650" s="2" t="s">
        <v>175</v>
      </c>
      <c r="M2650" s="2" t="s">
        <v>176</v>
      </c>
      <c r="N2650" s="2" t="s">
        <v>573</v>
      </c>
      <c r="O2650" s="2" t="s">
        <v>81</v>
      </c>
      <c r="P2650" s="2" t="str">
        <f>"2170568060                    "</f>
        <v xml:space="preserve">2170568060                    </v>
      </c>
      <c r="Q2650" s="2">
        <v>0</v>
      </c>
      <c r="R2650" s="2">
        <v>0</v>
      </c>
      <c r="S2650" s="2">
        <v>0</v>
      </c>
      <c r="T2650" s="2">
        <v>0</v>
      </c>
      <c r="U2650" s="2">
        <v>0</v>
      </c>
      <c r="V2650" s="2">
        <v>0</v>
      </c>
      <c r="W2650" s="2">
        <v>0</v>
      </c>
      <c r="X2650" s="2">
        <v>0</v>
      </c>
      <c r="Y2650" s="2">
        <v>0</v>
      </c>
      <c r="Z2650" s="2">
        <v>0</v>
      </c>
      <c r="AA2650" s="2">
        <v>0</v>
      </c>
      <c r="AB2650" s="2">
        <v>0</v>
      </c>
      <c r="AC2650" s="2">
        <v>0</v>
      </c>
      <c r="AD2650" s="2">
        <v>0</v>
      </c>
      <c r="AE2650" s="2">
        <v>0</v>
      </c>
      <c r="AF2650" s="2">
        <v>0</v>
      </c>
      <c r="AG2650" s="2">
        <v>0</v>
      </c>
      <c r="AH2650" s="2">
        <v>0</v>
      </c>
      <c r="AI2650" s="2">
        <v>0</v>
      </c>
      <c r="AJ2650" s="2">
        <v>0</v>
      </c>
      <c r="AK2650" s="2">
        <v>0</v>
      </c>
      <c r="AL2650" s="2">
        <v>0</v>
      </c>
      <c r="AM2650" s="2">
        <v>4.66</v>
      </c>
      <c r="AN2650" s="2">
        <v>0</v>
      </c>
      <c r="AO2650" s="2">
        <v>0</v>
      </c>
      <c r="AP2650" s="2">
        <v>0</v>
      </c>
      <c r="AQ2650" s="2">
        <v>0</v>
      </c>
      <c r="AR2650" s="2">
        <v>0</v>
      </c>
      <c r="AS2650" s="2">
        <v>0</v>
      </c>
      <c r="AT2650" s="2">
        <v>0</v>
      </c>
      <c r="AU2650" s="2">
        <v>0</v>
      </c>
      <c r="AV2650" s="2">
        <v>0</v>
      </c>
      <c r="AW2650" s="2">
        <v>0</v>
      </c>
      <c r="AX2650" s="2">
        <v>0</v>
      </c>
      <c r="AY2650" s="2">
        <v>0</v>
      </c>
      <c r="AZ2650" s="2">
        <v>0</v>
      </c>
      <c r="BA2650" s="2">
        <v>0</v>
      </c>
      <c r="BB2650" s="2">
        <v>0</v>
      </c>
      <c r="BC2650" s="2">
        <v>0</v>
      </c>
      <c r="BD2650" s="2">
        <v>0</v>
      </c>
      <c r="BE2650" s="2">
        <v>0</v>
      </c>
      <c r="BF2650" s="2">
        <v>0</v>
      </c>
      <c r="BG2650" s="2">
        <v>0</v>
      </c>
      <c r="BH2650" s="2">
        <v>1</v>
      </c>
      <c r="BI2650" s="2">
        <v>1</v>
      </c>
      <c r="BJ2650" s="2">
        <v>0.2</v>
      </c>
      <c r="BK2650" s="2">
        <v>1</v>
      </c>
      <c r="BL2650" s="2">
        <v>42.1</v>
      </c>
      <c r="BM2650" s="2">
        <v>5.89</v>
      </c>
      <c r="BN2650" s="2">
        <v>47.99</v>
      </c>
      <c r="BO2650" s="2">
        <v>47.99</v>
      </c>
      <c r="BQ2650" s="2" t="s">
        <v>574</v>
      </c>
      <c r="BR2650" s="2" t="s">
        <v>83</v>
      </c>
      <c r="BS2650" s="3">
        <v>42874</v>
      </c>
      <c r="BT2650" s="4">
        <v>0.46527777777777773</v>
      </c>
      <c r="BU2650" s="2" t="s">
        <v>575</v>
      </c>
      <c r="BV2650" s="2" t="s">
        <v>87</v>
      </c>
      <c r="BY2650" s="2">
        <v>1200</v>
      </c>
      <c r="CA2650" s="2" t="s">
        <v>180</v>
      </c>
      <c r="CC2650" s="2" t="s">
        <v>176</v>
      </c>
      <c r="CD2650" s="2">
        <v>6001</v>
      </c>
      <c r="CE2650" s="2" t="s">
        <v>99</v>
      </c>
      <c r="CF2650" s="3">
        <v>42874</v>
      </c>
      <c r="CI2650" s="2">
        <v>1</v>
      </c>
      <c r="CJ2650" s="2">
        <v>1</v>
      </c>
      <c r="CK2650" s="2">
        <v>21</v>
      </c>
      <c r="CL2650" s="2" t="s">
        <v>87</v>
      </c>
    </row>
    <row r="2651" spans="1:90">
      <c r="A2651" s="2" t="s">
        <v>71</v>
      </c>
      <c r="B2651" s="2" t="s">
        <v>72</v>
      </c>
      <c r="C2651" s="2" t="s">
        <v>73</v>
      </c>
      <c r="E2651" s="2" t="str">
        <f>"FES1162549910"</f>
        <v>FES1162549910</v>
      </c>
      <c r="F2651" s="3">
        <v>42873</v>
      </c>
      <c r="G2651" s="2">
        <v>201711</v>
      </c>
      <c r="H2651" s="2" t="s">
        <v>74</v>
      </c>
      <c r="I2651" s="2" t="s">
        <v>75</v>
      </c>
      <c r="J2651" s="2" t="s">
        <v>76</v>
      </c>
      <c r="K2651" s="2" t="s">
        <v>77</v>
      </c>
      <c r="L2651" s="2" t="s">
        <v>175</v>
      </c>
      <c r="M2651" s="2" t="s">
        <v>176</v>
      </c>
      <c r="N2651" s="2" t="s">
        <v>664</v>
      </c>
      <c r="O2651" s="2" t="s">
        <v>81</v>
      </c>
      <c r="P2651" s="2" t="str">
        <f>"2170561085                    "</f>
        <v xml:space="preserve">2170561085                    </v>
      </c>
      <c r="Q2651" s="2">
        <v>0</v>
      </c>
      <c r="R2651" s="2">
        <v>0</v>
      </c>
      <c r="S2651" s="2">
        <v>0</v>
      </c>
      <c r="T2651" s="2">
        <v>0</v>
      </c>
      <c r="U2651" s="2">
        <v>0</v>
      </c>
      <c r="V2651" s="2">
        <v>0</v>
      </c>
      <c r="W2651" s="2">
        <v>0</v>
      </c>
      <c r="X2651" s="2">
        <v>0</v>
      </c>
      <c r="Y2651" s="2">
        <v>0</v>
      </c>
      <c r="Z2651" s="2">
        <v>0</v>
      </c>
      <c r="AA2651" s="2">
        <v>0</v>
      </c>
      <c r="AB2651" s="2">
        <v>0</v>
      </c>
      <c r="AC2651" s="2">
        <v>0</v>
      </c>
      <c r="AD2651" s="2">
        <v>0</v>
      </c>
      <c r="AE2651" s="2">
        <v>0</v>
      </c>
      <c r="AF2651" s="2">
        <v>0</v>
      </c>
      <c r="AG2651" s="2">
        <v>0</v>
      </c>
      <c r="AH2651" s="2">
        <v>0</v>
      </c>
      <c r="AI2651" s="2">
        <v>0</v>
      </c>
      <c r="AJ2651" s="2">
        <v>0</v>
      </c>
      <c r="AK2651" s="2">
        <v>0</v>
      </c>
      <c r="AL2651" s="2">
        <v>0</v>
      </c>
      <c r="AM2651" s="2">
        <v>4.66</v>
      </c>
      <c r="AN2651" s="2">
        <v>0</v>
      </c>
      <c r="AO2651" s="2">
        <v>0</v>
      </c>
      <c r="AP2651" s="2">
        <v>0</v>
      </c>
      <c r="AQ2651" s="2">
        <v>0</v>
      </c>
      <c r="AR2651" s="2">
        <v>0</v>
      </c>
      <c r="AS2651" s="2">
        <v>0</v>
      </c>
      <c r="AT2651" s="2">
        <v>0</v>
      </c>
      <c r="AU2651" s="2">
        <v>0</v>
      </c>
      <c r="AV2651" s="2">
        <v>0</v>
      </c>
      <c r="AW2651" s="2">
        <v>0</v>
      </c>
      <c r="AX2651" s="2">
        <v>0</v>
      </c>
      <c r="AY2651" s="2">
        <v>0</v>
      </c>
      <c r="AZ2651" s="2">
        <v>0</v>
      </c>
      <c r="BA2651" s="2">
        <v>0</v>
      </c>
      <c r="BB2651" s="2">
        <v>0</v>
      </c>
      <c r="BC2651" s="2">
        <v>0</v>
      </c>
      <c r="BD2651" s="2">
        <v>0</v>
      </c>
      <c r="BE2651" s="2">
        <v>0</v>
      </c>
      <c r="BF2651" s="2">
        <v>0</v>
      </c>
      <c r="BG2651" s="2">
        <v>0</v>
      </c>
      <c r="BH2651" s="2">
        <v>1</v>
      </c>
      <c r="BI2651" s="2">
        <v>1</v>
      </c>
      <c r="BJ2651" s="2">
        <v>0.2</v>
      </c>
      <c r="BK2651" s="2">
        <v>1</v>
      </c>
      <c r="BL2651" s="2">
        <v>42.1</v>
      </c>
      <c r="BM2651" s="2">
        <v>5.89</v>
      </c>
      <c r="BN2651" s="2">
        <v>47.99</v>
      </c>
      <c r="BO2651" s="2">
        <v>47.99</v>
      </c>
      <c r="BQ2651" s="2" t="s">
        <v>665</v>
      </c>
      <c r="BR2651" s="2" t="s">
        <v>83</v>
      </c>
      <c r="BS2651" s="3">
        <v>42874</v>
      </c>
      <c r="BT2651" s="4">
        <v>0.47569444444444442</v>
      </c>
      <c r="BU2651" s="2" t="s">
        <v>2999</v>
      </c>
      <c r="BV2651" s="2" t="s">
        <v>87</v>
      </c>
      <c r="BY2651" s="2">
        <v>1200</v>
      </c>
      <c r="CA2651" s="2" t="s">
        <v>855</v>
      </c>
      <c r="CC2651" s="2" t="s">
        <v>176</v>
      </c>
      <c r="CD2651" s="2">
        <v>6001</v>
      </c>
      <c r="CE2651" s="2" t="s">
        <v>99</v>
      </c>
      <c r="CF2651" s="3">
        <v>42874</v>
      </c>
      <c r="CI2651" s="2">
        <v>1</v>
      </c>
      <c r="CJ2651" s="2">
        <v>1</v>
      </c>
      <c r="CK2651" s="2">
        <v>21</v>
      </c>
      <c r="CL2651" s="2" t="s">
        <v>87</v>
      </c>
    </row>
    <row r="2652" spans="1:90">
      <c r="A2652" s="2" t="s">
        <v>71</v>
      </c>
      <c r="B2652" s="2" t="s">
        <v>72</v>
      </c>
      <c r="C2652" s="2" t="s">
        <v>73</v>
      </c>
      <c r="E2652" s="2" t="str">
        <f>"FES1162549973"</f>
        <v>FES1162549973</v>
      </c>
      <c r="F2652" s="3">
        <v>42873</v>
      </c>
      <c r="G2652" s="2">
        <v>201711</v>
      </c>
      <c r="H2652" s="2" t="s">
        <v>74</v>
      </c>
      <c r="I2652" s="2" t="s">
        <v>75</v>
      </c>
      <c r="J2652" s="2" t="s">
        <v>76</v>
      </c>
      <c r="K2652" s="2" t="s">
        <v>77</v>
      </c>
      <c r="L2652" s="2" t="s">
        <v>175</v>
      </c>
      <c r="M2652" s="2" t="s">
        <v>176</v>
      </c>
      <c r="N2652" s="2" t="s">
        <v>196</v>
      </c>
      <c r="O2652" s="2" t="s">
        <v>81</v>
      </c>
      <c r="P2652" s="2" t="str">
        <f>"2170566879                    "</f>
        <v xml:space="preserve">2170566879                    </v>
      </c>
      <c r="Q2652" s="2">
        <v>0</v>
      </c>
      <c r="R2652" s="2">
        <v>0</v>
      </c>
      <c r="S2652" s="2">
        <v>0</v>
      </c>
      <c r="T2652" s="2">
        <v>0</v>
      </c>
      <c r="U2652" s="2">
        <v>0</v>
      </c>
      <c r="V2652" s="2">
        <v>0</v>
      </c>
      <c r="W2652" s="2">
        <v>0</v>
      </c>
      <c r="X2652" s="2">
        <v>0</v>
      </c>
      <c r="Y2652" s="2">
        <v>0</v>
      </c>
      <c r="Z2652" s="2">
        <v>0</v>
      </c>
      <c r="AA2652" s="2">
        <v>0</v>
      </c>
      <c r="AB2652" s="2">
        <v>0</v>
      </c>
      <c r="AC2652" s="2">
        <v>0</v>
      </c>
      <c r="AD2652" s="2">
        <v>0</v>
      </c>
      <c r="AE2652" s="2">
        <v>0</v>
      </c>
      <c r="AF2652" s="2">
        <v>0</v>
      </c>
      <c r="AG2652" s="2">
        <v>0</v>
      </c>
      <c r="AH2652" s="2">
        <v>0</v>
      </c>
      <c r="AI2652" s="2">
        <v>0</v>
      </c>
      <c r="AJ2652" s="2">
        <v>0</v>
      </c>
      <c r="AK2652" s="2">
        <v>0</v>
      </c>
      <c r="AL2652" s="2">
        <v>0</v>
      </c>
      <c r="AM2652" s="2">
        <v>4.66</v>
      </c>
      <c r="AN2652" s="2">
        <v>0</v>
      </c>
      <c r="AO2652" s="2">
        <v>0</v>
      </c>
      <c r="AP2652" s="2">
        <v>0</v>
      </c>
      <c r="AQ2652" s="2">
        <v>0</v>
      </c>
      <c r="AR2652" s="2">
        <v>0</v>
      </c>
      <c r="AS2652" s="2">
        <v>0</v>
      </c>
      <c r="AT2652" s="2">
        <v>0</v>
      </c>
      <c r="AU2652" s="2">
        <v>0</v>
      </c>
      <c r="AV2652" s="2">
        <v>0</v>
      </c>
      <c r="AW2652" s="2">
        <v>0</v>
      </c>
      <c r="AX2652" s="2">
        <v>0</v>
      </c>
      <c r="AY2652" s="2">
        <v>0</v>
      </c>
      <c r="AZ2652" s="2">
        <v>0</v>
      </c>
      <c r="BA2652" s="2">
        <v>0</v>
      </c>
      <c r="BB2652" s="2">
        <v>0</v>
      </c>
      <c r="BC2652" s="2">
        <v>0</v>
      </c>
      <c r="BD2652" s="2">
        <v>0</v>
      </c>
      <c r="BE2652" s="2">
        <v>0</v>
      </c>
      <c r="BF2652" s="2">
        <v>0</v>
      </c>
      <c r="BG2652" s="2">
        <v>0</v>
      </c>
      <c r="BH2652" s="2">
        <v>1</v>
      </c>
      <c r="BI2652" s="2">
        <v>1</v>
      </c>
      <c r="BJ2652" s="2">
        <v>0.2</v>
      </c>
      <c r="BK2652" s="2">
        <v>1</v>
      </c>
      <c r="BL2652" s="2">
        <v>42.1</v>
      </c>
      <c r="BM2652" s="2">
        <v>5.89</v>
      </c>
      <c r="BN2652" s="2">
        <v>47.99</v>
      </c>
      <c r="BO2652" s="2">
        <v>47.99</v>
      </c>
      <c r="BQ2652" s="2" t="s">
        <v>197</v>
      </c>
      <c r="BR2652" s="2" t="s">
        <v>83</v>
      </c>
      <c r="BS2652" s="3">
        <v>42874</v>
      </c>
      <c r="BT2652" s="4">
        <v>0.47916666666666669</v>
      </c>
      <c r="BU2652" s="2" t="s">
        <v>295</v>
      </c>
      <c r="BV2652" s="2" t="s">
        <v>87</v>
      </c>
      <c r="BY2652" s="2">
        <v>1200</v>
      </c>
      <c r="CA2652" s="2" t="s">
        <v>180</v>
      </c>
      <c r="CC2652" s="2" t="s">
        <v>176</v>
      </c>
      <c r="CD2652" s="2">
        <v>6001</v>
      </c>
      <c r="CE2652" s="2" t="s">
        <v>99</v>
      </c>
      <c r="CF2652" s="3">
        <v>42874</v>
      </c>
      <c r="CI2652" s="2">
        <v>1</v>
      </c>
      <c r="CJ2652" s="2">
        <v>1</v>
      </c>
      <c r="CK2652" s="2">
        <v>21</v>
      </c>
      <c r="CL2652" s="2" t="s">
        <v>87</v>
      </c>
    </row>
    <row r="2653" spans="1:90">
      <c r="A2653" s="2" t="s">
        <v>71</v>
      </c>
      <c r="B2653" s="2" t="s">
        <v>72</v>
      </c>
      <c r="C2653" s="2" t="s">
        <v>73</v>
      </c>
      <c r="E2653" s="2" t="str">
        <f>"FES1162549993"</f>
        <v>FES1162549993</v>
      </c>
      <c r="F2653" s="3">
        <v>42873</v>
      </c>
      <c r="G2653" s="2">
        <v>201711</v>
      </c>
      <c r="H2653" s="2" t="s">
        <v>74</v>
      </c>
      <c r="I2653" s="2" t="s">
        <v>75</v>
      </c>
      <c r="J2653" s="2" t="s">
        <v>76</v>
      </c>
      <c r="K2653" s="2" t="s">
        <v>77</v>
      </c>
      <c r="L2653" s="2" t="s">
        <v>476</v>
      </c>
      <c r="M2653" s="2" t="s">
        <v>477</v>
      </c>
      <c r="N2653" s="2" t="s">
        <v>478</v>
      </c>
      <c r="O2653" s="2" t="s">
        <v>81</v>
      </c>
      <c r="P2653" s="2" t="str">
        <f>"2170567997                    "</f>
        <v xml:space="preserve">2170567997                    </v>
      </c>
      <c r="Q2653" s="2">
        <v>0</v>
      </c>
      <c r="R2653" s="2">
        <v>0</v>
      </c>
      <c r="S2653" s="2">
        <v>0</v>
      </c>
      <c r="T2653" s="2">
        <v>0</v>
      </c>
      <c r="U2653" s="2">
        <v>0</v>
      </c>
      <c r="V2653" s="2">
        <v>0</v>
      </c>
      <c r="W2653" s="2">
        <v>0</v>
      </c>
      <c r="X2653" s="2">
        <v>0</v>
      </c>
      <c r="Y2653" s="2">
        <v>0</v>
      </c>
      <c r="Z2653" s="2">
        <v>0</v>
      </c>
      <c r="AA2653" s="2">
        <v>0</v>
      </c>
      <c r="AB2653" s="2">
        <v>0</v>
      </c>
      <c r="AC2653" s="2">
        <v>0</v>
      </c>
      <c r="AD2653" s="2">
        <v>0</v>
      </c>
      <c r="AE2653" s="2">
        <v>0</v>
      </c>
      <c r="AF2653" s="2">
        <v>0</v>
      </c>
      <c r="AG2653" s="2">
        <v>0</v>
      </c>
      <c r="AH2653" s="2">
        <v>0</v>
      </c>
      <c r="AI2653" s="2">
        <v>0</v>
      </c>
      <c r="AJ2653" s="2">
        <v>0</v>
      </c>
      <c r="AK2653" s="2">
        <v>0</v>
      </c>
      <c r="AL2653" s="2">
        <v>0</v>
      </c>
      <c r="AM2653" s="2">
        <v>4.66</v>
      </c>
      <c r="AN2653" s="2">
        <v>0</v>
      </c>
      <c r="AO2653" s="2">
        <v>0</v>
      </c>
      <c r="AP2653" s="2">
        <v>0</v>
      </c>
      <c r="AQ2653" s="2">
        <v>0</v>
      </c>
      <c r="AR2653" s="2">
        <v>0</v>
      </c>
      <c r="AS2653" s="2">
        <v>0</v>
      </c>
      <c r="AT2653" s="2">
        <v>0</v>
      </c>
      <c r="AU2653" s="2">
        <v>0</v>
      </c>
      <c r="AV2653" s="2">
        <v>0</v>
      </c>
      <c r="AW2653" s="2">
        <v>0</v>
      </c>
      <c r="AX2653" s="2">
        <v>0</v>
      </c>
      <c r="AY2653" s="2">
        <v>0</v>
      </c>
      <c r="AZ2653" s="2">
        <v>0</v>
      </c>
      <c r="BA2653" s="2">
        <v>0</v>
      </c>
      <c r="BB2653" s="2">
        <v>0</v>
      </c>
      <c r="BC2653" s="2">
        <v>0</v>
      </c>
      <c r="BD2653" s="2">
        <v>0</v>
      </c>
      <c r="BE2653" s="2">
        <v>0</v>
      </c>
      <c r="BF2653" s="2">
        <v>0</v>
      </c>
      <c r="BG2653" s="2">
        <v>0</v>
      </c>
      <c r="BH2653" s="2">
        <v>1</v>
      </c>
      <c r="BI2653" s="2">
        <v>1</v>
      </c>
      <c r="BJ2653" s="2">
        <v>0.2</v>
      </c>
      <c r="BK2653" s="2">
        <v>1</v>
      </c>
      <c r="BL2653" s="2">
        <v>42.1</v>
      </c>
      <c r="BM2653" s="2">
        <v>5.89</v>
      </c>
      <c r="BN2653" s="2">
        <v>47.99</v>
      </c>
      <c r="BO2653" s="2">
        <v>47.99</v>
      </c>
      <c r="BQ2653" s="2" t="s">
        <v>479</v>
      </c>
      <c r="BR2653" s="2" t="s">
        <v>83</v>
      </c>
      <c r="BS2653" s="3">
        <v>42874</v>
      </c>
      <c r="BT2653" s="4">
        <v>0.5</v>
      </c>
      <c r="BU2653" s="2" t="s">
        <v>1220</v>
      </c>
      <c r="BV2653" s="2" t="s">
        <v>87</v>
      </c>
      <c r="BY2653" s="2">
        <v>1200</v>
      </c>
      <c r="CA2653" s="2" t="s">
        <v>114</v>
      </c>
      <c r="CC2653" s="2" t="s">
        <v>477</v>
      </c>
      <c r="CD2653" s="2">
        <v>6220</v>
      </c>
      <c r="CE2653" s="2" t="s">
        <v>99</v>
      </c>
      <c r="CF2653" s="3">
        <v>42877</v>
      </c>
      <c r="CI2653" s="2">
        <v>1</v>
      </c>
      <c r="CJ2653" s="2">
        <v>1</v>
      </c>
      <c r="CK2653" s="2">
        <v>21</v>
      </c>
      <c r="CL2653" s="2" t="s">
        <v>87</v>
      </c>
    </row>
    <row r="2654" spans="1:90">
      <c r="A2654" s="2" t="s">
        <v>71</v>
      </c>
      <c r="B2654" s="2" t="s">
        <v>72</v>
      </c>
      <c r="C2654" s="2" t="s">
        <v>73</v>
      </c>
      <c r="E2654" s="2" t="str">
        <f>"FES1162549885"</f>
        <v>FES1162549885</v>
      </c>
      <c r="F2654" s="3">
        <v>42873</v>
      </c>
      <c r="G2654" s="2">
        <v>201711</v>
      </c>
      <c r="H2654" s="2" t="s">
        <v>74</v>
      </c>
      <c r="I2654" s="2" t="s">
        <v>75</v>
      </c>
      <c r="J2654" s="2" t="s">
        <v>76</v>
      </c>
      <c r="K2654" s="2" t="s">
        <v>77</v>
      </c>
      <c r="L2654" s="2" t="s">
        <v>104</v>
      </c>
      <c r="M2654" s="2" t="s">
        <v>105</v>
      </c>
      <c r="N2654" s="2" t="s">
        <v>1853</v>
      </c>
      <c r="O2654" s="2" t="s">
        <v>81</v>
      </c>
      <c r="P2654" s="2" t="str">
        <f>"2170565937                    "</f>
        <v xml:space="preserve">2170565937                    </v>
      </c>
      <c r="Q2654" s="2">
        <v>0</v>
      </c>
      <c r="R2654" s="2">
        <v>0</v>
      </c>
      <c r="S2654" s="2">
        <v>0</v>
      </c>
      <c r="T2654" s="2">
        <v>0</v>
      </c>
      <c r="U2654" s="2">
        <v>0</v>
      </c>
      <c r="V2654" s="2">
        <v>0</v>
      </c>
      <c r="W2654" s="2">
        <v>0</v>
      </c>
      <c r="X2654" s="2">
        <v>0</v>
      </c>
      <c r="Y2654" s="2">
        <v>0</v>
      </c>
      <c r="Z2654" s="2">
        <v>0</v>
      </c>
      <c r="AA2654" s="2">
        <v>0</v>
      </c>
      <c r="AB2654" s="2">
        <v>0</v>
      </c>
      <c r="AC2654" s="2">
        <v>0</v>
      </c>
      <c r="AD2654" s="2">
        <v>0</v>
      </c>
      <c r="AE2654" s="2">
        <v>0</v>
      </c>
      <c r="AF2654" s="2">
        <v>0</v>
      </c>
      <c r="AG2654" s="2">
        <v>0</v>
      </c>
      <c r="AH2654" s="2">
        <v>0</v>
      </c>
      <c r="AI2654" s="2">
        <v>0</v>
      </c>
      <c r="AJ2654" s="2">
        <v>0</v>
      </c>
      <c r="AK2654" s="2">
        <v>0</v>
      </c>
      <c r="AL2654" s="2">
        <v>0</v>
      </c>
      <c r="AM2654" s="2">
        <v>4.66</v>
      </c>
      <c r="AN2654" s="2">
        <v>0</v>
      </c>
      <c r="AO2654" s="2">
        <v>0</v>
      </c>
      <c r="AP2654" s="2">
        <v>0</v>
      </c>
      <c r="AQ2654" s="2">
        <v>0</v>
      </c>
      <c r="AR2654" s="2">
        <v>0</v>
      </c>
      <c r="AS2654" s="2">
        <v>0</v>
      </c>
      <c r="AT2654" s="2">
        <v>0</v>
      </c>
      <c r="AU2654" s="2">
        <v>0</v>
      </c>
      <c r="AV2654" s="2">
        <v>0</v>
      </c>
      <c r="AW2654" s="2">
        <v>0</v>
      </c>
      <c r="AX2654" s="2">
        <v>0</v>
      </c>
      <c r="AY2654" s="2">
        <v>0</v>
      </c>
      <c r="AZ2654" s="2">
        <v>0</v>
      </c>
      <c r="BA2654" s="2">
        <v>0</v>
      </c>
      <c r="BB2654" s="2">
        <v>0</v>
      </c>
      <c r="BC2654" s="2">
        <v>0</v>
      </c>
      <c r="BD2654" s="2">
        <v>0</v>
      </c>
      <c r="BE2654" s="2">
        <v>0</v>
      </c>
      <c r="BF2654" s="2">
        <v>0</v>
      </c>
      <c r="BG2654" s="2">
        <v>0</v>
      </c>
      <c r="BH2654" s="2">
        <v>1</v>
      </c>
      <c r="BI2654" s="2">
        <v>1</v>
      </c>
      <c r="BJ2654" s="2">
        <v>0.2</v>
      </c>
      <c r="BK2654" s="2">
        <v>1</v>
      </c>
      <c r="BL2654" s="2">
        <v>42.1</v>
      </c>
      <c r="BM2654" s="2">
        <v>5.89</v>
      </c>
      <c r="BN2654" s="2">
        <v>47.99</v>
      </c>
      <c r="BO2654" s="2">
        <v>47.99</v>
      </c>
      <c r="BQ2654" s="2" t="s">
        <v>1854</v>
      </c>
      <c r="BR2654" s="2" t="s">
        <v>83</v>
      </c>
      <c r="BS2654" s="3">
        <v>42874</v>
      </c>
      <c r="BT2654" s="4">
        <v>0.39583333333333331</v>
      </c>
      <c r="BU2654" s="2" t="s">
        <v>3000</v>
      </c>
      <c r="BV2654" s="2" t="s">
        <v>98</v>
      </c>
      <c r="BY2654" s="2">
        <v>1200</v>
      </c>
      <c r="CC2654" s="2" t="s">
        <v>105</v>
      </c>
      <c r="CD2654" s="2">
        <v>4001</v>
      </c>
      <c r="CE2654" s="2" t="s">
        <v>99</v>
      </c>
      <c r="CF2654" s="3">
        <v>42877</v>
      </c>
      <c r="CI2654" s="2">
        <v>1</v>
      </c>
      <c r="CJ2654" s="2">
        <v>1</v>
      </c>
      <c r="CK2654" s="2">
        <v>21</v>
      </c>
      <c r="CL2654" s="2" t="s">
        <v>87</v>
      </c>
    </row>
    <row r="2655" spans="1:90">
      <c r="A2655" s="2" t="s">
        <v>71</v>
      </c>
      <c r="B2655" s="2" t="s">
        <v>72</v>
      </c>
      <c r="C2655" s="2" t="s">
        <v>73</v>
      </c>
      <c r="E2655" s="2" t="str">
        <f>"FES1162550027"</f>
        <v>FES1162550027</v>
      </c>
      <c r="F2655" s="3">
        <v>42873</v>
      </c>
      <c r="G2655" s="2">
        <v>201711</v>
      </c>
      <c r="H2655" s="2" t="s">
        <v>74</v>
      </c>
      <c r="I2655" s="2" t="s">
        <v>75</v>
      </c>
      <c r="J2655" s="2" t="s">
        <v>76</v>
      </c>
      <c r="K2655" s="2" t="s">
        <v>77</v>
      </c>
      <c r="L2655" s="2" t="s">
        <v>422</v>
      </c>
      <c r="M2655" s="2" t="s">
        <v>423</v>
      </c>
      <c r="N2655" s="2" t="s">
        <v>3001</v>
      </c>
      <c r="O2655" s="2" t="s">
        <v>81</v>
      </c>
      <c r="P2655" s="2" t="str">
        <f>"2170568040                    "</f>
        <v xml:space="preserve">2170568040                    </v>
      </c>
      <c r="Q2655" s="2">
        <v>0</v>
      </c>
      <c r="R2655" s="2">
        <v>0</v>
      </c>
      <c r="S2655" s="2">
        <v>0</v>
      </c>
      <c r="T2655" s="2">
        <v>0</v>
      </c>
      <c r="U2655" s="2">
        <v>0</v>
      </c>
      <c r="V2655" s="2">
        <v>0</v>
      </c>
      <c r="W2655" s="2">
        <v>0</v>
      </c>
      <c r="X2655" s="2">
        <v>0</v>
      </c>
      <c r="Y2655" s="2">
        <v>0</v>
      </c>
      <c r="Z2655" s="2">
        <v>0</v>
      </c>
      <c r="AA2655" s="2">
        <v>0</v>
      </c>
      <c r="AB2655" s="2">
        <v>0</v>
      </c>
      <c r="AC2655" s="2">
        <v>0</v>
      </c>
      <c r="AD2655" s="2">
        <v>0</v>
      </c>
      <c r="AE2655" s="2">
        <v>0</v>
      </c>
      <c r="AF2655" s="2">
        <v>0</v>
      </c>
      <c r="AG2655" s="2">
        <v>0</v>
      </c>
      <c r="AH2655" s="2">
        <v>0</v>
      </c>
      <c r="AI2655" s="2">
        <v>0</v>
      </c>
      <c r="AJ2655" s="2">
        <v>0</v>
      </c>
      <c r="AK2655" s="2">
        <v>0</v>
      </c>
      <c r="AL2655" s="2">
        <v>0</v>
      </c>
      <c r="AM2655" s="2">
        <v>4.66</v>
      </c>
      <c r="AN2655" s="2">
        <v>0</v>
      </c>
      <c r="AO2655" s="2">
        <v>0</v>
      </c>
      <c r="AP2655" s="2">
        <v>0</v>
      </c>
      <c r="AQ2655" s="2">
        <v>0</v>
      </c>
      <c r="AR2655" s="2">
        <v>0</v>
      </c>
      <c r="AS2655" s="2">
        <v>0</v>
      </c>
      <c r="AT2655" s="2">
        <v>0</v>
      </c>
      <c r="AU2655" s="2">
        <v>0</v>
      </c>
      <c r="AV2655" s="2">
        <v>0</v>
      </c>
      <c r="AW2655" s="2">
        <v>0</v>
      </c>
      <c r="AX2655" s="2">
        <v>0</v>
      </c>
      <c r="AY2655" s="2">
        <v>0</v>
      </c>
      <c r="AZ2655" s="2">
        <v>0</v>
      </c>
      <c r="BA2655" s="2">
        <v>0</v>
      </c>
      <c r="BB2655" s="2">
        <v>0</v>
      </c>
      <c r="BC2655" s="2">
        <v>0</v>
      </c>
      <c r="BD2655" s="2">
        <v>0</v>
      </c>
      <c r="BE2655" s="2">
        <v>0</v>
      </c>
      <c r="BF2655" s="2">
        <v>0</v>
      </c>
      <c r="BG2655" s="2">
        <v>0</v>
      </c>
      <c r="BH2655" s="2">
        <v>1</v>
      </c>
      <c r="BI2655" s="2">
        <v>1</v>
      </c>
      <c r="BJ2655" s="2">
        <v>0.2</v>
      </c>
      <c r="BK2655" s="2">
        <v>1</v>
      </c>
      <c r="BL2655" s="2">
        <v>42.1</v>
      </c>
      <c r="BM2655" s="2">
        <v>5.89</v>
      </c>
      <c r="BN2655" s="2">
        <v>47.99</v>
      </c>
      <c r="BO2655" s="2">
        <v>47.99</v>
      </c>
      <c r="BQ2655" s="2" t="s">
        <v>3002</v>
      </c>
      <c r="BR2655" s="2" t="s">
        <v>83</v>
      </c>
      <c r="BS2655" s="3">
        <v>42874</v>
      </c>
      <c r="BT2655" s="4">
        <v>0.61805555555555558</v>
      </c>
      <c r="BU2655" s="2" t="s">
        <v>3003</v>
      </c>
      <c r="BV2655" s="2" t="s">
        <v>87</v>
      </c>
      <c r="BY2655" s="2">
        <v>1200</v>
      </c>
      <c r="CA2655" s="2" t="s">
        <v>939</v>
      </c>
      <c r="CC2655" s="2" t="s">
        <v>423</v>
      </c>
      <c r="CD2655" s="2">
        <v>6229</v>
      </c>
      <c r="CE2655" s="2" t="s">
        <v>99</v>
      </c>
      <c r="CF2655" s="3">
        <v>42877</v>
      </c>
      <c r="CI2655" s="2">
        <v>1</v>
      </c>
      <c r="CJ2655" s="2">
        <v>1</v>
      </c>
      <c r="CK2655" s="2">
        <v>21</v>
      </c>
      <c r="CL2655" s="2" t="s">
        <v>87</v>
      </c>
    </row>
    <row r="2656" spans="1:90">
      <c r="A2656" s="2" t="s">
        <v>71</v>
      </c>
      <c r="B2656" s="2" t="s">
        <v>72</v>
      </c>
      <c r="C2656" s="2" t="s">
        <v>73</v>
      </c>
      <c r="E2656" s="2" t="str">
        <f>"FES1162550000"</f>
        <v>FES1162550000</v>
      </c>
      <c r="F2656" s="3">
        <v>42873</v>
      </c>
      <c r="G2656" s="2">
        <v>201711</v>
      </c>
      <c r="H2656" s="2" t="s">
        <v>74</v>
      </c>
      <c r="I2656" s="2" t="s">
        <v>75</v>
      </c>
      <c r="J2656" s="2" t="s">
        <v>76</v>
      </c>
      <c r="K2656" s="2" t="s">
        <v>77</v>
      </c>
      <c r="L2656" s="2" t="s">
        <v>175</v>
      </c>
      <c r="M2656" s="2" t="s">
        <v>176</v>
      </c>
      <c r="N2656" s="2" t="s">
        <v>196</v>
      </c>
      <c r="O2656" s="2" t="s">
        <v>81</v>
      </c>
      <c r="P2656" s="2" t="str">
        <f>"2170568008                    "</f>
        <v xml:space="preserve">2170568008                    </v>
      </c>
      <c r="Q2656" s="2">
        <v>0</v>
      </c>
      <c r="R2656" s="2">
        <v>0</v>
      </c>
      <c r="S2656" s="2">
        <v>0</v>
      </c>
      <c r="T2656" s="2">
        <v>0</v>
      </c>
      <c r="U2656" s="2">
        <v>0</v>
      </c>
      <c r="V2656" s="2">
        <v>0</v>
      </c>
      <c r="W2656" s="2">
        <v>0</v>
      </c>
      <c r="X2656" s="2">
        <v>0</v>
      </c>
      <c r="Y2656" s="2">
        <v>0</v>
      </c>
      <c r="Z2656" s="2">
        <v>0</v>
      </c>
      <c r="AA2656" s="2">
        <v>0</v>
      </c>
      <c r="AB2656" s="2">
        <v>0</v>
      </c>
      <c r="AC2656" s="2">
        <v>0</v>
      </c>
      <c r="AD2656" s="2">
        <v>0</v>
      </c>
      <c r="AE2656" s="2">
        <v>0</v>
      </c>
      <c r="AF2656" s="2">
        <v>0</v>
      </c>
      <c r="AG2656" s="2">
        <v>0</v>
      </c>
      <c r="AH2656" s="2">
        <v>0</v>
      </c>
      <c r="AI2656" s="2">
        <v>0</v>
      </c>
      <c r="AJ2656" s="2">
        <v>0</v>
      </c>
      <c r="AK2656" s="2">
        <v>0</v>
      </c>
      <c r="AL2656" s="2">
        <v>0</v>
      </c>
      <c r="AM2656" s="2">
        <v>4.66</v>
      </c>
      <c r="AN2656" s="2">
        <v>0</v>
      </c>
      <c r="AO2656" s="2">
        <v>0</v>
      </c>
      <c r="AP2656" s="2">
        <v>0</v>
      </c>
      <c r="AQ2656" s="2">
        <v>0</v>
      </c>
      <c r="AR2656" s="2">
        <v>0</v>
      </c>
      <c r="AS2656" s="2">
        <v>0</v>
      </c>
      <c r="AT2656" s="2">
        <v>0</v>
      </c>
      <c r="AU2656" s="2">
        <v>0</v>
      </c>
      <c r="AV2656" s="2">
        <v>0</v>
      </c>
      <c r="AW2656" s="2">
        <v>0</v>
      </c>
      <c r="AX2656" s="2">
        <v>0</v>
      </c>
      <c r="AY2656" s="2">
        <v>0</v>
      </c>
      <c r="AZ2656" s="2">
        <v>0</v>
      </c>
      <c r="BA2656" s="2">
        <v>0</v>
      </c>
      <c r="BB2656" s="2">
        <v>0</v>
      </c>
      <c r="BC2656" s="2">
        <v>0</v>
      </c>
      <c r="BD2656" s="2">
        <v>0</v>
      </c>
      <c r="BE2656" s="2">
        <v>0</v>
      </c>
      <c r="BF2656" s="2">
        <v>0</v>
      </c>
      <c r="BG2656" s="2">
        <v>0</v>
      </c>
      <c r="BH2656" s="2">
        <v>1</v>
      </c>
      <c r="BI2656" s="2">
        <v>1</v>
      </c>
      <c r="BJ2656" s="2">
        <v>0.2</v>
      </c>
      <c r="BK2656" s="2">
        <v>1</v>
      </c>
      <c r="BL2656" s="2">
        <v>42.1</v>
      </c>
      <c r="BM2656" s="2">
        <v>5.89</v>
      </c>
      <c r="BN2656" s="2">
        <v>47.99</v>
      </c>
      <c r="BO2656" s="2">
        <v>47.99</v>
      </c>
      <c r="BQ2656" s="2" t="s">
        <v>197</v>
      </c>
      <c r="BR2656" s="2" t="s">
        <v>83</v>
      </c>
      <c r="BS2656" s="3">
        <v>42874</v>
      </c>
      <c r="BT2656" s="4">
        <v>0.47916666666666669</v>
      </c>
      <c r="BU2656" s="2" t="s">
        <v>295</v>
      </c>
      <c r="BV2656" s="2" t="s">
        <v>87</v>
      </c>
      <c r="BY2656" s="2">
        <v>1200</v>
      </c>
      <c r="CA2656" s="2" t="s">
        <v>180</v>
      </c>
      <c r="CC2656" s="2" t="s">
        <v>176</v>
      </c>
      <c r="CD2656" s="2">
        <v>6001</v>
      </c>
      <c r="CE2656" s="2" t="s">
        <v>99</v>
      </c>
      <c r="CF2656" s="3">
        <v>42874</v>
      </c>
      <c r="CI2656" s="2">
        <v>1</v>
      </c>
      <c r="CJ2656" s="2">
        <v>1</v>
      </c>
      <c r="CK2656" s="2">
        <v>21</v>
      </c>
      <c r="CL2656" s="2" t="s">
        <v>87</v>
      </c>
    </row>
    <row r="2657" spans="1:90">
      <c r="A2657" s="2" t="s">
        <v>71</v>
      </c>
      <c r="B2657" s="2" t="s">
        <v>72</v>
      </c>
      <c r="C2657" s="2" t="s">
        <v>73</v>
      </c>
      <c r="E2657" s="2" t="str">
        <f>"FES1162549886"</f>
        <v>FES1162549886</v>
      </c>
      <c r="F2657" s="3">
        <v>42873</v>
      </c>
      <c r="G2657" s="2">
        <v>201711</v>
      </c>
      <c r="H2657" s="2" t="s">
        <v>74</v>
      </c>
      <c r="I2657" s="2" t="s">
        <v>75</v>
      </c>
      <c r="J2657" s="2" t="s">
        <v>76</v>
      </c>
      <c r="K2657" s="2" t="s">
        <v>77</v>
      </c>
      <c r="L2657" s="2" t="s">
        <v>104</v>
      </c>
      <c r="M2657" s="2" t="s">
        <v>105</v>
      </c>
      <c r="N2657" s="2" t="s">
        <v>3004</v>
      </c>
      <c r="O2657" s="2" t="s">
        <v>81</v>
      </c>
      <c r="P2657" s="2" t="str">
        <f>"2170565944                    "</f>
        <v xml:space="preserve">2170565944                    </v>
      </c>
      <c r="Q2657" s="2">
        <v>0</v>
      </c>
      <c r="R2657" s="2">
        <v>0</v>
      </c>
      <c r="S2657" s="2">
        <v>0</v>
      </c>
      <c r="T2657" s="2">
        <v>0</v>
      </c>
      <c r="U2657" s="2">
        <v>0</v>
      </c>
      <c r="V2657" s="2">
        <v>0</v>
      </c>
      <c r="W2657" s="2">
        <v>0</v>
      </c>
      <c r="X2657" s="2">
        <v>0</v>
      </c>
      <c r="Y2657" s="2">
        <v>0</v>
      </c>
      <c r="Z2657" s="2">
        <v>0</v>
      </c>
      <c r="AA2657" s="2">
        <v>0</v>
      </c>
      <c r="AB2657" s="2">
        <v>0</v>
      </c>
      <c r="AC2657" s="2">
        <v>0</v>
      </c>
      <c r="AD2657" s="2">
        <v>0</v>
      </c>
      <c r="AE2657" s="2">
        <v>0</v>
      </c>
      <c r="AF2657" s="2">
        <v>0</v>
      </c>
      <c r="AG2657" s="2">
        <v>0</v>
      </c>
      <c r="AH2657" s="2">
        <v>0</v>
      </c>
      <c r="AI2657" s="2">
        <v>0</v>
      </c>
      <c r="AJ2657" s="2">
        <v>0</v>
      </c>
      <c r="AK2657" s="2">
        <v>0</v>
      </c>
      <c r="AL2657" s="2">
        <v>0</v>
      </c>
      <c r="AM2657" s="2">
        <v>4.66</v>
      </c>
      <c r="AN2657" s="2">
        <v>0</v>
      </c>
      <c r="AO2657" s="2">
        <v>0</v>
      </c>
      <c r="AP2657" s="2">
        <v>0</v>
      </c>
      <c r="AQ2657" s="2">
        <v>0</v>
      </c>
      <c r="AR2657" s="2">
        <v>0</v>
      </c>
      <c r="AS2657" s="2">
        <v>0</v>
      </c>
      <c r="AT2657" s="2">
        <v>0</v>
      </c>
      <c r="AU2657" s="2">
        <v>0</v>
      </c>
      <c r="AV2657" s="2">
        <v>0</v>
      </c>
      <c r="AW2657" s="2">
        <v>0</v>
      </c>
      <c r="AX2657" s="2">
        <v>0</v>
      </c>
      <c r="AY2657" s="2">
        <v>0</v>
      </c>
      <c r="AZ2657" s="2">
        <v>0</v>
      </c>
      <c r="BA2657" s="2">
        <v>0</v>
      </c>
      <c r="BB2657" s="2">
        <v>0</v>
      </c>
      <c r="BC2657" s="2">
        <v>0</v>
      </c>
      <c r="BD2657" s="2">
        <v>0</v>
      </c>
      <c r="BE2657" s="2">
        <v>0</v>
      </c>
      <c r="BF2657" s="2">
        <v>0</v>
      </c>
      <c r="BG2657" s="2">
        <v>0</v>
      </c>
      <c r="BH2657" s="2">
        <v>1</v>
      </c>
      <c r="BI2657" s="2">
        <v>1</v>
      </c>
      <c r="BJ2657" s="2">
        <v>0.2</v>
      </c>
      <c r="BK2657" s="2">
        <v>1</v>
      </c>
      <c r="BL2657" s="2">
        <v>42.1</v>
      </c>
      <c r="BM2657" s="2">
        <v>5.89</v>
      </c>
      <c r="BN2657" s="2">
        <v>47.99</v>
      </c>
      <c r="BO2657" s="2">
        <v>47.99</v>
      </c>
      <c r="BR2657" s="2" t="s">
        <v>83</v>
      </c>
      <c r="BS2657" s="3">
        <v>42874</v>
      </c>
      <c r="BT2657" s="4">
        <v>0.3298611111111111</v>
      </c>
      <c r="BU2657" s="2" t="s">
        <v>2889</v>
      </c>
      <c r="BV2657" s="2" t="s">
        <v>98</v>
      </c>
      <c r="BY2657" s="2">
        <v>1200</v>
      </c>
      <c r="CC2657" s="2" t="s">
        <v>105</v>
      </c>
      <c r="CD2657" s="2">
        <v>4000</v>
      </c>
      <c r="CE2657" s="2" t="s">
        <v>99</v>
      </c>
      <c r="CF2657" s="3">
        <v>42877</v>
      </c>
      <c r="CI2657" s="2">
        <v>1</v>
      </c>
      <c r="CJ2657" s="2">
        <v>1</v>
      </c>
      <c r="CK2657" s="2">
        <v>21</v>
      </c>
      <c r="CL2657" s="2" t="s">
        <v>87</v>
      </c>
    </row>
    <row r="2658" spans="1:90">
      <c r="A2658" s="2" t="s">
        <v>71</v>
      </c>
      <c r="B2658" s="2" t="s">
        <v>72</v>
      </c>
      <c r="C2658" s="2" t="s">
        <v>73</v>
      </c>
      <c r="E2658" s="2" t="str">
        <f>"FES1162549928"</f>
        <v>FES1162549928</v>
      </c>
      <c r="F2658" s="3">
        <v>42873</v>
      </c>
      <c r="G2658" s="2">
        <v>201711</v>
      </c>
      <c r="H2658" s="2" t="s">
        <v>74</v>
      </c>
      <c r="I2658" s="2" t="s">
        <v>75</v>
      </c>
      <c r="J2658" s="2" t="s">
        <v>76</v>
      </c>
      <c r="K2658" s="2" t="s">
        <v>77</v>
      </c>
      <c r="L2658" s="2" t="s">
        <v>805</v>
      </c>
      <c r="M2658" s="2" t="s">
        <v>806</v>
      </c>
      <c r="N2658" s="2" t="s">
        <v>1304</v>
      </c>
      <c r="O2658" s="2" t="s">
        <v>81</v>
      </c>
      <c r="P2658" s="2" t="str">
        <f>"2170565991                    "</f>
        <v xml:space="preserve">2170565991                    </v>
      </c>
      <c r="Q2658" s="2">
        <v>0</v>
      </c>
      <c r="R2658" s="2">
        <v>0</v>
      </c>
      <c r="S2658" s="2">
        <v>0</v>
      </c>
      <c r="T2658" s="2">
        <v>0</v>
      </c>
      <c r="U2658" s="2">
        <v>0</v>
      </c>
      <c r="V2658" s="2">
        <v>0</v>
      </c>
      <c r="W2658" s="2">
        <v>0</v>
      </c>
      <c r="X2658" s="2">
        <v>0</v>
      </c>
      <c r="Y2658" s="2">
        <v>0</v>
      </c>
      <c r="Z2658" s="2">
        <v>0</v>
      </c>
      <c r="AA2658" s="2">
        <v>0</v>
      </c>
      <c r="AB2658" s="2">
        <v>0</v>
      </c>
      <c r="AC2658" s="2">
        <v>0</v>
      </c>
      <c r="AD2658" s="2">
        <v>0</v>
      </c>
      <c r="AE2658" s="2">
        <v>0</v>
      </c>
      <c r="AF2658" s="2">
        <v>0</v>
      </c>
      <c r="AG2658" s="2">
        <v>0</v>
      </c>
      <c r="AH2658" s="2">
        <v>0</v>
      </c>
      <c r="AI2658" s="2">
        <v>0</v>
      </c>
      <c r="AJ2658" s="2">
        <v>0</v>
      </c>
      <c r="AK2658" s="2">
        <v>0</v>
      </c>
      <c r="AL2658" s="2">
        <v>0</v>
      </c>
      <c r="AM2658" s="2">
        <v>4.66</v>
      </c>
      <c r="AN2658" s="2">
        <v>0</v>
      </c>
      <c r="AO2658" s="2">
        <v>0</v>
      </c>
      <c r="AP2658" s="2">
        <v>0</v>
      </c>
      <c r="AQ2658" s="2">
        <v>0</v>
      </c>
      <c r="AR2658" s="2">
        <v>0</v>
      </c>
      <c r="AS2658" s="2">
        <v>0</v>
      </c>
      <c r="AT2658" s="2">
        <v>0</v>
      </c>
      <c r="AU2658" s="2">
        <v>0</v>
      </c>
      <c r="AV2658" s="2">
        <v>0</v>
      </c>
      <c r="AW2658" s="2">
        <v>0</v>
      </c>
      <c r="AX2658" s="2">
        <v>0</v>
      </c>
      <c r="AY2658" s="2">
        <v>0</v>
      </c>
      <c r="AZ2658" s="2">
        <v>0</v>
      </c>
      <c r="BA2658" s="2">
        <v>0</v>
      </c>
      <c r="BB2658" s="2">
        <v>0</v>
      </c>
      <c r="BC2658" s="2">
        <v>0</v>
      </c>
      <c r="BD2658" s="2">
        <v>0</v>
      </c>
      <c r="BE2658" s="2">
        <v>0</v>
      </c>
      <c r="BF2658" s="2">
        <v>0</v>
      </c>
      <c r="BG2658" s="2">
        <v>0</v>
      </c>
      <c r="BH2658" s="2">
        <v>1</v>
      </c>
      <c r="BI2658" s="2">
        <v>1</v>
      </c>
      <c r="BJ2658" s="2">
        <v>0.2</v>
      </c>
      <c r="BK2658" s="2">
        <v>1</v>
      </c>
      <c r="BL2658" s="2">
        <v>42.1</v>
      </c>
      <c r="BM2658" s="2">
        <v>5.89</v>
      </c>
      <c r="BN2658" s="2">
        <v>47.99</v>
      </c>
      <c r="BO2658" s="2">
        <v>47.99</v>
      </c>
      <c r="BQ2658" s="2" t="s">
        <v>286</v>
      </c>
      <c r="BR2658" s="2" t="s">
        <v>83</v>
      </c>
      <c r="BS2658" s="3">
        <v>42874</v>
      </c>
      <c r="BT2658" s="4">
        <v>0.39583333333333331</v>
      </c>
      <c r="BU2658" s="2" t="s">
        <v>2050</v>
      </c>
      <c r="BV2658" s="2" t="s">
        <v>98</v>
      </c>
      <c r="BY2658" s="2">
        <v>1200</v>
      </c>
      <c r="CC2658" s="2" t="s">
        <v>806</v>
      </c>
      <c r="CD2658" s="2">
        <v>4113</v>
      </c>
      <c r="CE2658" s="2" t="s">
        <v>99</v>
      </c>
      <c r="CF2658" s="3">
        <v>42877</v>
      </c>
      <c r="CI2658" s="2">
        <v>1</v>
      </c>
      <c r="CJ2658" s="2">
        <v>1</v>
      </c>
      <c r="CK2658" s="2">
        <v>21</v>
      </c>
      <c r="CL2658" s="2" t="s">
        <v>87</v>
      </c>
    </row>
    <row r="2659" spans="1:90">
      <c r="A2659" s="2" t="s">
        <v>71</v>
      </c>
      <c r="B2659" s="2" t="s">
        <v>72</v>
      </c>
      <c r="C2659" s="2" t="s">
        <v>73</v>
      </c>
      <c r="E2659" s="2" t="str">
        <f>"FES1162549941"</f>
        <v>FES1162549941</v>
      </c>
      <c r="F2659" s="3">
        <v>42873</v>
      </c>
      <c r="G2659" s="2">
        <v>201711</v>
      </c>
      <c r="H2659" s="2" t="s">
        <v>74</v>
      </c>
      <c r="I2659" s="2" t="s">
        <v>75</v>
      </c>
      <c r="J2659" s="2" t="s">
        <v>76</v>
      </c>
      <c r="K2659" s="2" t="s">
        <v>77</v>
      </c>
      <c r="L2659" s="2" t="s">
        <v>123</v>
      </c>
      <c r="M2659" s="2" t="s">
        <v>124</v>
      </c>
      <c r="N2659" s="2" t="s">
        <v>934</v>
      </c>
      <c r="O2659" s="2" t="s">
        <v>81</v>
      </c>
      <c r="P2659" s="2" t="str">
        <f>"2170567937                    "</f>
        <v xml:space="preserve">2170567937                    </v>
      </c>
      <c r="Q2659" s="2">
        <v>0</v>
      </c>
      <c r="R2659" s="2">
        <v>0</v>
      </c>
      <c r="S2659" s="2">
        <v>0</v>
      </c>
      <c r="T2659" s="2">
        <v>0</v>
      </c>
      <c r="U2659" s="2">
        <v>0</v>
      </c>
      <c r="V2659" s="2">
        <v>0</v>
      </c>
      <c r="W2659" s="2">
        <v>0</v>
      </c>
      <c r="X2659" s="2">
        <v>0</v>
      </c>
      <c r="Y2659" s="2">
        <v>0</v>
      </c>
      <c r="Z2659" s="2">
        <v>0</v>
      </c>
      <c r="AA2659" s="2">
        <v>0</v>
      </c>
      <c r="AB2659" s="2">
        <v>0</v>
      </c>
      <c r="AC2659" s="2">
        <v>0</v>
      </c>
      <c r="AD2659" s="2">
        <v>0</v>
      </c>
      <c r="AE2659" s="2">
        <v>0</v>
      </c>
      <c r="AF2659" s="2">
        <v>0</v>
      </c>
      <c r="AG2659" s="2">
        <v>0</v>
      </c>
      <c r="AH2659" s="2">
        <v>0</v>
      </c>
      <c r="AI2659" s="2">
        <v>0</v>
      </c>
      <c r="AJ2659" s="2">
        <v>0</v>
      </c>
      <c r="AK2659" s="2">
        <v>0</v>
      </c>
      <c r="AL2659" s="2">
        <v>0</v>
      </c>
      <c r="AM2659" s="2">
        <v>4.66</v>
      </c>
      <c r="AN2659" s="2">
        <v>0</v>
      </c>
      <c r="AO2659" s="2">
        <v>0</v>
      </c>
      <c r="AP2659" s="2">
        <v>0</v>
      </c>
      <c r="AQ2659" s="2">
        <v>0</v>
      </c>
      <c r="AR2659" s="2">
        <v>0</v>
      </c>
      <c r="AS2659" s="2">
        <v>0</v>
      </c>
      <c r="AT2659" s="2">
        <v>0</v>
      </c>
      <c r="AU2659" s="2">
        <v>0</v>
      </c>
      <c r="AV2659" s="2">
        <v>0</v>
      </c>
      <c r="AW2659" s="2">
        <v>0</v>
      </c>
      <c r="AX2659" s="2">
        <v>0</v>
      </c>
      <c r="AY2659" s="2">
        <v>0</v>
      </c>
      <c r="AZ2659" s="2">
        <v>0</v>
      </c>
      <c r="BA2659" s="2">
        <v>0</v>
      </c>
      <c r="BB2659" s="2">
        <v>0</v>
      </c>
      <c r="BC2659" s="2">
        <v>0</v>
      </c>
      <c r="BD2659" s="2">
        <v>0</v>
      </c>
      <c r="BE2659" s="2">
        <v>0</v>
      </c>
      <c r="BF2659" s="2">
        <v>0</v>
      </c>
      <c r="BG2659" s="2">
        <v>0</v>
      </c>
      <c r="BH2659" s="2">
        <v>1</v>
      </c>
      <c r="BI2659" s="2">
        <v>1</v>
      </c>
      <c r="BJ2659" s="2">
        <v>0.2</v>
      </c>
      <c r="BK2659" s="2">
        <v>1</v>
      </c>
      <c r="BL2659" s="2">
        <v>42.1</v>
      </c>
      <c r="BM2659" s="2">
        <v>5.89</v>
      </c>
      <c r="BN2659" s="2">
        <v>47.99</v>
      </c>
      <c r="BO2659" s="2">
        <v>47.99</v>
      </c>
      <c r="BQ2659" s="2" t="s">
        <v>286</v>
      </c>
      <c r="BR2659" s="2" t="s">
        <v>83</v>
      </c>
      <c r="BS2659" s="3">
        <v>42874</v>
      </c>
      <c r="BT2659" s="4">
        <v>0.5</v>
      </c>
      <c r="BU2659" s="2" t="s">
        <v>2952</v>
      </c>
      <c r="BV2659" s="2" t="s">
        <v>87</v>
      </c>
      <c r="BW2659" s="2" t="s">
        <v>92</v>
      </c>
      <c r="BX2659" s="2" t="s">
        <v>925</v>
      </c>
      <c r="BY2659" s="2">
        <v>1200</v>
      </c>
      <c r="CC2659" s="2" t="s">
        <v>124</v>
      </c>
      <c r="CD2659" s="2">
        <v>200</v>
      </c>
      <c r="CE2659" s="2" t="s">
        <v>99</v>
      </c>
      <c r="CF2659" s="3">
        <v>42877</v>
      </c>
      <c r="CI2659" s="2">
        <v>1</v>
      </c>
      <c r="CJ2659" s="2">
        <v>1</v>
      </c>
      <c r="CK2659" s="2">
        <v>21</v>
      </c>
      <c r="CL2659" s="2" t="s">
        <v>87</v>
      </c>
    </row>
    <row r="2660" spans="1:90">
      <c r="A2660" s="2" t="s">
        <v>71</v>
      </c>
      <c r="B2660" s="2" t="s">
        <v>72</v>
      </c>
      <c r="C2660" s="2" t="s">
        <v>73</v>
      </c>
      <c r="E2660" s="2" t="str">
        <f>"FES1162549859"</f>
        <v>FES1162549859</v>
      </c>
      <c r="F2660" s="3">
        <v>42873</v>
      </c>
      <c r="G2660" s="2">
        <v>201711</v>
      </c>
      <c r="H2660" s="2" t="s">
        <v>74</v>
      </c>
      <c r="I2660" s="2" t="s">
        <v>75</v>
      </c>
      <c r="J2660" s="2" t="s">
        <v>76</v>
      </c>
      <c r="K2660" s="2" t="s">
        <v>77</v>
      </c>
      <c r="L2660" s="2" t="s">
        <v>123</v>
      </c>
      <c r="M2660" s="2" t="s">
        <v>124</v>
      </c>
      <c r="N2660" s="2" t="s">
        <v>3005</v>
      </c>
      <c r="O2660" s="2" t="s">
        <v>81</v>
      </c>
      <c r="P2660" s="2" t="str">
        <f>"2170567919                    "</f>
        <v xml:space="preserve">2170567919                    </v>
      </c>
      <c r="Q2660" s="2">
        <v>0</v>
      </c>
      <c r="R2660" s="2">
        <v>0</v>
      </c>
      <c r="S2660" s="2">
        <v>0</v>
      </c>
      <c r="T2660" s="2">
        <v>0</v>
      </c>
      <c r="U2660" s="2">
        <v>0</v>
      </c>
      <c r="V2660" s="2">
        <v>0</v>
      </c>
      <c r="W2660" s="2">
        <v>0</v>
      </c>
      <c r="X2660" s="2">
        <v>0</v>
      </c>
      <c r="Y2660" s="2">
        <v>0</v>
      </c>
      <c r="Z2660" s="2">
        <v>0</v>
      </c>
      <c r="AA2660" s="2">
        <v>0</v>
      </c>
      <c r="AB2660" s="2">
        <v>0</v>
      </c>
      <c r="AC2660" s="2">
        <v>0</v>
      </c>
      <c r="AD2660" s="2">
        <v>0</v>
      </c>
      <c r="AE2660" s="2">
        <v>0</v>
      </c>
      <c r="AF2660" s="2">
        <v>0</v>
      </c>
      <c r="AG2660" s="2">
        <v>0</v>
      </c>
      <c r="AH2660" s="2">
        <v>0</v>
      </c>
      <c r="AI2660" s="2">
        <v>0</v>
      </c>
      <c r="AJ2660" s="2">
        <v>0</v>
      </c>
      <c r="AK2660" s="2">
        <v>0</v>
      </c>
      <c r="AL2660" s="2">
        <v>0</v>
      </c>
      <c r="AM2660" s="2">
        <v>4.66</v>
      </c>
      <c r="AN2660" s="2">
        <v>0</v>
      </c>
      <c r="AO2660" s="2">
        <v>0</v>
      </c>
      <c r="AP2660" s="2">
        <v>0</v>
      </c>
      <c r="AQ2660" s="2">
        <v>0</v>
      </c>
      <c r="AR2660" s="2">
        <v>0</v>
      </c>
      <c r="AS2660" s="2">
        <v>0</v>
      </c>
      <c r="AT2660" s="2">
        <v>0</v>
      </c>
      <c r="AU2660" s="2">
        <v>0</v>
      </c>
      <c r="AV2660" s="2">
        <v>0</v>
      </c>
      <c r="AW2660" s="2">
        <v>0</v>
      </c>
      <c r="AX2660" s="2">
        <v>0</v>
      </c>
      <c r="AY2660" s="2">
        <v>0</v>
      </c>
      <c r="AZ2660" s="2">
        <v>0</v>
      </c>
      <c r="BA2660" s="2">
        <v>0</v>
      </c>
      <c r="BB2660" s="2">
        <v>0</v>
      </c>
      <c r="BC2660" s="2">
        <v>0</v>
      </c>
      <c r="BD2660" s="2">
        <v>0</v>
      </c>
      <c r="BE2660" s="2">
        <v>0</v>
      </c>
      <c r="BF2660" s="2">
        <v>0</v>
      </c>
      <c r="BG2660" s="2">
        <v>0</v>
      </c>
      <c r="BH2660" s="2">
        <v>1</v>
      </c>
      <c r="BI2660" s="2">
        <v>1</v>
      </c>
      <c r="BJ2660" s="2">
        <v>0.2</v>
      </c>
      <c r="BK2660" s="2">
        <v>1</v>
      </c>
      <c r="BL2660" s="2">
        <v>42.1</v>
      </c>
      <c r="BM2660" s="2">
        <v>5.89</v>
      </c>
      <c r="BN2660" s="2">
        <v>47.99</v>
      </c>
      <c r="BO2660" s="2">
        <v>47.99</v>
      </c>
      <c r="BR2660" s="2" t="s">
        <v>83</v>
      </c>
      <c r="BS2660" s="3">
        <v>42874</v>
      </c>
      <c r="BT2660" s="4">
        <v>0.3923611111111111</v>
      </c>
      <c r="BU2660" s="2" t="s">
        <v>3006</v>
      </c>
      <c r="BV2660" s="2" t="s">
        <v>98</v>
      </c>
      <c r="BY2660" s="2">
        <v>1200</v>
      </c>
      <c r="CC2660" s="2" t="s">
        <v>124</v>
      </c>
      <c r="CD2660" s="2">
        <v>184</v>
      </c>
      <c r="CE2660" s="2" t="s">
        <v>99</v>
      </c>
      <c r="CF2660" s="3">
        <v>42877</v>
      </c>
      <c r="CI2660" s="2">
        <v>1</v>
      </c>
      <c r="CJ2660" s="2">
        <v>1</v>
      </c>
      <c r="CK2660" s="2">
        <v>21</v>
      </c>
      <c r="CL2660" s="2" t="s">
        <v>87</v>
      </c>
    </row>
    <row r="2661" spans="1:90">
      <c r="A2661" s="2" t="s">
        <v>71</v>
      </c>
      <c r="B2661" s="2" t="s">
        <v>72</v>
      </c>
      <c r="C2661" s="2" t="s">
        <v>73</v>
      </c>
      <c r="E2661" s="2" t="str">
        <f>"FES1162549881"</f>
        <v>FES1162549881</v>
      </c>
      <c r="F2661" s="3">
        <v>42873</v>
      </c>
      <c r="G2661" s="2">
        <v>201711</v>
      </c>
      <c r="H2661" s="2" t="s">
        <v>74</v>
      </c>
      <c r="I2661" s="2" t="s">
        <v>75</v>
      </c>
      <c r="J2661" s="2" t="s">
        <v>76</v>
      </c>
      <c r="K2661" s="2" t="s">
        <v>77</v>
      </c>
      <c r="L2661" s="2" t="s">
        <v>163</v>
      </c>
      <c r="M2661" s="2" t="s">
        <v>164</v>
      </c>
      <c r="N2661" s="2" t="s">
        <v>3007</v>
      </c>
      <c r="O2661" s="2" t="s">
        <v>81</v>
      </c>
      <c r="P2661" s="2" t="str">
        <f>"2170565909                    "</f>
        <v xml:space="preserve">2170565909                    </v>
      </c>
      <c r="Q2661" s="2">
        <v>0</v>
      </c>
      <c r="R2661" s="2">
        <v>0</v>
      </c>
      <c r="S2661" s="2">
        <v>0</v>
      </c>
      <c r="T2661" s="2">
        <v>0</v>
      </c>
      <c r="U2661" s="2">
        <v>0</v>
      </c>
      <c r="V2661" s="2">
        <v>0</v>
      </c>
      <c r="W2661" s="2">
        <v>0</v>
      </c>
      <c r="X2661" s="2">
        <v>0</v>
      </c>
      <c r="Y2661" s="2">
        <v>0</v>
      </c>
      <c r="Z2661" s="2">
        <v>0</v>
      </c>
      <c r="AA2661" s="2">
        <v>0</v>
      </c>
      <c r="AB2661" s="2">
        <v>0</v>
      </c>
      <c r="AC2661" s="2">
        <v>0</v>
      </c>
      <c r="AD2661" s="2">
        <v>0</v>
      </c>
      <c r="AE2661" s="2">
        <v>0</v>
      </c>
      <c r="AF2661" s="2">
        <v>0</v>
      </c>
      <c r="AG2661" s="2">
        <v>0</v>
      </c>
      <c r="AH2661" s="2">
        <v>0</v>
      </c>
      <c r="AI2661" s="2">
        <v>0</v>
      </c>
      <c r="AJ2661" s="2">
        <v>0</v>
      </c>
      <c r="AK2661" s="2">
        <v>0</v>
      </c>
      <c r="AL2661" s="2">
        <v>0</v>
      </c>
      <c r="AM2661" s="2">
        <v>3.64</v>
      </c>
      <c r="AN2661" s="2">
        <v>0</v>
      </c>
      <c r="AO2661" s="2">
        <v>0</v>
      </c>
      <c r="AP2661" s="2">
        <v>0</v>
      </c>
      <c r="AQ2661" s="2">
        <v>0</v>
      </c>
      <c r="AR2661" s="2">
        <v>0</v>
      </c>
      <c r="AS2661" s="2">
        <v>0</v>
      </c>
      <c r="AT2661" s="2">
        <v>0</v>
      </c>
      <c r="AU2661" s="2">
        <v>0</v>
      </c>
      <c r="AV2661" s="2">
        <v>0</v>
      </c>
      <c r="AW2661" s="2">
        <v>0</v>
      </c>
      <c r="AX2661" s="2">
        <v>0</v>
      </c>
      <c r="AY2661" s="2">
        <v>0</v>
      </c>
      <c r="AZ2661" s="2">
        <v>0</v>
      </c>
      <c r="BA2661" s="2">
        <v>0</v>
      </c>
      <c r="BB2661" s="2">
        <v>0</v>
      </c>
      <c r="BC2661" s="2">
        <v>0</v>
      </c>
      <c r="BD2661" s="2">
        <v>0</v>
      </c>
      <c r="BE2661" s="2">
        <v>0</v>
      </c>
      <c r="BF2661" s="2">
        <v>0</v>
      </c>
      <c r="BG2661" s="2">
        <v>0</v>
      </c>
      <c r="BH2661" s="2">
        <v>1</v>
      </c>
      <c r="BI2661" s="2">
        <v>1</v>
      </c>
      <c r="BJ2661" s="2">
        <v>0.2</v>
      </c>
      <c r="BK2661" s="2">
        <v>1</v>
      </c>
      <c r="BL2661" s="2">
        <v>32.89</v>
      </c>
      <c r="BM2661" s="2">
        <v>4.5999999999999996</v>
      </c>
      <c r="BN2661" s="2">
        <v>37.49</v>
      </c>
      <c r="BO2661" s="2">
        <v>37.49</v>
      </c>
      <c r="BQ2661" s="2" t="s">
        <v>3008</v>
      </c>
      <c r="BR2661" s="2" t="s">
        <v>83</v>
      </c>
      <c r="BS2661" s="3">
        <v>42874</v>
      </c>
      <c r="BT2661" s="4">
        <v>0.43611111111111112</v>
      </c>
      <c r="BU2661" s="2" t="s">
        <v>3009</v>
      </c>
      <c r="BV2661" s="2" t="s">
        <v>98</v>
      </c>
      <c r="BY2661" s="2">
        <v>1200</v>
      </c>
      <c r="CC2661" s="2" t="s">
        <v>164</v>
      </c>
      <c r="CD2661" s="2">
        <v>2157</v>
      </c>
      <c r="CE2661" s="2" t="s">
        <v>99</v>
      </c>
      <c r="CF2661" s="3">
        <v>42877</v>
      </c>
      <c r="CI2661" s="2">
        <v>1</v>
      </c>
      <c r="CJ2661" s="2">
        <v>1</v>
      </c>
      <c r="CK2661" s="2">
        <v>22</v>
      </c>
      <c r="CL2661" s="2" t="s">
        <v>87</v>
      </c>
    </row>
    <row r="2662" spans="1:90">
      <c r="A2662" s="2" t="s">
        <v>71</v>
      </c>
      <c r="B2662" s="2" t="s">
        <v>72</v>
      </c>
      <c r="C2662" s="2" t="s">
        <v>73</v>
      </c>
      <c r="E2662" s="2" t="str">
        <f>"FES1162549889"</f>
        <v>FES1162549889</v>
      </c>
      <c r="F2662" s="3">
        <v>42873</v>
      </c>
      <c r="G2662" s="2">
        <v>201711</v>
      </c>
      <c r="H2662" s="2" t="s">
        <v>74</v>
      </c>
      <c r="I2662" s="2" t="s">
        <v>75</v>
      </c>
      <c r="J2662" s="2" t="s">
        <v>76</v>
      </c>
      <c r="K2662" s="2" t="s">
        <v>77</v>
      </c>
      <c r="L2662" s="2" t="s">
        <v>259</v>
      </c>
      <c r="M2662" s="2" t="s">
        <v>260</v>
      </c>
      <c r="N2662" s="2" t="s">
        <v>3010</v>
      </c>
      <c r="O2662" s="2" t="s">
        <v>81</v>
      </c>
      <c r="P2662" s="2" t="str">
        <f>"2170566218                    "</f>
        <v xml:space="preserve">2170566218                    </v>
      </c>
      <c r="Q2662" s="2">
        <v>0</v>
      </c>
      <c r="R2662" s="2">
        <v>0</v>
      </c>
      <c r="S2662" s="2">
        <v>0</v>
      </c>
      <c r="T2662" s="2">
        <v>0</v>
      </c>
      <c r="U2662" s="2">
        <v>0</v>
      </c>
      <c r="V2662" s="2">
        <v>0</v>
      </c>
      <c r="W2662" s="2">
        <v>0</v>
      </c>
      <c r="X2662" s="2">
        <v>0</v>
      </c>
      <c r="Y2662" s="2">
        <v>0</v>
      </c>
      <c r="Z2662" s="2">
        <v>0</v>
      </c>
      <c r="AA2662" s="2">
        <v>0</v>
      </c>
      <c r="AB2662" s="2">
        <v>0</v>
      </c>
      <c r="AC2662" s="2">
        <v>0</v>
      </c>
      <c r="AD2662" s="2">
        <v>0</v>
      </c>
      <c r="AE2662" s="2">
        <v>0</v>
      </c>
      <c r="AF2662" s="2">
        <v>0</v>
      </c>
      <c r="AG2662" s="2">
        <v>0</v>
      </c>
      <c r="AH2662" s="2">
        <v>0</v>
      </c>
      <c r="AI2662" s="2">
        <v>0</v>
      </c>
      <c r="AJ2662" s="2">
        <v>0</v>
      </c>
      <c r="AK2662" s="2">
        <v>0</v>
      </c>
      <c r="AL2662" s="2">
        <v>0</v>
      </c>
      <c r="AM2662" s="2">
        <v>25.33</v>
      </c>
      <c r="AN2662" s="2">
        <v>0</v>
      </c>
      <c r="AO2662" s="2">
        <v>0</v>
      </c>
      <c r="AP2662" s="2">
        <v>0</v>
      </c>
      <c r="AQ2662" s="2">
        <v>0</v>
      </c>
      <c r="AR2662" s="2">
        <v>0</v>
      </c>
      <c r="AS2662" s="2">
        <v>0</v>
      </c>
      <c r="AT2662" s="2">
        <v>0</v>
      </c>
      <c r="AU2662" s="2">
        <v>0</v>
      </c>
      <c r="AV2662" s="2">
        <v>0</v>
      </c>
      <c r="AW2662" s="2">
        <v>0</v>
      </c>
      <c r="AX2662" s="2">
        <v>0</v>
      </c>
      <c r="AY2662" s="2">
        <v>0</v>
      </c>
      <c r="AZ2662" s="2">
        <v>0</v>
      </c>
      <c r="BA2662" s="2">
        <v>0</v>
      </c>
      <c r="BB2662" s="2">
        <v>0</v>
      </c>
      <c r="BC2662" s="2">
        <v>0</v>
      </c>
      <c r="BD2662" s="2">
        <v>0</v>
      </c>
      <c r="BE2662" s="2">
        <v>0</v>
      </c>
      <c r="BF2662" s="2">
        <v>0</v>
      </c>
      <c r="BG2662" s="2">
        <v>0</v>
      </c>
      <c r="BH2662" s="2">
        <v>1</v>
      </c>
      <c r="BI2662" s="2">
        <v>5.7</v>
      </c>
      <c r="BJ2662" s="2">
        <v>3.3</v>
      </c>
      <c r="BK2662" s="2">
        <v>6</v>
      </c>
      <c r="BL2662" s="2">
        <v>228.91</v>
      </c>
      <c r="BM2662" s="2">
        <v>32.049999999999997</v>
      </c>
      <c r="BN2662" s="2">
        <v>260.95999999999998</v>
      </c>
      <c r="BO2662" s="2">
        <v>260.95999999999998</v>
      </c>
      <c r="BR2662" s="2" t="s">
        <v>83</v>
      </c>
      <c r="BS2662" s="3">
        <v>42874</v>
      </c>
      <c r="BT2662" s="4">
        <v>0.52777777777777779</v>
      </c>
      <c r="BU2662" s="2" t="s">
        <v>3011</v>
      </c>
      <c r="BV2662" s="2" t="s">
        <v>98</v>
      </c>
      <c r="BY2662" s="2">
        <v>16722.43</v>
      </c>
      <c r="CC2662" s="2" t="s">
        <v>260</v>
      </c>
      <c r="CD2662" s="2">
        <v>7349</v>
      </c>
      <c r="CE2662" s="2" t="s">
        <v>86</v>
      </c>
      <c r="CF2662" s="3">
        <v>42877</v>
      </c>
      <c r="CI2662" s="2">
        <v>1</v>
      </c>
      <c r="CJ2662" s="2">
        <v>1</v>
      </c>
      <c r="CK2662" s="2">
        <v>23</v>
      </c>
      <c r="CL2662" s="2" t="s">
        <v>87</v>
      </c>
    </row>
    <row r="2663" spans="1:90">
      <c r="A2663" s="2" t="s">
        <v>71</v>
      </c>
      <c r="B2663" s="2" t="s">
        <v>72</v>
      </c>
      <c r="C2663" s="2" t="s">
        <v>73</v>
      </c>
      <c r="E2663" s="2" t="str">
        <f>"FES1162549961"</f>
        <v>FES1162549961</v>
      </c>
      <c r="F2663" s="3">
        <v>42873</v>
      </c>
      <c r="G2663" s="2">
        <v>201711</v>
      </c>
      <c r="H2663" s="2" t="s">
        <v>74</v>
      </c>
      <c r="I2663" s="2" t="s">
        <v>75</v>
      </c>
      <c r="J2663" s="2" t="s">
        <v>76</v>
      </c>
      <c r="K2663" s="2" t="s">
        <v>77</v>
      </c>
      <c r="L2663" s="2" t="s">
        <v>551</v>
      </c>
      <c r="M2663" s="2" t="s">
        <v>552</v>
      </c>
      <c r="N2663" s="2" t="s">
        <v>817</v>
      </c>
      <c r="O2663" s="2" t="s">
        <v>81</v>
      </c>
      <c r="P2663" s="2" t="str">
        <f>"2170567960                    "</f>
        <v xml:space="preserve">2170567960                    </v>
      </c>
      <c r="Q2663" s="2">
        <v>0</v>
      </c>
      <c r="R2663" s="2">
        <v>0</v>
      </c>
      <c r="S2663" s="2">
        <v>0</v>
      </c>
      <c r="T2663" s="2">
        <v>0</v>
      </c>
      <c r="U2663" s="2">
        <v>0</v>
      </c>
      <c r="V2663" s="2">
        <v>0</v>
      </c>
      <c r="W2663" s="2">
        <v>0</v>
      </c>
      <c r="X2663" s="2">
        <v>0</v>
      </c>
      <c r="Y2663" s="2">
        <v>0</v>
      </c>
      <c r="Z2663" s="2">
        <v>0</v>
      </c>
      <c r="AA2663" s="2">
        <v>0</v>
      </c>
      <c r="AB2663" s="2">
        <v>0</v>
      </c>
      <c r="AC2663" s="2">
        <v>0</v>
      </c>
      <c r="AD2663" s="2">
        <v>0</v>
      </c>
      <c r="AE2663" s="2">
        <v>0</v>
      </c>
      <c r="AF2663" s="2">
        <v>0</v>
      </c>
      <c r="AG2663" s="2">
        <v>0</v>
      </c>
      <c r="AH2663" s="2">
        <v>0</v>
      </c>
      <c r="AI2663" s="2">
        <v>0</v>
      </c>
      <c r="AJ2663" s="2">
        <v>0</v>
      </c>
      <c r="AK2663" s="2">
        <v>0</v>
      </c>
      <c r="AL2663" s="2">
        <v>0</v>
      </c>
      <c r="AM2663" s="2">
        <v>6.55</v>
      </c>
      <c r="AN2663" s="2">
        <v>0</v>
      </c>
      <c r="AO2663" s="2">
        <v>0</v>
      </c>
      <c r="AP2663" s="2">
        <v>0</v>
      </c>
      <c r="AQ2663" s="2">
        <v>0</v>
      </c>
      <c r="AR2663" s="2">
        <v>0</v>
      </c>
      <c r="AS2663" s="2">
        <v>0</v>
      </c>
      <c r="AT2663" s="2">
        <v>0</v>
      </c>
      <c r="AU2663" s="2">
        <v>0</v>
      </c>
      <c r="AV2663" s="2">
        <v>0</v>
      </c>
      <c r="AW2663" s="2">
        <v>0</v>
      </c>
      <c r="AX2663" s="2">
        <v>0</v>
      </c>
      <c r="AY2663" s="2">
        <v>0</v>
      </c>
      <c r="AZ2663" s="2">
        <v>0</v>
      </c>
      <c r="BA2663" s="2">
        <v>0</v>
      </c>
      <c r="BB2663" s="2">
        <v>0</v>
      </c>
      <c r="BC2663" s="2">
        <v>0</v>
      </c>
      <c r="BD2663" s="2">
        <v>0</v>
      </c>
      <c r="BE2663" s="2">
        <v>0</v>
      </c>
      <c r="BF2663" s="2">
        <v>0</v>
      </c>
      <c r="BG2663" s="2">
        <v>0</v>
      </c>
      <c r="BH2663" s="2">
        <v>1</v>
      </c>
      <c r="BI2663" s="2">
        <v>1</v>
      </c>
      <c r="BJ2663" s="2">
        <v>0.2</v>
      </c>
      <c r="BK2663" s="2">
        <v>1</v>
      </c>
      <c r="BL2663" s="2">
        <v>59.2</v>
      </c>
      <c r="BM2663" s="2">
        <v>8.2899999999999991</v>
      </c>
      <c r="BN2663" s="2">
        <v>67.489999999999995</v>
      </c>
      <c r="BO2663" s="2">
        <v>67.489999999999995</v>
      </c>
      <c r="BQ2663" s="2" t="s">
        <v>818</v>
      </c>
      <c r="BR2663" s="2" t="s">
        <v>83</v>
      </c>
      <c r="BS2663" s="3">
        <v>42874</v>
      </c>
      <c r="BT2663" s="4">
        <v>0.41666666666666669</v>
      </c>
      <c r="BU2663" s="2" t="s">
        <v>271</v>
      </c>
      <c r="BV2663" s="2" t="s">
        <v>98</v>
      </c>
      <c r="BY2663" s="2">
        <v>1200</v>
      </c>
      <c r="CC2663" s="2" t="s">
        <v>552</v>
      </c>
      <c r="CD2663" s="2">
        <v>250</v>
      </c>
      <c r="CE2663" s="2" t="s">
        <v>99</v>
      </c>
      <c r="CF2663" s="3">
        <v>42878</v>
      </c>
      <c r="CI2663" s="2">
        <v>1</v>
      </c>
      <c r="CJ2663" s="2">
        <v>1</v>
      </c>
      <c r="CK2663" s="2">
        <v>24</v>
      </c>
      <c r="CL2663" s="2" t="s">
        <v>87</v>
      </c>
    </row>
    <row r="2664" spans="1:90">
      <c r="A2664" s="2" t="s">
        <v>71</v>
      </c>
      <c r="B2664" s="2" t="s">
        <v>72</v>
      </c>
      <c r="C2664" s="2" t="s">
        <v>73</v>
      </c>
      <c r="E2664" s="2" t="str">
        <f>"FES1162549978"</f>
        <v>FES1162549978</v>
      </c>
      <c r="F2664" s="3">
        <v>42873</v>
      </c>
      <c r="G2664" s="2">
        <v>201711</v>
      </c>
      <c r="H2664" s="2" t="s">
        <v>74</v>
      </c>
      <c r="I2664" s="2" t="s">
        <v>75</v>
      </c>
      <c r="J2664" s="2" t="s">
        <v>76</v>
      </c>
      <c r="K2664" s="2" t="s">
        <v>77</v>
      </c>
      <c r="L2664" s="2" t="s">
        <v>123</v>
      </c>
      <c r="M2664" s="2" t="s">
        <v>124</v>
      </c>
      <c r="N2664" s="2" t="s">
        <v>263</v>
      </c>
      <c r="O2664" s="2" t="s">
        <v>81</v>
      </c>
      <c r="P2664" s="2" t="str">
        <f>"2170567977                    "</f>
        <v xml:space="preserve">2170567977                    </v>
      </c>
      <c r="Q2664" s="2">
        <v>0</v>
      </c>
      <c r="R2664" s="2">
        <v>0</v>
      </c>
      <c r="S2664" s="2">
        <v>0</v>
      </c>
      <c r="T2664" s="2">
        <v>0</v>
      </c>
      <c r="U2664" s="2">
        <v>0</v>
      </c>
      <c r="V2664" s="2">
        <v>0</v>
      </c>
      <c r="W2664" s="2">
        <v>0</v>
      </c>
      <c r="X2664" s="2">
        <v>0</v>
      </c>
      <c r="Y2664" s="2">
        <v>0</v>
      </c>
      <c r="Z2664" s="2">
        <v>0</v>
      </c>
      <c r="AA2664" s="2">
        <v>0</v>
      </c>
      <c r="AB2664" s="2">
        <v>0</v>
      </c>
      <c r="AC2664" s="2">
        <v>0</v>
      </c>
      <c r="AD2664" s="2">
        <v>0</v>
      </c>
      <c r="AE2664" s="2">
        <v>0</v>
      </c>
      <c r="AF2664" s="2">
        <v>0</v>
      </c>
      <c r="AG2664" s="2">
        <v>0</v>
      </c>
      <c r="AH2664" s="2">
        <v>0</v>
      </c>
      <c r="AI2664" s="2">
        <v>0</v>
      </c>
      <c r="AJ2664" s="2">
        <v>0</v>
      </c>
      <c r="AK2664" s="2">
        <v>0</v>
      </c>
      <c r="AL2664" s="2">
        <v>0</v>
      </c>
      <c r="AM2664" s="2">
        <v>4.66</v>
      </c>
      <c r="AN2664" s="2">
        <v>0</v>
      </c>
      <c r="AO2664" s="2">
        <v>0</v>
      </c>
      <c r="AP2664" s="2">
        <v>0</v>
      </c>
      <c r="AQ2664" s="2">
        <v>0</v>
      </c>
      <c r="AR2664" s="2">
        <v>0</v>
      </c>
      <c r="AS2664" s="2">
        <v>0</v>
      </c>
      <c r="AT2664" s="2">
        <v>0</v>
      </c>
      <c r="AU2664" s="2">
        <v>0</v>
      </c>
      <c r="AV2664" s="2">
        <v>0</v>
      </c>
      <c r="AW2664" s="2">
        <v>0</v>
      </c>
      <c r="AX2664" s="2">
        <v>0</v>
      </c>
      <c r="AY2664" s="2">
        <v>0</v>
      </c>
      <c r="AZ2664" s="2">
        <v>0</v>
      </c>
      <c r="BA2664" s="2">
        <v>0</v>
      </c>
      <c r="BB2664" s="2">
        <v>0</v>
      </c>
      <c r="BC2664" s="2">
        <v>0</v>
      </c>
      <c r="BD2664" s="2">
        <v>0</v>
      </c>
      <c r="BE2664" s="2">
        <v>0</v>
      </c>
      <c r="BF2664" s="2">
        <v>0</v>
      </c>
      <c r="BG2664" s="2">
        <v>0</v>
      </c>
      <c r="BH2664" s="2">
        <v>1</v>
      </c>
      <c r="BI2664" s="2">
        <v>1</v>
      </c>
      <c r="BJ2664" s="2">
        <v>0.2</v>
      </c>
      <c r="BK2664" s="2">
        <v>1</v>
      </c>
      <c r="BL2664" s="2">
        <v>42.1</v>
      </c>
      <c r="BM2664" s="2">
        <v>5.89</v>
      </c>
      <c r="BN2664" s="2">
        <v>47.99</v>
      </c>
      <c r="BO2664" s="2">
        <v>47.99</v>
      </c>
      <c r="BQ2664" s="2" t="s">
        <v>264</v>
      </c>
      <c r="BR2664" s="2" t="s">
        <v>83</v>
      </c>
      <c r="BS2664" s="3">
        <v>42874</v>
      </c>
      <c r="BT2664" s="4">
        <v>0.40625</v>
      </c>
      <c r="BU2664" s="2" t="s">
        <v>265</v>
      </c>
      <c r="BV2664" s="2" t="s">
        <v>98</v>
      </c>
      <c r="BY2664" s="2">
        <v>1200</v>
      </c>
      <c r="CC2664" s="2" t="s">
        <v>124</v>
      </c>
      <c r="CD2664" s="2">
        <v>157</v>
      </c>
      <c r="CE2664" s="2" t="s">
        <v>99</v>
      </c>
      <c r="CF2664" s="3">
        <v>42877</v>
      </c>
      <c r="CI2664" s="2">
        <v>1</v>
      </c>
      <c r="CJ2664" s="2">
        <v>1</v>
      </c>
      <c r="CK2664" s="2">
        <v>21</v>
      </c>
      <c r="CL2664" s="2" t="s">
        <v>87</v>
      </c>
    </row>
    <row r="2665" spans="1:90">
      <c r="A2665" s="2" t="s">
        <v>71</v>
      </c>
      <c r="B2665" s="2" t="s">
        <v>72</v>
      </c>
      <c r="C2665" s="2" t="s">
        <v>73</v>
      </c>
      <c r="E2665" s="2" t="str">
        <f>"FES1162549950"</f>
        <v>FES1162549950</v>
      </c>
      <c r="F2665" s="3">
        <v>42873</v>
      </c>
      <c r="G2665" s="2">
        <v>201711</v>
      </c>
      <c r="H2665" s="2" t="s">
        <v>74</v>
      </c>
      <c r="I2665" s="2" t="s">
        <v>75</v>
      </c>
      <c r="J2665" s="2" t="s">
        <v>76</v>
      </c>
      <c r="K2665" s="2" t="s">
        <v>77</v>
      </c>
      <c r="L2665" s="2" t="s">
        <v>88</v>
      </c>
      <c r="M2665" s="2" t="s">
        <v>89</v>
      </c>
      <c r="N2665" s="2" t="s">
        <v>270</v>
      </c>
      <c r="O2665" s="2" t="s">
        <v>81</v>
      </c>
      <c r="P2665" s="2" t="str">
        <f>"2170567948                    "</f>
        <v xml:space="preserve">2170567948                    </v>
      </c>
      <c r="Q2665" s="2">
        <v>0</v>
      </c>
      <c r="R2665" s="2">
        <v>0</v>
      </c>
      <c r="S2665" s="2">
        <v>0</v>
      </c>
      <c r="T2665" s="2">
        <v>0</v>
      </c>
      <c r="U2665" s="2">
        <v>0</v>
      </c>
      <c r="V2665" s="2">
        <v>0</v>
      </c>
      <c r="W2665" s="2">
        <v>0</v>
      </c>
      <c r="X2665" s="2">
        <v>0</v>
      </c>
      <c r="Y2665" s="2">
        <v>0</v>
      </c>
      <c r="Z2665" s="2">
        <v>0</v>
      </c>
      <c r="AA2665" s="2">
        <v>0</v>
      </c>
      <c r="AB2665" s="2">
        <v>0</v>
      </c>
      <c r="AC2665" s="2">
        <v>0</v>
      </c>
      <c r="AD2665" s="2">
        <v>0</v>
      </c>
      <c r="AE2665" s="2">
        <v>0</v>
      </c>
      <c r="AF2665" s="2">
        <v>0</v>
      </c>
      <c r="AG2665" s="2">
        <v>0</v>
      </c>
      <c r="AH2665" s="2">
        <v>0</v>
      </c>
      <c r="AI2665" s="2">
        <v>0</v>
      </c>
      <c r="AJ2665" s="2">
        <v>0</v>
      </c>
      <c r="AK2665" s="2">
        <v>0</v>
      </c>
      <c r="AL2665" s="2">
        <v>0</v>
      </c>
      <c r="AM2665" s="2">
        <v>10.48</v>
      </c>
      <c r="AN2665" s="2">
        <v>0</v>
      </c>
      <c r="AO2665" s="2">
        <v>0</v>
      </c>
      <c r="AP2665" s="2">
        <v>0</v>
      </c>
      <c r="AQ2665" s="2">
        <v>0</v>
      </c>
      <c r="AR2665" s="2">
        <v>0</v>
      </c>
      <c r="AS2665" s="2">
        <v>0</v>
      </c>
      <c r="AT2665" s="2">
        <v>0</v>
      </c>
      <c r="AU2665" s="2">
        <v>0</v>
      </c>
      <c r="AV2665" s="2">
        <v>0</v>
      </c>
      <c r="AW2665" s="2">
        <v>0</v>
      </c>
      <c r="AX2665" s="2">
        <v>0</v>
      </c>
      <c r="AY2665" s="2">
        <v>0</v>
      </c>
      <c r="AZ2665" s="2">
        <v>0</v>
      </c>
      <c r="BA2665" s="2">
        <v>0</v>
      </c>
      <c r="BB2665" s="2">
        <v>0</v>
      </c>
      <c r="BC2665" s="2">
        <v>0</v>
      </c>
      <c r="BD2665" s="2">
        <v>0</v>
      </c>
      <c r="BE2665" s="2">
        <v>0</v>
      </c>
      <c r="BF2665" s="2">
        <v>0</v>
      </c>
      <c r="BG2665" s="2">
        <v>0</v>
      </c>
      <c r="BH2665" s="2">
        <v>1</v>
      </c>
      <c r="BI2665" s="2">
        <v>4.0999999999999996</v>
      </c>
      <c r="BJ2665" s="2">
        <v>1.7</v>
      </c>
      <c r="BK2665" s="2">
        <v>4.5</v>
      </c>
      <c r="BL2665" s="2">
        <v>94.72</v>
      </c>
      <c r="BM2665" s="2">
        <v>13.26</v>
      </c>
      <c r="BN2665" s="2">
        <v>107.98</v>
      </c>
      <c r="BO2665" s="2">
        <v>107.98</v>
      </c>
      <c r="BQ2665" s="2" t="s">
        <v>271</v>
      </c>
      <c r="BR2665" s="2" t="s">
        <v>83</v>
      </c>
      <c r="BS2665" s="3">
        <v>42874</v>
      </c>
      <c r="BT2665" s="4">
        <v>0.41666666666666669</v>
      </c>
      <c r="BU2665" s="2" t="s">
        <v>239</v>
      </c>
      <c r="BV2665" s="2" t="s">
        <v>98</v>
      </c>
      <c r="BY2665" s="2">
        <v>8303.15</v>
      </c>
      <c r="CC2665" s="2" t="s">
        <v>89</v>
      </c>
      <c r="CD2665" s="2">
        <v>7405</v>
      </c>
      <c r="CE2665" s="2" t="s">
        <v>86</v>
      </c>
      <c r="CF2665" s="3">
        <v>42877</v>
      </c>
      <c r="CI2665" s="2">
        <v>1</v>
      </c>
      <c r="CJ2665" s="2">
        <v>1</v>
      </c>
      <c r="CK2665" s="2">
        <v>21</v>
      </c>
      <c r="CL2665" s="2" t="s">
        <v>87</v>
      </c>
    </row>
    <row r="2666" spans="1:90">
      <c r="A2666" s="2" t="s">
        <v>71</v>
      </c>
      <c r="B2666" s="2" t="s">
        <v>72</v>
      </c>
      <c r="C2666" s="2" t="s">
        <v>73</v>
      </c>
      <c r="E2666" s="2" t="str">
        <f>"FES1162549921"</f>
        <v>FES1162549921</v>
      </c>
      <c r="F2666" s="3">
        <v>42873</v>
      </c>
      <c r="G2666" s="2">
        <v>201711</v>
      </c>
      <c r="H2666" s="2" t="s">
        <v>74</v>
      </c>
      <c r="I2666" s="2" t="s">
        <v>75</v>
      </c>
      <c r="J2666" s="2" t="s">
        <v>76</v>
      </c>
      <c r="K2666" s="2" t="s">
        <v>77</v>
      </c>
      <c r="L2666" s="2" t="s">
        <v>88</v>
      </c>
      <c r="M2666" s="2" t="s">
        <v>89</v>
      </c>
      <c r="N2666" s="2" t="s">
        <v>3012</v>
      </c>
      <c r="O2666" s="2" t="s">
        <v>81</v>
      </c>
      <c r="P2666" s="2" t="str">
        <f>"2170565384                    "</f>
        <v xml:space="preserve">2170565384                    </v>
      </c>
      <c r="Q2666" s="2">
        <v>0</v>
      </c>
      <c r="R2666" s="2">
        <v>0</v>
      </c>
      <c r="S2666" s="2">
        <v>0</v>
      </c>
      <c r="T2666" s="2">
        <v>0</v>
      </c>
      <c r="U2666" s="2">
        <v>0</v>
      </c>
      <c r="V2666" s="2">
        <v>0</v>
      </c>
      <c r="W2666" s="2">
        <v>0</v>
      </c>
      <c r="X2666" s="2">
        <v>0</v>
      </c>
      <c r="Y2666" s="2">
        <v>0</v>
      </c>
      <c r="Z2666" s="2">
        <v>0</v>
      </c>
      <c r="AA2666" s="2">
        <v>0</v>
      </c>
      <c r="AB2666" s="2">
        <v>0</v>
      </c>
      <c r="AC2666" s="2">
        <v>0</v>
      </c>
      <c r="AD2666" s="2">
        <v>0</v>
      </c>
      <c r="AE2666" s="2">
        <v>0</v>
      </c>
      <c r="AF2666" s="2">
        <v>0</v>
      </c>
      <c r="AG2666" s="2">
        <v>0</v>
      </c>
      <c r="AH2666" s="2">
        <v>0</v>
      </c>
      <c r="AI2666" s="2">
        <v>0</v>
      </c>
      <c r="AJ2666" s="2">
        <v>0</v>
      </c>
      <c r="AK2666" s="2">
        <v>0</v>
      </c>
      <c r="AL2666" s="2">
        <v>0</v>
      </c>
      <c r="AM2666" s="2">
        <v>4.66</v>
      </c>
      <c r="AN2666" s="2">
        <v>0</v>
      </c>
      <c r="AO2666" s="2">
        <v>0</v>
      </c>
      <c r="AP2666" s="2">
        <v>0</v>
      </c>
      <c r="AQ2666" s="2">
        <v>0</v>
      </c>
      <c r="AR2666" s="2">
        <v>0</v>
      </c>
      <c r="AS2666" s="2">
        <v>0</v>
      </c>
      <c r="AT2666" s="2">
        <v>0</v>
      </c>
      <c r="AU2666" s="2">
        <v>0</v>
      </c>
      <c r="AV2666" s="2">
        <v>0</v>
      </c>
      <c r="AW2666" s="2">
        <v>0</v>
      </c>
      <c r="AX2666" s="2">
        <v>0</v>
      </c>
      <c r="AY2666" s="2">
        <v>0</v>
      </c>
      <c r="AZ2666" s="2">
        <v>0</v>
      </c>
      <c r="BA2666" s="2">
        <v>0</v>
      </c>
      <c r="BB2666" s="2">
        <v>0</v>
      </c>
      <c r="BC2666" s="2">
        <v>0</v>
      </c>
      <c r="BD2666" s="2">
        <v>0</v>
      </c>
      <c r="BE2666" s="2">
        <v>0</v>
      </c>
      <c r="BF2666" s="2">
        <v>0</v>
      </c>
      <c r="BG2666" s="2">
        <v>0</v>
      </c>
      <c r="BH2666" s="2">
        <v>1</v>
      </c>
      <c r="BI2666" s="2">
        <v>0.7</v>
      </c>
      <c r="BJ2666" s="2">
        <v>1</v>
      </c>
      <c r="BK2666" s="2">
        <v>1</v>
      </c>
      <c r="BL2666" s="2">
        <v>42.1</v>
      </c>
      <c r="BM2666" s="2">
        <v>5.89</v>
      </c>
      <c r="BN2666" s="2">
        <v>47.99</v>
      </c>
      <c r="BO2666" s="2">
        <v>47.99</v>
      </c>
      <c r="BQ2666" s="2" t="s">
        <v>286</v>
      </c>
      <c r="BR2666" s="2" t="s">
        <v>83</v>
      </c>
      <c r="BS2666" s="3">
        <v>42880</v>
      </c>
      <c r="BT2666" s="4">
        <v>0.65763888888888888</v>
      </c>
      <c r="BU2666" s="2" t="s">
        <v>166</v>
      </c>
      <c r="BV2666" s="2" t="s">
        <v>87</v>
      </c>
      <c r="BY2666" s="2">
        <v>4840.0600000000004</v>
      </c>
      <c r="CA2666" s="2" t="s">
        <v>167</v>
      </c>
      <c r="CC2666" s="2" t="s">
        <v>89</v>
      </c>
      <c r="CD2666" s="2">
        <v>7490</v>
      </c>
      <c r="CE2666" s="2" t="s">
        <v>86</v>
      </c>
      <c r="CI2666" s="2">
        <v>1</v>
      </c>
      <c r="CJ2666" s="2">
        <v>5</v>
      </c>
      <c r="CK2666" s="2">
        <v>21</v>
      </c>
      <c r="CL2666" s="2" t="s">
        <v>87</v>
      </c>
    </row>
    <row r="2667" spans="1:90">
      <c r="A2667" s="2" t="s">
        <v>71</v>
      </c>
      <c r="B2667" s="2" t="s">
        <v>72</v>
      </c>
      <c r="C2667" s="2" t="s">
        <v>73</v>
      </c>
      <c r="E2667" s="2" t="str">
        <f>"FES1162549863"</f>
        <v>FES1162549863</v>
      </c>
      <c r="F2667" s="3">
        <v>42873</v>
      </c>
      <c r="G2667" s="2">
        <v>201711</v>
      </c>
      <c r="H2667" s="2" t="s">
        <v>74</v>
      </c>
      <c r="I2667" s="2" t="s">
        <v>75</v>
      </c>
      <c r="J2667" s="2" t="s">
        <v>76</v>
      </c>
      <c r="K2667" s="2" t="s">
        <v>77</v>
      </c>
      <c r="L2667" s="2" t="s">
        <v>123</v>
      </c>
      <c r="M2667" s="2" t="s">
        <v>124</v>
      </c>
      <c r="N2667" s="2" t="s">
        <v>1464</v>
      </c>
      <c r="O2667" s="2" t="s">
        <v>81</v>
      </c>
      <c r="P2667" s="2" t="str">
        <f>"2170563424                    "</f>
        <v xml:space="preserve">2170563424                    </v>
      </c>
      <c r="Q2667" s="2">
        <v>0</v>
      </c>
      <c r="R2667" s="2">
        <v>0</v>
      </c>
      <c r="S2667" s="2">
        <v>0</v>
      </c>
      <c r="T2667" s="2">
        <v>0</v>
      </c>
      <c r="U2667" s="2">
        <v>0</v>
      </c>
      <c r="V2667" s="2">
        <v>0</v>
      </c>
      <c r="W2667" s="2">
        <v>0</v>
      </c>
      <c r="X2667" s="2">
        <v>0</v>
      </c>
      <c r="Y2667" s="2">
        <v>0</v>
      </c>
      <c r="Z2667" s="2">
        <v>0</v>
      </c>
      <c r="AA2667" s="2">
        <v>0</v>
      </c>
      <c r="AB2667" s="2">
        <v>0</v>
      </c>
      <c r="AC2667" s="2">
        <v>0</v>
      </c>
      <c r="AD2667" s="2">
        <v>0</v>
      </c>
      <c r="AE2667" s="2">
        <v>0</v>
      </c>
      <c r="AF2667" s="2">
        <v>0</v>
      </c>
      <c r="AG2667" s="2">
        <v>0</v>
      </c>
      <c r="AH2667" s="2">
        <v>0</v>
      </c>
      <c r="AI2667" s="2">
        <v>0</v>
      </c>
      <c r="AJ2667" s="2">
        <v>0</v>
      </c>
      <c r="AK2667" s="2">
        <v>0</v>
      </c>
      <c r="AL2667" s="2">
        <v>0</v>
      </c>
      <c r="AM2667" s="2">
        <v>4.66</v>
      </c>
      <c r="AN2667" s="2">
        <v>0</v>
      </c>
      <c r="AO2667" s="2">
        <v>0</v>
      </c>
      <c r="AP2667" s="2">
        <v>0</v>
      </c>
      <c r="AQ2667" s="2">
        <v>0</v>
      </c>
      <c r="AR2667" s="2">
        <v>0</v>
      </c>
      <c r="AS2667" s="2">
        <v>0</v>
      </c>
      <c r="AT2667" s="2">
        <v>0</v>
      </c>
      <c r="AU2667" s="2">
        <v>0</v>
      </c>
      <c r="AV2667" s="2">
        <v>0</v>
      </c>
      <c r="AW2667" s="2">
        <v>0</v>
      </c>
      <c r="AX2667" s="2">
        <v>0</v>
      </c>
      <c r="AY2667" s="2">
        <v>0</v>
      </c>
      <c r="AZ2667" s="2">
        <v>0</v>
      </c>
      <c r="BA2667" s="2">
        <v>0</v>
      </c>
      <c r="BB2667" s="2">
        <v>0</v>
      </c>
      <c r="BC2667" s="2">
        <v>0</v>
      </c>
      <c r="BD2667" s="2">
        <v>0</v>
      </c>
      <c r="BE2667" s="2">
        <v>0</v>
      </c>
      <c r="BF2667" s="2">
        <v>0</v>
      </c>
      <c r="BG2667" s="2">
        <v>0</v>
      </c>
      <c r="BH2667" s="2">
        <v>1</v>
      </c>
      <c r="BI2667" s="2">
        <v>1</v>
      </c>
      <c r="BJ2667" s="2">
        <v>0.2</v>
      </c>
      <c r="BK2667" s="2">
        <v>1</v>
      </c>
      <c r="BL2667" s="2">
        <v>42.1</v>
      </c>
      <c r="BM2667" s="2">
        <v>5.89</v>
      </c>
      <c r="BN2667" s="2">
        <v>47.99</v>
      </c>
      <c r="BO2667" s="2">
        <v>47.99</v>
      </c>
      <c r="BQ2667" s="2" t="s">
        <v>1572</v>
      </c>
      <c r="BR2667" s="2" t="s">
        <v>83</v>
      </c>
      <c r="BS2667" s="3">
        <v>42874</v>
      </c>
      <c r="BT2667" s="4">
        <v>0.53819444444444442</v>
      </c>
      <c r="BU2667" s="2" t="s">
        <v>3013</v>
      </c>
      <c r="BV2667" s="2" t="s">
        <v>87</v>
      </c>
      <c r="BY2667" s="2">
        <v>1200</v>
      </c>
      <c r="CC2667" s="2" t="s">
        <v>124</v>
      </c>
      <c r="CD2667" s="2">
        <v>184</v>
      </c>
      <c r="CE2667" s="2" t="s">
        <v>99</v>
      </c>
      <c r="CF2667" s="3">
        <v>42877</v>
      </c>
      <c r="CI2667" s="2">
        <v>1</v>
      </c>
      <c r="CJ2667" s="2">
        <v>1</v>
      </c>
      <c r="CK2667" s="2">
        <v>21</v>
      </c>
      <c r="CL2667" s="2" t="s">
        <v>87</v>
      </c>
    </row>
    <row r="2668" spans="1:90">
      <c r="A2668" s="2" t="s">
        <v>71</v>
      </c>
      <c r="B2668" s="2" t="s">
        <v>72</v>
      </c>
      <c r="C2668" s="2" t="s">
        <v>73</v>
      </c>
      <c r="E2668" s="2" t="str">
        <f>"FES1162549942"</f>
        <v>FES1162549942</v>
      </c>
      <c r="F2668" s="3">
        <v>42873</v>
      </c>
      <c r="G2668" s="2">
        <v>201711</v>
      </c>
      <c r="H2668" s="2" t="s">
        <v>74</v>
      </c>
      <c r="I2668" s="2" t="s">
        <v>75</v>
      </c>
      <c r="J2668" s="2" t="s">
        <v>76</v>
      </c>
      <c r="K2668" s="2" t="s">
        <v>77</v>
      </c>
      <c r="L2668" s="2" t="s">
        <v>417</v>
      </c>
      <c r="M2668" s="2" t="s">
        <v>418</v>
      </c>
      <c r="N2668" s="2" t="s">
        <v>2339</v>
      </c>
      <c r="O2668" s="2" t="s">
        <v>81</v>
      </c>
      <c r="P2668" s="2" t="str">
        <f>"2170567938                    "</f>
        <v xml:space="preserve">2170567938                    </v>
      </c>
      <c r="Q2668" s="2">
        <v>0</v>
      </c>
      <c r="R2668" s="2">
        <v>0</v>
      </c>
      <c r="S2668" s="2">
        <v>0</v>
      </c>
      <c r="T2668" s="2">
        <v>0</v>
      </c>
      <c r="U2668" s="2">
        <v>0</v>
      </c>
      <c r="V2668" s="2">
        <v>0</v>
      </c>
      <c r="W2668" s="2">
        <v>0</v>
      </c>
      <c r="X2668" s="2">
        <v>0</v>
      </c>
      <c r="Y2668" s="2">
        <v>0</v>
      </c>
      <c r="Z2668" s="2">
        <v>0</v>
      </c>
      <c r="AA2668" s="2">
        <v>0</v>
      </c>
      <c r="AB2668" s="2">
        <v>0</v>
      </c>
      <c r="AC2668" s="2">
        <v>0</v>
      </c>
      <c r="AD2668" s="2">
        <v>0</v>
      </c>
      <c r="AE2668" s="2">
        <v>0</v>
      </c>
      <c r="AF2668" s="2">
        <v>0</v>
      </c>
      <c r="AG2668" s="2">
        <v>0</v>
      </c>
      <c r="AH2668" s="2">
        <v>0</v>
      </c>
      <c r="AI2668" s="2">
        <v>0</v>
      </c>
      <c r="AJ2668" s="2">
        <v>0</v>
      </c>
      <c r="AK2668" s="2">
        <v>0</v>
      </c>
      <c r="AL2668" s="2">
        <v>0</v>
      </c>
      <c r="AM2668" s="2">
        <v>4.66</v>
      </c>
      <c r="AN2668" s="2">
        <v>0</v>
      </c>
      <c r="AO2668" s="2">
        <v>0</v>
      </c>
      <c r="AP2668" s="2">
        <v>0</v>
      </c>
      <c r="AQ2668" s="2">
        <v>0</v>
      </c>
      <c r="AR2668" s="2">
        <v>0</v>
      </c>
      <c r="AS2668" s="2">
        <v>0</v>
      </c>
      <c r="AT2668" s="2">
        <v>0</v>
      </c>
      <c r="AU2668" s="2">
        <v>0</v>
      </c>
      <c r="AV2668" s="2">
        <v>0</v>
      </c>
      <c r="AW2668" s="2">
        <v>0</v>
      </c>
      <c r="AX2668" s="2">
        <v>0</v>
      </c>
      <c r="AY2668" s="2">
        <v>0</v>
      </c>
      <c r="AZ2668" s="2">
        <v>0</v>
      </c>
      <c r="BA2668" s="2">
        <v>0</v>
      </c>
      <c r="BB2668" s="2">
        <v>0</v>
      </c>
      <c r="BC2668" s="2">
        <v>0</v>
      </c>
      <c r="BD2668" s="2">
        <v>0</v>
      </c>
      <c r="BE2668" s="2">
        <v>0</v>
      </c>
      <c r="BF2668" s="2">
        <v>0</v>
      </c>
      <c r="BG2668" s="2">
        <v>0</v>
      </c>
      <c r="BH2668" s="2">
        <v>1</v>
      </c>
      <c r="BI2668" s="2">
        <v>1</v>
      </c>
      <c r="BJ2668" s="2">
        <v>0.2</v>
      </c>
      <c r="BK2668" s="2">
        <v>1</v>
      </c>
      <c r="BL2668" s="2">
        <v>42.1</v>
      </c>
      <c r="BM2668" s="2">
        <v>5.89</v>
      </c>
      <c r="BN2668" s="2">
        <v>47.99</v>
      </c>
      <c r="BO2668" s="2">
        <v>47.99</v>
      </c>
      <c r="BQ2668" s="2" t="s">
        <v>2340</v>
      </c>
      <c r="BR2668" s="2" t="s">
        <v>83</v>
      </c>
      <c r="BS2668" s="3">
        <v>42874</v>
      </c>
      <c r="BT2668" s="4">
        <v>0.3263888888888889</v>
      </c>
      <c r="BU2668" s="2" t="s">
        <v>3014</v>
      </c>
      <c r="BV2668" s="2" t="s">
        <v>98</v>
      </c>
      <c r="BY2668" s="2">
        <v>1200</v>
      </c>
      <c r="CC2668" s="2" t="s">
        <v>418</v>
      </c>
      <c r="CD2668" s="2">
        <v>4026</v>
      </c>
      <c r="CE2668" s="2" t="s">
        <v>99</v>
      </c>
      <c r="CF2668" s="3">
        <v>42877</v>
      </c>
      <c r="CI2668" s="2">
        <v>1</v>
      </c>
      <c r="CJ2668" s="2">
        <v>1</v>
      </c>
      <c r="CK2668" s="2">
        <v>21</v>
      </c>
      <c r="CL2668" s="2" t="s">
        <v>87</v>
      </c>
    </row>
    <row r="2669" spans="1:90">
      <c r="A2669" s="2" t="s">
        <v>71</v>
      </c>
      <c r="B2669" s="2" t="s">
        <v>72</v>
      </c>
      <c r="C2669" s="2" t="s">
        <v>73</v>
      </c>
      <c r="E2669" s="2" t="str">
        <f>"FES1162549919"</f>
        <v>FES1162549919</v>
      </c>
      <c r="F2669" s="3">
        <v>42873</v>
      </c>
      <c r="G2669" s="2">
        <v>201711</v>
      </c>
      <c r="H2669" s="2" t="s">
        <v>74</v>
      </c>
      <c r="I2669" s="2" t="s">
        <v>75</v>
      </c>
      <c r="J2669" s="2" t="s">
        <v>76</v>
      </c>
      <c r="K2669" s="2" t="s">
        <v>77</v>
      </c>
      <c r="L2669" s="2" t="s">
        <v>123</v>
      </c>
      <c r="M2669" s="2" t="s">
        <v>124</v>
      </c>
      <c r="N2669" s="2" t="s">
        <v>3015</v>
      </c>
      <c r="O2669" s="2" t="s">
        <v>81</v>
      </c>
      <c r="P2669" s="2" t="str">
        <f>"2170565099                    "</f>
        <v xml:space="preserve">2170565099                    </v>
      </c>
      <c r="Q2669" s="2">
        <v>0</v>
      </c>
      <c r="R2669" s="2">
        <v>0</v>
      </c>
      <c r="S2669" s="2">
        <v>0</v>
      </c>
      <c r="T2669" s="2">
        <v>0</v>
      </c>
      <c r="U2669" s="2">
        <v>0</v>
      </c>
      <c r="V2669" s="2">
        <v>0</v>
      </c>
      <c r="W2669" s="2">
        <v>0</v>
      </c>
      <c r="X2669" s="2">
        <v>0</v>
      </c>
      <c r="Y2669" s="2">
        <v>0</v>
      </c>
      <c r="Z2669" s="2">
        <v>0</v>
      </c>
      <c r="AA2669" s="2">
        <v>0</v>
      </c>
      <c r="AB2669" s="2">
        <v>0</v>
      </c>
      <c r="AC2669" s="2">
        <v>0</v>
      </c>
      <c r="AD2669" s="2">
        <v>0</v>
      </c>
      <c r="AE2669" s="2">
        <v>0</v>
      </c>
      <c r="AF2669" s="2">
        <v>0</v>
      </c>
      <c r="AG2669" s="2">
        <v>0</v>
      </c>
      <c r="AH2669" s="2">
        <v>0</v>
      </c>
      <c r="AI2669" s="2">
        <v>0</v>
      </c>
      <c r="AJ2669" s="2">
        <v>0</v>
      </c>
      <c r="AK2669" s="2">
        <v>0</v>
      </c>
      <c r="AL2669" s="2">
        <v>0</v>
      </c>
      <c r="AM2669" s="2">
        <v>4.66</v>
      </c>
      <c r="AN2669" s="2">
        <v>0</v>
      </c>
      <c r="AO2669" s="2">
        <v>0</v>
      </c>
      <c r="AP2669" s="2">
        <v>0</v>
      </c>
      <c r="AQ2669" s="2">
        <v>0</v>
      </c>
      <c r="AR2669" s="2">
        <v>0</v>
      </c>
      <c r="AS2669" s="2">
        <v>0</v>
      </c>
      <c r="AT2669" s="2">
        <v>0</v>
      </c>
      <c r="AU2669" s="2">
        <v>0</v>
      </c>
      <c r="AV2669" s="2">
        <v>0</v>
      </c>
      <c r="AW2669" s="2">
        <v>0</v>
      </c>
      <c r="AX2669" s="2">
        <v>0</v>
      </c>
      <c r="AY2669" s="2">
        <v>0</v>
      </c>
      <c r="AZ2669" s="2">
        <v>0</v>
      </c>
      <c r="BA2669" s="2">
        <v>0</v>
      </c>
      <c r="BB2669" s="2">
        <v>0</v>
      </c>
      <c r="BC2669" s="2">
        <v>0</v>
      </c>
      <c r="BD2669" s="2">
        <v>0</v>
      </c>
      <c r="BE2669" s="2">
        <v>0</v>
      </c>
      <c r="BF2669" s="2">
        <v>0</v>
      </c>
      <c r="BG2669" s="2">
        <v>0</v>
      </c>
      <c r="BH2669" s="2">
        <v>1</v>
      </c>
      <c r="BI2669" s="2">
        <v>1</v>
      </c>
      <c r="BJ2669" s="2">
        <v>0.2</v>
      </c>
      <c r="BK2669" s="2">
        <v>1</v>
      </c>
      <c r="BL2669" s="2">
        <v>42.1</v>
      </c>
      <c r="BM2669" s="2">
        <v>5.89</v>
      </c>
      <c r="BN2669" s="2">
        <v>47.99</v>
      </c>
      <c r="BO2669" s="2">
        <v>47.99</v>
      </c>
      <c r="BR2669" s="2" t="s">
        <v>83</v>
      </c>
      <c r="BS2669" s="3">
        <v>42874</v>
      </c>
      <c r="BT2669" s="4">
        <v>0.46458333333333335</v>
      </c>
      <c r="BU2669" s="2" t="s">
        <v>3016</v>
      </c>
      <c r="BV2669" s="2" t="s">
        <v>87</v>
      </c>
      <c r="BY2669" s="2">
        <v>1200</v>
      </c>
      <c r="CC2669" s="2" t="s">
        <v>124</v>
      </c>
      <c r="CD2669" s="2">
        <v>30</v>
      </c>
      <c r="CE2669" s="2" t="s">
        <v>99</v>
      </c>
      <c r="CF2669" s="3">
        <v>42877</v>
      </c>
      <c r="CI2669" s="2">
        <v>1</v>
      </c>
      <c r="CJ2669" s="2">
        <v>1</v>
      </c>
      <c r="CK2669" s="2">
        <v>21</v>
      </c>
      <c r="CL2669" s="2" t="s">
        <v>87</v>
      </c>
    </row>
    <row r="2670" spans="1:90">
      <c r="A2670" s="2" t="s">
        <v>71</v>
      </c>
      <c r="B2670" s="2" t="s">
        <v>72</v>
      </c>
      <c r="C2670" s="2" t="s">
        <v>73</v>
      </c>
      <c r="E2670" s="2" t="str">
        <f>"FES1162549934"</f>
        <v>FES1162549934</v>
      </c>
      <c r="F2670" s="3">
        <v>42873</v>
      </c>
      <c r="G2670" s="2">
        <v>201711</v>
      </c>
      <c r="H2670" s="2" t="s">
        <v>74</v>
      </c>
      <c r="I2670" s="2" t="s">
        <v>75</v>
      </c>
      <c r="J2670" s="2" t="s">
        <v>76</v>
      </c>
      <c r="K2670" s="2" t="s">
        <v>77</v>
      </c>
      <c r="L2670" s="2" t="s">
        <v>770</v>
      </c>
      <c r="M2670" s="2" t="s">
        <v>771</v>
      </c>
      <c r="N2670" s="2" t="s">
        <v>2654</v>
      </c>
      <c r="O2670" s="2" t="s">
        <v>81</v>
      </c>
      <c r="P2670" s="2" t="str">
        <f>"2170569934                    "</f>
        <v xml:space="preserve">2170569934                    </v>
      </c>
      <c r="Q2670" s="2">
        <v>0</v>
      </c>
      <c r="R2670" s="2">
        <v>0</v>
      </c>
      <c r="S2670" s="2">
        <v>0</v>
      </c>
      <c r="T2670" s="2">
        <v>0</v>
      </c>
      <c r="U2670" s="2">
        <v>0</v>
      </c>
      <c r="V2670" s="2">
        <v>0</v>
      </c>
      <c r="W2670" s="2">
        <v>0</v>
      </c>
      <c r="X2670" s="2">
        <v>0</v>
      </c>
      <c r="Y2670" s="2">
        <v>0</v>
      </c>
      <c r="Z2670" s="2">
        <v>0</v>
      </c>
      <c r="AA2670" s="2">
        <v>0</v>
      </c>
      <c r="AB2670" s="2">
        <v>0</v>
      </c>
      <c r="AC2670" s="2">
        <v>0</v>
      </c>
      <c r="AD2670" s="2">
        <v>0</v>
      </c>
      <c r="AE2670" s="2">
        <v>0</v>
      </c>
      <c r="AF2670" s="2">
        <v>0</v>
      </c>
      <c r="AG2670" s="2">
        <v>0</v>
      </c>
      <c r="AH2670" s="2">
        <v>0</v>
      </c>
      <c r="AI2670" s="2">
        <v>0</v>
      </c>
      <c r="AJ2670" s="2">
        <v>0</v>
      </c>
      <c r="AK2670" s="2">
        <v>0</v>
      </c>
      <c r="AL2670" s="2">
        <v>0</v>
      </c>
      <c r="AM2670" s="2">
        <v>4.66</v>
      </c>
      <c r="AN2670" s="2">
        <v>0</v>
      </c>
      <c r="AO2670" s="2">
        <v>0</v>
      </c>
      <c r="AP2670" s="2">
        <v>0</v>
      </c>
      <c r="AQ2670" s="2">
        <v>0</v>
      </c>
      <c r="AR2670" s="2">
        <v>0</v>
      </c>
      <c r="AS2670" s="2">
        <v>0</v>
      </c>
      <c r="AT2670" s="2">
        <v>0</v>
      </c>
      <c r="AU2670" s="2">
        <v>0</v>
      </c>
      <c r="AV2670" s="2">
        <v>0</v>
      </c>
      <c r="AW2670" s="2">
        <v>0</v>
      </c>
      <c r="AX2670" s="2">
        <v>0</v>
      </c>
      <c r="AY2670" s="2">
        <v>0</v>
      </c>
      <c r="AZ2670" s="2">
        <v>0</v>
      </c>
      <c r="BA2670" s="2">
        <v>0</v>
      </c>
      <c r="BB2670" s="2">
        <v>0</v>
      </c>
      <c r="BC2670" s="2">
        <v>0</v>
      </c>
      <c r="BD2670" s="2">
        <v>0</v>
      </c>
      <c r="BE2670" s="2">
        <v>0</v>
      </c>
      <c r="BF2670" s="2">
        <v>0</v>
      </c>
      <c r="BG2670" s="2">
        <v>0</v>
      </c>
      <c r="BH2670" s="2">
        <v>1</v>
      </c>
      <c r="BI2670" s="2">
        <v>1</v>
      </c>
      <c r="BJ2670" s="2">
        <v>0.2</v>
      </c>
      <c r="BK2670" s="2">
        <v>1</v>
      </c>
      <c r="BL2670" s="2">
        <v>42.1</v>
      </c>
      <c r="BM2670" s="2">
        <v>5.89</v>
      </c>
      <c r="BN2670" s="2">
        <v>47.99</v>
      </c>
      <c r="BO2670" s="2">
        <v>47.99</v>
      </c>
      <c r="BQ2670" s="2" t="s">
        <v>286</v>
      </c>
      <c r="BR2670" s="2" t="s">
        <v>83</v>
      </c>
      <c r="BS2670" s="3">
        <v>42874</v>
      </c>
      <c r="BT2670" s="4">
        <v>0.41666666666666669</v>
      </c>
      <c r="BU2670" s="2" t="s">
        <v>3017</v>
      </c>
      <c r="BV2670" s="2" t="s">
        <v>98</v>
      </c>
      <c r="BY2670" s="2">
        <v>1200</v>
      </c>
      <c r="CC2670" s="2" t="s">
        <v>771</v>
      </c>
      <c r="CD2670" s="2">
        <v>7600</v>
      </c>
      <c r="CE2670" s="2" t="s">
        <v>99</v>
      </c>
      <c r="CI2670" s="2">
        <v>1</v>
      </c>
      <c r="CJ2670" s="2">
        <v>1</v>
      </c>
      <c r="CK2670" s="2">
        <v>21</v>
      </c>
      <c r="CL2670" s="2" t="s">
        <v>87</v>
      </c>
    </row>
    <row r="2671" spans="1:90">
      <c r="A2671" s="2" t="s">
        <v>71</v>
      </c>
      <c r="B2671" s="2" t="s">
        <v>72</v>
      </c>
      <c r="C2671" s="2" t="s">
        <v>73</v>
      </c>
      <c r="E2671" s="2" t="str">
        <f>"FES1162549929"</f>
        <v>FES1162549929</v>
      </c>
      <c r="F2671" s="3">
        <v>42873</v>
      </c>
      <c r="G2671" s="2">
        <v>201711</v>
      </c>
      <c r="H2671" s="2" t="s">
        <v>74</v>
      </c>
      <c r="I2671" s="2" t="s">
        <v>75</v>
      </c>
      <c r="J2671" s="2" t="s">
        <v>76</v>
      </c>
      <c r="K2671" s="2" t="s">
        <v>77</v>
      </c>
      <c r="L2671" s="2" t="s">
        <v>259</v>
      </c>
      <c r="M2671" s="2" t="s">
        <v>260</v>
      </c>
      <c r="N2671" s="2" t="s">
        <v>3010</v>
      </c>
      <c r="O2671" s="2" t="s">
        <v>81</v>
      </c>
      <c r="P2671" s="2" t="str">
        <f>"217056218                     "</f>
        <v xml:space="preserve">217056218                     </v>
      </c>
      <c r="Q2671" s="2">
        <v>0</v>
      </c>
      <c r="R2671" s="2">
        <v>0</v>
      </c>
      <c r="S2671" s="2">
        <v>0</v>
      </c>
      <c r="T2671" s="2">
        <v>0</v>
      </c>
      <c r="U2671" s="2">
        <v>0</v>
      </c>
      <c r="V2671" s="2">
        <v>0</v>
      </c>
      <c r="W2671" s="2">
        <v>0</v>
      </c>
      <c r="X2671" s="2">
        <v>0</v>
      </c>
      <c r="Y2671" s="2">
        <v>0</v>
      </c>
      <c r="Z2671" s="2">
        <v>0</v>
      </c>
      <c r="AA2671" s="2">
        <v>0</v>
      </c>
      <c r="AB2671" s="2">
        <v>0</v>
      </c>
      <c r="AC2671" s="2">
        <v>0</v>
      </c>
      <c r="AD2671" s="2">
        <v>0</v>
      </c>
      <c r="AE2671" s="2">
        <v>0</v>
      </c>
      <c r="AF2671" s="2">
        <v>0</v>
      </c>
      <c r="AG2671" s="2">
        <v>0</v>
      </c>
      <c r="AH2671" s="2">
        <v>0</v>
      </c>
      <c r="AI2671" s="2">
        <v>0</v>
      </c>
      <c r="AJ2671" s="2">
        <v>0</v>
      </c>
      <c r="AK2671" s="2">
        <v>0</v>
      </c>
      <c r="AL2671" s="2">
        <v>0</v>
      </c>
      <c r="AM2671" s="2">
        <v>9.02</v>
      </c>
      <c r="AN2671" s="2">
        <v>0</v>
      </c>
      <c r="AO2671" s="2">
        <v>0</v>
      </c>
      <c r="AP2671" s="2">
        <v>0</v>
      </c>
      <c r="AQ2671" s="2">
        <v>0</v>
      </c>
      <c r="AR2671" s="2">
        <v>0</v>
      </c>
      <c r="AS2671" s="2">
        <v>0</v>
      </c>
      <c r="AT2671" s="2">
        <v>0</v>
      </c>
      <c r="AU2671" s="2">
        <v>0</v>
      </c>
      <c r="AV2671" s="2">
        <v>0</v>
      </c>
      <c r="AW2671" s="2">
        <v>0</v>
      </c>
      <c r="AX2671" s="2">
        <v>0</v>
      </c>
      <c r="AY2671" s="2">
        <v>0</v>
      </c>
      <c r="AZ2671" s="2">
        <v>0</v>
      </c>
      <c r="BA2671" s="2">
        <v>0</v>
      </c>
      <c r="BB2671" s="2">
        <v>0</v>
      </c>
      <c r="BC2671" s="2">
        <v>0</v>
      </c>
      <c r="BD2671" s="2">
        <v>0</v>
      </c>
      <c r="BE2671" s="2">
        <v>0</v>
      </c>
      <c r="BF2671" s="2">
        <v>0</v>
      </c>
      <c r="BG2671" s="2">
        <v>0</v>
      </c>
      <c r="BH2671" s="2">
        <v>1</v>
      </c>
      <c r="BI2671" s="2">
        <v>1</v>
      </c>
      <c r="BJ2671" s="2">
        <v>0.2</v>
      </c>
      <c r="BK2671" s="2">
        <v>1</v>
      </c>
      <c r="BL2671" s="2">
        <v>81.56</v>
      </c>
      <c r="BM2671" s="2">
        <v>11.42</v>
      </c>
      <c r="BN2671" s="2">
        <v>92.98</v>
      </c>
      <c r="BO2671" s="2">
        <v>92.98</v>
      </c>
      <c r="BR2671" s="2" t="s">
        <v>83</v>
      </c>
      <c r="BS2671" s="3">
        <v>42874</v>
      </c>
      <c r="BT2671" s="4">
        <v>0.52777777777777779</v>
      </c>
      <c r="BU2671" s="2" t="s">
        <v>3011</v>
      </c>
      <c r="BV2671" s="2" t="s">
        <v>98</v>
      </c>
      <c r="BY2671" s="2">
        <v>1200</v>
      </c>
      <c r="CC2671" s="2" t="s">
        <v>260</v>
      </c>
      <c r="CD2671" s="2">
        <v>7349</v>
      </c>
      <c r="CE2671" s="2" t="s">
        <v>99</v>
      </c>
      <c r="CF2671" s="3">
        <v>42877</v>
      </c>
      <c r="CI2671" s="2">
        <v>1</v>
      </c>
      <c r="CJ2671" s="2">
        <v>1</v>
      </c>
      <c r="CK2671" s="2">
        <v>23</v>
      </c>
      <c r="CL2671" s="2" t="s">
        <v>87</v>
      </c>
    </row>
    <row r="2672" spans="1:90">
      <c r="A2672" s="2" t="s">
        <v>71</v>
      </c>
      <c r="B2672" s="2" t="s">
        <v>72</v>
      </c>
      <c r="C2672" s="2" t="s">
        <v>73</v>
      </c>
      <c r="E2672" s="2" t="str">
        <f>"FES1162549897"</f>
        <v>FES1162549897</v>
      </c>
      <c r="F2672" s="3">
        <v>42873</v>
      </c>
      <c r="G2672" s="2">
        <v>201711</v>
      </c>
      <c r="H2672" s="2" t="s">
        <v>74</v>
      </c>
      <c r="I2672" s="2" t="s">
        <v>75</v>
      </c>
      <c r="J2672" s="2" t="s">
        <v>76</v>
      </c>
      <c r="K2672" s="2" t="s">
        <v>77</v>
      </c>
      <c r="L2672" s="2" t="s">
        <v>94</v>
      </c>
      <c r="M2672" s="2" t="s">
        <v>94</v>
      </c>
      <c r="N2672" s="2" t="s">
        <v>1707</v>
      </c>
      <c r="O2672" s="2" t="s">
        <v>81</v>
      </c>
      <c r="P2672" s="2" t="str">
        <f>"2170567923                    "</f>
        <v xml:space="preserve">2170567923                    </v>
      </c>
      <c r="Q2672" s="2">
        <v>0</v>
      </c>
      <c r="R2672" s="2">
        <v>0</v>
      </c>
      <c r="S2672" s="2">
        <v>0</v>
      </c>
      <c r="T2672" s="2">
        <v>0</v>
      </c>
      <c r="U2672" s="2">
        <v>0</v>
      </c>
      <c r="V2672" s="2">
        <v>0</v>
      </c>
      <c r="W2672" s="2">
        <v>0</v>
      </c>
      <c r="X2672" s="2">
        <v>0</v>
      </c>
      <c r="Y2672" s="2">
        <v>0</v>
      </c>
      <c r="Z2672" s="2">
        <v>0</v>
      </c>
      <c r="AA2672" s="2">
        <v>0</v>
      </c>
      <c r="AB2672" s="2">
        <v>0</v>
      </c>
      <c r="AC2672" s="2">
        <v>0</v>
      </c>
      <c r="AD2672" s="2">
        <v>0</v>
      </c>
      <c r="AE2672" s="2">
        <v>0</v>
      </c>
      <c r="AF2672" s="2">
        <v>0</v>
      </c>
      <c r="AG2672" s="2">
        <v>0</v>
      </c>
      <c r="AH2672" s="2">
        <v>0</v>
      </c>
      <c r="AI2672" s="2">
        <v>0</v>
      </c>
      <c r="AJ2672" s="2">
        <v>0</v>
      </c>
      <c r="AK2672" s="2">
        <v>0</v>
      </c>
      <c r="AL2672" s="2">
        <v>0</v>
      </c>
      <c r="AM2672" s="2">
        <v>4.66</v>
      </c>
      <c r="AN2672" s="2">
        <v>0</v>
      </c>
      <c r="AO2672" s="2">
        <v>0</v>
      </c>
      <c r="AP2672" s="2">
        <v>0</v>
      </c>
      <c r="AQ2672" s="2">
        <v>0</v>
      </c>
      <c r="AR2672" s="2">
        <v>0</v>
      </c>
      <c r="AS2672" s="2">
        <v>0</v>
      </c>
      <c r="AT2672" s="2">
        <v>0</v>
      </c>
      <c r="AU2672" s="2">
        <v>0</v>
      </c>
      <c r="AV2672" s="2">
        <v>0</v>
      </c>
      <c r="AW2672" s="2">
        <v>0</v>
      </c>
      <c r="AX2672" s="2">
        <v>0</v>
      </c>
      <c r="AY2672" s="2">
        <v>0</v>
      </c>
      <c r="AZ2672" s="2">
        <v>0</v>
      </c>
      <c r="BA2672" s="2">
        <v>0</v>
      </c>
      <c r="BB2672" s="2">
        <v>0</v>
      </c>
      <c r="BC2672" s="2">
        <v>0</v>
      </c>
      <c r="BD2672" s="2">
        <v>0</v>
      </c>
      <c r="BE2672" s="2">
        <v>0</v>
      </c>
      <c r="BF2672" s="2">
        <v>0</v>
      </c>
      <c r="BG2672" s="2">
        <v>0</v>
      </c>
      <c r="BH2672" s="2">
        <v>1</v>
      </c>
      <c r="BI2672" s="2">
        <v>1</v>
      </c>
      <c r="BJ2672" s="2">
        <v>0.2</v>
      </c>
      <c r="BK2672" s="2">
        <v>1</v>
      </c>
      <c r="BL2672" s="2">
        <v>42.1</v>
      </c>
      <c r="BM2672" s="2">
        <v>5.89</v>
      </c>
      <c r="BN2672" s="2">
        <v>47.99</v>
      </c>
      <c r="BO2672" s="2">
        <v>47.99</v>
      </c>
      <c r="BQ2672" s="2" t="s">
        <v>307</v>
      </c>
      <c r="BR2672" s="2" t="s">
        <v>83</v>
      </c>
      <c r="BS2672" s="3">
        <v>42874</v>
      </c>
      <c r="BT2672" s="4">
        <v>0.46666666666666662</v>
      </c>
      <c r="BU2672" s="2" t="s">
        <v>1708</v>
      </c>
      <c r="BV2672" s="2" t="s">
        <v>98</v>
      </c>
      <c r="BY2672" s="2">
        <v>1200</v>
      </c>
      <c r="CC2672" s="2" t="s">
        <v>94</v>
      </c>
      <c r="CD2672" s="2">
        <v>7620</v>
      </c>
      <c r="CE2672" s="2" t="s">
        <v>99</v>
      </c>
      <c r="CF2672" s="3">
        <v>42877</v>
      </c>
      <c r="CI2672" s="2">
        <v>1</v>
      </c>
      <c r="CJ2672" s="2">
        <v>1</v>
      </c>
      <c r="CK2672" s="2">
        <v>21</v>
      </c>
      <c r="CL2672" s="2" t="s">
        <v>87</v>
      </c>
    </row>
    <row r="2673" spans="1:90">
      <c r="A2673" s="2" t="s">
        <v>71</v>
      </c>
      <c r="B2673" s="2" t="s">
        <v>72</v>
      </c>
      <c r="C2673" s="2" t="s">
        <v>73</v>
      </c>
      <c r="E2673" s="2" t="str">
        <f>"FES1162549938"</f>
        <v>FES1162549938</v>
      </c>
      <c r="F2673" s="3">
        <v>42873</v>
      </c>
      <c r="G2673" s="2">
        <v>201711</v>
      </c>
      <c r="H2673" s="2" t="s">
        <v>74</v>
      </c>
      <c r="I2673" s="2" t="s">
        <v>75</v>
      </c>
      <c r="J2673" s="2" t="s">
        <v>76</v>
      </c>
      <c r="K2673" s="2" t="s">
        <v>77</v>
      </c>
      <c r="L2673" s="2" t="s">
        <v>1273</v>
      </c>
      <c r="M2673" s="2" t="s">
        <v>1274</v>
      </c>
      <c r="N2673" s="2" t="s">
        <v>2711</v>
      </c>
      <c r="O2673" s="2" t="s">
        <v>81</v>
      </c>
      <c r="P2673" s="2" t="str">
        <f>"2170567896                    "</f>
        <v xml:space="preserve">2170567896                    </v>
      </c>
      <c r="Q2673" s="2">
        <v>0</v>
      </c>
      <c r="R2673" s="2">
        <v>0</v>
      </c>
      <c r="S2673" s="2">
        <v>0</v>
      </c>
      <c r="T2673" s="2">
        <v>0</v>
      </c>
      <c r="U2673" s="2">
        <v>0</v>
      </c>
      <c r="V2673" s="2">
        <v>0</v>
      </c>
      <c r="W2673" s="2">
        <v>0</v>
      </c>
      <c r="X2673" s="2">
        <v>0</v>
      </c>
      <c r="Y2673" s="2">
        <v>0</v>
      </c>
      <c r="Z2673" s="2">
        <v>0</v>
      </c>
      <c r="AA2673" s="2">
        <v>0</v>
      </c>
      <c r="AB2673" s="2">
        <v>0</v>
      </c>
      <c r="AC2673" s="2">
        <v>0</v>
      </c>
      <c r="AD2673" s="2">
        <v>0</v>
      </c>
      <c r="AE2673" s="2">
        <v>0</v>
      </c>
      <c r="AF2673" s="2">
        <v>0</v>
      </c>
      <c r="AG2673" s="2">
        <v>0</v>
      </c>
      <c r="AH2673" s="2">
        <v>0</v>
      </c>
      <c r="AI2673" s="2">
        <v>0</v>
      </c>
      <c r="AJ2673" s="2">
        <v>0</v>
      </c>
      <c r="AK2673" s="2">
        <v>0</v>
      </c>
      <c r="AL2673" s="2">
        <v>0</v>
      </c>
      <c r="AM2673" s="2">
        <v>6.55</v>
      </c>
      <c r="AN2673" s="2">
        <v>0</v>
      </c>
      <c r="AO2673" s="2">
        <v>0</v>
      </c>
      <c r="AP2673" s="2">
        <v>0</v>
      </c>
      <c r="AQ2673" s="2">
        <v>0</v>
      </c>
      <c r="AR2673" s="2">
        <v>0</v>
      </c>
      <c r="AS2673" s="2">
        <v>0</v>
      </c>
      <c r="AT2673" s="2">
        <v>0</v>
      </c>
      <c r="AU2673" s="2">
        <v>0</v>
      </c>
      <c r="AV2673" s="2">
        <v>0</v>
      </c>
      <c r="AW2673" s="2">
        <v>0</v>
      </c>
      <c r="AX2673" s="2">
        <v>0</v>
      </c>
      <c r="AY2673" s="2">
        <v>0</v>
      </c>
      <c r="AZ2673" s="2">
        <v>0</v>
      </c>
      <c r="BA2673" s="2">
        <v>0</v>
      </c>
      <c r="BB2673" s="2">
        <v>0</v>
      </c>
      <c r="BC2673" s="2">
        <v>0</v>
      </c>
      <c r="BD2673" s="2">
        <v>0</v>
      </c>
      <c r="BE2673" s="2">
        <v>0</v>
      </c>
      <c r="BF2673" s="2">
        <v>0</v>
      </c>
      <c r="BG2673" s="2">
        <v>0</v>
      </c>
      <c r="BH2673" s="2">
        <v>1</v>
      </c>
      <c r="BI2673" s="2">
        <v>1</v>
      </c>
      <c r="BJ2673" s="2">
        <v>0.2</v>
      </c>
      <c r="BK2673" s="2">
        <v>1</v>
      </c>
      <c r="BL2673" s="2">
        <v>59.2</v>
      </c>
      <c r="BM2673" s="2">
        <v>8.2899999999999991</v>
      </c>
      <c r="BN2673" s="2">
        <v>67.489999999999995</v>
      </c>
      <c r="BO2673" s="2">
        <v>67.489999999999995</v>
      </c>
      <c r="BQ2673" s="2" t="s">
        <v>2712</v>
      </c>
      <c r="BR2673" s="2" t="s">
        <v>83</v>
      </c>
      <c r="BS2673" s="3">
        <v>42877</v>
      </c>
      <c r="BT2673" s="4">
        <v>0.46666666666666662</v>
      </c>
      <c r="BU2673" s="2" t="s">
        <v>3018</v>
      </c>
      <c r="BV2673" s="2" t="s">
        <v>87</v>
      </c>
      <c r="BY2673" s="2">
        <v>1200</v>
      </c>
      <c r="CC2673" s="2" t="s">
        <v>1274</v>
      </c>
      <c r="CD2673" s="2">
        <v>1001</v>
      </c>
      <c r="CE2673" s="2" t="s">
        <v>99</v>
      </c>
      <c r="CF2673" s="3">
        <v>42878</v>
      </c>
      <c r="CI2673" s="2">
        <v>1</v>
      </c>
      <c r="CJ2673" s="2">
        <v>2</v>
      </c>
      <c r="CK2673" s="2">
        <v>24</v>
      </c>
      <c r="CL2673" s="2" t="s">
        <v>87</v>
      </c>
    </row>
    <row r="2674" spans="1:90">
      <c r="A2674" s="2" t="s">
        <v>71</v>
      </c>
      <c r="B2674" s="2" t="s">
        <v>72</v>
      </c>
      <c r="C2674" s="2" t="s">
        <v>73</v>
      </c>
      <c r="E2674" s="2" t="str">
        <f>"FES1162549923"</f>
        <v>FES1162549923</v>
      </c>
      <c r="F2674" s="3">
        <v>42873</v>
      </c>
      <c r="G2674" s="2">
        <v>201711</v>
      </c>
      <c r="H2674" s="2" t="s">
        <v>74</v>
      </c>
      <c r="I2674" s="2" t="s">
        <v>75</v>
      </c>
      <c r="J2674" s="2" t="s">
        <v>76</v>
      </c>
      <c r="K2674" s="2" t="s">
        <v>77</v>
      </c>
      <c r="L2674" s="2" t="s">
        <v>280</v>
      </c>
      <c r="M2674" s="2" t="s">
        <v>281</v>
      </c>
      <c r="N2674" s="2" t="s">
        <v>282</v>
      </c>
      <c r="O2674" s="2" t="s">
        <v>81</v>
      </c>
      <c r="P2674" s="2" t="str">
        <f>"2170565689                    "</f>
        <v xml:space="preserve">2170565689                    </v>
      </c>
      <c r="Q2674" s="2">
        <v>0</v>
      </c>
      <c r="R2674" s="2">
        <v>0</v>
      </c>
      <c r="S2674" s="2">
        <v>0</v>
      </c>
      <c r="T2674" s="2">
        <v>0</v>
      </c>
      <c r="U2674" s="2">
        <v>0</v>
      </c>
      <c r="V2674" s="2">
        <v>0</v>
      </c>
      <c r="W2674" s="2">
        <v>0</v>
      </c>
      <c r="X2674" s="2">
        <v>0</v>
      </c>
      <c r="Y2674" s="2">
        <v>0</v>
      </c>
      <c r="Z2674" s="2">
        <v>0</v>
      </c>
      <c r="AA2674" s="2">
        <v>0</v>
      </c>
      <c r="AB2674" s="2">
        <v>0</v>
      </c>
      <c r="AC2674" s="2">
        <v>0</v>
      </c>
      <c r="AD2674" s="2">
        <v>0</v>
      </c>
      <c r="AE2674" s="2">
        <v>0</v>
      </c>
      <c r="AF2674" s="2">
        <v>0</v>
      </c>
      <c r="AG2674" s="2">
        <v>0</v>
      </c>
      <c r="AH2674" s="2">
        <v>0</v>
      </c>
      <c r="AI2674" s="2">
        <v>0</v>
      </c>
      <c r="AJ2674" s="2">
        <v>0</v>
      </c>
      <c r="AK2674" s="2">
        <v>0</v>
      </c>
      <c r="AL2674" s="2">
        <v>0</v>
      </c>
      <c r="AM2674" s="2">
        <v>11.64</v>
      </c>
      <c r="AN2674" s="2">
        <v>0</v>
      </c>
      <c r="AO2674" s="2">
        <v>0</v>
      </c>
      <c r="AP2674" s="2">
        <v>0</v>
      </c>
      <c r="AQ2674" s="2">
        <v>0</v>
      </c>
      <c r="AR2674" s="2">
        <v>0</v>
      </c>
      <c r="AS2674" s="2">
        <v>0</v>
      </c>
      <c r="AT2674" s="2">
        <v>0</v>
      </c>
      <c r="AU2674" s="2">
        <v>0</v>
      </c>
      <c r="AV2674" s="2">
        <v>0</v>
      </c>
      <c r="AW2674" s="2">
        <v>0</v>
      </c>
      <c r="AX2674" s="2">
        <v>0</v>
      </c>
      <c r="AY2674" s="2">
        <v>0</v>
      </c>
      <c r="AZ2674" s="2">
        <v>0</v>
      </c>
      <c r="BA2674" s="2">
        <v>0</v>
      </c>
      <c r="BB2674" s="2">
        <v>0</v>
      </c>
      <c r="BC2674" s="2">
        <v>0</v>
      </c>
      <c r="BD2674" s="2">
        <v>0</v>
      </c>
      <c r="BE2674" s="2">
        <v>0</v>
      </c>
      <c r="BF2674" s="2">
        <v>0</v>
      </c>
      <c r="BG2674" s="2">
        <v>0</v>
      </c>
      <c r="BH2674" s="2">
        <v>1</v>
      </c>
      <c r="BI2674" s="2">
        <v>4.9000000000000004</v>
      </c>
      <c r="BJ2674" s="2">
        <v>1.6</v>
      </c>
      <c r="BK2674" s="2">
        <v>5</v>
      </c>
      <c r="BL2674" s="2">
        <v>105.24</v>
      </c>
      <c r="BM2674" s="2">
        <v>14.73</v>
      </c>
      <c r="BN2674" s="2">
        <v>119.97</v>
      </c>
      <c r="BO2674" s="2">
        <v>119.97</v>
      </c>
      <c r="BQ2674" s="2" t="s">
        <v>283</v>
      </c>
      <c r="BR2674" s="2" t="s">
        <v>83</v>
      </c>
      <c r="BS2674" s="3">
        <v>42874</v>
      </c>
      <c r="BT2674" s="4">
        <v>0.34027777777777773</v>
      </c>
      <c r="BU2674" s="2" t="s">
        <v>3019</v>
      </c>
      <c r="BV2674" s="2" t="s">
        <v>98</v>
      </c>
      <c r="BY2674" s="2">
        <v>8134.9</v>
      </c>
      <c r="CC2674" s="2" t="s">
        <v>281</v>
      </c>
      <c r="CD2674" s="2">
        <v>4126</v>
      </c>
      <c r="CE2674" s="2" t="s">
        <v>86</v>
      </c>
      <c r="CF2674" s="3">
        <v>42877</v>
      </c>
      <c r="CI2674" s="2">
        <v>1</v>
      </c>
      <c r="CJ2674" s="2">
        <v>1</v>
      </c>
      <c r="CK2674" s="2">
        <v>21</v>
      </c>
      <c r="CL2674" s="2" t="s">
        <v>87</v>
      </c>
    </row>
    <row r="2675" spans="1:90">
      <c r="A2675" s="2" t="s">
        <v>71</v>
      </c>
      <c r="B2675" s="2" t="s">
        <v>72</v>
      </c>
      <c r="C2675" s="2" t="s">
        <v>73</v>
      </c>
      <c r="E2675" s="2" t="str">
        <f>"FES1162549957"</f>
        <v>FES1162549957</v>
      </c>
      <c r="F2675" s="3">
        <v>42873</v>
      </c>
      <c r="G2675" s="2">
        <v>201711</v>
      </c>
      <c r="H2675" s="2" t="s">
        <v>74</v>
      </c>
      <c r="I2675" s="2" t="s">
        <v>75</v>
      </c>
      <c r="J2675" s="2" t="s">
        <v>76</v>
      </c>
      <c r="K2675" s="2" t="s">
        <v>77</v>
      </c>
      <c r="L2675" s="2" t="s">
        <v>88</v>
      </c>
      <c r="M2675" s="2" t="s">
        <v>89</v>
      </c>
      <c r="N2675" s="2" t="s">
        <v>2652</v>
      </c>
      <c r="O2675" s="2" t="s">
        <v>81</v>
      </c>
      <c r="P2675" s="2" t="str">
        <f>"2170567959                    "</f>
        <v xml:space="preserve">2170567959                    </v>
      </c>
      <c r="Q2675" s="2">
        <v>0</v>
      </c>
      <c r="R2675" s="2">
        <v>0</v>
      </c>
      <c r="S2675" s="2">
        <v>0</v>
      </c>
      <c r="T2675" s="2">
        <v>0</v>
      </c>
      <c r="U2675" s="2">
        <v>0</v>
      </c>
      <c r="V2675" s="2">
        <v>0</v>
      </c>
      <c r="W2675" s="2">
        <v>0</v>
      </c>
      <c r="X2675" s="2">
        <v>0</v>
      </c>
      <c r="Y2675" s="2">
        <v>0</v>
      </c>
      <c r="Z2675" s="2">
        <v>0</v>
      </c>
      <c r="AA2675" s="2">
        <v>0</v>
      </c>
      <c r="AB2675" s="2">
        <v>0</v>
      </c>
      <c r="AC2675" s="2">
        <v>0</v>
      </c>
      <c r="AD2675" s="2">
        <v>0</v>
      </c>
      <c r="AE2675" s="2">
        <v>0</v>
      </c>
      <c r="AF2675" s="2">
        <v>0</v>
      </c>
      <c r="AG2675" s="2">
        <v>0</v>
      </c>
      <c r="AH2675" s="2">
        <v>0</v>
      </c>
      <c r="AI2675" s="2">
        <v>0</v>
      </c>
      <c r="AJ2675" s="2">
        <v>0</v>
      </c>
      <c r="AK2675" s="2">
        <v>0</v>
      </c>
      <c r="AL2675" s="2">
        <v>0</v>
      </c>
      <c r="AM2675" s="2">
        <v>4.66</v>
      </c>
      <c r="AN2675" s="2">
        <v>0</v>
      </c>
      <c r="AO2675" s="2">
        <v>0</v>
      </c>
      <c r="AP2675" s="2">
        <v>0</v>
      </c>
      <c r="AQ2675" s="2">
        <v>0</v>
      </c>
      <c r="AR2675" s="2">
        <v>0</v>
      </c>
      <c r="AS2675" s="2">
        <v>0</v>
      </c>
      <c r="AT2675" s="2">
        <v>0</v>
      </c>
      <c r="AU2675" s="2">
        <v>0</v>
      </c>
      <c r="AV2675" s="2">
        <v>0</v>
      </c>
      <c r="AW2675" s="2">
        <v>0</v>
      </c>
      <c r="AX2675" s="2">
        <v>0</v>
      </c>
      <c r="AY2675" s="2">
        <v>0</v>
      </c>
      <c r="AZ2675" s="2">
        <v>0</v>
      </c>
      <c r="BA2675" s="2">
        <v>0</v>
      </c>
      <c r="BB2675" s="2">
        <v>0</v>
      </c>
      <c r="BC2675" s="2">
        <v>0</v>
      </c>
      <c r="BD2675" s="2">
        <v>0</v>
      </c>
      <c r="BE2675" s="2">
        <v>0</v>
      </c>
      <c r="BF2675" s="2">
        <v>0</v>
      </c>
      <c r="BG2675" s="2">
        <v>0</v>
      </c>
      <c r="BH2675" s="2">
        <v>1</v>
      </c>
      <c r="BI2675" s="2">
        <v>1</v>
      </c>
      <c r="BJ2675" s="2">
        <v>0.2</v>
      </c>
      <c r="BK2675" s="2">
        <v>1</v>
      </c>
      <c r="BL2675" s="2">
        <v>42.1</v>
      </c>
      <c r="BM2675" s="2">
        <v>5.89</v>
      </c>
      <c r="BN2675" s="2">
        <v>47.99</v>
      </c>
      <c r="BO2675" s="2">
        <v>47.99</v>
      </c>
      <c r="BR2675" s="2" t="s">
        <v>83</v>
      </c>
      <c r="BS2675" s="3">
        <v>42874</v>
      </c>
      <c r="BT2675" s="4">
        <v>0.47986111111111113</v>
      </c>
      <c r="BU2675" s="2" t="s">
        <v>3020</v>
      </c>
      <c r="BV2675" s="2" t="s">
        <v>87</v>
      </c>
      <c r="BW2675" s="2" t="s">
        <v>92</v>
      </c>
      <c r="BX2675" s="2" t="s">
        <v>93</v>
      </c>
      <c r="BY2675" s="2">
        <v>1200</v>
      </c>
      <c r="CA2675" s="2" t="s">
        <v>1391</v>
      </c>
      <c r="CC2675" s="2" t="s">
        <v>89</v>
      </c>
      <c r="CD2675" s="2">
        <v>7460</v>
      </c>
      <c r="CE2675" s="2" t="s">
        <v>99</v>
      </c>
      <c r="CF2675" s="3">
        <v>42874</v>
      </c>
      <c r="CI2675" s="2">
        <v>1</v>
      </c>
      <c r="CJ2675" s="2">
        <v>1</v>
      </c>
      <c r="CK2675" s="2">
        <v>21</v>
      </c>
      <c r="CL2675" s="2" t="s">
        <v>87</v>
      </c>
    </row>
    <row r="2676" spans="1:90">
      <c r="A2676" s="2" t="s">
        <v>71</v>
      </c>
      <c r="B2676" s="2" t="s">
        <v>72</v>
      </c>
      <c r="C2676" s="2" t="s">
        <v>73</v>
      </c>
      <c r="E2676" s="2" t="str">
        <f>"FES1162549895"</f>
        <v>FES1162549895</v>
      </c>
      <c r="F2676" s="3">
        <v>42873</v>
      </c>
      <c r="G2676" s="2">
        <v>201711</v>
      </c>
      <c r="H2676" s="2" t="s">
        <v>74</v>
      </c>
      <c r="I2676" s="2" t="s">
        <v>75</v>
      </c>
      <c r="J2676" s="2" t="s">
        <v>76</v>
      </c>
      <c r="K2676" s="2" t="s">
        <v>77</v>
      </c>
      <c r="L2676" s="2" t="s">
        <v>88</v>
      </c>
      <c r="M2676" s="2" t="s">
        <v>89</v>
      </c>
      <c r="N2676" s="2" t="s">
        <v>473</v>
      </c>
      <c r="O2676" s="2" t="s">
        <v>81</v>
      </c>
      <c r="P2676" s="2" t="str">
        <f>"2170567841                    "</f>
        <v xml:space="preserve">2170567841                    </v>
      </c>
      <c r="Q2676" s="2">
        <v>0</v>
      </c>
      <c r="R2676" s="2">
        <v>0</v>
      </c>
      <c r="S2676" s="2">
        <v>0</v>
      </c>
      <c r="T2676" s="2">
        <v>0</v>
      </c>
      <c r="U2676" s="2">
        <v>0</v>
      </c>
      <c r="V2676" s="2">
        <v>0</v>
      </c>
      <c r="W2676" s="2">
        <v>0</v>
      </c>
      <c r="X2676" s="2">
        <v>0</v>
      </c>
      <c r="Y2676" s="2">
        <v>0</v>
      </c>
      <c r="Z2676" s="2">
        <v>0</v>
      </c>
      <c r="AA2676" s="2">
        <v>0</v>
      </c>
      <c r="AB2676" s="2">
        <v>0</v>
      </c>
      <c r="AC2676" s="2">
        <v>0</v>
      </c>
      <c r="AD2676" s="2">
        <v>0</v>
      </c>
      <c r="AE2676" s="2">
        <v>0</v>
      </c>
      <c r="AF2676" s="2">
        <v>0</v>
      </c>
      <c r="AG2676" s="2">
        <v>0</v>
      </c>
      <c r="AH2676" s="2">
        <v>0</v>
      </c>
      <c r="AI2676" s="2">
        <v>0</v>
      </c>
      <c r="AJ2676" s="2">
        <v>0</v>
      </c>
      <c r="AK2676" s="2">
        <v>0</v>
      </c>
      <c r="AL2676" s="2">
        <v>0</v>
      </c>
      <c r="AM2676" s="2">
        <v>4.66</v>
      </c>
      <c r="AN2676" s="2">
        <v>0</v>
      </c>
      <c r="AO2676" s="2">
        <v>0</v>
      </c>
      <c r="AP2676" s="2">
        <v>0</v>
      </c>
      <c r="AQ2676" s="2">
        <v>0</v>
      </c>
      <c r="AR2676" s="2">
        <v>0</v>
      </c>
      <c r="AS2676" s="2">
        <v>0</v>
      </c>
      <c r="AT2676" s="2">
        <v>0</v>
      </c>
      <c r="AU2676" s="2">
        <v>0</v>
      </c>
      <c r="AV2676" s="2">
        <v>0</v>
      </c>
      <c r="AW2676" s="2">
        <v>0</v>
      </c>
      <c r="AX2676" s="2">
        <v>0</v>
      </c>
      <c r="AY2676" s="2">
        <v>0</v>
      </c>
      <c r="AZ2676" s="2">
        <v>0</v>
      </c>
      <c r="BA2676" s="2">
        <v>0</v>
      </c>
      <c r="BB2676" s="2">
        <v>0</v>
      </c>
      <c r="BC2676" s="2">
        <v>0</v>
      </c>
      <c r="BD2676" s="2">
        <v>0</v>
      </c>
      <c r="BE2676" s="2">
        <v>0</v>
      </c>
      <c r="BF2676" s="2">
        <v>0</v>
      </c>
      <c r="BG2676" s="2">
        <v>0</v>
      </c>
      <c r="BH2676" s="2">
        <v>1</v>
      </c>
      <c r="BI2676" s="2">
        <v>1</v>
      </c>
      <c r="BJ2676" s="2">
        <v>0.2</v>
      </c>
      <c r="BK2676" s="2">
        <v>1</v>
      </c>
      <c r="BL2676" s="2">
        <v>42.1</v>
      </c>
      <c r="BM2676" s="2">
        <v>5.89</v>
      </c>
      <c r="BN2676" s="2">
        <v>47.99</v>
      </c>
      <c r="BO2676" s="2">
        <v>47.99</v>
      </c>
      <c r="BQ2676" s="2" t="s">
        <v>474</v>
      </c>
      <c r="BR2676" s="2" t="s">
        <v>83</v>
      </c>
      <c r="BS2676" s="3">
        <v>42874</v>
      </c>
      <c r="BT2676" s="4">
        <v>0.36736111111111108</v>
      </c>
      <c r="BU2676" s="2" t="s">
        <v>3021</v>
      </c>
      <c r="BV2676" s="2" t="s">
        <v>98</v>
      </c>
      <c r="BY2676" s="2">
        <v>1200</v>
      </c>
      <c r="CA2676" s="2" t="s">
        <v>1391</v>
      </c>
      <c r="CC2676" s="2" t="s">
        <v>89</v>
      </c>
      <c r="CD2676" s="2">
        <v>7460</v>
      </c>
      <c r="CE2676" s="2" t="s">
        <v>99</v>
      </c>
      <c r="CF2676" s="3">
        <v>42874</v>
      </c>
      <c r="CI2676" s="2">
        <v>1</v>
      </c>
      <c r="CJ2676" s="2">
        <v>1</v>
      </c>
      <c r="CK2676" s="2">
        <v>21</v>
      </c>
      <c r="CL2676" s="2" t="s">
        <v>87</v>
      </c>
    </row>
    <row r="2677" spans="1:90">
      <c r="A2677" s="2" t="s">
        <v>71</v>
      </c>
      <c r="B2677" s="2" t="s">
        <v>72</v>
      </c>
      <c r="C2677" s="2" t="s">
        <v>73</v>
      </c>
      <c r="E2677" s="2" t="str">
        <f>"FES1162549899"</f>
        <v>FES1162549899</v>
      </c>
      <c r="F2677" s="3">
        <v>42873</v>
      </c>
      <c r="G2677" s="2">
        <v>201711</v>
      </c>
      <c r="H2677" s="2" t="s">
        <v>74</v>
      </c>
      <c r="I2677" s="2" t="s">
        <v>75</v>
      </c>
      <c r="J2677" s="2" t="s">
        <v>76</v>
      </c>
      <c r="K2677" s="2" t="s">
        <v>77</v>
      </c>
      <c r="L2677" s="2" t="s">
        <v>94</v>
      </c>
      <c r="M2677" s="2" t="s">
        <v>94</v>
      </c>
      <c r="N2677" s="2" t="s">
        <v>95</v>
      </c>
      <c r="O2677" s="2" t="s">
        <v>81</v>
      </c>
      <c r="P2677" s="2" t="str">
        <f>"2170567925                    "</f>
        <v xml:space="preserve">2170567925                    </v>
      </c>
      <c r="Q2677" s="2">
        <v>0</v>
      </c>
      <c r="R2677" s="2">
        <v>0</v>
      </c>
      <c r="S2677" s="2">
        <v>0</v>
      </c>
      <c r="T2677" s="2">
        <v>0</v>
      </c>
      <c r="U2677" s="2">
        <v>0</v>
      </c>
      <c r="V2677" s="2">
        <v>0</v>
      </c>
      <c r="W2677" s="2">
        <v>0</v>
      </c>
      <c r="X2677" s="2">
        <v>0</v>
      </c>
      <c r="Y2677" s="2">
        <v>0</v>
      </c>
      <c r="Z2677" s="2">
        <v>0</v>
      </c>
      <c r="AA2677" s="2">
        <v>0</v>
      </c>
      <c r="AB2677" s="2">
        <v>0</v>
      </c>
      <c r="AC2677" s="2">
        <v>0</v>
      </c>
      <c r="AD2677" s="2">
        <v>0</v>
      </c>
      <c r="AE2677" s="2">
        <v>0</v>
      </c>
      <c r="AF2677" s="2">
        <v>0</v>
      </c>
      <c r="AG2677" s="2">
        <v>0</v>
      </c>
      <c r="AH2677" s="2">
        <v>0</v>
      </c>
      <c r="AI2677" s="2">
        <v>0</v>
      </c>
      <c r="AJ2677" s="2">
        <v>0</v>
      </c>
      <c r="AK2677" s="2">
        <v>0</v>
      </c>
      <c r="AL2677" s="2">
        <v>0</v>
      </c>
      <c r="AM2677" s="2">
        <v>4.66</v>
      </c>
      <c r="AN2677" s="2">
        <v>0</v>
      </c>
      <c r="AO2677" s="2">
        <v>0</v>
      </c>
      <c r="AP2677" s="2">
        <v>0</v>
      </c>
      <c r="AQ2677" s="2">
        <v>0</v>
      </c>
      <c r="AR2677" s="2">
        <v>0</v>
      </c>
      <c r="AS2677" s="2">
        <v>0</v>
      </c>
      <c r="AT2677" s="2">
        <v>0</v>
      </c>
      <c r="AU2677" s="2">
        <v>0</v>
      </c>
      <c r="AV2677" s="2">
        <v>0</v>
      </c>
      <c r="AW2677" s="2">
        <v>0</v>
      </c>
      <c r="AX2677" s="2">
        <v>0</v>
      </c>
      <c r="AY2677" s="2">
        <v>0</v>
      </c>
      <c r="AZ2677" s="2">
        <v>0</v>
      </c>
      <c r="BA2677" s="2">
        <v>0</v>
      </c>
      <c r="BB2677" s="2">
        <v>0</v>
      </c>
      <c r="BC2677" s="2">
        <v>0</v>
      </c>
      <c r="BD2677" s="2">
        <v>0</v>
      </c>
      <c r="BE2677" s="2">
        <v>0</v>
      </c>
      <c r="BF2677" s="2">
        <v>0</v>
      </c>
      <c r="BG2677" s="2">
        <v>0</v>
      </c>
      <c r="BH2677" s="2">
        <v>1</v>
      </c>
      <c r="BI2677" s="2">
        <v>1</v>
      </c>
      <c r="BJ2677" s="2">
        <v>0.2</v>
      </c>
      <c r="BK2677" s="2">
        <v>1</v>
      </c>
      <c r="BL2677" s="2">
        <v>42.1</v>
      </c>
      <c r="BM2677" s="2">
        <v>5.89</v>
      </c>
      <c r="BN2677" s="2">
        <v>47.99</v>
      </c>
      <c r="BO2677" s="2">
        <v>47.99</v>
      </c>
      <c r="BQ2677" s="2" t="s">
        <v>96</v>
      </c>
      <c r="BR2677" s="2" t="s">
        <v>83</v>
      </c>
      <c r="BS2677" s="3">
        <v>42874</v>
      </c>
      <c r="BT2677" s="4">
        <v>0.47083333333333338</v>
      </c>
      <c r="BU2677" s="2" t="s">
        <v>97</v>
      </c>
      <c r="BV2677" s="2" t="s">
        <v>98</v>
      </c>
      <c r="BY2677" s="2">
        <v>1200</v>
      </c>
      <c r="CC2677" s="2" t="s">
        <v>94</v>
      </c>
      <c r="CD2677" s="2">
        <v>7646</v>
      </c>
      <c r="CE2677" s="2" t="s">
        <v>99</v>
      </c>
      <c r="CF2677" s="3">
        <v>42877</v>
      </c>
      <c r="CI2677" s="2">
        <v>1</v>
      </c>
      <c r="CJ2677" s="2">
        <v>1</v>
      </c>
      <c r="CK2677" s="2">
        <v>21</v>
      </c>
      <c r="CL2677" s="2" t="s">
        <v>87</v>
      </c>
    </row>
    <row r="2678" spans="1:90">
      <c r="A2678" s="2" t="s">
        <v>71</v>
      </c>
      <c r="B2678" s="2" t="s">
        <v>72</v>
      </c>
      <c r="C2678" s="2" t="s">
        <v>73</v>
      </c>
      <c r="E2678" s="2" t="str">
        <f>"FES1162549940"</f>
        <v>FES1162549940</v>
      </c>
      <c r="F2678" s="3">
        <v>42873</v>
      </c>
      <c r="G2678" s="2">
        <v>201711</v>
      </c>
      <c r="H2678" s="2" t="s">
        <v>74</v>
      </c>
      <c r="I2678" s="2" t="s">
        <v>75</v>
      </c>
      <c r="J2678" s="2" t="s">
        <v>76</v>
      </c>
      <c r="K2678" s="2" t="s">
        <v>77</v>
      </c>
      <c r="L2678" s="2" t="s">
        <v>673</v>
      </c>
      <c r="M2678" s="2" t="s">
        <v>674</v>
      </c>
      <c r="N2678" s="2" t="s">
        <v>3022</v>
      </c>
      <c r="O2678" s="2" t="s">
        <v>81</v>
      </c>
      <c r="P2678" s="2" t="str">
        <f>"2170567935                    "</f>
        <v xml:space="preserve">2170567935                    </v>
      </c>
      <c r="Q2678" s="2">
        <v>0</v>
      </c>
      <c r="R2678" s="2">
        <v>0</v>
      </c>
      <c r="S2678" s="2">
        <v>0</v>
      </c>
      <c r="T2678" s="2">
        <v>0</v>
      </c>
      <c r="U2678" s="2">
        <v>0</v>
      </c>
      <c r="V2678" s="2">
        <v>0</v>
      </c>
      <c r="W2678" s="2">
        <v>0</v>
      </c>
      <c r="X2678" s="2">
        <v>0</v>
      </c>
      <c r="Y2678" s="2">
        <v>0</v>
      </c>
      <c r="Z2678" s="2">
        <v>0</v>
      </c>
      <c r="AA2678" s="2">
        <v>0</v>
      </c>
      <c r="AB2678" s="2">
        <v>0</v>
      </c>
      <c r="AC2678" s="2">
        <v>0</v>
      </c>
      <c r="AD2678" s="2">
        <v>0</v>
      </c>
      <c r="AE2678" s="2">
        <v>0</v>
      </c>
      <c r="AF2678" s="2">
        <v>0</v>
      </c>
      <c r="AG2678" s="2">
        <v>0</v>
      </c>
      <c r="AH2678" s="2">
        <v>0</v>
      </c>
      <c r="AI2678" s="2">
        <v>0</v>
      </c>
      <c r="AJ2678" s="2">
        <v>0</v>
      </c>
      <c r="AK2678" s="2">
        <v>0</v>
      </c>
      <c r="AL2678" s="2">
        <v>0</v>
      </c>
      <c r="AM2678" s="2">
        <v>4.66</v>
      </c>
      <c r="AN2678" s="2">
        <v>0</v>
      </c>
      <c r="AO2678" s="2">
        <v>0</v>
      </c>
      <c r="AP2678" s="2">
        <v>0</v>
      </c>
      <c r="AQ2678" s="2">
        <v>0</v>
      </c>
      <c r="AR2678" s="2">
        <v>0</v>
      </c>
      <c r="AS2678" s="2">
        <v>0</v>
      </c>
      <c r="AT2678" s="2">
        <v>0</v>
      </c>
      <c r="AU2678" s="2">
        <v>0</v>
      </c>
      <c r="AV2678" s="2">
        <v>0</v>
      </c>
      <c r="AW2678" s="2">
        <v>0</v>
      </c>
      <c r="AX2678" s="2">
        <v>0</v>
      </c>
      <c r="AY2678" s="2">
        <v>0</v>
      </c>
      <c r="AZ2678" s="2">
        <v>0</v>
      </c>
      <c r="BA2678" s="2">
        <v>0</v>
      </c>
      <c r="BB2678" s="2">
        <v>0</v>
      </c>
      <c r="BC2678" s="2">
        <v>0</v>
      </c>
      <c r="BD2678" s="2">
        <v>0</v>
      </c>
      <c r="BE2678" s="2">
        <v>0</v>
      </c>
      <c r="BF2678" s="2">
        <v>0</v>
      </c>
      <c r="BG2678" s="2">
        <v>0</v>
      </c>
      <c r="BH2678" s="2">
        <v>1</v>
      </c>
      <c r="BI2678" s="2">
        <v>1</v>
      </c>
      <c r="BJ2678" s="2">
        <v>0.2</v>
      </c>
      <c r="BK2678" s="2">
        <v>1</v>
      </c>
      <c r="BL2678" s="2">
        <v>42.1</v>
      </c>
      <c r="BM2678" s="2">
        <v>5.89</v>
      </c>
      <c r="BN2678" s="2">
        <v>47.99</v>
      </c>
      <c r="BO2678" s="2">
        <v>47.99</v>
      </c>
      <c r="BQ2678" s="2" t="s">
        <v>238</v>
      </c>
      <c r="BR2678" s="2" t="s">
        <v>83</v>
      </c>
      <c r="BS2678" s="3">
        <v>42874</v>
      </c>
      <c r="BT2678" s="4">
        <v>0.41666666666666669</v>
      </c>
      <c r="BU2678" s="2" t="s">
        <v>3023</v>
      </c>
      <c r="BV2678" s="2" t="s">
        <v>98</v>
      </c>
      <c r="BY2678" s="2">
        <v>1200</v>
      </c>
      <c r="CC2678" s="2" t="s">
        <v>674</v>
      </c>
      <c r="CD2678" s="2">
        <v>7130</v>
      </c>
      <c r="CE2678" s="2" t="s">
        <v>99</v>
      </c>
      <c r="CF2678" s="3">
        <v>42877</v>
      </c>
      <c r="CI2678" s="2">
        <v>1</v>
      </c>
      <c r="CJ2678" s="2">
        <v>1</v>
      </c>
      <c r="CK2678" s="2">
        <v>21</v>
      </c>
      <c r="CL2678" s="2" t="s">
        <v>87</v>
      </c>
    </row>
    <row r="2679" spans="1:90">
      <c r="A2679" s="2" t="s">
        <v>71</v>
      </c>
      <c r="B2679" s="2" t="s">
        <v>72</v>
      </c>
      <c r="C2679" s="2" t="s">
        <v>73</v>
      </c>
      <c r="E2679" s="2" t="str">
        <f>"FES1162549963"</f>
        <v>FES1162549963</v>
      </c>
      <c r="F2679" s="3">
        <v>42873</v>
      </c>
      <c r="G2679" s="2">
        <v>201711</v>
      </c>
      <c r="H2679" s="2" t="s">
        <v>74</v>
      </c>
      <c r="I2679" s="2" t="s">
        <v>75</v>
      </c>
      <c r="J2679" s="2" t="s">
        <v>76</v>
      </c>
      <c r="K2679" s="2" t="s">
        <v>77</v>
      </c>
      <c r="L2679" s="2" t="s">
        <v>116</v>
      </c>
      <c r="M2679" s="2" t="s">
        <v>117</v>
      </c>
      <c r="N2679" s="2" t="s">
        <v>118</v>
      </c>
      <c r="O2679" s="2" t="s">
        <v>81</v>
      </c>
      <c r="P2679" s="2" t="str">
        <f>"2170567963                    "</f>
        <v xml:space="preserve">2170567963                    </v>
      </c>
      <c r="Q2679" s="2">
        <v>0</v>
      </c>
      <c r="R2679" s="2">
        <v>0</v>
      </c>
      <c r="S2679" s="2">
        <v>0</v>
      </c>
      <c r="T2679" s="2">
        <v>0</v>
      </c>
      <c r="U2679" s="2">
        <v>0</v>
      </c>
      <c r="V2679" s="2">
        <v>0</v>
      </c>
      <c r="W2679" s="2">
        <v>0</v>
      </c>
      <c r="X2679" s="2">
        <v>0</v>
      </c>
      <c r="Y2679" s="2">
        <v>0</v>
      </c>
      <c r="Z2679" s="2">
        <v>0</v>
      </c>
      <c r="AA2679" s="2">
        <v>0</v>
      </c>
      <c r="AB2679" s="2">
        <v>0</v>
      </c>
      <c r="AC2679" s="2">
        <v>0</v>
      </c>
      <c r="AD2679" s="2">
        <v>0</v>
      </c>
      <c r="AE2679" s="2">
        <v>0</v>
      </c>
      <c r="AF2679" s="2">
        <v>0</v>
      </c>
      <c r="AG2679" s="2">
        <v>0</v>
      </c>
      <c r="AH2679" s="2">
        <v>0</v>
      </c>
      <c r="AI2679" s="2">
        <v>0</v>
      </c>
      <c r="AJ2679" s="2">
        <v>0</v>
      </c>
      <c r="AK2679" s="2">
        <v>0</v>
      </c>
      <c r="AL2679" s="2">
        <v>0</v>
      </c>
      <c r="AM2679" s="2">
        <v>3.64</v>
      </c>
      <c r="AN2679" s="2">
        <v>0</v>
      </c>
      <c r="AO2679" s="2">
        <v>0</v>
      </c>
      <c r="AP2679" s="2">
        <v>0</v>
      </c>
      <c r="AQ2679" s="2">
        <v>0</v>
      </c>
      <c r="AR2679" s="2">
        <v>0</v>
      </c>
      <c r="AS2679" s="2">
        <v>0</v>
      </c>
      <c r="AT2679" s="2">
        <v>0</v>
      </c>
      <c r="AU2679" s="2">
        <v>0</v>
      </c>
      <c r="AV2679" s="2">
        <v>0</v>
      </c>
      <c r="AW2679" s="2">
        <v>0</v>
      </c>
      <c r="AX2679" s="2">
        <v>0</v>
      </c>
      <c r="AY2679" s="2">
        <v>0</v>
      </c>
      <c r="AZ2679" s="2">
        <v>0</v>
      </c>
      <c r="BA2679" s="2">
        <v>0</v>
      </c>
      <c r="BB2679" s="2">
        <v>0</v>
      </c>
      <c r="BC2679" s="2">
        <v>0</v>
      </c>
      <c r="BD2679" s="2">
        <v>0</v>
      </c>
      <c r="BE2679" s="2">
        <v>0</v>
      </c>
      <c r="BF2679" s="2">
        <v>0</v>
      </c>
      <c r="BG2679" s="2">
        <v>0</v>
      </c>
      <c r="BH2679" s="2">
        <v>1</v>
      </c>
      <c r="BI2679" s="2">
        <v>3.3</v>
      </c>
      <c r="BJ2679" s="2">
        <v>1.1000000000000001</v>
      </c>
      <c r="BK2679" s="2">
        <v>4</v>
      </c>
      <c r="BL2679" s="2">
        <v>32.89</v>
      </c>
      <c r="BM2679" s="2">
        <v>4.5999999999999996</v>
      </c>
      <c r="BN2679" s="2">
        <v>37.49</v>
      </c>
      <c r="BO2679" s="2">
        <v>37.49</v>
      </c>
      <c r="BR2679" s="2" t="s">
        <v>83</v>
      </c>
      <c r="BS2679" s="3">
        <v>42874</v>
      </c>
      <c r="BT2679" s="4">
        <v>0.36458333333333331</v>
      </c>
      <c r="BU2679" s="2" t="s">
        <v>2962</v>
      </c>
      <c r="BV2679" s="2" t="s">
        <v>98</v>
      </c>
      <c r="BY2679" s="2">
        <v>5643.75</v>
      </c>
      <c r="CA2679" s="2" t="s">
        <v>2097</v>
      </c>
      <c r="CC2679" s="2" t="s">
        <v>117</v>
      </c>
      <c r="CD2679" s="2">
        <v>1451</v>
      </c>
      <c r="CE2679" s="2" t="s">
        <v>190</v>
      </c>
      <c r="CF2679" s="3">
        <v>42874</v>
      </c>
      <c r="CI2679" s="2">
        <v>1</v>
      </c>
      <c r="CJ2679" s="2">
        <v>1</v>
      </c>
      <c r="CK2679" s="2">
        <v>22</v>
      </c>
      <c r="CL2679" s="2" t="s">
        <v>87</v>
      </c>
    </row>
    <row r="2680" spans="1:90">
      <c r="A2680" s="2" t="s">
        <v>71</v>
      </c>
      <c r="B2680" s="2" t="s">
        <v>72</v>
      </c>
      <c r="C2680" s="2" t="s">
        <v>73</v>
      </c>
      <c r="E2680" s="2" t="str">
        <f>"FES1162550044"</f>
        <v>FES1162550044</v>
      </c>
      <c r="F2680" s="3">
        <v>42873</v>
      </c>
      <c r="G2680" s="2">
        <v>201711</v>
      </c>
      <c r="H2680" s="2" t="s">
        <v>74</v>
      </c>
      <c r="I2680" s="2" t="s">
        <v>75</v>
      </c>
      <c r="J2680" s="2" t="s">
        <v>76</v>
      </c>
      <c r="K2680" s="2" t="s">
        <v>77</v>
      </c>
      <c r="L2680" s="2" t="s">
        <v>422</v>
      </c>
      <c r="M2680" s="2" t="s">
        <v>423</v>
      </c>
      <c r="N2680" s="2" t="s">
        <v>1329</v>
      </c>
      <c r="O2680" s="2" t="s">
        <v>81</v>
      </c>
      <c r="P2680" s="2" t="str">
        <f>"2170567404                    "</f>
        <v xml:space="preserve">2170567404                    </v>
      </c>
      <c r="Q2680" s="2">
        <v>0</v>
      </c>
      <c r="R2680" s="2">
        <v>0</v>
      </c>
      <c r="S2680" s="2">
        <v>0</v>
      </c>
      <c r="T2680" s="2">
        <v>0</v>
      </c>
      <c r="U2680" s="2">
        <v>0</v>
      </c>
      <c r="V2680" s="2">
        <v>0</v>
      </c>
      <c r="W2680" s="2">
        <v>0</v>
      </c>
      <c r="X2680" s="2">
        <v>0</v>
      </c>
      <c r="Y2680" s="2">
        <v>0</v>
      </c>
      <c r="Z2680" s="2">
        <v>0</v>
      </c>
      <c r="AA2680" s="2">
        <v>0</v>
      </c>
      <c r="AB2680" s="2">
        <v>0</v>
      </c>
      <c r="AC2680" s="2">
        <v>0</v>
      </c>
      <c r="AD2680" s="2">
        <v>0</v>
      </c>
      <c r="AE2680" s="2">
        <v>0</v>
      </c>
      <c r="AF2680" s="2">
        <v>0</v>
      </c>
      <c r="AG2680" s="2">
        <v>0</v>
      </c>
      <c r="AH2680" s="2">
        <v>0</v>
      </c>
      <c r="AI2680" s="2">
        <v>0</v>
      </c>
      <c r="AJ2680" s="2">
        <v>0</v>
      </c>
      <c r="AK2680" s="2">
        <v>0</v>
      </c>
      <c r="AL2680" s="2">
        <v>0</v>
      </c>
      <c r="AM2680" s="2">
        <v>19.79</v>
      </c>
      <c r="AN2680" s="2">
        <v>0</v>
      </c>
      <c r="AO2680" s="2">
        <v>0</v>
      </c>
      <c r="AP2680" s="2">
        <v>0</v>
      </c>
      <c r="AQ2680" s="2">
        <v>0</v>
      </c>
      <c r="AR2680" s="2">
        <v>0</v>
      </c>
      <c r="AS2680" s="2">
        <v>0</v>
      </c>
      <c r="AT2680" s="2">
        <v>0</v>
      </c>
      <c r="AU2680" s="2">
        <v>0</v>
      </c>
      <c r="AV2680" s="2">
        <v>0</v>
      </c>
      <c r="AW2680" s="2">
        <v>0</v>
      </c>
      <c r="AX2680" s="2">
        <v>0</v>
      </c>
      <c r="AY2680" s="2">
        <v>0</v>
      </c>
      <c r="AZ2680" s="2">
        <v>0</v>
      </c>
      <c r="BA2680" s="2">
        <v>0</v>
      </c>
      <c r="BB2680" s="2">
        <v>0</v>
      </c>
      <c r="BC2680" s="2">
        <v>0</v>
      </c>
      <c r="BD2680" s="2">
        <v>0</v>
      </c>
      <c r="BE2680" s="2">
        <v>0</v>
      </c>
      <c r="BF2680" s="2">
        <v>0</v>
      </c>
      <c r="BG2680" s="2">
        <v>0</v>
      </c>
      <c r="BH2680" s="2">
        <v>1</v>
      </c>
      <c r="BI2680" s="2">
        <v>8.1999999999999993</v>
      </c>
      <c r="BJ2680" s="2">
        <v>3.9</v>
      </c>
      <c r="BK2680" s="2">
        <v>8.5</v>
      </c>
      <c r="BL2680" s="2">
        <v>178.91</v>
      </c>
      <c r="BM2680" s="2">
        <v>25.05</v>
      </c>
      <c r="BN2680" s="2">
        <v>203.96</v>
      </c>
      <c r="BO2680" s="2">
        <v>203.96</v>
      </c>
      <c r="BQ2680" s="2" t="s">
        <v>1330</v>
      </c>
      <c r="BR2680" s="2" t="s">
        <v>83</v>
      </c>
      <c r="BS2680" s="3">
        <v>42874</v>
      </c>
      <c r="BT2680" s="4">
        <v>0.38611111111111113</v>
      </c>
      <c r="BU2680" s="2" t="s">
        <v>1331</v>
      </c>
      <c r="BV2680" s="2" t="s">
        <v>98</v>
      </c>
      <c r="BY2680" s="2">
        <v>19538.75</v>
      </c>
      <c r="CA2680" s="2" t="s">
        <v>939</v>
      </c>
      <c r="CC2680" s="2" t="s">
        <v>423</v>
      </c>
      <c r="CD2680" s="2">
        <v>6230</v>
      </c>
      <c r="CE2680" s="2" t="s">
        <v>86</v>
      </c>
      <c r="CF2680" s="3">
        <v>42877</v>
      </c>
      <c r="CI2680" s="2">
        <v>1</v>
      </c>
      <c r="CJ2680" s="2">
        <v>1</v>
      </c>
      <c r="CK2680" s="2">
        <v>21</v>
      </c>
      <c r="CL2680" s="2" t="s">
        <v>87</v>
      </c>
    </row>
    <row r="2681" spans="1:90">
      <c r="A2681" s="2" t="s">
        <v>71</v>
      </c>
      <c r="B2681" s="2" t="s">
        <v>72</v>
      </c>
      <c r="C2681" s="2" t="s">
        <v>73</v>
      </c>
      <c r="E2681" s="2" t="str">
        <f>"FES1162550013"</f>
        <v>FES1162550013</v>
      </c>
      <c r="F2681" s="3">
        <v>42873</v>
      </c>
      <c r="G2681" s="2">
        <v>201711</v>
      </c>
      <c r="H2681" s="2" t="s">
        <v>74</v>
      </c>
      <c r="I2681" s="2" t="s">
        <v>75</v>
      </c>
      <c r="J2681" s="2" t="s">
        <v>76</v>
      </c>
      <c r="K2681" s="2" t="s">
        <v>77</v>
      </c>
      <c r="L2681" s="2" t="s">
        <v>94</v>
      </c>
      <c r="M2681" s="2" t="s">
        <v>94</v>
      </c>
      <c r="N2681" s="2" t="s">
        <v>3024</v>
      </c>
      <c r="O2681" s="2" t="s">
        <v>81</v>
      </c>
      <c r="P2681" s="2" t="str">
        <f>"2170568021                    "</f>
        <v xml:space="preserve">2170568021                    </v>
      </c>
      <c r="Q2681" s="2">
        <v>0</v>
      </c>
      <c r="R2681" s="2">
        <v>0</v>
      </c>
      <c r="S2681" s="2">
        <v>0</v>
      </c>
      <c r="T2681" s="2">
        <v>0</v>
      </c>
      <c r="U2681" s="2">
        <v>0</v>
      </c>
      <c r="V2681" s="2">
        <v>0</v>
      </c>
      <c r="W2681" s="2">
        <v>0</v>
      </c>
      <c r="X2681" s="2">
        <v>0</v>
      </c>
      <c r="Y2681" s="2">
        <v>0</v>
      </c>
      <c r="Z2681" s="2">
        <v>0</v>
      </c>
      <c r="AA2681" s="2">
        <v>0</v>
      </c>
      <c r="AB2681" s="2">
        <v>0</v>
      </c>
      <c r="AC2681" s="2">
        <v>0</v>
      </c>
      <c r="AD2681" s="2">
        <v>0</v>
      </c>
      <c r="AE2681" s="2">
        <v>0</v>
      </c>
      <c r="AF2681" s="2">
        <v>0</v>
      </c>
      <c r="AG2681" s="2">
        <v>0</v>
      </c>
      <c r="AH2681" s="2">
        <v>0</v>
      </c>
      <c r="AI2681" s="2">
        <v>0</v>
      </c>
      <c r="AJ2681" s="2">
        <v>0</v>
      </c>
      <c r="AK2681" s="2">
        <v>0</v>
      </c>
      <c r="AL2681" s="2">
        <v>0</v>
      </c>
      <c r="AM2681" s="2">
        <v>4.66</v>
      </c>
      <c r="AN2681" s="2">
        <v>0</v>
      </c>
      <c r="AO2681" s="2">
        <v>0</v>
      </c>
      <c r="AP2681" s="2">
        <v>0</v>
      </c>
      <c r="AQ2681" s="2">
        <v>0</v>
      </c>
      <c r="AR2681" s="2">
        <v>0</v>
      </c>
      <c r="AS2681" s="2">
        <v>0</v>
      </c>
      <c r="AT2681" s="2">
        <v>0</v>
      </c>
      <c r="AU2681" s="2">
        <v>0</v>
      </c>
      <c r="AV2681" s="2">
        <v>0</v>
      </c>
      <c r="AW2681" s="2">
        <v>0</v>
      </c>
      <c r="AX2681" s="2">
        <v>0</v>
      </c>
      <c r="AY2681" s="2">
        <v>0</v>
      </c>
      <c r="AZ2681" s="2">
        <v>0</v>
      </c>
      <c r="BA2681" s="2">
        <v>0</v>
      </c>
      <c r="BB2681" s="2">
        <v>0</v>
      </c>
      <c r="BC2681" s="2">
        <v>0</v>
      </c>
      <c r="BD2681" s="2">
        <v>0</v>
      </c>
      <c r="BE2681" s="2">
        <v>0</v>
      </c>
      <c r="BF2681" s="2">
        <v>0</v>
      </c>
      <c r="BG2681" s="2">
        <v>0</v>
      </c>
      <c r="BH2681" s="2">
        <v>1</v>
      </c>
      <c r="BI2681" s="2">
        <v>1</v>
      </c>
      <c r="BJ2681" s="2">
        <v>0.2</v>
      </c>
      <c r="BK2681" s="2">
        <v>1</v>
      </c>
      <c r="BL2681" s="2">
        <v>42.1</v>
      </c>
      <c r="BM2681" s="2">
        <v>5.89</v>
      </c>
      <c r="BN2681" s="2">
        <v>47.99</v>
      </c>
      <c r="BO2681" s="2">
        <v>47.99</v>
      </c>
      <c r="BQ2681" s="2" t="s">
        <v>3025</v>
      </c>
      <c r="BR2681" s="2" t="s">
        <v>83</v>
      </c>
      <c r="BS2681" s="3">
        <v>42874</v>
      </c>
      <c r="BT2681" s="4">
        <v>0.41666666666666669</v>
      </c>
      <c r="BU2681" s="2" t="s">
        <v>3026</v>
      </c>
      <c r="BV2681" s="2" t="s">
        <v>98</v>
      </c>
      <c r="BY2681" s="2">
        <v>1200</v>
      </c>
      <c r="CC2681" s="2" t="s">
        <v>94</v>
      </c>
      <c r="CD2681" s="2">
        <v>7646</v>
      </c>
      <c r="CE2681" s="2" t="s">
        <v>99</v>
      </c>
      <c r="CF2681" s="3">
        <v>42877</v>
      </c>
      <c r="CI2681" s="2">
        <v>1</v>
      </c>
      <c r="CJ2681" s="2">
        <v>1</v>
      </c>
      <c r="CK2681" s="2">
        <v>21</v>
      </c>
      <c r="CL2681" s="2" t="s">
        <v>87</v>
      </c>
    </row>
    <row r="2682" spans="1:90">
      <c r="A2682" s="2" t="s">
        <v>71</v>
      </c>
      <c r="B2682" s="2" t="s">
        <v>72</v>
      </c>
      <c r="C2682" s="2" t="s">
        <v>73</v>
      </c>
      <c r="E2682" s="2" t="str">
        <f>"FES1162550092"</f>
        <v>FES1162550092</v>
      </c>
      <c r="F2682" s="3">
        <v>42873</v>
      </c>
      <c r="G2682" s="2">
        <v>201711</v>
      </c>
      <c r="H2682" s="2" t="s">
        <v>74</v>
      </c>
      <c r="I2682" s="2" t="s">
        <v>75</v>
      </c>
      <c r="J2682" s="2" t="s">
        <v>76</v>
      </c>
      <c r="K2682" s="2" t="s">
        <v>77</v>
      </c>
      <c r="L2682" s="2" t="s">
        <v>175</v>
      </c>
      <c r="M2682" s="2" t="s">
        <v>176</v>
      </c>
      <c r="N2682" s="2" t="s">
        <v>446</v>
      </c>
      <c r="O2682" s="2" t="s">
        <v>81</v>
      </c>
      <c r="P2682" s="2" t="str">
        <f>"2170568113                    "</f>
        <v xml:space="preserve">2170568113                    </v>
      </c>
      <c r="Q2682" s="2">
        <v>0</v>
      </c>
      <c r="R2682" s="2">
        <v>0</v>
      </c>
      <c r="S2682" s="2">
        <v>0</v>
      </c>
      <c r="T2682" s="2">
        <v>0</v>
      </c>
      <c r="U2682" s="2">
        <v>0</v>
      </c>
      <c r="V2682" s="2">
        <v>0</v>
      </c>
      <c r="W2682" s="2">
        <v>0</v>
      </c>
      <c r="X2682" s="2">
        <v>0</v>
      </c>
      <c r="Y2682" s="2">
        <v>0</v>
      </c>
      <c r="Z2682" s="2">
        <v>0</v>
      </c>
      <c r="AA2682" s="2">
        <v>0</v>
      </c>
      <c r="AB2682" s="2">
        <v>0</v>
      </c>
      <c r="AC2682" s="2">
        <v>0</v>
      </c>
      <c r="AD2682" s="2">
        <v>0</v>
      </c>
      <c r="AE2682" s="2">
        <v>0</v>
      </c>
      <c r="AF2682" s="2">
        <v>0</v>
      </c>
      <c r="AG2682" s="2">
        <v>0</v>
      </c>
      <c r="AH2682" s="2">
        <v>0</v>
      </c>
      <c r="AI2682" s="2">
        <v>0</v>
      </c>
      <c r="AJ2682" s="2">
        <v>0</v>
      </c>
      <c r="AK2682" s="2">
        <v>0</v>
      </c>
      <c r="AL2682" s="2">
        <v>0</v>
      </c>
      <c r="AM2682" s="2">
        <v>15.14</v>
      </c>
      <c r="AN2682" s="2">
        <v>0</v>
      </c>
      <c r="AO2682" s="2">
        <v>0</v>
      </c>
      <c r="AP2682" s="2">
        <v>0</v>
      </c>
      <c r="AQ2682" s="2">
        <v>0</v>
      </c>
      <c r="AR2682" s="2">
        <v>0</v>
      </c>
      <c r="AS2682" s="2">
        <v>0</v>
      </c>
      <c r="AT2682" s="2">
        <v>0</v>
      </c>
      <c r="AU2682" s="2">
        <v>0</v>
      </c>
      <c r="AV2682" s="2">
        <v>0</v>
      </c>
      <c r="AW2682" s="2">
        <v>0</v>
      </c>
      <c r="AX2682" s="2">
        <v>0</v>
      </c>
      <c r="AY2682" s="2">
        <v>0</v>
      </c>
      <c r="AZ2682" s="2">
        <v>0</v>
      </c>
      <c r="BA2682" s="2">
        <v>0</v>
      </c>
      <c r="BB2682" s="2">
        <v>0</v>
      </c>
      <c r="BC2682" s="2">
        <v>0</v>
      </c>
      <c r="BD2682" s="2">
        <v>0</v>
      </c>
      <c r="BE2682" s="2">
        <v>0</v>
      </c>
      <c r="BF2682" s="2">
        <v>0</v>
      </c>
      <c r="BG2682" s="2">
        <v>0</v>
      </c>
      <c r="BH2682" s="2">
        <v>1</v>
      </c>
      <c r="BI2682" s="2">
        <v>6.1</v>
      </c>
      <c r="BJ2682" s="2">
        <v>1.8</v>
      </c>
      <c r="BK2682" s="2">
        <v>6.5</v>
      </c>
      <c r="BL2682" s="2">
        <v>136.82</v>
      </c>
      <c r="BM2682" s="2">
        <v>19.149999999999999</v>
      </c>
      <c r="BN2682" s="2">
        <v>155.97</v>
      </c>
      <c r="BO2682" s="2">
        <v>155.97</v>
      </c>
      <c r="BQ2682" s="2" t="s">
        <v>447</v>
      </c>
      <c r="BR2682" s="2" t="s">
        <v>83</v>
      </c>
      <c r="BS2682" s="3">
        <v>42874</v>
      </c>
      <c r="BT2682" s="4">
        <v>0.2986111111111111</v>
      </c>
      <c r="BU2682" s="2" t="s">
        <v>295</v>
      </c>
      <c r="BV2682" s="2" t="s">
        <v>98</v>
      </c>
      <c r="BY2682" s="2">
        <v>8910.5300000000007</v>
      </c>
      <c r="CA2682" s="2" t="s">
        <v>223</v>
      </c>
      <c r="CC2682" s="2" t="s">
        <v>176</v>
      </c>
      <c r="CD2682" s="2">
        <v>6001</v>
      </c>
      <c r="CE2682" s="2" t="s">
        <v>86</v>
      </c>
      <c r="CF2682" s="3">
        <v>42874</v>
      </c>
      <c r="CI2682" s="2">
        <v>1</v>
      </c>
      <c r="CJ2682" s="2">
        <v>1</v>
      </c>
      <c r="CK2682" s="2">
        <v>21</v>
      </c>
      <c r="CL2682" s="2" t="s">
        <v>87</v>
      </c>
    </row>
    <row r="2683" spans="1:90">
      <c r="A2683" s="2" t="s">
        <v>71</v>
      </c>
      <c r="B2683" s="2" t="s">
        <v>72</v>
      </c>
      <c r="C2683" s="2" t="s">
        <v>73</v>
      </c>
      <c r="E2683" s="2" t="str">
        <f>"FES1162550080"</f>
        <v>FES1162550080</v>
      </c>
      <c r="F2683" s="3">
        <v>42873</v>
      </c>
      <c r="G2683" s="2">
        <v>201711</v>
      </c>
      <c r="H2683" s="2" t="s">
        <v>74</v>
      </c>
      <c r="I2683" s="2" t="s">
        <v>75</v>
      </c>
      <c r="J2683" s="2" t="s">
        <v>76</v>
      </c>
      <c r="K2683" s="2" t="s">
        <v>77</v>
      </c>
      <c r="L2683" s="2" t="s">
        <v>123</v>
      </c>
      <c r="M2683" s="2" t="s">
        <v>124</v>
      </c>
      <c r="N2683" s="2" t="s">
        <v>3027</v>
      </c>
      <c r="O2683" s="2" t="s">
        <v>81</v>
      </c>
      <c r="P2683" s="2" t="str">
        <f>"2170568102                    "</f>
        <v xml:space="preserve">2170568102                    </v>
      </c>
      <c r="Q2683" s="2">
        <v>0</v>
      </c>
      <c r="R2683" s="2">
        <v>0</v>
      </c>
      <c r="S2683" s="2">
        <v>0</v>
      </c>
      <c r="T2683" s="2">
        <v>0</v>
      </c>
      <c r="U2683" s="2">
        <v>0</v>
      </c>
      <c r="V2683" s="2">
        <v>0</v>
      </c>
      <c r="W2683" s="2">
        <v>0</v>
      </c>
      <c r="X2683" s="2">
        <v>0</v>
      </c>
      <c r="Y2683" s="2">
        <v>0</v>
      </c>
      <c r="Z2683" s="2">
        <v>0</v>
      </c>
      <c r="AA2683" s="2">
        <v>0</v>
      </c>
      <c r="AB2683" s="2">
        <v>0</v>
      </c>
      <c r="AC2683" s="2">
        <v>0</v>
      </c>
      <c r="AD2683" s="2">
        <v>0</v>
      </c>
      <c r="AE2683" s="2">
        <v>0</v>
      </c>
      <c r="AF2683" s="2">
        <v>0</v>
      </c>
      <c r="AG2683" s="2">
        <v>0</v>
      </c>
      <c r="AH2683" s="2">
        <v>0</v>
      </c>
      <c r="AI2683" s="2">
        <v>0</v>
      </c>
      <c r="AJ2683" s="2">
        <v>0</v>
      </c>
      <c r="AK2683" s="2">
        <v>0</v>
      </c>
      <c r="AL2683" s="2">
        <v>0</v>
      </c>
      <c r="AM2683" s="2">
        <v>4.66</v>
      </c>
      <c r="AN2683" s="2">
        <v>0</v>
      </c>
      <c r="AO2683" s="2">
        <v>0</v>
      </c>
      <c r="AP2683" s="2">
        <v>0</v>
      </c>
      <c r="AQ2683" s="2">
        <v>0</v>
      </c>
      <c r="AR2683" s="2">
        <v>0</v>
      </c>
      <c r="AS2683" s="2">
        <v>0</v>
      </c>
      <c r="AT2683" s="2">
        <v>0</v>
      </c>
      <c r="AU2683" s="2">
        <v>0</v>
      </c>
      <c r="AV2683" s="2">
        <v>0</v>
      </c>
      <c r="AW2683" s="2">
        <v>0</v>
      </c>
      <c r="AX2683" s="2">
        <v>0</v>
      </c>
      <c r="AY2683" s="2">
        <v>0</v>
      </c>
      <c r="AZ2683" s="2">
        <v>0</v>
      </c>
      <c r="BA2683" s="2">
        <v>0</v>
      </c>
      <c r="BB2683" s="2">
        <v>0</v>
      </c>
      <c r="BC2683" s="2">
        <v>0</v>
      </c>
      <c r="BD2683" s="2">
        <v>0</v>
      </c>
      <c r="BE2683" s="2">
        <v>0</v>
      </c>
      <c r="BF2683" s="2">
        <v>0</v>
      </c>
      <c r="BG2683" s="2">
        <v>0</v>
      </c>
      <c r="BH2683" s="2">
        <v>1</v>
      </c>
      <c r="BI2683" s="2">
        <v>1</v>
      </c>
      <c r="BJ2683" s="2">
        <v>0.2</v>
      </c>
      <c r="BK2683" s="2">
        <v>1</v>
      </c>
      <c r="BL2683" s="2">
        <v>42.1</v>
      </c>
      <c r="BM2683" s="2">
        <v>5.89</v>
      </c>
      <c r="BN2683" s="2">
        <v>47.99</v>
      </c>
      <c r="BO2683" s="2">
        <v>47.99</v>
      </c>
      <c r="BR2683" s="2" t="s">
        <v>83</v>
      </c>
      <c r="BS2683" s="3">
        <v>42874</v>
      </c>
      <c r="BT2683" s="4">
        <v>0.65972222222222221</v>
      </c>
      <c r="BU2683" s="2" t="s">
        <v>3028</v>
      </c>
      <c r="BV2683" s="2" t="s">
        <v>98</v>
      </c>
      <c r="BY2683" s="2">
        <v>1200</v>
      </c>
      <c r="CC2683" s="2" t="s">
        <v>124</v>
      </c>
      <c r="CD2683" s="2">
        <v>183</v>
      </c>
      <c r="CE2683" s="2" t="s">
        <v>99</v>
      </c>
      <c r="CF2683" s="3">
        <v>42877</v>
      </c>
      <c r="CI2683" s="2">
        <v>1</v>
      </c>
      <c r="CJ2683" s="2">
        <v>1</v>
      </c>
      <c r="CK2683" s="2">
        <v>21</v>
      </c>
      <c r="CL2683" s="2" t="s">
        <v>87</v>
      </c>
    </row>
    <row r="2684" spans="1:90">
      <c r="A2684" s="2" t="s">
        <v>71</v>
      </c>
      <c r="B2684" s="2" t="s">
        <v>72</v>
      </c>
      <c r="C2684" s="2" t="s">
        <v>73</v>
      </c>
      <c r="E2684" s="2" t="str">
        <f>"FES1162549970"</f>
        <v>FES1162549970</v>
      </c>
      <c r="F2684" s="3">
        <v>42873</v>
      </c>
      <c r="G2684" s="2">
        <v>201711</v>
      </c>
      <c r="H2684" s="2" t="s">
        <v>74</v>
      </c>
      <c r="I2684" s="2" t="s">
        <v>75</v>
      </c>
      <c r="J2684" s="2" t="s">
        <v>76</v>
      </c>
      <c r="K2684" s="2" t="s">
        <v>77</v>
      </c>
      <c r="L2684" s="2" t="s">
        <v>175</v>
      </c>
      <c r="M2684" s="2" t="s">
        <v>176</v>
      </c>
      <c r="N2684" s="2" t="s">
        <v>831</v>
      </c>
      <c r="O2684" s="2" t="s">
        <v>81</v>
      </c>
      <c r="P2684" s="2" t="str">
        <f>"2170567968                    "</f>
        <v xml:space="preserve">2170567968                    </v>
      </c>
      <c r="Q2684" s="2">
        <v>0</v>
      </c>
      <c r="R2684" s="2">
        <v>0</v>
      </c>
      <c r="S2684" s="2">
        <v>0</v>
      </c>
      <c r="T2684" s="2">
        <v>0</v>
      </c>
      <c r="U2684" s="2">
        <v>0</v>
      </c>
      <c r="V2684" s="2">
        <v>0</v>
      </c>
      <c r="W2684" s="2">
        <v>0</v>
      </c>
      <c r="X2684" s="2">
        <v>0</v>
      </c>
      <c r="Y2684" s="2">
        <v>0</v>
      </c>
      <c r="Z2684" s="2">
        <v>0</v>
      </c>
      <c r="AA2684" s="2">
        <v>0</v>
      </c>
      <c r="AB2684" s="2">
        <v>0</v>
      </c>
      <c r="AC2684" s="2">
        <v>0</v>
      </c>
      <c r="AD2684" s="2">
        <v>0</v>
      </c>
      <c r="AE2684" s="2">
        <v>0</v>
      </c>
      <c r="AF2684" s="2">
        <v>0</v>
      </c>
      <c r="AG2684" s="2">
        <v>0</v>
      </c>
      <c r="AH2684" s="2">
        <v>0</v>
      </c>
      <c r="AI2684" s="2">
        <v>0</v>
      </c>
      <c r="AJ2684" s="2">
        <v>0</v>
      </c>
      <c r="AK2684" s="2">
        <v>0</v>
      </c>
      <c r="AL2684" s="2">
        <v>0</v>
      </c>
      <c r="AM2684" s="2">
        <v>16.3</v>
      </c>
      <c r="AN2684" s="2">
        <v>0</v>
      </c>
      <c r="AO2684" s="2">
        <v>0</v>
      </c>
      <c r="AP2684" s="2">
        <v>0</v>
      </c>
      <c r="AQ2684" s="2">
        <v>0</v>
      </c>
      <c r="AR2684" s="2">
        <v>0</v>
      </c>
      <c r="AS2684" s="2">
        <v>0</v>
      </c>
      <c r="AT2684" s="2">
        <v>0</v>
      </c>
      <c r="AU2684" s="2">
        <v>0</v>
      </c>
      <c r="AV2684" s="2">
        <v>0</v>
      </c>
      <c r="AW2684" s="2">
        <v>0</v>
      </c>
      <c r="AX2684" s="2">
        <v>0</v>
      </c>
      <c r="AY2684" s="2">
        <v>0</v>
      </c>
      <c r="AZ2684" s="2">
        <v>0</v>
      </c>
      <c r="BA2684" s="2">
        <v>0</v>
      </c>
      <c r="BB2684" s="2">
        <v>0</v>
      </c>
      <c r="BC2684" s="2">
        <v>0</v>
      </c>
      <c r="BD2684" s="2">
        <v>0</v>
      </c>
      <c r="BE2684" s="2">
        <v>0</v>
      </c>
      <c r="BF2684" s="2">
        <v>0</v>
      </c>
      <c r="BG2684" s="2">
        <v>0</v>
      </c>
      <c r="BH2684" s="2">
        <v>1</v>
      </c>
      <c r="BI2684" s="2">
        <v>6.7</v>
      </c>
      <c r="BJ2684" s="2">
        <v>1.8</v>
      </c>
      <c r="BK2684" s="2">
        <v>7</v>
      </c>
      <c r="BL2684" s="2">
        <v>147.34</v>
      </c>
      <c r="BM2684" s="2">
        <v>20.63</v>
      </c>
      <c r="BN2684" s="2">
        <v>167.97</v>
      </c>
      <c r="BO2684" s="2">
        <v>167.97</v>
      </c>
      <c r="BQ2684" s="2" t="s">
        <v>832</v>
      </c>
      <c r="BR2684" s="2" t="s">
        <v>83</v>
      </c>
      <c r="BS2684" s="3">
        <v>42874</v>
      </c>
      <c r="BT2684" s="4">
        <v>0.30208333333333331</v>
      </c>
      <c r="BU2684" s="2" t="s">
        <v>3029</v>
      </c>
      <c r="BV2684" s="2" t="s">
        <v>98</v>
      </c>
      <c r="BY2684" s="2">
        <v>9115.06</v>
      </c>
      <c r="CA2684" s="2" t="s">
        <v>180</v>
      </c>
      <c r="CC2684" s="2" t="s">
        <v>176</v>
      </c>
      <c r="CD2684" s="2">
        <v>6012</v>
      </c>
      <c r="CE2684" s="2" t="s">
        <v>86</v>
      </c>
      <c r="CF2684" s="3">
        <v>42874</v>
      </c>
      <c r="CI2684" s="2">
        <v>1</v>
      </c>
      <c r="CJ2684" s="2">
        <v>1</v>
      </c>
      <c r="CK2684" s="2">
        <v>21</v>
      </c>
      <c r="CL2684" s="2" t="s">
        <v>87</v>
      </c>
    </row>
    <row r="2685" spans="1:90">
      <c r="A2685" s="2" t="s">
        <v>71</v>
      </c>
      <c r="B2685" s="2" t="s">
        <v>72</v>
      </c>
      <c r="C2685" s="2" t="s">
        <v>73</v>
      </c>
      <c r="E2685" s="2" t="str">
        <f>"FES1162550026"</f>
        <v>FES1162550026</v>
      </c>
      <c r="F2685" s="3">
        <v>42873</v>
      </c>
      <c r="G2685" s="2">
        <v>201711</v>
      </c>
      <c r="H2685" s="2" t="s">
        <v>74</v>
      </c>
      <c r="I2685" s="2" t="s">
        <v>75</v>
      </c>
      <c r="J2685" s="2" t="s">
        <v>76</v>
      </c>
      <c r="K2685" s="2" t="s">
        <v>77</v>
      </c>
      <c r="L2685" s="2" t="s">
        <v>224</v>
      </c>
      <c r="M2685" s="2" t="s">
        <v>225</v>
      </c>
      <c r="N2685" s="2" t="s">
        <v>267</v>
      </c>
      <c r="O2685" s="2" t="s">
        <v>81</v>
      </c>
      <c r="P2685" s="2" t="str">
        <f>"2170567804                    "</f>
        <v xml:space="preserve">2170567804                    </v>
      </c>
      <c r="Q2685" s="2">
        <v>0</v>
      </c>
      <c r="R2685" s="2">
        <v>0</v>
      </c>
      <c r="S2685" s="2">
        <v>0</v>
      </c>
      <c r="T2685" s="2">
        <v>0</v>
      </c>
      <c r="U2685" s="2">
        <v>0</v>
      </c>
      <c r="V2685" s="2">
        <v>0</v>
      </c>
      <c r="W2685" s="2">
        <v>0</v>
      </c>
      <c r="X2685" s="2">
        <v>0</v>
      </c>
      <c r="Y2685" s="2">
        <v>0</v>
      </c>
      <c r="Z2685" s="2">
        <v>0</v>
      </c>
      <c r="AA2685" s="2">
        <v>0</v>
      </c>
      <c r="AB2685" s="2">
        <v>0</v>
      </c>
      <c r="AC2685" s="2">
        <v>0</v>
      </c>
      <c r="AD2685" s="2">
        <v>0</v>
      </c>
      <c r="AE2685" s="2">
        <v>0</v>
      </c>
      <c r="AF2685" s="2">
        <v>0</v>
      </c>
      <c r="AG2685" s="2">
        <v>0</v>
      </c>
      <c r="AH2685" s="2">
        <v>0</v>
      </c>
      <c r="AI2685" s="2">
        <v>0</v>
      </c>
      <c r="AJ2685" s="2">
        <v>0</v>
      </c>
      <c r="AK2685" s="2">
        <v>0</v>
      </c>
      <c r="AL2685" s="2">
        <v>0</v>
      </c>
      <c r="AM2685" s="2">
        <v>16.3</v>
      </c>
      <c r="AN2685" s="2">
        <v>0</v>
      </c>
      <c r="AO2685" s="2">
        <v>0</v>
      </c>
      <c r="AP2685" s="2">
        <v>0</v>
      </c>
      <c r="AQ2685" s="2">
        <v>0</v>
      </c>
      <c r="AR2685" s="2">
        <v>0</v>
      </c>
      <c r="AS2685" s="2">
        <v>0</v>
      </c>
      <c r="AT2685" s="2">
        <v>0</v>
      </c>
      <c r="AU2685" s="2">
        <v>0</v>
      </c>
      <c r="AV2685" s="2">
        <v>0</v>
      </c>
      <c r="AW2685" s="2">
        <v>0</v>
      </c>
      <c r="AX2685" s="2">
        <v>0</v>
      </c>
      <c r="AY2685" s="2">
        <v>0</v>
      </c>
      <c r="AZ2685" s="2">
        <v>0</v>
      </c>
      <c r="BA2685" s="2">
        <v>0</v>
      </c>
      <c r="BB2685" s="2">
        <v>0</v>
      </c>
      <c r="BC2685" s="2">
        <v>0</v>
      </c>
      <c r="BD2685" s="2">
        <v>0</v>
      </c>
      <c r="BE2685" s="2">
        <v>0</v>
      </c>
      <c r="BF2685" s="2">
        <v>0</v>
      </c>
      <c r="BG2685" s="2">
        <v>0</v>
      </c>
      <c r="BH2685" s="2">
        <v>1</v>
      </c>
      <c r="BI2685" s="2">
        <v>6.6</v>
      </c>
      <c r="BJ2685" s="2">
        <v>1.9</v>
      </c>
      <c r="BK2685" s="2">
        <v>7</v>
      </c>
      <c r="BL2685" s="2">
        <v>147.34</v>
      </c>
      <c r="BM2685" s="2">
        <v>20.63</v>
      </c>
      <c r="BN2685" s="2">
        <v>167.97</v>
      </c>
      <c r="BO2685" s="2">
        <v>167.97</v>
      </c>
      <c r="BQ2685" s="2" t="s">
        <v>268</v>
      </c>
      <c r="BR2685" s="2" t="s">
        <v>83</v>
      </c>
      <c r="BS2685" s="3">
        <v>42874</v>
      </c>
      <c r="BT2685" s="4">
        <v>0.39583333333333331</v>
      </c>
      <c r="BU2685" s="2" t="s">
        <v>3030</v>
      </c>
      <c r="BV2685" s="2" t="s">
        <v>98</v>
      </c>
      <c r="BY2685" s="2">
        <v>9732.7999999999993</v>
      </c>
      <c r="CC2685" s="2" t="s">
        <v>225</v>
      </c>
      <c r="CD2685" s="2">
        <v>3610</v>
      </c>
      <c r="CE2685" s="2" t="s">
        <v>190</v>
      </c>
      <c r="CF2685" s="3">
        <v>42877</v>
      </c>
      <c r="CI2685" s="2">
        <v>1</v>
      </c>
      <c r="CJ2685" s="2">
        <v>1</v>
      </c>
      <c r="CK2685" s="2">
        <v>21</v>
      </c>
      <c r="CL2685" s="2" t="s">
        <v>87</v>
      </c>
    </row>
    <row r="2686" spans="1:90">
      <c r="A2686" s="2" t="s">
        <v>71</v>
      </c>
      <c r="B2686" s="2" t="s">
        <v>72</v>
      </c>
      <c r="C2686" s="2" t="s">
        <v>73</v>
      </c>
      <c r="E2686" s="2" t="str">
        <f>"FES1162549917"</f>
        <v>FES1162549917</v>
      </c>
      <c r="F2686" s="3">
        <v>42873</v>
      </c>
      <c r="G2686" s="2">
        <v>201711</v>
      </c>
      <c r="H2686" s="2" t="s">
        <v>74</v>
      </c>
      <c r="I2686" s="2" t="s">
        <v>75</v>
      </c>
      <c r="J2686" s="2" t="s">
        <v>76</v>
      </c>
      <c r="K2686" s="2" t="s">
        <v>77</v>
      </c>
      <c r="L2686" s="2" t="s">
        <v>74</v>
      </c>
      <c r="M2686" s="2" t="s">
        <v>75</v>
      </c>
      <c r="N2686" s="2" t="s">
        <v>2239</v>
      </c>
      <c r="O2686" s="2" t="s">
        <v>81</v>
      </c>
      <c r="P2686" s="2" t="str">
        <f>"2170564960                    "</f>
        <v xml:space="preserve">2170564960                    </v>
      </c>
      <c r="Q2686" s="2">
        <v>0</v>
      </c>
      <c r="R2686" s="2">
        <v>0</v>
      </c>
      <c r="S2686" s="2">
        <v>0</v>
      </c>
      <c r="T2686" s="2">
        <v>0</v>
      </c>
      <c r="U2686" s="2">
        <v>0</v>
      </c>
      <c r="V2686" s="2">
        <v>0</v>
      </c>
      <c r="W2686" s="2">
        <v>0</v>
      </c>
      <c r="X2686" s="2">
        <v>0</v>
      </c>
      <c r="Y2686" s="2">
        <v>0</v>
      </c>
      <c r="Z2686" s="2">
        <v>0</v>
      </c>
      <c r="AA2686" s="2">
        <v>0</v>
      </c>
      <c r="AB2686" s="2">
        <v>0</v>
      </c>
      <c r="AC2686" s="2">
        <v>0</v>
      </c>
      <c r="AD2686" s="2">
        <v>0</v>
      </c>
      <c r="AE2686" s="2">
        <v>0</v>
      </c>
      <c r="AF2686" s="2">
        <v>0</v>
      </c>
      <c r="AG2686" s="2">
        <v>0</v>
      </c>
      <c r="AH2686" s="2">
        <v>0</v>
      </c>
      <c r="AI2686" s="2">
        <v>0</v>
      </c>
      <c r="AJ2686" s="2">
        <v>0</v>
      </c>
      <c r="AK2686" s="2">
        <v>0</v>
      </c>
      <c r="AL2686" s="2">
        <v>0</v>
      </c>
      <c r="AM2686" s="2">
        <v>3.64</v>
      </c>
      <c r="AN2686" s="2">
        <v>0</v>
      </c>
      <c r="AO2686" s="2">
        <v>0</v>
      </c>
      <c r="AP2686" s="2">
        <v>0</v>
      </c>
      <c r="AQ2686" s="2">
        <v>0</v>
      </c>
      <c r="AR2686" s="2">
        <v>0</v>
      </c>
      <c r="AS2686" s="2">
        <v>0</v>
      </c>
      <c r="AT2686" s="2">
        <v>0</v>
      </c>
      <c r="AU2686" s="2">
        <v>0</v>
      </c>
      <c r="AV2686" s="2">
        <v>0</v>
      </c>
      <c r="AW2686" s="2">
        <v>0</v>
      </c>
      <c r="AX2686" s="2">
        <v>0</v>
      </c>
      <c r="AY2686" s="2">
        <v>0</v>
      </c>
      <c r="AZ2686" s="2">
        <v>0</v>
      </c>
      <c r="BA2686" s="2">
        <v>0</v>
      </c>
      <c r="BB2686" s="2">
        <v>0</v>
      </c>
      <c r="BC2686" s="2">
        <v>0</v>
      </c>
      <c r="BD2686" s="2">
        <v>0</v>
      </c>
      <c r="BE2686" s="2">
        <v>0</v>
      </c>
      <c r="BF2686" s="2">
        <v>0</v>
      </c>
      <c r="BG2686" s="2">
        <v>0</v>
      </c>
      <c r="BH2686" s="2">
        <v>1</v>
      </c>
      <c r="BI2686" s="2">
        <v>1.3</v>
      </c>
      <c r="BJ2686" s="2">
        <v>1.4</v>
      </c>
      <c r="BK2686" s="2">
        <v>2</v>
      </c>
      <c r="BL2686" s="2">
        <v>32.89</v>
      </c>
      <c r="BM2686" s="2">
        <v>4.5999999999999996</v>
      </c>
      <c r="BN2686" s="2">
        <v>37.49</v>
      </c>
      <c r="BO2686" s="2">
        <v>37.49</v>
      </c>
      <c r="BR2686" s="2" t="s">
        <v>83</v>
      </c>
      <c r="BS2686" s="3">
        <v>42874</v>
      </c>
      <c r="BT2686" s="4">
        <v>0.36458333333333331</v>
      </c>
      <c r="BU2686" s="2" t="s">
        <v>1244</v>
      </c>
      <c r="BV2686" s="2" t="s">
        <v>98</v>
      </c>
      <c r="BY2686" s="2">
        <v>6844.8</v>
      </c>
      <c r="CA2686" s="2" t="s">
        <v>2460</v>
      </c>
      <c r="CC2686" s="2" t="s">
        <v>75</v>
      </c>
      <c r="CD2686" s="2">
        <v>1645</v>
      </c>
      <c r="CE2686" s="2" t="s">
        <v>86</v>
      </c>
      <c r="CF2686" s="3">
        <v>42877</v>
      </c>
      <c r="CI2686" s="2">
        <v>1</v>
      </c>
      <c r="CJ2686" s="2">
        <v>1</v>
      </c>
      <c r="CK2686" s="2">
        <v>22</v>
      </c>
      <c r="CL2686" s="2" t="s">
        <v>87</v>
      </c>
    </row>
    <row r="2687" spans="1:90">
      <c r="A2687" s="2" t="s">
        <v>71</v>
      </c>
      <c r="B2687" s="2" t="s">
        <v>72</v>
      </c>
      <c r="C2687" s="2" t="s">
        <v>73</v>
      </c>
      <c r="E2687" s="2" t="str">
        <f>"FES1162549958"</f>
        <v>FES1162549958</v>
      </c>
      <c r="F2687" s="3">
        <v>42873</v>
      </c>
      <c r="G2687" s="2">
        <v>201711</v>
      </c>
      <c r="H2687" s="2" t="s">
        <v>74</v>
      </c>
      <c r="I2687" s="2" t="s">
        <v>75</v>
      </c>
      <c r="J2687" s="2" t="s">
        <v>76</v>
      </c>
      <c r="K2687" s="2" t="s">
        <v>77</v>
      </c>
      <c r="L2687" s="2" t="s">
        <v>74</v>
      </c>
      <c r="M2687" s="2" t="s">
        <v>75</v>
      </c>
      <c r="N2687" s="2" t="s">
        <v>413</v>
      </c>
      <c r="O2687" s="2" t="s">
        <v>81</v>
      </c>
      <c r="P2687" s="2" t="str">
        <f>"21705653606                   "</f>
        <v xml:space="preserve">21705653606                   </v>
      </c>
      <c r="Q2687" s="2">
        <v>0</v>
      </c>
      <c r="R2687" s="2">
        <v>0</v>
      </c>
      <c r="S2687" s="2">
        <v>0</v>
      </c>
      <c r="T2687" s="2">
        <v>0</v>
      </c>
      <c r="U2687" s="2">
        <v>0</v>
      </c>
      <c r="V2687" s="2">
        <v>0</v>
      </c>
      <c r="W2687" s="2">
        <v>0</v>
      </c>
      <c r="X2687" s="2">
        <v>0</v>
      </c>
      <c r="Y2687" s="2">
        <v>0</v>
      </c>
      <c r="Z2687" s="2">
        <v>0</v>
      </c>
      <c r="AA2687" s="2">
        <v>0</v>
      </c>
      <c r="AB2687" s="2">
        <v>0</v>
      </c>
      <c r="AC2687" s="2">
        <v>0</v>
      </c>
      <c r="AD2687" s="2">
        <v>0</v>
      </c>
      <c r="AE2687" s="2">
        <v>0</v>
      </c>
      <c r="AF2687" s="2">
        <v>0</v>
      </c>
      <c r="AG2687" s="2">
        <v>0</v>
      </c>
      <c r="AH2687" s="2">
        <v>0</v>
      </c>
      <c r="AI2687" s="2">
        <v>0</v>
      </c>
      <c r="AJ2687" s="2">
        <v>0</v>
      </c>
      <c r="AK2687" s="2">
        <v>0</v>
      </c>
      <c r="AL2687" s="2">
        <v>0</v>
      </c>
      <c r="AM2687" s="2">
        <v>4.51</v>
      </c>
      <c r="AN2687" s="2">
        <v>0</v>
      </c>
      <c r="AO2687" s="2">
        <v>0</v>
      </c>
      <c r="AP2687" s="2">
        <v>0</v>
      </c>
      <c r="AQ2687" s="2">
        <v>0</v>
      </c>
      <c r="AR2687" s="2">
        <v>0</v>
      </c>
      <c r="AS2687" s="2">
        <v>0</v>
      </c>
      <c r="AT2687" s="2">
        <v>0</v>
      </c>
      <c r="AU2687" s="2">
        <v>0</v>
      </c>
      <c r="AV2687" s="2">
        <v>0</v>
      </c>
      <c r="AW2687" s="2">
        <v>0</v>
      </c>
      <c r="AX2687" s="2">
        <v>0</v>
      </c>
      <c r="AY2687" s="2">
        <v>0</v>
      </c>
      <c r="AZ2687" s="2">
        <v>0</v>
      </c>
      <c r="BA2687" s="2">
        <v>0</v>
      </c>
      <c r="BB2687" s="2">
        <v>0</v>
      </c>
      <c r="BC2687" s="2">
        <v>0</v>
      </c>
      <c r="BD2687" s="2">
        <v>0</v>
      </c>
      <c r="BE2687" s="2">
        <v>0</v>
      </c>
      <c r="BF2687" s="2">
        <v>0</v>
      </c>
      <c r="BG2687" s="2">
        <v>0</v>
      </c>
      <c r="BH2687" s="2">
        <v>1</v>
      </c>
      <c r="BI2687" s="2">
        <v>5.2</v>
      </c>
      <c r="BJ2687" s="2">
        <v>9.1999999999999993</v>
      </c>
      <c r="BK2687" s="2">
        <v>10</v>
      </c>
      <c r="BL2687" s="2">
        <v>40.78</v>
      </c>
      <c r="BM2687" s="2">
        <v>5.71</v>
      </c>
      <c r="BN2687" s="2">
        <v>46.49</v>
      </c>
      <c r="BO2687" s="2">
        <v>46.49</v>
      </c>
      <c r="BQ2687" s="2" t="s">
        <v>414</v>
      </c>
      <c r="BR2687" s="2" t="s">
        <v>83</v>
      </c>
      <c r="BS2687" s="3">
        <v>42874</v>
      </c>
      <c r="BT2687" s="4">
        <v>0.33333333333333331</v>
      </c>
      <c r="BU2687" s="2" t="s">
        <v>2193</v>
      </c>
      <c r="BV2687" s="2" t="s">
        <v>98</v>
      </c>
      <c r="BY2687" s="2">
        <v>45865.35</v>
      </c>
      <c r="CA2687" s="2" t="s">
        <v>416</v>
      </c>
      <c r="CC2687" s="2" t="s">
        <v>75</v>
      </c>
      <c r="CD2687" s="2">
        <v>1609</v>
      </c>
      <c r="CE2687" s="2" t="s">
        <v>86</v>
      </c>
      <c r="CF2687" s="3">
        <v>42874</v>
      </c>
      <c r="CI2687" s="2">
        <v>1</v>
      </c>
      <c r="CJ2687" s="2">
        <v>1</v>
      </c>
      <c r="CK2687" s="2">
        <v>22</v>
      </c>
      <c r="CL2687" s="2" t="s">
        <v>87</v>
      </c>
    </row>
    <row r="2688" spans="1:90">
      <c r="A2688" s="2" t="s">
        <v>71</v>
      </c>
      <c r="B2688" s="2" t="s">
        <v>72</v>
      </c>
      <c r="C2688" s="2" t="s">
        <v>73</v>
      </c>
      <c r="E2688" s="2" t="str">
        <f>"FES1162550028"</f>
        <v>FES1162550028</v>
      </c>
      <c r="F2688" s="3">
        <v>42873</v>
      </c>
      <c r="G2688" s="2">
        <v>201711</v>
      </c>
      <c r="H2688" s="2" t="s">
        <v>74</v>
      </c>
      <c r="I2688" s="2" t="s">
        <v>75</v>
      </c>
      <c r="J2688" s="2" t="s">
        <v>76</v>
      </c>
      <c r="K2688" s="2" t="s">
        <v>77</v>
      </c>
      <c r="L2688" s="2" t="s">
        <v>390</v>
      </c>
      <c r="M2688" s="2" t="s">
        <v>391</v>
      </c>
      <c r="N2688" s="2" t="s">
        <v>3031</v>
      </c>
      <c r="O2688" s="2" t="s">
        <v>81</v>
      </c>
      <c r="P2688" s="2" t="str">
        <f>"2170568044                    "</f>
        <v xml:space="preserve">2170568044                    </v>
      </c>
      <c r="Q2688" s="2">
        <v>0</v>
      </c>
      <c r="R2688" s="2">
        <v>0</v>
      </c>
      <c r="S2688" s="2">
        <v>0</v>
      </c>
      <c r="T2688" s="2">
        <v>0</v>
      </c>
      <c r="U2688" s="2">
        <v>0</v>
      </c>
      <c r="V2688" s="2">
        <v>0</v>
      </c>
      <c r="W2688" s="2">
        <v>0</v>
      </c>
      <c r="X2688" s="2">
        <v>0</v>
      </c>
      <c r="Y2688" s="2">
        <v>0</v>
      </c>
      <c r="Z2688" s="2">
        <v>0</v>
      </c>
      <c r="AA2688" s="2">
        <v>0</v>
      </c>
      <c r="AB2688" s="2">
        <v>0</v>
      </c>
      <c r="AC2688" s="2">
        <v>0</v>
      </c>
      <c r="AD2688" s="2">
        <v>0</v>
      </c>
      <c r="AE2688" s="2">
        <v>0</v>
      </c>
      <c r="AF2688" s="2">
        <v>0</v>
      </c>
      <c r="AG2688" s="2">
        <v>0</v>
      </c>
      <c r="AH2688" s="2">
        <v>0</v>
      </c>
      <c r="AI2688" s="2">
        <v>0</v>
      </c>
      <c r="AJ2688" s="2">
        <v>0</v>
      </c>
      <c r="AK2688" s="2">
        <v>0</v>
      </c>
      <c r="AL2688" s="2">
        <v>0</v>
      </c>
      <c r="AM2688" s="2">
        <v>5.82</v>
      </c>
      <c r="AN2688" s="2">
        <v>0</v>
      </c>
      <c r="AO2688" s="2">
        <v>0</v>
      </c>
      <c r="AP2688" s="2">
        <v>0</v>
      </c>
      <c r="AQ2688" s="2">
        <v>0</v>
      </c>
      <c r="AR2688" s="2">
        <v>0</v>
      </c>
      <c r="AS2688" s="2">
        <v>0</v>
      </c>
      <c r="AT2688" s="2">
        <v>0</v>
      </c>
      <c r="AU2688" s="2">
        <v>0</v>
      </c>
      <c r="AV2688" s="2">
        <v>0</v>
      </c>
      <c r="AW2688" s="2">
        <v>0</v>
      </c>
      <c r="AX2688" s="2">
        <v>0</v>
      </c>
      <c r="AY2688" s="2">
        <v>0</v>
      </c>
      <c r="AZ2688" s="2">
        <v>0</v>
      </c>
      <c r="BA2688" s="2">
        <v>0</v>
      </c>
      <c r="BB2688" s="2">
        <v>0</v>
      </c>
      <c r="BC2688" s="2">
        <v>0</v>
      </c>
      <c r="BD2688" s="2">
        <v>0</v>
      </c>
      <c r="BE2688" s="2">
        <v>0</v>
      </c>
      <c r="BF2688" s="2">
        <v>0</v>
      </c>
      <c r="BG2688" s="2">
        <v>0</v>
      </c>
      <c r="BH2688" s="2">
        <v>1</v>
      </c>
      <c r="BI2688" s="2">
        <v>1.1000000000000001</v>
      </c>
      <c r="BJ2688" s="2">
        <v>2.2999999999999998</v>
      </c>
      <c r="BK2688" s="2">
        <v>2.5</v>
      </c>
      <c r="BL2688" s="2">
        <v>52.62</v>
      </c>
      <c r="BM2688" s="2">
        <v>7.37</v>
      </c>
      <c r="BN2688" s="2">
        <v>59.99</v>
      </c>
      <c r="BO2688" s="2">
        <v>59.99</v>
      </c>
      <c r="BQ2688" s="2" t="s">
        <v>238</v>
      </c>
      <c r="BR2688" s="2" t="s">
        <v>83</v>
      </c>
      <c r="BS2688" s="3">
        <v>42874</v>
      </c>
      <c r="BT2688" s="4">
        <v>0.41666666666666669</v>
      </c>
      <c r="BU2688" s="2" t="s">
        <v>2365</v>
      </c>
      <c r="BV2688" s="2" t="s">
        <v>98</v>
      </c>
      <c r="BY2688" s="2">
        <v>11480</v>
      </c>
      <c r="CC2688" s="2" t="s">
        <v>391</v>
      </c>
      <c r="CD2688" s="2">
        <v>5201</v>
      </c>
      <c r="CE2688" s="2" t="s">
        <v>86</v>
      </c>
      <c r="CF2688" s="3">
        <v>42877</v>
      </c>
      <c r="CI2688" s="2">
        <v>1</v>
      </c>
      <c r="CJ2688" s="2">
        <v>1</v>
      </c>
      <c r="CK2688" s="2">
        <v>21</v>
      </c>
      <c r="CL2688" s="2" t="s">
        <v>87</v>
      </c>
    </row>
    <row r="2689" spans="1:90">
      <c r="A2689" s="2" t="s">
        <v>71</v>
      </c>
      <c r="B2689" s="2" t="s">
        <v>72</v>
      </c>
      <c r="C2689" s="2" t="s">
        <v>73</v>
      </c>
      <c r="E2689" s="2" t="str">
        <f>"FES1162550054"</f>
        <v>FES1162550054</v>
      </c>
      <c r="F2689" s="3">
        <v>42873</v>
      </c>
      <c r="G2689" s="2">
        <v>201711</v>
      </c>
      <c r="H2689" s="2" t="s">
        <v>74</v>
      </c>
      <c r="I2689" s="2" t="s">
        <v>75</v>
      </c>
      <c r="J2689" s="2" t="s">
        <v>76</v>
      </c>
      <c r="K2689" s="2" t="s">
        <v>77</v>
      </c>
      <c r="L2689" s="2" t="s">
        <v>422</v>
      </c>
      <c r="M2689" s="2" t="s">
        <v>423</v>
      </c>
      <c r="N2689" s="2" t="s">
        <v>936</v>
      </c>
      <c r="O2689" s="2" t="s">
        <v>81</v>
      </c>
      <c r="P2689" s="2" t="str">
        <f>"2170565478                    "</f>
        <v xml:space="preserve">2170565478                    </v>
      </c>
      <c r="Q2689" s="2">
        <v>0</v>
      </c>
      <c r="R2689" s="2">
        <v>0</v>
      </c>
      <c r="S2689" s="2">
        <v>0</v>
      </c>
      <c r="T2689" s="2">
        <v>0</v>
      </c>
      <c r="U2689" s="2">
        <v>0</v>
      </c>
      <c r="V2689" s="2">
        <v>0</v>
      </c>
      <c r="W2689" s="2">
        <v>0</v>
      </c>
      <c r="X2689" s="2">
        <v>0</v>
      </c>
      <c r="Y2689" s="2">
        <v>0</v>
      </c>
      <c r="Z2689" s="2">
        <v>0</v>
      </c>
      <c r="AA2689" s="2">
        <v>0</v>
      </c>
      <c r="AB2689" s="2">
        <v>0</v>
      </c>
      <c r="AC2689" s="2">
        <v>0</v>
      </c>
      <c r="AD2689" s="2">
        <v>0</v>
      </c>
      <c r="AE2689" s="2">
        <v>0</v>
      </c>
      <c r="AF2689" s="2">
        <v>0</v>
      </c>
      <c r="AG2689" s="2">
        <v>0</v>
      </c>
      <c r="AH2689" s="2">
        <v>0</v>
      </c>
      <c r="AI2689" s="2">
        <v>0</v>
      </c>
      <c r="AJ2689" s="2">
        <v>0</v>
      </c>
      <c r="AK2689" s="2">
        <v>0</v>
      </c>
      <c r="AL2689" s="2">
        <v>0</v>
      </c>
      <c r="AM2689" s="2">
        <v>18.63</v>
      </c>
      <c r="AN2689" s="2">
        <v>0</v>
      </c>
      <c r="AO2689" s="2">
        <v>0</v>
      </c>
      <c r="AP2689" s="2">
        <v>0</v>
      </c>
      <c r="AQ2689" s="2">
        <v>0</v>
      </c>
      <c r="AR2689" s="2">
        <v>0</v>
      </c>
      <c r="AS2689" s="2">
        <v>0</v>
      </c>
      <c r="AT2689" s="2">
        <v>0</v>
      </c>
      <c r="AU2689" s="2">
        <v>0</v>
      </c>
      <c r="AV2689" s="2">
        <v>0</v>
      </c>
      <c r="AW2689" s="2">
        <v>0</v>
      </c>
      <c r="AX2689" s="2">
        <v>0</v>
      </c>
      <c r="AY2689" s="2">
        <v>0</v>
      </c>
      <c r="AZ2689" s="2">
        <v>0</v>
      </c>
      <c r="BA2689" s="2">
        <v>0</v>
      </c>
      <c r="BB2689" s="2">
        <v>0</v>
      </c>
      <c r="BC2689" s="2">
        <v>0</v>
      </c>
      <c r="BD2689" s="2">
        <v>0</v>
      </c>
      <c r="BE2689" s="2">
        <v>0</v>
      </c>
      <c r="BF2689" s="2">
        <v>0</v>
      </c>
      <c r="BG2689" s="2">
        <v>0</v>
      </c>
      <c r="BH2689" s="2">
        <v>1</v>
      </c>
      <c r="BI2689" s="2">
        <v>8</v>
      </c>
      <c r="BJ2689" s="2">
        <v>5.0999999999999996</v>
      </c>
      <c r="BK2689" s="2">
        <v>8</v>
      </c>
      <c r="BL2689" s="2">
        <v>168.39</v>
      </c>
      <c r="BM2689" s="2">
        <v>23.57</v>
      </c>
      <c r="BN2689" s="2">
        <v>191.96</v>
      </c>
      <c r="BO2689" s="2">
        <v>191.96</v>
      </c>
      <c r="BQ2689" s="2" t="s">
        <v>937</v>
      </c>
      <c r="BR2689" s="2" t="s">
        <v>83</v>
      </c>
      <c r="BS2689" s="3">
        <v>42874</v>
      </c>
      <c r="BT2689" s="4">
        <v>0.31319444444444444</v>
      </c>
      <c r="BU2689" s="2" t="s">
        <v>938</v>
      </c>
      <c r="BV2689" s="2" t="s">
        <v>98</v>
      </c>
      <c r="BY2689" s="2">
        <v>25427.87</v>
      </c>
      <c r="CA2689" s="2" t="s">
        <v>939</v>
      </c>
      <c r="CC2689" s="2" t="s">
        <v>423</v>
      </c>
      <c r="CD2689" s="2">
        <v>6229</v>
      </c>
      <c r="CE2689" s="2" t="s">
        <v>86</v>
      </c>
      <c r="CF2689" s="3">
        <v>42877</v>
      </c>
      <c r="CI2689" s="2">
        <v>1</v>
      </c>
      <c r="CJ2689" s="2">
        <v>1</v>
      </c>
      <c r="CK2689" s="2">
        <v>21</v>
      </c>
      <c r="CL2689" s="2" t="s">
        <v>87</v>
      </c>
    </row>
    <row r="2690" spans="1:90">
      <c r="A2690" s="2" t="s">
        <v>71</v>
      </c>
      <c r="B2690" s="2" t="s">
        <v>72</v>
      </c>
      <c r="C2690" s="2" t="s">
        <v>73</v>
      </c>
      <c r="E2690" s="2" t="str">
        <f>"FES1162550068"</f>
        <v>FES1162550068</v>
      </c>
      <c r="F2690" s="3">
        <v>42873</v>
      </c>
      <c r="G2690" s="2">
        <v>201711</v>
      </c>
      <c r="H2690" s="2" t="s">
        <v>74</v>
      </c>
      <c r="I2690" s="2" t="s">
        <v>75</v>
      </c>
      <c r="J2690" s="2" t="s">
        <v>76</v>
      </c>
      <c r="K2690" s="2" t="s">
        <v>77</v>
      </c>
      <c r="L2690" s="2" t="s">
        <v>175</v>
      </c>
      <c r="M2690" s="2" t="s">
        <v>176</v>
      </c>
      <c r="N2690" s="2" t="s">
        <v>573</v>
      </c>
      <c r="O2690" s="2" t="s">
        <v>81</v>
      </c>
      <c r="P2690" s="2" t="str">
        <f>"2170568083                    "</f>
        <v xml:space="preserve">2170568083                    </v>
      </c>
      <c r="Q2690" s="2">
        <v>0</v>
      </c>
      <c r="R2690" s="2">
        <v>0</v>
      </c>
      <c r="S2690" s="2">
        <v>0</v>
      </c>
      <c r="T2690" s="2">
        <v>0</v>
      </c>
      <c r="U2690" s="2">
        <v>0</v>
      </c>
      <c r="V2690" s="2">
        <v>0</v>
      </c>
      <c r="W2690" s="2">
        <v>0</v>
      </c>
      <c r="X2690" s="2">
        <v>0</v>
      </c>
      <c r="Y2690" s="2">
        <v>0</v>
      </c>
      <c r="Z2690" s="2">
        <v>0</v>
      </c>
      <c r="AA2690" s="2">
        <v>0</v>
      </c>
      <c r="AB2690" s="2">
        <v>0</v>
      </c>
      <c r="AC2690" s="2">
        <v>0</v>
      </c>
      <c r="AD2690" s="2">
        <v>0</v>
      </c>
      <c r="AE2690" s="2">
        <v>0</v>
      </c>
      <c r="AF2690" s="2">
        <v>0</v>
      </c>
      <c r="AG2690" s="2">
        <v>0</v>
      </c>
      <c r="AH2690" s="2">
        <v>0</v>
      </c>
      <c r="AI2690" s="2">
        <v>0</v>
      </c>
      <c r="AJ2690" s="2">
        <v>0</v>
      </c>
      <c r="AK2690" s="2">
        <v>0</v>
      </c>
      <c r="AL2690" s="2">
        <v>0</v>
      </c>
      <c r="AM2690" s="2">
        <v>4.66</v>
      </c>
      <c r="AN2690" s="2">
        <v>0</v>
      </c>
      <c r="AO2690" s="2">
        <v>0</v>
      </c>
      <c r="AP2690" s="2">
        <v>0</v>
      </c>
      <c r="AQ2690" s="2">
        <v>0</v>
      </c>
      <c r="AR2690" s="2">
        <v>0</v>
      </c>
      <c r="AS2690" s="2">
        <v>0</v>
      </c>
      <c r="AT2690" s="2">
        <v>0</v>
      </c>
      <c r="AU2690" s="2">
        <v>0</v>
      </c>
      <c r="AV2690" s="2">
        <v>0</v>
      </c>
      <c r="AW2690" s="2">
        <v>0</v>
      </c>
      <c r="AX2690" s="2">
        <v>0</v>
      </c>
      <c r="AY2690" s="2">
        <v>0</v>
      </c>
      <c r="AZ2690" s="2">
        <v>0</v>
      </c>
      <c r="BA2690" s="2">
        <v>0</v>
      </c>
      <c r="BB2690" s="2">
        <v>0</v>
      </c>
      <c r="BC2690" s="2">
        <v>0</v>
      </c>
      <c r="BD2690" s="2">
        <v>0</v>
      </c>
      <c r="BE2690" s="2">
        <v>0</v>
      </c>
      <c r="BF2690" s="2">
        <v>0</v>
      </c>
      <c r="BG2690" s="2">
        <v>0</v>
      </c>
      <c r="BH2690" s="2">
        <v>1</v>
      </c>
      <c r="BI2690" s="2">
        <v>1</v>
      </c>
      <c r="BJ2690" s="2">
        <v>0.2</v>
      </c>
      <c r="BK2690" s="2">
        <v>1</v>
      </c>
      <c r="BL2690" s="2">
        <v>42.1</v>
      </c>
      <c r="BM2690" s="2">
        <v>5.89</v>
      </c>
      <c r="BN2690" s="2">
        <v>47.99</v>
      </c>
      <c r="BO2690" s="2">
        <v>47.99</v>
      </c>
      <c r="BQ2690" s="2" t="s">
        <v>574</v>
      </c>
      <c r="BR2690" s="2" t="s">
        <v>83</v>
      </c>
      <c r="BS2690" s="3">
        <v>42874</v>
      </c>
      <c r="BT2690" s="4">
        <v>0.46527777777777773</v>
      </c>
      <c r="BU2690" s="2" t="s">
        <v>575</v>
      </c>
      <c r="BV2690" s="2" t="s">
        <v>87</v>
      </c>
      <c r="BY2690" s="2">
        <v>1200</v>
      </c>
      <c r="CA2690" s="2" t="s">
        <v>180</v>
      </c>
      <c r="CC2690" s="2" t="s">
        <v>176</v>
      </c>
      <c r="CD2690" s="2">
        <v>6001</v>
      </c>
      <c r="CE2690" s="2" t="s">
        <v>99</v>
      </c>
      <c r="CF2690" s="3">
        <v>42874</v>
      </c>
      <c r="CI2690" s="2">
        <v>1</v>
      </c>
      <c r="CJ2690" s="2">
        <v>1</v>
      </c>
      <c r="CK2690" s="2">
        <v>21</v>
      </c>
      <c r="CL2690" s="2" t="s">
        <v>87</v>
      </c>
    </row>
    <row r="2691" spans="1:90">
      <c r="A2691" s="2" t="s">
        <v>71</v>
      </c>
      <c r="B2691" s="2" t="s">
        <v>72</v>
      </c>
      <c r="C2691" s="2" t="s">
        <v>73</v>
      </c>
      <c r="E2691" s="2" t="str">
        <f>"FES1162550089"</f>
        <v>FES1162550089</v>
      </c>
      <c r="F2691" s="3">
        <v>42873</v>
      </c>
      <c r="G2691" s="2">
        <v>201711</v>
      </c>
      <c r="H2691" s="2" t="s">
        <v>74</v>
      </c>
      <c r="I2691" s="2" t="s">
        <v>75</v>
      </c>
      <c r="J2691" s="2" t="s">
        <v>76</v>
      </c>
      <c r="K2691" s="2" t="s">
        <v>77</v>
      </c>
      <c r="L2691" s="2" t="s">
        <v>476</v>
      </c>
      <c r="M2691" s="2" t="s">
        <v>477</v>
      </c>
      <c r="N2691" s="2" t="s">
        <v>478</v>
      </c>
      <c r="O2691" s="2" t="s">
        <v>81</v>
      </c>
      <c r="P2691" s="2" t="str">
        <f>"2170568109                    "</f>
        <v xml:space="preserve">2170568109                    </v>
      </c>
      <c r="Q2691" s="2">
        <v>0</v>
      </c>
      <c r="R2691" s="2">
        <v>0</v>
      </c>
      <c r="S2691" s="2">
        <v>0</v>
      </c>
      <c r="T2691" s="2">
        <v>0</v>
      </c>
      <c r="U2691" s="2">
        <v>0</v>
      </c>
      <c r="V2691" s="2">
        <v>0</v>
      </c>
      <c r="W2691" s="2">
        <v>0</v>
      </c>
      <c r="X2691" s="2">
        <v>0</v>
      </c>
      <c r="Y2691" s="2">
        <v>0</v>
      </c>
      <c r="Z2691" s="2">
        <v>0</v>
      </c>
      <c r="AA2691" s="2">
        <v>0</v>
      </c>
      <c r="AB2691" s="2">
        <v>0</v>
      </c>
      <c r="AC2691" s="2">
        <v>0</v>
      </c>
      <c r="AD2691" s="2">
        <v>0</v>
      </c>
      <c r="AE2691" s="2">
        <v>0</v>
      </c>
      <c r="AF2691" s="2">
        <v>0</v>
      </c>
      <c r="AG2691" s="2">
        <v>0</v>
      </c>
      <c r="AH2691" s="2">
        <v>0</v>
      </c>
      <c r="AI2691" s="2">
        <v>0</v>
      </c>
      <c r="AJ2691" s="2">
        <v>0</v>
      </c>
      <c r="AK2691" s="2">
        <v>0</v>
      </c>
      <c r="AL2691" s="2">
        <v>0</v>
      </c>
      <c r="AM2691" s="2">
        <v>4.66</v>
      </c>
      <c r="AN2691" s="2">
        <v>0</v>
      </c>
      <c r="AO2691" s="2">
        <v>0</v>
      </c>
      <c r="AP2691" s="2">
        <v>0</v>
      </c>
      <c r="AQ2691" s="2">
        <v>0</v>
      </c>
      <c r="AR2691" s="2">
        <v>0</v>
      </c>
      <c r="AS2691" s="2">
        <v>0</v>
      </c>
      <c r="AT2691" s="2">
        <v>0</v>
      </c>
      <c r="AU2691" s="2">
        <v>0</v>
      </c>
      <c r="AV2691" s="2">
        <v>0</v>
      </c>
      <c r="AW2691" s="2">
        <v>0</v>
      </c>
      <c r="AX2691" s="2">
        <v>0</v>
      </c>
      <c r="AY2691" s="2">
        <v>0</v>
      </c>
      <c r="AZ2691" s="2">
        <v>0</v>
      </c>
      <c r="BA2691" s="2">
        <v>0</v>
      </c>
      <c r="BB2691" s="2">
        <v>0</v>
      </c>
      <c r="BC2691" s="2">
        <v>0</v>
      </c>
      <c r="BD2691" s="2">
        <v>0</v>
      </c>
      <c r="BE2691" s="2">
        <v>0</v>
      </c>
      <c r="BF2691" s="2">
        <v>0</v>
      </c>
      <c r="BG2691" s="2">
        <v>0</v>
      </c>
      <c r="BH2691" s="2">
        <v>1</v>
      </c>
      <c r="BI2691" s="2">
        <v>1</v>
      </c>
      <c r="BJ2691" s="2">
        <v>0.2</v>
      </c>
      <c r="BK2691" s="2">
        <v>1</v>
      </c>
      <c r="BL2691" s="2">
        <v>42.1</v>
      </c>
      <c r="BM2691" s="2">
        <v>5.89</v>
      </c>
      <c r="BN2691" s="2">
        <v>47.99</v>
      </c>
      <c r="BO2691" s="2">
        <v>47.99</v>
      </c>
      <c r="BQ2691" s="2" t="s">
        <v>479</v>
      </c>
      <c r="BR2691" s="2" t="s">
        <v>83</v>
      </c>
      <c r="BS2691" s="3">
        <v>42874</v>
      </c>
      <c r="BT2691" s="4">
        <v>0.5</v>
      </c>
      <c r="BU2691" s="2" t="s">
        <v>1220</v>
      </c>
      <c r="BV2691" s="2" t="s">
        <v>87</v>
      </c>
      <c r="BY2691" s="2">
        <v>1200</v>
      </c>
      <c r="CA2691" s="2" t="s">
        <v>114</v>
      </c>
      <c r="CC2691" s="2" t="s">
        <v>477</v>
      </c>
      <c r="CD2691" s="2">
        <v>6220</v>
      </c>
      <c r="CE2691" s="2" t="s">
        <v>99</v>
      </c>
      <c r="CF2691" s="3">
        <v>42877</v>
      </c>
      <c r="CI2691" s="2">
        <v>1</v>
      </c>
      <c r="CJ2691" s="2">
        <v>1</v>
      </c>
      <c r="CK2691" s="2">
        <v>21</v>
      </c>
      <c r="CL2691" s="2" t="s">
        <v>87</v>
      </c>
    </row>
    <row r="2692" spans="1:90">
      <c r="A2692" s="2" t="s">
        <v>71</v>
      </c>
      <c r="B2692" s="2" t="s">
        <v>72</v>
      </c>
      <c r="C2692" s="2" t="s">
        <v>73</v>
      </c>
      <c r="E2692" s="2" t="str">
        <f>"FES1162550084"</f>
        <v>FES1162550084</v>
      </c>
      <c r="F2692" s="3">
        <v>42873</v>
      </c>
      <c r="G2692" s="2">
        <v>201711</v>
      </c>
      <c r="H2692" s="2" t="s">
        <v>74</v>
      </c>
      <c r="I2692" s="2" t="s">
        <v>75</v>
      </c>
      <c r="J2692" s="2" t="s">
        <v>76</v>
      </c>
      <c r="K2692" s="2" t="s">
        <v>77</v>
      </c>
      <c r="L2692" s="2" t="s">
        <v>422</v>
      </c>
      <c r="M2692" s="2" t="s">
        <v>423</v>
      </c>
      <c r="N2692" s="2" t="s">
        <v>424</v>
      </c>
      <c r="O2692" s="2" t="s">
        <v>81</v>
      </c>
      <c r="P2692" s="2" t="str">
        <f>"2170568091                    "</f>
        <v xml:space="preserve">2170568091                    </v>
      </c>
      <c r="Q2692" s="2">
        <v>0</v>
      </c>
      <c r="R2692" s="2">
        <v>0</v>
      </c>
      <c r="S2692" s="2">
        <v>0</v>
      </c>
      <c r="T2692" s="2">
        <v>0</v>
      </c>
      <c r="U2692" s="2">
        <v>0</v>
      </c>
      <c r="V2692" s="2">
        <v>0</v>
      </c>
      <c r="W2692" s="2">
        <v>0</v>
      </c>
      <c r="X2692" s="2">
        <v>0</v>
      </c>
      <c r="Y2692" s="2">
        <v>0</v>
      </c>
      <c r="Z2692" s="2">
        <v>0</v>
      </c>
      <c r="AA2692" s="2">
        <v>0</v>
      </c>
      <c r="AB2692" s="2">
        <v>0</v>
      </c>
      <c r="AC2692" s="2">
        <v>0</v>
      </c>
      <c r="AD2692" s="2">
        <v>0</v>
      </c>
      <c r="AE2692" s="2">
        <v>0</v>
      </c>
      <c r="AF2692" s="2">
        <v>0</v>
      </c>
      <c r="AG2692" s="2">
        <v>0</v>
      </c>
      <c r="AH2692" s="2">
        <v>0</v>
      </c>
      <c r="AI2692" s="2">
        <v>0</v>
      </c>
      <c r="AJ2692" s="2">
        <v>0</v>
      </c>
      <c r="AK2692" s="2">
        <v>0</v>
      </c>
      <c r="AL2692" s="2">
        <v>0</v>
      </c>
      <c r="AM2692" s="2">
        <v>4.66</v>
      </c>
      <c r="AN2692" s="2">
        <v>0</v>
      </c>
      <c r="AO2692" s="2">
        <v>0</v>
      </c>
      <c r="AP2692" s="2">
        <v>0</v>
      </c>
      <c r="AQ2692" s="2">
        <v>0</v>
      </c>
      <c r="AR2692" s="2">
        <v>0</v>
      </c>
      <c r="AS2692" s="2">
        <v>0</v>
      </c>
      <c r="AT2692" s="2">
        <v>0</v>
      </c>
      <c r="AU2692" s="2">
        <v>0</v>
      </c>
      <c r="AV2692" s="2">
        <v>0</v>
      </c>
      <c r="AW2692" s="2">
        <v>0</v>
      </c>
      <c r="AX2692" s="2">
        <v>0</v>
      </c>
      <c r="AY2692" s="2">
        <v>0</v>
      </c>
      <c r="AZ2692" s="2">
        <v>0</v>
      </c>
      <c r="BA2692" s="2">
        <v>0</v>
      </c>
      <c r="BB2692" s="2">
        <v>0</v>
      </c>
      <c r="BC2692" s="2">
        <v>0</v>
      </c>
      <c r="BD2692" s="2">
        <v>0</v>
      </c>
      <c r="BE2692" s="2">
        <v>0</v>
      </c>
      <c r="BF2692" s="2">
        <v>0</v>
      </c>
      <c r="BG2692" s="2">
        <v>0</v>
      </c>
      <c r="BH2692" s="2">
        <v>1</v>
      </c>
      <c r="BI2692" s="2">
        <v>1</v>
      </c>
      <c r="BJ2692" s="2">
        <v>0.2</v>
      </c>
      <c r="BK2692" s="2">
        <v>1</v>
      </c>
      <c r="BL2692" s="2">
        <v>42.1</v>
      </c>
      <c r="BM2692" s="2">
        <v>5.89</v>
      </c>
      <c r="BN2692" s="2">
        <v>47.99</v>
      </c>
      <c r="BO2692" s="2">
        <v>47.99</v>
      </c>
      <c r="BQ2692" s="2" t="s">
        <v>425</v>
      </c>
      <c r="BR2692" s="2" t="s">
        <v>83</v>
      </c>
      <c r="BS2692" s="3">
        <v>42874</v>
      </c>
      <c r="BT2692" s="4">
        <v>0.6020833333333333</v>
      </c>
      <c r="BU2692" s="2" t="s">
        <v>3032</v>
      </c>
      <c r="BV2692" s="2" t="s">
        <v>87</v>
      </c>
      <c r="BY2692" s="2">
        <v>1200</v>
      </c>
      <c r="CA2692" s="2" t="s">
        <v>939</v>
      </c>
      <c r="CC2692" s="2" t="s">
        <v>423</v>
      </c>
      <c r="CD2692" s="2">
        <v>6230</v>
      </c>
      <c r="CE2692" s="2" t="s">
        <v>99</v>
      </c>
      <c r="CF2692" s="3">
        <v>42877</v>
      </c>
      <c r="CI2692" s="2">
        <v>1</v>
      </c>
      <c r="CJ2692" s="2">
        <v>1</v>
      </c>
      <c r="CK2692" s="2">
        <v>21</v>
      </c>
      <c r="CL2692" s="2" t="s">
        <v>87</v>
      </c>
    </row>
    <row r="2693" spans="1:90">
      <c r="A2693" s="2" t="s">
        <v>71</v>
      </c>
      <c r="B2693" s="2" t="s">
        <v>72</v>
      </c>
      <c r="C2693" s="2" t="s">
        <v>73</v>
      </c>
      <c r="E2693" s="2" t="str">
        <f>"FES1162550038"</f>
        <v>FES1162550038</v>
      </c>
      <c r="F2693" s="3">
        <v>42873</v>
      </c>
      <c r="G2693" s="2">
        <v>201711</v>
      </c>
      <c r="H2693" s="2" t="s">
        <v>74</v>
      </c>
      <c r="I2693" s="2" t="s">
        <v>75</v>
      </c>
      <c r="J2693" s="2" t="s">
        <v>76</v>
      </c>
      <c r="K2693" s="2" t="s">
        <v>77</v>
      </c>
      <c r="L2693" s="2" t="s">
        <v>175</v>
      </c>
      <c r="M2693" s="2" t="s">
        <v>176</v>
      </c>
      <c r="N2693" s="2" t="s">
        <v>446</v>
      </c>
      <c r="O2693" s="2" t="s">
        <v>81</v>
      </c>
      <c r="P2693" s="2" t="str">
        <f>"2170568053                    "</f>
        <v xml:space="preserve">2170568053                    </v>
      </c>
      <c r="Q2693" s="2">
        <v>0</v>
      </c>
      <c r="R2693" s="2">
        <v>0</v>
      </c>
      <c r="S2693" s="2">
        <v>0</v>
      </c>
      <c r="T2693" s="2">
        <v>0</v>
      </c>
      <c r="U2693" s="2">
        <v>0</v>
      </c>
      <c r="V2693" s="2">
        <v>0</v>
      </c>
      <c r="W2693" s="2">
        <v>0</v>
      </c>
      <c r="X2693" s="2">
        <v>0</v>
      </c>
      <c r="Y2693" s="2">
        <v>0</v>
      </c>
      <c r="Z2693" s="2">
        <v>0</v>
      </c>
      <c r="AA2693" s="2">
        <v>0</v>
      </c>
      <c r="AB2693" s="2">
        <v>0</v>
      </c>
      <c r="AC2693" s="2">
        <v>0</v>
      </c>
      <c r="AD2693" s="2">
        <v>0</v>
      </c>
      <c r="AE2693" s="2">
        <v>0</v>
      </c>
      <c r="AF2693" s="2">
        <v>0</v>
      </c>
      <c r="AG2693" s="2">
        <v>0</v>
      </c>
      <c r="AH2693" s="2">
        <v>0</v>
      </c>
      <c r="AI2693" s="2">
        <v>0</v>
      </c>
      <c r="AJ2693" s="2">
        <v>0</v>
      </c>
      <c r="AK2693" s="2">
        <v>0</v>
      </c>
      <c r="AL2693" s="2">
        <v>0</v>
      </c>
      <c r="AM2693" s="2">
        <v>5.82</v>
      </c>
      <c r="AN2693" s="2">
        <v>0</v>
      </c>
      <c r="AO2693" s="2">
        <v>0</v>
      </c>
      <c r="AP2693" s="2">
        <v>0</v>
      </c>
      <c r="AQ2693" s="2">
        <v>0</v>
      </c>
      <c r="AR2693" s="2">
        <v>0</v>
      </c>
      <c r="AS2693" s="2">
        <v>0</v>
      </c>
      <c r="AT2693" s="2">
        <v>0</v>
      </c>
      <c r="AU2693" s="2">
        <v>0</v>
      </c>
      <c r="AV2693" s="2">
        <v>0</v>
      </c>
      <c r="AW2693" s="2">
        <v>0</v>
      </c>
      <c r="AX2693" s="2">
        <v>0</v>
      </c>
      <c r="AY2693" s="2">
        <v>0</v>
      </c>
      <c r="AZ2693" s="2">
        <v>0</v>
      </c>
      <c r="BA2693" s="2">
        <v>0</v>
      </c>
      <c r="BB2693" s="2">
        <v>0</v>
      </c>
      <c r="BC2693" s="2">
        <v>0</v>
      </c>
      <c r="BD2693" s="2">
        <v>0</v>
      </c>
      <c r="BE2693" s="2">
        <v>0</v>
      </c>
      <c r="BF2693" s="2">
        <v>0</v>
      </c>
      <c r="BG2693" s="2">
        <v>0</v>
      </c>
      <c r="BH2693" s="2">
        <v>1</v>
      </c>
      <c r="BI2693" s="2">
        <v>2.2000000000000002</v>
      </c>
      <c r="BJ2693" s="2">
        <v>0.9</v>
      </c>
      <c r="BK2693" s="2">
        <v>2.5</v>
      </c>
      <c r="BL2693" s="2">
        <v>52.62</v>
      </c>
      <c r="BM2693" s="2">
        <v>7.37</v>
      </c>
      <c r="BN2693" s="2">
        <v>59.99</v>
      </c>
      <c r="BO2693" s="2">
        <v>59.99</v>
      </c>
      <c r="BQ2693" s="2" t="s">
        <v>447</v>
      </c>
      <c r="BR2693" s="2" t="s">
        <v>83</v>
      </c>
      <c r="BS2693" s="3">
        <v>42874</v>
      </c>
      <c r="BT2693" s="4">
        <v>0.2986111111111111</v>
      </c>
      <c r="BU2693" s="2" t="s">
        <v>239</v>
      </c>
      <c r="BV2693" s="2" t="s">
        <v>98</v>
      </c>
      <c r="BY2693" s="2">
        <v>4475.1899999999996</v>
      </c>
      <c r="CA2693" s="2" t="s">
        <v>223</v>
      </c>
      <c r="CC2693" s="2" t="s">
        <v>176</v>
      </c>
      <c r="CD2693" s="2">
        <v>6001</v>
      </c>
      <c r="CE2693" s="2" t="s">
        <v>103</v>
      </c>
      <c r="CF2693" s="3">
        <v>42874</v>
      </c>
      <c r="CI2693" s="2">
        <v>1</v>
      </c>
      <c r="CJ2693" s="2">
        <v>1</v>
      </c>
      <c r="CK2693" s="2">
        <v>21</v>
      </c>
      <c r="CL2693" s="2" t="s">
        <v>87</v>
      </c>
    </row>
    <row r="2694" spans="1:90">
      <c r="A2694" s="2" t="s">
        <v>71</v>
      </c>
      <c r="B2694" s="2" t="s">
        <v>72</v>
      </c>
      <c r="C2694" s="2" t="s">
        <v>73</v>
      </c>
      <c r="E2694" s="2" t="str">
        <f>"FES1162549989"</f>
        <v>FES1162549989</v>
      </c>
      <c r="F2694" s="3">
        <v>42873</v>
      </c>
      <c r="G2694" s="2">
        <v>201711</v>
      </c>
      <c r="H2694" s="2" t="s">
        <v>74</v>
      </c>
      <c r="I2694" s="2" t="s">
        <v>75</v>
      </c>
      <c r="J2694" s="2" t="s">
        <v>76</v>
      </c>
      <c r="K2694" s="2" t="s">
        <v>77</v>
      </c>
      <c r="L2694" s="2" t="s">
        <v>88</v>
      </c>
      <c r="M2694" s="2" t="s">
        <v>89</v>
      </c>
      <c r="N2694" s="2" t="s">
        <v>704</v>
      </c>
      <c r="O2694" s="2" t="s">
        <v>81</v>
      </c>
      <c r="P2694" s="2" t="str">
        <f>"2170567993                    "</f>
        <v xml:space="preserve">2170567993                    </v>
      </c>
      <c r="Q2694" s="2">
        <v>0</v>
      </c>
      <c r="R2694" s="2">
        <v>0</v>
      </c>
      <c r="S2694" s="2">
        <v>0</v>
      </c>
      <c r="T2694" s="2">
        <v>0</v>
      </c>
      <c r="U2694" s="2">
        <v>0</v>
      </c>
      <c r="V2694" s="2">
        <v>0</v>
      </c>
      <c r="W2694" s="2">
        <v>0</v>
      </c>
      <c r="X2694" s="2">
        <v>0</v>
      </c>
      <c r="Y2694" s="2">
        <v>0</v>
      </c>
      <c r="Z2694" s="2">
        <v>0</v>
      </c>
      <c r="AA2694" s="2">
        <v>0</v>
      </c>
      <c r="AB2694" s="2">
        <v>0</v>
      </c>
      <c r="AC2694" s="2">
        <v>0</v>
      </c>
      <c r="AD2694" s="2">
        <v>0</v>
      </c>
      <c r="AE2694" s="2">
        <v>0</v>
      </c>
      <c r="AF2694" s="2">
        <v>0</v>
      </c>
      <c r="AG2694" s="2">
        <v>0</v>
      </c>
      <c r="AH2694" s="2">
        <v>0</v>
      </c>
      <c r="AI2694" s="2">
        <v>0</v>
      </c>
      <c r="AJ2694" s="2">
        <v>0</v>
      </c>
      <c r="AK2694" s="2">
        <v>0</v>
      </c>
      <c r="AL2694" s="2">
        <v>0</v>
      </c>
      <c r="AM2694" s="2">
        <v>4.66</v>
      </c>
      <c r="AN2694" s="2">
        <v>0</v>
      </c>
      <c r="AO2694" s="2">
        <v>0</v>
      </c>
      <c r="AP2694" s="2">
        <v>0</v>
      </c>
      <c r="AQ2694" s="2">
        <v>0</v>
      </c>
      <c r="AR2694" s="2">
        <v>0</v>
      </c>
      <c r="AS2694" s="2">
        <v>0</v>
      </c>
      <c r="AT2694" s="2">
        <v>0</v>
      </c>
      <c r="AU2694" s="2">
        <v>0</v>
      </c>
      <c r="AV2694" s="2">
        <v>0</v>
      </c>
      <c r="AW2694" s="2">
        <v>0</v>
      </c>
      <c r="AX2694" s="2">
        <v>0</v>
      </c>
      <c r="AY2694" s="2">
        <v>0</v>
      </c>
      <c r="AZ2694" s="2">
        <v>0</v>
      </c>
      <c r="BA2694" s="2">
        <v>0</v>
      </c>
      <c r="BB2694" s="2">
        <v>0</v>
      </c>
      <c r="BC2694" s="2">
        <v>0</v>
      </c>
      <c r="BD2694" s="2">
        <v>0</v>
      </c>
      <c r="BE2694" s="2">
        <v>0</v>
      </c>
      <c r="BF2694" s="2">
        <v>0</v>
      </c>
      <c r="BG2694" s="2">
        <v>0</v>
      </c>
      <c r="BH2694" s="2">
        <v>1</v>
      </c>
      <c r="BI2694" s="2">
        <v>1</v>
      </c>
      <c r="BJ2694" s="2">
        <v>0.2</v>
      </c>
      <c r="BK2694" s="2">
        <v>1</v>
      </c>
      <c r="BL2694" s="2">
        <v>42.1</v>
      </c>
      <c r="BM2694" s="2">
        <v>5.89</v>
      </c>
      <c r="BN2694" s="2">
        <v>47.99</v>
      </c>
      <c r="BO2694" s="2">
        <v>47.99</v>
      </c>
      <c r="BQ2694" s="2" t="s">
        <v>1116</v>
      </c>
      <c r="BR2694" s="2" t="s">
        <v>83</v>
      </c>
      <c r="BS2694" s="3">
        <v>42874</v>
      </c>
      <c r="BT2694" s="4">
        <v>0.41666666666666669</v>
      </c>
      <c r="BU2694" s="2" t="s">
        <v>2822</v>
      </c>
      <c r="BV2694" s="2" t="s">
        <v>98</v>
      </c>
      <c r="BY2694" s="2">
        <v>1200</v>
      </c>
      <c r="CC2694" s="2" t="s">
        <v>89</v>
      </c>
      <c r="CD2694" s="2">
        <v>7530</v>
      </c>
      <c r="CE2694" s="2" t="s">
        <v>99</v>
      </c>
      <c r="CF2694" s="3">
        <v>42877</v>
      </c>
      <c r="CI2694" s="2">
        <v>1</v>
      </c>
      <c r="CJ2694" s="2">
        <v>1</v>
      </c>
      <c r="CK2694" s="2">
        <v>21</v>
      </c>
      <c r="CL2694" s="2" t="s">
        <v>87</v>
      </c>
    </row>
    <row r="2695" spans="1:90">
      <c r="A2695" s="2" t="s">
        <v>71</v>
      </c>
      <c r="B2695" s="2" t="s">
        <v>72</v>
      </c>
      <c r="C2695" s="2" t="s">
        <v>73</v>
      </c>
      <c r="E2695" s="2" t="str">
        <f>"FES1162550110"</f>
        <v>FES1162550110</v>
      </c>
      <c r="F2695" s="3">
        <v>42873</v>
      </c>
      <c r="G2695" s="2">
        <v>201711</v>
      </c>
      <c r="H2695" s="2" t="s">
        <v>74</v>
      </c>
      <c r="I2695" s="2" t="s">
        <v>75</v>
      </c>
      <c r="J2695" s="2" t="s">
        <v>76</v>
      </c>
      <c r="K2695" s="2" t="s">
        <v>77</v>
      </c>
      <c r="L2695" s="2" t="s">
        <v>123</v>
      </c>
      <c r="M2695" s="2" t="s">
        <v>124</v>
      </c>
      <c r="N2695" s="2" t="s">
        <v>2011</v>
      </c>
      <c r="O2695" s="2" t="s">
        <v>81</v>
      </c>
      <c r="P2695" s="2" t="str">
        <f>"2170568132                    "</f>
        <v xml:space="preserve">2170568132                    </v>
      </c>
      <c r="Q2695" s="2">
        <v>0</v>
      </c>
      <c r="R2695" s="2">
        <v>0</v>
      </c>
      <c r="S2695" s="2">
        <v>0</v>
      </c>
      <c r="T2695" s="2">
        <v>0</v>
      </c>
      <c r="U2695" s="2">
        <v>0</v>
      </c>
      <c r="V2695" s="2">
        <v>0</v>
      </c>
      <c r="W2695" s="2">
        <v>0</v>
      </c>
      <c r="X2695" s="2">
        <v>0</v>
      </c>
      <c r="Y2695" s="2">
        <v>0</v>
      </c>
      <c r="Z2695" s="2">
        <v>0</v>
      </c>
      <c r="AA2695" s="2">
        <v>0</v>
      </c>
      <c r="AB2695" s="2">
        <v>0</v>
      </c>
      <c r="AC2695" s="2">
        <v>0</v>
      </c>
      <c r="AD2695" s="2">
        <v>0</v>
      </c>
      <c r="AE2695" s="2">
        <v>0</v>
      </c>
      <c r="AF2695" s="2">
        <v>0</v>
      </c>
      <c r="AG2695" s="2">
        <v>0</v>
      </c>
      <c r="AH2695" s="2">
        <v>0</v>
      </c>
      <c r="AI2695" s="2">
        <v>0</v>
      </c>
      <c r="AJ2695" s="2">
        <v>0</v>
      </c>
      <c r="AK2695" s="2">
        <v>0</v>
      </c>
      <c r="AL2695" s="2">
        <v>0</v>
      </c>
      <c r="AM2695" s="2">
        <v>4.66</v>
      </c>
      <c r="AN2695" s="2">
        <v>0</v>
      </c>
      <c r="AO2695" s="2">
        <v>0</v>
      </c>
      <c r="AP2695" s="2">
        <v>0</v>
      </c>
      <c r="AQ2695" s="2">
        <v>0</v>
      </c>
      <c r="AR2695" s="2">
        <v>0</v>
      </c>
      <c r="AS2695" s="2">
        <v>0</v>
      </c>
      <c r="AT2695" s="2">
        <v>0</v>
      </c>
      <c r="AU2695" s="2">
        <v>0</v>
      </c>
      <c r="AV2695" s="2">
        <v>0</v>
      </c>
      <c r="AW2695" s="2">
        <v>0</v>
      </c>
      <c r="AX2695" s="2">
        <v>0</v>
      </c>
      <c r="AY2695" s="2">
        <v>0</v>
      </c>
      <c r="AZ2695" s="2">
        <v>0</v>
      </c>
      <c r="BA2695" s="2">
        <v>0</v>
      </c>
      <c r="BB2695" s="2">
        <v>0</v>
      </c>
      <c r="BC2695" s="2">
        <v>0</v>
      </c>
      <c r="BD2695" s="2">
        <v>0</v>
      </c>
      <c r="BE2695" s="2">
        <v>0</v>
      </c>
      <c r="BF2695" s="2">
        <v>0</v>
      </c>
      <c r="BG2695" s="2">
        <v>0</v>
      </c>
      <c r="BH2695" s="2">
        <v>1</v>
      </c>
      <c r="BI2695" s="2">
        <v>1</v>
      </c>
      <c r="BJ2695" s="2">
        <v>0.2</v>
      </c>
      <c r="BK2695" s="2">
        <v>1</v>
      </c>
      <c r="BL2695" s="2">
        <v>42.1</v>
      </c>
      <c r="BM2695" s="2">
        <v>5.89</v>
      </c>
      <c r="BN2695" s="2">
        <v>47.99</v>
      </c>
      <c r="BO2695" s="2">
        <v>47.99</v>
      </c>
      <c r="BQ2695" s="2" t="s">
        <v>2012</v>
      </c>
      <c r="BR2695" s="2" t="s">
        <v>83</v>
      </c>
      <c r="BS2695" s="3">
        <v>42874</v>
      </c>
      <c r="BT2695" s="4">
        <v>0.64236111111111105</v>
      </c>
      <c r="BU2695" s="2" t="s">
        <v>671</v>
      </c>
      <c r="BV2695" s="2" t="s">
        <v>87</v>
      </c>
      <c r="BW2695" s="2" t="s">
        <v>92</v>
      </c>
      <c r="BX2695" s="2" t="s">
        <v>925</v>
      </c>
      <c r="BY2695" s="2">
        <v>1200</v>
      </c>
      <c r="CC2695" s="2" t="s">
        <v>124</v>
      </c>
      <c r="CD2695" s="2">
        <v>200</v>
      </c>
      <c r="CE2695" s="2" t="s">
        <v>99</v>
      </c>
      <c r="CF2695" s="3">
        <v>42877</v>
      </c>
      <c r="CI2695" s="2">
        <v>1</v>
      </c>
      <c r="CJ2695" s="2">
        <v>1</v>
      </c>
      <c r="CK2695" s="2">
        <v>21</v>
      </c>
      <c r="CL2695" s="2" t="s">
        <v>87</v>
      </c>
    </row>
    <row r="2696" spans="1:90">
      <c r="A2696" s="2" t="s">
        <v>71</v>
      </c>
      <c r="B2696" s="2" t="s">
        <v>72</v>
      </c>
      <c r="C2696" s="2" t="s">
        <v>73</v>
      </c>
      <c r="E2696" s="2" t="str">
        <f>"FES1162550128"</f>
        <v>FES1162550128</v>
      </c>
      <c r="F2696" s="3">
        <v>42873</v>
      </c>
      <c r="G2696" s="2">
        <v>201711</v>
      </c>
      <c r="H2696" s="2" t="s">
        <v>74</v>
      </c>
      <c r="I2696" s="2" t="s">
        <v>75</v>
      </c>
      <c r="J2696" s="2" t="s">
        <v>76</v>
      </c>
      <c r="K2696" s="2" t="s">
        <v>77</v>
      </c>
      <c r="L2696" s="2" t="s">
        <v>175</v>
      </c>
      <c r="M2696" s="2" t="s">
        <v>176</v>
      </c>
      <c r="N2696" s="2" t="s">
        <v>462</v>
      </c>
      <c r="O2696" s="2" t="s">
        <v>81</v>
      </c>
      <c r="P2696" s="2" t="str">
        <f>"2170568148                    "</f>
        <v xml:space="preserve">2170568148                    </v>
      </c>
      <c r="Q2696" s="2">
        <v>0</v>
      </c>
      <c r="R2696" s="2">
        <v>0</v>
      </c>
      <c r="S2696" s="2">
        <v>0</v>
      </c>
      <c r="T2696" s="2">
        <v>0</v>
      </c>
      <c r="U2696" s="2">
        <v>0</v>
      </c>
      <c r="V2696" s="2">
        <v>0</v>
      </c>
      <c r="W2696" s="2">
        <v>0</v>
      </c>
      <c r="X2696" s="2">
        <v>0</v>
      </c>
      <c r="Y2696" s="2">
        <v>0</v>
      </c>
      <c r="Z2696" s="2">
        <v>0</v>
      </c>
      <c r="AA2696" s="2">
        <v>0</v>
      </c>
      <c r="AB2696" s="2">
        <v>0</v>
      </c>
      <c r="AC2696" s="2">
        <v>0</v>
      </c>
      <c r="AD2696" s="2">
        <v>0</v>
      </c>
      <c r="AE2696" s="2">
        <v>0</v>
      </c>
      <c r="AF2696" s="2">
        <v>0</v>
      </c>
      <c r="AG2696" s="2">
        <v>0</v>
      </c>
      <c r="AH2696" s="2">
        <v>0</v>
      </c>
      <c r="AI2696" s="2">
        <v>0</v>
      </c>
      <c r="AJ2696" s="2">
        <v>0</v>
      </c>
      <c r="AK2696" s="2">
        <v>0</v>
      </c>
      <c r="AL2696" s="2">
        <v>0</v>
      </c>
      <c r="AM2696" s="2">
        <v>4.66</v>
      </c>
      <c r="AN2696" s="2">
        <v>0</v>
      </c>
      <c r="AO2696" s="2">
        <v>0</v>
      </c>
      <c r="AP2696" s="2">
        <v>0</v>
      </c>
      <c r="AQ2696" s="2">
        <v>0</v>
      </c>
      <c r="AR2696" s="2">
        <v>0</v>
      </c>
      <c r="AS2696" s="2">
        <v>0</v>
      </c>
      <c r="AT2696" s="2">
        <v>0</v>
      </c>
      <c r="AU2696" s="2">
        <v>0</v>
      </c>
      <c r="AV2696" s="2">
        <v>0</v>
      </c>
      <c r="AW2696" s="2">
        <v>0</v>
      </c>
      <c r="AX2696" s="2">
        <v>0</v>
      </c>
      <c r="AY2696" s="2">
        <v>0</v>
      </c>
      <c r="AZ2696" s="2">
        <v>0</v>
      </c>
      <c r="BA2696" s="2">
        <v>0</v>
      </c>
      <c r="BB2696" s="2">
        <v>0</v>
      </c>
      <c r="BC2696" s="2">
        <v>0</v>
      </c>
      <c r="BD2696" s="2">
        <v>0</v>
      </c>
      <c r="BE2696" s="2">
        <v>0</v>
      </c>
      <c r="BF2696" s="2">
        <v>0</v>
      </c>
      <c r="BG2696" s="2">
        <v>0</v>
      </c>
      <c r="BH2696" s="2">
        <v>1</v>
      </c>
      <c r="BI2696" s="2">
        <v>1</v>
      </c>
      <c r="BJ2696" s="2">
        <v>0.2</v>
      </c>
      <c r="BK2696" s="2">
        <v>1</v>
      </c>
      <c r="BL2696" s="2">
        <v>42.1</v>
      </c>
      <c r="BM2696" s="2">
        <v>5.89</v>
      </c>
      <c r="BN2696" s="2">
        <v>47.99</v>
      </c>
      <c r="BO2696" s="2">
        <v>47.99</v>
      </c>
      <c r="BQ2696" s="2" t="s">
        <v>463</v>
      </c>
      <c r="BR2696" s="2" t="s">
        <v>83</v>
      </c>
      <c r="BS2696" s="3">
        <v>42874</v>
      </c>
      <c r="BT2696" s="4">
        <v>0.58124999999999993</v>
      </c>
      <c r="BU2696" s="2" t="s">
        <v>3033</v>
      </c>
      <c r="BV2696" s="2" t="s">
        <v>87</v>
      </c>
      <c r="BW2696" s="2" t="s">
        <v>1104</v>
      </c>
      <c r="BX2696" s="2" t="s">
        <v>1799</v>
      </c>
      <c r="BY2696" s="2">
        <v>1200</v>
      </c>
      <c r="CA2696" s="2" t="s">
        <v>855</v>
      </c>
      <c r="CC2696" s="2" t="s">
        <v>176</v>
      </c>
      <c r="CD2696" s="2">
        <v>6001</v>
      </c>
      <c r="CE2696" s="2" t="s">
        <v>99</v>
      </c>
      <c r="CF2696" s="3">
        <v>42874</v>
      </c>
      <c r="CI2696" s="2">
        <v>1</v>
      </c>
      <c r="CJ2696" s="2">
        <v>1</v>
      </c>
      <c r="CK2696" s="2">
        <v>21</v>
      </c>
      <c r="CL2696" s="2" t="s">
        <v>87</v>
      </c>
    </row>
    <row r="2697" spans="1:90">
      <c r="A2697" s="2" t="s">
        <v>71</v>
      </c>
      <c r="B2697" s="2" t="s">
        <v>72</v>
      </c>
      <c r="C2697" s="2" t="s">
        <v>73</v>
      </c>
      <c r="E2697" s="2" t="str">
        <f>"FES1162549882"</f>
        <v>FES1162549882</v>
      </c>
      <c r="F2697" s="3">
        <v>42873</v>
      </c>
      <c r="G2697" s="2">
        <v>201711</v>
      </c>
      <c r="H2697" s="2" t="s">
        <v>74</v>
      </c>
      <c r="I2697" s="2" t="s">
        <v>75</v>
      </c>
      <c r="J2697" s="2" t="s">
        <v>76</v>
      </c>
      <c r="K2697" s="2" t="s">
        <v>77</v>
      </c>
      <c r="L2697" s="2" t="s">
        <v>242</v>
      </c>
      <c r="M2697" s="2" t="s">
        <v>243</v>
      </c>
      <c r="N2697" s="2" t="s">
        <v>3034</v>
      </c>
      <c r="O2697" s="2" t="s">
        <v>81</v>
      </c>
      <c r="P2697" s="2" t="str">
        <f>"2170565911                    "</f>
        <v xml:space="preserve">2170565911                    </v>
      </c>
      <c r="Q2697" s="2">
        <v>0</v>
      </c>
      <c r="R2697" s="2">
        <v>0</v>
      </c>
      <c r="S2697" s="2">
        <v>0</v>
      </c>
      <c r="T2697" s="2">
        <v>0</v>
      </c>
      <c r="U2697" s="2">
        <v>0</v>
      </c>
      <c r="V2697" s="2">
        <v>0</v>
      </c>
      <c r="W2697" s="2">
        <v>0</v>
      </c>
      <c r="X2697" s="2">
        <v>0</v>
      </c>
      <c r="Y2697" s="2">
        <v>0</v>
      </c>
      <c r="Z2697" s="2">
        <v>0</v>
      </c>
      <c r="AA2697" s="2">
        <v>0</v>
      </c>
      <c r="AB2697" s="2">
        <v>0</v>
      </c>
      <c r="AC2697" s="2">
        <v>0</v>
      </c>
      <c r="AD2697" s="2">
        <v>0</v>
      </c>
      <c r="AE2697" s="2">
        <v>0</v>
      </c>
      <c r="AF2697" s="2">
        <v>0</v>
      </c>
      <c r="AG2697" s="2">
        <v>0</v>
      </c>
      <c r="AH2697" s="2">
        <v>0</v>
      </c>
      <c r="AI2697" s="2">
        <v>0</v>
      </c>
      <c r="AJ2697" s="2">
        <v>0</v>
      </c>
      <c r="AK2697" s="2">
        <v>0</v>
      </c>
      <c r="AL2697" s="2">
        <v>0</v>
      </c>
      <c r="AM2697" s="2">
        <v>3.64</v>
      </c>
      <c r="AN2697" s="2">
        <v>0</v>
      </c>
      <c r="AO2697" s="2">
        <v>0</v>
      </c>
      <c r="AP2697" s="2">
        <v>0</v>
      </c>
      <c r="AQ2697" s="2">
        <v>0</v>
      </c>
      <c r="AR2697" s="2">
        <v>0</v>
      </c>
      <c r="AS2697" s="2">
        <v>0</v>
      </c>
      <c r="AT2697" s="2">
        <v>0</v>
      </c>
      <c r="AU2697" s="2">
        <v>0</v>
      </c>
      <c r="AV2697" s="2">
        <v>0</v>
      </c>
      <c r="AW2697" s="2">
        <v>0</v>
      </c>
      <c r="AX2697" s="2">
        <v>0</v>
      </c>
      <c r="AY2697" s="2">
        <v>0</v>
      </c>
      <c r="AZ2697" s="2">
        <v>0</v>
      </c>
      <c r="BA2697" s="2">
        <v>0</v>
      </c>
      <c r="BB2697" s="2">
        <v>0</v>
      </c>
      <c r="BC2697" s="2">
        <v>0</v>
      </c>
      <c r="BD2697" s="2">
        <v>0</v>
      </c>
      <c r="BE2697" s="2">
        <v>0</v>
      </c>
      <c r="BF2697" s="2">
        <v>0</v>
      </c>
      <c r="BG2697" s="2">
        <v>0</v>
      </c>
      <c r="BH2697" s="2">
        <v>1</v>
      </c>
      <c r="BI2697" s="2">
        <v>1</v>
      </c>
      <c r="BJ2697" s="2">
        <v>0.2</v>
      </c>
      <c r="BK2697" s="2">
        <v>1</v>
      </c>
      <c r="BL2697" s="2">
        <v>32.89</v>
      </c>
      <c r="BM2697" s="2">
        <v>4.5999999999999996</v>
      </c>
      <c r="BN2697" s="2">
        <v>37.49</v>
      </c>
      <c r="BO2697" s="2">
        <v>37.49</v>
      </c>
      <c r="BR2697" s="2" t="s">
        <v>83</v>
      </c>
      <c r="BS2697" s="3">
        <v>42874</v>
      </c>
      <c r="BT2697" s="4">
        <v>0.35625000000000001</v>
      </c>
      <c r="BU2697" s="2" t="s">
        <v>3035</v>
      </c>
      <c r="BV2697" s="2" t="s">
        <v>98</v>
      </c>
      <c r="BY2697" s="2">
        <v>1200</v>
      </c>
      <c r="CC2697" s="2" t="s">
        <v>243</v>
      </c>
      <c r="CD2697" s="2">
        <v>1459</v>
      </c>
      <c r="CE2697" s="2" t="s">
        <v>99</v>
      </c>
      <c r="CF2697" s="3">
        <v>42877</v>
      </c>
      <c r="CI2697" s="2">
        <v>1</v>
      </c>
      <c r="CJ2697" s="2">
        <v>1</v>
      </c>
      <c r="CK2697" s="2">
        <v>22</v>
      </c>
      <c r="CL2697" s="2" t="s">
        <v>87</v>
      </c>
    </row>
    <row r="2698" spans="1:90">
      <c r="A2698" s="2" t="s">
        <v>71</v>
      </c>
      <c r="B2698" s="2" t="s">
        <v>72</v>
      </c>
      <c r="C2698" s="2" t="s">
        <v>73</v>
      </c>
      <c r="E2698" s="2" t="str">
        <f>"FES1162550102"</f>
        <v>FES1162550102</v>
      </c>
      <c r="F2698" s="3">
        <v>42873</v>
      </c>
      <c r="G2698" s="2">
        <v>201711</v>
      </c>
      <c r="H2698" s="2" t="s">
        <v>74</v>
      </c>
      <c r="I2698" s="2" t="s">
        <v>75</v>
      </c>
      <c r="J2698" s="2" t="s">
        <v>76</v>
      </c>
      <c r="K2698" s="2" t="s">
        <v>77</v>
      </c>
      <c r="L2698" s="2" t="s">
        <v>123</v>
      </c>
      <c r="M2698" s="2" t="s">
        <v>124</v>
      </c>
      <c r="N2698" s="2" t="s">
        <v>234</v>
      </c>
      <c r="O2698" s="2" t="s">
        <v>81</v>
      </c>
      <c r="P2698" s="2" t="str">
        <f>"2170568120                    "</f>
        <v xml:space="preserve">2170568120                    </v>
      </c>
      <c r="Q2698" s="2">
        <v>0</v>
      </c>
      <c r="R2698" s="2">
        <v>0</v>
      </c>
      <c r="S2698" s="2">
        <v>0</v>
      </c>
      <c r="T2698" s="2">
        <v>0</v>
      </c>
      <c r="U2698" s="2">
        <v>0</v>
      </c>
      <c r="V2698" s="2">
        <v>0</v>
      </c>
      <c r="W2698" s="2">
        <v>0</v>
      </c>
      <c r="X2698" s="2">
        <v>0</v>
      </c>
      <c r="Y2698" s="2">
        <v>0</v>
      </c>
      <c r="Z2698" s="2">
        <v>0</v>
      </c>
      <c r="AA2698" s="2">
        <v>0</v>
      </c>
      <c r="AB2698" s="2">
        <v>0</v>
      </c>
      <c r="AC2698" s="2">
        <v>0</v>
      </c>
      <c r="AD2698" s="2">
        <v>0</v>
      </c>
      <c r="AE2698" s="2">
        <v>0</v>
      </c>
      <c r="AF2698" s="2">
        <v>0</v>
      </c>
      <c r="AG2698" s="2">
        <v>0</v>
      </c>
      <c r="AH2698" s="2">
        <v>0</v>
      </c>
      <c r="AI2698" s="2">
        <v>0</v>
      </c>
      <c r="AJ2698" s="2">
        <v>0</v>
      </c>
      <c r="AK2698" s="2">
        <v>0</v>
      </c>
      <c r="AL2698" s="2">
        <v>0</v>
      </c>
      <c r="AM2698" s="2">
        <v>4.66</v>
      </c>
      <c r="AN2698" s="2">
        <v>0</v>
      </c>
      <c r="AO2698" s="2">
        <v>0</v>
      </c>
      <c r="AP2698" s="2">
        <v>0</v>
      </c>
      <c r="AQ2698" s="2">
        <v>0</v>
      </c>
      <c r="AR2698" s="2">
        <v>0</v>
      </c>
      <c r="AS2698" s="2">
        <v>0</v>
      </c>
      <c r="AT2698" s="2">
        <v>0</v>
      </c>
      <c r="AU2698" s="2">
        <v>0</v>
      </c>
      <c r="AV2698" s="2">
        <v>0</v>
      </c>
      <c r="AW2698" s="2">
        <v>0</v>
      </c>
      <c r="AX2698" s="2">
        <v>0</v>
      </c>
      <c r="AY2698" s="2">
        <v>0</v>
      </c>
      <c r="AZ2698" s="2">
        <v>0</v>
      </c>
      <c r="BA2698" s="2">
        <v>0</v>
      </c>
      <c r="BB2698" s="2">
        <v>0</v>
      </c>
      <c r="BC2698" s="2">
        <v>0</v>
      </c>
      <c r="BD2698" s="2">
        <v>0</v>
      </c>
      <c r="BE2698" s="2">
        <v>0</v>
      </c>
      <c r="BF2698" s="2">
        <v>0</v>
      </c>
      <c r="BG2698" s="2">
        <v>0</v>
      </c>
      <c r="BH2698" s="2">
        <v>1</v>
      </c>
      <c r="BI2698" s="2">
        <v>1</v>
      </c>
      <c r="BJ2698" s="2">
        <v>0.2</v>
      </c>
      <c r="BK2698" s="2">
        <v>1</v>
      </c>
      <c r="BL2698" s="2">
        <v>42.1</v>
      </c>
      <c r="BM2698" s="2">
        <v>5.89</v>
      </c>
      <c r="BN2698" s="2">
        <v>47.99</v>
      </c>
      <c r="BO2698" s="2">
        <v>47.99</v>
      </c>
      <c r="BQ2698" s="2" t="s">
        <v>235</v>
      </c>
      <c r="BR2698" s="2" t="s">
        <v>83</v>
      </c>
      <c r="BS2698" s="3">
        <v>42874</v>
      </c>
      <c r="BT2698" s="4">
        <v>0.33958333333333335</v>
      </c>
      <c r="BU2698" s="2" t="s">
        <v>235</v>
      </c>
      <c r="BV2698" s="2" t="s">
        <v>98</v>
      </c>
      <c r="BY2698" s="2">
        <v>1200</v>
      </c>
      <c r="CC2698" s="2" t="s">
        <v>124</v>
      </c>
      <c r="CD2698" s="2">
        <v>1</v>
      </c>
      <c r="CE2698" s="2" t="s">
        <v>99</v>
      </c>
      <c r="CF2698" s="3">
        <v>42877</v>
      </c>
      <c r="CI2698" s="2">
        <v>1</v>
      </c>
      <c r="CJ2698" s="2">
        <v>1</v>
      </c>
      <c r="CK2698" s="2">
        <v>21</v>
      </c>
      <c r="CL2698" s="2" t="s">
        <v>87</v>
      </c>
    </row>
    <row r="2699" spans="1:90">
      <c r="A2699" s="2" t="s">
        <v>71</v>
      </c>
      <c r="B2699" s="2" t="s">
        <v>72</v>
      </c>
      <c r="C2699" s="2" t="s">
        <v>73</v>
      </c>
      <c r="E2699" s="2" t="str">
        <f>"FES1162550101"</f>
        <v>FES1162550101</v>
      </c>
      <c r="F2699" s="3">
        <v>42873</v>
      </c>
      <c r="G2699" s="2">
        <v>201711</v>
      </c>
      <c r="H2699" s="2" t="s">
        <v>74</v>
      </c>
      <c r="I2699" s="2" t="s">
        <v>75</v>
      </c>
      <c r="J2699" s="2" t="s">
        <v>76</v>
      </c>
      <c r="K2699" s="2" t="s">
        <v>77</v>
      </c>
      <c r="L2699" s="2" t="s">
        <v>88</v>
      </c>
      <c r="M2699" s="2" t="s">
        <v>89</v>
      </c>
      <c r="N2699" s="2" t="s">
        <v>1096</v>
      </c>
      <c r="O2699" s="2" t="s">
        <v>81</v>
      </c>
      <c r="P2699" s="2" t="str">
        <f>"2170566193                    "</f>
        <v xml:space="preserve">2170566193                    </v>
      </c>
      <c r="Q2699" s="2">
        <v>0</v>
      </c>
      <c r="R2699" s="2">
        <v>0</v>
      </c>
      <c r="S2699" s="2">
        <v>0</v>
      </c>
      <c r="T2699" s="2">
        <v>0</v>
      </c>
      <c r="U2699" s="2">
        <v>0</v>
      </c>
      <c r="V2699" s="2">
        <v>0</v>
      </c>
      <c r="W2699" s="2">
        <v>0</v>
      </c>
      <c r="X2699" s="2">
        <v>0</v>
      </c>
      <c r="Y2699" s="2">
        <v>0</v>
      </c>
      <c r="Z2699" s="2">
        <v>0</v>
      </c>
      <c r="AA2699" s="2">
        <v>0</v>
      </c>
      <c r="AB2699" s="2">
        <v>0</v>
      </c>
      <c r="AC2699" s="2">
        <v>0</v>
      </c>
      <c r="AD2699" s="2">
        <v>0</v>
      </c>
      <c r="AE2699" s="2">
        <v>0</v>
      </c>
      <c r="AF2699" s="2">
        <v>0</v>
      </c>
      <c r="AG2699" s="2">
        <v>0</v>
      </c>
      <c r="AH2699" s="2">
        <v>0</v>
      </c>
      <c r="AI2699" s="2">
        <v>0</v>
      </c>
      <c r="AJ2699" s="2">
        <v>0</v>
      </c>
      <c r="AK2699" s="2">
        <v>0</v>
      </c>
      <c r="AL2699" s="2">
        <v>0</v>
      </c>
      <c r="AM2699" s="2">
        <v>4.66</v>
      </c>
      <c r="AN2699" s="2">
        <v>0</v>
      </c>
      <c r="AO2699" s="2">
        <v>0</v>
      </c>
      <c r="AP2699" s="2">
        <v>0</v>
      </c>
      <c r="AQ2699" s="2">
        <v>0</v>
      </c>
      <c r="AR2699" s="2">
        <v>0</v>
      </c>
      <c r="AS2699" s="2">
        <v>0</v>
      </c>
      <c r="AT2699" s="2">
        <v>0</v>
      </c>
      <c r="AU2699" s="2">
        <v>0</v>
      </c>
      <c r="AV2699" s="2">
        <v>0</v>
      </c>
      <c r="AW2699" s="2">
        <v>0</v>
      </c>
      <c r="AX2699" s="2">
        <v>0</v>
      </c>
      <c r="AY2699" s="2">
        <v>0</v>
      </c>
      <c r="AZ2699" s="2">
        <v>0</v>
      </c>
      <c r="BA2699" s="2">
        <v>0</v>
      </c>
      <c r="BB2699" s="2">
        <v>0</v>
      </c>
      <c r="BC2699" s="2">
        <v>0</v>
      </c>
      <c r="BD2699" s="2">
        <v>0</v>
      </c>
      <c r="BE2699" s="2">
        <v>0</v>
      </c>
      <c r="BF2699" s="2">
        <v>0</v>
      </c>
      <c r="BG2699" s="2">
        <v>0</v>
      </c>
      <c r="BH2699" s="2">
        <v>1</v>
      </c>
      <c r="BI2699" s="2">
        <v>1</v>
      </c>
      <c r="BJ2699" s="2">
        <v>0.2</v>
      </c>
      <c r="BK2699" s="2">
        <v>1</v>
      </c>
      <c r="BL2699" s="2">
        <v>42.1</v>
      </c>
      <c r="BM2699" s="2">
        <v>5.89</v>
      </c>
      <c r="BN2699" s="2">
        <v>47.99</v>
      </c>
      <c r="BO2699" s="2">
        <v>47.99</v>
      </c>
      <c r="BQ2699" s="2" t="s">
        <v>1097</v>
      </c>
      <c r="BR2699" s="2" t="s">
        <v>83</v>
      </c>
      <c r="BS2699" s="3">
        <v>42874</v>
      </c>
      <c r="BT2699" s="4">
        <v>0.47916666666666669</v>
      </c>
      <c r="BU2699" s="2" t="s">
        <v>1098</v>
      </c>
      <c r="BV2699" s="2" t="s">
        <v>98</v>
      </c>
      <c r="BY2699" s="2">
        <v>1200</v>
      </c>
      <c r="CC2699" s="2" t="s">
        <v>89</v>
      </c>
      <c r="CD2699" s="2">
        <v>7945</v>
      </c>
      <c r="CE2699" s="2" t="s">
        <v>99</v>
      </c>
      <c r="CF2699" s="3">
        <v>42877</v>
      </c>
      <c r="CI2699" s="2">
        <v>1</v>
      </c>
      <c r="CJ2699" s="2">
        <v>1</v>
      </c>
      <c r="CK2699" s="2">
        <v>21</v>
      </c>
      <c r="CL2699" s="2" t="s">
        <v>87</v>
      </c>
    </row>
    <row r="2700" spans="1:90">
      <c r="A2700" s="2" t="s">
        <v>71</v>
      </c>
      <c r="B2700" s="2" t="s">
        <v>72</v>
      </c>
      <c r="C2700" s="2" t="s">
        <v>73</v>
      </c>
      <c r="E2700" s="2" t="str">
        <f>"FES1162550100"</f>
        <v>FES1162550100</v>
      </c>
      <c r="F2700" s="3">
        <v>42873</v>
      </c>
      <c r="G2700" s="2">
        <v>201711</v>
      </c>
      <c r="H2700" s="2" t="s">
        <v>74</v>
      </c>
      <c r="I2700" s="2" t="s">
        <v>75</v>
      </c>
      <c r="J2700" s="2" t="s">
        <v>76</v>
      </c>
      <c r="K2700" s="2" t="s">
        <v>77</v>
      </c>
      <c r="L2700" s="2" t="s">
        <v>88</v>
      </c>
      <c r="M2700" s="2" t="s">
        <v>89</v>
      </c>
      <c r="N2700" s="2" t="s">
        <v>379</v>
      </c>
      <c r="O2700" s="2" t="s">
        <v>81</v>
      </c>
      <c r="P2700" s="2" t="str">
        <f>"2170566122                    "</f>
        <v xml:space="preserve">2170566122                    </v>
      </c>
      <c r="Q2700" s="2">
        <v>0</v>
      </c>
      <c r="R2700" s="2">
        <v>0</v>
      </c>
      <c r="S2700" s="2">
        <v>0</v>
      </c>
      <c r="T2700" s="2">
        <v>0</v>
      </c>
      <c r="U2700" s="2">
        <v>0</v>
      </c>
      <c r="V2700" s="2">
        <v>0</v>
      </c>
      <c r="W2700" s="2">
        <v>0</v>
      </c>
      <c r="X2700" s="2">
        <v>0</v>
      </c>
      <c r="Y2700" s="2">
        <v>0</v>
      </c>
      <c r="Z2700" s="2">
        <v>0</v>
      </c>
      <c r="AA2700" s="2">
        <v>0</v>
      </c>
      <c r="AB2700" s="2">
        <v>0</v>
      </c>
      <c r="AC2700" s="2">
        <v>0</v>
      </c>
      <c r="AD2700" s="2">
        <v>0</v>
      </c>
      <c r="AE2700" s="2">
        <v>0</v>
      </c>
      <c r="AF2700" s="2">
        <v>0</v>
      </c>
      <c r="AG2700" s="2">
        <v>0</v>
      </c>
      <c r="AH2700" s="2">
        <v>0</v>
      </c>
      <c r="AI2700" s="2">
        <v>0</v>
      </c>
      <c r="AJ2700" s="2">
        <v>0</v>
      </c>
      <c r="AK2700" s="2">
        <v>0</v>
      </c>
      <c r="AL2700" s="2">
        <v>0</v>
      </c>
      <c r="AM2700" s="2">
        <v>4.66</v>
      </c>
      <c r="AN2700" s="2">
        <v>0</v>
      </c>
      <c r="AO2700" s="2">
        <v>0</v>
      </c>
      <c r="AP2700" s="2">
        <v>0</v>
      </c>
      <c r="AQ2700" s="2">
        <v>0</v>
      </c>
      <c r="AR2700" s="2">
        <v>0</v>
      </c>
      <c r="AS2700" s="2">
        <v>0</v>
      </c>
      <c r="AT2700" s="2">
        <v>0</v>
      </c>
      <c r="AU2700" s="2">
        <v>0</v>
      </c>
      <c r="AV2700" s="2">
        <v>0</v>
      </c>
      <c r="AW2700" s="2">
        <v>0</v>
      </c>
      <c r="AX2700" s="2">
        <v>0</v>
      </c>
      <c r="AY2700" s="2">
        <v>0</v>
      </c>
      <c r="AZ2700" s="2">
        <v>0</v>
      </c>
      <c r="BA2700" s="2">
        <v>0</v>
      </c>
      <c r="BB2700" s="2">
        <v>0</v>
      </c>
      <c r="BC2700" s="2">
        <v>0</v>
      </c>
      <c r="BD2700" s="2">
        <v>0</v>
      </c>
      <c r="BE2700" s="2">
        <v>0</v>
      </c>
      <c r="BF2700" s="2">
        <v>0</v>
      </c>
      <c r="BG2700" s="2">
        <v>0</v>
      </c>
      <c r="BH2700" s="2">
        <v>1</v>
      </c>
      <c r="BI2700" s="2">
        <v>1</v>
      </c>
      <c r="BJ2700" s="2">
        <v>0.2</v>
      </c>
      <c r="BK2700" s="2">
        <v>1</v>
      </c>
      <c r="BL2700" s="2">
        <v>42.1</v>
      </c>
      <c r="BM2700" s="2">
        <v>5.89</v>
      </c>
      <c r="BN2700" s="2">
        <v>47.99</v>
      </c>
      <c r="BO2700" s="2">
        <v>47.99</v>
      </c>
      <c r="BQ2700" s="2" t="s">
        <v>380</v>
      </c>
      <c r="BR2700" s="2" t="s">
        <v>83</v>
      </c>
      <c r="BS2700" s="3">
        <v>42874</v>
      </c>
      <c r="BT2700" s="4">
        <v>0.35000000000000003</v>
      </c>
      <c r="BU2700" s="2" t="s">
        <v>3036</v>
      </c>
      <c r="BV2700" s="2" t="s">
        <v>98</v>
      </c>
      <c r="BY2700" s="2">
        <v>1200</v>
      </c>
      <c r="CA2700" s="2" t="s">
        <v>328</v>
      </c>
      <c r="CC2700" s="2" t="s">
        <v>89</v>
      </c>
      <c r="CD2700" s="2">
        <v>7500</v>
      </c>
      <c r="CE2700" s="2" t="s">
        <v>99</v>
      </c>
      <c r="CF2700" s="3">
        <v>42874</v>
      </c>
      <c r="CI2700" s="2">
        <v>1</v>
      </c>
      <c r="CJ2700" s="2">
        <v>1</v>
      </c>
      <c r="CK2700" s="2">
        <v>21</v>
      </c>
      <c r="CL2700" s="2" t="s">
        <v>87</v>
      </c>
    </row>
    <row r="2701" spans="1:90">
      <c r="A2701" s="2" t="s">
        <v>71</v>
      </c>
      <c r="B2701" s="2" t="s">
        <v>72</v>
      </c>
      <c r="C2701" s="2" t="s">
        <v>73</v>
      </c>
      <c r="E2701" s="2" t="str">
        <f>"009932187226"</f>
        <v>009932187226</v>
      </c>
      <c r="F2701" s="3">
        <v>42873</v>
      </c>
      <c r="G2701" s="2">
        <v>201711</v>
      </c>
      <c r="H2701" s="2" t="s">
        <v>74</v>
      </c>
      <c r="I2701" s="2" t="s">
        <v>75</v>
      </c>
      <c r="J2701" s="2" t="s">
        <v>76</v>
      </c>
      <c r="K2701" s="2" t="s">
        <v>77</v>
      </c>
      <c r="L2701" s="2" t="s">
        <v>104</v>
      </c>
      <c r="M2701" s="2" t="s">
        <v>105</v>
      </c>
      <c r="N2701" s="2" t="s">
        <v>1073</v>
      </c>
      <c r="O2701" s="2" t="s">
        <v>81</v>
      </c>
      <c r="P2701" s="2" t="str">
        <f>"SUPRISE                       "</f>
        <v xml:space="preserve">SUPRISE                       </v>
      </c>
      <c r="Q2701" s="2">
        <v>0</v>
      </c>
      <c r="R2701" s="2">
        <v>0</v>
      </c>
      <c r="S2701" s="2">
        <v>0</v>
      </c>
      <c r="T2701" s="2">
        <v>0</v>
      </c>
      <c r="U2701" s="2">
        <v>0</v>
      </c>
      <c r="V2701" s="2">
        <v>0</v>
      </c>
      <c r="W2701" s="2">
        <v>0</v>
      </c>
      <c r="X2701" s="2">
        <v>0</v>
      </c>
      <c r="Y2701" s="2">
        <v>0</v>
      </c>
      <c r="Z2701" s="2">
        <v>0</v>
      </c>
      <c r="AA2701" s="2">
        <v>0</v>
      </c>
      <c r="AB2701" s="2">
        <v>0</v>
      </c>
      <c r="AC2701" s="2">
        <v>0</v>
      </c>
      <c r="AD2701" s="2">
        <v>0</v>
      </c>
      <c r="AE2701" s="2">
        <v>0</v>
      </c>
      <c r="AF2701" s="2">
        <v>0</v>
      </c>
      <c r="AG2701" s="2">
        <v>0</v>
      </c>
      <c r="AH2701" s="2">
        <v>0</v>
      </c>
      <c r="AI2701" s="2">
        <v>0</v>
      </c>
      <c r="AJ2701" s="2">
        <v>0</v>
      </c>
      <c r="AK2701" s="2">
        <v>0</v>
      </c>
      <c r="AL2701" s="2">
        <v>0</v>
      </c>
      <c r="AM2701" s="2">
        <v>4.66</v>
      </c>
      <c r="AN2701" s="2">
        <v>0</v>
      </c>
      <c r="AO2701" s="2">
        <v>0</v>
      </c>
      <c r="AP2701" s="2">
        <v>0</v>
      </c>
      <c r="AQ2701" s="2">
        <v>0</v>
      </c>
      <c r="AR2701" s="2">
        <v>0</v>
      </c>
      <c r="AS2701" s="2">
        <v>0</v>
      </c>
      <c r="AT2701" s="2">
        <v>0</v>
      </c>
      <c r="AU2701" s="2">
        <v>0</v>
      </c>
      <c r="AV2701" s="2">
        <v>0</v>
      </c>
      <c r="AW2701" s="2">
        <v>0</v>
      </c>
      <c r="AX2701" s="2">
        <v>0</v>
      </c>
      <c r="AY2701" s="2">
        <v>0</v>
      </c>
      <c r="AZ2701" s="2">
        <v>0</v>
      </c>
      <c r="BA2701" s="2">
        <v>0</v>
      </c>
      <c r="BB2701" s="2">
        <v>0</v>
      </c>
      <c r="BC2701" s="2">
        <v>0</v>
      </c>
      <c r="BD2701" s="2">
        <v>0</v>
      </c>
      <c r="BE2701" s="2">
        <v>0</v>
      </c>
      <c r="BF2701" s="2">
        <v>0</v>
      </c>
      <c r="BG2701" s="2">
        <v>0</v>
      </c>
      <c r="BH2701" s="2">
        <v>1</v>
      </c>
      <c r="BI2701" s="2">
        <v>1</v>
      </c>
      <c r="BJ2701" s="2">
        <v>0.2</v>
      </c>
      <c r="BK2701" s="2">
        <v>1</v>
      </c>
      <c r="BL2701" s="2">
        <v>42.1</v>
      </c>
      <c r="BM2701" s="2">
        <v>5.89</v>
      </c>
      <c r="BN2701" s="2">
        <v>47.99</v>
      </c>
      <c r="BO2701" s="2">
        <v>47.99</v>
      </c>
      <c r="BP2701" s="2" t="s">
        <v>3037</v>
      </c>
      <c r="BQ2701" s="2" t="s">
        <v>1074</v>
      </c>
      <c r="BR2701" s="2" t="s">
        <v>83</v>
      </c>
      <c r="BS2701" s="3">
        <v>42874</v>
      </c>
      <c r="BT2701" s="4">
        <v>0.37708333333333338</v>
      </c>
      <c r="BU2701" s="2" t="s">
        <v>3038</v>
      </c>
      <c r="BV2701" s="2" t="s">
        <v>98</v>
      </c>
      <c r="BY2701" s="2">
        <v>1200</v>
      </c>
      <c r="CC2701" s="2" t="s">
        <v>105</v>
      </c>
      <c r="CD2701" s="2">
        <v>4051</v>
      </c>
      <c r="CE2701" s="2" t="s">
        <v>99</v>
      </c>
      <c r="CF2701" s="3">
        <v>42877</v>
      </c>
      <c r="CI2701" s="2">
        <v>1</v>
      </c>
      <c r="CJ2701" s="2">
        <v>1</v>
      </c>
      <c r="CK2701" s="2">
        <v>21</v>
      </c>
      <c r="CL2701" s="2" t="s">
        <v>87</v>
      </c>
    </row>
    <row r="2702" spans="1:90">
      <c r="A2702" s="2" t="s">
        <v>71</v>
      </c>
      <c r="B2702" s="2" t="s">
        <v>72</v>
      </c>
      <c r="C2702" s="2" t="s">
        <v>73</v>
      </c>
      <c r="E2702" s="2" t="str">
        <f>"FES1162550093"</f>
        <v>FES1162550093</v>
      </c>
      <c r="F2702" s="3">
        <v>42873</v>
      </c>
      <c r="G2702" s="2">
        <v>201711</v>
      </c>
      <c r="H2702" s="2" t="s">
        <v>74</v>
      </c>
      <c r="I2702" s="2" t="s">
        <v>75</v>
      </c>
      <c r="J2702" s="2" t="s">
        <v>76</v>
      </c>
      <c r="K2702" s="2" t="s">
        <v>77</v>
      </c>
      <c r="L2702" s="2" t="s">
        <v>224</v>
      </c>
      <c r="M2702" s="2" t="s">
        <v>225</v>
      </c>
      <c r="N2702" s="2" t="s">
        <v>226</v>
      </c>
      <c r="O2702" s="2" t="s">
        <v>81</v>
      </c>
      <c r="P2702" s="2" t="str">
        <f>"2170568116                    "</f>
        <v xml:space="preserve">2170568116                    </v>
      </c>
      <c r="Q2702" s="2">
        <v>0</v>
      </c>
      <c r="R2702" s="2">
        <v>0</v>
      </c>
      <c r="S2702" s="2">
        <v>0</v>
      </c>
      <c r="T2702" s="2">
        <v>0</v>
      </c>
      <c r="U2702" s="2">
        <v>0</v>
      </c>
      <c r="V2702" s="2">
        <v>0</v>
      </c>
      <c r="W2702" s="2">
        <v>0</v>
      </c>
      <c r="X2702" s="2">
        <v>0</v>
      </c>
      <c r="Y2702" s="2">
        <v>0</v>
      </c>
      <c r="Z2702" s="2">
        <v>0</v>
      </c>
      <c r="AA2702" s="2">
        <v>0</v>
      </c>
      <c r="AB2702" s="2">
        <v>0</v>
      </c>
      <c r="AC2702" s="2">
        <v>0</v>
      </c>
      <c r="AD2702" s="2">
        <v>0</v>
      </c>
      <c r="AE2702" s="2">
        <v>0</v>
      </c>
      <c r="AF2702" s="2">
        <v>0</v>
      </c>
      <c r="AG2702" s="2">
        <v>0</v>
      </c>
      <c r="AH2702" s="2">
        <v>0</v>
      </c>
      <c r="AI2702" s="2">
        <v>0</v>
      </c>
      <c r="AJ2702" s="2">
        <v>0</v>
      </c>
      <c r="AK2702" s="2">
        <v>0</v>
      </c>
      <c r="AL2702" s="2">
        <v>0</v>
      </c>
      <c r="AM2702" s="2">
        <v>4.66</v>
      </c>
      <c r="AN2702" s="2">
        <v>0</v>
      </c>
      <c r="AO2702" s="2">
        <v>0</v>
      </c>
      <c r="AP2702" s="2">
        <v>0</v>
      </c>
      <c r="AQ2702" s="2">
        <v>0</v>
      </c>
      <c r="AR2702" s="2">
        <v>0</v>
      </c>
      <c r="AS2702" s="2">
        <v>0</v>
      </c>
      <c r="AT2702" s="2">
        <v>0</v>
      </c>
      <c r="AU2702" s="2">
        <v>0</v>
      </c>
      <c r="AV2702" s="2">
        <v>0</v>
      </c>
      <c r="AW2702" s="2">
        <v>0</v>
      </c>
      <c r="AX2702" s="2">
        <v>0</v>
      </c>
      <c r="AY2702" s="2">
        <v>0</v>
      </c>
      <c r="AZ2702" s="2">
        <v>0</v>
      </c>
      <c r="BA2702" s="2">
        <v>0</v>
      </c>
      <c r="BB2702" s="2">
        <v>0</v>
      </c>
      <c r="BC2702" s="2">
        <v>0</v>
      </c>
      <c r="BD2702" s="2">
        <v>0</v>
      </c>
      <c r="BE2702" s="2">
        <v>0</v>
      </c>
      <c r="BF2702" s="2">
        <v>0</v>
      </c>
      <c r="BG2702" s="2">
        <v>0</v>
      </c>
      <c r="BH2702" s="2">
        <v>1</v>
      </c>
      <c r="BI2702" s="2">
        <v>1</v>
      </c>
      <c r="BJ2702" s="2">
        <v>0.2</v>
      </c>
      <c r="BK2702" s="2">
        <v>1</v>
      </c>
      <c r="BL2702" s="2">
        <v>42.1</v>
      </c>
      <c r="BM2702" s="2">
        <v>5.89</v>
      </c>
      <c r="BN2702" s="2">
        <v>47.99</v>
      </c>
      <c r="BO2702" s="2">
        <v>47.99</v>
      </c>
      <c r="BQ2702" s="2" t="s">
        <v>227</v>
      </c>
      <c r="BR2702" s="2" t="s">
        <v>83</v>
      </c>
      <c r="BS2702" s="3">
        <v>42874</v>
      </c>
      <c r="BT2702" s="4">
        <v>0.33333333333333331</v>
      </c>
      <c r="BU2702" s="2" t="s">
        <v>228</v>
      </c>
      <c r="BV2702" s="2" t="s">
        <v>98</v>
      </c>
      <c r="BY2702" s="2">
        <v>1200</v>
      </c>
      <c r="CC2702" s="2" t="s">
        <v>225</v>
      </c>
      <c r="CD2702" s="2">
        <v>3610</v>
      </c>
      <c r="CE2702" s="2" t="s">
        <v>99</v>
      </c>
      <c r="CF2702" s="3">
        <v>42877</v>
      </c>
      <c r="CI2702" s="2">
        <v>1</v>
      </c>
      <c r="CJ2702" s="2">
        <v>1</v>
      </c>
      <c r="CK2702" s="2">
        <v>21</v>
      </c>
      <c r="CL2702" s="2" t="s">
        <v>87</v>
      </c>
    </row>
    <row r="2703" spans="1:90">
      <c r="A2703" s="2" t="s">
        <v>71</v>
      </c>
      <c r="B2703" s="2" t="s">
        <v>72</v>
      </c>
      <c r="C2703" s="2" t="s">
        <v>73</v>
      </c>
      <c r="E2703" s="2" t="str">
        <f>"FES116255082"</f>
        <v>FES116255082</v>
      </c>
      <c r="F2703" s="3">
        <v>42873</v>
      </c>
      <c r="G2703" s="2">
        <v>201711</v>
      </c>
      <c r="H2703" s="2" t="s">
        <v>74</v>
      </c>
      <c r="I2703" s="2" t="s">
        <v>75</v>
      </c>
      <c r="J2703" s="2" t="s">
        <v>76</v>
      </c>
      <c r="K2703" s="2" t="s">
        <v>77</v>
      </c>
      <c r="L2703" s="2" t="s">
        <v>88</v>
      </c>
      <c r="M2703" s="2" t="s">
        <v>89</v>
      </c>
      <c r="N2703" s="2" t="s">
        <v>347</v>
      </c>
      <c r="O2703" s="2" t="s">
        <v>81</v>
      </c>
      <c r="P2703" s="2" t="str">
        <f>"2170564377                    "</f>
        <v xml:space="preserve">2170564377                    </v>
      </c>
      <c r="Q2703" s="2">
        <v>0</v>
      </c>
      <c r="R2703" s="2">
        <v>0</v>
      </c>
      <c r="S2703" s="2">
        <v>0</v>
      </c>
      <c r="T2703" s="2">
        <v>0</v>
      </c>
      <c r="U2703" s="2">
        <v>0</v>
      </c>
      <c r="V2703" s="2">
        <v>0</v>
      </c>
      <c r="W2703" s="2">
        <v>0</v>
      </c>
      <c r="X2703" s="2">
        <v>0</v>
      </c>
      <c r="Y2703" s="2">
        <v>0</v>
      </c>
      <c r="Z2703" s="2">
        <v>0</v>
      </c>
      <c r="AA2703" s="2">
        <v>0</v>
      </c>
      <c r="AB2703" s="2">
        <v>0</v>
      </c>
      <c r="AC2703" s="2">
        <v>0</v>
      </c>
      <c r="AD2703" s="2">
        <v>0</v>
      </c>
      <c r="AE2703" s="2">
        <v>0</v>
      </c>
      <c r="AF2703" s="2">
        <v>0</v>
      </c>
      <c r="AG2703" s="2">
        <v>0</v>
      </c>
      <c r="AH2703" s="2">
        <v>0</v>
      </c>
      <c r="AI2703" s="2">
        <v>0</v>
      </c>
      <c r="AJ2703" s="2">
        <v>0</v>
      </c>
      <c r="AK2703" s="2">
        <v>0</v>
      </c>
      <c r="AL2703" s="2">
        <v>0</v>
      </c>
      <c r="AM2703" s="2">
        <v>4.66</v>
      </c>
      <c r="AN2703" s="2">
        <v>0</v>
      </c>
      <c r="AO2703" s="2">
        <v>0</v>
      </c>
      <c r="AP2703" s="2">
        <v>0</v>
      </c>
      <c r="AQ2703" s="2">
        <v>0</v>
      </c>
      <c r="AR2703" s="2">
        <v>0</v>
      </c>
      <c r="AS2703" s="2">
        <v>0</v>
      </c>
      <c r="AT2703" s="2">
        <v>0</v>
      </c>
      <c r="AU2703" s="2">
        <v>0</v>
      </c>
      <c r="AV2703" s="2">
        <v>0</v>
      </c>
      <c r="AW2703" s="2">
        <v>0</v>
      </c>
      <c r="AX2703" s="2">
        <v>0</v>
      </c>
      <c r="AY2703" s="2">
        <v>0</v>
      </c>
      <c r="AZ2703" s="2">
        <v>0</v>
      </c>
      <c r="BA2703" s="2">
        <v>0</v>
      </c>
      <c r="BB2703" s="2">
        <v>0</v>
      </c>
      <c r="BC2703" s="2">
        <v>0</v>
      </c>
      <c r="BD2703" s="2">
        <v>0</v>
      </c>
      <c r="BE2703" s="2">
        <v>0</v>
      </c>
      <c r="BF2703" s="2">
        <v>0</v>
      </c>
      <c r="BG2703" s="2">
        <v>0</v>
      </c>
      <c r="BH2703" s="2">
        <v>1</v>
      </c>
      <c r="BI2703" s="2">
        <v>1</v>
      </c>
      <c r="BJ2703" s="2">
        <v>0.2</v>
      </c>
      <c r="BK2703" s="2">
        <v>1</v>
      </c>
      <c r="BL2703" s="2">
        <v>42.1</v>
      </c>
      <c r="BM2703" s="2">
        <v>5.89</v>
      </c>
      <c r="BN2703" s="2">
        <v>47.99</v>
      </c>
      <c r="BO2703" s="2">
        <v>47.99</v>
      </c>
      <c r="BQ2703" s="2" t="s">
        <v>348</v>
      </c>
      <c r="BR2703" s="2" t="s">
        <v>83</v>
      </c>
      <c r="BS2703" s="3">
        <v>42874</v>
      </c>
      <c r="BT2703" s="4">
        <v>0.51874999999999993</v>
      </c>
      <c r="BU2703" s="2" t="s">
        <v>3039</v>
      </c>
      <c r="BV2703" s="2" t="s">
        <v>87</v>
      </c>
      <c r="BW2703" s="2" t="s">
        <v>92</v>
      </c>
      <c r="BX2703" s="2" t="s">
        <v>93</v>
      </c>
      <c r="BY2703" s="2">
        <v>1200</v>
      </c>
      <c r="CA2703" s="2" t="s">
        <v>1391</v>
      </c>
      <c r="CC2703" s="2" t="s">
        <v>89</v>
      </c>
      <c r="CD2703" s="2">
        <v>7460</v>
      </c>
      <c r="CE2703" s="2" t="s">
        <v>99</v>
      </c>
      <c r="CF2703" s="3">
        <v>42874</v>
      </c>
      <c r="CI2703" s="2">
        <v>1</v>
      </c>
      <c r="CJ2703" s="2">
        <v>1</v>
      </c>
      <c r="CK2703" s="2">
        <v>21</v>
      </c>
      <c r="CL2703" s="2" t="s">
        <v>87</v>
      </c>
    </row>
    <row r="2704" spans="1:90">
      <c r="A2704" s="2" t="s">
        <v>71</v>
      </c>
      <c r="B2704" s="2" t="s">
        <v>72</v>
      </c>
      <c r="C2704" s="2" t="s">
        <v>73</v>
      </c>
      <c r="E2704" s="2" t="str">
        <f>"FES1162550109"</f>
        <v>FES1162550109</v>
      </c>
      <c r="F2704" s="3">
        <v>42873</v>
      </c>
      <c r="G2704" s="2">
        <v>201711</v>
      </c>
      <c r="H2704" s="2" t="s">
        <v>74</v>
      </c>
      <c r="I2704" s="2" t="s">
        <v>75</v>
      </c>
      <c r="J2704" s="2" t="s">
        <v>76</v>
      </c>
      <c r="K2704" s="2" t="s">
        <v>77</v>
      </c>
      <c r="L2704" s="2" t="s">
        <v>88</v>
      </c>
      <c r="M2704" s="2" t="s">
        <v>89</v>
      </c>
      <c r="N2704" s="2" t="s">
        <v>373</v>
      </c>
      <c r="O2704" s="2" t="s">
        <v>81</v>
      </c>
      <c r="P2704" s="2" t="str">
        <f>"2170568131                    "</f>
        <v xml:space="preserve">2170568131                    </v>
      </c>
      <c r="Q2704" s="2">
        <v>0</v>
      </c>
      <c r="R2704" s="2">
        <v>0</v>
      </c>
      <c r="S2704" s="2">
        <v>0</v>
      </c>
      <c r="T2704" s="2">
        <v>0</v>
      </c>
      <c r="U2704" s="2">
        <v>0</v>
      </c>
      <c r="V2704" s="2">
        <v>0</v>
      </c>
      <c r="W2704" s="2">
        <v>0</v>
      </c>
      <c r="X2704" s="2">
        <v>0</v>
      </c>
      <c r="Y2704" s="2">
        <v>0</v>
      </c>
      <c r="Z2704" s="2">
        <v>0</v>
      </c>
      <c r="AA2704" s="2">
        <v>0</v>
      </c>
      <c r="AB2704" s="2">
        <v>0</v>
      </c>
      <c r="AC2704" s="2">
        <v>0</v>
      </c>
      <c r="AD2704" s="2">
        <v>0</v>
      </c>
      <c r="AE2704" s="2">
        <v>0</v>
      </c>
      <c r="AF2704" s="2">
        <v>0</v>
      </c>
      <c r="AG2704" s="2">
        <v>0</v>
      </c>
      <c r="AH2704" s="2">
        <v>0</v>
      </c>
      <c r="AI2704" s="2">
        <v>0</v>
      </c>
      <c r="AJ2704" s="2">
        <v>0</v>
      </c>
      <c r="AK2704" s="2">
        <v>0</v>
      </c>
      <c r="AL2704" s="2">
        <v>0</v>
      </c>
      <c r="AM2704" s="2">
        <v>4.66</v>
      </c>
      <c r="AN2704" s="2">
        <v>0</v>
      </c>
      <c r="AO2704" s="2">
        <v>0</v>
      </c>
      <c r="AP2704" s="2">
        <v>0</v>
      </c>
      <c r="AQ2704" s="2">
        <v>0</v>
      </c>
      <c r="AR2704" s="2">
        <v>0</v>
      </c>
      <c r="AS2704" s="2">
        <v>0</v>
      </c>
      <c r="AT2704" s="2">
        <v>0</v>
      </c>
      <c r="AU2704" s="2">
        <v>0</v>
      </c>
      <c r="AV2704" s="2">
        <v>0</v>
      </c>
      <c r="AW2704" s="2">
        <v>0</v>
      </c>
      <c r="AX2704" s="2">
        <v>0</v>
      </c>
      <c r="AY2704" s="2">
        <v>0</v>
      </c>
      <c r="AZ2704" s="2">
        <v>0</v>
      </c>
      <c r="BA2704" s="2">
        <v>0</v>
      </c>
      <c r="BB2704" s="2">
        <v>0</v>
      </c>
      <c r="BC2704" s="2">
        <v>0</v>
      </c>
      <c r="BD2704" s="2">
        <v>0</v>
      </c>
      <c r="BE2704" s="2">
        <v>0</v>
      </c>
      <c r="BF2704" s="2">
        <v>0</v>
      </c>
      <c r="BG2704" s="2">
        <v>0</v>
      </c>
      <c r="BH2704" s="2">
        <v>1</v>
      </c>
      <c r="BI2704" s="2">
        <v>1</v>
      </c>
      <c r="BJ2704" s="2">
        <v>0.2</v>
      </c>
      <c r="BK2704" s="2">
        <v>1</v>
      </c>
      <c r="BL2704" s="2">
        <v>42.1</v>
      </c>
      <c r="BM2704" s="2">
        <v>5.89</v>
      </c>
      <c r="BN2704" s="2">
        <v>47.99</v>
      </c>
      <c r="BO2704" s="2">
        <v>47.99</v>
      </c>
      <c r="BQ2704" s="2" t="s">
        <v>374</v>
      </c>
      <c r="BR2704" s="2" t="s">
        <v>83</v>
      </c>
      <c r="BS2704" s="3">
        <v>42874</v>
      </c>
      <c r="BT2704" s="4">
        <v>0.41666666666666669</v>
      </c>
      <c r="BU2704" s="2" t="s">
        <v>2152</v>
      </c>
      <c r="BV2704" s="2" t="s">
        <v>98</v>
      </c>
      <c r="BY2704" s="2">
        <v>1200</v>
      </c>
      <c r="CC2704" s="2" t="s">
        <v>89</v>
      </c>
      <c r="CD2704" s="2">
        <v>7441</v>
      </c>
      <c r="CE2704" s="2" t="s">
        <v>99</v>
      </c>
      <c r="CF2704" s="3">
        <v>42877</v>
      </c>
      <c r="CI2704" s="2">
        <v>1</v>
      </c>
      <c r="CJ2704" s="2">
        <v>1</v>
      </c>
      <c r="CK2704" s="2">
        <v>21</v>
      </c>
      <c r="CL2704" s="2" t="s">
        <v>87</v>
      </c>
    </row>
    <row r="2705" spans="1:90">
      <c r="A2705" s="2" t="s">
        <v>71</v>
      </c>
      <c r="B2705" s="2" t="s">
        <v>72</v>
      </c>
      <c r="C2705" s="2" t="s">
        <v>73</v>
      </c>
      <c r="E2705" s="2" t="str">
        <f>"FES1162550106"</f>
        <v>FES1162550106</v>
      </c>
      <c r="F2705" s="3">
        <v>42873</v>
      </c>
      <c r="G2705" s="2">
        <v>201711</v>
      </c>
      <c r="H2705" s="2" t="s">
        <v>74</v>
      </c>
      <c r="I2705" s="2" t="s">
        <v>75</v>
      </c>
      <c r="J2705" s="2" t="s">
        <v>76</v>
      </c>
      <c r="K2705" s="2" t="s">
        <v>77</v>
      </c>
      <c r="L2705" s="2" t="s">
        <v>94</v>
      </c>
      <c r="M2705" s="2" t="s">
        <v>94</v>
      </c>
      <c r="N2705" s="2" t="s">
        <v>231</v>
      </c>
      <c r="O2705" s="2" t="s">
        <v>81</v>
      </c>
      <c r="P2705" s="2" t="str">
        <f>"2170568127                    "</f>
        <v xml:space="preserve">2170568127                    </v>
      </c>
      <c r="Q2705" s="2">
        <v>0</v>
      </c>
      <c r="R2705" s="2">
        <v>0</v>
      </c>
      <c r="S2705" s="2">
        <v>0</v>
      </c>
      <c r="T2705" s="2">
        <v>0</v>
      </c>
      <c r="U2705" s="2">
        <v>0</v>
      </c>
      <c r="V2705" s="2">
        <v>0</v>
      </c>
      <c r="W2705" s="2">
        <v>0</v>
      </c>
      <c r="X2705" s="2">
        <v>0</v>
      </c>
      <c r="Y2705" s="2">
        <v>0</v>
      </c>
      <c r="Z2705" s="2">
        <v>0</v>
      </c>
      <c r="AA2705" s="2">
        <v>0</v>
      </c>
      <c r="AB2705" s="2">
        <v>0</v>
      </c>
      <c r="AC2705" s="2">
        <v>0</v>
      </c>
      <c r="AD2705" s="2">
        <v>0</v>
      </c>
      <c r="AE2705" s="2">
        <v>0</v>
      </c>
      <c r="AF2705" s="2">
        <v>0</v>
      </c>
      <c r="AG2705" s="2">
        <v>0</v>
      </c>
      <c r="AH2705" s="2">
        <v>0</v>
      </c>
      <c r="AI2705" s="2">
        <v>0</v>
      </c>
      <c r="AJ2705" s="2">
        <v>0</v>
      </c>
      <c r="AK2705" s="2">
        <v>0</v>
      </c>
      <c r="AL2705" s="2">
        <v>0</v>
      </c>
      <c r="AM2705" s="2">
        <v>4.66</v>
      </c>
      <c r="AN2705" s="2">
        <v>0</v>
      </c>
      <c r="AO2705" s="2">
        <v>0</v>
      </c>
      <c r="AP2705" s="2">
        <v>0</v>
      </c>
      <c r="AQ2705" s="2">
        <v>0</v>
      </c>
      <c r="AR2705" s="2">
        <v>0</v>
      </c>
      <c r="AS2705" s="2">
        <v>0</v>
      </c>
      <c r="AT2705" s="2">
        <v>0</v>
      </c>
      <c r="AU2705" s="2">
        <v>0</v>
      </c>
      <c r="AV2705" s="2">
        <v>0</v>
      </c>
      <c r="AW2705" s="2">
        <v>0</v>
      </c>
      <c r="AX2705" s="2">
        <v>0</v>
      </c>
      <c r="AY2705" s="2">
        <v>0</v>
      </c>
      <c r="AZ2705" s="2">
        <v>0</v>
      </c>
      <c r="BA2705" s="2">
        <v>0</v>
      </c>
      <c r="BB2705" s="2">
        <v>0</v>
      </c>
      <c r="BC2705" s="2">
        <v>0</v>
      </c>
      <c r="BD2705" s="2">
        <v>0</v>
      </c>
      <c r="BE2705" s="2">
        <v>0</v>
      </c>
      <c r="BF2705" s="2">
        <v>0</v>
      </c>
      <c r="BG2705" s="2">
        <v>0</v>
      </c>
      <c r="BH2705" s="2">
        <v>1</v>
      </c>
      <c r="BI2705" s="2">
        <v>1</v>
      </c>
      <c r="BJ2705" s="2">
        <v>0.2</v>
      </c>
      <c r="BK2705" s="2">
        <v>1</v>
      </c>
      <c r="BL2705" s="2">
        <v>42.1</v>
      </c>
      <c r="BM2705" s="2">
        <v>5.89</v>
      </c>
      <c r="BN2705" s="2">
        <v>47.99</v>
      </c>
      <c r="BO2705" s="2">
        <v>47.99</v>
      </c>
      <c r="BQ2705" s="2" t="s">
        <v>232</v>
      </c>
      <c r="BR2705" s="2" t="s">
        <v>83</v>
      </c>
      <c r="BS2705" s="3">
        <v>42874</v>
      </c>
      <c r="BT2705" s="4">
        <v>0.4513888888888889</v>
      </c>
      <c r="BU2705" s="2" t="s">
        <v>3040</v>
      </c>
      <c r="BV2705" s="2" t="s">
        <v>98</v>
      </c>
      <c r="BY2705" s="2">
        <v>1200</v>
      </c>
      <c r="CC2705" s="2" t="s">
        <v>94</v>
      </c>
      <c r="CD2705" s="2">
        <v>7646</v>
      </c>
      <c r="CE2705" s="2" t="s">
        <v>99</v>
      </c>
      <c r="CF2705" s="3">
        <v>42877</v>
      </c>
      <c r="CI2705" s="2">
        <v>1</v>
      </c>
      <c r="CJ2705" s="2">
        <v>1</v>
      </c>
      <c r="CK2705" s="2">
        <v>21</v>
      </c>
      <c r="CL2705" s="2" t="s">
        <v>87</v>
      </c>
    </row>
    <row r="2706" spans="1:90">
      <c r="A2706" s="2" t="s">
        <v>71</v>
      </c>
      <c r="B2706" s="2" t="s">
        <v>72</v>
      </c>
      <c r="C2706" s="2" t="s">
        <v>73</v>
      </c>
      <c r="E2706" s="2" t="str">
        <f>"FES1162550108"</f>
        <v>FES1162550108</v>
      </c>
      <c r="F2706" s="3">
        <v>42873</v>
      </c>
      <c r="G2706" s="2">
        <v>201711</v>
      </c>
      <c r="H2706" s="2" t="s">
        <v>74</v>
      </c>
      <c r="I2706" s="2" t="s">
        <v>75</v>
      </c>
      <c r="J2706" s="2" t="s">
        <v>76</v>
      </c>
      <c r="K2706" s="2" t="s">
        <v>77</v>
      </c>
      <c r="L2706" s="2" t="s">
        <v>88</v>
      </c>
      <c r="M2706" s="2" t="s">
        <v>89</v>
      </c>
      <c r="N2706" s="2" t="s">
        <v>1513</v>
      </c>
      <c r="O2706" s="2" t="s">
        <v>81</v>
      </c>
      <c r="P2706" s="2" t="str">
        <f>"2170568130                    "</f>
        <v xml:space="preserve">2170568130                    </v>
      </c>
      <c r="Q2706" s="2">
        <v>0</v>
      </c>
      <c r="R2706" s="2">
        <v>0</v>
      </c>
      <c r="S2706" s="2">
        <v>0</v>
      </c>
      <c r="T2706" s="2">
        <v>0</v>
      </c>
      <c r="U2706" s="2">
        <v>0</v>
      </c>
      <c r="V2706" s="2">
        <v>0</v>
      </c>
      <c r="W2706" s="2">
        <v>0</v>
      </c>
      <c r="X2706" s="2">
        <v>0</v>
      </c>
      <c r="Y2706" s="2">
        <v>0</v>
      </c>
      <c r="Z2706" s="2">
        <v>0</v>
      </c>
      <c r="AA2706" s="2">
        <v>0</v>
      </c>
      <c r="AB2706" s="2">
        <v>0</v>
      </c>
      <c r="AC2706" s="2">
        <v>0</v>
      </c>
      <c r="AD2706" s="2">
        <v>0</v>
      </c>
      <c r="AE2706" s="2">
        <v>0</v>
      </c>
      <c r="AF2706" s="2">
        <v>0</v>
      </c>
      <c r="AG2706" s="2">
        <v>0</v>
      </c>
      <c r="AH2706" s="2">
        <v>0</v>
      </c>
      <c r="AI2706" s="2">
        <v>0</v>
      </c>
      <c r="AJ2706" s="2">
        <v>0</v>
      </c>
      <c r="AK2706" s="2">
        <v>0</v>
      </c>
      <c r="AL2706" s="2">
        <v>0</v>
      </c>
      <c r="AM2706" s="2">
        <v>4.66</v>
      </c>
      <c r="AN2706" s="2">
        <v>0</v>
      </c>
      <c r="AO2706" s="2">
        <v>0</v>
      </c>
      <c r="AP2706" s="2">
        <v>0</v>
      </c>
      <c r="AQ2706" s="2">
        <v>0</v>
      </c>
      <c r="AR2706" s="2">
        <v>0</v>
      </c>
      <c r="AS2706" s="2">
        <v>0</v>
      </c>
      <c r="AT2706" s="2">
        <v>0</v>
      </c>
      <c r="AU2706" s="2">
        <v>0</v>
      </c>
      <c r="AV2706" s="2">
        <v>0</v>
      </c>
      <c r="AW2706" s="2">
        <v>0</v>
      </c>
      <c r="AX2706" s="2">
        <v>0</v>
      </c>
      <c r="AY2706" s="2">
        <v>0</v>
      </c>
      <c r="AZ2706" s="2">
        <v>0</v>
      </c>
      <c r="BA2706" s="2">
        <v>0</v>
      </c>
      <c r="BB2706" s="2">
        <v>0</v>
      </c>
      <c r="BC2706" s="2">
        <v>0</v>
      </c>
      <c r="BD2706" s="2">
        <v>0</v>
      </c>
      <c r="BE2706" s="2">
        <v>0</v>
      </c>
      <c r="BF2706" s="2">
        <v>0</v>
      </c>
      <c r="BG2706" s="2">
        <v>0</v>
      </c>
      <c r="BH2706" s="2">
        <v>1</v>
      </c>
      <c r="BI2706" s="2">
        <v>1</v>
      </c>
      <c r="BJ2706" s="2">
        <v>0.2</v>
      </c>
      <c r="BK2706" s="2">
        <v>1</v>
      </c>
      <c r="BL2706" s="2">
        <v>42.1</v>
      </c>
      <c r="BM2706" s="2">
        <v>5.89</v>
      </c>
      <c r="BN2706" s="2">
        <v>47.99</v>
      </c>
      <c r="BO2706" s="2">
        <v>47.99</v>
      </c>
      <c r="BQ2706" s="2" t="s">
        <v>1514</v>
      </c>
      <c r="BR2706" s="2" t="s">
        <v>83</v>
      </c>
      <c r="BS2706" s="3">
        <v>42874</v>
      </c>
      <c r="BT2706" s="4">
        <v>0.42499999999999999</v>
      </c>
      <c r="BU2706" s="2" t="s">
        <v>1515</v>
      </c>
      <c r="BV2706" s="2" t="s">
        <v>98</v>
      </c>
      <c r="BY2706" s="2">
        <v>1200</v>
      </c>
      <c r="CC2706" s="2" t="s">
        <v>89</v>
      </c>
      <c r="CD2706" s="2">
        <v>7405</v>
      </c>
      <c r="CE2706" s="2" t="s">
        <v>99</v>
      </c>
      <c r="CF2706" s="3">
        <v>42877</v>
      </c>
      <c r="CI2706" s="2">
        <v>1</v>
      </c>
      <c r="CJ2706" s="2">
        <v>1</v>
      </c>
      <c r="CK2706" s="2">
        <v>21</v>
      </c>
      <c r="CL2706" s="2" t="s">
        <v>87</v>
      </c>
    </row>
    <row r="2707" spans="1:90">
      <c r="A2707" s="2" t="s">
        <v>71</v>
      </c>
      <c r="B2707" s="2" t="s">
        <v>72</v>
      </c>
      <c r="C2707" s="2" t="s">
        <v>73</v>
      </c>
      <c r="E2707" s="2" t="str">
        <f>"FES1162549967"</f>
        <v>FES1162549967</v>
      </c>
      <c r="F2707" s="3">
        <v>42873</v>
      </c>
      <c r="G2707" s="2">
        <v>201711</v>
      </c>
      <c r="H2707" s="2" t="s">
        <v>74</v>
      </c>
      <c r="I2707" s="2" t="s">
        <v>75</v>
      </c>
      <c r="J2707" s="2" t="s">
        <v>76</v>
      </c>
      <c r="K2707" s="2" t="s">
        <v>77</v>
      </c>
      <c r="L2707" s="2" t="s">
        <v>74</v>
      </c>
      <c r="M2707" s="2" t="s">
        <v>75</v>
      </c>
      <c r="N2707" s="2" t="s">
        <v>413</v>
      </c>
      <c r="O2707" s="2" t="s">
        <v>81</v>
      </c>
      <c r="P2707" s="2" t="str">
        <f>"2170567191                    "</f>
        <v xml:space="preserve">2170567191                    </v>
      </c>
      <c r="Q2707" s="2">
        <v>0</v>
      </c>
      <c r="R2707" s="2">
        <v>0</v>
      </c>
      <c r="S2707" s="2">
        <v>0</v>
      </c>
      <c r="T2707" s="2">
        <v>0</v>
      </c>
      <c r="U2707" s="2">
        <v>0</v>
      </c>
      <c r="V2707" s="2">
        <v>0</v>
      </c>
      <c r="W2707" s="2">
        <v>0</v>
      </c>
      <c r="X2707" s="2">
        <v>0</v>
      </c>
      <c r="Y2707" s="2">
        <v>0</v>
      </c>
      <c r="Z2707" s="2">
        <v>0</v>
      </c>
      <c r="AA2707" s="2">
        <v>0</v>
      </c>
      <c r="AB2707" s="2">
        <v>0</v>
      </c>
      <c r="AC2707" s="2">
        <v>0</v>
      </c>
      <c r="AD2707" s="2">
        <v>0</v>
      </c>
      <c r="AE2707" s="2">
        <v>0</v>
      </c>
      <c r="AF2707" s="2">
        <v>0</v>
      </c>
      <c r="AG2707" s="2">
        <v>0</v>
      </c>
      <c r="AH2707" s="2">
        <v>0</v>
      </c>
      <c r="AI2707" s="2">
        <v>0</v>
      </c>
      <c r="AJ2707" s="2">
        <v>0</v>
      </c>
      <c r="AK2707" s="2">
        <v>0</v>
      </c>
      <c r="AL2707" s="2">
        <v>0</v>
      </c>
      <c r="AM2707" s="2">
        <v>3.64</v>
      </c>
      <c r="AN2707" s="2">
        <v>0</v>
      </c>
      <c r="AO2707" s="2">
        <v>0</v>
      </c>
      <c r="AP2707" s="2">
        <v>0</v>
      </c>
      <c r="AQ2707" s="2">
        <v>0</v>
      </c>
      <c r="AR2707" s="2">
        <v>0</v>
      </c>
      <c r="AS2707" s="2">
        <v>0</v>
      </c>
      <c r="AT2707" s="2">
        <v>0</v>
      </c>
      <c r="AU2707" s="2">
        <v>0</v>
      </c>
      <c r="AV2707" s="2">
        <v>0</v>
      </c>
      <c r="AW2707" s="2">
        <v>0</v>
      </c>
      <c r="AX2707" s="2">
        <v>0</v>
      </c>
      <c r="AY2707" s="2">
        <v>0</v>
      </c>
      <c r="AZ2707" s="2">
        <v>0</v>
      </c>
      <c r="BA2707" s="2">
        <v>0</v>
      </c>
      <c r="BB2707" s="2">
        <v>0</v>
      </c>
      <c r="BC2707" s="2">
        <v>0</v>
      </c>
      <c r="BD2707" s="2">
        <v>0</v>
      </c>
      <c r="BE2707" s="2">
        <v>0</v>
      </c>
      <c r="BF2707" s="2">
        <v>0</v>
      </c>
      <c r="BG2707" s="2">
        <v>0</v>
      </c>
      <c r="BH2707" s="2">
        <v>1</v>
      </c>
      <c r="BI2707" s="2">
        <v>1</v>
      </c>
      <c r="BJ2707" s="2">
        <v>0.2</v>
      </c>
      <c r="BK2707" s="2">
        <v>1</v>
      </c>
      <c r="BL2707" s="2">
        <v>32.89</v>
      </c>
      <c r="BM2707" s="2">
        <v>4.5999999999999996</v>
      </c>
      <c r="BN2707" s="2">
        <v>37.49</v>
      </c>
      <c r="BO2707" s="2">
        <v>37.49</v>
      </c>
      <c r="BQ2707" s="2" t="s">
        <v>414</v>
      </c>
      <c r="BR2707" s="2" t="s">
        <v>83</v>
      </c>
      <c r="BS2707" s="3">
        <v>42874</v>
      </c>
      <c r="BT2707" s="4">
        <v>0.33333333333333331</v>
      </c>
      <c r="BU2707" s="2" t="s">
        <v>2193</v>
      </c>
      <c r="BV2707" s="2" t="s">
        <v>98</v>
      </c>
      <c r="BY2707" s="2">
        <v>1200</v>
      </c>
      <c r="CA2707" s="2" t="s">
        <v>416</v>
      </c>
      <c r="CC2707" s="2" t="s">
        <v>75</v>
      </c>
      <c r="CD2707" s="2">
        <v>1609</v>
      </c>
      <c r="CE2707" s="2" t="s">
        <v>99</v>
      </c>
      <c r="CF2707" s="3">
        <v>42874</v>
      </c>
      <c r="CI2707" s="2">
        <v>1</v>
      </c>
      <c r="CJ2707" s="2">
        <v>1</v>
      </c>
      <c r="CK2707" s="2">
        <v>22</v>
      </c>
      <c r="CL2707" s="2" t="s">
        <v>87</v>
      </c>
    </row>
    <row r="2708" spans="1:90">
      <c r="A2708" s="2" t="s">
        <v>71</v>
      </c>
      <c r="B2708" s="2" t="s">
        <v>72</v>
      </c>
      <c r="C2708" s="2" t="s">
        <v>73</v>
      </c>
      <c r="E2708" s="2" t="str">
        <f>"009932187227"</f>
        <v>009932187227</v>
      </c>
      <c r="F2708" s="3">
        <v>42873</v>
      </c>
      <c r="G2708" s="2">
        <v>201711</v>
      </c>
      <c r="H2708" s="2" t="s">
        <v>74</v>
      </c>
      <c r="I2708" s="2" t="s">
        <v>75</v>
      </c>
      <c r="J2708" s="2" t="s">
        <v>76</v>
      </c>
      <c r="K2708" s="2" t="s">
        <v>77</v>
      </c>
      <c r="L2708" s="2" t="s">
        <v>175</v>
      </c>
      <c r="M2708" s="2" t="s">
        <v>176</v>
      </c>
      <c r="N2708" s="2" t="s">
        <v>839</v>
      </c>
      <c r="O2708" s="2" t="s">
        <v>81</v>
      </c>
      <c r="P2708" s="2" t="str">
        <f>"2170563067 1162546695         "</f>
        <v xml:space="preserve">2170563067 1162546695         </v>
      </c>
      <c r="Q2708" s="2">
        <v>0</v>
      </c>
      <c r="R2708" s="2">
        <v>0</v>
      </c>
      <c r="S2708" s="2">
        <v>0</v>
      </c>
      <c r="T2708" s="2">
        <v>0</v>
      </c>
      <c r="U2708" s="2">
        <v>0</v>
      </c>
      <c r="V2708" s="2">
        <v>0</v>
      </c>
      <c r="W2708" s="2">
        <v>0</v>
      </c>
      <c r="X2708" s="2">
        <v>0</v>
      </c>
      <c r="Y2708" s="2">
        <v>0</v>
      </c>
      <c r="Z2708" s="2">
        <v>0</v>
      </c>
      <c r="AA2708" s="2">
        <v>0</v>
      </c>
      <c r="AB2708" s="2">
        <v>0</v>
      </c>
      <c r="AC2708" s="2">
        <v>0</v>
      </c>
      <c r="AD2708" s="2">
        <v>0</v>
      </c>
      <c r="AE2708" s="2">
        <v>0</v>
      </c>
      <c r="AF2708" s="2">
        <v>0</v>
      </c>
      <c r="AG2708" s="2">
        <v>0</v>
      </c>
      <c r="AH2708" s="2">
        <v>0</v>
      </c>
      <c r="AI2708" s="2">
        <v>0</v>
      </c>
      <c r="AJ2708" s="2">
        <v>0</v>
      </c>
      <c r="AK2708" s="2">
        <v>0</v>
      </c>
      <c r="AL2708" s="2">
        <v>0</v>
      </c>
      <c r="AM2708" s="2">
        <v>17.47</v>
      </c>
      <c r="AN2708" s="2">
        <v>0</v>
      </c>
      <c r="AO2708" s="2">
        <v>0</v>
      </c>
      <c r="AP2708" s="2">
        <v>0</v>
      </c>
      <c r="AQ2708" s="2">
        <v>0</v>
      </c>
      <c r="AR2708" s="2">
        <v>0</v>
      </c>
      <c r="AS2708" s="2">
        <v>0</v>
      </c>
      <c r="AT2708" s="2">
        <v>0</v>
      </c>
      <c r="AU2708" s="2">
        <v>0</v>
      </c>
      <c r="AV2708" s="2">
        <v>0</v>
      </c>
      <c r="AW2708" s="2">
        <v>0</v>
      </c>
      <c r="AX2708" s="2">
        <v>0</v>
      </c>
      <c r="AY2708" s="2">
        <v>0</v>
      </c>
      <c r="AZ2708" s="2">
        <v>0</v>
      </c>
      <c r="BA2708" s="2">
        <v>0</v>
      </c>
      <c r="BB2708" s="2">
        <v>0</v>
      </c>
      <c r="BC2708" s="2">
        <v>0</v>
      </c>
      <c r="BD2708" s="2">
        <v>0</v>
      </c>
      <c r="BE2708" s="2">
        <v>0</v>
      </c>
      <c r="BF2708" s="2">
        <v>0</v>
      </c>
      <c r="BG2708" s="2">
        <v>0</v>
      </c>
      <c r="BH2708" s="2">
        <v>1</v>
      </c>
      <c r="BI2708" s="2">
        <v>7.1</v>
      </c>
      <c r="BJ2708" s="2">
        <v>3.8</v>
      </c>
      <c r="BK2708" s="2">
        <v>7.5</v>
      </c>
      <c r="BL2708" s="2">
        <v>157.87</v>
      </c>
      <c r="BM2708" s="2">
        <v>22.1</v>
      </c>
      <c r="BN2708" s="2">
        <v>179.97</v>
      </c>
      <c r="BO2708" s="2">
        <v>179.97</v>
      </c>
      <c r="BP2708" s="2" t="s">
        <v>3037</v>
      </c>
      <c r="BQ2708" s="2" t="s">
        <v>840</v>
      </c>
      <c r="BR2708" s="2" t="s">
        <v>83</v>
      </c>
      <c r="BS2708" s="3">
        <v>42874</v>
      </c>
      <c r="BT2708" s="4">
        <v>0.33333333333333331</v>
      </c>
      <c r="BU2708" s="2" t="s">
        <v>2932</v>
      </c>
      <c r="BV2708" s="2" t="s">
        <v>98</v>
      </c>
      <c r="BY2708" s="2">
        <v>18777.599999999999</v>
      </c>
      <c r="CA2708" s="2" t="s">
        <v>1362</v>
      </c>
      <c r="CC2708" s="2" t="s">
        <v>176</v>
      </c>
      <c r="CD2708" s="2">
        <v>6045</v>
      </c>
      <c r="CE2708" s="2" t="s">
        <v>86</v>
      </c>
      <c r="CF2708" s="3">
        <v>42874</v>
      </c>
      <c r="CI2708" s="2">
        <v>1</v>
      </c>
      <c r="CJ2708" s="2">
        <v>1</v>
      </c>
      <c r="CK2708" s="2">
        <v>21</v>
      </c>
      <c r="CL2708" s="2" t="s">
        <v>87</v>
      </c>
    </row>
    <row r="2709" spans="1:90">
      <c r="A2709" s="2" t="s">
        <v>71</v>
      </c>
      <c r="B2709" s="2" t="s">
        <v>72</v>
      </c>
      <c r="C2709" s="2" t="s">
        <v>73</v>
      </c>
      <c r="E2709" s="2" t="str">
        <f>"FES1162550094"</f>
        <v>FES1162550094</v>
      </c>
      <c r="F2709" s="3">
        <v>42873</v>
      </c>
      <c r="G2709" s="2">
        <v>201711</v>
      </c>
      <c r="H2709" s="2" t="s">
        <v>74</v>
      </c>
      <c r="I2709" s="2" t="s">
        <v>75</v>
      </c>
      <c r="J2709" s="2" t="s">
        <v>76</v>
      </c>
      <c r="K2709" s="2" t="s">
        <v>77</v>
      </c>
      <c r="L2709" s="2" t="s">
        <v>104</v>
      </c>
      <c r="M2709" s="2" t="s">
        <v>105</v>
      </c>
      <c r="N2709" s="2" t="s">
        <v>1306</v>
      </c>
      <c r="O2709" s="2" t="s">
        <v>81</v>
      </c>
      <c r="P2709" s="2" t="str">
        <f>"2170568118                    "</f>
        <v xml:space="preserve">2170568118                    </v>
      </c>
      <c r="Q2709" s="2">
        <v>0</v>
      </c>
      <c r="R2709" s="2">
        <v>0</v>
      </c>
      <c r="S2709" s="2">
        <v>0</v>
      </c>
      <c r="T2709" s="2">
        <v>0</v>
      </c>
      <c r="U2709" s="2">
        <v>0</v>
      </c>
      <c r="V2709" s="2">
        <v>0</v>
      </c>
      <c r="W2709" s="2">
        <v>0</v>
      </c>
      <c r="X2709" s="2">
        <v>0</v>
      </c>
      <c r="Y2709" s="2">
        <v>0</v>
      </c>
      <c r="Z2709" s="2">
        <v>0</v>
      </c>
      <c r="AA2709" s="2">
        <v>0</v>
      </c>
      <c r="AB2709" s="2">
        <v>0</v>
      </c>
      <c r="AC2709" s="2">
        <v>0</v>
      </c>
      <c r="AD2709" s="2">
        <v>0</v>
      </c>
      <c r="AE2709" s="2">
        <v>0</v>
      </c>
      <c r="AF2709" s="2">
        <v>0</v>
      </c>
      <c r="AG2709" s="2">
        <v>0</v>
      </c>
      <c r="AH2709" s="2">
        <v>0</v>
      </c>
      <c r="AI2709" s="2">
        <v>0</v>
      </c>
      <c r="AJ2709" s="2">
        <v>0</v>
      </c>
      <c r="AK2709" s="2">
        <v>0</v>
      </c>
      <c r="AL2709" s="2">
        <v>0</v>
      </c>
      <c r="AM2709" s="2">
        <v>4.66</v>
      </c>
      <c r="AN2709" s="2">
        <v>0</v>
      </c>
      <c r="AO2709" s="2">
        <v>0</v>
      </c>
      <c r="AP2709" s="2">
        <v>0</v>
      </c>
      <c r="AQ2709" s="2">
        <v>0</v>
      </c>
      <c r="AR2709" s="2">
        <v>0</v>
      </c>
      <c r="AS2709" s="2">
        <v>0</v>
      </c>
      <c r="AT2709" s="2">
        <v>0</v>
      </c>
      <c r="AU2709" s="2">
        <v>0</v>
      </c>
      <c r="AV2709" s="2">
        <v>0</v>
      </c>
      <c r="AW2709" s="2">
        <v>0</v>
      </c>
      <c r="AX2709" s="2">
        <v>0</v>
      </c>
      <c r="AY2709" s="2">
        <v>0</v>
      </c>
      <c r="AZ2709" s="2">
        <v>0</v>
      </c>
      <c r="BA2709" s="2">
        <v>0</v>
      </c>
      <c r="BB2709" s="2">
        <v>0</v>
      </c>
      <c r="BC2709" s="2">
        <v>0</v>
      </c>
      <c r="BD2709" s="2">
        <v>0</v>
      </c>
      <c r="BE2709" s="2">
        <v>0</v>
      </c>
      <c r="BF2709" s="2">
        <v>0</v>
      </c>
      <c r="BG2709" s="2">
        <v>0</v>
      </c>
      <c r="BH2709" s="2">
        <v>1</v>
      </c>
      <c r="BI2709" s="2">
        <v>1</v>
      </c>
      <c r="BJ2709" s="2">
        <v>0.2</v>
      </c>
      <c r="BK2709" s="2">
        <v>1</v>
      </c>
      <c r="BL2709" s="2">
        <v>42.1</v>
      </c>
      <c r="BM2709" s="2">
        <v>5.89</v>
      </c>
      <c r="BN2709" s="2">
        <v>47.99</v>
      </c>
      <c r="BO2709" s="2">
        <v>47.99</v>
      </c>
      <c r="BQ2709" s="2" t="s">
        <v>238</v>
      </c>
      <c r="BR2709" s="2" t="s">
        <v>83</v>
      </c>
      <c r="BS2709" s="3">
        <v>42874</v>
      </c>
      <c r="BT2709" s="4">
        <v>0.39583333333333331</v>
      </c>
      <c r="BU2709" s="2" t="s">
        <v>272</v>
      </c>
      <c r="BV2709" s="2" t="s">
        <v>98</v>
      </c>
      <c r="BY2709" s="2">
        <v>1200</v>
      </c>
      <c r="CC2709" s="2" t="s">
        <v>105</v>
      </c>
      <c r="CD2709" s="2">
        <v>4052</v>
      </c>
      <c r="CE2709" s="2" t="s">
        <v>99</v>
      </c>
      <c r="CF2709" s="3">
        <v>42877</v>
      </c>
      <c r="CI2709" s="2">
        <v>1</v>
      </c>
      <c r="CJ2709" s="2">
        <v>1</v>
      </c>
      <c r="CK2709" s="2">
        <v>21</v>
      </c>
      <c r="CL2709" s="2" t="s">
        <v>87</v>
      </c>
    </row>
    <row r="2710" spans="1:90">
      <c r="A2710" s="2" t="s">
        <v>71</v>
      </c>
      <c r="B2710" s="2" t="s">
        <v>72</v>
      </c>
      <c r="C2710" s="2" t="s">
        <v>73</v>
      </c>
      <c r="E2710" s="2" t="str">
        <f>"FES1162550155"</f>
        <v>FES1162550155</v>
      </c>
      <c r="F2710" s="3">
        <v>42873</v>
      </c>
      <c r="G2710" s="2">
        <v>201711</v>
      </c>
      <c r="H2710" s="2" t="s">
        <v>74</v>
      </c>
      <c r="I2710" s="2" t="s">
        <v>75</v>
      </c>
      <c r="J2710" s="2" t="s">
        <v>76</v>
      </c>
      <c r="K2710" s="2" t="s">
        <v>77</v>
      </c>
      <c r="L2710" s="2" t="s">
        <v>109</v>
      </c>
      <c r="M2710" s="2" t="s">
        <v>110</v>
      </c>
      <c r="N2710" s="2" t="s">
        <v>129</v>
      </c>
      <c r="O2710" s="2" t="s">
        <v>81</v>
      </c>
      <c r="P2710" s="2" t="str">
        <f>"2170568180                    "</f>
        <v xml:space="preserve">2170568180                    </v>
      </c>
      <c r="Q2710" s="2">
        <v>0</v>
      </c>
      <c r="R2710" s="2">
        <v>0</v>
      </c>
      <c r="S2710" s="2">
        <v>0</v>
      </c>
      <c r="T2710" s="2">
        <v>0</v>
      </c>
      <c r="U2710" s="2">
        <v>0</v>
      </c>
      <c r="V2710" s="2">
        <v>0</v>
      </c>
      <c r="W2710" s="2">
        <v>0</v>
      </c>
      <c r="X2710" s="2">
        <v>0</v>
      </c>
      <c r="Y2710" s="2">
        <v>0</v>
      </c>
      <c r="Z2710" s="2">
        <v>0</v>
      </c>
      <c r="AA2710" s="2">
        <v>0</v>
      </c>
      <c r="AB2710" s="2">
        <v>0</v>
      </c>
      <c r="AC2710" s="2">
        <v>0</v>
      </c>
      <c r="AD2710" s="2">
        <v>0</v>
      </c>
      <c r="AE2710" s="2">
        <v>0</v>
      </c>
      <c r="AF2710" s="2">
        <v>0</v>
      </c>
      <c r="AG2710" s="2">
        <v>0</v>
      </c>
      <c r="AH2710" s="2">
        <v>0</v>
      </c>
      <c r="AI2710" s="2">
        <v>0</v>
      </c>
      <c r="AJ2710" s="2">
        <v>0</v>
      </c>
      <c r="AK2710" s="2">
        <v>0</v>
      </c>
      <c r="AL2710" s="2">
        <v>0</v>
      </c>
      <c r="AM2710" s="2">
        <v>4.66</v>
      </c>
      <c r="AN2710" s="2">
        <v>0</v>
      </c>
      <c r="AO2710" s="2">
        <v>0</v>
      </c>
      <c r="AP2710" s="2">
        <v>0</v>
      </c>
      <c r="AQ2710" s="2">
        <v>0</v>
      </c>
      <c r="AR2710" s="2">
        <v>0</v>
      </c>
      <c r="AS2710" s="2">
        <v>0</v>
      </c>
      <c r="AT2710" s="2">
        <v>0</v>
      </c>
      <c r="AU2710" s="2">
        <v>0</v>
      </c>
      <c r="AV2710" s="2">
        <v>0</v>
      </c>
      <c r="AW2710" s="2">
        <v>0</v>
      </c>
      <c r="AX2710" s="2">
        <v>0</v>
      </c>
      <c r="AY2710" s="2">
        <v>0</v>
      </c>
      <c r="AZ2710" s="2">
        <v>0</v>
      </c>
      <c r="BA2710" s="2">
        <v>0</v>
      </c>
      <c r="BB2710" s="2">
        <v>0</v>
      </c>
      <c r="BC2710" s="2">
        <v>0</v>
      </c>
      <c r="BD2710" s="2">
        <v>0</v>
      </c>
      <c r="BE2710" s="2">
        <v>0</v>
      </c>
      <c r="BF2710" s="2">
        <v>0</v>
      </c>
      <c r="BG2710" s="2">
        <v>0</v>
      </c>
      <c r="BH2710" s="2">
        <v>1</v>
      </c>
      <c r="BI2710" s="2">
        <v>1</v>
      </c>
      <c r="BJ2710" s="2">
        <v>0.2</v>
      </c>
      <c r="BK2710" s="2">
        <v>1</v>
      </c>
      <c r="BL2710" s="2">
        <v>42.1</v>
      </c>
      <c r="BM2710" s="2">
        <v>5.89</v>
      </c>
      <c r="BN2710" s="2">
        <v>47.99</v>
      </c>
      <c r="BO2710" s="2">
        <v>47.99</v>
      </c>
      <c r="BQ2710" s="2" t="s">
        <v>130</v>
      </c>
      <c r="BR2710" s="2" t="s">
        <v>83</v>
      </c>
      <c r="BS2710" s="3">
        <v>42874</v>
      </c>
      <c r="BT2710" s="4">
        <v>0.39583333333333331</v>
      </c>
      <c r="BU2710" s="2" t="s">
        <v>131</v>
      </c>
      <c r="BV2710" s="2" t="s">
        <v>98</v>
      </c>
      <c r="BY2710" s="2">
        <v>1200</v>
      </c>
      <c r="CA2710" s="2" t="s">
        <v>114</v>
      </c>
      <c r="CC2710" s="2" t="s">
        <v>110</v>
      </c>
      <c r="CD2710" s="2">
        <v>3201</v>
      </c>
      <c r="CE2710" s="2" t="s">
        <v>99</v>
      </c>
      <c r="CF2710" s="3">
        <v>42877</v>
      </c>
      <c r="CI2710" s="2">
        <v>1</v>
      </c>
      <c r="CJ2710" s="2">
        <v>1</v>
      </c>
      <c r="CK2710" s="2">
        <v>21</v>
      </c>
      <c r="CL2710" s="2" t="s">
        <v>87</v>
      </c>
    </row>
    <row r="2711" spans="1:90">
      <c r="A2711" s="2" t="s">
        <v>71</v>
      </c>
      <c r="B2711" s="2" t="s">
        <v>72</v>
      </c>
      <c r="C2711" s="2" t="s">
        <v>73</v>
      </c>
      <c r="E2711" s="2" t="str">
        <f>"FES1162550059"</f>
        <v>FES1162550059</v>
      </c>
      <c r="F2711" s="3">
        <v>42873</v>
      </c>
      <c r="G2711" s="2">
        <v>201711</v>
      </c>
      <c r="H2711" s="2" t="s">
        <v>74</v>
      </c>
      <c r="I2711" s="2" t="s">
        <v>75</v>
      </c>
      <c r="J2711" s="2" t="s">
        <v>76</v>
      </c>
      <c r="K2711" s="2" t="s">
        <v>77</v>
      </c>
      <c r="L2711" s="2" t="s">
        <v>247</v>
      </c>
      <c r="M2711" s="2" t="s">
        <v>248</v>
      </c>
      <c r="N2711" s="2" t="s">
        <v>249</v>
      </c>
      <c r="O2711" s="2" t="s">
        <v>81</v>
      </c>
      <c r="P2711" s="2" t="str">
        <f>"2170568075                    "</f>
        <v xml:space="preserve">2170568075                    </v>
      </c>
      <c r="Q2711" s="2">
        <v>0</v>
      </c>
      <c r="R2711" s="2">
        <v>0</v>
      </c>
      <c r="S2711" s="2">
        <v>0</v>
      </c>
      <c r="T2711" s="2">
        <v>0</v>
      </c>
      <c r="U2711" s="2">
        <v>0</v>
      </c>
      <c r="V2711" s="2">
        <v>0</v>
      </c>
      <c r="W2711" s="2">
        <v>0</v>
      </c>
      <c r="X2711" s="2">
        <v>0</v>
      </c>
      <c r="Y2711" s="2">
        <v>0</v>
      </c>
      <c r="Z2711" s="2">
        <v>0</v>
      </c>
      <c r="AA2711" s="2">
        <v>0</v>
      </c>
      <c r="AB2711" s="2">
        <v>0</v>
      </c>
      <c r="AC2711" s="2">
        <v>0</v>
      </c>
      <c r="AD2711" s="2">
        <v>0</v>
      </c>
      <c r="AE2711" s="2">
        <v>0</v>
      </c>
      <c r="AF2711" s="2">
        <v>0</v>
      </c>
      <c r="AG2711" s="2">
        <v>0</v>
      </c>
      <c r="AH2711" s="2">
        <v>0</v>
      </c>
      <c r="AI2711" s="2">
        <v>0</v>
      </c>
      <c r="AJ2711" s="2">
        <v>0</v>
      </c>
      <c r="AK2711" s="2">
        <v>0</v>
      </c>
      <c r="AL2711" s="2">
        <v>0</v>
      </c>
      <c r="AM2711" s="2">
        <v>9.02</v>
      </c>
      <c r="AN2711" s="2">
        <v>0</v>
      </c>
      <c r="AO2711" s="2">
        <v>0</v>
      </c>
      <c r="AP2711" s="2">
        <v>0</v>
      </c>
      <c r="AQ2711" s="2">
        <v>0</v>
      </c>
      <c r="AR2711" s="2">
        <v>0</v>
      </c>
      <c r="AS2711" s="2">
        <v>0</v>
      </c>
      <c r="AT2711" s="2">
        <v>0</v>
      </c>
      <c r="AU2711" s="2">
        <v>0</v>
      </c>
      <c r="AV2711" s="2">
        <v>0</v>
      </c>
      <c r="AW2711" s="2">
        <v>0</v>
      </c>
      <c r="AX2711" s="2">
        <v>0</v>
      </c>
      <c r="AY2711" s="2">
        <v>0</v>
      </c>
      <c r="AZ2711" s="2">
        <v>0</v>
      </c>
      <c r="BA2711" s="2">
        <v>0</v>
      </c>
      <c r="BB2711" s="2">
        <v>0</v>
      </c>
      <c r="BC2711" s="2">
        <v>0</v>
      </c>
      <c r="BD2711" s="2">
        <v>0</v>
      </c>
      <c r="BE2711" s="2">
        <v>0</v>
      </c>
      <c r="BF2711" s="2">
        <v>0</v>
      </c>
      <c r="BG2711" s="2">
        <v>0</v>
      </c>
      <c r="BH2711" s="2">
        <v>1</v>
      </c>
      <c r="BI2711" s="2">
        <v>1</v>
      </c>
      <c r="BJ2711" s="2">
        <v>0.2</v>
      </c>
      <c r="BK2711" s="2">
        <v>1</v>
      </c>
      <c r="BL2711" s="2">
        <v>81.56</v>
      </c>
      <c r="BM2711" s="2">
        <v>11.42</v>
      </c>
      <c r="BN2711" s="2">
        <v>92.98</v>
      </c>
      <c r="BO2711" s="2">
        <v>92.98</v>
      </c>
      <c r="BQ2711" s="2" t="s">
        <v>238</v>
      </c>
      <c r="BR2711" s="2" t="s">
        <v>83</v>
      </c>
      <c r="BS2711" s="3">
        <v>42874</v>
      </c>
      <c r="BT2711" s="4">
        <v>0.5625</v>
      </c>
      <c r="BU2711" s="2" t="s">
        <v>3041</v>
      </c>
      <c r="BV2711" s="2" t="s">
        <v>98</v>
      </c>
      <c r="BY2711" s="2">
        <v>1200</v>
      </c>
      <c r="CC2711" s="2" t="s">
        <v>248</v>
      </c>
      <c r="CD2711" s="2">
        <v>5605</v>
      </c>
      <c r="CE2711" s="2" t="s">
        <v>99</v>
      </c>
      <c r="CF2711" s="3">
        <v>42878</v>
      </c>
      <c r="CI2711" s="2">
        <v>4</v>
      </c>
      <c r="CJ2711" s="2">
        <v>1</v>
      </c>
      <c r="CK2711" s="2">
        <v>23</v>
      </c>
      <c r="CL2711" s="2" t="s">
        <v>87</v>
      </c>
    </row>
    <row r="2712" spans="1:90">
      <c r="A2712" s="2" t="s">
        <v>71</v>
      </c>
      <c r="B2712" s="2" t="s">
        <v>72</v>
      </c>
      <c r="C2712" s="2" t="s">
        <v>73</v>
      </c>
      <c r="E2712" s="2" t="str">
        <f>"FES1162550098"</f>
        <v>FES1162550098</v>
      </c>
      <c r="F2712" s="3">
        <v>42873</v>
      </c>
      <c r="G2712" s="2">
        <v>201711</v>
      </c>
      <c r="H2712" s="2" t="s">
        <v>74</v>
      </c>
      <c r="I2712" s="2" t="s">
        <v>75</v>
      </c>
      <c r="J2712" s="2" t="s">
        <v>76</v>
      </c>
      <c r="K2712" s="2" t="s">
        <v>77</v>
      </c>
      <c r="L2712" s="2" t="s">
        <v>339</v>
      </c>
      <c r="M2712" s="2" t="s">
        <v>216</v>
      </c>
      <c r="N2712" s="2" t="s">
        <v>340</v>
      </c>
      <c r="O2712" s="2" t="s">
        <v>81</v>
      </c>
      <c r="P2712" s="2" t="str">
        <f>"2170566088                    "</f>
        <v xml:space="preserve">2170566088                    </v>
      </c>
      <c r="Q2712" s="2">
        <v>0</v>
      </c>
      <c r="R2712" s="2">
        <v>0</v>
      </c>
      <c r="S2712" s="2">
        <v>0</v>
      </c>
      <c r="T2712" s="2">
        <v>0</v>
      </c>
      <c r="U2712" s="2">
        <v>0</v>
      </c>
      <c r="V2712" s="2">
        <v>0</v>
      </c>
      <c r="W2712" s="2">
        <v>0</v>
      </c>
      <c r="X2712" s="2">
        <v>0</v>
      </c>
      <c r="Y2712" s="2">
        <v>0</v>
      </c>
      <c r="Z2712" s="2">
        <v>0</v>
      </c>
      <c r="AA2712" s="2">
        <v>0</v>
      </c>
      <c r="AB2712" s="2">
        <v>0</v>
      </c>
      <c r="AC2712" s="2">
        <v>0</v>
      </c>
      <c r="AD2712" s="2">
        <v>0</v>
      </c>
      <c r="AE2712" s="2">
        <v>0</v>
      </c>
      <c r="AF2712" s="2">
        <v>0</v>
      </c>
      <c r="AG2712" s="2">
        <v>0</v>
      </c>
      <c r="AH2712" s="2">
        <v>0</v>
      </c>
      <c r="AI2712" s="2">
        <v>0</v>
      </c>
      <c r="AJ2712" s="2">
        <v>0</v>
      </c>
      <c r="AK2712" s="2">
        <v>0</v>
      </c>
      <c r="AL2712" s="2">
        <v>0</v>
      </c>
      <c r="AM2712" s="2">
        <v>4.66</v>
      </c>
      <c r="AN2712" s="2">
        <v>0</v>
      </c>
      <c r="AO2712" s="2">
        <v>0</v>
      </c>
      <c r="AP2712" s="2">
        <v>0</v>
      </c>
      <c r="AQ2712" s="2">
        <v>0</v>
      </c>
      <c r="AR2712" s="2">
        <v>0</v>
      </c>
      <c r="AS2712" s="2">
        <v>0</v>
      </c>
      <c r="AT2712" s="2">
        <v>0</v>
      </c>
      <c r="AU2712" s="2">
        <v>0</v>
      </c>
      <c r="AV2712" s="2">
        <v>0</v>
      </c>
      <c r="AW2712" s="2">
        <v>0</v>
      </c>
      <c r="AX2712" s="2">
        <v>0</v>
      </c>
      <c r="AY2712" s="2">
        <v>0</v>
      </c>
      <c r="AZ2712" s="2">
        <v>0</v>
      </c>
      <c r="BA2712" s="2">
        <v>0</v>
      </c>
      <c r="BB2712" s="2">
        <v>0</v>
      </c>
      <c r="BC2712" s="2">
        <v>0</v>
      </c>
      <c r="BD2712" s="2">
        <v>0</v>
      </c>
      <c r="BE2712" s="2">
        <v>0</v>
      </c>
      <c r="BF2712" s="2">
        <v>0</v>
      </c>
      <c r="BG2712" s="2">
        <v>0</v>
      </c>
      <c r="BH2712" s="2">
        <v>1</v>
      </c>
      <c r="BI2712" s="2">
        <v>1</v>
      </c>
      <c r="BJ2712" s="2">
        <v>0.2</v>
      </c>
      <c r="BK2712" s="2">
        <v>1</v>
      </c>
      <c r="BL2712" s="2">
        <v>42.1</v>
      </c>
      <c r="BM2712" s="2">
        <v>5.89</v>
      </c>
      <c r="BN2712" s="2">
        <v>47.99</v>
      </c>
      <c r="BO2712" s="2">
        <v>47.99</v>
      </c>
      <c r="BQ2712" s="2" t="s">
        <v>341</v>
      </c>
      <c r="BR2712" s="2" t="s">
        <v>83</v>
      </c>
      <c r="BS2712" s="3">
        <v>42874</v>
      </c>
      <c r="BT2712" s="4">
        <v>0.375</v>
      </c>
      <c r="BU2712" s="2" t="s">
        <v>442</v>
      </c>
      <c r="BV2712" s="2" t="s">
        <v>98</v>
      </c>
      <c r="BY2712" s="2">
        <v>1200</v>
      </c>
      <c r="CC2712" s="2" t="s">
        <v>216</v>
      </c>
      <c r="CD2712" s="2">
        <v>6536</v>
      </c>
      <c r="CE2712" s="2" t="s">
        <v>99</v>
      </c>
      <c r="CF2712" s="3">
        <v>42877</v>
      </c>
      <c r="CI2712" s="2">
        <v>1</v>
      </c>
      <c r="CJ2712" s="2">
        <v>1</v>
      </c>
      <c r="CK2712" s="2">
        <v>21</v>
      </c>
      <c r="CL2712" s="2" t="s">
        <v>87</v>
      </c>
    </row>
    <row r="2713" spans="1:90">
      <c r="A2713" s="2" t="s">
        <v>71</v>
      </c>
      <c r="B2713" s="2" t="s">
        <v>72</v>
      </c>
      <c r="C2713" s="2" t="s">
        <v>73</v>
      </c>
      <c r="E2713" s="2" t="str">
        <f>"FES1162550035"</f>
        <v>FES1162550035</v>
      </c>
      <c r="F2713" s="3">
        <v>42873</v>
      </c>
      <c r="G2713" s="2">
        <v>201711</v>
      </c>
      <c r="H2713" s="2" t="s">
        <v>74</v>
      </c>
      <c r="I2713" s="2" t="s">
        <v>75</v>
      </c>
      <c r="J2713" s="2" t="s">
        <v>76</v>
      </c>
      <c r="K2713" s="2" t="s">
        <v>77</v>
      </c>
      <c r="L2713" s="2" t="s">
        <v>88</v>
      </c>
      <c r="M2713" s="2" t="s">
        <v>89</v>
      </c>
      <c r="N2713" s="2" t="s">
        <v>354</v>
      </c>
      <c r="O2713" s="2" t="s">
        <v>81</v>
      </c>
      <c r="P2713" s="2" t="str">
        <f>"2170568408                    "</f>
        <v xml:space="preserve">2170568408                    </v>
      </c>
      <c r="Q2713" s="2">
        <v>0</v>
      </c>
      <c r="R2713" s="2">
        <v>0</v>
      </c>
      <c r="S2713" s="2">
        <v>0</v>
      </c>
      <c r="T2713" s="2">
        <v>0</v>
      </c>
      <c r="U2713" s="2">
        <v>0</v>
      </c>
      <c r="V2713" s="2">
        <v>0</v>
      </c>
      <c r="W2713" s="2">
        <v>0</v>
      </c>
      <c r="X2713" s="2">
        <v>0</v>
      </c>
      <c r="Y2713" s="2">
        <v>0</v>
      </c>
      <c r="Z2713" s="2">
        <v>0</v>
      </c>
      <c r="AA2713" s="2">
        <v>0</v>
      </c>
      <c r="AB2713" s="2">
        <v>0</v>
      </c>
      <c r="AC2713" s="2">
        <v>0</v>
      </c>
      <c r="AD2713" s="2">
        <v>0</v>
      </c>
      <c r="AE2713" s="2">
        <v>0</v>
      </c>
      <c r="AF2713" s="2">
        <v>0</v>
      </c>
      <c r="AG2713" s="2">
        <v>0</v>
      </c>
      <c r="AH2713" s="2">
        <v>0</v>
      </c>
      <c r="AI2713" s="2">
        <v>0</v>
      </c>
      <c r="AJ2713" s="2">
        <v>0</v>
      </c>
      <c r="AK2713" s="2">
        <v>0</v>
      </c>
      <c r="AL2713" s="2">
        <v>0</v>
      </c>
      <c r="AM2713" s="2">
        <v>4.66</v>
      </c>
      <c r="AN2713" s="2">
        <v>0</v>
      </c>
      <c r="AO2713" s="2">
        <v>0</v>
      </c>
      <c r="AP2713" s="2">
        <v>0</v>
      </c>
      <c r="AQ2713" s="2">
        <v>0</v>
      </c>
      <c r="AR2713" s="2">
        <v>0</v>
      </c>
      <c r="AS2713" s="2">
        <v>0</v>
      </c>
      <c r="AT2713" s="2">
        <v>0</v>
      </c>
      <c r="AU2713" s="2">
        <v>0</v>
      </c>
      <c r="AV2713" s="2">
        <v>0</v>
      </c>
      <c r="AW2713" s="2">
        <v>0</v>
      </c>
      <c r="AX2713" s="2">
        <v>0</v>
      </c>
      <c r="AY2713" s="2">
        <v>0</v>
      </c>
      <c r="AZ2713" s="2">
        <v>0</v>
      </c>
      <c r="BA2713" s="2">
        <v>0</v>
      </c>
      <c r="BB2713" s="2">
        <v>0</v>
      </c>
      <c r="BC2713" s="2">
        <v>0</v>
      </c>
      <c r="BD2713" s="2">
        <v>0</v>
      </c>
      <c r="BE2713" s="2">
        <v>0</v>
      </c>
      <c r="BF2713" s="2">
        <v>0</v>
      </c>
      <c r="BG2713" s="2">
        <v>0</v>
      </c>
      <c r="BH2713" s="2">
        <v>1</v>
      </c>
      <c r="BI2713" s="2">
        <v>1</v>
      </c>
      <c r="BJ2713" s="2">
        <v>0.2</v>
      </c>
      <c r="BK2713" s="2">
        <v>1</v>
      </c>
      <c r="BL2713" s="2">
        <v>42.1</v>
      </c>
      <c r="BM2713" s="2">
        <v>5.89</v>
      </c>
      <c r="BN2713" s="2">
        <v>47.99</v>
      </c>
      <c r="BO2713" s="2">
        <v>47.99</v>
      </c>
      <c r="BQ2713" s="2" t="s">
        <v>286</v>
      </c>
      <c r="BR2713" s="2" t="s">
        <v>83</v>
      </c>
      <c r="BS2713" s="3">
        <v>42874</v>
      </c>
      <c r="BT2713" s="4">
        <v>0.41736111111111113</v>
      </c>
      <c r="BU2713" s="2" t="s">
        <v>3042</v>
      </c>
      <c r="BV2713" s="2" t="s">
        <v>98</v>
      </c>
      <c r="BY2713" s="2">
        <v>1200</v>
      </c>
      <c r="CA2713" s="2" t="s">
        <v>328</v>
      </c>
      <c r="CC2713" s="2" t="s">
        <v>89</v>
      </c>
      <c r="CD2713" s="2">
        <v>7500</v>
      </c>
      <c r="CE2713" s="2" t="s">
        <v>99</v>
      </c>
      <c r="CF2713" s="3">
        <v>42874</v>
      </c>
      <c r="CI2713" s="2">
        <v>1</v>
      </c>
      <c r="CJ2713" s="2">
        <v>1</v>
      </c>
      <c r="CK2713" s="2">
        <v>21</v>
      </c>
      <c r="CL2713" s="2" t="s">
        <v>87</v>
      </c>
    </row>
    <row r="2714" spans="1:90">
      <c r="A2714" s="2" t="s">
        <v>71</v>
      </c>
      <c r="B2714" s="2" t="s">
        <v>72</v>
      </c>
      <c r="C2714" s="2" t="s">
        <v>73</v>
      </c>
      <c r="E2714" s="2" t="str">
        <f>"FES1162550060"</f>
        <v>FES1162550060</v>
      </c>
      <c r="F2714" s="3">
        <v>42873</v>
      </c>
      <c r="G2714" s="2">
        <v>201711</v>
      </c>
      <c r="H2714" s="2" t="s">
        <v>74</v>
      </c>
      <c r="I2714" s="2" t="s">
        <v>75</v>
      </c>
      <c r="J2714" s="2" t="s">
        <v>76</v>
      </c>
      <c r="K2714" s="2" t="s">
        <v>77</v>
      </c>
      <c r="L2714" s="2" t="s">
        <v>224</v>
      </c>
      <c r="M2714" s="2" t="s">
        <v>225</v>
      </c>
      <c r="N2714" s="2" t="s">
        <v>759</v>
      </c>
      <c r="O2714" s="2" t="s">
        <v>81</v>
      </c>
      <c r="P2714" s="2" t="str">
        <f>"2170568076                    "</f>
        <v xml:space="preserve">2170568076                    </v>
      </c>
      <c r="Q2714" s="2">
        <v>0</v>
      </c>
      <c r="R2714" s="2">
        <v>0</v>
      </c>
      <c r="S2714" s="2">
        <v>0</v>
      </c>
      <c r="T2714" s="2">
        <v>0</v>
      </c>
      <c r="U2714" s="2">
        <v>0</v>
      </c>
      <c r="V2714" s="2">
        <v>0</v>
      </c>
      <c r="W2714" s="2">
        <v>0</v>
      </c>
      <c r="X2714" s="2">
        <v>0</v>
      </c>
      <c r="Y2714" s="2">
        <v>0</v>
      </c>
      <c r="Z2714" s="2">
        <v>0</v>
      </c>
      <c r="AA2714" s="2">
        <v>0</v>
      </c>
      <c r="AB2714" s="2">
        <v>0</v>
      </c>
      <c r="AC2714" s="2">
        <v>0</v>
      </c>
      <c r="AD2714" s="2">
        <v>0</v>
      </c>
      <c r="AE2714" s="2">
        <v>0</v>
      </c>
      <c r="AF2714" s="2">
        <v>0</v>
      </c>
      <c r="AG2714" s="2">
        <v>0</v>
      </c>
      <c r="AH2714" s="2">
        <v>0</v>
      </c>
      <c r="AI2714" s="2">
        <v>0</v>
      </c>
      <c r="AJ2714" s="2">
        <v>0</v>
      </c>
      <c r="AK2714" s="2">
        <v>0</v>
      </c>
      <c r="AL2714" s="2">
        <v>0</v>
      </c>
      <c r="AM2714" s="2">
        <v>4.66</v>
      </c>
      <c r="AN2714" s="2">
        <v>0</v>
      </c>
      <c r="AO2714" s="2">
        <v>0</v>
      </c>
      <c r="AP2714" s="2">
        <v>0</v>
      </c>
      <c r="AQ2714" s="2">
        <v>0</v>
      </c>
      <c r="AR2714" s="2">
        <v>0</v>
      </c>
      <c r="AS2714" s="2">
        <v>0</v>
      </c>
      <c r="AT2714" s="2">
        <v>0</v>
      </c>
      <c r="AU2714" s="2">
        <v>0</v>
      </c>
      <c r="AV2714" s="2">
        <v>0</v>
      </c>
      <c r="AW2714" s="2">
        <v>0</v>
      </c>
      <c r="AX2714" s="2">
        <v>0</v>
      </c>
      <c r="AY2714" s="2">
        <v>0</v>
      </c>
      <c r="AZ2714" s="2">
        <v>0</v>
      </c>
      <c r="BA2714" s="2">
        <v>0</v>
      </c>
      <c r="BB2714" s="2">
        <v>0</v>
      </c>
      <c r="BC2714" s="2">
        <v>0</v>
      </c>
      <c r="BD2714" s="2">
        <v>0</v>
      </c>
      <c r="BE2714" s="2">
        <v>0</v>
      </c>
      <c r="BF2714" s="2">
        <v>0</v>
      </c>
      <c r="BG2714" s="2">
        <v>0</v>
      </c>
      <c r="BH2714" s="2">
        <v>1</v>
      </c>
      <c r="BI2714" s="2">
        <v>1</v>
      </c>
      <c r="BJ2714" s="2">
        <v>0.2</v>
      </c>
      <c r="BK2714" s="2">
        <v>1</v>
      </c>
      <c r="BL2714" s="2">
        <v>42.1</v>
      </c>
      <c r="BM2714" s="2">
        <v>5.89</v>
      </c>
      <c r="BN2714" s="2">
        <v>47.99</v>
      </c>
      <c r="BO2714" s="2">
        <v>47.99</v>
      </c>
      <c r="BQ2714" s="2" t="s">
        <v>203</v>
      </c>
      <c r="BR2714" s="2" t="s">
        <v>83</v>
      </c>
      <c r="BS2714" s="3">
        <v>42879</v>
      </c>
      <c r="BT2714" s="4">
        <v>0.65972222222222221</v>
      </c>
      <c r="BU2714" s="2" t="s">
        <v>3043</v>
      </c>
      <c r="BV2714" s="2" t="s">
        <v>87</v>
      </c>
      <c r="BW2714" s="2" t="s">
        <v>632</v>
      </c>
      <c r="BX2714" s="2" t="s">
        <v>2076</v>
      </c>
      <c r="BY2714" s="2">
        <v>1200</v>
      </c>
      <c r="CA2714" s="2" t="s">
        <v>167</v>
      </c>
      <c r="CC2714" s="2" t="s">
        <v>225</v>
      </c>
      <c r="CD2714" s="2">
        <v>3610</v>
      </c>
      <c r="CE2714" s="2" t="s">
        <v>99</v>
      </c>
      <c r="CF2714" s="3">
        <v>42881</v>
      </c>
      <c r="CI2714" s="2">
        <v>1</v>
      </c>
      <c r="CJ2714" s="2">
        <v>4</v>
      </c>
      <c r="CK2714" s="2">
        <v>21</v>
      </c>
      <c r="CL2714" s="2" t="s">
        <v>87</v>
      </c>
    </row>
    <row r="2715" spans="1:90">
      <c r="A2715" s="2" t="s">
        <v>71</v>
      </c>
      <c r="B2715" s="2" t="s">
        <v>72</v>
      </c>
      <c r="C2715" s="2" t="s">
        <v>73</v>
      </c>
      <c r="E2715" s="2" t="str">
        <f>"FES1162550099"</f>
        <v>FES1162550099</v>
      </c>
      <c r="F2715" s="3">
        <v>42873</v>
      </c>
      <c r="G2715" s="2">
        <v>201711</v>
      </c>
      <c r="H2715" s="2" t="s">
        <v>74</v>
      </c>
      <c r="I2715" s="2" t="s">
        <v>75</v>
      </c>
      <c r="J2715" s="2" t="s">
        <v>76</v>
      </c>
      <c r="K2715" s="2" t="s">
        <v>77</v>
      </c>
      <c r="L2715" s="2" t="s">
        <v>88</v>
      </c>
      <c r="M2715" s="2" t="s">
        <v>89</v>
      </c>
      <c r="N2715" s="2" t="s">
        <v>270</v>
      </c>
      <c r="O2715" s="2" t="s">
        <v>81</v>
      </c>
      <c r="P2715" s="2" t="str">
        <f>"2170566115                    "</f>
        <v xml:space="preserve">2170566115                    </v>
      </c>
      <c r="Q2715" s="2">
        <v>0</v>
      </c>
      <c r="R2715" s="2">
        <v>0</v>
      </c>
      <c r="S2715" s="2">
        <v>0</v>
      </c>
      <c r="T2715" s="2">
        <v>0</v>
      </c>
      <c r="U2715" s="2">
        <v>0</v>
      </c>
      <c r="V2715" s="2">
        <v>0</v>
      </c>
      <c r="W2715" s="2">
        <v>0</v>
      </c>
      <c r="X2715" s="2">
        <v>0</v>
      </c>
      <c r="Y2715" s="2">
        <v>0</v>
      </c>
      <c r="Z2715" s="2">
        <v>0</v>
      </c>
      <c r="AA2715" s="2">
        <v>0</v>
      </c>
      <c r="AB2715" s="2">
        <v>0</v>
      </c>
      <c r="AC2715" s="2">
        <v>0</v>
      </c>
      <c r="AD2715" s="2">
        <v>0</v>
      </c>
      <c r="AE2715" s="2">
        <v>0</v>
      </c>
      <c r="AF2715" s="2">
        <v>0</v>
      </c>
      <c r="AG2715" s="2">
        <v>0</v>
      </c>
      <c r="AH2715" s="2">
        <v>0</v>
      </c>
      <c r="AI2715" s="2">
        <v>0</v>
      </c>
      <c r="AJ2715" s="2">
        <v>0</v>
      </c>
      <c r="AK2715" s="2">
        <v>0</v>
      </c>
      <c r="AL2715" s="2">
        <v>0</v>
      </c>
      <c r="AM2715" s="2">
        <v>4.66</v>
      </c>
      <c r="AN2715" s="2">
        <v>0</v>
      </c>
      <c r="AO2715" s="2">
        <v>0</v>
      </c>
      <c r="AP2715" s="2">
        <v>0</v>
      </c>
      <c r="AQ2715" s="2">
        <v>0</v>
      </c>
      <c r="AR2715" s="2">
        <v>0</v>
      </c>
      <c r="AS2715" s="2">
        <v>0</v>
      </c>
      <c r="AT2715" s="2">
        <v>0</v>
      </c>
      <c r="AU2715" s="2">
        <v>0</v>
      </c>
      <c r="AV2715" s="2">
        <v>0</v>
      </c>
      <c r="AW2715" s="2">
        <v>0</v>
      </c>
      <c r="AX2715" s="2">
        <v>0</v>
      </c>
      <c r="AY2715" s="2">
        <v>0</v>
      </c>
      <c r="AZ2715" s="2">
        <v>0</v>
      </c>
      <c r="BA2715" s="2">
        <v>0</v>
      </c>
      <c r="BB2715" s="2">
        <v>0</v>
      </c>
      <c r="BC2715" s="2">
        <v>0</v>
      </c>
      <c r="BD2715" s="2">
        <v>0</v>
      </c>
      <c r="BE2715" s="2">
        <v>0</v>
      </c>
      <c r="BF2715" s="2">
        <v>0</v>
      </c>
      <c r="BG2715" s="2">
        <v>0</v>
      </c>
      <c r="BH2715" s="2">
        <v>1</v>
      </c>
      <c r="BI2715" s="2">
        <v>1</v>
      </c>
      <c r="BJ2715" s="2">
        <v>0.2</v>
      </c>
      <c r="BK2715" s="2">
        <v>1</v>
      </c>
      <c r="BL2715" s="2">
        <v>42.1</v>
      </c>
      <c r="BM2715" s="2">
        <v>5.89</v>
      </c>
      <c r="BN2715" s="2">
        <v>47.99</v>
      </c>
      <c r="BO2715" s="2">
        <v>47.99</v>
      </c>
      <c r="BQ2715" s="2" t="s">
        <v>271</v>
      </c>
      <c r="BR2715" s="2" t="s">
        <v>83</v>
      </c>
      <c r="BS2715" s="3">
        <v>42874</v>
      </c>
      <c r="BT2715" s="4">
        <v>0.41666666666666669</v>
      </c>
      <c r="BU2715" s="2" t="s">
        <v>239</v>
      </c>
      <c r="BV2715" s="2" t="s">
        <v>98</v>
      </c>
      <c r="BY2715" s="2">
        <v>1200</v>
      </c>
      <c r="CC2715" s="2" t="s">
        <v>89</v>
      </c>
      <c r="CD2715" s="2">
        <v>7405</v>
      </c>
      <c r="CE2715" s="2" t="s">
        <v>99</v>
      </c>
      <c r="CF2715" s="3">
        <v>42877</v>
      </c>
      <c r="CI2715" s="2">
        <v>1</v>
      </c>
      <c r="CJ2715" s="2">
        <v>1</v>
      </c>
      <c r="CK2715" s="2">
        <v>21</v>
      </c>
      <c r="CL2715" s="2" t="s">
        <v>87</v>
      </c>
    </row>
    <row r="2716" spans="1:90">
      <c r="A2716" s="2" t="s">
        <v>71</v>
      </c>
      <c r="B2716" s="2" t="s">
        <v>72</v>
      </c>
      <c r="C2716" s="2" t="s">
        <v>73</v>
      </c>
      <c r="E2716" s="2" t="str">
        <f>"FES1162550016"</f>
        <v>FES1162550016</v>
      </c>
      <c r="F2716" s="3">
        <v>42873</v>
      </c>
      <c r="G2716" s="2">
        <v>201711</v>
      </c>
      <c r="H2716" s="2" t="s">
        <v>74</v>
      </c>
      <c r="I2716" s="2" t="s">
        <v>75</v>
      </c>
      <c r="J2716" s="2" t="s">
        <v>76</v>
      </c>
      <c r="K2716" s="2" t="s">
        <v>77</v>
      </c>
      <c r="L2716" s="2" t="s">
        <v>209</v>
      </c>
      <c r="M2716" s="2" t="s">
        <v>210</v>
      </c>
      <c r="N2716" s="2" t="s">
        <v>1922</v>
      </c>
      <c r="O2716" s="2" t="s">
        <v>81</v>
      </c>
      <c r="P2716" s="2" t="str">
        <f>"2170560016                    "</f>
        <v xml:space="preserve">2170560016                    </v>
      </c>
      <c r="Q2716" s="2">
        <v>0</v>
      </c>
      <c r="R2716" s="2">
        <v>0</v>
      </c>
      <c r="S2716" s="2">
        <v>0</v>
      </c>
      <c r="T2716" s="2">
        <v>0</v>
      </c>
      <c r="U2716" s="2">
        <v>0</v>
      </c>
      <c r="V2716" s="2">
        <v>0</v>
      </c>
      <c r="W2716" s="2">
        <v>0</v>
      </c>
      <c r="X2716" s="2">
        <v>0</v>
      </c>
      <c r="Y2716" s="2">
        <v>0</v>
      </c>
      <c r="Z2716" s="2">
        <v>0</v>
      </c>
      <c r="AA2716" s="2">
        <v>0</v>
      </c>
      <c r="AB2716" s="2">
        <v>0</v>
      </c>
      <c r="AC2716" s="2">
        <v>0</v>
      </c>
      <c r="AD2716" s="2">
        <v>0</v>
      </c>
      <c r="AE2716" s="2">
        <v>0</v>
      </c>
      <c r="AF2716" s="2">
        <v>0</v>
      </c>
      <c r="AG2716" s="2">
        <v>0</v>
      </c>
      <c r="AH2716" s="2">
        <v>0</v>
      </c>
      <c r="AI2716" s="2">
        <v>0</v>
      </c>
      <c r="AJ2716" s="2">
        <v>0</v>
      </c>
      <c r="AK2716" s="2">
        <v>0</v>
      </c>
      <c r="AL2716" s="2">
        <v>0</v>
      </c>
      <c r="AM2716" s="2">
        <v>3.64</v>
      </c>
      <c r="AN2716" s="2">
        <v>0</v>
      </c>
      <c r="AO2716" s="2">
        <v>0</v>
      </c>
      <c r="AP2716" s="2">
        <v>0</v>
      </c>
      <c r="AQ2716" s="2">
        <v>0</v>
      </c>
      <c r="AR2716" s="2">
        <v>0</v>
      </c>
      <c r="AS2716" s="2">
        <v>0</v>
      </c>
      <c r="AT2716" s="2">
        <v>0</v>
      </c>
      <c r="AU2716" s="2">
        <v>0</v>
      </c>
      <c r="AV2716" s="2">
        <v>0</v>
      </c>
      <c r="AW2716" s="2">
        <v>0</v>
      </c>
      <c r="AX2716" s="2">
        <v>0</v>
      </c>
      <c r="AY2716" s="2">
        <v>0</v>
      </c>
      <c r="AZ2716" s="2">
        <v>0</v>
      </c>
      <c r="BA2716" s="2">
        <v>0</v>
      </c>
      <c r="BB2716" s="2">
        <v>0</v>
      </c>
      <c r="BC2716" s="2">
        <v>0</v>
      </c>
      <c r="BD2716" s="2">
        <v>0</v>
      </c>
      <c r="BE2716" s="2">
        <v>0</v>
      </c>
      <c r="BF2716" s="2">
        <v>0</v>
      </c>
      <c r="BG2716" s="2">
        <v>0</v>
      </c>
      <c r="BH2716" s="2">
        <v>1</v>
      </c>
      <c r="BI2716" s="2">
        <v>1.3</v>
      </c>
      <c r="BJ2716" s="2">
        <v>1</v>
      </c>
      <c r="BK2716" s="2">
        <v>2</v>
      </c>
      <c r="BL2716" s="2">
        <v>32.89</v>
      </c>
      <c r="BM2716" s="2">
        <v>4.5999999999999996</v>
      </c>
      <c r="BN2716" s="2">
        <v>37.49</v>
      </c>
      <c r="BO2716" s="2">
        <v>37.49</v>
      </c>
      <c r="BQ2716" s="2" t="s">
        <v>1923</v>
      </c>
      <c r="BR2716" s="2" t="s">
        <v>83</v>
      </c>
      <c r="BS2716" s="3">
        <v>42874</v>
      </c>
      <c r="BT2716" s="4">
        <v>0.4375</v>
      </c>
      <c r="BU2716" s="2" t="s">
        <v>2610</v>
      </c>
      <c r="BV2716" s="2" t="s">
        <v>98</v>
      </c>
      <c r="BY2716" s="2">
        <v>5042.13</v>
      </c>
      <c r="CA2716" s="2" t="s">
        <v>901</v>
      </c>
      <c r="CC2716" s="2" t="s">
        <v>210</v>
      </c>
      <c r="CD2716" s="2">
        <v>1709</v>
      </c>
      <c r="CE2716" s="2" t="s">
        <v>86</v>
      </c>
      <c r="CF2716" s="3">
        <v>42874</v>
      </c>
      <c r="CI2716" s="2">
        <v>1</v>
      </c>
      <c r="CJ2716" s="2">
        <v>1</v>
      </c>
      <c r="CK2716" s="2">
        <v>22</v>
      </c>
      <c r="CL2716" s="2" t="s">
        <v>87</v>
      </c>
    </row>
    <row r="2717" spans="1:90">
      <c r="A2717" s="2" t="s">
        <v>71</v>
      </c>
      <c r="B2717" s="2" t="s">
        <v>72</v>
      </c>
      <c r="C2717" s="2" t="s">
        <v>73</v>
      </c>
      <c r="E2717" s="2" t="str">
        <f>"FES1162550132"</f>
        <v>FES1162550132</v>
      </c>
      <c r="F2717" s="3">
        <v>42873</v>
      </c>
      <c r="G2717" s="2">
        <v>201711</v>
      </c>
      <c r="H2717" s="2" t="s">
        <v>74</v>
      </c>
      <c r="I2717" s="2" t="s">
        <v>75</v>
      </c>
      <c r="J2717" s="2" t="s">
        <v>76</v>
      </c>
      <c r="K2717" s="2" t="s">
        <v>77</v>
      </c>
      <c r="L2717" s="2" t="s">
        <v>805</v>
      </c>
      <c r="M2717" s="2" t="s">
        <v>806</v>
      </c>
      <c r="N2717" s="2" t="s">
        <v>2102</v>
      </c>
      <c r="O2717" s="2" t="s">
        <v>81</v>
      </c>
      <c r="P2717" s="2" t="str">
        <f>"2170568152                    "</f>
        <v xml:space="preserve">2170568152                    </v>
      </c>
      <c r="Q2717" s="2">
        <v>0</v>
      </c>
      <c r="R2717" s="2">
        <v>0</v>
      </c>
      <c r="S2717" s="2">
        <v>0</v>
      </c>
      <c r="T2717" s="2">
        <v>0</v>
      </c>
      <c r="U2717" s="2">
        <v>0</v>
      </c>
      <c r="V2717" s="2">
        <v>0</v>
      </c>
      <c r="W2717" s="2">
        <v>0</v>
      </c>
      <c r="X2717" s="2">
        <v>0</v>
      </c>
      <c r="Y2717" s="2">
        <v>0</v>
      </c>
      <c r="Z2717" s="2">
        <v>0</v>
      </c>
      <c r="AA2717" s="2">
        <v>0</v>
      </c>
      <c r="AB2717" s="2">
        <v>0</v>
      </c>
      <c r="AC2717" s="2">
        <v>0</v>
      </c>
      <c r="AD2717" s="2">
        <v>0</v>
      </c>
      <c r="AE2717" s="2">
        <v>0</v>
      </c>
      <c r="AF2717" s="2">
        <v>0</v>
      </c>
      <c r="AG2717" s="2">
        <v>0</v>
      </c>
      <c r="AH2717" s="2">
        <v>0</v>
      </c>
      <c r="AI2717" s="2">
        <v>0</v>
      </c>
      <c r="AJ2717" s="2">
        <v>0</v>
      </c>
      <c r="AK2717" s="2">
        <v>0</v>
      </c>
      <c r="AL2717" s="2">
        <v>0</v>
      </c>
      <c r="AM2717" s="2">
        <v>4.66</v>
      </c>
      <c r="AN2717" s="2">
        <v>0</v>
      </c>
      <c r="AO2717" s="2">
        <v>0</v>
      </c>
      <c r="AP2717" s="2">
        <v>0</v>
      </c>
      <c r="AQ2717" s="2">
        <v>0</v>
      </c>
      <c r="AR2717" s="2">
        <v>0</v>
      </c>
      <c r="AS2717" s="2">
        <v>0</v>
      </c>
      <c r="AT2717" s="2">
        <v>0</v>
      </c>
      <c r="AU2717" s="2">
        <v>0</v>
      </c>
      <c r="AV2717" s="2">
        <v>0</v>
      </c>
      <c r="AW2717" s="2">
        <v>0</v>
      </c>
      <c r="AX2717" s="2">
        <v>0</v>
      </c>
      <c r="AY2717" s="2">
        <v>0</v>
      </c>
      <c r="AZ2717" s="2">
        <v>0</v>
      </c>
      <c r="BA2717" s="2">
        <v>0</v>
      </c>
      <c r="BB2717" s="2">
        <v>0</v>
      </c>
      <c r="BC2717" s="2">
        <v>0</v>
      </c>
      <c r="BD2717" s="2">
        <v>0</v>
      </c>
      <c r="BE2717" s="2">
        <v>0</v>
      </c>
      <c r="BF2717" s="2">
        <v>0</v>
      </c>
      <c r="BG2717" s="2">
        <v>0</v>
      </c>
      <c r="BH2717" s="2">
        <v>1</v>
      </c>
      <c r="BI2717" s="2">
        <v>1</v>
      </c>
      <c r="BJ2717" s="2">
        <v>0.2</v>
      </c>
      <c r="BK2717" s="2">
        <v>1</v>
      </c>
      <c r="BL2717" s="2">
        <v>42.1</v>
      </c>
      <c r="BM2717" s="2">
        <v>5.89</v>
      </c>
      <c r="BN2717" s="2">
        <v>47.99</v>
      </c>
      <c r="BO2717" s="2">
        <v>47.99</v>
      </c>
      <c r="BQ2717" s="2" t="s">
        <v>238</v>
      </c>
      <c r="BR2717" s="2" t="s">
        <v>83</v>
      </c>
      <c r="BS2717" s="3">
        <v>42874</v>
      </c>
      <c r="BT2717" s="4">
        <v>0.39583333333333331</v>
      </c>
      <c r="BU2717" s="2" t="s">
        <v>3044</v>
      </c>
      <c r="BV2717" s="2" t="s">
        <v>98</v>
      </c>
      <c r="BY2717" s="2">
        <v>1200</v>
      </c>
      <c r="CC2717" s="2" t="s">
        <v>806</v>
      </c>
      <c r="CD2717" s="2">
        <v>4133</v>
      </c>
      <c r="CE2717" s="2" t="s">
        <v>99</v>
      </c>
      <c r="CF2717" s="3">
        <v>42877</v>
      </c>
      <c r="CI2717" s="2">
        <v>1</v>
      </c>
      <c r="CJ2717" s="2">
        <v>1</v>
      </c>
      <c r="CK2717" s="2">
        <v>21</v>
      </c>
      <c r="CL2717" s="2" t="s">
        <v>87</v>
      </c>
    </row>
    <row r="2718" spans="1:90">
      <c r="A2718" s="2" t="s">
        <v>71</v>
      </c>
      <c r="B2718" s="2" t="s">
        <v>72</v>
      </c>
      <c r="C2718" s="2" t="s">
        <v>73</v>
      </c>
      <c r="E2718" s="2" t="str">
        <f>"FES1162550083"</f>
        <v>FES1162550083</v>
      </c>
      <c r="F2718" s="3">
        <v>42873</v>
      </c>
      <c r="G2718" s="2">
        <v>201711</v>
      </c>
      <c r="H2718" s="2" t="s">
        <v>74</v>
      </c>
      <c r="I2718" s="2" t="s">
        <v>75</v>
      </c>
      <c r="J2718" s="2" t="s">
        <v>76</v>
      </c>
      <c r="K2718" s="2" t="s">
        <v>77</v>
      </c>
      <c r="L2718" s="2" t="s">
        <v>88</v>
      </c>
      <c r="M2718" s="2" t="s">
        <v>89</v>
      </c>
      <c r="N2718" s="2" t="s">
        <v>270</v>
      </c>
      <c r="O2718" s="2" t="s">
        <v>81</v>
      </c>
      <c r="P2718" s="2" t="str">
        <f>"2170564702                    "</f>
        <v xml:space="preserve">2170564702                    </v>
      </c>
      <c r="Q2718" s="2">
        <v>0</v>
      </c>
      <c r="R2718" s="2">
        <v>0</v>
      </c>
      <c r="S2718" s="2">
        <v>0</v>
      </c>
      <c r="T2718" s="2">
        <v>0</v>
      </c>
      <c r="U2718" s="2">
        <v>0</v>
      </c>
      <c r="V2718" s="2">
        <v>0</v>
      </c>
      <c r="W2718" s="2">
        <v>0</v>
      </c>
      <c r="X2718" s="2">
        <v>0</v>
      </c>
      <c r="Y2718" s="2">
        <v>0</v>
      </c>
      <c r="Z2718" s="2">
        <v>0</v>
      </c>
      <c r="AA2718" s="2">
        <v>0</v>
      </c>
      <c r="AB2718" s="2">
        <v>0</v>
      </c>
      <c r="AC2718" s="2">
        <v>0</v>
      </c>
      <c r="AD2718" s="2">
        <v>0</v>
      </c>
      <c r="AE2718" s="2">
        <v>0</v>
      </c>
      <c r="AF2718" s="2">
        <v>0</v>
      </c>
      <c r="AG2718" s="2">
        <v>0</v>
      </c>
      <c r="AH2718" s="2">
        <v>0</v>
      </c>
      <c r="AI2718" s="2">
        <v>0</v>
      </c>
      <c r="AJ2718" s="2">
        <v>0</v>
      </c>
      <c r="AK2718" s="2">
        <v>0</v>
      </c>
      <c r="AL2718" s="2">
        <v>0</v>
      </c>
      <c r="AM2718" s="2">
        <v>4.66</v>
      </c>
      <c r="AN2718" s="2">
        <v>0</v>
      </c>
      <c r="AO2718" s="2">
        <v>0</v>
      </c>
      <c r="AP2718" s="2">
        <v>0</v>
      </c>
      <c r="AQ2718" s="2">
        <v>0</v>
      </c>
      <c r="AR2718" s="2">
        <v>0</v>
      </c>
      <c r="AS2718" s="2">
        <v>0</v>
      </c>
      <c r="AT2718" s="2">
        <v>0</v>
      </c>
      <c r="AU2718" s="2">
        <v>0</v>
      </c>
      <c r="AV2718" s="2">
        <v>0</v>
      </c>
      <c r="AW2718" s="2">
        <v>0</v>
      </c>
      <c r="AX2718" s="2">
        <v>0</v>
      </c>
      <c r="AY2718" s="2">
        <v>0</v>
      </c>
      <c r="AZ2718" s="2">
        <v>0</v>
      </c>
      <c r="BA2718" s="2">
        <v>0</v>
      </c>
      <c r="BB2718" s="2">
        <v>0</v>
      </c>
      <c r="BC2718" s="2">
        <v>0</v>
      </c>
      <c r="BD2718" s="2">
        <v>0</v>
      </c>
      <c r="BE2718" s="2">
        <v>0</v>
      </c>
      <c r="BF2718" s="2">
        <v>0</v>
      </c>
      <c r="BG2718" s="2">
        <v>0</v>
      </c>
      <c r="BH2718" s="2">
        <v>1</v>
      </c>
      <c r="BI2718" s="2">
        <v>1</v>
      </c>
      <c r="BJ2718" s="2">
        <v>0.2</v>
      </c>
      <c r="BK2718" s="2">
        <v>1</v>
      </c>
      <c r="BL2718" s="2">
        <v>42.1</v>
      </c>
      <c r="BM2718" s="2">
        <v>5.89</v>
      </c>
      <c r="BN2718" s="2">
        <v>47.99</v>
      </c>
      <c r="BO2718" s="2">
        <v>47.99</v>
      </c>
      <c r="BQ2718" s="2" t="s">
        <v>271</v>
      </c>
      <c r="BR2718" s="2" t="s">
        <v>83</v>
      </c>
      <c r="BS2718" s="3">
        <v>42874</v>
      </c>
      <c r="BT2718" s="4">
        <v>0.41666666666666669</v>
      </c>
      <c r="BU2718" s="2" t="s">
        <v>239</v>
      </c>
      <c r="BV2718" s="2" t="s">
        <v>98</v>
      </c>
      <c r="BY2718" s="2">
        <v>1200</v>
      </c>
      <c r="CC2718" s="2" t="s">
        <v>89</v>
      </c>
      <c r="CD2718" s="2">
        <v>7405</v>
      </c>
      <c r="CE2718" s="2" t="s">
        <v>99</v>
      </c>
      <c r="CF2718" s="3">
        <v>42877</v>
      </c>
      <c r="CI2718" s="2">
        <v>1</v>
      </c>
      <c r="CJ2718" s="2">
        <v>1</v>
      </c>
      <c r="CK2718" s="2">
        <v>21</v>
      </c>
      <c r="CL2718" s="2" t="s">
        <v>87</v>
      </c>
    </row>
    <row r="2719" spans="1:90">
      <c r="A2719" s="2" t="s">
        <v>71</v>
      </c>
      <c r="B2719" s="2" t="s">
        <v>72</v>
      </c>
      <c r="C2719" s="2" t="s">
        <v>73</v>
      </c>
      <c r="E2719" s="2" t="str">
        <f>"FES1162550075"</f>
        <v>FES1162550075</v>
      </c>
      <c r="F2719" s="3">
        <v>42873</v>
      </c>
      <c r="G2719" s="2">
        <v>201711</v>
      </c>
      <c r="H2719" s="2" t="s">
        <v>74</v>
      </c>
      <c r="I2719" s="2" t="s">
        <v>75</v>
      </c>
      <c r="J2719" s="2" t="s">
        <v>76</v>
      </c>
      <c r="K2719" s="2" t="s">
        <v>77</v>
      </c>
      <c r="L2719" s="2" t="s">
        <v>88</v>
      </c>
      <c r="M2719" s="2" t="s">
        <v>89</v>
      </c>
      <c r="N2719" s="2" t="s">
        <v>749</v>
      </c>
      <c r="O2719" s="2" t="s">
        <v>81</v>
      </c>
      <c r="P2719" s="2" t="str">
        <f>"2170566809                    "</f>
        <v xml:space="preserve">2170566809                    </v>
      </c>
      <c r="Q2719" s="2">
        <v>0</v>
      </c>
      <c r="R2719" s="2">
        <v>0</v>
      </c>
      <c r="S2719" s="2">
        <v>0</v>
      </c>
      <c r="T2719" s="2">
        <v>0</v>
      </c>
      <c r="U2719" s="2">
        <v>0</v>
      </c>
      <c r="V2719" s="2">
        <v>0</v>
      </c>
      <c r="W2719" s="2">
        <v>0</v>
      </c>
      <c r="X2719" s="2">
        <v>0</v>
      </c>
      <c r="Y2719" s="2">
        <v>0</v>
      </c>
      <c r="Z2719" s="2">
        <v>0</v>
      </c>
      <c r="AA2719" s="2">
        <v>0</v>
      </c>
      <c r="AB2719" s="2">
        <v>0</v>
      </c>
      <c r="AC2719" s="2">
        <v>0</v>
      </c>
      <c r="AD2719" s="2">
        <v>0</v>
      </c>
      <c r="AE2719" s="2">
        <v>0</v>
      </c>
      <c r="AF2719" s="2">
        <v>0</v>
      </c>
      <c r="AG2719" s="2">
        <v>0</v>
      </c>
      <c r="AH2719" s="2">
        <v>0</v>
      </c>
      <c r="AI2719" s="2">
        <v>0</v>
      </c>
      <c r="AJ2719" s="2">
        <v>0</v>
      </c>
      <c r="AK2719" s="2">
        <v>0</v>
      </c>
      <c r="AL2719" s="2">
        <v>0</v>
      </c>
      <c r="AM2719" s="2">
        <v>4.66</v>
      </c>
      <c r="AN2719" s="2">
        <v>0</v>
      </c>
      <c r="AO2719" s="2">
        <v>0</v>
      </c>
      <c r="AP2719" s="2">
        <v>0</v>
      </c>
      <c r="AQ2719" s="2">
        <v>0</v>
      </c>
      <c r="AR2719" s="2">
        <v>0</v>
      </c>
      <c r="AS2719" s="2">
        <v>0</v>
      </c>
      <c r="AT2719" s="2">
        <v>0</v>
      </c>
      <c r="AU2719" s="2">
        <v>0</v>
      </c>
      <c r="AV2719" s="2">
        <v>0</v>
      </c>
      <c r="AW2719" s="2">
        <v>0</v>
      </c>
      <c r="AX2719" s="2">
        <v>0</v>
      </c>
      <c r="AY2719" s="2">
        <v>0</v>
      </c>
      <c r="AZ2719" s="2">
        <v>0</v>
      </c>
      <c r="BA2719" s="2">
        <v>0</v>
      </c>
      <c r="BB2719" s="2">
        <v>0</v>
      </c>
      <c r="BC2719" s="2">
        <v>0</v>
      </c>
      <c r="BD2719" s="2">
        <v>0</v>
      </c>
      <c r="BE2719" s="2">
        <v>0</v>
      </c>
      <c r="BF2719" s="2">
        <v>0</v>
      </c>
      <c r="BG2719" s="2">
        <v>0</v>
      </c>
      <c r="BH2719" s="2">
        <v>1</v>
      </c>
      <c r="BI2719" s="2">
        <v>1</v>
      </c>
      <c r="BJ2719" s="2">
        <v>0.2</v>
      </c>
      <c r="BK2719" s="2">
        <v>1</v>
      </c>
      <c r="BL2719" s="2">
        <v>42.1</v>
      </c>
      <c r="BM2719" s="2">
        <v>5.89</v>
      </c>
      <c r="BN2719" s="2">
        <v>47.99</v>
      </c>
      <c r="BO2719" s="2">
        <v>47.99</v>
      </c>
      <c r="BQ2719" s="2" t="s">
        <v>238</v>
      </c>
      <c r="BR2719" s="2" t="s">
        <v>83</v>
      </c>
      <c r="BS2719" s="3">
        <v>42874</v>
      </c>
      <c r="BT2719" s="4">
        <v>0.38541666666666669</v>
      </c>
      <c r="BU2719" s="2" t="s">
        <v>750</v>
      </c>
      <c r="BV2719" s="2" t="s">
        <v>98</v>
      </c>
      <c r="BY2719" s="2">
        <v>1200</v>
      </c>
      <c r="CC2719" s="2" t="s">
        <v>89</v>
      </c>
      <c r="CD2719" s="2">
        <v>7405</v>
      </c>
      <c r="CE2719" s="2" t="s">
        <v>99</v>
      </c>
      <c r="CF2719" s="3">
        <v>42877</v>
      </c>
      <c r="CI2719" s="2">
        <v>1</v>
      </c>
      <c r="CJ2719" s="2">
        <v>1</v>
      </c>
      <c r="CK2719" s="2">
        <v>21</v>
      </c>
      <c r="CL2719" s="2" t="s">
        <v>87</v>
      </c>
    </row>
    <row r="2720" spans="1:90">
      <c r="A2720" s="2" t="s">
        <v>71</v>
      </c>
      <c r="B2720" s="2" t="s">
        <v>72</v>
      </c>
      <c r="C2720" s="2" t="s">
        <v>73</v>
      </c>
      <c r="E2720" s="2" t="str">
        <f>"FES1162550052"</f>
        <v>FES1162550052</v>
      </c>
      <c r="F2720" s="3">
        <v>42873</v>
      </c>
      <c r="G2720" s="2">
        <v>201711</v>
      </c>
      <c r="H2720" s="2" t="s">
        <v>74</v>
      </c>
      <c r="I2720" s="2" t="s">
        <v>75</v>
      </c>
      <c r="J2720" s="2" t="s">
        <v>76</v>
      </c>
      <c r="K2720" s="2" t="s">
        <v>77</v>
      </c>
      <c r="L2720" s="2" t="s">
        <v>242</v>
      </c>
      <c r="M2720" s="2" t="s">
        <v>243</v>
      </c>
      <c r="N2720" s="2" t="s">
        <v>571</v>
      </c>
      <c r="O2720" s="2" t="s">
        <v>81</v>
      </c>
      <c r="P2720" s="2" t="str">
        <f>"2170568079                    "</f>
        <v xml:space="preserve">2170568079                    </v>
      </c>
      <c r="Q2720" s="2">
        <v>0</v>
      </c>
      <c r="R2720" s="2">
        <v>0</v>
      </c>
      <c r="S2720" s="2">
        <v>0</v>
      </c>
      <c r="T2720" s="2">
        <v>0</v>
      </c>
      <c r="U2720" s="2">
        <v>0</v>
      </c>
      <c r="V2720" s="2">
        <v>0</v>
      </c>
      <c r="W2720" s="2">
        <v>0</v>
      </c>
      <c r="X2720" s="2">
        <v>0</v>
      </c>
      <c r="Y2720" s="2">
        <v>0</v>
      </c>
      <c r="Z2720" s="2">
        <v>0</v>
      </c>
      <c r="AA2720" s="2">
        <v>0</v>
      </c>
      <c r="AB2720" s="2">
        <v>0</v>
      </c>
      <c r="AC2720" s="2">
        <v>0</v>
      </c>
      <c r="AD2720" s="2">
        <v>0</v>
      </c>
      <c r="AE2720" s="2">
        <v>0</v>
      </c>
      <c r="AF2720" s="2">
        <v>0</v>
      </c>
      <c r="AG2720" s="2">
        <v>0</v>
      </c>
      <c r="AH2720" s="2">
        <v>0</v>
      </c>
      <c r="AI2720" s="2">
        <v>0</v>
      </c>
      <c r="AJ2720" s="2">
        <v>0</v>
      </c>
      <c r="AK2720" s="2">
        <v>0</v>
      </c>
      <c r="AL2720" s="2">
        <v>0</v>
      </c>
      <c r="AM2720" s="2">
        <v>3.64</v>
      </c>
      <c r="AN2720" s="2">
        <v>0</v>
      </c>
      <c r="AO2720" s="2">
        <v>0</v>
      </c>
      <c r="AP2720" s="2">
        <v>0</v>
      </c>
      <c r="AQ2720" s="2">
        <v>0</v>
      </c>
      <c r="AR2720" s="2">
        <v>0</v>
      </c>
      <c r="AS2720" s="2">
        <v>0</v>
      </c>
      <c r="AT2720" s="2">
        <v>0</v>
      </c>
      <c r="AU2720" s="2">
        <v>0</v>
      </c>
      <c r="AV2720" s="2">
        <v>0</v>
      </c>
      <c r="AW2720" s="2">
        <v>0</v>
      </c>
      <c r="AX2720" s="2">
        <v>0</v>
      </c>
      <c r="AY2720" s="2">
        <v>0</v>
      </c>
      <c r="AZ2720" s="2">
        <v>0</v>
      </c>
      <c r="BA2720" s="2">
        <v>0</v>
      </c>
      <c r="BB2720" s="2">
        <v>0</v>
      </c>
      <c r="BC2720" s="2">
        <v>0</v>
      </c>
      <c r="BD2720" s="2">
        <v>0</v>
      </c>
      <c r="BE2720" s="2">
        <v>0</v>
      </c>
      <c r="BF2720" s="2">
        <v>0</v>
      </c>
      <c r="BG2720" s="2">
        <v>0</v>
      </c>
      <c r="BH2720" s="2">
        <v>1</v>
      </c>
      <c r="BI2720" s="2">
        <v>3.8</v>
      </c>
      <c r="BJ2720" s="2">
        <v>1.1000000000000001</v>
      </c>
      <c r="BK2720" s="2">
        <v>4</v>
      </c>
      <c r="BL2720" s="2">
        <v>32.89</v>
      </c>
      <c r="BM2720" s="2">
        <v>4.5999999999999996</v>
      </c>
      <c r="BN2720" s="2">
        <v>37.49</v>
      </c>
      <c r="BO2720" s="2">
        <v>37.49</v>
      </c>
      <c r="BQ2720" s="2" t="s">
        <v>286</v>
      </c>
      <c r="BR2720" s="2" t="s">
        <v>83</v>
      </c>
      <c r="BS2720" s="3">
        <v>42874</v>
      </c>
      <c r="BT2720" s="4">
        <v>0.41319444444444442</v>
      </c>
      <c r="BU2720" s="2" t="s">
        <v>3045</v>
      </c>
      <c r="BV2720" s="2" t="s">
        <v>98</v>
      </c>
      <c r="BY2720" s="2">
        <v>5519.8</v>
      </c>
      <c r="CC2720" s="2" t="s">
        <v>243</v>
      </c>
      <c r="CD2720" s="2">
        <v>1459</v>
      </c>
      <c r="CE2720" s="2" t="s">
        <v>86</v>
      </c>
      <c r="CF2720" s="3">
        <v>42877</v>
      </c>
      <c r="CI2720" s="2">
        <v>1</v>
      </c>
      <c r="CJ2720" s="2">
        <v>1</v>
      </c>
      <c r="CK2720" s="2">
        <v>22</v>
      </c>
      <c r="CL2720" s="2" t="s">
        <v>87</v>
      </c>
    </row>
    <row r="2721" spans="1:90">
      <c r="A2721" s="2" t="s">
        <v>71</v>
      </c>
      <c r="B2721" s="2" t="s">
        <v>72</v>
      </c>
      <c r="C2721" s="2" t="s">
        <v>73</v>
      </c>
      <c r="E2721" s="2" t="str">
        <f>"FES1162550061"</f>
        <v>FES1162550061</v>
      </c>
      <c r="F2721" s="3">
        <v>42873</v>
      </c>
      <c r="G2721" s="2">
        <v>201711</v>
      </c>
      <c r="H2721" s="2" t="s">
        <v>74</v>
      </c>
      <c r="I2721" s="2" t="s">
        <v>75</v>
      </c>
      <c r="J2721" s="2" t="s">
        <v>76</v>
      </c>
      <c r="K2721" s="2" t="s">
        <v>77</v>
      </c>
      <c r="L2721" s="2" t="s">
        <v>242</v>
      </c>
      <c r="M2721" s="2" t="s">
        <v>243</v>
      </c>
      <c r="N2721" s="2" t="s">
        <v>571</v>
      </c>
      <c r="O2721" s="2" t="s">
        <v>81</v>
      </c>
      <c r="P2721" s="2" t="str">
        <f>"2170568078                    "</f>
        <v xml:space="preserve">2170568078                    </v>
      </c>
      <c r="Q2721" s="2">
        <v>0</v>
      </c>
      <c r="R2721" s="2">
        <v>0</v>
      </c>
      <c r="S2721" s="2">
        <v>0</v>
      </c>
      <c r="T2721" s="2">
        <v>0</v>
      </c>
      <c r="U2721" s="2">
        <v>0</v>
      </c>
      <c r="V2721" s="2">
        <v>0</v>
      </c>
      <c r="W2721" s="2">
        <v>0</v>
      </c>
      <c r="X2721" s="2">
        <v>0</v>
      </c>
      <c r="Y2721" s="2">
        <v>0</v>
      </c>
      <c r="Z2721" s="2">
        <v>0</v>
      </c>
      <c r="AA2721" s="2">
        <v>0</v>
      </c>
      <c r="AB2721" s="2">
        <v>0</v>
      </c>
      <c r="AC2721" s="2">
        <v>0</v>
      </c>
      <c r="AD2721" s="2">
        <v>0</v>
      </c>
      <c r="AE2721" s="2">
        <v>0</v>
      </c>
      <c r="AF2721" s="2">
        <v>0</v>
      </c>
      <c r="AG2721" s="2">
        <v>0</v>
      </c>
      <c r="AH2721" s="2">
        <v>0</v>
      </c>
      <c r="AI2721" s="2">
        <v>0</v>
      </c>
      <c r="AJ2721" s="2">
        <v>0</v>
      </c>
      <c r="AK2721" s="2">
        <v>0</v>
      </c>
      <c r="AL2721" s="2">
        <v>0</v>
      </c>
      <c r="AM2721" s="2">
        <v>3.64</v>
      </c>
      <c r="AN2721" s="2">
        <v>0</v>
      </c>
      <c r="AO2721" s="2">
        <v>0</v>
      </c>
      <c r="AP2721" s="2">
        <v>0</v>
      </c>
      <c r="AQ2721" s="2">
        <v>0</v>
      </c>
      <c r="AR2721" s="2">
        <v>0</v>
      </c>
      <c r="AS2721" s="2">
        <v>0</v>
      </c>
      <c r="AT2721" s="2">
        <v>0</v>
      </c>
      <c r="AU2721" s="2">
        <v>0</v>
      </c>
      <c r="AV2721" s="2">
        <v>0</v>
      </c>
      <c r="AW2721" s="2">
        <v>0</v>
      </c>
      <c r="AX2721" s="2">
        <v>0</v>
      </c>
      <c r="AY2721" s="2">
        <v>0</v>
      </c>
      <c r="AZ2721" s="2">
        <v>0</v>
      </c>
      <c r="BA2721" s="2">
        <v>0</v>
      </c>
      <c r="BB2721" s="2">
        <v>0</v>
      </c>
      <c r="BC2721" s="2">
        <v>0</v>
      </c>
      <c r="BD2721" s="2">
        <v>0</v>
      </c>
      <c r="BE2721" s="2">
        <v>0</v>
      </c>
      <c r="BF2721" s="2">
        <v>0</v>
      </c>
      <c r="BG2721" s="2">
        <v>0</v>
      </c>
      <c r="BH2721" s="2">
        <v>1</v>
      </c>
      <c r="BI2721" s="2">
        <v>1</v>
      </c>
      <c r="BJ2721" s="2">
        <v>0.2</v>
      </c>
      <c r="BK2721" s="2">
        <v>1</v>
      </c>
      <c r="BL2721" s="2">
        <v>32.89</v>
      </c>
      <c r="BM2721" s="2">
        <v>4.5999999999999996</v>
      </c>
      <c r="BN2721" s="2">
        <v>37.49</v>
      </c>
      <c r="BO2721" s="2">
        <v>37.49</v>
      </c>
      <c r="BQ2721" s="2" t="s">
        <v>286</v>
      </c>
      <c r="BR2721" s="2" t="s">
        <v>83</v>
      </c>
      <c r="BS2721" s="3">
        <v>42874</v>
      </c>
      <c r="BT2721" s="4">
        <v>0.41319444444444442</v>
      </c>
      <c r="BU2721" s="2" t="s">
        <v>3045</v>
      </c>
      <c r="BV2721" s="2" t="s">
        <v>98</v>
      </c>
      <c r="BY2721" s="2">
        <v>1200</v>
      </c>
      <c r="CC2721" s="2" t="s">
        <v>243</v>
      </c>
      <c r="CD2721" s="2">
        <v>1459</v>
      </c>
      <c r="CE2721" s="2" t="s">
        <v>99</v>
      </c>
      <c r="CF2721" s="3">
        <v>42877</v>
      </c>
      <c r="CI2721" s="2">
        <v>1</v>
      </c>
      <c r="CJ2721" s="2">
        <v>1</v>
      </c>
      <c r="CK2721" s="2">
        <v>22</v>
      </c>
      <c r="CL2721" s="2" t="s">
        <v>87</v>
      </c>
    </row>
    <row r="2722" spans="1:90">
      <c r="A2722" s="2" t="s">
        <v>71</v>
      </c>
      <c r="B2722" s="2" t="s">
        <v>72</v>
      </c>
      <c r="C2722" s="2" t="s">
        <v>73</v>
      </c>
      <c r="E2722" s="2" t="str">
        <f>"FES1162550062"</f>
        <v>FES1162550062</v>
      </c>
      <c r="F2722" s="3">
        <v>42873</v>
      </c>
      <c r="G2722" s="2">
        <v>201711</v>
      </c>
      <c r="H2722" s="2" t="s">
        <v>74</v>
      </c>
      <c r="I2722" s="2" t="s">
        <v>75</v>
      </c>
      <c r="J2722" s="2" t="s">
        <v>76</v>
      </c>
      <c r="K2722" s="2" t="s">
        <v>77</v>
      </c>
      <c r="L2722" s="2" t="s">
        <v>94</v>
      </c>
      <c r="M2722" s="2" t="s">
        <v>94</v>
      </c>
      <c r="N2722" s="2" t="s">
        <v>231</v>
      </c>
      <c r="O2722" s="2" t="s">
        <v>81</v>
      </c>
      <c r="P2722" s="2" t="str">
        <f>"2170568080                    "</f>
        <v xml:space="preserve">2170568080                    </v>
      </c>
      <c r="Q2722" s="2">
        <v>0</v>
      </c>
      <c r="R2722" s="2">
        <v>0</v>
      </c>
      <c r="S2722" s="2">
        <v>0</v>
      </c>
      <c r="T2722" s="2">
        <v>0</v>
      </c>
      <c r="U2722" s="2">
        <v>0</v>
      </c>
      <c r="V2722" s="2">
        <v>0</v>
      </c>
      <c r="W2722" s="2">
        <v>0</v>
      </c>
      <c r="X2722" s="2">
        <v>0</v>
      </c>
      <c r="Y2722" s="2">
        <v>0</v>
      </c>
      <c r="Z2722" s="2">
        <v>0</v>
      </c>
      <c r="AA2722" s="2">
        <v>0</v>
      </c>
      <c r="AB2722" s="2">
        <v>0</v>
      </c>
      <c r="AC2722" s="2">
        <v>0</v>
      </c>
      <c r="AD2722" s="2">
        <v>0</v>
      </c>
      <c r="AE2722" s="2">
        <v>0</v>
      </c>
      <c r="AF2722" s="2">
        <v>0</v>
      </c>
      <c r="AG2722" s="2">
        <v>0</v>
      </c>
      <c r="AH2722" s="2">
        <v>0</v>
      </c>
      <c r="AI2722" s="2">
        <v>0</v>
      </c>
      <c r="AJ2722" s="2">
        <v>0</v>
      </c>
      <c r="AK2722" s="2">
        <v>0</v>
      </c>
      <c r="AL2722" s="2">
        <v>0</v>
      </c>
      <c r="AM2722" s="2">
        <v>4.66</v>
      </c>
      <c r="AN2722" s="2">
        <v>0</v>
      </c>
      <c r="AO2722" s="2">
        <v>0</v>
      </c>
      <c r="AP2722" s="2">
        <v>0</v>
      </c>
      <c r="AQ2722" s="2">
        <v>0</v>
      </c>
      <c r="AR2722" s="2">
        <v>0</v>
      </c>
      <c r="AS2722" s="2">
        <v>0</v>
      </c>
      <c r="AT2722" s="2">
        <v>0</v>
      </c>
      <c r="AU2722" s="2">
        <v>0</v>
      </c>
      <c r="AV2722" s="2">
        <v>0</v>
      </c>
      <c r="AW2722" s="2">
        <v>0</v>
      </c>
      <c r="AX2722" s="2">
        <v>0</v>
      </c>
      <c r="AY2722" s="2">
        <v>0</v>
      </c>
      <c r="AZ2722" s="2">
        <v>0</v>
      </c>
      <c r="BA2722" s="2">
        <v>0</v>
      </c>
      <c r="BB2722" s="2">
        <v>0</v>
      </c>
      <c r="BC2722" s="2">
        <v>0</v>
      </c>
      <c r="BD2722" s="2">
        <v>0</v>
      </c>
      <c r="BE2722" s="2">
        <v>0</v>
      </c>
      <c r="BF2722" s="2">
        <v>0</v>
      </c>
      <c r="BG2722" s="2">
        <v>0</v>
      </c>
      <c r="BH2722" s="2">
        <v>1</v>
      </c>
      <c r="BI2722" s="2">
        <v>1</v>
      </c>
      <c r="BJ2722" s="2">
        <v>0.2</v>
      </c>
      <c r="BK2722" s="2">
        <v>1</v>
      </c>
      <c r="BL2722" s="2">
        <v>42.1</v>
      </c>
      <c r="BM2722" s="2">
        <v>5.89</v>
      </c>
      <c r="BN2722" s="2">
        <v>47.99</v>
      </c>
      <c r="BO2722" s="2">
        <v>47.99</v>
      </c>
      <c r="BQ2722" s="2" t="s">
        <v>232</v>
      </c>
      <c r="BR2722" s="2" t="s">
        <v>83</v>
      </c>
      <c r="BS2722" s="3">
        <v>42874</v>
      </c>
      <c r="BT2722" s="4">
        <v>0.4513888888888889</v>
      </c>
      <c r="BU2722" s="2" t="s">
        <v>3040</v>
      </c>
      <c r="BV2722" s="2" t="s">
        <v>98</v>
      </c>
      <c r="BY2722" s="2">
        <v>1200</v>
      </c>
      <c r="CC2722" s="2" t="s">
        <v>94</v>
      </c>
      <c r="CD2722" s="2">
        <v>7646</v>
      </c>
      <c r="CE2722" s="2" t="s">
        <v>99</v>
      </c>
      <c r="CF2722" s="3">
        <v>42877</v>
      </c>
      <c r="CI2722" s="2">
        <v>1</v>
      </c>
      <c r="CJ2722" s="2">
        <v>1</v>
      </c>
      <c r="CK2722" s="2">
        <v>21</v>
      </c>
      <c r="CL2722" s="2" t="s">
        <v>87</v>
      </c>
    </row>
    <row r="2723" spans="1:90">
      <c r="A2723" s="2" t="s">
        <v>71</v>
      </c>
      <c r="B2723" s="2" t="s">
        <v>72</v>
      </c>
      <c r="C2723" s="2" t="s">
        <v>73</v>
      </c>
      <c r="E2723" s="2" t="str">
        <f>"FES1162550140"</f>
        <v>FES1162550140</v>
      </c>
      <c r="F2723" s="3">
        <v>42873</v>
      </c>
      <c r="G2723" s="2">
        <v>201711</v>
      </c>
      <c r="H2723" s="2" t="s">
        <v>74</v>
      </c>
      <c r="I2723" s="2" t="s">
        <v>75</v>
      </c>
      <c r="J2723" s="2" t="s">
        <v>76</v>
      </c>
      <c r="K2723" s="2" t="s">
        <v>77</v>
      </c>
      <c r="L2723" s="2" t="s">
        <v>224</v>
      </c>
      <c r="M2723" s="2" t="s">
        <v>225</v>
      </c>
      <c r="N2723" s="2" t="s">
        <v>407</v>
      </c>
      <c r="O2723" s="2" t="s">
        <v>81</v>
      </c>
      <c r="P2723" s="2" t="str">
        <f>"2170568162                    "</f>
        <v xml:space="preserve">2170568162                    </v>
      </c>
      <c r="Q2723" s="2">
        <v>0</v>
      </c>
      <c r="R2723" s="2">
        <v>0</v>
      </c>
      <c r="S2723" s="2">
        <v>0</v>
      </c>
      <c r="T2723" s="2">
        <v>0</v>
      </c>
      <c r="U2723" s="2">
        <v>0</v>
      </c>
      <c r="V2723" s="2">
        <v>0</v>
      </c>
      <c r="W2723" s="2">
        <v>0</v>
      </c>
      <c r="X2723" s="2">
        <v>0</v>
      </c>
      <c r="Y2723" s="2">
        <v>0</v>
      </c>
      <c r="Z2723" s="2">
        <v>0</v>
      </c>
      <c r="AA2723" s="2">
        <v>0</v>
      </c>
      <c r="AB2723" s="2">
        <v>0</v>
      </c>
      <c r="AC2723" s="2">
        <v>0</v>
      </c>
      <c r="AD2723" s="2">
        <v>0</v>
      </c>
      <c r="AE2723" s="2">
        <v>0</v>
      </c>
      <c r="AF2723" s="2">
        <v>0</v>
      </c>
      <c r="AG2723" s="2">
        <v>0</v>
      </c>
      <c r="AH2723" s="2">
        <v>0</v>
      </c>
      <c r="AI2723" s="2">
        <v>0</v>
      </c>
      <c r="AJ2723" s="2">
        <v>0</v>
      </c>
      <c r="AK2723" s="2">
        <v>0</v>
      </c>
      <c r="AL2723" s="2">
        <v>0</v>
      </c>
      <c r="AM2723" s="2">
        <v>4.66</v>
      </c>
      <c r="AN2723" s="2">
        <v>0</v>
      </c>
      <c r="AO2723" s="2">
        <v>0</v>
      </c>
      <c r="AP2723" s="2">
        <v>0</v>
      </c>
      <c r="AQ2723" s="2">
        <v>0</v>
      </c>
      <c r="AR2723" s="2">
        <v>0</v>
      </c>
      <c r="AS2723" s="2">
        <v>0</v>
      </c>
      <c r="AT2723" s="2">
        <v>0</v>
      </c>
      <c r="AU2723" s="2">
        <v>0</v>
      </c>
      <c r="AV2723" s="2">
        <v>0</v>
      </c>
      <c r="AW2723" s="2">
        <v>0</v>
      </c>
      <c r="AX2723" s="2">
        <v>0</v>
      </c>
      <c r="AY2723" s="2">
        <v>0</v>
      </c>
      <c r="AZ2723" s="2">
        <v>0</v>
      </c>
      <c r="BA2723" s="2">
        <v>0</v>
      </c>
      <c r="BB2723" s="2">
        <v>0</v>
      </c>
      <c r="BC2723" s="2">
        <v>0</v>
      </c>
      <c r="BD2723" s="2">
        <v>0</v>
      </c>
      <c r="BE2723" s="2">
        <v>0</v>
      </c>
      <c r="BF2723" s="2">
        <v>0</v>
      </c>
      <c r="BG2723" s="2">
        <v>0</v>
      </c>
      <c r="BH2723" s="2">
        <v>1</v>
      </c>
      <c r="BI2723" s="2">
        <v>1</v>
      </c>
      <c r="BJ2723" s="2">
        <v>0.2</v>
      </c>
      <c r="BK2723" s="2">
        <v>1</v>
      </c>
      <c r="BL2723" s="2">
        <v>42.1</v>
      </c>
      <c r="BM2723" s="2">
        <v>5.89</v>
      </c>
      <c r="BN2723" s="2">
        <v>47.99</v>
      </c>
      <c r="BO2723" s="2">
        <v>47.99</v>
      </c>
      <c r="BQ2723" s="2" t="s">
        <v>408</v>
      </c>
      <c r="BR2723" s="2" t="s">
        <v>83</v>
      </c>
      <c r="BS2723" s="3">
        <v>42874</v>
      </c>
      <c r="BT2723" s="4">
        <v>0.4236111111111111</v>
      </c>
      <c r="BU2723" s="2" t="s">
        <v>409</v>
      </c>
      <c r="BV2723" s="2" t="s">
        <v>98</v>
      </c>
      <c r="BY2723" s="2">
        <v>1200</v>
      </c>
      <c r="CC2723" s="2" t="s">
        <v>225</v>
      </c>
      <c r="CD2723" s="2">
        <v>3620</v>
      </c>
      <c r="CE2723" s="2" t="s">
        <v>99</v>
      </c>
      <c r="CF2723" s="3">
        <v>42877</v>
      </c>
      <c r="CI2723" s="2">
        <v>1</v>
      </c>
      <c r="CJ2723" s="2">
        <v>1</v>
      </c>
      <c r="CK2723" s="2">
        <v>21</v>
      </c>
      <c r="CL2723" s="2" t="s">
        <v>87</v>
      </c>
    </row>
    <row r="2724" spans="1:90">
      <c r="A2724" s="2" t="s">
        <v>71</v>
      </c>
      <c r="B2724" s="2" t="s">
        <v>72</v>
      </c>
      <c r="C2724" s="2" t="s">
        <v>73</v>
      </c>
      <c r="E2724" s="2" t="str">
        <f>"FES1162550124"</f>
        <v>FES1162550124</v>
      </c>
      <c r="F2724" s="3">
        <v>42873</v>
      </c>
      <c r="G2724" s="2">
        <v>201711</v>
      </c>
      <c r="H2724" s="2" t="s">
        <v>74</v>
      </c>
      <c r="I2724" s="2" t="s">
        <v>75</v>
      </c>
      <c r="J2724" s="2" t="s">
        <v>76</v>
      </c>
      <c r="K2724" s="2" t="s">
        <v>77</v>
      </c>
      <c r="L2724" s="2" t="s">
        <v>792</v>
      </c>
      <c r="M2724" s="2" t="s">
        <v>793</v>
      </c>
      <c r="N2724" s="2" t="s">
        <v>2144</v>
      </c>
      <c r="O2724" s="2" t="s">
        <v>81</v>
      </c>
      <c r="P2724" s="2" t="str">
        <f>"2170566306                    "</f>
        <v xml:space="preserve">2170566306                    </v>
      </c>
      <c r="Q2724" s="2">
        <v>0</v>
      </c>
      <c r="R2724" s="2">
        <v>0</v>
      </c>
      <c r="S2724" s="2">
        <v>0</v>
      </c>
      <c r="T2724" s="2">
        <v>0</v>
      </c>
      <c r="U2724" s="2">
        <v>0</v>
      </c>
      <c r="V2724" s="2">
        <v>0</v>
      </c>
      <c r="W2724" s="2">
        <v>0</v>
      </c>
      <c r="X2724" s="2">
        <v>0</v>
      </c>
      <c r="Y2724" s="2">
        <v>0</v>
      </c>
      <c r="Z2724" s="2">
        <v>0</v>
      </c>
      <c r="AA2724" s="2">
        <v>0</v>
      </c>
      <c r="AB2724" s="2">
        <v>0</v>
      </c>
      <c r="AC2724" s="2">
        <v>0</v>
      </c>
      <c r="AD2724" s="2">
        <v>0</v>
      </c>
      <c r="AE2724" s="2">
        <v>0</v>
      </c>
      <c r="AF2724" s="2">
        <v>0</v>
      </c>
      <c r="AG2724" s="2">
        <v>0</v>
      </c>
      <c r="AH2724" s="2">
        <v>0</v>
      </c>
      <c r="AI2724" s="2">
        <v>0</v>
      </c>
      <c r="AJ2724" s="2">
        <v>0</v>
      </c>
      <c r="AK2724" s="2">
        <v>0</v>
      </c>
      <c r="AL2724" s="2">
        <v>0</v>
      </c>
      <c r="AM2724" s="2">
        <v>4.66</v>
      </c>
      <c r="AN2724" s="2">
        <v>0</v>
      </c>
      <c r="AO2724" s="2">
        <v>0</v>
      </c>
      <c r="AP2724" s="2">
        <v>0</v>
      </c>
      <c r="AQ2724" s="2">
        <v>0</v>
      </c>
      <c r="AR2724" s="2">
        <v>0</v>
      </c>
      <c r="AS2724" s="2">
        <v>0</v>
      </c>
      <c r="AT2724" s="2">
        <v>0</v>
      </c>
      <c r="AU2724" s="2">
        <v>0</v>
      </c>
      <c r="AV2724" s="2">
        <v>0</v>
      </c>
      <c r="AW2724" s="2">
        <v>0</v>
      </c>
      <c r="AX2724" s="2">
        <v>0</v>
      </c>
      <c r="AY2724" s="2">
        <v>0</v>
      </c>
      <c r="AZ2724" s="2">
        <v>0</v>
      </c>
      <c r="BA2724" s="2">
        <v>0</v>
      </c>
      <c r="BB2724" s="2">
        <v>0</v>
      </c>
      <c r="BC2724" s="2">
        <v>0</v>
      </c>
      <c r="BD2724" s="2">
        <v>0</v>
      </c>
      <c r="BE2724" s="2">
        <v>0</v>
      </c>
      <c r="BF2724" s="2">
        <v>0</v>
      </c>
      <c r="BG2724" s="2">
        <v>0</v>
      </c>
      <c r="BH2724" s="2">
        <v>1</v>
      </c>
      <c r="BI2724" s="2">
        <v>1</v>
      </c>
      <c r="BJ2724" s="2">
        <v>0.2</v>
      </c>
      <c r="BK2724" s="2">
        <v>1</v>
      </c>
      <c r="BL2724" s="2">
        <v>42.1</v>
      </c>
      <c r="BM2724" s="2">
        <v>5.89</v>
      </c>
      <c r="BN2724" s="2">
        <v>47.99</v>
      </c>
      <c r="BO2724" s="2">
        <v>47.99</v>
      </c>
      <c r="BQ2724" s="2" t="s">
        <v>238</v>
      </c>
      <c r="BR2724" s="2" t="s">
        <v>83</v>
      </c>
      <c r="BS2724" s="3">
        <v>42874</v>
      </c>
      <c r="BT2724" s="4">
        <v>0.41666666666666669</v>
      </c>
      <c r="BU2724" s="2" t="s">
        <v>3046</v>
      </c>
      <c r="BV2724" s="2" t="s">
        <v>98</v>
      </c>
      <c r="BY2724" s="2">
        <v>1200</v>
      </c>
      <c r="CC2724" s="2" t="s">
        <v>793</v>
      </c>
      <c r="CD2724" s="2">
        <v>7129</v>
      </c>
      <c r="CE2724" s="2" t="s">
        <v>99</v>
      </c>
      <c r="CF2724" s="3">
        <v>42877</v>
      </c>
      <c r="CI2724" s="2">
        <v>1</v>
      </c>
      <c r="CJ2724" s="2">
        <v>1</v>
      </c>
      <c r="CK2724" s="2">
        <v>21</v>
      </c>
      <c r="CL2724" s="2" t="s">
        <v>87</v>
      </c>
    </row>
    <row r="2725" spans="1:90">
      <c r="A2725" s="2" t="s">
        <v>71</v>
      </c>
      <c r="B2725" s="2" t="s">
        <v>72</v>
      </c>
      <c r="C2725" s="2" t="s">
        <v>73</v>
      </c>
      <c r="E2725" s="2" t="str">
        <f>"FES1162550121"</f>
        <v>FES1162550121</v>
      </c>
      <c r="F2725" s="3">
        <v>42873</v>
      </c>
      <c r="G2725" s="2">
        <v>201711</v>
      </c>
      <c r="H2725" s="2" t="s">
        <v>74</v>
      </c>
      <c r="I2725" s="2" t="s">
        <v>75</v>
      </c>
      <c r="J2725" s="2" t="s">
        <v>76</v>
      </c>
      <c r="K2725" s="2" t="s">
        <v>77</v>
      </c>
      <c r="L2725" s="2" t="s">
        <v>339</v>
      </c>
      <c r="M2725" s="2" t="s">
        <v>216</v>
      </c>
      <c r="N2725" s="2" t="s">
        <v>340</v>
      </c>
      <c r="O2725" s="2" t="s">
        <v>81</v>
      </c>
      <c r="P2725" s="2" t="str">
        <f>"2170568144                    "</f>
        <v xml:space="preserve">2170568144                    </v>
      </c>
      <c r="Q2725" s="2">
        <v>0</v>
      </c>
      <c r="R2725" s="2">
        <v>0</v>
      </c>
      <c r="S2725" s="2">
        <v>0</v>
      </c>
      <c r="T2725" s="2">
        <v>0</v>
      </c>
      <c r="U2725" s="2">
        <v>0</v>
      </c>
      <c r="V2725" s="2">
        <v>0</v>
      </c>
      <c r="W2725" s="2">
        <v>0</v>
      </c>
      <c r="X2725" s="2">
        <v>0</v>
      </c>
      <c r="Y2725" s="2">
        <v>0</v>
      </c>
      <c r="Z2725" s="2">
        <v>0</v>
      </c>
      <c r="AA2725" s="2">
        <v>0</v>
      </c>
      <c r="AB2725" s="2">
        <v>0</v>
      </c>
      <c r="AC2725" s="2">
        <v>0</v>
      </c>
      <c r="AD2725" s="2">
        <v>0</v>
      </c>
      <c r="AE2725" s="2">
        <v>0</v>
      </c>
      <c r="AF2725" s="2">
        <v>0</v>
      </c>
      <c r="AG2725" s="2">
        <v>0</v>
      </c>
      <c r="AH2725" s="2">
        <v>0</v>
      </c>
      <c r="AI2725" s="2">
        <v>0</v>
      </c>
      <c r="AJ2725" s="2">
        <v>0</v>
      </c>
      <c r="AK2725" s="2">
        <v>0</v>
      </c>
      <c r="AL2725" s="2">
        <v>0</v>
      </c>
      <c r="AM2725" s="2">
        <v>4.66</v>
      </c>
      <c r="AN2725" s="2">
        <v>0</v>
      </c>
      <c r="AO2725" s="2">
        <v>0</v>
      </c>
      <c r="AP2725" s="2">
        <v>0</v>
      </c>
      <c r="AQ2725" s="2">
        <v>0</v>
      </c>
      <c r="AR2725" s="2">
        <v>0</v>
      </c>
      <c r="AS2725" s="2">
        <v>0</v>
      </c>
      <c r="AT2725" s="2">
        <v>0</v>
      </c>
      <c r="AU2725" s="2">
        <v>0</v>
      </c>
      <c r="AV2725" s="2">
        <v>0</v>
      </c>
      <c r="AW2725" s="2">
        <v>0</v>
      </c>
      <c r="AX2725" s="2">
        <v>0</v>
      </c>
      <c r="AY2725" s="2">
        <v>0</v>
      </c>
      <c r="AZ2725" s="2">
        <v>0</v>
      </c>
      <c r="BA2725" s="2">
        <v>0</v>
      </c>
      <c r="BB2725" s="2">
        <v>0</v>
      </c>
      <c r="BC2725" s="2">
        <v>0</v>
      </c>
      <c r="BD2725" s="2">
        <v>0</v>
      </c>
      <c r="BE2725" s="2">
        <v>0</v>
      </c>
      <c r="BF2725" s="2">
        <v>0</v>
      </c>
      <c r="BG2725" s="2">
        <v>0</v>
      </c>
      <c r="BH2725" s="2">
        <v>1</v>
      </c>
      <c r="BI2725" s="2">
        <v>1</v>
      </c>
      <c r="BJ2725" s="2">
        <v>0.2</v>
      </c>
      <c r="BK2725" s="2">
        <v>1</v>
      </c>
      <c r="BL2725" s="2">
        <v>42.1</v>
      </c>
      <c r="BM2725" s="2">
        <v>5.89</v>
      </c>
      <c r="BN2725" s="2">
        <v>47.99</v>
      </c>
      <c r="BO2725" s="2">
        <v>47.99</v>
      </c>
      <c r="BQ2725" s="2" t="s">
        <v>341</v>
      </c>
      <c r="BR2725" s="2" t="s">
        <v>83</v>
      </c>
      <c r="BS2725" s="3">
        <v>42874</v>
      </c>
      <c r="BT2725" s="4">
        <v>0.375</v>
      </c>
      <c r="BU2725" s="2" t="s">
        <v>442</v>
      </c>
      <c r="BV2725" s="2" t="s">
        <v>98</v>
      </c>
      <c r="BY2725" s="2">
        <v>1200</v>
      </c>
      <c r="CC2725" s="2" t="s">
        <v>216</v>
      </c>
      <c r="CD2725" s="2">
        <v>6536</v>
      </c>
      <c r="CE2725" s="2" t="s">
        <v>99</v>
      </c>
      <c r="CF2725" s="3">
        <v>42877</v>
      </c>
      <c r="CI2725" s="2">
        <v>1</v>
      </c>
      <c r="CJ2725" s="2">
        <v>1</v>
      </c>
      <c r="CK2725" s="2">
        <v>21</v>
      </c>
      <c r="CL2725" s="2" t="s">
        <v>87</v>
      </c>
    </row>
    <row r="2726" spans="1:90">
      <c r="A2726" s="2" t="s">
        <v>71</v>
      </c>
      <c r="B2726" s="2" t="s">
        <v>72</v>
      </c>
      <c r="C2726" s="2" t="s">
        <v>73</v>
      </c>
      <c r="E2726" s="2" t="str">
        <f>"FES1162550141"</f>
        <v>FES1162550141</v>
      </c>
      <c r="F2726" s="3">
        <v>42873</v>
      </c>
      <c r="G2726" s="2">
        <v>201711</v>
      </c>
      <c r="H2726" s="2" t="s">
        <v>74</v>
      </c>
      <c r="I2726" s="2" t="s">
        <v>75</v>
      </c>
      <c r="J2726" s="2" t="s">
        <v>76</v>
      </c>
      <c r="K2726" s="2" t="s">
        <v>77</v>
      </c>
      <c r="L2726" s="2" t="s">
        <v>123</v>
      </c>
      <c r="M2726" s="2" t="s">
        <v>124</v>
      </c>
      <c r="N2726" s="2" t="s">
        <v>125</v>
      </c>
      <c r="O2726" s="2" t="s">
        <v>81</v>
      </c>
      <c r="P2726" s="2" t="str">
        <f>"2170568165                    "</f>
        <v xml:space="preserve">2170568165                    </v>
      </c>
      <c r="Q2726" s="2">
        <v>0</v>
      </c>
      <c r="R2726" s="2">
        <v>0</v>
      </c>
      <c r="S2726" s="2">
        <v>0</v>
      </c>
      <c r="T2726" s="2">
        <v>0</v>
      </c>
      <c r="U2726" s="2">
        <v>0</v>
      </c>
      <c r="V2726" s="2">
        <v>0</v>
      </c>
      <c r="W2726" s="2">
        <v>0</v>
      </c>
      <c r="X2726" s="2">
        <v>0</v>
      </c>
      <c r="Y2726" s="2">
        <v>0</v>
      </c>
      <c r="Z2726" s="2">
        <v>0</v>
      </c>
      <c r="AA2726" s="2">
        <v>0</v>
      </c>
      <c r="AB2726" s="2">
        <v>0</v>
      </c>
      <c r="AC2726" s="2">
        <v>0</v>
      </c>
      <c r="AD2726" s="2">
        <v>0</v>
      </c>
      <c r="AE2726" s="2">
        <v>0</v>
      </c>
      <c r="AF2726" s="2">
        <v>0</v>
      </c>
      <c r="AG2726" s="2">
        <v>0</v>
      </c>
      <c r="AH2726" s="2">
        <v>0</v>
      </c>
      <c r="AI2726" s="2">
        <v>0</v>
      </c>
      <c r="AJ2726" s="2">
        <v>0</v>
      </c>
      <c r="AK2726" s="2">
        <v>0</v>
      </c>
      <c r="AL2726" s="2">
        <v>0</v>
      </c>
      <c r="AM2726" s="2">
        <v>4.66</v>
      </c>
      <c r="AN2726" s="2">
        <v>0</v>
      </c>
      <c r="AO2726" s="2">
        <v>0</v>
      </c>
      <c r="AP2726" s="2">
        <v>0</v>
      </c>
      <c r="AQ2726" s="2">
        <v>0</v>
      </c>
      <c r="AR2726" s="2">
        <v>0</v>
      </c>
      <c r="AS2726" s="2">
        <v>0</v>
      </c>
      <c r="AT2726" s="2">
        <v>0</v>
      </c>
      <c r="AU2726" s="2">
        <v>0</v>
      </c>
      <c r="AV2726" s="2">
        <v>0</v>
      </c>
      <c r="AW2726" s="2">
        <v>0</v>
      </c>
      <c r="AX2726" s="2">
        <v>0</v>
      </c>
      <c r="AY2726" s="2">
        <v>0</v>
      </c>
      <c r="AZ2726" s="2">
        <v>0</v>
      </c>
      <c r="BA2726" s="2">
        <v>0</v>
      </c>
      <c r="BB2726" s="2">
        <v>0</v>
      </c>
      <c r="BC2726" s="2">
        <v>0</v>
      </c>
      <c r="BD2726" s="2">
        <v>0</v>
      </c>
      <c r="BE2726" s="2">
        <v>0</v>
      </c>
      <c r="BF2726" s="2">
        <v>0</v>
      </c>
      <c r="BG2726" s="2">
        <v>0</v>
      </c>
      <c r="BH2726" s="2">
        <v>1</v>
      </c>
      <c r="BI2726" s="2">
        <v>1</v>
      </c>
      <c r="BJ2726" s="2">
        <v>0.2</v>
      </c>
      <c r="BK2726" s="2">
        <v>1</v>
      </c>
      <c r="BL2726" s="2">
        <v>42.1</v>
      </c>
      <c r="BM2726" s="2">
        <v>5.89</v>
      </c>
      <c r="BN2726" s="2">
        <v>47.99</v>
      </c>
      <c r="BO2726" s="2">
        <v>47.99</v>
      </c>
      <c r="BQ2726" s="2" t="s">
        <v>126</v>
      </c>
      <c r="BR2726" s="2" t="s">
        <v>83</v>
      </c>
      <c r="BS2726" s="3">
        <v>42874</v>
      </c>
      <c r="BT2726" s="4">
        <v>0.45833333333333331</v>
      </c>
      <c r="BU2726" s="2" t="s">
        <v>127</v>
      </c>
      <c r="BV2726" s="2" t="s">
        <v>87</v>
      </c>
      <c r="BW2726" s="2" t="s">
        <v>92</v>
      </c>
      <c r="BX2726" s="2" t="s">
        <v>925</v>
      </c>
      <c r="BY2726" s="2">
        <v>1200</v>
      </c>
      <c r="CC2726" s="2" t="s">
        <v>124</v>
      </c>
      <c r="CD2726" s="2">
        <v>200</v>
      </c>
      <c r="CE2726" s="2" t="s">
        <v>99</v>
      </c>
      <c r="CF2726" s="3">
        <v>42877</v>
      </c>
      <c r="CI2726" s="2">
        <v>1</v>
      </c>
      <c r="CJ2726" s="2">
        <v>1</v>
      </c>
      <c r="CK2726" s="2">
        <v>21</v>
      </c>
      <c r="CL2726" s="2" t="s">
        <v>87</v>
      </c>
    </row>
    <row r="2727" spans="1:90">
      <c r="A2727" s="2" t="s">
        <v>71</v>
      </c>
      <c r="B2727" s="2" t="s">
        <v>72</v>
      </c>
      <c r="C2727" s="2" t="s">
        <v>73</v>
      </c>
      <c r="E2727" s="2" t="str">
        <f>"FES1162550137"</f>
        <v>FES1162550137</v>
      </c>
      <c r="F2727" s="3">
        <v>42873</v>
      </c>
      <c r="G2727" s="2">
        <v>201711</v>
      </c>
      <c r="H2727" s="2" t="s">
        <v>74</v>
      </c>
      <c r="I2727" s="2" t="s">
        <v>75</v>
      </c>
      <c r="J2727" s="2" t="s">
        <v>76</v>
      </c>
      <c r="K2727" s="2" t="s">
        <v>77</v>
      </c>
      <c r="L2727" s="2" t="s">
        <v>123</v>
      </c>
      <c r="M2727" s="2" t="s">
        <v>124</v>
      </c>
      <c r="N2727" s="2" t="s">
        <v>125</v>
      </c>
      <c r="O2727" s="2" t="s">
        <v>81</v>
      </c>
      <c r="P2727" s="2" t="str">
        <f>"2170568155                    "</f>
        <v xml:space="preserve">2170568155                    </v>
      </c>
      <c r="Q2727" s="2">
        <v>0</v>
      </c>
      <c r="R2727" s="2">
        <v>0</v>
      </c>
      <c r="S2727" s="2">
        <v>0</v>
      </c>
      <c r="T2727" s="2">
        <v>0</v>
      </c>
      <c r="U2727" s="2">
        <v>0</v>
      </c>
      <c r="V2727" s="2">
        <v>0</v>
      </c>
      <c r="W2727" s="2">
        <v>0</v>
      </c>
      <c r="X2727" s="2">
        <v>0</v>
      </c>
      <c r="Y2727" s="2">
        <v>0</v>
      </c>
      <c r="Z2727" s="2">
        <v>0</v>
      </c>
      <c r="AA2727" s="2">
        <v>0</v>
      </c>
      <c r="AB2727" s="2">
        <v>0</v>
      </c>
      <c r="AC2727" s="2">
        <v>0</v>
      </c>
      <c r="AD2727" s="2">
        <v>0</v>
      </c>
      <c r="AE2727" s="2">
        <v>0</v>
      </c>
      <c r="AF2727" s="2">
        <v>0</v>
      </c>
      <c r="AG2727" s="2">
        <v>0</v>
      </c>
      <c r="AH2727" s="2">
        <v>0</v>
      </c>
      <c r="AI2727" s="2">
        <v>0</v>
      </c>
      <c r="AJ2727" s="2">
        <v>0</v>
      </c>
      <c r="AK2727" s="2">
        <v>0</v>
      </c>
      <c r="AL2727" s="2">
        <v>0</v>
      </c>
      <c r="AM2727" s="2">
        <v>4.66</v>
      </c>
      <c r="AN2727" s="2">
        <v>0</v>
      </c>
      <c r="AO2727" s="2">
        <v>0</v>
      </c>
      <c r="AP2727" s="2">
        <v>0</v>
      </c>
      <c r="AQ2727" s="2">
        <v>0</v>
      </c>
      <c r="AR2727" s="2">
        <v>0</v>
      </c>
      <c r="AS2727" s="2">
        <v>0</v>
      </c>
      <c r="AT2727" s="2">
        <v>0</v>
      </c>
      <c r="AU2727" s="2">
        <v>0</v>
      </c>
      <c r="AV2727" s="2">
        <v>0</v>
      </c>
      <c r="AW2727" s="2">
        <v>0</v>
      </c>
      <c r="AX2727" s="2">
        <v>0</v>
      </c>
      <c r="AY2727" s="2">
        <v>0</v>
      </c>
      <c r="AZ2727" s="2">
        <v>0</v>
      </c>
      <c r="BA2727" s="2">
        <v>0</v>
      </c>
      <c r="BB2727" s="2">
        <v>0</v>
      </c>
      <c r="BC2727" s="2">
        <v>0</v>
      </c>
      <c r="BD2727" s="2">
        <v>0</v>
      </c>
      <c r="BE2727" s="2">
        <v>0</v>
      </c>
      <c r="BF2727" s="2">
        <v>0</v>
      </c>
      <c r="BG2727" s="2">
        <v>0</v>
      </c>
      <c r="BH2727" s="2">
        <v>1</v>
      </c>
      <c r="BI2727" s="2">
        <v>1</v>
      </c>
      <c r="BJ2727" s="2">
        <v>0.2</v>
      </c>
      <c r="BK2727" s="2">
        <v>1</v>
      </c>
      <c r="BL2727" s="2">
        <v>42.1</v>
      </c>
      <c r="BM2727" s="2">
        <v>5.89</v>
      </c>
      <c r="BN2727" s="2">
        <v>47.99</v>
      </c>
      <c r="BO2727" s="2">
        <v>47.99</v>
      </c>
      <c r="BQ2727" s="2" t="s">
        <v>126</v>
      </c>
      <c r="BR2727" s="2" t="s">
        <v>83</v>
      </c>
      <c r="BS2727" s="3">
        <v>42874</v>
      </c>
      <c r="BT2727" s="4">
        <v>0.45833333333333331</v>
      </c>
      <c r="BU2727" s="2" t="s">
        <v>127</v>
      </c>
      <c r="BV2727" s="2" t="s">
        <v>87</v>
      </c>
      <c r="BW2727" s="2" t="s">
        <v>92</v>
      </c>
      <c r="BX2727" s="2" t="s">
        <v>925</v>
      </c>
      <c r="BY2727" s="2">
        <v>1200</v>
      </c>
      <c r="CC2727" s="2" t="s">
        <v>124</v>
      </c>
      <c r="CD2727" s="2">
        <v>200</v>
      </c>
      <c r="CE2727" s="2" t="s">
        <v>99</v>
      </c>
      <c r="CF2727" s="3">
        <v>42877</v>
      </c>
      <c r="CI2727" s="2">
        <v>1</v>
      </c>
      <c r="CJ2727" s="2">
        <v>1</v>
      </c>
      <c r="CK2727" s="2">
        <v>21</v>
      </c>
      <c r="CL2727" s="2" t="s">
        <v>87</v>
      </c>
    </row>
    <row r="2728" spans="1:90">
      <c r="A2728" s="2" t="s">
        <v>71</v>
      </c>
      <c r="B2728" s="2" t="s">
        <v>72</v>
      </c>
      <c r="C2728" s="2" t="s">
        <v>73</v>
      </c>
      <c r="E2728" s="2" t="str">
        <f>"FES1162550037"</f>
        <v>FES1162550037</v>
      </c>
      <c r="F2728" s="3">
        <v>42873</v>
      </c>
      <c r="G2728" s="2">
        <v>201711</v>
      </c>
      <c r="H2728" s="2" t="s">
        <v>74</v>
      </c>
      <c r="I2728" s="2" t="s">
        <v>75</v>
      </c>
      <c r="J2728" s="2" t="s">
        <v>76</v>
      </c>
      <c r="K2728" s="2" t="s">
        <v>77</v>
      </c>
      <c r="L2728" s="2" t="s">
        <v>209</v>
      </c>
      <c r="M2728" s="2" t="s">
        <v>210</v>
      </c>
      <c r="N2728" s="2" t="s">
        <v>590</v>
      </c>
      <c r="O2728" s="2" t="s">
        <v>81</v>
      </c>
      <c r="P2728" s="2" t="str">
        <f>"2170568051                    "</f>
        <v xml:space="preserve">2170568051                    </v>
      </c>
      <c r="Q2728" s="2">
        <v>0</v>
      </c>
      <c r="R2728" s="2">
        <v>0</v>
      </c>
      <c r="S2728" s="2">
        <v>0</v>
      </c>
      <c r="T2728" s="2">
        <v>0</v>
      </c>
      <c r="U2728" s="2">
        <v>0</v>
      </c>
      <c r="V2728" s="2">
        <v>0</v>
      </c>
      <c r="W2728" s="2">
        <v>0</v>
      </c>
      <c r="X2728" s="2">
        <v>0</v>
      </c>
      <c r="Y2728" s="2">
        <v>0</v>
      </c>
      <c r="Z2728" s="2">
        <v>0</v>
      </c>
      <c r="AA2728" s="2">
        <v>0</v>
      </c>
      <c r="AB2728" s="2">
        <v>0</v>
      </c>
      <c r="AC2728" s="2">
        <v>0</v>
      </c>
      <c r="AD2728" s="2">
        <v>0</v>
      </c>
      <c r="AE2728" s="2">
        <v>0</v>
      </c>
      <c r="AF2728" s="2">
        <v>0</v>
      </c>
      <c r="AG2728" s="2">
        <v>0</v>
      </c>
      <c r="AH2728" s="2">
        <v>0</v>
      </c>
      <c r="AI2728" s="2">
        <v>0</v>
      </c>
      <c r="AJ2728" s="2">
        <v>0</v>
      </c>
      <c r="AK2728" s="2">
        <v>0</v>
      </c>
      <c r="AL2728" s="2">
        <v>0</v>
      </c>
      <c r="AM2728" s="2">
        <v>3.64</v>
      </c>
      <c r="AN2728" s="2">
        <v>0</v>
      </c>
      <c r="AO2728" s="2">
        <v>0</v>
      </c>
      <c r="AP2728" s="2">
        <v>0</v>
      </c>
      <c r="AQ2728" s="2">
        <v>0</v>
      </c>
      <c r="AR2728" s="2">
        <v>0</v>
      </c>
      <c r="AS2728" s="2">
        <v>0</v>
      </c>
      <c r="AT2728" s="2">
        <v>0</v>
      </c>
      <c r="AU2728" s="2">
        <v>0</v>
      </c>
      <c r="AV2728" s="2">
        <v>0</v>
      </c>
      <c r="AW2728" s="2">
        <v>0</v>
      </c>
      <c r="AX2728" s="2">
        <v>0</v>
      </c>
      <c r="AY2728" s="2">
        <v>0</v>
      </c>
      <c r="AZ2728" s="2">
        <v>0</v>
      </c>
      <c r="BA2728" s="2">
        <v>0</v>
      </c>
      <c r="BB2728" s="2">
        <v>0</v>
      </c>
      <c r="BC2728" s="2">
        <v>0</v>
      </c>
      <c r="BD2728" s="2">
        <v>0</v>
      </c>
      <c r="BE2728" s="2">
        <v>0</v>
      </c>
      <c r="BF2728" s="2">
        <v>0</v>
      </c>
      <c r="BG2728" s="2">
        <v>0</v>
      </c>
      <c r="BH2728" s="2">
        <v>1</v>
      </c>
      <c r="BI2728" s="2">
        <v>1</v>
      </c>
      <c r="BJ2728" s="2">
        <v>0.2</v>
      </c>
      <c r="BK2728" s="2">
        <v>1</v>
      </c>
      <c r="BL2728" s="2">
        <v>32.89</v>
      </c>
      <c r="BM2728" s="2">
        <v>4.5999999999999996</v>
      </c>
      <c r="BN2728" s="2">
        <v>37.49</v>
      </c>
      <c r="BO2728" s="2">
        <v>37.49</v>
      </c>
      <c r="BQ2728" s="2" t="s">
        <v>591</v>
      </c>
      <c r="BR2728" s="2" t="s">
        <v>83</v>
      </c>
      <c r="BS2728" s="3">
        <v>42874</v>
      </c>
      <c r="BT2728" s="4">
        <v>0.4375</v>
      </c>
      <c r="BU2728" s="2" t="s">
        <v>357</v>
      </c>
      <c r="BV2728" s="2" t="s">
        <v>98</v>
      </c>
      <c r="BY2728" s="2">
        <v>1200</v>
      </c>
      <c r="CA2728" s="2" t="s">
        <v>901</v>
      </c>
      <c r="CC2728" s="2" t="s">
        <v>210</v>
      </c>
      <c r="CD2728" s="2">
        <v>1709</v>
      </c>
      <c r="CE2728" s="2" t="s">
        <v>99</v>
      </c>
      <c r="CF2728" s="3">
        <v>42874</v>
      </c>
      <c r="CI2728" s="2">
        <v>1</v>
      </c>
      <c r="CJ2728" s="2">
        <v>1</v>
      </c>
      <c r="CK2728" s="2">
        <v>22</v>
      </c>
      <c r="CL2728" s="2" t="s">
        <v>87</v>
      </c>
    </row>
    <row r="2729" spans="1:90">
      <c r="A2729" s="2" t="s">
        <v>71</v>
      </c>
      <c r="B2729" s="2" t="s">
        <v>72</v>
      </c>
      <c r="C2729" s="2" t="s">
        <v>73</v>
      </c>
      <c r="E2729" s="2" t="str">
        <f>"FES1162550119"</f>
        <v>FES1162550119</v>
      </c>
      <c r="F2729" s="3">
        <v>42873</v>
      </c>
      <c r="G2729" s="2">
        <v>201711</v>
      </c>
      <c r="H2729" s="2" t="s">
        <v>74</v>
      </c>
      <c r="I2729" s="2" t="s">
        <v>75</v>
      </c>
      <c r="J2729" s="2" t="s">
        <v>76</v>
      </c>
      <c r="K2729" s="2" t="s">
        <v>77</v>
      </c>
      <c r="L2729" s="2" t="s">
        <v>88</v>
      </c>
      <c r="M2729" s="2" t="s">
        <v>89</v>
      </c>
      <c r="N2729" s="2" t="s">
        <v>290</v>
      </c>
      <c r="O2729" s="2" t="s">
        <v>81</v>
      </c>
      <c r="P2729" s="2" t="str">
        <f>"2170568138                    "</f>
        <v xml:space="preserve">2170568138                    </v>
      </c>
      <c r="Q2729" s="2">
        <v>0</v>
      </c>
      <c r="R2729" s="2">
        <v>0</v>
      </c>
      <c r="S2729" s="2">
        <v>0</v>
      </c>
      <c r="T2729" s="2">
        <v>0</v>
      </c>
      <c r="U2729" s="2">
        <v>0</v>
      </c>
      <c r="V2729" s="2">
        <v>0</v>
      </c>
      <c r="W2729" s="2">
        <v>0</v>
      </c>
      <c r="X2729" s="2">
        <v>0</v>
      </c>
      <c r="Y2729" s="2">
        <v>0</v>
      </c>
      <c r="Z2729" s="2">
        <v>0</v>
      </c>
      <c r="AA2729" s="2">
        <v>0</v>
      </c>
      <c r="AB2729" s="2">
        <v>0</v>
      </c>
      <c r="AC2729" s="2">
        <v>0</v>
      </c>
      <c r="AD2729" s="2">
        <v>0</v>
      </c>
      <c r="AE2729" s="2">
        <v>0</v>
      </c>
      <c r="AF2729" s="2">
        <v>0</v>
      </c>
      <c r="AG2729" s="2">
        <v>0</v>
      </c>
      <c r="AH2729" s="2">
        <v>0</v>
      </c>
      <c r="AI2729" s="2">
        <v>0</v>
      </c>
      <c r="AJ2729" s="2">
        <v>0</v>
      </c>
      <c r="AK2729" s="2">
        <v>0</v>
      </c>
      <c r="AL2729" s="2">
        <v>0</v>
      </c>
      <c r="AM2729" s="2">
        <v>4.66</v>
      </c>
      <c r="AN2729" s="2">
        <v>0</v>
      </c>
      <c r="AO2729" s="2">
        <v>0</v>
      </c>
      <c r="AP2729" s="2">
        <v>0</v>
      </c>
      <c r="AQ2729" s="2">
        <v>0</v>
      </c>
      <c r="AR2729" s="2">
        <v>0</v>
      </c>
      <c r="AS2729" s="2">
        <v>0</v>
      </c>
      <c r="AT2729" s="2">
        <v>0</v>
      </c>
      <c r="AU2729" s="2">
        <v>0</v>
      </c>
      <c r="AV2729" s="2">
        <v>0</v>
      </c>
      <c r="AW2729" s="2">
        <v>0</v>
      </c>
      <c r="AX2729" s="2">
        <v>0</v>
      </c>
      <c r="AY2729" s="2">
        <v>0</v>
      </c>
      <c r="AZ2729" s="2">
        <v>0</v>
      </c>
      <c r="BA2729" s="2">
        <v>0</v>
      </c>
      <c r="BB2729" s="2">
        <v>0</v>
      </c>
      <c r="BC2729" s="2">
        <v>0</v>
      </c>
      <c r="BD2729" s="2">
        <v>0</v>
      </c>
      <c r="BE2729" s="2">
        <v>0</v>
      </c>
      <c r="BF2729" s="2">
        <v>0</v>
      </c>
      <c r="BG2729" s="2">
        <v>0</v>
      </c>
      <c r="BH2729" s="2">
        <v>1</v>
      </c>
      <c r="BI2729" s="2">
        <v>1</v>
      </c>
      <c r="BJ2729" s="2">
        <v>0.2</v>
      </c>
      <c r="BK2729" s="2">
        <v>1</v>
      </c>
      <c r="BL2729" s="2">
        <v>42.1</v>
      </c>
      <c r="BM2729" s="2">
        <v>5.89</v>
      </c>
      <c r="BN2729" s="2">
        <v>47.99</v>
      </c>
      <c r="BO2729" s="2">
        <v>47.99</v>
      </c>
      <c r="BQ2729" s="2" t="s">
        <v>291</v>
      </c>
      <c r="BR2729" s="2" t="s">
        <v>83</v>
      </c>
      <c r="BS2729" s="3">
        <v>42874</v>
      </c>
      <c r="BT2729" s="4">
        <v>0.41666666666666669</v>
      </c>
      <c r="BU2729" s="2" t="s">
        <v>843</v>
      </c>
      <c r="BV2729" s="2" t="s">
        <v>98</v>
      </c>
      <c r="BY2729" s="2">
        <v>1200</v>
      </c>
      <c r="CC2729" s="2" t="s">
        <v>89</v>
      </c>
      <c r="CD2729" s="2">
        <v>7441</v>
      </c>
      <c r="CE2729" s="2" t="s">
        <v>99</v>
      </c>
      <c r="CF2729" s="3">
        <v>42877</v>
      </c>
      <c r="CI2729" s="2">
        <v>1</v>
      </c>
      <c r="CJ2729" s="2">
        <v>1</v>
      </c>
      <c r="CK2729" s="2">
        <v>21</v>
      </c>
      <c r="CL2729" s="2" t="s">
        <v>87</v>
      </c>
    </row>
    <row r="2730" spans="1:90">
      <c r="A2730" s="2" t="s">
        <v>71</v>
      </c>
      <c r="B2730" s="2" t="s">
        <v>72</v>
      </c>
      <c r="C2730" s="2" t="s">
        <v>73</v>
      </c>
      <c r="E2730" s="2" t="str">
        <f>"FES1162550149"</f>
        <v>FES1162550149</v>
      </c>
      <c r="F2730" s="3">
        <v>42873</v>
      </c>
      <c r="G2730" s="2">
        <v>201711</v>
      </c>
      <c r="H2730" s="2" t="s">
        <v>74</v>
      </c>
      <c r="I2730" s="2" t="s">
        <v>75</v>
      </c>
      <c r="J2730" s="2" t="s">
        <v>76</v>
      </c>
      <c r="K2730" s="2" t="s">
        <v>77</v>
      </c>
      <c r="L2730" s="2" t="s">
        <v>175</v>
      </c>
      <c r="M2730" s="2" t="s">
        <v>176</v>
      </c>
      <c r="N2730" s="2" t="s">
        <v>436</v>
      </c>
      <c r="O2730" s="2" t="s">
        <v>81</v>
      </c>
      <c r="P2730" s="2" t="str">
        <f>"2170568175                    "</f>
        <v xml:space="preserve">2170568175                    </v>
      </c>
      <c r="Q2730" s="2">
        <v>0</v>
      </c>
      <c r="R2730" s="2">
        <v>0</v>
      </c>
      <c r="S2730" s="2">
        <v>0</v>
      </c>
      <c r="T2730" s="2">
        <v>0</v>
      </c>
      <c r="U2730" s="2">
        <v>0</v>
      </c>
      <c r="V2730" s="2">
        <v>0</v>
      </c>
      <c r="W2730" s="2">
        <v>0</v>
      </c>
      <c r="X2730" s="2">
        <v>0</v>
      </c>
      <c r="Y2730" s="2">
        <v>0</v>
      </c>
      <c r="Z2730" s="2">
        <v>0</v>
      </c>
      <c r="AA2730" s="2">
        <v>0</v>
      </c>
      <c r="AB2730" s="2">
        <v>0</v>
      </c>
      <c r="AC2730" s="2">
        <v>0</v>
      </c>
      <c r="AD2730" s="2">
        <v>0</v>
      </c>
      <c r="AE2730" s="2">
        <v>0</v>
      </c>
      <c r="AF2730" s="2">
        <v>0</v>
      </c>
      <c r="AG2730" s="2">
        <v>0</v>
      </c>
      <c r="AH2730" s="2">
        <v>0</v>
      </c>
      <c r="AI2730" s="2">
        <v>0</v>
      </c>
      <c r="AJ2730" s="2">
        <v>0</v>
      </c>
      <c r="AK2730" s="2">
        <v>0</v>
      </c>
      <c r="AL2730" s="2">
        <v>0</v>
      </c>
      <c r="AM2730" s="2">
        <v>4.66</v>
      </c>
      <c r="AN2730" s="2">
        <v>0</v>
      </c>
      <c r="AO2730" s="2">
        <v>0</v>
      </c>
      <c r="AP2730" s="2">
        <v>0</v>
      </c>
      <c r="AQ2730" s="2">
        <v>0</v>
      </c>
      <c r="AR2730" s="2">
        <v>0</v>
      </c>
      <c r="AS2730" s="2">
        <v>0</v>
      </c>
      <c r="AT2730" s="2">
        <v>0</v>
      </c>
      <c r="AU2730" s="2">
        <v>0</v>
      </c>
      <c r="AV2730" s="2">
        <v>0</v>
      </c>
      <c r="AW2730" s="2">
        <v>0</v>
      </c>
      <c r="AX2730" s="2">
        <v>0</v>
      </c>
      <c r="AY2730" s="2">
        <v>0</v>
      </c>
      <c r="AZ2730" s="2">
        <v>0</v>
      </c>
      <c r="BA2730" s="2">
        <v>0</v>
      </c>
      <c r="BB2730" s="2">
        <v>0</v>
      </c>
      <c r="BC2730" s="2">
        <v>0</v>
      </c>
      <c r="BD2730" s="2">
        <v>0</v>
      </c>
      <c r="BE2730" s="2">
        <v>0</v>
      </c>
      <c r="BF2730" s="2">
        <v>0</v>
      </c>
      <c r="BG2730" s="2">
        <v>0</v>
      </c>
      <c r="BH2730" s="2">
        <v>1</v>
      </c>
      <c r="BI2730" s="2">
        <v>1</v>
      </c>
      <c r="BJ2730" s="2">
        <v>0.2</v>
      </c>
      <c r="BK2730" s="2">
        <v>1</v>
      </c>
      <c r="BL2730" s="2">
        <v>42.1</v>
      </c>
      <c r="BM2730" s="2">
        <v>5.89</v>
      </c>
      <c r="BN2730" s="2">
        <v>47.99</v>
      </c>
      <c r="BO2730" s="2">
        <v>47.99</v>
      </c>
      <c r="BQ2730" s="2" t="s">
        <v>437</v>
      </c>
      <c r="BR2730" s="2" t="s">
        <v>83</v>
      </c>
      <c r="BS2730" s="3">
        <v>42874</v>
      </c>
      <c r="BT2730" s="4">
        <v>0.39583333333333331</v>
      </c>
      <c r="BU2730" s="2" t="s">
        <v>2940</v>
      </c>
      <c r="BV2730" s="2" t="s">
        <v>98</v>
      </c>
      <c r="BY2730" s="2">
        <v>1200</v>
      </c>
      <c r="CC2730" s="2" t="s">
        <v>176</v>
      </c>
      <c r="CD2730" s="2">
        <v>6065</v>
      </c>
      <c r="CE2730" s="2" t="s">
        <v>99</v>
      </c>
      <c r="CF2730" s="3">
        <v>42877</v>
      </c>
      <c r="CI2730" s="2">
        <v>1</v>
      </c>
      <c r="CJ2730" s="2">
        <v>1</v>
      </c>
      <c r="CK2730" s="2">
        <v>21</v>
      </c>
      <c r="CL2730" s="2" t="s">
        <v>87</v>
      </c>
    </row>
    <row r="2731" spans="1:90">
      <c r="A2731" s="2" t="s">
        <v>71</v>
      </c>
      <c r="B2731" s="2" t="s">
        <v>72</v>
      </c>
      <c r="C2731" s="2" t="s">
        <v>73</v>
      </c>
      <c r="E2731" s="2" t="str">
        <f>"FES1162550126"</f>
        <v>FES1162550126</v>
      </c>
      <c r="F2731" s="3">
        <v>42873</v>
      </c>
      <c r="G2731" s="2">
        <v>201711</v>
      </c>
      <c r="H2731" s="2" t="s">
        <v>74</v>
      </c>
      <c r="I2731" s="2" t="s">
        <v>75</v>
      </c>
      <c r="J2731" s="2" t="s">
        <v>76</v>
      </c>
      <c r="K2731" s="2" t="s">
        <v>77</v>
      </c>
      <c r="L2731" s="2" t="s">
        <v>88</v>
      </c>
      <c r="M2731" s="2" t="s">
        <v>89</v>
      </c>
      <c r="N2731" s="2" t="s">
        <v>90</v>
      </c>
      <c r="O2731" s="2" t="s">
        <v>81</v>
      </c>
      <c r="P2731" s="2" t="str">
        <f>"2170568143                    "</f>
        <v xml:space="preserve">2170568143                    </v>
      </c>
      <c r="Q2731" s="2">
        <v>0</v>
      </c>
      <c r="R2731" s="2">
        <v>0</v>
      </c>
      <c r="S2731" s="2">
        <v>0</v>
      </c>
      <c r="T2731" s="2">
        <v>0</v>
      </c>
      <c r="U2731" s="2">
        <v>0</v>
      </c>
      <c r="V2731" s="2">
        <v>0</v>
      </c>
      <c r="W2731" s="2">
        <v>0</v>
      </c>
      <c r="X2731" s="2">
        <v>0</v>
      </c>
      <c r="Y2731" s="2">
        <v>0</v>
      </c>
      <c r="Z2731" s="2">
        <v>0</v>
      </c>
      <c r="AA2731" s="2">
        <v>0</v>
      </c>
      <c r="AB2731" s="2">
        <v>0</v>
      </c>
      <c r="AC2731" s="2">
        <v>0</v>
      </c>
      <c r="AD2731" s="2">
        <v>0</v>
      </c>
      <c r="AE2731" s="2">
        <v>0</v>
      </c>
      <c r="AF2731" s="2">
        <v>0</v>
      </c>
      <c r="AG2731" s="2">
        <v>0</v>
      </c>
      <c r="AH2731" s="2">
        <v>0</v>
      </c>
      <c r="AI2731" s="2">
        <v>0</v>
      </c>
      <c r="AJ2731" s="2">
        <v>0</v>
      </c>
      <c r="AK2731" s="2">
        <v>0</v>
      </c>
      <c r="AL2731" s="2">
        <v>0</v>
      </c>
      <c r="AM2731" s="2">
        <v>4.66</v>
      </c>
      <c r="AN2731" s="2">
        <v>0</v>
      </c>
      <c r="AO2731" s="2">
        <v>0</v>
      </c>
      <c r="AP2731" s="2">
        <v>0</v>
      </c>
      <c r="AQ2731" s="2">
        <v>0</v>
      </c>
      <c r="AR2731" s="2">
        <v>0</v>
      </c>
      <c r="AS2731" s="2">
        <v>0</v>
      </c>
      <c r="AT2731" s="2">
        <v>0</v>
      </c>
      <c r="AU2731" s="2">
        <v>0</v>
      </c>
      <c r="AV2731" s="2">
        <v>0</v>
      </c>
      <c r="AW2731" s="2">
        <v>0</v>
      </c>
      <c r="AX2731" s="2">
        <v>0</v>
      </c>
      <c r="AY2731" s="2">
        <v>0</v>
      </c>
      <c r="AZ2731" s="2">
        <v>0</v>
      </c>
      <c r="BA2731" s="2">
        <v>0</v>
      </c>
      <c r="BB2731" s="2">
        <v>0</v>
      </c>
      <c r="BC2731" s="2">
        <v>0</v>
      </c>
      <c r="BD2731" s="2">
        <v>0</v>
      </c>
      <c r="BE2731" s="2">
        <v>0</v>
      </c>
      <c r="BF2731" s="2">
        <v>0</v>
      </c>
      <c r="BG2731" s="2">
        <v>0</v>
      </c>
      <c r="BH2731" s="2">
        <v>1</v>
      </c>
      <c r="BI2731" s="2">
        <v>1</v>
      </c>
      <c r="BJ2731" s="2">
        <v>0.2</v>
      </c>
      <c r="BK2731" s="2">
        <v>1</v>
      </c>
      <c r="BL2731" s="2">
        <v>42.1</v>
      </c>
      <c r="BM2731" s="2">
        <v>5.89</v>
      </c>
      <c r="BN2731" s="2">
        <v>47.99</v>
      </c>
      <c r="BO2731" s="2">
        <v>47.99</v>
      </c>
      <c r="BR2731" s="2" t="s">
        <v>83</v>
      </c>
      <c r="BS2731" s="3">
        <v>42877</v>
      </c>
      <c r="BT2731" s="4">
        <v>0.5</v>
      </c>
      <c r="BU2731" s="2" t="s">
        <v>895</v>
      </c>
      <c r="BV2731" s="2" t="s">
        <v>87</v>
      </c>
      <c r="BW2731" s="2" t="s">
        <v>92</v>
      </c>
      <c r="BX2731" s="2" t="s">
        <v>93</v>
      </c>
      <c r="BY2731" s="2">
        <v>1200</v>
      </c>
      <c r="CC2731" s="2" t="s">
        <v>89</v>
      </c>
      <c r="CD2731" s="2">
        <v>7580</v>
      </c>
      <c r="CE2731" s="2" t="s">
        <v>99</v>
      </c>
      <c r="CF2731" s="3">
        <v>42878</v>
      </c>
      <c r="CI2731" s="2">
        <v>1</v>
      </c>
      <c r="CJ2731" s="2">
        <v>2</v>
      </c>
      <c r="CK2731" s="2">
        <v>21</v>
      </c>
      <c r="CL2731" s="2" t="s">
        <v>87</v>
      </c>
    </row>
    <row r="2732" spans="1:90">
      <c r="A2732" s="2" t="s">
        <v>71</v>
      </c>
      <c r="B2732" s="2" t="s">
        <v>72</v>
      </c>
      <c r="C2732" s="2" t="s">
        <v>73</v>
      </c>
      <c r="E2732" s="2" t="str">
        <f>"FES1162550133"</f>
        <v>FES1162550133</v>
      </c>
      <c r="F2732" s="3">
        <v>42873</v>
      </c>
      <c r="G2732" s="2">
        <v>201711</v>
      </c>
      <c r="H2732" s="2" t="s">
        <v>74</v>
      </c>
      <c r="I2732" s="2" t="s">
        <v>75</v>
      </c>
      <c r="J2732" s="2" t="s">
        <v>76</v>
      </c>
      <c r="K2732" s="2" t="s">
        <v>77</v>
      </c>
      <c r="L2732" s="2" t="s">
        <v>634</v>
      </c>
      <c r="M2732" s="2" t="s">
        <v>635</v>
      </c>
      <c r="N2732" s="2" t="s">
        <v>636</v>
      </c>
      <c r="O2732" s="2" t="s">
        <v>81</v>
      </c>
      <c r="P2732" s="2" t="str">
        <f>"2178056154                    "</f>
        <v xml:space="preserve">2178056154                    </v>
      </c>
      <c r="Q2732" s="2">
        <v>0</v>
      </c>
      <c r="R2732" s="2">
        <v>0</v>
      </c>
      <c r="S2732" s="2">
        <v>0</v>
      </c>
      <c r="T2732" s="2">
        <v>0</v>
      </c>
      <c r="U2732" s="2">
        <v>0</v>
      </c>
      <c r="V2732" s="2">
        <v>0</v>
      </c>
      <c r="W2732" s="2">
        <v>0</v>
      </c>
      <c r="X2732" s="2">
        <v>0</v>
      </c>
      <c r="Y2732" s="2">
        <v>0</v>
      </c>
      <c r="Z2732" s="2">
        <v>0</v>
      </c>
      <c r="AA2732" s="2">
        <v>0</v>
      </c>
      <c r="AB2732" s="2">
        <v>0</v>
      </c>
      <c r="AC2732" s="2">
        <v>0</v>
      </c>
      <c r="AD2732" s="2">
        <v>0</v>
      </c>
      <c r="AE2732" s="2">
        <v>0</v>
      </c>
      <c r="AF2732" s="2">
        <v>0</v>
      </c>
      <c r="AG2732" s="2">
        <v>0</v>
      </c>
      <c r="AH2732" s="2">
        <v>0</v>
      </c>
      <c r="AI2732" s="2">
        <v>0</v>
      </c>
      <c r="AJ2732" s="2">
        <v>0</v>
      </c>
      <c r="AK2732" s="2">
        <v>0</v>
      </c>
      <c r="AL2732" s="2">
        <v>0</v>
      </c>
      <c r="AM2732" s="2">
        <v>9.02</v>
      </c>
      <c r="AN2732" s="2">
        <v>0</v>
      </c>
      <c r="AO2732" s="2">
        <v>0</v>
      </c>
      <c r="AP2732" s="2">
        <v>0</v>
      </c>
      <c r="AQ2732" s="2">
        <v>0</v>
      </c>
      <c r="AR2732" s="2">
        <v>0</v>
      </c>
      <c r="AS2732" s="2">
        <v>0</v>
      </c>
      <c r="AT2732" s="2">
        <v>0</v>
      </c>
      <c r="AU2732" s="2">
        <v>0</v>
      </c>
      <c r="AV2732" s="2">
        <v>0</v>
      </c>
      <c r="AW2732" s="2">
        <v>0</v>
      </c>
      <c r="AX2732" s="2">
        <v>0</v>
      </c>
      <c r="AY2732" s="2">
        <v>0</v>
      </c>
      <c r="AZ2732" s="2">
        <v>0</v>
      </c>
      <c r="BA2732" s="2">
        <v>0</v>
      </c>
      <c r="BB2732" s="2">
        <v>0</v>
      </c>
      <c r="BC2732" s="2">
        <v>0</v>
      </c>
      <c r="BD2732" s="2">
        <v>0</v>
      </c>
      <c r="BE2732" s="2">
        <v>0</v>
      </c>
      <c r="BF2732" s="2">
        <v>0</v>
      </c>
      <c r="BG2732" s="2">
        <v>0</v>
      </c>
      <c r="BH2732" s="2">
        <v>1</v>
      </c>
      <c r="BI2732" s="2">
        <v>1</v>
      </c>
      <c r="BJ2732" s="2">
        <v>0.2</v>
      </c>
      <c r="BK2732" s="2">
        <v>1</v>
      </c>
      <c r="BL2732" s="2">
        <v>81.56</v>
      </c>
      <c r="BM2732" s="2">
        <v>11.42</v>
      </c>
      <c r="BN2732" s="2">
        <v>92.98</v>
      </c>
      <c r="BO2732" s="2">
        <v>92.98</v>
      </c>
      <c r="BQ2732" s="2" t="s">
        <v>307</v>
      </c>
      <c r="BR2732" s="2" t="s">
        <v>83</v>
      </c>
      <c r="BS2732" s="3">
        <v>42877</v>
      </c>
      <c r="BT2732" s="4">
        <v>0.4375</v>
      </c>
      <c r="BU2732" s="2" t="s">
        <v>1491</v>
      </c>
      <c r="BV2732" s="2" t="s">
        <v>98</v>
      </c>
      <c r="BY2732" s="2">
        <v>1200</v>
      </c>
      <c r="CC2732" s="2" t="s">
        <v>635</v>
      </c>
      <c r="CD2732" s="2">
        <v>6300</v>
      </c>
      <c r="CE2732" s="2" t="s">
        <v>99</v>
      </c>
      <c r="CF2732" s="3">
        <v>42880</v>
      </c>
      <c r="CI2732" s="2">
        <v>3</v>
      </c>
      <c r="CJ2732" s="2">
        <v>2</v>
      </c>
      <c r="CK2732" s="2">
        <v>23</v>
      </c>
      <c r="CL2732" s="2" t="s">
        <v>87</v>
      </c>
    </row>
    <row r="2733" spans="1:90">
      <c r="A2733" s="2" t="s">
        <v>71</v>
      </c>
      <c r="B2733" s="2" t="s">
        <v>72</v>
      </c>
      <c r="C2733" s="2" t="s">
        <v>73</v>
      </c>
      <c r="E2733" s="2" t="str">
        <f>"FES1162550161"</f>
        <v>FES1162550161</v>
      </c>
      <c r="F2733" s="3">
        <v>42873</v>
      </c>
      <c r="G2733" s="2">
        <v>201711</v>
      </c>
      <c r="H2733" s="2" t="s">
        <v>74</v>
      </c>
      <c r="I2733" s="2" t="s">
        <v>75</v>
      </c>
      <c r="J2733" s="2" t="s">
        <v>76</v>
      </c>
      <c r="K2733" s="2" t="s">
        <v>77</v>
      </c>
      <c r="L2733" s="2" t="s">
        <v>673</v>
      </c>
      <c r="M2733" s="2" t="s">
        <v>674</v>
      </c>
      <c r="N2733" s="2" t="s">
        <v>1267</v>
      </c>
      <c r="O2733" s="2" t="s">
        <v>81</v>
      </c>
      <c r="P2733" s="2" t="str">
        <f>"2170567995                    "</f>
        <v xml:space="preserve">2170567995                    </v>
      </c>
      <c r="Q2733" s="2">
        <v>0</v>
      </c>
      <c r="R2733" s="2">
        <v>0</v>
      </c>
      <c r="S2733" s="2">
        <v>0</v>
      </c>
      <c r="T2733" s="2">
        <v>0</v>
      </c>
      <c r="U2733" s="2">
        <v>0</v>
      </c>
      <c r="V2733" s="2">
        <v>0</v>
      </c>
      <c r="W2733" s="2">
        <v>0</v>
      </c>
      <c r="X2733" s="2">
        <v>0</v>
      </c>
      <c r="Y2733" s="2">
        <v>0</v>
      </c>
      <c r="Z2733" s="2">
        <v>0</v>
      </c>
      <c r="AA2733" s="2">
        <v>0</v>
      </c>
      <c r="AB2733" s="2">
        <v>0</v>
      </c>
      <c r="AC2733" s="2">
        <v>0</v>
      </c>
      <c r="AD2733" s="2">
        <v>0</v>
      </c>
      <c r="AE2733" s="2">
        <v>0</v>
      </c>
      <c r="AF2733" s="2">
        <v>0</v>
      </c>
      <c r="AG2733" s="2">
        <v>0</v>
      </c>
      <c r="AH2733" s="2">
        <v>0</v>
      </c>
      <c r="AI2733" s="2">
        <v>0</v>
      </c>
      <c r="AJ2733" s="2">
        <v>0</v>
      </c>
      <c r="AK2733" s="2">
        <v>0</v>
      </c>
      <c r="AL2733" s="2">
        <v>0</v>
      </c>
      <c r="AM2733" s="2">
        <v>4.66</v>
      </c>
      <c r="AN2733" s="2">
        <v>0</v>
      </c>
      <c r="AO2733" s="2">
        <v>0</v>
      </c>
      <c r="AP2733" s="2">
        <v>0</v>
      </c>
      <c r="AQ2733" s="2">
        <v>0</v>
      </c>
      <c r="AR2733" s="2">
        <v>0</v>
      </c>
      <c r="AS2733" s="2">
        <v>0</v>
      </c>
      <c r="AT2733" s="2">
        <v>0</v>
      </c>
      <c r="AU2733" s="2">
        <v>0</v>
      </c>
      <c r="AV2733" s="2">
        <v>0</v>
      </c>
      <c r="AW2733" s="2">
        <v>0</v>
      </c>
      <c r="AX2733" s="2">
        <v>0</v>
      </c>
      <c r="AY2733" s="2">
        <v>0</v>
      </c>
      <c r="AZ2733" s="2">
        <v>0</v>
      </c>
      <c r="BA2733" s="2">
        <v>0</v>
      </c>
      <c r="BB2733" s="2">
        <v>0</v>
      </c>
      <c r="BC2733" s="2">
        <v>0</v>
      </c>
      <c r="BD2733" s="2">
        <v>0</v>
      </c>
      <c r="BE2733" s="2">
        <v>0</v>
      </c>
      <c r="BF2733" s="2">
        <v>0</v>
      </c>
      <c r="BG2733" s="2">
        <v>0</v>
      </c>
      <c r="BH2733" s="2">
        <v>1</v>
      </c>
      <c r="BI2733" s="2">
        <v>1</v>
      </c>
      <c r="BJ2733" s="2">
        <v>0.2</v>
      </c>
      <c r="BK2733" s="2">
        <v>1</v>
      </c>
      <c r="BL2733" s="2">
        <v>42.1</v>
      </c>
      <c r="BM2733" s="2">
        <v>5.89</v>
      </c>
      <c r="BN2733" s="2">
        <v>47.99</v>
      </c>
      <c r="BO2733" s="2">
        <v>47.99</v>
      </c>
      <c r="BQ2733" s="2" t="s">
        <v>1102</v>
      </c>
      <c r="BR2733" s="2" t="s">
        <v>83</v>
      </c>
      <c r="BS2733" s="3">
        <v>42874</v>
      </c>
      <c r="BT2733" s="4">
        <v>0.41666666666666669</v>
      </c>
      <c r="BU2733" s="2" t="s">
        <v>2133</v>
      </c>
      <c r="BV2733" s="2" t="s">
        <v>98</v>
      </c>
      <c r="BY2733" s="2">
        <v>1200</v>
      </c>
      <c r="CC2733" s="2" t="s">
        <v>674</v>
      </c>
      <c r="CD2733" s="2">
        <v>7130</v>
      </c>
      <c r="CE2733" s="2" t="s">
        <v>99</v>
      </c>
      <c r="CF2733" s="3">
        <v>42877</v>
      </c>
      <c r="CI2733" s="2">
        <v>1</v>
      </c>
      <c r="CJ2733" s="2">
        <v>1</v>
      </c>
      <c r="CK2733" s="2">
        <v>21</v>
      </c>
      <c r="CL2733" s="2" t="s">
        <v>87</v>
      </c>
    </row>
    <row r="2734" spans="1:90">
      <c r="A2734" s="2" t="s">
        <v>71</v>
      </c>
      <c r="B2734" s="2" t="s">
        <v>72</v>
      </c>
      <c r="C2734" s="2" t="s">
        <v>73</v>
      </c>
      <c r="E2734" s="2" t="str">
        <f>"FES1162550039"</f>
        <v>FES1162550039</v>
      </c>
      <c r="F2734" s="3">
        <v>42873</v>
      </c>
      <c r="G2734" s="2">
        <v>201711</v>
      </c>
      <c r="H2734" s="2" t="s">
        <v>74</v>
      </c>
      <c r="I2734" s="2" t="s">
        <v>75</v>
      </c>
      <c r="J2734" s="2" t="s">
        <v>76</v>
      </c>
      <c r="K2734" s="2" t="s">
        <v>77</v>
      </c>
      <c r="L2734" s="2" t="s">
        <v>88</v>
      </c>
      <c r="M2734" s="2" t="s">
        <v>89</v>
      </c>
      <c r="N2734" s="2" t="s">
        <v>270</v>
      </c>
      <c r="O2734" s="2" t="s">
        <v>81</v>
      </c>
      <c r="P2734" s="2" t="str">
        <f>"2170568054                    "</f>
        <v xml:space="preserve">2170568054                    </v>
      </c>
      <c r="Q2734" s="2">
        <v>0</v>
      </c>
      <c r="R2734" s="2">
        <v>0</v>
      </c>
      <c r="S2734" s="2">
        <v>0</v>
      </c>
      <c r="T2734" s="2">
        <v>0</v>
      </c>
      <c r="U2734" s="2">
        <v>0</v>
      </c>
      <c r="V2734" s="2">
        <v>0</v>
      </c>
      <c r="W2734" s="2">
        <v>0</v>
      </c>
      <c r="X2734" s="2">
        <v>0</v>
      </c>
      <c r="Y2734" s="2">
        <v>0</v>
      </c>
      <c r="Z2734" s="2">
        <v>0</v>
      </c>
      <c r="AA2734" s="2">
        <v>0</v>
      </c>
      <c r="AB2734" s="2">
        <v>0</v>
      </c>
      <c r="AC2734" s="2">
        <v>0</v>
      </c>
      <c r="AD2734" s="2">
        <v>0</v>
      </c>
      <c r="AE2734" s="2">
        <v>0</v>
      </c>
      <c r="AF2734" s="2">
        <v>0</v>
      </c>
      <c r="AG2734" s="2">
        <v>0</v>
      </c>
      <c r="AH2734" s="2">
        <v>0</v>
      </c>
      <c r="AI2734" s="2">
        <v>0</v>
      </c>
      <c r="AJ2734" s="2">
        <v>0</v>
      </c>
      <c r="AK2734" s="2">
        <v>0</v>
      </c>
      <c r="AL2734" s="2">
        <v>0</v>
      </c>
      <c r="AM2734" s="2">
        <v>4.66</v>
      </c>
      <c r="AN2734" s="2">
        <v>0</v>
      </c>
      <c r="AO2734" s="2">
        <v>0</v>
      </c>
      <c r="AP2734" s="2">
        <v>0</v>
      </c>
      <c r="AQ2734" s="2">
        <v>0</v>
      </c>
      <c r="AR2734" s="2">
        <v>0</v>
      </c>
      <c r="AS2734" s="2">
        <v>0</v>
      </c>
      <c r="AT2734" s="2">
        <v>0</v>
      </c>
      <c r="AU2734" s="2">
        <v>0</v>
      </c>
      <c r="AV2734" s="2">
        <v>0</v>
      </c>
      <c r="AW2734" s="2">
        <v>0</v>
      </c>
      <c r="AX2734" s="2">
        <v>0</v>
      </c>
      <c r="AY2734" s="2">
        <v>0</v>
      </c>
      <c r="AZ2734" s="2">
        <v>0</v>
      </c>
      <c r="BA2734" s="2">
        <v>0</v>
      </c>
      <c r="BB2734" s="2">
        <v>0</v>
      </c>
      <c r="BC2734" s="2">
        <v>0</v>
      </c>
      <c r="BD2734" s="2">
        <v>0</v>
      </c>
      <c r="BE2734" s="2">
        <v>0</v>
      </c>
      <c r="BF2734" s="2">
        <v>0</v>
      </c>
      <c r="BG2734" s="2">
        <v>0</v>
      </c>
      <c r="BH2734" s="2">
        <v>1</v>
      </c>
      <c r="BI2734" s="2">
        <v>1</v>
      </c>
      <c r="BJ2734" s="2">
        <v>0.2</v>
      </c>
      <c r="BK2734" s="2">
        <v>1</v>
      </c>
      <c r="BL2734" s="2">
        <v>42.1</v>
      </c>
      <c r="BM2734" s="2">
        <v>5.89</v>
      </c>
      <c r="BN2734" s="2">
        <v>47.99</v>
      </c>
      <c r="BO2734" s="2">
        <v>47.99</v>
      </c>
      <c r="BQ2734" s="2" t="s">
        <v>271</v>
      </c>
      <c r="BR2734" s="2" t="s">
        <v>83</v>
      </c>
      <c r="BS2734" s="3">
        <v>42874</v>
      </c>
      <c r="BT2734" s="4">
        <v>0.41666666666666669</v>
      </c>
      <c r="BU2734" s="2" t="s">
        <v>239</v>
      </c>
      <c r="BV2734" s="2" t="s">
        <v>98</v>
      </c>
      <c r="BY2734" s="2">
        <v>1200</v>
      </c>
      <c r="CC2734" s="2" t="s">
        <v>89</v>
      </c>
      <c r="CD2734" s="2">
        <v>7405</v>
      </c>
      <c r="CE2734" s="2" t="s">
        <v>99</v>
      </c>
      <c r="CF2734" s="3">
        <v>42877</v>
      </c>
      <c r="CI2734" s="2">
        <v>1</v>
      </c>
      <c r="CJ2734" s="2">
        <v>1</v>
      </c>
      <c r="CK2734" s="2">
        <v>21</v>
      </c>
      <c r="CL2734" s="2" t="s">
        <v>87</v>
      </c>
    </row>
    <row r="2735" spans="1:90">
      <c r="A2735" s="2" t="s">
        <v>71</v>
      </c>
      <c r="B2735" s="2" t="s">
        <v>72</v>
      </c>
      <c r="C2735" s="2" t="s">
        <v>73</v>
      </c>
      <c r="E2735" s="2" t="str">
        <f>"FES1162550154"</f>
        <v>FES1162550154</v>
      </c>
      <c r="F2735" s="3">
        <v>42873</v>
      </c>
      <c r="G2735" s="2">
        <v>201711</v>
      </c>
      <c r="H2735" s="2" t="s">
        <v>74</v>
      </c>
      <c r="I2735" s="2" t="s">
        <v>75</v>
      </c>
      <c r="J2735" s="2" t="s">
        <v>76</v>
      </c>
      <c r="K2735" s="2" t="s">
        <v>77</v>
      </c>
      <c r="L2735" s="2" t="s">
        <v>476</v>
      </c>
      <c r="M2735" s="2" t="s">
        <v>477</v>
      </c>
      <c r="N2735" s="2" t="s">
        <v>478</v>
      </c>
      <c r="O2735" s="2" t="s">
        <v>81</v>
      </c>
      <c r="P2735" s="2" t="str">
        <f>"2170566169                    "</f>
        <v xml:space="preserve">2170566169                    </v>
      </c>
      <c r="Q2735" s="2">
        <v>0</v>
      </c>
      <c r="R2735" s="2">
        <v>0</v>
      </c>
      <c r="S2735" s="2">
        <v>0</v>
      </c>
      <c r="T2735" s="2">
        <v>0</v>
      </c>
      <c r="U2735" s="2">
        <v>0</v>
      </c>
      <c r="V2735" s="2">
        <v>0</v>
      </c>
      <c r="W2735" s="2">
        <v>0</v>
      </c>
      <c r="X2735" s="2">
        <v>0</v>
      </c>
      <c r="Y2735" s="2">
        <v>0</v>
      </c>
      <c r="Z2735" s="2">
        <v>0</v>
      </c>
      <c r="AA2735" s="2">
        <v>0</v>
      </c>
      <c r="AB2735" s="2">
        <v>0</v>
      </c>
      <c r="AC2735" s="2">
        <v>0</v>
      </c>
      <c r="AD2735" s="2">
        <v>0</v>
      </c>
      <c r="AE2735" s="2">
        <v>0</v>
      </c>
      <c r="AF2735" s="2">
        <v>0</v>
      </c>
      <c r="AG2735" s="2">
        <v>0</v>
      </c>
      <c r="AH2735" s="2">
        <v>0</v>
      </c>
      <c r="AI2735" s="2">
        <v>0</v>
      </c>
      <c r="AJ2735" s="2">
        <v>0</v>
      </c>
      <c r="AK2735" s="2">
        <v>0</v>
      </c>
      <c r="AL2735" s="2">
        <v>0</v>
      </c>
      <c r="AM2735" s="2">
        <v>13.97</v>
      </c>
      <c r="AN2735" s="2">
        <v>0</v>
      </c>
      <c r="AO2735" s="2">
        <v>0</v>
      </c>
      <c r="AP2735" s="2">
        <v>0</v>
      </c>
      <c r="AQ2735" s="2">
        <v>0</v>
      </c>
      <c r="AR2735" s="2">
        <v>0</v>
      </c>
      <c r="AS2735" s="2">
        <v>0</v>
      </c>
      <c r="AT2735" s="2">
        <v>0</v>
      </c>
      <c r="AU2735" s="2">
        <v>0</v>
      </c>
      <c r="AV2735" s="2">
        <v>0</v>
      </c>
      <c r="AW2735" s="2">
        <v>0</v>
      </c>
      <c r="AX2735" s="2">
        <v>0</v>
      </c>
      <c r="AY2735" s="2">
        <v>0</v>
      </c>
      <c r="AZ2735" s="2">
        <v>0</v>
      </c>
      <c r="BA2735" s="2">
        <v>0</v>
      </c>
      <c r="BB2735" s="2">
        <v>0</v>
      </c>
      <c r="BC2735" s="2">
        <v>0</v>
      </c>
      <c r="BD2735" s="2">
        <v>0</v>
      </c>
      <c r="BE2735" s="2">
        <v>0</v>
      </c>
      <c r="BF2735" s="2">
        <v>0</v>
      </c>
      <c r="BG2735" s="2">
        <v>0</v>
      </c>
      <c r="BH2735" s="2">
        <v>1</v>
      </c>
      <c r="BI2735" s="2">
        <v>5.9</v>
      </c>
      <c r="BJ2735" s="2">
        <v>3.2</v>
      </c>
      <c r="BK2735" s="2">
        <v>6</v>
      </c>
      <c r="BL2735" s="2">
        <v>126.29</v>
      </c>
      <c r="BM2735" s="2">
        <v>17.68</v>
      </c>
      <c r="BN2735" s="2">
        <v>143.97</v>
      </c>
      <c r="BO2735" s="2">
        <v>143.97</v>
      </c>
      <c r="BQ2735" s="2" t="s">
        <v>479</v>
      </c>
      <c r="BR2735" s="2" t="s">
        <v>83</v>
      </c>
      <c r="BS2735" s="3">
        <v>42874</v>
      </c>
      <c r="BT2735" s="4">
        <v>0.34236111111111112</v>
      </c>
      <c r="BU2735" s="2" t="s">
        <v>239</v>
      </c>
      <c r="BV2735" s="2" t="s">
        <v>98</v>
      </c>
      <c r="BY2735" s="2">
        <v>16090.37</v>
      </c>
      <c r="CC2735" s="2" t="s">
        <v>477</v>
      </c>
      <c r="CD2735" s="2">
        <v>6220</v>
      </c>
      <c r="CE2735" s="2" t="s">
        <v>86</v>
      </c>
      <c r="CI2735" s="2">
        <v>1</v>
      </c>
      <c r="CJ2735" s="2">
        <v>1</v>
      </c>
      <c r="CK2735" s="2">
        <v>21</v>
      </c>
      <c r="CL2735" s="2" t="s">
        <v>87</v>
      </c>
    </row>
    <row r="2736" spans="1:90">
      <c r="A2736" s="2" t="s">
        <v>71</v>
      </c>
      <c r="B2736" s="2" t="s">
        <v>72</v>
      </c>
      <c r="C2736" s="2" t="s">
        <v>73</v>
      </c>
      <c r="E2736" s="2" t="str">
        <f>"FES1162550144"</f>
        <v>FES1162550144</v>
      </c>
      <c r="F2736" s="3">
        <v>42873</v>
      </c>
      <c r="G2736" s="2">
        <v>201711</v>
      </c>
      <c r="H2736" s="2" t="s">
        <v>74</v>
      </c>
      <c r="I2736" s="2" t="s">
        <v>75</v>
      </c>
      <c r="J2736" s="2" t="s">
        <v>76</v>
      </c>
      <c r="K2736" s="2" t="s">
        <v>77</v>
      </c>
      <c r="L2736" s="2" t="s">
        <v>175</v>
      </c>
      <c r="M2736" s="2" t="s">
        <v>176</v>
      </c>
      <c r="N2736" s="2" t="s">
        <v>436</v>
      </c>
      <c r="O2736" s="2" t="s">
        <v>81</v>
      </c>
      <c r="P2736" s="2" t="str">
        <f>"2170568166                    "</f>
        <v xml:space="preserve">2170568166                    </v>
      </c>
      <c r="Q2736" s="2">
        <v>0</v>
      </c>
      <c r="R2736" s="2">
        <v>0</v>
      </c>
      <c r="S2736" s="2">
        <v>0</v>
      </c>
      <c r="T2736" s="2">
        <v>0</v>
      </c>
      <c r="U2736" s="2">
        <v>0</v>
      </c>
      <c r="V2736" s="2">
        <v>0</v>
      </c>
      <c r="W2736" s="2">
        <v>0</v>
      </c>
      <c r="X2736" s="2">
        <v>0</v>
      </c>
      <c r="Y2736" s="2">
        <v>0</v>
      </c>
      <c r="Z2736" s="2">
        <v>0</v>
      </c>
      <c r="AA2736" s="2">
        <v>0</v>
      </c>
      <c r="AB2736" s="2">
        <v>0</v>
      </c>
      <c r="AC2736" s="2">
        <v>0</v>
      </c>
      <c r="AD2736" s="2">
        <v>0</v>
      </c>
      <c r="AE2736" s="2">
        <v>0</v>
      </c>
      <c r="AF2736" s="2">
        <v>0</v>
      </c>
      <c r="AG2736" s="2">
        <v>0</v>
      </c>
      <c r="AH2736" s="2">
        <v>0</v>
      </c>
      <c r="AI2736" s="2">
        <v>0</v>
      </c>
      <c r="AJ2736" s="2">
        <v>0</v>
      </c>
      <c r="AK2736" s="2">
        <v>0</v>
      </c>
      <c r="AL2736" s="2">
        <v>0</v>
      </c>
      <c r="AM2736" s="2">
        <v>9.32</v>
      </c>
      <c r="AN2736" s="2">
        <v>0</v>
      </c>
      <c r="AO2736" s="2">
        <v>0</v>
      </c>
      <c r="AP2736" s="2">
        <v>0</v>
      </c>
      <c r="AQ2736" s="2">
        <v>0</v>
      </c>
      <c r="AR2736" s="2">
        <v>0</v>
      </c>
      <c r="AS2736" s="2">
        <v>0</v>
      </c>
      <c r="AT2736" s="2">
        <v>0</v>
      </c>
      <c r="AU2736" s="2">
        <v>0</v>
      </c>
      <c r="AV2736" s="2">
        <v>0</v>
      </c>
      <c r="AW2736" s="2">
        <v>0</v>
      </c>
      <c r="AX2736" s="2">
        <v>0</v>
      </c>
      <c r="AY2736" s="2">
        <v>0</v>
      </c>
      <c r="AZ2736" s="2">
        <v>0</v>
      </c>
      <c r="BA2736" s="2">
        <v>0</v>
      </c>
      <c r="BB2736" s="2">
        <v>0</v>
      </c>
      <c r="BC2736" s="2">
        <v>0</v>
      </c>
      <c r="BD2736" s="2">
        <v>0</v>
      </c>
      <c r="BE2736" s="2">
        <v>0</v>
      </c>
      <c r="BF2736" s="2">
        <v>0</v>
      </c>
      <c r="BG2736" s="2">
        <v>0</v>
      </c>
      <c r="BH2736" s="2">
        <v>1</v>
      </c>
      <c r="BI2736" s="2">
        <v>4</v>
      </c>
      <c r="BJ2736" s="2">
        <v>1.8</v>
      </c>
      <c r="BK2736" s="2">
        <v>4</v>
      </c>
      <c r="BL2736" s="2">
        <v>84.2</v>
      </c>
      <c r="BM2736" s="2">
        <v>11.79</v>
      </c>
      <c r="BN2736" s="2">
        <v>95.99</v>
      </c>
      <c r="BO2736" s="2">
        <v>95.99</v>
      </c>
      <c r="BQ2736" s="2" t="s">
        <v>437</v>
      </c>
      <c r="BR2736" s="2" t="s">
        <v>83</v>
      </c>
      <c r="BS2736" s="3">
        <v>42874</v>
      </c>
      <c r="BT2736" s="4">
        <v>0.35069444444444442</v>
      </c>
      <c r="BU2736" s="2" t="s">
        <v>2940</v>
      </c>
      <c r="BV2736" s="2" t="s">
        <v>98</v>
      </c>
      <c r="BY2736" s="2">
        <v>9063</v>
      </c>
      <c r="CC2736" s="2" t="s">
        <v>176</v>
      </c>
      <c r="CD2736" s="2">
        <v>6065</v>
      </c>
      <c r="CE2736" s="2" t="s">
        <v>86</v>
      </c>
      <c r="CF2736" s="3">
        <v>42877</v>
      </c>
      <c r="CI2736" s="2">
        <v>1</v>
      </c>
      <c r="CJ2736" s="2">
        <v>1</v>
      </c>
      <c r="CK2736" s="2">
        <v>21</v>
      </c>
      <c r="CL2736" s="2" t="s">
        <v>87</v>
      </c>
    </row>
    <row r="2737" spans="1:90">
      <c r="A2737" s="2" t="s">
        <v>71</v>
      </c>
      <c r="B2737" s="2" t="s">
        <v>72</v>
      </c>
      <c r="C2737" s="2" t="s">
        <v>73</v>
      </c>
      <c r="E2737" s="2" t="str">
        <f>"FES1162550129"</f>
        <v>FES1162550129</v>
      </c>
      <c r="F2737" s="3">
        <v>42873</v>
      </c>
      <c r="G2737" s="2">
        <v>201711</v>
      </c>
      <c r="H2737" s="2" t="s">
        <v>74</v>
      </c>
      <c r="I2737" s="2" t="s">
        <v>75</v>
      </c>
      <c r="J2737" s="2" t="s">
        <v>76</v>
      </c>
      <c r="K2737" s="2" t="s">
        <v>77</v>
      </c>
      <c r="L2737" s="2" t="s">
        <v>74</v>
      </c>
      <c r="M2737" s="2" t="s">
        <v>75</v>
      </c>
      <c r="N2737" s="2" t="s">
        <v>650</v>
      </c>
      <c r="O2737" s="2" t="s">
        <v>81</v>
      </c>
      <c r="P2737" s="2" t="str">
        <f>"2170568149                    "</f>
        <v xml:space="preserve">2170568149                    </v>
      </c>
      <c r="Q2737" s="2">
        <v>0</v>
      </c>
      <c r="R2737" s="2">
        <v>0</v>
      </c>
      <c r="S2737" s="2">
        <v>0</v>
      </c>
      <c r="T2737" s="2">
        <v>0</v>
      </c>
      <c r="U2737" s="2">
        <v>0</v>
      </c>
      <c r="V2737" s="2">
        <v>0</v>
      </c>
      <c r="W2737" s="2">
        <v>0</v>
      </c>
      <c r="X2737" s="2">
        <v>0</v>
      </c>
      <c r="Y2737" s="2">
        <v>0</v>
      </c>
      <c r="Z2737" s="2">
        <v>0</v>
      </c>
      <c r="AA2737" s="2">
        <v>0</v>
      </c>
      <c r="AB2737" s="2">
        <v>0</v>
      </c>
      <c r="AC2737" s="2">
        <v>0</v>
      </c>
      <c r="AD2737" s="2">
        <v>0</v>
      </c>
      <c r="AE2737" s="2">
        <v>0</v>
      </c>
      <c r="AF2737" s="2">
        <v>0</v>
      </c>
      <c r="AG2737" s="2">
        <v>0</v>
      </c>
      <c r="AH2737" s="2">
        <v>0</v>
      </c>
      <c r="AI2737" s="2">
        <v>0</v>
      </c>
      <c r="AJ2737" s="2">
        <v>0</v>
      </c>
      <c r="AK2737" s="2">
        <v>0</v>
      </c>
      <c r="AL2737" s="2">
        <v>0</v>
      </c>
      <c r="AM2737" s="2">
        <v>3.64</v>
      </c>
      <c r="AN2737" s="2">
        <v>0</v>
      </c>
      <c r="AO2737" s="2">
        <v>0</v>
      </c>
      <c r="AP2737" s="2">
        <v>0</v>
      </c>
      <c r="AQ2737" s="2">
        <v>0</v>
      </c>
      <c r="AR2737" s="2">
        <v>0</v>
      </c>
      <c r="AS2737" s="2">
        <v>0</v>
      </c>
      <c r="AT2737" s="2">
        <v>0</v>
      </c>
      <c r="AU2737" s="2">
        <v>0</v>
      </c>
      <c r="AV2737" s="2">
        <v>0</v>
      </c>
      <c r="AW2737" s="2">
        <v>0</v>
      </c>
      <c r="AX2737" s="2">
        <v>0</v>
      </c>
      <c r="AY2737" s="2">
        <v>0</v>
      </c>
      <c r="AZ2737" s="2">
        <v>0</v>
      </c>
      <c r="BA2737" s="2">
        <v>0</v>
      </c>
      <c r="BB2737" s="2">
        <v>0</v>
      </c>
      <c r="BC2737" s="2">
        <v>0</v>
      </c>
      <c r="BD2737" s="2">
        <v>0</v>
      </c>
      <c r="BE2737" s="2">
        <v>0</v>
      </c>
      <c r="BF2737" s="2">
        <v>0</v>
      </c>
      <c r="BG2737" s="2">
        <v>0</v>
      </c>
      <c r="BH2737" s="2">
        <v>1</v>
      </c>
      <c r="BI2737" s="2">
        <v>1.2</v>
      </c>
      <c r="BJ2737" s="2">
        <v>1.4</v>
      </c>
      <c r="BK2737" s="2">
        <v>2</v>
      </c>
      <c r="BL2737" s="2">
        <v>32.89</v>
      </c>
      <c r="BM2737" s="2">
        <v>4.5999999999999996</v>
      </c>
      <c r="BN2737" s="2">
        <v>37.49</v>
      </c>
      <c r="BO2737" s="2">
        <v>37.49</v>
      </c>
      <c r="BQ2737" s="2" t="s">
        <v>651</v>
      </c>
      <c r="BR2737" s="2" t="s">
        <v>83</v>
      </c>
      <c r="BS2737" s="3">
        <v>42874</v>
      </c>
      <c r="BT2737" s="4">
        <v>0.33611111111111108</v>
      </c>
      <c r="BU2737" s="2" t="s">
        <v>3047</v>
      </c>
      <c r="BV2737" s="2" t="s">
        <v>98</v>
      </c>
      <c r="BY2737" s="2">
        <v>7061.18</v>
      </c>
      <c r="CA2737" s="2" t="s">
        <v>114</v>
      </c>
      <c r="CC2737" s="2" t="s">
        <v>75</v>
      </c>
      <c r="CD2737" s="2">
        <v>1600</v>
      </c>
      <c r="CE2737" s="2" t="s">
        <v>86</v>
      </c>
      <c r="CF2737" s="3">
        <v>42877</v>
      </c>
      <c r="CI2737" s="2">
        <v>1</v>
      </c>
      <c r="CJ2737" s="2">
        <v>1</v>
      </c>
      <c r="CK2737" s="2">
        <v>22</v>
      </c>
      <c r="CL2737" s="2" t="s">
        <v>87</v>
      </c>
    </row>
    <row r="2738" spans="1:90">
      <c r="A2738" s="2" t="s">
        <v>71</v>
      </c>
      <c r="B2738" s="2" t="s">
        <v>72</v>
      </c>
      <c r="C2738" s="2" t="s">
        <v>73</v>
      </c>
      <c r="E2738" s="2" t="str">
        <f>"FES1162550107"</f>
        <v>FES1162550107</v>
      </c>
      <c r="F2738" s="3">
        <v>42873</v>
      </c>
      <c r="G2738" s="2">
        <v>201711</v>
      </c>
      <c r="H2738" s="2" t="s">
        <v>74</v>
      </c>
      <c r="I2738" s="2" t="s">
        <v>75</v>
      </c>
      <c r="J2738" s="2" t="s">
        <v>76</v>
      </c>
      <c r="K2738" s="2" t="s">
        <v>77</v>
      </c>
      <c r="L2738" s="2" t="s">
        <v>123</v>
      </c>
      <c r="M2738" s="2" t="s">
        <v>124</v>
      </c>
      <c r="N2738" s="2" t="s">
        <v>2741</v>
      </c>
      <c r="O2738" s="2" t="s">
        <v>81</v>
      </c>
      <c r="P2738" s="2" t="str">
        <f>"21705668129                   "</f>
        <v xml:space="preserve">21705668129                   </v>
      </c>
      <c r="Q2738" s="2">
        <v>0</v>
      </c>
      <c r="R2738" s="2">
        <v>0</v>
      </c>
      <c r="S2738" s="2">
        <v>0</v>
      </c>
      <c r="T2738" s="2">
        <v>0</v>
      </c>
      <c r="U2738" s="2">
        <v>0</v>
      </c>
      <c r="V2738" s="2">
        <v>0</v>
      </c>
      <c r="W2738" s="2">
        <v>0</v>
      </c>
      <c r="X2738" s="2">
        <v>0</v>
      </c>
      <c r="Y2738" s="2">
        <v>0</v>
      </c>
      <c r="Z2738" s="2">
        <v>0</v>
      </c>
      <c r="AA2738" s="2">
        <v>0</v>
      </c>
      <c r="AB2738" s="2">
        <v>0</v>
      </c>
      <c r="AC2738" s="2">
        <v>0</v>
      </c>
      <c r="AD2738" s="2">
        <v>0</v>
      </c>
      <c r="AE2738" s="2">
        <v>0</v>
      </c>
      <c r="AF2738" s="2">
        <v>0</v>
      </c>
      <c r="AG2738" s="2">
        <v>0</v>
      </c>
      <c r="AH2738" s="2">
        <v>0</v>
      </c>
      <c r="AI2738" s="2">
        <v>0</v>
      </c>
      <c r="AJ2738" s="2">
        <v>0</v>
      </c>
      <c r="AK2738" s="2">
        <v>0</v>
      </c>
      <c r="AL2738" s="2">
        <v>0</v>
      </c>
      <c r="AM2738" s="2">
        <v>4.66</v>
      </c>
      <c r="AN2738" s="2">
        <v>0</v>
      </c>
      <c r="AO2738" s="2">
        <v>0</v>
      </c>
      <c r="AP2738" s="2">
        <v>0</v>
      </c>
      <c r="AQ2738" s="2">
        <v>0</v>
      </c>
      <c r="AR2738" s="2">
        <v>0</v>
      </c>
      <c r="AS2738" s="2">
        <v>0</v>
      </c>
      <c r="AT2738" s="2">
        <v>0</v>
      </c>
      <c r="AU2738" s="2">
        <v>0</v>
      </c>
      <c r="AV2738" s="2">
        <v>0</v>
      </c>
      <c r="AW2738" s="2">
        <v>0</v>
      </c>
      <c r="AX2738" s="2">
        <v>0</v>
      </c>
      <c r="AY2738" s="2">
        <v>0</v>
      </c>
      <c r="AZ2738" s="2">
        <v>0</v>
      </c>
      <c r="BA2738" s="2">
        <v>0</v>
      </c>
      <c r="BB2738" s="2">
        <v>0</v>
      </c>
      <c r="BC2738" s="2">
        <v>0</v>
      </c>
      <c r="BD2738" s="2">
        <v>0</v>
      </c>
      <c r="BE2738" s="2">
        <v>0</v>
      </c>
      <c r="BF2738" s="2">
        <v>0</v>
      </c>
      <c r="BG2738" s="2">
        <v>0</v>
      </c>
      <c r="BH2738" s="2">
        <v>1</v>
      </c>
      <c r="BI2738" s="2">
        <v>1</v>
      </c>
      <c r="BJ2738" s="2">
        <v>0.2</v>
      </c>
      <c r="BK2738" s="2">
        <v>1</v>
      </c>
      <c r="BL2738" s="2">
        <v>42.1</v>
      </c>
      <c r="BM2738" s="2">
        <v>5.89</v>
      </c>
      <c r="BN2738" s="2">
        <v>47.99</v>
      </c>
      <c r="BO2738" s="2">
        <v>47.99</v>
      </c>
      <c r="BQ2738" s="2" t="s">
        <v>2742</v>
      </c>
      <c r="BR2738" s="2" t="s">
        <v>83</v>
      </c>
      <c r="BS2738" s="3">
        <v>42874</v>
      </c>
      <c r="BT2738" s="4">
        <v>0.42499999999999999</v>
      </c>
      <c r="BU2738" s="2" t="s">
        <v>3048</v>
      </c>
      <c r="BV2738" s="2" t="s">
        <v>98</v>
      </c>
      <c r="BY2738" s="2">
        <v>1200</v>
      </c>
      <c r="CC2738" s="2" t="s">
        <v>124</v>
      </c>
      <c r="CD2738" s="2">
        <v>30</v>
      </c>
      <c r="CE2738" s="2" t="s">
        <v>99</v>
      </c>
      <c r="CF2738" s="3">
        <v>42877</v>
      </c>
      <c r="CI2738" s="2">
        <v>1</v>
      </c>
      <c r="CJ2738" s="2">
        <v>1</v>
      </c>
      <c r="CK2738" s="2">
        <v>21</v>
      </c>
      <c r="CL2738" s="2" t="s">
        <v>87</v>
      </c>
    </row>
    <row r="2739" spans="1:90">
      <c r="A2739" s="2" t="s">
        <v>71</v>
      </c>
      <c r="B2739" s="2" t="s">
        <v>72</v>
      </c>
      <c r="C2739" s="2" t="s">
        <v>73</v>
      </c>
      <c r="E2739" s="2" t="str">
        <f>"FES1162550050"</f>
        <v>FES1162550050</v>
      </c>
      <c r="F2739" s="3">
        <v>42873</v>
      </c>
      <c r="G2739" s="2">
        <v>201711</v>
      </c>
      <c r="H2739" s="2" t="s">
        <v>74</v>
      </c>
      <c r="I2739" s="2" t="s">
        <v>75</v>
      </c>
      <c r="J2739" s="2" t="s">
        <v>76</v>
      </c>
      <c r="K2739" s="2" t="s">
        <v>77</v>
      </c>
      <c r="L2739" s="2" t="s">
        <v>88</v>
      </c>
      <c r="M2739" s="2" t="s">
        <v>89</v>
      </c>
      <c r="N2739" s="2" t="s">
        <v>3049</v>
      </c>
      <c r="O2739" s="2" t="s">
        <v>81</v>
      </c>
      <c r="P2739" s="2" t="str">
        <f>"217056868                     "</f>
        <v xml:space="preserve">217056868                     </v>
      </c>
      <c r="Q2739" s="2">
        <v>0</v>
      </c>
      <c r="R2739" s="2">
        <v>0</v>
      </c>
      <c r="S2739" s="2">
        <v>0</v>
      </c>
      <c r="T2739" s="2">
        <v>0</v>
      </c>
      <c r="U2739" s="2">
        <v>0</v>
      </c>
      <c r="V2739" s="2">
        <v>0</v>
      </c>
      <c r="W2739" s="2">
        <v>0</v>
      </c>
      <c r="X2739" s="2">
        <v>0</v>
      </c>
      <c r="Y2739" s="2">
        <v>0</v>
      </c>
      <c r="Z2739" s="2">
        <v>0</v>
      </c>
      <c r="AA2739" s="2">
        <v>0</v>
      </c>
      <c r="AB2739" s="2">
        <v>0</v>
      </c>
      <c r="AC2739" s="2">
        <v>0</v>
      </c>
      <c r="AD2739" s="2">
        <v>0</v>
      </c>
      <c r="AE2739" s="2">
        <v>0</v>
      </c>
      <c r="AF2739" s="2">
        <v>0</v>
      </c>
      <c r="AG2739" s="2">
        <v>0</v>
      </c>
      <c r="AH2739" s="2">
        <v>0</v>
      </c>
      <c r="AI2739" s="2">
        <v>0</v>
      </c>
      <c r="AJ2739" s="2">
        <v>0</v>
      </c>
      <c r="AK2739" s="2">
        <v>0</v>
      </c>
      <c r="AL2739" s="2">
        <v>0</v>
      </c>
      <c r="AM2739" s="2">
        <v>4.66</v>
      </c>
      <c r="AN2739" s="2">
        <v>0</v>
      </c>
      <c r="AO2739" s="2">
        <v>0</v>
      </c>
      <c r="AP2739" s="2">
        <v>0</v>
      </c>
      <c r="AQ2739" s="2">
        <v>0</v>
      </c>
      <c r="AR2739" s="2">
        <v>0</v>
      </c>
      <c r="AS2739" s="2">
        <v>0</v>
      </c>
      <c r="AT2739" s="2">
        <v>0</v>
      </c>
      <c r="AU2739" s="2">
        <v>0</v>
      </c>
      <c r="AV2739" s="2">
        <v>0</v>
      </c>
      <c r="AW2739" s="2">
        <v>0</v>
      </c>
      <c r="AX2739" s="2">
        <v>0</v>
      </c>
      <c r="AY2739" s="2">
        <v>0</v>
      </c>
      <c r="AZ2739" s="2">
        <v>0</v>
      </c>
      <c r="BA2739" s="2">
        <v>0</v>
      </c>
      <c r="BB2739" s="2">
        <v>0</v>
      </c>
      <c r="BC2739" s="2">
        <v>0</v>
      </c>
      <c r="BD2739" s="2">
        <v>0</v>
      </c>
      <c r="BE2739" s="2">
        <v>0</v>
      </c>
      <c r="BF2739" s="2">
        <v>0</v>
      </c>
      <c r="BG2739" s="2">
        <v>0</v>
      </c>
      <c r="BH2739" s="2">
        <v>1</v>
      </c>
      <c r="BI2739" s="2">
        <v>1</v>
      </c>
      <c r="BJ2739" s="2">
        <v>0.2</v>
      </c>
      <c r="BK2739" s="2">
        <v>1</v>
      </c>
      <c r="BL2739" s="2">
        <v>42.1</v>
      </c>
      <c r="BM2739" s="2">
        <v>5.89</v>
      </c>
      <c r="BN2739" s="2">
        <v>47.99</v>
      </c>
      <c r="BO2739" s="2">
        <v>47.99</v>
      </c>
      <c r="BQ2739" s="2" t="s">
        <v>245</v>
      </c>
      <c r="BR2739" s="2" t="s">
        <v>83</v>
      </c>
      <c r="BS2739" s="3">
        <v>42874</v>
      </c>
      <c r="BT2739" s="4">
        <v>0.43402777777777773</v>
      </c>
      <c r="BU2739" s="2" t="s">
        <v>3050</v>
      </c>
      <c r="BV2739" s="2" t="s">
        <v>98</v>
      </c>
      <c r="BY2739" s="2">
        <v>1200</v>
      </c>
      <c r="CA2739" s="2" t="s">
        <v>1391</v>
      </c>
      <c r="CC2739" s="2" t="s">
        <v>89</v>
      </c>
      <c r="CD2739" s="2">
        <v>7460</v>
      </c>
      <c r="CE2739" s="2" t="s">
        <v>99</v>
      </c>
      <c r="CF2739" s="3">
        <v>42874</v>
      </c>
      <c r="CI2739" s="2">
        <v>1</v>
      </c>
      <c r="CJ2739" s="2">
        <v>1</v>
      </c>
      <c r="CK2739" s="2">
        <v>21</v>
      </c>
      <c r="CL2739" s="2" t="s">
        <v>87</v>
      </c>
    </row>
    <row r="2740" spans="1:90">
      <c r="A2740" s="2" t="s">
        <v>71</v>
      </c>
      <c r="B2740" s="2" t="s">
        <v>72</v>
      </c>
      <c r="C2740" s="2" t="s">
        <v>73</v>
      </c>
      <c r="E2740" s="2" t="str">
        <f>"FES1162550041"</f>
        <v>FES1162550041</v>
      </c>
      <c r="F2740" s="3">
        <v>42873</v>
      </c>
      <c r="G2740" s="2">
        <v>201711</v>
      </c>
      <c r="H2740" s="2" t="s">
        <v>74</v>
      </c>
      <c r="I2740" s="2" t="s">
        <v>75</v>
      </c>
      <c r="J2740" s="2" t="s">
        <v>76</v>
      </c>
      <c r="K2740" s="2" t="s">
        <v>77</v>
      </c>
      <c r="L2740" s="2" t="s">
        <v>163</v>
      </c>
      <c r="M2740" s="2" t="s">
        <v>164</v>
      </c>
      <c r="N2740" s="2" t="s">
        <v>499</v>
      </c>
      <c r="O2740" s="2" t="s">
        <v>81</v>
      </c>
      <c r="P2740" s="2" t="str">
        <f>"2170568057                    "</f>
        <v xml:space="preserve">2170568057                    </v>
      </c>
      <c r="Q2740" s="2">
        <v>0</v>
      </c>
      <c r="R2740" s="2">
        <v>0</v>
      </c>
      <c r="S2740" s="2">
        <v>0</v>
      </c>
      <c r="T2740" s="2">
        <v>0</v>
      </c>
      <c r="U2740" s="2">
        <v>0</v>
      </c>
      <c r="V2740" s="2">
        <v>0</v>
      </c>
      <c r="W2740" s="2">
        <v>0</v>
      </c>
      <c r="X2740" s="2">
        <v>0</v>
      </c>
      <c r="Y2740" s="2">
        <v>0</v>
      </c>
      <c r="Z2740" s="2">
        <v>0</v>
      </c>
      <c r="AA2740" s="2">
        <v>0</v>
      </c>
      <c r="AB2740" s="2">
        <v>0</v>
      </c>
      <c r="AC2740" s="2">
        <v>0</v>
      </c>
      <c r="AD2740" s="2">
        <v>0</v>
      </c>
      <c r="AE2740" s="2">
        <v>0</v>
      </c>
      <c r="AF2740" s="2">
        <v>0</v>
      </c>
      <c r="AG2740" s="2">
        <v>0</v>
      </c>
      <c r="AH2740" s="2">
        <v>0</v>
      </c>
      <c r="AI2740" s="2">
        <v>0</v>
      </c>
      <c r="AJ2740" s="2">
        <v>0</v>
      </c>
      <c r="AK2740" s="2">
        <v>0</v>
      </c>
      <c r="AL2740" s="2">
        <v>0</v>
      </c>
      <c r="AM2740" s="2">
        <v>3.64</v>
      </c>
      <c r="AN2740" s="2">
        <v>0</v>
      </c>
      <c r="AO2740" s="2">
        <v>0</v>
      </c>
      <c r="AP2740" s="2">
        <v>0</v>
      </c>
      <c r="AQ2740" s="2">
        <v>0</v>
      </c>
      <c r="AR2740" s="2">
        <v>0</v>
      </c>
      <c r="AS2740" s="2">
        <v>0</v>
      </c>
      <c r="AT2740" s="2">
        <v>0</v>
      </c>
      <c r="AU2740" s="2">
        <v>0</v>
      </c>
      <c r="AV2740" s="2">
        <v>0</v>
      </c>
      <c r="AW2740" s="2">
        <v>0</v>
      </c>
      <c r="AX2740" s="2">
        <v>0</v>
      </c>
      <c r="AY2740" s="2">
        <v>0</v>
      </c>
      <c r="AZ2740" s="2">
        <v>0</v>
      </c>
      <c r="BA2740" s="2">
        <v>0</v>
      </c>
      <c r="BB2740" s="2">
        <v>0</v>
      </c>
      <c r="BC2740" s="2">
        <v>0</v>
      </c>
      <c r="BD2740" s="2">
        <v>0</v>
      </c>
      <c r="BE2740" s="2">
        <v>0</v>
      </c>
      <c r="BF2740" s="2">
        <v>0</v>
      </c>
      <c r="BG2740" s="2">
        <v>0</v>
      </c>
      <c r="BH2740" s="2">
        <v>1</v>
      </c>
      <c r="BI2740" s="2">
        <v>1</v>
      </c>
      <c r="BJ2740" s="2">
        <v>0.2</v>
      </c>
      <c r="BK2740" s="2">
        <v>1</v>
      </c>
      <c r="BL2740" s="2">
        <v>32.89</v>
      </c>
      <c r="BM2740" s="2">
        <v>4.5999999999999996</v>
      </c>
      <c r="BN2740" s="2">
        <v>37.49</v>
      </c>
      <c r="BO2740" s="2">
        <v>37.49</v>
      </c>
      <c r="BQ2740" s="2" t="s">
        <v>500</v>
      </c>
      <c r="BR2740" s="2" t="s">
        <v>83</v>
      </c>
      <c r="BS2740" s="3">
        <v>42874</v>
      </c>
      <c r="BT2740" s="4">
        <v>0.3972222222222222</v>
      </c>
      <c r="BU2740" s="2" t="s">
        <v>1777</v>
      </c>
      <c r="BV2740" s="2" t="s">
        <v>98</v>
      </c>
      <c r="BY2740" s="2">
        <v>1200</v>
      </c>
      <c r="CA2740" s="2" t="s">
        <v>279</v>
      </c>
      <c r="CC2740" s="2" t="s">
        <v>164</v>
      </c>
      <c r="CD2740" s="2">
        <v>2094</v>
      </c>
      <c r="CE2740" s="2" t="s">
        <v>99</v>
      </c>
      <c r="CF2740" s="3">
        <v>42874</v>
      </c>
      <c r="CI2740" s="2">
        <v>1</v>
      </c>
      <c r="CJ2740" s="2">
        <v>1</v>
      </c>
      <c r="CK2740" s="2">
        <v>22</v>
      </c>
      <c r="CL2740" s="2" t="s">
        <v>87</v>
      </c>
    </row>
    <row r="2741" spans="1:90">
      <c r="A2741" s="2" t="s">
        <v>71</v>
      </c>
      <c r="B2741" s="2" t="s">
        <v>72</v>
      </c>
      <c r="C2741" s="2" t="s">
        <v>73</v>
      </c>
      <c r="E2741" s="2" t="str">
        <f>"FES1162550008"</f>
        <v>FES1162550008</v>
      </c>
      <c r="F2741" s="3">
        <v>42873</v>
      </c>
      <c r="G2741" s="2">
        <v>201711</v>
      </c>
      <c r="H2741" s="2" t="s">
        <v>74</v>
      </c>
      <c r="I2741" s="2" t="s">
        <v>75</v>
      </c>
      <c r="J2741" s="2" t="s">
        <v>76</v>
      </c>
      <c r="K2741" s="2" t="s">
        <v>77</v>
      </c>
      <c r="L2741" s="2" t="s">
        <v>74</v>
      </c>
      <c r="M2741" s="2" t="s">
        <v>75</v>
      </c>
      <c r="N2741" s="2" t="s">
        <v>3051</v>
      </c>
      <c r="O2741" s="2" t="s">
        <v>81</v>
      </c>
      <c r="P2741" s="2" t="str">
        <f>"2170567773                    "</f>
        <v xml:space="preserve">2170567773                    </v>
      </c>
      <c r="Q2741" s="2">
        <v>0</v>
      </c>
      <c r="R2741" s="2">
        <v>0</v>
      </c>
      <c r="S2741" s="2">
        <v>0</v>
      </c>
      <c r="T2741" s="2">
        <v>0</v>
      </c>
      <c r="U2741" s="2">
        <v>0</v>
      </c>
      <c r="V2741" s="2">
        <v>0</v>
      </c>
      <c r="W2741" s="2">
        <v>0</v>
      </c>
      <c r="X2741" s="2">
        <v>0</v>
      </c>
      <c r="Y2741" s="2">
        <v>0</v>
      </c>
      <c r="Z2741" s="2">
        <v>0</v>
      </c>
      <c r="AA2741" s="2">
        <v>0</v>
      </c>
      <c r="AB2741" s="2">
        <v>0</v>
      </c>
      <c r="AC2741" s="2">
        <v>0</v>
      </c>
      <c r="AD2741" s="2">
        <v>0</v>
      </c>
      <c r="AE2741" s="2">
        <v>0</v>
      </c>
      <c r="AF2741" s="2">
        <v>0</v>
      </c>
      <c r="AG2741" s="2">
        <v>0</v>
      </c>
      <c r="AH2741" s="2">
        <v>0</v>
      </c>
      <c r="AI2741" s="2">
        <v>0</v>
      </c>
      <c r="AJ2741" s="2">
        <v>0</v>
      </c>
      <c r="AK2741" s="2">
        <v>0</v>
      </c>
      <c r="AL2741" s="2">
        <v>0</v>
      </c>
      <c r="AM2741" s="2">
        <v>4.51</v>
      </c>
      <c r="AN2741" s="2">
        <v>0</v>
      </c>
      <c r="AO2741" s="2">
        <v>0</v>
      </c>
      <c r="AP2741" s="2">
        <v>0</v>
      </c>
      <c r="AQ2741" s="2">
        <v>0</v>
      </c>
      <c r="AR2741" s="2">
        <v>0</v>
      </c>
      <c r="AS2741" s="2">
        <v>0</v>
      </c>
      <c r="AT2741" s="2">
        <v>0</v>
      </c>
      <c r="AU2741" s="2">
        <v>0</v>
      </c>
      <c r="AV2741" s="2">
        <v>0</v>
      </c>
      <c r="AW2741" s="2">
        <v>0</v>
      </c>
      <c r="AX2741" s="2">
        <v>0</v>
      </c>
      <c r="AY2741" s="2">
        <v>0</v>
      </c>
      <c r="AZ2741" s="2">
        <v>0</v>
      </c>
      <c r="BA2741" s="2">
        <v>0</v>
      </c>
      <c r="BB2741" s="2">
        <v>0</v>
      </c>
      <c r="BC2741" s="2">
        <v>0</v>
      </c>
      <c r="BD2741" s="2">
        <v>0</v>
      </c>
      <c r="BE2741" s="2">
        <v>0</v>
      </c>
      <c r="BF2741" s="2">
        <v>0</v>
      </c>
      <c r="BG2741" s="2">
        <v>0</v>
      </c>
      <c r="BH2741" s="2">
        <v>1</v>
      </c>
      <c r="BI2741" s="2">
        <v>5.8</v>
      </c>
      <c r="BJ2741" s="2">
        <v>9.1</v>
      </c>
      <c r="BK2741" s="2">
        <v>10</v>
      </c>
      <c r="BL2741" s="2">
        <v>40.78</v>
      </c>
      <c r="BM2741" s="2">
        <v>5.71</v>
      </c>
      <c r="BN2741" s="2">
        <v>46.49</v>
      </c>
      <c r="BO2741" s="2">
        <v>46.49</v>
      </c>
      <c r="BR2741" s="2" t="s">
        <v>83</v>
      </c>
      <c r="BS2741" s="3">
        <v>42874</v>
      </c>
      <c r="BT2741" s="4">
        <v>0.41666666666666669</v>
      </c>
      <c r="BU2741" s="2" t="s">
        <v>3052</v>
      </c>
      <c r="BV2741" s="2" t="s">
        <v>98</v>
      </c>
      <c r="BY2741" s="2">
        <v>45322.2</v>
      </c>
      <c r="CA2741" s="2" t="s">
        <v>114</v>
      </c>
      <c r="CC2741" s="2" t="s">
        <v>75</v>
      </c>
      <c r="CD2741" s="2">
        <v>1624</v>
      </c>
      <c r="CE2741" s="2" t="s">
        <v>86</v>
      </c>
      <c r="CF2741" s="3">
        <v>42877</v>
      </c>
      <c r="CI2741" s="2">
        <v>1</v>
      </c>
      <c r="CJ2741" s="2">
        <v>1</v>
      </c>
      <c r="CK2741" s="2">
        <v>22</v>
      </c>
      <c r="CL2741" s="2" t="s">
        <v>87</v>
      </c>
    </row>
    <row r="2742" spans="1:90">
      <c r="A2742" s="2" t="s">
        <v>71</v>
      </c>
      <c r="B2742" s="2" t="s">
        <v>72</v>
      </c>
      <c r="C2742" s="2" t="s">
        <v>73</v>
      </c>
      <c r="E2742" s="2" t="str">
        <f>"FES1162550077"</f>
        <v>FES1162550077</v>
      </c>
      <c r="F2742" s="3">
        <v>42873</v>
      </c>
      <c r="G2742" s="2">
        <v>201711</v>
      </c>
      <c r="H2742" s="2" t="s">
        <v>74</v>
      </c>
      <c r="I2742" s="2" t="s">
        <v>75</v>
      </c>
      <c r="J2742" s="2" t="s">
        <v>76</v>
      </c>
      <c r="K2742" s="2" t="s">
        <v>77</v>
      </c>
      <c r="L2742" s="2" t="s">
        <v>181</v>
      </c>
      <c r="M2742" s="2" t="s">
        <v>182</v>
      </c>
      <c r="N2742" s="2" t="s">
        <v>3053</v>
      </c>
      <c r="O2742" s="2" t="s">
        <v>81</v>
      </c>
      <c r="P2742" s="2" t="str">
        <f>"2170568099                    "</f>
        <v xml:space="preserve">2170568099                    </v>
      </c>
      <c r="Q2742" s="2">
        <v>0</v>
      </c>
      <c r="R2742" s="2">
        <v>0</v>
      </c>
      <c r="S2742" s="2">
        <v>0</v>
      </c>
      <c r="T2742" s="2">
        <v>0</v>
      </c>
      <c r="U2742" s="2">
        <v>0</v>
      </c>
      <c r="V2742" s="2">
        <v>0</v>
      </c>
      <c r="W2742" s="2">
        <v>0</v>
      </c>
      <c r="X2742" s="2">
        <v>0</v>
      </c>
      <c r="Y2742" s="2">
        <v>0</v>
      </c>
      <c r="Z2742" s="2">
        <v>0</v>
      </c>
      <c r="AA2742" s="2">
        <v>0</v>
      </c>
      <c r="AB2742" s="2">
        <v>0</v>
      </c>
      <c r="AC2742" s="2">
        <v>0</v>
      </c>
      <c r="AD2742" s="2">
        <v>0</v>
      </c>
      <c r="AE2742" s="2">
        <v>0</v>
      </c>
      <c r="AF2742" s="2">
        <v>0</v>
      </c>
      <c r="AG2742" s="2">
        <v>0</v>
      </c>
      <c r="AH2742" s="2">
        <v>0</v>
      </c>
      <c r="AI2742" s="2">
        <v>0</v>
      </c>
      <c r="AJ2742" s="2">
        <v>0</v>
      </c>
      <c r="AK2742" s="2">
        <v>0</v>
      </c>
      <c r="AL2742" s="2">
        <v>0</v>
      </c>
      <c r="AM2742" s="2">
        <v>3.64</v>
      </c>
      <c r="AN2742" s="2">
        <v>0</v>
      </c>
      <c r="AO2742" s="2">
        <v>0</v>
      </c>
      <c r="AP2742" s="2">
        <v>0</v>
      </c>
      <c r="AQ2742" s="2">
        <v>0</v>
      </c>
      <c r="AR2742" s="2">
        <v>0</v>
      </c>
      <c r="AS2742" s="2">
        <v>0</v>
      </c>
      <c r="AT2742" s="2">
        <v>0</v>
      </c>
      <c r="AU2742" s="2">
        <v>0</v>
      </c>
      <c r="AV2742" s="2">
        <v>0</v>
      </c>
      <c r="AW2742" s="2">
        <v>0</v>
      </c>
      <c r="AX2742" s="2">
        <v>0</v>
      </c>
      <c r="AY2742" s="2">
        <v>0</v>
      </c>
      <c r="AZ2742" s="2">
        <v>0</v>
      </c>
      <c r="BA2742" s="2">
        <v>0</v>
      </c>
      <c r="BB2742" s="2">
        <v>0</v>
      </c>
      <c r="BC2742" s="2">
        <v>0</v>
      </c>
      <c r="BD2742" s="2">
        <v>0</v>
      </c>
      <c r="BE2742" s="2">
        <v>0</v>
      </c>
      <c r="BF2742" s="2">
        <v>0</v>
      </c>
      <c r="BG2742" s="2">
        <v>0</v>
      </c>
      <c r="BH2742" s="2">
        <v>1</v>
      </c>
      <c r="BI2742" s="2">
        <v>1</v>
      </c>
      <c r="BJ2742" s="2">
        <v>0.2</v>
      </c>
      <c r="BK2742" s="2">
        <v>1</v>
      </c>
      <c r="BL2742" s="2">
        <v>32.89</v>
      </c>
      <c r="BM2742" s="2">
        <v>4.5999999999999996</v>
      </c>
      <c r="BN2742" s="2">
        <v>37.49</v>
      </c>
      <c r="BO2742" s="2">
        <v>37.49</v>
      </c>
      <c r="BR2742" s="2" t="s">
        <v>83</v>
      </c>
      <c r="BS2742" s="3">
        <v>42874</v>
      </c>
      <c r="BT2742" s="4">
        <v>0.31597222222222221</v>
      </c>
      <c r="BU2742" s="2" t="s">
        <v>295</v>
      </c>
      <c r="BV2742" s="2" t="s">
        <v>98</v>
      </c>
      <c r="BY2742" s="2">
        <v>1200</v>
      </c>
      <c r="CC2742" s="2" t="s">
        <v>182</v>
      </c>
      <c r="CD2742" s="2">
        <v>1559</v>
      </c>
      <c r="CE2742" s="2" t="s">
        <v>99</v>
      </c>
      <c r="CF2742" s="3">
        <v>42877</v>
      </c>
      <c r="CI2742" s="2">
        <v>1</v>
      </c>
      <c r="CJ2742" s="2">
        <v>1</v>
      </c>
      <c r="CK2742" s="2">
        <v>22</v>
      </c>
      <c r="CL2742" s="2" t="s">
        <v>87</v>
      </c>
    </row>
    <row r="2743" spans="1:90">
      <c r="A2743" s="2" t="s">
        <v>71</v>
      </c>
      <c r="B2743" s="2" t="s">
        <v>72</v>
      </c>
      <c r="C2743" s="2" t="s">
        <v>73</v>
      </c>
      <c r="E2743" s="2" t="str">
        <f>"FES1162549965"</f>
        <v>FES1162549965</v>
      </c>
      <c r="F2743" s="3">
        <v>42873</v>
      </c>
      <c r="G2743" s="2">
        <v>201711</v>
      </c>
      <c r="H2743" s="2" t="s">
        <v>74</v>
      </c>
      <c r="I2743" s="2" t="s">
        <v>75</v>
      </c>
      <c r="J2743" s="2" t="s">
        <v>76</v>
      </c>
      <c r="K2743" s="2" t="s">
        <v>77</v>
      </c>
      <c r="L2743" s="2" t="s">
        <v>74</v>
      </c>
      <c r="M2743" s="2" t="s">
        <v>75</v>
      </c>
      <c r="N2743" s="2" t="s">
        <v>413</v>
      </c>
      <c r="O2743" s="2" t="s">
        <v>81</v>
      </c>
      <c r="P2743" s="2" t="str">
        <f>"21705687195                   "</f>
        <v xml:space="preserve">21705687195                   </v>
      </c>
      <c r="Q2743" s="2">
        <v>0</v>
      </c>
      <c r="R2743" s="2">
        <v>0</v>
      </c>
      <c r="S2743" s="2">
        <v>0</v>
      </c>
      <c r="T2743" s="2">
        <v>0</v>
      </c>
      <c r="U2743" s="2">
        <v>0</v>
      </c>
      <c r="V2743" s="2">
        <v>0</v>
      </c>
      <c r="W2743" s="2">
        <v>0</v>
      </c>
      <c r="X2743" s="2">
        <v>0</v>
      </c>
      <c r="Y2743" s="2">
        <v>0</v>
      </c>
      <c r="Z2743" s="2">
        <v>0</v>
      </c>
      <c r="AA2743" s="2">
        <v>0</v>
      </c>
      <c r="AB2743" s="2">
        <v>0</v>
      </c>
      <c r="AC2743" s="2">
        <v>0</v>
      </c>
      <c r="AD2743" s="2">
        <v>0</v>
      </c>
      <c r="AE2743" s="2">
        <v>0</v>
      </c>
      <c r="AF2743" s="2">
        <v>0</v>
      </c>
      <c r="AG2743" s="2">
        <v>0</v>
      </c>
      <c r="AH2743" s="2">
        <v>0</v>
      </c>
      <c r="AI2743" s="2">
        <v>0</v>
      </c>
      <c r="AJ2743" s="2">
        <v>0</v>
      </c>
      <c r="AK2743" s="2">
        <v>0</v>
      </c>
      <c r="AL2743" s="2">
        <v>0</v>
      </c>
      <c r="AM2743" s="2">
        <v>3.64</v>
      </c>
      <c r="AN2743" s="2">
        <v>0</v>
      </c>
      <c r="AO2743" s="2">
        <v>0</v>
      </c>
      <c r="AP2743" s="2">
        <v>0</v>
      </c>
      <c r="AQ2743" s="2">
        <v>0</v>
      </c>
      <c r="AR2743" s="2">
        <v>0</v>
      </c>
      <c r="AS2743" s="2">
        <v>0</v>
      </c>
      <c r="AT2743" s="2">
        <v>0</v>
      </c>
      <c r="AU2743" s="2">
        <v>0</v>
      </c>
      <c r="AV2743" s="2">
        <v>0</v>
      </c>
      <c r="AW2743" s="2">
        <v>0</v>
      </c>
      <c r="AX2743" s="2">
        <v>0</v>
      </c>
      <c r="AY2743" s="2">
        <v>0</v>
      </c>
      <c r="AZ2743" s="2">
        <v>0</v>
      </c>
      <c r="BA2743" s="2">
        <v>0</v>
      </c>
      <c r="BB2743" s="2">
        <v>0</v>
      </c>
      <c r="BC2743" s="2">
        <v>0</v>
      </c>
      <c r="BD2743" s="2">
        <v>0</v>
      </c>
      <c r="BE2743" s="2">
        <v>0</v>
      </c>
      <c r="BF2743" s="2">
        <v>0</v>
      </c>
      <c r="BG2743" s="2">
        <v>0</v>
      </c>
      <c r="BH2743" s="2">
        <v>1</v>
      </c>
      <c r="BI2743" s="2">
        <v>3</v>
      </c>
      <c r="BJ2743" s="2">
        <v>1.1000000000000001</v>
      </c>
      <c r="BK2743" s="2">
        <v>3</v>
      </c>
      <c r="BL2743" s="2">
        <v>32.89</v>
      </c>
      <c r="BM2743" s="2">
        <v>4.5999999999999996</v>
      </c>
      <c r="BN2743" s="2">
        <v>37.49</v>
      </c>
      <c r="BO2743" s="2">
        <v>37.49</v>
      </c>
      <c r="BQ2743" s="2" t="s">
        <v>414</v>
      </c>
      <c r="BR2743" s="2" t="s">
        <v>83</v>
      </c>
      <c r="BS2743" s="3">
        <v>42874</v>
      </c>
      <c r="BT2743" s="4">
        <v>0.33333333333333331</v>
      </c>
      <c r="BU2743" s="2" t="s">
        <v>2193</v>
      </c>
      <c r="BV2743" s="2" t="s">
        <v>98</v>
      </c>
      <c r="BY2743" s="2">
        <v>5320</v>
      </c>
      <c r="CA2743" s="2" t="s">
        <v>416</v>
      </c>
      <c r="CC2743" s="2" t="s">
        <v>75</v>
      </c>
      <c r="CD2743" s="2">
        <v>1609</v>
      </c>
      <c r="CE2743" s="2" t="s">
        <v>86</v>
      </c>
      <c r="CF2743" s="3">
        <v>42874</v>
      </c>
      <c r="CI2743" s="2">
        <v>1</v>
      </c>
      <c r="CJ2743" s="2">
        <v>1</v>
      </c>
      <c r="CK2743" s="2">
        <v>22</v>
      </c>
      <c r="CL2743" s="2" t="s">
        <v>87</v>
      </c>
    </row>
    <row r="2744" spans="1:90">
      <c r="A2744" s="2" t="s">
        <v>71</v>
      </c>
      <c r="B2744" s="2" t="s">
        <v>72</v>
      </c>
      <c r="C2744" s="2" t="s">
        <v>73</v>
      </c>
      <c r="E2744" s="2" t="str">
        <f>"FES1162550091"</f>
        <v>FES1162550091</v>
      </c>
      <c r="F2744" s="3">
        <v>42873</v>
      </c>
      <c r="G2744" s="2">
        <v>201711</v>
      </c>
      <c r="H2744" s="2" t="s">
        <v>74</v>
      </c>
      <c r="I2744" s="2" t="s">
        <v>75</v>
      </c>
      <c r="J2744" s="2" t="s">
        <v>76</v>
      </c>
      <c r="K2744" s="2" t="s">
        <v>77</v>
      </c>
      <c r="L2744" s="2" t="s">
        <v>109</v>
      </c>
      <c r="M2744" s="2" t="s">
        <v>110</v>
      </c>
      <c r="N2744" s="2" t="s">
        <v>285</v>
      </c>
      <c r="O2744" s="2" t="s">
        <v>81</v>
      </c>
      <c r="P2744" s="2" t="str">
        <f>"2170568112                    "</f>
        <v xml:space="preserve">2170568112                    </v>
      </c>
      <c r="Q2744" s="2">
        <v>0</v>
      </c>
      <c r="R2744" s="2">
        <v>0</v>
      </c>
      <c r="S2744" s="2">
        <v>0</v>
      </c>
      <c r="T2744" s="2">
        <v>0</v>
      </c>
      <c r="U2744" s="2">
        <v>0</v>
      </c>
      <c r="V2744" s="2">
        <v>0</v>
      </c>
      <c r="W2744" s="2">
        <v>0</v>
      </c>
      <c r="X2744" s="2">
        <v>0</v>
      </c>
      <c r="Y2744" s="2">
        <v>0</v>
      </c>
      <c r="Z2744" s="2">
        <v>0</v>
      </c>
      <c r="AA2744" s="2">
        <v>0</v>
      </c>
      <c r="AB2744" s="2">
        <v>0</v>
      </c>
      <c r="AC2744" s="2">
        <v>0</v>
      </c>
      <c r="AD2744" s="2">
        <v>0</v>
      </c>
      <c r="AE2744" s="2">
        <v>0</v>
      </c>
      <c r="AF2744" s="2">
        <v>0</v>
      </c>
      <c r="AG2744" s="2">
        <v>0</v>
      </c>
      <c r="AH2744" s="2">
        <v>0</v>
      </c>
      <c r="AI2744" s="2">
        <v>0</v>
      </c>
      <c r="AJ2744" s="2">
        <v>0</v>
      </c>
      <c r="AK2744" s="2">
        <v>0</v>
      </c>
      <c r="AL2744" s="2">
        <v>0</v>
      </c>
      <c r="AM2744" s="2">
        <v>31.44</v>
      </c>
      <c r="AN2744" s="2">
        <v>0</v>
      </c>
      <c r="AO2744" s="2">
        <v>0</v>
      </c>
      <c r="AP2744" s="2">
        <v>0</v>
      </c>
      <c r="AQ2744" s="2">
        <v>0</v>
      </c>
      <c r="AR2744" s="2">
        <v>0</v>
      </c>
      <c r="AS2744" s="2">
        <v>0</v>
      </c>
      <c r="AT2744" s="2">
        <v>0</v>
      </c>
      <c r="AU2744" s="2">
        <v>0</v>
      </c>
      <c r="AV2744" s="2">
        <v>0</v>
      </c>
      <c r="AW2744" s="2">
        <v>0</v>
      </c>
      <c r="AX2744" s="2">
        <v>0</v>
      </c>
      <c r="AY2744" s="2">
        <v>0</v>
      </c>
      <c r="AZ2744" s="2">
        <v>0</v>
      </c>
      <c r="BA2744" s="2">
        <v>0</v>
      </c>
      <c r="BB2744" s="2">
        <v>0</v>
      </c>
      <c r="BC2744" s="2">
        <v>0</v>
      </c>
      <c r="BD2744" s="2">
        <v>0</v>
      </c>
      <c r="BE2744" s="2">
        <v>0</v>
      </c>
      <c r="BF2744" s="2">
        <v>0</v>
      </c>
      <c r="BG2744" s="2">
        <v>0</v>
      </c>
      <c r="BH2744" s="2">
        <v>1</v>
      </c>
      <c r="BI2744" s="2">
        <v>13.4</v>
      </c>
      <c r="BJ2744" s="2">
        <v>3.3</v>
      </c>
      <c r="BK2744" s="2">
        <v>13.5</v>
      </c>
      <c r="BL2744" s="2">
        <v>284.16000000000003</v>
      </c>
      <c r="BM2744" s="2">
        <v>39.78</v>
      </c>
      <c r="BN2744" s="2">
        <v>323.94</v>
      </c>
      <c r="BO2744" s="2">
        <v>323.94</v>
      </c>
      <c r="BQ2744" s="2" t="s">
        <v>286</v>
      </c>
      <c r="BR2744" s="2" t="s">
        <v>83</v>
      </c>
      <c r="BS2744" s="3">
        <v>42874</v>
      </c>
      <c r="BT2744" s="4">
        <v>0.39583333333333331</v>
      </c>
      <c r="BU2744" s="2" t="s">
        <v>441</v>
      </c>
      <c r="BV2744" s="2" t="s">
        <v>98</v>
      </c>
      <c r="BY2744" s="2">
        <v>16516.5</v>
      </c>
      <c r="CC2744" s="2" t="s">
        <v>110</v>
      </c>
      <c r="CD2744" s="2">
        <v>3200</v>
      </c>
      <c r="CE2744" s="2" t="s">
        <v>86</v>
      </c>
      <c r="CF2744" s="3">
        <v>42877</v>
      </c>
      <c r="CI2744" s="2">
        <v>1</v>
      </c>
      <c r="CJ2744" s="2">
        <v>1</v>
      </c>
      <c r="CK2744" s="2">
        <v>21</v>
      </c>
      <c r="CL2744" s="2" t="s">
        <v>87</v>
      </c>
    </row>
    <row r="2745" spans="1:90">
      <c r="A2745" s="2" t="s">
        <v>71</v>
      </c>
      <c r="B2745" s="2" t="s">
        <v>72</v>
      </c>
      <c r="C2745" s="2" t="s">
        <v>73</v>
      </c>
      <c r="E2745" s="2" t="str">
        <f>"FES1162550136"</f>
        <v>FES1162550136</v>
      </c>
      <c r="F2745" s="3">
        <v>42873</v>
      </c>
      <c r="G2745" s="2">
        <v>201711</v>
      </c>
      <c r="H2745" s="2" t="s">
        <v>74</v>
      </c>
      <c r="I2745" s="2" t="s">
        <v>75</v>
      </c>
      <c r="J2745" s="2" t="s">
        <v>76</v>
      </c>
      <c r="K2745" s="2" t="s">
        <v>77</v>
      </c>
      <c r="L2745" s="2" t="s">
        <v>88</v>
      </c>
      <c r="M2745" s="2" t="s">
        <v>89</v>
      </c>
      <c r="N2745" s="2" t="s">
        <v>658</v>
      </c>
      <c r="O2745" s="2" t="s">
        <v>81</v>
      </c>
      <c r="P2745" s="2" t="str">
        <f>"2170566333                    "</f>
        <v xml:space="preserve">2170566333                    </v>
      </c>
      <c r="Q2745" s="2">
        <v>0</v>
      </c>
      <c r="R2745" s="2">
        <v>0</v>
      </c>
      <c r="S2745" s="2">
        <v>0</v>
      </c>
      <c r="T2745" s="2">
        <v>0</v>
      </c>
      <c r="U2745" s="2">
        <v>0</v>
      </c>
      <c r="V2745" s="2">
        <v>0</v>
      </c>
      <c r="W2745" s="2">
        <v>0</v>
      </c>
      <c r="X2745" s="2">
        <v>0</v>
      </c>
      <c r="Y2745" s="2">
        <v>0</v>
      </c>
      <c r="Z2745" s="2">
        <v>0</v>
      </c>
      <c r="AA2745" s="2">
        <v>0</v>
      </c>
      <c r="AB2745" s="2">
        <v>0</v>
      </c>
      <c r="AC2745" s="2">
        <v>0</v>
      </c>
      <c r="AD2745" s="2">
        <v>0</v>
      </c>
      <c r="AE2745" s="2">
        <v>0</v>
      </c>
      <c r="AF2745" s="2">
        <v>0</v>
      </c>
      <c r="AG2745" s="2">
        <v>0</v>
      </c>
      <c r="AH2745" s="2">
        <v>0</v>
      </c>
      <c r="AI2745" s="2">
        <v>0</v>
      </c>
      <c r="AJ2745" s="2">
        <v>0</v>
      </c>
      <c r="AK2745" s="2">
        <v>0</v>
      </c>
      <c r="AL2745" s="2">
        <v>0</v>
      </c>
      <c r="AM2745" s="2">
        <v>4.66</v>
      </c>
      <c r="AN2745" s="2">
        <v>0</v>
      </c>
      <c r="AO2745" s="2">
        <v>0</v>
      </c>
      <c r="AP2745" s="2">
        <v>0</v>
      </c>
      <c r="AQ2745" s="2">
        <v>0</v>
      </c>
      <c r="AR2745" s="2">
        <v>0</v>
      </c>
      <c r="AS2745" s="2">
        <v>0</v>
      </c>
      <c r="AT2745" s="2">
        <v>0</v>
      </c>
      <c r="AU2745" s="2">
        <v>0</v>
      </c>
      <c r="AV2745" s="2">
        <v>0</v>
      </c>
      <c r="AW2745" s="2">
        <v>0</v>
      </c>
      <c r="AX2745" s="2">
        <v>0</v>
      </c>
      <c r="AY2745" s="2">
        <v>0</v>
      </c>
      <c r="AZ2745" s="2">
        <v>0</v>
      </c>
      <c r="BA2745" s="2">
        <v>0</v>
      </c>
      <c r="BB2745" s="2">
        <v>0</v>
      </c>
      <c r="BC2745" s="2">
        <v>0</v>
      </c>
      <c r="BD2745" s="2">
        <v>0</v>
      </c>
      <c r="BE2745" s="2">
        <v>0</v>
      </c>
      <c r="BF2745" s="2">
        <v>0</v>
      </c>
      <c r="BG2745" s="2">
        <v>0</v>
      </c>
      <c r="BH2745" s="2">
        <v>1</v>
      </c>
      <c r="BI2745" s="2">
        <v>1</v>
      </c>
      <c r="BJ2745" s="2">
        <v>0.2</v>
      </c>
      <c r="BK2745" s="2">
        <v>1</v>
      </c>
      <c r="BL2745" s="2">
        <v>42.1</v>
      </c>
      <c r="BM2745" s="2">
        <v>5.89</v>
      </c>
      <c r="BN2745" s="2">
        <v>47.99</v>
      </c>
      <c r="BO2745" s="2">
        <v>47.99</v>
      </c>
      <c r="BQ2745" s="2" t="s">
        <v>659</v>
      </c>
      <c r="BR2745" s="2" t="s">
        <v>83</v>
      </c>
      <c r="BS2745" s="3">
        <v>42874</v>
      </c>
      <c r="BT2745" s="4">
        <v>0.41666666666666669</v>
      </c>
      <c r="BU2745" s="2" t="s">
        <v>3054</v>
      </c>
      <c r="BV2745" s="2" t="s">
        <v>98</v>
      </c>
      <c r="BY2745" s="2">
        <v>1200</v>
      </c>
      <c r="CC2745" s="2" t="s">
        <v>89</v>
      </c>
      <c r="CD2745" s="2">
        <v>7441</v>
      </c>
      <c r="CE2745" s="2" t="s">
        <v>99</v>
      </c>
      <c r="CF2745" s="3">
        <v>42877</v>
      </c>
      <c r="CI2745" s="2">
        <v>1</v>
      </c>
      <c r="CJ2745" s="2">
        <v>1</v>
      </c>
      <c r="CK2745" s="2">
        <v>21</v>
      </c>
      <c r="CL2745" s="2" t="s">
        <v>87</v>
      </c>
    </row>
    <row r="2746" spans="1:90">
      <c r="A2746" s="2" t="s">
        <v>71</v>
      </c>
      <c r="B2746" s="2" t="s">
        <v>72</v>
      </c>
      <c r="C2746" s="2" t="s">
        <v>73</v>
      </c>
      <c r="E2746" s="2" t="str">
        <f>"FES1162549992"</f>
        <v>FES1162549992</v>
      </c>
      <c r="F2746" s="3">
        <v>42873</v>
      </c>
      <c r="G2746" s="2">
        <v>201711</v>
      </c>
      <c r="H2746" s="2" t="s">
        <v>74</v>
      </c>
      <c r="I2746" s="2" t="s">
        <v>75</v>
      </c>
      <c r="J2746" s="2" t="s">
        <v>76</v>
      </c>
      <c r="K2746" s="2" t="s">
        <v>77</v>
      </c>
      <c r="L2746" s="2" t="s">
        <v>673</v>
      </c>
      <c r="M2746" s="2" t="s">
        <v>674</v>
      </c>
      <c r="N2746" s="2" t="s">
        <v>1267</v>
      </c>
      <c r="O2746" s="2" t="s">
        <v>81</v>
      </c>
      <c r="P2746" s="2" t="str">
        <f>"2170567995                    "</f>
        <v xml:space="preserve">2170567995                    </v>
      </c>
      <c r="Q2746" s="2">
        <v>0</v>
      </c>
      <c r="R2746" s="2">
        <v>0</v>
      </c>
      <c r="S2746" s="2">
        <v>0</v>
      </c>
      <c r="T2746" s="2">
        <v>0</v>
      </c>
      <c r="U2746" s="2">
        <v>0</v>
      </c>
      <c r="V2746" s="2">
        <v>0</v>
      </c>
      <c r="W2746" s="2">
        <v>0</v>
      </c>
      <c r="X2746" s="2">
        <v>0</v>
      </c>
      <c r="Y2746" s="2">
        <v>0</v>
      </c>
      <c r="Z2746" s="2">
        <v>0</v>
      </c>
      <c r="AA2746" s="2">
        <v>0</v>
      </c>
      <c r="AB2746" s="2">
        <v>0</v>
      </c>
      <c r="AC2746" s="2">
        <v>0</v>
      </c>
      <c r="AD2746" s="2">
        <v>0</v>
      </c>
      <c r="AE2746" s="2">
        <v>0</v>
      </c>
      <c r="AF2746" s="2">
        <v>0</v>
      </c>
      <c r="AG2746" s="2">
        <v>0</v>
      </c>
      <c r="AH2746" s="2">
        <v>0</v>
      </c>
      <c r="AI2746" s="2">
        <v>0</v>
      </c>
      <c r="AJ2746" s="2">
        <v>0</v>
      </c>
      <c r="AK2746" s="2">
        <v>0</v>
      </c>
      <c r="AL2746" s="2">
        <v>0</v>
      </c>
      <c r="AM2746" s="2">
        <v>4.66</v>
      </c>
      <c r="AN2746" s="2">
        <v>0</v>
      </c>
      <c r="AO2746" s="2">
        <v>0</v>
      </c>
      <c r="AP2746" s="2">
        <v>0</v>
      </c>
      <c r="AQ2746" s="2">
        <v>0</v>
      </c>
      <c r="AR2746" s="2">
        <v>0</v>
      </c>
      <c r="AS2746" s="2">
        <v>0</v>
      </c>
      <c r="AT2746" s="2">
        <v>0</v>
      </c>
      <c r="AU2746" s="2">
        <v>0</v>
      </c>
      <c r="AV2746" s="2">
        <v>0</v>
      </c>
      <c r="AW2746" s="2">
        <v>0</v>
      </c>
      <c r="AX2746" s="2">
        <v>0</v>
      </c>
      <c r="AY2746" s="2">
        <v>0</v>
      </c>
      <c r="AZ2746" s="2">
        <v>0</v>
      </c>
      <c r="BA2746" s="2">
        <v>0</v>
      </c>
      <c r="BB2746" s="2">
        <v>0</v>
      </c>
      <c r="BC2746" s="2">
        <v>0</v>
      </c>
      <c r="BD2746" s="2">
        <v>0</v>
      </c>
      <c r="BE2746" s="2">
        <v>0</v>
      </c>
      <c r="BF2746" s="2">
        <v>0</v>
      </c>
      <c r="BG2746" s="2">
        <v>0</v>
      </c>
      <c r="BH2746" s="2">
        <v>1</v>
      </c>
      <c r="BI2746" s="2">
        <v>1</v>
      </c>
      <c r="BJ2746" s="2">
        <v>0.2</v>
      </c>
      <c r="BK2746" s="2">
        <v>1</v>
      </c>
      <c r="BL2746" s="2">
        <v>42.1</v>
      </c>
      <c r="BM2746" s="2">
        <v>5.89</v>
      </c>
      <c r="BN2746" s="2">
        <v>47.99</v>
      </c>
      <c r="BO2746" s="2">
        <v>47.99</v>
      </c>
      <c r="BQ2746" s="2" t="s">
        <v>1102</v>
      </c>
      <c r="BR2746" s="2" t="s">
        <v>83</v>
      </c>
      <c r="BS2746" s="3">
        <v>42874</v>
      </c>
      <c r="BT2746" s="4">
        <v>0.41666666666666669</v>
      </c>
      <c r="BU2746" s="2" t="s">
        <v>2133</v>
      </c>
      <c r="BV2746" s="2" t="s">
        <v>98</v>
      </c>
      <c r="BY2746" s="2">
        <v>1200</v>
      </c>
      <c r="CC2746" s="2" t="s">
        <v>674</v>
      </c>
      <c r="CD2746" s="2">
        <v>7130</v>
      </c>
      <c r="CE2746" s="2" t="s">
        <v>99</v>
      </c>
      <c r="CF2746" s="3">
        <v>42877</v>
      </c>
      <c r="CI2746" s="2">
        <v>1</v>
      </c>
      <c r="CJ2746" s="2">
        <v>1</v>
      </c>
      <c r="CK2746" s="2">
        <v>21</v>
      </c>
      <c r="CL2746" s="2" t="s">
        <v>87</v>
      </c>
    </row>
    <row r="2747" spans="1:90">
      <c r="A2747" s="2" t="s">
        <v>71</v>
      </c>
      <c r="B2747" s="2" t="s">
        <v>72</v>
      </c>
      <c r="C2747" s="2" t="s">
        <v>73</v>
      </c>
      <c r="E2747" s="2" t="str">
        <f>"FES1162550063"</f>
        <v>FES1162550063</v>
      </c>
      <c r="F2747" s="3">
        <v>42873</v>
      </c>
      <c r="G2747" s="2">
        <v>201711</v>
      </c>
      <c r="H2747" s="2" t="s">
        <v>74</v>
      </c>
      <c r="I2747" s="2" t="s">
        <v>75</v>
      </c>
      <c r="J2747" s="2" t="s">
        <v>76</v>
      </c>
      <c r="K2747" s="2" t="s">
        <v>77</v>
      </c>
      <c r="L2747" s="2" t="s">
        <v>390</v>
      </c>
      <c r="M2747" s="2" t="s">
        <v>391</v>
      </c>
      <c r="N2747" s="2" t="s">
        <v>969</v>
      </c>
      <c r="O2747" s="2" t="s">
        <v>81</v>
      </c>
      <c r="P2747" s="2" t="str">
        <f>"21705680814                   "</f>
        <v xml:space="preserve">21705680814                   </v>
      </c>
      <c r="Q2747" s="2">
        <v>0</v>
      </c>
      <c r="R2747" s="2">
        <v>0</v>
      </c>
      <c r="S2747" s="2">
        <v>0</v>
      </c>
      <c r="T2747" s="2">
        <v>0</v>
      </c>
      <c r="U2747" s="2">
        <v>0</v>
      </c>
      <c r="V2747" s="2">
        <v>0</v>
      </c>
      <c r="W2747" s="2">
        <v>0</v>
      </c>
      <c r="X2747" s="2">
        <v>0</v>
      </c>
      <c r="Y2747" s="2">
        <v>0</v>
      </c>
      <c r="Z2747" s="2">
        <v>0</v>
      </c>
      <c r="AA2747" s="2">
        <v>0</v>
      </c>
      <c r="AB2747" s="2">
        <v>0</v>
      </c>
      <c r="AC2747" s="2">
        <v>0</v>
      </c>
      <c r="AD2747" s="2">
        <v>0</v>
      </c>
      <c r="AE2747" s="2">
        <v>0</v>
      </c>
      <c r="AF2747" s="2">
        <v>0</v>
      </c>
      <c r="AG2747" s="2">
        <v>0</v>
      </c>
      <c r="AH2747" s="2">
        <v>0</v>
      </c>
      <c r="AI2747" s="2">
        <v>0</v>
      </c>
      <c r="AJ2747" s="2">
        <v>0</v>
      </c>
      <c r="AK2747" s="2">
        <v>0</v>
      </c>
      <c r="AL2747" s="2">
        <v>0</v>
      </c>
      <c r="AM2747" s="2">
        <v>4.66</v>
      </c>
      <c r="AN2747" s="2">
        <v>0</v>
      </c>
      <c r="AO2747" s="2">
        <v>0</v>
      </c>
      <c r="AP2747" s="2">
        <v>0</v>
      </c>
      <c r="AQ2747" s="2">
        <v>0</v>
      </c>
      <c r="AR2747" s="2">
        <v>0</v>
      </c>
      <c r="AS2747" s="2">
        <v>0</v>
      </c>
      <c r="AT2747" s="2">
        <v>0</v>
      </c>
      <c r="AU2747" s="2">
        <v>0</v>
      </c>
      <c r="AV2747" s="2">
        <v>0</v>
      </c>
      <c r="AW2747" s="2">
        <v>0</v>
      </c>
      <c r="AX2747" s="2">
        <v>0</v>
      </c>
      <c r="AY2747" s="2">
        <v>0</v>
      </c>
      <c r="AZ2747" s="2">
        <v>0</v>
      </c>
      <c r="BA2747" s="2">
        <v>0</v>
      </c>
      <c r="BB2747" s="2">
        <v>0</v>
      </c>
      <c r="BC2747" s="2">
        <v>0</v>
      </c>
      <c r="BD2747" s="2">
        <v>0</v>
      </c>
      <c r="BE2747" s="2">
        <v>0</v>
      </c>
      <c r="BF2747" s="2">
        <v>0</v>
      </c>
      <c r="BG2747" s="2">
        <v>0</v>
      </c>
      <c r="BH2747" s="2">
        <v>1</v>
      </c>
      <c r="BI2747" s="2">
        <v>1</v>
      </c>
      <c r="BJ2747" s="2">
        <v>0.2</v>
      </c>
      <c r="BK2747" s="2">
        <v>1</v>
      </c>
      <c r="BL2747" s="2">
        <v>42.1</v>
      </c>
      <c r="BM2747" s="2">
        <v>5.89</v>
      </c>
      <c r="BN2747" s="2">
        <v>47.99</v>
      </c>
      <c r="BO2747" s="2">
        <v>47.99</v>
      </c>
      <c r="BQ2747" s="2" t="s">
        <v>238</v>
      </c>
      <c r="BR2747" s="2" t="s">
        <v>83</v>
      </c>
      <c r="BS2747" s="3">
        <v>42874</v>
      </c>
      <c r="BT2747" s="4">
        <v>0.43263888888888885</v>
      </c>
      <c r="BU2747" s="2" t="s">
        <v>2930</v>
      </c>
      <c r="BV2747" s="2" t="s">
        <v>98</v>
      </c>
      <c r="BY2747" s="2">
        <v>1200</v>
      </c>
      <c r="CA2747" s="2" t="s">
        <v>1477</v>
      </c>
      <c r="CC2747" s="2" t="s">
        <v>391</v>
      </c>
      <c r="CD2747" s="2">
        <v>5201</v>
      </c>
      <c r="CE2747" s="2" t="s">
        <v>99</v>
      </c>
      <c r="CF2747" s="3">
        <v>42874</v>
      </c>
      <c r="CI2747" s="2">
        <v>1</v>
      </c>
      <c r="CJ2747" s="2">
        <v>1</v>
      </c>
      <c r="CK2747" s="2">
        <v>21</v>
      </c>
      <c r="CL2747" s="2" t="s">
        <v>87</v>
      </c>
    </row>
    <row r="2748" spans="1:90">
      <c r="A2748" s="2" t="s">
        <v>71</v>
      </c>
      <c r="B2748" s="2" t="s">
        <v>72</v>
      </c>
      <c r="C2748" s="2" t="s">
        <v>73</v>
      </c>
      <c r="E2748" s="2" t="str">
        <f>"FES1162550085"</f>
        <v>FES1162550085</v>
      </c>
      <c r="F2748" s="3">
        <v>42873</v>
      </c>
      <c r="G2748" s="2">
        <v>201711</v>
      </c>
      <c r="H2748" s="2" t="s">
        <v>74</v>
      </c>
      <c r="I2748" s="2" t="s">
        <v>75</v>
      </c>
      <c r="J2748" s="2" t="s">
        <v>76</v>
      </c>
      <c r="K2748" s="2" t="s">
        <v>77</v>
      </c>
      <c r="L2748" s="2" t="s">
        <v>476</v>
      </c>
      <c r="M2748" s="2" t="s">
        <v>477</v>
      </c>
      <c r="N2748" s="2" t="s">
        <v>478</v>
      </c>
      <c r="O2748" s="2" t="s">
        <v>81</v>
      </c>
      <c r="P2748" s="2" t="str">
        <f>"2170568104                    "</f>
        <v xml:space="preserve">2170568104                    </v>
      </c>
      <c r="Q2748" s="2">
        <v>0</v>
      </c>
      <c r="R2748" s="2">
        <v>0</v>
      </c>
      <c r="S2748" s="2">
        <v>0</v>
      </c>
      <c r="T2748" s="2">
        <v>0</v>
      </c>
      <c r="U2748" s="2">
        <v>0</v>
      </c>
      <c r="V2748" s="2">
        <v>0</v>
      </c>
      <c r="W2748" s="2">
        <v>0</v>
      </c>
      <c r="X2748" s="2">
        <v>0</v>
      </c>
      <c r="Y2748" s="2">
        <v>0</v>
      </c>
      <c r="Z2748" s="2">
        <v>0</v>
      </c>
      <c r="AA2748" s="2">
        <v>0</v>
      </c>
      <c r="AB2748" s="2">
        <v>0</v>
      </c>
      <c r="AC2748" s="2">
        <v>0</v>
      </c>
      <c r="AD2748" s="2">
        <v>0</v>
      </c>
      <c r="AE2748" s="2">
        <v>0</v>
      </c>
      <c r="AF2748" s="2">
        <v>0</v>
      </c>
      <c r="AG2748" s="2">
        <v>0</v>
      </c>
      <c r="AH2748" s="2">
        <v>0</v>
      </c>
      <c r="AI2748" s="2">
        <v>0</v>
      </c>
      <c r="AJ2748" s="2">
        <v>0</v>
      </c>
      <c r="AK2748" s="2">
        <v>0</v>
      </c>
      <c r="AL2748" s="2">
        <v>0</v>
      </c>
      <c r="AM2748" s="2">
        <v>9.32</v>
      </c>
      <c r="AN2748" s="2">
        <v>0</v>
      </c>
      <c r="AO2748" s="2">
        <v>0</v>
      </c>
      <c r="AP2748" s="2">
        <v>0</v>
      </c>
      <c r="AQ2748" s="2">
        <v>0</v>
      </c>
      <c r="AR2748" s="2">
        <v>0</v>
      </c>
      <c r="AS2748" s="2">
        <v>0</v>
      </c>
      <c r="AT2748" s="2">
        <v>0</v>
      </c>
      <c r="AU2748" s="2">
        <v>0</v>
      </c>
      <c r="AV2748" s="2">
        <v>0</v>
      </c>
      <c r="AW2748" s="2">
        <v>0</v>
      </c>
      <c r="AX2748" s="2">
        <v>0</v>
      </c>
      <c r="AY2748" s="2">
        <v>0</v>
      </c>
      <c r="AZ2748" s="2">
        <v>0</v>
      </c>
      <c r="BA2748" s="2">
        <v>0</v>
      </c>
      <c r="BB2748" s="2">
        <v>0</v>
      </c>
      <c r="BC2748" s="2">
        <v>0</v>
      </c>
      <c r="BD2748" s="2">
        <v>0</v>
      </c>
      <c r="BE2748" s="2">
        <v>0</v>
      </c>
      <c r="BF2748" s="2">
        <v>0</v>
      </c>
      <c r="BG2748" s="2">
        <v>0</v>
      </c>
      <c r="BH2748" s="2">
        <v>1</v>
      </c>
      <c r="BI2748" s="2">
        <v>3.9</v>
      </c>
      <c r="BJ2748" s="2">
        <v>3.2</v>
      </c>
      <c r="BK2748" s="2">
        <v>4</v>
      </c>
      <c r="BL2748" s="2">
        <v>84.2</v>
      </c>
      <c r="BM2748" s="2">
        <v>11.79</v>
      </c>
      <c r="BN2748" s="2">
        <v>95.99</v>
      </c>
      <c r="BO2748" s="2">
        <v>95.99</v>
      </c>
      <c r="BQ2748" s="2" t="s">
        <v>479</v>
      </c>
      <c r="BR2748" s="2" t="s">
        <v>83</v>
      </c>
      <c r="BS2748" s="3">
        <v>42874</v>
      </c>
      <c r="BT2748" s="4">
        <v>0.34236111111111112</v>
      </c>
      <c r="BU2748" s="2" t="s">
        <v>239</v>
      </c>
      <c r="BV2748" s="2" t="s">
        <v>98</v>
      </c>
      <c r="BY2748" s="2">
        <v>16129.58</v>
      </c>
      <c r="CC2748" s="2" t="s">
        <v>477</v>
      </c>
      <c r="CD2748" s="2">
        <v>6220</v>
      </c>
      <c r="CE2748" s="2" t="s">
        <v>99</v>
      </c>
      <c r="CI2748" s="2">
        <v>1</v>
      </c>
      <c r="CJ2748" s="2">
        <v>1</v>
      </c>
      <c r="CK2748" s="2">
        <v>21</v>
      </c>
      <c r="CL2748" s="2" t="s">
        <v>87</v>
      </c>
    </row>
    <row r="2749" spans="1:90">
      <c r="A2749" s="2" t="s">
        <v>71</v>
      </c>
      <c r="B2749" s="2" t="s">
        <v>72</v>
      </c>
      <c r="C2749" s="2" t="s">
        <v>73</v>
      </c>
      <c r="E2749" s="2" t="str">
        <f>"FES1162550051"</f>
        <v>FES1162550051</v>
      </c>
      <c r="F2749" s="3">
        <v>42873</v>
      </c>
      <c r="G2749" s="2">
        <v>201711</v>
      </c>
      <c r="H2749" s="2" t="s">
        <v>74</v>
      </c>
      <c r="I2749" s="2" t="s">
        <v>75</v>
      </c>
      <c r="J2749" s="2" t="s">
        <v>76</v>
      </c>
      <c r="K2749" s="2" t="s">
        <v>77</v>
      </c>
      <c r="L2749" s="2" t="s">
        <v>390</v>
      </c>
      <c r="M2749" s="2" t="s">
        <v>391</v>
      </c>
      <c r="N2749" s="2" t="s">
        <v>969</v>
      </c>
      <c r="O2749" s="2" t="s">
        <v>81</v>
      </c>
      <c r="P2749" s="2" t="str">
        <f>"2170568070                    "</f>
        <v xml:space="preserve">2170568070                    </v>
      </c>
      <c r="Q2749" s="2">
        <v>0</v>
      </c>
      <c r="R2749" s="2">
        <v>0</v>
      </c>
      <c r="S2749" s="2">
        <v>0</v>
      </c>
      <c r="T2749" s="2">
        <v>0</v>
      </c>
      <c r="U2749" s="2">
        <v>0</v>
      </c>
      <c r="V2749" s="2">
        <v>0</v>
      </c>
      <c r="W2749" s="2">
        <v>0</v>
      </c>
      <c r="X2749" s="2">
        <v>0</v>
      </c>
      <c r="Y2749" s="2">
        <v>0</v>
      </c>
      <c r="Z2749" s="2">
        <v>0</v>
      </c>
      <c r="AA2749" s="2">
        <v>0</v>
      </c>
      <c r="AB2749" s="2">
        <v>0</v>
      </c>
      <c r="AC2749" s="2">
        <v>0</v>
      </c>
      <c r="AD2749" s="2">
        <v>0</v>
      </c>
      <c r="AE2749" s="2">
        <v>0</v>
      </c>
      <c r="AF2749" s="2">
        <v>0</v>
      </c>
      <c r="AG2749" s="2">
        <v>0</v>
      </c>
      <c r="AH2749" s="2">
        <v>0</v>
      </c>
      <c r="AI2749" s="2">
        <v>0</v>
      </c>
      <c r="AJ2749" s="2">
        <v>0</v>
      </c>
      <c r="AK2749" s="2">
        <v>0</v>
      </c>
      <c r="AL2749" s="2">
        <v>0</v>
      </c>
      <c r="AM2749" s="2">
        <v>4.66</v>
      </c>
      <c r="AN2749" s="2">
        <v>0</v>
      </c>
      <c r="AO2749" s="2">
        <v>0</v>
      </c>
      <c r="AP2749" s="2">
        <v>0</v>
      </c>
      <c r="AQ2749" s="2">
        <v>0</v>
      </c>
      <c r="AR2749" s="2">
        <v>0</v>
      </c>
      <c r="AS2749" s="2">
        <v>0</v>
      </c>
      <c r="AT2749" s="2">
        <v>0</v>
      </c>
      <c r="AU2749" s="2">
        <v>0</v>
      </c>
      <c r="AV2749" s="2">
        <v>0</v>
      </c>
      <c r="AW2749" s="2">
        <v>0</v>
      </c>
      <c r="AX2749" s="2">
        <v>0</v>
      </c>
      <c r="AY2749" s="2">
        <v>0</v>
      </c>
      <c r="AZ2749" s="2">
        <v>0</v>
      </c>
      <c r="BA2749" s="2">
        <v>0</v>
      </c>
      <c r="BB2749" s="2">
        <v>0</v>
      </c>
      <c r="BC2749" s="2">
        <v>0</v>
      </c>
      <c r="BD2749" s="2">
        <v>0</v>
      </c>
      <c r="BE2749" s="2">
        <v>0</v>
      </c>
      <c r="BF2749" s="2">
        <v>0</v>
      </c>
      <c r="BG2749" s="2">
        <v>0</v>
      </c>
      <c r="BH2749" s="2">
        <v>1</v>
      </c>
      <c r="BI2749" s="2">
        <v>1</v>
      </c>
      <c r="BJ2749" s="2">
        <v>0.2</v>
      </c>
      <c r="BK2749" s="2">
        <v>1</v>
      </c>
      <c r="BL2749" s="2">
        <v>42.1</v>
      </c>
      <c r="BM2749" s="2">
        <v>5.89</v>
      </c>
      <c r="BN2749" s="2">
        <v>47.99</v>
      </c>
      <c r="BO2749" s="2">
        <v>47.99</v>
      </c>
      <c r="BQ2749" s="2" t="s">
        <v>238</v>
      </c>
      <c r="BR2749" s="2" t="s">
        <v>83</v>
      </c>
      <c r="BS2749" s="3">
        <v>42874</v>
      </c>
      <c r="BT2749" s="4">
        <v>0.43263888888888885</v>
      </c>
      <c r="BU2749" s="2" t="s">
        <v>2930</v>
      </c>
      <c r="BV2749" s="2" t="s">
        <v>98</v>
      </c>
      <c r="BY2749" s="2">
        <v>1200</v>
      </c>
      <c r="CA2749" s="2" t="s">
        <v>1477</v>
      </c>
      <c r="CC2749" s="2" t="s">
        <v>391</v>
      </c>
      <c r="CD2749" s="2">
        <v>5201</v>
      </c>
      <c r="CE2749" s="2" t="s">
        <v>99</v>
      </c>
      <c r="CF2749" s="3">
        <v>42874</v>
      </c>
      <c r="CI2749" s="2">
        <v>1</v>
      </c>
      <c r="CJ2749" s="2">
        <v>1</v>
      </c>
      <c r="CK2749" s="2">
        <v>21</v>
      </c>
      <c r="CL2749" s="2" t="s">
        <v>87</v>
      </c>
    </row>
    <row r="2750" spans="1:90">
      <c r="A2750" s="2" t="s">
        <v>71</v>
      </c>
      <c r="B2750" s="2" t="s">
        <v>72</v>
      </c>
      <c r="C2750" s="2" t="s">
        <v>73</v>
      </c>
      <c r="E2750" s="2" t="str">
        <f>"FES1162550076"</f>
        <v>FES1162550076</v>
      </c>
      <c r="F2750" s="3">
        <v>42873</v>
      </c>
      <c r="G2750" s="2">
        <v>201711</v>
      </c>
      <c r="H2750" s="2" t="s">
        <v>74</v>
      </c>
      <c r="I2750" s="2" t="s">
        <v>75</v>
      </c>
      <c r="J2750" s="2" t="s">
        <v>76</v>
      </c>
      <c r="K2750" s="2" t="s">
        <v>77</v>
      </c>
      <c r="L2750" s="2" t="s">
        <v>104</v>
      </c>
      <c r="M2750" s="2" t="s">
        <v>105</v>
      </c>
      <c r="N2750" s="2" t="s">
        <v>3055</v>
      </c>
      <c r="O2750" s="2" t="s">
        <v>81</v>
      </c>
      <c r="P2750" s="2" t="str">
        <f>"2170568096                    "</f>
        <v xml:space="preserve">2170568096                    </v>
      </c>
      <c r="Q2750" s="2">
        <v>0</v>
      </c>
      <c r="R2750" s="2">
        <v>0</v>
      </c>
      <c r="S2750" s="2">
        <v>0</v>
      </c>
      <c r="T2750" s="2">
        <v>0</v>
      </c>
      <c r="U2750" s="2">
        <v>0</v>
      </c>
      <c r="V2750" s="2">
        <v>0</v>
      </c>
      <c r="W2750" s="2">
        <v>0</v>
      </c>
      <c r="X2750" s="2">
        <v>0</v>
      </c>
      <c r="Y2750" s="2">
        <v>0</v>
      </c>
      <c r="Z2750" s="2">
        <v>0</v>
      </c>
      <c r="AA2750" s="2">
        <v>0</v>
      </c>
      <c r="AB2750" s="2">
        <v>0</v>
      </c>
      <c r="AC2750" s="2">
        <v>0</v>
      </c>
      <c r="AD2750" s="2">
        <v>0</v>
      </c>
      <c r="AE2750" s="2">
        <v>0</v>
      </c>
      <c r="AF2750" s="2">
        <v>0</v>
      </c>
      <c r="AG2750" s="2">
        <v>0</v>
      </c>
      <c r="AH2750" s="2">
        <v>0</v>
      </c>
      <c r="AI2750" s="2">
        <v>0</v>
      </c>
      <c r="AJ2750" s="2">
        <v>0</v>
      </c>
      <c r="AK2750" s="2">
        <v>0</v>
      </c>
      <c r="AL2750" s="2">
        <v>0</v>
      </c>
      <c r="AM2750" s="2">
        <v>4.66</v>
      </c>
      <c r="AN2750" s="2">
        <v>0</v>
      </c>
      <c r="AO2750" s="2">
        <v>0</v>
      </c>
      <c r="AP2750" s="2">
        <v>0</v>
      </c>
      <c r="AQ2750" s="2">
        <v>0</v>
      </c>
      <c r="AR2750" s="2">
        <v>0</v>
      </c>
      <c r="AS2750" s="2">
        <v>0</v>
      </c>
      <c r="AT2750" s="2">
        <v>0</v>
      </c>
      <c r="AU2750" s="2">
        <v>0</v>
      </c>
      <c r="AV2750" s="2">
        <v>0</v>
      </c>
      <c r="AW2750" s="2">
        <v>0</v>
      </c>
      <c r="AX2750" s="2">
        <v>0</v>
      </c>
      <c r="AY2750" s="2">
        <v>0</v>
      </c>
      <c r="AZ2750" s="2">
        <v>0</v>
      </c>
      <c r="BA2750" s="2">
        <v>0</v>
      </c>
      <c r="BB2750" s="2">
        <v>0</v>
      </c>
      <c r="BC2750" s="2">
        <v>0</v>
      </c>
      <c r="BD2750" s="2">
        <v>0</v>
      </c>
      <c r="BE2750" s="2">
        <v>0</v>
      </c>
      <c r="BF2750" s="2">
        <v>0</v>
      </c>
      <c r="BG2750" s="2">
        <v>0</v>
      </c>
      <c r="BH2750" s="2">
        <v>1</v>
      </c>
      <c r="BI2750" s="2">
        <v>1</v>
      </c>
      <c r="BJ2750" s="2">
        <v>0.2</v>
      </c>
      <c r="BK2750" s="2">
        <v>1</v>
      </c>
      <c r="BL2750" s="2">
        <v>42.1</v>
      </c>
      <c r="BM2750" s="2">
        <v>5.89</v>
      </c>
      <c r="BN2750" s="2">
        <v>47.99</v>
      </c>
      <c r="BO2750" s="2">
        <v>47.99</v>
      </c>
      <c r="BQ2750" s="2" t="s">
        <v>238</v>
      </c>
      <c r="BR2750" s="2" t="s">
        <v>83</v>
      </c>
      <c r="BS2750" s="3">
        <v>42874</v>
      </c>
      <c r="BT2750" s="4">
        <v>0.33333333333333331</v>
      </c>
      <c r="BU2750" s="2" t="s">
        <v>239</v>
      </c>
      <c r="BV2750" s="2" t="s">
        <v>98</v>
      </c>
      <c r="BY2750" s="2">
        <v>1200</v>
      </c>
      <c r="CC2750" s="2" t="s">
        <v>105</v>
      </c>
      <c r="CD2750" s="2">
        <v>4001</v>
      </c>
      <c r="CE2750" s="2" t="s">
        <v>99</v>
      </c>
      <c r="CF2750" s="3">
        <v>42877</v>
      </c>
      <c r="CI2750" s="2">
        <v>1</v>
      </c>
      <c r="CJ2750" s="2">
        <v>1</v>
      </c>
      <c r="CK2750" s="2">
        <v>21</v>
      </c>
      <c r="CL2750" s="2" t="s">
        <v>87</v>
      </c>
    </row>
    <row r="2751" spans="1:90">
      <c r="A2751" s="2" t="s">
        <v>71</v>
      </c>
      <c r="B2751" s="2" t="s">
        <v>72</v>
      </c>
      <c r="C2751" s="2" t="s">
        <v>73</v>
      </c>
      <c r="E2751" s="2" t="str">
        <f>"FES1162550058"</f>
        <v>FES1162550058</v>
      </c>
      <c r="F2751" s="3">
        <v>42873</v>
      </c>
      <c r="G2751" s="2">
        <v>201711</v>
      </c>
      <c r="H2751" s="2" t="s">
        <v>74</v>
      </c>
      <c r="I2751" s="2" t="s">
        <v>75</v>
      </c>
      <c r="J2751" s="2" t="s">
        <v>76</v>
      </c>
      <c r="K2751" s="2" t="s">
        <v>77</v>
      </c>
      <c r="L2751" s="2" t="s">
        <v>104</v>
      </c>
      <c r="M2751" s="2" t="s">
        <v>105</v>
      </c>
      <c r="N2751" s="2" t="s">
        <v>2064</v>
      </c>
      <c r="O2751" s="2" t="s">
        <v>81</v>
      </c>
      <c r="P2751" s="2" t="str">
        <f>"217056874                     "</f>
        <v xml:space="preserve">217056874                     </v>
      </c>
      <c r="Q2751" s="2">
        <v>0</v>
      </c>
      <c r="R2751" s="2">
        <v>0</v>
      </c>
      <c r="S2751" s="2">
        <v>0</v>
      </c>
      <c r="T2751" s="2">
        <v>0</v>
      </c>
      <c r="U2751" s="2">
        <v>0</v>
      </c>
      <c r="V2751" s="2">
        <v>0</v>
      </c>
      <c r="W2751" s="2">
        <v>0</v>
      </c>
      <c r="X2751" s="2">
        <v>0</v>
      </c>
      <c r="Y2751" s="2">
        <v>0</v>
      </c>
      <c r="Z2751" s="2">
        <v>0</v>
      </c>
      <c r="AA2751" s="2">
        <v>0</v>
      </c>
      <c r="AB2751" s="2">
        <v>0</v>
      </c>
      <c r="AC2751" s="2">
        <v>0</v>
      </c>
      <c r="AD2751" s="2">
        <v>0</v>
      </c>
      <c r="AE2751" s="2">
        <v>0</v>
      </c>
      <c r="AF2751" s="2">
        <v>0</v>
      </c>
      <c r="AG2751" s="2">
        <v>0</v>
      </c>
      <c r="AH2751" s="2">
        <v>0</v>
      </c>
      <c r="AI2751" s="2">
        <v>0</v>
      </c>
      <c r="AJ2751" s="2">
        <v>0</v>
      </c>
      <c r="AK2751" s="2">
        <v>0</v>
      </c>
      <c r="AL2751" s="2">
        <v>0</v>
      </c>
      <c r="AM2751" s="2">
        <v>4.66</v>
      </c>
      <c r="AN2751" s="2">
        <v>0</v>
      </c>
      <c r="AO2751" s="2">
        <v>0</v>
      </c>
      <c r="AP2751" s="2">
        <v>0</v>
      </c>
      <c r="AQ2751" s="2">
        <v>0</v>
      </c>
      <c r="AR2751" s="2">
        <v>0</v>
      </c>
      <c r="AS2751" s="2">
        <v>0</v>
      </c>
      <c r="AT2751" s="2">
        <v>0</v>
      </c>
      <c r="AU2751" s="2">
        <v>0</v>
      </c>
      <c r="AV2751" s="2">
        <v>0</v>
      </c>
      <c r="AW2751" s="2">
        <v>0</v>
      </c>
      <c r="AX2751" s="2">
        <v>0</v>
      </c>
      <c r="AY2751" s="2">
        <v>0</v>
      </c>
      <c r="AZ2751" s="2">
        <v>0</v>
      </c>
      <c r="BA2751" s="2">
        <v>0</v>
      </c>
      <c r="BB2751" s="2">
        <v>0</v>
      </c>
      <c r="BC2751" s="2">
        <v>0</v>
      </c>
      <c r="BD2751" s="2">
        <v>0</v>
      </c>
      <c r="BE2751" s="2">
        <v>0</v>
      </c>
      <c r="BF2751" s="2">
        <v>0</v>
      </c>
      <c r="BG2751" s="2">
        <v>0</v>
      </c>
      <c r="BH2751" s="2">
        <v>1</v>
      </c>
      <c r="BI2751" s="2">
        <v>1</v>
      </c>
      <c r="BJ2751" s="2">
        <v>0.2</v>
      </c>
      <c r="BK2751" s="2">
        <v>1</v>
      </c>
      <c r="BL2751" s="2">
        <v>42.1</v>
      </c>
      <c r="BM2751" s="2">
        <v>5.89</v>
      </c>
      <c r="BN2751" s="2">
        <v>47.99</v>
      </c>
      <c r="BO2751" s="2">
        <v>47.99</v>
      </c>
      <c r="BQ2751" s="2" t="s">
        <v>238</v>
      </c>
      <c r="BR2751" s="2" t="s">
        <v>83</v>
      </c>
      <c r="BS2751" s="3">
        <v>42874</v>
      </c>
      <c r="BT2751" s="4">
        <v>0.3888888888888889</v>
      </c>
      <c r="BU2751" s="2" t="s">
        <v>245</v>
      </c>
      <c r="BV2751" s="2" t="s">
        <v>98</v>
      </c>
      <c r="BY2751" s="2">
        <v>1200</v>
      </c>
      <c r="CC2751" s="2" t="s">
        <v>105</v>
      </c>
      <c r="CD2751" s="2">
        <v>4001</v>
      </c>
      <c r="CE2751" s="2" t="s">
        <v>99</v>
      </c>
      <c r="CF2751" s="3">
        <v>42877</v>
      </c>
      <c r="CI2751" s="2">
        <v>1</v>
      </c>
      <c r="CJ2751" s="2">
        <v>1</v>
      </c>
      <c r="CK2751" s="2">
        <v>21</v>
      </c>
      <c r="CL2751" s="2" t="s">
        <v>87</v>
      </c>
    </row>
    <row r="2752" spans="1:90">
      <c r="A2752" s="2" t="s">
        <v>71</v>
      </c>
      <c r="B2752" s="2" t="s">
        <v>72</v>
      </c>
      <c r="C2752" s="2" t="s">
        <v>73</v>
      </c>
      <c r="E2752" s="2" t="str">
        <f>"FES1162550064"</f>
        <v>FES1162550064</v>
      </c>
      <c r="F2752" s="3">
        <v>42873</v>
      </c>
      <c r="G2752" s="2">
        <v>201711</v>
      </c>
      <c r="H2752" s="2" t="s">
        <v>74</v>
      </c>
      <c r="I2752" s="2" t="s">
        <v>75</v>
      </c>
      <c r="J2752" s="2" t="s">
        <v>76</v>
      </c>
      <c r="K2752" s="2" t="s">
        <v>77</v>
      </c>
      <c r="L2752" s="2" t="s">
        <v>88</v>
      </c>
      <c r="M2752" s="2" t="s">
        <v>89</v>
      </c>
      <c r="N2752" s="2" t="s">
        <v>704</v>
      </c>
      <c r="O2752" s="2" t="s">
        <v>81</v>
      </c>
      <c r="P2752" s="2" t="str">
        <f>"2170568082                    "</f>
        <v xml:space="preserve">2170568082                    </v>
      </c>
      <c r="Q2752" s="2">
        <v>0</v>
      </c>
      <c r="R2752" s="2">
        <v>0</v>
      </c>
      <c r="S2752" s="2">
        <v>0</v>
      </c>
      <c r="T2752" s="2">
        <v>0</v>
      </c>
      <c r="U2752" s="2">
        <v>0</v>
      </c>
      <c r="V2752" s="2">
        <v>0</v>
      </c>
      <c r="W2752" s="2">
        <v>0</v>
      </c>
      <c r="X2752" s="2">
        <v>0</v>
      </c>
      <c r="Y2752" s="2">
        <v>0</v>
      </c>
      <c r="Z2752" s="2">
        <v>0</v>
      </c>
      <c r="AA2752" s="2">
        <v>0</v>
      </c>
      <c r="AB2752" s="2">
        <v>0</v>
      </c>
      <c r="AC2752" s="2">
        <v>0</v>
      </c>
      <c r="AD2752" s="2">
        <v>0</v>
      </c>
      <c r="AE2752" s="2">
        <v>0</v>
      </c>
      <c r="AF2752" s="2">
        <v>0</v>
      </c>
      <c r="AG2752" s="2">
        <v>0</v>
      </c>
      <c r="AH2752" s="2">
        <v>0</v>
      </c>
      <c r="AI2752" s="2">
        <v>0</v>
      </c>
      <c r="AJ2752" s="2">
        <v>0</v>
      </c>
      <c r="AK2752" s="2">
        <v>0</v>
      </c>
      <c r="AL2752" s="2">
        <v>0</v>
      </c>
      <c r="AM2752" s="2">
        <v>15.14</v>
      </c>
      <c r="AN2752" s="2">
        <v>0</v>
      </c>
      <c r="AO2752" s="2">
        <v>0</v>
      </c>
      <c r="AP2752" s="2">
        <v>0</v>
      </c>
      <c r="AQ2752" s="2">
        <v>0</v>
      </c>
      <c r="AR2752" s="2">
        <v>0</v>
      </c>
      <c r="AS2752" s="2">
        <v>0</v>
      </c>
      <c r="AT2752" s="2">
        <v>0</v>
      </c>
      <c r="AU2752" s="2">
        <v>0</v>
      </c>
      <c r="AV2752" s="2">
        <v>0</v>
      </c>
      <c r="AW2752" s="2">
        <v>0</v>
      </c>
      <c r="AX2752" s="2">
        <v>0</v>
      </c>
      <c r="AY2752" s="2">
        <v>0</v>
      </c>
      <c r="AZ2752" s="2">
        <v>0</v>
      </c>
      <c r="BA2752" s="2">
        <v>0</v>
      </c>
      <c r="BB2752" s="2">
        <v>0</v>
      </c>
      <c r="BC2752" s="2">
        <v>0</v>
      </c>
      <c r="BD2752" s="2">
        <v>0</v>
      </c>
      <c r="BE2752" s="2">
        <v>0</v>
      </c>
      <c r="BF2752" s="2">
        <v>0</v>
      </c>
      <c r="BG2752" s="2">
        <v>0</v>
      </c>
      <c r="BH2752" s="2">
        <v>1</v>
      </c>
      <c r="BI2752" s="2">
        <v>4.5</v>
      </c>
      <c r="BJ2752" s="2">
        <v>6.2</v>
      </c>
      <c r="BK2752" s="2">
        <v>6.5</v>
      </c>
      <c r="BL2752" s="2">
        <v>136.82</v>
      </c>
      <c r="BM2752" s="2">
        <v>19.149999999999999</v>
      </c>
      <c r="BN2752" s="2">
        <v>155.97</v>
      </c>
      <c r="BO2752" s="2">
        <v>155.97</v>
      </c>
      <c r="BQ2752" s="2" t="s">
        <v>983</v>
      </c>
      <c r="BR2752" s="2" t="s">
        <v>83</v>
      </c>
      <c r="BS2752" s="3">
        <v>42874</v>
      </c>
      <c r="BT2752" s="4">
        <v>0.41666666666666669</v>
      </c>
      <c r="BU2752" s="2" t="s">
        <v>2282</v>
      </c>
      <c r="BV2752" s="2" t="s">
        <v>98</v>
      </c>
      <c r="BY2752" s="2">
        <v>31089</v>
      </c>
      <c r="CC2752" s="2" t="s">
        <v>89</v>
      </c>
      <c r="CD2752" s="2">
        <v>7405</v>
      </c>
      <c r="CE2752" s="2" t="s">
        <v>190</v>
      </c>
      <c r="CF2752" s="3">
        <v>42877</v>
      </c>
      <c r="CI2752" s="2">
        <v>1</v>
      </c>
      <c r="CJ2752" s="2">
        <v>1</v>
      </c>
      <c r="CK2752" s="2">
        <v>21</v>
      </c>
      <c r="CL2752" s="2" t="s">
        <v>87</v>
      </c>
    </row>
    <row r="2753" spans="1:90">
      <c r="A2753" s="2" t="s">
        <v>71</v>
      </c>
      <c r="B2753" s="2" t="s">
        <v>72</v>
      </c>
      <c r="C2753" s="2" t="s">
        <v>73</v>
      </c>
      <c r="E2753" s="2" t="str">
        <f>"009932187225"</f>
        <v>009932187225</v>
      </c>
      <c r="F2753" s="3">
        <v>42873</v>
      </c>
      <c r="G2753" s="2">
        <v>201711</v>
      </c>
      <c r="H2753" s="2" t="s">
        <v>74</v>
      </c>
      <c r="I2753" s="2" t="s">
        <v>75</v>
      </c>
      <c r="J2753" s="2" t="s">
        <v>76</v>
      </c>
      <c r="K2753" s="2" t="s">
        <v>77</v>
      </c>
      <c r="L2753" s="2" t="s">
        <v>109</v>
      </c>
      <c r="M2753" s="2" t="s">
        <v>110</v>
      </c>
      <c r="N2753" s="2" t="s">
        <v>3056</v>
      </c>
      <c r="O2753" s="2" t="s">
        <v>81</v>
      </c>
      <c r="P2753" s="2" t="str">
        <f>"SUPRISE                       "</f>
        <v xml:space="preserve">SUPRISE                       </v>
      </c>
      <c r="Q2753" s="2">
        <v>0</v>
      </c>
      <c r="R2753" s="2">
        <v>0</v>
      </c>
      <c r="S2753" s="2">
        <v>0</v>
      </c>
      <c r="T2753" s="2">
        <v>0</v>
      </c>
      <c r="U2753" s="2">
        <v>0</v>
      </c>
      <c r="V2753" s="2">
        <v>0</v>
      </c>
      <c r="W2753" s="2">
        <v>0</v>
      </c>
      <c r="X2753" s="2">
        <v>0</v>
      </c>
      <c r="Y2753" s="2">
        <v>0</v>
      </c>
      <c r="Z2753" s="2">
        <v>0</v>
      </c>
      <c r="AA2753" s="2">
        <v>0</v>
      </c>
      <c r="AB2753" s="2">
        <v>0</v>
      </c>
      <c r="AC2753" s="2">
        <v>0</v>
      </c>
      <c r="AD2753" s="2">
        <v>0</v>
      </c>
      <c r="AE2753" s="2">
        <v>0</v>
      </c>
      <c r="AF2753" s="2">
        <v>0</v>
      </c>
      <c r="AG2753" s="2">
        <v>0</v>
      </c>
      <c r="AH2753" s="2">
        <v>0</v>
      </c>
      <c r="AI2753" s="2">
        <v>0</v>
      </c>
      <c r="AJ2753" s="2">
        <v>0</v>
      </c>
      <c r="AK2753" s="2">
        <v>0</v>
      </c>
      <c r="AL2753" s="2">
        <v>0</v>
      </c>
      <c r="AM2753" s="2">
        <v>4.66</v>
      </c>
      <c r="AN2753" s="2">
        <v>0</v>
      </c>
      <c r="AO2753" s="2">
        <v>0</v>
      </c>
      <c r="AP2753" s="2">
        <v>0</v>
      </c>
      <c r="AQ2753" s="2">
        <v>0</v>
      </c>
      <c r="AR2753" s="2">
        <v>0</v>
      </c>
      <c r="AS2753" s="2">
        <v>0</v>
      </c>
      <c r="AT2753" s="2">
        <v>0</v>
      </c>
      <c r="AU2753" s="2">
        <v>0</v>
      </c>
      <c r="AV2753" s="2">
        <v>0</v>
      </c>
      <c r="AW2753" s="2">
        <v>0</v>
      </c>
      <c r="AX2753" s="2">
        <v>0</v>
      </c>
      <c r="AY2753" s="2">
        <v>0</v>
      </c>
      <c r="AZ2753" s="2">
        <v>0</v>
      </c>
      <c r="BA2753" s="2">
        <v>0</v>
      </c>
      <c r="BB2753" s="2">
        <v>0</v>
      </c>
      <c r="BC2753" s="2">
        <v>0</v>
      </c>
      <c r="BD2753" s="2">
        <v>0</v>
      </c>
      <c r="BE2753" s="2">
        <v>0</v>
      </c>
      <c r="BF2753" s="2">
        <v>0</v>
      </c>
      <c r="BG2753" s="2">
        <v>0</v>
      </c>
      <c r="BH2753" s="2">
        <v>1</v>
      </c>
      <c r="BI2753" s="2">
        <v>1</v>
      </c>
      <c r="BJ2753" s="2">
        <v>0.2</v>
      </c>
      <c r="BK2753" s="2">
        <v>1</v>
      </c>
      <c r="BL2753" s="2">
        <v>42.1</v>
      </c>
      <c r="BM2753" s="2">
        <v>5.89</v>
      </c>
      <c r="BN2753" s="2">
        <v>47.99</v>
      </c>
      <c r="BO2753" s="2">
        <v>47.99</v>
      </c>
      <c r="BP2753" s="2" t="s">
        <v>3037</v>
      </c>
      <c r="BQ2753" s="2" t="s">
        <v>3057</v>
      </c>
      <c r="BR2753" s="2" t="s">
        <v>83</v>
      </c>
      <c r="BS2753" s="3">
        <v>42877</v>
      </c>
      <c r="BT2753" s="4">
        <v>0.36458333333333331</v>
      </c>
      <c r="BU2753" s="2" t="s">
        <v>3058</v>
      </c>
      <c r="BV2753" s="2" t="s">
        <v>87</v>
      </c>
      <c r="BW2753" s="2" t="s">
        <v>3059</v>
      </c>
      <c r="BX2753" s="2" t="s">
        <v>1606</v>
      </c>
      <c r="BY2753" s="2">
        <v>1200</v>
      </c>
      <c r="CC2753" s="2" t="s">
        <v>110</v>
      </c>
      <c r="CD2753" s="2">
        <v>3201</v>
      </c>
      <c r="CE2753" s="2" t="s">
        <v>99</v>
      </c>
      <c r="CF2753" s="3">
        <v>42878</v>
      </c>
      <c r="CI2753" s="2">
        <v>1</v>
      </c>
      <c r="CJ2753" s="2">
        <v>2</v>
      </c>
      <c r="CK2753" s="2">
        <v>21</v>
      </c>
      <c r="CL2753" s="2" t="s">
        <v>87</v>
      </c>
    </row>
    <row r="2754" spans="1:90">
      <c r="A2754" s="2" t="s">
        <v>71</v>
      </c>
      <c r="B2754" s="2" t="s">
        <v>72</v>
      </c>
      <c r="C2754" s="2" t="s">
        <v>73</v>
      </c>
      <c r="E2754" s="2" t="str">
        <f>"FES1162550036"</f>
        <v>FES1162550036</v>
      </c>
      <c r="F2754" s="3">
        <v>42873</v>
      </c>
      <c r="G2754" s="2">
        <v>201711</v>
      </c>
      <c r="H2754" s="2" t="s">
        <v>74</v>
      </c>
      <c r="I2754" s="2" t="s">
        <v>75</v>
      </c>
      <c r="J2754" s="2" t="s">
        <v>76</v>
      </c>
      <c r="K2754" s="2" t="s">
        <v>77</v>
      </c>
      <c r="L2754" s="2" t="s">
        <v>78</v>
      </c>
      <c r="M2754" s="2" t="s">
        <v>79</v>
      </c>
      <c r="N2754" s="2" t="s">
        <v>3060</v>
      </c>
      <c r="O2754" s="2" t="s">
        <v>81</v>
      </c>
      <c r="P2754" s="2" t="str">
        <f>"2170568050                    "</f>
        <v xml:space="preserve">2170568050                    </v>
      </c>
      <c r="Q2754" s="2">
        <v>0</v>
      </c>
      <c r="R2754" s="2">
        <v>0</v>
      </c>
      <c r="S2754" s="2">
        <v>0</v>
      </c>
      <c r="T2754" s="2">
        <v>0</v>
      </c>
      <c r="U2754" s="2">
        <v>0</v>
      </c>
      <c r="V2754" s="2">
        <v>0</v>
      </c>
      <c r="W2754" s="2">
        <v>0</v>
      </c>
      <c r="X2754" s="2">
        <v>0</v>
      </c>
      <c r="Y2754" s="2">
        <v>0</v>
      </c>
      <c r="Z2754" s="2">
        <v>0</v>
      </c>
      <c r="AA2754" s="2">
        <v>0</v>
      </c>
      <c r="AB2754" s="2">
        <v>0</v>
      </c>
      <c r="AC2754" s="2">
        <v>0</v>
      </c>
      <c r="AD2754" s="2">
        <v>0</v>
      </c>
      <c r="AE2754" s="2">
        <v>0</v>
      </c>
      <c r="AF2754" s="2">
        <v>0</v>
      </c>
      <c r="AG2754" s="2">
        <v>0</v>
      </c>
      <c r="AH2754" s="2">
        <v>0</v>
      </c>
      <c r="AI2754" s="2">
        <v>0</v>
      </c>
      <c r="AJ2754" s="2">
        <v>0</v>
      </c>
      <c r="AK2754" s="2">
        <v>0</v>
      </c>
      <c r="AL2754" s="2">
        <v>0</v>
      </c>
      <c r="AM2754" s="2">
        <v>10.48</v>
      </c>
      <c r="AN2754" s="2">
        <v>0</v>
      </c>
      <c r="AO2754" s="2">
        <v>0</v>
      </c>
      <c r="AP2754" s="2">
        <v>0</v>
      </c>
      <c r="AQ2754" s="2">
        <v>0</v>
      </c>
      <c r="AR2754" s="2">
        <v>0</v>
      </c>
      <c r="AS2754" s="2">
        <v>0</v>
      </c>
      <c r="AT2754" s="2">
        <v>0</v>
      </c>
      <c r="AU2754" s="2">
        <v>0</v>
      </c>
      <c r="AV2754" s="2">
        <v>0</v>
      </c>
      <c r="AW2754" s="2">
        <v>0</v>
      </c>
      <c r="AX2754" s="2">
        <v>0</v>
      </c>
      <c r="AY2754" s="2">
        <v>0</v>
      </c>
      <c r="AZ2754" s="2">
        <v>0</v>
      </c>
      <c r="BA2754" s="2">
        <v>0</v>
      </c>
      <c r="BB2754" s="2">
        <v>0</v>
      </c>
      <c r="BC2754" s="2">
        <v>0</v>
      </c>
      <c r="BD2754" s="2">
        <v>0</v>
      </c>
      <c r="BE2754" s="2">
        <v>0</v>
      </c>
      <c r="BF2754" s="2">
        <v>0</v>
      </c>
      <c r="BG2754" s="2">
        <v>0</v>
      </c>
      <c r="BH2754" s="2">
        <v>1</v>
      </c>
      <c r="BI2754" s="2">
        <v>4.5</v>
      </c>
      <c r="BJ2754" s="2">
        <v>1.7</v>
      </c>
      <c r="BK2754" s="2">
        <v>4.5</v>
      </c>
      <c r="BL2754" s="2">
        <v>94.72</v>
      </c>
      <c r="BM2754" s="2">
        <v>13.26</v>
      </c>
      <c r="BN2754" s="2">
        <v>107.98</v>
      </c>
      <c r="BO2754" s="2">
        <v>107.98</v>
      </c>
      <c r="BQ2754" s="2" t="s">
        <v>238</v>
      </c>
      <c r="BR2754" s="2" t="s">
        <v>83</v>
      </c>
      <c r="BS2754" s="3">
        <v>42874</v>
      </c>
      <c r="BT2754" s="4">
        <v>0.52500000000000002</v>
      </c>
      <c r="BU2754" s="2" t="s">
        <v>2181</v>
      </c>
      <c r="BV2754" s="2" t="s">
        <v>98</v>
      </c>
      <c r="BY2754" s="2">
        <v>8741.76</v>
      </c>
      <c r="CA2754" s="2" t="s">
        <v>1700</v>
      </c>
      <c r="CC2754" s="2" t="s">
        <v>79</v>
      </c>
      <c r="CD2754" s="2">
        <v>6850</v>
      </c>
      <c r="CE2754" s="2" t="s">
        <v>86</v>
      </c>
      <c r="CF2754" s="3">
        <v>42874</v>
      </c>
      <c r="CI2754" s="2">
        <v>3</v>
      </c>
      <c r="CJ2754" s="2">
        <v>1</v>
      </c>
      <c r="CK2754" s="2">
        <v>21</v>
      </c>
      <c r="CL2754" s="2" t="s">
        <v>87</v>
      </c>
    </row>
    <row r="2755" spans="1:90">
      <c r="A2755" s="2" t="s">
        <v>71</v>
      </c>
      <c r="B2755" s="2" t="s">
        <v>72</v>
      </c>
      <c r="C2755" s="2" t="s">
        <v>73</v>
      </c>
      <c r="E2755" s="2" t="str">
        <f>"FES1162550079"</f>
        <v>FES1162550079</v>
      </c>
      <c r="F2755" s="3">
        <v>42873</v>
      </c>
      <c r="G2755" s="2">
        <v>201711</v>
      </c>
      <c r="H2755" s="2" t="s">
        <v>74</v>
      </c>
      <c r="I2755" s="2" t="s">
        <v>75</v>
      </c>
      <c r="J2755" s="2" t="s">
        <v>76</v>
      </c>
      <c r="K2755" s="2" t="s">
        <v>77</v>
      </c>
      <c r="L2755" s="2" t="s">
        <v>242</v>
      </c>
      <c r="M2755" s="2" t="s">
        <v>243</v>
      </c>
      <c r="N2755" s="2" t="s">
        <v>366</v>
      </c>
      <c r="O2755" s="2" t="s">
        <v>81</v>
      </c>
      <c r="P2755" s="2" t="str">
        <f>"2170568101                    "</f>
        <v xml:space="preserve">2170568101                    </v>
      </c>
      <c r="Q2755" s="2">
        <v>0</v>
      </c>
      <c r="R2755" s="2">
        <v>0</v>
      </c>
      <c r="S2755" s="2">
        <v>0</v>
      </c>
      <c r="T2755" s="2">
        <v>0</v>
      </c>
      <c r="U2755" s="2">
        <v>0</v>
      </c>
      <c r="V2755" s="2">
        <v>0</v>
      </c>
      <c r="W2755" s="2">
        <v>0</v>
      </c>
      <c r="X2755" s="2">
        <v>0</v>
      </c>
      <c r="Y2755" s="2">
        <v>0</v>
      </c>
      <c r="Z2755" s="2">
        <v>0</v>
      </c>
      <c r="AA2755" s="2">
        <v>0</v>
      </c>
      <c r="AB2755" s="2">
        <v>0</v>
      </c>
      <c r="AC2755" s="2">
        <v>0</v>
      </c>
      <c r="AD2755" s="2">
        <v>0</v>
      </c>
      <c r="AE2755" s="2">
        <v>0</v>
      </c>
      <c r="AF2755" s="2">
        <v>0</v>
      </c>
      <c r="AG2755" s="2">
        <v>0</v>
      </c>
      <c r="AH2755" s="2">
        <v>0</v>
      </c>
      <c r="AI2755" s="2">
        <v>0</v>
      </c>
      <c r="AJ2755" s="2">
        <v>0</v>
      </c>
      <c r="AK2755" s="2">
        <v>0</v>
      </c>
      <c r="AL2755" s="2">
        <v>0</v>
      </c>
      <c r="AM2755" s="2">
        <v>3.64</v>
      </c>
      <c r="AN2755" s="2">
        <v>0</v>
      </c>
      <c r="AO2755" s="2">
        <v>0</v>
      </c>
      <c r="AP2755" s="2">
        <v>0</v>
      </c>
      <c r="AQ2755" s="2">
        <v>0</v>
      </c>
      <c r="AR2755" s="2">
        <v>0</v>
      </c>
      <c r="AS2755" s="2">
        <v>0</v>
      </c>
      <c r="AT2755" s="2">
        <v>0</v>
      </c>
      <c r="AU2755" s="2">
        <v>0</v>
      </c>
      <c r="AV2755" s="2">
        <v>0</v>
      </c>
      <c r="AW2755" s="2">
        <v>0</v>
      </c>
      <c r="AX2755" s="2">
        <v>0</v>
      </c>
      <c r="AY2755" s="2">
        <v>0</v>
      </c>
      <c r="AZ2755" s="2">
        <v>0</v>
      </c>
      <c r="BA2755" s="2">
        <v>0</v>
      </c>
      <c r="BB2755" s="2">
        <v>0</v>
      </c>
      <c r="BC2755" s="2">
        <v>0</v>
      </c>
      <c r="BD2755" s="2">
        <v>0</v>
      </c>
      <c r="BE2755" s="2">
        <v>0</v>
      </c>
      <c r="BF2755" s="2">
        <v>0</v>
      </c>
      <c r="BG2755" s="2">
        <v>0</v>
      </c>
      <c r="BH2755" s="2">
        <v>1</v>
      </c>
      <c r="BI2755" s="2">
        <v>1</v>
      </c>
      <c r="BJ2755" s="2">
        <v>0.2</v>
      </c>
      <c r="BK2755" s="2">
        <v>1</v>
      </c>
      <c r="BL2755" s="2">
        <v>32.89</v>
      </c>
      <c r="BM2755" s="2">
        <v>4.5999999999999996</v>
      </c>
      <c r="BN2755" s="2">
        <v>37.49</v>
      </c>
      <c r="BO2755" s="2">
        <v>37.49</v>
      </c>
      <c r="BQ2755" s="2" t="s">
        <v>286</v>
      </c>
      <c r="BR2755" s="2" t="s">
        <v>83</v>
      </c>
      <c r="BS2755" s="3">
        <v>42877</v>
      </c>
      <c r="BT2755" s="4">
        <v>0.33333333333333331</v>
      </c>
      <c r="BU2755" s="2" t="s">
        <v>2350</v>
      </c>
      <c r="BV2755" s="2" t="s">
        <v>87</v>
      </c>
      <c r="BW2755" s="2" t="s">
        <v>161</v>
      </c>
      <c r="BX2755" s="2" t="s">
        <v>162</v>
      </c>
      <c r="BY2755" s="2">
        <v>1200</v>
      </c>
      <c r="CA2755" s="2" t="s">
        <v>1246</v>
      </c>
      <c r="CC2755" s="2" t="s">
        <v>243</v>
      </c>
      <c r="CD2755" s="2">
        <v>1459</v>
      </c>
      <c r="CE2755" s="2" t="s">
        <v>99</v>
      </c>
      <c r="CF2755" s="3">
        <v>42878</v>
      </c>
      <c r="CI2755" s="2">
        <v>1</v>
      </c>
      <c r="CJ2755" s="2">
        <v>2</v>
      </c>
      <c r="CK2755" s="2">
        <v>22</v>
      </c>
      <c r="CL2755" s="2" t="s">
        <v>87</v>
      </c>
    </row>
    <row r="2756" spans="1:90">
      <c r="A2756" s="2" t="s">
        <v>71</v>
      </c>
      <c r="B2756" s="2" t="s">
        <v>72</v>
      </c>
      <c r="C2756" s="2" t="s">
        <v>73</v>
      </c>
      <c r="E2756" s="2" t="str">
        <f>"FES1162550118"</f>
        <v>FES1162550118</v>
      </c>
      <c r="F2756" s="3">
        <v>42873</v>
      </c>
      <c r="G2756" s="2">
        <v>201711</v>
      </c>
      <c r="H2756" s="2" t="s">
        <v>74</v>
      </c>
      <c r="I2756" s="2" t="s">
        <v>75</v>
      </c>
      <c r="J2756" s="2" t="s">
        <v>76</v>
      </c>
      <c r="K2756" s="2" t="s">
        <v>77</v>
      </c>
      <c r="L2756" s="2" t="s">
        <v>88</v>
      </c>
      <c r="M2756" s="2" t="s">
        <v>89</v>
      </c>
      <c r="N2756" s="2" t="s">
        <v>452</v>
      </c>
      <c r="O2756" s="2" t="s">
        <v>81</v>
      </c>
      <c r="P2756" s="2" t="str">
        <f>"2170568135                    "</f>
        <v xml:space="preserve">2170568135                    </v>
      </c>
      <c r="Q2756" s="2">
        <v>0</v>
      </c>
      <c r="R2756" s="2">
        <v>0</v>
      </c>
      <c r="S2756" s="2">
        <v>0</v>
      </c>
      <c r="T2756" s="2">
        <v>0</v>
      </c>
      <c r="U2756" s="2">
        <v>0</v>
      </c>
      <c r="V2756" s="2">
        <v>0</v>
      </c>
      <c r="W2756" s="2">
        <v>0</v>
      </c>
      <c r="X2756" s="2">
        <v>0</v>
      </c>
      <c r="Y2756" s="2">
        <v>0</v>
      </c>
      <c r="Z2756" s="2">
        <v>0</v>
      </c>
      <c r="AA2756" s="2">
        <v>0</v>
      </c>
      <c r="AB2756" s="2">
        <v>0</v>
      </c>
      <c r="AC2756" s="2">
        <v>0</v>
      </c>
      <c r="AD2756" s="2">
        <v>0</v>
      </c>
      <c r="AE2756" s="2">
        <v>0</v>
      </c>
      <c r="AF2756" s="2">
        <v>0</v>
      </c>
      <c r="AG2756" s="2">
        <v>0</v>
      </c>
      <c r="AH2756" s="2">
        <v>0</v>
      </c>
      <c r="AI2756" s="2">
        <v>0</v>
      </c>
      <c r="AJ2756" s="2">
        <v>0</v>
      </c>
      <c r="AK2756" s="2">
        <v>0</v>
      </c>
      <c r="AL2756" s="2">
        <v>0</v>
      </c>
      <c r="AM2756" s="2">
        <v>8.15</v>
      </c>
      <c r="AN2756" s="2">
        <v>0</v>
      </c>
      <c r="AO2756" s="2">
        <v>0</v>
      </c>
      <c r="AP2756" s="2">
        <v>0</v>
      </c>
      <c r="AQ2756" s="2">
        <v>0</v>
      </c>
      <c r="AR2756" s="2">
        <v>0</v>
      </c>
      <c r="AS2756" s="2">
        <v>0</v>
      </c>
      <c r="AT2756" s="2">
        <v>0</v>
      </c>
      <c r="AU2756" s="2">
        <v>0</v>
      </c>
      <c r="AV2756" s="2">
        <v>0</v>
      </c>
      <c r="AW2756" s="2">
        <v>0</v>
      </c>
      <c r="AX2756" s="2">
        <v>0</v>
      </c>
      <c r="AY2756" s="2">
        <v>0</v>
      </c>
      <c r="AZ2756" s="2">
        <v>0</v>
      </c>
      <c r="BA2756" s="2">
        <v>0</v>
      </c>
      <c r="BB2756" s="2">
        <v>0</v>
      </c>
      <c r="BC2756" s="2">
        <v>0</v>
      </c>
      <c r="BD2756" s="2">
        <v>0</v>
      </c>
      <c r="BE2756" s="2">
        <v>0</v>
      </c>
      <c r="BF2756" s="2">
        <v>0</v>
      </c>
      <c r="BG2756" s="2">
        <v>0</v>
      </c>
      <c r="BH2756" s="2">
        <v>1</v>
      </c>
      <c r="BI2756" s="2">
        <v>0.8</v>
      </c>
      <c r="BJ2756" s="2">
        <v>3.3</v>
      </c>
      <c r="BK2756" s="2">
        <v>3.5</v>
      </c>
      <c r="BL2756" s="2">
        <v>73.67</v>
      </c>
      <c r="BM2756" s="2">
        <v>10.31</v>
      </c>
      <c r="BN2756" s="2">
        <v>83.98</v>
      </c>
      <c r="BO2756" s="2">
        <v>83.98</v>
      </c>
      <c r="BP2756" s="2" t="s">
        <v>3061</v>
      </c>
      <c r="BQ2756" s="2" t="s">
        <v>453</v>
      </c>
      <c r="BR2756" s="2" t="s">
        <v>83</v>
      </c>
      <c r="BS2756" s="3">
        <v>42874</v>
      </c>
      <c r="BT2756" s="4">
        <v>0.41666666666666669</v>
      </c>
      <c r="BU2756" s="2" t="s">
        <v>239</v>
      </c>
      <c r="BV2756" s="2" t="s">
        <v>98</v>
      </c>
      <c r="BY2756" s="2">
        <v>16367.62</v>
      </c>
      <c r="CC2756" s="2" t="s">
        <v>89</v>
      </c>
      <c r="CD2756" s="2">
        <v>7405</v>
      </c>
      <c r="CE2756" s="2" t="s">
        <v>86</v>
      </c>
      <c r="CF2756" s="3">
        <v>42877</v>
      </c>
      <c r="CI2756" s="2">
        <v>1</v>
      </c>
      <c r="CJ2756" s="2">
        <v>1</v>
      </c>
      <c r="CK2756" s="2">
        <v>21</v>
      </c>
      <c r="CL2756" s="2" t="s">
        <v>87</v>
      </c>
    </row>
    <row r="2757" spans="1:90">
      <c r="A2757" s="2" t="s">
        <v>71</v>
      </c>
      <c r="B2757" s="2" t="s">
        <v>72</v>
      </c>
      <c r="C2757" s="2" t="s">
        <v>73</v>
      </c>
      <c r="E2757" s="2" t="str">
        <f>"FES1162550135"</f>
        <v>FES1162550135</v>
      </c>
      <c r="F2757" s="3">
        <v>42873</v>
      </c>
      <c r="G2757" s="2">
        <v>201711</v>
      </c>
      <c r="H2757" s="2" t="s">
        <v>74</v>
      </c>
      <c r="I2757" s="2" t="s">
        <v>75</v>
      </c>
      <c r="J2757" s="2" t="s">
        <v>76</v>
      </c>
      <c r="K2757" s="2" t="s">
        <v>77</v>
      </c>
      <c r="L2757" s="2" t="s">
        <v>94</v>
      </c>
      <c r="M2757" s="2" t="s">
        <v>94</v>
      </c>
      <c r="N2757" s="2" t="s">
        <v>95</v>
      </c>
      <c r="O2757" s="2" t="s">
        <v>81</v>
      </c>
      <c r="P2757" s="2" t="str">
        <f>"2170566307                    "</f>
        <v xml:space="preserve">2170566307                    </v>
      </c>
      <c r="Q2757" s="2">
        <v>0</v>
      </c>
      <c r="R2757" s="2">
        <v>0</v>
      </c>
      <c r="S2757" s="2">
        <v>0</v>
      </c>
      <c r="T2757" s="2">
        <v>0</v>
      </c>
      <c r="U2757" s="2">
        <v>0</v>
      </c>
      <c r="V2757" s="2">
        <v>0</v>
      </c>
      <c r="W2757" s="2">
        <v>0</v>
      </c>
      <c r="X2757" s="2">
        <v>0</v>
      </c>
      <c r="Y2757" s="2">
        <v>0</v>
      </c>
      <c r="Z2757" s="2">
        <v>0</v>
      </c>
      <c r="AA2757" s="2">
        <v>0</v>
      </c>
      <c r="AB2757" s="2">
        <v>0</v>
      </c>
      <c r="AC2757" s="2">
        <v>0</v>
      </c>
      <c r="AD2757" s="2">
        <v>0</v>
      </c>
      <c r="AE2757" s="2">
        <v>0</v>
      </c>
      <c r="AF2757" s="2">
        <v>0</v>
      </c>
      <c r="AG2757" s="2">
        <v>0</v>
      </c>
      <c r="AH2757" s="2">
        <v>0</v>
      </c>
      <c r="AI2757" s="2">
        <v>0</v>
      </c>
      <c r="AJ2757" s="2">
        <v>0</v>
      </c>
      <c r="AK2757" s="2">
        <v>0</v>
      </c>
      <c r="AL2757" s="2">
        <v>0</v>
      </c>
      <c r="AM2757" s="2">
        <v>4.66</v>
      </c>
      <c r="AN2757" s="2">
        <v>0</v>
      </c>
      <c r="AO2757" s="2">
        <v>0</v>
      </c>
      <c r="AP2757" s="2">
        <v>0</v>
      </c>
      <c r="AQ2757" s="2">
        <v>0</v>
      </c>
      <c r="AR2757" s="2">
        <v>0</v>
      </c>
      <c r="AS2757" s="2">
        <v>0</v>
      </c>
      <c r="AT2757" s="2">
        <v>0</v>
      </c>
      <c r="AU2757" s="2">
        <v>0</v>
      </c>
      <c r="AV2757" s="2">
        <v>0</v>
      </c>
      <c r="AW2757" s="2">
        <v>0</v>
      </c>
      <c r="AX2757" s="2">
        <v>0</v>
      </c>
      <c r="AY2757" s="2">
        <v>0</v>
      </c>
      <c r="AZ2757" s="2">
        <v>0</v>
      </c>
      <c r="BA2757" s="2">
        <v>0</v>
      </c>
      <c r="BB2757" s="2">
        <v>0</v>
      </c>
      <c r="BC2757" s="2">
        <v>0</v>
      </c>
      <c r="BD2757" s="2">
        <v>0</v>
      </c>
      <c r="BE2757" s="2">
        <v>0</v>
      </c>
      <c r="BF2757" s="2">
        <v>0</v>
      </c>
      <c r="BG2757" s="2">
        <v>0</v>
      </c>
      <c r="BH2757" s="2">
        <v>1</v>
      </c>
      <c r="BI2757" s="2">
        <v>1</v>
      </c>
      <c r="BJ2757" s="2">
        <v>0.2</v>
      </c>
      <c r="BK2757" s="2">
        <v>1</v>
      </c>
      <c r="BL2757" s="2">
        <v>42.1</v>
      </c>
      <c r="BM2757" s="2">
        <v>5.89</v>
      </c>
      <c r="BN2757" s="2">
        <v>47.99</v>
      </c>
      <c r="BO2757" s="2">
        <v>47.99</v>
      </c>
      <c r="BQ2757" s="2" t="s">
        <v>96</v>
      </c>
      <c r="BR2757" s="2" t="s">
        <v>83</v>
      </c>
      <c r="BS2757" s="3">
        <v>42874</v>
      </c>
      <c r="BT2757" s="4">
        <v>0.47083333333333338</v>
      </c>
      <c r="BU2757" s="2" t="s">
        <v>97</v>
      </c>
      <c r="BV2757" s="2" t="s">
        <v>98</v>
      </c>
      <c r="BY2757" s="2">
        <v>1200</v>
      </c>
      <c r="CC2757" s="2" t="s">
        <v>94</v>
      </c>
      <c r="CD2757" s="2">
        <v>7646</v>
      </c>
      <c r="CE2757" s="2" t="s">
        <v>99</v>
      </c>
      <c r="CF2757" s="3">
        <v>42877</v>
      </c>
      <c r="CI2757" s="2">
        <v>1</v>
      </c>
      <c r="CJ2757" s="2">
        <v>1</v>
      </c>
      <c r="CK2757" s="2">
        <v>21</v>
      </c>
      <c r="CL2757" s="2" t="s">
        <v>87</v>
      </c>
    </row>
    <row r="2758" spans="1:90">
      <c r="A2758" s="2" t="s">
        <v>71</v>
      </c>
      <c r="B2758" s="2" t="s">
        <v>72</v>
      </c>
      <c r="C2758" s="2" t="s">
        <v>73</v>
      </c>
      <c r="E2758" s="2" t="str">
        <f>"FES1162550130"</f>
        <v>FES1162550130</v>
      </c>
      <c r="F2758" s="3">
        <v>42873</v>
      </c>
      <c r="G2758" s="2">
        <v>201711</v>
      </c>
      <c r="H2758" s="2" t="s">
        <v>74</v>
      </c>
      <c r="I2758" s="2" t="s">
        <v>75</v>
      </c>
      <c r="J2758" s="2" t="s">
        <v>76</v>
      </c>
      <c r="K2758" s="2" t="s">
        <v>77</v>
      </c>
      <c r="L2758" s="2" t="s">
        <v>358</v>
      </c>
      <c r="M2758" s="2" t="s">
        <v>359</v>
      </c>
      <c r="N2758" s="2" t="s">
        <v>801</v>
      </c>
      <c r="O2758" s="2" t="s">
        <v>81</v>
      </c>
      <c r="P2758" s="2" t="str">
        <f>"2170568150                    "</f>
        <v xml:space="preserve">2170568150                    </v>
      </c>
      <c r="Q2758" s="2">
        <v>0</v>
      </c>
      <c r="R2758" s="2">
        <v>0</v>
      </c>
      <c r="S2758" s="2">
        <v>0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  <c r="Z2758" s="2">
        <v>0</v>
      </c>
      <c r="AA2758" s="2">
        <v>0</v>
      </c>
      <c r="AB2758" s="2">
        <v>0</v>
      </c>
      <c r="AC2758" s="2">
        <v>0</v>
      </c>
      <c r="AD2758" s="2">
        <v>0</v>
      </c>
      <c r="AE2758" s="2">
        <v>0</v>
      </c>
      <c r="AF2758" s="2">
        <v>0</v>
      </c>
      <c r="AG2758" s="2">
        <v>0</v>
      </c>
      <c r="AH2758" s="2">
        <v>0</v>
      </c>
      <c r="AI2758" s="2">
        <v>0</v>
      </c>
      <c r="AJ2758" s="2">
        <v>0</v>
      </c>
      <c r="AK2758" s="2">
        <v>0</v>
      </c>
      <c r="AL2758" s="2">
        <v>0</v>
      </c>
      <c r="AM2758" s="2">
        <v>3.64</v>
      </c>
      <c r="AN2758" s="2">
        <v>0</v>
      </c>
      <c r="AO2758" s="2">
        <v>0</v>
      </c>
      <c r="AP2758" s="2">
        <v>0</v>
      </c>
      <c r="AQ2758" s="2">
        <v>0</v>
      </c>
      <c r="AR2758" s="2">
        <v>0</v>
      </c>
      <c r="AS2758" s="2">
        <v>0</v>
      </c>
      <c r="AT2758" s="2">
        <v>0</v>
      </c>
      <c r="AU2758" s="2">
        <v>0</v>
      </c>
      <c r="AV2758" s="2">
        <v>0</v>
      </c>
      <c r="AW2758" s="2">
        <v>0</v>
      </c>
      <c r="AX2758" s="2">
        <v>0</v>
      </c>
      <c r="AY2758" s="2">
        <v>0</v>
      </c>
      <c r="AZ2758" s="2">
        <v>0</v>
      </c>
      <c r="BA2758" s="2">
        <v>0</v>
      </c>
      <c r="BB2758" s="2">
        <v>0</v>
      </c>
      <c r="BC2758" s="2">
        <v>0</v>
      </c>
      <c r="BD2758" s="2">
        <v>0</v>
      </c>
      <c r="BE2758" s="2">
        <v>0</v>
      </c>
      <c r="BF2758" s="2">
        <v>0</v>
      </c>
      <c r="BG2758" s="2">
        <v>0</v>
      </c>
      <c r="BH2758" s="2">
        <v>1</v>
      </c>
      <c r="BI2758" s="2">
        <v>1</v>
      </c>
      <c r="BJ2758" s="2">
        <v>0.2</v>
      </c>
      <c r="BK2758" s="2">
        <v>1</v>
      </c>
      <c r="BL2758" s="2">
        <v>32.89</v>
      </c>
      <c r="BM2758" s="2">
        <v>4.5999999999999996</v>
      </c>
      <c r="BN2758" s="2">
        <v>37.49</v>
      </c>
      <c r="BO2758" s="2">
        <v>37.49</v>
      </c>
      <c r="BQ2758" s="2" t="s">
        <v>802</v>
      </c>
      <c r="BR2758" s="2" t="s">
        <v>83</v>
      </c>
      <c r="BS2758" s="3">
        <v>42874</v>
      </c>
      <c r="BT2758" s="4">
        <v>0.41666666666666669</v>
      </c>
      <c r="BU2758" s="2" t="s">
        <v>528</v>
      </c>
      <c r="BV2758" s="2" t="s">
        <v>98</v>
      </c>
      <c r="BY2758" s="2">
        <v>1200</v>
      </c>
      <c r="CC2758" s="2" t="s">
        <v>359</v>
      </c>
      <c r="CD2758" s="2">
        <v>1422</v>
      </c>
      <c r="CE2758" s="2" t="s">
        <v>99</v>
      </c>
      <c r="CF2758" s="3">
        <v>42877</v>
      </c>
      <c r="CI2758" s="2">
        <v>1</v>
      </c>
      <c r="CJ2758" s="2">
        <v>1</v>
      </c>
      <c r="CK2758" s="2">
        <v>22</v>
      </c>
      <c r="CL2758" s="2" t="s">
        <v>87</v>
      </c>
    </row>
    <row r="2759" spans="1:90">
      <c r="A2759" s="2" t="s">
        <v>71</v>
      </c>
      <c r="B2759" s="2" t="s">
        <v>72</v>
      </c>
      <c r="C2759" s="2" t="s">
        <v>73</v>
      </c>
      <c r="E2759" s="2" t="str">
        <f>"FES1162550156"</f>
        <v>FES1162550156</v>
      </c>
      <c r="F2759" s="3">
        <v>42873</v>
      </c>
      <c r="G2759" s="2">
        <v>201711</v>
      </c>
      <c r="H2759" s="2" t="s">
        <v>74</v>
      </c>
      <c r="I2759" s="2" t="s">
        <v>75</v>
      </c>
      <c r="J2759" s="2" t="s">
        <v>76</v>
      </c>
      <c r="K2759" s="2" t="s">
        <v>77</v>
      </c>
      <c r="L2759" s="2" t="s">
        <v>641</v>
      </c>
      <c r="M2759" s="2" t="s">
        <v>642</v>
      </c>
      <c r="N2759" s="2" t="s">
        <v>643</v>
      </c>
      <c r="O2759" s="2" t="s">
        <v>81</v>
      </c>
      <c r="P2759" s="2" t="str">
        <f>"2170568186                    "</f>
        <v xml:space="preserve">2170568186                    </v>
      </c>
      <c r="Q2759" s="2">
        <v>0</v>
      </c>
      <c r="R2759" s="2">
        <v>0</v>
      </c>
      <c r="S2759" s="2">
        <v>0</v>
      </c>
      <c r="T2759" s="2">
        <v>0</v>
      </c>
      <c r="U2759" s="2">
        <v>0</v>
      </c>
      <c r="V2759" s="2">
        <v>0</v>
      </c>
      <c r="W2759" s="2">
        <v>0</v>
      </c>
      <c r="X2759" s="2">
        <v>0</v>
      </c>
      <c r="Y2759" s="2">
        <v>0</v>
      </c>
      <c r="Z2759" s="2">
        <v>0</v>
      </c>
      <c r="AA2759" s="2">
        <v>0</v>
      </c>
      <c r="AB2759" s="2">
        <v>0</v>
      </c>
      <c r="AC2759" s="2">
        <v>0</v>
      </c>
      <c r="AD2759" s="2">
        <v>0</v>
      </c>
      <c r="AE2759" s="2">
        <v>0</v>
      </c>
      <c r="AF2759" s="2">
        <v>0</v>
      </c>
      <c r="AG2759" s="2">
        <v>0</v>
      </c>
      <c r="AH2759" s="2">
        <v>0</v>
      </c>
      <c r="AI2759" s="2">
        <v>0</v>
      </c>
      <c r="AJ2759" s="2">
        <v>0</v>
      </c>
      <c r="AK2759" s="2">
        <v>0</v>
      </c>
      <c r="AL2759" s="2">
        <v>0</v>
      </c>
      <c r="AM2759" s="2">
        <v>6.55</v>
      </c>
      <c r="AN2759" s="2">
        <v>0</v>
      </c>
      <c r="AO2759" s="2">
        <v>0</v>
      </c>
      <c r="AP2759" s="2">
        <v>0</v>
      </c>
      <c r="AQ2759" s="2">
        <v>0</v>
      </c>
      <c r="AR2759" s="2">
        <v>0</v>
      </c>
      <c r="AS2759" s="2">
        <v>0</v>
      </c>
      <c r="AT2759" s="2">
        <v>0</v>
      </c>
      <c r="AU2759" s="2">
        <v>0</v>
      </c>
      <c r="AV2759" s="2">
        <v>0</v>
      </c>
      <c r="AW2759" s="2">
        <v>0</v>
      </c>
      <c r="AX2759" s="2">
        <v>0</v>
      </c>
      <c r="AY2759" s="2">
        <v>0</v>
      </c>
      <c r="AZ2759" s="2">
        <v>0</v>
      </c>
      <c r="BA2759" s="2">
        <v>0</v>
      </c>
      <c r="BB2759" s="2">
        <v>0</v>
      </c>
      <c r="BC2759" s="2">
        <v>0</v>
      </c>
      <c r="BD2759" s="2">
        <v>0</v>
      </c>
      <c r="BE2759" s="2">
        <v>0</v>
      </c>
      <c r="BF2759" s="2">
        <v>0</v>
      </c>
      <c r="BG2759" s="2">
        <v>0</v>
      </c>
      <c r="BH2759" s="2">
        <v>1</v>
      </c>
      <c r="BI2759" s="2">
        <v>1</v>
      </c>
      <c r="BJ2759" s="2">
        <v>0.2</v>
      </c>
      <c r="BK2759" s="2">
        <v>1</v>
      </c>
      <c r="BL2759" s="2">
        <v>59.2</v>
      </c>
      <c r="BM2759" s="2">
        <v>8.2899999999999991</v>
      </c>
      <c r="BN2759" s="2">
        <v>67.489999999999995</v>
      </c>
      <c r="BO2759" s="2">
        <v>67.489999999999995</v>
      </c>
      <c r="BQ2759" s="2" t="s">
        <v>644</v>
      </c>
      <c r="BR2759" s="2" t="s">
        <v>83</v>
      </c>
      <c r="BS2759" s="3">
        <v>42874</v>
      </c>
      <c r="BT2759" s="4">
        <v>0.4201388888888889</v>
      </c>
      <c r="BU2759" s="2" t="s">
        <v>556</v>
      </c>
      <c r="BV2759" s="2" t="s">
        <v>98</v>
      </c>
      <c r="BY2759" s="2">
        <v>1200</v>
      </c>
      <c r="CC2759" s="2" t="s">
        <v>642</v>
      </c>
      <c r="CD2759" s="2">
        <v>1759</v>
      </c>
      <c r="CE2759" s="2" t="s">
        <v>99</v>
      </c>
      <c r="CF2759" s="3">
        <v>42877</v>
      </c>
      <c r="CI2759" s="2">
        <v>1</v>
      </c>
      <c r="CJ2759" s="2">
        <v>1</v>
      </c>
      <c r="CK2759" s="2">
        <v>24</v>
      </c>
      <c r="CL2759" s="2" t="s">
        <v>87</v>
      </c>
    </row>
    <row r="2760" spans="1:90">
      <c r="A2760" s="2" t="s">
        <v>71</v>
      </c>
      <c r="B2760" s="2" t="s">
        <v>72</v>
      </c>
      <c r="C2760" s="2" t="s">
        <v>73</v>
      </c>
      <c r="E2760" s="2" t="str">
        <f>"FES1162550120"</f>
        <v>FES1162550120</v>
      </c>
      <c r="F2760" s="3">
        <v>42873</v>
      </c>
      <c r="G2760" s="2">
        <v>201711</v>
      </c>
      <c r="H2760" s="2" t="s">
        <v>74</v>
      </c>
      <c r="I2760" s="2" t="s">
        <v>75</v>
      </c>
      <c r="J2760" s="2" t="s">
        <v>76</v>
      </c>
      <c r="K2760" s="2" t="s">
        <v>77</v>
      </c>
      <c r="L2760" s="2" t="s">
        <v>175</v>
      </c>
      <c r="M2760" s="2" t="s">
        <v>176</v>
      </c>
      <c r="N2760" s="2" t="s">
        <v>196</v>
      </c>
      <c r="O2760" s="2" t="s">
        <v>81</v>
      </c>
      <c r="P2760" s="2" t="str">
        <f>"2170568139                    "</f>
        <v xml:space="preserve">2170568139                    </v>
      </c>
      <c r="Q2760" s="2">
        <v>0</v>
      </c>
      <c r="R2760" s="2">
        <v>0</v>
      </c>
      <c r="S2760" s="2">
        <v>0</v>
      </c>
      <c r="T2760" s="2">
        <v>0</v>
      </c>
      <c r="U2760" s="2">
        <v>0</v>
      </c>
      <c r="V2760" s="2">
        <v>0</v>
      </c>
      <c r="W2760" s="2">
        <v>0</v>
      </c>
      <c r="X2760" s="2">
        <v>0</v>
      </c>
      <c r="Y2760" s="2">
        <v>0</v>
      </c>
      <c r="Z2760" s="2">
        <v>0</v>
      </c>
      <c r="AA2760" s="2">
        <v>0</v>
      </c>
      <c r="AB2760" s="2">
        <v>0</v>
      </c>
      <c r="AC2760" s="2">
        <v>0</v>
      </c>
      <c r="AD2760" s="2">
        <v>0</v>
      </c>
      <c r="AE2760" s="2">
        <v>0</v>
      </c>
      <c r="AF2760" s="2">
        <v>0</v>
      </c>
      <c r="AG2760" s="2">
        <v>0</v>
      </c>
      <c r="AH2760" s="2">
        <v>0</v>
      </c>
      <c r="AI2760" s="2">
        <v>0</v>
      </c>
      <c r="AJ2760" s="2">
        <v>0</v>
      </c>
      <c r="AK2760" s="2">
        <v>0</v>
      </c>
      <c r="AL2760" s="2">
        <v>0</v>
      </c>
      <c r="AM2760" s="2">
        <v>4.66</v>
      </c>
      <c r="AN2760" s="2">
        <v>0</v>
      </c>
      <c r="AO2760" s="2">
        <v>0</v>
      </c>
      <c r="AP2760" s="2">
        <v>0</v>
      </c>
      <c r="AQ2760" s="2">
        <v>0</v>
      </c>
      <c r="AR2760" s="2">
        <v>0</v>
      </c>
      <c r="AS2760" s="2">
        <v>0</v>
      </c>
      <c r="AT2760" s="2">
        <v>0</v>
      </c>
      <c r="AU2760" s="2">
        <v>0</v>
      </c>
      <c r="AV2760" s="2">
        <v>0</v>
      </c>
      <c r="AW2760" s="2">
        <v>0</v>
      </c>
      <c r="AX2760" s="2">
        <v>0</v>
      </c>
      <c r="AY2760" s="2">
        <v>0</v>
      </c>
      <c r="AZ2760" s="2">
        <v>0</v>
      </c>
      <c r="BA2760" s="2">
        <v>0</v>
      </c>
      <c r="BB2760" s="2">
        <v>0</v>
      </c>
      <c r="BC2760" s="2">
        <v>0</v>
      </c>
      <c r="BD2760" s="2">
        <v>0</v>
      </c>
      <c r="BE2760" s="2">
        <v>0</v>
      </c>
      <c r="BF2760" s="2">
        <v>0</v>
      </c>
      <c r="BG2760" s="2">
        <v>0</v>
      </c>
      <c r="BH2760" s="2">
        <v>1</v>
      </c>
      <c r="BI2760" s="2">
        <v>1</v>
      </c>
      <c r="BJ2760" s="2">
        <v>0.2</v>
      </c>
      <c r="BK2760" s="2">
        <v>1</v>
      </c>
      <c r="BL2760" s="2">
        <v>42.1</v>
      </c>
      <c r="BM2760" s="2">
        <v>5.89</v>
      </c>
      <c r="BN2760" s="2">
        <v>47.99</v>
      </c>
      <c r="BO2760" s="2">
        <v>47.99</v>
      </c>
      <c r="BQ2760" s="2" t="s">
        <v>197</v>
      </c>
      <c r="BR2760" s="2" t="s">
        <v>83</v>
      </c>
      <c r="BS2760" s="3">
        <v>42874</v>
      </c>
      <c r="BT2760" s="4">
        <v>0.47916666666666669</v>
      </c>
      <c r="BU2760" s="2" t="s">
        <v>295</v>
      </c>
      <c r="BV2760" s="2" t="s">
        <v>87</v>
      </c>
      <c r="BY2760" s="2">
        <v>1200</v>
      </c>
      <c r="CA2760" s="2" t="s">
        <v>180</v>
      </c>
      <c r="CC2760" s="2" t="s">
        <v>176</v>
      </c>
      <c r="CD2760" s="2">
        <v>6001</v>
      </c>
      <c r="CE2760" s="2" t="s">
        <v>99</v>
      </c>
      <c r="CF2760" s="3">
        <v>42874</v>
      </c>
      <c r="CI2760" s="2">
        <v>1</v>
      </c>
      <c r="CJ2760" s="2">
        <v>1</v>
      </c>
      <c r="CK2760" s="2">
        <v>21</v>
      </c>
      <c r="CL2760" s="2" t="s">
        <v>87</v>
      </c>
    </row>
    <row r="2761" spans="1:90">
      <c r="A2761" s="2" t="s">
        <v>71</v>
      </c>
      <c r="B2761" s="2" t="s">
        <v>72</v>
      </c>
      <c r="C2761" s="2" t="s">
        <v>73</v>
      </c>
      <c r="E2761" s="2" t="str">
        <f>"FES1162550111"</f>
        <v>FES1162550111</v>
      </c>
      <c r="F2761" s="3">
        <v>42873</v>
      </c>
      <c r="G2761" s="2">
        <v>201711</v>
      </c>
      <c r="H2761" s="2" t="s">
        <v>74</v>
      </c>
      <c r="I2761" s="2" t="s">
        <v>75</v>
      </c>
      <c r="J2761" s="2" t="s">
        <v>76</v>
      </c>
      <c r="K2761" s="2" t="s">
        <v>77</v>
      </c>
      <c r="L2761" s="2" t="s">
        <v>175</v>
      </c>
      <c r="M2761" s="2" t="s">
        <v>176</v>
      </c>
      <c r="N2761" s="2" t="s">
        <v>2967</v>
      </c>
      <c r="O2761" s="2" t="s">
        <v>81</v>
      </c>
      <c r="P2761" s="2" t="str">
        <f>"2170568133                    "</f>
        <v xml:space="preserve">2170568133                    </v>
      </c>
      <c r="Q2761" s="2">
        <v>0</v>
      </c>
      <c r="R2761" s="2">
        <v>0</v>
      </c>
      <c r="S2761" s="2">
        <v>0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0</v>
      </c>
      <c r="Z2761" s="2">
        <v>0</v>
      </c>
      <c r="AA2761" s="2">
        <v>0</v>
      </c>
      <c r="AB2761" s="2">
        <v>0</v>
      </c>
      <c r="AC2761" s="2">
        <v>0</v>
      </c>
      <c r="AD2761" s="2">
        <v>0</v>
      </c>
      <c r="AE2761" s="2">
        <v>0</v>
      </c>
      <c r="AF2761" s="2">
        <v>0</v>
      </c>
      <c r="AG2761" s="2">
        <v>0</v>
      </c>
      <c r="AH2761" s="2">
        <v>0</v>
      </c>
      <c r="AI2761" s="2">
        <v>0</v>
      </c>
      <c r="AJ2761" s="2">
        <v>0</v>
      </c>
      <c r="AK2761" s="2">
        <v>0</v>
      </c>
      <c r="AL2761" s="2">
        <v>0</v>
      </c>
      <c r="AM2761" s="2">
        <v>4.66</v>
      </c>
      <c r="AN2761" s="2">
        <v>0</v>
      </c>
      <c r="AO2761" s="2">
        <v>0</v>
      </c>
      <c r="AP2761" s="2">
        <v>0</v>
      </c>
      <c r="AQ2761" s="2">
        <v>0</v>
      </c>
      <c r="AR2761" s="2">
        <v>0</v>
      </c>
      <c r="AS2761" s="2">
        <v>0</v>
      </c>
      <c r="AT2761" s="2">
        <v>0</v>
      </c>
      <c r="AU2761" s="2">
        <v>0</v>
      </c>
      <c r="AV2761" s="2">
        <v>0</v>
      </c>
      <c r="AW2761" s="2">
        <v>0</v>
      </c>
      <c r="AX2761" s="2">
        <v>0</v>
      </c>
      <c r="AY2761" s="2">
        <v>0</v>
      </c>
      <c r="AZ2761" s="2">
        <v>0</v>
      </c>
      <c r="BA2761" s="2">
        <v>0</v>
      </c>
      <c r="BB2761" s="2">
        <v>0</v>
      </c>
      <c r="BC2761" s="2">
        <v>0</v>
      </c>
      <c r="BD2761" s="2">
        <v>0</v>
      </c>
      <c r="BE2761" s="2">
        <v>0</v>
      </c>
      <c r="BF2761" s="2">
        <v>0</v>
      </c>
      <c r="BG2761" s="2">
        <v>0</v>
      </c>
      <c r="BH2761" s="2">
        <v>1</v>
      </c>
      <c r="BI2761" s="2">
        <v>1</v>
      </c>
      <c r="BJ2761" s="2">
        <v>0.2</v>
      </c>
      <c r="BK2761" s="2">
        <v>1</v>
      </c>
      <c r="BL2761" s="2">
        <v>42.1</v>
      </c>
      <c r="BM2761" s="2">
        <v>5.89</v>
      </c>
      <c r="BN2761" s="2">
        <v>47.99</v>
      </c>
      <c r="BO2761" s="2">
        <v>47.99</v>
      </c>
      <c r="BQ2761" s="2" t="s">
        <v>2968</v>
      </c>
      <c r="BR2761" s="2" t="s">
        <v>83</v>
      </c>
      <c r="BS2761" s="3">
        <v>42874</v>
      </c>
      <c r="BT2761" s="4">
        <v>0.4375</v>
      </c>
      <c r="BU2761" s="2" t="s">
        <v>3062</v>
      </c>
      <c r="BV2761" s="2" t="s">
        <v>98</v>
      </c>
      <c r="BY2761" s="2">
        <v>1200</v>
      </c>
      <c r="CA2761" s="2" t="s">
        <v>180</v>
      </c>
      <c r="CC2761" s="2" t="s">
        <v>176</v>
      </c>
      <c r="CD2761" s="2">
        <v>6012</v>
      </c>
      <c r="CE2761" s="2" t="s">
        <v>99</v>
      </c>
      <c r="CF2761" s="3">
        <v>42874</v>
      </c>
      <c r="CI2761" s="2">
        <v>1</v>
      </c>
      <c r="CJ2761" s="2">
        <v>1</v>
      </c>
      <c r="CK2761" s="2">
        <v>21</v>
      </c>
      <c r="CL2761" s="2" t="s">
        <v>87</v>
      </c>
    </row>
    <row r="2762" spans="1:90">
      <c r="A2762" s="2" t="s">
        <v>71</v>
      </c>
      <c r="B2762" s="2" t="s">
        <v>72</v>
      </c>
      <c r="C2762" s="2" t="s">
        <v>73</v>
      </c>
      <c r="E2762" s="2" t="str">
        <f>"FES1162549988"</f>
        <v>FES1162549988</v>
      </c>
      <c r="F2762" s="3">
        <v>42873</v>
      </c>
      <c r="G2762" s="2">
        <v>201711</v>
      </c>
      <c r="H2762" s="2" t="s">
        <v>74</v>
      </c>
      <c r="I2762" s="2" t="s">
        <v>75</v>
      </c>
      <c r="J2762" s="2" t="s">
        <v>76</v>
      </c>
      <c r="K2762" s="2" t="s">
        <v>77</v>
      </c>
      <c r="L2762" s="2" t="s">
        <v>770</v>
      </c>
      <c r="M2762" s="2" t="s">
        <v>771</v>
      </c>
      <c r="N2762" s="2" t="s">
        <v>709</v>
      </c>
      <c r="O2762" s="2" t="s">
        <v>81</v>
      </c>
      <c r="P2762" s="2" t="str">
        <f>"2170567992                    "</f>
        <v xml:space="preserve">2170567992                    </v>
      </c>
      <c r="Q2762" s="2">
        <v>0</v>
      </c>
      <c r="R2762" s="2">
        <v>0</v>
      </c>
      <c r="S2762" s="2">
        <v>0</v>
      </c>
      <c r="T2762" s="2">
        <v>0</v>
      </c>
      <c r="U2762" s="2">
        <v>0</v>
      </c>
      <c r="V2762" s="2">
        <v>0</v>
      </c>
      <c r="W2762" s="2">
        <v>0</v>
      </c>
      <c r="X2762" s="2">
        <v>0</v>
      </c>
      <c r="Y2762" s="2">
        <v>0</v>
      </c>
      <c r="Z2762" s="2">
        <v>0</v>
      </c>
      <c r="AA2762" s="2">
        <v>0</v>
      </c>
      <c r="AB2762" s="2">
        <v>0</v>
      </c>
      <c r="AC2762" s="2">
        <v>0</v>
      </c>
      <c r="AD2762" s="2">
        <v>0</v>
      </c>
      <c r="AE2762" s="2">
        <v>0</v>
      </c>
      <c r="AF2762" s="2">
        <v>0</v>
      </c>
      <c r="AG2762" s="2">
        <v>0</v>
      </c>
      <c r="AH2762" s="2">
        <v>0</v>
      </c>
      <c r="AI2762" s="2">
        <v>0</v>
      </c>
      <c r="AJ2762" s="2">
        <v>0</v>
      </c>
      <c r="AK2762" s="2">
        <v>0</v>
      </c>
      <c r="AL2762" s="2">
        <v>0</v>
      </c>
      <c r="AM2762" s="2">
        <v>4.66</v>
      </c>
      <c r="AN2762" s="2">
        <v>0</v>
      </c>
      <c r="AO2762" s="2">
        <v>0</v>
      </c>
      <c r="AP2762" s="2">
        <v>0</v>
      </c>
      <c r="AQ2762" s="2">
        <v>0</v>
      </c>
      <c r="AR2762" s="2">
        <v>0</v>
      </c>
      <c r="AS2762" s="2">
        <v>0</v>
      </c>
      <c r="AT2762" s="2">
        <v>0</v>
      </c>
      <c r="AU2762" s="2">
        <v>0</v>
      </c>
      <c r="AV2762" s="2">
        <v>0</v>
      </c>
      <c r="AW2762" s="2">
        <v>0</v>
      </c>
      <c r="AX2762" s="2">
        <v>0</v>
      </c>
      <c r="AY2762" s="2">
        <v>0</v>
      </c>
      <c r="AZ2762" s="2">
        <v>0</v>
      </c>
      <c r="BA2762" s="2">
        <v>0</v>
      </c>
      <c r="BB2762" s="2">
        <v>0</v>
      </c>
      <c r="BC2762" s="2">
        <v>0</v>
      </c>
      <c r="BD2762" s="2">
        <v>0</v>
      </c>
      <c r="BE2762" s="2">
        <v>0</v>
      </c>
      <c r="BF2762" s="2">
        <v>0</v>
      </c>
      <c r="BG2762" s="2">
        <v>0</v>
      </c>
      <c r="BH2762" s="2">
        <v>1</v>
      </c>
      <c r="BI2762" s="2">
        <v>1</v>
      </c>
      <c r="BJ2762" s="2">
        <v>0.2</v>
      </c>
      <c r="BK2762" s="2">
        <v>1</v>
      </c>
      <c r="BL2762" s="2">
        <v>42.1</v>
      </c>
      <c r="BM2762" s="2">
        <v>5.89</v>
      </c>
      <c r="BN2762" s="2">
        <v>47.99</v>
      </c>
      <c r="BO2762" s="2">
        <v>47.99</v>
      </c>
      <c r="BQ2762" s="2" t="s">
        <v>1901</v>
      </c>
      <c r="BR2762" s="2" t="s">
        <v>83</v>
      </c>
      <c r="BS2762" s="3">
        <v>42874</v>
      </c>
      <c r="BT2762" s="4">
        <v>0.41666666666666669</v>
      </c>
      <c r="BU2762" s="2" t="s">
        <v>3063</v>
      </c>
      <c r="BV2762" s="2" t="s">
        <v>98</v>
      </c>
      <c r="BY2762" s="2">
        <v>1200</v>
      </c>
      <c r="CC2762" s="2" t="s">
        <v>771</v>
      </c>
      <c r="CD2762" s="2">
        <v>7599</v>
      </c>
      <c r="CE2762" s="2" t="s">
        <v>99</v>
      </c>
      <c r="CF2762" s="3">
        <v>42877</v>
      </c>
      <c r="CI2762" s="2">
        <v>1</v>
      </c>
      <c r="CJ2762" s="2">
        <v>1</v>
      </c>
      <c r="CK2762" s="2">
        <v>21</v>
      </c>
      <c r="CL2762" s="2" t="s">
        <v>87</v>
      </c>
    </row>
    <row r="2763" spans="1:90">
      <c r="A2763" s="2" t="s">
        <v>71</v>
      </c>
      <c r="B2763" s="2" t="s">
        <v>72</v>
      </c>
      <c r="C2763" s="2" t="s">
        <v>73</v>
      </c>
      <c r="E2763" s="2" t="str">
        <f>"FES1162550113"</f>
        <v>FES1162550113</v>
      </c>
      <c r="F2763" s="3">
        <v>42873</v>
      </c>
      <c r="G2763" s="2">
        <v>201711</v>
      </c>
      <c r="H2763" s="2" t="s">
        <v>74</v>
      </c>
      <c r="I2763" s="2" t="s">
        <v>75</v>
      </c>
      <c r="J2763" s="2" t="s">
        <v>76</v>
      </c>
      <c r="K2763" s="2" t="s">
        <v>77</v>
      </c>
      <c r="L2763" s="2" t="s">
        <v>123</v>
      </c>
      <c r="M2763" s="2" t="s">
        <v>124</v>
      </c>
      <c r="N2763" s="2" t="s">
        <v>234</v>
      </c>
      <c r="O2763" s="2" t="s">
        <v>81</v>
      </c>
      <c r="P2763" s="2" t="str">
        <f>"2170568136                    "</f>
        <v xml:space="preserve">2170568136                    </v>
      </c>
      <c r="Q2763" s="2">
        <v>0</v>
      </c>
      <c r="R2763" s="2">
        <v>0</v>
      </c>
      <c r="S2763" s="2">
        <v>0</v>
      </c>
      <c r="T2763" s="2">
        <v>0</v>
      </c>
      <c r="U2763" s="2">
        <v>0</v>
      </c>
      <c r="V2763" s="2">
        <v>0</v>
      </c>
      <c r="W2763" s="2">
        <v>0</v>
      </c>
      <c r="X2763" s="2">
        <v>0</v>
      </c>
      <c r="Y2763" s="2">
        <v>0</v>
      </c>
      <c r="Z2763" s="2">
        <v>0</v>
      </c>
      <c r="AA2763" s="2">
        <v>0</v>
      </c>
      <c r="AB2763" s="2">
        <v>0</v>
      </c>
      <c r="AC2763" s="2">
        <v>0</v>
      </c>
      <c r="AD2763" s="2">
        <v>0</v>
      </c>
      <c r="AE2763" s="2">
        <v>0</v>
      </c>
      <c r="AF2763" s="2">
        <v>0</v>
      </c>
      <c r="AG2763" s="2">
        <v>0</v>
      </c>
      <c r="AH2763" s="2">
        <v>0</v>
      </c>
      <c r="AI2763" s="2">
        <v>0</v>
      </c>
      <c r="AJ2763" s="2">
        <v>0</v>
      </c>
      <c r="AK2763" s="2">
        <v>0</v>
      </c>
      <c r="AL2763" s="2">
        <v>0</v>
      </c>
      <c r="AM2763" s="2">
        <v>4.66</v>
      </c>
      <c r="AN2763" s="2">
        <v>0</v>
      </c>
      <c r="AO2763" s="2">
        <v>0</v>
      </c>
      <c r="AP2763" s="2">
        <v>0</v>
      </c>
      <c r="AQ2763" s="2">
        <v>0</v>
      </c>
      <c r="AR2763" s="2">
        <v>0</v>
      </c>
      <c r="AS2763" s="2">
        <v>0</v>
      </c>
      <c r="AT2763" s="2">
        <v>0</v>
      </c>
      <c r="AU2763" s="2">
        <v>0</v>
      </c>
      <c r="AV2763" s="2">
        <v>0</v>
      </c>
      <c r="AW2763" s="2">
        <v>0</v>
      </c>
      <c r="AX2763" s="2">
        <v>0</v>
      </c>
      <c r="AY2763" s="2">
        <v>0</v>
      </c>
      <c r="AZ2763" s="2">
        <v>0</v>
      </c>
      <c r="BA2763" s="2">
        <v>0</v>
      </c>
      <c r="BB2763" s="2">
        <v>0</v>
      </c>
      <c r="BC2763" s="2">
        <v>0</v>
      </c>
      <c r="BD2763" s="2">
        <v>0</v>
      </c>
      <c r="BE2763" s="2">
        <v>0</v>
      </c>
      <c r="BF2763" s="2">
        <v>0</v>
      </c>
      <c r="BG2763" s="2">
        <v>0</v>
      </c>
      <c r="BH2763" s="2">
        <v>1</v>
      </c>
      <c r="BI2763" s="2">
        <v>1</v>
      </c>
      <c r="BJ2763" s="2">
        <v>0.2</v>
      </c>
      <c r="BK2763" s="2">
        <v>1</v>
      </c>
      <c r="BL2763" s="2">
        <v>42.1</v>
      </c>
      <c r="BM2763" s="2">
        <v>5.89</v>
      </c>
      <c r="BN2763" s="2">
        <v>47.99</v>
      </c>
      <c r="BO2763" s="2">
        <v>47.99</v>
      </c>
      <c r="BQ2763" s="2" t="s">
        <v>235</v>
      </c>
      <c r="BR2763" s="2" t="s">
        <v>83</v>
      </c>
      <c r="BS2763" s="3">
        <v>42874</v>
      </c>
      <c r="BT2763" s="4">
        <v>0.33958333333333335</v>
      </c>
      <c r="BU2763" s="2" t="s">
        <v>235</v>
      </c>
      <c r="BV2763" s="2" t="s">
        <v>98</v>
      </c>
      <c r="BY2763" s="2">
        <v>1200</v>
      </c>
      <c r="CC2763" s="2" t="s">
        <v>124</v>
      </c>
      <c r="CD2763" s="2">
        <v>1</v>
      </c>
      <c r="CE2763" s="2" t="s">
        <v>99</v>
      </c>
      <c r="CF2763" s="3">
        <v>42877</v>
      </c>
      <c r="CI2763" s="2">
        <v>1</v>
      </c>
      <c r="CJ2763" s="2">
        <v>1</v>
      </c>
      <c r="CK2763" s="2">
        <v>21</v>
      </c>
      <c r="CL2763" s="2" t="s">
        <v>87</v>
      </c>
    </row>
    <row r="2764" spans="1:90">
      <c r="A2764" s="2" t="s">
        <v>71</v>
      </c>
      <c r="B2764" s="2" t="s">
        <v>72</v>
      </c>
      <c r="C2764" s="2" t="s">
        <v>73</v>
      </c>
      <c r="E2764" s="2" t="str">
        <f>"FES1162550112"</f>
        <v>FES1162550112</v>
      </c>
      <c r="F2764" s="3">
        <v>42873</v>
      </c>
      <c r="G2764" s="2">
        <v>201711</v>
      </c>
      <c r="H2764" s="2" t="s">
        <v>74</v>
      </c>
      <c r="I2764" s="2" t="s">
        <v>75</v>
      </c>
      <c r="J2764" s="2" t="s">
        <v>76</v>
      </c>
      <c r="K2764" s="2" t="s">
        <v>77</v>
      </c>
      <c r="L2764" s="2" t="s">
        <v>175</v>
      </c>
      <c r="M2764" s="2" t="s">
        <v>176</v>
      </c>
      <c r="N2764" s="2" t="s">
        <v>584</v>
      </c>
      <c r="O2764" s="2" t="s">
        <v>81</v>
      </c>
      <c r="P2764" s="2" t="str">
        <f>"2170568134                    "</f>
        <v xml:space="preserve">2170568134                    </v>
      </c>
      <c r="Q2764" s="2">
        <v>0</v>
      </c>
      <c r="R2764" s="2">
        <v>0</v>
      </c>
      <c r="S2764" s="2">
        <v>0</v>
      </c>
      <c r="T2764" s="2">
        <v>0</v>
      </c>
      <c r="U2764" s="2">
        <v>0</v>
      </c>
      <c r="V2764" s="2">
        <v>0</v>
      </c>
      <c r="W2764" s="2">
        <v>0</v>
      </c>
      <c r="X2764" s="2">
        <v>0</v>
      </c>
      <c r="Y2764" s="2">
        <v>0</v>
      </c>
      <c r="Z2764" s="2">
        <v>0</v>
      </c>
      <c r="AA2764" s="2">
        <v>0</v>
      </c>
      <c r="AB2764" s="2">
        <v>0</v>
      </c>
      <c r="AC2764" s="2">
        <v>0</v>
      </c>
      <c r="AD2764" s="2">
        <v>0</v>
      </c>
      <c r="AE2764" s="2">
        <v>0</v>
      </c>
      <c r="AF2764" s="2">
        <v>0</v>
      </c>
      <c r="AG2764" s="2">
        <v>0</v>
      </c>
      <c r="AH2764" s="2">
        <v>0</v>
      </c>
      <c r="AI2764" s="2">
        <v>0</v>
      </c>
      <c r="AJ2764" s="2">
        <v>0</v>
      </c>
      <c r="AK2764" s="2">
        <v>0</v>
      </c>
      <c r="AL2764" s="2">
        <v>0</v>
      </c>
      <c r="AM2764" s="2">
        <v>4.66</v>
      </c>
      <c r="AN2764" s="2">
        <v>0</v>
      </c>
      <c r="AO2764" s="2">
        <v>0</v>
      </c>
      <c r="AP2764" s="2">
        <v>0</v>
      </c>
      <c r="AQ2764" s="2">
        <v>0</v>
      </c>
      <c r="AR2764" s="2">
        <v>0</v>
      </c>
      <c r="AS2764" s="2">
        <v>0</v>
      </c>
      <c r="AT2764" s="2">
        <v>0</v>
      </c>
      <c r="AU2764" s="2">
        <v>0</v>
      </c>
      <c r="AV2764" s="2">
        <v>0</v>
      </c>
      <c r="AW2764" s="2">
        <v>0</v>
      </c>
      <c r="AX2764" s="2">
        <v>0</v>
      </c>
      <c r="AY2764" s="2">
        <v>0</v>
      </c>
      <c r="AZ2764" s="2">
        <v>0</v>
      </c>
      <c r="BA2764" s="2">
        <v>0</v>
      </c>
      <c r="BB2764" s="2">
        <v>0</v>
      </c>
      <c r="BC2764" s="2">
        <v>0</v>
      </c>
      <c r="BD2764" s="2">
        <v>0</v>
      </c>
      <c r="BE2764" s="2">
        <v>0</v>
      </c>
      <c r="BF2764" s="2">
        <v>0</v>
      </c>
      <c r="BG2764" s="2">
        <v>0</v>
      </c>
      <c r="BH2764" s="2">
        <v>1</v>
      </c>
      <c r="BI2764" s="2">
        <v>1</v>
      </c>
      <c r="BJ2764" s="2">
        <v>0.2</v>
      </c>
      <c r="BK2764" s="2">
        <v>1</v>
      </c>
      <c r="BL2764" s="2">
        <v>42.1</v>
      </c>
      <c r="BM2764" s="2">
        <v>5.89</v>
      </c>
      <c r="BN2764" s="2">
        <v>47.99</v>
      </c>
      <c r="BO2764" s="2">
        <v>47.99</v>
      </c>
      <c r="BQ2764" s="2" t="s">
        <v>585</v>
      </c>
      <c r="BR2764" s="2" t="s">
        <v>83</v>
      </c>
      <c r="BS2764" s="3">
        <v>42878</v>
      </c>
      <c r="BT2764" s="4">
        <v>0.2951388888888889</v>
      </c>
      <c r="BU2764" s="2" t="s">
        <v>2985</v>
      </c>
      <c r="BV2764" s="2" t="s">
        <v>87</v>
      </c>
      <c r="BY2764" s="2">
        <v>1200</v>
      </c>
      <c r="CA2764" s="2" t="s">
        <v>855</v>
      </c>
      <c r="CC2764" s="2" t="s">
        <v>176</v>
      </c>
      <c r="CD2764" s="2">
        <v>6001</v>
      </c>
      <c r="CE2764" s="2" t="s">
        <v>99</v>
      </c>
      <c r="CF2764" s="3">
        <v>42878</v>
      </c>
      <c r="CI2764" s="2">
        <v>1</v>
      </c>
      <c r="CJ2764" s="2">
        <v>3</v>
      </c>
      <c r="CK2764" s="2">
        <v>21</v>
      </c>
      <c r="CL2764" s="2" t="s">
        <v>87</v>
      </c>
    </row>
    <row r="2765" spans="1:90">
      <c r="A2765" s="2" t="s">
        <v>71</v>
      </c>
      <c r="B2765" s="2" t="s">
        <v>72</v>
      </c>
      <c r="C2765" s="2" t="s">
        <v>73</v>
      </c>
      <c r="E2765" s="2" t="str">
        <f>"FES1162550159"</f>
        <v>FES1162550159</v>
      </c>
      <c r="F2765" s="3">
        <v>42873</v>
      </c>
      <c r="G2765" s="2">
        <v>201711</v>
      </c>
      <c r="H2765" s="2" t="s">
        <v>74</v>
      </c>
      <c r="I2765" s="2" t="s">
        <v>75</v>
      </c>
      <c r="J2765" s="2" t="s">
        <v>76</v>
      </c>
      <c r="K2765" s="2" t="s">
        <v>77</v>
      </c>
      <c r="L2765" s="2" t="s">
        <v>94</v>
      </c>
      <c r="M2765" s="2" t="s">
        <v>94</v>
      </c>
      <c r="N2765" s="2" t="s">
        <v>3064</v>
      </c>
      <c r="O2765" s="2" t="s">
        <v>81</v>
      </c>
      <c r="P2765" s="2" t="str">
        <f>"2170568192                    "</f>
        <v xml:space="preserve">2170568192                    </v>
      </c>
      <c r="Q2765" s="2">
        <v>0</v>
      </c>
      <c r="R2765" s="2">
        <v>0</v>
      </c>
      <c r="S2765" s="2">
        <v>0</v>
      </c>
      <c r="T2765" s="2">
        <v>0</v>
      </c>
      <c r="U2765" s="2">
        <v>0</v>
      </c>
      <c r="V2765" s="2">
        <v>0</v>
      </c>
      <c r="W2765" s="2">
        <v>0</v>
      </c>
      <c r="X2765" s="2">
        <v>0</v>
      </c>
      <c r="Y2765" s="2">
        <v>0</v>
      </c>
      <c r="Z2765" s="2">
        <v>0</v>
      </c>
      <c r="AA2765" s="2">
        <v>0</v>
      </c>
      <c r="AB2765" s="2">
        <v>0</v>
      </c>
      <c r="AC2765" s="2">
        <v>0</v>
      </c>
      <c r="AD2765" s="2">
        <v>0</v>
      </c>
      <c r="AE2765" s="2">
        <v>0</v>
      </c>
      <c r="AF2765" s="2">
        <v>0</v>
      </c>
      <c r="AG2765" s="2">
        <v>0</v>
      </c>
      <c r="AH2765" s="2">
        <v>0</v>
      </c>
      <c r="AI2765" s="2">
        <v>0</v>
      </c>
      <c r="AJ2765" s="2">
        <v>0</v>
      </c>
      <c r="AK2765" s="2">
        <v>0</v>
      </c>
      <c r="AL2765" s="2">
        <v>0</v>
      </c>
      <c r="AM2765" s="2">
        <v>4.66</v>
      </c>
      <c r="AN2765" s="2">
        <v>0</v>
      </c>
      <c r="AO2765" s="2">
        <v>0</v>
      </c>
      <c r="AP2765" s="2">
        <v>0</v>
      </c>
      <c r="AQ2765" s="2">
        <v>0</v>
      </c>
      <c r="AR2765" s="2">
        <v>0</v>
      </c>
      <c r="AS2765" s="2">
        <v>0</v>
      </c>
      <c r="AT2765" s="2">
        <v>0</v>
      </c>
      <c r="AU2765" s="2">
        <v>0</v>
      </c>
      <c r="AV2765" s="2">
        <v>0</v>
      </c>
      <c r="AW2765" s="2">
        <v>0</v>
      </c>
      <c r="AX2765" s="2">
        <v>0</v>
      </c>
      <c r="AY2765" s="2">
        <v>0</v>
      </c>
      <c r="AZ2765" s="2">
        <v>0</v>
      </c>
      <c r="BA2765" s="2">
        <v>0</v>
      </c>
      <c r="BB2765" s="2">
        <v>0</v>
      </c>
      <c r="BC2765" s="2">
        <v>0</v>
      </c>
      <c r="BD2765" s="2">
        <v>0</v>
      </c>
      <c r="BE2765" s="2">
        <v>0</v>
      </c>
      <c r="BF2765" s="2">
        <v>0</v>
      </c>
      <c r="BG2765" s="2">
        <v>0</v>
      </c>
      <c r="BH2765" s="2">
        <v>1</v>
      </c>
      <c r="BI2765" s="2">
        <v>1</v>
      </c>
      <c r="BJ2765" s="2">
        <v>0.2</v>
      </c>
      <c r="BK2765" s="2">
        <v>1</v>
      </c>
      <c r="BL2765" s="2">
        <v>42.1</v>
      </c>
      <c r="BM2765" s="2">
        <v>5.89</v>
      </c>
      <c r="BN2765" s="2">
        <v>47.99</v>
      </c>
      <c r="BO2765" s="2">
        <v>47.99</v>
      </c>
      <c r="BQ2765" s="2" t="s">
        <v>238</v>
      </c>
      <c r="BR2765" s="2" t="s">
        <v>83</v>
      </c>
      <c r="BS2765" s="3">
        <v>42874</v>
      </c>
      <c r="BT2765" s="4">
        <v>0.44791666666666669</v>
      </c>
      <c r="BU2765" s="2" t="s">
        <v>3065</v>
      </c>
      <c r="BV2765" s="2" t="s">
        <v>98</v>
      </c>
      <c r="BY2765" s="2">
        <v>1200</v>
      </c>
      <c r="CC2765" s="2" t="s">
        <v>94</v>
      </c>
      <c r="CD2765" s="2">
        <v>7646</v>
      </c>
      <c r="CE2765" s="2" t="s">
        <v>99</v>
      </c>
      <c r="CF2765" s="3">
        <v>42877</v>
      </c>
      <c r="CI2765" s="2">
        <v>1</v>
      </c>
      <c r="CJ2765" s="2">
        <v>1</v>
      </c>
      <c r="CK2765" s="2">
        <v>21</v>
      </c>
      <c r="CL2765" s="2" t="s">
        <v>87</v>
      </c>
    </row>
    <row r="2766" spans="1:90">
      <c r="A2766" s="2" t="s">
        <v>71</v>
      </c>
      <c r="B2766" s="2" t="s">
        <v>72</v>
      </c>
      <c r="C2766" s="2" t="s">
        <v>73</v>
      </c>
      <c r="E2766" s="2" t="str">
        <f>"FES1162550148"</f>
        <v>FES1162550148</v>
      </c>
      <c r="F2766" s="3">
        <v>42873</v>
      </c>
      <c r="G2766" s="2">
        <v>201711</v>
      </c>
      <c r="H2766" s="2" t="s">
        <v>74</v>
      </c>
      <c r="I2766" s="2" t="s">
        <v>75</v>
      </c>
      <c r="J2766" s="2" t="s">
        <v>76</v>
      </c>
      <c r="K2766" s="2" t="s">
        <v>77</v>
      </c>
      <c r="L2766" s="2" t="s">
        <v>782</v>
      </c>
      <c r="M2766" s="2" t="s">
        <v>783</v>
      </c>
      <c r="N2766" s="2" t="s">
        <v>784</v>
      </c>
      <c r="O2766" s="2" t="s">
        <v>81</v>
      </c>
      <c r="P2766" s="2" t="str">
        <f>"2170568173                    "</f>
        <v xml:space="preserve">2170568173                    </v>
      </c>
      <c r="Q2766" s="2">
        <v>0</v>
      </c>
      <c r="R2766" s="2">
        <v>0</v>
      </c>
      <c r="S2766" s="2">
        <v>0</v>
      </c>
      <c r="T2766" s="2">
        <v>0</v>
      </c>
      <c r="U2766" s="2">
        <v>0</v>
      </c>
      <c r="V2766" s="2">
        <v>0</v>
      </c>
      <c r="W2766" s="2">
        <v>0</v>
      </c>
      <c r="X2766" s="2">
        <v>0</v>
      </c>
      <c r="Y2766" s="2">
        <v>0</v>
      </c>
      <c r="Z2766" s="2">
        <v>0</v>
      </c>
      <c r="AA2766" s="2">
        <v>0</v>
      </c>
      <c r="AB2766" s="2">
        <v>0</v>
      </c>
      <c r="AC2766" s="2">
        <v>0</v>
      </c>
      <c r="AD2766" s="2">
        <v>0</v>
      </c>
      <c r="AE2766" s="2">
        <v>0</v>
      </c>
      <c r="AF2766" s="2">
        <v>0</v>
      </c>
      <c r="AG2766" s="2">
        <v>0</v>
      </c>
      <c r="AH2766" s="2">
        <v>0</v>
      </c>
      <c r="AI2766" s="2">
        <v>0</v>
      </c>
      <c r="AJ2766" s="2">
        <v>0</v>
      </c>
      <c r="AK2766" s="2">
        <v>0</v>
      </c>
      <c r="AL2766" s="2">
        <v>0</v>
      </c>
      <c r="AM2766" s="2">
        <v>22.12</v>
      </c>
      <c r="AN2766" s="2">
        <v>0</v>
      </c>
      <c r="AO2766" s="2">
        <v>0</v>
      </c>
      <c r="AP2766" s="2">
        <v>0</v>
      </c>
      <c r="AQ2766" s="2">
        <v>0</v>
      </c>
      <c r="AR2766" s="2">
        <v>0</v>
      </c>
      <c r="AS2766" s="2">
        <v>0</v>
      </c>
      <c r="AT2766" s="2">
        <v>0</v>
      </c>
      <c r="AU2766" s="2">
        <v>0</v>
      </c>
      <c r="AV2766" s="2">
        <v>0</v>
      </c>
      <c r="AW2766" s="2">
        <v>0</v>
      </c>
      <c r="AX2766" s="2">
        <v>0</v>
      </c>
      <c r="AY2766" s="2">
        <v>0</v>
      </c>
      <c r="AZ2766" s="2">
        <v>0</v>
      </c>
      <c r="BA2766" s="2">
        <v>0</v>
      </c>
      <c r="BB2766" s="2">
        <v>0</v>
      </c>
      <c r="BC2766" s="2">
        <v>0</v>
      </c>
      <c r="BD2766" s="2">
        <v>0</v>
      </c>
      <c r="BE2766" s="2">
        <v>0</v>
      </c>
      <c r="BF2766" s="2">
        <v>0</v>
      </c>
      <c r="BG2766" s="2">
        <v>0</v>
      </c>
      <c r="BH2766" s="2">
        <v>1</v>
      </c>
      <c r="BI2766" s="2">
        <v>4.4000000000000004</v>
      </c>
      <c r="BJ2766" s="2">
        <v>9.1999999999999993</v>
      </c>
      <c r="BK2766" s="2">
        <v>9.5</v>
      </c>
      <c r="BL2766" s="2">
        <v>199.96</v>
      </c>
      <c r="BM2766" s="2">
        <v>27.99</v>
      </c>
      <c r="BN2766" s="2">
        <v>227.95</v>
      </c>
      <c r="BO2766" s="2">
        <v>227.95</v>
      </c>
      <c r="BQ2766" s="2" t="s">
        <v>785</v>
      </c>
      <c r="BR2766" s="2" t="s">
        <v>83</v>
      </c>
      <c r="BS2766" s="3">
        <v>42874</v>
      </c>
      <c r="BT2766" s="4">
        <v>0.35416666666666669</v>
      </c>
      <c r="BU2766" s="2" t="s">
        <v>3066</v>
      </c>
      <c r="BV2766" s="2" t="s">
        <v>98</v>
      </c>
      <c r="BY2766" s="2">
        <v>46005.61</v>
      </c>
      <c r="CC2766" s="2" t="s">
        <v>783</v>
      </c>
      <c r="CD2766" s="2">
        <v>9300</v>
      </c>
      <c r="CE2766" s="2" t="s">
        <v>86</v>
      </c>
      <c r="CF2766" s="3">
        <v>42877</v>
      </c>
      <c r="CI2766" s="2">
        <v>1</v>
      </c>
      <c r="CJ2766" s="2">
        <v>1</v>
      </c>
      <c r="CK2766" s="2">
        <v>21</v>
      </c>
      <c r="CL2766" s="2" t="s">
        <v>87</v>
      </c>
    </row>
    <row r="2767" spans="1:90">
      <c r="A2767" s="2" t="s">
        <v>71</v>
      </c>
      <c r="B2767" s="2" t="s">
        <v>72</v>
      </c>
      <c r="C2767" s="2" t="s">
        <v>73</v>
      </c>
      <c r="E2767" s="2" t="str">
        <f>"FES1162550146"</f>
        <v>FES1162550146</v>
      </c>
      <c r="F2767" s="3">
        <v>42873</v>
      </c>
      <c r="G2767" s="2">
        <v>201711</v>
      </c>
      <c r="H2767" s="2" t="s">
        <v>74</v>
      </c>
      <c r="I2767" s="2" t="s">
        <v>75</v>
      </c>
      <c r="J2767" s="2" t="s">
        <v>76</v>
      </c>
      <c r="K2767" s="2" t="s">
        <v>77</v>
      </c>
      <c r="L2767" s="2" t="s">
        <v>123</v>
      </c>
      <c r="M2767" s="2" t="s">
        <v>124</v>
      </c>
      <c r="N2767" s="2" t="s">
        <v>234</v>
      </c>
      <c r="O2767" s="2" t="s">
        <v>81</v>
      </c>
      <c r="P2767" s="2" t="str">
        <f>"2170568171                    "</f>
        <v xml:space="preserve">2170568171                    </v>
      </c>
      <c r="Q2767" s="2">
        <v>0</v>
      </c>
      <c r="R2767" s="2">
        <v>0</v>
      </c>
      <c r="S2767" s="2">
        <v>0</v>
      </c>
      <c r="T2767" s="2">
        <v>0</v>
      </c>
      <c r="U2767" s="2">
        <v>0</v>
      </c>
      <c r="V2767" s="2">
        <v>0</v>
      </c>
      <c r="W2767" s="2">
        <v>0</v>
      </c>
      <c r="X2767" s="2">
        <v>0</v>
      </c>
      <c r="Y2767" s="2">
        <v>0</v>
      </c>
      <c r="Z2767" s="2">
        <v>0</v>
      </c>
      <c r="AA2767" s="2">
        <v>0</v>
      </c>
      <c r="AB2767" s="2">
        <v>0</v>
      </c>
      <c r="AC2767" s="2">
        <v>0</v>
      </c>
      <c r="AD2767" s="2">
        <v>0</v>
      </c>
      <c r="AE2767" s="2">
        <v>0</v>
      </c>
      <c r="AF2767" s="2">
        <v>0</v>
      </c>
      <c r="AG2767" s="2">
        <v>0</v>
      </c>
      <c r="AH2767" s="2">
        <v>0</v>
      </c>
      <c r="AI2767" s="2">
        <v>0</v>
      </c>
      <c r="AJ2767" s="2">
        <v>0</v>
      </c>
      <c r="AK2767" s="2">
        <v>0</v>
      </c>
      <c r="AL2767" s="2">
        <v>0</v>
      </c>
      <c r="AM2767" s="2">
        <v>6.99</v>
      </c>
      <c r="AN2767" s="2">
        <v>0</v>
      </c>
      <c r="AO2767" s="2">
        <v>0</v>
      </c>
      <c r="AP2767" s="2">
        <v>0</v>
      </c>
      <c r="AQ2767" s="2">
        <v>0</v>
      </c>
      <c r="AR2767" s="2">
        <v>0</v>
      </c>
      <c r="AS2767" s="2">
        <v>0</v>
      </c>
      <c r="AT2767" s="2">
        <v>0</v>
      </c>
      <c r="AU2767" s="2">
        <v>0</v>
      </c>
      <c r="AV2767" s="2">
        <v>0</v>
      </c>
      <c r="AW2767" s="2">
        <v>0</v>
      </c>
      <c r="AX2767" s="2">
        <v>0</v>
      </c>
      <c r="AY2767" s="2">
        <v>0</v>
      </c>
      <c r="AZ2767" s="2">
        <v>0</v>
      </c>
      <c r="BA2767" s="2">
        <v>0</v>
      </c>
      <c r="BB2767" s="2">
        <v>0</v>
      </c>
      <c r="BC2767" s="2">
        <v>0</v>
      </c>
      <c r="BD2767" s="2">
        <v>0</v>
      </c>
      <c r="BE2767" s="2">
        <v>0</v>
      </c>
      <c r="BF2767" s="2">
        <v>0</v>
      </c>
      <c r="BG2767" s="2">
        <v>0</v>
      </c>
      <c r="BH2767" s="2">
        <v>1</v>
      </c>
      <c r="BI2767" s="2">
        <v>3</v>
      </c>
      <c r="BJ2767" s="2">
        <v>1</v>
      </c>
      <c r="BK2767" s="2">
        <v>3</v>
      </c>
      <c r="BL2767" s="2">
        <v>63.15</v>
      </c>
      <c r="BM2767" s="2">
        <v>8.84</v>
      </c>
      <c r="BN2767" s="2">
        <v>71.989999999999995</v>
      </c>
      <c r="BO2767" s="2">
        <v>71.989999999999995</v>
      </c>
      <c r="BQ2767" s="2" t="s">
        <v>235</v>
      </c>
      <c r="BR2767" s="2" t="s">
        <v>83</v>
      </c>
      <c r="BS2767" s="3">
        <v>42874</v>
      </c>
      <c r="BT2767" s="4">
        <v>0.33958333333333335</v>
      </c>
      <c r="BU2767" s="2" t="s">
        <v>235</v>
      </c>
      <c r="BV2767" s="2" t="s">
        <v>98</v>
      </c>
      <c r="BY2767" s="2">
        <v>5200</v>
      </c>
      <c r="CC2767" s="2" t="s">
        <v>124</v>
      </c>
      <c r="CD2767" s="2">
        <v>1</v>
      </c>
      <c r="CE2767" s="2" t="s">
        <v>86</v>
      </c>
      <c r="CF2767" s="3">
        <v>42877</v>
      </c>
      <c r="CI2767" s="2">
        <v>1</v>
      </c>
      <c r="CJ2767" s="2">
        <v>1</v>
      </c>
      <c r="CK2767" s="2">
        <v>21</v>
      </c>
      <c r="CL2767" s="2" t="s">
        <v>87</v>
      </c>
    </row>
    <row r="2768" spans="1:90">
      <c r="A2768" s="2" t="s">
        <v>71</v>
      </c>
      <c r="B2768" s="2" t="s">
        <v>72</v>
      </c>
      <c r="C2768" s="2" t="s">
        <v>73</v>
      </c>
      <c r="E2768" s="2" t="str">
        <f>"FES1162550086"</f>
        <v>FES1162550086</v>
      </c>
      <c r="F2768" s="3">
        <v>42873</v>
      </c>
      <c r="G2768" s="2">
        <v>201711</v>
      </c>
      <c r="H2768" s="2" t="s">
        <v>74</v>
      </c>
      <c r="I2768" s="2" t="s">
        <v>75</v>
      </c>
      <c r="J2768" s="2" t="s">
        <v>76</v>
      </c>
      <c r="K2768" s="2" t="s">
        <v>77</v>
      </c>
      <c r="L2768" s="2" t="s">
        <v>163</v>
      </c>
      <c r="M2768" s="2" t="s">
        <v>164</v>
      </c>
      <c r="N2768" s="2" t="s">
        <v>499</v>
      </c>
      <c r="O2768" s="2" t="s">
        <v>81</v>
      </c>
      <c r="P2768" s="2" t="str">
        <f>"2170568106                    "</f>
        <v xml:space="preserve">2170568106                    </v>
      </c>
      <c r="Q2768" s="2">
        <v>0</v>
      </c>
      <c r="R2768" s="2">
        <v>0</v>
      </c>
      <c r="S2768" s="2">
        <v>0</v>
      </c>
      <c r="T2768" s="2">
        <v>0</v>
      </c>
      <c r="U2768" s="2">
        <v>0</v>
      </c>
      <c r="V2768" s="2">
        <v>0</v>
      </c>
      <c r="W2768" s="2">
        <v>0</v>
      </c>
      <c r="X2768" s="2">
        <v>0</v>
      </c>
      <c r="Y2768" s="2">
        <v>0</v>
      </c>
      <c r="Z2768" s="2">
        <v>0</v>
      </c>
      <c r="AA2768" s="2">
        <v>0</v>
      </c>
      <c r="AB2768" s="2">
        <v>0</v>
      </c>
      <c r="AC2768" s="2">
        <v>0</v>
      </c>
      <c r="AD2768" s="2">
        <v>0</v>
      </c>
      <c r="AE2768" s="2">
        <v>0</v>
      </c>
      <c r="AF2768" s="2">
        <v>0</v>
      </c>
      <c r="AG2768" s="2">
        <v>0</v>
      </c>
      <c r="AH2768" s="2">
        <v>0</v>
      </c>
      <c r="AI2768" s="2">
        <v>0</v>
      </c>
      <c r="AJ2768" s="2">
        <v>0</v>
      </c>
      <c r="AK2768" s="2">
        <v>0</v>
      </c>
      <c r="AL2768" s="2">
        <v>0</v>
      </c>
      <c r="AM2768" s="2">
        <v>3.64</v>
      </c>
      <c r="AN2768" s="2">
        <v>0</v>
      </c>
      <c r="AO2768" s="2">
        <v>0</v>
      </c>
      <c r="AP2768" s="2">
        <v>0</v>
      </c>
      <c r="AQ2768" s="2">
        <v>0</v>
      </c>
      <c r="AR2768" s="2">
        <v>0</v>
      </c>
      <c r="AS2768" s="2">
        <v>0</v>
      </c>
      <c r="AT2768" s="2">
        <v>0</v>
      </c>
      <c r="AU2768" s="2">
        <v>0</v>
      </c>
      <c r="AV2768" s="2">
        <v>0</v>
      </c>
      <c r="AW2768" s="2">
        <v>0</v>
      </c>
      <c r="AX2768" s="2">
        <v>0</v>
      </c>
      <c r="AY2768" s="2">
        <v>0</v>
      </c>
      <c r="AZ2768" s="2">
        <v>0</v>
      </c>
      <c r="BA2768" s="2">
        <v>0</v>
      </c>
      <c r="BB2768" s="2">
        <v>0</v>
      </c>
      <c r="BC2768" s="2">
        <v>0</v>
      </c>
      <c r="BD2768" s="2">
        <v>0</v>
      </c>
      <c r="BE2768" s="2">
        <v>0</v>
      </c>
      <c r="BF2768" s="2">
        <v>0</v>
      </c>
      <c r="BG2768" s="2">
        <v>0</v>
      </c>
      <c r="BH2768" s="2">
        <v>1</v>
      </c>
      <c r="BI2768" s="2">
        <v>1</v>
      </c>
      <c r="BJ2768" s="2">
        <v>0.2</v>
      </c>
      <c r="BK2768" s="2">
        <v>1</v>
      </c>
      <c r="BL2768" s="2">
        <v>32.89</v>
      </c>
      <c r="BM2768" s="2">
        <v>4.5999999999999996</v>
      </c>
      <c r="BN2768" s="2">
        <v>37.49</v>
      </c>
      <c r="BO2768" s="2">
        <v>37.49</v>
      </c>
      <c r="BQ2768" s="2" t="s">
        <v>500</v>
      </c>
      <c r="BR2768" s="2" t="s">
        <v>83</v>
      </c>
      <c r="BS2768" s="3">
        <v>42874</v>
      </c>
      <c r="BT2768" s="4">
        <v>0.3972222222222222</v>
      </c>
      <c r="BU2768" s="2" t="s">
        <v>1777</v>
      </c>
      <c r="BV2768" s="2" t="s">
        <v>98</v>
      </c>
      <c r="BY2768" s="2">
        <v>1200</v>
      </c>
      <c r="CA2768" s="2" t="s">
        <v>279</v>
      </c>
      <c r="CC2768" s="2" t="s">
        <v>164</v>
      </c>
      <c r="CD2768" s="2">
        <v>2094</v>
      </c>
      <c r="CE2768" s="2" t="s">
        <v>99</v>
      </c>
      <c r="CF2768" s="3">
        <v>42874</v>
      </c>
      <c r="CI2768" s="2">
        <v>1</v>
      </c>
      <c r="CJ2768" s="2">
        <v>1</v>
      </c>
      <c r="CK2768" s="2">
        <v>22</v>
      </c>
      <c r="CL2768" s="2" t="s">
        <v>87</v>
      </c>
    </row>
    <row r="2769" spans="1:90">
      <c r="A2769" s="2" t="s">
        <v>71</v>
      </c>
      <c r="B2769" s="2" t="s">
        <v>72</v>
      </c>
      <c r="C2769" s="2" t="s">
        <v>73</v>
      </c>
      <c r="E2769" s="2" t="str">
        <f>"FES1162550145"</f>
        <v>FES1162550145</v>
      </c>
      <c r="F2769" s="3">
        <v>42873</v>
      </c>
      <c r="G2769" s="2">
        <v>201711</v>
      </c>
      <c r="H2769" s="2" t="s">
        <v>74</v>
      </c>
      <c r="I2769" s="2" t="s">
        <v>75</v>
      </c>
      <c r="J2769" s="2" t="s">
        <v>76</v>
      </c>
      <c r="K2769" s="2" t="s">
        <v>77</v>
      </c>
      <c r="L2769" s="2" t="s">
        <v>224</v>
      </c>
      <c r="M2769" s="2" t="s">
        <v>225</v>
      </c>
      <c r="N2769" s="2" t="s">
        <v>1020</v>
      </c>
      <c r="O2769" s="2" t="s">
        <v>81</v>
      </c>
      <c r="P2769" s="2" t="str">
        <f>"2170568170                    "</f>
        <v xml:space="preserve">2170568170                    </v>
      </c>
      <c r="Q2769" s="2">
        <v>0</v>
      </c>
      <c r="R2769" s="2">
        <v>0</v>
      </c>
      <c r="S2769" s="2">
        <v>0</v>
      </c>
      <c r="T2769" s="2">
        <v>0</v>
      </c>
      <c r="U2769" s="2">
        <v>0</v>
      </c>
      <c r="V2769" s="2">
        <v>0</v>
      </c>
      <c r="W2769" s="2">
        <v>0</v>
      </c>
      <c r="X2769" s="2">
        <v>0</v>
      </c>
      <c r="Y2769" s="2">
        <v>0</v>
      </c>
      <c r="Z2769" s="2">
        <v>0</v>
      </c>
      <c r="AA2769" s="2">
        <v>0</v>
      </c>
      <c r="AB2769" s="2">
        <v>0</v>
      </c>
      <c r="AC2769" s="2">
        <v>0</v>
      </c>
      <c r="AD2769" s="2">
        <v>0</v>
      </c>
      <c r="AE2769" s="2">
        <v>0</v>
      </c>
      <c r="AF2769" s="2">
        <v>0</v>
      </c>
      <c r="AG2769" s="2">
        <v>0</v>
      </c>
      <c r="AH2769" s="2">
        <v>0</v>
      </c>
      <c r="AI2769" s="2">
        <v>0</v>
      </c>
      <c r="AJ2769" s="2">
        <v>0</v>
      </c>
      <c r="AK2769" s="2">
        <v>0</v>
      </c>
      <c r="AL2769" s="2">
        <v>0</v>
      </c>
      <c r="AM2769" s="2">
        <v>4.66</v>
      </c>
      <c r="AN2769" s="2">
        <v>0</v>
      </c>
      <c r="AO2769" s="2">
        <v>0</v>
      </c>
      <c r="AP2769" s="2">
        <v>0</v>
      </c>
      <c r="AQ2769" s="2">
        <v>0</v>
      </c>
      <c r="AR2769" s="2">
        <v>0</v>
      </c>
      <c r="AS2769" s="2">
        <v>0</v>
      </c>
      <c r="AT2769" s="2">
        <v>0</v>
      </c>
      <c r="AU2769" s="2">
        <v>0</v>
      </c>
      <c r="AV2769" s="2">
        <v>0</v>
      </c>
      <c r="AW2769" s="2">
        <v>0</v>
      </c>
      <c r="AX2769" s="2">
        <v>0</v>
      </c>
      <c r="AY2769" s="2">
        <v>0</v>
      </c>
      <c r="AZ2769" s="2">
        <v>0</v>
      </c>
      <c r="BA2769" s="2">
        <v>0</v>
      </c>
      <c r="BB2769" s="2">
        <v>0</v>
      </c>
      <c r="BC2769" s="2">
        <v>0</v>
      </c>
      <c r="BD2769" s="2">
        <v>0</v>
      </c>
      <c r="BE2769" s="2">
        <v>0</v>
      </c>
      <c r="BF2769" s="2">
        <v>0</v>
      </c>
      <c r="BG2769" s="2">
        <v>0</v>
      </c>
      <c r="BH2769" s="2">
        <v>1</v>
      </c>
      <c r="BI2769" s="2">
        <v>1</v>
      </c>
      <c r="BJ2769" s="2">
        <v>0.2</v>
      </c>
      <c r="BK2769" s="2">
        <v>1</v>
      </c>
      <c r="BL2769" s="2">
        <v>42.1</v>
      </c>
      <c r="BM2769" s="2">
        <v>5.89</v>
      </c>
      <c r="BN2769" s="2">
        <v>47.99</v>
      </c>
      <c r="BO2769" s="2">
        <v>47.99</v>
      </c>
      <c r="BQ2769" s="2" t="s">
        <v>238</v>
      </c>
      <c r="BR2769" s="2" t="s">
        <v>83</v>
      </c>
      <c r="BS2769" s="3">
        <v>42874</v>
      </c>
      <c r="BT2769" s="4">
        <v>0.39583333333333331</v>
      </c>
      <c r="BU2769" s="2" t="s">
        <v>1463</v>
      </c>
      <c r="BV2769" s="2" t="s">
        <v>98</v>
      </c>
      <c r="BY2769" s="2">
        <v>1200</v>
      </c>
      <c r="CC2769" s="2" t="s">
        <v>225</v>
      </c>
      <c r="CD2769" s="2">
        <v>3610</v>
      </c>
      <c r="CE2769" s="2" t="s">
        <v>99</v>
      </c>
      <c r="CF2769" s="3">
        <v>42877</v>
      </c>
      <c r="CI2769" s="2">
        <v>1</v>
      </c>
      <c r="CJ2769" s="2">
        <v>1</v>
      </c>
      <c r="CK2769" s="2">
        <v>21</v>
      </c>
      <c r="CL2769" s="2" t="s">
        <v>87</v>
      </c>
    </row>
    <row r="2770" spans="1:90">
      <c r="A2770" s="2" t="s">
        <v>71</v>
      </c>
      <c r="B2770" s="2" t="s">
        <v>72</v>
      </c>
      <c r="C2770" s="2" t="s">
        <v>73</v>
      </c>
      <c r="E2770" s="2" t="str">
        <f>"FES1162550157"</f>
        <v>FES1162550157</v>
      </c>
      <c r="F2770" s="3">
        <v>42873</v>
      </c>
      <c r="G2770" s="2">
        <v>201711</v>
      </c>
      <c r="H2770" s="2" t="s">
        <v>74</v>
      </c>
      <c r="I2770" s="2" t="s">
        <v>75</v>
      </c>
      <c r="J2770" s="2" t="s">
        <v>76</v>
      </c>
      <c r="K2770" s="2" t="s">
        <v>77</v>
      </c>
      <c r="L2770" s="2" t="s">
        <v>175</v>
      </c>
      <c r="M2770" s="2" t="s">
        <v>176</v>
      </c>
      <c r="N2770" s="2" t="s">
        <v>2967</v>
      </c>
      <c r="O2770" s="2" t="s">
        <v>81</v>
      </c>
      <c r="P2770" s="2" t="str">
        <f>"2170568191                    "</f>
        <v xml:space="preserve">2170568191                    </v>
      </c>
      <c r="Q2770" s="2">
        <v>0</v>
      </c>
      <c r="R2770" s="2">
        <v>0</v>
      </c>
      <c r="S2770" s="2">
        <v>0</v>
      </c>
      <c r="T2770" s="2">
        <v>0</v>
      </c>
      <c r="U2770" s="2">
        <v>0</v>
      </c>
      <c r="V2770" s="2">
        <v>0</v>
      </c>
      <c r="W2770" s="2">
        <v>0</v>
      </c>
      <c r="X2770" s="2">
        <v>0</v>
      </c>
      <c r="Y2770" s="2">
        <v>0</v>
      </c>
      <c r="Z2770" s="2">
        <v>0</v>
      </c>
      <c r="AA2770" s="2">
        <v>0</v>
      </c>
      <c r="AB2770" s="2">
        <v>0</v>
      </c>
      <c r="AC2770" s="2">
        <v>0</v>
      </c>
      <c r="AD2770" s="2">
        <v>0</v>
      </c>
      <c r="AE2770" s="2">
        <v>0</v>
      </c>
      <c r="AF2770" s="2">
        <v>0</v>
      </c>
      <c r="AG2770" s="2">
        <v>0</v>
      </c>
      <c r="AH2770" s="2">
        <v>0</v>
      </c>
      <c r="AI2770" s="2">
        <v>0</v>
      </c>
      <c r="AJ2770" s="2">
        <v>0</v>
      </c>
      <c r="AK2770" s="2">
        <v>0</v>
      </c>
      <c r="AL2770" s="2">
        <v>0</v>
      </c>
      <c r="AM2770" s="2">
        <v>4.66</v>
      </c>
      <c r="AN2770" s="2">
        <v>0</v>
      </c>
      <c r="AO2770" s="2">
        <v>0</v>
      </c>
      <c r="AP2770" s="2">
        <v>0</v>
      </c>
      <c r="AQ2770" s="2">
        <v>0</v>
      </c>
      <c r="AR2770" s="2">
        <v>0</v>
      </c>
      <c r="AS2770" s="2">
        <v>0</v>
      </c>
      <c r="AT2770" s="2">
        <v>0</v>
      </c>
      <c r="AU2770" s="2">
        <v>0</v>
      </c>
      <c r="AV2770" s="2">
        <v>0</v>
      </c>
      <c r="AW2770" s="2">
        <v>0</v>
      </c>
      <c r="AX2770" s="2">
        <v>0</v>
      </c>
      <c r="AY2770" s="2">
        <v>0</v>
      </c>
      <c r="AZ2770" s="2">
        <v>0</v>
      </c>
      <c r="BA2770" s="2">
        <v>0</v>
      </c>
      <c r="BB2770" s="2">
        <v>0</v>
      </c>
      <c r="BC2770" s="2">
        <v>0</v>
      </c>
      <c r="BD2770" s="2">
        <v>0</v>
      </c>
      <c r="BE2770" s="2">
        <v>0</v>
      </c>
      <c r="BF2770" s="2">
        <v>0</v>
      </c>
      <c r="BG2770" s="2">
        <v>0</v>
      </c>
      <c r="BH2770" s="2">
        <v>1</v>
      </c>
      <c r="BI2770" s="2">
        <v>1</v>
      </c>
      <c r="BJ2770" s="2">
        <v>0.2</v>
      </c>
      <c r="BK2770" s="2">
        <v>1</v>
      </c>
      <c r="BL2770" s="2">
        <v>42.1</v>
      </c>
      <c r="BM2770" s="2">
        <v>5.89</v>
      </c>
      <c r="BN2770" s="2">
        <v>47.99</v>
      </c>
      <c r="BO2770" s="2">
        <v>47.99</v>
      </c>
      <c r="BQ2770" s="2" t="s">
        <v>2968</v>
      </c>
      <c r="BR2770" s="2" t="s">
        <v>83</v>
      </c>
      <c r="BS2770" s="3">
        <v>42874</v>
      </c>
      <c r="BT2770" s="4">
        <v>0.4375</v>
      </c>
      <c r="BU2770" s="2" t="s">
        <v>3062</v>
      </c>
      <c r="BV2770" s="2" t="s">
        <v>98</v>
      </c>
      <c r="BY2770" s="2">
        <v>1200</v>
      </c>
      <c r="CA2770" s="2" t="s">
        <v>180</v>
      </c>
      <c r="CC2770" s="2" t="s">
        <v>176</v>
      </c>
      <c r="CD2770" s="2">
        <v>6012</v>
      </c>
      <c r="CE2770" s="2" t="s">
        <v>99</v>
      </c>
      <c r="CF2770" s="3">
        <v>42874</v>
      </c>
      <c r="CI2770" s="2">
        <v>1</v>
      </c>
      <c r="CJ2770" s="2">
        <v>1</v>
      </c>
      <c r="CK2770" s="2">
        <v>21</v>
      </c>
      <c r="CL2770" s="2" t="s">
        <v>87</v>
      </c>
    </row>
    <row r="2771" spans="1:90">
      <c r="A2771" s="2" t="s">
        <v>71</v>
      </c>
      <c r="B2771" s="2" t="s">
        <v>72</v>
      </c>
      <c r="C2771" s="2" t="s">
        <v>73</v>
      </c>
      <c r="E2771" s="2" t="str">
        <f>"FES1162550087"</f>
        <v>FES1162550087</v>
      </c>
      <c r="F2771" s="3">
        <v>42873</v>
      </c>
      <c r="G2771" s="2">
        <v>201711</v>
      </c>
      <c r="H2771" s="2" t="s">
        <v>74</v>
      </c>
      <c r="I2771" s="2" t="s">
        <v>75</v>
      </c>
      <c r="J2771" s="2" t="s">
        <v>76</v>
      </c>
      <c r="K2771" s="2" t="s">
        <v>77</v>
      </c>
      <c r="L2771" s="2" t="s">
        <v>88</v>
      </c>
      <c r="M2771" s="2" t="s">
        <v>89</v>
      </c>
      <c r="N2771" s="2" t="s">
        <v>270</v>
      </c>
      <c r="O2771" s="2" t="s">
        <v>81</v>
      </c>
      <c r="P2771" s="2" t="str">
        <f>"2170568107                    "</f>
        <v xml:space="preserve">2170568107                    </v>
      </c>
      <c r="Q2771" s="2">
        <v>0</v>
      </c>
      <c r="R2771" s="2">
        <v>0</v>
      </c>
      <c r="S2771" s="2">
        <v>0</v>
      </c>
      <c r="T2771" s="2">
        <v>0</v>
      </c>
      <c r="U2771" s="2">
        <v>0</v>
      </c>
      <c r="V2771" s="2">
        <v>0</v>
      </c>
      <c r="W2771" s="2">
        <v>0</v>
      </c>
      <c r="X2771" s="2">
        <v>0</v>
      </c>
      <c r="Y2771" s="2">
        <v>0</v>
      </c>
      <c r="Z2771" s="2">
        <v>0</v>
      </c>
      <c r="AA2771" s="2">
        <v>0</v>
      </c>
      <c r="AB2771" s="2">
        <v>0</v>
      </c>
      <c r="AC2771" s="2">
        <v>0</v>
      </c>
      <c r="AD2771" s="2">
        <v>0</v>
      </c>
      <c r="AE2771" s="2">
        <v>0</v>
      </c>
      <c r="AF2771" s="2">
        <v>0</v>
      </c>
      <c r="AG2771" s="2">
        <v>0</v>
      </c>
      <c r="AH2771" s="2">
        <v>0</v>
      </c>
      <c r="AI2771" s="2">
        <v>0</v>
      </c>
      <c r="AJ2771" s="2">
        <v>0</v>
      </c>
      <c r="AK2771" s="2">
        <v>0</v>
      </c>
      <c r="AL2771" s="2">
        <v>0</v>
      </c>
      <c r="AM2771" s="2">
        <v>18.63</v>
      </c>
      <c r="AN2771" s="2">
        <v>0</v>
      </c>
      <c r="AO2771" s="2">
        <v>0</v>
      </c>
      <c r="AP2771" s="2">
        <v>0</v>
      </c>
      <c r="AQ2771" s="2">
        <v>0</v>
      </c>
      <c r="AR2771" s="2">
        <v>0</v>
      </c>
      <c r="AS2771" s="2">
        <v>0</v>
      </c>
      <c r="AT2771" s="2">
        <v>0</v>
      </c>
      <c r="AU2771" s="2">
        <v>0</v>
      </c>
      <c r="AV2771" s="2">
        <v>0</v>
      </c>
      <c r="AW2771" s="2">
        <v>0</v>
      </c>
      <c r="AX2771" s="2">
        <v>0</v>
      </c>
      <c r="AY2771" s="2">
        <v>0</v>
      </c>
      <c r="AZ2771" s="2">
        <v>0</v>
      </c>
      <c r="BA2771" s="2">
        <v>0</v>
      </c>
      <c r="BB2771" s="2">
        <v>0</v>
      </c>
      <c r="BC2771" s="2">
        <v>0</v>
      </c>
      <c r="BD2771" s="2">
        <v>0</v>
      </c>
      <c r="BE2771" s="2">
        <v>0</v>
      </c>
      <c r="BF2771" s="2">
        <v>0</v>
      </c>
      <c r="BG2771" s="2">
        <v>0</v>
      </c>
      <c r="BH2771" s="2">
        <v>1</v>
      </c>
      <c r="BI2771" s="2">
        <v>8</v>
      </c>
      <c r="BJ2771" s="2">
        <v>4.0999999999999996</v>
      </c>
      <c r="BK2771" s="2">
        <v>8</v>
      </c>
      <c r="BL2771" s="2">
        <v>168.39</v>
      </c>
      <c r="BM2771" s="2">
        <v>23.57</v>
      </c>
      <c r="BN2771" s="2">
        <v>191.96</v>
      </c>
      <c r="BO2771" s="2">
        <v>191.96</v>
      </c>
      <c r="BQ2771" s="2" t="s">
        <v>271</v>
      </c>
      <c r="BR2771" s="2" t="s">
        <v>83</v>
      </c>
      <c r="BS2771" s="3">
        <v>42874</v>
      </c>
      <c r="BT2771" s="4">
        <v>0.41666666666666669</v>
      </c>
      <c r="BU2771" s="2" t="s">
        <v>239</v>
      </c>
      <c r="BV2771" s="2" t="s">
        <v>98</v>
      </c>
      <c r="BY2771" s="2">
        <v>20358</v>
      </c>
      <c r="CC2771" s="2" t="s">
        <v>89</v>
      </c>
      <c r="CD2771" s="2">
        <v>7405</v>
      </c>
      <c r="CE2771" s="2" t="s">
        <v>86</v>
      </c>
      <c r="CF2771" s="3">
        <v>42877</v>
      </c>
      <c r="CI2771" s="2">
        <v>1</v>
      </c>
      <c r="CJ2771" s="2">
        <v>1</v>
      </c>
      <c r="CK2771" s="2">
        <v>21</v>
      </c>
      <c r="CL2771" s="2" t="s">
        <v>87</v>
      </c>
    </row>
    <row r="2772" spans="1:90">
      <c r="A2772" s="2" t="s">
        <v>71</v>
      </c>
      <c r="B2772" s="2" t="s">
        <v>72</v>
      </c>
      <c r="C2772" s="2" t="s">
        <v>73</v>
      </c>
      <c r="E2772" s="2" t="str">
        <f>"FES1162550163"</f>
        <v>FES1162550163</v>
      </c>
      <c r="F2772" s="3">
        <v>42873</v>
      </c>
      <c r="G2772" s="2">
        <v>201711</v>
      </c>
      <c r="H2772" s="2" t="s">
        <v>74</v>
      </c>
      <c r="I2772" s="2" t="s">
        <v>75</v>
      </c>
      <c r="J2772" s="2" t="s">
        <v>76</v>
      </c>
      <c r="K2772" s="2" t="s">
        <v>77</v>
      </c>
      <c r="L2772" s="2" t="s">
        <v>175</v>
      </c>
      <c r="M2772" s="2" t="s">
        <v>176</v>
      </c>
      <c r="N2772" s="2" t="s">
        <v>3067</v>
      </c>
      <c r="O2772" s="2" t="s">
        <v>81</v>
      </c>
      <c r="P2772" s="2" t="str">
        <f>"2170567985                    "</f>
        <v xml:space="preserve">2170567985                    </v>
      </c>
      <c r="Q2772" s="2">
        <v>0</v>
      </c>
      <c r="R2772" s="2">
        <v>0</v>
      </c>
      <c r="S2772" s="2">
        <v>0</v>
      </c>
      <c r="T2772" s="2">
        <v>0</v>
      </c>
      <c r="U2772" s="2">
        <v>0</v>
      </c>
      <c r="V2772" s="2">
        <v>0</v>
      </c>
      <c r="W2772" s="2">
        <v>0</v>
      </c>
      <c r="X2772" s="2">
        <v>0</v>
      </c>
      <c r="Y2772" s="2">
        <v>0</v>
      </c>
      <c r="Z2772" s="2">
        <v>0</v>
      </c>
      <c r="AA2772" s="2">
        <v>0</v>
      </c>
      <c r="AB2772" s="2">
        <v>0</v>
      </c>
      <c r="AC2772" s="2">
        <v>0</v>
      </c>
      <c r="AD2772" s="2">
        <v>0</v>
      </c>
      <c r="AE2772" s="2">
        <v>0</v>
      </c>
      <c r="AF2772" s="2">
        <v>0</v>
      </c>
      <c r="AG2772" s="2">
        <v>0</v>
      </c>
      <c r="AH2772" s="2">
        <v>0</v>
      </c>
      <c r="AI2772" s="2">
        <v>0</v>
      </c>
      <c r="AJ2772" s="2">
        <v>0</v>
      </c>
      <c r="AK2772" s="2">
        <v>0</v>
      </c>
      <c r="AL2772" s="2">
        <v>0</v>
      </c>
      <c r="AM2772" s="2">
        <v>10.48</v>
      </c>
      <c r="AN2772" s="2">
        <v>0</v>
      </c>
      <c r="AO2772" s="2">
        <v>0</v>
      </c>
      <c r="AP2772" s="2">
        <v>0</v>
      </c>
      <c r="AQ2772" s="2">
        <v>0</v>
      </c>
      <c r="AR2772" s="2">
        <v>0</v>
      </c>
      <c r="AS2772" s="2">
        <v>0</v>
      </c>
      <c r="AT2772" s="2">
        <v>0</v>
      </c>
      <c r="AU2772" s="2">
        <v>0</v>
      </c>
      <c r="AV2772" s="2">
        <v>0</v>
      </c>
      <c r="AW2772" s="2">
        <v>0</v>
      </c>
      <c r="AX2772" s="2">
        <v>0</v>
      </c>
      <c r="AY2772" s="2">
        <v>0</v>
      </c>
      <c r="AZ2772" s="2">
        <v>0</v>
      </c>
      <c r="BA2772" s="2">
        <v>0</v>
      </c>
      <c r="BB2772" s="2">
        <v>0</v>
      </c>
      <c r="BC2772" s="2">
        <v>0</v>
      </c>
      <c r="BD2772" s="2">
        <v>0</v>
      </c>
      <c r="BE2772" s="2">
        <v>0</v>
      </c>
      <c r="BF2772" s="2">
        <v>0</v>
      </c>
      <c r="BG2772" s="2">
        <v>0</v>
      </c>
      <c r="BH2772" s="2">
        <v>1</v>
      </c>
      <c r="BI2772" s="2">
        <v>4.4000000000000004</v>
      </c>
      <c r="BJ2772" s="2">
        <v>1.8</v>
      </c>
      <c r="BK2772" s="2">
        <v>4.5</v>
      </c>
      <c r="BL2772" s="2">
        <v>94.72</v>
      </c>
      <c r="BM2772" s="2">
        <v>13.26</v>
      </c>
      <c r="BN2772" s="2">
        <v>107.98</v>
      </c>
      <c r="BO2772" s="2">
        <v>107.98</v>
      </c>
      <c r="BQ2772" s="2" t="s">
        <v>3068</v>
      </c>
      <c r="BR2772" s="2" t="s">
        <v>83</v>
      </c>
      <c r="BS2772" s="3">
        <v>42874</v>
      </c>
      <c r="BT2772" s="4">
        <v>0.3979166666666667</v>
      </c>
      <c r="BU2772" s="2" t="s">
        <v>3069</v>
      </c>
      <c r="BV2772" s="2" t="s">
        <v>98</v>
      </c>
      <c r="BY2772" s="2">
        <v>8971.85</v>
      </c>
      <c r="CC2772" s="2" t="s">
        <v>176</v>
      </c>
      <c r="CD2772" s="2">
        <v>6001</v>
      </c>
      <c r="CE2772" s="2" t="s">
        <v>86</v>
      </c>
      <c r="CI2772" s="2">
        <v>1</v>
      </c>
      <c r="CJ2772" s="2">
        <v>1</v>
      </c>
      <c r="CK2772" s="2">
        <v>21</v>
      </c>
      <c r="CL2772" s="2" t="s">
        <v>87</v>
      </c>
    </row>
    <row r="2773" spans="1:90">
      <c r="A2773" s="2" t="s">
        <v>71</v>
      </c>
      <c r="B2773" s="2" t="s">
        <v>72</v>
      </c>
      <c r="C2773" s="2" t="s">
        <v>73</v>
      </c>
      <c r="E2773" s="2" t="str">
        <f>"FES1162550430"</f>
        <v>FES1162550430</v>
      </c>
      <c r="F2773" s="3">
        <v>42877</v>
      </c>
      <c r="G2773" s="2">
        <v>201711</v>
      </c>
      <c r="H2773" s="2" t="s">
        <v>74</v>
      </c>
      <c r="I2773" s="2" t="s">
        <v>75</v>
      </c>
      <c r="J2773" s="2" t="s">
        <v>76</v>
      </c>
      <c r="K2773" s="2" t="s">
        <v>77</v>
      </c>
      <c r="L2773" s="2" t="s">
        <v>634</v>
      </c>
      <c r="M2773" s="2" t="s">
        <v>635</v>
      </c>
      <c r="N2773" s="2" t="s">
        <v>636</v>
      </c>
      <c r="O2773" s="2" t="s">
        <v>81</v>
      </c>
      <c r="P2773" s="2" t="str">
        <f>"2170568434                    "</f>
        <v xml:space="preserve">2170568434                    </v>
      </c>
      <c r="Q2773" s="2">
        <v>0</v>
      </c>
      <c r="R2773" s="2">
        <v>0</v>
      </c>
      <c r="S2773" s="2">
        <v>0</v>
      </c>
      <c r="T2773" s="2">
        <v>0</v>
      </c>
      <c r="U2773" s="2">
        <v>0</v>
      </c>
      <c r="V2773" s="2">
        <v>0</v>
      </c>
      <c r="W2773" s="2">
        <v>0</v>
      </c>
      <c r="X2773" s="2">
        <v>0</v>
      </c>
      <c r="Y2773" s="2">
        <v>0</v>
      </c>
      <c r="Z2773" s="2">
        <v>0</v>
      </c>
      <c r="AA2773" s="2">
        <v>0</v>
      </c>
      <c r="AB2773" s="2">
        <v>0</v>
      </c>
      <c r="AC2773" s="2">
        <v>0</v>
      </c>
      <c r="AD2773" s="2">
        <v>0</v>
      </c>
      <c r="AE2773" s="2">
        <v>0</v>
      </c>
      <c r="AF2773" s="2">
        <v>0</v>
      </c>
      <c r="AG2773" s="2">
        <v>0</v>
      </c>
      <c r="AH2773" s="2">
        <v>0</v>
      </c>
      <c r="AI2773" s="2">
        <v>0</v>
      </c>
      <c r="AJ2773" s="2">
        <v>0</v>
      </c>
      <c r="AK2773" s="2">
        <v>0</v>
      </c>
      <c r="AL2773" s="2">
        <v>0</v>
      </c>
      <c r="AM2773" s="2">
        <v>9.02</v>
      </c>
      <c r="AN2773" s="2">
        <v>0</v>
      </c>
      <c r="AO2773" s="2">
        <v>0</v>
      </c>
      <c r="AP2773" s="2">
        <v>0</v>
      </c>
      <c r="AQ2773" s="2">
        <v>0</v>
      </c>
      <c r="AR2773" s="2">
        <v>0</v>
      </c>
      <c r="AS2773" s="2">
        <v>0</v>
      </c>
      <c r="AT2773" s="2">
        <v>0</v>
      </c>
      <c r="AU2773" s="2">
        <v>0</v>
      </c>
      <c r="AV2773" s="2">
        <v>0</v>
      </c>
      <c r="AW2773" s="2">
        <v>0</v>
      </c>
      <c r="AX2773" s="2">
        <v>0</v>
      </c>
      <c r="AY2773" s="2">
        <v>0</v>
      </c>
      <c r="AZ2773" s="2">
        <v>0</v>
      </c>
      <c r="BA2773" s="2">
        <v>0</v>
      </c>
      <c r="BB2773" s="2">
        <v>0</v>
      </c>
      <c r="BC2773" s="2">
        <v>0</v>
      </c>
      <c r="BD2773" s="2">
        <v>0</v>
      </c>
      <c r="BE2773" s="2">
        <v>0</v>
      </c>
      <c r="BF2773" s="2">
        <v>0</v>
      </c>
      <c r="BG2773" s="2">
        <v>0</v>
      </c>
      <c r="BH2773" s="2">
        <v>1</v>
      </c>
      <c r="BI2773" s="2">
        <v>1</v>
      </c>
      <c r="BJ2773" s="2">
        <v>0.2</v>
      </c>
      <c r="BK2773" s="2">
        <v>1</v>
      </c>
      <c r="BL2773" s="2">
        <v>81.56</v>
      </c>
      <c r="BM2773" s="2">
        <v>11.42</v>
      </c>
      <c r="BN2773" s="2">
        <v>92.98</v>
      </c>
      <c r="BO2773" s="2">
        <v>92.98</v>
      </c>
      <c r="BQ2773" s="2" t="s">
        <v>307</v>
      </c>
      <c r="BR2773" s="2" t="s">
        <v>83</v>
      </c>
      <c r="BS2773" s="3">
        <v>42879</v>
      </c>
      <c r="BT2773" s="4">
        <v>0.51874999999999993</v>
      </c>
      <c r="BU2773" s="2" t="s">
        <v>1491</v>
      </c>
      <c r="BV2773" s="2" t="s">
        <v>98</v>
      </c>
      <c r="BY2773" s="2">
        <v>1200</v>
      </c>
      <c r="BZ2773" s="2" t="s">
        <v>27</v>
      </c>
      <c r="CC2773" s="2" t="s">
        <v>635</v>
      </c>
      <c r="CD2773" s="2">
        <v>6300</v>
      </c>
      <c r="CE2773" s="2" t="s">
        <v>99</v>
      </c>
      <c r="CF2773" s="3">
        <v>42880</v>
      </c>
      <c r="CI2773" s="2">
        <v>3</v>
      </c>
      <c r="CJ2773" s="2">
        <v>2</v>
      </c>
      <c r="CK2773" s="2">
        <v>23</v>
      </c>
      <c r="CL2773" s="2" t="s">
        <v>87</v>
      </c>
    </row>
    <row r="2774" spans="1:90">
      <c r="A2774" s="2" t="s">
        <v>71</v>
      </c>
      <c r="B2774" s="2" t="s">
        <v>72</v>
      </c>
      <c r="C2774" s="2" t="s">
        <v>73</v>
      </c>
      <c r="E2774" s="2" t="str">
        <f>"FES1162550025"</f>
        <v>FES1162550025</v>
      </c>
      <c r="F2774" s="3">
        <v>42873</v>
      </c>
      <c r="G2774" s="2">
        <v>201711</v>
      </c>
      <c r="H2774" s="2" t="s">
        <v>74</v>
      </c>
      <c r="I2774" s="2" t="s">
        <v>75</v>
      </c>
      <c r="J2774" s="2" t="s">
        <v>76</v>
      </c>
      <c r="K2774" s="2" t="s">
        <v>77</v>
      </c>
      <c r="L2774" s="2" t="s">
        <v>143</v>
      </c>
      <c r="M2774" s="2" t="s">
        <v>124</v>
      </c>
      <c r="N2774" s="2" t="s">
        <v>234</v>
      </c>
      <c r="O2774" s="2" t="s">
        <v>138</v>
      </c>
      <c r="P2774" s="2" t="str">
        <f>"2170567698                    "</f>
        <v xml:space="preserve">2170567698                    </v>
      </c>
      <c r="Q2774" s="2">
        <v>0</v>
      </c>
      <c r="R2774" s="2">
        <v>0</v>
      </c>
      <c r="S2774" s="2">
        <v>0</v>
      </c>
      <c r="T2774" s="2">
        <v>0</v>
      </c>
      <c r="U2774" s="2">
        <v>0</v>
      </c>
      <c r="V2774" s="2">
        <v>0</v>
      </c>
      <c r="W2774" s="2">
        <v>0</v>
      </c>
      <c r="X2774" s="2">
        <v>0</v>
      </c>
      <c r="Y2774" s="2">
        <v>0</v>
      </c>
      <c r="Z2774" s="2">
        <v>0</v>
      </c>
      <c r="AA2774" s="2">
        <v>0</v>
      </c>
      <c r="AB2774" s="2">
        <v>0</v>
      </c>
      <c r="AC2774" s="2">
        <v>0</v>
      </c>
      <c r="AD2774" s="2">
        <v>0</v>
      </c>
      <c r="AE2774" s="2">
        <v>0</v>
      </c>
      <c r="AF2774" s="2">
        <v>0</v>
      </c>
      <c r="AG2774" s="2">
        <v>0</v>
      </c>
      <c r="AH2774" s="2">
        <v>0</v>
      </c>
      <c r="AI2774" s="2">
        <v>0</v>
      </c>
      <c r="AJ2774" s="2">
        <v>0</v>
      </c>
      <c r="AK2774" s="2">
        <v>0</v>
      </c>
      <c r="AL2774" s="2">
        <v>0</v>
      </c>
      <c r="AM2774" s="2">
        <v>8.01</v>
      </c>
      <c r="AN2774" s="2">
        <v>0</v>
      </c>
      <c r="AO2774" s="2">
        <v>0</v>
      </c>
      <c r="AP2774" s="2">
        <v>0</v>
      </c>
      <c r="AQ2774" s="2">
        <v>0</v>
      </c>
      <c r="AR2774" s="2">
        <v>0</v>
      </c>
      <c r="AS2774" s="2">
        <v>0</v>
      </c>
      <c r="AT2774" s="2">
        <v>0</v>
      </c>
      <c r="AU2774" s="2">
        <v>0</v>
      </c>
      <c r="AV2774" s="2">
        <v>0</v>
      </c>
      <c r="AW2774" s="2">
        <v>0</v>
      </c>
      <c r="AX2774" s="2">
        <v>0</v>
      </c>
      <c r="AY2774" s="2">
        <v>0</v>
      </c>
      <c r="AZ2774" s="2">
        <v>0</v>
      </c>
      <c r="BA2774" s="2">
        <v>0</v>
      </c>
      <c r="BB2774" s="2">
        <v>0</v>
      </c>
      <c r="BC2774" s="2">
        <v>0</v>
      </c>
      <c r="BD2774" s="2">
        <v>0</v>
      </c>
      <c r="BE2774" s="2">
        <v>0</v>
      </c>
      <c r="BF2774" s="2">
        <v>0</v>
      </c>
      <c r="BG2774" s="2">
        <v>0</v>
      </c>
      <c r="BH2774" s="2">
        <v>1</v>
      </c>
      <c r="BI2774" s="2">
        <v>7</v>
      </c>
      <c r="BJ2774" s="2">
        <v>1.4</v>
      </c>
      <c r="BK2774" s="2">
        <v>7</v>
      </c>
      <c r="BL2774" s="2">
        <v>77.36</v>
      </c>
      <c r="BM2774" s="2">
        <v>10.83</v>
      </c>
      <c r="BN2774" s="2">
        <v>88.19</v>
      </c>
      <c r="BO2774" s="2">
        <v>88.19</v>
      </c>
      <c r="BQ2774" s="2" t="s">
        <v>235</v>
      </c>
      <c r="BR2774" s="2" t="s">
        <v>83</v>
      </c>
      <c r="BS2774" s="3">
        <v>42874</v>
      </c>
      <c r="BT2774" s="4">
        <v>0.33958333333333335</v>
      </c>
      <c r="BU2774" s="2" t="s">
        <v>235</v>
      </c>
      <c r="BY2774" s="2">
        <v>7050</v>
      </c>
      <c r="CC2774" s="2" t="s">
        <v>124</v>
      </c>
      <c r="CD2774" s="2">
        <v>1</v>
      </c>
      <c r="CE2774" s="2" t="s">
        <v>190</v>
      </c>
      <c r="CF2774" s="3">
        <v>42877</v>
      </c>
      <c r="CI2774" s="2">
        <v>0</v>
      </c>
      <c r="CJ2774" s="2">
        <v>0</v>
      </c>
      <c r="CK2774" s="2" t="s">
        <v>142</v>
      </c>
      <c r="CL2774" s="2" t="s">
        <v>87</v>
      </c>
    </row>
    <row r="2775" spans="1:90">
      <c r="A2775" s="2" t="s">
        <v>71</v>
      </c>
      <c r="B2775" s="2" t="s">
        <v>72</v>
      </c>
      <c r="C2775" s="2" t="s">
        <v>73</v>
      </c>
      <c r="E2775" s="2" t="str">
        <f>"FES1162549572"</f>
        <v>FES1162549572</v>
      </c>
      <c r="F2775" s="3">
        <v>42873</v>
      </c>
      <c r="G2775" s="2">
        <v>201711</v>
      </c>
      <c r="H2775" s="2" t="s">
        <v>74</v>
      </c>
      <c r="I2775" s="2" t="s">
        <v>75</v>
      </c>
      <c r="J2775" s="2" t="s">
        <v>76</v>
      </c>
      <c r="K2775" s="2" t="s">
        <v>77</v>
      </c>
      <c r="L2775" s="2" t="s">
        <v>342</v>
      </c>
      <c r="M2775" s="2" t="s">
        <v>343</v>
      </c>
      <c r="N2775" s="2" t="s">
        <v>3070</v>
      </c>
      <c r="O2775" s="2" t="s">
        <v>138</v>
      </c>
      <c r="P2775" s="2" t="str">
        <f>"2170567649                    "</f>
        <v xml:space="preserve">2170567649                    </v>
      </c>
      <c r="Q2775" s="2">
        <v>0</v>
      </c>
      <c r="R2775" s="2">
        <v>0</v>
      </c>
      <c r="S2775" s="2">
        <v>0</v>
      </c>
      <c r="T2775" s="2">
        <v>0</v>
      </c>
      <c r="U2775" s="2">
        <v>0</v>
      </c>
      <c r="V2775" s="2">
        <v>0</v>
      </c>
      <c r="W2775" s="2">
        <v>0</v>
      </c>
      <c r="X2775" s="2">
        <v>0</v>
      </c>
      <c r="Y2775" s="2">
        <v>0</v>
      </c>
      <c r="Z2775" s="2">
        <v>0</v>
      </c>
      <c r="AA2775" s="2">
        <v>0</v>
      </c>
      <c r="AB2775" s="2">
        <v>0</v>
      </c>
      <c r="AC2775" s="2">
        <v>0</v>
      </c>
      <c r="AD2775" s="2">
        <v>0</v>
      </c>
      <c r="AE2775" s="2">
        <v>0</v>
      </c>
      <c r="AF2775" s="2">
        <v>0</v>
      </c>
      <c r="AG2775" s="2">
        <v>0</v>
      </c>
      <c r="AH2775" s="2">
        <v>0</v>
      </c>
      <c r="AI2775" s="2">
        <v>0</v>
      </c>
      <c r="AJ2775" s="2">
        <v>0</v>
      </c>
      <c r="AK2775" s="2">
        <v>0</v>
      </c>
      <c r="AL2775" s="2">
        <v>0</v>
      </c>
      <c r="AM2775" s="2">
        <v>15.11</v>
      </c>
      <c r="AN2775" s="2">
        <v>0</v>
      </c>
      <c r="AO2775" s="2">
        <v>0</v>
      </c>
      <c r="AP2775" s="2">
        <v>0</v>
      </c>
      <c r="AQ2775" s="2">
        <v>0</v>
      </c>
      <c r="AR2775" s="2">
        <v>0</v>
      </c>
      <c r="AS2775" s="2">
        <v>0</v>
      </c>
      <c r="AT2775" s="2">
        <v>0</v>
      </c>
      <c r="AU2775" s="2">
        <v>0</v>
      </c>
      <c r="AV2775" s="2">
        <v>0</v>
      </c>
      <c r="AW2775" s="2">
        <v>0</v>
      </c>
      <c r="AX2775" s="2">
        <v>0</v>
      </c>
      <c r="AY2775" s="2">
        <v>0</v>
      </c>
      <c r="AZ2775" s="2">
        <v>0</v>
      </c>
      <c r="BA2775" s="2">
        <v>0</v>
      </c>
      <c r="BB2775" s="2">
        <v>0</v>
      </c>
      <c r="BC2775" s="2">
        <v>0</v>
      </c>
      <c r="BD2775" s="2">
        <v>0</v>
      </c>
      <c r="BE2775" s="2">
        <v>0</v>
      </c>
      <c r="BF2775" s="2">
        <v>0</v>
      </c>
      <c r="BG2775" s="2">
        <v>0</v>
      </c>
      <c r="BH2775" s="2">
        <v>2</v>
      </c>
      <c r="BI2775" s="2">
        <v>45.1</v>
      </c>
      <c r="BJ2775" s="2">
        <v>34.799999999999997</v>
      </c>
      <c r="BK2775" s="2">
        <v>46</v>
      </c>
      <c r="BL2775" s="2">
        <v>141.58000000000001</v>
      </c>
      <c r="BM2775" s="2">
        <v>19.82</v>
      </c>
      <c r="BN2775" s="2">
        <v>161.4</v>
      </c>
      <c r="BO2775" s="2">
        <v>161.4</v>
      </c>
      <c r="BQ2775" s="2" t="s">
        <v>3071</v>
      </c>
      <c r="BR2775" s="2" t="s">
        <v>83</v>
      </c>
      <c r="BS2775" s="3">
        <v>42874</v>
      </c>
      <c r="BT2775" s="4">
        <v>0.4375</v>
      </c>
      <c r="BU2775" s="2" t="s">
        <v>3072</v>
      </c>
      <c r="BV2775" s="2" t="s">
        <v>98</v>
      </c>
      <c r="BY2775" s="2">
        <v>174039.44</v>
      </c>
      <c r="CC2775" s="2" t="s">
        <v>343</v>
      </c>
      <c r="CD2775" s="2">
        <v>4300</v>
      </c>
      <c r="CE2775" s="2" t="s">
        <v>86</v>
      </c>
      <c r="CF2775" s="3">
        <v>42878</v>
      </c>
      <c r="CI2775" s="2">
        <v>1</v>
      </c>
      <c r="CJ2775" s="2">
        <v>1</v>
      </c>
      <c r="CK2775" s="2" t="s">
        <v>1677</v>
      </c>
      <c r="CL2775" s="2" t="s">
        <v>87</v>
      </c>
    </row>
    <row r="2776" spans="1:90">
      <c r="A2776" s="2" t="s">
        <v>71</v>
      </c>
      <c r="B2776" s="2" t="s">
        <v>72</v>
      </c>
      <c r="C2776" s="2" t="s">
        <v>73</v>
      </c>
      <c r="E2776" s="2" t="str">
        <f>"FES1162550006"</f>
        <v>FES1162550006</v>
      </c>
      <c r="F2776" s="3">
        <v>42873</v>
      </c>
      <c r="G2776" s="2">
        <v>201711</v>
      </c>
      <c r="H2776" s="2" t="s">
        <v>74</v>
      </c>
      <c r="I2776" s="2" t="s">
        <v>75</v>
      </c>
      <c r="J2776" s="2" t="s">
        <v>76</v>
      </c>
      <c r="K2776" s="2" t="s">
        <v>77</v>
      </c>
      <c r="L2776" s="2" t="s">
        <v>1045</v>
      </c>
      <c r="M2776" s="2" t="s">
        <v>1046</v>
      </c>
      <c r="N2776" s="2" t="s">
        <v>1047</v>
      </c>
      <c r="O2776" s="2" t="s">
        <v>138</v>
      </c>
      <c r="P2776" s="2" t="str">
        <f>"210568020                     "</f>
        <v xml:space="preserve">210568020                     </v>
      </c>
      <c r="Q2776" s="2">
        <v>0</v>
      </c>
      <c r="R2776" s="2">
        <v>0</v>
      </c>
      <c r="S2776" s="2">
        <v>0</v>
      </c>
      <c r="T2776" s="2">
        <v>0</v>
      </c>
      <c r="U2776" s="2">
        <v>0</v>
      </c>
      <c r="V2776" s="2">
        <v>0</v>
      </c>
      <c r="W2776" s="2">
        <v>0</v>
      </c>
      <c r="X2776" s="2">
        <v>0</v>
      </c>
      <c r="Y2776" s="2">
        <v>0</v>
      </c>
      <c r="Z2776" s="2">
        <v>0</v>
      </c>
      <c r="AA2776" s="2">
        <v>0</v>
      </c>
      <c r="AB2776" s="2">
        <v>0</v>
      </c>
      <c r="AC2776" s="2">
        <v>0</v>
      </c>
      <c r="AD2776" s="2">
        <v>0</v>
      </c>
      <c r="AE2776" s="2">
        <v>0</v>
      </c>
      <c r="AF2776" s="2">
        <v>0</v>
      </c>
      <c r="AG2776" s="2">
        <v>0</v>
      </c>
      <c r="AH2776" s="2">
        <v>0</v>
      </c>
      <c r="AI2776" s="2">
        <v>0</v>
      </c>
      <c r="AJ2776" s="2">
        <v>0</v>
      </c>
      <c r="AK2776" s="2">
        <v>0</v>
      </c>
      <c r="AL2776" s="2">
        <v>0</v>
      </c>
      <c r="AM2776" s="2">
        <v>9.61</v>
      </c>
      <c r="AN2776" s="2">
        <v>0</v>
      </c>
      <c r="AO2776" s="2">
        <v>0</v>
      </c>
      <c r="AP2776" s="2">
        <v>0</v>
      </c>
      <c r="AQ2776" s="2">
        <v>0</v>
      </c>
      <c r="AR2776" s="2">
        <v>0</v>
      </c>
      <c r="AS2776" s="2">
        <v>0</v>
      </c>
      <c r="AT2776" s="2">
        <v>0</v>
      </c>
      <c r="AU2776" s="2">
        <v>0</v>
      </c>
      <c r="AV2776" s="2">
        <v>0</v>
      </c>
      <c r="AW2776" s="2">
        <v>0</v>
      </c>
      <c r="AX2776" s="2">
        <v>0</v>
      </c>
      <c r="AY2776" s="2">
        <v>0</v>
      </c>
      <c r="AZ2776" s="2">
        <v>0</v>
      </c>
      <c r="BA2776" s="2">
        <v>0</v>
      </c>
      <c r="BB2776" s="2">
        <v>0</v>
      </c>
      <c r="BC2776" s="2">
        <v>0</v>
      </c>
      <c r="BD2776" s="2">
        <v>0</v>
      </c>
      <c r="BE2776" s="2">
        <v>0</v>
      </c>
      <c r="BF2776" s="2">
        <v>0</v>
      </c>
      <c r="BG2776" s="2">
        <v>0</v>
      </c>
      <c r="BH2776" s="2">
        <v>2</v>
      </c>
      <c r="BI2776" s="2">
        <v>24.3</v>
      </c>
      <c r="BJ2776" s="2">
        <v>29</v>
      </c>
      <c r="BK2776" s="2">
        <v>29</v>
      </c>
      <c r="BL2776" s="2">
        <v>91.9</v>
      </c>
      <c r="BM2776" s="2">
        <v>12.87</v>
      </c>
      <c r="BN2776" s="2">
        <v>104.77</v>
      </c>
      <c r="BO2776" s="2">
        <v>104.77</v>
      </c>
      <c r="BR2776" s="2" t="s">
        <v>83</v>
      </c>
      <c r="BS2776" s="3">
        <v>42874</v>
      </c>
      <c r="BT2776" s="4">
        <v>0.4548611111111111</v>
      </c>
      <c r="BU2776" s="2" t="s">
        <v>3073</v>
      </c>
      <c r="BV2776" s="2" t="s">
        <v>98</v>
      </c>
      <c r="BY2776" s="2">
        <v>144892.54</v>
      </c>
      <c r="CC2776" s="2" t="s">
        <v>1046</v>
      </c>
      <c r="CD2776" s="2">
        <v>1508</v>
      </c>
      <c r="CE2776" s="2" t="s">
        <v>86</v>
      </c>
      <c r="CI2776" s="2">
        <v>1</v>
      </c>
      <c r="CJ2776" s="2">
        <v>1</v>
      </c>
      <c r="CK2776" s="2" t="s">
        <v>1154</v>
      </c>
      <c r="CL2776" s="2" t="s">
        <v>87</v>
      </c>
    </row>
    <row r="2777" spans="1:90">
      <c r="A2777" s="2" t="s">
        <v>71</v>
      </c>
      <c r="B2777" s="2" t="s">
        <v>72</v>
      </c>
      <c r="C2777" s="2" t="s">
        <v>73</v>
      </c>
      <c r="E2777" s="2" t="str">
        <f>"FES1162550127"</f>
        <v>FES1162550127</v>
      </c>
      <c r="F2777" s="3">
        <v>42873</v>
      </c>
      <c r="G2777" s="2">
        <v>201711</v>
      </c>
      <c r="H2777" s="2" t="s">
        <v>74</v>
      </c>
      <c r="I2777" s="2" t="s">
        <v>75</v>
      </c>
      <c r="J2777" s="2" t="s">
        <v>76</v>
      </c>
      <c r="K2777" s="2" t="s">
        <v>77</v>
      </c>
      <c r="L2777" s="2" t="s">
        <v>169</v>
      </c>
      <c r="M2777" s="2" t="s">
        <v>170</v>
      </c>
      <c r="N2777" s="2" t="s">
        <v>401</v>
      </c>
      <c r="O2777" s="2" t="s">
        <v>138</v>
      </c>
      <c r="P2777" s="2" t="str">
        <f>"217568146                     "</f>
        <v xml:space="preserve">217568146                     </v>
      </c>
      <c r="Q2777" s="2">
        <v>0</v>
      </c>
      <c r="R2777" s="2">
        <v>0</v>
      </c>
      <c r="S2777" s="2">
        <v>0</v>
      </c>
      <c r="T2777" s="2">
        <v>0</v>
      </c>
      <c r="U2777" s="2">
        <v>0</v>
      </c>
      <c r="V2777" s="2">
        <v>0</v>
      </c>
      <c r="W2777" s="2">
        <v>0</v>
      </c>
      <c r="X2777" s="2">
        <v>0</v>
      </c>
      <c r="Y2777" s="2">
        <v>0</v>
      </c>
      <c r="Z2777" s="2">
        <v>0</v>
      </c>
      <c r="AA2777" s="2">
        <v>0</v>
      </c>
      <c r="AB2777" s="2">
        <v>0</v>
      </c>
      <c r="AC2777" s="2">
        <v>0</v>
      </c>
      <c r="AD2777" s="2">
        <v>0</v>
      </c>
      <c r="AE2777" s="2">
        <v>0</v>
      </c>
      <c r="AF2777" s="2">
        <v>0</v>
      </c>
      <c r="AG2777" s="2">
        <v>0</v>
      </c>
      <c r="AH2777" s="2">
        <v>0</v>
      </c>
      <c r="AI2777" s="2">
        <v>0</v>
      </c>
      <c r="AJ2777" s="2">
        <v>0</v>
      </c>
      <c r="AK2777" s="2">
        <v>0</v>
      </c>
      <c r="AL2777" s="2">
        <v>0</v>
      </c>
      <c r="AM2777" s="2">
        <v>8.01</v>
      </c>
      <c r="AN2777" s="2">
        <v>0</v>
      </c>
      <c r="AO2777" s="2">
        <v>0</v>
      </c>
      <c r="AP2777" s="2">
        <v>0</v>
      </c>
      <c r="AQ2777" s="2">
        <v>0</v>
      </c>
      <c r="AR2777" s="2">
        <v>0</v>
      </c>
      <c r="AS2777" s="2">
        <v>0</v>
      </c>
      <c r="AT2777" s="2">
        <v>0</v>
      </c>
      <c r="AU2777" s="2">
        <v>0</v>
      </c>
      <c r="AV2777" s="2">
        <v>0</v>
      </c>
      <c r="AW2777" s="2">
        <v>0</v>
      </c>
      <c r="AX2777" s="2">
        <v>0</v>
      </c>
      <c r="AY2777" s="2">
        <v>0</v>
      </c>
      <c r="AZ2777" s="2">
        <v>0</v>
      </c>
      <c r="BA2777" s="2">
        <v>0</v>
      </c>
      <c r="BB2777" s="2">
        <v>0</v>
      </c>
      <c r="BC2777" s="2">
        <v>0</v>
      </c>
      <c r="BD2777" s="2">
        <v>0</v>
      </c>
      <c r="BE2777" s="2">
        <v>0</v>
      </c>
      <c r="BF2777" s="2">
        <v>0</v>
      </c>
      <c r="BG2777" s="2">
        <v>0</v>
      </c>
      <c r="BH2777" s="2">
        <v>1</v>
      </c>
      <c r="BI2777" s="2">
        <v>8.1999999999999993</v>
      </c>
      <c r="BJ2777" s="2">
        <v>3.4</v>
      </c>
      <c r="BK2777" s="2">
        <v>9</v>
      </c>
      <c r="BL2777" s="2">
        <v>77.36</v>
      </c>
      <c r="BM2777" s="2">
        <v>10.83</v>
      </c>
      <c r="BN2777" s="2">
        <v>88.19</v>
      </c>
      <c r="BO2777" s="2">
        <v>88.19</v>
      </c>
      <c r="BQ2777" s="2" t="s">
        <v>238</v>
      </c>
      <c r="BR2777" s="2" t="s">
        <v>83</v>
      </c>
      <c r="BS2777" s="3">
        <v>42874</v>
      </c>
      <c r="BT2777" s="4">
        <v>0.41666666666666669</v>
      </c>
      <c r="BU2777" s="2" t="s">
        <v>2059</v>
      </c>
      <c r="BV2777" s="2" t="s">
        <v>98</v>
      </c>
      <c r="BY2777" s="2">
        <v>17207.419999999998</v>
      </c>
      <c r="CC2777" s="2" t="s">
        <v>170</v>
      </c>
      <c r="CD2777" s="2">
        <v>1911</v>
      </c>
      <c r="CE2777" s="2" t="s">
        <v>86</v>
      </c>
      <c r="CF2777" s="3">
        <v>42877</v>
      </c>
      <c r="CI2777" s="2">
        <v>1</v>
      </c>
      <c r="CJ2777" s="2">
        <v>1</v>
      </c>
      <c r="CK2777" s="2" t="s">
        <v>142</v>
      </c>
      <c r="CL2777" s="2" t="s">
        <v>87</v>
      </c>
    </row>
    <row r="2778" spans="1:90">
      <c r="A2778" s="2" t="s">
        <v>71</v>
      </c>
      <c r="B2778" s="2" t="s">
        <v>72</v>
      </c>
      <c r="C2778" s="2" t="s">
        <v>73</v>
      </c>
      <c r="E2778" s="2" t="str">
        <f>"FES1162549912"</f>
        <v>FES1162549912</v>
      </c>
      <c r="F2778" s="3">
        <v>42873</v>
      </c>
      <c r="G2778" s="2">
        <v>201711</v>
      </c>
      <c r="H2778" s="2" t="s">
        <v>74</v>
      </c>
      <c r="I2778" s="2" t="s">
        <v>75</v>
      </c>
      <c r="J2778" s="2" t="s">
        <v>76</v>
      </c>
      <c r="K2778" s="2" t="s">
        <v>77</v>
      </c>
      <c r="L2778" s="2" t="s">
        <v>175</v>
      </c>
      <c r="M2778" s="2" t="s">
        <v>176</v>
      </c>
      <c r="N2778" s="2" t="s">
        <v>446</v>
      </c>
      <c r="O2778" s="2" t="s">
        <v>138</v>
      </c>
      <c r="P2778" s="2" t="str">
        <f>"2170562059                    "</f>
        <v xml:space="preserve">2170562059                    </v>
      </c>
      <c r="Q2778" s="2">
        <v>0</v>
      </c>
      <c r="R2778" s="2">
        <v>0</v>
      </c>
      <c r="S2778" s="2">
        <v>0</v>
      </c>
      <c r="T2778" s="2">
        <v>0</v>
      </c>
      <c r="U2778" s="2">
        <v>0</v>
      </c>
      <c r="V2778" s="2">
        <v>0</v>
      </c>
      <c r="W2778" s="2">
        <v>0</v>
      </c>
      <c r="X2778" s="2">
        <v>0</v>
      </c>
      <c r="Y2778" s="2">
        <v>0</v>
      </c>
      <c r="Z2778" s="2">
        <v>0</v>
      </c>
      <c r="AA2778" s="2">
        <v>0</v>
      </c>
      <c r="AB2778" s="2">
        <v>0</v>
      </c>
      <c r="AC2778" s="2">
        <v>0</v>
      </c>
      <c r="AD2778" s="2">
        <v>0</v>
      </c>
      <c r="AE2778" s="2">
        <v>0</v>
      </c>
      <c r="AF2778" s="2">
        <v>0</v>
      </c>
      <c r="AG2778" s="2">
        <v>0</v>
      </c>
      <c r="AH2778" s="2">
        <v>0</v>
      </c>
      <c r="AI2778" s="2">
        <v>0</v>
      </c>
      <c r="AJ2778" s="2">
        <v>0</v>
      </c>
      <c r="AK2778" s="2">
        <v>0</v>
      </c>
      <c r="AL2778" s="2">
        <v>0</v>
      </c>
      <c r="AM2778" s="2">
        <v>19.73</v>
      </c>
      <c r="AN2778" s="2">
        <v>0</v>
      </c>
      <c r="AO2778" s="2">
        <v>0</v>
      </c>
      <c r="AP2778" s="2">
        <v>0</v>
      </c>
      <c r="AQ2778" s="2">
        <v>0</v>
      </c>
      <c r="AR2778" s="2">
        <v>0</v>
      </c>
      <c r="AS2778" s="2">
        <v>0</v>
      </c>
      <c r="AT2778" s="2">
        <v>0</v>
      </c>
      <c r="AU2778" s="2">
        <v>0</v>
      </c>
      <c r="AV2778" s="2">
        <v>0</v>
      </c>
      <c r="AW2778" s="2">
        <v>0</v>
      </c>
      <c r="AX2778" s="2">
        <v>0</v>
      </c>
      <c r="AY2778" s="2">
        <v>0</v>
      </c>
      <c r="AZ2778" s="2">
        <v>0</v>
      </c>
      <c r="BA2778" s="2">
        <v>0</v>
      </c>
      <c r="BB2778" s="2">
        <v>0</v>
      </c>
      <c r="BC2778" s="2">
        <v>0</v>
      </c>
      <c r="BD2778" s="2">
        <v>0</v>
      </c>
      <c r="BE2778" s="2">
        <v>0</v>
      </c>
      <c r="BF2778" s="2">
        <v>0</v>
      </c>
      <c r="BG2778" s="2">
        <v>0</v>
      </c>
      <c r="BH2778" s="2">
        <v>2</v>
      </c>
      <c r="BI2778" s="2">
        <v>39.200000000000003</v>
      </c>
      <c r="BJ2778" s="2">
        <v>21.7</v>
      </c>
      <c r="BK2778" s="2">
        <v>40</v>
      </c>
      <c r="BL2778" s="2">
        <v>183.37</v>
      </c>
      <c r="BM2778" s="2">
        <v>25.67</v>
      </c>
      <c r="BN2778" s="2">
        <v>209.04</v>
      </c>
      <c r="BO2778" s="2">
        <v>209.04</v>
      </c>
      <c r="BQ2778" s="2" t="s">
        <v>447</v>
      </c>
      <c r="BR2778" s="2" t="s">
        <v>83</v>
      </c>
      <c r="BS2778" s="3">
        <v>42877</v>
      </c>
      <c r="BT2778" s="4">
        <v>0.3298611111111111</v>
      </c>
      <c r="BU2778" s="2" t="s">
        <v>1797</v>
      </c>
      <c r="BV2778" s="2" t="s">
        <v>98</v>
      </c>
      <c r="BY2778" s="2">
        <v>108313.91</v>
      </c>
      <c r="CA2778" s="2" t="s">
        <v>223</v>
      </c>
      <c r="CC2778" s="2" t="s">
        <v>176</v>
      </c>
      <c r="CD2778" s="2">
        <v>6001</v>
      </c>
      <c r="CE2778" s="2" t="s">
        <v>86</v>
      </c>
      <c r="CF2778" s="3">
        <v>42877</v>
      </c>
      <c r="CI2778" s="2">
        <v>2</v>
      </c>
      <c r="CJ2778" s="2">
        <v>2</v>
      </c>
      <c r="CK2778" s="2" t="s">
        <v>1171</v>
      </c>
      <c r="CL2778" s="2" t="s">
        <v>87</v>
      </c>
    </row>
    <row r="2779" spans="1:90">
      <c r="A2779" s="2" t="s">
        <v>71</v>
      </c>
      <c r="B2779" s="2" t="s">
        <v>72</v>
      </c>
      <c r="C2779" s="2" t="s">
        <v>73</v>
      </c>
      <c r="E2779" s="2" t="str">
        <f>"FES1162549564"</f>
        <v>FES1162549564</v>
      </c>
      <c r="F2779" s="3">
        <v>42873</v>
      </c>
      <c r="G2779" s="2">
        <v>201711</v>
      </c>
      <c r="H2779" s="2" t="s">
        <v>74</v>
      </c>
      <c r="I2779" s="2" t="s">
        <v>75</v>
      </c>
      <c r="J2779" s="2" t="s">
        <v>76</v>
      </c>
      <c r="K2779" s="2" t="s">
        <v>77</v>
      </c>
      <c r="L2779" s="2" t="s">
        <v>342</v>
      </c>
      <c r="M2779" s="2" t="s">
        <v>343</v>
      </c>
      <c r="N2779" s="2" t="s">
        <v>3070</v>
      </c>
      <c r="O2779" s="2" t="s">
        <v>138</v>
      </c>
      <c r="P2779" s="2" t="str">
        <f>"2170567632                    "</f>
        <v xml:space="preserve">2170567632                    </v>
      </c>
      <c r="Q2779" s="2">
        <v>0</v>
      </c>
      <c r="R2779" s="2">
        <v>0</v>
      </c>
      <c r="S2779" s="2">
        <v>0</v>
      </c>
      <c r="T2779" s="2">
        <v>0</v>
      </c>
      <c r="U2779" s="2">
        <v>0</v>
      </c>
      <c r="V2779" s="2">
        <v>0</v>
      </c>
      <c r="W2779" s="2">
        <v>0</v>
      </c>
      <c r="X2779" s="2">
        <v>0</v>
      </c>
      <c r="Y2779" s="2">
        <v>0</v>
      </c>
      <c r="Z2779" s="2">
        <v>0</v>
      </c>
      <c r="AA2779" s="2">
        <v>0</v>
      </c>
      <c r="AB2779" s="2">
        <v>0</v>
      </c>
      <c r="AC2779" s="2">
        <v>0</v>
      </c>
      <c r="AD2779" s="2">
        <v>0</v>
      </c>
      <c r="AE2779" s="2">
        <v>0</v>
      </c>
      <c r="AF2779" s="2">
        <v>0</v>
      </c>
      <c r="AG2779" s="2">
        <v>0</v>
      </c>
      <c r="AH2779" s="2">
        <v>0</v>
      </c>
      <c r="AI2779" s="2">
        <v>0</v>
      </c>
      <c r="AJ2779" s="2">
        <v>0</v>
      </c>
      <c r="AK2779" s="2">
        <v>0</v>
      </c>
      <c r="AL2779" s="2">
        <v>0</v>
      </c>
      <c r="AM2779" s="2">
        <v>14.28</v>
      </c>
      <c r="AN2779" s="2">
        <v>0</v>
      </c>
      <c r="AO2779" s="2">
        <v>0</v>
      </c>
      <c r="AP2779" s="2">
        <v>0</v>
      </c>
      <c r="AQ2779" s="2">
        <v>0</v>
      </c>
      <c r="AR2779" s="2">
        <v>0</v>
      </c>
      <c r="AS2779" s="2">
        <v>0</v>
      </c>
      <c r="AT2779" s="2">
        <v>0</v>
      </c>
      <c r="AU2779" s="2">
        <v>0</v>
      </c>
      <c r="AV2779" s="2">
        <v>0</v>
      </c>
      <c r="AW2779" s="2">
        <v>0</v>
      </c>
      <c r="AX2779" s="2">
        <v>0</v>
      </c>
      <c r="AY2779" s="2">
        <v>0</v>
      </c>
      <c r="AZ2779" s="2">
        <v>0</v>
      </c>
      <c r="BA2779" s="2">
        <v>0</v>
      </c>
      <c r="BB2779" s="2">
        <v>0</v>
      </c>
      <c r="BC2779" s="2">
        <v>0</v>
      </c>
      <c r="BD2779" s="2">
        <v>0</v>
      </c>
      <c r="BE2779" s="2">
        <v>0</v>
      </c>
      <c r="BF2779" s="2">
        <v>0</v>
      </c>
      <c r="BG2779" s="2">
        <v>0</v>
      </c>
      <c r="BH2779" s="2">
        <v>2</v>
      </c>
      <c r="BI2779" s="2">
        <v>42.1</v>
      </c>
      <c r="BJ2779" s="2">
        <v>27.1</v>
      </c>
      <c r="BK2779" s="2">
        <v>43</v>
      </c>
      <c r="BL2779" s="2">
        <v>134.09</v>
      </c>
      <c r="BM2779" s="2">
        <v>18.77</v>
      </c>
      <c r="BN2779" s="2">
        <v>152.86000000000001</v>
      </c>
      <c r="BO2779" s="2">
        <v>152.86000000000001</v>
      </c>
      <c r="BQ2779" s="2" t="s">
        <v>3071</v>
      </c>
      <c r="BR2779" s="2" t="s">
        <v>83</v>
      </c>
      <c r="BS2779" s="3">
        <v>42874</v>
      </c>
      <c r="BT2779" s="4">
        <v>0.4375</v>
      </c>
      <c r="BU2779" s="2" t="s">
        <v>3072</v>
      </c>
      <c r="BV2779" s="2" t="s">
        <v>98</v>
      </c>
      <c r="BY2779" s="2">
        <v>135744.65</v>
      </c>
      <c r="CC2779" s="2" t="s">
        <v>343</v>
      </c>
      <c r="CD2779" s="2">
        <v>4300</v>
      </c>
      <c r="CE2779" s="2" t="s">
        <v>86</v>
      </c>
      <c r="CF2779" s="3">
        <v>42878</v>
      </c>
      <c r="CI2779" s="2">
        <v>1</v>
      </c>
      <c r="CJ2779" s="2">
        <v>1</v>
      </c>
      <c r="CK2779" s="2" t="s">
        <v>1677</v>
      </c>
      <c r="CL2779" s="2" t="s">
        <v>87</v>
      </c>
    </row>
    <row r="2780" spans="1:90">
      <c r="A2780" s="2" t="s">
        <v>71</v>
      </c>
      <c r="B2780" s="2" t="s">
        <v>72</v>
      </c>
      <c r="C2780" s="2" t="s">
        <v>73</v>
      </c>
      <c r="E2780" s="2" t="str">
        <f>"FES1162550007"</f>
        <v>FES1162550007</v>
      </c>
      <c r="F2780" s="3">
        <v>42873</v>
      </c>
      <c r="G2780" s="2">
        <v>201711</v>
      </c>
      <c r="H2780" s="2" t="s">
        <v>74</v>
      </c>
      <c r="I2780" s="2" t="s">
        <v>75</v>
      </c>
      <c r="J2780" s="2" t="s">
        <v>76</v>
      </c>
      <c r="K2780" s="2" t="s">
        <v>77</v>
      </c>
      <c r="L2780" s="2" t="s">
        <v>2578</v>
      </c>
      <c r="M2780" s="2" t="s">
        <v>89</v>
      </c>
      <c r="N2780" s="2" t="s">
        <v>3074</v>
      </c>
      <c r="O2780" s="2" t="s">
        <v>138</v>
      </c>
      <c r="P2780" s="2" t="str">
        <f>"2170563496                    "</f>
        <v xml:space="preserve">2170563496                    </v>
      </c>
      <c r="Q2780" s="2">
        <v>0</v>
      </c>
      <c r="R2780" s="2">
        <v>0</v>
      </c>
      <c r="S2780" s="2">
        <v>0</v>
      </c>
      <c r="T2780" s="2">
        <v>0</v>
      </c>
      <c r="U2780" s="2">
        <v>0</v>
      </c>
      <c r="V2780" s="2">
        <v>0</v>
      </c>
      <c r="W2780" s="2">
        <v>0</v>
      </c>
      <c r="X2780" s="2">
        <v>0</v>
      </c>
      <c r="Y2780" s="2">
        <v>0</v>
      </c>
      <c r="Z2780" s="2">
        <v>0</v>
      </c>
      <c r="AA2780" s="2">
        <v>0</v>
      </c>
      <c r="AB2780" s="2">
        <v>0</v>
      </c>
      <c r="AC2780" s="2">
        <v>0</v>
      </c>
      <c r="AD2780" s="2">
        <v>0</v>
      </c>
      <c r="AE2780" s="2">
        <v>0</v>
      </c>
      <c r="AF2780" s="2">
        <v>0</v>
      </c>
      <c r="AG2780" s="2">
        <v>0</v>
      </c>
      <c r="AH2780" s="2">
        <v>0</v>
      </c>
      <c r="AI2780" s="2">
        <v>0</v>
      </c>
      <c r="AJ2780" s="2">
        <v>0</v>
      </c>
      <c r="AK2780" s="2">
        <v>0</v>
      </c>
      <c r="AL2780" s="2">
        <v>0</v>
      </c>
      <c r="AM2780" s="2">
        <v>22.59</v>
      </c>
      <c r="AN2780" s="2">
        <v>0</v>
      </c>
      <c r="AO2780" s="2">
        <v>0</v>
      </c>
      <c r="AP2780" s="2">
        <v>0</v>
      </c>
      <c r="AQ2780" s="2">
        <v>0</v>
      </c>
      <c r="AR2780" s="2">
        <v>0</v>
      </c>
      <c r="AS2780" s="2">
        <v>0</v>
      </c>
      <c r="AT2780" s="2">
        <v>0</v>
      </c>
      <c r="AU2780" s="2">
        <v>0</v>
      </c>
      <c r="AV2780" s="2">
        <v>0</v>
      </c>
      <c r="AW2780" s="2">
        <v>0</v>
      </c>
      <c r="AX2780" s="2">
        <v>0</v>
      </c>
      <c r="AY2780" s="2">
        <v>0</v>
      </c>
      <c r="AZ2780" s="2">
        <v>0</v>
      </c>
      <c r="BA2780" s="2">
        <v>0</v>
      </c>
      <c r="BB2780" s="2">
        <v>0</v>
      </c>
      <c r="BC2780" s="2">
        <v>0</v>
      </c>
      <c r="BD2780" s="2">
        <v>0</v>
      </c>
      <c r="BE2780" s="2">
        <v>0</v>
      </c>
      <c r="BF2780" s="2">
        <v>0</v>
      </c>
      <c r="BG2780" s="2">
        <v>0</v>
      </c>
      <c r="BH2780" s="2">
        <v>2</v>
      </c>
      <c r="BI2780" s="2">
        <v>47</v>
      </c>
      <c r="BJ2780" s="2">
        <v>38.799999999999997</v>
      </c>
      <c r="BK2780" s="2">
        <v>47</v>
      </c>
      <c r="BL2780" s="2">
        <v>209.19</v>
      </c>
      <c r="BM2780" s="2">
        <v>29.29</v>
      </c>
      <c r="BN2780" s="2">
        <v>238.48</v>
      </c>
      <c r="BO2780" s="2">
        <v>238.48</v>
      </c>
      <c r="BR2780" s="2" t="s">
        <v>83</v>
      </c>
      <c r="BS2780" s="3">
        <v>42877</v>
      </c>
      <c r="BT2780" s="4">
        <v>0.41666666666666669</v>
      </c>
      <c r="BU2780" s="2" t="s">
        <v>3075</v>
      </c>
      <c r="BV2780" s="2" t="s">
        <v>98</v>
      </c>
      <c r="BY2780" s="2">
        <v>193963</v>
      </c>
      <c r="CC2780" s="2" t="s">
        <v>89</v>
      </c>
      <c r="CD2780" s="2">
        <v>7570</v>
      </c>
      <c r="CE2780" s="2" t="s">
        <v>190</v>
      </c>
      <c r="CF2780" s="3">
        <v>42878</v>
      </c>
      <c r="CI2780" s="2">
        <v>2</v>
      </c>
      <c r="CJ2780" s="2">
        <v>2</v>
      </c>
      <c r="CK2780" s="2" t="s">
        <v>1171</v>
      </c>
      <c r="CL2780" s="2" t="s">
        <v>87</v>
      </c>
    </row>
    <row r="2781" spans="1:90">
      <c r="A2781" s="2" t="s">
        <v>71</v>
      </c>
      <c r="B2781" s="2" t="s">
        <v>72</v>
      </c>
      <c r="C2781" s="2" t="s">
        <v>73</v>
      </c>
      <c r="E2781" s="2" t="str">
        <f>"019910669842"</f>
        <v>019910669842</v>
      </c>
      <c r="F2781" s="3">
        <v>42873</v>
      </c>
      <c r="G2781" s="2">
        <v>201711</v>
      </c>
      <c r="H2781" s="2" t="s">
        <v>641</v>
      </c>
      <c r="I2781" s="2" t="s">
        <v>642</v>
      </c>
      <c r="J2781" s="2" t="s">
        <v>3076</v>
      </c>
      <c r="K2781" s="2" t="s">
        <v>77</v>
      </c>
      <c r="L2781" s="2" t="s">
        <v>74</v>
      </c>
      <c r="M2781" s="2" t="s">
        <v>75</v>
      </c>
      <c r="N2781" s="2" t="s">
        <v>115</v>
      </c>
      <c r="O2781" s="2" t="s">
        <v>138</v>
      </c>
      <c r="P2781" s="2" t="str">
        <f>"                              "</f>
        <v xml:space="preserve">                              </v>
      </c>
      <c r="Q2781" s="2">
        <v>0</v>
      </c>
      <c r="R2781" s="2">
        <v>0</v>
      </c>
      <c r="S2781" s="2">
        <v>0</v>
      </c>
      <c r="T2781" s="2">
        <v>0</v>
      </c>
      <c r="U2781" s="2">
        <v>0</v>
      </c>
      <c r="V2781" s="2">
        <v>0</v>
      </c>
      <c r="W2781" s="2">
        <v>0</v>
      </c>
      <c r="X2781" s="2">
        <v>0</v>
      </c>
      <c r="Y2781" s="2">
        <v>0</v>
      </c>
      <c r="Z2781" s="2">
        <v>0</v>
      </c>
      <c r="AA2781" s="2">
        <v>0</v>
      </c>
      <c r="AB2781" s="2">
        <v>0</v>
      </c>
      <c r="AC2781" s="2">
        <v>0</v>
      </c>
      <c r="AD2781" s="2">
        <v>0</v>
      </c>
      <c r="AE2781" s="2">
        <v>0</v>
      </c>
      <c r="AF2781" s="2">
        <v>0</v>
      </c>
      <c r="AG2781" s="2">
        <v>0</v>
      </c>
      <c r="AH2781" s="2">
        <v>0</v>
      </c>
      <c r="AI2781" s="2">
        <v>0</v>
      </c>
      <c r="AJ2781" s="2">
        <v>0</v>
      </c>
      <c r="AK2781" s="2">
        <v>0</v>
      </c>
      <c r="AL2781" s="2">
        <v>0</v>
      </c>
      <c r="AM2781" s="2">
        <v>6.55</v>
      </c>
      <c r="AN2781" s="2">
        <v>0</v>
      </c>
      <c r="AO2781" s="2">
        <v>0</v>
      </c>
      <c r="AP2781" s="2">
        <v>0</v>
      </c>
      <c r="AQ2781" s="2">
        <v>0</v>
      </c>
      <c r="AR2781" s="2">
        <v>0</v>
      </c>
      <c r="AS2781" s="2">
        <v>0</v>
      </c>
      <c r="AT2781" s="2">
        <v>0</v>
      </c>
      <c r="AU2781" s="2">
        <v>0</v>
      </c>
      <c r="AV2781" s="2">
        <v>0</v>
      </c>
      <c r="AW2781" s="2">
        <v>0</v>
      </c>
      <c r="AX2781" s="2">
        <v>0</v>
      </c>
      <c r="AY2781" s="2">
        <v>0</v>
      </c>
      <c r="AZ2781" s="2">
        <v>0</v>
      </c>
      <c r="BA2781" s="2">
        <v>0</v>
      </c>
      <c r="BB2781" s="2">
        <v>0</v>
      </c>
      <c r="BC2781" s="2">
        <v>0</v>
      </c>
      <c r="BD2781" s="2">
        <v>0</v>
      </c>
      <c r="BE2781" s="2">
        <v>0</v>
      </c>
      <c r="BF2781" s="2">
        <v>0</v>
      </c>
      <c r="BG2781" s="2">
        <v>0</v>
      </c>
      <c r="BH2781" s="2">
        <v>1</v>
      </c>
      <c r="BI2781" s="2">
        <v>3</v>
      </c>
      <c r="BJ2781" s="2">
        <v>2.6</v>
      </c>
      <c r="BK2781" s="2">
        <v>3</v>
      </c>
      <c r="BL2781" s="2">
        <v>64.2</v>
      </c>
      <c r="BM2781" s="2">
        <v>8.99</v>
      </c>
      <c r="BN2781" s="2">
        <v>73.19</v>
      </c>
      <c r="BO2781" s="2">
        <v>73.19</v>
      </c>
      <c r="BR2781" s="2" t="s">
        <v>2668</v>
      </c>
      <c r="BS2781" s="3">
        <v>42872</v>
      </c>
      <c r="BT2781" s="4">
        <v>0.41666666666666669</v>
      </c>
      <c r="BU2781" s="2" t="s">
        <v>556</v>
      </c>
      <c r="BV2781" s="2" t="s">
        <v>98</v>
      </c>
      <c r="BY2781" s="2">
        <v>12989.5</v>
      </c>
      <c r="CC2781" s="2" t="s">
        <v>75</v>
      </c>
      <c r="CD2781" s="2">
        <v>1600</v>
      </c>
      <c r="CE2781" s="2" t="s">
        <v>86</v>
      </c>
      <c r="CF2781" s="3">
        <v>42877</v>
      </c>
      <c r="CI2781" s="2">
        <v>1</v>
      </c>
      <c r="CJ2781" s="2">
        <v>-1</v>
      </c>
      <c r="CK2781" s="2" t="s">
        <v>1154</v>
      </c>
      <c r="CL2781" s="2" t="s">
        <v>87</v>
      </c>
    </row>
    <row r="2782" spans="1:90">
      <c r="A2782" s="2" t="s">
        <v>71</v>
      </c>
      <c r="B2782" s="2" t="s">
        <v>72</v>
      </c>
      <c r="C2782" s="2" t="s">
        <v>73</v>
      </c>
      <c r="E2782" s="2" t="str">
        <f>"FES1162549794"</f>
        <v>FES1162549794</v>
      </c>
      <c r="F2782" s="3">
        <v>42873</v>
      </c>
      <c r="G2782" s="2">
        <v>201711</v>
      </c>
      <c r="H2782" s="2" t="s">
        <v>74</v>
      </c>
      <c r="I2782" s="2" t="s">
        <v>75</v>
      </c>
      <c r="J2782" s="2" t="s">
        <v>76</v>
      </c>
      <c r="K2782" s="2" t="s">
        <v>77</v>
      </c>
      <c r="L2782" s="2" t="s">
        <v>88</v>
      </c>
      <c r="M2782" s="2" t="s">
        <v>89</v>
      </c>
      <c r="N2782" s="2" t="s">
        <v>538</v>
      </c>
      <c r="O2782" s="2" t="s">
        <v>81</v>
      </c>
      <c r="P2782" s="2" t="str">
        <f>"2170567836                    "</f>
        <v xml:space="preserve">2170567836                    </v>
      </c>
      <c r="Q2782" s="2">
        <v>0</v>
      </c>
      <c r="R2782" s="2">
        <v>0</v>
      </c>
      <c r="S2782" s="2">
        <v>0</v>
      </c>
      <c r="T2782" s="2">
        <v>0</v>
      </c>
      <c r="U2782" s="2">
        <v>0</v>
      </c>
      <c r="V2782" s="2">
        <v>0</v>
      </c>
      <c r="W2782" s="2">
        <v>0</v>
      </c>
      <c r="X2782" s="2">
        <v>0</v>
      </c>
      <c r="Y2782" s="2">
        <v>0</v>
      </c>
      <c r="Z2782" s="2">
        <v>0</v>
      </c>
      <c r="AA2782" s="2">
        <v>0</v>
      </c>
      <c r="AB2782" s="2">
        <v>0</v>
      </c>
      <c r="AC2782" s="2">
        <v>0</v>
      </c>
      <c r="AD2782" s="2">
        <v>0</v>
      </c>
      <c r="AE2782" s="2">
        <v>0</v>
      </c>
      <c r="AF2782" s="2">
        <v>0</v>
      </c>
      <c r="AG2782" s="2">
        <v>0</v>
      </c>
      <c r="AH2782" s="2">
        <v>0</v>
      </c>
      <c r="AI2782" s="2">
        <v>0</v>
      </c>
      <c r="AJ2782" s="2">
        <v>0</v>
      </c>
      <c r="AK2782" s="2">
        <v>0</v>
      </c>
      <c r="AL2782" s="2">
        <v>0</v>
      </c>
      <c r="AM2782" s="2">
        <v>4.66</v>
      </c>
      <c r="AN2782" s="2">
        <v>0</v>
      </c>
      <c r="AO2782" s="2">
        <v>0</v>
      </c>
      <c r="AP2782" s="2">
        <v>0</v>
      </c>
      <c r="AQ2782" s="2">
        <v>0</v>
      </c>
      <c r="AR2782" s="2">
        <v>0</v>
      </c>
      <c r="AS2782" s="2">
        <v>0</v>
      </c>
      <c r="AT2782" s="2">
        <v>0</v>
      </c>
      <c r="AU2782" s="2">
        <v>0</v>
      </c>
      <c r="AV2782" s="2">
        <v>0</v>
      </c>
      <c r="AW2782" s="2">
        <v>0</v>
      </c>
      <c r="AX2782" s="2">
        <v>0</v>
      </c>
      <c r="AY2782" s="2">
        <v>0</v>
      </c>
      <c r="AZ2782" s="2">
        <v>0</v>
      </c>
      <c r="BA2782" s="2">
        <v>0</v>
      </c>
      <c r="BB2782" s="2">
        <v>0</v>
      </c>
      <c r="BC2782" s="2">
        <v>0</v>
      </c>
      <c r="BD2782" s="2">
        <v>0</v>
      </c>
      <c r="BE2782" s="2">
        <v>0</v>
      </c>
      <c r="BF2782" s="2">
        <v>0</v>
      </c>
      <c r="BG2782" s="2">
        <v>0</v>
      </c>
      <c r="BH2782" s="2">
        <v>1</v>
      </c>
      <c r="BI2782" s="2">
        <v>1</v>
      </c>
      <c r="BJ2782" s="2">
        <v>1.7</v>
      </c>
      <c r="BK2782" s="2">
        <v>2</v>
      </c>
      <c r="BL2782" s="2">
        <v>42.1</v>
      </c>
      <c r="BM2782" s="2">
        <v>5.89</v>
      </c>
      <c r="BN2782" s="2">
        <v>47.99</v>
      </c>
      <c r="BO2782" s="2">
        <v>47.99</v>
      </c>
      <c r="BQ2782" s="2" t="s">
        <v>539</v>
      </c>
      <c r="BR2782" s="2" t="s">
        <v>83</v>
      </c>
      <c r="BS2782" s="3">
        <v>42874</v>
      </c>
      <c r="BT2782" s="4">
        <v>0.45277777777777778</v>
      </c>
      <c r="BU2782" s="2" t="s">
        <v>2440</v>
      </c>
      <c r="BV2782" s="2" t="s">
        <v>98</v>
      </c>
      <c r="BY2782" s="2">
        <v>8417.51</v>
      </c>
      <c r="CA2782" s="2" t="s">
        <v>356</v>
      </c>
      <c r="CC2782" s="2" t="s">
        <v>89</v>
      </c>
      <c r="CD2782" s="2">
        <v>7490</v>
      </c>
      <c r="CE2782" s="2" t="s">
        <v>99</v>
      </c>
      <c r="CF2782" s="3">
        <v>42874</v>
      </c>
      <c r="CI2782" s="2">
        <v>1</v>
      </c>
      <c r="CJ2782" s="2">
        <v>1</v>
      </c>
      <c r="CK2782" s="2">
        <v>21</v>
      </c>
      <c r="CL2782" s="2" t="s">
        <v>87</v>
      </c>
    </row>
    <row r="2783" spans="1:90">
      <c r="A2783" s="2" t="s">
        <v>71</v>
      </c>
      <c r="B2783" s="2" t="s">
        <v>72</v>
      </c>
      <c r="C2783" s="2" t="s">
        <v>73</v>
      </c>
      <c r="E2783" s="2" t="str">
        <f>"FES1162549693"</f>
        <v>FES1162549693</v>
      </c>
      <c r="F2783" s="3">
        <v>42873</v>
      </c>
      <c r="G2783" s="2">
        <v>201711</v>
      </c>
      <c r="H2783" s="2" t="s">
        <v>74</v>
      </c>
      <c r="I2783" s="2" t="s">
        <v>75</v>
      </c>
      <c r="J2783" s="2" t="s">
        <v>76</v>
      </c>
      <c r="K2783" s="2" t="s">
        <v>77</v>
      </c>
      <c r="L2783" s="2" t="s">
        <v>209</v>
      </c>
      <c r="M2783" s="2" t="s">
        <v>210</v>
      </c>
      <c r="N2783" s="2" t="s">
        <v>3077</v>
      </c>
      <c r="O2783" s="2" t="s">
        <v>81</v>
      </c>
      <c r="P2783" s="2" t="str">
        <f>"2170567478                    "</f>
        <v xml:space="preserve">2170567478                    </v>
      </c>
      <c r="Q2783" s="2">
        <v>0</v>
      </c>
      <c r="R2783" s="2">
        <v>0</v>
      </c>
      <c r="S2783" s="2">
        <v>0</v>
      </c>
      <c r="T2783" s="2">
        <v>0</v>
      </c>
      <c r="U2783" s="2">
        <v>0</v>
      </c>
      <c r="V2783" s="2">
        <v>0</v>
      </c>
      <c r="W2783" s="2">
        <v>0</v>
      </c>
      <c r="X2783" s="2">
        <v>0</v>
      </c>
      <c r="Y2783" s="2">
        <v>0</v>
      </c>
      <c r="Z2783" s="2">
        <v>0</v>
      </c>
      <c r="AA2783" s="2">
        <v>0</v>
      </c>
      <c r="AB2783" s="2">
        <v>0</v>
      </c>
      <c r="AC2783" s="2">
        <v>0</v>
      </c>
      <c r="AD2783" s="2">
        <v>0</v>
      </c>
      <c r="AE2783" s="2">
        <v>0</v>
      </c>
      <c r="AF2783" s="2">
        <v>0</v>
      </c>
      <c r="AG2783" s="2">
        <v>0</v>
      </c>
      <c r="AH2783" s="2">
        <v>0</v>
      </c>
      <c r="AI2783" s="2">
        <v>0</v>
      </c>
      <c r="AJ2783" s="2">
        <v>0</v>
      </c>
      <c r="AK2783" s="2">
        <v>0</v>
      </c>
      <c r="AL2783" s="2">
        <v>0</v>
      </c>
      <c r="AM2783" s="2">
        <v>3.64</v>
      </c>
      <c r="AN2783" s="2">
        <v>0</v>
      </c>
      <c r="AO2783" s="2">
        <v>0</v>
      </c>
      <c r="AP2783" s="2">
        <v>0</v>
      </c>
      <c r="AQ2783" s="2">
        <v>0</v>
      </c>
      <c r="AR2783" s="2">
        <v>0</v>
      </c>
      <c r="AS2783" s="2">
        <v>0</v>
      </c>
      <c r="AT2783" s="2">
        <v>0</v>
      </c>
      <c r="AU2783" s="2">
        <v>0</v>
      </c>
      <c r="AV2783" s="2">
        <v>0</v>
      </c>
      <c r="AW2783" s="2">
        <v>0</v>
      </c>
      <c r="AX2783" s="2">
        <v>0</v>
      </c>
      <c r="AY2783" s="2">
        <v>0</v>
      </c>
      <c r="AZ2783" s="2">
        <v>0</v>
      </c>
      <c r="BA2783" s="2">
        <v>0</v>
      </c>
      <c r="BB2783" s="2">
        <v>0</v>
      </c>
      <c r="BC2783" s="2">
        <v>0</v>
      </c>
      <c r="BD2783" s="2">
        <v>0</v>
      </c>
      <c r="BE2783" s="2">
        <v>0</v>
      </c>
      <c r="BF2783" s="2">
        <v>0</v>
      </c>
      <c r="BG2783" s="2">
        <v>0</v>
      </c>
      <c r="BH2783" s="2">
        <v>1</v>
      </c>
      <c r="BI2783" s="2">
        <v>1.4</v>
      </c>
      <c r="BJ2783" s="2">
        <v>1.9</v>
      </c>
      <c r="BK2783" s="2">
        <v>2</v>
      </c>
      <c r="BL2783" s="2">
        <v>32.89</v>
      </c>
      <c r="BM2783" s="2">
        <v>4.5999999999999996</v>
      </c>
      <c r="BN2783" s="2">
        <v>37.49</v>
      </c>
      <c r="BO2783" s="2">
        <v>37.49</v>
      </c>
      <c r="BR2783" s="2" t="s">
        <v>83</v>
      </c>
      <c r="BS2783" s="3">
        <v>42874</v>
      </c>
      <c r="BT2783" s="4">
        <v>0.35347222222222219</v>
      </c>
      <c r="BU2783" s="2" t="s">
        <v>458</v>
      </c>
      <c r="BV2783" s="2" t="s">
        <v>98</v>
      </c>
      <c r="BY2783" s="2">
        <v>9355.6</v>
      </c>
      <c r="CA2783" s="2" t="s">
        <v>114</v>
      </c>
      <c r="CC2783" s="2" t="s">
        <v>210</v>
      </c>
      <c r="CD2783" s="2">
        <v>1725</v>
      </c>
      <c r="CE2783" s="2" t="s">
        <v>99</v>
      </c>
      <c r="CF2783" s="3">
        <v>42877</v>
      </c>
      <c r="CI2783" s="2">
        <v>1</v>
      </c>
      <c r="CJ2783" s="2">
        <v>1</v>
      </c>
      <c r="CK2783" s="2">
        <v>22</v>
      </c>
      <c r="CL2783" s="2" t="s">
        <v>87</v>
      </c>
    </row>
    <row r="2784" spans="1:90">
      <c r="A2784" s="2" t="s">
        <v>71</v>
      </c>
      <c r="B2784" s="2" t="s">
        <v>72</v>
      </c>
      <c r="C2784" s="2" t="s">
        <v>73</v>
      </c>
      <c r="E2784" s="2" t="str">
        <f>"FES1162549854"</f>
        <v>FES1162549854</v>
      </c>
      <c r="F2784" s="3">
        <v>42873</v>
      </c>
      <c r="G2784" s="2">
        <v>201711</v>
      </c>
      <c r="H2784" s="2" t="s">
        <v>74</v>
      </c>
      <c r="I2784" s="2" t="s">
        <v>75</v>
      </c>
      <c r="J2784" s="2" t="s">
        <v>76</v>
      </c>
      <c r="K2784" s="2" t="s">
        <v>77</v>
      </c>
      <c r="L2784" s="2" t="s">
        <v>104</v>
      </c>
      <c r="M2784" s="2" t="s">
        <v>105</v>
      </c>
      <c r="N2784" s="2" t="s">
        <v>875</v>
      </c>
      <c r="O2784" s="2" t="s">
        <v>81</v>
      </c>
      <c r="P2784" s="2" t="str">
        <f>"2170567914                    "</f>
        <v xml:space="preserve">2170567914                    </v>
      </c>
      <c r="Q2784" s="2">
        <v>0</v>
      </c>
      <c r="R2784" s="2">
        <v>0</v>
      </c>
      <c r="S2784" s="2">
        <v>0</v>
      </c>
      <c r="T2784" s="2">
        <v>0</v>
      </c>
      <c r="U2784" s="2">
        <v>0</v>
      </c>
      <c r="V2784" s="2">
        <v>0</v>
      </c>
      <c r="W2784" s="2">
        <v>0</v>
      </c>
      <c r="X2784" s="2">
        <v>0</v>
      </c>
      <c r="Y2784" s="2">
        <v>0</v>
      </c>
      <c r="Z2784" s="2">
        <v>0</v>
      </c>
      <c r="AA2784" s="2">
        <v>0</v>
      </c>
      <c r="AB2784" s="2">
        <v>0</v>
      </c>
      <c r="AC2784" s="2">
        <v>0</v>
      </c>
      <c r="AD2784" s="2">
        <v>0</v>
      </c>
      <c r="AE2784" s="2">
        <v>0</v>
      </c>
      <c r="AF2784" s="2">
        <v>0</v>
      </c>
      <c r="AG2784" s="2">
        <v>0</v>
      </c>
      <c r="AH2784" s="2">
        <v>0</v>
      </c>
      <c r="AI2784" s="2">
        <v>0</v>
      </c>
      <c r="AJ2784" s="2">
        <v>0</v>
      </c>
      <c r="AK2784" s="2">
        <v>0</v>
      </c>
      <c r="AL2784" s="2">
        <v>0</v>
      </c>
      <c r="AM2784" s="2">
        <v>4.66</v>
      </c>
      <c r="AN2784" s="2">
        <v>0</v>
      </c>
      <c r="AO2784" s="2">
        <v>0</v>
      </c>
      <c r="AP2784" s="2">
        <v>0</v>
      </c>
      <c r="AQ2784" s="2">
        <v>0</v>
      </c>
      <c r="AR2784" s="2">
        <v>0</v>
      </c>
      <c r="AS2784" s="2">
        <v>0</v>
      </c>
      <c r="AT2784" s="2">
        <v>0</v>
      </c>
      <c r="AU2784" s="2">
        <v>0</v>
      </c>
      <c r="AV2784" s="2">
        <v>0</v>
      </c>
      <c r="AW2784" s="2">
        <v>0</v>
      </c>
      <c r="AX2784" s="2">
        <v>0</v>
      </c>
      <c r="AY2784" s="2">
        <v>0</v>
      </c>
      <c r="AZ2784" s="2">
        <v>0</v>
      </c>
      <c r="BA2784" s="2">
        <v>0</v>
      </c>
      <c r="BB2784" s="2">
        <v>0</v>
      </c>
      <c r="BC2784" s="2">
        <v>0</v>
      </c>
      <c r="BD2784" s="2">
        <v>0</v>
      </c>
      <c r="BE2784" s="2">
        <v>0</v>
      </c>
      <c r="BF2784" s="2">
        <v>0</v>
      </c>
      <c r="BG2784" s="2">
        <v>0</v>
      </c>
      <c r="BH2784" s="2">
        <v>1</v>
      </c>
      <c r="BI2784" s="2">
        <v>2</v>
      </c>
      <c r="BJ2784" s="2">
        <v>1.9</v>
      </c>
      <c r="BK2784" s="2">
        <v>2</v>
      </c>
      <c r="BL2784" s="2">
        <v>42.1</v>
      </c>
      <c r="BM2784" s="2">
        <v>5.89</v>
      </c>
      <c r="BN2784" s="2">
        <v>47.99</v>
      </c>
      <c r="BO2784" s="2">
        <v>47.99</v>
      </c>
      <c r="BQ2784" s="2" t="s">
        <v>876</v>
      </c>
      <c r="BR2784" s="2" t="s">
        <v>83</v>
      </c>
      <c r="BS2784" s="3">
        <v>42874</v>
      </c>
      <c r="BT2784" s="4">
        <v>0.36805555555555558</v>
      </c>
      <c r="BU2784" s="2" t="s">
        <v>3078</v>
      </c>
      <c r="BV2784" s="2" t="s">
        <v>98</v>
      </c>
      <c r="BY2784" s="2">
        <v>9449.5</v>
      </c>
      <c r="CC2784" s="2" t="s">
        <v>105</v>
      </c>
      <c r="CD2784" s="2">
        <v>4052</v>
      </c>
      <c r="CE2784" s="2" t="s">
        <v>99</v>
      </c>
      <c r="CF2784" s="3">
        <v>42877</v>
      </c>
      <c r="CI2784" s="2">
        <v>1</v>
      </c>
      <c r="CJ2784" s="2">
        <v>1</v>
      </c>
      <c r="CK2784" s="2">
        <v>21</v>
      </c>
      <c r="CL2784" s="2" t="s">
        <v>87</v>
      </c>
    </row>
    <row r="2785" spans="1:90">
      <c r="A2785" s="2" t="s">
        <v>71</v>
      </c>
      <c r="B2785" s="2" t="s">
        <v>72</v>
      </c>
      <c r="C2785" s="2" t="s">
        <v>73</v>
      </c>
      <c r="E2785" s="2" t="str">
        <f>"FES1162549870"</f>
        <v>FES1162549870</v>
      </c>
      <c r="F2785" s="3">
        <v>42873</v>
      </c>
      <c r="G2785" s="2">
        <v>201711</v>
      </c>
      <c r="H2785" s="2" t="s">
        <v>74</v>
      </c>
      <c r="I2785" s="2" t="s">
        <v>75</v>
      </c>
      <c r="J2785" s="2" t="s">
        <v>76</v>
      </c>
      <c r="K2785" s="2" t="s">
        <v>77</v>
      </c>
      <c r="L2785" s="2" t="s">
        <v>280</v>
      </c>
      <c r="M2785" s="2" t="s">
        <v>281</v>
      </c>
      <c r="N2785" s="2" t="s">
        <v>282</v>
      </c>
      <c r="O2785" s="2" t="s">
        <v>81</v>
      </c>
      <c r="P2785" s="2" t="str">
        <f>"2170565689                    "</f>
        <v xml:space="preserve">2170565689                    </v>
      </c>
      <c r="Q2785" s="2">
        <v>0</v>
      </c>
      <c r="R2785" s="2">
        <v>0</v>
      </c>
      <c r="S2785" s="2">
        <v>0</v>
      </c>
      <c r="T2785" s="2">
        <v>0</v>
      </c>
      <c r="U2785" s="2">
        <v>0</v>
      </c>
      <c r="V2785" s="2">
        <v>0</v>
      </c>
      <c r="W2785" s="2">
        <v>0</v>
      </c>
      <c r="X2785" s="2">
        <v>0</v>
      </c>
      <c r="Y2785" s="2">
        <v>0</v>
      </c>
      <c r="Z2785" s="2">
        <v>0</v>
      </c>
      <c r="AA2785" s="2">
        <v>0</v>
      </c>
      <c r="AB2785" s="2">
        <v>0</v>
      </c>
      <c r="AC2785" s="2">
        <v>0</v>
      </c>
      <c r="AD2785" s="2">
        <v>0</v>
      </c>
      <c r="AE2785" s="2">
        <v>0</v>
      </c>
      <c r="AF2785" s="2">
        <v>0</v>
      </c>
      <c r="AG2785" s="2">
        <v>0</v>
      </c>
      <c r="AH2785" s="2">
        <v>0</v>
      </c>
      <c r="AI2785" s="2">
        <v>0</v>
      </c>
      <c r="AJ2785" s="2">
        <v>0</v>
      </c>
      <c r="AK2785" s="2">
        <v>0</v>
      </c>
      <c r="AL2785" s="2">
        <v>0</v>
      </c>
      <c r="AM2785" s="2">
        <v>4.66</v>
      </c>
      <c r="AN2785" s="2">
        <v>0</v>
      </c>
      <c r="AO2785" s="2">
        <v>0</v>
      </c>
      <c r="AP2785" s="2">
        <v>0</v>
      </c>
      <c r="AQ2785" s="2">
        <v>0</v>
      </c>
      <c r="AR2785" s="2">
        <v>0</v>
      </c>
      <c r="AS2785" s="2">
        <v>0</v>
      </c>
      <c r="AT2785" s="2">
        <v>0</v>
      </c>
      <c r="AU2785" s="2">
        <v>0</v>
      </c>
      <c r="AV2785" s="2">
        <v>0</v>
      </c>
      <c r="AW2785" s="2">
        <v>0</v>
      </c>
      <c r="AX2785" s="2">
        <v>0</v>
      </c>
      <c r="AY2785" s="2">
        <v>0</v>
      </c>
      <c r="AZ2785" s="2">
        <v>0</v>
      </c>
      <c r="BA2785" s="2">
        <v>0</v>
      </c>
      <c r="BB2785" s="2">
        <v>0</v>
      </c>
      <c r="BC2785" s="2">
        <v>0</v>
      </c>
      <c r="BD2785" s="2">
        <v>0</v>
      </c>
      <c r="BE2785" s="2">
        <v>0</v>
      </c>
      <c r="BF2785" s="2">
        <v>0</v>
      </c>
      <c r="BG2785" s="2">
        <v>0</v>
      </c>
      <c r="BH2785" s="2">
        <v>1</v>
      </c>
      <c r="BI2785" s="2">
        <v>1</v>
      </c>
      <c r="BJ2785" s="2">
        <v>1.2</v>
      </c>
      <c r="BK2785" s="2">
        <v>1.5</v>
      </c>
      <c r="BL2785" s="2">
        <v>42.1</v>
      </c>
      <c r="BM2785" s="2">
        <v>5.89</v>
      </c>
      <c r="BN2785" s="2">
        <v>47.99</v>
      </c>
      <c r="BO2785" s="2">
        <v>47.99</v>
      </c>
      <c r="BQ2785" s="2" t="s">
        <v>283</v>
      </c>
      <c r="BR2785" s="2" t="s">
        <v>83</v>
      </c>
      <c r="BS2785" s="3">
        <v>42874</v>
      </c>
      <c r="BT2785" s="4">
        <v>0.34027777777777773</v>
      </c>
      <c r="BU2785" s="2" t="s">
        <v>3079</v>
      </c>
      <c r="BV2785" s="2" t="s">
        <v>98</v>
      </c>
      <c r="BY2785" s="2">
        <v>6118.3</v>
      </c>
      <c r="CC2785" s="2" t="s">
        <v>281</v>
      </c>
      <c r="CD2785" s="2">
        <v>4126</v>
      </c>
      <c r="CE2785" s="2" t="s">
        <v>99</v>
      </c>
      <c r="CF2785" s="3">
        <v>42877</v>
      </c>
      <c r="CI2785" s="2">
        <v>1</v>
      </c>
      <c r="CJ2785" s="2">
        <v>1</v>
      </c>
      <c r="CK2785" s="2">
        <v>21</v>
      </c>
      <c r="CL2785" s="2" t="s">
        <v>87</v>
      </c>
    </row>
    <row r="2786" spans="1:90">
      <c r="A2786" s="2" t="s">
        <v>71</v>
      </c>
      <c r="B2786" s="2" t="s">
        <v>72</v>
      </c>
      <c r="C2786" s="2" t="s">
        <v>73</v>
      </c>
      <c r="E2786" s="2" t="str">
        <f>"FES1162549971"</f>
        <v>FES1162549971</v>
      </c>
      <c r="F2786" s="3">
        <v>42873</v>
      </c>
      <c r="G2786" s="2">
        <v>201711</v>
      </c>
      <c r="H2786" s="2" t="s">
        <v>74</v>
      </c>
      <c r="I2786" s="2" t="s">
        <v>75</v>
      </c>
      <c r="J2786" s="2" t="s">
        <v>76</v>
      </c>
      <c r="K2786" s="2" t="s">
        <v>77</v>
      </c>
      <c r="L2786" s="2" t="s">
        <v>163</v>
      </c>
      <c r="M2786" s="2" t="s">
        <v>164</v>
      </c>
      <c r="N2786" s="2" t="s">
        <v>499</v>
      </c>
      <c r="O2786" s="2" t="s">
        <v>81</v>
      </c>
      <c r="P2786" s="2" t="str">
        <f>"2170567969                    "</f>
        <v xml:space="preserve">2170567969                    </v>
      </c>
      <c r="Q2786" s="2">
        <v>0</v>
      </c>
      <c r="R2786" s="2">
        <v>0</v>
      </c>
      <c r="S2786" s="2">
        <v>0</v>
      </c>
      <c r="T2786" s="2">
        <v>0</v>
      </c>
      <c r="U2786" s="2">
        <v>0</v>
      </c>
      <c r="V2786" s="2">
        <v>0</v>
      </c>
      <c r="W2786" s="2">
        <v>0</v>
      </c>
      <c r="X2786" s="2">
        <v>0</v>
      </c>
      <c r="Y2786" s="2">
        <v>0</v>
      </c>
      <c r="Z2786" s="2">
        <v>0</v>
      </c>
      <c r="AA2786" s="2">
        <v>0</v>
      </c>
      <c r="AB2786" s="2">
        <v>0</v>
      </c>
      <c r="AC2786" s="2">
        <v>0</v>
      </c>
      <c r="AD2786" s="2">
        <v>0</v>
      </c>
      <c r="AE2786" s="2">
        <v>0</v>
      </c>
      <c r="AF2786" s="2">
        <v>0</v>
      </c>
      <c r="AG2786" s="2">
        <v>0</v>
      </c>
      <c r="AH2786" s="2">
        <v>0</v>
      </c>
      <c r="AI2786" s="2">
        <v>0</v>
      </c>
      <c r="AJ2786" s="2">
        <v>0</v>
      </c>
      <c r="AK2786" s="2">
        <v>0</v>
      </c>
      <c r="AL2786" s="2">
        <v>0</v>
      </c>
      <c r="AM2786" s="2">
        <v>3.64</v>
      </c>
      <c r="AN2786" s="2">
        <v>0</v>
      </c>
      <c r="AO2786" s="2">
        <v>0</v>
      </c>
      <c r="AP2786" s="2">
        <v>0</v>
      </c>
      <c r="AQ2786" s="2">
        <v>0</v>
      </c>
      <c r="AR2786" s="2">
        <v>0</v>
      </c>
      <c r="AS2786" s="2">
        <v>0</v>
      </c>
      <c r="AT2786" s="2">
        <v>0</v>
      </c>
      <c r="AU2786" s="2">
        <v>0</v>
      </c>
      <c r="AV2786" s="2">
        <v>0</v>
      </c>
      <c r="AW2786" s="2">
        <v>0</v>
      </c>
      <c r="AX2786" s="2">
        <v>0</v>
      </c>
      <c r="AY2786" s="2">
        <v>0</v>
      </c>
      <c r="AZ2786" s="2">
        <v>0</v>
      </c>
      <c r="BA2786" s="2">
        <v>0</v>
      </c>
      <c r="BB2786" s="2">
        <v>0</v>
      </c>
      <c r="BC2786" s="2">
        <v>0</v>
      </c>
      <c r="BD2786" s="2">
        <v>0</v>
      </c>
      <c r="BE2786" s="2">
        <v>0</v>
      </c>
      <c r="BF2786" s="2">
        <v>0</v>
      </c>
      <c r="BG2786" s="2">
        <v>0</v>
      </c>
      <c r="BH2786" s="2">
        <v>1</v>
      </c>
      <c r="BI2786" s="2">
        <v>1</v>
      </c>
      <c r="BJ2786" s="2">
        <v>1.8</v>
      </c>
      <c r="BK2786" s="2">
        <v>2</v>
      </c>
      <c r="BL2786" s="2">
        <v>32.89</v>
      </c>
      <c r="BM2786" s="2">
        <v>4.5999999999999996</v>
      </c>
      <c r="BN2786" s="2">
        <v>37.49</v>
      </c>
      <c r="BO2786" s="2">
        <v>37.49</v>
      </c>
      <c r="BQ2786" s="2" t="s">
        <v>500</v>
      </c>
      <c r="BR2786" s="2" t="s">
        <v>83</v>
      </c>
      <c r="BS2786" s="3">
        <v>42874</v>
      </c>
      <c r="BT2786" s="4">
        <v>0.3972222222222222</v>
      </c>
      <c r="BU2786" s="2" t="s">
        <v>1777</v>
      </c>
      <c r="BV2786" s="2" t="s">
        <v>98</v>
      </c>
      <c r="BY2786" s="2">
        <v>9198.56</v>
      </c>
      <c r="CA2786" s="2" t="s">
        <v>279</v>
      </c>
      <c r="CC2786" s="2" t="s">
        <v>164</v>
      </c>
      <c r="CD2786" s="2">
        <v>2094</v>
      </c>
      <c r="CE2786" s="2" t="s">
        <v>99</v>
      </c>
      <c r="CF2786" s="3">
        <v>42874</v>
      </c>
      <c r="CI2786" s="2">
        <v>1</v>
      </c>
      <c r="CJ2786" s="2">
        <v>1</v>
      </c>
      <c r="CK2786" s="2">
        <v>22</v>
      </c>
      <c r="CL2786" s="2" t="s">
        <v>87</v>
      </c>
    </row>
    <row r="2787" spans="1:90">
      <c r="A2787" s="2" t="s">
        <v>71</v>
      </c>
      <c r="B2787" s="2" t="s">
        <v>72</v>
      </c>
      <c r="C2787" s="2" t="s">
        <v>73</v>
      </c>
      <c r="E2787" s="2" t="str">
        <f>"FES1162550021"</f>
        <v>FES1162550021</v>
      </c>
      <c r="F2787" s="3">
        <v>42873</v>
      </c>
      <c r="G2787" s="2">
        <v>201711</v>
      </c>
      <c r="H2787" s="2" t="s">
        <v>74</v>
      </c>
      <c r="I2787" s="2" t="s">
        <v>75</v>
      </c>
      <c r="J2787" s="2" t="s">
        <v>76</v>
      </c>
      <c r="K2787" s="2" t="s">
        <v>77</v>
      </c>
      <c r="L2787" s="2" t="s">
        <v>342</v>
      </c>
      <c r="M2787" s="2" t="s">
        <v>343</v>
      </c>
      <c r="N2787" s="2" t="s">
        <v>395</v>
      </c>
      <c r="O2787" s="2" t="s">
        <v>81</v>
      </c>
      <c r="P2787" s="2" t="str">
        <f>"2170568034                    "</f>
        <v xml:space="preserve">2170568034                    </v>
      </c>
      <c r="Q2787" s="2">
        <v>0</v>
      </c>
      <c r="R2787" s="2">
        <v>0</v>
      </c>
      <c r="S2787" s="2">
        <v>0</v>
      </c>
      <c r="T2787" s="2">
        <v>0</v>
      </c>
      <c r="U2787" s="2">
        <v>0</v>
      </c>
      <c r="V2787" s="2">
        <v>0</v>
      </c>
      <c r="W2787" s="2">
        <v>0</v>
      </c>
      <c r="X2787" s="2">
        <v>0</v>
      </c>
      <c r="Y2787" s="2">
        <v>0</v>
      </c>
      <c r="Z2787" s="2">
        <v>0</v>
      </c>
      <c r="AA2787" s="2">
        <v>0</v>
      </c>
      <c r="AB2787" s="2">
        <v>0</v>
      </c>
      <c r="AC2787" s="2">
        <v>0</v>
      </c>
      <c r="AD2787" s="2">
        <v>0</v>
      </c>
      <c r="AE2787" s="2">
        <v>0</v>
      </c>
      <c r="AF2787" s="2">
        <v>0</v>
      </c>
      <c r="AG2787" s="2">
        <v>0</v>
      </c>
      <c r="AH2787" s="2">
        <v>0</v>
      </c>
      <c r="AI2787" s="2">
        <v>0</v>
      </c>
      <c r="AJ2787" s="2">
        <v>0</v>
      </c>
      <c r="AK2787" s="2">
        <v>0</v>
      </c>
      <c r="AL2787" s="2">
        <v>0</v>
      </c>
      <c r="AM2787" s="2">
        <v>4.66</v>
      </c>
      <c r="AN2787" s="2">
        <v>0</v>
      </c>
      <c r="AO2787" s="2">
        <v>0</v>
      </c>
      <c r="AP2787" s="2">
        <v>0</v>
      </c>
      <c r="AQ2787" s="2">
        <v>0</v>
      </c>
      <c r="AR2787" s="2">
        <v>0</v>
      </c>
      <c r="AS2787" s="2">
        <v>0</v>
      </c>
      <c r="AT2787" s="2">
        <v>0</v>
      </c>
      <c r="AU2787" s="2">
        <v>0</v>
      </c>
      <c r="AV2787" s="2">
        <v>0</v>
      </c>
      <c r="AW2787" s="2">
        <v>0</v>
      </c>
      <c r="AX2787" s="2">
        <v>0</v>
      </c>
      <c r="AY2787" s="2">
        <v>0</v>
      </c>
      <c r="AZ2787" s="2">
        <v>0</v>
      </c>
      <c r="BA2787" s="2">
        <v>0</v>
      </c>
      <c r="BB2787" s="2">
        <v>0</v>
      </c>
      <c r="BC2787" s="2">
        <v>0</v>
      </c>
      <c r="BD2787" s="2">
        <v>0</v>
      </c>
      <c r="BE2787" s="2">
        <v>0</v>
      </c>
      <c r="BF2787" s="2">
        <v>0</v>
      </c>
      <c r="BG2787" s="2">
        <v>0</v>
      </c>
      <c r="BH2787" s="2">
        <v>1</v>
      </c>
      <c r="BI2787" s="2">
        <v>0.9</v>
      </c>
      <c r="BJ2787" s="2">
        <v>1.6</v>
      </c>
      <c r="BK2787" s="2">
        <v>2</v>
      </c>
      <c r="BL2787" s="2">
        <v>42.1</v>
      </c>
      <c r="BM2787" s="2">
        <v>5.89</v>
      </c>
      <c r="BN2787" s="2">
        <v>47.99</v>
      </c>
      <c r="BO2787" s="2">
        <v>47.99</v>
      </c>
      <c r="BQ2787" s="2" t="s">
        <v>396</v>
      </c>
      <c r="BR2787" s="2" t="s">
        <v>83</v>
      </c>
      <c r="BS2787" s="3">
        <v>42874</v>
      </c>
      <c r="BT2787" s="4">
        <v>0.39583333333333331</v>
      </c>
      <c r="BU2787" s="2" t="s">
        <v>239</v>
      </c>
      <c r="BV2787" s="2" t="s">
        <v>98</v>
      </c>
      <c r="BY2787" s="2">
        <v>8081.7</v>
      </c>
      <c r="CC2787" s="2" t="s">
        <v>343</v>
      </c>
      <c r="CD2787" s="2">
        <v>4300</v>
      </c>
      <c r="CE2787" s="2" t="s">
        <v>99</v>
      </c>
      <c r="CF2787" s="3">
        <v>42877</v>
      </c>
      <c r="CI2787" s="2">
        <v>1</v>
      </c>
      <c r="CJ2787" s="2">
        <v>1</v>
      </c>
      <c r="CK2787" s="2">
        <v>21</v>
      </c>
      <c r="CL2787" s="2" t="s">
        <v>87</v>
      </c>
    </row>
    <row r="2788" spans="1:90">
      <c r="A2788" s="2" t="s">
        <v>71</v>
      </c>
      <c r="B2788" s="2" t="s">
        <v>72</v>
      </c>
      <c r="C2788" s="2" t="s">
        <v>73</v>
      </c>
      <c r="E2788" s="2" t="str">
        <f>"FES1162549999"</f>
        <v>FES1162549999</v>
      </c>
      <c r="F2788" s="3">
        <v>42873</v>
      </c>
      <c r="G2788" s="2">
        <v>201711</v>
      </c>
      <c r="H2788" s="2" t="s">
        <v>74</v>
      </c>
      <c r="I2788" s="2" t="s">
        <v>75</v>
      </c>
      <c r="J2788" s="2" t="s">
        <v>76</v>
      </c>
      <c r="K2788" s="2" t="s">
        <v>77</v>
      </c>
      <c r="L2788" s="2" t="s">
        <v>224</v>
      </c>
      <c r="M2788" s="2" t="s">
        <v>225</v>
      </c>
      <c r="N2788" s="2" t="s">
        <v>578</v>
      </c>
      <c r="O2788" s="2" t="s">
        <v>81</v>
      </c>
      <c r="P2788" s="2" t="str">
        <f>"2170568007                    "</f>
        <v xml:space="preserve">2170568007                    </v>
      </c>
      <c r="Q2788" s="2">
        <v>0</v>
      </c>
      <c r="R2788" s="2">
        <v>0</v>
      </c>
      <c r="S2788" s="2">
        <v>0</v>
      </c>
      <c r="T2788" s="2">
        <v>0</v>
      </c>
      <c r="U2788" s="2">
        <v>0</v>
      </c>
      <c r="V2788" s="2">
        <v>0</v>
      </c>
      <c r="W2788" s="2">
        <v>0</v>
      </c>
      <c r="X2788" s="2">
        <v>0</v>
      </c>
      <c r="Y2788" s="2">
        <v>0</v>
      </c>
      <c r="Z2788" s="2">
        <v>0</v>
      </c>
      <c r="AA2788" s="2">
        <v>0</v>
      </c>
      <c r="AB2788" s="2">
        <v>0</v>
      </c>
      <c r="AC2788" s="2">
        <v>0</v>
      </c>
      <c r="AD2788" s="2">
        <v>0</v>
      </c>
      <c r="AE2788" s="2">
        <v>0</v>
      </c>
      <c r="AF2788" s="2">
        <v>0</v>
      </c>
      <c r="AG2788" s="2">
        <v>0</v>
      </c>
      <c r="AH2788" s="2">
        <v>0</v>
      </c>
      <c r="AI2788" s="2">
        <v>0</v>
      </c>
      <c r="AJ2788" s="2">
        <v>0</v>
      </c>
      <c r="AK2788" s="2">
        <v>0</v>
      </c>
      <c r="AL2788" s="2">
        <v>0</v>
      </c>
      <c r="AM2788" s="2">
        <v>4.66</v>
      </c>
      <c r="AN2788" s="2">
        <v>0</v>
      </c>
      <c r="AO2788" s="2">
        <v>0</v>
      </c>
      <c r="AP2788" s="2">
        <v>0</v>
      </c>
      <c r="AQ2788" s="2">
        <v>0</v>
      </c>
      <c r="AR2788" s="2">
        <v>0</v>
      </c>
      <c r="AS2788" s="2">
        <v>0</v>
      </c>
      <c r="AT2788" s="2">
        <v>0</v>
      </c>
      <c r="AU2788" s="2">
        <v>0</v>
      </c>
      <c r="AV2788" s="2">
        <v>0</v>
      </c>
      <c r="AW2788" s="2">
        <v>0</v>
      </c>
      <c r="AX2788" s="2">
        <v>0</v>
      </c>
      <c r="AY2788" s="2">
        <v>0</v>
      </c>
      <c r="AZ2788" s="2">
        <v>0</v>
      </c>
      <c r="BA2788" s="2">
        <v>0</v>
      </c>
      <c r="BB2788" s="2">
        <v>0</v>
      </c>
      <c r="BC2788" s="2">
        <v>0</v>
      </c>
      <c r="BD2788" s="2">
        <v>0</v>
      </c>
      <c r="BE2788" s="2">
        <v>0</v>
      </c>
      <c r="BF2788" s="2">
        <v>0</v>
      </c>
      <c r="BG2788" s="2">
        <v>0</v>
      </c>
      <c r="BH2788" s="2">
        <v>1</v>
      </c>
      <c r="BI2788" s="2">
        <v>0.7</v>
      </c>
      <c r="BJ2788" s="2">
        <v>1.3</v>
      </c>
      <c r="BK2788" s="2">
        <v>1.5</v>
      </c>
      <c r="BL2788" s="2">
        <v>42.1</v>
      </c>
      <c r="BM2788" s="2">
        <v>5.89</v>
      </c>
      <c r="BN2788" s="2">
        <v>47.99</v>
      </c>
      <c r="BO2788" s="2">
        <v>47.99</v>
      </c>
      <c r="BQ2788" s="2" t="s">
        <v>579</v>
      </c>
      <c r="BR2788" s="2" t="s">
        <v>83</v>
      </c>
      <c r="BS2788" s="3">
        <v>42874</v>
      </c>
      <c r="BT2788" s="4">
        <v>0.39583333333333331</v>
      </c>
      <c r="BU2788" s="2" t="s">
        <v>3080</v>
      </c>
      <c r="BV2788" s="2" t="s">
        <v>98</v>
      </c>
      <c r="BY2788" s="2">
        <v>6739.72</v>
      </c>
      <c r="CC2788" s="2" t="s">
        <v>225</v>
      </c>
      <c r="CD2788" s="2">
        <v>3610</v>
      </c>
      <c r="CE2788" s="2" t="s">
        <v>99</v>
      </c>
      <c r="CF2788" s="3">
        <v>42877</v>
      </c>
      <c r="CI2788" s="2">
        <v>1</v>
      </c>
      <c r="CJ2788" s="2">
        <v>1</v>
      </c>
      <c r="CK2788" s="2">
        <v>21</v>
      </c>
      <c r="CL2788" s="2" t="s">
        <v>87</v>
      </c>
    </row>
    <row r="2789" spans="1:90">
      <c r="A2789" s="2" t="s">
        <v>71</v>
      </c>
      <c r="B2789" s="2" t="s">
        <v>72</v>
      </c>
      <c r="C2789" s="2" t="s">
        <v>73</v>
      </c>
      <c r="E2789" s="2" t="str">
        <f>"FES1162549887"</f>
        <v>FES1162549887</v>
      </c>
      <c r="F2789" s="3">
        <v>42873</v>
      </c>
      <c r="G2789" s="2">
        <v>201711</v>
      </c>
      <c r="H2789" s="2" t="s">
        <v>74</v>
      </c>
      <c r="I2789" s="2" t="s">
        <v>75</v>
      </c>
      <c r="J2789" s="2" t="s">
        <v>76</v>
      </c>
      <c r="K2789" s="2" t="s">
        <v>77</v>
      </c>
      <c r="L2789" s="2" t="s">
        <v>224</v>
      </c>
      <c r="M2789" s="2" t="s">
        <v>225</v>
      </c>
      <c r="N2789" s="2" t="s">
        <v>1222</v>
      </c>
      <c r="O2789" s="2" t="s">
        <v>81</v>
      </c>
      <c r="P2789" s="2" t="str">
        <f>"2170565950                    "</f>
        <v xml:space="preserve">2170565950                    </v>
      </c>
      <c r="Q2789" s="2">
        <v>0</v>
      </c>
      <c r="R2789" s="2">
        <v>0</v>
      </c>
      <c r="S2789" s="2">
        <v>0</v>
      </c>
      <c r="T2789" s="2">
        <v>0</v>
      </c>
      <c r="U2789" s="2">
        <v>0</v>
      </c>
      <c r="V2789" s="2">
        <v>0</v>
      </c>
      <c r="W2789" s="2">
        <v>0</v>
      </c>
      <c r="X2789" s="2">
        <v>0</v>
      </c>
      <c r="Y2789" s="2">
        <v>0</v>
      </c>
      <c r="Z2789" s="2">
        <v>0</v>
      </c>
      <c r="AA2789" s="2">
        <v>0</v>
      </c>
      <c r="AB2789" s="2">
        <v>0</v>
      </c>
      <c r="AC2789" s="2">
        <v>0</v>
      </c>
      <c r="AD2789" s="2">
        <v>0</v>
      </c>
      <c r="AE2789" s="2">
        <v>0</v>
      </c>
      <c r="AF2789" s="2">
        <v>0</v>
      </c>
      <c r="AG2789" s="2">
        <v>0</v>
      </c>
      <c r="AH2789" s="2">
        <v>0</v>
      </c>
      <c r="AI2789" s="2">
        <v>0</v>
      </c>
      <c r="AJ2789" s="2">
        <v>0</v>
      </c>
      <c r="AK2789" s="2">
        <v>0</v>
      </c>
      <c r="AL2789" s="2">
        <v>0</v>
      </c>
      <c r="AM2789" s="2">
        <v>4.66</v>
      </c>
      <c r="AN2789" s="2">
        <v>0</v>
      </c>
      <c r="AO2789" s="2">
        <v>0</v>
      </c>
      <c r="AP2789" s="2">
        <v>0</v>
      </c>
      <c r="AQ2789" s="2">
        <v>0</v>
      </c>
      <c r="AR2789" s="2">
        <v>0</v>
      </c>
      <c r="AS2789" s="2">
        <v>0</v>
      </c>
      <c r="AT2789" s="2">
        <v>0</v>
      </c>
      <c r="AU2789" s="2">
        <v>0</v>
      </c>
      <c r="AV2789" s="2">
        <v>0</v>
      </c>
      <c r="AW2789" s="2">
        <v>0</v>
      </c>
      <c r="AX2789" s="2">
        <v>0</v>
      </c>
      <c r="AY2789" s="2">
        <v>0</v>
      </c>
      <c r="AZ2789" s="2">
        <v>0</v>
      </c>
      <c r="BA2789" s="2">
        <v>0</v>
      </c>
      <c r="BB2789" s="2">
        <v>0</v>
      </c>
      <c r="BC2789" s="2">
        <v>0</v>
      </c>
      <c r="BD2789" s="2">
        <v>0</v>
      </c>
      <c r="BE2789" s="2">
        <v>0</v>
      </c>
      <c r="BF2789" s="2">
        <v>0</v>
      </c>
      <c r="BG2789" s="2">
        <v>0</v>
      </c>
      <c r="BH2789" s="2">
        <v>1</v>
      </c>
      <c r="BI2789" s="2">
        <v>0.9</v>
      </c>
      <c r="BJ2789" s="2">
        <v>2</v>
      </c>
      <c r="BK2789" s="2">
        <v>2</v>
      </c>
      <c r="BL2789" s="2">
        <v>42.1</v>
      </c>
      <c r="BM2789" s="2">
        <v>5.89</v>
      </c>
      <c r="BN2789" s="2">
        <v>47.99</v>
      </c>
      <c r="BO2789" s="2">
        <v>47.99</v>
      </c>
      <c r="BQ2789" s="2" t="s">
        <v>307</v>
      </c>
      <c r="BR2789" s="2" t="s">
        <v>83</v>
      </c>
      <c r="BS2789" s="3">
        <v>42874</v>
      </c>
      <c r="BT2789" s="4">
        <v>0.42708333333333331</v>
      </c>
      <c r="BU2789" s="2" t="s">
        <v>3081</v>
      </c>
      <c r="BV2789" s="2" t="s">
        <v>98</v>
      </c>
      <c r="BY2789" s="2">
        <v>10084.200000000001</v>
      </c>
      <c r="CC2789" s="2" t="s">
        <v>225</v>
      </c>
      <c r="CD2789" s="2">
        <v>3610</v>
      </c>
      <c r="CE2789" s="2" t="s">
        <v>99</v>
      </c>
      <c r="CF2789" s="3">
        <v>42877</v>
      </c>
      <c r="CI2789" s="2">
        <v>1</v>
      </c>
      <c r="CJ2789" s="2">
        <v>1</v>
      </c>
      <c r="CK2789" s="2">
        <v>21</v>
      </c>
      <c r="CL2789" s="2" t="s">
        <v>87</v>
      </c>
    </row>
    <row r="2790" spans="1:90">
      <c r="A2790" s="2" t="s">
        <v>71</v>
      </c>
      <c r="B2790" s="2" t="s">
        <v>72</v>
      </c>
      <c r="C2790" s="2" t="s">
        <v>73</v>
      </c>
      <c r="E2790" s="2" t="str">
        <f>"FES1162550022"</f>
        <v>FES1162550022</v>
      </c>
      <c r="F2790" s="3">
        <v>42873</v>
      </c>
      <c r="G2790" s="2">
        <v>201711</v>
      </c>
      <c r="H2790" s="2" t="s">
        <v>74</v>
      </c>
      <c r="I2790" s="2" t="s">
        <v>75</v>
      </c>
      <c r="J2790" s="2" t="s">
        <v>76</v>
      </c>
      <c r="K2790" s="2" t="s">
        <v>77</v>
      </c>
      <c r="L2790" s="2" t="s">
        <v>339</v>
      </c>
      <c r="M2790" s="2" t="s">
        <v>216</v>
      </c>
      <c r="N2790" s="2" t="s">
        <v>340</v>
      </c>
      <c r="O2790" s="2" t="s">
        <v>81</v>
      </c>
      <c r="P2790" s="2" t="str">
        <f>"2170568038                    "</f>
        <v xml:space="preserve">2170568038                    </v>
      </c>
      <c r="Q2790" s="2">
        <v>0</v>
      </c>
      <c r="R2790" s="2">
        <v>0</v>
      </c>
      <c r="S2790" s="2">
        <v>0</v>
      </c>
      <c r="T2790" s="2">
        <v>0</v>
      </c>
      <c r="U2790" s="2">
        <v>0</v>
      </c>
      <c r="V2790" s="2">
        <v>0</v>
      </c>
      <c r="W2790" s="2">
        <v>0</v>
      </c>
      <c r="X2790" s="2">
        <v>0</v>
      </c>
      <c r="Y2790" s="2">
        <v>0</v>
      </c>
      <c r="Z2790" s="2">
        <v>0</v>
      </c>
      <c r="AA2790" s="2">
        <v>0</v>
      </c>
      <c r="AB2790" s="2">
        <v>0</v>
      </c>
      <c r="AC2790" s="2">
        <v>0</v>
      </c>
      <c r="AD2790" s="2">
        <v>0</v>
      </c>
      <c r="AE2790" s="2">
        <v>0</v>
      </c>
      <c r="AF2790" s="2">
        <v>0</v>
      </c>
      <c r="AG2790" s="2">
        <v>0</v>
      </c>
      <c r="AH2790" s="2">
        <v>0</v>
      </c>
      <c r="AI2790" s="2">
        <v>0</v>
      </c>
      <c r="AJ2790" s="2">
        <v>0</v>
      </c>
      <c r="AK2790" s="2">
        <v>0</v>
      </c>
      <c r="AL2790" s="2">
        <v>0</v>
      </c>
      <c r="AM2790" s="2">
        <v>8.15</v>
      </c>
      <c r="AN2790" s="2">
        <v>0</v>
      </c>
      <c r="AO2790" s="2">
        <v>0</v>
      </c>
      <c r="AP2790" s="2">
        <v>0</v>
      </c>
      <c r="AQ2790" s="2">
        <v>0</v>
      </c>
      <c r="AR2790" s="2">
        <v>0</v>
      </c>
      <c r="AS2790" s="2">
        <v>0</v>
      </c>
      <c r="AT2790" s="2">
        <v>0</v>
      </c>
      <c r="AU2790" s="2">
        <v>0</v>
      </c>
      <c r="AV2790" s="2">
        <v>0</v>
      </c>
      <c r="AW2790" s="2">
        <v>0</v>
      </c>
      <c r="AX2790" s="2">
        <v>0</v>
      </c>
      <c r="AY2790" s="2">
        <v>0</v>
      </c>
      <c r="AZ2790" s="2">
        <v>0</v>
      </c>
      <c r="BA2790" s="2">
        <v>0</v>
      </c>
      <c r="BB2790" s="2">
        <v>0</v>
      </c>
      <c r="BC2790" s="2">
        <v>0</v>
      </c>
      <c r="BD2790" s="2">
        <v>0</v>
      </c>
      <c r="BE2790" s="2">
        <v>0</v>
      </c>
      <c r="BF2790" s="2">
        <v>0</v>
      </c>
      <c r="BG2790" s="2">
        <v>0</v>
      </c>
      <c r="BH2790" s="2">
        <v>1</v>
      </c>
      <c r="BI2790" s="2">
        <v>0.6</v>
      </c>
      <c r="BJ2790" s="2">
        <v>3.4</v>
      </c>
      <c r="BK2790" s="2">
        <v>3.5</v>
      </c>
      <c r="BL2790" s="2">
        <v>73.67</v>
      </c>
      <c r="BM2790" s="2">
        <v>10.31</v>
      </c>
      <c r="BN2790" s="2">
        <v>83.98</v>
      </c>
      <c r="BO2790" s="2">
        <v>83.98</v>
      </c>
      <c r="BQ2790" s="2" t="s">
        <v>341</v>
      </c>
      <c r="BR2790" s="2" t="s">
        <v>83</v>
      </c>
      <c r="BS2790" s="3">
        <v>42874</v>
      </c>
      <c r="BT2790" s="4">
        <v>0.375</v>
      </c>
      <c r="BU2790" s="2" t="s">
        <v>442</v>
      </c>
      <c r="BV2790" s="2" t="s">
        <v>98</v>
      </c>
      <c r="BY2790" s="2">
        <v>16966.95</v>
      </c>
      <c r="CC2790" s="2" t="s">
        <v>216</v>
      </c>
      <c r="CD2790" s="2">
        <v>6536</v>
      </c>
      <c r="CE2790" s="2" t="s">
        <v>99</v>
      </c>
      <c r="CF2790" s="3">
        <v>42877</v>
      </c>
      <c r="CI2790" s="2">
        <v>1</v>
      </c>
      <c r="CJ2790" s="2">
        <v>1</v>
      </c>
      <c r="CK2790" s="2">
        <v>21</v>
      </c>
      <c r="CL2790" s="2" t="s">
        <v>87</v>
      </c>
    </row>
    <row r="2791" spans="1:90">
      <c r="A2791" s="2" t="s">
        <v>71</v>
      </c>
      <c r="B2791" s="2" t="s">
        <v>72</v>
      </c>
      <c r="C2791" s="2" t="s">
        <v>73</v>
      </c>
      <c r="E2791" s="2" t="str">
        <f>"FES1162547230"</f>
        <v>FES1162547230</v>
      </c>
      <c r="F2791" s="3">
        <v>42860</v>
      </c>
      <c r="G2791" s="2">
        <v>201711</v>
      </c>
      <c r="H2791" s="2" t="s">
        <v>74</v>
      </c>
      <c r="I2791" s="2" t="s">
        <v>75</v>
      </c>
      <c r="J2791" s="2" t="s">
        <v>115</v>
      </c>
      <c r="K2791" s="2" t="s">
        <v>77</v>
      </c>
      <c r="L2791" s="2" t="s">
        <v>74</v>
      </c>
      <c r="M2791" s="2" t="s">
        <v>75</v>
      </c>
      <c r="N2791" s="2" t="s">
        <v>543</v>
      </c>
      <c r="O2791" s="2" t="s">
        <v>119</v>
      </c>
      <c r="P2791" s="2" t="str">
        <f>"2170562801                    "</f>
        <v xml:space="preserve">2170562801                    </v>
      </c>
      <c r="Q2791" s="2">
        <v>0</v>
      </c>
      <c r="R2791" s="2">
        <v>0</v>
      </c>
      <c r="S2791" s="2">
        <v>0</v>
      </c>
      <c r="T2791" s="2">
        <v>0</v>
      </c>
      <c r="U2791" s="2">
        <v>0</v>
      </c>
      <c r="V2791" s="2">
        <v>0</v>
      </c>
      <c r="W2791" s="2">
        <v>0</v>
      </c>
      <c r="X2791" s="2">
        <v>0</v>
      </c>
      <c r="Y2791" s="2">
        <v>0</v>
      </c>
      <c r="Z2791" s="2">
        <v>0</v>
      </c>
      <c r="AA2791" s="2">
        <v>0</v>
      </c>
      <c r="AB2791" s="2">
        <v>0</v>
      </c>
      <c r="AC2791" s="2">
        <v>0</v>
      </c>
      <c r="AD2791" s="2">
        <v>0</v>
      </c>
      <c r="AE2791" s="2">
        <v>0</v>
      </c>
      <c r="AF2791" s="2">
        <v>0</v>
      </c>
      <c r="AG2791" s="2">
        <v>0</v>
      </c>
      <c r="AH2791" s="2">
        <v>0</v>
      </c>
      <c r="AI2791" s="2">
        <v>0</v>
      </c>
      <c r="AJ2791" s="2">
        <v>0</v>
      </c>
      <c r="AK2791" s="2">
        <v>0</v>
      </c>
      <c r="AL2791" s="2">
        <v>0</v>
      </c>
      <c r="AM2791" s="2">
        <v>4.45</v>
      </c>
      <c r="AN2791" s="2">
        <v>0</v>
      </c>
      <c r="AO2791" s="2">
        <v>0</v>
      </c>
      <c r="AP2791" s="2">
        <v>0</v>
      </c>
      <c r="AQ2791" s="2">
        <v>0</v>
      </c>
      <c r="AR2791" s="2">
        <v>0</v>
      </c>
      <c r="AS2791" s="2">
        <v>0</v>
      </c>
      <c r="AT2791" s="2">
        <v>0</v>
      </c>
      <c r="AU2791" s="2">
        <v>0</v>
      </c>
      <c r="AV2791" s="2">
        <v>0</v>
      </c>
      <c r="AW2791" s="2">
        <v>0</v>
      </c>
      <c r="AX2791" s="2">
        <v>0</v>
      </c>
      <c r="AY2791" s="2">
        <v>0</v>
      </c>
      <c r="AZ2791" s="2">
        <v>0</v>
      </c>
      <c r="BA2791" s="2">
        <v>0</v>
      </c>
      <c r="BB2791" s="2">
        <v>0</v>
      </c>
      <c r="BC2791" s="2">
        <v>0</v>
      </c>
      <c r="BD2791" s="2">
        <v>0</v>
      </c>
      <c r="BE2791" s="2">
        <v>0</v>
      </c>
      <c r="BF2791" s="2">
        <v>0</v>
      </c>
      <c r="BG2791" s="2">
        <v>0</v>
      </c>
      <c r="BH2791" s="2">
        <v>1</v>
      </c>
      <c r="BI2791" s="2">
        <v>8.1999999999999993</v>
      </c>
      <c r="BJ2791" s="2">
        <v>9.3000000000000007</v>
      </c>
      <c r="BK2791" s="2">
        <v>10</v>
      </c>
      <c r="BL2791" s="2">
        <v>40.26</v>
      </c>
      <c r="BM2791" s="2">
        <v>5.64</v>
      </c>
      <c r="BN2791" s="2">
        <v>45.9</v>
      </c>
      <c r="BO2791" s="2">
        <v>45.9</v>
      </c>
      <c r="BQ2791" s="2" t="s">
        <v>544</v>
      </c>
      <c r="BR2791" s="2" t="s">
        <v>120</v>
      </c>
      <c r="BS2791" s="3">
        <v>42863</v>
      </c>
      <c r="BT2791" s="4">
        <v>0.375</v>
      </c>
      <c r="BU2791" s="2" t="s">
        <v>3082</v>
      </c>
      <c r="BV2791" s="2" t="s">
        <v>98</v>
      </c>
      <c r="BY2791" s="2">
        <v>46689.58</v>
      </c>
      <c r="BZ2791" s="2" t="s">
        <v>27</v>
      </c>
      <c r="CC2791" s="2" t="s">
        <v>75</v>
      </c>
      <c r="CD2791" s="2">
        <v>1600</v>
      </c>
      <c r="CE2791" s="2" t="s">
        <v>190</v>
      </c>
      <c r="CF2791" s="3">
        <v>42864</v>
      </c>
      <c r="CI2791" s="2">
        <v>1</v>
      </c>
      <c r="CJ2791" s="2">
        <v>1</v>
      </c>
      <c r="CK2791" s="2">
        <v>32</v>
      </c>
      <c r="CL2791" s="2" t="s">
        <v>87</v>
      </c>
    </row>
    <row r="2792" spans="1:90">
      <c r="A2792" s="2" t="s">
        <v>71</v>
      </c>
      <c r="B2792" s="2" t="s">
        <v>72</v>
      </c>
      <c r="C2792" s="2" t="s">
        <v>73</v>
      </c>
      <c r="E2792" s="2" t="str">
        <f>"FES1162547069"</f>
        <v>FES1162547069</v>
      </c>
      <c r="F2792" s="3">
        <v>42860</v>
      </c>
      <c r="G2792" s="2">
        <v>201711</v>
      </c>
      <c r="H2792" s="2" t="s">
        <v>74</v>
      </c>
      <c r="I2792" s="2" t="s">
        <v>75</v>
      </c>
      <c r="J2792" s="2" t="s">
        <v>115</v>
      </c>
      <c r="K2792" s="2" t="s">
        <v>77</v>
      </c>
      <c r="L2792" s="2" t="s">
        <v>74</v>
      </c>
      <c r="M2792" s="2" t="s">
        <v>75</v>
      </c>
      <c r="N2792" s="2" t="s">
        <v>2068</v>
      </c>
      <c r="O2792" s="2" t="s">
        <v>119</v>
      </c>
      <c r="P2792" s="2" t="str">
        <f>"2170565370                    "</f>
        <v xml:space="preserve">2170565370                    </v>
      </c>
      <c r="Q2792" s="2">
        <v>0</v>
      </c>
      <c r="R2792" s="2">
        <v>0</v>
      </c>
      <c r="S2792" s="2">
        <v>0</v>
      </c>
      <c r="T2792" s="2">
        <v>0</v>
      </c>
      <c r="U2792" s="2">
        <v>0</v>
      </c>
      <c r="V2792" s="2">
        <v>0</v>
      </c>
      <c r="W2792" s="2">
        <v>0</v>
      </c>
      <c r="X2792" s="2">
        <v>0</v>
      </c>
      <c r="Y2792" s="2">
        <v>0</v>
      </c>
      <c r="Z2792" s="2">
        <v>0</v>
      </c>
      <c r="AA2792" s="2">
        <v>0</v>
      </c>
      <c r="AB2792" s="2">
        <v>0</v>
      </c>
      <c r="AC2792" s="2">
        <v>0</v>
      </c>
      <c r="AD2792" s="2">
        <v>0</v>
      </c>
      <c r="AE2792" s="2">
        <v>0</v>
      </c>
      <c r="AF2792" s="2">
        <v>0</v>
      </c>
      <c r="AG2792" s="2">
        <v>0</v>
      </c>
      <c r="AH2792" s="2">
        <v>0</v>
      </c>
      <c r="AI2792" s="2">
        <v>0</v>
      </c>
      <c r="AJ2792" s="2">
        <v>0</v>
      </c>
      <c r="AK2792" s="2">
        <v>0</v>
      </c>
      <c r="AL2792" s="2">
        <v>0</v>
      </c>
      <c r="AM2792" s="2">
        <v>7.72</v>
      </c>
      <c r="AN2792" s="2">
        <v>0</v>
      </c>
      <c r="AO2792" s="2">
        <v>0</v>
      </c>
      <c r="AP2792" s="2">
        <v>0</v>
      </c>
      <c r="AQ2792" s="2">
        <v>0</v>
      </c>
      <c r="AR2792" s="2">
        <v>0</v>
      </c>
      <c r="AS2792" s="2">
        <v>0</v>
      </c>
      <c r="AT2792" s="2">
        <v>0</v>
      </c>
      <c r="AU2792" s="2">
        <v>0</v>
      </c>
      <c r="AV2792" s="2">
        <v>0</v>
      </c>
      <c r="AW2792" s="2">
        <v>0</v>
      </c>
      <c r="AX2792" s="2">
        <v>0</v>
      </c>
      <c r="AY2792" s="2">
        <v>0</v>
      </c>
      <c r="AZ2792" s="2">
        <v>0</v>
      </c>
      <c r="BA2792" s="2">
        <v>0</v>
      </c>
      <c r="BB2792" s="2">
        <v>0</v>
      </c>
      <c r="BC2792" s="2">
        <v>0</v>
      </c>
      <c r="BD2792" s="2">
        <v>0</v>
      </c>
      <c r="BE2792" s="2">
        <v>0</v>
      </c>
      <c r="BF2792" s="2">
        <v>0</v>
      </c>
      <c r="BG2792" s="2">
        <v>0</v>
      </c>
      <c r="BH2792" s="2">
        <v>1</v>
      </c>
      <c r="BI2792" s="2">
        <v>9.8000000000000007</v>
      </c>
      <c r="BJ2792" s="2">
        <v>17.899999999999999</v>
      </c>
      <c r="BK2792" s="2">
        <v>18</v>
      </c>
      <c r="BL2792" s="2">
        <v>69.77</v>
      </c>
      <c r="BM2792" s="2">
        <v>9.77</v>
      </c>
      <c r="BN2792" s="2">
        <v>79.540000000000006</v>
      </c>
      <c r="BO2792" s="2">
        <v>79.540000000000006</v>
      </c>
      <c r="BR2792" s="2" t="s">
        <v>120</v>
      </c>
      <c r="BS2792" s="3">
        <v>42863</v>
      </c>
      <c r="BT2792" s="4">
        <v>0.4375</v>
      </c>
      <c r="BU2792" s="2" t="s">
        <v>1140</v>
      </c>
      <c r="BV2792" s="2" t="s">
        <v>98</v>
      </c>
      <c r="BY2792" s="2">
        <v>89389.2</v>
      </c>
      <c r="BZ2792" s="2" t="s">
        <v>27</v>
      </c>
      <c r="CC2792" s="2" t="s">
        <v>75</v>
      </c>
      <c r="CD2792" s="2">
        <v>1666</v>
      </c>
      <c r="CE2792" s="2" t="s">
        <v>86</v>
      </c>
      <c r="CF2792" s="3">
        <v>42864</v>
      </c>
      <c r="CI2792" s="2">
        <v>1</v>
      </c>
      <c r="CJ2792" s="2">
        <v>1</v>
      </c>
      <c r="CK2792" s="2">
        <v>32</v>
      </c>
      <c r="CL2792" s="2" t="s">
        <v>87</v>
      </c>
    </row>
    <row r="2793" spans="1:90">
      <c r="A2793" s="2" t="s">
        <v>71</v>
      </c>
      <c r="B2793" s="2" t="s">
        <v>72</v>
      </c>
      <c r="C2793" s="2" t="s">
        <v>73</v>
      </c>
      <c r="E2793" s="2" t="str">
        <f>"FES1162547897"</f>
        <v>FES1162547897</v>
      </c>
      <c r="F2793" s="3">
        <v>42864</v>
      </c>
      <c r="G2793" s="2">
        <v>201711</v>
      </c>
      <c r="H2793" s="2" t="s">
        <v>74</v>
      </c>
      <c r="I2793" s="2" t="s">
        <v>75</v>
      </c>
      <c r="J2793" s="2" t="s">
        <v>115</v>
      </c>
      <c r="K2793" s="2" t="s">
        <v>77</v>
      </c>
      <c r="L2793" s="2" t="s">
        <v>74</v>
      </c>
      <c r="M2793" s="2" t="s">
        <v>75</v>
      </c>
      <c r="N2793" s="2" t="s">
        <v>1628</v>
      </c>
      <c r="O2793" s="2" t="s">
        <v>119</v>
      </c>
      <c r="P2793" s="2" t="str">
        <f>"217056604                     "</f>
        <v xml:space="preserve">217056604                     </v>
      </c>
      <c r="Q2793" s="2">
        <v>0</v>
      </c>
      <c r="R2793" s="2">
        <v>0</v>
      </c>
      <c r="S2793" s="2">
        <v>0</v>
      </c>
      <c r="T2793" s="2">
        <v>0</v>
      </c>
      <c r="U2793" s="2">
        <v>0</v>
      </c>
      <c r="V2793" s="2">
        <v>0</v>
      </c>
      <c r="W2793" s="2">
        <v>0</v>
      </c>
      <c r="X2793" s="2">
        <v>0</v>
      </c>
      <c r="Y2793" s="2">
        <v>0</v>
      </c>
      <c r="Z2793" s="2">
        <v>0</v>
      </c>
      <c r="AA2793" s="2">
        <v>0</v>
      </c>
      <c r="AB2793" s="2">
        <v>0</v>
      </c>
      <c r="AC2793" s="2">
        <v>0</v>
      </c>
      <c r="AD2793" s="2">
        <v>0</v>
      </c>
      <c r="AE2793" s="2">
        <v>0</v>
      </c>
      <c r="AF2793" s="2">
        <v>0</v>
      </c>
      <c r="AG2793" s="2">
        <v>0</v>
      </c>
      <c r="AH2793" s="2">
        <v>0</v>
      </c>
      <c r="AI2793" s="2">
        <v>0</v>
      </c>
      <c r="AJ2793" s="2">
        <v>0</v>
      </c>
      <c r="AK2793" s="2">
        <v>0</v>
      </c>
      <c r="AL2793" s="2">
        <v>0</v>
      </c>
      <c r="AM2793" s="2">
        <v>4.05</v>
      </c>
      <c r="AN2793" s="2">
        <v>0</v>
      </c>
      <c r="AO2793" s="2">
        <v>0</v>
      </c>
      <c r="AP2793" s="2">
        <v>0</v>
      </c>
      <c r="AQ2793" s="2">
        <v>0</v>
      </c>
      <c r="AR2793" s="2">
        <v>0</v>
      </c>
      <c r="AS2793" s="2">
        <v>0</v>
      </c>
      <c r="AT2793" s="2">
        <v>0</v>
      </c>
      <c r="AU2793" s="2">
        <v>0</v>
      </c>
      <c r="AV2793" s="2">
        <v>0</v>
      </c>
      <c r="AW2793" s="2">
        <v>0</v>
      </c>
      <c r="AX2793" s="2">
        <v>0</v>
      </c>
      <c r="AY2793" s="2">
        <v>0</v>
      </c>
      <c r="AZ2793" s="2">
        <v>0</v>
      </c>
      <c r="BA2793" s="2">
        <v>0</v>
      </c>
      <c r="BB2793" s="2">
        <v>0</v>
      </c>
      <c r="BC2793" s="2">
        <v>0</v>
      </c>
      <c r="BD2793" s="2">
        <v>0</v>
      </c>
      <c r="BE2793" s="2">
        <v>0</v>
      </c>
      <c r="BF2793" s="2">
        <v>0</v>
      </c>
      <c r="BG2793" s="2">
        <v>0</v>
      </c>
      <c r="BH2793" s="2">
        <v>1</v>
      </c>
      <c r="BI2793" s="2">
        <v>7.2</v>
      </c>
      <c r="BJ2793" s="2">
        <v>9</v>
      </c>
      <c r="BK2793" s="2">
        <v>9</v>
      </c>
      <c r="BL2793" s="2">
        <v>36.58</v>
      </c>
      <c r="BM2793" s="2">
        <v>5.12</v>
      </c>
      <c r="BN2793" s="2">
        <v>41.7</v>
      </c>
      <c r="BO2793" s="2">
        <v>41.7</v>
      </c>
      <c r="BQ2793" s="2" t="s">
        <v>1629</v>
      </c>
      <c r="BR2793" s="2" t="s">
        <v>120</v>
      </c>
      <c r="BS2793" s="3">
        <v>42865</v>
      </c>
      <c r="BT2793" s="4">
        <v>0.29097222222222224</v>
      </c>
      <c r="BU2793" s="2" t="s">
        <v>3083</v>
      </c>
      <c r="BV2793" s="2" t="s">
        <v>98</v>
      </c>
      <c r="BY2793" s="2">
        <v>44804.1</v>
      </c>
      <c r="BZ2793" s="2" t="s">
        <v>27</v>
      </c>
      <c r="CA2793" s="2" t="s">
        <v>451</v>
      </c>
      <c r="CC2793" s="2" t="s">
        <v>75</v>
      </c>
      <c r="CD2793" s="2">
        <v>1600</v>
      </c>
      <c r="CE2793" s="2" t="s">
        <v>190</v>
      </c>
      <c r="CF2793" s="3">
        <v>42866</v>
      </c>
      <c r="CI2793" s="2">
        <v>1</v>
      </c>
      <c r="CJ2793" s="2">
        <v>1</v>
      </c>
      <c r="CK2793" s="2">
        <v>32</v>
      </c>
      <c r="CL2793" s="2" t="s">
        <v>87</v>
      </c>
    </row>
    <row r="2794" spans="1:90">
      <c r="A2794" s="2" t="s">
        <v>71</v>
      </c>
      <c r="B2794" s="2" t="s">
        <v>72</v>
      </c>
      <c r="C2794" s="2" t="s">
        <v>73</v>
      </c>
      <c r="E2794" s="2" t="str">
        <f>"FES1162548230"</f>
        <v>FES1162548230</v>
      </c>
      <c r="F2794" s="3">
        <v>42865</v>
      </c>
      <c r="G2794" s="2">
        <v>201711</v>
      </c>
      <c r="H2794" s="2" t="s">
        <v>74</v>
      </c>
      <c r="I2794" s="2" t="s">
        <v>75</v>
      </c>
      <c r="J2794" s="2" t="s">
        <v>115</v>
      </c>
      <c r="K2794" s="2" t="s">
        <v>77</v>
      </c>
      <c r="L2794" s="2" t="s">
        <v>820</v>
      </c>
      <c r="M2794" s="2" t="s">
        <v>821</v>
      </c>
      <c r="N2794" s="2" t="s">
        <v>3084</v>
      </c>
      <c r="O2794" s="2" t="s">
        <v>119</v>
      </c>
      <c r="P2794" s="2" t="str">
        <f>"2170566397                    "</f>
        <v xml:space="preserve">2170566397                    </v>
      </c>
      <c r="Q2794" s="2">
        <v>0</v>
      </c>
      <c r="R2794" s="2">
        <v>0</v>
      </c>
      <c r="S2794" s="2">
        <v>0</v>
      </c>
      <c r="T2794" s="2">
        <v>0</v>
      </c>
      <c r="U2794" s="2">
        <v>0</v>
      </c>
      <c r="V2794" s="2">
        <v>0</v>
      </c>
      <c r="W2794" s="2">
        <v>0</v>
      </c>
      <c r="X2794" s="2">
        <v>0</v>
      </c>
      <c r="Y2794" s="2">
        <v>0</v>
      </c>
      <c r="Z2794" s="2">
        <v>0</v>
      </c>
      <c r="AA2794" s="2">
        <v>0</v>
      </c>
      <c r="AB2794" s="2">
        <v>0</v>
      </c>
      <c r="AC2794" s="2">
        <v>0</v>
      </c>
      <c r="AD2794" s="2">
        <v>0</v>
      </c>
      <c r="AE2794" s="2">
        <v>0</v>
      </c>
      <c r="AF2794" s="2">
        <v>0</v>
      </c>
      <c r="AG2794" s="2">
        <v>0</v>
      </c>
      <c r="AH2794" s="2">
        <v>0</v>
      </c>
      <c r="AI2794" s="2">
        <v>0</v>
      </c>
      <c r="AJ2794" s="2">
        <v>0</v>
      </c>
      <c r="AK2794" s="2">
        <v>0</v>
      </c>
      <c r="AL2794" s="2">
        <v>0</v>
      </c>
      <c r="AM2794" s="2">
        <v>6.55</v>
      </c>
      <c r="AN2794" s="2">
        <v>0</v>
      </c>
      <c r="AO2794" s="2">
        <v>0</v>
      </c>
      <c r="AP2794" s="2">
        <v>0</v>
      </c>
      <c r="AQ2794" s="2">
        <v>0</v>
      </c>
      <c r="AR2794" s="2">
        <v>0</v>
      </c>
      <c r="AS2794" s="2">
        <v>0</v>
      </c>
      <c r="AT2794" s="2">
        <v>0</v>
      </c>
      <c r="AU2794" s="2">
        <v>0</v>
      </c>
      <c r="AV2794" s="2">
        <v>0</v>
      </c>
      <c r="AW2794" s="2">
        <v>0</v>
      </c>
      <c r="AX2794" s="2">
        <v>0</v>
      </c>
      <c r="AY2794" s="2">
        <v>0</v>
      </c>
      <c r="AZ2794" s="2">
        <v>0</v>
      </c>
      <c r="BA2794" s="2">
        <v>0</v>
      </c>
      <c r="BB2794" s="2">
        <v>0</v>
      </c>
      <c r="BC2794" s="2">
        <v>0</v>
      </c>
      <c r="BD2794" s="2">
        <v>0</v>
      </c>
      <c r="BE2794" s="2">
        <v>0</v>
      </c>
      <c r="BF2794" s="2">
        <v>0</v>
      </c>
      <c r="BG2794" s="2">
        <v>0</v>
      </c>
      <c r="BH2794" s="2">
        <v>1</v>
      </c>
      <c r="BI2794" s="2">
        <v>4</v>
      </c>
      <c r="BJ2794" s="2">
        <v>2.7</v>
      </c>
      <c r="BK2794" s="2">
        <v>4</v>
      </c>
      <c r="BL2794" s="2">
        <v>59.2</v>
      </c>
      <c r="BM2794" s="2">
        <v>8.2899999999999991</v>
      </c>
      <c r="BN2794" s="2">
        <v>67.489999999999995</v>
      </c>
      <c r="BO2794" s="2">
        <v>67.489999999999995</v>
      </c>
      <c r="BR2794" s="2" t="s">
        <v>120</v>
      </c>
      <c r="BS2794" s="3">
        <v>42866</v>
      </c>
      <c r="BT2794" s="4">
        <v>0.41666666666666669</v>
      </c>
      <c r="BU2794" s="2" t="s">
        <v>3085</v>
      </c>
      <c r="BV2794" s="2" t="s">
        <v>98</v>
      </c>
      <c r="BY2794" s="2">
        <v>13383.22</v>
      </c>
      <c r="BZ2794" s="2" t="s">
        <v>27</v>
      </c>
      <c r="CC2794" s="2" t="s">
        <v>821</v>
      </c>
      <c r="CD2794" s="2">
        <v>1939</v>
      </c>
      <c r="CE2794" s="2" t="s">
        <v>86</v>
      </c>
      <c r="CF2794" s="3">
        <v>42870</v>
      </c>
      <c r="CI2794" s="2">
        <v>1</v>
      </c>
      <c r="CJ2794" s="2">
        <v>1</v>
      </c>
      <c r="CK2794" s="2">
        <v>34</v>
      </c>
      <c r="CL2794" s="2" t="s">
        <v>87</v>
      </c>
    </row>
    <row r="2795" spans="1:90">
      <c r="A2795" s="2" t="s">
        <v>71</v>
      </c>
      <c r="B2795" s="2" t="s">
        <v>72</v>
      </c>
      <c r="C2795" s="2" t="s">
        <v>73</v>
      </c>
      <c r="E2795" s="2" t="str">
        <f>"FES1162547337"</f>
        <v>FES1162547337</v>
      </c>
      <c r="F2795" s="3">
        <v>42860</v>
      </c>
      <c r="G2795" s="2">
        <v>201711</v>
      </c>
      <c r="H2795" s="2" t="s">
        <v>74</v>
      </c>
      <c r="I2795" s="2" t="s">
        <v>75</v>
      </c>
      <c r="J2795" s="2" t="s">
        <v>115</v>
      </c>
      <c r="K2795" s="2" t="s">
        <v>77</v>
      </c>
      <c r="L2795" s="2" t="s">
        <v>820</v>
      </c>
      <c r="M2795" s="2" t="s">
        <v>821</v>
      </c>
      <c r="N2795" s="2" t="s">
        <v>3086</v>
      </c>
      <c r="O2795" s="2" t="s">
        <v>119</v>
      </c>
      <c r="P2795" s="2" t="str">
        <f>"2170565586                    "</f>
        <v xml:space="preserve">2170565586                    </v>
      </c>
      <c r="Q2795" s="2">
        <v>0</v>
      </c>
      <c r="R2795" s="2">
        <v>0</v>
      </c>
      <c r="S2795" s="2">
        <v>0</v>
      </c>
      <c r="T2795" s="2">
        <v>0</v>
      </c>
      <c r="U2795" s="2">
        <v>0</v>
      </c>
      <c r="V2795" s="2">
        <v>0</v>
      </c>
      <c r="W2795" s="2">
        <v>0</v>
      </c>
      <c r="X2795" s="2">
        <v>0</v>
      </c>
      <c r="Y2795" s="2">
        <v>0</v>
      </c>
      <c r="Z2795" s="2">
        <v>0</v>
      </c>
      <c r="AA2795" s="2">
        <v>0</v>
      </c>
      <c r="AB2795" s="2">
        <v>0</v>
      </c>
      <c r="AC2795" s="2">
        <v>0</v>
      </c>
      <c r="AD2795" s="2">
        <v>0</v>
      </c>
      <c r="AE2795" s="2">
        <v>0</v>
      </c>
      <c r="AF2795" s="2">
        <v>0</v>
      </c>
      <c r="AG2795" s="2">
        <v>0</v>
      </c>
      <c r="AH2795" s="2">
        <v>0</v>
      </c>
      <c r="AI2795" s="2">
        <v>0</v>
      </c>
      <c r="AJ2795" s="2">
        <v>0</v>
      </c>
      <c r="AK2795" s="2">
        <v>0</v>
      </c>
      <c r="AL2795" s="2">
        <v>0</v>
      </c>
      <c r="AM2795" s="2">
        <v>6.55</v>
      </c>
      <c r="AN2795" s="2">
        <v>0</v>
      </c>
      <c r="AO2795" s="2">
        <v>0</v>
      </c>
      <c r="AP2795" s="2">
        <v>0</v>
      </c>
      <c r="AQ2795" s="2">
        <v>0</v>
      </c>
      <c r="AR2795" s="2">
        <v>0</v>
      </c>
      <c r="AS2795" s="2">
        <v>0</v>
      </c>
      <c r="AT2795" s="2">
        <v>0</v>
      </c>
      <c r="AU2795" s="2">
        <v>0</v>
      </c>
      <c r="AV2795" s="2">
        <v>0</v>
      </c>
      <c r="AW2795" s="2">
        <v>0</v>
      </c>
      <c r="AX2795" s="2">
        <v>0</v>
      </c>
      <c r="AY2795" s="2">
        <v>0</v>
      </c>
      <c r="AZ2795" s="2">
        <v>0</v>
      </c>
      <c r="BA2795" s="2">
        <v>0</v>
      </c>
      <c r="BB2795" s="2">
        <v>0</v>
      </c>
      <c r="BC2795" s="2">
        <v>0</v>
      </c>
      <c r="BD2795" s="2">
        <v>0</v>
      </c>
      <c r="BE2795" s="2">
        <v>0</v>
      </c>
      <c r="BF2795" s="2">
        <v>0</v>
      </c>
      <c r="BG2795" s="2">
        <v>0</v>
      </c>
      <c r="BH2795" s="2">
        <v>1</v>
      </c>
      <c r="BI2795" s="2">
        <v>2</v>
      </c>
      <c r="BJ2795" s="2">
        <v>3.3</v>
      </c>
      <c r="BK2795" s="2">
        <v>4</v>
      </c>
      <c r="BL2795" s="2">
        <v>59.2</v>
      </c>
      <c r="BM2795" s="2">
        <v>8.2899999999999991</v>
      </c>
      <c r="BN2795" s="2">
        <v>67.489999999999995</v>
      </c>
      <c r="BO2795" s="2">
        <v>67.489999999999995</v>
      </c>
      <c r="BQ2795" s="2" t="s">
        <v>238</v>
      </c>
      <c r="BR2795" s="2" t="s">
        <v>120</v>
      </c>
      <c r="BS2795" s="3">
        <v>42863</v>
      </c>
      <c r="BT2795" s="4">
        <v>0.41666666666666669</v>
      </c>
      <c r="BU2795" s="2" t="s">
        <v>3087</v>
      </c>
      <c r="BV2795" s="2" t="s">
        <v>98</v>
      </c>
      <c r="BY2795" s="2">
        <v>16581.18</v>
      </c>
      <c r="BZ2795" s="2" t="s">
        <v>27</v>
      </c>
      <c r="CC2795" s="2" t="s">
        <v>821</v>
      </c>
      <c r="CD2795" s="2">
        <v>1939</v>
      </c>
      <c r="CE2795" s="2" t="s">
        <v>86</v>
      </c>
      <c r="CF2795" s="3">
        <v>42865</v>
      </c>
      <c r="CI2795" s="2">
        <v>1</v>
      </c>
      <c r="CJ2795" s="2">
        <v>1</v>
      </c>
      <c r="CK2795" s="2">
        <v>34</v>
      </c>
      <c r="CL2795" s="2" t="s">
        <v>87</v>
      </c>
    </row>
    <row r="2796" spans="1:90">
      <c r="A2796" s="2" t="s">
        <v>71</v>
      </c>
      <c r="B2796" s="2" t="s">
        <v>72</v>
      </c>
      <c r="C2796" s="2" t="s">
        <v>73</v>
      </c>
      <c r="E2796" s="2" t="str">
        <f>"FES1162546680"</f>
        <v>FES1162546680</v>
      </c>
      <c r="F2796" s="3">
        <v>42858</v>
      </c>
      <c r="G2796" s="2">
        <v>201711</v>
      </c>
      <c r="H2796" s="2" t="s">
        <v>74</v>
      </c>
      <c r="I2796" s="2" t="s">
        <v>75</v>
      </c>
      <c r="J2796" s="2" t="s">
        <v>115</v>
      </c>
      <c r="K2796" s="2" t="s">
        <v>77</v>
      </c>
      <c r="L2796" s="2" t="s">
        <v>782</v>
      </c>
      <c r="M2796" s="2" t="s">
        <v>783</v>
      </c>
      <c r="N2796" s="2" t="s">
        <v>784</v>
      </c>
      <c r="O2796" s="2" t="s">
        <v>138</v>
      </c>
      <c r="P2796" s="2" t="str">
        <f>"2170564812                    "</f>
        <v xml:space="preserve">2170564812                    </v>
      </c>
      <c r="Q2796" s="2">
        <v>0</v>
      </c>
      <c r="R2796" s="2">
        <v>0</v>
      </c>
      <c r="S2796" s="2">
        <v>0</v>
      </c>
      <c r="T2796" s="2">
        <v>0</v>
      </c>
      <c r="U2796" s="2">
        <v>0</v>
      </c>
      <c r="V2796" s="2">
        <v>0</v>
      </c>
      <c r="W2796" s="2">
        <v>0</v>
      </c>
      <c r="X2796" s="2">
        <v>0</v>
      </c>
      <c r="Y2796" s="2">
        <v>0</v>
      </c>
      <c r="Z2796" s="2">
        <v>0</v>
      </c>
      <c r="AA2796" s="2">
        <v>0</v>
      </c>
      <c r="AB2796" s="2">
        <v>0</v>
      </c>
      <c r="AC2796" s="2">
        <v>0</v>
      </c>
      <c r="AD2796" s="2">
        <v>0</v>
      </c>
      <c r="AE2796" s="2">
        <v>0</v>
      </c>
      <c r="AF2796" s="2">
        <v>0</v>
      </c>
      <c r="AG2796" s="2">
        <v>0</v>
      </c>
      <c r="AH2796" s="2">
        <v>0</v>
      </c>
      <c r="AI2796" s="2">
        <v>0</v>
      </c>
      <c r="AJ2796" s="2">
        <v>0</v>
      </c>
      <c r="AK2796" s="2">
        <v>0</v>
      </c>
      <c r="AL2796" s="2">
        <v>0</v>
      </c>
      <c r="AM2796" s="2">
        <v>6.55</v>
      </c>
      <c r="AN2796" s="2">
        <v>0</v>
      </c>
      <c r="AO2796" s="2">
        <v>0</v>
      </c>
      <c r="AP2796" s="2">
        <v>0</v>
      </c>
      <c r="AQ2796" s="2">
        <v>0</v>
      </c>
      <c r="AR2796" s="2">
        <v>0</v>
      </c>
      <c r="AS2796" s="2">
        <v>0</v>
      </c>
      <c r="AT2796" s="2">
        <v>0</v>
      </c>
      <c r="AU2796" s="2">
        <v>0</v>
      </c>
      <c r="AV2796" s="2">
        <v>0</v>
      </c>
      <c r="AW2796" s="2">
        <v>0</v>
      </c>
      <c r="AX2796" s="2">
        <v>0</v>
      </c>
      <c r="AY2796" s="2">
        <v>0</v>
      </c>
      <c r="AZ2796" s="2">
        <v>0</v>
      </c>
      <c r="BA2796" s="2">
        <v>0</v>
      </c>
      <c r="BB2796" s="2">
        <v>0</v>
      </c>
      <c r="BC2796" s="2">
        <v>0</v>
      </c>
      <c r="BD2796" s="2">
        <v>0</v>
      </c>
      <c r="BE2796" s="2">
        <v>0</v>
      </c>
      <c r="BF2796" s="2">
        <v>0</v>
      </c>
      <c r="BG2796" s="2">
        <v>0</v>
      </c>
      <c r="BH2796" s="2">
        <v>2</v>
      </c>
      <c r="BI2796" s="2">
        <v>7.3</v>
      </c>
      <c r="BJ2796" s="2">
        <v>11.5</v>
      </c>
      <c r="BK2796" s="2">
        <v>12</v>
      </c>
      <c r="BL2796" s="2">
        <v>64.2</v>
      </c>
      <c r="BM2796" s="2">
        <v>8.99</v>
      </c>
      <c r="BN2796" s="2">
        <v>73.19</v>
      </c>
      <c r="BO2796" s="2">
        <v>73.19</v>
      </c>
      <c r="BP2796" s="2" t="s">
        <v>1151</v>
      </c>
      <c r="BQ2796" s="2" t="s">
        <v>785</v>
      </c>
      <c r="BR2796" s="2" t="s">
        <v>120</v>
      </c>
      <c r="BS2796" s="3">
        <v>42859</v>
      </c>
      <c r="BT2796" s="4">
        <v>0.38263888888888892</v>
      </c>
      <c r="BU2796" s="2" t="s">
        <v>786</v>
      </c>
      <c r="BV2796" s="2" t="s">
        <v>98</v>
      </c>
      <c r="BY2796" s="2">
        <v>57328.95</v>
      </c>
      <c r="CC2796" s="2" t="s">
        <v>783</v>
      </c>
      <c r="CD2796" s="2">
        <v>9300</v>
      </c>
      <c r="CE2796" s="2" t="s">
        <v>128</v>
      </c>
      <c r="CF2796" s="3">
        <v>42860</v>
      </c>
      <c r="CI2796" s="2">
        <v>1</v>
      </c>
      <c r="CJ2796" s="2">
        <v>1</v>
      </c>
      <c r="CK2796" s="2" t="s">
        <v>3088</v>
      </c>
      <c r="CL2796" s="2" t="s">
        <v>87</v>
      </c>
    </row>
    <row r="2797" spans="1:90">
      <c r="A2797" s="2" t="s">
        <v>71</v>
      </c>
      <c r="B2797" s="2" t="s">
        <v>72</v>
      </c>
      <c r="C2797" s="2" t="s">
        <v>73</v>
      </c>
      <c r="E2797" s="2" t="str">
        <f>"FES1162546989"</f>
        <v>FES1162546989</v>
      </c>
      <c r="F2797" s="3">
        <v>42859</v>
      </c>
      <c r="G2797" s="2">
        <v>201711</v>
      </c>
      <c r="H2797" s="2" t="s">
        <v>74</v>
      </c>
      <c r="I2797" s="2" t="s">
        <v>75</v>
      </c>
      <c r="J2797" s="2" t="s">
        <v>115</v>
      </c>
      <c r="K2797" s="2" t="s">
        <v>77</v>
      </c>
      <c r="L2797" s="2" t="s">
        <v>74</v>
      </c>
      <c r="M2797" s="2" t="s">
        <v>75</v>
      </c>
      <c r="N2797" s="2" t="s">
        <v>503</v>
      </c>
      <c r="O2797" s="2" t="s">
        <v>119</v>
      </c>
      <c r="P2797" s="2" t="str">
        <f>"2170565273                    "</f>
        <v xml:space="preserve">2170565273                    </v>
      </c>
      <c r="Q2797" s="2">
        <v>0</v>
      </c>
      <c r="R2797" s="2">
        <v>0</v>
      </c>
      <c r="S2797" s="2">
        <v>0</v>
      </c>
      <c r="T2797" s="2">
        <v>0</v>
      </c>
      <c r="U2797" s="2">
        <v>0</v>
      </c>
      <c r="V2797" s="2">
        <v>0</v>
      </c>
      <c r="W2797" s="2">
        <v>0</v>
      </c>
      <c r="X2797" s="2">
        <v>0</v>
      </c>
      <c r="Y2797" s="2">
        <v>0</v>
      </c>
      <c r="Z2797" s="2">
        <v>0</v>
      </c>
      <c r="AA2797" s="2">
        <v>0</v>
      </c>
      <c r="AB2797" s="2">
        <v>0</v>
      </c>
      <c r="AC2797" s="2">
        <v>0</v>
      </c>
      <c r="AD2797" s="2">
        <v>0</v>
      </c>
      <c r="AE2797" s="2">
        <v>0</v>
      </c>
      <c r="AF2797" s="2">
        <v>0</v>
      </c>
      <c r="AG2797" s="2">
        <v>0</v>
      </c>
      <c r="AH2797" s="2">
        <v>0</v>
      </c>
      <c r="AI2797" s="2">
        <v>0</v>
      </c>
      <c r="AJ2797" s="2">
        <v>0</v>
      </c>
      <c r="AK2797" s="2">
        <v>0</v>
      </c>
      <c r="AL2797" s="2">
        <v>0</v>
      </c>
      <c r="AM2797" s="2">
        <v>4.05</v>
      </c>
      <c r="AN2797" s="2">
        <v>0</v>
      </c>
      <c r="AO2797" s="2">
        <v>0</v>
      </c>
      <c r="AP2797" s="2">
        <v>0</v>
      </c>
      <c r="AQ2797" s="2">
        <v>0</v>
      </c>
      <c r="AR2797" s="2">
        <v>0</v>
      </c>
      <c r="AS2797" s="2">
        <v>0</v>
      </c>
      <c r="AT2797" s="2">
        <v>0</v>
      </c>
      <c r="AU2797" s="2">
        <v>0</v>
      </c>
      <c r="AV2797" s="2">
        <v>0</v>
      </c>
      <c r="AW2797" s="2">
        <v>0</v>
      </c>
      <c r="AX2797" s="2">
        <v>0</v>
      </c>
      <c r="AY2797" s="2">
        <v>0</v>
      </c>
      <c r="AZ2797" s="2">
        <v>0</v>
      </c>
      <c r="BA2797" s="2">
        <v>0</v>
      </c>
      <c r="BB2797" s="2">
        <v>0</v>
      </c>
      <c r="BC2797" s="2">
        <v>0</v>
      </c>
      <c r="BD2797" s="2">
        <v>0</v>
      </c>
      <c r="BE2797" s="2">
        <v>0</v>
      </c>
      <c r="BF2797" s="2">
        <v>0</v>
      </c>
      <c r="BG2797" s="2">
        <v>0</v>
      </c>
      <c r="BH2797" s="2">
        <v>1</v>
      </c>
      <c r="BI2797" s="2">
        <v>9</v>
      </c>
      <c r="BJ2797" s="2">
        <v>3.3</v>
      </c>
      <c r="BK2797" s="2">
        <v>9</v>
      </c>
      <c r="BL2797" s="2">
        <v>36.58</v>
      </c>
      <c r="BM2797" s="2">
        <v>5.12</v>
      </c>
      <c r="BN2797" s="2">
        <v>41.7</v>
      </c>
      <c r="BO2797" s="2">
        <v>41.7</v>
      </c>
      <c r="BQ2797" s="2" t="s">
        <v>504</v>
      </c>
      <c r="BR2797" s="2" t="s">
        <v>120</v>
      </c>
      <c r="BS2797" s="3">
        <v>42860</v>
      </c>
      <c r="BT2797" s="4">
        <v>0.41666666666666669</v>
      </c>
      <c r="BU2797" s="2" t="s">
        <v>3089</v>
      </c>
      <c r="BV2797" s="2" t="s">
        <v>98</v>
      </c>
      <c r="BY2797" s="2">
        <v>16313.47</v>
      </c>
      <c r="BZ2797" s="2" t="s">
        <v>27</v>
      </c>
      <c r="CC2797" s="2" t="s">
        <v>75</v>
      </c>
      <c r="CD2797" s="2">
        <v>1609</v>
      </c>
      <c r="CE2797" s="2" t="s">
        <v>86</v>
      </c>
      <c r="CF2797" s="3">
        <v>42863</v>
      </c>
      <c r="CI2797" s="2">
        <v>1</v>
      </c>
      <c r="CJ2797" s="2">
        <v>1</v>
      </c>
      <c r="CK2797" s="2">
        <v>32</v>
      </c>
      <c r="CL2797" s="2" t="s">
        <v>87</v>
      </c>
    </row>
    <row r="2798" spans="1:90">
      <c r="A2798" s="2" t="s">
        <v>71</v>
      </c>
      <c r="B2798" s="2" t="s">
        <v>72</v>
      </c>
      <c r="C2798" s="2" t="s">
        <v>73</v>
      </c>
      <c r="E2798" s="2" t="str">
        <f>"009932187238"</f>
        <v>009932187238</v>
      </c>
      <c r="F2798" s="3">
        <v>42859</v>
      </c>
      <c r="G2798" s="2">
        <v>201711</v>
      </c>
      <c r="H2798" s="2" t="s">
        <v>74</v>
      </c>
      <c r="I2798" s="2" t="s">
        <v>75</v>
      </c>
      <c r="J2798" s="2" t="s">
        <v>115</v>
      </c>
      <c r="K2798" s="2" t="s">
        <v>77</v>
      </c>
      <c r="L2798" s="2" t="s">
        <v>163</v>
      </c>
      <c r="M2798" s="2" t="s">
        <v>164</v>
      </c>
      <c r="N2798" s="2" t="s">
        <v>2158</v>
      </c>
      <c r="O2798" s="2" t="s">
        <v>119</v>
      </c>
      <c r="P2798" s="2" t="str">
        <f>"2170561884 1162546659         "</f>
        <v xml:space="preserve">2170561884 1162546659         </v>
      </c>
      <c r="Q2798" s="2">
        <v>0</v>
      </c>
      <c r="R2798" s="2">
        <v>0</v>
      </c>
      <c r="S2798" s="2">
        <v>0</v>
      </c>
      <c r="T2798" s="2">
        <v>0</v>
      </c>
      <c r="U2798" s="2">
        <v>0</v>
      </c>
      <c r="V2798" s="2">
        <v>0</v>
      </c>
      <c r="W2798" s="2">
        <v>0</v>
      </c>
      <c r="X2798" s="2">
        <v>0</v>
      </c>
      <c r="Y2798" s="2">
        <v>0</v>
      </c>
      <c r="Z2798" s="2">
        <v>0</v>
      </c>
      <c r="AA2798" s="2">
        <v>0</v>
      </c>
      <c r="AB2798" s="2">
        <v>0</v>
      </c>
      <c r="AC2798" s="2">
        <v>0</v>
      </c>
      <c r="AD2798" s="2">
        <v>0</v>
      </c>
      <c r="AE2798" s="2">
        <v>0</v>
      </c>
      <c r="AF2798" s="2">
        <v>0</v>
      </c>
      <c r="AG2798" s="2">
        <v>0</v>
      </c>
      <c r="AH2798" s="2">
        <v>0</v>
      </c>
      <c r="AI2798" s="2">
        <v>0</v>
      </c>
      <c r="AJ2798" s="2">
        <v>0</v>
      </c>
      <c r="AK2798" s="2">
        <v>0</v>
      </c>
      <c r="AL2798" s="2">
        <v>0</v>
      </c>
      <c r="AM2798" s="2">
        <v>6.49</v>
      </c>
      <c r="AN2798" s="2">
        <v>0</v>
      </c>
      <c r="AO2798" s="2">
        <v>0</v>
      </c>
      <c r="AP2798" s="2">
        <v>0</v>
      </c>
      <c r="AQ2798" s="2">
        <v>0</v>
      </c>
      <c r="AR2798" s="2">
        <v>0</v>
      </c>
      <c r="AS2798" s="2">
        <v>0</v>
      </c>
      <c r="AT2798" s="2">
        <v>0</v>
      </c>
      <c r="AU2798" s="2">
        <v>0</v>
      </c>
      <c r="AV2798" s="2">
        <v>0</v>
      </c>
      <c r="AW2798" s="2">
        <v>0</v>
      </c>
      <c r="AX2798" s="2">
        <v>0</v>
      </c>
      <c r="AY2798" s="2">
        <v>0</v>
      </c>
      <c r="AZ2798" s="2">
        <v>0</v>
      </c>
      <c r="BA2798" s="2">
        <v>0</v>
      </c>
      <c r="BB2798" s="2">
        <v>0</v>
      </c>
      <c r="BC2798" s="2">
        <v>0</v>
      </c>
      <c r="BD2798" s="2">
        <v>0</v>
      </c>
      <c r="BE2798" s="2">
        <v>0</v>
      </c>
      <c r="BF2798" s="2">
        <v>0</v>
      </c>
      <c r="BG2798" s="2">
        <v>0</v>
      </c>
      <c r="BH2798" s="2">
        <v>1</v>
      </c>
      <c r="BI2798" s="2">
        <v>14.1</v>
      </c>
      <c r="BJ2798" s="2">
        <v>8.6999999999999993</v>
      </c>
      <c r="BK2798" s="2">
        <v>15</v>
      </c>
      <c r="BL2798" s="2">
        <v>58.7</v>
      </c>
      <c r="BM2798" s="2">
        <v>8.2200000000000006</v>
      </c>
      <c r="BN2798" s="2">
        <v>66.92</v>
      </c>
      <c r="BO2798" s="2">
        <v>66.92</v>
      </c>
      <c r="BR2798" s="2" t="s">
        <v>120</v>
      </c>
      <c r="BS2798" s="3">
        <v>42860</v>
      </c>
      <c r="BT2798" s="4">
        <v>0.375</v>
      </c>
      <c r="BU2798" s="2" t="s">
        <v>2159</v>
      </c>
      <c r="BV2798" s="2" t="s">
        <v>98</v>
      </c>
      <c r="BY2798" s="2">
        <v>43601.84</v>
      </c>
      <c r="BZ2798" s="2" t="s">
        <v>27</v>
      </c>
      <c r="CC2798" s="2" t="s">
        <v>164</v>
      </c>
      <c r="CD2798" s="2">
        <v>2021</v>
      </c>
      <c r="CE2798" s="2" t="s">
        <v>86</v>
      </c>
      <c r="CF2798" s="3">
        <v>42863</v>
      </c>
      <c r="CI2798" s="2">
        <v>1</v>
      </c>
      <c r="CJ2798" s="2">
        <v>1</v>
      </c>
      <c r="CK2798" s="2">
        <v>32</v>
      </c>
      <c r="CL2798" s="2" t="s">
        <v>87</v>
      </c>
    </row>
    <row r="2799" spans="1:90">
      <c r="A2799" s="2" t="s">
        <v>71</v>
      </c>
      <c r="B2799" s="2" t="s">
        <v>72</v>
      </c>
      <c r="C2799" s="2" t="s">
        <v>73</v>
      </c>
      <c r="E2799" s="2" t="str">
        <f>"FES1162547216"</f>
        <v>FES1162547216</v>
      </c>
      <c r="F2799" s="3">
        <v>42860</v>
      </c>
      <c r="G2799" s="2">
        <v>201711</v>
      </c>
      <c r="H2799" s="2" t="s">
        <v>74</v>
      </c>
      <c r="I2799" s="2" t="s">
        <v>75</v>
      </c>
      <c r="J2799" s="2" t="s">
        <v>115</v>
      </c>
      <c r="K2799" s="2" t="s">
        <v>77</v>
      </c>
      <c r="L2799" s="2" t="s">
        <v>1273</v>
      </c>
      <c r="M2799" s="2" t="s">
        <v>1274</v>
      </c>
      <c r="N2799" s="2" t="s">
        <v>2711</v>
      </c>
      <c r="O2799" s="2" t="s">
        <v>119</v>
      </c>
      <c r="P2799" s="2" t="str">
        <f>"2170559979                    "</f>
        <v xml:space="preserve">2170559979                    </v>
      </c>
      <c r="Q2799" s="2">
        <v>0</v>
      </c>
      <c r="R2799" s="2">
        <v>0</v>
      </c>
      <c r="S2799" s="2">
        <v>0</v>
      </c>
      <c r="T2799" s="2">
        <v>0</v>
      </c>
      <c r="U2799" s="2">
        <v>0</v>
      </c>
      <c r="V2799" s="2">
        <v>0</v>
      </c>
      <c r="W2799" s="2">
        <v>0</v>
      </c>
      <c r="X2799" s="2">
        <v>0</v>
      </c>
      <c r="Y2799" s="2">
        <v>0</v>
      </c>
      <c r="Z2799" s="2">
        <v>0</v>
      </c>
      <c r="AA2799" s="2">
        <v>0</v>
      </c>
      <c r="AB2799" s="2">
        <v>0</v>
      </c>
      <c r="AC2799" s="2">
        <v>0</v>
      </c>
      <c r="AD2799" s="2">
        <v>0</v>
      </c>
      <c r="AE2799" s="2">
        <v>0</v>
      </c>
      <c r="AF2799" s="2">
        <v>0</v>
      </c>
      <c r="AG2799" s="2">
        <v>0</v>
      </c>
      <c r="AH2799" s="2">
        <v>0</v>
      </c>
      <c r="AI2799" s="2">
        <v>0</v>
      </c>
      <c r="AJ2799" s="2">
        <v>0</v>
      </c>
      <c r="AK2799" s="2">
        <v>0</v>
      </c>
      <c r="AL2799" s="2">
        <v>0</v>
      </c>
      <c r="AM2799" s="2">
        <v>6.55</v>
      </c>
      <c r="AN2799" s="2">
        <v>0</v>
      </c>
      <c r="AO2799" s="2">
        <v>0</v>
      </c>
      <c r="AP2799" s="2">
        <v>0</v>
      </c>
      <c r="AQ2799" s="2">
        <v>0</v>
      </c>
      <c r="AR2799" s="2">
        <v>0</v>
      </c>
      <c r="AS2799" s="2">
        <v>0</v>
      </c>
      <c r="AT2799" s="2">
        <v>0</v>
      </c>
      <c r="AU2799" s="2">
        <v>0</v>
      </c>
      <c r="AV2799" s="2">
        <v>0</v>
      </c>
      <c r="AW2799" s="2">
        <v>0</v>
      </c>
      <c r="AX2799" s="2">
        <v>0</v>
      </c>
      <c r="AY2799" s="2">
        <v>0</v>
      </c>
      <c r="AZ2799" s="2">
        <v>0</v>
      </c>
      <c r="BA2799" s="2">
        <v>0</v>
      </c>
      <c r="BB2799" s="2">
        <v>0</v>
      </c>
      <c r="BC2799" s="2">
        <v>0</v>
      </c>
      <c r="BD2799" s="2">
        <v>0</v>
      </c>
      <c r="BE2799" s="2">
        <v>0</v>
      </c>
      <c r="BF2799" s="2">
        <v>0</v>
      </c>
      <c r="BG2799" s="2">
        <v>0</v>
      </c>
      <c r="BH2799" s="2">
        <v>1</v>
      </c>
      <c r="BI2799" s="2">
        <v>3</v>
      </c>
      <c r="BJ2799" s="2">
        <v>3.4</v>
      </c>
      <c r="BK2799" s="2">
        <v>4</v>
      </c>
      <c r="BL2799" s="2">
        <v>59.2</v>
      </c>
      <c r="BM2799" s="2">
        <v>8.2899999999999991</v>
      </c>
      <c r="BN2799" s="2">
        <v>67.489999999999995</v>
      </c>
      <c r="BO2799" s="2">
        <v>67.489999999999995</v>
      </c>
      <c r="BQ2799" s="2" t="s">
        <v>2712</v>
      </c>
      <c r="BR2799" s="2" t="s">
        <v>120</v>
      </c>
      <c r="BS2799" s="3">
        <v>42863</v>
      </c>
      <c r="BT2799" s="4">
        <v>0.57986111111111105</v>
      </c>
      <c r="BU2799" s="2" t="s">
        <v>3018</v>
      </c>
      <c r="BV2799" s="2" t="s">
        <v>98</v>
      </c>
      <c r="BY2799" s="2">
        <v>16830</v>
      </c>
      <c r="BZ2799" s="2" t="s">
        <v>27</v>
      </c>
      <c r="CC2799" s="2" t="s">
        <v>1274</v>
      </c>
      <c r="CD2799" s="2">
        <v>1001</v>
      </c>
      <c r="CE2799" s="2" t="s">
        <v>103</v>
      </c>
      <c r="CF2799" s="3">
        <v>42865</v>
      </c>
      <c r="CI2799" s="2">
        <v>1</v>
      </c>
      <c r="CJ2799" s="2">
        <v>1</v>
      </c>
      <c r="CK2799" s="2">
        <v>34</v>
      </c>
      <c r="CL2799" s="2" t="s">
        <v>87</v>
      </c>
    </row>
    <row r="2800" spans="1:90">
      <c r="A2800" s="2" t="s">
        <v>71</v>
      </c>
      <c r="B2800" s="2" t="s">
        <v>72</v>
      </c>
      <c r="C2800" s="2" t="s">
        <v>73</v>
      </c>
      <c r="E2800" s="2" t="str">
        <f>"FES1162547813"</f>
        <v>FES1162547813</v>
      </c>
      <c r="F2800" s="3">
        <v>42864</v>
      </c>
      <c r="G2800" s="2">
        <v>201711</v>
      </c>
      <c r="H2800" s="2" t="s">
        <v>74</v>
      </c>
      <c r="I2800" s="2" t="s">
        <v>75</v>
      </c>
      <c r="J2800" s="2" t="s">
        <v>115</v>
      </c>
      <c r="K2800" s="2" t="s">
        <v>77</v>
      </c>
      <c r="L2800" s="2" t="s">
        <v>641</v>
      </c>
      <c r="M2800" s="2" t="s">
        <v>642</v>
      </c>
      <c r="N2800" s="2" t="s">
        <v>2906</v>
      </c>
      <c r="O2800" s="2" t="s">
        <v>119</v>
      </c>
      <c r="P2800" s="2" t="str">
        <f>"2170565969                    "</f>
        <v xml:space="preserve">2170565969                    </v>
      </c>
      <c r="Q2800" s="2">
        <v>0</v>
      </c>
      <c r="R2800" s="2">
        <v>0</v>
      </c>
      <c r="S2800" s="2">
        <v>0</v>
      </c>
      <c r="T2800" s="2">
        <v>0</v>
      </c>
      <c r="U2800" s="2">
        <v>0</v>
      </c>
      <c r="V2800" s="2">
        <v>0</v>
      </c>
      <c r="W2800" s="2">
        <v>0</v>
      </c>
      <c r="X2800" s="2">
        <v>0</v>
      </c>
      <c r="Y2800" s="2">
        <v>0</v>
      </c>
      <c r="Z2800" s="2">
        <v>0</v>
      </c>
      <c r="AA2800" s="2">
        <v>0</v>
      </c>
      <c r="AB2800" s="2">
        <v>0</v>
      </c>
      <c r="AC2800" s="2">
        <v>0</v>
      </c>
      <c r="AD2800" s="2">
        <v>0</v>
      </c>
      <c r="AE2800" s="2">
        <v>0</v>
      </c>
      <c r="AF2800" s="2">
        <v>0</v>
      </c>
      <c r="AG2800" s="2">
        <v>0</v>
      </c>
      <c r="AH2800" s="2">
        <v>0</v>
      </c>
      <c r="AI2800" s="2">
        <v>0</v>
      </c>
      <c r="AJ2800" s="2">
        <v>0</v>
      </c>
      <c r="AK2800" s="2">
        <v>0</v>
      </c>
      <c r="AL2800" s="2">
        <v>0</v>
      </c>
      <c r="AM2800" s="2">
        <v>6.55</v>
      </c>
      <c r="AN2800" s="2">
        <v>0</v>
      </c>
      <c r="AO2800" s="2">
        <v>0</v>
      </c>
      <c r="AP2800" s="2">
        <v>0</v>
      </c>
      <c r="AQ2800" s="2">
        <v>0</v>
      </c>
      <c r="AR2800" s="2">
        <v>0</v>
      </c>
      <c r="AS2800" s="2">
        <v>0</v>
      </c>
      <c r="AT2800" s="2">
        <v>0</v>
      </c>
      <c r="AU2800" s="2">
        <v>0</v>
      </c>
      <c r="AV2800" s="2">
        <v>0</v>
      </c>
      <c r="AW2800" s="2">
        <v>0</v>
      </c>
      <c r="AX2800" s="2">
        <v>0</v>
      </c>
      <c r="AY2800" s="2">
        <v>0</v>
      </c>
      <c r="AZ2800" s="2">
        <v>0</v>
      </c>
      <c r="BA2800" s="2">
        <v>0</v>
      </c>
      <c r="BB2800" s="2">
        <v>0</v>
      </c>
      <c r="BC2800" s="2">
        <v>0</v>
      </c>
      <c r="BD2800" s="2">
        <v>0</v>
      </c>
      <c r="BE2800" s="2">
        <v>0</v>
      </c>
      <c r="BF2800" s="2">
        <v>0</v>
      </c>
      <c r="BG2800" s="2">
        <v>0</v>
      </c>
      <c r="BH2800" s="2">
        <v>1</v>
      </c>
      <c r="BI2800" s="2">
        <v>4.7</v>
      </c>
      <c r="BJ2800" s="2">
        <v>1.8</v>
      </c>
      <c r="BK2800" s="2">
        <v>5</v>
      </c>
      <c r="BL2800" s="2">
        <v>59.2</v>
      </c>
      <c r="BM2800" s="2">
        <v>8.2899999999999991</v>
      </c>
      <c r="BN2800" s="2">
        <v>67.489999999999995</v>
      </c>
      <c r="BO2800" s="2">
        <v>67.489999999999995</v>
      </c>
      <c r="BQ2800" s="2" t="s">
        <v>238</v>
      </c>
      <c r="BR2800" s="2" t="s">
        <v>120</v>
      </c>
      <c r="BS2800" s="3">
        <v>42865</v>
      </c>
      <c r="BT2800" s="4">
        <v>0.39930555555555558</v>
      </c>
      <c r="BU2800" s="2" t="s">
        <v>3090</v>
      </c>
      <c r="BV2800" s="2" t="s">
        <v>98</v>
      </c>
      <c r="BY2800" s="2">
        <v>8800.7900000000009</v>
      </c>
      <c r="BZ2800" s="2" t="s">
        <v>27</v>
      </c>
      <c r="CC2800" s="2" t="s">
        <v>642</v>
      </c>
      <c r="CD2800" s="2">
        <v>1759</v>
      </c>
      <c r="CE2800" s="2" t="s">
        <v>86</v>
      </c>
      <c r="CF2800" s="3">
        <v>42867</v>
      </c>
      <c r="CI2800" s="2">
        <v>1</v>
      </c>
      <c r="CJ2800" s="2">
        <v>1</v>
      </c>
      <c r="CK2800" s="2">
        <v>34</v>
      </c>
      <c r="CL2800" s="2" t="s">
        <v>87</v>
      </c>
    </row>
    <row r="2801" spans="1:90">
      <c r="A2801" s="2" t="s">
        <v>71</v>
      </c>
      <c r="B2801" s="2" t="s">
        <v>72</v>
      </c>
      <c r="C2801" s="2" t="s">
        <v>73</v>
      </c>
      <c r="E2801" s="2" t="str">
        <f>"FES1162547056"</f>
        <v>FES1162547056</v>
      </c>
      <c r="F2801" s="3">
        <v>42859</v>
      </c>
      <c r="G2801" s="2">
        <v>201711</v>
      </c>
      <c r="H2801" s="2" t="s">
        <v>74</v>
      </c>
      <c r="I2801" s="2" t="s">
        <v>75</v>
      </c>
      <c r="J2801" s="2" t="s">
        <v>115</v>
      </c>
      <c r="K2801" s="2" t="s">
        <v>77</v>
      </c>
      <c r="L2801" s="2" t="s">
        <v>163</v>
      </c>
      <c r="M2801" s="2" t="s">
        <v>164</v>
      </c>
      <c r="N2801" s="2" t="s">
        <v>454</v>
      </c>
      <c r="O2801" s="2" t="s">
        <v>119</v>
      </c>
      <c r="P2801" s="2" t="str">
        <f>"2170565350                    "</f>
        <v xml:space="preserve">2170565350                    </v>
      </c>
      <c r="Q2801" s="2">
        <v>0</v>
      </c>
      <c r="R2801" s="2">
        <v>0</v>
      </c>
      <c r="S2801" s="2">
        <v>0</v>
      </c>
      <c r="T2801" s="2">
        <v>0</v>
      </c>
      <c r="U2801" s="2">
        <v>0</v>
      </c>
      <c r="V2801" s="2">
        <v>0</v>
      </c>
      <c r="W2801" s="2">
        <v>0</v>
      </c>
      <c r="X2801" s="2">
        <v>0</v>
      </c>
      <c r="Y2801" s="2">
        <v>0</v>
      </c>
      <c r="Z2801" s="2">
        <v>0</v>
      </c>
      <c r="AA2801" s="2">
        <v>0</v>
      </c>
      <c r="AB2801" s="2">
        <v>0</v>
      </c>
      <c r="AC2801" s="2">
        <v>0</v>
      </c>
      <c r="AD2801" s="2">
        <v>0</v>
      </c>
      <c r="AE2801" s="2">
        <v>0</v>
      </c>
      <c r="AF2801" s="2">
        <v>0</v>
      </c>
      <c r="AG2801" s="2">
        <v>0</v>
      </c>
      <c r="AH2801" s="2">
        <v>0</v>
      </c>
      <c r="AI2801" s="2">
        <v>0</v>
      </c>
      <c r="AJ2801" s="2">
        <v>0</v>
      </c>
      <c r="AK2801" s="2">
        <v>0</v>
      </c>
      <c r="AL2801" s="2">
        <v>0</v>
      </c>
      <c r="AM2801" s="2">
        <v>4.05</v>
      </c>
      <c r="AN2801" s="2">
        <v>0</v>
      </c>
      <c r="AO2801" s="2">
        <v>0</v>
      </c>
      <c r="AP2801" s="2">
        <v>0</v>
      </c>
      <c r="AQ2801" s="2">
        <v>0</v>
      </c>
      <c r="AR2801" s="2">
        <v>0</v>
      </c>
      <c r="AS2801" s="2">
        <v>0</v>
      </c>
      <c r="AT2801" s="2">
        <v>0</v>
      </c>
      <c r="AU2801" s="2">
        <v>0</v>
      </c>
      <c r="AV2801" s="2">
        <v>0</v>
      </c>
      <c r="AW2801" s="2">
        <v>0</v>
      </c>
      <c r="AX2801" s="2">
        <v>0</v>
      </c>
      <c r="AY2801" s="2">
        <v>0</v>
      </c>
      <c r="AZ2801" s="2">
        <v>0</v>
      </c>
      <c r="BA2801" s="2">
        <v>0</v>
      </c>
      <c r="BB2801" s="2">
        <v>0</v>
      </c>
      <c r="BC2801" s="2">
        <v>0</v>
      </c>
      <c r="BD2801" s="2">
        <v>0</v>
      </c>
      <c r="BE2801" s="2">
        <v>0</v>
      </c>
      <c r="BF2801" s="2">
        <v>0</v>
      </c>
      <c r="BG2801" s="2">
        <v>0</v>
      </c>
      <c r="BH2801" s="2">
        <v>1</v>
      </c>
      <c r="BI2801" s="2">
        <v>9</v>
      </c>
      <c r="BJ2801" s="2">
        <v>3.3</v>
      </c>
      <c r="BK2801" s="2">
        <v>9</v>
      </c>
      <c r="BL2801" s="2">
        <v>36.58</v>
      </c>
      <c r="BM2801" s="2">
        <v>5.12</v>
      </c>
      <c r="BN2801" s="2">
        <v>41.7</v>
      </c>
      <c r="BO2801" s="2">
        <v>41.7</v>
      </c>
      <c r="BQ2801" s="2" t="s">
        <v>286</v>
      </c>
      <c r="BR2801" s="2" t="s">
        <v>120</v>
      </c>
      <c r="BS2801" s="3">
        <v>42860</v>
      </c>
      <c r="BT2801" s="4">
        <v>0.43055555555555558</v>
      </c>
      <c r="BU2801" s="2" t="s">
        <v>1226</v>
      </c>
      <c r="BV2801" s="2" t="s">
        <v>98</v>
      </c>
      <c r="BY2801" s="2">
        <v>16649.86</v>
      </c>
      <c r="BZ2801" s="2" t="s">
        <v>27</v>
      </c>
      <c r="CA2801" s="2" t="s">
        <v>114</v>
      </c>
      <c r="CC2801" s="2" t="s">
        <v>164</v>
      </c>
      <c r="CD2801" s="2">
        <v>2197</v>
      </c>
      <c r="CE2801" s="2" t="s">
        <v>86</v>
      </c>
      <c r="CF2801" s="3">
        <v>42863</v>
      </c>
      <c r="CI2801" s="2">
        <v>1</v>
      </c>
      <c r="CJ2801" s="2">
        <v>1</v>
      </c>
      <c r="CK2801" s="2">
        <v>32</v>
      </c>
      <c r="CL2801" s="2" t="s">
        <v>87</v>
      </c>
    </row>
    <row r="2802" spans="1:90">
      <c r="A2802" s="2" t="s">
        <v>71</v>
      </c>
      <c r="B2802" s="2" t="s">
        <v>72</v>
      </c>
      <c r="C2802" s="2" t="s">
        <v>73</v>
      </c>
      <c r="E2802" s="2" t="str">
        <f>"FES1162546210"</f>
        <v>FES1162546210</v>
      </c>
      <c r="F2802" s="3">
        <v>42857</v>
      </c>
      <c r="G2802" s="2">
        <v>201711</v>
      </c>
      <c r="H2802" s="2" t="s">
        <v>74</v>
      </c>
      <c r="I2802" s="2" t="s">
        <v>75</v>
      </c>
      <c r="J2802" s="2" t="s">
        <v>115</v>
      </c>
      <c r="K2802" s="2" t="s">
        <v>77</v>
      </c>
      <c r="L2802" s="2" t="s">
        <v>163</v>
      </c>
      <c r="M2802" s="2" t="s">
        <v>164</v>
      </c>
      <c r="N2802" s="2" t="s">
        <v>2158</v>
      </c>
      <c r="O2802" s="2" t="s">
        <v>119</v>
      </c>
      <c r="P2802" s="2" t="str">
        <f>"2170561884                    "</f>
        <v xml:space="preserve">2170561884                    </v>
      </c>
      <c r="Q2802" s="2">
        <v>0</v>
      </c>
      <c r="R2802" s="2">
        <v>0</v>
      </c>
      <c r="S2802" s="2">
        <v>0</v>
      </c>
      <c r="T2802" s="2">
        <v>0</v>
      </c>
      <c r="U2802" s="2">
        <v>0</v>
      </c>
      <c r="V2802" s="2">
        <v>0</v>
      </c>
      <c r="W2802" s="2">
        <v>0</v>
      </c>
      <c r="X2802" s="2">
        <v>0</v>
      </c>
      <c r="Y2802" s="2">
        <v>0</v>
      </c>
      <c r="Z2802" s="2">
        <v>0</v>
      </c>
      <c r="AA2802" s="2">
        <v>0</v>
      </c>
      <c r="AB2802" s="2">
        <v>0</v>
      </c>
      <c r="AC2802" s="2">
        <v>0</v>
      </c>
      <c r="AD2802" s="2">
        <v>0</v>
      </c>
      <c r="AE2802" s="2">
        <v>0</v>
      </c>
      <c r="AF2802" s="2">
        <v>0</v>
      </c>
      <c r="AG2802" s="2">
        <v>0</v>
      </c>
      <c r="AH2802" s="2">
        <v>0</v>
      </c>
      <c r="AI2802" s="2">
        <v>0</v>
      </c>
      <c r="AJ2802" s="2">
        <v>0</v>
      </c>
      <c r="AK2802" s="2">
        <v>0</v>
      </c>
      <c r="AL2802" s="2">
        <v>0</v>
      </c>
      <c r="AM2802" s="2">
        <v>4.0999999999999996</v>
      </c>
      <c r="AN2802" s="2">
        <v>0</v>
      </c>
      <c r="AO2802" s="2">
        <v>0</v>
      </c>
      <c r="AP2802" s="2">
        <v>0</v>
      </c>
      <c r="AQ2802" s="2">
        <v>0</v>
      </c>
      <c r="AR2802" s="2">
        <v>0</v>
      </c>
      <c r="AS2802" s="2">
        <v>0</v>
      </c>
      <c r="AT2802" s="2">
        <v>0</v>
      </c>
      <c r="AU2802" s="2">
        <v>0</v>
      </c>
      <c r="AV2802" s="2">
        <v>0</v>
      </c>
      <c r="AW2802" s="2">
        <v>0</v>
      </c>
      <c r="AX2802" s="2">
        <v>0</v>
      </c>
      <c r="AY2802" s="2">
        <v>0</v>
      </c>
      <c r="AZ2802" s="2">
        <v>0</v>
      </c>
      <c r="BA2802" s="2">
        <v>0</v>
      </c>
      <c r="BB2802" s="2">
        <v>0</v>
      </c>
      <c r="BC2802" s="2">
        <v>0</v>
      </c>
      <c r="BD2802" s="2">
        <v>0</v>
      </c>
      <c r="BE2802" s="2">
        <v>0</v>
      </c>
      <c r="BF2802" s="2">
        <v>0</v>
      </c>
      <c r="BG2802" s="2">
        <v>0</v>
      </c>
      <c r="BH2802" s="2">
        <v>1</v>
      </c>
      <c r="BI2802" s="2">
        <v>9.1</v>
      </c>
      <c r="BJ2802" s="2">
        <v>3.4</v>
      </c>
      <c r="BK2802" s="2">
        <v>10</v>
      </c>
      <c r="BL2802" s="2">
        <v>39.909999999999997</v>
      </c>
      <c r="BM2802" s="2">
        <v>5.59</v>
      </c>
      <c r="BN2802" s="2">
        <v>45.5</v>
      </c>
      <c r="BO2802" s="2">
        <v>45.5</v>
      </c>
      <c r="BR2802" s="2" t="s">
        <v>120</v>
      </c>
      <c r="BS2802" s="3">
        <v>42858</v>
      </c>
      <c r="BT2802" s="4">
        <v>0.34722222222222227</v>
      </c>
      <c r="BU2802" s="2" t="s">
        <v>3091</v>
      </c>
      <c r="BV2802" s="2" t="s">
        <v>98</v>
      </c>
      <c r="BY2802" s="2">
        <v>16964.64</v>
      </c>
      <c r="BZ2802" s="2" t="s">
        <v>27</v>
      </c>
      <c r="CC2802" s="2" t="s">
        <v>164</v>
      </c>
      <c r="CD2802" s="2">
        <v>2021</v>
      </c>
      <c r="CE2802" s="2" t="s">
        <v>86</v>
      </c>
      <c r="CF2802" s="3">
        <v>42859</v>
      </c>
      <c r="CI2802" s="2">
        <v>1</v>
      </c>
      <c r="CJ2802" s="2">
        <v>1</v>
      </c>
      <c r="CK2802" s="2">
        <v>32</v>
      </c>
      <c r="CL2802" s="2" t="s">
        <v>87</v>
      </c>
    </row>
    <row r="2803" spans="1:90">
      <c r="A2803" s="2" t="s">
        <v>71</v>
      </c>
      <c r="B2803" s="2" t="s">
        <v>72</v>
      </c>
      <c r="C2803" s="2" t="s">
        <v>73</v>
      </c>
      <c r="E2803" s="2" t="str">
        <f>"FES1162547207"</f>
        <v>FES1162547207</v>
      </c>
      <c r="F2803" s="3">
        <v>42860</v>
      </c>
      <c r="G2803" s="2">
        <v>201711</v>
      </c>
      <c r="H2803" s="2" t="s">
        <v>74</v>
      </c>
      <c r="I2803" s="2" t="s">
        <v>75</v>
      </c>
      <c r="J2803" s="2" t="s">
        <v>115</v>
      </c>
      <c r="K2803" s="2" t="s">
        <v>77</v>
      </c>
      <c r="L2803" s="2" t="s">
        <v>1045</v>
      </c>
      <c r="M2803" s="2" t="s">
        <v>1046</v>
      </c>
      <c r="N2803" s="2" t="s">
        <v>1164</v>
      </c>
      <c r="O2803" s="2" t="s">
        <v>119</v>
      </c>
      <c r="P2803" s="2" t="str">
        <f>"2170565496                    "</f>
        <v xml:space="preserve">2170565496                    </v>
      </c>
      <c r="Q2803" s="2">
        <v>0</v>
      </c>
      <c r="R2803" s="2">
        <v>0</v>
      </c>
      <c r="S2803" s="2">
        <v>0</v>
      </c>
      <c r="T2803" s="2">
        <v>0</v>
      </c>
      <c r="U2803" s="2">
        <v>0</v>
      </c>
      <c r="V2803" s="2">
        <v>0</v>
      </c>
      <c r="W2803" s="2">
        <v>0</v>
      </c>
      <c r="X2803" s="2">
        <v>0</v>
      </c>
      <c r="Y2803" s="2">
        <v>0</v>
      </c>
      <c r="Z2803" s="2">
        <v>0</v>
      </c>
      <c r="AA2803" s="2">
        <v>0</v>
      </c>
      <c r="AB2803" s="2">
        <v>0</v>
      </c>
      <c r="AC2803" s="2">
        <v>0</v>
      </c>
      <c r="AD2803" s="2">
        <v>0</v>
      </c>
      <c r="AE2803" s="2">
        <v>0</v>
      </c>
      <c r="AF2803" s="2">
        <v>0</v>
      </c>
      <c r="AG2803" s="2">
        <v>0</v>
      </c>
      <c r="AH2803" s="2">
        <v>0</v>
      </c>
      <c r="AI2803" s="2">
        <v>0</v>
      </c>
      <c r="AJ2803" s="2">
        <v>0</v>
      </c>
      <c r="AK2803" s="2">
        <v>0</v>
      </c>
      <c r="AL2803" s="2">
        <v>0</v>
      </c>
      <c r="AM2803" s="2">
        <v>4.05</v>
      </c>
      <c r="AN2803" s="2">
        <v>0</v>
      </c>
      <c r="AO2803" s="2">
        <v>0</v>
      </c>
      <c r="AP2803" s="2">
        <v>0</v>
      </c>
      <c r="AQ2803" s="2">
        <v>0</v>
      </c>
      <c r="AR2803" s="2">
        <v>0</v>
      </c>
      <c r="AS2803" s="2">
        <v>0</v>
      </c>
      <c r="AT2803" s="2">
        <v>0</v>
      </c>
      <c r="AU2803" s="2">
        <v>0</v>
      </c>
      <c r="AV2803" s="2">
        <v>0</v>
      </c>
      <c r="AW2803" s="2">
        <v>0</v>
      </c>
      <c r="AX2803" s="2">
        <v>0</v>
      </c>
      <c r="AY2803" s="2">
        <v>0</v>
      </c>
      <c r="AZ2803" s="2">
        <v>0</v>
      </c>
      <c r="BA2803" s="2">
        <v>0</v>
      </c>
      <c r="BB2803" s="2">
        <v>0</v>
      </c>
      <c r="BC2803" s="2">
        <v>0</v>
      </c>
      <c r="BD2803" s="2">
        <v>0</v>
      </c>
      <c r="BE2803" s="2">
        <v>0</v>
      </c>
      <c r="BF2803" s="2">
        <v>0</v>
      </c>
      <c r="BG2803" s="2">
        <v>0</v>
      </c>
      <c r="BH2803" s="2">
        <v>1</v>
      </c>
      <c r="BI2803" s="2">
        <v>9</v>
      </c>
      <c r="BJ2803" s="2">
        <v>1.6</v>
      </c>
      <c r="BK2803" s="2">
        <v>9</v>
      </c>
      <c r="BL2803" s="2">
        <v>36.58</v>
      </c>
      <c r="BM2803" s="2">
        <v>5.12</v>
      </c>
      <c r="BN2803" s="2">
        <v>41.7</v>
      </c>
      <c r="BO2803" s="2">
        <v>41.7</v>
      </c>
      <c r="BQ2803" s="2" t="s">
        <v>1165</v>
      </c>
      <c r="BR2803" s="2" t="s">
        <v>120</v>
      </c>
      <c r="BS2803" s="3">
        <v>42863</v>
      </c>
      <c r="BT2803" s="4">
        <v>0.31041666666666667</v>
      </c>
      <c r="BU2803" s="2" t="s">
        <v>311</v>
      </c>
      <c r="BV2803" s="2" t="s">
        <v>98</v>
      </c>
      <c r="BY2803" s="2">
        <v>7927.4</v>
      </c>
      <c r="BZ2803" s="2" t="s">
        <v>27</v>
      </c>
      <c r="CC2803" s="2" t="s">
        <v>1046</v>
      </c>
      <c r="CD2803" s="2">
        <v>1501</v>
      </c>
      <c r="CE2803" s="2" t="s">
        <v>86</v>
      </c>
      <c r="CF2803" s="3">
        <v>42864</v>
      </c>
      <c r="CI2803" s="2">
        <v>1</v>
      </c>
      <c r="CJ2803" s="2">
        <v>1</v>
      </c>
      <c r="CK2803" s="2">
        <v>32</v>
      </c>
      <c r="CL2803" s="2" t="s">
        <v>87</v>
      </c>
    </row>
    <row r="2804" spans="1:90">
      <c r="A2804" s="2" t="s">
        <v>71</v>
      </c>
      <c r="B2804" s="2" t="s">
        <v>72</v>
      </c>
      <c r="C2804" s="2" t="s">
        <v>73</v>
      </c>
      <c r="E2804" s="2" t="str">
        <f>"FES1162546149"</f>
        <v>FES1162546149</v>
      </c>
      <c r="F2804" s="3">
        <v>42857</v>
      </c>
      <c r="G2804" s="2">
        <v>201711</v>
      </c>
      <c r="H2804" s="2" t="s">
        <v>74</v>
      </c>
      <c r="I2804" s="2" t="s">
        <v>75</v>
      </c>
      <c r="J2804" s="2" t="s">
        <v>115</v>
      </c>
      <c r="K2804" s="2" t="s">
        <v>77</v>
      </c>
      <c r="L2804" s="2" t="s">
        <v>917</v>
      </c>
      <c r="M2804" s="2" t="s">
        <v>918</v>
      </c>
      <c r="N2804" s="2" t="s">
        <v>919</v>
      </c>
      <c r="O2804" s="2" t="s">
        <v>119</v>
      </c>
      <c r="P2804" s="2" t="str">
        <f>"2170562878                    "</f>
        <v xml:space="preserve">2170562878                    </v>
      </c>
      <c r="Q2804" s="2">
        <v>0</v>
      </c>
      <c r="R2804" s="2">
        <v>0</v>
      </c>
      <c r="S2804" s="2">
        <v>0</v>
      </c>
      <c r="T2804" s="2">
        <v>0</v>
      </c>
      <c r="U2804" s="2">
        <v>0</v>
      </c>
      <c r="V2804" s="2">
        <v>0</v>
      </c>
      <c r="W2804" s="2">
        <v>0</v>
      </c>
      <c r="X2804" s="2">
        <v>0</v>
      </c>
      <c r="Y2804" s="2">
        <v>0</v>
      </c>
      <c r="Z2804" s="2">
        <v>0</v>
      </c>
      <c r="AA2804" s="2">
        <v>0</v>
      </c>
      <c r="AB2804" s="2">
        <v>0</v>
      </c>
      <c r="AC2804" s="2">
        <v>0</v>
      </c>
      <c r="AD2804" s="2">
        <v>0</v>
      </c>
      <c r="AE2804" s="2">
        <v>0</v>
      </c>
      <c r="AF2804" s="2">
        <v>0</v>
      </c>
      <c r="AG2804" s="2">
        <v>0</v>
      </c>
      <c r="AH2804" s="2">
        <v>0</v>
      </c>
      <c r="AI2804" s="2">
        <v>0</v>
      </c>
      <c r="AJ2804" s="2">
        <v>0</v>
      </c>
      <c r="AK2804" s="2">
        <v>0</v>
      </c>
      <c r="AL2804" s="2">
        <v>0</v>
      </c>
      <c r="AM2804" s="2">
        <v>6.03</v>
      </c>
      <c r="AN2804" s="2">
        <v>0</v>
      </c>
      <c r="AO2804" s="2">
        <v>0</v>
      </c>
      <c r="AP2804" s="2">
        <v>0</v>
      </c>
      <c r="AQ2804" s="2">
        <v>0</v>
      </c>
      <c r="AR2804" s="2">
        <v>0</v>
      </c>
      <c r="AS2804" s="2">
        <v>0</v>
      </c>
      <c r="AT2804" s="2">
        <v>0</v>
      </c>
      <c r="AU2804" s="2">
        <v>0</v>
      </c>
      <c r="AV2804" s="2">
        <v>0</v>
      </c>
      <c r="AW2804" s="2">
        <v>0</v>
      </c>
      <c r="AX2804" s="2">
        <v>0</v>
      </c>
      <c r="AY2804" s="2">
        <v>0</v>
      </c>
      <c r="AZ2804" s="2">
        <v>0</v>
      </c>
      <c r="BA2804" s="2">
        <v>0</v>
      </c>
      <c r="BB2804" s="2">
        <v>0</v>
      </c>
      <c r="BC2804" s="2">
        <v>0</v>
      </c>
      <c r="BD2804" s="2">
        <v>0</v>
      </c>
      <c r="BE2804" s="2">
        <v>0</v>
      </c>
      <c r="BF2804" s="2">
        <v>0</v>
      </c>
      <c r="BG2804" s="2">
        <v>0</v>
      </c>
      <c r="BH2804" s="2">
        <v>1</v>
      </c>
      <c r="BI2804" s="2">
        <v>1</v>
      </c>
      <c r="BJ2804" s="2">
        <v>2.2000000000000002</v>
      </c>
      <c r="BK2804" s="2">
        <v>3</v>
      </c>
      <c r="BL2804" s="2">
        <v>58.68</v>
      </c>
      <c r="BM2804" s="2">
        <v>8.2200000000000006</v>
      </c>
      <c r="BN2804" s="2">
        <v>66.900000000000006</v>
      </c>
      <c r="BO2804" s="2">
        <v>66.900000000000006</v>
      </c>
      <c r="BQ2804" s="2" t="s">
        <v>286</v>
      </c>
      <c r="BR2804" s="2" t="s">
        <v>140</v>
      </c>
      <c r="BS2804" s="3">
        <v>42863</v>
      </c>
      <c r="BT2804" s="4">
        <v>0.65972222222222221</v>
      </c>
      <c r="BU2804" s="2" t="s">
        <v>920</v>
      </c>
      <c r="BV2804" s="2" t="s">
        <v>87</v>
      </c>
      <c r="BY2804" s="2">
        <v>10920</v>
      </c>
      <c r="BZ2804" s="2" t="s">
        <v>27</v>
      </c>
      <c r="CC2804" s="2" t="s">
        <v>918</v>
      </c>
      <c r="CD2804" s="2">
        <v>1028</v>
      </c>
      <c r="CE2804" s="2" t="s">
        <v>190</v>
      </c>
      <c r="CF2804" s="3">
        <v>42865</v>
      </c>
      <c r="CI2804" s="2">
        <v>2</v>
      </c>
      <c r="CJ2804" s="2">
        <v>4</v>
      </c>
      <c r="CK2804" s="2">
        <v>34</v>
      </c>
      <c r="CL2804" s="2" t="s">
        <v>87</v>
      </c>
    </row>
    <row r="2805" spans="1:90">
      <c r="A2805" s="2" t="s">
        <v>71</v>
      </c>
      <c r="B2805" s="2" t="s">
        <v>72</v>
      </c>
      <c r="C2805" s="2" t="s">
        <v>73</v>
      </c>
      <c r="E2805" s="2" t="str">
        <f>"FES1162546083"</f>
        <v>FES1162546083</v>
      </c>
      <c r="F2805" s="3">
        <v>42857</v>
      </c>
      <c r="G2805" s="2">
        <v>201711</v>
      </c>
      <c r="H2805" s="2" t="s">
        <v>74</v>
      </c>
      <c r="I2805" s="2" t="s">
        <v>75</v>
      </c>
      <c r="J2805" s="2" t="s">
        <v>115</v>
      </c>
      <c r="K2805" s="2" t="s">
        <v>77</v>
      </c>
      <c r="L2805" s="2" t="s">
        <v>163</v>
      </c>
      <c r="M2805" s="2" t="s">
        <v>164</v>
      </c>
      <c r="N2805" s="2" t="s">
        <v>499</v>
      </c>
      <c r="O2805" s="2" t="s">
        <v>119</v>
      </c>
      <c r="P2805" s="2" t="str">
        <f>"2170564375                    "</f>
        <v xml:space="preserve">2170564375                    </v>
      </c>
      <c r="Q2805" s="2">
        <v>0</v>
      </c>
      <c r="R2805" s="2">
        <v>0</v>
      </c>
      <c r="S2805" s="2">
        <v>0</v>
      </c>
      <c r="T2805" s="2">
        <v>0</v>
      </c>
      <c r="U2805" s="2">
        <v>0</v>
      </c>
      <c r="V2805" s="2">
        <v>0</v>
      </c>
      <c r="W2805" s="2">
        <v>0</v>
      </c>
      <c r="X2805" s="2">
        <v>0</v>
      </c>
      <c r="Y2805" s="2">
        <v>0</v>
      </c>
      <c r="Z2805" s="2">
        <v>0</v>
      </c>
      <c r="AA2805" s="2">
        <v>0</v>
      </c>
      <c r="AB2805" s="2">
        <v>0</v>
      </c>
      <c r="AC2805" s="2">
        <v>0</v>
      </c>
      <c r="AD2805" s="2">
        <v>0</v>
      </c>
      <c r="AE2805" s="2">
        <v>0</v>
      </c>
      <c r="AF2805" s="2">
        <v>0</v>
      </c>
      <c r="AG2805" s="2">
        <v>0</v>
      </c>
      <c r="AH2805" s="2">
        <v>0</v>
      </c>
      <c r="AI2805" s="2">
        <v>0</v>
      </c>
      <c r="AJ2805" s="2">
        <v>0</v>
      </c>
      <c r="AK2805" s="2">
        <v>0</v>
      </c>
      <c r="AL2805" s="2">
        <v>0</v>
      </c>
      <c r="AM2805" s="2">
        <v>5.6</v>
      </c>
      <c r="AN2805" s="2">
        <v>0</v>
      </c>
      <c r="AO2805" s="2">
        <v>0</v>
      </c>
      <c r="AP2805" s="2">
        <v>0</v>
      </c>
      <c r="AQ2805" s="2">
        <v>0</v>
      </c>
      <c r="AR2805" s="2">
        <v>0</v>
      </c>
      <c r="AS2805" s="2">
        <v>0</v>
      </c>
      <c r="AT2805" s="2">
        <v>0</v>
      </c>
      <c r="AU2805" s="2">
        <v>0</v>
      </c>
      <c r="AV2805" s="2">
        <v>0</v>
      </c>
      <c r="AW2805" s="2">
        <v>0</v>
      </c>
      <c r="AX2805" s="2">
        <v>0</v>
      </c>
      <c r="AY2805" s="2">
        <v>0</v>
      </c>
      <c r="AZ2805" s="2">
        <v>0</v>
      </c>
      <c r="BA2805" s="2">
        <v>0</v>
      </c>
      <c r="BB2805" s="2">
        <v>0</v>
      </c>
      <c r="BC2805" s="2">
        <v>0</v>
      </c>
      <c r="BD2805" s="2">
        <v>0</v>
      </c>
      <c r="BE2805" s="2">
        <v>0</v>
      </c>
      <c r="BF2805" s="2">
        <v>0</v>
      </c>
      <c r="BG2805" s="2">
        <v>0</v>
      </c>
      <c r="BH2805" s="2">
        <v>1</v>
      </c>
      <c r="BI2805" s="2">
        <v>14</v>
      </c>
      <c r="BJ2805" s="2">
        <v>5.4</v>
      </c>
      <c r="BK2805" s="2">
        <v>14</v>
      </c>
      <c r="BL2805" s="2">
        <v>54.53</v>
      </c>
      <c r="BM2805" s="2">
        <v>7.63</v>
      </c>
      <c r="BN2805" s="2">
        <v>62.16</v>
      </c>
      <c r="BO2805" s="2">
        <v>62.16</v>
      </c>
      <c r="BQ2805" s="2" t="s">
        <v>500</v>
      </c>
      <c r="BR2805" s="2" t="s">
        <v>140</v>
      </c>
      <c r="BS2805" s="3">
        <v>42858</v>
      </c>
      <c r="BT2805" s="4">
        <v>0.41666666666666669</v>
      </c>
      <c r="BU2805" s="2" t="s">
        <v>3092</v>
      </c>
      <c r="BV2805" s="2" t="s">
        <v>98</v>
      </c>
      <c r="BY2805" s="2">
        <v>27048</v>
      </c>
      <c r="BZ2805" s="2" t="s">
        <v>27</v>
      </c>
      <c r="CC2805" s="2" t="s">
        <v>164</v>
      </c>
      <c r="CD2805" s="2">
        <v>2094</v>
      </c>
      <c r="CE2805" s="2" t="s">
        <v>86</v>
      </c>
      <c r="CF2805" s="3">
        <v>42860</v>
      </c>
      <c r="CI2805" s="2">
        <v>1</v>
      </c>
      <c r="CJ2805" s="2">
        <v>1</v>
      </c>
      <c r="CK2805" s="2">
        <v>32</v>
      </c>
      <c r="CL2805" s="2" t="s">
        <v>87</v>
      </c>
    </row>
    <row r="2806" spans="1:90">
      <c r="A2806" s="2" t="s">
        <v>71</v>
      </c>
      <c r="B2806" s="2" t="s">
        <v>72</v>
      </c>
      <c r="C2806" s="2" t="s">
        <v>73</v>
      </c>
      <c r="E2806" s="2" t="str">
        <f>"FES1162546199"</f>
        <v>FES1162546199</v>
      </c>
      <c r="F2806" s="3">
        <v>42857</v>
      </c>
      <c r="G2806" s="2">
        <v>201711</v>
      </c>
      <c r="H2806" s="2" t="s">
        <v>74</v>
      </c>
      <c r="I2806" s="2" t="s">
        <v>75</v>
      </c>
      <c r="J2806" s="2" t="s">
        <v>115</v>
      </c>
      <c r="K2806" s="2" t="s">
        <v>77</v>
      </c>
      <c r="L2806" s="2" t="s">
        <v>74</v>
      </c>
      <c r="M2806" s="2" t="s">
        <v>75</v>
      </c>
      <c r="N2806" s="2" t="s">
        <v>413</v>
      </c>
      <c r="O2806" s="2" t="s">
        <v>119</v>
      </c>
      <c r="P2806" s="2" t="str">
        <f>"2170564602                    "</f>
        <v xml:space="preserve">2170564602                    </v>
      </c>
      <c r="Q2806" s="2">
        <v>0</v>
      </c>
      <c r="R2806" s="2">
        <v>0</v>
      </c>
      <c r="S2806" s="2">
        <v>0</v>
      </c>
      <c r="T2806" s="2">
        <v>0</v>
      </c>
      <c r="U2806" s="2">
        <v>0</v>
      </c>
      <c r="V2806" s="2">
        <v>0</v>
      </c>
      <c r="W2806" s="2">
        <v>0</v>
      </c>
      <c r="X2806" s="2">
        <v>0</v>
      </c>
      <c r="Y2806" s="2">
        <v>0</v>
      </c>
      <c r="Z2806" s="2">
        <v>0</v>
      </c>
      <c r="AA2806" s="2">
        <v>0</v>
      </c>
      <c r="AB2806" s="2">
        <v>0</v>
      </c>
      <c r="AC2806" s="2">
        <v>0</v>
      </c>
      <c r="AD2806" s="2">
        <v>0</v>
      </c>
      <c r="AE2806" s="2">
        <v>0</v>
      </c>
      <c r="AF2806" s="2">
        <v>0</v>
      </c>
      <c r="AG2806" s="2">
        <v>0</v>
      </c>
      <c r="AH2806" s="2">
        <v>0</v>
      </c>
      <c r="AI2806" s="2">
        <v>0</v>
      </c>
      <c r="AJ2806" s="2">
        <v>0</v>
      </c>
      <c r="AK2806" s="2">
        <v>0</v>
      </c>
      <c r="AL2806" s="2">
        <v>0</v>
      </c>
      <c r="AM2806" s="2">
        <v>4.4800000000000004</v>
      </c>
      <c r="AN2806" s="2">
        <v>0</v>
      </c>
      <c r="AO2806" s="2">
        <v>0</v>
      </c>
      <c r="AP2806" s="2">
        <v>0</v>
      </c>
      <c r="AQ2806" s="2">
        <v>0</v>
      </c>
      <c r="AR2806" s="2">
        <v>0</v>
      </c>
      <c r="AS2806" s="2">
        <v>0</v>
      </c>
      <c r="AT2806" s="2">
        <v>0</v>
      </c>
      <c r="AU2806" s="2">
        <v>0</v>
      </c>
      <c r="AV2806" s="2">
        <v>0</v>
      </c>
      <c r="AW2806" s="2">
        <v>0</v>
      </c>
      <c r="AX2806" s="2">
        <v>0</v>
      </c>
      <c r="AY2806" s="2">
        <v>0</v>
      </c>
      <c r="AZ2806" s="2">
        <v>0</v>
      </c>
      <c r="BA2806" s="2">
        <v>0</v>
      </c>
      <c r="BB2806" s="2">
        <v>0</v>
      </c>
      <c r="BC2806" s="2">
        <v>0</v>
      </c>
      <c r="BD2806" s="2">
        <v>0</v>
      </c>
      <c r="BE2806" s="2">
        <v>0</v>
      </c>
      <c r="BF2806" s="2">
        <v>0</v>
      </c>
      <c r="BG2806" s="2">
        <v>0</v>
      </c>
      <c r="BH2806" s="2">
        <v>1</v>
      </c>
      <c r="BI2806" s="2">
        <v>7.3</v>
      </c>
      <c r="BJ2806" s="2">
        <v>10.4</v>
      </c>
      <c r="BK2806" s="2">
        <v>11</v>
      </c>
      <c r="BL2806" s="2">
        <v>43.57</v>
      </c>
      <c r="BM2806" s="2">
        <v>6.1</v>
      </c>
      <c r="BN2806" s="2">
        <v>49.67</v>
      </c>
      <c r="BO2806" s="2">
        <v>49.67</v>
      </c>
      <c r="BQ2806" s="2" t="s">
        <v>414</v>
      </c>
      <c r="BR2806" s="2" t="s">
        <v>120</v>
      </c>
      <c r="BS2806" s="3">
        <v>42858</v>
      </c>
      <c r="BT2806" s="4">
        <v>0.35972222222222222</v>
      </c>
      <c r="BU2806" s="2" t="s">
        <v>415</v>
      </c>
      <c r="BV2806" s="2" t="s">
        <v>98</v>
      </c>
      <c r="BY2806" s="2">
        <v>51763.8</v>
      </c>
      <c r="BZ2806" s="2" t="s">
        <v>27</v>
      </c>
      <c r="CA2806" s="2" t="s">
        <v>416</v>
      </c>
      <c r="CC2806" s="2" t="s">
        <v>75</v>
      </c>
      <c r="CD2806" s="2">
        <v>1609</v>
      </c>
      <c r="CE2806" s="2" t="s">
        <v>86</v>
      </c>
      <c r="CF2806" s="3">
        <v>42858</v>
      </c>
      <c r="CI2806" s="2">
        <v>1</v>
      </c>
      <c r="CJ2806" s="2">
        <v>1</v>
      </c>
      <c r="CK2806" s="2">
        <v>32</v>
      </c>
      <c r="CL2806" s="2" t="s">
        <v>87</v>
      </c>
    </row>
    <row r="2807" spans="1:90">
      <c r="A2807" s="2" t="s">
        <v>71</v>
      </c>
      <c r="B2807" s="2" t="s">
        <v>72</v>
      </c>
      <c r="C2807" s="2" t="s">
        <v>73</v>
      </c>
      <c r="E2807" s="2" t="str">
        <f>"FES1162547726"</f>
        <v>FES1162547726</v>
      </c>
      <c r="F2807" s="3">
        <v>42864</v>
      </c>
      <c r="G2807" s="2">
        <v>201711</v>
      </c>
      <c r="H2807" s="2" t="s">
        <v>74</v>
      </c>
      <c r="I2807" s="2" t="s">
        <v>75</v>
      </c>
      <c r="J2807" s="2" t="s">
        <v>115</v>
      </c>
      <c r="K2807" s="2" t="s">
        <v>77</v>
      </c>
      <c r="L2807" s="2" t="s">
        <v>551</v>
      </c>
      <c r="M2807" s="2" t="s">
        <v>552</v>
      </c>
      <c r="N2807" s="2" t="s">
        <v>2608</v>
      </c>
      <c r="O2807" s="2" t="s">
        <v>119</v>
      </c>
      <c r="P2807" s="2" t="str">
        <f>"2170562845                    "</f>
        <v xml:space="preserve">2170562845                    </v>
      </c>
      <c r="Q2807" s="2">
        <v>0</v>
      </c>
      <c r="R2807" s="2">
        <v>0</v>
      </c>
      <c r="S2807" s="2">
        <v>0</v>
      </c>
      <c r="T2807" s="2">
        <v>0</v>
      </c>
      <c r="U2807" s="2">
        <v>0</v>
      </c>
      <c r="V2807" s="2">
        <v>0</v>
      </c>
      <c r="W2807" s="2">
        <v>0</v>
      </c>
      <c r="X2807" s="2">
        <v>0</v>
      </c>
      <c r="Y2807" s="2">
        <v>0</v>
      </c>
      <c r="Z2807" s="2">
        <v>0</v>
      </c>
      <c r="AA2807" s="2">
        <v>0</v>
      </c>
      <c r="AB2807" s="2">
        <v>0</v>
      </c>
      <c r="AC2807" s="2">
        <v>0</v>
      </c>
      <c r="AD2807" s="2">
        <v>0</v>
      </c>
      <c r="AE2807" s="2">
        <v>0</v>
      </c>
      <c r="AF2807" s="2">
        <v>0</v>
      </c>
      <c r="AG2807" s="2">
        <v>0</v>
      </c>
      <c r="AH2807" s="2">
        <v>0</v>
      </c>
      <c r="AI2807" s="2">
        <v>0</v>
      </c>
      <c r="AJ2807" s="2">
        <v>0</v>
      </c>
      <c r="AK2807" s="2">
        <v>0</v>
      </c>
      <c r="AL2807" s="2">
        <v>0</v>
      </c>
      <c r="AM2807" s="2">
        <v>6.55</v>
      </c>
      <c r="AN2807" s="2">
        <v>0</v>
      </c>
      <c r="AO2807" s="2">
        <v>0</v>
      </c>
      <c r="AP2807" s="2">
        <v>0</v>
      </c>
      <c r="AQ2807" s="2">
        <v>0</v>
      </c>
      <c r="AR2807" s="2">
        <v>0</v>
      </c>
      <c r="AS2807" s="2">
        <v>0</v>
      </c>
      <c r="AT2807" s="2">
        <v>0</v>
      </c>
      <c r="AU2807" s="2">
        <v>0</v>
      </c>
      <c r="AV2807" s="2">
        <v>0</v>
      </c>
      <c r="AW2807" s="2">
        <v>0</v>
      </c>
      <c r="AX2807" s="2">
        <v>0</v>
      </c>
      <c r="AY2807" s="2">
        <v>0</v>
      </c>
      <c r="AZ2807" s="2">
        <v>0</v>
      </c>
      <c r="BA2807" s="2">
        <v>0</v>
      </c>
      <c r="BB2807" s="2">
        <v>0</v>
      </c>
      <c r="BC2807" s="2">
        <v>0</v>
      </c>
      <c r="BD2807" s="2">
        <v>0</v>
      </c>
      <c r="BE2807" s="2">
        <v>0</v>
      </c>
      <c r="BF2807" s="2">
        <v>0</v>
      </c>
      <c r="BG2807" s="2">
        <v>0</v>
      </c>
      <c r="BH2807" s="2">
        <v>1</v>
      </c>
      <c r="BI2807" s="2">
        <v>1.8</v>
      </c>
      <c r="BJ2807" s="2">
        <v>3.3</v>
      </c>
      <c r="BK2807" s="2">
        <v>4</v>
      </c>
      <c r="BL2807" s="2">
        <v>59.2</v>
      </c>
      <c r="BM2807" s="2">
        <v>8.2899999999999991</v>
      </c>
      <c r="BN2807" s="2">
        <v>67.489999999999995</v>
      </c>
      <c r="BO2807" s="2">
        <v>67.489999999999995</v>
      </c>
      <c r="BQ2807" s="2" t="s">
        <v>286</v>
      </c>
      <c r="BR2807" s="2" t="s">
        <v>120</v>
      </c>
      <c r="BS2807" s="3">
        <v>42865</v>
      </c>
      <c r="BT2807" s="4">
        <v>0.59722222222222221</v>
      </c>
      <c r="BU2807" s="2" t="s">
        <v>461</v>
      </c>
      <c r="BV2807" s="2" t="s">
        <v>87</v>
      </c>
      <c r="BY2807" s="2">
        <v>16524.2</v>
      </c>
      <c r="BZ2807" s="2" t="s">
        <v>27</v>
      </c>
      <c r="CA2807" s="2" t="s">
        <v>114</v>
      </c>
      <c r="CC2807" s="2" t="s">
        <v>552</v>
      </c>
      <c r="CD2807" s="2">
        <v>250</v>
      </c>
      <c r="CE2807" s="2" t="s">
        <v>86</v>
      </c>
      <c r="CF2807" s="3">
        <v>42867</v>
      </c>
      <c r="CI2807" s="2">
        <v>1</v>
      </c>
      <c r="CJ2807" s="2">
        <v>1</v>
      </c>
      <c r="CK2807" s="2">
        <v>34</v>
      </c>
      <c r="CL2807" s="2" t="s">
        <v>87</v>
      </c>
    </row>
    <row r="2808" spans="1:90">
      <c r="A2808" s="2" t="s">
        <v>71</v>
      </c>
      <c r="B2808" s="2" t="s">
        <v>72</v>
      </c>
      <c r="C2808" s="2" t="s">
        <v>73</v>
      </c>
      <c r="E2808" s="2" t="str">
        <f>"FES1162548582"</f>
        <v>FES1162548582</v>
      </c>
      <c r="F2808" s="3">
        <v>42866</v>
      </c>
      <c r="G2808" s="2">
        <v>201711</v>
      </c>
      <c r="H2808" s="2" t="s">
        <v>74</v>
      </c>
      <c r="I2808" s="2" t="s">
        <v>75</v>
      </c>
      <c r="J2808" s="2" t="s">
        <v>115</v>
      </c>
      <c r="K2808" s="2" t="s">
        <v>77</v>
      </c>
      <c r="L2808" s="2" t="s">
        <v>209</v>
      </c>
      <c r="M2808" s="2" t="s">
        <v>210</v>
      </c>
      <c r="N2808" s="2" t="s">
        <v>2294</v>
      </c>
      <c r="O2808" s="2" t="s">
        <v>119</v>
      </c>
      <c r="P2808" s="2" t="str">
        <f>"2170564223                    "</f>
        <v xml:space="preserve">2170564223                    </v>
      </c>
      <c r="Q2808" s="2">
        <v>0</v>
      </c>
      <c r="R2808" s="2">
        <v>0</v>
      </c>
      <c r="S2808" s="2">
        <v>0</v>
      </c>
      <c r="T2808" s="2">
        <v>0</v>
      </c>
      <c r="U2808" s="2">
        <v>0</v>
      </c>
      <c r="V2808" s="2">
        <v>0</v>
      </c>
      <c r="W2808" s="2">
        <v>0</v>
      </c>
      <c r="X2808" s="2">
        <v>0</v>
      </c>
      <c r="Y2808" s="2">
        <v>0</v>
      </c>
      <c r="Z2808" s="2">
        <v>0</v>
      </c>
      <c r="AA2808" s="2">
        <v>0</v>
      </c>
      <c r="AB2808" s="2">
        <v>0</v>
      </c>
      <c r="AC2808" s="2">
        <v>0</v>
      </c>
      <c r="AD2808" s="2">
        <v>0</v>
      </c>
      <c r="AE2808" s="2">
        <v>0</v>
      </c>
      <c r="AF2808" s="2">
        <v>0</v>
      </c>
      <c r="AG2808" s="2">
        <v>0</v>
      </c>
      <c r="AH2808" s="2">
        <v>0</v>
      </c>
      <c r="AI2808" s="2">
        <v>0</v>
      </c>
      <c r="AJ2808" s="2">
        <v>0</v>
      </c>
      <c r="AK2808" s="2">
        <v>0</v>
      </c>
      <c r="AL2808" s="2">
        <v>0</v>
      </c>
      <c r="AM2808" s="2">
        <v>5.68</v>
      </c>
      <c r="AN2808" s="2">
        <v>0</v>
      </c>
      <c r="AO2808" s="2">
        <v>0</v>
      </c>
      <c r="AP2808" s="2">
        <v>0</v>
      </c>
      <c r="AQ2808" s="2">
        <v>0</v>
      </c>
      <c r="AR2808" s="2">
        <v>0</v>
      </c>
      <c r="AS2808" s="2">
        <v>0</v>
      </c>
      <c r="AT2808" s="2">
        <v>0</v>
      </c>
      <c r="AU2808" s="2">
        <v>0</v>
      </c>
      <c r="AV2808" s="2">
        <v>0</v>
      </c>
      <c r="AW2808" s="2">
        <v>0</v>
      </c>
      <c r="AX2808" s="2">
        <v>0</v>
      </c>
      <c r="AY2808" s="2">
        <v>0</v>
      </c>
      <c r="AZ2808" s="2">
        <v>0</v>
      </c>
      <c r="BA2808" s="2">
        <v>0</v>
      </c>
      <c r="BB2808" s="2">
        <v>0</v>
      </c>
      <c r="BC2808" s="2">
        <v>0</v>
      </c>
      <c r="BD2808" s="2">
        <v>0</v>
      </c>
      <c r="BE2808" s="2">
        <v>0</v>
      </c>
      <c r="BF2808" s="2">
        <v>0</v>
      </c>
      <c r="BG2808" s="2">
        <v>0</v>
      </c>
      <c r="BH2808" s="2">
        <v>1</v>
      </c>
      <c r="BI2808" s="2">
        <v>12.3</v>
      </c>
      <c r="BJ2808" s="2">
        <v>4.5</v>
      </c>
      <c r="BK2808" s="2">
        <v>13</v>
      </c>
      <c r="BL2808" s="2">
        <v>51.33</v>
      </c>
      <c r="BM2808" s="2">
        <v>7.19</v>
      </c>
      <c r="BN2808" s="2">
        <v>58.52</v>
      </c>
      <c r="BO2808" s="2">
        <v>58.52</v>
      </c>
      <c r="BQ2808" s="2" t="s">
        <v>3093</v>
      </c>
      <c r="BR2808" s="2" t="s">
        <v>120</v>
      </c>
      <c r="BS2808" s="3">
        <v>42867</v>
      </c>
      <c r="BT2808" s="4">
        <v>0.54652777777777783</v>
      </c>
      <c r="BU2808" s="2" t="s">
        <v>3094</v>
      </c>
      <c r="BV2808" s="2" t="s">
        <v>98</v>
      </c>
      <c r="BY2808" s="2">
        <v>22276.06</v>
      </c>
      <c r="BZ2808" s="2" t="s">
        <v>27</v>
      </c>
      <c r="CA2808" s="2" t="s">
        <v>2299</v>
      </c>
      <c r="CC2808" s="2" t="s">
        <v>210</v>
      </c>
      <c r="CD2808" s="2">
        <v>1725</v>
      </c>
      <c r="CE2808" s="2" t="s">
        <v>99</v>
      </c>
      <c r="CF2808" s="3">
        <v>42869</v>
      </c>
      <c r="CI2808" s="2">
        <v>1</v>
      </c>
      <c r="CJ2808" s="2">
        <v>1</v>
      </c>
      <c r="CK2808" s="2">
        <v>32</v>
      </c>
      <c r="CL2808" s="2" t="s">
        <v>87</v>
      </c>
    </row>
    <row r="2809" spans="1:90">
      <c r="A2809" s="2" t="s">
        <v>71</v>
      </c>
      <c r="B2809" s="2" t="s">
        <v>72</v>
      </c>
      <c r="C2809" s="2" t="s">
        <v>73</v>
      </c>
      <c r="E2809" s="2" t="str">
        <f>"FES1162547716"</f>
        <v>FES1162547716</v>
      </c>
      <c r="F2809" s="3">
        <v>42865</v>
      </c>
      <c r="G2809" s="2">
        <v>201711</v>
      </c>
      <c r="H2809" s="2" t="s">
        <v>74</v>
      </c>
      <c r="I2809" s="2" t="s">
        <v>75</v>
      </c>
      <c r="J2809" s="2" t="s">
        <v>115</v>
      </c>
      <c r="K2809" s="2" t="s">
        <v>77</v>
      </c>
      <c r="L2809" s="2" t="s">
        <v>820</v>
      </c>
      <c r="M2809" s="2" t="s">
        <v>821</v>
      </c>
      <c r="N2809" s="2" t="s">
        <v>3095</v>
      </c>
      <c r="O2809" s="2" t="s">
        <v>119</v>
      </c>
      <c r="P2809" s="2" t="str">
        <f>"2170561555                    "</f>
        <v xml:space="preserve">2170561555                    </v>
      </c>
      <c r="Q2809" s="2">
        <v>0</v>
      </c>
      <c r="R2809" s="2">
        <v>0</v>
      </c>
      <c r="S2809" s="2">
        <v>0</v>
      </c>
      <c r="T2809" s="2">
        <v>0</v>
      </c>
      <c r="U2809" s="2">
        <v>0</v>
      </c>
      <c r="V2809" s="2">
        <v>0</v>
      </c>
      <c r="W2809" s="2">
        <v>0</v>
      </c>
      <c r="X2809" s="2">
        <v>0</v>
      </c>
      <c r="Y2809" s="2">
        <v>0</v>
      </c>
      <c r="Z2809" s="2">
        <v>0</v>
      </c>
      <c r="AA2809" s="2">
        <v>0</v>
      </c>
      <c r="AB2809" s="2">
        <v>0</v>
      </c>
      <c r="AC2809" s="2">
        <v>0</v>
      </c>
      <c r="AD2809" s="2">
        <v>0</v>
      </c>
      <c r="AE2809" s="2">
        <v>0</v>
      </c>
      <c r="AF2809" s="2">
        <v>0</v>
      </c>
      <c r="AG2809" s="2">
        <v>0</v>
      </c>
      <c r="AH2809" s="2">
        <v>0</v>
      </c>
      <c r="AI2809" s="2">
        <v>0</v>
      </c>
      <c r="AJ2809" s="2">
        <v>0</v>
      </c>
      <c r="AK2809" s="2">
        <v>0</v>
      </c>
      <c r="AL2809" s="2">
        <v>0</v>
      </c>
      <c r="AM2809" s="2">
        <v>6.55</v>
      </c>
      <c r="AN2809" s="2">
        <v>0</v>
      </c>
      <c r="AO2809" s="2">
        <v>0</v>
      </c>
      <c r="AP2809" s="2">
        <v>0</v>
      </c>
      <c r="AQ2809" s="2">
        <v>0</v>
      </c>
      <c r="AR2809" s="2">
        <v>0</v>
      </c>
      <c r="AS2809" s="2">
        <v>0</v>
      </c>
      <c r="AT2809" s="2">
        <v>0</v>
      </c>
      <c r="AU2809" s="2">
        <v>0</v>
      </c>
      <c r="AV2809" s="2">
        <v>0</v>
      </c>
      <c r="AW2809" s="2">
        <v>0</v>
      </c>
      <c r="AX2809" s="2">
        <v>0</v>
      </c>
      <c r="AY2809" s="2">
        <v>0</v>
      </c>
      <c r="AZ2809" s="2">
        <v>0</v>
      </c>
      <c r="BA2809" s="2">
        <v>0</v>
      </c>
      <c r="BB2809" s="2">
        <v>0</v>
      </c>
      <c r="BC2809" s="2">
        <v>0</v>
      </c>
      <c r="BD2809" s="2">
        <v>0</v>
      </c>
      <c r="BE2809" s="2">
        <v>0</v>
      </c>
      <c r="BF2809" s="2">
        <v>0</v>
      </c>
      <c r="BG2809" s="2">
        <v>0</v>
      </c>
      <c r="BH2809" s="2">
        <v>1</v>
      </c>
      <c r="BI2809" s="2">
        <v>1.7</v>
      </c>
      <c r="BJ2809" s="2">
        <v>2.7</v>
      </c>
      <c r="BK2809" s="2">
        <v>3</v>
      </c>
      <c r="BL2809" s="2">
        <v>59.2</v>
      </c>
      <c r="BM2809" s="2">
        <v>8.2899999999999991</v>
      </c>
      <c r="BN2809" s="2">
        <v>67.489999999999995</v>
      </c>
      <c r="BO2809" s="2">
        <v>67.489999999999995</v>
      </c>
      <c r="BR2809" s="2" t="s">
        <v>120</v>
      </c>
      <c r="BS2809" s="3">
        <v>42866</v>
      </c>
      <c r="BT2809" s="4">
        <v>0.41666666666666669</v>
      </c>
      <c r="BU2809" s="2" t="s">
        <v>3096</v>
      </c>
      <c r="BV2809" s="2" t="s">
        <v>98</v>
      </c>
      <c r="BY2809" s="2">
        <v>13615.2</v>
      </c>
      <c r="BZ2809" s="2" t="s">
        <v>27</v>
      </c>
      <c r="CC2809" s="2" t="s">
        <v>821</v>
      </c>
      <c r="CD2809" s="2">
        <v>1939</v>
      </c>
      <c r="CE2809" s="2" t="s">
        <v>99</v>
      </c>
      <c r="CF2809" s="3">
        <v>42870</v>
      </c>
      <c r="CI2809" s="2">
        <v>1</v>
      </c>
      <c r="CJ2809" s="2">
        <v>1</v>
      </c>
      <c r="CK2809" s="2">
        <v>34</v>
      </c>
      <c r="CL2809" s="2" t="s">
        <v>87</v>
      </c>
    </row>
    <row r="2810" spans="1:90">
      <c r="A2810" s="2" t="s">
        <v>71</v>
      </c>
      <c r="B2810" s="2" t="s">
        <v>72</v>
      </c>
      <c r="C2810" s="2" t="s">
        <v>73</v>
      </c>
      <c r="E2810" s="2" t="str">
        <f>"FES1162548094"</f>
        <v>FES1162548094</v>
      </c>
      <c r="F2810" s="3">
        <v>42865</v>
      </c>
      <c r="G2810" s="2">
        <v>201711</v>
      </c>
      <c r="H2810" s="2" t="s">
        <v>74</v>
      </c>
      <c r="I2810" s="2" t="s">
        <v>75</v>
      </c>
      <c r="J2810" s="2" t="s">
        <v>115</v>
      </c>
      <c r="K2810" s="2" t="s">
        <v>77</v>
      </c>
      <c r="L2810" s="2" t="s">
        <v>191</v>
      </c>
      <c r="M2810" s="2" t="s">
        <v>192</v>
      </c>
      <c r="N2810" s="2" t="s">
        <v>193</v>
      </c>
      <c r="O2810" s="2" t="s">
        <v>119</v>
      </c>
      <c r="P2810" s="2" t="str">
        <f>"217056+6273                   "</f>
        <v xml:space="preserve">217056+6273                   </v>
      </c>
      <c r="Q2810" s="2">
        <v>0</v>
      </c>
      <c r="R2810" s="2">
        <v>0</v>
      </c>
      <c r="S2810" s="2">
        <v>0</v>
      </c>
      <c r="T2810" s="2">
        <v>0</v>
      </c>
      <c r="U2810" s="2">
        <v>0</v>
      </c>
      <c r="V2810" s="2">
        <v>0</v>
      </c>
      <c r="W2810" s="2">
        <v>0</v>
      </c>
      <c r="X2810" s="2">
        <v>0</v>
      </c>
      <c r="Y2810" s="2">
        <v>0</v>
      </c>
      <c r="Z2810" s="2">
        <v>0</v>
      </c>
      <c r="AA2810" s="2">
        <v>0</v>
      </c>
      <c r="AB2810" s="2">
        <v>0</v>
      </c>
      <c r="AC2810" s="2">
        <v>0</v>
      </c>
      <c r="AD2810" s="2">
        <v>0</v>
      </c>
      <c r="AE2810" s="2">
        <v>0</v>
      </c>
      <c r="AF2810" s="2">
        <v>0</v>
      </c>
      <c r="AG2810" s="2">
        <v>0</v>
      </c>
      <c r="AH2810" s="2">
        <v>0</v>
      </c>
      <c r="AI2810" s="2">
        <v>0</v>
      </c>
      <c r="AJ2810" s="2">
        <v>0</v>
      </c>
      <c r="AK2810" s="2">
        <v>0</v>
      </c>
      <c r="AL2810" s="2">
        <v>0</v>
      </c>
      <c r="AM2810" s="2">
        <v>6.55</v>
      </c>
      <c r="AN2810" s="2">
        <v>0</v>
      </c>
      <c r="AO2810" s="2">
        <v>0</v>
      </c>
      <c r="AP2810" s="2">
        <v>0</v>
      </c>
      <c r="AQ2810" s="2">
        <v>0</v>
      </c>
      <c r="AR2810" s="2">
        <v>0</v>
      </c>
      <c r="AS2810" s="2">
        <v>0</v>
      </c>
      <c r="AT2810" s="2">
        <v>0</v>
      </c>
      <c r="AU2810" s="2">
        <v>0</v>
      </c>
      <c r="AV2810" s="2">
        <v>0</v>
      </c>
      <c r="AW2810" s="2">
        <v>0</v>
      </c>
      <c r="AX2810" s="2">
        <v>0</v>
      </c>
      <c r="AY2810" s="2">
        <v>0</v>
      </c>
      <c r="AZ2810" s="2">
        <v>0</v>
      </c>
      <c r="BA2810" s="2">
        <v>0</v>
      </c>
      <c r="BB2810" s="2">
        <v>0</v>
      </c>
      <c r="BC2810" s="2">
        <v>0</v>
      </c>
      <c r="BD2810" s="2">
        <v>0</v>
      </c>
      <c r="BE2810" s="2">
        <v>0</v>
      </c>
      <c r="BF2810" s="2">
        <v>0</v>
      </c>
      <c r="BG2810" s="2">
        <v>0</v>
      </c>
      <c r="BH2810" s="2">
        <v>1</v>
      </c>
      <c r="BI2810" s="2">
        <v>1</v>
      </c>
      <c r="BJ2810" s="2">
        <v>2.1</v>
      </c>
      <c r="BK2810" s="2">
        <v>3</v>
      </c>
      <c r="BL2810" s="2">
        <v>59.2</v>
      </c>
      <c r="BM2810" s="2">
        <v>8.2899999999999991</v>
      </c>
      <c r="BN2810" s="2">
        <v>67.489999999999995</v>
      </c>
      <c r="BO2810" s="2">
        <v>67.489999999999995</v>
      </c>
      <c r="BQ2810" s="2" t="s">
        <v>194</v>
      </c>
      <c r="BR2810" s="2" t="s">
        <v>120</v>
      </c>
      <c r="BS2810" s="3">
        <v>42866</v>
      </c>
      <c r="BT2810" s="4">
        <v>0.41666666666666669</v>
      </c>
      <c r="BU2810" s="2" t="s">
        <v>3097</v>
      </c>
      <c r="BV2810" s="2" t="s">
        <v>98</v>
      </c>
      <c r="BY2810" s="2">
        <v>10468.24</v>
      </c>
      <c r="BZ2810" s="2" t="s">
        <v>27</v>
      </c>
      <c r="CC2810" s="2" t="s">
        <v>192</v>
      </c>
      <c r="CD2810" s="2">
        <v>2210</v>
      </c>
      <c r="CE2810" s="2" t="s">
        <v>99</v>
      </c>
      <c r="CF2810" s="3">
        <v>42867</v>
      </c>
      <c r="CI2810" s="2">
        <v>1</v>
      </c>
      <c r="CJ2810" s="2">
        <v>1</v>
      </c>
      <c r="CK2810" s="2">
        <v>34</v>
      </c>
      <c r="CL2810" s="2" t="s">
        <v>87</v>
      </c>
    </row>
    <row r="2811" spans="1:90">
      <c r="A2811" s="2" t="s">
        <v>71</v>
      </c>
      <c r="B2811" s="2" t="s">
        <v>72</v>
      </c>
      <c r="C2811" s="2" t="s">
        <v>73</v>
      </c>
      <c r="E2811" s="2" t="str">
        <f>"FES1162548107"</f>
        <v>FES1162548107</v>
      </c>
      <c r="F2811" s="3">
        <v>42865</v>
      </c>
      <c r="G2811" s="2">
        <v>201711</v>
      </c>
      <c r="H2811" s="2" t="s">
        <v>74</v>
      </c>
      <c r="I2811" s="2" t="s">
        <v>75</v>
      </c>
      <c r="J2811" s="2" t="s">
        <v>115</v>
      </c>
      <c r="K2811" s="2" t="s">
        <v>77</v>
      </c>
      <c r="L2811" s="2" t="s">
        <v>242</v>
      </c>
      <c r="M2811" s="2" t="s">
        <v>243</v>
      </c>
      <c r="N2811" s="2" t="s">
        <v>885</v>
      </c>
      <c r="O2811" s="2" t="s">
        <v>119</v>
      </c>
      <c r="P2811" s="2" t="str">
        <f>"2170564455                    "</f>
        <v xml:space="preserve">2170564455                    </v>
      </c>
      <c r="Q2811" s="2">
        <v>0</v>
      </c>
      <c r="R2811" s="2">
        <v>0</v>
      </c>
      <c r="S2811" s="2">
        <v>0</v>
      </c>
      <c r="T2811" s="2">
        <v>0</v>
      </c>
      <c r="U2811" s="2">
        <v>0</v>
      </c>
      <c r="V2811" s="2">
        <v>0</v>
      </c>
      <c r="W2811" s="2">
        <v>0</v>
      </c>
      <c r="X2811" s="2">
        <v>0</v>
      </c>
      <c r="Y2811" s="2">
        <v>0</v>
      </c>
      <c r="Z2811" s="2">
        <v>0</v>
      </c>
      <c r="AA2811" s="2">
        <v>0</v>
      </c>
      <c r="AB2811" s="2">
        <v>0</v>
      </c>
      <c r="AC2811" s="2">
        <v>0</v>
      </c>
      <c r="AD2811" s="2">
        <v>0</v>
      </c>
      <c r="AE2811" s="2">
        <v>0</v>
      </c>
      <c r="AF2811" s="2">
        <v>0</v>
      </c>
      <c r="AG2811" s="2">
        <v>0</v>
      </c>
      <c r="AH2811" s="2">
        <v>0</v>
      </c>
      <c r="AI2811" s="2">
        <v>0</v>
      </c>
      <c r="AJ2811" s="2">
        <v>0</v>
      </c>
      <c r="AK2811" s="2">
        <v>0</v>
      </c>
      <c r="AL2811" s="2">
        <v>0</v>
      </c>
      <c r="AM2811" s="2">
        <v>4.45</v>
      </c>
      <c r="AN2811" s="2">
        <v>0</v>
      </c>
      <c r="AO2811" s="2">
        <v>0</v>
      </c>
      <c r="AP2811" s="2">
        <v>0</v>
      </c>
      <c r="AQ2811" s="2">
        <v>0</v>
      </c>
      <c r="AR2811" s="2">
        <v>0</v>
      </c>
      <c r="AS2811" s="2">
        <v>0</v>
      </c>
      <c r="AT2811" s="2">
        <v>0</v>
      </c>
      <c r="AU2811" s="2">
        <v>0</v>
      </c>
      <c r="AV2811" s="2">
        <v>0</v>
      </c>
      <c r="AW2811" s="2">
        <v>0</v>
      </c>
      <c r="AX2811" s="2">
        <v>0</v>
      </c>
      <c r="AY2811" s="2">
        <v>0</v>
      </c>
      <c r="AZ2811" s="2">
        <v>0</v>
      </c>
      <c r="BA2811" s="2">
        <v>0</v>
      </c>
      <c r="BB2811" s="2">
        <v>0</v>
      </c>
      <c r="BC2811" s="2">
        <v>0</v>
      </c>
      <c r="BD2811" s="2">
        <v>0</v>
      </c>
      <c r="BE2811" s="2">
        <v>0</v>
      </c>
      <c r="BF2811" s="2">
        <v>0</v>
      </c>
      <c r="BG2811" s="2">
        <v>0</v>
      </c>
      <c r="BH2811" s="2">
        <v>1</v>
      </c>
      <c r="BI2811" s="2">
        <v>9.1</v>
      </c>
      <c r="BJ2811" s="2">
        <v>9</v>
      </c>
      <c r="BK2811" s="2">
        <v>10</v>
      </c>
      <c r="BL2811" s="2">
        <v>40.26</v>
      </c>
      <c r="BM2811" s="2">
        <v>5.64</v>
      </c>
      <c r="BN2811" s="2">
        <v>45.9</v>
      </c>
      <c r="BO2811" s="2">
        <v>45.9</v>
      </c>
      <c r="BQ2811" s="2" t="s">
        <v>286</v>
      </c>
      <c r="BR2811" s="2" t="s">
        <v>120</v>
      </c>
      <c r="BS2811" s="3">
        <v>42866</v>
      </c>
      <c r="BT2811" s="4">
        <v>0.42708333333333331</v>
      </c>
      <c r="BU2811" s="2" t="s">
        <v>2715</v>
      </c>
      <c r="BV2811" s="2" t="s">
        <v>98</v>
      </c>
      <c r="BY2811" s="2">
        <v>45127.66</v>
      </c>
      <c r="BZ2811" s="2" t="s">
        <v>27</v>
      </c>
      <c r="CA2811" s="2" t="s">
        <v>1037</v>
      </c>
      <c r="CC2811" s="2" t="s">
        <v>243</v>
      </c>
      <c r="CD2811" s="2">
        <v>1459</v>
      </c>
      <c r="CE2811" s="2" t="s">
        <v>86</v>
      </c>
      <c r="CF2811" s="3">
        <v>42866</v>
      </c>
      <c r="CI2811" s="2">
        <v>1</v>
      </c>
      <c r="CJ2811" s="2">
        <v>1</v>
      </c>
      <c r="CK2811" s="2">
        <v>32</v>
      </c>
      <c r="CL2811" s="2" t="s">
        <v>87</v>
      </c>
    </row>
    <row r="2812" spans="1:90">
      <c r="A2812" s="2" t="s">
        <v>71</v>
      </c>
      <c r="B2812" s="2" t="s">
        <v>72</v>
      </c>
      <c r="C2812" s="2" t="s">
        <v>73</v>
      </c>
      <c r="E2812" s="2" t="str">
        <f>"FES1162548165"</f>
        <v>FES1162548165</v>
      </c>
      <c r="F2812" s="3">
        <v>42865</v>
      </c>
      <c r="G2812" s="2">
        <v>201711</v>
      </c>
      <c r="H2812" s="2" t="s">
        <v>74</v>
      </c>
      <c r="I2812" s="2" t="s">
        <v>75</v>
      </c>
      <c r="J2812" s="2" t="s">
        <v>115</v>
      </c>
      <c r="K2812" s="2" t="s">
        <v>77</v>
      </c>
      <c r="L2812" s="2" t="s">
        <v>1045</v>
      </c>
      <c r="M2812" s="2" t="s">
        <v>1046</v>
      </c>
      <c r="N2812" s="2" t="s">
        <v>1778</v>
      </c>
      <c r="O2812" s="2" t="s">
        <v>81</v>
      </c>
      <c r="P2812" s="2" t="str">
        <f>"2170566328                    "</f>
        <v xml:space="preserve">2170566328                    </v>
      </c>
      <c r="Q2812" s="2">
        <v>0</v>
      </c>
      <c r="R2812" s="2">
        <v>0</v>
      </c>
      <c r="S2812" s="2">
        <v>0</v>
      </c>
      <c r="T2812" s="2">
        <v>0</v>
      </c>
      <c r="U2812" s="2">
        <v>0</v>
      </c>
      <c r="V2812" s="2">
        <v>0</v>
      </c>
      <c r="W2812" s="2">
        <v>0</v>
      </c>
      <c r="X2812" s="2">
        <v>0</v>
      </c>
      <c r="Y2812" s="2">
        <v>0</v>
      </c>
      <c r="Z2812" s="2">
        <v>0</v>
      </c>
      <c r="AA2812" s="2">
        <v>0</v>
      </c>
      <c r="AB2812" s="2">
        <v>0</v>
      </c>
      <c r="AC2812" s="2">
        <v>0</v>
      </c>
      <c r="AD2812" s="2">
        <v>0</v>
      </c>
      <c r="AE2812" s="2">
        <v>0</v>
      </c>
      <c r="AF2812" s="2">
        <v>0</v>
      </c>
      <c r="AG2812" s="2">
        <v>0</v>
      </c>
      <c r="AH2812" s="2">
        <v>0</v>
      </c>
      <c r="AI2812" s="2">
        <v>0</v>
      </c>
      <c r="AJ2812" s="2">
        <v>0</v>
      </c>
      <c r="AK2812" s="2">
        <v>0</v>
      </c>
      <c r="AL2812" s="2">
        <v>0</v>
      </c>
      <c r="AM2812" s="2">
        <v>3.64</v>
      </c>
      <c r="AN2812" s="2">
        <v>0</v>
      </c>
      <c r="AO2812" s="2">
        <v>0</v>
      </c>
      <c r="AP2812" s="2">
        <v>0</v>
      </c>
      <c r="AQ2812" s="2">
        <v>0</v>
      </c>
      <c r="AR2812" s="2">
        <v>0</v>
      </c>
      <c r="AS2812" s="2">
        <v>0</v>
      </c>
      <c r="AT2812" s="2">
        <v>0</v>
      </c>
      <c r="AU2812" s="2">
        <v>0</v>
      </c>
      <c r="AV2812" s="2">
        <v>0</v>
      </c>
      <c r="AW2812" s="2">
        <v>0</v>
      </c>
      <c r="AX2812" s="2">
        <v>0</v>
      </c>
      <c r="AY2812" s="2">
        <v>0</v>
      </c>
      <c r="AZ2812" s="2">
        <v>0</v>
      </c>
      <c r="BA2812" s="2">
        <v>0</v>
      </c>
      <c r="BB2812" s="2">
        <v>0</v>
      </c>
      <c r="BC2812" s="2">
        <v>0</v>
      </c>
      <c r="BD2812" s="2">
        <v>0</v>
      </c>
      <c r="BE2812" s="2">
        <v>0</v>
      </c>
      <c r="BF2812" s="2">
        <v>0</v>
      </c>
      <c r="BG2812" s="2">
        <v>0</v>
      </c>
      <c r="BH2812" s="2">
        <v>1</v>
      </c>
      <c r="BI2812" s="2">
        <v>2</v>
      </c>
      <c r="BJ2812" s="2">
        <v>1.3</v>
      </c>
      <c r="BK2812" s="2">
        <v>2</v>
      </c>
      <c r="BL2812" s="2">
        <v>32.89</v>
      </c>
      <c r="BM2812" s="2">
        <v>4.5999999999999996</v>
      </c>
      <c r="BN2812" s="2">
        <v>37.49</v>
      </c>
      <c r="BO2812" s="2">
        <v>37.49</v>
      </c>
      <c r="BQ2812" s="2" t="s">
        <v>1779</v>
      </c>
      <c r="BR2812" s="2" t="s">
        <v>120</v>
      </c>
      <c r="BS2812" s="3">
        <v>42866</v>
      </c>
      <c r="BT2812" s="4">
        <v>0.54166666666666663</v>
      </c>
      <c r="BU2812" s="2" t="s">
        <v>173</v>
      </c>
      <c r="BV2812" s="2" t="s">
        <v>87</v>
      </c>
      <c r="BY2812" s="2">
        <v>6251.18</v>
      </c>
      <c r="BZ2812" s="2" t="s">
        <v>27</v>
      </c>
      <c r="CC2812" s="2" t="s">
        <v>1046</v>
      </c>
      <c r="CD2812" s="2">
        <v>1501</v>
      </c>
      <c r="CE2812" s="2" t="s">
        <v>86</v>
      </c>
      <c r="CF2812" s="3">
        <v>42867</v>
      </c>
      <c r="CI2812" s="2">
        <v>1</v>
      </c>
      <c r="CJ2812" s="2">
        <v>1</v>
      </c>
      <c r="CK2812" s="2">
        <v>22</v>
      </c>
      <c r="CL2812" s="2" t="s">
        <v>87</v>
      </c>
    </row>
    <row r="2813" spans="1:90">
      <c r="A2813" s="2" t="s">
        <v>71</v>
      </c>
      <c r="B2813" s="2" t="s">
        <v>72</v>
      </c>
      <c r="C2813" s="2" t="s">
        <v>73</v>
      </c>
      <c r="E2813" s="2" t="str">
        <f>"FES1162547390"</f>
        <v>FES1162547390</v>
      </c>
      <c r="F2813" s="3">
        <v>42863</v>
      </c>
      <c r="G2813" s="2">
        <v>201711</v>
      </c>
      <c r="H2813" s="2" t="s">
        <v>74</v>
      </c>
      <c r="I2813" s="2" t="s">
        <v>75</v>
      </c>
      <c r="J2813" s="2" t="s">
        <v>115</v>
      </c>
      <c r="K2813" s="2" t="s">
        <v>77</v>
      </c>
      <c r="L2813" s="2" t="s">
        <v>181</v>
      </c>
      <c r="M2813" s="2" t="s">
        <v>182</v>
      </c>
      <c r="N2813" s="2" t="s">
        <v>319</v>
      </c>
      <c r="O2813" s="2" t="s">
        <v>119</v>
      </c>
      <c r="P2813" s="2" t="str">
        <f>"2170565097                    "</f>
        <v xml:space="preserve">2170565097                    </v>
      </c>
      <c r="Q2813" s="2">
        <v>0</v>
      </c>
      <c r="R2813" s="2">
        <v>0</v>
      </c>
      <c r="S2813" s="2">
        <v>0</v>
      </c>
      <c r="T2813" s="2">
        <v>0</v>
      </c>
      <c r="U2813" s="2">
        <v>0</v>
      </c>
      <c r="V2813" s="2">
        <v>0</v>
      </c>
      <c r="W2813" s="2">
        <v>0</v>
      </c>
      <c r="X2813" s="2">
        <v>0</v>
      </c>
      <c r="Y2813" s="2">
        <v>0</v>
      </c>
      <c r="Z2813" s="2">
        <v>0</v>
      </c>
      <c r="AA2813" s="2">
        <v>0</v>
      </c>
      <c r="AB2813" s="2">
        <v>0</v>
      </c>
      <c r="AC2813" s="2">
        <v>0</v>
      </c>
      <c r="AD2813" s="2">
        <v>0</v>
      </c>
      <c r="AE2813" s="2">
        <v>0</v>
      </c>
      <c r="AF2813" s="2">
        <v>0</v>
      </c>
      <c r="AG2813" s="2">
        <v>0</v>
      </c>
      <c r="AH2813" s="2">
        <v>0</v>
      </c>
      <c r="AI2813" s="2">
        <v>0</v>
      </c>
      <c r="AJ2813" s="2">
        <v>0</v>
      </c>
      <c r="AK2813" s="2">
        <v>0</v>
      </c>
      <c r="AL2813" s="2">
        <v>0</v>
      </c>
      <c r="AM2813" s="2">
        <v>4.45</v>
      </c>
      <c r="AN2813" s="2">
        <v>0</v>
      </c>
      <c r="AO2813" s="2">
        <v>0</v>
      </c>
      <c r="AP2813" s="2">
        <v>0</v>
      </c>
      <c r="AQ2813" s="2">
        <v>0</v>
      </c>
      <c r="AR2813" s="2">
        <v>0</v>
      </c>
      <c r="AS2813" s="2">
        <v>0</v>
      </c>
      <c r="AT2813" s="2">
        <v>0</v>
      </c>
      <c r="AU2813" s="2">
        <v>0</v>
      </c>
      <c r="AV2813" s="2">
        <v>0</v>
      </c>
      <c r="AW2813" s="2">
        <v>0</v>
      </c>
      <c r="AX2813" s="2">
        <v>0</v>
      </c>
      <c r="AY2813" s="2">
        <v>0</v>
      </c>
      <c r="AZ2813" s="2">
        <v>0</v>
      </c>
      <c r="BA2813" s="2">
        <v>0</v>
      </c>
      <c r="BB2813" s="2">
        <v>0</v>
      </c>
      <c r="BC2813" s="2">
        <v>0</v>
      </c>
      <c r="BD2813" s="2">
        <v>0</v>
      </c>
      <c r="BE2813" s="2">
        <v>0</v>
      </c>
      <c r="BF2813" s="2">
        <v>0</v>
      </c>
      <c r="BG2813" s="2">
        <v>0</v>
      </c>
      <c r="BH2813" s="2">
        <v>1</v>
      </c>
      <c r="BI2813" s="2">
        <v>10</v>
      </c>
      <c r="BJ2813" s="2">
        <v>7.9</v>
      </c>
      <c r="BK2813" s="2">
        <v>10</v>
      </c>
      <c r="BL2813" s="2">
        <v>40.26</v>
      </c>
      <c r="BM2813" s="2">
        <v>5.64</v>
      </c>
      <c r="BN2813" s="2">
        <v>45.9</v>
      </c>
      <c r="BO2813" s="2">
        <v>45.9</v>
      </c>
      <c r="BQ2813" s="2" t="s">
        <v>286</v>
      </c>
      <c r="BR2813" s="2" t="s">
        <v>120</v>
      </c>
      <c r="BS2813" s="3">
        <v>42864</v>
      </c>
      <c r="BT2813" s="4">
        <v>0.41666666666666669</v>
      </c>
      <c r="BU2813" s="2" t="s">
        <v>895</v>
      </c>
      <c r="BV2813" s="2" t="s">
        <v>98</v>
      </c>
      <c r="BY2813" s="2">
        <v>39592</v>
      </c>
      <c r="BZ2813" s="2" t="s">
        <v>27</v>
      </c>
      <c r="CC2813" s="2" t="s">
        <v>182</v>
      </c>
      <c r="CD2813" s="2">
        <v>1559</v>
      </c>
      <c r="CE2813" s="2" t="s">
        <v>86</v>
      </c>
      <c r="CF2813" s="3">
        <v>42865</v>
      </c>
      <c r="CI2813" s="2">
        <v>1</v>
      </c>
      <c r="CJ2813" s="2">
        <v>1</v>
      </c>
      <c r="CK2813" s="2">
        <v>32</v>
      </c>
      <c r="CL2813" s="2" t="s">
        <v>87</v>
      </c>
    </row>
    <row r="2814" spans="1:90">
      <c r="A2814" s="2" t="s">
        <v>71</v>
      </c>
      <c r="B2814" s="2" t="s">
        <v>72</v>
      </c>
      <c r="C2814" s="2" t="s">
        <v>73</v>
      </c>
      <c r="E2814" s="2" t="str">
        <f>"FES1162548405"</f>
        <v>FES1162548405</v>
      </c>
      <c r="F2814" s="3">
        <v>42866</v>
      </c>
      <c r="G2814" s="2">
        <v>201711</v>
      </c>
      <c r="H2814" s="2" t="s">
        <v>74</v>
      </c>
      <c r="I2814" s="2" t="s">
        <v>75</v>
      </c>
      <c r="J2814" s="2" t="s">
        <v>115</v>
      </c>
      <c r="K2814" s="2" t="s">
        <v>77</v>
      </c>
      <c r="L2814" s="2" t="s">
        <v>1443</v>
      </c>
      <c r="M2814" s="2" t="s">
        <v>1444</v>
      </c>
      <c r="N2814" s="2" t="s">
        <v>3098</v>
      </c>
      <c r="O2814" s="2" t="s">
        <v>119</v>
      </c>
      <c r="P2814" s="2" t="str">
        <f>"2170566546                    "</f>
        <v xml:space="preserve">2170566546                    </v>
      </c>
      <c r="Q2814" s="2">
        <v>0</v>
      </c>
      <c r="R2814" s="2">
        <v>0</v>
      </c>
      <c r="S2814" s="2">
        <v>0</v>
      </c>
      <c r="T2814" s="2">
        <v>0</v>
      </c>
      <c r="U2814" s="2">
        <v>0</v>
      </c>
      <c r="V2814" s="2">
        <v>0</v>
      </c>
      <c r="W2814" s="2">
        <v>0</v>
      </c>
      <c r="X2814" s="2">
        <v>0</v>
      </c>
      <c r="Y2814" s="2">
        <v>0</v>
      </c>
      <c r="Z2814" s="2">
        <v>0</v>
      </c>
      <c r="AA2814" s="2">
        <v>0</v>
      </c>
      <c r="AB2814" s="2">
        <v>0</v>
      </c>
      <c r="AC2814" s="2">
        <v>0</v>
      </c>
      <c r="AD2814" s="2">
        <v>0</v>
      </c>
      <c r="AE2814" s="2">
        <v>0</v>
      </c>
      <c r="AF2814" s="2">
        <v>0</v>
      </c>
      <c r="AG2814" s="2">
        <v>0</v>
      </c>
      <c r="AH2814" s="2">
        <v>0</v>
      </c>
      <c r="AI2814" s="2">
        <v>0</v>
      </c>
      <c r="AJ2814" s="2">
        <v>0</v>
      </c>
      <c r="AK2814" s="2">
        <v>0</v>
      </c>
      <c r="AL2814" s="2">
        <v>0</v>
      </c>
      <c r="AM2814" s="2">
        <v>6.55</v>
      </c>
      <c r="AN2814" s="2">
        <v>0</v>
      </c>
      <c r="AO2814" s="2">
        <v>0</v>
      </c>
      <c r="AP2814" s="2">
        <v>0</v>
      </c>
      <c r="AQ2814" s="2">
        <v>0</v>
      </c>
      <c r="AR2814" s="2">
        <v>0</v>
      </c>
      <c r="AS2814" s="2">
        <v>0</v>
      </c>
      <c r="AT2814" s="2">
        <v>0</v>
      </c>
      <c r="AU2814" s="2">
        <v>0</v>
      </c>
      <c r="AV2814" s="2">
        <v>0</v>
      </c>
      <c r="AW2814" s="2">
        <v>0</v>
      </c>
      <c r="AX2814" s="2">
        <v>0</v>
      </c>
      <c r="AY2814" s="2">
        <v>0</v>
      </c>
      <c r="AZ2814" s="2">
        <v>0</v>
      </c>
      <c r="BA2814" s="2">
        <v>0</v>
      </c>
      <c r="BB2814" s="2">
        <v>0</v>
      </c>
      <c r="BC2814" s="2">
        <v>0</v>
      </c>
      <c r="BD2814" s="2">
        <v>0</v>
      </c>
      <c r="BE2814" s="2">
        <v>0</v>
      </c>
      <c r="BF2814" s="2">
        <v>0</v>
      </c>
      <c r="BG2814" s="2">
        <v>0</v>
      </c>
      <c r="BH2814" s="2">
        <v>1</v>
      </c>
      <c r="BI2814" s="2">
        <v>2</v>
      </c>
      <c r="BJ2814" s="2">
        <v>2.6</v>
      </c>
      <c r="BK2814" s="2">
        <v>3</v>
      </c>
      <c r="BL2814" s="2">
        <v>59.2</v>
      </c>
      <c r="BM2814" s="2">
        <v>8.2899999999999991</v>
      </c>
      <c r="BN2814" s="2">
        <v>67.489999999999995</v>
      </c>
      <c r="BO2814" s="2">
        <v>67.489999999999995</v>
      </c>
      <c r="BR2814" s="2" t="s">
        <v>120</v>
      </c>
      <c r="BS2814" s="3">
        <v>42867</v>
      </c>
      <c r="BT2814" s="4">
        <v>0.3756944444444445</v>
      </c>
      <c r="BU2814" s="2" t="s">
        <v>1823</v>
      </c>
      <c r="BV2814" s="2" t="s">
        <v>98</v>
      </c>
      <c r="BY2814" s="2">
        <v>13068</v>
      </c>
      <c r="BZ2814" s="2" t="s">
        <v>27</v>
      </c>
      <c r="CA2814" s="2" t="s">
        <v>416</v>
      </c>
      <c r="CC2814" s="2" t="s">
        <v>1444</v>
      </c>
      <c r="CD2814" s="2">
        <v>1779</v>
      </c>
      <c r="CE2814" s="2" t="s">
        <v>86</v>
      </c>
      <c r="CF2814" s="3">
        <v>42867</v>
      </c>
      <c r="CI2814" s="2">
        <v>1</v>
      </c>
      <c r="CJ2814" s="2">
        <v>1</v>
      </c>
      <c r="CK2814" s="2">
        <v>34</v>
      </c>
      <c r="CL2814" s="2" t="s">
        <v>87</v>
      </c>
    </row>
    <row r="2815" spans="1:90">
      <c r="A2815" s="2" t="s">
        <v>71</v>
      </c>
      <c r="B2815" s="2" t="s">
        <v>72</v>
      </c>
      <c r="C2815" s="2" t="s">
        <v>73</v>
      </c>
      <c r="E2815" s="2" t="str">
        <f>"FES1162548393"</f>
        <v>FES1162548393</v>
      </c>
      <c r="F2815" s="3">
        <v>42866</v>
      </c>
      <c r="G2815" s="2">
        <v>201711</v>
      </c>
      <c r="H2815" s="2" t="s">
        <v>74</v>
      </c>
      <c r="I2815" s="2" t="s">
        <v>75</v>
      </c>
      <c r="J2815" s="2" t="s">
        <v>115</v>
      </c>
      <c r="K2815" s="2" t="s">
        <v>77</v>
      </c>
      <c r="L2815" s="2" t="s">
        <v>74</v>
      </c>
      <c r="M2815" s="2" t="s">
        <v>75</v>
      </c>
      <c r="N2815" s="2" t="s">
        <v>3099</v>
      </c>
      <c r="O2815" s="2" t="s">
        <v>119</v>
      </c>
      <c r="P2815" s="2" t="str">
        <f>"2170566535                    "</f>
        <v xml:space="preserve">2170566535                    </v>
      </c>
      <c r="Q2815" s="2">
        <v>0</v>
      </c>
      <c r="R2815" s="2">
        <v>0</v>
      </c>
      <c r="S2815" s="2">
        <v>0</v>
      </c>
      <c r="T2815" s="2">
        <v>0</v>
      </c>
      <c r="U2815" s="2">
        <v>0</v>
      </c>
      <c r="V2815" s="2">
        <v>0</v>
      </c>
      <c r="W2815" s="2">
        <v>0</v>
      </c>
      <c r="X2815" s="2">
        <v>0</v>
      </c>
      <c r="Y2815" s="2">
        <v>0</v>
      </c>
      <c r="Z2815" s="2">
        <v>0</v>
      </c>
      <c r="AA2815" s="2">
        <v>0</v>
      </c>
      <c r="AB2815" s="2">
        <v>0</v>
      </c>
      <c r="AC2815" s="2">
        <v>0</v>
      </c>
      <c r="AD2815" s="2">
        <v>0</v>
      </c>
      <c r="AE2815" s="2">
        <v>0</v>
      </c>
      <c r="AF2815" s="2">
        <v>0</v>
      </c>
      <c r="AG2815" s="2">
        <v>0</v>
      </c>
      <c r="AH2815" s="2">
        <v>0</v>
      </c>
      <c r="AI2815" s="2">
        <v>0</v>
      </c>
      <c r="AJ2815" s="2">
        <v>0</v>
      </c>
      <c r="AK2815" s="2">
        <v>0</v>
      </c>
      <c r="AL2815" s="2">
        <v>0</v>
      </c>
      <c r="AM2815" s="2">
        <v>4.45</v>
      </c>
      <c r="AN2815" s="2">
        <v>0</v>
      </c>
      <c r="AO2815" s="2">
        <v>0</v>
      </c>
      <c r="AP2815" s="2">
        <v>0</v>
      </c>
      <c r="AQ2815" s="2">
        <v>0</v>
      </c>
      <c r="AR2815" s="2">
        <v>0</v>
      </c>
      <c r="AS2815" s="2">
        <v>0</v>
      </c>
      <c r="AT2815" s="2">
        <v>0</v>
      </c>
      <c r="AU2815" s="2">
        <v>0</v>
      </c>
      <c r="AV2815" s="2">
        <v>0</v>
      </c>
      <c r="AW2815" s="2">
        <v>0</v>
      </c>
      <c r="AX2815" s="2">
        <v>0</v>
      </c>
      <c r="AY2815" s="2">
        <v>0</v>
      </c>
      <c r="AZ2815" s="2">
        <v>0</v>
      </c>
      <c r="BA2815" s="2">
        <v>0</v>
      </c>
      <c r="BB2815" s="2">
        <v>0</v>
      </c>
      <c r="BC2815" s="2">
        <v>0</v>
      </c>
      <c r="BD2815" s="2">
        <v>0</v>
      </c>
      <c r="BE2815" s="2">
        <v>0</v>
      </c>
      <c r="BF2815" s="2">
        <v>0</v>
      </c>
      <c r="BG2815" s="2">
        <v>0</v>
      </c>
      <c r="BH2815" s="2">
        <v>1</v>
      </c>
      <c r="BI2815" s="2">
        <v>6</v>
      </c>
      <c r="BJ2815" s="2">
        <v>9.6</v>
      </c>
      <c r="BK2815" s="2">
        <v>10</v>
      </c>
      <c r="BL2815" s="2">
        <v>40.26</v>
      </c>
      <c r="BM2815" s="2">
        <v>5.64</v>
      </c>
      <c r="BN2815" s="2">
        <v>45.9</v>
      </c>
      <c r="BO2815" s="2">
        <v>45.9</v>
      </c>
      <c r="BR2815" s="2" t="s">
        <v>120</v>
      </c>
      <c r="BS2815" s="3">
        <v>42867</v>
      </c>
      <c r="BT2815" s="4">
        <v>0.38958333333333334</v>
      </c>
      <c r="BU2815" s="2" t="s">
        <v>3100</v>
      </c>
      <c r="BV2815" s="2" t="s">
        <v>98</v>
      </c>
      <c r="BY2815" s="2">
        <v>47952</v>
      </c>
      <c r="BZ2815" s="2" t="s">
        <v>27</v>
      </c>
      <c r="CA2815" s="2" t="s">
        <v>451</v>
      </c>
      <c r="CC2815" s="2" t="s">
        <v>75</v>
      </c>
      <c r="CD2815" s="2">
        <v>1600</v>
      </c>
      <c r="CE2815" s="2" t="s">
        <v>86</v>
      </c>
      <c r="CF2815" s="3">
        <v>42870</v>
      </c>
      <c r="CI2815" s="2">
        <v>1</v>
      </c>
      <c r="CJ2815" s="2">
        <v>1</v>
      </c>
      <c r="CK2815" s="2">
        <v>32</v>
      </c>
      <c r="CL2815" s="2" t="s">
        <v>87</v>
      </c>
    </row>
    <row r="2816" spans="1:90">
      <c r="A2816" s="2" t="s">
        <v>71</v>
      </c>
      <c r="B2816" s="2" t="s">
        <v>72</v>
      </c>
      <c r="C2816" s="2" t="s">
        <v>73</v>
      </c>
      <c r="E2816" s="2" t="str">
        <f>"FES1162548377"</f>
        <v>FES1162548377</v>
      </c>
      <c r="F2816" s="3">
        <v>42866</v>
      </c>
      <c r="G2816" s="2">
        <v>201711</v>
      </c>
      <c r="H2816" s="2" t="s">
        <v>74</v>
      </c>
      <c r="I2816" s="2" t="s">
        <v>75</v>
      </c>
      <c r="J2816" s="2" t="s">
        <v>115</v>
      </c>
      <c r="K2816" s="2" t="s">
        <v>77</v>
      </c>
      <c r="L2816" s="2" t="s">
        <v>481</v>
      </c>
      <c r="M2816" s="2" t="s">
        <v>482</v>
      </c>
      <c r="N2816" s="2" t="s">
        <v>483</v>
      </c>
      <c r="O2816" s="2" t="s">
        <v>119</v>
      </c>
      <c r="P2816" s="2" t="str">
        <f>"2170564582                    "</f>
        <v xml:space="preserve">2170564582                    </v>
      </c>
      <c r="Q2816" s="2">
        <v>0</v>
      </c>
      <c r="R2816" s="2">
        <v>0</v>
      </c>
      <c r="S2816" s="2">
        <v>0</v>
      </c>
      <c r="T2816" s="2">
        <v>0</v>
      </c>
      <c r="U2816" s="2">
        <v>0</v>
      </c>
      <c r="V2816" s="2">
        <v>0</v>
      </c>
      <c r="W2816" s="2">
        <v>0</v>
      </c>
      <c r="X2816" s="2">
        <v>0</v>
      </c>
      <c r="Y2816" s="2">
        <v>0</v>
      </c>
      <c r="Z2816" s="2">
        <v>0</v>
      </c>
      <c r="AA2816" s="2">
        <v>0</v>
      </c>
      <c r="AB2816" s="2">
        <v>0</v>
      </c>
      <c r="AC2816" s="2">
        <v>0</v>
      </c>
      <c r="AD2816" s="2">
        <v>0</v>
      </c>
      <c r="AE2816" s="2">
        <v>0</v>
      </c>
      <c r="AF2816" s="2">
        <v>0</v>
      </c>
      <c r="AG2816" s="2">
        <v>0</v>
      </c>
      <c r="AH2816" s="2">
        <v>0</v>
      </c>
      <c r="AI2816" s="2">
        <v>0</v>
      </c>
      <c r="AJ2816" s="2">
        <v>0</v>
      </c>
      <c r="AK2816" s="2">
        <v>0</v>
      </c>
      <c r="AL2816" s="2">
        <v>0</v>
      </c>
      <c r="AM2816" s="2">
        <v>4.05</v>
      </c>
      <c r="AN2816" s="2">
        <v>0</v>
      </c>
      <c r="AO2816" s="2">
        <v>0</v>
      </c>
      <c r="AP2816" s="2">
        <v>0</v>
      </c>
      <c r="AQ2816" s="2">
        <v>0</v>
      </c>
      <c r="AR2816" s="2">
        <v>0</v>
      </c>
      <c r="AS2816" s="2">
        <v>0</v>
      </c>
      <c r="AT2816" s="2">
        <v>0</v>
      </c>
      <c r="AU2816" s="2">
        <v>0</v>
      </c>
      <c r="AV2816" s="2">
        <v>0</v>
      </c>
      <c r="AW2816" s="2">
        <v>0</v>
      </c>
      <c r="AX2816" s="2">
        <v>0</v>
      </c>
      <c r="AY2816" s="2">
        <v>0</v>
      </c>
      <c r="AZ2816" s="2">
        <v>0</v>
      </c>
      <c r="BA2816" s="2">
        <v>0</v>
      </c>
      <c r="BB2816" s="2">
        <v>0</v>
      </c>
      <c r="BC2816" s="2">
        <v>0</v>
      </c>
      <c r="BD2816" s="2">
        <v>0</v>
      </c>
      <c r="BE2816" s="2">
        <v>0</v>
      </c>
      <c r="BF2816" s="2">
        <v>0</v>
      </c>
      <c r="BG2816" s="2">
        <v>0</v>
      </c>
      <c r="BH2816" s="2">
        <v>1</v>
      </c>
      <c r="BI2816" s="2">
        <v>7.8</v>
      </c>
      <c r="BJ2816" s="2">
        <v>9</v>
      </c>
      <c r="BK2816" s="2">
        <v>9</v>
      </c>
      <c r="BL2816" s="2">
        <v>36.58</v>
      </c>
      <c r="BM2816" s="2">
        <v>5.12</v>
      </c>
      <c r="BN2816" s="2">
        <v>41.7</v>
      </c>
      <c r="BO2816" s="2">
        <v>41.7</v>
      </c>
      <c r="BQ2816" s="2" t="s">
        <v>484</v>
      </c>
      <c r="BR2816" s="2" t="s">
        <v>120</v>
      </c>
      <c r="BS2816" s="3">
        <v>42867</v>
      </c>
      <c r="BT2816" s="4">
        <v>0.35902777777777778</v>
      </c>
      <c r="BU2816" s="2" t="s">
        <v>857</v>
      </c>
      <c r="BV2816" s="2" t="s">
        <v>98</v>
      </c>
      <c r="BY2816" s="2">
        <v>45249.75</v>
      </c>
      <c r="BZ2816" s="2" t="s">
        <v>27</v>
      </c>
      <c r="CA2816" s="2" t="s">
        <v>684</v>
      </c>
      <c r="CC2816" s="2" t="s">
        <v>482</v>
      </c>
      <c r="CD2816" s="2">
        <v>2162</v>
      </c>
      <c r="CE2816" s="2" t="s">
        <v>86</v>
      </c>
      <c r="CF2816" s="3">
        <v>42867</v>
      </c>
      <c r="CI2816" s="2">
        <v>1</v>
      </c>
      <c r="CJ2816" s="2">
        <v>1</v>
      </c>
      <c r="CK2816" s="2">
        <v>32</v>
      </c>
      <c r="CL2816" s="2" t="s">
        <v>87</v>
      </c>
    </row>
    <row r="2817" spans="1:90">
      <c r="A2817" s="2" t="s">
        <v>71</v>
      </c>
      <c r="B2817" s="2" t="s">
        <v>72</v>
      </c>
      <c r="C2817" s="2" t="s">
        <v>73</v>
      </c>
      <c r="E2817" s="2" t="str">
        <f>"FES1162548449"</f>
        <v>FES1162548449</v>
      </c>
      <c r="F2817" s="3">
        <v>42866</v>
      </c>
      <c r="G2817" s="2">
        <v>201711</v>
      </c>
      <c r="H2817" s="2" t="s">
        <v>74</v>
      </c>
      <c r="I2817" s="2" t="s">
        <v>75</v>
      </c>
      <c r="J2817" s="2" t="s">
        <v>115</v>
      </c>
      <c r="K2817" s="2" t="s">
        <v>77</v>
      </c>
      <c r="L2817" s="2" t="s">
        <v>163</v>
      </c>
      <c r="M2817" s="2" t="s">
        <v>164</v>
      </c>
      <c r="N2817" s="2" t="s">
        <v>499</v>
      </c>
      <c r="O2817" s="2" t="s">
        <v>119</v>
      </c>
      <c r="P2817" s="2" t="str">
        <f>"2170564010                    "</f>
        <v xml:space="preserve">2170564010                    </v>
      </c>
      <c r="Q2817" s="2">
        <v>0</v>
      </c>
      <c r="R2817" s="2">
        <v>0</v>
      </c>
      <c r="S2817" s="2">
        <v>0</v>
      </c>
      <c r="T2817" s="2">
        <v>0</v>
      </c>
      <c r="U2817" s="2">
        <v>0</v>
      </c>
      <c r="V2817" s="2">
        <v>0</v>
      </c>
      <c r="W2817" s="2">
        <v>0</v>
      </c>
      <c r="X2817" s="2">
        <v>0</v>
      </c>
      <c r="Y2817" s="2">
        <v>0</v>
      </c>
      <c r="Z2817" s="2">
        <v>0</v>
      </c>
      <c r="AA2817" s="2">
        <v>0</v>
      </c>
      <c r="AB2817" s="2">
        <v>0</v>
      </c>
      <c r="AC2817" s="2">
        <v>0</v>
      </c>
      <c r="AD2817" s="2">
        <v>0</v>
      </c>
      <c r="AE2817" s="2">
        <v>0</v>
      </c>
      <c r="AF2817" s="2">
        <v>0</v>
      </c>
      <c r="AG2817" s="2">
        <v>0</v>
      </c>
      <c r="AH2817" s="2">
        <v>0</v>
      </c>
      <c r="AI2817" s="2">
        <v>0</v>
      </c>
      <c r="AJ2817" s="2">
        <v>0</v>
      </c>
      <c r="AK2817" s="2">
        <v>0</v>
      </c>
      <c r="AL2817" s="2">
        <v>0</v>
      </c>
      <c r="AM2817" s="2">
        <v>7.72</v>
      </c>
      <c r="AN2817" s="2">
        <v>0</v>
      </c>
      <c r="AO2817" s="2">
        <v>0</v>
      </c>
      <c r="AP2817" s="2">
        <v>0</v>
      </c>
      <c r="AQ2817" s="2">
        <v>0</v>
      </c>
      <c r="AR2817" s="2">
        <v>0</v>
      </c>
      <c r="AS2817" s="2">
        <v>0</v>
      </c>
      <c r="AT2817" s="2">
        <v>0</v>
      </c>
      <c r="AU2817" s="2">
        <v>0</v>
      </c>
      <c r="AV2817" s="2">
        <v>0</v>
      </c>
      <c r="AW2817" s="2">
        <v>0</v>
      </c>
      <c r="AX2817" s="2">
        <v>0</v>
      </c>
      <c r="AY2817" s="2">
        <v>0</v>
      </c>
      <c r="AZ2817" s="2">
        <v>0</v>
      </c>
      <c r="BA2817" s="2">
        <v>0</v>
      </c>
      <c r="BB2817" s="2">
        <v>0</v>
      </c>
      <c r="BC2817" s="2">
        <v>0</v>
      </c>
      <c r="BD2817" s="2">
        <v>0</v>
      </c>
      <c r="BE2817" s="2">
        <v>0</v>
      </c>
      <c r="BF2817" s="2">
        <v>0</v>
      </c>
      <c r="BG2817" s="2">
        <v>0</v>
      </c>
      <c r="BH2817" s="2">
        <v>1</v>
      </c>
      <c r="BI2817" s="2">
        <v>13.5</v>
      </c>
      <c r="BJ2817" s="2">
        <v>18</v>
      </c>
      <c r="BK2817" s="2">
        <v>18</v>
      </c>
      <c r="BL2817" s="2">
        <v>69.77</v>
      </c>
      <c r="BM2817" s="2">
        <v>9.77</v>
      </c>
      <c r="BN2817" s="2">
        <v>79.540000000000006</v>
      </c>
      <c r="BO2817" s="2">
        <v>79.540000000000006</v>
      </c>
      <c r="BQ2817" s="2" t="s">
        <v>500</v>
      </c>
      <c r="BR2817" s="2" t="s">
        <v>120</v>
      </c>
      <c r="BS2817" s="3">
        <v>42867</v>
      </c>
      <c r="BT2817" s="4">
        <v>0.42083333333333334</v>
      </c>
      <c r="BU2817" s="2" t="s">
        <v>372</v>
      </c>
      <c r="BV2817" s="2" t="s">
        <v>98</v>
      </c>
      <c r="BY2817" s="2">
        <v>89908.84</v>
      </c>
      <c r="BZ2817" s="2" t="s">
        <v>27</v>
      </c>
      <c r="CA2817" s="2" t="s">
        <v>279</v>
      </c>
      <c r="CC2817" s="2" t="s">
        <v>164</v>
      </c>
      <c r="CD2817" s="2">
        <v>2094</v>
      </c>
      <c r="CE2817" s="2" t="s">
        <v>86</v>
      </c>
      <c r="CF2817" s="3">
        <v>42867</v>
      </c>
      <c r="CI2817" s="2">
        <v>1</v>
      </c>
      <c r="CJ2817" s="2">
        <v>1</v>
      </c>
      <c r="CK2817" s="2">
        <v>32</v>
      </c>
      <c r="CL2817" s="2" t="s">
        <v>87</v>
      </c>
    </row>
    <row r="2818" spans="1:90">
      <c r="A2818" s="2" t="s">
        <v>71</v>
      </c>
      <c r="B2818" s="2" t="s">
        <v>72</v>
      </c>
      <c r="C2818" s="2" t="s">
        <v>73</v>
      </c>
      <c r="E2818" s="2" t="str">
        <f>"FES1162547829"</f>
        <v>FES1162547829</v>
      </c>
      <c r="F2818" s="3">
        <v>42864</v>
      </c>
      <c r="G2818" s="2">
        <v>201711</v>
      </c>
      <c r="H2818" s="2" t="s">
        <v>74</v>
      </c>
      <c r="I2818" s="2" t="s">
        <v>75</v>
      </c>
      <c r="J2818" s="2" t="s">
        <v>115</v>
      </c>
      <c r="K2818" s="2" t="s">
        <v>77</v>
      </c>
      <c r="L2818" s="2" t="s">
        <v>74</v>
      </c>
      <c r="M2818" s="2" t="s">
        <v>75</v>
      </c>
      <c r="N2818" s="2" t="s">
        <v>152</v>
      </c>
      <c r="O2818" s="2" t="s">
        <v>119</v>
      </c>
      <c r="P2818" s="2" t="str">
        <f>"2170565983                    "</f>
        <v xml:space="preserve">2170565983                    </v>
      </c>
      <c r="Q2818" s="2">
        <v>0</v>
      </c>
      <c r="R2818" s="2">
        <v>0</v>
      </c>
      <c r="S2818" s="2">
        <v>0</v>
      </c>
      <c r="T2818" s="2">
        <v>0</v>
      </c>
      <c r="U2818" s="2">
        <v>0</v>
      </c>
      <c r="V2818" s="2">
        <v>0</v>
      </c>
      <c r="W2818" s="2">
        <v>0</v>
      </c>
      <c r="X2818" s="2">
        <v>0</v>
      </c>
      <c r="Y2818" s="2">
        <v>0</v>
      </c>
      <c r="Z2818" s="2">
        <v>0</v>
      </c>
      <c r="AA2818" s="2">
        <v>0</v>
      </c>
      <c r="AB2818" s="2">
        <v>0</v>
      </c>
      <c r="AC2818" s="2">
        <v>0</v>
      </c>
      <c r="AD2818" s="2">
        <v>0</v>
      </c>
      <c r="AE2818" s="2">
        <v>0</v>
      </c>
      <c r="AF2818" s="2">
        <v>0</v>
      </c>
      <c r="AG2818" s="2">
        <v>0</v>
      </c>
      <c r="AH2818" s="2">
        <v>0</v>
      </c>
      <c r="AI2818" s="2">
        <v>0</v>
      </c>
      <c r="AJ2818" s="2">
        <v>0</v>
      </c>
      <c r="AK2818" s="2">
        <v>0</v>
      </c>
      <c r="AL2818" s="2">
        <v>0</v>
      </c>
      <c r="AM2818" s="2">
        <v>4.8600000000000003</v>
      </c>
      <c r="AN2818" s="2">
        <v>0</v>
      </c>
      <c r="AO2818" s="2">
        <v>0</v>
      </c>
      <c r="AP2818" s="2">
        <v>0</v>
      </c>
      <c r="AQ2818" s="2">
        <v>0</v>
      </c>
      <c r="AR2818" s="2">
        <v>0</v>
      </c>
      <c r="AS2818" s="2">
        <v>0</v>
      </c>
      <c r="AT2818" s="2">
        <v>0</v>
      </c>
      <c r="AU2818" s="2">
        <v>0</v>
      </c>
      <c r="AV2818" s="2">
        <v>0</v>
      </c>
      <c r="AW2818" s="2">
        <v>0</v>
      </c>
      <c r="AX2818" s="2">
        <v>0</v>
      </c>
      <c r="AY2818" s="2">
        <v>0</v>
      </c>
      <c r="AZ2818" s="2">
        <v>0</v>
      </c>
      <c r="BA2818" s="2">
        <v>0</v>
      </c>
      <c r="BB2818" s="2">
        <v>0</v>
      </c>
      <c r="BC2818" s="2">
        <v>0</v>
      </c>
      <c r="BD2818" s="2">
        <v>0</v>
      </c>
      <c r="BE2818" s="2">
        <v>0</v>
      </c>
      <c r="BF2818" s="2">
        <v>0</v>
      </c>
      <c r="BG2818" s="2">
        <v>0</v>
      </c>
      <c r="BH2818" s="2">
        <v>1</v>
      </c>
      <c r="BI2818" s="2">
        <v>10.6</v>
      </c>
      <c r="BJ2818" s="2">
        <v>3.3</v>
      </c>
      <c r="BK2818" s="2">
        <v>11</v>
      </c>
      <c r="BL2818" s="2">
        <v>43.95</v>
      </c>
      <c r="BM2818" s="2">
        <v>6.15</v>
      </c>
      <c r="BN2818" s="2">
        <v>50.1</v>
      </c>
      <c r="BO2818" s="2">
        <v>50.1</v>
      </c>
      <c r="BQ2818" s="2" t="s">
        <v>153</v>
      </c>
      <c r="BR2818" s="2" t="s">
        <v>120</v>
      </c>
      <c r="BS2818" s="3">
        <v>42865</v>
      </c>
      <c r="BT2818" s="4">
        <v>0.4375</v>
      </c>
      <c r="BU2818" s="2" t="s">
        <v>1458</v>
      </c>
      <c r="BV2818" s="2" t="s">
        <v>98</v>
      </c>
      <c r="BY2818" s="2">
        <v>16679.060000000001</v>
      </c>
      <c r="BZ2818" s="2" t="s">
        <v>27</v>
      </c>
      <c r="CC2818" s="2" t="s">
        <v>75</v>
      </c>
      <c r="CD2818" s="2">
        <v>1645</v>
      </c>
      <c r="CE2818" s="2" t="s">
        <v>86</v>
      </c>
      <c r="CF2818" s="3">
        <v>42866</v>
      </c>
      <c r="CI2818" s="2">
        <v>1</v>
      </c>
      <c r="CJ2818" s="2">
        <v>1</v>
      </c>
      <c r="CK2818" s="2">
        <v>32</v>
      </c>
      <c r="CL2818" s="2" t="s">
        <v>87</v>
      </c>
    </row>
    <row r="2819" spans="1:90">
      <c r="A2819" s="2" t="s">
        <v>71</v>
      </c>
      <c r="B2819" s="2" t="s">
        <v>72</v>
      </c>
      <c r="C2819" s="2" t="s">
        <v>73</v>
      </c>
      <c r="E2819" s="2" t="str">
        <f>"FES1162548570"</f>
        <v>FES1162548570</v>
      </c>
      <c r="F2819" s="3">
        <v>42866</v>
      </c>
      <c r="G2819" s="2">
        <v>201711</v>
      </c>
      <c r="H2819" s="2" t="s">
        <v>74</v>
      </c>
      <c r="I2819" s="2" t="s">
        <v>75</v>
      </c>
      <c r="J2819" s="2" t="s">
        <v>115</v>
      </c>
      <c r="K2819" s="2" t="s">
        <v>77</v>
      </c>
      <c r="L2819" s="2" t="s">
        <v>74</v>
      </c>
      <c r="M2819" s="2" t="s">
        <v>75</v>
      </c>
      <c r="N2819" s="2" t="s">
        <v>3101</v>
      </c>
      <c r="O2819" s="2" t="s">
        <v>119</v>
      </c>
      <c r="P2819" s="2" t="str">
        <f>"2170566715                    "</f>
        <v xml:space="preserve">2170566715                    </v>
      </c>
      <c r="Q2819" s="2">
        <v>0</v>
      </c>
      <c r="R2819" s="2">
        <v>0</v>
      </c>
      <c r="S2819" s="2">
        <v>0</v>
      </c>
      <c r="T2819" s="2">
        <v>0</v>
      </c>
      <c r="U2819" s="2">
        <v>0</v>
      </c>
      <c r="V2819" s="2">
        <v>0</v>
      </c>
      <c r="W2819" s="2">
        <v>0</v>
      </c>
      <c r="X2819" s="2">
        <v>0</v>
      </c>
      <c r="Y2819" s="2">
        <v>0</v>
      </c>
      <c r="Z2819" s="2">
        <v>0</v>
      </c>
      <c r="AA2819" s="2">
        <v>0</v>
      </c>
      <c r="AB2819" s="2">
        <v>0</v>
      </c>
      <c r="AC2819" s="2">
        <v>0</v>
      </c>
      <c r="AD2819" s="2">
        <v>0</v>
      </c>
      <c r="AE2819" s="2">
        <v>0</v>
      </c>
      <c r="AF2819" s="2">
        <v>0</v>
      </c>
      <c r="AG2819" s="2">
        <v>0</v>
      </c>
      <c r="AH2819" s="2">
        <v>0</v>
      </c>
      <c r="AI2819" s="2">
        <v>0</v>
      </c>
      <c r="AJ2819" s="2">
        <v>0</v>
      </c>
      <c r="AK2819" s="2">
        <v>0</v>
      </c>
      <c r="AL2819" s="2">
        <v>0</v>
      </c>
      <c r="AM2819" s="2">
        <v>7.72</v>
      </c>
      <c r="AN2819" s="2">
        <v>0</v>
      </c>
      <c r="AO2819" s="2">
        <v>0</v>
      </c>
      <c r="AP2819" s="2">
        <v>0</v>
      </c>
      <c r="AQ2819" s="2">
        <v>0</v>
      </c>
      <c r="AR2819" s="2">
        <v>0</v>
      </c>
      <c r="AS2819" s="2">
        <v>0</v>
      </c>
      <c r="AT2819" s="2">
        <v>0</v>
      </c>
      <c r="AU2819" s="2">
        <v>0</v>
      </c>
      <c r="AV2819" s="2">
        <v>0</v>
      </c>
      <c r="AW2819" s="2">
        <v>0</v>
      </c>
      <c r="AX2819" s="2">
        <v>0</v>
      </c>
      <c r="AY2819" s="2">
        <v>0</v>
      </c>
      <c r="AZ2819" s="2">
        <v>0</v>
      </c>
      <c r="BA2819" s="2">
        <v>0</v>
      </c>
      <c r="BB2819" s="2">
        <v>0</v>
      </c>
      <c r="BC2819" s="2">
        <v>0</v>
      </c>
      <c r="BD2819" s="2">
        <v>0</v>
      </c>
      <c r="BE2819" s="2">
        <v>0</v>
      </c>
      <c r="BF2819" s="2">
        <v>0</v>
      </c>
      <c r="BG2819" s="2">
        <v>0</v>
      </c>
      <c r="BH2819" s="2">
        <v>1</v>
      </c>
      <c r="BI2819" s="2">
        <v>9.3000000000000007</v>
      </c>
      <c r="BJ2819" s="2">
        <v>17.7</v>
      </c>
      <c r="BK2819" s="2">
        <v>18</v>
      </c>
      <c r="BL2819" s="2">
        <v>69.77</v>
      </c>
      <c r="BM2819" s="2">
        <v>9.77</v>
      </c>
      <c r="BN2819" s="2">
        <v>79.540000000000006</v>
      </c>
      <c r="BO2819" s="2">
        <v>79.540000000000006</v>
      </c>
      <c r="BQ2819" s="2" t="s">
        <v>3102</v>
      </c>
      <c r="BR2819" s="2" t="s">
        <v>120</v>
      </c>
      <c r="BS2819" s="3">
        <v>42867</v>
      </c>
      <c r="BT2819" s="4">
        <v>0.4375</v>
      </c>
      <c r="BU2819" s="2" t="s">
        <v>3103</v>
      </c>
      <c r="BV2819" s="2" t="s">
        <v>98</v>
      </c>
      <c r="BY2819" s="2">
        <v>88560.22</v>
      </c>
      <c r="BZ2819" s="2" t="s">
        <v>27</v>
      </c>
      <c r="CC2819" s="2" t="s">
        <v>75</v>
      </c>
      <c r="CD2819" s="2">
        <v>1665</v>
      </c>
      <c r="CE2819" s="2" t="s">
        <v>86</v>
      </c>
      <c r="CF2819" s="3">
        <v>42870</v>
      </c>
      <c r="CI2819" s="2">
        <v>1</v>
      </c>
      <c r="CJ2819" s="2">
        <v>1</v>
      </c>
      <c r="CK2819" s="2">
        <v>32</v>
      </c>
      <c r="CL2819" s="2" t="s">
        <v>87</v>
      </c>
    </row>
    <row r="2820" spans="1:90">
      <c r="A2820" s="2" t="s">
        <v>71</v>
      </c>
      <c r="B2820" s="2" t="s">
        <v>72</v>
      </c>
      <c r="C2820" s="2" t="s">
        <v>73</v>
      </c>
      <c r="E2820" s="2" t="str">
        <f>"FES1162548508"</f>
        <v>FES1162548508</v>
      </c>
      <c r="F2820" s="3">
        <v>42866</v>
      </c>
      <c r="G2820" s="2">
        <v>201711</v>
      </c>
      <c r="H2820" s="2" t="s">
        <v>74</v>
      </c>
      <c r="I2820" s="2" t="s">
        <v>75</v>
      </c>
      <c r="J2820" s="2" t="s">
        <v>115</v>
      </c>
      <c r="K2820" s="2" t="s">
        <v>77</v>
      </c>
      <c r="L2820" s="2" t="s">
        <v>116</v>
      </c>
      <c r="M2820" s="2" t="s">
        <v>117</v>
      </c>
      <c r="N2820" s="2" t="s">
        <v>600</v>
      </c>
      <c r="O2820" s="2" t="s">
        <v>119</v>
      </c>
      <c r="P2820" s="2" t="str">
        <f>"2170566384                    "</f>
        <v xml:space="preserve">2170566384                    </v>
      </c>
      <c r="Q2820" s="2">
        <v>0</v>
      </c>
      <c r="R2820" s="2">
        <v>0</v>
      </c>
      <c r="S2820" s="2">
        <v>0</v>
      </c>
      <c r="T2820" s="2">
        <v>0</v>
      </c>
      <c r="U2820" s="2">
        <v>0</v>
      </c>
      <c r="V2820" s="2">
        <v>0</v>
      </c>
      <c r="W2820" s="2">
        <v>0</v>
      </c>
      <c r="X2820" s="2">
        <v>0</v>
      </c>
      <c r="Y2820" s="2">
        <v>0</v>
      </c>
      <c r="Z2820" s="2">
        <v>0</v>
      </c>
      <c r="AA2820" s="2">
        <v>0</v>
      </c>
      <c r="AB2820" s="2">
        <v>0</v>
      </c>
      <c r="AC2820" s="2">
        <v>0</v>
      </c>
      <c r="AD2820" s="2">
        <v>0</v>
      </c>
      <c r="AE2820" s="2">
        <v>0</v>
      </c>
      <c r="AF2820" s="2">
        <v>0</v>
      </c>
      <c r="AG2820" s="2">
        <v>0</v>
      </c>
      <c r="AH2820" s="2">
        <v>0</v>
      </c>
      <c r="AI2820" s="2">
        <v>0</v>
      </c>
      <c r="AJ2820" s="2">
        <v>0</v>
      </c>
      <c r="AK2820" s="2">
        <v>0</v>
      </c>
      <c r="AL2820" s="2">
        <v>0</v>
      </c>
      <c r="AM2820" s="2">
        <v>7.72</v>
      </c>
      <c r="AN2820" s="2">
        <v>0</v>
      </c>
      <c r="AO2820" s="2">
        <v>0</v>
      </c>
      <c r="AP2820" s="2">
        <v>0</v>
      </c>
      <c r="AQ2820" s="2">
        <v>0</v>
      </c>
      <c r="AR2820" s="2">
        <v>0</v>
      </c>
      <c r="AS2820" s="2">
        <v>0</v>
      </c>
      <c r="AT2820" s="2">
        <v>0</v>
      </c>
      <c r="AU2820" s="2">
        <v>0</v>
      </c>
      <c r="AV2820" s="2">
        <v>0</v>
      </c>
      <c r="AW2820" s="2">
        <v>0</v>
      </c>
      <c r="AX2820" s="2">
        <v>0</v>
      </c>
      <c r="AY2820" s="2">
        <v>0</v>
      </c>
      <c r="AZ2820" s="2">
        <v>0</v>
      </c>
      <c r="BA2820" s="2">
        <v>0</v>
      </c>
      <c r="BB2820" s="2">
        <v>0</v>
      </c>
      <c r="BC2820" s="2">
        <v>0</v>
      </c>
      <c r="BD2820" s="2">
        <v>0</v>
      </c>
      <c r="BE2820" s="2">
        <v>0</v>
      </c>
      <c r="BF2820" s="2">
        <v>0</v>
      </c>
      <c r="BG2820" s="2">
        <v>0</v>
      </c>
      <c r="BH2820" s="2">
        <v>1</v>
      </c>
      <c r="BI2820" s="2">
        <v>18</v>
      </c>
      <c r="BJ2820" s="2">
        <v>3.6</v>
      </c>
      <c r="BK2820" s="2">
        <v>18</v>
      </c>
      <c r="BL2820" s="2">
        <v>69.77</v>
      </c>
      <c r="BM2820" s="2">
        <v>9.77</v>
      </c>
      <c r="BN2820" s="2">
        <v>79.540000000000006</v>
      </c>
      <c r="BO2820" s="2">
        <v>79.540000000000006</v>
      </c>
      <c r="BP2820" s="2" t="s">
        <v>1702</v>
      </c>
      <c r="BQ2820" s="2" t="s">
        <v>601</v>
      </c>
      <c r="BR2820" s="2" t="s">
        <v>120</v>
      </c>
      <c r="BS2820" s="3">
        <v>42867</v>
      </c>
      <c r="BT2820" s="4">
        <v>0.38194444444444442</v>
      </c>
      <c r="BU2820" s="2" t="s">
        <v>3104</v>
      </c>
      <c r="BV2820" s="2" t="s">
        <v>98</v>
      </c>
      <c r="BY2820" s="2">
        <v>17901</v>
      </c>
      <c r="BZ2820" s="2" t="s">
        <v>27</v>
      </c>
      <c r="CA2820" s="2" t="s">
        <v>2097</v>
      </c>
      <c r="CC2820" s="2" t="s">
        <v>117</v>
      </c>
      <c r="CD2820" s="2">
        <v>1451</v>
      </c>
      <c r="CE2820" s="2" t="s">
        <v>103</v>
      </c>
      <c r="CF2820" s="3">
        <v>42867</v>
      </c>
      <c r="CI2820" s="2">
        <v>1</v>
      </c>
      <c r="CJ2820" s="2">
        <v>1</v>
      </c>
      <c r="CK2820" s="2">
        <v>32</v>
      </c>
      <c r="CL2820" s="2" t="s">
        <v>87</v>
      </c>
    </row>
    <row r="2821" spans="1:90">
      <c r="A2821" s="2" t="s">
        <v>71</v>
      </c>
      <c r="B2821" s="2" t="s">
        <v>72</v>
      </c>
      <c r="C2821" s="2" t="s">
        <v>73</v>
      </c>
      <c r="E2821" s="2" t="str">
        <f>"FES1162547057"</f>
        <v>FES1162547057</v>
      </c>
      <c r="F2821" s="3">
        <v>42859</v>
      </c>
      <c r="G2821" s="2">
        <v>201711</v>
      </c>
      <c r="H2821" s="2" t="s">
        <v>74</v>
      </c>
      <c r="I2821" s="2" t="s">
        <v>75</v>
      </c>
      <c r="J2821" s="2" t="s">
        <v>115</v>
      </c>
      <c r="K2821" s="2" t="s">
        <v>77</v>
      </c>
      <c r="L2821" s="2" t="s">
        <v>163</v>
      </c>
      <c r="M2821" s="2" t="s">
        <v>164</v>
      </c>
      <c r="N2821" s="2" t="s">
        <v>454</v>
      </c>
      <c r="O2821" s="2" t="s">
        <v>119</v>
      </c>
      <c r="P2821" s="2" t="str">
        <f>"2170565173                    "</f>
        <v xml:space="preserve">2170565173                    </v>
      </c>
      <c r="Q2821" s="2">
        <v>0</v>
      </c>
      <c r="R2821" s="2">
        <v>0</v>
      </c>
      <c r="S2821" s="2">
        <v>0</v>
      </c>
      <c r="T2821" s="2">
        <v>0</v>
      </c>
      <c r="U2821" s="2">
        <v>0</v>
      </c>
      <c r="V2821" s="2">
        <v>0</v>
      </c>
      <c r="W2821" s="2">
        <v>0</v>
      </c>
      <c r="X2821" s="2">
        <v>0</v>
      </c>
      <c r="Y2821" s="2">
        <v>0</v>
      </c>
      <c r="Z2821" s="2">
        <v>0</v>
      </c>
      <c r="AA2821" s="2">
        <v>0</v>
      </c>
      <c r="AB2821" s="2">
        <v>0</v>
      </c>
      <c r="AC2821" s="2">
        <v>0</v>
      </c>
      <c r="AD2821" s="2">
        <v>0</v>
      </c>
      <c r="AE2821" s="2">
        <v>0</v>
      </c>
      <c r="AF2821" s="2">
        <v>0</v>
      </c>
      <c r="AG2821" s="2">
        <v>0</v>
      </c>
      <c r="AH2821" s="2">
        <v>0</v>
      </c>
      <c r="AI2821" s="2">
        <v>0</v>
      </c>
      <c r="AJ2821" s="2">
        <v>0</v>
      </c>
      <c r="AK2821" s="2">
        <v>0</v>
      </c>
      <c r="AL2821" s="2">
        <v>0</v>
      </c>
      <c r="AM2821" s="2">
        <v>4.05</v>
      </c>
      <c r="AN2821" s="2">
        <v>0</v>
      </c>
      <c r="AO2821" s="2">
        <v>0</v>
      </c>
      <c r="AP2821" s="2">
        <v>0</v>
      </c>
      <c r="AQ2821" s="2">
        <v>0</v>
      </c>
      <c r="AR2821" s="2">
        <v>0</v>
      </c>
      <c r="AS2821" s="2">
        <v>0</v>
      </c>
      <c r="AT2821" s="2">
        <v>0</v>
      </c>
      <c r="AU2821" s="2">
        <v>0</v>
      </c>
      <c r="AV2821" s="2">
        <v>0</v>
      </c>
      <c r="AW2821" s="2">
        <v>0</v>
      </c>
      <c r="AX2821" s="2">
        <v>0</v>
      </c>
      <c r="AY2821" s="2">
        <v>0</v>
      </c>
      <c r="AZ2821" s="2">
        <v>0</v>
      </c>
      <c r="BA2821" s="2">
        <v>0</v>
      </c>
      <c r="BB2821" s="2">
        <v>0</v>
      </c>
      <c r="BC2821" s="2">
        <v>0</v>
      </c>
      <c r="BD2821" s="2">
        <v>0</v>
      </c>
      <c r="BE2821" s="2">
        <v>0</v>
      </c>
      <c r="BF2821" s="2">
        <v>0</v>
      </c>
      <c r="BG2821" s="2">
        <v>0</v>
      </c>
      <c r="BH2821" s="2">
        <v>1</v>
      </c>
      <c r="BI2821" s="2">
        <v>9</v>
      </c>
      <c r="BJ2821" s="2">
        <v>3.4</v>
      </c>
      <c r="BK2821" s="2">
        <v>9</v>
      </c>
      <c r="BL2821" s="2">
        <v>36.58</v>
      </c>
      <c r="BM2821" s="2">
        <v>5.12</v>
      </c>
      <c r="BN2821" s="2">
        <v>41.7</v>
      </c>
      <c r="BO2821" s="2">
        <v>41.7</v>
      </c>
      <c r="BQ2821" s="2" t="s">
        <v>286</v>
      </c>
      <c r="BR2821" s="2" t="s">
        <v>120</v>
      </c>
      <c r="BS2821" s="3">
        <v>42860</v>
      </c>
      <c r="BT2821" s="4">
        <v>0.43055555555555558</v>
      </c>
      <c r="BU2821" s="2" t="s">
        <v>1226</v>
      </c>
      <c r="BV2821" s="2" t="s">
        <v>98</v>
      </c>
      <c r="BY2821" s="2">
        <v>16815.36</v>
      </c>
      <c r="BZ2821" s="2" t="s">
        <v>27</v>
      </c>
      <c r="CA2821" s="2" t="s">
        <v>114</v>
      </c>
      <c r="CC2821" s="2" t="s">
        <v>164</v>
      </c>
      <c r="CD2821" s="2">
        <v>2197</v>
      </c>
      <c r="CE2821" s="2" t="s">
        <v>86</v>
      </c>
      <c r="CF2821" s="3">
        <v>42863</v>
      </c>
      <c r="CI2821" s="2">
        <v>1</v>
      </c>
      <c r="CJ2821" s="2">
        <v>1</v>
      </c>
      <c r="CK2821" s="2">
        <v>32</v>
      </c>
      <c r="CL2821" s="2" t="s">
        <v>87</v>
      </c>
    </row>
    <row r="2822" spans="1:90">
      <c r="A2822" s="2" t="s">
        <v>71</v>
      </c>
      <c r="B2822" s="2" t="s">
        <v>72</v>
      </c>
      <c r="C2822" s="2" t="s">
        <v>73</v>
      </c>
      <c r="E2822" s="2" t="str">
        <f>"FES1162546434"</f>
        <v>FES1162546434</v>
      </c>
      <c r="F2822" s="3">
        <v>42858</v>
      </c>
      <c r="G2822" s="2">
        <v>201711</v>
      </c>
      <c r="H2822" s="2" t="s">
        <v>74</v>
      </c>
      <c r="I2822" s="2" t="s">
        <v>75</v>
      </c>
      <c r="J2822" s="2" t="s">
        <v>115</v>
      </c>
      <c r="K2822" s="2" t="s">
        <v>77</v>
      </c>
      <c r="L2822" s="2" t="s">
        <v>1273</v>
      </c>
      <c r="M2822" s="2" t="s">
        <v>1274</v>
      </c>
      <c r="N2822" s="2" t="s">
        <v>2711</v>
      </c>
      <c r="O2822" s="2" t="s">
        <v>119</v>
      </c>
      <c r="P2822" s="2" t="str">
        <f>"2170562760                    "</f>
        <v xml:space="preserve">2170562760                    </v>
      </c>
      <c r="Q2822" s="2">
        <v>0</v>
      </c>
      <c r="R2822" s="2">
        <v>0</v>
      </c>
      <c r="S2822" s="2">
        <v>0</v>
      </c>
      <c r="T2822" s="2">
        <v>0</v>
      </c>
      <c r="U2822" s="2">
        <v>0</v>
      </c>
      <c r="V2822" s="2">
        <v>0</v>
      </c>
      <c r="W2822" s="2">
        <v>0</v>
      </c>
      <c r="X2822" s="2">
        <v>0</v>
      </c>
      <c r="Y2822" s="2">
        <v>0</v>
      </c>
      <c r="Z2822" s="2">
        <v>0</v>
      </c>
      <c r="AA2822" s="2">
        <v>0</v>
      </c>
      <c r="AB2822" s="2">
        <v>0</v>
      </c>
      <c r="AC2822" s="2">
        <v>0</v>
      </c>
      <c r="AD2822" s="2">
        <v>0</v>
      </c>
      <c r="AE2822" s="2">
        <v>0</v>
      </c>
      <c r="AF2822" s="2">
        <v>0</v>
      </c>
      <c r="AG2822" s="2">
        <v>0</v>
      </c>
      <c r="AH2822" s="2">
        <v>0</v>
      </c>
      <c r="AI2822" s="2">
        <v>0</v>
      </c>
      <c r="AJ2822" s="2">
        <v>0</v>
      </c>
      <c r="AK2822" s="2">
        <v>0</v>
      </c>
      <c r="AL2822" s="2">
        <v>0</v>
      </c>
      <c r="AM2822" s="2">
        <v>6.55</v>
      </c>
      <c r="AN2822" s="2">
        <v>0</v>
      </c>
      <c r="AO2822" s="2">
        <v>0</v>
      </c>
      <c r="AP2822" s="2">
        <v>0</v>
      </c>
      <c r="AQ2822" s="2">
        <v>0</v>
      </c>
      <c r="AR2822" s="2">
        <v>0</v>
      </c>
      <c r="AS2822" s="2">
        <v>0</v>
      </c>
      <c r="AT2822" s="2">
        <v>0</v>
      </c>
      <c r="AU2822" s="2">
        <v>0</v>
      </c>
      <c r="AV2822" s="2">
        <v>0</v>
      </c>
      <c r="AW2822" s="2">
        <v>0</v>
      </c>
      <c r="AX2822" s="2">
        <v>0</v>
      </c>
      <c r="AY2822" s="2">
        <v>0</v>
      </c>
      <c r="AZ2822" s="2">
        <v>0</v>
      </c>
      <c r="BA2822" s="2">
        <v>0</v>
      </c>
      <c r="BB2822" s="2">
        <v>0</v>
      </c>
      <c r="BC2822" s="2">
        <v>0</v>
      </c>
      <c r="BD2822" s="2">
        <v>0</v>
      </c>
      <c r="BE2822" s="2">
        <v>0</v>
      </c>
      <c r="BF2822" s="2">
        <v>0</v>
      </c>
      <c r="BG2822" s="2">
        <v>0</v>
      </c>
      <c r="BH2822" s="2">
        <v>1</v>
      </c>
      <c r="BI2822" s="2">
        <v>2</v>
      </c>
      <c r="BJ2822" s="2">
        <v>3</v>
      </c>
      <c r="BK2822" s="2">
        <v>3</v>
      </c>
      <c r="BL2822" s="2">
        <v>59.2</v>
      </c>
      <c r="BM2822" s="2">
        <v>8.2899999999999991</v>
      </c>
      <c r="BN2822" s="2">
        <v>67.489999999999995</v>
      </c>
      <c r="BO2822" s="2">
        <v>67.489999999999995</v>
      </c>
      <c r="BQ2822" s="2" t="s">
        <v>2712</v>
      </c>
      <c r="BR2822" s="2" t="s">
        <v>120</v>
      </c>
      <c r="BS2822" s="3">
        <v>42859</v>
      </c>
      <c r="BT2822" s="4">
        <v>0.6479166666666667</v>
      </c>
      <c r="BU2822" s="2" t="s">
        <v>3105</v>
      </c>
      <c r="BV2822" s="2" t="s">
        <v>98</v>
      </c>
      <c r="BY2822" s="2">
        <v>15246</v>
      </c>
      <c r="BZ2822" s="2" t="s">
        <v>27</v>
      </c>
      <c r="CC2822" s="2" t="s">
        <v>1274</v>
      </c>
      <c r="CD2822" s="2">
        <v>1001</v>
      </c>
      <c r="CE2822" s="2" t="s">
        <v>190</v>
      </c>
      <c r="CF2822" s="3">
        <v>42860</v>
      </c>
      <c r="CI2822" s="2">
        <v>1</v>
      </c>
      <c r="CJ2822" s="2">
        <v>1</v>
      </c>
      <c r="CK2822" s="2">
        <v>34</v>
      </c>
      <c r="CL2822" s="2" t="s">
        <v>87</v>
      </c>
    </row>
    <row r="2823" spans="1:90">
      <c r="A2823" s="2" t="s">
        <v>71</v>
      </c>
      <c r="B2823" s="2" t="s">
        <v>72</v>
      </c>
      <c r="C2823" s="2" t="s">
        <v>73</v>
      </c>
      <c r="E2823" s="2" t="str">
        <f>"FES1162546659"</f>
        <v>FES1162546659</v>
      </c>
      <c r="F2823" s="3">
        <v>42858</v>
      </c>
      <c r="G2823" s="2">
        <v>201711</v>
      </c>
      <c r="H2823" s="2" t="s">
        <v>74</v>
      </c>
      <c r="I2823" s="2" t="s">
        <v>75</v>
      </c>
      <c r="J2823" s="2" t="s">
        <v>115</v>
      </c>
      <c r="K2823" s="2" t="s">
        <v>77</v>
      </c>
      <c r="L2823" s="2" t="s">
        <v>163</v>
      </c>
      <c r="M2823" s="2" t="s">
        <v>164</v>
      </c>
      <c r="N2823" s="2" t="s">
        <v>2158</v>
      </c>
      <c r="O2823" s="2" t="s">
        <v>119</v>
      </c>
      <c r="P2823" s="2" t="str">
        <f>"2170561884                    "</f>
        <v xml:space="preserve">2170561884                    </v>
      </c>
      <c r="Q2823" s="2">
        <v>0</v>
      </c>
      <c r="R2823" s="2">
        <v>0</v>
      </c>
      <c r="S2823" s="2">
        <v>0</v>
      </c>
      <c r="T2823" s="2">
        <v>0</v>
      </c>
      <c r="U2823" s="2">
        <v>0</v>
      </c>
      <c r="V2823" s="2">
        <v>0</v>
      </c>
      <c r="W2823" s="2">
        <v>0</v>
      </c>
      <c r="X2823" s="2">
        <v>0</v>
      </c>
      <c r="Y2823" s="2">
        <v>0</v>
      </c>
      <c r="Z2823" s="2">
        <v>0</v>
      </c>
      <c r="AA2823" s="2">
        <v>0</v>
      </c>
      <c r="AB2823" s="2">
        <v>0</v>
      </c>
      <c r="AC2823" s="2">
        <v>0</v>
      </c>
      <c r="AD2823" s="2">
        <v>0</v>
      </c>
      <c r="AE2823" s="2">
        <v>0</v>
      </c>
      <c r="AF2823" s="2">
        <v>0</v>
      </c>
      <c r="AG2823" s="2">
        <v>0</v>
      </c>
      <c r="AH2823" s="2">
        <v>0</v>
      </c>
      <c r="AI2823" s="2">
        <v>0</v>
      </c>
      <c r="AJ2823" s="2">
        <v>0</v>
      </c>
      <c r="AK2823" s="2">
        <v>0</v>
      </c>
      <c r="AL2823" s="2">
        <v>0</v>
      </c>
      <c r="AM2823" s="2">
        <v>6.09</v>
      </c>
      <c r="AN2823" s="2">
        <v>0</v>
      </c>
      <c r="AO2823" s="2">
        <v>0</v>
      </c>
      <c r="AP2823" s="2">
        <v>0</v>
      </c>
      <c r="AQ2823" s="2">
        <v>0</v>
      </c>
      <c r="AR2823" s="2">
        <v>0</v>
      </c>
      <c r="AS2823" s="2">
        <v>0</v>
      </c>
      <c r="AT2823" s="2">
        <v>0</v>
      </c>
      <c r="AU2823" s="2">
        <v>0</v>
      </c>
      <c r="AV2823" s="2">
        <v>0</v>
      </c>
      <c r="AW2823" s="2">
        <v>0</v>
      </c>
      <c r="AX2823" s="2">
        <v>0</v>
      </c>
      <c r="AY2823" s="2">
        <v>0</v>
      </c>
      <c r="AZ2823" s="2">
        <v>0</v>
      </c>
      <c r="BA2823" s="2">
        <v>0</v>
      </c>
      <c r="BB2823" s="2">
        <v>0</v>
      </c>
      <c r="BC2823" s="2">
        <v>0</v>
      </c>
      <c r="BD2823" s="2">
        <v>0</v>
      </c>
      <c r="BE2823" s="2">
        <v>0</v>
      </c>
      <c r="BF2823" s="2">
        <v>0</v>
      </c>
      <c r="BG2823" s="2">
        <v>0</v>
      </c>
      <c r="BH2823" s="2">
        <v>1</v>
      </c>
      <c r="BI2823" s="2">
        <v>14</v>
      </c>
      <c r="BJ2823" s="2">
        <v>8.8000000000000007</v>
      </c>
      <c r="BK2823" s="2">
        <v>14</v>
      </c>
      <c r="BL2823" s="2">
        <v>55.02</v>
      </c>
      <c r="BM2823" s="2">
        <v>7.7</v>
      </c>
      <c r="BN2823" s="2">
        <v>62.72</v>
      </c>
      <c r="BO2823" s="2">
        <v>62.72</v>
      </c>
      <c r="BR2823" s="2" t="s">
        <v>120</v>
      </c>
      <c r="BS2823" s="3">
        <v>42859</v>
      </c>
      <c r="BT2823" s="4">
        <v>0.43472222222222223</v>
      </c>
      <c r="BU2823" s="2" t="s">
        <v>3091</v>
      </c>
      <c r="BV2823" s="2" t="s">
        <v>98</v>
      </c>
      <c r="BY2823" s="2">
        <v>44124.91</v>
      </c>
      <c r="BZ2823" s="2" t="s">
        <v>27</v>
      </c>
      <c r="CC2823" s="2" t="s">
        <v>164</v>
      </c>
      <c r="CD2823" s="2">
        <v>2021</v>
      </c>
      <c r="CE2823" s="2" t="s">
        <v>190</v>
      </c>
      <c r="CF2823" s="3">
        <v>42860</v>
      </c>
      <c r="CI2823" s="2">
        <v>1</v>
      </c>
      <c r="CJ2823" s="2">
        <v>1</v>
      </c>
      <c r="CK2823" s="2">
        <v>32</v>
      </c>
      <c r="CL2823" s="2" t="s">
        <v>87</v>
      </c>
    </row>
    <row r="2824" spans="1:90">
      <c r="A2824" s="2" t="s">
        <v>71</v>
      </c>
      <c r="B2824" s="2" t="s">
        <v>72</v>
      </c>
      <c r="C2824" s="2" t="s">
        <v>73</v>
      </c>
      <c r="E2824" s="2" t="str">
        <f>"FES1162547846"</f>
        <v>FES1162547846</v>
      </c>
      <c r="F2824" s="3">
        <v>42864</v>
      </c>
      <c r="G2824" s="2">
        <v>201711</v>
      </c>
      <c r="H2824" s="2" t="s">
        <v>74</v>
      </c>
      <c r="I2824" s="2" t="s">
        <v>75</v>
      </c>
      <c r="J2824" s="2" t="s">
        <v>115</v>
      </c>
      <c r="K2824" s="2" t="s">
        <v>77</v>
      </c>
      <c r="L2824" s="2" t="s">
        <v>242</v>
      </c>
      <c r="M2824" s="2" t="s">
        <v>243</v>
      </c>
      <c r="N2824" s="2" t="s">
        <v>1955</v>
      </c>
      <c r="O2824" s="2" t="s">
        <v>119</v>
      </c>
      <c r="P2824" s="2" t="str">
        <f>"2170566006                    "</f>
        <v xml:space="preserve">2170566006                    </v>
      </c>
      <c r="Q2824" s="2">
        <v>0</v>
      </c>
      <c r="R2824" s="2">
        <v>0</v>
      </c>
      <c r="S2824" s="2">
        <v>0</v>
      </c>
      <c r="T2824" s="2">
        <v>0</v>
      </c>
      <c r="U2824" s="2">
        <v>0</v>
      </c>
      <c r="V2824" s="2">
        <v>0</v>
      </c>
      <c r="W2824" s="2">
        <v>0</v>
      </c>
      <c r="X2824" s="2">
        <v>0</v>
      </c>
      <c r="Y2824" s="2">
        <v>0</v>
      </c>
      <c r="Z2824" s="2">
        <v>0</v>
      </c>
      <c r="AA2824" s="2">
        <v>0</v>
      </c>
      <c r="AB2824" s="2">
        <v>0</v>
      </c>
      <c r="AC2824" s="2">
        <v>0</v>
      </c>
      <c r="AD2824" s="2">
        <v>0</v>
      </c>
      <c r="AE2824" s="2">
        <v>0</v>
      </c>
      <c r="AF2824" s="2">
        <v>0</v>
      </c>
      <c r="AG2824" s="2">
        <v>0</v>
      </c>
      <c r="AH2824" s="2">
        <v>0</v>
      </c>
      <c r="AI2824" s="2">
        <v>0</v>
      </c>
      <c r="AJ2824" s="2">
        <v>0</v>
      </c>
      <c r="AK2824" s="2">
        <v>0</v>
      </c>
      <c r="AL2824" s="2">
        <v>0</v>
      </c>
      <c r="AM2824" s="2">
        <v>4.45</v>
      </c>
      <c r="AN2824" s="2">
        <v>0</v>
      </c>
      <c r="AO2824" s="2">
        <v>0</v>
      </c>
      <c r="AP2824" s="2">
        <v>0</v>
      </c>
      <c r="AQ2824" s="2">
        <v>0</v>
      </c>
      <c r="AR2824" s="2">
        <v>0</v>
      </c>
      <c r="AS2824" s="2">
        <v>0</v>
      </c>
      <c r="AT2824" s="2">
        <v>0</v>
      </c>
      <c r="AU2824" s="2">
        <v>0</v>
      </c>
      <c r="AV2824" s="2">
        <v>0</v>
      </c>
      <c r="AW2824" s="2">
        <v>0</v>
      </c>
      <c r="AX2824" s="2">
        <v>0</v>
      </c>
      <c r="AY2824" s="2">
        <v>0</v>
      </c>
      <c r="AZ2824" s="2">
        <v>0</v>
      </c>
      <c r="BA2824" s="2">
        <v>0</v>
      </c>
      <c r="BB2824" s="2">
        <v>0</v>
      </c>
      <c r="BC2824" s="2">
        <v>0</v>
      </c>
      <c r="BD2824" s="2">
        <v>0</v>
      </c>
      <c r="BE2824" s="2">
        <v>0</v>
      </c>
      <c r="BF2824" s="2">
        <v>0</v>
      </c>
      <c r="BG2824" s="2">
        <v>0</v>
      </c>
      <c r="BH2824" s="2">
        <v>2</v>
      </c>
      <c r="BI2824" s="2">
        <v>9.6</v>
      </c>
      <c r="BJ2824" s="2">
        <v>2.5</v>
      </c>
      <c r="BK2824" s="2">
        <v>10</v>
      </c>
      <c r="BL2824" s="2">
        <v>40.26</v>
      </c>
      <c r="BM2824" s="2">
        <v>5.64</v>
      </c>
      <c r="BN2824" s="2">
        <v>45.9</v>
      </c>
      <c r="BO2824" s="2">
        <v>45.9</v>
      </c>
      <c r="BQ2824" s="2" t="s">
        <v>1956</v>
      </c>
      <c r="BR2824" s="2" t="s">
        <v>120</v>
      </c>
      <c r="BS2824" s="3">
        <v>42865</v>
      </c>
      <c r="BT2824" s="4">
        <v>0.41666666666666669</v>
      </c>
      <c r="BU2824" s="2" t="s">
        <v>3106</v>
      </c>
      <c r="BV2824" s="2" t="s">
        <v>98</v>
      </c>
      <c r="BY2824" s="2">
        <v>12293.44</v>
      </c>
      <c r="BZ2824" s="2" t="s">
        <v>27</v>
      </c>
      <c r="CC2824" s="2" t="s">
        <v>243</v>
      </c>
      <c r="CD2824" s="2">
        <v>1459</v>
      </c>
      <c r="CE2824" s="2" t="s">
        <v>99</v>
      </c>
      <c r="CF2824" s="3">
        <v>42866</v>
      </c>
      <c r="CI2824" s="2">
        <v>1</v>
      </c>
      <c r="CJ2824" s="2">
        <v>1</v>
      </c>
      <c r="CK2824" s="2">
        <v>32</v>
      </c>
      <c r="CL2824" s="2" t="s">
        <v>87</v>
      </c>
    </row>
    <row r="2825" spans="1:90">
      <c r="A2825" s="2" t="s">
        <v>71</v>
      </c>
      <c r="B2825" s="2" t="s">
        <v>72</v>
      </c>
      <c r="C2825" s="2" t="s">
        <v>73</v>
      </c>
      <c r="E2825" s="2" t="str">
        <f>"FES1162546966"</f>
        <v>FES1162546966</v>
      </c>
      <c r="F2825" s="3">
        <v>42859</v>
      </c>
      <c r="G2825" s="2">
        <v>201711</v>
      </c>
      <c r="H2825" s="2" t="s">
        <v>74</v>
      </c>
      <c r="I2825" s="2" t="s">
        <v>75</v>
      </c>
      <c r="J2825" s="2" t="s">
        <v>115</v>
      </c>
      <c r="K2825" s="2" t="s">
        <v>77</v>
      </c>
      <c r="L2825" s="2" t="s">
        <v>163</v>
      </c>
      <c r="M2825" s="2" t="s">
        <v>164</v>
      </c>
      <c r="N2825" s="2" t="s">
        <v>454</v>
      </c>
      <c r="O2825" s="2" t="s">
        <v>119</v>
      </c>
      <c r="P2825" s="2" t="str">
        <f>"2170564951                    "</f>
        <v xml:space="preserve">2170564951                    </v>
      </c>
      <c r="Q2825" s="2">
        <v>0</v>
      </c>
      <c r="R2825" s="2">
        <v>0</v>
      </c>
      <c r="S2825" s="2">
        <v>0</v>
      </c>
      <c r="T2825" s="2">
        <v>0</v>
      </c>
      <c r="U2825" s="2">
        <v>0</v>
      </c>
      <c r="V2825" s="2">
        <v>0</v>
      </c>
      <c r="W2825" s="2">
        <v>0</v>
      </c>
      <c r="X2825" s="2">
        <v>0</v>
      </c>
      <c r="Y2825" s="2">
        <v>0</v>
      </c>
      <c r="Z2825" s="2">
        <v>0</v>
      </c>
      <c r="AA2825" s="2">
        <v>0</v>
      </c>
      <c r="AB2825" s="2">
        <v>0</v>
      </c>
      <c r="AC2825" s="2">
        <v>0</v>
      </c>
      <c r="AD2825" s="2">
        <v>0</v>
      </c>
      <c r="AE2825" s="2">
        <v>0</v>
      </c>
      <c r="AF2825" s="2">
        <v>0</v>
      </c>
      <c r="AG2825" s="2">
        <v>0</v>
      </c>
      <c r="AH2825" s="2">
        <v>0</v>
      </c>
      <c r="AI2825" s="2">
        <v>0</v>
      </c>
      <c r="AJ2825" s="2">
        <v>0</v>
      </c>
      <c r="AK2825" s="2">
        <v>0</v>
      </c>
      <c r="AL2825" s="2">
        <v>0</v>
      </c>
      <c r="AM2825" s="2">
        <v>4.8600000000000003</v>
      </c>
      <c r="AN2825" s="2">
        <v>0</v>
      </c>
      <c r="AO2825" s="2">
        <v>0</v>
      </c>
      <c r="AP2825" s="2">
        <v>0</v>
      </c>
      <c r="AQ2825" s="2">
        <v>0</v>
      </c>
      <c r="AR2825" s="2">
        <v>0</v>
      </c>
      <c r="AS2825" s="2">
        <v>0</v>
      </c>
      <c r="AT2825" s="2">
        <v>0</v>
      </c>
      <c r="AU2825" s="2">
        <v>0</v>
      </c>
      <c r="AV2825" s="2">
        <v>0</v>
      </c>
      <c r="AW2825" s="2">
        <v>0</v>
      </c>
      <c r="AX2825" s="2">
        <v>0</v>
      </c>
      <c r="AY2825" s="2">
        <v>0</v>
      </c>
      <c r="AZ2825" s="2">
        <v>0</v>
      </c>
      <c r="BA2825" s="2">
        <v>0</v>
      </c>
      <c r="BB2825" s="2">
        <v>0</v>
      </c>
      <c r="BC2825" s="2">
        <v>0</v>
      </c>
      <c r="BD2825" s="2">
        <v>0</v>
      </c>
      <c r="BE2825" s="2">
        <v>0</v>
      </c>
      <c r="BF2825" s="2">
        <v>0</v>
      </c>
      <c r="BG2825" s="2">
        <v>0</v>
      </c>
      <c r="BH2825" s="2">
        <v>1</v>
      </c>
      <c r="BI2825" s="2">
        <v>11</v>
      </c>
      <c r="BJ2825" s="2">
        <v>2.8</v>
      </c>
      <c r="BK2825" s="2">
        <v>11</v>
      </c>
      <c r="BL2825" s="2">
        <v>43.95</v>
      </c>
      <c r="BM2825" s="2">
        <v>6.15</v>
      </c>
      <c r="BN2825" s="2">
        <v>50.1</v>
      </c>
      <c r="BO2825" s="2">
        <v>50.1</v>
      </c>
      <c r="BQ2825" s="2" t="s">
        <v>286</v>
      </c>
      <c r="BR2825" s="2" t="s">
        <v>120</v>
      </c>
      <c r="BS2825" s="3">
        <v>42860</v>
      </c>
      <c r="BT2825" s="4">
        <v>0.43055555555555558</v>
      </c>
      <c r="BU2825" s="2" t="s">
        <v>1226</v>
      </c>
      <c r="BV2825" s="2" t="s">
        <v>98</v>
      </c>
      <c r="BY2825" s="2">
        <v>14155.78</v>
      </c>
      <c r="BZ2825" s="2" t="s">
        <v>27</v>
      </c>
      <c r="CA2825" s="2" t="s">
        <v>114</v>
      </c>
      <c r="CC2825" s="2" t="s">
        <v>164</v>
      </c>
      <c r="CD2825" s="2">
        <v>2197</v>
      </c>
      <c r="CE2825" s="2" t="s">
        <v>190</v>
      </c>
      <c r="CF2825" s="3">
        <v>42863</v>
      </c>
      <c r="CI2825" s="2">
        <v>1</v>
      </c>
      <c r="CJ2825" s="2">
        <v>1</v>
      </c>
      <c r="CK2825" s="2">
        <v>32</v>
      </c>
      <c r="CL2825" s="2" t="s">
        <v>87</v>
      </c>
    </row>
    <row r="2826" spans="1:90">
      <c r="A2826" s="2" t="s">
        <v>71</v>
      </c>
      <c r="B2826" s="2" t="s">
        <v>72</v>
      </c>
      <c r="C2826" s="2" t="s">
        <v>73</v>
      </c>
      <c r="E2826" s="2" t="str">
        <f>"FES1162547180"</f>
        <v>FES1162547180</v>
      </c>
      <c r="F2826" s="3">
        <v>42860</v>
      </c>
      <c r="G2826" s="2">
        <v>201711</v>
      </c>
      <c r="H2826" s="2" t="s">
        <v>74</v>
      </c>
      <c r="I2826" s="2" t="s">
        <v>75</v>
      </c>
      <c r="J2826" s="2" t="s">
        <v>115</v>
      </c>
      <c r="K2826" s="2" t="s">
        <v>77</v>
      </c>
      <c r="L2826" s="2" t="s">
        <v>358</v>
      </c>
      <c r="M2826" s="2" t="s">
        <v>359</v>
      </c>
      <c r="N2826" s="2" t="s">
        <v>3107</v>
      </c>
      <c r="O2826" s="2" t="s">
        <v>119</v>
      </c>
      <c r="P2826" s="2" t="str">
        <f>"217056548                     "</f>
        <v xml:space="preserve">217056548                     </v>
      </c>
      <c r="Q2826" s="2">
        <v>0</v>
      </c>
      <c r="R2826" s="2">
        <v>0</v>
      </c>
      <c r="S2826" s="2">
        <v>0</v>
      </c>
      <c r="T2826" s="2">
        <v>0</v>
      </c>
      <c r="U2826" s="2">
        <v>0</v>
      </c>
      <c r="V2826" s="2">
        <v>0</v>
      </c>
      <c r="W2826" s="2">
        <v>0</v>
      </c>
      <c r="X2826" s="2">
        <v>0</v>
      </c>
      <c r="Y2826" s="2">
        <v>0</v>
      </c>
      <c r="Z2826" s="2">
        <v>0</v>
      </c>
      <c r="AA2826" s="2">
        <v>0</v>
      </c>
      <c r="AB2826" s="2">
        <v>0</v>
      </c>
      <c r="AC2826" s="2">
        <v>0</v>
      </c>
      <c r="AD2826" s="2">
        <v>0</v>
      </c>
      <c r="AE2826" s="2">
        <v>0</v>
      </c>
      <c r="AF2826" s="2">
        <v>0</v>
      </c>
      <c r="AG2826" s="2">
        <v>0</v>
      </c>
      <c r="AH2826" s="2">
        <v>0</v>
      </c>
      <c r="AI2826" s="2">
        <v>0</v>
      </c>
      <c r="AJ2826" s="2">
        <v>0</v>
      </c>
      <c r="AK2826" s="2">
        <v>0</v>
      </c>
      <c r="AL2826" s="2">
        <v>0</v>
      </c>
      <c r="AM2826" s="2">
        <v>7.31</v>
      </c>
      <c r="AN2826" s="2">
        <v>0</v>
      </c>
      <c r="AO2826" s="2">
        <v>0</v>
      </c>
      <c r="AP2826" s="2">
        <v>0</v>
      </c>
      <c r="AQ2826" s="2">
        <v>0</v>
      </c>
      <c r="AR2826" s="2">
        <v>0</v>
      </c>
      <c r="AS2826" s="2">
        <v>0</v>
      </c>
      <c r="AT2826" s="2">
        <v>0</v>
      </c>
      <c r="AU2826" s="2">
        <v>0</v>
      </c>
      <c r="AV2826" s="2">
        <v>0</v>
      </c>
      <c r="AW2826" s="2">
        <v>0</v>
      </c>
      <c r="AX2826" s="2">
        <v>0</v>
      </c>
      <c r="AY2826" s="2">
        <v>0</v>
      </c>
      <c r="AZ2826" s="2">
        <v>0</v>
      </c>
      <c r="BA2826" s="2">
        <v>0</v>
      </c>
      <c r="BB2826" s="2">
        <v>0</v>
      </c>
      <c r="BC2826" s="2">
        <v>0</v>
      </c>
      <c r="BD2826" s="2">
        <v>0</v>
      </c>
      <c r="BE2826" s="2">
        <v>0</v>
      </c>
      <c r="BF2826" s="2">
        <v>0</v>
      </c>
      <c r="BG2826" s="2">
        <v>0</v>
      </c>
      <c r="BH2826" s="2">
        <v>1</v>
      </c>
      <c r="BI2826" s="2">
        <v>16.8</v>
      </c>
      <c r="BJ2826" s="2">
        <v>9.3000000000000007</v>
      </c>
      <c r="BK2826" s="2">
        <v>17</v>
      </c>
      <c r="BL2826" s="2">
        <v>66.08</v>
      </c>
      <c r="BM2826" s="2">
        <v>9.25</v>
      </c>
      <c r="BN2826" s="2">
        <v>75.33</v>
      </c>
      <c r="BO2826" s="2">
        <v>75.33</v>
      </c>
      <c r="BQ2826" s="2" t="s">
        <v>3108</v>
      </c>
      <c r="BR2826" s="2" t="s">
        <v>120</v>
      </c>
      <c r="BS2826" s="3">
        <v>42863</v>
      </c>
      <c r="BT2826" s="4">
        <v>0.41666666666666669</v>
      </c>
      <c r="BU2826" s="2" t="s">
        <v>295</v>
      </c>
      <c r="BV2826" s="2" t="s">
        <v>98</v>
      </c>
      <c r="BY2826" s="2">
        <v>46425.599999999999</v>
      </c>
      <c r="BZ2826" s="2" t="s">
        <v>27</v>
      </c>
      <c r="CC2826" s="2" t="s">
        <v>359</v>
      </c>
      <c r="CD2826" s="2">
        <v>1401</v>
      </c>
      <c r="CE2826" s="2" t="s">
        <v>86</v>
      </c>
      <c r="CF2826" s="3">
        <v>42864</v>
      </c>
      <c r="CI2826" s="2">
        <v>1</v>
      </c>
      <c r="CJ2826" s="2">
        <v>1</v>
      </c>
      <c r="CK2826" s="2">
        <v>32</v>
      </c>
      <c r="CL2826" s="2" t="s">
        <v>87</v>
      </c>
    </row>
    <row r="2827" spans="1:90">
      <c r="A2827" s="2" t="s">
        <v>71</v>
      </c>
      <c r="B2827" s="2" t="s">
        <v>72</v>
      </c>
      <c r="C2827" s="2" t="s">
        <v>73</v>
      </c>
      <c r="E2827" s="2" t="str">
        <f>"FES1162546843"</f>
        <v>FES1162546843</v>
      </c>
      <c r="F2827" s="3">
        <v>42859</v>
      </c>
      <c r="G2827" s="2">
        <v>201711</v>
      </c>
      <c r="H2827" s="2" t="s">
        <v>74</v>
      </c>
      <c r="I2827" s="2" t="s">
        <v>75</v>
      </c>
      <c r="J2827" s="2" t="s">
        <v>115</v>
      </c>
      <c r="K2827" s="2" t="s">
        <v>77</v>
      </c>
      <c r="L2827" s="2" t="s">
        <v>155</v>
      </c>
      <c r="M2827" s="2" t="s">
        <v>156</v>
      </c>
      <c r="N2827" s="2" t="s">
        <v>3109</v>
      </c>
      <c r="O2827" s="2" t="s">
        <v>119</v>
      </c>
      <c r="P2827" s="2" t="str">
        <f>"2170556176                    "</f>
        <v xml:space="preserve">2170556176                    </v>
      </c>
      <c r="Q2827" s="2">
        <v>0</v>
      </c>
      <c r="R2827" s="2">
        <v>0</v>
      </c>
      <c r="S2827" s="2">
        <v>0</v>
      </c>
      <c r="T2827" s="2">
        <v>0</v>
      </c>
      <c r="U2827" s="2">
        <v>0</v>
      </c>
      <c r="V2827" s="2">
        <v>0</v>
      </c>
      <c r="W2827" s="2">
        <v>0</v>
      </c>
      <c r="X2827" s="2">
        <v>0</v>
      </c>
      <c r="Y2827" s="2">
        <v>0</v>
      </c>
      <c r="Z2827" s="2">
        <v>0</v>
      </c>
      <c r="AA2827" s="2">
        <v>0</v>
      </c>
      <c r="AB2827" s="2">
        <v>0</v>
      </c>
      <c r="AC2827" s="2">
        <v>0</v>
      </c>
      <c r="AD2827" s="2">
        <v>0</v>
      </c>
      <c r="AE2827" s="2">
        <v>0</v>
      </c>
      <c r="AF2827" s="2">
        <v>0</v>
      </c>
      <c r="AG2827" s="2">
        <v>0</v>
      </c>
      <c r="AH2827" s="2">
        <v>0</v>
      </c>
      <c r="AI2827" s="2">
        <v>0</v>
      </c>
      <c r="AJ2827" s="2">
        <v>0</v>
      </c>
      <c r="AK2827" s="2">
        <v>0</v>
      </c>
      <c r="AL2827" s="2">
        <v>0</v>
      </c>
      <c r="AM2827" s="2">
        <v>7.72</v>
      </c>
      <c r="AN2827" s="2">
        <v>0</v>
      </c>
      <c r="AO2827" s="2">
        <v>0</v>
      </c>
      <c r="AP2827" s="2">
        <v>0</v>
      </c>
      <c r="AQ2827" s="2">
        <v>0</v>
      </c>
      <c r="AR2827" s="2">
        <v>0</v>
      </c>
      <c r="AS2827" s="2">
        <v>0</v>
      </c>
      <c r="AT2827" s="2">
        <v>0</v>
      </c>
      <c r="AU2827" s="2">
        <v>0</v>
      </c>
      <c r="AV2827" s="2">
        <v>0</v>
      </c>
      <c r="AW2827" s="2">
        <v>0</v>
      </c>
      <c r="AX2827" s="2">
        <v>0</v>
      </c>
      <c r="AY2827" s="2">
        <v>0</v>
      </c>
      <c r="AZ2827" s="2">
        <v>0</v>
      </c>
      <c r="BA2827" s="2">
        <v>0</v>
      </c>
      <c r="BB2827" s="2">
        <v>0</v>
      </c>
      <c r="BC2827" s="2">
        <v>0</v>
      </c>
      <c r="BD2827" s="2">
        <v>0</v>
      </c>
      <c r="BE2827" s="2">
        <v>0</v>
      </c>
      <c r="BF2827" s="2">
        <v>0</v>
      </c>
      <c r="BG2827" s="2">
        <v>0</v>
      </c>
      <c r="BH2827" s="2">
        <v>1</v>
      </c>
      <c r="BI2827" s="2">
        <v>11.6</v>
      </c>
      <c r="BJ2827" s="2">
        <v>17.8</v>
      </c>
      <c r="BK2827" s="2">
        <v>18</v>
      </c>
      <c r="BL2827" s="2">
        <v>69.77</v>
      </c>
      <c r="BM2827" s="2">
        <v>9.77</v>
      </c>
      <c r="BN2827" s="2">
        <v>79.540000000000006</v>
      </c>
      <c r="BO2827" s="2">
        <v>79.540000000000006</v>
      </c>
      <c r="BR2827" s="2" t="s">
        <v>120</v>
      </c>
      <c r="BS2827" s="3">
        <v>42860</v>
      </c>
      <c r="BT2827" s="4">
        <v>0.40347222222222223</v>
      </c>
      <c r="BU2827" s="2" t="s">
        <v>2866</v>
      </c>
      <c r="BV2827" s="2" t="s">
        <v>98</v>
      </c>
      <c r="BY2827" s="2">
        <v>89084.160000000003</v>
      </c>
      <c r="BZ2827" s="2" t="s">
        <v>27</v>
      </c>
      <c r="CA2827" s="2" t="s">
        <v>3110</v>
      </c>
      <c r="CC2827" s="2" t="s">
        <v>156</v>
      </c>
      <c r="CD2827" s="2">
        <v>1682</v>
      </c>
      <c r="CE2827" s="2" t="s">
        <v>86</v>
      </c>
      <c r="CF2827" s="3">
        <v>42860</v>
      </c>
      <c r="CI2827" s="2">
        <v>1</v>
      </c>
      <c r="CJ2827" s="2">
        <v>1</v>
      </c>
      <c r="CK2827" s="2">
        <v>32</v>
      </c>
      <c r="CL2827" s="2" t="s">
        <v>87</v>
      </c>
    </row>
    <row r="2828" spans="1:90">
      <c r="A2828" s="2" t="s">
        <v>71</v>
      </c>
      <c r="B2828" s="2" t="s">
        <v>72</v>
      </c>
      <c r="C2828" s="2" t="s">
        <v>73</v>
      </c>
      <c r="E2828" s="2" t="str">
        <f>"FES1162546904"</f>
        <v>FES1162546904</v>
      </c>
      <c r="F2828" s="3">
        <v>42859</v>
      </c>
      <c r="G2828" s="2">
        <v>201711</v>
      </c>
      <c r="H2828" s="2" t="s">
        <v>74</v>
      </c>
      <c r="I2828" s="2" t="s">
        <v>75</v>
      </c>
      <c r="J2828" s="2" t="s">
        <v>115</v>
      </c>
      <c r="K2828" s="2" t="s">
        <v>77</v>
      </c>
      <c r="L2828" s="2" t="s">
        <v>163</v>
      </c>
      <c r="M2828" s="2" t="s">
        <v>164</v>
      </c>
      <c r="N2828" s="2" t="s">
        <v>2158</v>
      </c>
      <c r="O2828" s="2" t="s">
        <v>119</v>
      </c>
      <c r="P2828" s="2" t="str">
        <f>"2170561884                    "</f>
        <v xml:space="preserve">2170561884                    </v>
      </c>
      <c r="Q2828" s="2">
        <v>0</v>
      </c>
      <c r="R2828" s="2">
        <v>0</v>
      </c>
      <c r="S2828" s="2">
        <v>0</v>
      </c>
      <c r="T2828" s="2">
        <v>0</v>
      </c>
      <c r="U2828" s="2">
        <v>0</v>
      </c>
      <c r="V2828" s="2">
        <v>0</v>
      </c>
      <c r="W2828" s="2">
        <v>0</v>
      </c>
      <c r="X2828" s="2">
        <v>0</v>
      </c>
      <c r="Y2828" s="2">
        <v>0</v>
      </c>
      <c r="Z2828" s="2">
        <v>0</v>
      </c>
      <c r="AA2828" s="2">
        <v>0</v>
      </c>
      <c r="AB2828" s="2">
        <v>0</v>
      </c>
      <c r="AC2828" s="2">
        <v>0</v>
      </c>
      <c r="AD2828" s="2">
        <v>0</v>
      </c>
      <c r="AE2828" s="2">
        <v>0</v>
      </c>
      <c r="AF2828" s="2">
        <v>0</v>
      </c>
      <c r="AG2828" s="2">
        <v>0</v>
      </c>
      <c r="AH2828" s="2">
        <v>0</v>
      </c>
      <c r="AI2828" s="2">
        <v>0</v>
      </c>
      <c r="AJ2828" s="2">
        <v>0</v>
      </c>
      <c r="AK2828" s="2">
        <v>0</v>
      </c>
      <c r="AL2828" s="2">
        <v>0</v>
      </c>
      <c r="AM2828" s="2">
        <v>4.05</v>
      </c>
      <c r="AN2828" s="2">
        <v>0</v>
      </c>
      <c r="AO2828" s="2">
        <v>0</v>
      </c>
      <c r="AP2828" s="2">
        <v>0</v>
      </c>
      <c r="AQ2828" s="2">
        <v>0</v>
      </c>
      <c r="AR2828" s="2">
        <v>0</v>
      </c>
      <c r="AS2828" s="2">
        <v>0</v>
      </c>
      <c r="AT2828" s="2">
        <v>0</v>
      </c>
      <c r="AU2828" s="2">
        <v>0</v>
      </c>
      <c r="AV2828" s="2">
        <v>0</v>
      </c>
      <c r="AW2828" s="2">
        <v>0</v>
      </c>
      <c r="AX2828" s="2">
        <v>0</v>
      </c>
      <c r="AY2828" s="2">
        <v>0</v>
      </c>
      <c r="AZ2828" s="2">
        <v>0</v>
      </c>
      <c r="BA2828" s="2">
        <v>0</v>
      </c>
      <c r="BB2828" s="2">
        <v>0</v>
      </c>
      <c r="BC2828" s="2">
        <v>0</v>
      </c>
      <c r="BD2828" s="2">
        <v>0</v>
      </c>
      <c r="BE2828" s="2">
        <v>0</v>
      </c>
      <c r="BF2828" s="2">
        <v>0</v>
      </c>
      <c r="BG2828" s="2">
        <v>0</v>
      </c>
      <c r="BH2828" s="2">
        <v>1</v>
      </c>
      <c r="BI2828" s="2">
        <v>8.5</v>
      </c>
      <c r="BJ2828" s="2">
        <v>1.7</v>
      </c>
      <c r="BK2828" s="2">
        <v>9</v>
      </c>
      <c r="BL2828" s="2">
        <v>36.58</v>
      </c>
      <c r="BM2828" s="2">
        <v>5.12</v>
      </c>
      <c r="BN2828" s="2">
        <v>41.7</v>
      </c>
      <c r="BO2828" s="2">
        <v>41.7</v>
      </c>
      <c r="BR2828" s="2" t="s">
        <v>120</v>
      </c>
      <c r="BS2828" s="3">
        <v>42860</v>
      </c>
      <c r="BT2828" s="4">
        <v>0.375</v>
      </c>
      <c r="BU2828" s="2" t="s">
        <v>2159</v>
      </c>
      <c r="BV2828" s="2" t="s">
        <v>98</v>
      </c>
      <c r="BY2828" s="2">
        <v>8299.81</v>
      </c>
      <c r="BZ2828" s="2" t="s">
        <v>27</v>
      </c>
      <c r="CC2828" s="2" t="s">
        <v>164</v>
      </c>
      <c r="CD2828" s="2">
        <v>2021</v>
      </c>
      <c r="CE2828" s="2" t="s">
        <v>86</v>
      </c>
      <c r="CF2828" s="3">
        <v>42863</v>
      </c>
      <c r="CI2828" s="2">
        <v>1</v>
      </c>
      <c r="CJ2828" s="2">
        <v>1</v>
      </c>
      <c r="CK2828" s="2">
        <v>32</v>
      </c>
      <c r="CL2828" s="2" t="s">
        <v>87</v>
      </c>
    </row>
    <row r="2829" spans="1:90">
      <c r="A2829" s="2" t="s">
        <v>71</v>
      </c>
      <c r="B2829" s="2" t="s">
        <v>72</v>
      </c>
      <c r="C2829" s="2" t="s">
        <v>73</v>
      </c>
      <c r="E2829" s="2" t="str">
        <f>"FES1162546596"</f>
        <v>FES1162546596</v>
      </c>
      <c r="F2829" s="3">
        <v>42858</v>
      </c>
      <c r="G2829" s="2">
        <v>201711</v>
      </c>
      <c r="H2829" s="2" t="s">
        <v>74</v>
      </c>
      <c r="I2829" s="2" t="s">
        <v>75</v>
      </c>
      <c r="J2829" s="2" t="s">
        <v>115</v>
      </c>
      <c r="K2829" s="2" t="s">
        <v>77</v>
      </c>
      <c r="L2829" s="2" t="s">
        <v>163</v>
      </c>
      <c r="M2829" s="2" t="s">
        <v>164</v>
      </c>
      <c r="N2829" s="2" t="s">
        <v>1224</v>
      </c>
      <c r="O2829" s="2" t="s">
        <v>119</v>
      </c>
      <c r="P2829" s="2" t="str">
        <f>"217060102                     "</f>
        <v xml:space="preserve">217060102                     </v>
      </c>
      <c r="Q2829" s="2">
        <v>0</v>
      </c>
      <c r="R2829" s="2">
        <v>0</v>
      </c>
      <c r="S2829" s="2">
        <v>0</v>
      </c>
      <c r="T2829" s="2">
        <v>0</v>
      </c>
      <c r="U2829" s="2">
        <v>0</v>
      </c>
      <c r="V2829" s="2">
        <v>0</v>
      </c>
      <c r="W2829" s="2">
        <v>0</v>
      </c>
      <c r="X2829" s="2">
        <v>0</v>
      </c>
      <c r="Y2829" s="2">
        <v>0</v>
      </c>
      <c r="Z2829" s="2">
        <v>0</v>
      </c>
      <c r="AA2829" s="2">
        <v>0</v>
      </c>
      <c r="AB2829" s="2">
        <v>0</v>
      </c>
      <c r="AC2829" s="2">
        <v>0</v>
      </c>
      <c r="AD2829" s="2">
        <v>0</v>
      </c>
      <c r="AE2829" s="2">
        <v>0</v>
      </c>
      <c r="AF2829" s="2">
        <v>0</v>
      </c>
      <c r="AG2829" s="2">
        <v>0</v>
      </c>
      <c r="AH2829" s="2">
        <v>0</v>
      </c>
      <c r="AI2829" s="2">
        <v>0</v>
      </c>
      <c r="AJ2829" s="2">
        <v>0</v>
      </c>
      <c r="AK2829" s="2">
        <v>0</v>
      </c>
      <c r="AL2829" s="2">
        <v>0</v>
      </c>
      <c r="AM2829" s="2">
        <v>4.45</v>
      </c>
      <c r="AN2829" s="2">
        <v>0</v>
      </c>
      <c r="AO2829" s="2">
        <v>0</v>
      </c>
      <c r="AP2829" s="2">
        <v>0</v>
      </c>
      <c r="AQ2829" s="2">
        <v>0</v>
      </c>
      <c r="AR2829" s="2">
        <v>0</v>
      </c>
      <c r="AS2829" s="2">
        <v>0</v>
      </c>
      <c r="AT2829" s="2">
        <v>0</v>
      </c>
      <c r="AU2829" s="2">
        <v>0</v>
      </c>
      <c r="AV2829" s="2">
        <v>0</v>
      </c>
      <c r="AW2829" s="2">
        <v>0</v>
      </c>
      <c r="AX2829" s="2">
        <v>0</v>
      </c>
      <c r="AY2829" s="2">
        <v>0</v>
      </c>
      <c r="AZ2829" s="2">
        <v>0</v>
      </c>
      <c r="BA2829" s="2">
        <v>0</v>
      </c>
      <c r="BB2829" s="2">
        <v>0</v>
      </c>
      <c r="BC2829" s="2">
        <v>0</v>
      </c>
      <c r="BD2829" s="2">
        <v>0</v>
      </c>
      <c r="BE2829" s="2">
        <v>0</v>
      </c>
      <c r="BF2829" s="2">
        <v>0</v>
      </c>
      <c r="BG2829" s="2">
        <v>0</v>
      </c>
      <c r="BH2829" s="2">
        <v>1</v>
      </c>
      <c r="BI2829" s="2">
        <v>10</v>
      </c>
      <c r="BJ2829" s="2">
        <v>4.3</v>
      </c>
      <c r="BK2829" s="2">
        <v>10</v>
      </c>
      <c r="BL2829" s="2">
        <v>40.26</v>
      </c>
      <c r="BM2829" s="2">
        <v>5.64</v>
      </c>
      <c r="BN2829" s="2">
        <v>45.9</v>
      </c>
      <c r="BO2829" s="2">
        <v>45.9</v>
      </c>
      <c r="BQ2829" s="2" t="s">
        <v>286</v>
      </c>
      <c r="BR2829" s="2" t="s">
        <v>120</v>
      </c>
      <c r="BS2829" s="3">
        <v>42859</v>
      </c>
      <c r="BT2829" s="4">
        <v>0.34513888888888888</v>
      </c>
      <c r="BU2829" s="2" t="s">
        <v>3111</v>
      </c>
      <c r="BV2829" s="2" t="s">
        <v>98</v>
      </c>
      <c r="BY2829" s="2">
        <v>21725</v>
      </c>
      <c r="BZ2829" s="2" t="s">
        <v>27</v>
      </c>
      <c r="CA2829" s="2" t="s">
        <v>279</v>
      </c>
      <c r="CC2829" s="2" t="s">
        <v>164</v>
      </c>
      <c r="CD2829" s="2">
        <v>2094</v>
      </c>
      <c r="CE2829" s="2" t="s">
        <v>190</v>
      </c>
      <c r="CF2829" s="3">
        <v>42859</v>
      </c>
      <c r="CI2829" s="2">
        <v>1</v>
      </c>
      <c r="CJ2829" s="2">
        <v>1</v>
      </c>
      <c r="CK2829" s="2">
        <v>32</v>
      </c>
      <c r="CL2829" s="2" t="s">
        <v>87</v>
      </c>
    </row>
    <row r="2830" spans="1:90">
      <c r="A2830" s="2" t="s">
        <v>71</v>
      </c>
      <c r="B2830" s="2" t="s">
        <v>72</v>
      </c>
      <c r="C2830" s="2" t="s">
        <v>73</v>
      </c>
      <c r="E2830" s="2" t="str">
        <f>"FES1162547491"</f>
        <v>FES1162547491</v>
      </c>
      <c r="F2830" s="3">
        <v>42863</v>
      </c>
      <c r="G2830" s="2">
        <v>201711</v>
      </c>
      <c r="H2830" s="2" t="s">
        <v>74</v>
      </c>
      <c r="I2830" s="2" t="s">
        <v>75</v>
      </c>
      <c r="J2830" s="2" t="s">
        <v>115</v>
      </c>
      <c r="K2830" s="2" t="s">
        <v>77</v>
      </c>
      <c r="L2830" s="2" t="s">
        <v>74</v>
      </c>
      <c r="M2830" s="2" t="s">
        <v>75</v>
      </c>
      <c r="N2830" s="2" t="s">
        <v>152</v>
      </c>
      <c r="O2830" s="2" t="s">
        <v>119</v>
      </c>
      <c r="P2830" s="2" t="str">
        <f>"2170565694                    "</f>
        <v xml:space="preserve">2170565694                    </v>
      </c>
      <c r="Q2830" s="2">
        <v>0</v>
      </c>
      <c r="R2830" s="2">
        <v>0</v>
      </c>
      <c r="S2830" s="2">
        <v>0</v>
      </c>
      <c r="T2830" s="2">
        <v>0</v>
      </c>
      <c r="U2830" s="2">
        <v>0</v>
      </c>
      <c r="V2830" s="2">
        <v>0</v>
      </c>
      <c r="W2830" s="2">
        <v>0</v>
      </c>
      <c r="X2830" s="2">
        <v>0</v>
      </c>
      <c r="Y2830" s="2">
        <v>0</v>
      </c>
      <c r="Z2830" s="2">
        <v>0</v>
      </c>
      <c r="AA2830" s="2">
        <v>0</v>
      </c>
      <c r="AB2830" s="2">
        <v>0</v>
      </c>
      <c r="AC2830" s="2">
        <v>0</v>
      </c>
      <c r="AD2830" s="2">
        <v>0</v>
      </c>
      <c r="AE2830" s="2">
        <v>0</v>
      </c>
      <c r="AF2830" s="2">
        <v>0</v>
      </c>
      <c r="AG2830" s="2">
        <v>0</v>
      </c>
      <c r="AH2830" s="2">
        <v>0</v>
      </c>
      <c r="AI2830" s="2">
        <v>0</v>
      </c>
      <c r="AJ2830" s="2">
        <v>0</v>
      </c>
      <c r="AK2830" s="2">
        <v>0</v>
      </c>
      <c r="AL2830" s="2">
        <v>0</v>
      </c>
      <c r="AM2830" s="2">
        <v>6.09</v>
      </c>
      <c r="AN2830" s="2">
        <v>0</v>
      </c>
      <c r="AO2830" s="2">
        <v>0</v>
      </c>
      <c r="AP2830" s="2">
        <v>0</v>
      </c>
      <c r="AQ2830" s="2">
        <v>0</v>
      </c>
      <c r="AR2830" s="2">
        <v>0</v>
      </c>
      <c r="AS2830" s="2">
        <v>0</v>
      </c>
      <c r="AT2830" s="2">
        <v>0</v>
      </c>
      <c r="AU2830" s="2">
        <v>0</v>
      </c>
      <c r="AV2830" s="2">
        <v>0</v>
      </c>
      <c r="AW2830" s="2">
        <v>0</v>
      </c>
      <c r="AX2830" s="2">
        <v>0</v>
      </c>
      <c r="AY2830" s="2">
        <v>0</v>
      </c>
      <c r="AZ2830" s="2">
        <v>0</v>
      </c>
      <c r="BA2830" s="2">
        <v>0</v>
      </c>
      <c r="BB2830" s="2">
        <v>0</v>
      </c>
      <c r="BC2830" s="2">
        <v>0</v>
      </c>
      <c r="BD2830" s="2">
        <v>0</v>
      </c>
      <c r="BE2830" s="2">
        <v>0</v>
      </c>
      <c r="BF2830" s="2">
        <v>0</v>
      </c>
      <c r="BG2830" s="2">
        <v>0</v>
      </c>
      <c r="BH2830" s="2">
        <v>1</v>
      </c>
      <c r="BI2830" s="2">
        <v>7.1</v>
      </c>
      <c r="BJ2830" s="2">
        <v>13.4</v>
      </c>
      <c r="BK2830" s="2">
        <v>14</v>
      </c>
      <c r="BL2830" s="2">
        <v>55.02</v>
      </c>
      <c r="BM2830" s="2">
        <v>7.7</v>
      </c>
      <c r="BN2830" s="2">
        <v>62.72</v>
      </c>
      <c r="BO2830" s="2">
        <v>62.72</v>
      </c>
      <c r="BQ2830" s="2" t="s">
        <v>153</v>
      </c>
      <c r="BR2830" s="2" t="s">
        <v>120</v>
      </c>
      <c r="BS2830" s="3">
        <v>42864</v>
      </c>
      <c r="BT2830" s="4">
        <v>0.41666666666666669</v>
      </c>
      <c r="BU2830" s="2" t="s">
        <v>1458</v>
      </c>
      <c r="BV2830" s="2" t="s">
        <v>98</v>
      </c>
      <c r="BY2830" s="2">
        <v>67013.19</v>
      </c>
      <c r="BZ2830" s="2" t="s">
        <v>27</v>
      </c>
      <c r="CC2830" s="2" t="s">
        <v>75</v>
      </c>
      <c r="CD2830" s="2">
        <v>1645</v>
      </c>
      <c r="CE2830" s="2" t="s">
        <v>86</v>
      </c>
      <c r="CF2830" s="3">
        <v>42865</v>
      </c>
      <c r="CI2830" s="2">
        <v>1</v>
      </c>
      <c r="CJ2830" s="2">
        <v>1</v>
      </c>
      <c r="CK2830" s="2">
        <v>32</v>
      </c>
      <c r="CL2830" s="2" t="s">
        <v>87</v>
      </c>
    </row>
    <row r="2831" spans="1:90">
      <c r="A2831" s="2" t="s">
        <v>71</v>
      </c>
      <c r="B2831" s="2" t="s">
        <v>72</v>
      </c>
      <c r="C2831" s="2" t="s">
        <v>73</v>
      </c>
      <c r="E2831" s="2" t="str">
        <f>"FES1162546866"</f>
        <v>FES1162546866</v>
      </c>
      <c r="F2831" s="3">
        <v>42859</v>
      </c>
      <c r="G2831" s="2">
        <v>201711</v>
      </c>
      <c r="H2831" s="2" t="s">
        <v>74</v>
      </c>
      <c r="I2831" s="2" t="s">
        <v>75</v>
      </c>
      <c r="J2831" s="2" t="s">
        <v>115</v>
      </c>
      <c r="K2831" s="2" t="s">
        <v>77</v>
      </c>
      <c r="L2831" s="2" t="s">
        <v>917</v>
      </c>
      <c r="M2831" s="2" t="s">
        <v>918</v>
      </c>
      <c r="N2831" s="2" t="s">
        <v>919</v>
      </c>
      <c r="O2831" s="2" t="s">
        <v>119</v>
      </c>
      <c r="P2831" s="2" t="str">
        <f>"21705662860                   "</f>
        <v xml:space="preserve">21705662860                   </v>
      </c>
      <c r="Q2831" s="2">
        <v>0</v>
      </c>
      <c r="R2831" s="2">
        <v>0</v>
      </c>
      <c r="S2831" s="2">
        <v>0</v>
      </c>
      <c r="T2831" s="2">
        <v>0</v>
      </c>
      <c r="U2831" s="2">
        <v>0</v>
      </c>
      <c r="V2831" s="2">
        <v>0</v>
      </c>
      <c r="W2831" s="2">
        <v>0</v>
      </c>
      <c r="X2831" s="2">
        <v>0</v>
      </c>
      <c r="Y2831" s="2">
        <v>0</v>
      </c>
      <c r="Z2831" s="2">
        <v>0</v>
      </c>
      <c r="AA2831" s="2">
        <v>0</v>
      </c>
      <c r="AB2831" s="2">
        <v>0</v>
      </c>
      <c r="AC2831" s="2">
        <v>0</v>
      </c>
      <c r="AD2831" s="2">
        <v>0</v>
      </c>
      <c r="AE2831" s="2">
        <v>0</v>
      </c>
      <c r="AF2831" s="2">
        <v>0</v>
      </c>
      <c r="AG2831" s="2">
        <v>0</v>
      </c>
      <c r="AH2831" s="2">
        <v>0</v>
      </c>
      <c r="AI2831" s="2">
        <v>0</v>
      </c>
      <c r="AJ2831" s="2">
        <v>0</v>
      </c>
      <c r="AK2831" s="2">
        <v>0</v>
      </c>
      <c r="AL2831" s="2">
        <v>0</v>
      </c>
      <c r="AM2831" s="2">
        <v>6.55</v>
      </c>
      <c r="AN2831" s="2">
        <v>0</v>
      </c>
      <c r="AO2831" s="2">
        <v>0</v>
      </c>
      <c r="AP2831" s="2">
        <v>0</v>
      </c>
      <c r="AQ2831" s="2">
        <v>0</v>
      </c>
      <c r="AR2831" s="2">
        <v>0</v>
      </c>
      <c r="AS2831" s="2">
        <v>0</v>
      </c>
      <c r="AT2831" s="2">
        <v>0</v>
      </c>
      <c r="AU2831" s="2">
        <v>0</v>
      </c>
      <c r="AV2831" s="2">
        <v>0</v>
      </c>
      <c r="AW2831" s="2">
        <v>0</v>
      </c>
      <c r="AX2831" s="2">
        <v>0</v>
      </c>
      <c r="AY2831" s="2">
        <v>0</v>
      </c>
      <c r="AZ2831" s="2">
        <v>0</v>
      </c>
      <c r="BA2831" s="2">
        <v>0</v>
      </c>
      <c r="BB2831" s="2">
        <v>0</v>
      </c>
      <c r="BC2831" s="2">
        <v>0</v>
      </c>
      <c r="BD2831" s="2">
        <v>0</v>
      </c>
      <c r="BE2831" s="2">
        <v>0</v>
      </c>
      <c r="BF2831" s="2">
        <v>0</v>
      </c>
      <c r="BG2831" s="2">
        <v>0</v>
      </c>
      <c r="BH2831" s="2">
        <v>1</v>
      </c>
      <c r="BI2831" s="2">
        <v>4.7</v>
      </c>
      <c r="BJ2831" s="2">
        <v>3.3</v>
      </c>
      <c r="BK2831" s="2">
        <v>5</v>
      </c>
      <c r="BL2831" s="2">
        <v>59.2</v>
      </c>
      <c r="BM2831" s="2">
        <v>8.2899999999999991</v>
      </c>
      <c r="BN2831" s="2">
        <v>67.489999999999995</v>
      </c>
      <c r="BO2831" s="2">
        <v>67.489999999999995</v>
      </c>
      <c r="BQ2831" s="2" t="s">
        <v>286</v>
      </c>
      <c r="BR2831" s="2" t="s">
        <v>120</v>
      </c>
      <c r="BS2831" s="3">
        <v>42863</v>
      </c>
      <c r="BT2831" s="4">
        <v>0.65972222222222221</v>
      </c>
      <c r="BU2831" s="2" t="s">
        <v>920</v>
      </c>
      <c r="BV2831" s="2" t="s">
        <v>98</v>
      </c>
      <c r="BY2831" s="2">
        <v>16497.05</v>
      </c>
      <c r="BZ2831" s="2" t="s">
        <v>27</v>
      </c>
      <c r="CC2831" s="2" t="s">
        <v>918</v>
      </c>
      <c r="CD2831" s="2">
        <v>1028</v>
      </c>
      <c r="CE2831" s="2" t="s">
        <v>86</v>
      </c>
      <c r="CF2831" s="3">
        <v>42865</v>
      </c>
      <c r="CI2831" s="2">
        <v>2</v>
      </c>
      <c r="CJ2831" s="2">
        <v>2</v>
      </c>
      <c r="CK2831" s="2">
        <v>34</v>
      </c>
      <c r="CL2831" s="2" t="s">
        <v>87</v>
      </c>
    </row>
    <row r="2832" spans="1:90">
      <c r="A2832" s="2" t="s">
        <v>71</v>
      </c>
      <c r="B2832" s="2" t="s">
        <v>72</v>
      </c>
      <c r="C2832" s="2" t="s">
        <v>73</v>
      </c>
      <c r="E2832" s="2" t="str">
        <f>"FES1162547805"</f>
        <v>FES1162547805</v>
      </c>
      <c r="F2832" s="3">
        <v>42864</v>
      </c>
      <c r="G2832" s="2">
        <v>201711</v>
      </c>
      <c r="H2832" s="2" t="s">
        <v>74</v>
      </c>
      <c r="I2832" s="2" t="s">
        <v>75</v>
      </c>
      <c r="J2832" s="2" t="s">
        <v>115</v>
      </c>
      <c r="K2832" s="2" t="s">
        <v>77</v>
      </c>
      <c r="L2832" s="2" t="s">
        <v>242</v>
      </c>
      <c r="M2832" s="2" t="s">
        <v>243</v>
      </c>
      <c r="N2832" s="2" t="s">
        <v>2992</v>
      </c>
      <c r="O2832" s="2" t="s">
        <v>119</v>
      </c>
      <c r="P2832" s="2" t="str">
        <f>"2170565963                    "</f>
        <v xml:space="preserve">2170565963                    </v>
      </c>
      <c r="Q2832" s="2">
        <v>0</v>
      </c>
      <c r="R2832" s="2">
        <v>0</v>
      </c>
      <c r="S2832" s="2">
        <v>0</v>
      </c>
      <c r="T2832" s="2">
        <v>0</v>
      </c>
      <c r="U2832" s="2">
        <v>0</v>
      </c>
      <c r="V2832" s="2">
        <v>0</v>
      </c>
      <c r="W2832" s="2">
        <v>0</v>
      </c>
      <c r="X2832" s="2">
        <v>0</v>
      </c>
      <c r="Y2832" s="2">
        <v>0</v>
      </c>
      <c r="Z2832" s="2">
        <v>0</v>
      </c>
      <c r="AA2832" s="2">
        <v>0</v>
      </c>
      <c r="AB2832" s="2">
        <v>0</v>
      </c>
      <c r="AC2832" s="2">
        <v>0</v>
      </c>
      <c r="AD2832" s="2">
        <v>0</v>
      </c>
      <c r="AE2832" s="2">
        <v>0</v>
      </c>
      <c r="AF2832" s="2">
        <v>0</v>
      </c>
      <c r="AG2832" s="2">
        <v>0</v>
      </c>
      <c r="AH2832" s="2">
        <v>0</v>
      </c>
      <c r="AI2832" s="2">
        <v>0</v>
      </c>
      <c r="AJ2832" s="2">
        <v>0</v>
      </c>
      <c r="AK2832" s="2">
        <v>0</v>
      </c>
      <c r="AL2832" s="2">
        <v>0</v>
      </c>
      <c r="AM2832" s="2">
        <v>4.05</v>
      </c>
      <c r="AN2832" s="2">
        <v>0</v>
      </c>
      <c r="AO2832" s="2">
        <v>0</v>
      </c>
      <c r="AP2832" s="2">
        <v>0</v>
      </c>
      <c r="AQ2832" s="2">
        <v>0</v>
      </c>
      <c r="AR2832" s="2">
        <v>0</v>
      </c>
      <c r="AS2832" s="2">
        <v>0</v>
      </c>
      <c r="AT2832" s="2">
        <v>0</v>
      </c>
      <c r="AU2832" s="2">
        <v>0</v>
      </c>
      <c r="AV2832" s="2">
        <v>0</v>
      </c>
      <c r="AW2832" s="2">
        <v>0</v>
      </c>
      <c r="AX2832" s="2">
        <v>0</v>
      </c>
      <c r="AY2832" s="2">
        <v>0</v>
      </c>
      <c r="AZ2832" s="2">
        <v>0</v>
      </c>
      <c r="BA2832" s="2">
        <v>0</v>
      </c>
      <c r="BB2832" s="2">
        <v>0</v>
      </c>
      <c r="BC2832" s="2">
        <v>0</v>
      </c>
      <c r="BD2832" s="2">
        <v>0</v>
      </c>
      <c r="BE2832" s="2">
        <v>0</v>
      </c>
      <c r="BF2832" s="2">
        <v>0</v>
      </c>
      <c r="BG2832" s="2">
        <v>0</v>
      </c>
      <c r="BH2832" s="2">
        <v>1</v>
      </c>
      <c r="BI2832" s="2">
        <v>8.1</v>
      </c>
      <c r="BJ2832" s="2">
        <v>3.3</v>
      </c>
      <c r="BK2832" s="2">
        <v>9</v>
      </c>
      <c r="BL2832" s="2">
        <v>36.58</v>
      </c>
      <c r="BM2832" s="2">
        <v>5.12</v>
      </c>
      <c r="BN2832" s="2">
        <v>41.7</v>
      </c>
      <c r="BO2832" s="2">
        <v>41.7</v>
      </c>
      <c r="BR2832" s="2" t="s">
        <v>120</v>
      </c>
      <c r="BS2832" s="3">
        <v>42865</v>
      </c>
      <c r="BT2832" s="4">
        <v>0.38263888888888892</v>
      </c>
      <c r="BU2832" s="2" t="s">
        <v>3112</v>
      </c>
      <c r="BV2832" s="2" t="s">
        <v>98</v>
      </c>
      <c r="BY2832" s="2">
        <v>16617</v>
      </c>
      <c r="BZ2832" s="2" t="s">
        <v>27</v>
      </c>
      <c r="CC2832" s="2" t="s">
        <v>243</v>
      </c>
      <c r="CD2832" s="2">
        <v>1459</v>
      </c>
      <c r="CE2832" s="2" t="s">
        <v>86</v>
      </c>
      <c r="CF2832" s="3">
        <v>42866</v>
      </c>
      <c r="CI2832" s="2">
        <v>1</v>
      </c>
      <c r="CJ2832" s="2">
        <v>1</v>
      </c>
      <c r="CK2832" s="2">
        <v>32</v>
      </c>
      <c r="CL2832" s="2" t="s">
        <v>87</v>
      </c>
    </row>
    <row r="2833" spans="1:90">
      <c r="A2833" s="2" t="s">
        <v>71</v>
      </c>
      <c r="B2833" s="2" t="s">
        <v>72</v>
      </c>
      <c r="C2833" s="2" t="s">
        <v>73</v>
      </c>
      <c r="E2833" s="2" t="str">
        <f>"FES1162546910"</f>
        <v>FES1162546910</v>
      </c>
      <c r="F2833" s="3">
        <v>42859</v>
      </c>
      <c r="G2833" s="2">
        <v>201711</v>
      </c>
      <c r="H2833" s="2" t="s">
        <v>74</v>
      </c>
      <c r="I2833" s="2" t="s">
        <v>75</v>
      </c>
      <c r="J2833" s="2" t="s">
        <v>115</v>
      </c>
      <c r="K2833" s="2" t="s">
        <v>77</v>
      </c>
      <c r="L2833" s="2" t="s">
        <v>917</v>
      </c>
      <c r="M2833" s="2" t="s">
        <v>918</v>
      </c>
      <c r="N2833" s="2" t="s">
        <v>919</v>
      </c>
      <c r="O2833" s="2" t="s">
        <v>119</v>
      </c>
      <c r="P2833" s="2" t="str">
        <f>"2170562872                    "</f>
        <v xml:space="preserve">2170562872                    </v>
      </c>
      <c r="Q2833" s="2">
        <v>0</v>
      </c>
      <c r="R2833" s="2">
        <v>0</v>
      </c>
      <c r="S2833" s="2">
        <v>0</v>
      </c>
      <c r="T2833" s="2">
        <v>0</v>
      </c>
      <c r="U2833" s="2">
        <v>0</v>
      </c>
      <c r="V2833" s="2">
        <v>0</v>
      </c>
      <c r="W2833" s="2">
        <v>0</v>
      </c>
      <c r="X2833" s="2">
        <v>0</v>
      </c>
      <c r="Y2833" s="2">
        <v>0</v>
      </c>
      <c r="Z2833" s="2">
        <v>0</v>
      </c>
      <c r="AA2833" s="2">
        <v>0</v>
      </c>
      <c r="AB2833" s="2">
        <v>0</v>
      </c>
      <c r="AC2833" s="2">
        <v>0</v>
      </c>
      <c r="AD2833" s="2">
        <v>0</v>
      </c>
      <c r="AE2833" s="2">
        <v>0</v>
      </c>
      <c r="AF2833" s="2">
        <v>0</v>
      </c>
      <c r="AG2833" s="2">
        <v>0</v>
      </c>
      <c r="AH2833" s="2">
        <v>0</v>
      </c>
      <c r="AI2833" s="2">
        <v>0</v>
      </c>
      <c r="AJ2833" s="2">
        <v>0</v>
      </c>
      <c r="AK2833" s="2">
        <v>0</v>
      </c>
      <c r="AL2833" s="2">
        <v>0</v>
      </c>
      <c r="AM2833" s="2">
        <v>6.55</v>
      </c>
      <c r="AN2833" s="2">
        <v>0</v>
      </c>
      <c r="AO2833" s="2">
        <v>0</v>
      </c>
      <c r="AP2833" s="2">
        <v>0</v>
      </c>
      <c r="AQ2833" s="2">
        <v>0</v>
      </c>
      <c r="AR2833" s="2">
        <v>0</v>
      </c>
      <c r="AS2833" s="2">
        <v>0</v>
      </c>
      <c r="AT2833" s="2">
        <v>0</v>
      </c>
      <c r="AU2833" s="2">
        <v>0</v>
      </c>
      <c r="AV2833" s="2">
        <v>0</v>
      </c>
      <c r="AW2833" s="2">
        <v>0</v>
      </c>
      <c r="AX2833" s="2">
        <v>0</v>
      </c>
      <c r="AY2833" s="2">
        <v>0</v>
      </c>
      <c r="AZ2833" s="2">
        <v>0</v>
      </c>
      <c r="BA2833" s="2">
        <v>0</v>
      </c>
      <c r="BB2833" s="2">
        <v>0</v>
      </c>
      <c r="BC2833" s="2">
        <v>0</v>
      </c>
      <c r="BD2833" s="2">
        <v>0</v>
      </c>
      <c r="BE2833" s="2">
        <v>0</v>
      </c>
      <c r="BF2833" s="2">
        <v>0</v>
      </c>
      <c r="BG2833" s="2">
        <v>0</v>
      </c>
      <c r="BH2833" s="2">
        <v>1</v>
      </c>
      <c r="BI2833" s="2">
        <v>2.6</v>
      </c>
      <c r="BJ2833" s="2">
        <v>1.4</v>
      </c>
      <c r="BK2833" s="2">
        <v>3</v>
      </c>
      <c r="BL2833" s="2">
        <v>59.2</v>
      </c>
      <c r="BM2833" s="2">
        <v>8.2899999999999991</v>
      </c>
      <c r="BN2833" s="2">
        <v>67.489999999999995</v>
      </c>
      <c r="BO2833" s="2">
        <v>67.489999999999995</v>
      </c>
      <c r="BQ2833" s="2" t="s">
        <v>286</v>
      </c>
      <c r="BR2833" s="2" t="s">
        <v>120</v>
      </c>
      <c r="BS2833" s="3">
        <v>42863</v>
      </c>
      <c r="BT2833" s="4">
        <v>0.65972222222222221</v>
      </c>
      <c r="BU2833" s="2" t="s">
        <v>920</v>
      </c>
      <c r="BV2833" s="2" t="s">
        <v>98</v>
      </c>
      <c r="BY2833" s="2">
        <v>7213.54</v>
      </c>
      <c r="BZ2833" s="2" t="s">
        <v>27</v>
      </c>
      <c r="CC2833" s="2" t="s">
        <v>918</v>
      </c>
      <c r="CD2833" s="2">
        <v>1028</v>
      </c>
      <c r="CE2833" s="2" t="s">
        <v>86</v>
      </c>
      <c r="CF2833" s="3">
        <v>42865</v>
      </c>
      <c r="CI2833" s="2">
        <v>2</v>
      </c>
      <c r="CJ2833" s="2">
        <v>2</v>
      </c>
      <c r="CK2833" s="2">
        <v>34</v>
      </c>
      <c r="CL2833" s="2" t="s">
        <v>87</v>
      </c>
    </row>
    <row r="2834" spans="1:90">
      <c r="A2834" s="2" t="s">
        <v>71</v>
      </c>
      <c r="B2834" s="2" t="s">
        <v>72</v>
      </c>
      <c r="C2834" s="2" t="s">
        <v>73</v>
      </c>
      <c r="E2834" s="2" t="str">
        <f>"FES1162547198"</f>
        <v>FES1162547198</v>
      </c>
      <c r="F2834" s="3">
        <v>42860</v>
      </c>
      <c r="G2834" s="2">
        <v>201711</v>
      </c>
      <c r="H2834" s="2" t="s">
        <v>74</v>
      </c>
      <c r="I2834" s="2" t="s">
        <v>75</v>
      </c>
      <c r="J2834" s="2" t="s">
        <v>115</v>
      </c>
      <c r="K2834" s="2" t="s">
        <v>77</v>
      </c>
      <c r="L2834" s="2" t="s">
        <v>1045</v>
      </c>
      <c r="M2834" s="2" t="s">
        <v>1046</v>
      </c>
      <c r="N2834" s="2" t="s">
        <v>1164</v>
      </c>
      <c r="O2834" s="2" t="s">
        <v>119</v>
      </c>
      <c r="P2834" s="2" t="str">
        <f>"217056492                     "</f>
        <v xml:space="preserve">217056492                     </v>
      </c>
      <c r="Q2834" s="2">
        <v>0</v>
      </c>
      <c r="R2834" s="2">
        <v>0</v>
      </c>
      <c r="S2834" s="2">
        <v>0</v>
      </c>
      <c r="T2834" s="2">
        <v>0</v>
      </c>
      <c r="U2834" s="2">
        <v>0</v>
      </c>
      <c r="V2834" s="2">
        <v>0</v>
      </c>
      <c r="W2834" s="2">
        <v>0</v>
      </c>
      <c r="X2834" s="2">
        <v>0</v>
      </c>
      <c r="Y2834" s="2">
        <v>0</v>
      </c>
      <c r="Z2834" s="2">
        <v>0</v>
      </c>
      <c r="AA2834" s="2">
        <v>0</v>
      </c>
      <c r="AB2834" s="2">
        <v>0</v>
      </c>
      <c r="AC2834" s="2">
        <v>0</v>
      </c>
      <c r="AD2834" s="2">
        <v>0</v>
      </c>
      <c r="AE2834" s="2">
        <v>0</v>
      </c>
      <c r="AF2834" s="2">
        <v>0</v>
      </c>
      <c r="AG2834" s="2">
        <v>0</v>
      </c>
      <c r="AH2834" s="2">
        <v>0</v>
      </c>
      <c r="AI2834" s="2">
        <v>0</v>
      </c>
      <c r="AJ2834" s="2">
        <v>0</v>
      </c>
      <c r="AK2834" s="2">
        <v>0</v>
      </c>
      <c r="AL2834" s="2">
        <v>0</v>
      </c>
      <c r="AM2834" s="2">
        <v>4.05</v>
      </c>
      <c r="AN2834" s="2">
        <v>0</v>
      </c>
      <c r="AO2834" s="2">
        <v>0</v>
      </c>
      <c r="AP2834" s="2">
        <v>0</v>
      </c>
      <c r="AQ2834" s="2">
        <v>0</v>
      </c>
      <c r="AR2834" s="2">
        <v>0</v>
      </c>
      <c r="AS2834" s="2">
        <v>0</v>
      </c>
      <c r="AT2834" s="2">
        <v>0</v>
      </c>
      <c r="AU2834" s="2">
        <v>0</v>
      </c>
      <c r="AV2834" s="2">
        <v>0</v>
      </c>
      <c r="AW2834" s="2">
        <v>0</v>
      </c>
      <c r="AX2834" s="2">
        <v>0</v>
      </c>
      <c r="AY2834" s="2">
        <v>0</v>
      </c>
      <c r="AZ2834" s="2">
        <v>0</v>
      </c>
      <c r="BA2834" s="2">
        <v>0</v>
      </c>
      <c r="BB2834" s="2">
        <v>0</v>
      </c>
      <c r="BC2834" s="2">
        <v>0</v>
      </c>
      <c r="BD2834" s="2">
        <v>0</v>
      </c>
      <c r="BE2834" s="2">
        <v>0</v>
      </c>
      <c r="BF2834" s="2">
        <v>0</v>
      </c>
      <c r="BG2834" s="2">
        <v>0</v>
      </c>
      <c r="BH2834" s="2">
        <v>1</v>
      </c>
      <c r="BI2834" s="2">
        <v>9</v>
      </c>
      <c r="BJ2834" s="2">
        <v>1.6</v>
      </c>
      <c r="BK2834" s="2">
        <v>9</v>
      </c>
      <c r="BL2834" s="2">
        <v>36.58</v>
      </c>
      <c r="BM2834" s="2">
        <v>5.12</v>
      </c>
      <c r="BN2834" s="2">
        <v>41.7</v>
      </c>
      <c r="BO2834" s="2">
        <v>41.7</v>
      </c>
      <c r="BQ2834" s="2" t="s">
        <v>1165</v>
      </c>
      <c r="BR2834" s="2" t="s">
        <v>120</v>
      </c>
      <c r="BS2834" s="3">
        <v>42863</v>
      </c>
      <c r="BT2834" s="4">
        <v>0.31041666666666667</v>
      </c>
      <c r="BU2834" s="2" t="s">
        <v>311</v>
      </c>
      <c r="BV2834" s="2" t="s">
        <v>98</v>
      </c>
      <c r="BY2834" s="2">
        <v>8067.46</v>
      </c>
      <c r="BZ2834" s="2" t="s">
        <v>27</v>
      </c>
      <c r="CC2834" s="2" t="s">
        <v>1046</v>
      </c>
      <c r="CD2834" s="2">
        <v>1501</v>
      </c>
      <c r="CE2834" s="2" t="s">
        <v>86</v>
      </c>
      <c r="CF2834" s="3">
        <v>42864</v>
      </c>
      <c r="CI2834" s="2">
        <v>1</v>
      </c>
      <c r="CJ2834" s="2">
        <v>1</v>
      </c>
      <c r="CK2834" s="2">
        <v>32</v>
      </c>
      <c r="CL2834" s="2" t="s">
        <v>87</v>
      </c>
    </row>
    <row r="2835" spans="1:90">
      <c r="A2835" s="2" t="s">
        <v>71</v>
      </c>
      <c r="B2835" s="2" t="s">
        <v>72</v>
      </c>
      <c r="C2835" s="2" t="s">
        <v>73</v>
      </c>
      <c r="E2835" s="2" t="str">
        <f>"FES1162547403"</f>
        <v>FES1162547403</v>
      </c>
      <c r="F2835" s="3">
        <v>42863</v>
      </c>
      <c r="G2835" s="2">
        <v>201711</v>
      </c>
      <c r="H2835" s="2" t="s">
        <v>74</v>
      </c>
      <c r="I2835" s="2" t="s">
        <v>75</v>
      </c>
      <c r="J2835" s="2" t="s">
        <v>115</v>
      </c>
      <c r="K2835" s="2" t="s">
        <v>77</v>
      </c>
      <c r="L2835" s="2" t="s">
        <v>74</v>
      </c>
      <c r="M2835" s="2" t="s">
        <v>75</v>
      </c>
      <c r="N2835" s="2" t="s">
        <v>152</v>
      </c>
      <c r="O2835" s="2" t="s">
        <v>119</v>
      </c>
      <c r="P2835" s="2" t="str">
        <f>"2170564321                    "</f>
        <v xml:space="preserve">2170564321                    </v>
      </c>
      <c r="Q2835" s="2">
        <v>0</v>
      </c>
      <c r="R2835" s="2">
        <v>0</v>
      </c>
      <c r="S2835" s="2">
        <v>0</v>
      </c>
      <c r="T2835" s="2">
        <v>0</v>
      </c>
      <c r="U2835" s="2">
        <v>0</v>
      </c>
      <c r="V2835" s="2">
        <v>0</v>
      </c>
      <c r="W2835" s="2">
        <v>0</v>
      </c>
      <c r="X2835" s="2">
        <v>0</v>
      </c>
      <c r="Y2835" s="2">
        <v>0</v>
      </c>
      <c r="Z2835" s="2">
        <v>0</v>
      </c>
      <c r="AA2835" s="2">
        <v>0</v>
      </c>
      <c r="AB2835" s="2">
        <v>0</v>
      </c>
      <c r="AC2835" s="2">
        <v>0</v>
      </c>
      <c r="AD2835" s="2">
        <v>0</v>
      </c>
      <c r="AE2835" s="2">
        <v>0</v>
      </c>
      <c r="AF2835" s="2">
        <v>0</v>
      </c>
      <c r="AG2835" s="2">
        <v>0</v>
      </c>
      <c r="AH2835" s="2">
        <v>0</v>
      </c>
      <c r="AI2835" s="2">
        <v>0</v>
      </c>
      <c r="AJ2835" s="2">
        <v>0</v>
      </c>
      <c r="AK2835" s="2">
        <v>0</v>
      </c>
      <c r="AL2835" s="2">
        <v>0</v>
      </c>
      <c r="AM2835" s="2">
        <v>4.45</v>
      </c>
      <c r="AN2835" s="2">
        <v>0</v>
      </c>
      <c r="AO2835" s="2">
        <v>0</v>
      </c>
      <c r="AP2835" s="2">
        <v>0</v>
      </c>
      <c r="AQ2835" s="2">
        <v>0</v>
      </c>
      <c r="AR2835" s="2">
        <v>0</v>
      </c>
      <c r="AS2835" s="2">
        <v>0</v>
      </c>
      <c r="AT2835" s="2">
        <v>0</v>
      </c>
      <c r="AU2835" s="2">
        <v>0</v>
      </c>
      <c r="AV2835" s="2">
        <v>0</v>
      </c>
      <c r="AW2835" s="2">
        <v>0</v>
      </c>
      <c r="AX2835" s="2">
        <v>0</v>
      </c>
      <c r="AY2835" s="2">
        <v>0</v>
      </c>
      <c r="AZ2835" s="2">
        <v>0</v>
      </c>
      <c r="BA2835" s="2">
        <v>0</v>
      </c>
      <c r="BB2835" s="2">
        <v>0</v>
      </c>
      <c r="BC2835" s="2">
        <v>0</v>
      </c>
      <c r="BD2835" s="2">
        <v>0</v>
      </c>
      <c r="BE2835" s="2">
        <v>0</v>
      </c>
      <c r="BF2835" s="2">
        <v>0</v>
      </c>
      <c r="BG2835" s="2">
        <v>0</v>
      </c>
      <c r="BH2835" s="2">
        <v>1</v>
      </c>
      <c r="BI2835" s="2">
        <v>9.8000000000000007</v>
      </c>
      <c r="BJ2835" s="2">
        <v>9</v>
      </c>
      <c r="BK2835" s="2">
        <v>10</v>
      </c>
      <c r="BL2835" s="2">
        <v>40.26</v>
      </c>
      <c r="BM2835" s="2">
        <v>5.64</v>
      </c>
      <c r="BN2835" s="2">
        <v>45.9</v>
      </c>
      <c r="BO2835" s="2">
        <v>45.9</v>
      </c>
      <c r="BQ2835" s="2" t="s">
        <v>153</v>
      </c>
      <c r="BR2835" s="2" t="s">
        <v>120</v>
      </c>
      <c r="BS2835" s="3">
        <v>42864</v>
      </c>
      <c r="BT2835" s="4">
        <v>0.41666666666666669</v>
      </c>
      <c r="BU2835" s="2" t="s">
        <v>1458</v>
      </c>
      <c r="BV2835" s="2" t="s">
        <v>98</v>
      </c>
      <c r="BY2835" s="2">
        <v>45052.2</v>
      </c>
      <c r="BZ2835" s="2" t="s">
        <v>27</v>
      </c>
      <c r="CC2835" s="2" t="s">
        <v>75</v>
      </c>
      <c r="CD2835" s="2">
        <v>1645</v>
      </c>
      <c r="CE2835" s="2" t="s">
        <v>86</v>
      </c>
      <c r="CF2835" s="3">
        <v>42865</v>
      </c>
      <c r="CI2835" s="2">
        <v>1</v>
      </c>
      <c r="CJ2835" s="2">
        <v>1</v>
      </c>
      <c r="CK2835" s="2">
        <v>32</v>
      </c>
      <c r="CL2835" s="2" t="s">
        <v>87</v>
      </c>
    </row>
    <row r="2836" spans="1:90">
      <c r="A2836" s="2" t="s">
        <v>71</v>
      </c>
      <c r="B2836" s="2" t="s">
        <v>72</v>
      </c>
      <c r="C2836" s="2" t="s">
        <v>73</v>
      </c>
      <c r="E2836" s="2" t="str">
        <f>"FES1162546851"</f>
        <v>FES1162546851</v>
      </c>
      <c r="F2836" s="3">
        <v>42859</v>
      </c>
      <c r="G2836" s="2">
        <v>201711</v>
      </c>
      <c r="H2836" s="2" t="s">
        <v>74</v>
      </c>
      <c r="I2836" s="2" t="s">
        <v>75</v>
      </c>
      <c r="J2836" s="2" t="s">
        <v>115</v>
      </c>
      <c r="K2836" s="2" t="s">
        <v>77</v>
      </c>
      <c r="L2836" s="2" t="s">
        <v>334</v>
      </c>
      <c r="M2836" s="2" t="s">
        <v>335</v>
      </c>
      <c r="N2836" s="2" t="s">
        <v>1692</v>
      </c>
      <c r="O2836" s="2" t="s">
        <v>119</v>
      </c>
      <c r="P2836" s="2" t="str">
        <f>"2170561572                    "</f>
        <v xml:space="preserve">2170561572                    </v>
      </c>
      <c r="Q2836" s="2">
        <v>0</v>
      </c>
      <c r="R2836" s="2">
        <v>0</v>
      </c>
      <c r="S2836" s="2">
        <v>0</v>
      </c>
      <c r="T2836" s="2">
        <v>0</v>
      </c>
      <c r="U2836" s="2">
        <v>0</v>
      </c>
      <c r="V2836" s="2">
        <v>0</v>
      </c>
      <c r="W2836" s="2">
        <v>0</v>
      </c>
      <c r="X2836" s="2">
        <v>0</v>
      </c>
      <c r="Y2836" s="2">
        <v>0</v>
      </c>
      <c r="Z2836" s="2">
        <v>0</v>
      </c>
      <c r="AA2836" s="2">
        <v>0</v>
      </c>
      <c r="AB2836" s="2">
        <v>0</v>
      </c>
      <c r="AC2836" s="2">
        <v>0</v>
      </c>
      <c r="AD2836" s="2">
        <v>0</v>
      </c>
      <c r="AE2836" s="2">
        <v>0</v>
      </c>
      <c r="AF2836" s="2">
        <v>0</v>
      </c>
      <c r="AG2836" s="2">
        <v>0</v>
      </c>
      <c r="AH2836" s="2">
        <v>0</v>
      </c>
      <c r="AI2836" s="2">
        <v>0</v>
      </c>
      <c r="AJ2836" s="2">
        <v>0</v>
      </c>
      <c r="AK2836" s="2">
        <v>0</v>
      </c>
      <c r="AL2836" s="2">
        <v>0</v>
      </c>
      <c r="AM2836" s="2">
        <v>6.55</v>
      </c>
      <c r="AN2836" s="2">
        <v>0</v>
      </c>
      <c r="AO2836" s="2">
        <v>0</v>
      </c>
      <c r="AP2836" s="2">
        <v>0</v>
      </c>
      <c r="AQ2836" s="2">
        <v>0</v>
      </c>
      <c r="AR2836" s="2">
        <v>0</v>
      </c>
      <c r="AS2836" s="2">
        <v>0</v>
      </c>
      <c r="AT2836" s="2">
        <v>0</v>
      </c>
      <c r="AU2836" s="2">
        <v>0</v>
      </c>
      <c r="AV2836" s="2">
        <v>0</v>
      </c>
      <c r="AW2836" s="2">
        <v>0</v>
      </c>
      <c r="AX2836" s="2">
        <v>0</v>
      </c>
      <c r="AY2836" s="2">
        <v>0</v>
      </c>
      <c r="AZ2836" s="2">
        <v>0</v>
      </c>
      <c r="BA2836" s="2">
        <v>0</v>
      </c>
      <c r="BB2836" s="2">
        <v>0</v>
      </c>
      <c r="BC2836" s="2">
        <v>0</v>
      </c>
      <c r="BD2836" s="2">
        <v>0</v>
      </c>
      <c r="BE2836" s="2">
        <v>0</v>
      </c>
      <c r="BF2836" s="2">
        <v>0</v>
      </c>
      <c r="BG2836" s="2">
        <v>0</v>
      </c>
      <c r="BH2836" s="2">
        <v>1</v>
      </c>
      <c r="BI2836" s="2">
        <v>1</v>
      </c>
      <c r="BJ2836" s="2">
        <v>3</v>
      </c>
      <c r="BK2836" s="2">
        <v>3</v>
      </c>
      <c r="BL2836" s="2">
        <v>59.2</v>
      </c>
      <c r="BM2836" s="2">
        <v>8.2899999999999991</v>
      </c>
      <c r="BN2836" s="2">
        <v>67.489999999999995</v>
      </c>
      <c r="BO2836" s="2">
        <v>67.489999999999995</v>
      </c>
      <c r="BQ2836" s="2" t="s">
        <v>1324</v>
      </c>
      <c r="BR2836" s="2" t="s">
        <v>120</v>
      </c>
      <c r="BS2836" s="3">
        <v>42863</v>
      </c>
      <c r="BT2836" s="4">
        <v>0.4375</v>
      </c>
      <c r="BU2836" s="2" t="s">
        <v>1293</v>
      </c>
      <c r="BV2836" s="2" t="s">
        <v>87</v>
      </c>
      <c r="BW2836" s="2" t="s">
        <v>161</v>
      </c>
      <c r="BX2836" s="2" t="s">
        <v>162</v>
      </c>
      <c r="BY2836" s="2">
        <v>15190.99</v>
      </c>
      <c r="BZ2836" s="2" t="s">
        <v>27</v>
      </c>
      <c r="CC2836" s="2" t="s">
        <v>335</v>
      </c>
      <c r="CD2836" s="2">
        <v>1739</v>
      </c>
      <c r="CE2836" s="2" t="s">
        <v>99</v>
      </c>
      <c r="CF2836" s="3">
        <v>42864</v>
      </c>
      <c r="CI2836" s="2">
        <v>1</v>
      </c>
      <c r="CJ2836" s="2">
        <v>2</v>
      </c>
      <c r="CK2836" s="2">
        <v>34</v>
      </c>
      <c r="CL2836" s="2" t="s">
        <v>87</v>
      </c>
    </row>
    <row r="2837" spans="1:90">
      <c r="A2837" s="2" t="s">
        <v>71</v>
      </c>
      <c r="B2837" s="2" t="s">
        <v>72</v>
      </c>
      <c r="C2837" s="2" t="s">
        <v>73</v>
      </c>
      <c r="E2837" s="2" t="str">
        <f>"FES1162547571"</f>
        <v>FES1162547571</v>
      </c>
      <c r="F2837" s="3">
        <v>42863</v>
      </c>
      <c r="G2837" s="2">
        <v>201711</v>
      </c>
      <c r="H2837" s="2" t="s">
        <v>74</v>
      </c>
      <c r="I2837" s="2" t="s">
        <v>75</v>
      </c>
      <c r="J2837" s="2" t="s">
        <v>115</v>
      </c>
      <c r="K2837" s="2" t="s">
        <v>77</v>
      </c>
      <c r="L2837" s="2" t="s">
        <v>1321</v>
      </c>
      <c r="M2837" s="2" t="s">
        <v>1321</v>
      </c>
      <c r="N2837" s="2" t="s">
        <v>2007</v>
      </c>
      <c r="O2837" s="2" t="s">
        <v>119</v>
      </c>
      <c r="P2837" s="2" t="str">
        <f>"2170564915                    "</f>
        <v xml:space="preserve">2170564915                    </v>
      </c>
      <c r="Q2837" s="2">
        <v>0</v>
      </c>
      <c r="R2837" s="2">
        <v>0</v>
      </c>
      <c r="S2837" s="2">
        <v>0</v>
      </c>
      <c r="T2837" s="2">
        <v>0</v>
      </c>
      <c r="U2837" s="2">
        <v>0</v>
      </c>
      <c r="V2837" s="2">
        <v>0</v>
      </c>
      <c r="W2837" s="2">
        <v>0</v>
      </c>
      <c r="X2837" s="2">
        <v>0</v>
      </c>
      <c r="Y2837" s="2">
        <v>0</v>
      </c>
      <c r="Z2837" s="2">
        <v>0</v>
      </c>
      <c r="AA2837" s="2">
        <v>0</v>
      </c>
      <c r="AB2837" s="2">
        <v>0</v>
      </c>
      <c r="AC2837" s="2">
        <v>0</v>
      </c>
      <c r="AD2837" s="2">
        <v>0</v>
      </c>
      <c r="AE2837" s="2">
        <v>0</v>
      </c>
      <c r="AF2837" s="2">
        <v>0</v>
      </c>
      <c r="AG2837" s="2">
        <v>0</v>
      </c>
      <c r="AH2837" s="2">
        <v>0</v>
      </c>
      <c r="AI2837" s="2">
        <v>0</v>
      </c>
      <c r="AJ2837" s="2">
        <v>0</v>
      </c>
      <c r="AK2837" s="2">
        <v>0</v>
      </c>
      <c r="AL2837" s="2">
        <v>0</v>
      </c>
      <c r="AM2837" s="2">
        <v>6.55</v>
      </c>
      <c r="AN2837" s="2">
        <v>0</v>
      </c>
      <c r="AO2837" s="2">
        <v>0</v>
      </c>
      <c r="AP2837" s="2">
        <v>0</v>
      </c>
      <c r="AQ2837" s="2">
        <v>0</v>
      </c>
      <c r="AR2837" s="2">
        <v>0</v>
      </c>
      <c r="AS2837" s="2">
        <v>0</v>
      </c>
      <c r="AT2837" s="2">
        <v>0</v>
      </c>
      <c r="AU2837" s="2">
        <v>0</v>
      </c>
      <c r="AV2837" s="2">
        <v>0</v>
      </c>
      <c r="AW2837" s="2">
        <v>0</v>
      </c>
      <c r="AX2837" s="2">
        <v>0</v>
      </c>
      <c r="AY2837" s="2">
        <v>0</v>
      </c>
      <c r="AZ2837" s="2">
        <v>0</v>
      </c>
      <c r="BA2837" s="2">
        <v>0</v>
      </c>
      <c r="BB2837" s="2">
        <v>0</v>
      </c>
      <c r="BC2837" s="2">
        <v>0</v>
      </c>
      <c r="BD2837" s="2">
        <v>0</v>
      </c>
      <c r="BE2837" s="2">
        <v>0</v>
      </c>
      <c r="BF2837" s="2">
        <v>0</v>
      </c>
      <c r="BG2837" s="2">
        <v>0</v>
      </c>
      <c r="BH2837" s="2">
        <v>1</v>
      </c>
      <c r="BI2837" s="2">
        <v>2.2000000000000002</v>
      </c>
      <c r="BJ2837" s="2">
        <v>0.7</v>
      </c>
      <c r="BK2837" s="2">
        <v>3</v>
      </c>
      <c r="BL2837" s="2">
        <v>59.2</v>
      </c>
      <c r="BM2837" s="2">
        <v>8.2899999999999991</v>
      </c>
      <c r="BN2837" s="2">
        <v>67.489999999999995</v>
      </c>
      <c r="BO2837" s="2">
        <v>67.489999999999995</v>
      </c>
      <c r="BQ2837" s="2" t="s">
        <v>2008</v>
      </c>
      <c r="BR2837" s="2" t="s">
        <v>120</v>
      </c>
      <c r="BS2837" s="3">
        <v>42864</v>
      </c>
      <c r="BT2837" s="4">
        <v>0.40625</v>
      </c>
      <c r="BU2837" s="2" t="s">
        <v>3113</v>
      </c>
      <c r="BV2837" s="2" t="s">
        <v>98</v>
      </c>
      <c r="BY2837" s="2">
        <v>3664.12</v>
      </c>
      <c r="BZ2837" s="2" t="s">
        <v>27</v>
      </c>
      <c r="CC2837" s="2" t="s">
        <v>1321</v>
      </c>
      <c r="CD2837" s="2">
        <v>1491</v>
      </c>
      <c r="CE2837" s="2" t="s">
        <v>86</v>
      </c>
      <c r="CF2837" s="3">
        <v>42865</v>
      </c>
      <c r="CI2837" s="2">
        <v>1</v>
      </c>
      <c r="CJ2837" s="2">
        <v>1</v>
      </c>
      <c r="CK2837" s="2">
        <v>34</v>
      </c>
      <c r="CL2837" s="2" t="s">
        <v>87</v>
      </c>
    </row>
    <row r="2838" spans="1:90">
      <c r="A2838" s="2" t="s">
        <v>71</v>
      </c>
      <c r="B2838" s="2" t="s">
        <v>72</v>
      </c>
      <c r="C2838" s="2" t="s">
        <v>73</v>
      </c>
      <c r="E2838" s="2" t="str">
        <f>"FES1162548167"</f>
        <v>FES1162548167</v>
      </c>
      <c r="F2838" s="3">
        <v>42865</v>
      </c>
      <c r="G2838" s="2">
        <v>201711</v>
      </c>
      <c r="H2838" s="2" t="s">
        <v>74</v>
      </c>
      <c r="I2838" s="2" t="s">
        <v>75</v>
      </c>
      <c r="J2838" s="2" t="s">
        <v>115</v>
      </c>
      <c r="K2838" s="2" t="s">
        <v>77</v>
      </c>
      <c r="L2838" s="2" t="s">
        <v>296</v>
      </c>
      <c r="M2838" s="2" t="s">
        <v>297</v>
      </c>
      <c r="N2838" s="2" t="s">
        <v>600</v>
      </c>
      <c r="O2838" s="2" t="s">
        <v>138</v>
      </c>
      <c r="P2838" s="2" t="str">
        <f>"2170566330                    "</f>
        <v xml:space="preserve">2170566330                    </v>
      </c>
      <c r="Q2838" s="2">
        <v>0</v>
      </c>
      <c r="R2838" s="2">
        <v>0</v>
      </c>
      <c r="S2838" s="2">
        <v>0</v>
      </c>
      <c r="T2838" s="2">
        <v>0</v>
      </c>
      <c r="U2838" s="2">
        <v>0</v>
      </c>
      <c r="V2838" s="2">
        <v>0</v>
      </c>
      <c r="W2838" s="2">
        <v>0</v>
      </c>
      <c r="X2838" s="2">
        <v>0</v>
      </c>
      <c r="Y2838" s="2">
        <v>0</v>
      </c>
      <c r="Z2838" s="2">
        <v>0</v>
      </c>
      <c r="AA2838" s="2">
        <v>0</v>
      </c>
      <c r="AB2838" s="2">
        <v>0</v>
      </c>
      <c r="AC2838" s="2">
        <v>0</v>
      </c>
      <c r="AD2838" s="2">
        <v>0</v>
      </c>
      <c r="AE2838" s="2">
        <v>0</v>
      </c>
      <c r="AF2838" s="2">
        <v>0</v>
      </c>
      <c r="AG2838" s="2">
        <v>0</v>
      </c>
      <c r="AH2838" s="2">
        <v>0</v>
      </c>
      <c r="AI2838" s="2">
        <v>0</v>
      </c>
      <c r="AJ2838" s="2">
        <v>0</v>
      </c>
      <c r="AK2838" s="2">
        <v>0</v>
      </c>
      <c r="AL2838" s="2">
        <v>0</v>
      </c>
      <c r="AM2838" s="2">
        <v>7.86</v>
      </c>
      <c r="AN2838" s="2">
        <v>0</v>
      </c>
      <c r="AO2838" s="2">
        <v>0</v>
      </c>
      <c r="AP2838" s="2">
        <v>0</v>
      </c>
      <c r="AQ2838" s="2">
        <v>0</v>
      </c>
      <c r="AR2838" s="2">
        <v>0</v>
      </c>
      <c r="AS2838" s="2">
        <v>0</v>
      </c>
      <c r="AT2838" s="2">
        <v>0</v>
      </c>
      <c r="AU2838" s="2">
        <v>0</v>
      </c>
      <c r="AV2838" s="2">
        <v>0</v>
      </c>
      <c r="AW2838" s="2">
        <v>0</v>
      </c>
      <c r="AX2838" s="2">
        <v>0</v>
      </c>
      <c r="AY2838" s="2">
        <v>0</v>
      </c>
      <c r="AZ2838" s="2">
        <v>0</v>
      </c>
      <c r="BA2838" s="2">
        <v>0</v>
      </c>
      <c r="BB2838" s="2">
        <v>0</v>
      </c>
      <c r="BC2838" s="2">
        <v>0</v>
      </c>
      <c r="BD2838" s="2">
        <v>0</v>
      </c>
      <c r="BE2838" s="2">
        <v>0</v>
      </c>
      <c r="BF2838" s="2">
        <v>0</v>
      </c>
      <c r="BG2838" s="2">
        <v>0</v>
      </c>
      <c r="BH2838" s="2">
        <v>2</v>
      </c>
      <c r="BI2838" s="2">
        <v>20.399999999999999</v>
      </c>
      <c r="BJ2838" s="2">
        <v>9.5</v>
      </c>
      <c r="BK2838" s="2">
        <v>21</v>
      </c>
      <c r="BL2838" s="2">
        <v>76.069999999999993</v>
      </c>
      <c r="BM2838" s="2">
        <v>10.65</v>
      </c>
      <c r="BN2838" s="2">
        <v>86.72</v>
      </c>
      <c r="BO2838" s="2">
        <v>86.72</v>
      </c>
      <c r="BQ2838" s="2" t="s">
        <v>601</v>
      </c>
      <c r="BR2838" s="2" t="s">
        <v>120</v>
      </c>
      <c r="BS2838" s="3">
        <v>42866</v>
      </c>
      <c r="BT2838" s="4">
        <v>0.41666666666666669</v>
      </c>
      <c r="BU2838" s="2" t="s">
        <v>1985</v>
      </c>
      <c r="BV2838" s="2" t="s">
        <v>98</v>
      </c>
      <c r="BY2838" s="2">
        <v>47411.65</v>
      </c>
      <c r="CC2838" s="2" t="s">
        <v>297</v>
      </c>
      <c r="CD2838" s="2">
        <v>1451</v>
      </c>
      <c r="CE2838" s="2" t="s">
        <v>3114</v>
      </c>
      <c r="CF2838" s="3">
        <v>42867</v>
      </c>
      <c r="CI2838" s="2">
        <v>1</v>
      </c>
      <c r="CJ2838" s="2">
        <v>1</v>
      </c>
      <c r="CK2838" s="2" t="s">
        <v>1154</v>
      </c>
      <c r="CL2838" s="2" t="s">
        <v>87</v>
      </c>
    </row>
    <row r="2839" spans="1:90">
      <c r="A2839" s="2" t="s">
        <v>71</v>
      </c>
      <c r="B2839" s="2" t="s">
        <v>72</v>
      </c>
      <c r="C2839" s="2" t="s">
        <v>73</v>
      </c>
      <c r="E2839" s="2" t="str">
        <f>"FES1162548185"</f>
        <v>FES1162548185</v>
      </c>
      <c r="F2839" s="3">
        <v>42865</v>
      </c>
      <c r="G2839" s="2">
        <v>201711</v>
      </c>
      <c r="H2839" s="2" t="s">
        <v>74</v>
      </c>
      <c r="I2839" s="2" t="s">
        <v>75</v>
      </c>
      <c r="J2839" s="2" t="s">
        <v>115</v>
      </c>
      <c r="K2839" s="2" t="s">
        <v>77</v>
      </c>
      <c r="L2839" s="2" t="s">
        <v>566</v>
      </c>
      <c r="M2839" s="2" t="s">
        <v>567</v>
      </c>
      <c r="N2839" s="2" t="s">
        <v>382</v>
      </c>
      <c r="O2839" s="2" t="s">
        <v>138</v>
      </c>
      <c r="P2839" s="2" t="str">
        <f>"2170565752                    "</f>
        <v xml:space="preserve">2170565752                    </v>
      </c>
      <c r="Q2839" s="2">
        <v>0</v>
      </c>
      <c r="R2839" s="2">
        <v>0</v>
      </c>
      <c r="S2839" s="2">
        <v>0</v>
      </c>
      <c r="T2839" s="2">
        <v>0</v>
      </c>
      <c r="U2839" s="2">
        <v>0</v>
      </c>
      <c r="V2839" s="2">
        <v>0</v>
      </c>
      <c r="W2839" s="2">
        <v>0</v>
      </c>
      <c r="X2839" s="2">
        <v>0</v>
      </c>
      <c r="Y2839" s="2">
        <v>0</v>
      </c>
      <c r="Z2839" s="2">
        <v>0</v>
      </c>
      <c r="AA2839" s="2">
        <v>0</v>
      </c>
      <c r="AB2839" s="2">
        <v>0</v>
      </c>
      <c r="AC2839" s="2">
        <v>0</v>
      </c>
      <c r="AD2839" s="2">
        <v>0</v>
      </c>
      <c r="AE2839" s="2">
        <v>0</v>
      </c>
      <c r="AF2839" s="2">
        <v>0</v>
      </c>
      <c r="AG2839" s="2">
        <v>0</v>
      </c>
      <c r="AH2839" s="2">
        <v>0</v>
      </c>
      <c r="AI2839" s="2">
        <v>0</v>
      </c>
      <c r="AJ2839" s="2">
        <v>0</v>
      </c>
      <c r="AK2839" s="2">
        <v>0</v>
      </c>
      <c r="AL2839" s="2">
        <v>0</v>
      </c>
      <c r="AM2839" s="2">
        <v>8.73</v>
      </c>
      <c r="AN2839" s="2">
        <v>0</v>
      </c>
      <c r="AO2839" s="2">
        <v>0</v>
      </c>
      <c r="AP2839" s="2">
        <v>0</v>
      </c>
      <c r="AQ2839" s="2">
        <v>0</v>
      </c>
      <c r="AR2839" s="2">
        <v>0</v>
      </c>
      <c r="AS2839" s="2">
        <v>0</v>
      </c>
      <c r="AT2839" s="2">
        <v>0</v>
      </c>
      <c r="AU2839" s="2">
        <v>0</v>
      </c>
      <c r="AV2839" s="2">
        <v>0</v>
      </c>
      <c r="AW2839" s="2">
        <v>0</v>
      </c>
      <c r="AX2839" s="2">
        <v>0</v>
      </c>
      <c r="AY2839" s="2">
        <v>0</v>
      </c>
      <c r="AZ2839" s="2">
        <v>0</v>
      </c>
      <c r="BA2839" s="2">
        <v>0</v>
      </c>
      <c r="BB2839" s="2">
        <v>0</v>
      </c>
      <c r="BC2839" s="2">
        <v>0</v>
      </c>
      <c r="BD2839" s="2">
        <v>0</v>
      </c>
      <c r="BE2839" s="2">
        <v>0</v>
      </c>
      <c r="BF2839" s="2">
        <v>0</v>
      </c>
      <c r="BG2839" s="2">
        <v>0</v>
      </c>
      <c r="BH2839" s="2">
        <v>1</v>
      </c>
      <c r="BI2839" s="2">
        <v>8.9</v>
      </c>
      <c r="BJ2839" s="2">
        <v>2.7</v>
      </c>
      <c r="BK2839" s="2">
        <v>9</v>
      </c>
      <c r="BL2839" s="2">
        <v>83.93</v>
      </c>
      <c r="BM2839" s="2">
        <v>11.75</v>
      </c>
      <c r="BN2839" s="2">
        <v>95.68</v>
      </c>
      <c r="BO2839" s="2">
        <v>95.68</v>
      </c>
      <c r="BQ2839" s="2" t="s">
        <v>1280</v>
      </c>
      <c r="BR2839" s="2" t="s">
        <v>120</v>
      </c>
      <c r="BS2839" s="3">
        <v>42866</v>
      </c>
      <c r="BT2839" s="4">
        <v>0.41666666666666669</v>
      </c>
      <c r="BU2839" s="2" t="s">
        <v>3115</v>
      </c>
      <c r="BV2839" s="2" t="s">
        <v>98</v>
      </c>
      <c r="BY2839" s="2">
        <v>13639.24</v>
      </c>
      <c r="CC2839" s="2" t="s">
        <v>567</v>
      </c>
      <c r="CD2839" s="2">
        <v>1947</v>
      </c>
      <c r="CE2839" s="2" t="s">
        <v>86</v>
      </c>
      <c r="CF2839" s="3">
        <v>42870</v>
      </c>
      <c r="CI2839" s="2">
        <v>1</v>
      </c>
      <c r="CJ2839" s="2">
        <v>1</v>
      </c>
      <c r="CK2839" s="2" t="s">
        <v>1442</v>
      </c>
      <c r="CL2839" s="2" t="s">
        <v>87</v>
      </c>
    </row>
    <row r="2840" spans="1:90">
      <c r="A2840" s="2" t="s">
        <v>71</v>
      </c>
      <c r="B2840" s="2" t="s">
        <v>72</v>
      </c>
      <c r="C2840" s="2" t="s">
        <v>73</v>
      </c>
      <c r="E2840" s="2" t="str">
        <f>"FES1162548043"</f>
        <v>FES1162548043</v>
      </c>
      <c r="F2840" s="3">
        <v>42865</v>
      </c>
      <c r="G2840" s="2">
        <v>201711</v>
      </c>
      <c r="H2840" s="2" t="s">
        <v>74</v>
      </c>
      <c r="I2840" s="2" t="s">
        <v>75</v>
      </c>
      <c r="J2840" s="2" t="s">
        <v>115</v>
      </c>
      <c r="K2840" s="2" t="s">
        <v>77</v>
      </c>
      <c r="L2840" s="2" t="s">
        <v>143</v>
      </c>
      <c r="M2840" s="2" t="s">
        <v>124</v>
      </c>
      <c r="N2840" s="2" t="s">
        <v>934</v>
      </c>
      <c r="O2840" s="2" t="s">
        <v>138</v>
      </c>
      <c r="P2840" s="2" t="str">
        <f>"2170566203                    "</f>
        <v xml:space="preserve">2170566203                    </v>
      </c>
      <c r="Q2840" s="2">
        <v>0</v>
      </c>
      <c r="R2840" s="2">
        <v>0</v>
      </c>
      <c r="S2840" s="2">
        <v>0</v>
      </c>
      <c r="T2840" s="2">
        <v>0</v>
      </c>
      <c r="U2840" s="2">
        <v>0</v>
      </c>
      <c r="V2840" s="2">
        <v>0</v>
      </c>
      <c r="W2840" s="2">
        <v>0</v>
      </c>
      <c r="X2840" s="2">
        <v>0</v>
      </c>
      <c r="Y2840" s="2">
        <v>0</v>
      </c>
      <c r="Z2840" s="2">
        <v>0</v>
      </c>
      <c r="AA2840" s="2">
        <v>0</v>
      </c>
      <c r="AB2840" s="2">
        <v>0</v>
      </c>
      <c r="AC2840" s="2">
        <v>0</v>
      </c>
      <c r="AD2840" s="2">
        <v>0</v>
      </c>
      <c r="AE2840" s="2">
        <v>0</v>
      </c>
      <c r="AF2840" s="2">
        <v>0</v>
      </c>
      <c r="AG2840" s="2">
        <v>0</v>
      </c>
      <c r="AH2840" s="2">
        <v>0</v>
      </c>
      <c r="AI2840" s="2">
        <v>0</v>
      </c>
      <c r="AJ2840" s="2">
        <v>0</v>
      </c>
      <c r="AK2840" s="2">
        <v>0</v>
      </c>
      <c r="AL2840" s="2">
        <v>0</v>
      </c>
      <c r="AM2840" s="2">
        <v>8.01</v>
      </c>
      <c r="AN2840" s="2">
        <v>0</v>
      </c>
      <c r="AO2840" s="2">
        <v>0</v>
      </c>
      <c r="AP2840" s="2">
        <v>0</v>
      </c>
      <c r="AQ2840" s="2">
        <v>0</v>
      </c>
      <c r="AR2840" s="2">
        <v>0</v>
      </c>
      <c r="AS2840" s="2">
        <v>0</v>
      </c>
      <c r="AT2840" s="2">
        <v>0</v>
      </c>
      <c r="AU2840" s="2">
        <v>0</v>
      </c>
      <c r="AV2840" s="2">
        <v>0</v>
      </c>
      <c r="AW2840" s="2">
        <v>0</v>
      </c>
      <c r="AX2840" s="2">
        <v>0</v>
      </c>
      <c r="AY2840" s="2">
        <v>0</v>
      </c>
      <c r="AZ2840" s="2">
        <v>0</v>
      </c>
      <c r="BA2840" s="2">
        <v>0</v>
      </c>
      <c r="BB2840" s="2">
        <v>0</v>
      </c>
      <c r="BC2840" s="2">
        <v>0</v>
      </c>
      <c r="BD2840" s="2">
        <v>0</v>
      </c>
      <c r="BE2840" s="2">
        <v>0</v>
      </c>
      <c r="BF2840" s="2">
        <v>0</v>
      </c>
      <c r="BG2840" s="2">
        <v>0</v>
      </c>
      <c r="BH2840" s="2">
        <v>1</v>
      </c>
      <c r="BI2840" s="2">
        <v>2</v>
      </c>
      <c r="BJ2840" s="2">
        <v>3.8</v>
      </c>
      <c r="BK2840" s="2">
        <v>4</v>
      </c>
      <c r="BL2840" s="2">
        <v>77.36</v>
      </c>
      <c r="BM2840" s="2">
        <v>10.83</v>
      </c>
      <c r="BN2840" s="2">
        <v>88.19</v>
      </c>
      <c r="BO2840" s="2">
        <v>88.19</v>
      </c>
      <c r="BQ2840" s="2" t="s">
        <v>286</v>
      </c>
      <c r="BR2840" s="2" t="s">
        <v>120</v>
      </c>
      <c r="BS2840" s="3">
        <v>42866</v>
      </c>
      <c r="BT2840" s="4">
        <v>0.4513888888888889</v>
      </c>
      <c r="BU2840" s="2" t="s">
        <v>2033</v>
      </c>
      <c r="BW2840" s="2" t="s">
        <v>92</v>
      </c>
      <c r="BX2840" s="2" t="s">
        <v>925</v>
      </c>
      <c r="BY2840" s="2">
        <v>19166</v>
      </c>
      <c r="CC2840" s="2" t="s">
        <v>124</v>
      </c>
      <c r="CD2840" s="2">
        <v>200</v>
      </c>
      <c r="CE2840" s="2" t="s">
        <v>86</v>
      </c>
      <c r="CF2840" s="3">
        <v>42870</v>
      </c>
      <c r="CI2840" s="2">
        <v>0</v>
      </c>
      <c r="CJ2840" s="2">
        <v>0</v>
      </c>
      <c r="CK2840" s="2" t="s">
        <v>142</v>
      </c>
      <c r="CL2840" s="2" t="s">
        <v>87</v>
      </c>
    </row>
    <row r="2841" spans="1:90">
      <c r="A2841" s="2" t="s">
        <v>71</v>
      </c>
      <c r="B2841" s="2" t="s">
        <v>72</v>
      </c>
      <c r="C2841" s="2" t="s">
        <v>73</v>
      </c>
      <c r="E2841" s="2" t="str">
        <f>"FES1162548170"</f>
        <v>FES1162548170</v>
      </c>
      <c r="F2841" s="3">
        <v>42865</v>
      </c>
      <c r="G2841" s="2">
        <v>201711</v>
      </c>
      <c r="H2841" s="2" t="s">
        <v>74</v>
      </c>
      <c r="I2841" s="2" t="s">
        <v>75</v>
      </c>
      <c r="J2841" s="2" t="s">
        <v>115</v>
      </c>
      <c r="K2841" s="2" t="s">
        <v>77</v>
      </c>
      <c r="L2841" s="2" t="s">
        <v>143</v>
      </c>
      <c r="M2841" s="2" t="s">
        <v>124</v>
      </c>
      <c r="N2841" s="2" t="s">
        <v>2428</v>
      </c>
      <c r="O2841" s="2" t="s">
        <v>138</v>
      </c>
      <c r="P2841" s="2" t="str">
        <f>"2170566335                    "</f>
        <v xml:space="preserve">2170566335                    </v>
      </c>
      <c r="Q2841" s="2">
        <v>0</v>
      </c>
      <c r="R2841" s="2">
        <v>0</v>
      </c>
      <c r="S2841" s="2">
        <v>0</v>
      </c>
      <c r="T2841" s="2">
        <v>0</v>
      </c>
      <c r="U2841" s="2">
        <v>0</v>
      </c>
      <c r="V2841" s="2">
        <v>0</v>
      </c>
      <c r="W2841" s="2">
        <v>0</v>
      </c>
      <c r="X2841" s="2">
        <v>0</v>
      </c>
      <c r="Y2841" s="2">
        <v>0</v>
      </c>
      <c r="Z2841" s="2">
        <v>0</v>
      </c>
      <c r="AA2841" s="2">
        <v>0</v>
      </c>
      <c r="AB2841" s="2">
        <v>0</v>
      </c>
      <c r="AC2841" s="2">
        <v>0</v>
      </c>
      <c r="AD2841" s="2">
        <v>0</v>
      </c>
      <c r="AE2841" s="2">
        <v>0</v>
      </c>
      <c r="AF2841" s="2">
        <v>0</v>
      </c>
      <c r="AG2841" s="2">
        <v>0</v>
      </c>
      <c r="AH2841" s="2">
        <v>0</v>
      </c>
      <c r="AI2841" s="2">
        <v>0</v>
      </c>
      <c r="AJ2841" s="2">
        <v>0</v>
      </c>
      <c r="AK2841" s="2">
        <v>0</v>
      </c>
      <c r="AL2841" s="2">
        <v>0</v>
      </c>
      <c r="AM2841" s="2">
        <v>8.01</v>
      </c>
      <c r="AN2841" s="2">
        <v>0</v>
      </c>
      <c r="AO2841" s="2">
        <v>0</v>
      </c>
      <c r="AP2841" s="2">
        <v>0</v>
      </c>
      <c r="AQ2841" s="2">
        <v>0</v>
      </c>
      <c r="AR2841" s="2">
        <v>0</v>
      </c>
      <c r="AS2841" s="2">
        <v>0</v>
      </c>
      <c r="AT2841" s="2">
        <v>0</v>
      </c>
      <c r="AU2841" s="2">
        <v>0</v>
      </c>
      <c r="AV2841" s="2">
        <v>0</v>
      </c>
      <c r="AW2841" s="2">
        <v>0</v>
      </c>
      <c r="AX2841" s="2">
        <v>0</v>
      </c>
      <c r="AY2841" s="2">
        <v>0</v>
      </c>
      <c r="AZ2841" s="2">
        <v>0</v>
      </c>
      <c r="BA2841" s="2">
        <v>0</v>
      </c>
      <c r="BB2841" s="2">
        <v>0</v>
      </c>
      <c r="BC2841" s="2">
        <v>0</v>
      </c>
      <c r="BD2841" s="2">
        <v>0</v>
      </c>
      <c r="BE2841" s="2">
        <v>0</v>
      </c>
      <c r="BF2841" s="2">
        <v>0</v>
      </c>
      <c r="BG2841" s="2">
        <v>0</v>
      </c>
      <c r="BH2841" s="2">
        <v>1</v>
      </c>
      <c r="BI2841" s="2">
        <v>6.9</v>
      </c>
      <c r="BJ2841" s="2">
        <v>8.4</v>
      </c>
      <c r="BK2841" s="2">
        <v>9</v>
      </c>
      <c r="BL2841" s="2">
        <v>77.36</v>
      </c>
      <c r="BM2841" s="2">
        <v>10.83</v>
      </c>
      <c r="BN2841" s="2">
        <v>88.19</v>
      </c>
      <c r="BO2841" s="2">
        <v>88.19</v>
      </c>
      <c r="BQ2841" s="2" t="s">
        <v>2429</v>
      </c>
      <c r="BR2841" s="2" t="s">
        <v>120</v>
      </c>
      <c r="BS2841" s="3">
        <v>42866</v>
      </c>
      <c r="BT2841" s="4">
        <v>0.47291666666666665</v>
      </c>
      <c r="BU2841" s="2" t="s">
        <v>3116</v>
      </c>
      <c r="BY2841" s="2">
        <v>41779.629999999997</v>
      </c>
      <c r="CC2841" s="2" t="s">
        <v>124</v>
      </c>
      <c r="CD2841" s="2">
        <v>40</v>
      </c>
      <c r="CE2841" s="2" t="s">
        <v>86</v>
      </c>
      <c r="CF2841" s="3">
        <v>42867</v>
      </c>
      <c r="CI2841" s="2">
        <v>0</v>
      </c>
      <c r="CJ2841" s="2">
        <v>0</v>
      </c>
      <c r="CK2841" s="2" t="s">
        <v>142</v>
      </c>
      <c r="CL2841" s="2" t="s">
        <v>87</v>
      </c>
    </row>
    <row r="2842" spans="1:90">
      <c r="A2842" s="2" t="s">
        <v>71</v>
      </c>
      <c r="B2842" s="2" t="s">
        <v>72</v>
      </c>
      <c r="C2842" s="2" t="s">
        <v>73</v>
      </c>
      <c r="E2842" s="2" t="str">
        <f>"FES1162547970"</f>
        <v>FES1162547970</v>
      </c>
      <c r="F2842" s="3">
        <v>42865</v>
      </c>
      <c r="G2842" s="2">
        <v>201711</v>
      </c>
      <c r="H2842" s="2" t="s">
        <v>74</v>
      </c>
      <c r="I2842" s="2" t="s">
        <v>75</v>
      </c>
      <c r="J2842" s="2" t="s">
        <v>115</v>
      </c>
      <c r="K2842" s="2" t="s">
        <v>77</v>
      </c>
      <c r="L2842" s="2" t="s">
        <v>641</v>
      </c>
      <c r="M2842" s="2" t="s">
        <v>642</v>
      </c>
      <c r="N2842" s="2" t="s">
        <v>643</v>
      </c>
      <c r="O2842" s="2" t="s">
        <v>138</v>
      </c>
      <c r="P2842" s="2" t="str">
        <f>"2170566121                    "</f>
        <v xml:space="preserve">2170566121                    </v>
      </c>
      <c r="Q2842" s="2">
        <v>0</v>
      </c>
      <c r="R2842" s="2">
        <v>0</v>
      </c>
      <c r="S2842" s="2">
        <v>0</v>
      </c>
      <c r="T2842" s="2">
        <v>0</v>
      </c>
      <c r="U2842" s="2">
        <v>0</v>
      </c>
      <c r="V2842" s="2">
        <v>0</v>
      </c>
      <c r="W2842" s="2">
        <v>0</v>
      </c>
      <c r="X2842" s="2">
        <v>0</v>
      </c>
      <c r="Y2842" s="2">
        <v>0</v>
      </c>
      <c r="Z2842" s="2">
        <v>0</v>
      </c>
      <c r="AA2842" s="2">
        <v>0</v>
      </c>
      <c r="AB2842" s="2">
        <v>0</v>
      </c>
      <c r="AC2842" s="2">
        <v>0</v>
      </c>
      <c r="AD2842" s="2">
        <v>0</v>
      </c>
      <c r="AE2842" s="2">
        <v>0</v>
      </c>
      <c r="AF2842" s="2">
        <v>0</v>
      </c>
      <c r="AG2842" s="2">
        <v>0</v>
      </c>
      <c r="AH2842" s="2">
        <v>0</v>
      </c>
      <c r="AI2842" s="2">
        <v>0</v>
      </c>
      <c r="AJ2842" s="2">
        <v>0</v>
      </c>
      <c r="AK2842" s="2">
        <v>0</v>
      </c>
      <c r="AL2842" s="2">
        <v>0</v>
      </c>
      <c r="AM2842" s="2">
        <v>6.55</v>
      </c>
      <c r="AN2842" s="2">
        <v>0</v>
      </c>
      <c r="AO2842" s="2">
        <v>0</v>
      </c>
      <c r="AP2842" s="2">
        <v>0</v>
      </c>
      <c r="AQ2842" s="2">
        <v>0</v>
      </c>
      <c r="AR2842" s="2">
        <v>0</v>
      </c>
      <c r="AS2842" s="2">
        <v>0</v>
      </c>
      <c r="AT2842" s="2">
        <v>0</v>
      </c>
      <c r="AU2842" s="2">
        <v>0</v>
      </c>
      <c r="AV2842" s="2">
        <v>0</v>
      </c>
      <c r="AW2842" s="2">
        <v>0</v>
      </c>
      <c r="AX2842" s="2">
        <v>0</v>
      </c>
      <c r="AY2842" s="2">
        <v>0</v>
      </c>
      <c r="AZ2842" s="2">
        <v>0</v>
      </c>
      <c r="BA2842" s="2">
        <v>0</v>
      </c>
      <c r="BB2842" s="2">
        <v>0</v>
      </c>
      <c r="BC2842" s="2">
        <v>0</v>
      </c>
      <c r="BD2842" s="2">
        <v>0</v>
      </c>
      <c r="BE2842" s="2">
        <v>0</v>
      </c>
      <c r="BF2842" s="2">
        <v>0</v>
      </c>
      <c r="BG2842" s="2">
        <v>0</v>
      </c>
      <c r="BH2842" s="2">
        <v>1</v>
      </c>
      <c r="BI2842" s="2">
        <v>6</v>
      </c>
      <c r="BJ2842" s="2">
        <v>8.8000000000000007</v>
      </c>
      <c r="BK2842" s="2">
        <v>9</v>
      </c>
      <c r="BL2842" s="2">
        <v>64.2</v>
      </c>
      <c r="BM2842" s="2">
        <v>8.99</v>
      </c>
      <c r="BN2842" s="2">
        <v>73.19</v>
      </c>
      <c r="BO2842" s="2">
        <v>73.19</v>
      </c>
      <c r="BQ2842" s="2" t="s">
        <v>644</v>
      </c>
      <c r="BR2842" s="2" t="s">
        <v>120</v>
      </c>
      <c r="BS2842" s="3">
        <v>42866</v>
      </c>
      <c r="BT2842" s="4">
        <v>0.42708333333333331</v>
      </c>
      <c r="BU2842" s="2" t="s">
        <v>2069</v>
      </c>
      <c r="BV2842" s="2" t="s">
        <v>98</v>
      </c>
      <c r="BY2842" s="2">
        <v>44180</v>
      </c>
      <c r="CC2842" s="2" t="s">
        <v>642</v>
      </c>
      <c r="CD2842" s="2">
        <v>1759</v>
      </c>
      <c r="CE2842" s="2" t="s">
        <v>86</v>
      </c>
      <c r="CF2842" s="3">
        <v>42867</v>
      </c>
      <c r="CI2842" s="2">
        <v>1</v>
      </c>
      <c r="CJ2842" s="2">
        <v>1</v>
      </c>
      <c r="CK2842" s="2" t="s">
        <v>1154</v>
      </c>
      <c r="CL2842" s="2" t="s">
        <v>87</v>
      </c>
    </row>
    <row r="2843" spans="1:90">
      <c r="A2843" s="2" t="s">
        <v>71</v>
      </c>
      <c r="B2843" s="2" t="s">
        <v>72</v>
      </c>
      <c r="C2843" s="2" t="s">
        <v>73</v>
      </c>
      <c r="E2843" s="2" t="str">
        <f>"FES1162548070"</f>
        <v>FES1162548070</v>
      </c>
      <c r="F2843" s="3">
        <v>42865</v>
      </c>
      <c r="G2843" s="2">
        <v>201711</v>
      </c>
      <c r="H2843" s="2" t="s">
        <v>74</v>
      </c>
      <c r="I2843" s="2" t="s">
        <v>75</v>
      </c>
      <c r="J2843" s="2" t="s">
        <v>115</v>
      </c>
      <c r="K2843" s="2" t="s">
        <v>77</v>
      </c>
      <c r="L2843" s="2" t="s">
        <v>143</v>
      </c>
      <c r="M2843" s="2" t="s">
        <v>124</v>
      </c>
      <c r="N2843" s="2" t="s">
        <v>520</v>
      </c>
      <c r="O2843" s="2" t="s">
        <v>138</v>
      </c>
      <c r="P2843" s="2" t="str">
        <f>"2170566240                    "</f>
        <v xml:space="preserve">2170566240                    </v>
      </c>
      <c r="Q2843" s="2">
        <v>0</v>
      </c>
      <c r="R2843" s="2">
        <v>0</v>
      </c>
      <c r="S2843" s="2">
        <v>0</v>
      </c>
      <c r="T2843" s="2">
        <v>0</v>
      </c>
      <c r="U2843" s="2">
        <v>0</v>
      </c>
      <c r="V2843" s="2">
        <v>0</v>
      </c>
      <c r="W2843" s="2">
        <v>0</v>
      </c>
      <c r="X2843" s="2">
        <v>0</v>
      </c>
      <c r="Y2843" s="2">
        <v>0</v>
      </c>
      <c r="Z2843" s="2">
        <v>0</v>
      </c>
      <c r="AA2843" s="2">
        <v>0</v>
      </c>
      <c r="AB2843" s="2">
        <v>0</v>
      </c>
      <c r="AC2843" s="2">
        <v>0</v>
      </c>
      <c r="AD2843" s="2">
        <v>0</v>
      </c>
      <c r="AE2843" s="2">
        <v>0</v>
      </c>
      <c r="AF2843" s="2">
        <v>0</v>
      </c>
      <c r="AG2843" s="2">
        <v>0</v>
      </c>
      <c r="AH2843" s="2">
        <v>0</v>
      </c>
      <c r="AI2843" s="2">
        <v>0</v>
      </c>
      <c r="AJ2843" s="2">
        <v>0</v>
      </c>
      <c r="AK2843" s="2">
        <v>0</v>
      </c>
      <c r="AL2843" s="2">
        <v>0</v>
      </c>
      <c r="AM2843" s="2">
        <v>8.01</v>
      </c>
      <c r="AN2843" s="2">
        <v>0</v>
      </c>
      <c r="AO2843" s="2">
        <v>0</v>
      </c>
      <c r="AP2843" s="2">
        <v>0</v>
      </c>
      <c r="AQ2843" s="2">
        <v>0</v>
      </c>
      <c r="AR2843" s="2">
        <v>0</v>
      </c>
      <c r="AS2843" s="2">
        <v>0</v>
      </c>
      <c r="AT2843" s="2">
        <v>0</v>
      </c>
      <c r="AU2843" s="2">
        <v>0</v>
      </c>
      <c r="AV2843" s="2">
        <v>0</v>
      </c>
      <c r="AW2843" s="2">
        <v>0</v>
      </c>
      <c r="AX2843" s="2">
        <v>0</v>
      </c>
      <c r="AY2843" s="2">
        <v>0</v>
      </c>
      <c r="AZ2843" s="2">
        <v>0</v>
      </c>
      <c r="BA2843" s="2">
        <v>0</v>
      </c>
      <c r="BB2843" s="2">
        <v>0</v>
      </c>
      <c r="BC2843" s="2">
        <v>0</v>
      </c>
      <c r="BD2843" s="2">
        <v>0</v>
      </c>
      <c r="BE2843" s="2">
        <v>0</v>
      </c>
      <c r="BF2843" s="2">
        <v>0</v>
      </c>
      <c r="BG2843" s="2">
        <v>0</v>
      </c>
      <c r="BH2843" s="2">
        <v>1</v>
      </c>
      <c r="BI2843" s="2">
        <v>4</v>
      </c>
      <c r="BJ2843" s="2">
        <v>9</v>
      </c>
      <c r="BK2843" s="2">
        <v>9</v>
      </c>
      <c r="BL2843" s="2">
        <v>77.36</v>
      </c>
      <c r="BM2843" s="2">
        <v>10.83</v>
      </c>
      <c r="BN2843" s="2">
        <v>88.19</v>
      </c>
      <c r="BO2843" s="2">
        <v>88.19</v>
      </c>
      <c r="BQ2843" s="2" t="s">
        <v>521</v>
      </c>
      <c r="BR2843" s="2" t="s">
        <v>120</v>
      </c>
      <c r="BS2843" s="3">
        <v>42866</v>
      </c>
      <c r="BT2843" s="4">
        <v>0.49513888888888885</v>
      </c>
      <c r="BU2843" s="2" t="s">
        <v>271</v>
      </c>
      <c r="BW2843" s="2" t="s">
        <v>161</v>
      </c>
      <c r="BX2843" s="2" t="s">
        <v>925</v>
      </c>
      <c r="BY2843" s="2">
        <v>45118.64</v>
      </c>
      <c r="CC2843" s="2" t="s">
        <v>124</v>
      </c>
      <c r="CD2843" s="2">
        <v>1</v>
      </c>
      <c r="CE2843" s="2" t="s">
        <v>86</v>
      </c>
      <c r="CF2843" s="3">
        <v>42867</v>
      </c>
      <c r="CI2843" s="2">
        <v>0</v>
      </c>
      <c r="CJ2843" s="2">
        <v>0</v>
      </c>
      <c r="CK2843" s="2" t="s">
        <v>142</v>
      </c>
      <c r="CL2843" s="2" t="s">
        <v>87</v>
      </c>
    </row>
    <row r="2844" spans="1:90">
      <c r="A2844" s="2" t="s">
        <v>71</v>
      </c>
      <c r="B2844" s="2" t="s">
        <v>72</v>
      </c>
      <c r="C2844" s="2" t="s">
        <v>73</v>
      </c>
      <c r="E2844" s="2" t="str">
        <f>"FES1162547957"</f>
        <v>FES1162547957</v>
      </c>
      <c r="F2844" s="3">
        <v>42865</v>
      </c>
      <c r="G2844" s="2">
        <v>201711</v>
      </c>
      <c r="H2844" s="2" t="s">
        <v>74</v>
      </c>
      <c r="I2844" s="2" t="s">
        <v>75</v>
      </c>
      <c r="J2844" s="2" t="s">
        <v>115</v>
      </c>
      <c r="K2844" s="2" t="s">
        <v>77</v>
      </c>
      <c r="L2844" s="2" t="s">
        <v>143</v>
      </c>
      <c r="M2844" s="2" t="s">
        <v>124</v>
      </c>
      <c r="N2844" s="2" t="s">
        <v>1883</v>
      </c>
      <c r="O2844" s="2" t="s">
        <v>138</v>
      </c>
      <c r="P2844" s="2" t="str">
        <f>"2170566109                    "</f>
        <v xml:space="preserve">2170566109                    </v>
      </c>
      <c r="Q2844" s="2">
        <v>0</v>
      </c>
      <c r="R2844" s="2">
        <v>0</v>
      </c>
      <c r="S2844" s="2">
        <v>0</v>
      </c>
      <c r="T2844" s="2">
        <v>0</v>
      </c>
      <c r="U2844" s="2">
        <v>0</v>
      </c>
      <c r="V2844" s="2">
        <v>0</v>
      </c>
      <c r="W2844" s="2">
        <v>0</v>
      </c>
      <c r="X2844" s="2">
        <v>0</v>
      </c>
      <c r="Y2844" s="2">
        <v>0</v>
      </c>
      <c r="Z2844" s="2">
        <v>0</v>
      </c>
      <c r="AA2844" s="2">
        <v>0</v>
      </c>
      <c r="AB2844" s="2">
        <v>0</v>
      </c>
      <c r="AC2844" s="2">
        <v>0</v>
      </c>
      <c r="AD2844" s="2">
        <v>0</v>
      </c>
      <c r="AE2844" s="2">
        <v>0</v>
      </c>
      <c r="AF2844" s="2">
        <v>0</v>
      </c>
      <c r="AG2844" s="2">
        <v>0</v>
      </c>
      <c r="AH2844" s="2">
        <v>0</v>
      </c>
      <c r="AI2844" s="2">
        <v>0</v>
      </c>
      <c r="AJ2844" s="2">
        <v>0</v>
      </c>
      <c r="AK2844" s="2">
        <v>0</v>
      </c>
      <c r="AL2844" s="2">
        <v>0</v>
      </c>
      <c r="AM2844" s="2">
        <v>8.01</v>
      </c>
      <c r="AN2844" s="2">
        <v>0</v>
      </c>
      <c r="AO2844" s="2">
        <v>0</v>
      </c>
      <c r="AP2844" s="2">
        <v>0</v>
      </c>
      <c r="AQ2844" s="2">
        <v>0</v>
      </c>
      <c r="AR2844" s="2">
        <v>0</v>
      </c>
      <c r="AS2844" s="2">
        <v>0</v>
      </c>
      <c r="AT2844" s="2">
        <v>0</v>
      </c>
      <c r="AU2844" s="2">
        <v>0</v>
      </c>
      <c r="AV2844" s="2">
        <v>0</v>
      </c>
      <c r="AW2844" s="2">
        <v>0</v>
      </c>
      <c r="AX2844" s="2">
        <v>0</v>
      </c>
      <c r="AY2844" s="2">
        <v>0</v>
      </c>
      <c r="AZ2844" s="2">
        <v>0</v>
      </c>
      <c r="BA2844" s="2">
        <v>0</v>
      </c>
      <c r="BB2844" s="2">
        <v>0</v>
      </c>
      <c r="BC2844" s="2">
        <v>0</v>
      </c>
      <c r="BD2844" s="2">
        <v>0</v>
      </c>
      <c r="BE2844" s="2">
        <v>0</v>
      </c>
      <c r="BF2844" s="2">
        <v>0</v>
      </c>
      <c r="BG2844" s="2">
        <v>0</v>
      </c>
      <c r="BH2844" s="2">
        <v>1</v>
      </c>
      <c r="BI2844" s="2">
        <v>5.0999999999999996</v>
      </c>
      <c r="BJ2844" s="2">
        <v>3.3</v>
      </c>
      <c r="BK2844" s="2">
        <v>6</v>
      </c>
      <c r="BL2844" s="2">
        <v>77.36</v>
      </c>
      <c r="BM2844" s="2">
        <v>10.83</v>
      </c>
      <c r="BN2844" s="2">
        <v>88.19</v>
      </c>
      <c r="BO2844" s="2">
        <v>88.19</v>
      </c>
      <c r="BQ2844" s="2" t="s">
        <v>1884</v>
      </c>
      <c r="BR2844" s="2" t="s">
        <v>120</v>
      </c>
      <c r="BS2844" s="3">
        <v>42866</v>
      </c>
      <c r="BT2844" s="4">
        <v>0.45833333333333331</v>
      </c>
      <c r="BU2844" s="2" t="s">
        <v>1885</v>
      </c>
      <c r="BW2844" s="2" t="s">
        <v>92</v>
      </c>
      <c r="BX2844" s="2" t="s">
        <v>925</v>
      </c>
      <c r="BY2844" s="2">
        <v>16398.439999999999</v>
      </c>
      <c r="CC2844" s="2" t="s">
        <v>124</v>
      </c>
      <c r="CD2844" s="2">
        <v>200</v>
      </c>
      <c r="CE2844" s="2" t="s">
        <v>86</v>
      </c>
      <c r="CF2844" s="3">
        <v>42870</v>
      </c>
      <c r="CI2844" s="2">
        <v>0</v>
      </c>
      <c r="CJ2844" s="2">
        <v>0</v>
      </c>
      <c r="CK2844" s="2" t="s">
        <v>142</v>
      </c>
      <c r="CL2844" s="2" t="s">
        <v>87</v>
      </c>
    </row>
    <row r="2845" spans="1:90">
      <c r="A2845" s="2" t="s">
        <v>71</v>
      </c>
      <c r="B2845" s="2" t="s">
        <v>72</v>
      </c>
      <c r="C2845" s="2" t="s">
        <v>73</v>
      </c>
      <c r="E2845" s="2" t="str">
        <f>"FES1162547824"</f>
        <v>FES1162547824</v>
      </c>
      <c r="F2845" s="3">
        <v>42864</v>
      </c>
      <c r="G2845" s="2">
        <v>201711</v>
      </c>
      <c r="H2845" s="2" t="s">
        <v>74</v>
      </c>
      <c r="I2845" s="2" t="s">
        <v>75</v>
      </c>
      <c r="J2845" s="2" t="s">
        <v>115</v>
      </c>
      <c r="K2845" s="2" t="s">
        <v>77</v>
      </c>
      <c r="L2845" s="2" t="s">
        <v>143</v>
      </c>
      <c r="M2845" s="2" t="s">
        <v>124</v>
      </c>
      <c r="N2845" s="2" t="s">
        <v>1300</v>
      </c>
      <c r="O2845" s="2" t="s">
        <v>138</v>
      </c>
      <c r="P2845" s="2" t="str">
        <f>"2170565978+                   "</f>
        <v xml:space="preserve">2170565978+                   </v>
      </c>
      <c r="Q2845" s="2">
        <v>0</v>
      </c>
      <c r="R2845" s="2">
        <v>0</v>
      </c>
      <c r="S2845" s="2">
        <v>0</v>
      </c>
      <c r="T2845" s="2">
        <v>0</v>
      </c>
      <c r="U2845" s="2">
        <v>0</v>
      </c>
      <c r="V2845" s="2">
        <v>0</v>
      </c>
      <c r="W2845" s="2">
        <v>0</v>
      </c>
      <c r="X2845" s="2">
        <v>0</v>
      </c>
      <c r="Y2845" s="2">
        <v>0</v>
      </c>
      <c r="Z2845" s="2">
        <v>0</v>
      </c>
      <c r="AA2845" s="2">
        <v>0</v>
      </c>
      <c r="AB2845" s="2">
        <v>0</v>
      </c>
      <c r="AC2845" s="2">
        <v>0</v>
      </c>
      <c r="AD2845" s="2">
        <v>0</v>
      </c>
      <c r="AE2845" s="2">
        <v>0</v>
      </c>
      <c r="AF2845" s="2">
        <v>0</v>
      </c>
      <c r="AG2845" s="2">
        <v>0</v>
      </c>
      <c r="AH2845" s="2">
        <v>0</v>
      </c>
      <c r="AI2845" s="2">
        <v>0</v>
      </c>
      <c r="AJ2845" s="2">
        <v>0</v>
      </c>
      <c r="AK2845" s="2">
        <v>0</v>
      </c>
      <c r="AL2845" s="2">
        <v>0</v>
      </c>
      <c r="AM2845" s="2">
        <v>8.01</v>
      </c>
      <c r="AN2845" s="2">
        <v>0</v>
      </c>
      <c r="AO2845" s="2">
        <v>0</v>
      </c>
      <c r="AP2845" s="2">
        <v>0</v>
      </c>
      <c r="AQ2845" s="2">
        <v>0</v>
      </c>
      <c r="AR2845" s="2">
        <v>0</v>
      </c>
      <c r="AS2845" s="2">
        <v>0</v>
      </c>
      <c r="AT2845" s="2">
        <v>0</v>
      </c>
      <c r="AU2845" s="2">
        <v>0</v>
      </c>
      <c r="AV2845" s="2">
        <v>0</v>
      </c>
      <c r="AW2845" s="2">
        <v>0</v>
      </c>
      <c r="AX2845" s="2">
        <v>0</v>
      </c>
      <c r="AY2845" s="2">
        <v>0</v>
      </c>
      <c r="AZ2845" s="2">
        <v>0</v>
      </c>
      <c r="BA2845" s="2">
        <v>0</v>
      </c>
      <c r="BB2845" s="2">
        <v>0</v>
      </c>
      <c r="BC2845" s="2">
        <v>0</v>
      </c>
      <c r="BD2845" s="2">
        <v>0</v>
      </c>
      <c r="BE2845" s="2">
        <v>0</v>
      </c>
      <c r="BF2845" s="2">
        <v>0</v>
      </c>
      <c r="BG2845" s="2">
        <v>0</v>
      </c>
      <c r="BH2845" s="2">
        <v>1</v>
      </c>
      <c r="BI2845" s="2">
        <v>6.4</v>
      </c>
      <c r="BJ2845" s="2">
        <v>4.5</v>
      </c>
      <c r="BK2845" s="2">
        <v>7</v>
      </c>
      <c r="BL2845" s="2">
        <v>77.36</v>
      </c>
      <c r="BM2845" s="2">
        <v>10.83</v>
      </c>
      <c r="BN2845" s="2">
        <v>88.19</v>
      </c>
      <c r="BO2845" s="2">
        <v>88.19</v>
      </c>
      <c r="BQ2845" s="2" t="s">
        <v>1301</v>
      </c>
      <c r="BR2845" s="2" t="s">
        <v>120</v>
      </c>
      <c r="BS2845" s="3">
        <v>42865</v>
      </c>
      <c r="BT2845" s="4">
        <v>0.61041666666666672</v>
      </c>
      <c r="BU2845" s="2" t="s">
        <v>3117</v>
      </c>
      <c r="BW2845" s="2" t="s">
        <v>92</v>
      </c>
      <c r="BX2845" s="2" t="s">
        <v>925</v>
      </c>
      <c r="BY2845" s="2">
        <v>22613.09</v>
      </c>
      <c r="CC2845" s="2" t="s">
        <v>124</v>
      </c>
      <c r="CD2845" s="2">
        <v>200</v>
      </c>
      <c r="CE2845" s="2" t="s">
        <v>86</v>
      </c>
      <c r="CF2845" s="3">
        <v>42867</v>
      </c>
      <c r="CI2845" s="2">
        <v>0</v>
      </c>
      <c r="CJ2845" s="2">
        <v>0</v>
      </c>
      <c r="CK2845" s="2" t="s">
        <v>142</v>
      </c>
      <c r="CL2845" s="2" t="s">
        <v>87</v>
      </c>
    </row>
    <row r="2846" spans="1:90">
      <c r="A2846" s="2" t="s">
        <v>71</v>
      </c>
      <c r="B2846" s="2" t="s">
        <v>72</v>
      </c>
      <c r="C2846" s="2" t="s">
        <v>73</v>
      </c>
      <c r="E2846" s="2" t="str">
        <f>"FES1162547687"</f>
        <v>FES1162547687</v>
      </c>
      <c r="F2846" s="3">
        <v>42864</v>
      </c>
      <c r="G2846" s="2">
        <v>201711</v>
      </c>
      <c r="H2846" s="2" t="s">
        <v>74</v>
      </c>
      <c r="I2846" s="2" t="s">
        <v>75</v>
      </c>
      <c r="J2846" s="2" t="s">
        <v>115</v>
      </c>
      <c r="K2846" s="2" t="s">
        <v>77</v>
      </c>
      <c r="L2846" s="2" t="s">
        <v>169</v>
      </c>
      <c r="M2846" s="2" t="s">
        <v>170</v>
      </c>
      <c r="N2846" s="2" t="s">
        <v>401</v>
      </c>
      <c r="O2846" s="2" t="s">
        <v>138</v>
      </c>
      <c r="P2846" s="2" t="str">
        <f>"21705647687                   "</f>
        <v xml:space="preserve">21705647687                   </v>
      </c>
      <c r="Q2846" s="2">
        <v>0</v>
      </c>
      <c r="R2846" s="2">
        <v>0</v>
      </c>
      <c r="S2846" s="2">
        <v>0</v>
      </c>
      <c r="T2846" s="2">
        <v>0</v>
      </c>
      <c r="U2846" s="2">
        <v>0</v>
      </c>
      <c r="V2846" s="2">
        <v>0</v>
      </c>
      <c r="W2846" s="2">
        <v>0</v>
      </c>
      <c r="X2846" s="2">
        <v>0</v>
      </c>
      <c r="Y2846" s="2">
        <v>0</v>
      </c>
      <c r="Z2846" s="2">
        <v>0</v>
      </c>
      <c r="AA2846" s="2">
        <v>0</v>
      </c>
      <c r="AB2846" s="2">
        <v>0</v>
      </c>
      <c r="AC2846" s="2">
        <v>0</v>
      </c>
      <c r="AD2846" s="2">
        <v>0</v>
      </c>
      <c r="AE2846" s="2">
        <v>0</v>
      </c>
      <c r="AF2846" s="2">
        <v>0</v>
      </c>
      <c r="AG2846" s="2">
        <v>0</v>
      </c>
      <c r="AH2846" s="2">
        <v>0</v>
      </c>
      <c r="AI2846" s="2">
        <v>0</v>
      </c>
      <c r="AJ2846" s="2">
        <v>0</v>
      </c>
      <c r="AK2846" s="2">
        <v>0</v>
      </c>
      <c r="AL2846" s="2">
        <v>0</v>
      </c>
      <c r="AM2846" s="2">
        <v>8.01</v>
      </c>
      <c r="AN2846" s="2">
        <v>0</v>
      </c>
      <c r="AO2846" s="2">
        <v>0</v>
      </c>
      <c r="AP2846" s="2">
        <v>0</v>
      </c>
      <c r="AQ2846" s="2">
        <v>0</v>
      </c>
      <c r="AR2846" s="2">
        <v>0</v>
      </c>
      <c r="AS2846" s="2">
        <v>0</v>
      </c>
      <c r="AT2846" s="2">
        <v>0</v>
      </c>
      <c r="AU2846" s="2">
        <v>0</v>
      </c>
      <c r="AV2846" s="2">
        <v>0</v>
      </c>
      <c r="AW2846" s="2">
        <v>0</v>
      </c>
      <c r="AX2846" s="2">
        <v>0</v>
      </c>
      <c r="AY2846" s="2">
        <v>0</v>
      </c>
      <c r="AZ2846" s="2">
        <v>0</v>
      </c>
      <c r="BA2846" s="2">
        <v>0</v>
      </c>
      <c r="BB2846" s="2">
        <v>0</v>
      </c>
      <c r="BC2846" s="2">
        <v>0</v>
      </c>
      <c r="BD2846" s="2">
        <v>0</v>
      </c>
      <c r="BE2846" s="2">
        <v>0</v>
      </c>
      <c r="BF2846" s="2">
        <v>0</v>
      </c>
      <c r="BG2846" s="2">
        <v>0</v>
      </c>
      <c r="BH2846" s="2">
        <v>1</v>
      </c>
      <c r="BI2846" s="2">
        <v>7.4</v>
      </c>
      <c r="BJ2846" s="2">
        <v>3.5</v>
      </c>
      <c r="BK2846" s="2">
        <v>8</v>
      </c>
      <c r="BL2846" s="2">
        <v>77.36</v>
      </c>
      <c r="BM2846" s="2">
        <v>10.83</v>
      </c>
      <c r="BN2846" s="2">
        <v>88.19</v>
      </c>
      <c r="BO2846" s="2">
        <v>88.19</v>
      </c>
      <c r="BQ2846" s="2" t="s">
        <v>238</v>
      </c>
      <c r="BR2846" s="2" t="s">
        <v>120</v>
      </c>
      <c r="BS2846" s="3">
        <v>42865</v>
      </c>
      <c r="BT2846" s="4">
        <v>0.41666666666666669</v>
      </c>
      <c r="BU2846" s="2" t="s">
        <v>3106</v>
      </c>
      <c r="BV2846" s="2" t="s">
        <v>98</v>
      </c>
      <c r="BY2846" s="2">
        <v>17320.32</v>
      </c>
      <c r="CC2846" s="2" t="s">
        <v>170</v>
      </c>
      <c r="CD2846" s="2">
        <v>1911</v>
      </c>
      <c r="CE2846" s="2" t="s">
        <v>86</v>
      </c>
      <c r="CF2846" s="3">
        <v>42867</v>
      </c>
      <c r="CI2846" s="2">
        <v>1</v>
      </c>
      <c r="CJ2846" s="2">
        <v>1</v>
      </c>
      <c r="CK2846" s="2" t="s">
        <v>142</v>
      </c>
      <c r="CL2846" s="2" t="s">
        <v>87</v>
      </c>
    </row>
    <row r="2847" spans="1:90">
      <c r="A2847" s="2" t="s">
        <v>71</v>
      </c>
      <c r="B2847" s="2" t="s">
        <v>72</v>
      </c>
      <c r="C2847" s="2" t="s">
        <v>73</v>
      </c>
      <c r="E2847" s="2" t="str">
        <f>"FES1162547859"</f>
        <v>FES1162547859</v>
      </c>
      <c r="F2847" s="3">
        <v>42864</v>
      </c>
      <c r="G2847" s="2">
        <v>201711</v>
      </c>
      <c r="H2847" s="2" t="s">
        <v>74</v>
      </c>
      <c r="I2847" s="2" t="s">
        <v>75</v>
      </c>
      <c r="J2847" s="2" t="s">
        <v>115</v>
      </c>
      <c r="K2847" s="2" t="s">
        <v>77</v>
      </c>
      <c r="L2847" s="2" t="s">
        <v>135</v>
      </c>
      <c r="M2847" s="2" t="s">
        <v>136</v>
      </c>
      <c r="N2847" s="2" t="s">
        <v>779</v>
      </c>
      <c r="O2847" s="2" t="s">
        <v>138</v>
      </c>
      <c r="P2847" s="2" t="str">
        <f>"2170564881                    "</f>
        <v xml:space="preserve">2170564881                    </v>
      </c>
      <c r="Q2847" s="2">
        <v>0</v>
      </c>
      <c r="R2847" s="2">
        <v>0</v>
      </c>
      <c r="S2847" s="2">
        <v>0</v>
      </c>
      <c r="T2847" s="2">
        <v>0</v>
      </c>
      <c r="U2847" s="2">
        <v>0</v>
      </c>
      <c r="V2847" s="2">
        <v>0</v>
      </c>
      <c r="W2847" s="2">
        <v>0</v>
      </c>
      <c r="X2847" s="2">
        <v>0</v>
      </c>
      <c r="Y2847" s="2">
        <v>0</v>
      </c>
      <c r="Z2847" s="2">
        <v>0</v>
      </c>
      <c r="AA2847" s="2">
        <v>0</v>
      </c>
      <c r="AB2847" s="2">
        <v>0</v>
      </c>
      <c r="AC2847" s="2">
        <v>0</v>
      </c>
      <c r="AD2847" s="2">
        <v>0</v>
      </c>
      <c r="AE2847" s="2">
        <v>0</v>
      </c>
      <c r="AF2847" s="2">
        <v>0</v>
      </c>
      <c r="AG2847" s="2">
        <v>0</v>
      </c>
      <c r="AH2847" s="2">
        <v>0</v>
      </c>
      <c r="AI2847" s="2">
        <v>0</v>
      </c>
      <c r="AJ2847" s="2">
        <v>0</v>
      </c>
      <c r="AK2847" s="2">
        <v>0</v>
      </c>
      <c r="AL2847" s="2">
        <v>0</v>
      </c>
      <c r="AM2847" s="2">
        <v>8.01</v>
      </c>
      <c r="AN2847" s="2">
        <v>0</v>
      </c>
      <c r="AO2847" s="2">
        <v>0</v>
      </c>
      <c r="AP2847" s="2">
        <v>0</v>
      </c>
      <c r="AQ2847" s="2">
        <v>0</v>
      </c>
      <c r="AR2847" s="2">
        <v>0</v>
      </c>
      <c r="AS2847" s="2">
        <v>0</v>
      </c>
      <c r="AT2847" s="2">
        <v>0</v>
      </c>
      <c r="AU2847" s="2">
        <v>0</v>
      </c>
      <c r="AV2847" s="2">
        <v>0</v>
      </c>
      <c r="AW2847" s="2">
        <v>0</v>
      </c>
      <c r="AX2847" s="2">
        <v>0</v>
      </c>
      <c r="AY2847" s="2">
        <v>0</v>
      </c>
      <c r="AZ2847" s="2">
        <v>0</v>
      </c>
      <c r="BA2847" s="2">
        <v>0</v>
      </c>
      <c r="BB2847" s="2">
        <v>0</v>
      </c>
      <c r="BC2847" s="2">
        <v>0</v>
      </c>
      <c r="BD2847" s="2">
        <v>0</v>
      </c>
      <c r="BE2847" s="2">
        <v>0</v>
      </c>
      <c r="BF2847" s="2">
        <v>0</v>
      </c>
      <c r="BG2847" s="2">
        <v>0</v>
      </c>
      <c r="BH2847" s="2">
        <v>1</v>
      </c>
      <c r="BI2847" s="2">
        <v>11.4</v>
      </c>
      <c r="BJ2847" s="2">
        <v>3.9</v>
      </c>
      <c r="BK2847" s="2">
        <v>12</v>
      </c>
      <c r="BL2847" s="2">
        <v>77.36</v>
      </c>
      <c r="BM2847" s="2">
        <v>10.83</v>
      </c>
      <c r="BN2847" s="2">
        <v>88.19</v>
      </c>
      <c r="BO2847" s="2">
        <v>88.19</v>
      </c>
      <c r="BQ2847" s="2" t="s">
        <v>780</v>
      </c>
      <c r="BR2847" s="2" t="s">
        <v>120</v>
      </c>
      <c r="BS2847" s="3">
        <v>42865</v>
      </c>
      <c r="BT2847" s="4">
        <v>0.3444444444444445</v>
      </c>
      <c r="BU2847" s="2" t="s">
        <v>1759</v>
      </c>
      <c r="BY2847" s="2">
        <v>19556.07</v>
      </c>
      <c r="CA2847" s="2" t="s">
        <v>114</v>
      </c>
      <c r="CC2847" s="2" t="s">
        <v>136</v>
      </c>
      <c r="CD2847" s="2">
        <v>157</v>
      </c>
      <c r="CE2847" s="2" t="s">
        <v>86</v>
      </c>
      <c r="CF2847" s="3">
        <v>42867</v>
      </c>
      <c r="CI2847" s="2">
        <v>0</v>
      </c>
      <c r="CJ2847" s="2">
        <v>0</v>
      </c>
      <c r="CK2847" s="2" t="s">
        <v>142</v>
      </c>
      <c r="CL2847" s="2" t="s">
        <v>87</v>
      </c>
    </row>
    <row r="2848" spans="1:90">
      <c r="A2848" s="2" t="s">
        <v>71</v>
      </c>
      <c r="B2848" s="2" t="s">
        <v>72</v>
      </c>
      <c r="C2848" s="2" t="s">
        <v>73</v>
      </c>
      <c r="E2848" s="2" t="str">
        <f>"FES1162547811"</f>
        <v>FES1162547811</v>
      </c>
      <c r="F2848" s="3">
        <v>42864</v>
      </c>
      <c r="G2848" s="2">
        <v>201711</v>
      </c>
      <c r="H2848" s="2" t="s">
        <v>74</v>
      </c>
      <c r="I2848" s="2" t="s">
        <v>75</v>
      </c>
      <c r="J2848" s="2" t="s">
        <v>115</v>
      </c>
      <c r="K2848" s="2" t="s">
        <v>77</v>
      </c>
      <c r="L2848" s="2" t="s">
        <v>163</v>
      </c>
      <c r="M2848" s="2" t="s">
        <v>164</v>
      </c>
      <c r="N2848" s="2" t="s">
        <v>499</v>
      </c>
      <c r="O2848" s="2" t="s">
        <v>138</v>
      </c>
      <c r="P2848" s="2" t="str">
        <f>"217565967                     "</f>
        <v xml:space="preserve">217565967                     </v>
      </c>
      <c r="Q2848" s="2">
        <v>0</v>
      </c>
      <c r="R2848" s="2">
        <v>0</v>
      </c>
      <c r="S2848" s="2">
        <v>0</v>
      </c>
      <c r="T2848" s="2">
        <v>0</v>
      </c>
      <c r="U2848" s="2">
        <v>0</v>
      </c>
      <c r="V2848" s="2">
        <v>0</v>
      </c>
      <c r="W2848" s="2">
        <v>0</v>
      </c>
      <c r="X2848" s="2">
        <v>0</v>
      </c>
      <c r="Y2848" s="2">
        <v>0</v>
      </c>
      <c r="Z2848" s="2">
        <v>0</v>
      </c>
      <c r="AA2848" s="2">
        <v>0</v>
      </c>
      <c r="AB2848" s="2">
        <v>0</v>
      </c>
      <c r="AC2848" s="2">
        <v>0</v>
      </c>
      <c r="AD2848" s="2">
        <v>0</v>
      </c>
      <c r="AE2848" s="2">
        <v>0</v>
      </c>
      <c r="AF2848" s="2">
        <v>0</v>
      </c>
      <c r="AG2848" s="2">
        <v>0</v>
      </c>
      <c r="AH2848" s="2">
        <v>0</v>
      </c>
      <c r="AI2848" s="2">
        <v>0</v>
      </c>
      <c r="AJ2848" s="2">
        <v>0</v>
      </c>
      <c r="AK2848" s="2">
        <v>0</v>
      </c>
      <c r="AL2848" s="2">
        <v>0</v>
      </c>
      <c r="AM2848" s="2">
        <v>8.9600000000000009</v>
      </c>
      <c r="AN2848" s="2">
        <v>0</v>
      </c>
      <c r="AO2848" s="2">
        <v>0</v>
      </c>
      <c r="AP2848" s="2">
        <v>0</v>
      </c>
      <c r="AQ2848" s="2">
        <v>0</v>
      </c>
      <c r="AR2848" s="2">
        <v>0</v>
      </c>
      <c r="AS2848" s="2">
        <v>0</v>
      </c>
      <c r="AT2848" s="2">
        <v>0</v>
      </c>
      <c r="AU2848" s="2">
        <v>0</v>
      </c>
      <c r="AV2848" s="2">
        <v>0</v>
      </c>
      <c r="AW2848" s="2">
        <v>0</v>
      </c>
      <c r="AX2848" s="2">
        <v>0</v>
      </c>
      <c r="AY2848" s="2">
        <v>0</v>
      </c>
      <c r="AZ2848" s="2">
        <v>0</v>
      </c>
      <c r="BA2848" s="2">
        <v>0</v>
      </c>
      <c r="BB2848" s="2">
        <v>0</v>
      </c>
      <c r="BC2848" s="2">
        <v>0</v>
      </c>
      <c r="BD2848" s="2">
        <v>0</v>
      </c>
      <c r="BE2848" s="2">
        <v>0</v>
      </c>
      <c r="BF2848" s="2">
        <v>0</v>
      </c>
      <c r="BG2848" s="2">
        <v>0</v>
      </c>
      <c r="BH2848" s="2">
        <v>2</v>
      </c>
      <c r="BI2848" s="2">
        <v>14.9</v>
      </c>
      <c r="BJ2848" s="2">
        <v>25.2</v>
      </c>
      <c r="BK2848" s="2">
        <v>26</v>
      </c>
      <c r="BL2848" s="2">
        <v>85.97</v>
      </c>
      <c r="BM2848" s="2">
        <v>12.04</v>
      </c>
      <c r="BN2848" s="2">
        <v>98.01</v>
      </c>
      <c r="BO2848" s="2">
        <v>98.01</v>
      </c>
      <c r="BQ2848" s="2" t="s">
        <v>500</v>
      </c>
      <c r="BR2848" s="2" t="s">
        <v>120</v>
      </c>
      <c r="BS2848" s="3">
        <v>42865</v>
      </c>
      <c r="BT2848" s="4">
        <v>0.39999999999999997</v>
      </c>
      <c r="BU2848" s="2" t="s">
        <v>1777</v>
      </c>
      <c r="BV2848" s="2" t="s">
        <v>98</v>
      </c>
      <c r="BY2848" s="2">
        <v>126068.35</v>
      </c>
      <c r="CA2848" s="2" t="s">
        <v>279</v>
      </c>
      <c r="CC2848" s="2" t="s">
        <v>164</v>
      </c>
      <c r="CD2848" s="2">
        <v>2094</v>
      </c>
      <c r="CE2848" s="2" t="s">
        <v>190</v>
      </c>
      <c r="CF2848" s="3">
        <v>42865</v>
      </c>
      <c r="CI2848" s="2">
        <v>1</v>
      </c>
      <c r="CJ2848" s="2">
        <v>1</v>
      </c>
      <c r="CK2848" s="2" t="s">
        <v>1154</v>
      </c>
      <c r="CL2848" s="2" t="s">
        <v>87</v>
      </c>
    </row>
    <row r="2849" spans="1:90">
      <c r="A2849" s="2" t="s">
        <v>71</v>
      </c>
      <c r="B2849" s="2" t="s">
        <v>72</v>
      </c>
      <c r="C2849" s="2" t="s">
        <v>73</v>
      </c>
      <c r="E2849" s="2" t="str">
        <f>"FES1162548346"</f>
        <v>FES1162548346</v>
      </c>
      <c r="F2849" s="3">
        <v>42866</v>
      </c>
      <c r="G2849" s="2">
        <v>201711</v>
      </c>
      <c r="H2849" s="2" t="s">
        <v>74</v>
      </c>
      <c r="I2849" s="2" t="s">
        <v>75</v>
      </c>
      <c r="J2849" s="2" t="s">
        <v>115</v>
      </c>
      <c r="K2849" s="2" t="s">
        <v>77</v>
      </c>
      <c r="L2849" s="2" t="s">
        <v>143</v>
      </c>
      <c r="M2849" s="2" t="s">
        <v>124</v>
      </c>
      <c r="N2849" s="2" t="s">
        <v>1004</v>
      </c>
      <c r="O2849" s="2" t="s">
        <v>138</v>
      </c>
      <c r="P2849" s="2" t="str">
        <f>"2170562168                    "</f>
        <v xml:space="preserve">2170562168                    </v>
      </c>
      <c r="Q2849" s="2">
        <v>0</v>
      </c>
      <c r="R2849" s="2">
        <v>0</v>
      </c>
      <c r="S2849" s="2">
        <v>0</v>
      </c>
      <c r="T2849" s="2">
        <v>0</v>
      </c>
      <c r="U2849" s="2">
        <v>0</v>
      </c>
      <c r="V2849" s="2">
        <v>0</v>
      </c>
      <c r="W2849" s="2">
        <v>0</v>
      </c>
      <c r="X2849" s="2">
        <v>0</v>
      </c>
      <c r="Y2849" s="2">
        <v>0</v>
      </c>
      <c r="Z2849" s="2">
        <v>0</v>
      </c>
      <c r="AA2849" s="2">
        <v>0</v>
      </c>
      <c r="AB2849" s="2">
        <v>0</v>
      </c>
      <c r="AC2849" s="2">
        <v>0</v>
      </c>
      <c r="AD2849" s="2">
        <v>0</v>
      </c>
      <c r="AE2849" s="2">
        <v>0</v>
      </c>
      <c r="AF2849" s="2">
        <v>0</v>
      </c>
      <c r="AG2849" s="2">
        <v>0</v>
      </c>
      <c r="AH2849" s="2">
        <v>0</v>
      </c>
      <c r="AI2849" s="2">
        <v>0</v>
      </c>
      <c r="AJ2849" s="2">
        <v>0</v>
      </c>
      <c r="AK2849" s="2">
        <v>0</v>
      </c>
      <c r="AL2849" s="2">
        <v>0</v>
      </c>
      <c r="AM2849" s="2">
        <v>8.01</v>
      </c>
      <c r="AN2849" s="2">
        <v>0</v>
      </c>
      <c r="AO2849" s="2">
        <v>0</v>
      </c>
      <c r="AP2849" s="2">
        <v>0</v>
      </c>
      <c r="AQ2849" s="2">
        <v>0</v>
      </c>
      <c r="AR2849" s="2">
        <v>0</v>
      </c>
      <c r="AS2849" s="2">
        <v>0</v>
      </c>
      <c r="AT2849" s="2">
        <v>0</v>
      </c>
      <c r="AU2849" s="2">
        <v>0</v>
      </c>
      <c r="AV2849" s="2">
        <v>0</v>
      </c>
      <c r="AW2849" s="2">
        <v>0</v>
      </c>
      <c r="AX2849" s="2">
        <v>0</v>
      </c>
      <c r="AY2849" s="2">
        <v>0</v>
      </c>
      <c r="AZ2849" s="2">
        <v>0</v>
      </c>
      <c r="BA2849" s="2">
        <v>0</v>
      </c>
      <c r="BB2849" s="2">
        <v>0</v>
      </c>
      <c r="BC2849" s="2">
        <v>0</v>
      </c>
      <c r="BD2849" s="2">
        <v>0</v>
      </c>
      <c r="BE2849" s="2">
        <v>0</v>
      </c>
      <c r="BF2849" s="2">
        <v>0</v>
      </c>
      <c r="BG2849" s="2">
        <v>0</v>
      </c>
      <c r="BH2849" s="2">
        <v>1</v>
      </c>
      <c r="BI2849" s="2">
        <v>4.4000000000000004</v>
      </c>
      <c r="BJ2849" s="2">
        <v>6.9</v>
      </c>
      <c r="BK2849" s="2">
        <v>7</v>
      </c>
      <c r="BL2849" s="2">
        <v>77.36</v>
      </c>
      <c r="BM2849" s="2">
        <v>10.83</v>
      </c>
      <c r="BN2849" s="2">
        <v>88.19</v>
      </c>
      <c r="BO2849" s="2">
        <v>88.19</v>
      </c>
      <c r="BQ2849" s="2" t="s">
        <v>1005</v>
      </c>
      <c r="BR2849" s="2" t="s">
        <v>120</v>
      </c>
      <c r="BS2849" s="3">
        <v>42867</v>
      </c>
      <c r="BT2849" s="4">
        <v>0.52083333333333337</v>
      </c>
      <c r="BU2849" s="2" t="s">
        <v>3118</v>
      </c>
      <c r="BY2849" s="2">
        <v>34710.620000000003</v>
      </c>
      <c r="CC2849" s="2" t="s">
        <v>124</v>
      </c>
      <c r="CD2849" s="2">
        <v>200</v>
      </c>
      <c r="CE2849" s="2" t="s">
        <v>86</v>
      </c>
      <c r="CF2849" s="3">
        <v>42870</v>
      </c>
      <c r="CI2849" s="2">
        <v>0</v>
      </c>
      <c r="CJ2849" s="2">
        <v>0</v>
      </c>
      <c r="CK2849" s="2" t="s">
        <v>142</v>
      </c>
      <c r="CL2849" s="2" t="s">
        <v>87</v>
      </c>
    </row>
    <row r="2850" spans="1:90">
      <c r="A2850" s="2" t="s">
        <v>71</v>
      </c>
      <c r="B2850" s="2" t="s">
        <v>72</v>
      </c>
      <c r="C2850" s="2" t="s">
        <v>73</v>
      </c>
      <c r="E2850" s="2" t="str">
        <f>"FES1162547060"</f>
        <v>FES1162547060</v>
      </c>
      <c r="F2850" s="3">
        <v>42863</v>
      </c>
      <c r="G2850" s="2">
        <v>201711</v>
      </c>
      <c r="H2850" s="2" t="s">
        <v>74</v>
      </c>
      <c r="I2850" s="2" t="s">
        <v>75</v>
      </c>
      <c r="J2850" s="2" t="s">
        <v>115</v>
      </c>
      <c r="K2850" s="2" t="s">
        <v>77</v>
      </c>
      <c r="L2850" s="2" t="s">
        <v>135</v>
      </c>
      <c r="M2850" s="2" t="s">
        <v>136</v>
      </c>
      <c r="N2850" s="2" t="s">
        <v>1283</v>
      </c>
      <c r="O2850" s="2" t="s">
        <v>138</v>
      </c>
      <c r="P2850" s="2" t="str">
        <f>"2170553691                    "</f>
        <v xml:space="preserve">2170553691                    </v>
      </c>
      <c r="Q2850" s="2">
        <v>0</v>
      </c>
      <c r="R2850" s="2">
        <v>0</v>
      </c>
      <c r="S2850" s="2">
        <v>0</v>
      </c>
      <c r="T2850" s="2">
        <v>0</v>
      </c>
      <c r="U2850" s="2">
        <v>0</v>
      </c>
      <c r="V2850" s="2">
        <v>0</v>
      </c>
      <c r="W2850" s="2">
        <v>0</v>
      </c>
      <c r="X2850" s="2">
        <v>0</v>
      </c>
      <c r="Y2850" s="2">
        <v>0</v>
      </c>
      <c r="Z2850" s="2">
        <v>0</v>
      </c>
      <c r="AA2850" s="2">
        <v>0</v>
      </c>
      <c r="AB2850" s="2">
        <v>0</v>
      </c>
      <c r="AC2850" s="2">
        <v>0</v>
      </c>
      <c r="AD2850" s="2">
        <v>0</v>
      </c>
      <c r="AE2850" s="2">
        <v>0</v>
      </c>
      <c r="AF2850" s="2">
        <v>0</v>
      </c>
      <c r="AG2850" s="2">
        <v>0</v>
      </c>
      <c r="AH2850" s="2">
        <v>0</v>
      </c>
      <c r="AI2850" s="2">
        <v>0</v>
      </c>
      <c r="AJ2850" s="2">
        <v>0</v>
      </c>
      <c r="AK2850" s="2">
        <v>0</v>
      </c>
      <c r="AL2850" s="2">
        <v>0</v>
      </c>
      <c r="AM2850" s="2">
        <v>8.01</v>
      </c>
      <c r="AN2850" s="2">
        <v>0</v>
      </c>
      <c r="AO2850" s="2">
        <v>0</v>
      </c>
      <c r="AP2850" s="2">
        <v>0</v>
      </c>
      <c r="AQ2850" s="2">
        <v>0</v>
      </c>
      <c r="AR2850" s="2">
        <v>0</v>
      </c>
      <c r="AS2850" s="2">
        <v>0</v>
      </c>
      <c r="AT2850" s="2">
        <v>0</v>
      </c>
      <c r="AU2850" s="2">
        <v>0</v>
      </c>
      <c r="AV2850" s="2">
        <v>0</v>
      </c>
      <c r="AW2850" s="2">
        <v>0</v>
      </c>
      <c r="AX2850" s="2">
        <v>0</v>
      </c>
      <c r="AY2850" s="2">
        <v>0</v>
      </c>
      <c r="AZ2850" s="2">
        <v>0</v>
      </c>
      <c r="BA2850" s="2">
        <v>0</v>
      </c>
      <c r="BB2850" s="2">
        <v>0</v>
      </c>
      <c r="BC2850" s="2">
        <v>0</v>
      </c>
      <c r="BD2850" s="2">
        <v>0</v>
      </c>
      <c r="BE2850" s="2">
        <v>0</v>
      </c>
      <c r="BF2850" s="2">
        <v>0</v>
      </c>
      <c r="BG2850" s="2">
        <v>0</v>
      </c>
      <c r="BH2850" s="2">
        <v>1</v>
      </c>
      <c r="BI2850" s="2">
        <v>3</v>
      </c>
      <c r="BJ2850" s="2">
        <v>4.0999999999999996</v>
      </c>
      <c r="BK2850" s="2">
        <v>4</v>
      </c>
      <c r="BL2850" s="2">
        <v>77.36</v>
      </c>
      <c r="BM2850" s="2">
        <v>10.83</v>
      </c>
      <c r="BN2850" s="2">
        <v>88.19</v>
      </c>
      <c r="BO2850" s="2">
        <v>88.19</v>
      </c>
      <c r="BQ2850" s="2" t="s">
        <v>1284</v>
      </c>
      <c r="BR2850" s="2" t="s">
        <v>120</v>
      </c>
      <c r="BS2850" s="3">
        <v>42864</v>
      </c>
      <c r="BT2850" s="4">
        <v>0.375</v>
      </c>
      <c r="BU2850" s="2" t="s">
        <v>239</v>
      </c>
      <c r="BY2850" s="2">
        <v>20358</v>
      </c>
      <c r="CC2850" s="2" t="s">
        <v>136</v>
      </c>
      <c r="CD2850" s="2">
        <v>157</v>
      </c>
      <c r="CE2850" s="2" t="s">
        <v>86</v>
      </c>
      <c r="CF2850" s="3">
        <v>42866</v>
      </c>
      <c r="CI2850" s="2">
        <v>0</v>
      </c>
      <c r="CJ2850" s="2">
        <v>0</v>
      </c>
      <c r="CK2850" s="2" t="s">
        <v>142</v>
      </c>
      <c r="CL2850" s="2" t="s">
        <v>87</v>
      </c>
    </row>
    <row r="2851" spans="1:90">
      <c r="A2851" s="2" t="s">
        <v>71</v>
      </c>
      <c r="B2851" s="2" t="s">
        <v>72</v>
      </c>
      <c r="C2851" s="2" t="s">
        <v>73</v>
      </c>
      <c r="E2851" s="2" t="str">
        <f>"FES1162547654"</f>
        <v>FES1162547654</v>
      </c>
      <c r="F2851" s="3">
        <v>42863</v>
      </c>
      <c r="G2851" s="2">
        <v>201711</v>
      </c>
      <c r="H2851" s="2" t="s">
        <v>74</v>
      </c>
      <c r="I2851" s="2" t="s">
        <v>75</v>
      </c>
      <c r="J2851" s="2" t="s">
        <v>115</v>
      </c>
      <c r="K2851" s="2" t="s">
        <v>77</v>
      </c>
      <c r="L2851" s="2" t="s">
        <v>143</v>
      </c>
      <c r="M2851" s="2" t="s">
        <v>124</v>
      </c>
      <c r="N2851" s="2" t="s">
        <v>363</v>
      </c>
      <c r="O2851" s="2" t="s">
        <v>138</v>
      </c>
      <c r="P2851" s="2" t="str">
        <f>"2170565909                    "</f>
        <v xml:space="preserve">2170565909                    </v>
      </c>
      <c r="Q2851" s="2">
        <v>0</v>
      </c>
      <c r="R2851" s="2">
        <v>0</v>
      </c>
      <c r="S2851" s="2">
        <v>0</v>
      </c>
      <c r="T2851" s="2">
        <v>0</v>
      </c>
      <c r="U2851" s="2">
        <v>0</v>
      </c>
      <c r="V2851" s="2">
        <v>0</v>
      </c>
      <c r="W2851" s="2">
        <v>0</v>
      </c>
      <c r="X2851" s="2">
        <v>0</v>
      </c>
      <c r="Y2851" s="2">
        <v>0</v>
      </c>
      <c r="Z2851" s="2">
        <v>0</v>
      </c>
      <c r="AA2851" s="2">
        <v>0</v>
      </c>
      <c r="AB2851" s="2">
        <v>0</v>
      </c>
      <c r="AC2851" s="2">
        <v>0</v>
      </c>
      <c r="AD2851" s="2">
        <v>0</v>
      </c>
      <c r="AE2851" s="2">
        <v>0</v>
      </c>
      <c r="AF2851" s="2">
        <v>0</v>
      </c>
      <c r="AG2851" s="2">
        <v>0</v>
      </c>
      <c r="AH2851" s="2">
        <v>0</v>
      </c>
      <c r="AI2851" s="2">
        <v>0</v>
      </c>
      <c r="AJ2851" s="2">
        <v>0</v>
      </c>
      <c r="AK2851" s="2">
        <v>0</v>
      </c>
      <c r="AL2851" s="2">
        <v>0</v>
      </c>
      <c r="AM2851" s="2">
        <v>8.01</v>
      </c>
      <c r="AN2851" s="2">
        <v>0</v>
      </c>
      <c r="AO2851" s="2">
        <v>0</v>
      </c>
      <c r="AP2851" s="2">
        <v>0</v>
      </c>
      <c r="AQ2851" s="2">
        <v>0</v>
      </c>
      <c r="AR2851" s="2">
        <v>0</v>
      </c>
      <c r="AS2851" s="2">
        <v>0</v>
      </c>
      <c r="AT2851" s="2">
        <v>0</v>
      </c>
      <c r="AU2851" s="2">
        <v>0</v>
      </c>
      <c r="AV2851" s="2">
        <v>0</v>
      </c>
      <c r="AW2851" s="2">
        <v>0</v>
      </c>
      <c r="AX2851" s="2">
        <v>0</v>
      </c>
      <c r="AY2851" s="2">
        <v>0</v>
      </c>
      <c r="AZ2851" s="2">
        <v>0</v>
      </c>
      <c r="BA2851" s="2">
        <v>0</v>
      </c>
      <c r="BB2851" s="2">
        <v>0</v>
      </c>
      <c r="BC2851" s="2">
        <v>0</v>
      </c>
      <c r="BD2851" s="2">
        <v>0</v>
      </c>
      <c r="BE2851" s="2">
        <v>0</v>
      </c>
      <c r="BF2851" s="2">
        <v>0</v>
      </c>
      <c r="BG2851" s="2">
        <v>0</v>
      </c>
      <c r="BH2851" s="2">
        <v>1</v>
      </c>
      <c r="BI2851" s="2">
        <v>3.9</v>
      </c>
      <c r="BJ2851" s="2">
        <v>0.3</v>
      </c>
      <c r="BK2851" s="2">
        <v>4</v>
      </c>
      <c r="BL2851" s="2">
        <v>77.36</v>
      </c>
      <c r="BM2851" s="2">
        <v>10.83</v>
      </c>
      <c r="BN2851" s="2">
        <v>88.19</v>
      </c>
      <c r="BO2851" s="2">
        <v>88.19</v>
      </c>
      <c r="BQ2851" s="2" t="s">
        <v>364</v>
      </c>
      <c r="BR2851" s="2" t="s">
        <v>120</v>
      </c>
      <c r="BS2851" s="3">
        <v>42864</v>
      </c>
      <c r="BT2851" s="4">
        <v>0.43541666666666662</v>
      </c>
      <c r="BU2851" s="2" t="s">
        <v>2278</v>
      </c>
      <c r="BY2851" s="2">
        <v>1480</v>
      </c>
      <c r="CC2851" s="2" t="s">
        <v>124</v>
      </c>
      <c r="CD2851" s="2">
        <v>117</v>
      </c>
      <c r="CE2851" s="2" t="s">
        <v>86</v>
      </c>
      <c r="CF2851" s="3">
        <v>42866</v>
      </c>
      <c r="CI2851" s="2">
        <v>0</v>
      </c>
      <c r="CJ2851" s="2">
        <v>0</v>
      </c>
      <c r="CK2851" s="2" t="s">
        <v>142</v>
      </c>
      <c r="CL2851" s="2" t="s">
        <v>87</v>
      </c>
    </row>
    <row r="2852" spans="1:90">
      <c r="A2852" s="2" t="s">
        <v>71</v>
      </c>
      <c r="B2852" s="2" t="s">
        <v>72</v>
      </c>
      <c r="C2852" s="2" t="s">
        <v>73</v>
      </c>
      <c r="E2852" s="2" t="str">
        <f>"FES1162547419"</f>
        <v>FES1162547419</v>
      </c>
      <c r="F2852" s="3">
        <v>42863</v>
      </c>
      <c r="G2852" s="2">
        <v>201711</v>
      </c>
      <c r="H2852" s="2" t="s">
        <v>74</v>
      </c>
      <c r="I2852" s="2" t="s">
        <v>75</v>
      </c>
      <c r="J2852" s="2" t="s">
        <v>115</v>
      </c>
      <c r="K2852" s="2" t="s">
        <v>77</v>
      </c>
      <c r="L2852" s="2" t="s">
        <v>143</v>
      </c>
      <c r="M2852" s="2" t="s">
        <v>124</v>
      </c>
      <c r="N2852" s="2" t="s">
        <v>541</v>
      </c>
      <c r="O2852" s="2" t="s">
        <v>138</v>
      </c>
      <c r="P2852" s="2" t="str">
        <f>"2170552392                    "</f>
        <v xml:space="preserve">2170552392                    </v>
      </c>
      <c r="Q2852" s="2">
        <v>0</v>
      </c>
      <c r="R2852" s="2">
        <v>0</v>
      </c>
      <c r="S2852" s="2">
        <v>0</v>
      </c>
      <c r="T2852" s="2">
        <v>0</v>
      </c>
      <c r="U2852" s="2">
        <v>0</v>
      </c>
      <c r="V2852" s="2">
        <v>0</v>
      </c>
      <c r="W2852" s="2">
        <v>0</v>
      </c>
      <c r="X2852" s="2">
        <v>0</v>
      </c>
      <c r="Y2852" s="2">
        <v>0</v>
      </c>
      <c r="Z2852" s="2">
        <v>0</v>
      </c>
      <c r="AA2852" s="2">
        <v>0</v>
      </c>
      <c r="AB2852" s="2">
        <v>0</v>
      </c>
      <c r="AC2852" s="2">
        <v>0</v>
      </c>
      <c r="AD2852" s="2">
        <v>0</v>
      </c>
      <c r="AE2852" s="2">
        <v>0</v>
      </c>
      <c r="AF2852" s="2">
        <v>0</v>
      </c>
      <c r="AG2852" s="2">
        <v>0</v>
      </c>
      <c r="AH2852" s="2">
        <v>0</v>
      </c>
      <c r="AI2852" s="2">
        <v>0</v>
      </c>
      <c r="AJ2852" s="2">
        <v>0</v>
      </c>
      <c r="AK2852" s="2">
        <v>0</v>
      </c>
      <c r="AL2852" s="2">
        <v>0</v>
      </c>
      <c r="AM2852" s="2">
        <v>8.01</v>
      </c>
      <c r="AN2852" s="2">
        <v>0</v>
      </c>
      <c r="AO2852" s="2">
        <v>0</v>
      </c>
      <c r="AP2852" s="2">
        <v>0</v>
      </c>
      <c r="AQ2852" s="2">
        <v>0</v>
      </c>
      <c r="AR2852" s="2">
        <v>0</v>
      </c>
      <c r="AS2852" s="2">
        <v>0</v>
      </c>
      <c r="AT2852" s="2">
        <v>0</v>
      </c>
      <c r="AU2852" s="2">
        <v>0</v>
      </c>
      <c r="AV2852" s="2">
        <v>0</v>
      </c>
      <c r="AW2852" s="2">
        <v>0</v>
      </c>
      <c r="AX2852" s="2">
        <v>0</v>
      </c>
      <c r="AY2852" s="2">
        <v>0</v>
      </c>
      <c r="AZ2852" s="2">
        <v>0</v>
      </c>
      <c r="BA2852" s="2">
        <v>0</v>
      </c>
      <c r="BB2852" s="2">
        <v>0</v>
      </c>
      <c r="BC2852" s="2">
        <v>0</v>
      </c>
      <c r="BD2852" s="2">
        <v>0</v>
      </c>
      <c r="BE2852" s="2">
        <v>0</v>
      </c>
      <c r="BF2852" s="2">
        <v>0</v>
      </c>
      <c r="BG2852" s="2">
        <v>0</v>
      </c>
      <c r="BH2852" s="2">
        <v>1</v>
      </c>
      <c r="BI2852" s="2">
        <v>11</v>
      </c>
      <c r="BJ2852" s="2">
        <v>10.5</v>
      </c>
      <c r="BK2852" s="2">
        <v>11</v>
      </c>
      <c r="BL2852" s="2">
        <v>77.36</v>
      </c>
      <c r="BM2852" s="2">
        <v>10.83</v>
      </c>
      <c r="BN2852" s="2">
        <v>88.19</v>
      </c>
      <c r="BO2852" s="2">
        <v>88.19</v>
      </c>
      <c r="BQ2852" s="2" t="s">
        <v>203</v>
      </c>
      <c r="BR2852" s="2" t="s">
        <v>120</v>
      </c>
      <c r="BS2852" s="3">
        <v>42864</v>
      </c>
      <c r="BT2852" s="4">
        <v>0.4375</v>
      </c>
      <c r="BU2852" s="2" t="s">
        <v>239</v>
      </c>
      <c r="BY2852" s="2">
        <v>52338</v>
      </c>
      <c r="CC2852" s="2" t="s">
        <v>124</v>
      </c>
      <c r="CD2852" s="2">
        <v>159</v>
      </c>
      <c r="CE2852" s="2" t="s">
        <v>86</v>
      </c>
      <c r="CF2852" s="3">
        <v>42866</v>
      </c>
      <c r="CI2852" s="2">
        <v>0</v>
      </c>
      <c r="CJ2852" s="2">
        <v>0</v>
      </c>
      <c r="CK2852" s="2" t="s">
        <v>142</v>
      </c>
      <c r="CL2852" s="2" t="s">
        <v>87</v>
      </c>
    </row>
    <row r="2853" spans="1:90">
      <c r="A2853" s="2" t="s">
        <v>71</v>
      </c>
      <c r="B2853" s="2" t="s">
        <v>72</v>
      </c>
      <c r="C2853" s="2" t="s">
        <v>73</v>
      </c>
      <c r="E2853" s="2" t="str">
        <f>"FES1162547398"</f>
        <v>FES1162547398</v>
      </c>
      <c r="F2853" s="3">
        <v>42863</v>
      </c>
      <c r="G2853" s="2">
        <v>201711</v>
      </c>
      <c r="H2853" s="2" t="s">
        <v>74</v>
      </c>
      <c r="I2853" s="2" t="s">
        <v>75</v>
      </c>
      <c r="J2853" s="2" t="s">
        <v>115</v>
      </c>
      <c r="K2853" s="2" t="s">
        <v>77</v>
      </c>
      <c r="L2853" s="2" t="s">
        <v>1321</v>
      </c>
      <c r="M2853" s="2" t="s">
        <v>1321</v>
      </c>
      <c r="N2853" s="2" t="s">
        <v>3119</v>
      </c>
      <c r="O2853" s="2" t="s">
        <v>138</v>
      </c>
      <c r="P2853" s="2" t="str">
        <f>"2170565663                    "</f>
        <v xml:space="preserve">2170565663                    </v>
      </c>
      <c r="Q2853" s="2">
        <v>0</v>
      </c>
      <c r="R2853" s="2">
        <v>0</v>
      </c>
      <c r="S2853" s="2">
        <v>0</v>
      </c>
      <c r="T2853" s="2">
        <v>0</v>
      </c>
      <c r="U2853" s="2">
        <v>0</v>
      </c>
      <c r="V2853" s="2">
        <v>0</v>
      </c>
      <c r="W2853" s="2">
        <v>0</v>
      </c>
      <c r="X2853" s="2">
        <v>0</v>
      </c>
      <c r="Y2853" s="2">
        <v>0</v>
      </c>
      <c r="Z2853" s="2">
        <v>0</v>
      </c>
      <c r="AA2853" s="2">
        <v>0</v>
      </c>
      <c r="AB2853" s="2">
        <v>0</v>
      </c>
      <c r="AC2853" s="2">
        <v>0</v>
      </c>
      <c r="AD2853" s="2">
        <v>0</v>
      </c>
      <c r="AE2853" s="2">
        <v>0</v>
      </c>
      <c r="AF2853" s="2">
        <v>0</v>
      </c>
      <c r="AG2853" s="2">
        <v>0</v>
      </c>
      <c r="AH2853" s="2">
        <v>0</v>
      </c>
      <c r="AI2853" s="2">
        <v>0</v>
      </c>
      <c r="AJ2853" s="2">
        <v>0</v>
      </c>
      <c r="AK2853" s="2">
        <v>0</v>
      </c>
      <c r="AL2853" s="2">
        <v>0</v>
      </c>
      <c r="AM2853" s="2">
        <v>8.73</v>
      </c>
      <c r="AN2853" s="2">
        <v>0</v>
      </c>
      <c r="AO2853" s="2">
        <v>0</v>
      </c>
      <c r="AP2853" s="2">
        <v>0</v>
      </c>
      <c r="AQ2853" s="2">
        <v>0</v>
      </c>
      <c r="AR2853" s="2">
        <v>0</v>
      </c>
      <c r="AS2853" s="2">
        <v>0</v>
      </c>
      <c r="AT2853" s="2">
        <v>0</v>
      </c>
      <c r="AU2853" s="2">
        <v>0</v>
      </c>
      <c r="AV2853" s="2">
        <v>0</v>
      </c>
      <c r="AW2853" s="2">
        <v>0</v>
      </c>
      <c r="AX2853" s="2">
        <v>0</v>
      </c>
      <c r="AY2853" s="2">
        <v>0</v>
      </c>
      <c r="AZ2853" s="2">
        <v>0</v>
      </c>
      <c r="BA2853" s="2">
        <v>0</v>
      </c>
      <c r="BB2853" s="2">
        <v>0</v>
      </c>
      <c r="BC2853" s="2">
        <v>0</v>
      </c>
      <c r="BD2853" s="2">
        <v>0</v>
      </c>
      <c r="BE2853" s="2">
        <v>0</v>
      </c>
      <c r="BF2853" s="2">
        <v>0</v>
      </c>
      <c r="BG2853" s="2">
        <v>0</v>
      </c>
      <c r="BH2853" s="2">
        <v>1</v>
      </c>
      <c r="BI2853" s="2">
        <v>9.4</v>
      </c>
      <c r="BJ2853" s="2">
        <v>3.5</v>
      </c>
      <c r="BK2853" s="2">
        <v>10</v>
      </c>
      <c r="BL2853" s="2">
        <v>83.93</v>
      </c>
      <c r="BM2853" s="2">
        <v>11.75</v>
      </c>
      <c r="BN2853" s="2">
        <v>95.68</v>
      </c>
      <c r="BO2853" s="2">
        <v>95.68</v>
      </c>
      <c r="BQ2853" s="2" t="s">
        <v>3120</v>
      </c>
      <c r="BR2853" s="2" t="s">
        <v>120</v>
      </c>
      <c r="BS2853" s="3">
        <v>42864</v>
      </c>
      <c r="BT2853" s="4">
        <v>0.39583333333333331</v>
      </c>
      <c r="BU2853" s="2" t="s">
        <v>2706</v>
      </c>
      <c r="BV2853" s="2" t="s">
        <v>98</v>
      </c>
      <c r="BY2853" s="2">
        <v>17423.23</v>
      </c>
      <c r="CC2853" s="2" t="s">
        <v>1321</v>
      </c>
      <c r="CD2853" s="2">
        <v>1490</v>
      </c>
      <c r="CE2853" s="2" t="s">
        <v>99</v>
      </c>
      <c r="CF2853" s="3">
        <v>42865</v>
      </c>
      <c r="CI2853" s="2">
        <v>1</v>
      </c>
      <c r="CJ2853" s="2">
        <v>1</v>
      </c>
      <c r="CK2853" s="2" t="s">
        <v>1442</v>
      </c>
      <c r="CL2853" s="2" t="s">
        <v>87</v>
      </c>
    </row>
    <row r="2854" spans="1:90">
      <c r="A2854" s="2" t="s">
        <v>71</v>
      </c>
      <c r="B2854" s="2" t="s">
        <v>72</v>
      </c>
      <c r="C2854" s="2" t="s">
        <v>73</v>
      </c>
      <c r="E2854" s="2" t="str">
        <f>"FES1162548437"</f>
        <v>FES1162548437</v>
      </c>
      <c r="F2854" s="3">
        <v>42866</v>
      </c>
      <c r="G2854" s="2">
        <v>201711</v>
      </c>
      <c r="H2854" s="2" t="s">
        <v>74</v>
      </c>
      <c r="I2854" s="2" t="s">
        <v>75</v>
      </c>
      <c r="J2854" s="2" t="s">
        <v>115</v>
      </c>
      <c r="K2854" s="2" t="s">
        <v>77</v>
      </c>
      <c r="L2854" s="2" t="s">
        <v>143</v>
      </c>
      <c r="M2854" s="2" t="s">
        <v>124</v>
      </c>
      <c r="N2854" s="2" t="s">
        <v>1004</v>
      </c>
      <c r="O2854" s="2" t="s">
        <v>138</v>
      </c>
      <c r="P2854" s="2" t="str">
        <f>"2170565650                    "</f>
        <v xml:space="preserve">2170565650                    </v>
      </c>
      <c r="Q2854" s="2">
        <v>0</v>
      </c>
      <c r="R2854" s="2">
        <v>0</v>
      </c>
      <c r="S2854" s="2">
        <v>0</v>
      </c>
      <c r="T2854" s="2">
        <v>0</v>
      </c>
      <c r="U2854" s="2">
        <v>0</v>
      </c>
      <c r="V2854" s="2">
        <v>0</v>
      </c>
      <c r="W2854" s="2">
        <v>0</v>
      </c>
      <c r="X2854" s="2">
        <v>0</v>
      </c>
      <c r="Y2854" s="2">
        <v>0</v>
      </c>
      <c r="Z2854" s="2">
        <v>0</v>
      </c>
      <c r="AA2854" s="2">
        <v>0</v>
      </c>
      <c r="AB2854" s="2">
        <v>0</v>
      </c>
      <c r="AC2854" s="2">
        <v>0</v>
      </c>
      <c r="AD2854" s="2">
        <v>0</v>
      </c>
      <c r="AE2854" s="2">
        <v>0</v>
      </c>
      <c r="AF2854" s="2">
        <v>0</v>
      </c>
      <c r="AG2854" s="2">
        <v>0</v>
      </c>
      <c r="AH2854" s="2">
        <v>0</v>
      </c>
      <c r="AI2854" s="2">
        <v>0</v>
      </c>
      <c r="AJ2854" s="2">
        <v>0</v>
      </c>
      <c r="AK2854" s="2">
        <v>0</v>
      </c>
      <c r="AL2854" s="2">
        <v>0</v>
      </c>
      <c r="AM2854" s="2">
        <v>8.01</v>
      </c>
      <c r="AN2854" s="2">
        <v>0</v>
      </c>
      <c r="AO2854" s="2">
        <v>0</v>
      </c>
      <c r="AP2854" s="2">
        <v>0</v>
      </c>
      <c r="AQ2854" s="2">
        <v>0</v>
      </c>
      <c r="AR2854" s="2">
        <v>0</v>
      </c>
      <c r="AS2854" s="2">
        <v>0</v>
      </c>
      <c r="AT2854" s="2">
        <v>0</v>
      </c>
      <c r="AU2854" s="2">
        <v>0</v>
      </c>
      <c r="AV2854" s="2">
        <v>0</v>
      </c>
      <c r="AW2854" s="2">
        <v>0</v>
      </c>
      <c r="AX2854" s="2">
        <v>0</v>
      </c>
      <c r="AY2854" s="2">
        <v>0</v>
      </c>
      <c r="AZ2854" s="2">
        <v>0</v>
      </c>
      <c r="BA2854" s="2">
        <v>0</v>
      </c>
      <c r="BB2854" s="2">
        <v>0</v>
      </c>
      <c r="BC2854" s="2">
        <v>0</v>
      </c>
      <c r="BD2854" s="2">
        <v>0</v>
      </c>
      <c r="BE2854" s="2">
        <v>0</v>
      </c>
      <c r="BF2854" s="2">
        <v>0</v>
      </c>
      <c r="BG2854" s="2">
        <v>0</v>
      </c>
      <c r="BH2854" s="2">
        <v>1</v>
      </c>
      <c r="BI2854" s="2">
        <v>3</v>
      </c>
      <c r="BJ2854" s="2">
        <v>6.3</v>
      </c>
      <c r="BK2854" s="2">
        <v>7</v>
      </c>
      <c r="BL2854" s="2">
        <v>77.36</v>
      </c>
      <c r="BM2854" s="2">
        <v>10.83</v>
      </c>
      <c r="BN2854" s="2">
        <v>88.19</v>
      </c>
      <c r="BO2854" s="2">
        <v>88.19</v>
      </c>
      <c r="BQ2854" s="2" t="s">
        <v>1005</v>
      </c>
      <c r="BR2854" s="2" t="s">
        <v>120</v>
      </c>
      <c r="BS2854" s="3">
        <v>42867</v>
      </c>
      <c r="BT2854" s="4">
        <v>0.52083333333333337</v>
      </c>
      <c r="BU2854" s="2" t="s">
        <v>3118</v>
      </c>
      <c r="BY2854" s="2">
        <v>31581</v>
      </c>
      <c r="CC2854" s="2" t="s">
        <v>124</v>
      </c>
      <c r="CD2854" s="2">
        <v>200</v>
      </c>
      <c r="CE2854" s="2" t="s">
        <v>86</v>
      </c>
      <c r="CF2854" s="3">
        <v>42870</v>
      </c>
      <c r="CI2854" s="2">
        <v>0</v>
      </c>
      <c r="CJ2854" s="2">
        <v>0</v>
      </c>
      <c r="CK2854" s="2" t="s">
        <v>142</v>
      </c>
      <c r="CL2854" s="2" t="s">
        <v>87</v>
      </c>
    </row>
    <row r="2855" spans="1:90">
      <c r="A2855" s="2" t="s">
        <v>71</v>
      </c>
      <c r="B2855" s="2" t="s">
        <v>72</v>
      </c>
      <c r="C2855" s="2" t="s">
        <v>73</v>
      </c>
      <c r="E2855" s="2" t="str">
        <f>"FES1162548403"</f>
        <v>FES1162548403</v>
      </c>
      <c r="F2855" s="3">
        <v>42866</v>
      </c>
      <c r="G2855" s="2">
        <v>201711</v>
      </c>
      <c r="H2855" s="2" t="s">
        <v>74</v>
      </c>
      <c r="I2855" s="2" t="s">
        <v>75</v>
      </c>
      <c r="J2855" s="2" t="s">
        <v>115</v>
      </c>
      <c r="K2855" s="2" t="s">
        <v>77</v>
      </c>
      <c r="L2855" s="2" t="s">
        <v>143</v>
      </c>
      <c r="M2855" s="2" t="s">
        <v>124</v>
      </c>
      <c r="N2855" s="2" t="s">
        <v>611</v>
      </c>
      <c r="O2855" s="2" t="s">
        <v>138</v>
      </c>
      <c r="P2855" s="2" t="str">
        <f>"2170566544                    "</f>
        <v xml:space="preserve">2170566544                    </v>
      </c>
      <c r="Q2855" s="2">
        <v>0</v>
      </c>
      <c r="R2855" s="2">
        <v>0</v>
      </c>
      <c r="S2855" s="2">
        <v>0</v>
      </c>
      <c r="T2855" s="2">
        <v>0</v>
      </c>
      <c r="U2855" s="2">
        <v>0</v>
      </c>
      <c r="V2855" s="2">
        <v>0</v>
      </c>
      <c r="W2855" s="2">
        <v>0</v>
      </c>
      <c r="X2855" s="2">
        <v>0</v>
      </c>
      <c r="Y2855" s="2">
        <v>0</v>
      </c>
      <c r="Z2855" s="2">
        <v>0</v>
      </c>
      <c r="AA2855" s="2">
        <v>0</v>
      </c>
      <c r="AB2855" s="2">
        <v>0</v>
      </c>
      <c r="AC2855" s="2">
        <v>0</v>
      </c>
      <c r="AD2855" s="2">
        <v>0</v>
      </c>
      <c r="AE2855" s="2">
        <v>0</v>
      </c>
      <c r="AF2855" s="2">
        <v>0</v>
      </c>
      <c r="AG2855" s="2">
        <v>0</v>
      </c>
      <c r="AH2855" s="2">
        <v>0</v>
      </c>
      <c r="AI2855" s="2">
        <v>0</v>
      </c>
      <c r="AJ2855" s="2">
        <v>0</v>
      </c>
      <c r="AK2855" s="2">
        <v>0</v>
      </c>
      <c r="AL2855" s="2">
        <v>0</v>
      </c>
      <c r="AM2855" s="2">
        <v>8.01</v>
      </c>
      <c r="AN2855" s="2">
        <v>0</v>
      </c>
      <c r="AO2855" s="2">
        <v>0</v>
      </c>
      <c r="AP2855" s="2">
        <v>0</v>
      </c>
      <c r="AQ2855" s="2">
        <v>0</v>
      </c>
      <c r="AR2855" s="2">
        <v>0</v>
      </c>
      <c r="AS2855" s="2">
        <v>0</v>
      </c>
      <c r="AT2855" s="2">
        <v>0</v>
      </c>
      <c r="AU2855" s="2">
        <v>0</v>
      </c>
      <c r="AV2855" s="2">
        <v>0</v>
      </c>
      <c r="AW2855" s="2">
        <v>0</v>
      </c>
      <c r="AX2855" s="2">
        <v>0</v>
      </c>
      <c r="AY2855" s="2">
        <v>0</v>
      </c>
      <c r="AZ2855" s="2">
        <v>0</v>
      </c>
      <c r="BA2855" s="2">
        <v>0</v>
      </c>
      <c r="BB2855" s="2">
        <v>0</v>
      </c>
      <c r="BC2855" s="2">
        <v>0</v>
      </c>
      <c r="BD2855" s="2">
        <v>0</v>
      </c>
      <c r="BE2855" s="2">
        <v>0</v>
      </c>
      <c r="BF2855" s="2">
        <v>0</v>
      </c>
      <c r="BG2855" s="2">
        <v>0</v>
      </c>
      <c r="BH2855" s="2">
        <v>1</v>
      </c>
      <c r="BI2855" s="2">
        <v>14.4</v>
      </c>
      <c r="BJ2855" s="2">
        <v>6.5</v>
      </c>
      <c r="BK2855" s="2">
        <v>15</v>
      </c>
      <c r="BL2855" s="2">
        <v>77.36</v>
      </c>
      <c r="BM2855" s="2">
        <v>10.83</v>
      </c>
      <c r="BN2855" s="2">
        <v>88.19</v>
      </c>
      <c r="BO2855" s="2">
        <v>88.19</v>
      </c>
      <c r="BQ2855" s="2" t="s">
        <v>997</v>
      </c>
      <c r="BR2855" s="2" t="s">
        <v>120</v>
      </c>
      <c r="BS2855" s="3">
        <v>42867</v>
      </c>
      <c r="BT2855" s="4">
        <v>0.42430555555555555</v>
      </c>
      <c r="BU2855" s="2" t="s">
        <v>272</v>
      </c>
      <c r="BY2855" s="2">
        <v>32273.21</v>
      </c>
      <c r="CC2855" s="2" t="s">
        <v>124</v>
      </c>
      <c r="CD2855" s="2">
        <v>82</v>
      </c>
      <c r="CE2855" s="2" t="s">
        <v>86</v>
      </c>
      <c r="CF2855" s="3">
        <v>42870</v>
      </c>
      <c r="CI2855" s="2">
        <v>0</v>
      </c>
      <c r="CJ2855" s="2">
        <v>0</v>
      </c>
      <c r="CK2855" s="2" t="s">
        <v>142</v>
      </c>
      <c r="CL2855" s="2" t="s">
        <v>87</v>
      </c>
    </row>
    <row r="2856" spans="1:90">
      <c r="A2856" s="2" t="s">
        <v>71</v>
      </c>
      <c r="B2856" s="2" t="s">
        <v>72</v>
      </c>
      <c r="C2856" s="2" t="s">
        <v>73</v>
      </c>
      <c r="E2856" s="2" t="str">
        <f>"FES1162548578"</f>
        <v>FES1162548578</v>
      </c>
      <c r="F2856" s="3">
        <v>42866</v>
      </c>
      <c r="G2856" s="2">
        <v>201711</v>
      </c>
      <c r="H2856" s="2" t="s">
        <v>74</v>
      </c>
      <c r="I2856" s="2" t="s">
        <v>75</v>
      </c>
      <c r="J2856" s="2" t="s">
        <v>115</v>
      </c>
      <c r="K2856" s="2" t="s">
        <v>77</v>
      </c>
      <c r="L2856" s="2" t="s">
        <v>135</v>
      </c>
      <c r="M2856" s="2" t="s">
        <v>136</v>
      </c>
      <c r="N2856" s="2" t="s">
        <v>779</v>
      </c>
      <c r="O2856" s="2" t="s">
        <v>138</v>
      </c>
      <c r="P2856" s="2" t="str">
        <f>"2170565196                    "</f>
        <v xml:space="preserve">2170565196                    </v>
      </c>
      <c r="Q2856" s="2">
        <v>0</v>
      </c>
      <c r="R2856" s="2">
        <v>0</v>
      </c>
      <c r="S2856" s="2">
        <v>0</v>
      </c>
      <c r="T2856" s="2">
        <v>0</v>
      </c>
      <c r="U2856" s="2">
        <v>0</v>
      </c>
      <c r="V2856" s="2">
        <v>0</v>
      </c>
      <c r="W2856" s="2">
        <v>0</v>
      </c>
      <c r="X2856" s="2">
        <v>0</v>
      </c>
      <c r="Y2856" s="2">
        <v>0</v>
      </c>
      <c r="Z2856" s="2">
        <v>0</v>
      </c>
      <c r="AA2856" s="2">
        <v>0</v>
      </c>
      <c r="AB2856" s="2">
        <v>0</v>
      </c>
      <c r="AC2856" s="2">
        <v>0</v>
      </c>
      <c r="AD2856" s="2">
        <v>0</v>
      </c>
      <c r="AE2856" s="2">
        <v>0</v>
      </c>
      <c r="AF2856" s="2">
        <v>0</v>
      </c>
      <c r="AG2856" s="2">
        <v>0</v>
      </c>
      <c r="AH2856" s="2">
        <v>0</v>
      </c>
      <c r="AI2856" s="2">
        <v>0</v>
      </c>
      <c r="AJ2856" s="2">
        <v>0</v>
      </c>
      <c r="AK2856" s="2">
        <v>0</v>
      </c>
      <c r="AL2856" s="2">
        <v>0</v>
      </c>
      <c r="AM2856" s="2">
        <v>8.01</v>
      </c>
      <c r="AN2856" s="2">
        <v>0</v>
      </c>
      <c r="AO2856" s="2">
        <v>0</v>
      </c>
      <c r="AP2856" s="2">
        <v>0</v>
      </c>
      <c r="AQ2856" s="2">
        <v>0</v>
      </c>
      <c r="AR2856" s="2">
        <v>0</v>
      </c>
      <c r="AS2856" s="2">
        <v>0</v>
      </c>
      <c r="AT2856" s="2">
        <v>0</v>
      </c>
      <c r="AU2856" s="2">
        <v>0</v>
      </c>
      <c r="AV2856" s="2">
        <v>0</v>
      </c>
      <c r="AW2856" s="2">
        <v>0</v>
      </c>
      <c r="AX2856" s="2">
        <v>0</v>
      </c>
      <c r="AY2856" s="2">
        <v>0</v>
      </c>
      <c r="AZ2856" s="2">
        <v>0</v>
      </c>
      <c r="BA2856" s="2">
        <v>0</v>
      </c>
      <c r="BB2856" s="2">
        <v>0</v>
      </c>
      <c r="BC2856" s="2">
        <v>0</v>
      </c>
      <c r="BD2856" s="2">
        <v>0</v>
      </c>
      <c r="BE2856" s="2">
        <v>0</v>
      </c>
      <c r="BF2856" s="2">
        <v>0</v>
      </c>
      <c r="BG2856" s="2">
        <v>0</v>
      </c>
      <c r="BH2856" s="2">
        <v>1</v>
      </c>
      <c r="BI2856" s="2">
        <v>9.1</v>
      </c>
      <c r="BJ2856" s="2">
        <v>9</v>
      </c>
      <c r="BK2856" s="2">
        <v>10</v>
      </c>
      <c r="BL2856" s="2">
        <v>77.36</v>
      </c>
      <c r="BM2856" s="2">
        <v>10.83</v>
      </c>
      <c r="BN2856" s="2">
        <v>88.19</v>
      </c>
      <c r="BO2856" s="2">
        <v>88.19</v>
      </c>
      <c r="BQ2856" s="2" t="s">
        <v>780</v>
      </c>
      <c r="BR2856" s="2" t="s">
        <v>120</v>
      </c>
      <c r="BS2856" s="3">
        <v>42867</v>
      </c>
      <c r="BT2856" s="4">
        <v>0.35486111111111113</v>
      </c>
      <c r="BU2856" s="2" t="s">
        <v>781</v>
      </c>
      <c r="BY2856" s="2">
        <v>45224.26</v>
      </c>
      <c r="CC2856" s="2" t="s">
        <v>136</v>
      </c>
      <c r="CD2856" s="2">
        <v>157</v>
      </c>
      <c r="CE2856" s="2" t="s">
        <v>86</v>
      </c>
      <c r="CF2856" s="3">
        <v>42870</v>
      </c>
      <c r="CI2856" s="2">
        <v>0</v>
      </c>
      <c r="CJ2856" s="2">
        <v>0</v>
      </c>
      <c r="CK2856" s="2" t="s">
        <v>142</v>
      </c>
      <c r="CL2856" s="2" t="s">
        <v>87</v>
      </c>
    </row>
    <row r="2857" spans="1:90">
      <c r="A2857" s="2" t="s">
        <v>71</v>
      </c>
      <c r="B2857" s="2" t="s">
        <v>72</v>
      </c>
      <c r="C2857" s="2" t="s">
        <v>73</v>
      </c>
      <c r="E2857" s="2" t="str">
        <f>"FES1162547215"</f>
        <v>FES1162547215</v>
      </c>
      <c r="F2857" s="3">
        <v>42860</v>
      </c>
      <c r="G2857" s="2">
        <v>201711</v>
      </c>
      <c r="H2857" s="2" t="s">
        <v>74</v>
      </c>
      <c r="I2857" s="2" t="s">
        <v>75</v>
      </c>
      <c r="J2857" s="2" t="s">
        <v>115</v>
      </c>
      <c r="K2857" s="2" t="s">
        <v>77</v>
      </c>
      <c r="L2857" s="2" t="s">
        <v>143</v>
      </c>
      <c r="M2857" s="2" t="s">
        <v>124</v>
      </c>
      <c r="N2857" s="2" t="s">
        <v>1300</v>
      </c>
      <c r="O2857" s="2" t="s">
        <v>138</v>
      </c>
      <c r="P2857" s="2" t="str">
        <f>"2170569931                    "</f>
        <v xml:space="preserve">2170569931                    </v>
      </c>
      <c r="Q2857" s="2">
        <v>0</v>
      </c>
      <c r="R2857" s="2">
        <v>0</v>
      </c>
      <c r="S2857" s="2">
        <v>0</v>
      </c>
      <c r="T2857" s="2">
        <v>0</v>
      </c>
      <c r="U2857" s="2">
        <v>0</v>
      </c>
      <c r="V2857" s="2">
        <v>0</v>
      </c>
      <c r="W2857" s="2">
        <v>0</v>
      </c>
      <c r="X2857" s="2">
        <v>0</v>
      </c>
      <c r="Y2857" s="2">
        <v>0</v>
      </c>
      <c r="Z2857" s="2">
        <v>0</v>
      </c>
      <c r="AA2857" s="2">
        <v>0</v>
      </c>
      <c r="AB2857" s="2">
        <v>0</v>
      </c>
      <c r="AC2857" s="2">
        <v>0</v>
      </c>
      <c r="AD2857" s="2">
        <v>0</v>
      </c>
      <c r="AE2857" s="2">
        <v>0</v>
      </c>
      <c r="AF2857" s="2">
        <v>0</v>
      </c>
      <c r="AG2857" s="2">
        <v>0</v>
      </c>
      <c r="AH2857" s="2">
        <v>0</v>
      </c>
      <c r="AI2857" s="2">
        <v>0</v>
      </c>
      <c r="AJ2857" s="2">
        <v>0</v>
      </c>
      <c r="AK2857" s="2">
        <v>0</v>
      </c>
      <c r="AL2857" s="2">
        <v>0</v>
      </c>
      <c r="AM2857" s="2">
        <v>8.01</v>
      </c>
      <c r="AN2857" s="2">
        <v>0</v>
      </c>
      <c r="AO2857" s="2">
        <v>0</v>
      </c>
      <c r="AP2857" s="2">
        <v>0</v>
      </c>
      <c r="AQ2857" s="2">
        <v>0</v>
      </c>
      <c r="AR2857" s="2">
        <v>0</v>
      </c>
      <c r="AS2857" s="2">
        <v>0</v>
      </c>
      <c r="AT2857" s="2">
        <v>0</v>
      </c>
      <c r="AU2857" s="2">
        <v>0</v>
      </c>
      <c r="AV2857" s="2">
        <v>0</v>
      </c>
      <c r="AW2857" s="2">
        <v>0</v>
      </c>
      <c r="AX2857" s="2">
        <v>0</v>
      </c>
      <c r="AY2857" s="2">
        <v>0</v>
      </c>
      <c r="AZ2857" s="2">
        <v>0</v>
      </c>
      <c r="BA2857" s="2">
        <v>0</v>
      </c>
      <c r="BB2857" s="2">
        <v>0</v>
      </c>
      <c r="BC2857" s="2">
        <v>0</v>
      </c>
      <c r="BD2857" s="2">
        <v>0</v>
      </c>
      <c r="BE2857" s="2">
        <v>0</v>
      </c>
      <c r="BF2857" s="2">
        <v>0</v>
      </c>
      <c r="BG2857" s="2">
        <v>0</v>
      </c>
      <c r="BH2857" s="2">
        <v>1</v>
      </c>
      <c r="BI2857" s="2">
        <v>4.7</v>
      </c>
      <c r="BJ2857" s="2">
        <v>4.5999999999999996</v>
      </c>
      <c r="BK2857" s="2">
        <v>5</v>
      </c>
      <c r="BL2857" s="2">
        <v>77.36</v>
      </c>
      <c r="BM2857" s="2">
        <v>10.83</v>
      </c>
      <c r="BN2857" s="2">
        <v>88.19</v>
      </c>
      <c r="BO2857" s="2">
        <v>88.19</v>
      </c>
      <c r="BQ2857" s="2" t="s">
        <v>1301</v>
      </c>
      <c r="BR2857" s="2" t="s">
        <v>120</v>
      </c>
      <c r="BS2857" s="3">
        <v>42863</v>
      </c>
      <c r="BT2857" s="4">
        <v>0.51180555555555551</v>
      </c>
      <c r="BU2857" s="2" t="s">
        <v>3121</v>
      </c>
      <c r="BV2857" s="2" t="s">
        <v>87</v>
      </c>
      <c r="BY2857" s="2">
        <v>23143.43</v>
      </c>
      <c r="CC2857" s="2" t="s">
        <v>124</v>
      </c>
      <c r="CD2857" s="2">
        <v>200</v>
      </c>
      <c r="CE2857" s="2" t="s">
        <v>3122</v>
      </c>
      <c r="CF2857" s="3">
        <v>42865</v>
      </c>
      <c r="CI2857" s="2">
        <v>0</v>
      </c>
      <c r="CJ2857" s="2">
        <v>0</v>
      </c>
      <c r="CK2857" s="2" t="s">
        <v>142</v>
      </c>
      <c r="CL2857" s="2" t="s">
        <v>87</v>
      </c>
    </row>
    <row r="2858" spans="1:90">
      <c r="A2858" s="2" t="s">
        <v>71</v>
      </c>
      <c r="B2858" s="2" t="s">
        <v>72</v>
      </c>
      <c r="C2858" s="2" t="s">
        <v>73</v>
      </c>
      <c r="E2858" s="2" t="str">
        <f>"FES1162547312"</f>
        <v>FES1162547312</v>
      </c>
      <c r="F2858" s="3">
        <v>42860</v>
      </c>
      <c r="G2858" s="2">
        <v>201711</v>
      </c>
      <c r="H2858" s="2" t="s">
        <v>74</v>
      </c>
      <c r="I2858" s="2" t="s">
        <v>75</v>
      </c>
      <c r="J2858" s="2" t="s">
        <v>115</v>
      </c>
      <c r="K2858" s="2" t="s">
        <v>77</v>
      </c>
      <c r="L2858" s="2" t="s">
        <v>116</v>
      </c>
      <c r="M2858" s="2" t="s">
        <v>117</v>
      </c>
      <c r="N2858" s="2" t="s">
        <v>3123</v>
      </c>
      <c r="O2858" s="2" t="s">
        <v>138</v>
      </c>
      <c r="P2858" s="2" t="str">
        <f>"2170564220                    "</f>
        <v xml:space="preserve">2170564220                    </v>
      </c>
      <c r="Q2858" s="2">
        <v>0</v>
      </c>
      <c r="R2858" s="2">
        <v>0</v>
      </c>
      <c r="S2858" s="2">
        <v>0</v>
      </c>
      <c r="T2858" s="2">
        <v>0</v>
      </c>
      <c r="U2858" s="2">
        <v>0</v>
      </c>
      <c r="V2858" s="2">
        <v>0</v>
      </c>
      <c r="W2858" s="2">
        <v>0</v>
      </c>
      <c r="X2858" s="2">
        <v>0</v>
      </c>
      <c r="Y2858" s="2">
        <v>0</v>
      </c>
      <c r="Z2858" s="2">
        <v>0</v>
      </c>
      <c r="AA2858" s="2">
        <v>0</v>
      </c>
      <c r="AB2858" s="2">
        <v>0</v>
      </c>
      <c r="AC2858" s="2">
        <v>0</v>
      </c>
      <c r="AD2858" s="2">
        <v>0</v>
      </c>
      <c r="AE2858" s="2">
        <v>0</v>
      </c>
      <c r="AF2858" s="2">
        <v>0</v>
      </c>
      <c r="AG2858" s="2">
        <v>0</v>
      </c>
      <c r="AH2858" s="2">
        <v>0</v>
      </c>
      <c r="AI2858" s="2">
        <v>0</v>
      </c>
      <c r="AJ2858" s="2">
        <v>0</v>
      </c>
      <c r="AK2858" s="2">
        <v>0</v>
      </c>
      <c r="AL2858" s="2">
        <v>0</v>
      </c>
      <c r="AM2858" s="2">
        <v>8.74</v>
      </c>
      <c r="AN2858" s="2">
        <v>0</v>
      </c>
      <c r="AO2858" s="2">
        <v>0</v>
      </c>
      <c r="AP2858" s="2">
        <v>0</v>
      </c>
      <c r="AQ2858" s="2">
        <v>0</v>
      </c>
      <c r="AR2858" s="2">
        <v>0</v>
      </c>
      <c r="AS2858" s="2">
        <v>0</v>
      </c>
      <c r="AT2858" s="2">
        <v>0</v>
      </c>
      <c r="AU2858" s="2">
        <v>0</v>
      </c>
      <c r="AV2858" s="2">
        <v>0</v>
      </c>
      <c r="AW2858" s="2">
        <v>0</v>
      </c>
      <c r="AX2858" s="2">
        <v>0</v>
      </c>
      <c r="AY2858" s="2">
        <v>0</v>
      </c>
      <c r="AZ2858" s="2">
        <v>0</v>
      </c>
      <c r="BA2858" s="2">
        <v>0</v>
      </c>
      <c r="BB2858" s="2">
        <v>0</v>
      </c>
      <c r="BC2858" s="2">
        <v>0</v>
      </c>
      <c r="BD2858" s="2">
        <v>0</v>
      </c>
      <c r="BE2858" s="2">
        <v>0</v>
      </c>
      <c r="BF2858" s="2">
        <v>0</v>
      </c>
      <c r="BG2858" s="2">
        <v>0</v>
      </c>
      <c r="BH2858" s="2">
        <v>1</v>
      </c>
      <c r="BI2858" s="2">
        <v>24.9</v>
      </c>
      <c r="BJ2858" s="2">
        <v>9.4</v>
      </c>
      <c r="BK2858" s="2">
        <v>25</v>
      </c>
      <c r="BL2858" s="2">
        <v>83.99</v>
      </c>
      <c r="BM2858" s="2">
        <v>11.76</v>
      </c>
      <c r="BN2858" s="2">
        <v>95.75</v>
      </c>
      <c r="BO2858" s="2">
        <v>95.75</v>
      </c>
      <c r="BR2858" s="2" t="s">
        <v>120</v>
      </c>
      <c r="BS2858" s="3">
        <v>42863</v>
      </c>
      <c r="BT2858" s="4">
        <v>0.4375</v>
      </c>
      <c r="BU2858" s="2" t="s">
        <v>3124</v>
      </c>
      <c r="BV2858" s="2" t="s">
        <v>98</v>
      </c>
      <c r="BY2858" s="2">
        <v>46951.16</v>
      </c>
      <c r="CC2858" s="2" t="s">
        <v>117</v>
      </c>
      <c r="CD2858" s="2">
        <v>1554</v>
      </c>
      <c r="CE2858" s="2" t="s">
        <v>86</v>
      </c>
      <c r="CF2858" s="3">
        <v>42864</v>
      </c>
      <c r="CI2858" s="2">
        <v>1</v>
      </c>
      <c r="CJ2858" s="2">
        <v>1</v>
      </c>
      <c r="CK2858" s="2" t="s">
        <v>1154</v>
      </c>
      <c r="CL2858" s="2" t="s">
        <v>87</v>
      </c>
    </row>
    <row r="2859" spans="1:90">
      <c r="A2859" s="2" t="s">
        <v>71</v>
      </c>
      <c r="B2859" s="2" t="s">
        <v>72</v>
      </c>
      <c r="C2859" s="2" t="s">
        <v>73</v>
      </c>
      <c r="E2859" s="2" t="str">
        <f>"FES1162547320"</f>
        <v>FES1162547320</v>
      </c>
      <c r="F2859" s="3">
        <v>42860</v>
      </c>
      <c r="G2859" s="2">
        <v>201711</v>
      </c>
      <c r="H2859" s="2" t="s">
        <v>74</v>
      </c>
      <c r="I2859" s="2" t="s">
        <v>75</v>
      </c>
      <c r="J2859" s="2" t="s">
        <v>115</v>
      </c>
      <c r="K2859" s="2" t="s">
        <v>77</v>
      </c>
      <c r="L2859" s="2" t="s">
        <v>143</v>
      </c>
      <c r="M2859" s="2" t="s">
        <v>124</v>
      </c>
      <c r="N2859" s="2" t="s">
        <v>1002</v>
      </c>
      <c r="O2859" s="2" t="s">
        <v>138</v>
      </c>
      <c r="P2859" s="2" t="str">
        <f>"2170565571                    "</f>
        <v xml:space="preserve">2170565571                    </v>
      </c>
      <c r="Q2859" s="2">
        <v>0</v>
      </c>
      <c r="R2859" s="2">
        <v>0</v>
      </c>
      <c r="S2859" s="2">
        <v>0</v>
      </c>
      <c r="T2859" s="2">
        <v>0</v>
      </c>
      <c r="U2859" s="2">
        <v>0</v>
      </c>
      <c r="V2859" s="2">
        <v>0</v>
      </c>
      <c r="W2859" s="2">
        <v>0</v>
      </c>
      <c r="X2859" s="2">
        <v>0</v>
      </c>
      <c r="Y2859" s="2">
        <v>0</v>
      </c>
      <c r="Z2859" s="2">
        <v>0</v>
      </c>
      <c r="AA2859" s="2">
        <v>0</v>
      </c>
      <c r="AB2859" s="2">
        <v>0</v>
      </c>
      <c r="AC2859" s="2">
        <v>0</v>
      </c>
      <c r="AD2859" s="2">
        <v>0</v>
      </c>
      <c r="AE2859" s="2">
        <v>0</v>
      </c>
      <c r="AF2859" s="2">
        <v>0</v>
      </c>
      <c r="AG2859" s="2">
        <v>0</v>
      </c>
      <c r="AH2859" s="2">
        <v>0</v>
      </c>
      <c r="AI2859" s="2">
        <v>0</v>
      </c>
      <c r="AJ2859" s="2">
        <v>0</v>
      </c>
      <c r="AK2859" s="2">
        <v>0</v>
      </c>
      <c r="AL2859" s="2">
        <v>0</v>
      </c>
      <c r="AM2859" s="2">
        <v>8.01</v>
      </c>
      <c r="AN2859" s="2">
        <v>0</v>
      </c>
      <c r="AO2859" s="2">
        <v>0</v>
      </c>
      <c r="AP2859" s="2">
        <v>0</v>
      </c>
      <c r="AQ2859" s="2">
        <v>0</v>
      </c>
      <c r="AR2859" s="2">
        <v>0</v>
      </c>
      <c r="AS2859" s="2">
        <v>0</v>
      </c>
      <c r="AT2859" s="2">
        <v>0</v>
      </c>
      <c r="AU2859" s="2">
        <v>0</v>
      </c>
      <c r="AV2859" s="2">
        <v>0</v>
      </c>
      <c r="AW2859" s="2">
        <v>0</v>
      </c>
      <c r="AX2859" s="2">
        <v>0</v>
      </c>
      <c r="AY2859" s="2">
        <v>0</v>
      </c>
      <c r="AZ2859" s="2">
        <v>0</v>
      </c>
      <c r="BA2859" s="2">
        <v>0</v>
      </c>
      <c r="BB2859" s="2">
        <v>0</v>
      </c>
      <c r="BC2859" s="2">
        <v>0</v>
      </c>
      <c r="BD2859" s="2">
        <v>0</v>
      </c>
      <c r="BE2859" s="2">
        <v>0</v>
      </c>
      <c r="BF2859" s="2">
        <v>0</v>
      </c>
      <c r="BG2859" s="2">
        <v>0</v>
      </c>
      <c r="BH2859" s="2">
        <v>1</v>
      </c>
      <c r="BI2859" s="2">
        <v>8.4</v>
      </c>
      <c r="BJ2859" s="2">
        <v>2.5</v>
      </c>
      <c r="BK2859" s="2">
        <v>9</v>
      </c>
      <c r="BL2859" s="2">
        <v>77.36</v>
      </c>
      <c r="BM2859" s="2">
        <v>10.83</v>
      </c>
      <c r="BN2859" s="2">
        <v>88.19</v>
      </c>
      <c r="BO2859" s="2">
        <v>88.19</v>
      </c>
      <c r="BQ2859" s="2" t="s">
        <v>286</v>
      </c>
      <c r="BR2859" s="2" t="s">
        <v>120</v>
      </c>
      <c r="BS2859" s="3">
        <v>42865</v>
      </c>
      <c r="BT2859" s="4">
        <v>0.66666666666666663</v>
      </c>
      <c r="BU2859" s="2" t="s">
        <v>457</v>
      </c>
      <c r="BV2859" s="2" t="s">
        <v>87</v>
      </c>
      <c r="BW2859" s="2" t="s">
        <v>161</v>
      </c>
      <c r="BX2859" s="2" t="s">
        <v>925</v>
      </c>
      <c r="BY2859" s="2">
        <v>12516.44</v>
      </c>
      <c r="CC2859" s="2" t="s">
        <v>124</v>
      </c>
      <c r="CD2859" s="2">
        <v>183</v>
      </c>
      <c r="CE2859" s="2" t="s">
        <v>86</v>
      </c>
      <c r="CF2859" s="3">
        <v>42867</v>
      </c>
      <c r="CI2859" s="2">
        <v>0</v>
      </c>
      <c r="CJ2859" s="2">
        <v>0</v>
      </c>
      <c r="CK2859" s="2" t="s">
        <v>142</v>
      </c>
      <c r="CL2859" s="2" t="s">
        <v>87</v>
      </c>
    </row>
    <row r="2860" spans="1:90">
      <c r="A2860" s="2" t="s">
        <v>71</v>
      </c>
      <c r="B2860" s="2" t="s">
        <v>72</v>
      </c>
      <c r="C2860" s="2" t="s">
        <v>73</v>
      </c>
      <c r="E2860" s="2" t="str">
        <f>"FES1162546999"</f>
        <v>FES1162546999</v>
      </c>
      <c r="F2860" s="3">
        <v>42860</v>
      </c>
      <c r="G2860" s="2">
        <v>201711</v>
      </c>
      <c r="H2860" s="2" t="s">
        <v>74</v>
      </c>
      <c r="I2860" s="2" t="s">
        <v>75</v>
      </c>
      <c r="J2860" s="2" t="s">
        <v>115</v>
      </c>
      <c r="K2860" s="2" t="s">
        <v>77</v>
      </c>
      <c r="L2860" s="2" t="s">
        <v>143</v>
      </c>
      <c r="M2860" s="2" t="s">
        <v>124</v>
      </c>
      <c r="N2860" s="2" t="s">
        <v>125</v>
      </c>
      <c r="O2860" s="2" t="s">
        <v>138</v>
      </c>
      <c r="P2860" s="2" t="str">
        <f>"2170565282                    "</f>
        <v xml:space="preserve">2170565282                    </v>
      </c>
      <c r="Q2860" s="2">
        <v>0</v>
      </c>
      <c r="R2860" s="2">
        <v>0</v>
      </c>
      <c r="S2860" s="2">
        <v>0</v>
      </c>
      <c r="T2860" s="2">
        <v>0</v>
      </c>
      <c r="U2860" s="2">
        <v>0</v>
      </c>
      <c r="V2860" s="2">
        <v>0</v>
      </c>
      <c r="W2860" s="2">
        <v>0</v>
      </c>
      <c r="X2860" s="2">
        <v>0</v>
      </c>
      <c r="Y2860" s="2">
        <v>0</v>
      </c>
      <c r="Z2860" s="2">
        <v>0</v>
      </c>
      <c r="AA2860" s="2">
        <v>0</v>
      </c>
      <c r="AB2860" s="2">
        <v>0</v>
      </c>
      <c r="AC2860" s="2">
        <v>0</v>
      </c>
      <c r="AD2860" s="2">
        <v>0</v>
      </c>
      <c r="AE2860" s="2">
        <v>0</v>
      </c>
      <c r="AF2860" s="2">
        <v>0</v>
      </c>
      <c r="AG2860" s="2">
        <v>0</v>
      </c>
      <c r="AH2860" s="2">
        <v>0</v>
      </c>
      <c r="AI2860" s="2">
        <v>0</v>
      </c>
      <c r="AJ2860" s="2">
        <v>0</v>
      </c>
      <c r="AK2860" s="2">
        <v>0</v>
      </c>
      <c r="AL2860" s="2">
        <v>0</v>
      </c>
      <c r="AM2860" s="2">
        <v>8.01</v>
      </c>
      <c r="AN2860" s="2">
        <v>0</v>
      </c>
      <c r="AO2860" s="2">
        <v>0</v>
      </c>
      <c r="AP2860" s="2">
        <v>0</v>
      </c>
      <c r="AQ2860" s="2">
        <v>0</v>
      </c>
      <c r="AR2860" s="2">
        <v>0</v>
      </c>
      <c r="AS2860" s="2">
        <v>0</v>
      </c>
      <c r="AT2860" s="2">
        <v>0</v>
      </c>
      <c r="AU2860" s="2">
        <v>0</v>
      </c>
      <c r="AV2860" s="2">
        <v>0</v>
      </c>
      <c r="AW2860" s="2">
        <v>0</v>
      </c>
      <c r="AX2860" s="2">
        <v>0</v>
      </c>
      <c r="AY2860" s="2">
        <v>0</v>
      </c>
      <c r="AZ2860" s="2">
        <v>0</v>
      </c>
      <c r="BA2860" s="2">
        <v>0</v>
      </c>
      <c r="BB2860" s="2">
        <v>0</v>
      </c>
      <c r="BC2860" s="2">
        <v>0</v>
      </c>
      <c r="BD2860" s="2">
        <v>0</v>
      </c>
      <c r="BE2860" s="2">
        <v>0</v>
      </c>
      <c r="BF2860" s="2">
        <v>0</v>
      </c>
      <c r="BG2860" s="2">
        <v>0</v>
      </c>
      <c r="BH2860" s="2">
        <v>1</v>
      </c>
      <c r="BI2860" s="2">
        <v>9</v>
      </c>
      <c r="BJ2860" s="2">
        <v>3</v>
      </c>
      <c r="BK2860" s="2">
        <v>9</v>
      </c>
      <c r="BL2860" s="2">
        <v>77.36</v>
      </c>
      <c r="BM2860" s="2">
        <v>10.83</v>
      </c>
      <c r="BN2860" s="2">
        <v>88.19</v>
      </c>
      <c r="BO2860" s="2">
        <v>88.19</v>
      </c>
      <c r="BQ2860" s="2" t="s">
        <v>126</v>
      </c>
      <c r="BR2860" s="2" t="s">
        <v>120</v>
      </c>
      <c r="BS2860" s="3">
        <v>42863</v>
      </c>
      <c r="BT2860" s="4">
        <v>0.40972222222222227</v>
      </c>
      <c r="BU2860" s="2" t="s">
        <v>127</v>
      </c>
      <c r="BV2860" s="2" t="s">
        <v>98</v>
      </c>
      <c r="BY2860" s="2">
        <v>15246</v>
      </c>
      <c r="CC2860" s="2" t="s">
        <v>124</v>
      </c>
      <c r="CD2860" s="2">
        <v>200</v>
      </c>
      <c r="CE2860" s="2" t="s">
        <v>103</v>
      </c>
      <c r="CF2860" s="3">
        <v>42865</v>
      </c>
      <c r="CI2860" s="2">
        <v>0</v>
      </c>
      <c r="CJ2860" s="2">
        <v>0</v>
      </c>
      <c r="CK2860" s="2" t="s">
        <v>142</v>
      </c>
      <c r="CL2860" s="2" t="s">
        <v>87</v>
      </c>
    </row>
    <row r="2861" spans="1:90">
      <c r="A2861" s="2" t="s">
        <v>71</v>
      </c>
      <c r="B2861" s="2" t="s">
        <v>72</v>
      </c>
      <c r="C2861" s="2" t="s">
        <v>73</v>
      </c>
      <c r="E2861" s="2" t="str">
        <f>"FES1162546453"</f>
        <v>FES1162546453</v>
      </c>
      <c r="F2861" s="3">
        <v>42858</v>
      </c>
      <c r="G2861" s="2">
        <v>201711</v>
      </c>
      <c r="H2861" s="2" t="s">
        <v>74</v>
      </c>
      <c r="I2861" s="2" t="s">
        <v>75</v>
      </c>
      <c r="J2861" s="2" t="s">
        <v>115</v>
      </c>
      <c r="K2861" s="2" t="s">
        <v>77</v>
      </c>
      <c r="L2861" s="2" t="s">
        <v>163</v>
      </c>
      <c r="M2861" s="2" t="s">
        <v>164</v>
      </c>
      <c r="N2861" s="2" t="s">
        <v>2568</v>
      </c>
      <c r="O2861" s="2" t="s">
        <v>138</v>
      </c>
      <c r="P2861" s="2" t="str">
        <f>"2170564832                    "</f>
        <v xml:space="preserve">2170564832                    </v>
      </c>
      <c r="Q2861" s="2">
        <v>0</v>
      </c>
      <c r="R2861" s="2">
        <v>0</v>
      </c>
      <c r="S2861" s="2">
        <v>0</v>
      </c>
      <c r="T2861" s="2">
        <v>0</v>
      </c>
      <c r="U2861" s="2">
        <v>0</v>
      </c>
      <c r="V2861" s="2">
        <v>0</v>
      </c>
      <c r="W2861" s="2">
        <v>0</v>
      </c>
      <c r="X2861" s="2">
        <v>0</v>
      </c>
      <c r="Y2861" s="2">
        <v>0</v>
      </c>
      <c r="Z2861" s="2">
        <v>0</v>
      </c>
      <c r="AA2861" s="2">
        <v>0</v>
      </c>
      <c r="AB2861" s="2">
        <v>0</v>
      </c>
      <c r="AC2861" s="2">
        <v>0</v>
      </c>
      <c r="AD2861" s="2">
        <v>0</v>
      </c>
      <c r="AE2861" s="2">
        <v>0</v>
      </c>
      <c r="AF2861" s="2">
        <v>0</v>
      </c>
      <c r="AG2861" s="2">
        <v>0</v>
      </c>
      <c r="AH2861" s="2">
        <v>0</v>
      </c>
      <c r="AI2861" s="2">
        <v>0</v>
      </c>
      <c r="AJ2861" s="2">
        <v>0</v>
      </c>
      <c r="AK2861" s="2">
        <v>0</v>
      </c>
      <c r="AL2861" s="2">
        <v>0</v>
      </c>
      <c r="AM2861" s="2">
        <v>8.08</v>
      </c>
      <c r="AN2861" s="2">
        <v>0</v>
      </c>
      <c r="AO2861" s="2">
        <v>0</v>
      </c>
      <c r="AP2861" s="2">
        <v>0</v>
      </c>
      <c r="AQ2861" s="2">
        <v>0</v>
      </c>
      <c r="AR2861" s="2">
        <v>0</v>
      </c>
      <c r="AS2861" s="2">
        <v>0</v>
      </c>
      <c r="AT2861" s="2">
        <v>0</v>
      </c>
      <c r="AU2861" s="2">
        <v>0</v>
      </c>
      <c r="AV2861" s="2">
        <v>0</v>
      </c>
      <c r="AW2861" s="2">
        <v>0</v>
      </c>
      <c r="AX2861" s="2">
        <v>0</v>
      </c>
      <c r="AY2861" s="2">
        <v>0</v>
      </c>
      <c r="AZ2861" s="2">
        <v>0</v>
      </c>
      <c r="BA2861" s="2">
        <v>0</v>
      </c>
      <c r="BB2861" s="2">
        <v>0</v>
      </c>
      <c r="BC2861" s="2">
        <v>0</v>
      </c>
      <c r="BD2861" s="2">
        <v>0</v>
      </c>
      <c r="BE2861" s="2">
        <v>0</v>
      </c>
      <c r="BF2861" s="2">
        <v>0</v>
      </c>
      <c r="BG2861" s="2">
        <v>0</v>
      </c>
      <c r="BH2861" s="2">
        <v>1</v>
      </c>
      <c r="BI2861" s="2">
        <v>21.8</v>
      </c>
      <c r="BJ2861" s="2">
        <v>18.100000000000001</v>
      </c>
      <c r="BK2861" s="2">
        <v>22</v>
      </c>
      <c r="BL2861" s="2">
        <v>78.05</v>
      </c>
      <c r="BM2861" s="2">
        <v>10.93</v>
      </c>
      <c r="BN2861" s="2">
        <v>88.98</v>
      </c>
      <c r="BO2861" s="2">
        <v>88.98</v>
      </c>
      <c r="BQ2861" s="2" t="s">
        <v>286</v>
      </c>
      <c r="BR2861" s="2" t="s">
        <v>120</v>
      </c>
      <c r="BS2861" s="3">
        <v>42859</v>
      </c>
      <c r="BT2861" s="4">
        <v>0.34513888888888888</v>
      </c>
      <c r="BU2861" s="2" t="s">
        <v>3111</v>
      </c>
      <c r="BV2861" s="2" t="s">
        <v>98</v>
      </c>
      <c r="BY2861" s="2">
        <v>90275.25</v>
      </c>
      <c r="CA2861" s="2" t="s">
        <v>279</v>
      </c>
      <c r="CC2861" s="2" t="s">
        <v>164</v>
      </c>
      <c r="CD2861" s="2">
        <v>2094</v>
      </c>
      <c r="CE2861" s="2" t="s">
        <v>86</v>
      </c>
      <c r="CF2861" s="3">
        <v>42859</v>
      </c>
      <c r="CI2861" s="2">
        <v>1</v>
      </c>
      <c r="CJ2861" s="2">
        <v>1</v>
      </c>
      <c r="CK2861" s="2" t="s">
        <v>1154</v>
      </c>
      <c r="CL2861" s="2" t="s">
        <v>87</v>
      </c>
    </row>
    <row r="2862" spans="1:90">
      <c r="A2862" s="2" t="s">
        <v>71</v>
      </c>
      <c r="B2862" s="2" t="s">
        <v>72</v>
      </c>
      <c r="C2862" s="2" t="s">
        <v>73</v>
      </c>
      <c r="E2862" s="2" t="str">
        <f>"FES1162548246"</f>
        <v>FES1162548246</v>
      </c>
      <c r="F2862" s="3">
        <v>42865</v>
      </c>
      <c r="G2862" s="2">
        <v>201711</v>
      </c>
      <c r="H2862" s="2" t="s">
        <v>74</v>
      </c>
      <c r="I2862" s="2" t="s">
        <v>75</v>
      </c>
      <c r="J2862" s="2" t="s">
        <v>115</v>
      </c>
      <c r="K2862" s="2" t="s">
        <v>77</v>
      </c>
      <c r="L2862" s="2" t="s">
        <v>143</v>
      </c>
      <c r="M2862" s="2" t="s">
        <v>124</v>
      </c>
      <c r="N2862" s="2" t="s">
        <v>1300</v>
      </c>
      <c r="O2862" s="2" t="s">
        <v>138</v>
      </c>
      <c r="P2862" s="2" t="str">
        <f>"2170566416                    "</f>
        <v xml:space="preserve">2170566416                    </v>
      </c>
      <c r="Q2862" s="2">
        <v>0</v>
      </c>
      <c r="R2862" s="2">
        <v>0</v>
      </c>
      <c r="S2862" s="2">
        <v>0</v>
      </c>
      <c r="T2862" s="2">
        <v>0</v>
      </c>
      <c r="U2862" s="2">
        <v>0</v>
      </c>
      <c r="V2862" s="2">
        <v>0</v>
      </c>
      <c r="W2862" s="2">
        <v>0</v>
      </c>
      <c r="X2862" s="2">
        <v>0</v>
      </c>
      <c r="Y2862" s="2">
        <v>0</v>
      </c>
      <c r="Z2862" s="2">
        <v>0</v>
      </c>
      <c r="AA2862" s="2">
        <v>0</v>
      </c>
      <c r="AB2862" s="2">
        <v>0</v>
      </c>
      <c r="AC2862" s="2">
        <v>0</v>
      </c>
      <c r="AD2862" s="2">
        <v>0</v>
      </c>
      <c r="AE2862" s="2">
        <v>0</v>
      </c>
      <c r="AF2862" s="2">
        <v>0</v>
      </c>
      <c r="AG2862" s="2">
        <v>0</v>
      </c>
      <c r="AH2862" s="2">
        <v>0</v>
      </c>
      <c r="AI2862" s="2">
        <v>0</v>
      </c>
      <c r="AJ2862" s="2">
        <v>0</v>
      </c>
      <c r="AK2862" s="2">
        <v>0</v>
      </c>
      <c r="AL2862" s="2">
        <v>0</v>
      </c>
      <c r="AM2862" s="2">
        <v>8.01</v>
      </c>
      <c r="AN2862" s="2">
        <v>0</v>
      </c>
      <c r="AO2862" s="2">
        <v>0</v>
      </c>
      <c r="AP2862" s="2">
        <v>0</v>
      </c>
      <c r="AQ2862" s="2">
        <v>0</v>
      </c>
      <c r="AR2862" s="2">
        <v>0</v>
      </c>
      <c r="AS2862" s="2">
        <v>0</v>
      </c>
      <c r="AT2862" s="2">
        <v>0</v>
      </c>
      <c r="AU2862" s="2">
        <v>0</v>
      </c>
      <c r="AV2862" s="2">
        <v>0</v>
      </c>
      <c r="AW2862" s="2">
        <v>0</v>
      </c>
      <c r="AX2862" s="2">
        <v>0</v>
      </c>
      <c r="AY2862" s="2">
        <v>0</v>
      </c>
      <c r="AZ2862" s="2">
        <v>0</v>
      </c>
      <c r="BA2862" s="2">
        <v>0</v>
      </c>
      <c r="BB2862" s="2">
        <v>0</v>
      </c>
      <c r="BC2862" s="2">
        <v>0</v>
      </c>
      <c r="BD2862" s="2">
        <v>0</v>
      </c>
      <c r="BE2862" s="2">
        <v>0</v>
      </c>
      <c r="BF2862" s="2">
        <v>0</v>
      </c>
      <c r="BG2862" s="2">
        <v>0</v>
      </c>
      <c r="BH2862" s="2">
        <v>1</v>
      </c>
      <c r="BI2862" s="2">
        <v>3.7</v>
      </c>
      <c r="BJ2862" s="2">
        <v>0.9</v>
      </c>
      <c r="BK2862" s="2">
        <v>4</v>
      </c>
      <c r="BL2862" s="2">
        <v>77.36</v>
      </c>
      <c r="BM2862" s="2">
        <v>10.83</v>
      </c>
      <c r="BN2862" s="2">
        <v>88.19</v>
      </c>
      <c r="BO2862" s="2">
        <v>88.19</v>
      </c>
      <c r="BP2862" s="2" t="s">
        <v>3125</v>
      </c>
      <c r="BQ2862" s="2" t="s">
        <v>1301</v>
      </c>
      <c r="BR2862" s="2" t="s">
        <v>120</v>
      </c>
      <c r="BS2862" s="3">
        <v>42866</v>
      </c>
      <c r="BT2862" s="4">
        <v>0.52083333333333337</v>
      </c>
      <c r="BU2862" s="2" t="s">
        <v>3126</v>
      </c>
      <c r="BY2862" s="2">
        <v>4696.66</v>
      </c>
      <c r="CC2862" s="2" t="s">
        <v>124</v>
      </c>
      <c r="CD2862" s="2">
        <v>200</v>
      </c>
      <c r="CE2862" s="2" t="s">
        <v>86</v>
      </c>
      <c r="CF2862" s="3">
        <v>42870</v>
      </c>
      <c r="CI2862" s="2">
        <v>0</v>
      </c>
      <c r="CJ2862" s="2">
        <v>0</v>
      </c>
      <c r="CK2862" s="2" t="s">
        <v>142</v>
      </c>
      <c r="CL2862" s="2" t="s">
        <v>87</v>
      </c>
    </row>
    <row r="2863" spans="1:90">
      <c r="A2863" s="2" t="s">
        <v>71</v>
      </c>
      <c r="B2863" s="2" t="s">
        <v>72</v>
      </c>
      <c r="C2863" s="2" t="s">
        <v>73</v>
      </c>
      <c r="E2863" s="2" t="str">
        <f>"FES1162548298"</f>
        <v>FES1162548298</v>
      </c>
      <c r="F2863" s="3">
        <v>42865</v>
      </c>
      <c r="G2863" s="2">
        <v>201711</v>
      </c>
      <c r="H2863" s="2" t="s">
        <v>74</v>
      </c>
      <c r="I2863" s="2" t="s">
        <v>75</v>
      </c>
      <c r="J2863" s="2" t="s">
        <v>115</v>
      </c>
      <c r="K2863" s="2" t="s">
        <v>77</v>
      </c>
      <c r="L2863" s="2" t="s">
        <v>143</v>
      </c>
      <c r="M2863" s="2" t="s">
        <v>124</v>
      </c>
      <c r="N2863" s="2" t="s">
        <v>810</v>
      </c>
      <c r="O2863" s="2" t="s">
        <v>138</v>
      </c>
      <c r="P2863" s="2" t="str">
        <f>"2170566161                    "</f>
        <v xml:space="preserve">2170566161                    </v>
      </c>
      <c r="Q2863" s="2">
        <v>0</v>
      </c>
      <c r="R2863" s="2">
        <v>0</v>
      </c>
      <c r="S2863" s="2">
        <v>0</v>
      </c>
      <c r="T2863" s="2">
        <v>0</v>
      </c>
      <c r="U2863" s="2">
        <v>0</v>
      </c>
      <c r="V2863" s="2">
        <v>0</v>
      </c>
      <c r="W2863" s="2">
        <v>0</v>
      </c>
      <c r="X2863" s="2">
        <v>0</v>
      </c>
      <c r="Y2863" s="2">
        <v>0</v>
      </c>
      <c r="Z2863" s="2">
        <v>0</v>
      </c>
      <c r="AA2863" s="2">
        <v>0</v>
      </c>
      <c r="AB2863" s="2">
        <v>0</v>
      </c>
      <c r="AC2863" s="2">
        <v>0</v>
      </c>
      <c r="AD2863" s="2">
        <v>0</v>
      </c>
      <c r="AE2863" s="2">
        <v>0</v>
      </c>
      <c r="AF2863" s="2">
        <v>0</v>
      </c>
      <c r="AG2863" s="2">
        <v>0</v>
      </c>
      <c r="AH2863" s="2">
        <v>0</v>
      </c>
      <c r="AI2863" s="2">
        <v>0</v>
      </c>
      <c r="AJ2863" s="2">
        <v>0</v>
      </c>
      <c r="AK2863" s="2">
        <v>0</v>
      </c>
      <c r="AL2863" s="2">
        <v>0</v>
      </c>
      <c r="AM2863" s="2">
        <v>8.01</v>
      </c>
      <c r="AN2863" s="2">
        <v>0</v>
      </c>
      <c r="AO2863" s="2">
        <v>0</v>
      </c>
      <c r="AP2863" s="2">
        <v>0</v>
      </c>
      <c r="AQ2863" s="2">
        <v>0</v>
      </c>
      <c r="AR2863" s="2">
        <v>0</v>
      </c>
      <c r="AS2863" s="2">
        <v>0</v>
      </c>
      <c r="AT2863" s="2">
        <v>0</v>
      </c>
      <c r="AU2863" s="2">
        <v>0</v>
      </c>
      <c r="AV2863" s="2">
        <v>0</v>
      </c>
      <c r="AW2863" s="2">
        <v>0</v>
      </c>
      <c r="AX2863" s="2">
        <v>0</v>
      </c>
      <c r="AY2863" s="2">
        <v>0</v>
      </c>
      <c r="AZ2863" s="2">
        <v>0</v>
      </c>
      <c r="BA2863" s="2">
        <v>0</v>
      </c>
      <c r="BB2863" s="2">
        <v>0</v>
      </c>
      <c r="BC2863" s="2">
        <v>0</v>
      </c>
      <c r="BD2863" s="2">
        <v>0</v>
      </c>
      <c r="BE2863" s="2">
        <v>0</v>
      </c>
      <c r="BF2863" s="2">
        <v>0</v>
      </c>
      <c r="BG2863" s="2">
        <v>0</v>
      </c>
      <c r="BH2863" s="2">
        <v>1</v>
      </c>
      <c r="BI2863" s="2">
        <v>9</v>
      </c>
      <c r="BJ2863" s="2">
        <v>3.7</v>
      </c>
      <c r="BK2863" s="2">
        <v>9</v>
      </c>
      <c r="BL2863" s="2">
        <v>77.36</v>
      </c>
      <c r="BM2863" s="2">
        <v>10.83</v>
      </c>
      <c r="BN2863" s="2">
        <v>88.19</v>
      </c>
      <c r="BO2863" s="2">
        <v>88.19</v>
      </c>
      <c r="BR2863" s="2" t="s">
        <v>120</v>
      </c>
      <c r="BS2863" s="3">
        <v>42866</v>
      </c>
      <c r="BT2863" s="4">
        <v>0.3888888888888889</v>
      </c>
      <c r="BU2863" s="2" t="s">
        <v>2374</v>
      </c>
      <c r="BY2863" s="2">
        <v>18468</v>
      </c>
      <c r="CC2863" s="2" t="s">
        <v>124</v>
      </c>
      <c r="CD2863" s="2">
        <v>182</v>
      </c>
      <c r="CE2863" s="2" t="s">
        <v>86</v>
      </c>
      <c r="CF2863" s="3">
        <v>42870</v>
      </c>
      <c r="CI2863" s="2">
        <v>0</v>
      </c>
      <c r="CJ2863" s="2">
        <v>0</v>
      </c>
      <c r="CK2863" s="2" t="s">
        <v>142</v>
      </c>
      <c r="CL2863" s="2" t="s">
        <v>87</v>
      </c>
    </row>
    <row r="2864" spans="1:90">
      <c r="A2864" s="2" t="s">
        <v>71</v>
      </c>
      <c r="B2864" s="2" t="s">
        <v>72</v>
      </c>
      <c r="C2864" s="2" t="s">
        <v>73</v>
      </c>
      <c r="E2864" s="2" t="str">
        <f>"080001631363"</f>
        <v>080001631363</v>
      </c>
      <c r="F2864" s="3">
        <v>42870</v>
      </c>
      <c r="G2864" s="2">
        <v>201711</v>
      </c>
      <c r="H2864" s="2" t="s">
        <v>820</v>
      </c>
      <c r="I2864" s="2" t="s">
        <v>821</v>
      </c>
      <c r="J2864" s="2" t="s">
        <v>3127</v>
      </c>
      <c r="K2864" s="2" t="s">
        <v>77</v>
      </c>
      <c r="L2864" s="2" t="s">
        <v>74</v>
      </c>
      <c r="M2864" s="2" t="s">
        <v>75</v>
      </c>
      <c r="N2864" s="2" t="s">
        <v>115</v>
      </c>
      <c r="O2864" s="2" t="s">
        <v>81</v>
      </c>
      <c r="P2864" s="2" t="str">
        <f>"collect 27 cylinders  ADAM    "</f>
        <v xml:space="preserve">collect 27 cylinders  ADAM    </v>
      </c>
      <c r="Q2864" s="2">
        <v>0</v>
      </c>
      <c r="R2864" s="2">
        <v>0</v>
      </c>
      <c r="S2864" s="2">
        <v>0</v>
      </c>
      <c r="T2864" s="2">
        <v>0</v>
      </c>
      <c r="U2864" s="2">
        <v>0</v>
      </c>
      <c r="V2864" s="2">
        <v>0</v>
      </c>
      <c r="W2864" s="2">
        <v>0</v>
      </c>
      <c r="X2864" s="2">
        <v>0</v>
      </c>
      <c r="Y2864" s="2">
        <v>0</v>
      </c>
      <c r="Z2864" s="2">
        <v>0</v>
      </c>
      <c r="AA2864" s="2">
        <v>0</v>
      </c>
      <c r="AB2864" s="2">
        <v>0</v>
      </c>
      <c r="AC2864" s="2">
        <v>0</v>
      </c>
      <c r="AD2864" s="2">
        <v>0</v>
      </c>
      <c r="AE2864" s="2">
        <v>0</v>
      </c>
      <c r="AF2864" s="2">
        <v>0</v>
      </c>
      <c r="AG2864" s="2">
        <v>0</v>
      </c>
      <c r="AH2864" s="2">
        <v>0</v>
      </c>
      <c r="AI2864" s="2">
        <v>0</v>
      </c>
      <c r="AJ2864" s="2">
        <v>0</v>
      </c>
      <c r="AK2864" s="2">
        <v>0</v>
      </c>
      <c r="AL2864" s="2">
        <v>0</v>
      </c>
      <c r="AM2864" s="2">
        <v>284.05</v>
      </c>
      <c r="AN2864" s="2">
        <v>0</v>
      </c>
      <c r="AO2864" s="2">
        <v>0</v>
      </c>
      <c r="AP2864" s="2">
        <v>0</v>
      </c>
      <c r="AQ2864" s="2">
        <v>0</v>
      </c>
      <c r="AR2864" s="2">
        <v>0</v>
      </c>
      <c r="AS2864" s="2">
        <v>0</v>
      </c>
      <c r="AT2864" s="2">
        <v>0</v>
      </c>
      <c r="AU2864" s="2">
        <v>0</v>
      </c>
      <c r="AV2864" s="2">
        <v>0</v>
      </c>
      <c r="AW2864" s="2">
        <v>0</v>
      </c>
      <c r="AX2864" s="2">
        <v>0</v>
      </c>
      <c r="AY2864" s="2">
        <v>0</v>
      </c>
      <c r="AZ2864" s="2">
        <v>0</v>
      </c>
      <c r="BA2864" s="2">
        <v>0</v>
      </c>
      <c r="BB2864" s="2">
        <v>0</v>
      </c>
      <c r="BC2864" s="2">
        <v>0</v>
      </c>
      <c r="BD2864" s="2">
        <v>0</v>
      </c>
      <c r="BE2864" s="2">
        <v>0</v>
      </c>
      <c r="BF2864" s="2">
        <v>0</v>
      </c>
      <c r="BG2864" s="2">
        <v>0</v>
      </c>
      <c r="BH2864" s="2">
        <v>1</v>
      </c>
      <c r="BI2864" s="2">
        <v>89</v>
      </c>
      <c r="BJ2864" s="2">
        <v>9.8000000000000007</v>
      </c>
      <c r="BK2864" s="2">
        <v>89</v>
      </c>
      <c r="BL2864" s="2">
        <v>2567.38</v>
      </c>
      <c r="BM2864" s="2">
        <v>359.43</v>
      </c>
      <c r="BN2864" s="2">
        <v>2926.81</v>
      </c>
      <c r="BO2864" s="2">
        <v>2926.81</v>
      </c>
      <c r="BP2864" s="2" t="s">
        <v>3128</v>
      </c>
      <c r="BQ2864" s="2" t="s">
        <v>168</v>
      </c>
      <c r="BR2864" s="2" t="s">
        <v>3129</v>
      </c>
      <c r="BS2864" s="3">
        <v>42871</v>
      </c>
      <c r="BT2864" s="4">
        <v>0.4055555555555555</v>
      </c>
      <c r="BU2864" s="2" t="s">
        <v>1716</v>
      </c>
      <c r="BV2864" s="2" t="s">
        <v>98</v>
      </c>
      <c r="BY2864" s="2">
        <v>49200</v>
      </c>
      <c r="BZ2864" s="2" t="s">
        <v>27</v>
      </c>
      <c r="CA2864" s="2" t="s">
        <v>1950</v>
      </c>
      <c r="CC2864" s="2" t="s">
        <v>75</v>
      </c>
      <c r="CD2864" s="2">
        <v>1601</v>
      </c>
      <c r="CE2864" s="2" t="s">
        <v>86</v>
      </c>
      <c r="CF2864" s="3">
        <v>42871</v>
      </c>
      <c r="CI2864" s="2">
        <v>1</v>
      </c>
      <c r="CJ2864" s="2">
        <v>1</v>
      </c>
      <c r="CK2864" s="2">
        <v>24</v>
      </c>
      <c r="CL2864" s="2" t="s">
        <v>87</v>
      </c>
    </row>
    <row r="2865" spans="1:90">
      <c r="A2865" s="2" t="s">
        <v>71</v>
      </c>
      <c r="B2865" s="2" t="s">
        <v>72</v>
      </c>
      <c r="C2865" s="2" t="s">
        <v>73</v>
      </c>
      <c r="E2865" s="2" t="str">
        <f>"FES1162549478"</f>
        <v>FES1162549478</v>
      </c>
      <c r="F2865" s="3">
        <v>42872</v>
      </c>
      <c r="G2865" s="2">
        <v>201711</v>
      </c>
      <c r="H2865" s="2" t="s">
        <v>74</v>
      </c>
      <c r="I2865" s="2" t="s">
        <v>75</v>
      </c>
      <c r="J2865" s="2" t="s">
        <v>115</v>
      </c>
      <c r="K2865" s="2" t="s">
        <v>77</v>
      </c>
      <c r="L2865" s="2" t="s">
        <v>163</v>
      </c>
      <c r="M2865" s="2" t="s">
        <v>164</v>
      </c>
      <c r="N2865" s="2" t="s">
        <v>3130</v>
      </c>
      <c r="O2865" s="2" t="s">
        <v>81</v>
      </c>
      <c r="P2865" s="2" t="str">
        <f>"2170565055                    "</f>
        <v xml:space="preserve">2170565055                    </v>
      </c>
      <c r="Q2865" s="2">
        <v>0</v>
      </c>
      <c r="R2865" s="2">
        <v>0</v>
      </c>
      <c r="S2865" s="2">
        <v>0</v>
      </c>
      <c r="T2865" s="2">
        <v>0</v>
      </c>
      <c r="U2865" s="2">
        <v>0</v>
      </c>
      <c r="V2865" s="2">
        <v>0</v>
      </c>
      <c r="W2865" s="2">
        <v>0</v>
      </c>
      <c r="X2865" s="2">
        <v>0</v>
      </c>
      <c r="Y2865" s="2">
        <v>0</v>
      </c>
      <c r="Z2865" s="2">
        <v>0</v>
      </c>
      <c r="AA2865" s="2">
        <v>0</v>
      </c>
      <c r="AB2865" s="2">
        <v>0</v>
      </c>
      <c r="AC2865" s="2">
        <v>0</v>
      </c>
      <c r="AD2865" s="2">
        <v>0</v>
      </c>
      <c r="AE2865" s="2">
        <v>0</v>
      </c>
      <c r="AF2865" s="2">
        <v>0</v>
      </c>
      <c r="AG2865" s="2">
        <v>0</v>
      </c>
      <c r="AH2865" s="2">
        <v>0</v>
      </c>
      <c r="AI2865" s="2">
        <v>0</v>
      </c>
      <c r="AJ2865" s="2">
        <v>0</v>
      </c>
      <c r="AK2865" s="2">
        <v>0</v>
      </c>
      <c r="AL2865" s="2">
        <v>0</v>
      </c>
      <c r="AM2865" s="2">
        <v>44.68</v>
      </c>
      <c r="AN2865" s="2">
        <v>0</v>
      </c>
      <c r="AO2865" s="2">
        <v>0</v>
      </c>
      <c r="AP2865" s="2">
        <v>0</v>
      </c>
      <c r="AQ2865" s="2">
        <v>0</v>
      </c>
      <c r="AR2865" s="2">
        <v>0</v>
      </c>
      <c r="AS2865" s="2">
        <v>0</v>
      </c>
      <c r="AT2865" s="2">
        <v>0</v>
      </c>
      <c r="AU2865" s="2">
        <v>0</v>
      </c>
      <c r="AV2865" s="2">
        <v>0</v>
      </c>
      <c r="AW2865" s="2">
        <v>0</v>
      </c>
      <c r="AX2865" s="2">
        <v>0</v>
      </c>
      <c r="AY2865" s="2">
        <v>0</v>
      </c>
      <c r="AZ2865" s="2">
        <v>0</v>
      </c>
      <c r="BA2865" s="2">
        <v>0</v>
      </c>
      <c r="BB2865" s="2">
        <v>0</v>
      </c>
      <c r="BC2865" s="2">
        <v>0</v>
      </c>
      <c r="BD2865" s="2">
        <v>0</v>
      </c>
      <c r="BE2865" s="2">
        <v>0</v>
      </c>
      <c r="BF2865" s="2">
        <v>0</v>
      </c>
      <c r="BG2865" s="2">
        <v>0</v>
      </c>
      <c r="BH2865" s="2">
        <v>1</v>
      </c>
      <c r="BI2865" s="2">
        <v>51</v>
      </c>
      <c r="BJ2865" s="2">
        <v>101.5</v>
      </c>
      <c r="BK2865" s="2">
        <v>102</v>
      </c>
      <c r="BL2865" s="2">
        <v>403.87</v>
      </c>
      <c r="BM2865" s="2">
        <v>56.54</v>
      </c>
      <c r="BN2865" s="2">
        <v>460.41</v>
      </c>
      <c r="BO2865" s="2">
        <v>460.41</v>
      </c>
      <c r="BQ2865" s="2" t="s">
        <v>1870</v>
      </c>
      <c r="BR2865" s="2" t="s">
        <v>120</v>
      </c>
      <c r="BS2865" s="3">
        <v>42873</v>
      </c>
      <c r="BT2865" s="4">
        <v>0.3125</v>
      </c>
      <c r="BU2865" s="2" t="s">
        <v>3131</v>
      </c>
      <c r="BV2865" s="2" t="s">
        <v>98</v>
      </c>
      <c r="BY2865" s="2">
        <v>507520</v>
      </c>
      <c r="BZ2865" s="2" t="s">
        <v>27</v>
      </c>
      <c r="CA2865" s="2" t="s">
        <v>3132</v>
      </c>
      <c r="CC2865" s="2" t="s">
        <v>164</v>
      </c>
      <c r="CD2865" s="2">
        <v>2094</v>
      </c>
      <c r="CE2865" s="2" t="s">
        <v>86</v>
      </c>
      <c r="CF2865" s="3">
        <v>42874</v>
      </c>
      <c r="CI2865" s="2">
        <v>1</v>
      </c>
      <c r="CJ2865" s="2">
        <v>1</v>
      </c>
      <c r="CK2865" s="2">
        <v>22</v>
      </c>
      <c r="CL2865" s="2" t="s">
        <v>87</v>
      </c>
    </row>
    <row r="2866" spans="1:90">
      <c r="A2866" s="2" t="s">
        <v>71</v>
      </c>
      <c r="B2866" s="2" t="s">
        <v>72</v>
      </c>
      <c r="C2866" s="2" t="s">
        <v>73</v>
      </c>
      <c r="E2866" s="2" t="str">
        <f>"FES1162549874"</f>
        <v>FES1162549874</v>
      </c>
      <c r="F2866" s="3">
        <v>42873</v>
      </c>
      <c r="G2866" s="2">
        <v>201711</v>
      </c>
      <c r="H2866" s="2" t="s">
        <v>74</v>
      </c>
      <c r="I2866" s="2" t="s">
        <v>75</v>
      </c>
      <c r="J2866" s="2" t="s">
        <v>76</v>
      </c>
      <c r="K2866" s="2" t="s">
        <v>77</v>
      </c>
      <c r="L2866" s="2" t="s">
        <v>358</v>
      </c>
      <c r="M2866" s="2" t="s">
        <v>359</v>
      </c>
      <c r="N2866" s="2" t="s">
        <v>1356</v>
      </c>
      <c r="O2866" s="2" t="s">
        <v>81</v>
      </c>
      <c r="P2866" s="2" t="str">
        <f>"2170565727                    "</f>
        <v xml:space="preserve">2170565727                    </v>
      </c>
      <c r="Q2866" s="2">
        <v>0</v>
      </c>
      <c r="R2866" s="2">
        <v>0</v>
      </c>
      <c r="S2866" s="2">
        <v>0</v>
      </c>
      <c r="T2866" s="2">
        <v>0</v>
      </c>
      <c r="U2866" s="2">
        <v>0</v>
      </c>
      <c r="V2866" s="2">
        <v>0</v>
      </c>
      <c r="W2866" s="2">
        <v>0</v>
      </c>
      <c r="X2866" s="2">
        <v>0</v>
      </c>
      <c r="Y2866" s="2">
        <v>0</v>
      </c>
      <c r="Z2866" s="2">
        <v>0</v>
      </c>
      <c r="AA2866" s="2">
        <v>0</v>
      </c>
      <c r="AB2866" s="2">
        <v>0</v>
      </c>
      <c r="AC2866" s="2">
        <v>0</v>
      </c>
      <c r="AD2866" s="2">
        <v>0</v>
      </c>
      <c r="AE2866" s="2">
        <v>0</v>
      </c>
      <c r="AF2866" s="2">
        <v>0</v>
      </c>
      <c r="AG2866" s="2">
        <v>0</v>
      </c>
      <c r="AH2866" s="2">
        <v>0</v>
      </c>
      <c r="AI2866" s="2">
        <v>0</v>
      </c>
      <c r="AJ2866" s="2">
        <v>0</v>
      </c>
      <c r="AK2866" s="2">
        <v>0</v>
      </c>
      <c r="AL2866" s="2">
        <v>0</v>
      </c>
      <c r="AM2866" s="2">
        <v>3.64</v>
      </c>
      <c r="AN2866" s="2">
        <v>0</v>
      </c>
      <c r="AO2866" s="2">
        <v>0</v>
      </c>
      <c r="AP2866" s="2">
        <v>0</v>
      </c>
      <c r="AQ2866" s="2">
        <v>0</v>
      </c>
      <c r="AR2866" s="2">
        <v>0</v>
      </c>
      <c r="AS2866" s="2">
        <v>0</v>
      </c>
      <c r="AT2866" s="2">
        <v>0</v>
      </c>
      <c r="AU2866" s="2">
        <v>0</v>
      </c>
      <c r="AV2866" s="2">
        <v>0</v>
      </c>
      <c r="AW2866" s="2">
        <v>0</v>
      </c>
      <c r="AX2866" s="2">
        <v>0</v>
      </c>
      <c r="AY2866" s="2">
        <v>0</v>
      </c>
      <c r="AZ2866" s="2">
        <v>0</v>
      </c>
      <c r="BA2866" s="2">
        <v>0</v>
      </c>
      <c r="BB2866" s="2">
        <v>0</v>
      </c>
      <c r="BC2866" s="2">
        <v>0</v>
      </c>
      <c r="BD2866" s="2">
        <v>0</v>
      </c>
      <c r="BE2866" s="2">
        <v>0</v>
      </c>
      <c r="BF2866" s="2">
        <v>0</v>
      </c>
      <c r="BG2866" s="2">
        <v>0</v>
      </c>
      <c r="BH2866" s="2">
        <v>1</v>
      </c>
      <c r="BI2866" s="2">
        <v>0.7</v>
      </c>
      <c r="BJ2866" s="2">
        <v>1.9</v>
      </c>
      <c r="BK2866" s="2">
        <v>2</v>
      </c>
      <c r="BL2866" s="2">
        <v>32.89</v>
      </c>
      <c r="BM2866" s="2">
        <v>4.5999999999999996</v>
      </c>
      <c r="BN2866" s="2">
        <v>37.49</v>
      </c>
      <c r="BO2866" s="2">
        <v>37.49</v>
      </c>
      <c r="BQ2866" s="2" t="s">
        <v>1357</v>
      </c>
      <c r="BR2866" s="2" t="s">
        <v>83</v>
      </c>
      <c r="BS2866" s="3">
        <v>42877</v>
      </c>
      <c r="BT2866" s="4">
        <v>0.41666666666666669</v>
      </c>
      <c r="BU2866" s="2" t="s">
        <v>295</v>
      </c>
      <c r="BV2866" s="2" t="s">
        <v>87</v>
      </c>
      <c r="BW2866" s="2" t="s">
        <v>161</v>
      </c>
      <c r="BX2866" s="2" t="s">
        <v>1048</v>
      </c>
      <c r="BY2866" s="2">
        <v>9281.8799999999992</v>
      </c>
      <c r="CC2866" s="2" t="s">
        <v>359</v>
      </c>
      <c r="CD2866" s="2">
        <v>1428</v>
      </c>
      <c r="CE2866" s="2" t="s">
        <v>99</v>
      </c>
      <c r="CF2866" s="3">
        <v>42878</v>
      </c>
      <c r="CI2866" s="2">
        <v>1</v>
      </c>
      <c r="CJ2866" s="2">
        <v>2</v>
      </c>
      <c r="CK2866" s="2">
        <v>22</v>
      </c>
      <c r="CL2866" s="2" t="s">
        <v>87</v>
      </c>
    </row>
    <row r="2867" spans="1:90">
      <c r="A2867" s="2" t="s">
        <v>71</v>
      </c>
      <c r="B2867" s="2" t="s">
        <v>72</v>
      </c>
      <c r="C2867" s="2" t="s">
        <v>73</v>
      </c>
      <c r="E2867" s="2" t="str">
        <f>"FES1162550090"</f>
        <v>FES1162550090</v>
      </c>
      <c r="F2867" s="3">
        <v>42873</v>
      </c>
      <c r="G2867" s="2">
        <v>201711</v>
      </c>
      <c r="H2867" s="2" t="s">
        <v>74</v>
      </c>
      <c r="I2867" s="2" t="s">
        <v>75</v>
      </c>
      <c r="J2867" s="2" t="s">
        <v>76</v>
      </c>
      <c r="K2867" s="2" t="s">
        <v>77</v>
      </c>
      <c r="L2867" s="2" t="s">
        <v>205</v>
      </c>
      <c r="M2867" s="2" t="s">
        <v>206</v>
      </c>
      <c r="N2867" s="2" t="s">
        <v>207</v>
      </c>
      <c r="O2867" s="2" t="s">
        <v>81</v>
      </c>
      <c r="P2867" s="2" t="str">
        <f>"2170568111                    "</f>
        <v xml:space="preserve">2170568111                    </v>
      </c>
      <c r="Q2867" s="2">
        <v>0</v>
      </c>
      <c r="R2867" s="2">
        <v>0</v>
      </c>
      <c r="S2867" s="2">
        <v>0</v>
      </c>
      <c r="T2867" s="2">
        <v>0</v>
      </c>
      <c r="U2867" s="2">
        <v>0</v>
      </c>
      <c r="V2867" s="2">
        <v>0</v>
      </c>
      <c r="W2867" s="2">
        <v>0</v>
      </c>
      <c r="X2867" s="2">
        <v>0</v>
      </c>
      <c r="Y2867" s="2">
        <v>0</v>
      </c>
      <c r="Z2867" s="2">
        <v>0</v>
      </c>
      <c r="AA2867" s="2">
        <v>0</v>
      </c>
      <c r="AB2867" s="2">
        <v>0</v>
      </c>
      <c r="AC2867" s="2">
        <v>0</v>
      </c>
      <c r="AD2867" s="2">
        <v>0</v>
      </c>
      <c r="AE2867" s="2">
        <v>0</v>
      </c>
      <c r="AF2867" s="2">
        <v>0</v>
      </c>
      <c r="AG2867" s="2">
        <v>0</v>
      </c>
      <c r="AH2867" s="2">
        <v>0</v>
      </c>
      <c r="AI2867" s="2">
        <v>0</v>
      </c>
      <c r="AJ2867" s="2">
        <v>0</v>
      </c>
      <c r="AK2867" s="2">
        <v>0</v>
      </c>
      <c r="AL2867" s="2">
        <v>0</v>
      </c>
      <c r="AM2867" s="2">
        <v>31.44</v>
      </c>
      <c r="AN2867" s="2">
        <v>0</v>
      </c>
      <c r="AO2867" s="2">
        <v>0</v>
      </c>
      <c r="AP2867" s="2">
        <v>0</v>
      </c>
      <c r="AQ2867" s="2">
        <v>0</v>
      </c>
      <c r="AR2867" s="2">
        <v>0</v>
      </c>
      <c r="AS2867" s="2">
        <v>0</v>
      </c>
      <c r="AT2867" s="2">
        <v>0</v>
      </c>
      <c r="AU2867" s="2">
        <v>0</v>
      </c>
      <c r="AV2867" s="2">
        <v>0</v>
      </c>
      <c r="AW2867" s="2">
        <v>0</v>
      </c>
      <c r="AX2867" s="2">
        <v>0</v>
      </c>
      <c r="AY2867" s="2">
        <v>0</v>
      </c>
      <c r="AZ2867" s="2">
        <v>0</v>
      </c>
      <c r="BA2867" s="2">
        <v>0</v>
      </c>
      <c r="BB2867" s="2">
        <v>0</v>
      </c>
      <c r="BC2867" s="2">
        <v>0</v>
      </c>
      <c r="BD2867" s="2">
        <v>0</v>
      </c>
      <c r="BE2867" s="2">
        <v>0</v>
      </c>
      <c r="BF2867" s="2">
        <v>0</v>
      </c>
      <c r="BG2867" s="2">
        <v>0</v>
      </c>
      <c r="BH2867" s="2">
        <v>2</v>
      </c>
      <c r="BI2867" s="2">
        <v>7.4</v>
      </c>
      <c r="BJ2867" s="2">
        <v>2</v>
      </c>
      <c r="BK2867" s="2">
        <v>7.5</v>
      </c>
      <c r="BL2867" s="2">
        <v>284.16000000000003</v>
      </c>
      <c r="BM2867" s="2">
        <v>39.78</v>
      </c>
      <c r="BN2867" s="2">
        <v>323.94</v>
      </c>
      <c r="BO2867" s="2">
        <v>323.94</v>
      </c>
      <c r="BR2867" s="2" t="s">
        <v>83</v>
      </c>
      <c r="BS2867" s="3">
        <v>42877</v>
      </c>
      <c r="BT2867" s="4">
        <v>0.3576388888888889</v>
      </c>
      <c r="BU2867" s="2" t="s">
        <v>239</v>
      </c>
      <c r="BV2867" s="2" t="s">
        <v>87</v>
      </c>
      <c r="BW2867" s="2" t="s">
        <v>150</v>
      </c>
      <c r="BX2867" s="2" t="s">
        <v>2387</v>
      </c>
      <c r="BY2867" s="2">
        <v>9770.5400000000009</v>
      </c>
      <c r="CC2867" s="2" t="s">
        <v>206</v>
      </c>
      <c r="CD2867" s="2">
        <v>4490</v>
      </c>
      <c r="CE2867" s="2" t="s">
        <v>99</v>
      </c>
      <c r="CF2867" s="3">
        <v>42878</v>
      </c>
      <c r="CI2867" s="2">
        <v>1</v>
      </c>
      <c r="CJ2867" s="2">
        <v>2</v>
      </c>
      <c r="CK2867" s="2">
        <v>23</v>
      </c>
      <c r="CL2867" s="2" t="s">
        <v>87</v>
      </c>
    </row>
    <row r="2868" spans="1:90">
      <c r="A2868" s="2" t="s">
        <v>71</v>
      </c>
      <c r="B2868" s="2" t="s">
        <v>72</v>
      </c>
      <c r="C2868" s="2" t="s">
        <v>73</v>
      </c>
      <c r="E2868" s="2" t="str">
        <f>"FES1162549901"</f>
        <v>FES1162549901</v>
      </c>
      <c r="F2868" s="3">
        <v>42873</v>
      </c>
      <c r="G2868" s="2">
        <v>201711</v>
      </c>
      <c r="H2868" s="2" t="s">
        <v>74</v>
      </c>
      <c r="I2868" s="2" t="s">
        <v>75</v>
      </c>
      <c r="J2868" s="2" t="s">
        <v>76</v>
      </c>
      <c r="K2868" s="2" t="s">
        <v>77</v>
      </c>
      <c r="L2868" s="2" t="s">
        <v>358</v>
      </c>
      <c r="M2868" s="2" t="s">
        <v>359</v>
      </c>
      <c r="N2868" s="2" t="s">
        <v>2005</v>
      </c>
      <c r="O2868" s="2" t="s">
        <v>81</v>
      </c>
      <c r="P2868" s="2" t="str">
        <f>"2170567927                    "</f>
        <v xml:space="preserve">2170567927                    </v>
      </c>
      <c r="Q2868" s="2">
        <v>0</v>
      </c>
      <c r="R2868" s="2">
        <v>0</v>
      </c>
      <c r="S2868" s="2">
        <v>0</v>
      </c>
      <c r="T2868" s="2">
        <v>0</v>
      </c>
      <c r="U2868" s="2">
        <v>0</v>
      </c>
      <c r="V2868" s="2">
        <v>0</v>
      </c>
      <c r="W2868" s="2">
        <v>0</v>
      </c>
      <c r="X2868" s="2">
        <v>0</v>
      </c>
      <c r="Y2868" s="2">
        <v>0</v>
      </c>
      <c r="Z2868" s="2">
        <v>0</v>
      </c>
      <c r="AA2868" s="2">
        <v>0</v>
      </c>
      <c r="AB2868" s="2">
        <v>0</v>
      </c>
      <c r="AC2868" s="2">
        <v>0</v>
      </c>
      <c r="AD2868" s="2">
        <v>0</v>
      </c>
      <c r="AE2868" s="2">
        <v>0</v>
      </c>
      <c r="AF2868" s="2">
        <v>0</v>
      </c>
      <c r="AG2868" s="2">
        <v>0</v>
      </c>
      <c r="AH2868" s="2">
        <v>0</v>
      </c>
      <c r="AI2868" s="2">
        <v>0</v>
      </c>
      <c r="AJ2868" s="2">
        <v>0</v>
      </c>
      <c r="AK2868" s="2">
        <v>0</v>
      </c>
      <c r="AL2868" s="2">
        <v>0</v>
      </c>
      <c r="AM2868" s="2">
        <v>3.64</v>
      </c>
      <c r="AN2868" s="2">
        <v>0</v>
      </c>
      <c r="AO2868" s="2">
        <v>0</v>
      </c>
      <c r="AP2868" s="2">
        <v>0</v>
      </c>
      <c r="AQ2868" s="2">
        <v>0</v>
      </c>
      <c r="AR2868" s="2">
        <v>0</v>
      </c>
      <c r="AS2868" s="2">
        <v>0</v>
      </c>
      <c r="AT2868" s="2">
        <v>0</v>
      </c>
      <c r="AU2868" s="2">
        <v>0</v>
      </c>
      <c r="AV2868" s="2">
        <v>0</v>
      </c>
      <c r="AW2868" s="2">
        <v>0</v>
      </c>
      <c r="AX2868" s="2">
        <v>0</v>
      </c>
      <c r="AY2868" s="2">
        <v>0</v>
      </c>
      <c r="AZ2868" s="2">
        <v>0</v>
      </c>
      <c r="BA2868" s="2">
        <v>0</v>
      </c>
      <c r="BB2868" s="2">
        <v>0</v>
      </c>
      <c r="BC2868" s="2">
        <v>0</v>
      </c>
      <c r="BD2868" s="2">
        <v>0</v>
      </c>
      <c r="BE2868" s="2">
        <v>0</v>
      </c>
      <c r="BF2868" s="2">
        <v>0</v>
      </c>
      <c r="BG2868" s="2">
        <v>0</v>
      </c>
      <c r="BH2868" s="2">
        <v>1</v>
      </c>
      <c r="BI2868" s="2">
        <v>1</v>
      </c>
      <c r="BJ2868" s="2">
        <v>0.2</v>
      </c>
      <c r="BK2868" s="2">
        <v>1</v>
      </c>
      <c r="BL2868" s="2">
        <v>32.89</v>
      </c>
      <c r="BM2868" s="2">
        <v>4.5999999999999996</v>
      </c>
      <c r="BN2868" s="2">
        <v>37.49</v>
      </c>
      <c r="BO2868" s="2">
        <v>37.49</v>
      </c>
      <c r="BQ2868" s="2" t="s">
        <v>2006</v>
      </c>
      <c r="BR2868" s="2" t="s">
        <v>83</v>
      </c>
      <c r="BS2868" s="3">
        <v>42877</v>
      </c>
      <c r="BT2868" s="4">
        <v>0.41666666666666669</v>
      </c>
      <c r="BU2868" s="2" t="s">
        <v>2897</v>
      </c>
      <c r="BV2868" s="2" t="s">
        <v>87</v>
      </c>
      <c r="BW2868" s="2" t="s">
        <v>161</v>
      </c>
      <c r="BX2868" s="2" t="s">
        <v>1048</v>
      </c>
      <c r="BY2868" s="2">
        <v>1200</v>
      </c>
      <c r="CC2868" s="2" t="s">
        <v>359</v>
      </c>
      <c r="CD2868" s="2">
        <v>1428</v>
      </c>
      <c r="CE2868" s="2" t="s">
        <v>99</v>
      </c>
      <c r="CF2868" s="3">
        <v>42878</v>
      </c>
      <c r="CI2868" s="2">
        <v>1</v>
      </c>
      <c r="CJ2868" s="2">
        <v>2</v>
      </c>
      <c r="CK2868" s="2">
        <v>22</v>
      </c>
      <c r="CL2868" s="2" t="s">
        <v>87</v>
      </c>
    </row>
    <row r="2869" spans="1:90">
      <c r="A2869" s="2" t="s">
        <v>71</v>
      </c>
      <c r="B2869" s="2" t="s">
        <v>72</v>
      </c>
      <c r="C2869" s="2" t="s">
        <v>73</v>
      </c>
      <c r="E2869" s="2" t="str">
        <f>"RFES1162549265"</f>
        <v>RFES1162549265</v>
      </c>
      <c r="F2869" s="3">
        <v>42874</v>
      </c>
      <c r="G2869" s="2">
        <v>201711</v>
      </c>
      <c r="H2869" s="2" t="s">
        <v>175</v>
      </c>
      <c r="I2869" s="2" t="s">
        <v>176</v>
      </c>
      <c r="J2869" s="2" t="s">
        <v>664</v>
      </c>
      <c r="K2869" s="2" t="s">
        <v>77</v>
      </c>
      <c r="L2869" s="2" t="s">
        <v>74</v>
      </c>
      <c r="M2869" s="2" t="s">
        <v>75</v>
      </c>
      <c r="N2869" s="2" t="s">
        <v>76</v>
      </c>
      <c r="O2869" s="2" t="s">
        <v>81</v>
      </c>
      <c r="P2869" s="2" t="str">
        <f>"2170562512                    "</f>
        <v xml:space="preserve">2170562512                    </v>
      </c>
      <c r="Q2869" s="2">
        <v>0</v>
      </c>
      <c r="R2869" s="2">
        <v>0</v>
      </c>
      <c r="S2869" s="2">
        <v>0</v>
      </c>
      <c r="T2869" s="2">
        <v>0</v>
      </c>
      <c r="U2869" s="2">
        <v>0</v>
      </c>
      <c r="V2869" s="2">
        <v>0</v>
      </c>
      <c r="W2869" s="2">
        <v>0</v>
      </c>
      <c r="X2869" s="2">
        <v>0</v>
      </c>
      <c r="Y2869" s="2">
        <v>0</v>
      </c>
      <c r="Z2869" s="2">
        <v>0</v>
      </c>
      <c r="AA2869" s="2">
        <v>0</v>
      </c>
      <c r="AB2869" s="2">
        <v>0</v>
      </c>
      <c r="AC2869" s="2">
        <v>0</v>
      </c>
      <c r="AD2869" s="2">
        <v>0</v>
      </c>
      <c r="AE2869" s="2">
        <v>0</v>
      </c>
      <c r="AF2869" s="2">
        <v>0</v>
      </c>
      <c r="AG2869" s="2">
        <v>0</v>
      </c>
      <c r="AH2869" s="2">
        <v>0</v>
      </c>
      <c r="AI2869" s="2">
        <v>0</v>
      </c>
      <c r="AJ2869" s="2">
        <v>0</v>
      </c>
      <c r="AK2869" s="2">
        <v>0</v>
      </c>
      <c r="AL2869" s="2">
        <v>0</v>
      </c>
      <c r="AM2869" s="2">
        <v>4.66</v>
      </c>
      <c r="AN2869" s="2">
        <v>0</v>
      </c>
      <c r="AO2869" s="2">
        <v>0</v>
      </c>
      <c r="AP2869" s="2">
        <v>0</v>
      </c>
      <c r="AQ2869" s="2">
        <v>0</v>
      </c>
      <c r="AR2869" s="2">
        <v>0</v>
      </c>
      <c r="AS2869" s="2">
        <v>0</v>
      </c>
      <c r="AT2869" s="2">
        <v>0</v>
      </c>
      <c r="AU2869" s="2">
        <v>0</v>
      </c>
      <c r="AV2869" s="2">
        <v>0</v>
      </c>
      <c r="AW2869" s="2">
        <v>0</v>
      </c>
      <c r="AX2869" s="2">
        <v>0</v>
      </c>
      <c r="AY2869" s="2">
        <v>0</v>
      </c>
      <c r="AZ2869" s="2">
        <v>0</v>
      </c>
      <c r="BA2869" s="2">
        <v>0</v>
      </c>
      <c r="BB2869" s="2">
        <v>0</v>
      </c>
      <c r="BC2869" s="2">
        <v>0</v>
      </c>
      <c r="BD2869" s="2">
        <v>0</v>
      </c>
      <c r="BE2869" s="2">
        <v>0</v>
      </c>
      <c r="BF2869" s="2">
        <v>0</v>
      </c>
      <c r="BG2869" s="2">
        <v>0</v>
      </c>
      <c r="BH2869" s="2">
        <v>1</v>
      </c>
      <c r="BI2869" s="2">
        <v>1</v>
      </c>
      <c r="BJ2869" s="2">
        <v>0.2</v>
      </c>
      <c r="BK2869" s="2">
        <v>1</v>
      </c>
      <c r="BL2869" s="2">
        <v>42.1</v>
      </c>
      <c r="BM2869" s="2">
        <v>5.89</v>
      </c>
      <c r="BN2869" s="2">
        <v>47.99</v>
      </c>
      <c r="BO2869" s="2">
        <v>47.99</v>
      </c>
      <c r="BQ2869" s="2" t="s">
        <v>83</v>
      </c>
      <c r="BR2869" s="2" t="s">
        <v>665</v>
      </c>
      <c r="BS2869" s="3">
        <v>42877</v>
      </c>
      <c r="BT2869" s="4">
        <v>0.39166666666666666</v>
      </c>
      <c r="BU2869" s="2" t="s">
        <v>3133</v>
      </c>
      <c r="BV2869" s="2" t="s">
        <v>98</v>
      </c>
      <c r="BY2869" s="2">
        <v>1200</v>
      </c>
      <c r="BZ2869" s="2" t="s">
        <v>27</v>
      </c>
      <c r="CA2869" s="2" t="s">
        <v>275</v>
      </c>
      <c r="CC2869" s="2" t="s">
        <v>75</v>
      </c>
      <c r="CD2869" s="2">
        <v>1600</v>
      </c>
      <c r="CE2869" s="2" t="s">
        <v>99</v>
      </c>
      <c r="CF2869" s="3">
        <v>42877</v>
      </c>
      <c r="CI2869" s="2">
        <v>1</v>
      </c>
      <c r="CJ2869" s="2">
        <v>1</v>
      </c>
      <c r="CK2869" s="2">
        <v>21</v>
      </c>
      <c r="CL2869" s="2" t="s">
        <v>87</v>
      </c>
    </row>
    <row r="2870" spans="1:90">
      <c r="A2870" s="2" t="s">
        <v>71</v>
      </c>
      <c r="B2870" s="2" t="s">
        <v>72</v>
      </c>
      <c r="C2870" s="2" t="s">
        <v>73</v>
      </c>
      <c r="E2870" s="2" t="str">
        <f>"080001635725"</f>
        <v>080001635725</v>
      </c>
      <c r="F2870" s="3">
        <v>42874</v>
      </c>
      <c r="G2870" s="2">
        <v>201711</v>
      </c>
      <c r="H2870" s="2" t="s">
        <v>109</v>
      </c>
      <c r="I2870" s="2" t="s">
        <v>110</v>
      </c>
      <c r="J2870" s="2" t="s">
        <v>111</v>
      </c>
      <c r="K2870" s="2" t="s">
        <v>77</v>
      </c>
      <c r="L2870" s="2" t="s">
        <v>74</v>
      </c>
      <c r="M2870" s="2" t="s">
        <v>75</v>
      </c>
      <c r="N2870" s="2" t="s">
        <v>115</v>
      </c>
      <c r="O2870" s="2" t="s">
        <v>81</v>
      </c>
      <c r="P2870" s="2" t="str">
        <f>"CREDIT                        "</f>
        <v xml:space="preserve">CREDIT                        </v>
      </c>
      <c r="Q2870" s="2">
        <v>0</v>
      </c>
      <c r="R2870" s="2">
        <v>0</v>
      </c>
      <c r="S2870" s="2">
        <v>0</v>
      </c>
      <c r="T2870" s="2">
        <v>0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  <c r="Z2870" s="2">
        <v>0</v>
      </c>
      <c r="AA2870" s="2">
        <v>0</v>
      </c>
      <c r="AB2870" s="2">
        <v>0</v>
      </c>
      <c r="AC2870" s="2">
        <v>0</v>
      </c>
      <c r="AD2870" s="2">
        <v>0</v>
      </c>
      <c r="AE2870" s="2">
        <v>0</v>
      </c>
      <c r="AF2870" s="2">
        <v>0</v>
      </c>
      <c r="AG2870" s="2">
        <v>0</v>
      </c>
      <c r="AH2870" s="2">
        <v>0</v>
      </c>
      <c r="AI2870" s="2">
        <v>0</v>
      </c>
      <c r="AJ2870" s="2">
        <v>0</v>
      </c>
      <c r="AK2870" s="2">
        <v>0</v>
      </c>
      <c r="AL2870" s="2">
        <v>0</v>
      </c>
      <c r="AM2870" s="2">
        <v>4.66</v>
      </c>
      <c r="AN2870" s="2">
        <v>0</v>
      </c>
      <c r="AO2870" s="2">
        <v>0</v>
      </c>
      <c r="AP2870" s="2">
        <v>0</v>
      </c>
      <c r="AQ2870" s="2">
        <v>0</v>
      </c>
      <c r="AR2870" s="2">
        <v>0</v>
      </c>
      <c r="AS2870" s="2">
        <v>0</v>
      </c>
      <c r="AT2870" s="2">
        <v>0</v>
      </c>
      <c r="AU2870" s="2">
        <v>0</v>
      </c>
      <c r="AV2870" s="2">
        <v>0</v>
      </c>
      <c r="AW2870" s="2">
        <v>0</v>
      </c>
      <c r="AX2870" s="2">
        <v>0</v>
      </c>
      <c r="AY2870" s="2">
        <v>0</v>
      </c>
      <c r="AZ2870" s="2">
        <v>0</v>
      </c>
      <c r="BA2870" s="2">
        <v>0</v>
      </c>
      <c r="BB2870" s="2">
        <v>0</v>
      </c>
      <c r="BC2870" s="2">
        <v>0</v>
      </c>
      <c r="BD2870" s="2">
        <v>0</v>
      </c>
      <c r="BE2870" s="2">
        <v>0</v>
      </c>
      <c r="BF2870" s="2">
        <v>0</v>
      </c>
      <c r="BG2870" s="2">
        <v>0</v>
      </c>
      <c r="BH2870" s="2">
        <v>1</v>
      </c>
      <c r="BI2870" s="2">
        <v>1</v>
      </c>
      <c r="BJ2870" s="2">
        <v>0.2</v>
      </c>
      <c r="BK2870" s="2">
        <v>1</v>
      </c>
      <c r="BL2870" s="2">
        <v>42.1</v>
      </c>
      <c r="BM2870" s="2">
        <v>5.89</v>
      </c>
      <c r="BN2870" s="2">
        <v>47.99</v>
      </c>
      <c r="BO2870" s="2">
        <v>47.99</v>
      </c>
      <c r="BP2870" s="2" t="s">
        <v>3134</v>
      </c>
      <c r="BQ2870" s="2" t="s">
        <v>168</v>
      </c>
      <c r="BR2870" s="2" t="s">
        <v>1260</v>
      </c>
      <c r="BS2870" s="3">
        <v>42877</v>
      </c>
      <c r="BT2870" s="4">
        <v>0.39930555555555558</v>
      </c>
      <c r="BU2870" s="2" t="s">
        <v>1452</v>
      </c>
      <c r="BV2870" s="2" t="s">
        <v>98</v>
      </c>
      <c r="BY2870" s="2">
        <v>1200</v>
      </c>
      <c r="CA2870" s="2" t="s">
        <v>275</v>
      </c>
      <c r="CC2870" s="2" t="s">
        <v>75</v>
      </c>
      <c r="CD2870" s="2">
        <v>1601</v>
      </c>
      <c r="CE2870" s="2" t="s">
        <v>86</v>
      </c>
      <c r="CF2870" s="3">
        <v>42877</v>
      </c>
      <c r="CI2870" s="2">
        <v>1</v>
      </c>
      <c r="CJ2870" s="2">
        <v>1</v>
      </c>
      <c r="CK2870" s="2">
        <v>21</v>
      </c>
      <c r="CL2870" s="2" t="s">
        <v>87</v>
      </c>
    </row>
    <row r="2871" spans="1:90">
      <c r="A2871" s="2" t="s">
        <v>71</v>
      </c>
      <c r="B2871" s="2" t="s">
        <v>72</v>
      </c>
      <c r="C2871" s="2" t="s">
        <v>73</v>
      </c>
      <c r="E2871" s="2" t="str">
        <f>"RFES1162547699"</f>
        <v>RFES1162547699</v>
      </c>
      <c r="F2871" s="3">
        <v>42874</v>
      </c>
      <c r="G2871" s="2">
        <v>201711</v>
      </c>
      <c r="H2871" s="2" t="s">
        <v>390</v>
      </c>
      <c r="I2871" s="2" t="s">
        <v>391</v>
      </c>
      <c r="J2871" s="2" t="s">
        <v>196</v>
      </c>
      <c r="K2871" s="2" t="s">
        <v>77</v>
      </c>
      <c r="L2871" s="2" t="s">
        <v>74</v>
      </c>
      <c r="M2871" s="2" t="s">
        <v>75</v>
      </c>
      <c r="N2871" s="2" t="s">
        <v>76</v>
      </c>
      <c r="O2871" s="2" t="s">
        <v>81</v>
      </c>
      <c r="P2871" s="2" t="str">
        <f>"2170566722                    "</f>
        <v xml:space="preserve">2170566722                    </v>
      </c>
      <c r="Q2871" s="2">
        <v>0</v>
      </c>
      <c r="R2871" s="2">
        <v>0</v>
      </c>
      <c r="S2871" s="2">
        <v>0</v>
      </c>
      <c r="T2871" s="2">
        <v>0</v>
      </c>
      <c r="U2871" s="2">
        <v>0</v>
      </c>
      <c r="V2871" s="2">
        <v>0</v>
      </c>
      <c r="W2871" s="2">
        <v>0</v>
      </c>
      <c r="X2871" s="2">
        <v>0</v>
      </c>
      <c r="Y2871" s="2">
        <v>0</v>
      </c>
      <c r="Z2871" s="2">
        <v>0</v>
      </c>
      <c r="AA2871" s="2">
        <v>0</v>
      </c>
      <c r="AB2871" s="2">
        <v>0</v>
      </c>
      <c r="AC2871" s="2">
        <v>0</v>
      </c>
      <c r="AD2871" s="2">
        <v>0</v>
      </c>
      <c r="AE2871" s="2">
        <v>0</v>
      </c>
      <c r="AF2871" s="2">
        <v>0</v>
      </c>
      <c r="AG2871" s="2">
        <v>0</v>
      </c>
      <c r="AH2871" s="2">
        <v>0</v>
      </c>
      <c r="AI2871" s="2">
        <v>0</v>
      </c>
      <c r="AJ2871" s="2">
        <v>0</v>
      </c>
      <c r="AK2871" s="2">
        <v>0</v>
      </c>
      <c r="AL2871" s="2">
        <v>0</v>
      </c>
      <c r="AM2871" s="2">
        <v>4.66</v>
      </c>
      <c r="AN2871" s="2">
        <v>0</v>
      </c>
      <c r="AO2871" s="2">
        <v>0</v>
      </c>
      <c r="AP2871" s="2">
        <v>0</v>
      </c>
      <c r="AQ2871" s="2">
        <v>0</v>
      </c>
      <c r="AR2871" s="2">
        <v>0</v>
      </c>
      <c r="AS2871" s="2">
        <v>0</v>
      </c>
      <c r="AT2871" s="2">
        <v>0</v>
      </c>
      <c r="AU2871" s="2">
        <v>0</v>
      </c>
      <c r="AV2871" s="2">
        <v>0</v>
      </c>
      <c r="AW2871" s="2">
        <v>0</v>
      </c>
      <c r="AX2871" s="2">
        <v>0</v>
      </c>
      <c r="AY2871" s="2">
        <v>0</v>
      </c>
      <c r="AZ2871" s="2">
        <v>0</v>
      </c>
      <c r="BA2871" s="2">
        <v>0</v>
      </c>
      <c r="BB2871" s="2">
        <v>0</v>
      </c>
      <c r="BC2871" s="2">
        <v>0</v>
      </c>
      <c r="BD2871" s="2">
        <v>0</v>
      </c>
      <c r="BE2871" s="2">
        <v>0</v>
      </c>
      <c r="BF2871" s="2">
        <v>0</v>
      </c>
      <c r="BG2871" s="2">
        <v>0</v>
      </c>
      <c r="BH2871" s="2">
        <v>1</v>
      </c>
      <c r="BI2871" s="2">
        <v>1</v>
      </c>
      <c r="BJ2871" s="2">
        <v>0.2</v>
      </c>
      <c r="BK2871" s="2">
        <v>1</v>
      </c>
      <c r="BL2871" s="2">
        <v>42.1</v>
      </c>
      <c r="BM2871" s="2">
        <v>5.89</v>
      </c>
      <c r="BN2871" s="2">
        <v>47.99</v>
      </c>
      <c r="BO2871" s="2">
        <v>47.99</v>
      </c>
      <c r="BQ2871" s="2" t="s">
        <v>83</v>
      </c>
      <c r="BR2871" s="2" t="s">
        <v>197</v>
      </c>
      <c r="BS2871" s="3">
        <v>42877</v>
      </c>
      <c r="BT2871" s="4">
        <v>0.39166666666666666</v>
      </c>
      <c r="BU2871" s="2" t="s">
        <v>3133</v>
      </c>
      <c r="BV2871" s="2" t="s">
        <v>98</v>
      </c>
      <c r="BY2871" s="2">
        <v>1200</v>
      </c>
      <c r="CA2871" s="2" t="s">
        <v>275</v>
      </c>
      <c r="CC2871" s="2" t="s">
        <v>75</v>
      </c>
      <c r="CD2871" s="2">
        <v>1600</v>
      </c>
      <c r="CE2871" s="2" t="s">
        <v>99</v>
      </c>
      <c r="CF2871" s="3">
        <v>42877</v>
      </c>
      <c r="CI2871" s="2">
        <v>1</v>
      </c>
      <c r="CJ2871" s="2">
        <v>1</v>
      </c>
      <c r="CK2871" s="2">
        <v>21</v>
      </c>
      <c r="CL2871" s="2" t="s">
        <v>87</v>
      </c>
    </row>
    <row r="2872" spans="1:90">
      <c r="A2872" s="2" t="s">
        <v>71</v>
      </c>
      <c r="B2872" s="2" t="s">
        <v>72</v>
      </c>
      <c r="C2872" s="2" t="s">
        <v>73</v>
      </c>
      <c r="E2872" s="2" t="str">
        <f>"080001635712"</f>
        <v>080001635712</v>
      </c>
      <c r="F2872" s="3">
        <v>42874</v>
      </c>
      <c r="G2872" s="2">
        <v>201711</v>
      </c>
      <c r="H2872" s="2" t="s">
        <v>224</v>
      </c>
      <c r="I2872" s="2" t="s">
        <v>225</v>
      </c>
      <c r="J2872" s="2" t="s">
        <v>3135</v>
      </c>
      <c r="K2872" s="2" t="s">
        <v>77</v>
      </c>
      <c r="L2872" s="2" t="s">
        <v>109</v>
      </c>
      <c r="M2872" s="2" t="s">
        <v>110</v>
      </c>
      <c r="N2872" s="2" t="s">
        <v>111</v>
      </c>
      <c r="O2872" s="2" t="s">
        <v>81</v>
      </c>
      <c r="P2872" s="2" t="str">
        <f>"Order incorrectly delivered   "</f>
        <v xml:space="preserve">Order incorrectly delivered   </v>
      </c>
      <c r="Q2872" s="2">
        <v>0</v>
      </c>
      <c r="R2872" s="2">
        <v>0</v>
      </c>
      <c r="S2872" s="2">
        <v>0</v>
      </c>
      <c r="T2872" s="2">
        <v>0</v>
      </c>
      <c r="U2872" s="2">
        <v>0</v>
      </c>
      <c r="V2872" s="2">
        <v>0</v>
      </c>
      <c r="W2872" s="2">
        <v>0</v>
      </c>
      <c r="X2872" s="2">
        <v>0</v>
      </c>
      <c r="Y2872" s="2">
        <v>0</v>
      </c>
      <c r="Z2872" s="2">
        <v>0</v>
      </c>
      <c r="AA2872" s="2">
        <v>0</v>
      </c>
      <c r="AB2872" s="2">
        <v>0</v>
      </c>
      <c r="AC2872" s="2">
        <v>0</v>
      </c>
      <c r="AD2872" s="2">
        <v>0</v>
      </c>
      <c r="AE2872" s="2">
        <v>0</v>
      </c>
      <c r="AF2872" s="2">
        <v>0</v>
      </c>
      <c r="AG2872" s="2">
        <v>0</v>
      </c>
      <c r="AH2872" s="2">
        <v>0</v>
      </c>
      <c r="AI2872" s="2">
        <v>0</v>
      </c>
      <c r="AJ2872" s="2">
        <v>0</v>
      </c>
      <c r="AK2872" s="2">
        <v>0</v>
      </c>
      <c r="AL2872" s="2">
        <v>0</v>
      </c>
      <c r="AM2872" s="2">
        <v>4.66</v>
      </c>
      <c r="AN2872" s="2">
        <v>0</v>
      </c>
      <c r="AO2872" s="2">
        <v>0</v>
      </c>
      <c r="AP2872" s="2">
        <v>0</v>
      </c>
      <c r="AQ2872" s="2">
        <v>0</v>
      </c>
      <c r="AR2872" s="2">
        <v>0</v>
      </c>
      <c r="AS2872" s="2">
        <v>0</v>
      </c>
      <c r="AT2872" s="2">
        <v>0</v>
      </c>
      <c r="AU2872" s="2">
        <v>0</v>
      </c>
      <c r="AV2872" s="2">
        <v>0</v>
      </c>
      <c r="AW2872" s="2">
        <v>0</v>
      </c>
      <c r="AX2872" s="2">
        <v>0</v>
      </c>
      <c r="AY2872" s="2">
        <v>0</v>
      </c>
      <c r="AZ2872" s="2">
        <v>0</v>
      </c>
      <c r="BA2872" s="2">
        <v>0</v>
      </c>
      <c r="BB2872" s="2">
        <v>0</v>
      </c>
      <c r="BC2872" s="2">
        <v>0</v>
      </c>
      <c r="BD2872" s="2">
        <v>0</v>
      </c>
      <c r="BE2872" s="2">
        <v>0</v>
      </c>
      <c r="BF2872" s="2">
        <v>0</v>
      </c>
      <c r="BG2872" s="2">
        <v>0</v>
      </c>
      <c r="BH2872" s="2">
        <v>1</v>
      </c>
      <c r="BI2872" s="2">
        <v>1</v>
      </c>
      <c r="BJ2872" s="2">
        <v>1</v>
      </c>
      <c r="BK2872" s="2">
        <v>1</v>
      </c>
      <c r="BL2872" s="2">
        <v>42.1</v>
      </c>
      <c r="BM2872" s="2">
        <v>5.89</v>
      </c>
      <c r="BN2872" s="2">
        <v>47.99</v>
      </c>
      <c r="BO2872" s="2">
        <v>47.99</v>
      </c>
      <c r="BP2872" s="2" t="s">
        <v>3134</v>
      </c>
      <c r="BQ2872" s="2" t="s">
        <v>1260</v>
      </c>
      <c r="BR2872" s="2" t="s">
        <v>3136</v>
      </c>
      <c r="BS2872" s="3">
        <v>42877</v>
      </c>
      <c r="BT2872" s="4">
        <v>0.35486111111111113</v>
      </c>
      <c r="BU2872" s="2" t="s">
        <v>186</v>
      </c>
      <c r="BV2872" s="2" t="s">
        <v>98</v>
      </c>
      <c r="BY2872" s="2">
        <v>4862</v>
      </c>
      <c r="CC2872" s="2" t="s">
        <v>110</v>
      </c>
      <c r="CD2872" s="2">
        <v>3200</v>
      </c>
      <c r="CE2872" s="2" t="s">
        <v>86</v>
      </c>
      <c r="CF2872" s="3">
        <v>42878</v>
      </c>
      <c r="CI2872" s="2">
        <v>1</v>
      </c>
      <c r="CJ2872" s="2">
        <v>1</v>
      </c>
      <c r="CK2872" s="2">
        <v>21</v>
      </c>
      <c r="CL2872" s="2" t="s">
        <v>87</v>
      </c>
    </row>
    <row r="2873" spans="1:90">
      <c r="A2873" s="2" t="s">
        <v>71</v>
      </c>
      <c r="B2873" s="2" t="s">
        <v>72</v>
      </c>
      <c r="C2873" s="2" t="s">
        <v>73</v>
      </c>
      <c r="E2873" s="2" t="str">
        <f>"FES1162550285"</f>
        <v>FES1162550285</v>
      </c>
      <c r="F2873" s="3">
        <v>42874</v>
      </c>
      <c r="G2873" s="2">
        <v>201711</v>
      </c>
      <c r="H2873" s="2" t="s">
        <v>74</v>
      </c>
      <c r="I2873" s="2" t="s">
        <v>75</v>
      </c>
      <c r="J2873" s="2" t="s">
        <v>76</v>
      </c>
      <c r="K2873" s="2" t="s">
        <v>77</v>
      </c>
      <c r="L2873" s="2" t="s">
        <v>163</v>
      </c>
      <c r="M2873" s="2" t="s">
        <v>164</v>
      </c>
      <c r="N2873" s="2" t="s">
        <v>454</v>
      </c>
      <c r="O2873" s="2" t="s">
        <v>81</v>
      </c>
      <c r="P2873" s="2" t="str">
        <f>"2170568310                    "</f>
        <v xml:space="preserve">2170568310                    </v>
      </c>
      <c r="Q2873" s="2">
        <v>0</v>
      </c>
      <c r="R2873" s="2">
        <v>0</v>
      </c>
      <c r="S2873" s="2">
        <v>0</v>
      </c>
      <c r="T2873" s="2">
        <v>0</v>
      </c>
      <c r="U2873" s="2">
        <v>0</v>
      </c>
      <c r="V2873" s="2">
        <v>0</v>
      </c>
      <c r="W2873" s="2">
        <v>0</v>
      </c>
      <c r="X2873" s="2">
        <v>0</v>
      </c>
      <c r="Y2873" s="2">
        <v>0</v>
      </c>
      <c r="Z2873" s="2">
        <v>0</v>
      </c>
      <c r="AA2873" s="2">
        <v>0</v>
      </c>
      <c r="AB2873" s="2">
        <v>0</v>
      </c>
      <c r="AC2873" s="2">
        <v>0</v>
      </c>
      <c r="AD2873" s="2">
        <v>0</v>
      </c>
      <c r="AE2873" s="2">
        <v>0</v>
      </c>
      <c r="AF2873" s="2">
        <v>0</v>
      </c>
      <c r="AG2873" s="2">
        <v>0</v>
      </c>
      <c r="AH2873" s="2">
        <v>0</v>
      </c>
      <c r="AI2873" s="2">
        <v>0</v>
      </c>
      <c r="AJ2873" s="2">
        <v>0</v>
      </c>
      <c r="AK2873" s="2">
        <v>0</v>
      </c>
      <c r="AL2873" s="2">
        <v>0</v>
      </c>
      <c r="AM2873" s="2">
        <v>3.64</v>
      </c>
      <c r="AN2873" s="2">
        <v>0</v>
      </c>
      <c r="AO2873" s="2">
        <v>0</v>
      </c>
      <c r="AP2873" s="2">
        <v>0</v>
      </c>
      <c r="AQ2873" s="2">
        <v>0</v>
      </c>
      <c r="AR2873" s="2">
        <v>0</v>
      </c>
      <c r="AS2873" s="2">
        <v>0</v>
      </c>
      <c r="AT2873" s="2">
        <v>0</v>
      </c>
      <c r="AU2873" s="2">
        <v>0</v>
      </c>
      <c r="AV2873" s="2">
        <v>0</v>
      </c>
      <c r="AW2873" s="2">
        <v>0</v>
      </c>
      <c r="AX2873" s="2">
        <v>0</v>
      </c>
      <c r="AY2873" s="2">
        <v>0</v>
      </c>
      <c r="AZ2873" s="2">
        <v>0</v>
      </c>
      <c r="BA2873" s="2">
        <v>0</v>
      </c>
      <c r="BB2873" s="2">
        <v>0</v>
      </c>
      <c r="BC2873" s="2">
        <v>0</v>
      </c>
      <c r="BD2873" s="2">
        <v>0</v>
      </c>
      <c r="BE2873" s="2">
        <v>0</v>
      </c>
      <c r="BF2873" s="2">
        <v>0</v>
      </c>
      <c r="BG2873" s="2">
        <v>0</v>
      </c>
      <c r="BH2873" s="2">
        <v>1</v>
      </c>
      <c r="BI2873" s="2">
        <v>1</v>
      </c>
      <c r="BJ2873" s="2">
        <v>0.2</v>
      </c>
      <c r="BK2873" s="2">
        <v>1</v>
      </c>
      <c r="BL2873" s="2">
        <v>32.89</v>
      </c>
      <c r="BM2873" s="2">
        <v>4.5999999999999996</v>
      </c>
      <c r="BN2873" s="2">
        <v>37.49</v>
      </c>
      <c r="BO2873" s="2">
        <v>37.49</v>
      </c>
      <c r="BQ2873" s="2" t="s">
        <v>286</v>
      </c>
      <c r="BR2873" s="2" t="s">
        <v>83</v>
      </c>
      <c r="BS2873" s="3">
        <v>42877</v>
      </c>
      <c r="BT2873" s="4">
        <v>0.43055555555555558</v>
      </c>
      <c r="BU2873" s="2" t="s">
        <v>455</v>
      </c>
      <c r="BV2873" s="2" t="s">
        <v>98</v>
      </c>
      <c r="BY2873" s="2">
        <v>1200</v>
      </c>
      <c r="CA2873" s="2" t="s">
        <v>279</v>
      </c>
      <c r="CC2873" s="2" t="s">
        <v>164</v>
      </c>
      <c r="CD2873" s="2">
        <v>2197</v>
      </c>
      <c r="CE2873" s="2" t="s">
        <v>99</v>
      </c>
      <c r="CF2873" s="3">
        <v>42877</v>
      </c>
      <c r="CI2873" s="2">
        <v>1</v>
      </c>
      <c r="CJ2873" s="2">
        <v>1</v>
      </c>
      <c r="CK2873" s="2">
        <v>22</v>
      </c>
      <c r="CL2873" s="2" t="s">
        <v>87</v>
      </c>
    </row>
    <row r="2874" spans="1:90">
      <c r="A2874" s="2" t="s">
        <v>71</v>
      </c>
      <c r="B2874" s="2" t="s">
        <v>72</v>
      </c>
      <c r="C2874" s="2" t="s">
        <v>73</v>
      </c>
      <c r="E2874" s="2" t="str">
        <f>"FES1162550270"</f>
        <v>FES1162550270</v>
      </c>
      <c r="F2874" s="3">
        <v>42874</v>
      </c>
      <c r="G2874" s="2">
        <v>201711</v>
      </c>
      <c r="H2874" s="2" t="s">
        <v>74</v>
      </c>
      <c r="I2874" s="2" t="s">
        <v>75</v>
      </c>
      <c r="J2874" s="2" t="s">
        <v>76</v>
      </c>
      <c r="K2874" s="2" t="s">
        <v>77</v>
      </c>
      <c r="L2874" s="2" t="s">
        <v>334</v>
      </c>
      <c r="M2874" s="2" t="s">
        <v>335</v>
      </c>
      <c r="N2874" s="2" t="s">
        <v>1692</v>
      </c>
      <c r="O2874" s="2" t="s">
        <v>81</v>
      </c>
      <c r="P2874" s="2" t="str">
        <f>"2170561542                    "</f>
        <v xml:space="preserve">2170561542                    </v>
      </c>
      <c r="Q2874" s="2">
        <v>0</v>
      </c>
      <c r="R2874" s="2">
        <v>0</v>
      </c>
      <c r="S2874" s="2">
        <v>0</v>
      </c>
      <c r="T2874" s="2">
        <v>0</v>
      </c>
      <c r="U2874" s="2">
        <v>0</v>
      </c>
      <c r="V2874" s="2">
        <v>0</v>
      </c>
      <c r="W2874" s="2">
        <v>0</v>
      </c>
      <c r="X2874" s="2">
        <v>0</v>
      </c>
      <c r="Y2874" s="2">
        <v>0</v>
      </c>
      <c r="Z2874" s="2">
        <v>0</v>
      </c>
      <c r="AA2874" s="2">
        <v>0</v>
      </c>
      <c r="AB2874" s="2">
        <v>0</v>
      </c>
      <c r="AC2874" s="2">
        <v>0</v>
      </c>
      <c r="AD2874" s="2">
        <v>0</v>
      </c>
      <c r="AE2874" s="2">
        <v>0</v>
      </c>
      <c r="AF2874" s="2">
        <v>0</v>
      </c>
      <c r="AG2874" s="2">
        <v>0</v>
      </c>
      <c r="AH2874" s="2">
        <v>0</v>
      </c>
      <c r="AI2874" s="2">
        <v>0</v>
      </c>
      <c r="AJ2874" s="2">
        <v>0</v>
      </c>
      <c r="AK2874" s="2">
        <v>0</v>
      </c>
      <c r="AL2874" s="2">
        <v>0</v>
      </c>
      <c r="AM2874" s="2">
        <v>6.55</v>
      </c>
      <c r="AN2874" s="2">
        <v>0</v>
      </c>
      <c r="AO2874" s="2">
        <v>0</v>
      </c>
      <c r="AP2874" s="2">
        <v>0</v>
      </c>
      <c r="AQ2874" s="2">
        <v>0</v>
      </c>
      <c r="AR2874" s="2">
        <v>0</v>
      </c>
      <c r="AS2874" s="2">
        <v>0</v>
      </c>
      <c r="AT2874" s="2">
        <v>0</v>
      </c>
      <c r="AU2874" s="2">
        <v>0</v>
      </c>
      <c r="AV2874" s="2">
        <v>0</v>
      </c>
      <c r="AW2874" s="2">
        <v>0</v>
      </c>
      <c r="AX2874" s="2">
        <v>0</v>
      </c>
      <c r="AY2874" s="2">
        <v>0</v>
      </c>
      <c r="AZ2874" s="2">
        <v>0</v>
      </c>
      <c r="BA2874" s="2">
        <v>0</v>
      </c>
      <c r="BB2874" s="2">
        <v>0</v>
      </c>
      <c r="BC2874" s="2">
        <v>0</v>
      </c>
      <c r="BD2874" s="2">
        <v>0</v>
      </c>
      <c r="BE2874" s="2">
        <v>0</v>
      </c>
      <c r="BF2874" s="2">
        <v>0</v>
      </c>
      <c r="BG2874" s="2">
        <v>0</v>
      </c>
      <c r="BH2874" s="2">
        <v>1</v>
      </c>
      <c r="BI2874" s="2">
        <v>1</v>
      </c>
      <c r="BJ2874" s="2">
        <v>0.2</v>
      </c>
      <c r="BK2874" s="2">
        <v>1</v>
      </c>
      <c r="BL2874" s="2">
        <v>59.2</v>
      </c>
      <c r="BM2874" s="2">
        <v>8.2899999999999991</v>
      </c>
      <c r="BN2874" s="2">
        <v>67.489999999999995</v>
      </c>
      <c r="BO2874" s="2">
        <v>67.489999999999995</v>
      </c>
      <c r="BQ2874" s="2" t="s">
        <v>1324</v>
      </c>
      <c r="BR2874" s="2" t="s">
        <v>83</v>
      </c>
      <c r="BS2874" s="3">
        <v>42877</v>
      </c>
      <c r="BT2874" s="4">
        <v>0.4375</v>
      </c>
      <c r="BU2874" s="2" t="s">
        <v>1669</v>
      </c>
      <c r="BV2874" s="2" t="s">
        <v>98</v>
      </c>
      <c r="BY2874" s="2">
        <v>1200</v>
      </c>
      <c r="CC2874" s="2" t="s">
        <v>335</v>
      </c>
      <c r="CD2874" s="2">
        <v>1739</v>
      </c>
      <c r="CE2874" s="2" t="s">
        <v>99</v>
      </c>
      <c r="CF2874" s="3">
        <v>42878</v>
      </c>
      <c r="CI2874" s="2">
        <v>1</v>
      </c>
      <c r="CJ2874" s="2">
        <v>1</v>
      </c>
      <c r="CK2874" s="2">
        <v>24</v>
      </c>
      <c r="CL2874" s="2" t="s">
        <v>87</v>
      </c>
    </row>
    <row r="2875" spans="1:90">
      <c r="A2875" s="2" t="s">
        <v>71</v>
      </c>
      <c r="B2875" s="2" t="s">
        <v>72</v>
      </c>
      <c r="C2875" s="2" t="s">
        <v>73</v>
      </c>
      <c r="E2875" s="2" t="str">
        <f>"FES1162550334"</f>
        <v>FES1162550334</v>
      </c>
      <c r="F2875" s="3">
        <v>42874</v>
      </c>
      <c r="G2875" s="2">
        <v>201711</v>
      </c>
      <c r="H2875" s="2" t="s">
        <v>74</v>
      </c>
      <c r="I2875" s="2" t="s">
        <v>75</v>
      </c>
      <c r="J2875" s="2" t="s">
        <v>76</v>
      </c>
      <c r="K2875" s="2" t="s">
        <v>77</v>
      </c>
      <c r="L2875" s="2" t="s">
        <v>782</v>
      </c>
      <c r="M2875" s="2" t="s">
        <v>783</v>
      </c>
      <c r="N2875" s="2" t="s">
        <v>784</v>
      </c>
      <c r="O2875" s="2" t="s">
        <v>81</v>
      </c>
      <c r="P2875" s="2" t="str">
        <f>"2170566372                    "</f>
        <v xml:space="preserve">2170566372                    </v>
      </c>
      <c r="Q2875" s="2">
        <v>0</v>
      </c>
      <c r="R2875" s="2">
        <v>0</v>
      </c>
      <c r="S2875" s="2">
        <v>0</v>
      </c>
      <c r="T2875" s="2">
        <v>0</v>
      </c>
      <c r="U2875" s="2">
        <v>0</v>
      </c>
      <c r="V2875" s="2">
        <v>0</v>
      </c>
      <c r="W2875" s="2">
        <v>0</v>
      </c>
      <c r="X2875" s="2">
        <v>0</v>
      </c>
      <c r="Y2875" s="2">
        <v>0</v>
      </c>
      <c r="Z2875" s="2">
        <v>0</v>
      </c>
      <c r="AA2875" s="2">
        <v>0</v>
      </c>
      <c r="AB2875" s="2">
        <v>0</v>
      </c>
      <c r="AC2875" s="2">
        <v>0</v>
      </c>
      <c r="AD2875" s="2">
        <v>0</v>
      </c>
      <c r="AE2875" s="2">
        <v>0</v>
      </c>
      <c r="AF2875" s="2">
        <v>0</v>
      </c>
      <c r="AG2875" s="2">
        <v>0</v>
      </c>
      <c r="AH2875" s="2">
        <v>0</v>
      </c>
      <c r="AI2875" s="2">
        <v>0</v>
      </c>
      <c r="AJ2875" s="2">
        <v>0</v>
      </c>
      <c r="AK2875" s="2">
        <v>0</v>
      </c>
      <c r="AL2875" s="2">
        <v>0</v>
      </c>
      <c r="AM2875" s="2">
        <v>4.66</v>
      </c>
      <c r="AN2875" s="2">
        <v>0</v>
      </c>
      <c r="AO2875" s="2">
        <v>0</v>
      </c>
      <c r="AP2875" s="2">
        <v>0</v>
      </c>
      <c r="AQ2875" s="2">
        <v>0</v>
      </c>
      <c r="AR2875" s="2">
        <v>0</v>
      </c>
      <c r="AS2875" s="2">
        <v>0</v>
      </c>
      <c r="AT2875" s="2">
        <v>0</v>
      </c>
      <c r="AU2875" s="2">
        <v>0</v>
      </c>
      <c r="AV2875" s="2">
        <v>0</v>
      </c>
      <c r="AW2875" s="2">
        <v>0</v>
      </c>
      <c r="AX2875" s="2">
        <v>0</v>
      </c>
      <c r="AY2875" s="2">
        <v>0</v>
      </c>
      <c r="AZ2875" s="2">
        <v>0</v>
      </c>
      <c r="BA2875" s="2">
        <v>0</v>
      </c>
      <c r="BB2875" s="2">
        <v>0</v>
      </c>
      <c r="BC2875" s="2">
        <v>0</v>
      </c>
      <c r="BD2875" s="2">
        <v>0</v>
      </c>
      <c r="BE2875" s="2">
        <v>0</v>
      </c>
      <c r="BF2875" s="2">
        <v>0</v>
      </c>
      <c r="BG2875" s="2">
        <v>0</v>
      </c>
      <c r="BH2875" s="2">
        <v>1</v>
      </c>
      <c r="BI2875" s="2">
        <v>1</v>
      </c>
      <c r="BJ2875" s="2">
        <v>0.2</v>
      </c>
      <c r="BK2875" s="2">
        <v>1</v>
      </c>
      <c r="BL2875" s="2">
        <v>42.1</v>
      </c>
      <c r="BM2875" s="2">
        <v>5.89</v>
      </c>
      <c r="BN2875" s="2">
        <v>47.99</v>
      </c>
      <c r="BO2875" s="2">
        <v>47.99</v>
      </c>
      <c r="BQ2875" s="2" t="s">
        <v>785</v>
      </c>
      <c r="BR2875" s="2" t="s">
        <v>83</v>
      </c>
      <c r="BS2875" s="3">
        <v>42877</v>
      </c>
      <c r="BT2875" s="4">
        <v>0.33749999999999997</v>
      </c>
      <c r="BU2875" s="2" t="s">
        <v>2119</v>
      </c>
      <c r="BV2875" s="2" t="s">
        <v>98</v>
      </c>
      <c r="BY2875" s="2">
        <v>1200</v>
      </c>
      <c r="CC2875" s="2" t="s">
        <v>783</v>
      </c>
      <c r="CD2875" s="2">
        <v>9300</v>
      </c>
      <c r="CE2875" s="2" t="s">
        <v>99</v>
      </c>
      <c r="CF2875" s="3">
        <v>42878</v>
      </c>
      <c r="CI2875" s="2">
        <v>1</v>
      </c>
      <c r="CJ2875" s="2">
        <v>1</v>
      </c>
      <c r="CK2875" s="2">
        <v>21</v>
      </c>
      <c r="CL2875" s="2" t="s">
        <v>87</v>
      </c>
    </row>
    <row r="2876" spans="1:90">
      <c r="A2876" s="2" t="s">
        <v>71</v>
      </c>
      <c r="B2876" s="2" t="s">
        <v>72</v>
      </c>
      <c r="C2876" s="2" t="s">
        <v>73</v>
      </c>
      <c r="E2876" s="2" t="str">
        <f>"FES1162550282"</f>
        <v>FES1162550282</v>
      </c>
      <c r="F2876" s="3">
        <v>42874</v>
      </c>
      <c r="G2876" s="2">
        <v>201711</v>
      </c>
      <c r="H2876" s="2" t="s">
        <v>74</v>
      </c>
      <c r="I2876" s="2" t="s">
        <v>75</v>
      </c>
      <c r="J2876" s="2" t="s">
        <v>76</v>
      </c>
      <c r="K2876" s="2" t="s">
        <v>77</v>
      </c>
      <c r="L2876" s="2" t="s">
        <v>163</v>
      </c>
      <c r="M2876" s="2" t="s">
        <v>164</v>
      </c>
      <c r="N2876" s="2" t="s">
        <v>454</v>
      </c>
      <c r="O2876" s="2" t="s">
        <v>81</v>
      </c>
      <c r="P2876" s="2" t="str">
        <f>"2170568307                    "</f>
        <v xml:space="preserve">2170568307                    </v>
      </c>
      <c r="Q2876" s="2">
        <v>0</v>
      </c>
      <c r="R2876" s="2">
        <v>0</v>
      </c>
      <c r="S2876" s="2">
        <v>0</v>
      </c>
      <c r="T2876" s="2">
        <v>0</v>
      </c>
      <c r="U2876" s="2">
        <v>0</v>
      </c>
      <c r="V2876" s="2">
        <v>0</v>
      </c>
      <c r="W2876" s="2">
        <v>0</v>
      </c>
      <c r="X2876" s="2">
        <v>0</v>
      </c>
      <c r="Y2876" s="2">
        <v>0</v>
      </c>
      <c r="Z2876" s="2">
        <v>0</v>
      </c>
      <c r="AA2876" s="2">
        <v>0</v>
      </c>
      <c r="AB2876" s="2">
        <v>0</v>
      </c>
      <c r="AC2876" s="2">
        <v>0</v>
      </c>
      <c r="AD2876" s="2">
        <v>0</v>
      </c>
      <c r="AE2876" s="2">
        <v>0</v>
      </c>
      <c r="AF2876" s="2">
        <v>0</v>
      </c>
      <c r="AG2876" s="2">
        <v>0</v>
      </c>
      <c r="AH2876" s="2">
        <v>0</v>
      </c>
      <c r="AI2876" s="2">
        <v>0</v>
      </c>
      <c r="AJ2876" s="2">
        <v>0</v>
      </c>
      <c r="AK2876" s="2">
        <v>0</v>
      </c>
      <c r="AL2876" s="2">
        <v>0</v>
      </c>
      <c r="AM2876" s="2">
        <v>3.64</v>
      </c>
      <c r="AN2876" s="2">
        <v>0</v>
      </c>
      <c r="AO2876" s="2">
        <v>0</v>
      </c>
      <c r="AP2876" s="2">
        <v>0</v>
      </c>
      <c r="AQ2876" s="2">
        <v>0</v>
      </c>
      <c r="AR2876" s="2">
        <v>0</v>
      </c>
      <c r="AS2876" s="2">
        <v>0</v>
      </c>
      <c r="AT2876" s="2">
        <v>0</v>
      </c>
      <c r="AU2876" s="2">
        <v>0</v>
      </c>
      <c r="AV2876" s="2">
        <v>0</v>
      </c>
      <c r="AW2876" s="2">
        <v>0</v>
      </c>
      <c r="AX2876" s="2">
        <v>0</v>
      </c>
      <c r="AY2876" s="2">
        <v>0</v>
      </c>
      <c r="AZ2876" s="2">
        <v>0</v>
      </c>
      <c r="BA2876" s="2">
        <v>0</v>
      </c>
      <c r="BB2876" s="2">
        <v>0</v>
      </c>
      <c r="BC2876" s="2">
        <v>0</v>
      </c>
      <c r="BD2876" s="2">
        <v>0</v>
      </c>
      <c r="BE2876" s="2">
        <v>0</v>
      </c>
      <c r="BF2876" s="2">
        <v>0</v>
      </c>
      <c r="BG2876" s="2">
        <v>0</v>
      </c>
      <c r="BH2876" s="2">
        <v>1</v>
      </c>
      <c r="BI2876" s="2">
        <v>5.3</v>
      </c>
      <c r="BJ2876" s="2">
        <v>3.2</v>
      </c>
      <c r="BK2876" s="2">
        <v>6</v>
      </c>
      <c r="BL2876" s="2">
        <v>32.89</v>
      </c>
      <c r="BM2876" s="2">
        <v>4.5999999999999996</v>
      </c>
      <c r="BN2876" s="2">
        <v>37.49</v>
      </c>
      <c r="BO2876" s="2">
        <v>37.49</v>
      </c>
      <c r="BQ2876" s="2" t="s">
        <v>286</v>
      </c>
      <c r="BR2876" s="2" t="s">
        <v>83</v>
      </c>
      <c r="BS2876" s="3">
        <v>42877</v>
      </c>
      <c r="BT2876" s="4">
        <v>0.43055555555555558</v>
      </c>
      <c r="BU2876" s="2" t="s">
        <v>455</v>
      </c>
      <c r="BV2876" s="2" t="s">
        <v>98</v>
      </c>
      <c r="BY2876" s="2">
        <v>16235.93</v>
      </c>
      <c r="CA2876" s="2" t="s">
        <v>279</v>
      </c>
      <c r="CC2876" s="2" t="s">
        <v>164</v>
      </c>
      <c r="CD2876" s="2">
        <v>2197</v>
      </c>
      <c r="CE2876" s="2" t="s">
        <v>86</v>
      </c>
      <c r="CF2876" s="3">
        <v>42877</v>
      </c>
      <c r="CI2876" s="2">
        <v>1</v>
      </c>
      <c r="CJ2876" s="2">
        <v>1</v>
      </c>
      <c r="CK2876" s="2">
        <v>22</v>
      </c>
      <c r="CL2876" s="2" t="s">
        <v>87</v>
      </c>
    </row>
    <row r="2877" spans="1:90">
      <c r="A2877" s="2" t="s">
        <v>71</v>
      </c>
      <c r="B2877" s="2" t="s">
        <v>72</v>
      </c>
      <c r="C2877" s="2" t="s">
        <v>73</v>
      </c>
      <c r="E2877" s="2" t="str">
        <f>"FES1162550275"</f>
        <v>FES1162550275</v>
      </c>
      <c r="F2877" s="3">
        <v>42874</v>
      </c>
      <c r="G2877" s="2">
        <v>201711</v>
      </c>
      <c r="H2877" s="2" t="s">
        <v>74</v>
      </c>
      <c r="I2877" s="2" t="s">
        <v>75</v>
      </c>
      <c r="J2877" s="2" t="s">
        <v>76</v>
      </c>
      <c r="K2877" s="2" t="s">
        <v>77</v>
      </c>
      <c r="L2877" s="2" t="s">
        <v>163</v>
      </c>
      <c r="M2877" s="2" t="s">
        <v>164</v>
      </c>
      <c r="N2877" s="2" t="s">
        <v>499</v>
      </c>
      <c r="O2877" s="2" t="s">
        <v>81</v>
      </c>
      <c r="P2877" s="2" t="str">
        <f>"2170568301                    "</f>
        <v xml:space="preserve">2170568301                    </v>
      </c>
      <c r="Q2877" s="2">
        <v>0</v>
      </c>
      <c r="R2877" s="2">
        <v>0</v>
      </c>
      <c r="S2877" s="2">
        <v>0</v>
      </c>
      <c r="T2877" s="2">
        <v>0</v>
      </c>
      <c r="U2877" s="2">
        <v>0</v>
      </c>
      <c r="V2877" s="2">
        <v>0</v>
      </c>
      <c r="W2877" s="2">
        <v>0</v>
      </c>
      <c r="X2877" s="2">
        <v>0</v>
      </c>
      <c r="Y2877" s="2">
        <v>0</v>
      </c>
      <c r="Z2877" s="2">
        <v>0</v>
      </c>
      <c r="AA2877" s="2">
        <v>0</v>
      </c>
      <c r="AB2877" s="2">
        <v>0</v>
      </c>
      <c r="AC2877" s="2">
        <v>0</v>
      </c>
      <c r="AD2877" s="2">
        <v>0</v>
      </c>
      <c r="AE2877" s="2">
        <v>0</v>
      </c>
      <c r="AF2877" s="2">
        <v>0</v>
      </c>
      <c r="AG2877" s="2">
        <v>0</v>
      </c>
      <c r="AH2877" s="2">
        <v>0</v>
      </c>
      <c r="AI2877" s="2">
        <v>0</v>
      </c>
      <c r="AJ2877" s="2">
        <v>0</v>
      </c>
      <c r="AK2877" s="2">
        <v>0</v>
      </c>
      <c r="AL2877" s="2">
        <v>0</v>
      </c>
      <c r="AM2877" s="2">
        <v>3.64</v>
      </c>
      <c r="AN2877" s="2">
        <v>0</v>
      </c>
      <c r="AO2877" s="2">
        <v>0</v>
      </c>
      <c r="AP2877" s="2">
        <v>0</v>
      </c>
      <c r="AQ2877" s="2">
        <v>0</v>
      </c>
      <c r="AR2877" s="2">
        <v>0</v>
      </c>
      <c r="AS2877" s="2">
        <v>0</v>
      </c>
      <c r="AT2877" s="2">
        <v>0</v>
      </c>
      <c r="AU2877" s="2">
        <v>0</v>
      </c>
      <c r="AV2877" s="2">
        <v>0</v>
      </c>
      <c r="AW2877" s="2">
        <v>0</v>
      </c>
      <c r="AX2877" s="2">
        <v>0</v>
      </c>
      <c r="AY2877" s="2">
        <v>0</v>
      </c>
      <c r="AZ2877" s="2">
        <v>0</v>
      </c>
      <c r="BA2877" s="2">
        <v>0</v>
      </c>
      <c r="BB2877" s="2">
        <v>0</v>
      </c>
      <c r="BC2877" s="2">
        <v>0</v>
      </c>
      <c r="BD2877" s="2">
        <v>0</v>
      </c>
      <c r="BE2877" s="2">
        <v>0</v>
      </c>
      <c r="BF2877" s="2">
        <v>0</v>
      </c>
      <c r="BG2877" s="2">
        <v>0</v>
      </c>
      <c r="BH2877" s="2">
        <v>1</v>
      </c>
      <c r="BI2877" s="2">
        <v>6</v>
      </c>
      <c r="BJ2877" s="2">
        <v>4.0999999999999996</v>
      </c>
      <c r="BK2877" s="2">
        <v>6</v>
      </c>
      <c r="BL2877" s="2">
        <v>32.89</v>
      </c>
      <c r="BM2877" s="2">
        <v>4.5999999999999996</v>
      </c>
      <c r="BN2877" s="2">
        <v>37.49</v>
      </c>
      <c r="BO2877" s="2">
        <v>37.49</v>
      </c>
      <c r="BQ2877" s="2" t="s">
        <v>500</v>
      </c>
      <c r="BR2877" s="2" t="s">
        <v>83</v>
      </c>
      <c r="BS2877" s="3">
        <v>42877</v>
      </c>
      <c r="BT2877" s="4">
        <v>0.38263888888888892</v>
      </c>
      <c r="BU2877" s="2" t="s">
        <v>372</v>
      </c>
      <c r="BV2877" s="2" t="s">
        <v>98</v>
      </c>
      <c r="BY2877" s="2">
        <v>20398</v>
      </c>
      <c r="CA2877" s="2" t="s">
        <v>279</v>
      </c>
      <c r="CC2877" s="2" t="s">
        <v>164</v>
      </c>
      <c r="CD2877" s="2">
        <v>2094</v>
      </c>
      <c r="CE2877" s="2" t="s">
        <v>3137</v>
      </c>
      <c r="CF2877" s="3">
        <v>42877</v>
      </c>
      <c r="CI2877" s="2">
        <v>1</v>
      </c>
      <c r="CJ2877" s="2">
        <v>1</v>
      </c>
      <c r="CK2877" s="2">
        <v>22</v>
      </c>
      <c r="CL2877" s="2" t="s">
        <v>87</v>
      </c>
    </row>
    <row r="2878" spans="1:90">
      <c r="A2878" s="2" t="s">
        <v>71</v>
      </c>
      <c r="B2878" s="2" t="s">
        <v>72</v>
      </c>
      <c r="C2878" s="2" t="s">
        <v>73</v>
      </c>
      <c r="E2878" s="2" t="str">
        <f>"FES1162550189"</f>
        <v>FES1162550189</v>
      </c>
      <c r="F2878" s="3">
        <v>42874</v>
      </c>
      <c r="G2878" s="2">
        <v>201711</v>
      </c>
      <c r="H2878" s="2" t="s">
        <v>74</v>
      </c>
      <c r="I2878" s="2" t="s">
        <v>75</v>
      </c>
      <c r="J2878" s="2" t="s">
        <v>76</v>
      </c>
      <c r="K2878" s="2" t="s">
        <v>77</v>
      </c>
      <c r="L2878" s="2" t="s">
        <v>74</v>
      </c>
      <c r="M2878" s="2" t="s">
        <v>75</v>
      </c>
      <c r="N2878" s="2" t="s">
        <v>2239</v>
      </c>
      <c r="O2878" s="2" t="s">
        <v>119</v>
      </c>
      <c r="P2878" s="2" t="str">
        <f>"2170566050                    "</f>
        <v xml:space="preserve">2170566050                    </v>
      </c>
      <c r="Q2878" s="2">
        <v>0</v>
      </c>
      <c r="R2878" s="2">
        <v>0</v>
      </c>
      <c r="S2878" s="2">
        <v>0</v>
      </c>
      <c r="T2878" s="2">
        <v>0</v>
      </c>
      <c r="U2878" s="2">
        <v>0</v>
      </c>
      <c r="V2878" s="2">
        <v>0</v>
      </c>
      <c r="W2878" s="2">
        <v>0</v>
      </c>
      <c r="X2878" s="2">
        <v>0</v>
      </c>
      <c r="Y2878" s="2">
        <v>0</v>
      </c>
      <c r="Z2878" s="2">
        <v>0</v>
      </c>
      <c r="AA2878" s="2">
        <v>0</v>
      </c>
      <c r="AB2878" s="2">
        <v>0</v>
      </c>
      <c r="AC2878" s="2">
        <v>0</v>
      </c>
      <c r="AD2878" s="2">
        <v>0</v>
      </c>
      <c r="AE2878" s="2">
        <v>0</v>
      </c>
      <c r="AF2878" s="2">
        <v>0</v>
      </c>
      <c r="AG2878" s="2">
        <v>0</v>
      </c>
      <c r="AH2878" s="2">
        <v>0</v>
      </c>
      <c r="AI2878" s="2">
        <v>0</v>
      </c>
      <c r="AJ2878" s="2">
        <v>0</v>
      </c>
      <c r="AK2878" s="2">
        <v>0</v>
      </c>
      <c r="AL2878" s="2">
        <v>0</v>
      </c>
      <c r="AM2878" s="2">
        <v>6.49</v>
      </c>
      <c r="AN2878" s="2">
        <v>0</v>
      </c>
      <c r="AO2878" s="2">
        <v>0</v>
      </c>
      <c r="AP2878" s="2">
        <v>0</v>
      </c>
      <c r="AQ2878" s="2">
        <v>0</v>
      </c>
      <c r="AR2878" s="2">
        <v>0</v>
      </c>
      <c r="AS2878" s="2">
        <v>0</v>
      </c>
      <c r="AT2878" s="2">
        <v>0</v>
      </c>
      <c r="AU2878" s="2">
        <v>0</v>
      </c>
      <c r="AV2878" s="2">
        <v>0</v>
      </c>
      <c r="AW2878" s="2">
        <v>0</v>
      </c>
      <c r="AX2878" s="2">
        <v>0</v>
      </c>
      <c r="AY2878" s="2">
        <v>0</v>
      </c>
      <c r="AZ2878" s="2">
        <v>0</v>
      </c>
      <c r="BA2878" s="2">
        <v>0</v>
      </c>
      <c r="BB2878" s="2">
        <v>0</v>
      </c>
      <c r="BC2878" s="2">
        <v>0</v>
      </c>
      <c r="BD2878" s="2">
        <v>0</v>
      </c>
      <c r="BE2878" s="2">
        <v>0</v>
      </c>
      <c r="BF2878" s="2">
        <v>0</v>
      </c>
      <c r="BG2878" s="2">
        <v>0</v>
      </c>
      <c r="BH2878" s="2">
        <v>1</v>
      </c>
      <c r="BI2878" s="2">
        <v>14.7</v>
      </c>
      <c r="BJ2878" s="2">
        <v>9.3000000000000007</v>
      </c>
      <c r="BK2878" s="2">
        <v>15</v>
      </c>
      <c r="BL2878" s="2">
        <v>58.7</v>
      </c>
      <c r="BM2878" s="2">
        <v>8.2200000000000006</v>
      </c>
      <c r="BN2878" s="2">
        <v>66.92</v>
      </c>
      <c r="BO2878" s="2">
        <v>66.92</v>
      </c>
      <c r="BR2878" s="2" t="s">
        <v>83</v>
      </c>
      <c r="BS2878" s="3">
        <v>42877</v>
      </c>
      <c r="BT2878" s="4">
        <v>0.41666666666666669</v>
      </c>
      <c r="BU2878" s="2" t="s">
        <v>1790</v>
      </c>
      <c r="BV2878" s="2" t="s">
        <v>98</v>
      </c>
      <c r="BY2878" s="2">
        <v>46690.64</v>
      </c>
      <c r="CC2878" s="2" t="s">
        <v>75</v>
      </c>
      <c r="CD2878" s="2">
        <v>1645</v>
      </c>
      <c r="CE2878" s="2" t="s">
        <v>86</v>
      </c>
      <c r="CF2878" s="3">
        <v>42878</v>
      </c>
      <c r="CI2878" s="2">
        <v>1</v>
      </c>
      <c r="CJ2878" s="2">
        <v>1</v>
      </c>
      <c r="CK2878" s="2">
        <v>32</v>
      </c>
      <c r="CL2878" s="2" t="s">
        <v>87</v>
      </c>
    </row>
    <row r="2879" spans="1:90">
      <c r="A2879" s="2" t="s">
        <v>71</v>
      </c>
      <c r="B2879" s="2" t="s">
        <v>72</v>
      </c>
      <c r="C2879" s="2" t="s">
        <v>73</v>
      </c>
      <c r="E2879" s="2" t="str">
        <f>"FES1162550310"</f>
        <v>FES1162550310</v>
      </c>
      <c r="F2879" s="3">
        <v>42874</v>
      </c>
      <c r="G2879" s="2">
        <v>201711</v>
      </c>
      <c r="H2879" s="2" t="s">
        <v>74</v>
      </c>
      <c r="I2879" s="2" t="s">
        <v>75</v>
      </c>
      <c r="J2879" s="2" t="s">
        <v>76</v>
      </c>
      <c r="K2879" s="2" t="s">
        <v>77</v>
      </c>
      <c r="L2879" s="2" t="s">
        <v>175</v>
      </c>
      <c r="M2879" s="2" t="s">
        <v>176</v>
      </c>
      <c r="N2879" s="2" t="s">
        <v>2983</v>
      </c>
      <c r="O2879" s="2" t="s">
        <v>81</v>
      </c>
      <c r="P2879" s="2" t="str">
        <f>"2170568336                    "</f>
        <v xml:space="preserve">2170568336                    </v>
      </c>
      <c r="Q2879" s="2">
        <v>0</v>
      </c>
      <c r="R2879" s="2">
        <v>0</v>
      </c>
      <c r="S2879" s="2">
        <v>0</v>
      </c>
      <c r="T2879" s="2">
        <v>0</v>
      </c>
      <c r="U2879" s="2">
        <v>0</v>
      </c>
      <c r="V2879" s="2">
        <v>0</v>
      </c>
      <c r="W2879" s="2">
        <v>0</v>
      </c>
      <c r="X2879" s="2">
        <v>0</v>
      </c>
      <c r="Y2879" s="2">
        <v>0</v>
      </c>
      <c r="Z2879" s="2">
        <v>0</v>
      </c>
      <c r="AA2879" s="2">
        <v>0</v>
      </c>
      <c r="AB2879" s="2">
        <v>0</v>
      </c>
      <c r="AC2879" s="2">
        <v>0</v>
      </c>
      <c r="AD2879" s="2">
        <v>0</v>
      </c>
      <c r="AE2879" s="2">
        <v>0</v>
      </c>
      <c r="AF2879" s="2">
        <v>0</v>
      </c>
      <c r="AG2879" s="2">
        <v>0</v>
      </c>
      <c r="AH2879" s="2">
        <v>0</v>
      </c>
      <c r="AI2879" s="2">
        <v>0</v>
      </c>
      <c r="AJ2879" s="2">
        <v>0</v>
      </c>
      <c r="AK2879" s="2">
        <v>0</v>
      </c>
      <c r="AL2879" s="2">
        <v>0</v>
      </c>
      <c r="AM2879" s="2">
        <v>4.66</v>
      </c>
      <c r="AN2879" s="2">
        <v>0</v>
      </c>
      <c r="AO2879" s="2">
        <v>0</v>
      </c>
      <c r="AP2879" s="2">
        <v>0</v>
      </c>
      <c r="AQ2879" s="2">
        <v>0</v>
      </c>
      <c r="AR2879" s="2">
        <v>0</v>
      </c>
      <c r="AS2879" s="2">
        <v>0</v>
      </c>
      <c r="AT2879" s="2">
        <v>0</v>
      </c>
      <c r="AU2879" s="2">
        <v>0</v>
      </c>
      <c r="AV2879" s="2">
        <v>0</v>
      </c>
      <c r="AW2879" s="2">
        <v>0</v>
      </c>
      <c r="AX2879" s="2">
        <v>0</v>
      </c>
      <c r="AY2879" s="2">
        <v>0</v>
      </c>
      <c r="AZ2879" s="2">
        <v>0</v>
      </c>
      <c r="BA2879" s="2">
        <v>0</v>
      </c>
      <c r="BB2879" s="2">
        <v>0</v>
      </c>
      <c r="BC2879" s="2">
        <v>0</v>
      </c>
      <c r="BD2879" s="2">
        <v>0</v>
      </c>
      <c r="BE2879" s="2">
        <v>0</v>
      </c>
      <c r="BF2879" s="2">
        <v>0</v>
      </c>
      <c r="BG2879" s="2">
        <v>0</v>
      </c>
      <c r="BH2879" s="2">
        <v>1</v>
      </c>
      <c r="BI2879" s="2">
        <v>1</v>
      </c>
      <c r="BJ2879" s="2">
        <v>0.2</v>
      </c>
      <c r="BK2879" s="2">
        <v>1</v>
      </c>
      <c r="BL2879" s="2">
        <v>42.1</v>
      </c>
      <c r="BM2879" s="2">
        <v>5.89</v>
      </c>
      <c r="BN2879" s="2">
        <v>47.99</v>
      </c>
      <c r="BO2879" s="2">
        <v>47.99</v>
      </c>
      <c r="BQ2879" s="2" t="s">
        <v>203</v>
      </c>
      <c r="BR2879" s="2" t="s">
        <v>83</v>
      </c>
      <c r="BS2879" s="3">
        <v>42877</v>
      </c>
      <c r="BT2879" s="4">
        <v>0.39583333333333331</v>
      </c>
      <c r="BU2879" s="2" t="s">
        <v>3138</v>
      </c>
      <c r="BV2879" s="2" t="s">
        <v>98</v>
      </c>
      <c r="BY2879" s="2">
        <v>1200</v>
      </c>
      <c r="CA2879" s="2" t="s">
        <v>180</v>
      </c>
      <c r="CC2879" s="2" t="s">
        <v>176</v>
      </c>
      <c r="CD2879" s="2">
        <v>6001</v>
      </c>
      <c r="CE2879" s="2" t="s">
        <v>99</v>
      </c>
      <c r="CF2879" s="3">
        <v>42877</v>
      </c>
      <c r="CI2879" s="2">
        <v>1</v>
      </c>
      <c r="CJ2879" s="2">
        <v>1</v>
      </c>
      <c r="CK2879" s="2">
        <v>21</v>
      </c>
      <c r="CL2879" s="2" t="s">
        <v>87</v>
      </c>
    </row>
    <row r="2880" spans="1:90">
      <c r="A2880" s="2" t="s">
        <v>71</v>
      </c>
      <c r="B2880" s="2" t="s">
        <v>72</v>
      </c>
      <c r="C2880" s="2" t="s">
        <v>73</v>
      </c>
      <c r="E2880" s="2" t="str">
        <f>"FES1162550316"</f>
        <v>FES1162550316</v>
      </c>
      <c r="F2880" s="3">
        <v>42874</v>
      </c>
      <c r="G2880" s="2">
        <v>201711</v>
      </c>
      <c r="H2880" s="2" t="s">
        <v>74</v>
      </c>
      <c r="I2880" s="2" t="s">
        <v>75</v>
      </c>
      <c r="J2880" s="2" t="s">
        <v>76</v>
      </c>
      <c r="K2880" s="2" t="s">
        <v>77</v>
      </c>
      <c r="L2880" s="2" t="s">
        <v>1122</v>
      </c>
      <c r="M2880" s="2" t="s">
        <v>1122</v>
      </c>
      <c r="N2880" s="2" t="s">
        <v>1123</v>
      </c>
      <c r="O2880" s="2" t="s">
        <v>81</v>
      </c>
      <c r="P2880" s="2" t="str">
        <f>"2170568345                    "</f>
        <v xml:space="preserve">2170568345                    </v>
      </c>
      <c r="Q2880" s="2">
        <v>0</v>
      </c>
      <c r="R2880" s="2">
        <v>0</v>
      </c>
      <c r="S2880" s="2">
        <v>0</v>
      </c>
      <c r="T2880" s="2">
        <v>0</v>
      </c>
      <c r="U2880" s="2">
        <v>0</v>
      </c>
      <c r="V2880" s="2">
        <v>0</v>
      </c>
      <c r="W2880" s="2">
        <v>0</v>
      </c>
      <c r="X2880" s="2">
        <v>0</v>
      </c>
      <c r="Y2880" s="2">
        <v>0</v>
      </c>
      <c r="Z2880" s="2">
        <v>0</v>
      </c>
      <c r="AA2880" s="2">
        <v>0</v>
      </c>
      <c r="AB2880" s="2">
        <v>0</v>
      </c>
      <c r="AC2880" s="2">
        <v>0</v>
      </c>
      <c r="AD2880" s="2">
        <v>0</v>
      </c>
      <c r="AE2880" s="2">
        <v>0</v>
      </c>
      <c r="AF2880" s="2">
        <v>0</v>
      </c>
      <c r="AG2880" s="2">
        <v>0</v>
      </c>
      <c r="AH2880" s="2">
        <v>0</v>
      </c>
      <c r="AI2880" s="2">
        <v>0</v>
      </c>
      <c r="AJ2880" s="2">
        <v>0</v>
      </c>
      <c r="AK2880" s="2">
        <v>0</v>
      </c>
      <c r="AL2880" s="2">
        <v>0</v>
      </c>
      <c r="AM2880" s="2">
        <v>9.02</v>
      </c>
      <c r="AN2880" s="2">
        <v>0</v>
      </c>
      <c r="AO2880" s="2">
        <v>0</v>
      </c>
      <c r="AP2880" s="2">
        <v>0</v>
      </c>
      <c r="AQ2880" s="2">
        <v>0</v>
      </c>
      <c r="AR2880" s="2">
        <v>0</v>
      </c>
      <c r="AS2880" s="2">
        <v>0</v>
      </c>
      <c r="AT2880" s="2">
        <v>0</v>
      </c>
      <c r="AU2880" s="2">
        <v>0</v>
      </c>
      <c r="AV2880" s="2">
        <v>0</v>
      </c>
      <c r="AW2880" s="2">
        <v>0</v>
      </c>
      <c r="AX2880" s="2">
        <v>0</v>
      </c>
      <c r="AY2880" s="2">
        <v>0</v>
      </c>
      <c r="AZ2880" s="2">
        <v>0</v>
      </c>
      <c r="BA2880" s="2">
        <v>0</v>
      </c>
      <c r="BB2880" s="2">
        <v>0</v>
      </c>
      <c r="BC2880" s="2">
        <v>0</v>
      </c>
      <c r="BD2880" s="2">
        <v>0</v>
      </c>
      <c r="BE2880" s="2">
        <v>0</v>
      </c>
      <c r="BF2880" s="2">
        <v>0</v>
      </c>
      <c r="BG2880" s="2">
        <v>0</v>
      </c>
      <c r="BH2880" s="2">
        <v>1</v>
      </c>
      <c r="BI2880" s="2">
        <v>1</v>
      </c>
      <c r="BJ2880" s="2">
        <v>0.2</v>
      </c>
      <c r="BK2880" s="2">
        <v>1</v>
      </c>
      <c r="BL2880" s="2">
        <v>81.56</v>
      </c>
      <c r="BM2880" s="2">
        <v>11.42</v>
      </c>
      <c r="BN2880" s="2">
        <v>92.98</v>
      </c>
      <c r="BO2880" s="2">
        <v>92.98</v>
      </c>
      <c r="BQ2880" s="2" t="s">
        <v>203</v>
      </c>
      <c r="BR2880" s="2" t="s">
        <v>83</v>
      </c>
      <c r="BS2880" s="3">
        <v>42878</v>
      </c>
      <c r="BT2880" s="4">
        <v>0.41666666666666669</v>
      </c>
      <c r="BU2880" s="2" t="s">
        <v>526</v>
      </c>
      <c r="BV2880" s="2" t="s">
        <v>98</v>
      </c>
      <c r="BY2880" s="2">
        <v>1200</v>
      </c>
      <c r="CC2880" s="2" t="s">
        <v>1122</v>
      </c>
      <c r="CD2880" s="2">
        <v>5470</v>
      </c>
      <c r="CE2880" s="2" t="s">
        <v>99</v>
      </c>
      <c r="CF2880" s="3">
        <v>42885</v>
      </c>
      <c r="CI2880" s="2">
        <v>4</v>
      </c>
      <c r="CJ2880" s="2">
        <v>2</v>
      </c>
      <c r="CK2880" s="2">
        <v>23</v>
      </c>
      <c r="CL2880" s="2" t="s">
        <v>87</v>
      </c>
    </row>
    <row r="2881" spans="1:90">
      <c r="A2881" s="2" t="s">
        <v>71</v>
      </c>
      <c r="B2881" s="2" t="s">
        <v>72</v>
      </c>
      <c r="C2881" s="2" t="s">
        <v>73</v>
      </c>
      <c r="E2881" s="2" t="str">
        <f>"FES1162550292"</f>
        <v>FES1162550292</v>
      </c>
      <c r="F2881" s="3">
        <v>42874</v>
      </c>
      <c r="G2881" s="2">
        <v>201711</v>
      </c>
      <c r="H2881" s="2" t="s">
        <v>74</v>
      </c>
      <c r="I2881" s="2" t="s">
        <v>75</v>
      </c>
      <c r="J2881" s="2" t="s">
        <v>76</v>
      </c>
      <c r="K2881" s="2" t="s">
        <v>77</v>
      </c>
      <c r="L2881" s="2" t="s">
        <v>175</v>
      </c>
      <c r="M2881" s="2" t="s">
        <v>176</v>
      </c>
      <c r="N2881" s="2" t="s">
        <v>573</v>
      </c>
      <c r="O2881" s="2" t="s">
        <v>81</v>
      </c>
      <c r="P2881" s="2" t="str">
        <f>"2170568083                    "</f>
        <v xml:space="preserve">2170568083                    </v>
      </c>
      <c r="Q2881" s="2">
        <v>0</v>
      </c>
      <c r="R2881" s="2">
        <v>0</v>
      </c>
      <c r="S2881" s="2">
        <v>0</v>
      </c>
      <c r="T2881" s="2">
        <v>0</v>
      </c>
      <c r="U2881" s="2">
        <v>0</v>
      </c>
      <c r="V2881" s="2">
        <v>0</v>
      </c>
      <c r="W2881" s="2">
        <v>0</v>
      </c>
      <c r="X2881" s="2">
        <v>0</v>
      </c>
      <c r="Y2881" s="2">
        <v>0</v>
      </c>
      <c r="Z2881" s="2">
        <v>0</v>
      </c>
      <c r="AA2881" s="2">
        <v>0</v>
      </c>
      <c r="AB2881" s="2">
        <v>0</v>
      </c>
      <c r="AC2881" s="2">
        <v>0</v>
      </c>
      <c r="AD2881" s="2">
        <v>0</v>
      </c>
      <c r="AE2881" s="2">
        <v>0</v>
      </c>
      <c r="AF2881" s="2">
        <v>0</v>
      </c>
      <c r="AG2881" s="2">
        <v>0</v>
      </c>
      <c r="AH2881" s="2">
        <v>0</v>
      </c>
      <c r="AI2881" s="2">
        <v>0</v>
      </c>
      <c r="AJ2881" s="2">
        <v>0</v>
      </c>
      <c r="AK2881" s="2">
        <v>0</v>
      </c>
      <c r="AL2881" s="2">
        <v>0</v>
      </c>
      <c r="AM2881" s="2">
        <v>4.66</v>
      </c>
      <c r="AN2881" s="2">
        <v>0</v>
      </c>
      <c r="AO2881" s="2">
        <v>0</v>
      </c>
      <c r="AP2881" s="2">
        <v>0</v>
      </c>
      <c r="AQ2881" s="2">
        <v>0</v>
      </c>
      <c r="AR2881" s="2">
        <v>0</v>
      </c>
      <c r="AS2881" s="2">
        <v>0</v>
      </c>
      <c r="AT2881" s="2">
        <v>0</v>
      </c>
      <c r="AU2881" s="2">
        <v>0</v>
      </c>
      <c r="AV2881" s="2">
        <v>0</v>
      </c>
      <c r="AW2881" s="2">
        <v>0</v>
      </c>
      <c r="AX2881" s="2">
        <v>0</v>
      </c>
      <c r="AY2881" s="2">
        <v>0</v>
      </c>
      <c r="AZ2881" s="2">
        <v>0</v>
      </c>
      <c r="BA2881" s="2">
        <v>0</v>
      </c>
      <c r="BB2881" s="2">
        <v>0</v>
      </c>
      <c r="BC2881" s="2">
        <v>0</v>
      </c>
      <c r="BD2881" s="2">
        <v>0</v>
      </c>
      <c r="BE2881" s="2">
        <v>0</v>
      </c>
      <c r="BF2881" s="2">
        <v>0</v>
      </c>
      <c r="BG2881" s="2">
        <v>0</v>
      </c>
      <c r="BH2881" s="2">
        <v>1</v>
      </c>
      <c r="BI2881" s="2">
        <v>1</v>
      </c>
      <c r="BJ2881" s="2">
        <v>0.2</v>
      </c>
      <c r="BK2881" s="2">
        <v>1</v>
      </c>
      <c r="BL2881" s="2">
        <v>42.1</v>
      </c>
      <c r="BM2881" s="2">
        <v>5.89</v>
      </c>
      <c r="BN2881" s="2">
        <v>47.99</v>
      </c>
      <c r="BO2881" s="2">
        <v>47.99</v>
      </c>
      <c r="BQ2881" s="2" t="s">
        <v>574</v>
      </c>
      <c r="BR2881" s="2" t="s">
        <v>83</v>
      </c>
      <c r="BS2881" s="3">
        <v>42877</v>
      </c>
      <c r="BT2881" s="4">
        <v>0.39583333333333331</v>
      </c>
      <c r="BU2881" s="2" t="s">
        <v>574</v>
      </c>
      <c r="BV2881" s="2" t="s">
        <v>98</v>
      </c>
      <c r="BY2881" s="2">
        <v>1200</v>
      </c>
      <c r="CA2881" s="2" t="s">
        <v>180</v>
      </c>
      <c r="CC2881" s="2" t="s">
        <v>176</v>
      </c>
      <c r="CD2881" s="2">
        <v>6001</v>
      </c>
      <c r="CE2881" s="2" t="s">
        <v>99</v>
      </c>
      <c r="CF2881" s="3">
        <v>42877</v>
      </c>
      <c r="CI2881" s="2">
        <v>1</v>
      </c>
      <c r="CJ2881" s="2">
        <v>1</v>
      </c>
      <c r="CK2881" s="2">
        <v>21</v>
      </c>
      <c r="CL2881" s="2" t="s">
        <v>87</v>
      </c>
    </row>
    <row r="2882" spans="1:90">
      <c r="A2882" s="2" t="s">
        <v>71</v>
      </c>
      <c r="B2882" s="2" t="s">
        <v>72</v>
      </c>
      <c r="C2882" s="2" t="s">
        <v>73</v>
      </c>
      <c r="E2882" s="2" t="str">
        <f>"FES1162550309"</f>
        <v>FES1162550309</v>
      </c>
      <c r="F2882" s="3">
        <v>42874</v>
      </c>
      <c r="G2882" s="2">
        <v>201711</v>
      </c>
      <c r="H2882" s="2" t="s">
        <v>74</v>
      </c>
      <c r="I2882" s="2" t="s">
        <v>75</v>
      </c>
      <c r="J2882" s="2" t="s">
        <v>76</v>
      </c>
      <c r="K2882" s="2" t="s">
        <v>77</v>
      </c>
      <c r="L2882" s="2" t="s">
        <v>902</v>
      </c>
      <c r="M2882" s="2" t="s">
        <v>903</v>
      </c>
      <c r="N2882" s="2" t="s">
        <v>904</v>
      </c>
      <c r="O2882" s="2" t="s">
        <v>81</v>
      </c>
      <c r="P2882" s="2" t="str">
        <f>"2170568335                    "</f>
        <v xml:space="preserve">2170568335                    </v>
      </c>
      <c r="Q2882" s="2">
        <v>0</v>
      </c>
      <c r="R2882" s="2">
        <v>0</v>
      </c>
      <c r="S2882" s="2">
        <v>0</v>
      </c>
      <c r="T2882" s="2">
        <v>0</v>
      </c>
      <c r="U2882" s="2">
        <v>0</v>
      </c>
      <c r="V2882" s="2">
        <v>0</v>
      </c>
      <c r="W2882" s="2">
        <v>0</v>
      </c>
      <c r="X2882" s="2">
        <v>0</v>
      </c>
      <c r="Y2882" s="2">
        <v>0</v>
      </c>
      <c r="Z2882" s="2">
        <v>0</v>
      </c>
      <c r="AA2882" s="2">
        <v>0</v>
      </c>
      <c r="AB2882" s="2">
        <v>0</v>
      </c>
      <c r="AC2882" s="2">
        <v>0</v>
      </c>
      <c r="AD2882" s="2">
        <v>0</v>
      </c>
      <c r="AE2882" s="2">
        <v>0</v>
      </c>
      <c r="AF2882" s="2">
        <v>0</v>
      </c>
      <c r="AG2882" s="2">
        <v>0</v>
      </c>
      <c r="AH2882" s="2">
        <v>0</v>
      </c>
      <c r="AI2882" s="2">
        <v>0</v>
      </c>
      <c r="AJ2882" s="2">
        <v>0</v>
      </c>
      <c r="AK2882" s="2">
        <v>0</v>
      </c>
      <c r="AL2882" s="2">
        <v>0</v>
      </c>
      <c r="AM2882" s="2">
        <v>9.02</v>
      </c>
      <c r="AN2882" s="2">
        <v>0</v>
      </c>
      <c r="AO2882" s="2">
        <v>0</v>
      </c>
      <c r="AP2882" s="2">
        <v>0</v>
      </c>
      <c r="AQ2882" s="2">
        <v>0</v>
      </c>
      <c r="AR2882" s="2">
        <v>0</v>
      </c>
      <c r="AS2882" s="2">
        <v>0</v>
      </c>
      <c r="AT2882" s="2">
        <v>0</v>
      </c>
      <c r="AU2882" s="2">
        <v>0</v>
      </c>
      <c r="AV2882" s="2">
        <v>0</v>
      </c>
      <c r="AW2882" s="2">
        <v>0</v>
      </c>
      <c r="AX2882" s="2">
        <v>0</v>
      </c>
      <c r="AY2882" s="2">
        <v>0</v>
      </c>
      <c r="AZ2882" s="2">
        <v>0</v>
      </c>
      <c r="BA2882" s="2">
        <v>0</v>
      </c>
      <c r="BB2882" s="2">
        <v>0</v>
      </c>
      <c r="BC2882" s="2">
        <v>0</v>
      </c>
      <c r="BD2882" s="2">
        <v>0</v>
      </c>
      <c r="BE2882" s="2">
        <v>0</v>
      </c>
      <c r="BF2882" s="2">
        <v>0</v>
      </c>
      <c r="BG2882" s="2">
        <v>0</v>
      </c>
      <c r="BH2882" s="2">
        <v>1</v>
      </c>
      <c r="BI2882" s="2">
        <v>1</v>
      </c>
      <c r="BJ2882" s="2">
        <v>0.2</v>
      </c>
      <c r="BK2882" s="2">
        <v>1</v>
      </c>
      <c r="BL2882" s="2">
        <v>81.56</v>
      </c>
      <c r="BM2882" s="2">
        <v>11.42</v>
      </c>
      <c r="BN2882" s="2">
        <v>92.98</v>
      </c>
      <c r="BO2882" s="2">
        <v>92.98</v>
      </c>
      <c r="BQ2882" s="2" t="s">
        <v>203</v>
      </c>
      <c r="BR2882" s="2" t="s">
        <v>83</v>
      </c>
      <c r="BS2882" s="3">
        <v>42877</v>
      </c>
      <c r="BT2882" s="4">
        <v>0</v>
      </c>
      <c r="BU2882" s="2" t="s">
        <v>3139</v>
      </c>
      <c r="BV2882" s="2" t="s">
        <v>98</v>
      </c>
      <c r="BY2882" s="2">
        <v>1200</v>
      </c>
      <c r="CC2882" s="2" t="s">
        <v>903</v>
      </c>
      <c r="CD2882" s="2">
        <v>5099</v>
      </c>
      <c r="CE2882" s="2" t="s">
        <v>99</v>
      </c>
      <c r="CF2882" s="3">
        <v>42879</v>
      </c>
      <c r="CI2882" s="2">
        <v>3</v>
      </c>
      <c r="CJ2882" s="2">
        <v>1</v>
      </c>
      <c r="CK2882" s="2">
        <v>23</v>
      </c>
      <c r="CL2882" s="2" t="s">
        <v>87</v>
      </c>
    </row>
    <row r="2883" spans="1:90">
      <c r="A2883" s="2" t="s">
        <v>71</v>
      </c>
      <c r="B2883" s="2" t="s">
        <v>72</v>
      </c>
      <c r="C2883" s="2" t="s">
        <v>73</v>
      </c>
      <c r="E2883" s="2" t="str">
        <f>"FES1162550303"</f>
        <v>FES1162550303</v>
      </c>
      <c r="F2883" s="3">
        <v>42874</v>
      </c>
      <c r="G2883" s="2">
        <v>201711</v>
      </c>
      <c r="H2883" s="2" t="s">
        <v>74</v>
      </c>
      <c r="I2883" s="2" t="s">
        <v>75</v>
      </c>
      <c r="J2883" s="2" t="s">
        <v>76</v>
      </c>
      <c r="K2883" s="2" t="s">
        <v>77</v>
      </c>
      <c r="L2883" s="2" t="s">
        <v>566</v>
      </c>
      <c r="M2883" s="2" t="s">
        <v>567</v>
      </c>
      <c r="N2883" s="2" t="s">
        <v>568</v>
      </c>
      <c r="O2883" s="2" t="s">
        <v>81</v>
      </c>
      <c r="P2883" s="2" t="str">
        <f>"2170568327                    "</f>
        <v xml:space="preserve">2170568327                    </v>
      </c>
      <c r="Q2883" s="2">
        <v>0</v>
      </c>
      <c r="R2883" s="2">
        <v>0</v>
      </c>
      <c r="S2883" s="2">
        <v>0</v>
      </c>
      <c r="T2883" s="2">
        <v>0</v>
      </c>
      <c r="U2883" s="2">
        <v>0</v>
      </c>
      <c r="V2883" s="2">
        <v>0</v>
      </c>
      <c r="W2883" s="2">
        <v>0</v>
      </c>
      <c r="X2883" s="2">
        <v>0</v>
      </c>
      <c r="Y2883" s="2">
        <v>0</v>
      </c>
      <c r="Z2883" s="2">
        <v>0</v>
      </c>
      <c r="AA2883" s="2">
        <v>0</v>
      </c>
      <c r="AB2883" s="2">
        <v>0</v>
      </c>
      <c r="AC2883" s="2">
        <v>0</v>
      </c>
      <c r="AD2883" s="2">
        <v>0</v>
      </c>
      <c r="AE2883" s="2">
        <v>0</v>
      </c>
      <c r="AF2883" s="2">
        <v>0</v>
      </c>
      <c r="AG2883" s="2">
        <v>0</v>
      </c>
      <c r="AH2883" s="2">
        <v>0</v>
      </c>
      <c r="AI2883" s="2">
        <v>0</v>
      </c>
      <c r="AJ2883" s="2">
        <v>0</v>
      </c>
      <c r="AK2883" s="2">
        <v>0</v>
      </c>
      <c r="AL2883" s="2">
        <v>0</v>
      </c>
      <c r="AM2883" s="2">
        <v>4.66</v>
      </c>
      <c r="AN2883" s="2">
        <v>0</v>
      </c>
      <c r="AO2883" s="2">
        <v>0</v>
      </c>
      <c r="AP2883" s="2">
        <v>0</v>
      </c>
      <c r="AQ2883" s="2">
        <v>0</v>
      </c>
      <c r="AR2883" s="2">
        <v>0</v>
      </c>
      <c r="AS2883" s="2">
        <v>0</v>
      </c>
      <c r="AT2883" s="2">
        <v>0</v>
      </c>
      <c r="AU2883" s="2">
        <v>0</v>
      </c>
      <c r="AV2883" s="2">
        <v>0</v>
      </c>
      <c r="AW2883" s="2">
        <v>0</v>
      </c>
      <c r="AX2883" s="2">
        <v>0</v>
      </c>
      <c r="AY2883" s="2">
        <v>0</v>
      </c>
      <c r="AZ2883" s="2">
        <v>0</v>
      </c>
      <c r="BA2883" s="2">
        <v>0</v>
      </c>
      <c r="BB2883" s="2">
        <v>0</v>
      </c>
      <c r="BC2883" s="2">
        <v>0</v>
      </c>
      <c r="BD2883" s="2">
        <v>0</v>
      </c>
      <c r="BE2883" s="2">
        <v>0</v>
      </c>
      <c r="BF2883" s="2">
        <v>0</v>
      </c>
      <c r="BG2883" s="2">
        <v>0</v>
      </c>
      <c r="BH2883" s="2">
        <v>1</v>
      </c>
      <c r="BI2883" s="2">
        <v>2</v>
      </c>
      <c r="BJ2883" s="2">
        <v>0.2</v>
      </c>
      <c r="BK2883" s="2">
        <v>2</v>
      </c>
      <c r="BL2883" s="2">
        <v>42.1</v>
      </c>
      <c r="BM2883" s="2">
        <v>5.89</v>
      </c>
      <c r="BN2883" s="2">
        <v>47.99</v>
      </c>
      <c r="BO2883" s="2">
        <v>47.99</v>
      </c>
      <c r="BQ2883" s="2" t="s">
        <v>569</v>
      </c>
      <c r="BR2883" s="2" t="s">
        <v>83</v>
      </c>
      <c r="BS2883" s="3">
        <v>42876</v>
      </c>
      <c r="BT2883" s="4">
        <v>0.58333333333333337</v>
      </c>
      <c r="BU2883" s="2" t="s">
        <v>173</v>
      </c>
      <c r="BV2883" s="2" t="s">
        <v>98</v>
      </c>
      <c r="BY2883" s="2">
        <v>1200</v>
      </c>
      <c r="CC2883" s="2" t="s">
        <v>567</v>
      </c>
      <c r="CD2883" s="2">
        <v>1947</v>
      </c>
      <c r="CE2883" s="2" t="s">
        <v>99</v>
      </c>
      <c r="CI2883" s="2">
        <v>1</v>
      </c>
      <c r="CJ2883" s="2">
        <v>0</v>
      </c>
      <c r="CK2883" s="2">
        <v>21</v>
      </c>
      <c r="CL2883" s="2" t="s">
        <v>87</v>
      </c>
    </row>
    <row r="2884" spans="1:90">
      <c r="A2884" s="2" t="s">
        <v>71</v>
      </c>
      <c r="B2884" s="2" t="s">
        <v>72</v>
      </c>
      <c r="C2884" s="2" t="s">
        <v>73</v>
      </c>
      <c r="E2884" s="2" t="str">
        <f>"FES1162550299"</f>
        <v>FES1162550299</v>
      </c>
      <c r="F2884" s="3">
        <v>42874</v>
      </c>
      <c r="G2884" s="2">
        <v>201711</v>
      </c>
      <c r="H2884" s="2" t="s">
        <v>74</v>
      </c>
      <c r="I2884" s="2" t="s">
        <v>75</v>
      </c>
      <c r="J2884" s="2" t="s">
        <v>76</v>
      </c>
      <c r="K2884" s="2" t="s">
        <v>77</v>
      </c>
      <c r="L2884" s="2" t="s">
        <v>566</v>
      </c>
      <c r="M2884" s="2" t="s">
        <v>567</v>
      </c>
      <c r="N2884" s="2" t="s">
        <v>568</v>
      </c>
      <c r="O2884" s="2" t="s">
        <v>81</v>
      </c>
      <c r="P2884" s="2" t="str">
        <f>"2170568320                    "</f>
        <v xml:space="preserve">2170568320                    </v>
      </c>
      <c r="Q2884" s="2">
        <v>0</v>
      </c>
      <c r="R2884" s="2">
        <v>0</v>
      </c>
      <c r="S2884" s="2">
        <v>0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0</v>
      </c>
      <c r="Z2884" s="2">
        <v>0</v>
      </c>
      <c r="AA2884" s="2">
        <v>0</v>
      </c>
      <c r="AB2884" s="2">
        <v>0</v>
      </c>
      <c r="AC2884" s="2">
        <v>0</v>
      </c>
      <c r="AD2884" s="2">
        <v>0</v>
      </c>
      <c r="AE2884" s="2">
        <v>0</v>
      </c>
      <c r="AF2884" s="2">
        <v>0</v>
      </c>
      <c r="AG2884" s="2">
        <v>0</v>
      </c>
      <c r="AH2884" s="2">
        <v>0</v>
      </c>
      <c r="AI2884" s="2">
        <v>0</v>
      </c>
      <c r="AJ2884" s="2">
        <v>0</v>
      </c>
      <c r="AK2884" s="2">
        <v>0</v>
      </c>
      <c r="AL2884" s="2">
        <v>0</v>
      </c>
      <c r="AM2884" s="2">
        <v>4.66</v>
      </c>
      <c r="AN2884" s="2">
        <v>0</v>
      </c>
      <c r="AO2884" s="2">
        <v>0</v>
      </c>
      <c r="AP2884" s="2">
        <v>0</v>
      </c>
      <c r="AQ2884" s="2">
        <v>0</v>
      </c>
      <c r="AR2884" s="2">
        <v>0</v>
      </c>
      <c r="AS2884" s="2">
        <v>0</v>
      </c>
      <c r="AT2884" s="2">
        <v>0</v>
      </c>
      <c r="AU2884" s="2">
        <v>0</v>
      </c>
      <c r="AV2884" s="2">
        <v>0</v>
      </c>
      <c r="AW2884" s="2">
        <v>0</v>
      </c>
      <c r="AX2884" s="2">
        <v>0</v>
      </c>
      <c r="AY2884" s="2">
        <v>0</v>
      </c>
      <c r="AZ2884" s="2">
        <v>0</v>
      </c>
      <c r="BA2884" s="2">
        <v>0</v>
      </c>
      <c r="BB2884" s="2">
        <v>0</v>
      </c>
      <c r="BC2884" s="2">
        <v>0</v>
      </c>
      <c r="BD2884" s="2">
        <v>0</v>
      </c>
      <c r="BE2884" s="2">
        <v>0</v>
      </c>
      <c r="BF2884" s="2">
        <v>0</v>
      </c>
      <c r="BG2884" s="2">
        <v>0</v>
      </c>
      <c r="BH2884" s="2">
        <v>1</v>
      </c>
      <c r="BI2884" s="2">
        <v>1</v>
      </c>
      <c r="BJ2884" s="2">
        <v>0.2</v>
      </c>
      <c r="BK2884" s="2">
        <v>1</v>
      </c>
      <c r="BL2884" s="2">
        <v>42.1</v>
      </c>
      <c r="BM2884" s="2">
        <v>5.89</v>
      </c>
      <c r="BN2884" s="2">
        <v>47.99</v>
      </c>
      <c r="BO2884" s="2">
        <v>47.99</v>
      </c>
      <c r="BQ2884" s="2" t="s">
        <v>569</v>
      </c>
      <c r="BR2884" s="2" t="s">
        <v>83</v>
      </c>
      <c r="BS2884" s="3">
        <v>42876</v>
      </c>
      <c r="BT2884" s="4">
        <v>0.58333333333333337</v>
      </c>
      <c r="BU2884" s="2" t="s">
        <v>173</v>
      </c>
      <c r="BV2884" s="2" t="s">
        <v>98</v>
      </c>
      <c r="BY2884" s="2">
        <v>1200</v>
      </c>
      <c r="CC2884" s="2" t="s">
        <v>567</v>
      </c>
      <c r="CD2884" s="2">
        <v>1947</v>
      </c>
      <c r="CE2884" s="2" t="s">
        <v>99</v>
      </c>
      <c r="CF2884" s="3">
        <v>42878</v>
      </c>
      <c r="CI2884" s="2">
        <v>1</v>
      </c>
      <c r="CJ2884" s="2">
        <v>0</v>
      </c>
      <c r="CK2884" s="2">
        <v>21</v>
      </c>
      <c r="CL2884" s="2" t="s">
        <v>87</v>
      </c>
    </row>
    <row r="2885" spans="1:90">
      <c r="A2885" s="2" t="s">
        <v>71</v>
      </c>
      <c r="B2885" s="2" t="s">
        <v>72</v>
      </c>
      <c r="C2885" s="2" t="s">
        <v>73</v>
      </c>
      <c r="E2885" s="2" t="str">
        <f>"FES1162550296"</f>
        <v>FES1162550296</v>
      </c>
      <c r="F2885" s="3">
        <v>42874</v>
      </c>
      <c r="G2885" s="2">
        <v>201711</v>
      </c>
      <c r="H2885" s="2" t="s">
        <v>74</v>
      </c>
      <c r="I2885" s="2" t="s">
        <v>75</v>
      </c>
      <c r="J2885" s="2" t="s">
        <v>76</v>
      </c>
      <c r="K2885" s="2" t="s">
        <v>77</v>
      </c>
      <c r="L2885" s="2" t="s">
        <v>566</v>
      </c>
      <c r="M2885" s="2" t="s">
        <v>567</v>
      </c>
      <c r="N2885" s="2" t="s">
        <v>568</v>
      </c>
      <c r="O2885" s="2" t="s">
        <v>81</v>
      </c>
      <c r="P2885" s="2" t="str">
        <f>"2170568316                    "</f>
        <v xml:space="preserve">2170568316                    </v>
      </c>
      <c r="Q2885" s="2">
        <v>0</v>
      </c>
      <c r="R2885" s="2">
        <v>0</v>
      </c>
      <c r="S2885" s="2">
        <v>0</v>
      </c>
      <c r="T2885" s="2">
        <v>0</v>
      </c>
      <c r="U2885" s="2">
        <v>0</v>
      </c>
      <c r="V2885" s="2">
        <v>0</v>
      </c>
      <c r="W2885" s="2">
        <v>0</v>
      </c>
      <c r="X2885" s="2">
        <v>0</v>
      </c>
      <c r="Y2885" s="2">
        <v>0</v>
      </c>
      <c r="Z2885" s="2">
        <v>0</v>
      </c>
      <c r="AA2885" s="2">
        <v>0</v>
      </c>
      <c r="AB2885" s="2">
        <v>0</v>
      </c>
      <c r="AC2885" s="2">
        <v>0</v>
      </c>
      <c r="AD2885" s="2">
        <v>0</v>
      </c>
      <c r="AE2885" s="2">
        <v>0</v>
      </c>
      <c r="AF2885" s="2">
        <v>0</v>
      </c>
      <c r="AG2885" s="2">
        <v>0</v>
      </c>
      <c r="AH2885" s="2">
        <v>0</v>
      </c>
      <c r="AI2885" s="2">
        <v>0</v>
      </c>
      <c r="AJ2885" s="2">
        <v>0</v>
      </c>
      <c r="AK2885" s="2">
        <v>0</v>
      </c>
      <c r="AL2885" s="2">
        <v>0</v>
      </c>
      <c r="AM2885" s="2">
        <v>4.66</v>
      </c>
      <c r="AN2885" s="2">
        <v>0</v>
      </c>
      <c r="AO2885" s="2">
        <v>0</v>
      </c>
      <c r="AP2885" s="2">
        <v>0</v>
      </c>
      <c r="AQ2885" s="2">
        <v>0</v>
      </c>
      <c r="AR2885" s="2">
        <v>0</v>
      </c>
      <c r="AS2885" s="2">
        <v>0</v>
      </c>
      <c r="AT2885" s="2">
        <v>0</v>
      </c>
      <c r="AU2885" s="2">
        <v>0</v>
      </c>
      <c r="AV2885" s="2">
        <v>0</v>
      </c>
      <c r="AW2885" s="2">
        <v>0</v>
      </c>
      <c r="AX2885" s="2">
        <v>0</v>
      </c>
      <c r="AY2885" s="2">
        <v>0</v>
      </c>
      <c r="AZ2885" s="2">
        <v>0</v>
      </c>
      <c r="BA2885" s="2">
        <v>0</v>
      </c>
      <c r="BB2885" s="2">
        <v>0</v>
      </c>
      <c r="BC2885" s="2">
        <v>0</v>
      </c>
      <c r="BD2885" s="2">
        <v>0</v>
      </c>
      <c r="BE2885" s="2">
        <v>0</v>
      </c>
      <c r="BF2885" s="2">
        <v>0</v>
      </c>
      <c r="BG2885" s="2">
        <v>0</v>
      </c>
      <c r="BH2885" s="2">
        <v>1</v>
      </c>
      <c r="BI2885" s="2">
        <v>1</v>
      </c>
      <c r="BJ2885" s="2">
        <v>0.2</v>
      </c>
      <c r="BK2885" s="2">
        <v>1</v>
      </c>
      <c r="BL2885" s="2">
        <v>42.1</v>
      </c>
      <c r="BM2885" s="2">
        <v>5.89</v>
      </c>
      <c r="BN2885" s="2">
        <v>47.99</v>
      </c>
      <c r="BO2885" s="2">
        <v>47.99</v>
      </c>
      <c r="BQ2885" s="2" t="s">
        <v>569</v>
      </c>
      <c r="BR2885" s="2" t="s">
        <v>83</v>
      </c>
      <c r="BS2885" s="3">
        <v>42876</v>
      </c>
      <c r="BT2885" s="4">
        <v>0.58333333333333337</v>
      </c>
      <c r="BU2885" s="2" t="s">
        <v>173</v>
      </c>
      <c r="BV2885" s="2" t="s">
        <v>98</v>
      </c>
      <c r="BY2885" s="2">
        <v>1200</v>
      </c>
      <c r="CC2885" s="2" t="s">
        <v>567</v>
      </c>
      <c r="CD2885" s="2">
        <v>1947</v>
      </c>
      <c r="CE2885" s="2" t="s">
        <v>99</v>
      </c>
      <c r="CF2885" s="3">
        <v>42878</v>
      </c>
      <c r="CI2885" s="2">
        <v>1</v>
      </c>
      <c r="CJ2885" s="2">
        <v>0</v>
      </c>
      <c r="CK2885" s="2">
        <v>21</v>
      </c>
      <c r="CL2885" s="2" t="s">
        <v>87</v>
      </c>
    </row>
    <row r="2886" spans="1:90">
      <c r="A2886" s="2" t="s">
        <v>71</v>
      </c>
      <c r="B2886" s="2" t="s">
        <v>72</v>
      </c>
      <c r="C2886" s="2" t="s">
        <v>73</v>
      </c>
      <c r="E2886" s="2" t="str">
        <f>"FES1162550298"</f>
        <v>FES1162550298</v>
      </c>
      <c r="F2886" s="3">
        <v>42874</v>
      </c>
      <c r="G2886" s="2">
        <v>201711</v>
      </c>
      <c r="H2886" s="2" t="s">
        <v>74</v>
      </c>
      <c r="I2886" s="2" t="s">
        <v>75</v>
      </c>
      <c r="J2886" s="2" t="s">
        <v>76</v>
      </c>
      <c r="K2886" s="2" t="s">
        <v>77</v>
      </c>
      <c r="L2886" s="2" t="s">
        <v>123</v>
      </c>
      <c r="M2886" s="2" t="s">
        <v>124</v>
      </c>
      <c r="N2886" s="2" t="s">
        <v>263</v>
      </c>
      <c r="O2886" s="2" t="s">
        <v>81</v>
      </c>
      <c r="P2886" s="2" t="str">
        <f>"217056831                     "</f>
        <v xml:space="preserve">217056831                     </v>
      </c>
      <c r="Q2886" s="2">
        <v>0</v>
      </c>
      <c r="R2886" s="2">
        <v>0</v>
      </c>
      <c r="S2886" s="2">
        <v>0</v>
      </c>
      <c r="T2886" s="2">
        <v>0</v>
      </c>
      <c r="U2886" s="2">
        <v>0</v>
      </c>
      <c r="V2886" s="2">
        <v>0</v>
      </c>
      <c r="W2886" s="2">
        <v>0</v>
      </c>
      <c r="X2886" s="2">
        <v>0</v>
      </c>
      <c r="Y2886" s="2">
        <v>0</v>
      </c>
      <c r="Z2886" s="2">
        <v>0</v>
      </c>
      <c r="AA2886" s="2">
        <v>0</v>
      </c>
      <c r="AB2886" s="2">
        <v>0</v>
      </c>
      <c r="AC2886" s="2">
        <v>0</v>
      </c>
      <c r="AD2886" s="2">
        <v>0</v>
      </c>
      <c r="AE2886" s="2">
        <v>0</v>
      </c>
      <c r="AF2886" s="2">
        <v>0</v>
      </c>
      <c r="AG2886" s="2">
        <v>0</v>
      </c>
      <c r="AH2886" s="2">
        <v>0</v>
      </c>
      <c r="AI2886" s="2">
        <v>0</v>
      </c>
      <c r="AJ2886" s="2">
        <v>0</v>
      </c>
      <c r="AK2886" s="2">
        <v>0</v>
      </c>
      <c r="AL2886" s="2">
        <v>0</v>
      </c>
      <c r="AM2886" s="2">
        <v>4.66</v>
      </c>
      <c r="AN2886" s="2">
        <v>0</v>
      </c>
      <c r="AO2886" s="2">
        <v>0</v>
      </c>
      <c r="AP2886" s="2">
        <v>0</v>
      </c>
      <c r="AQ2886" s="2">
        <v>0</v>
      </c>
      <c r="AR2886" s="2">
        <v>0</v>
      </c>
      <c r="AS2886" s="2">
        <v>0</v>
      </c>
      <c r="AT2886" s="2">
        <v>0</v>
      </c>
      <c r="AU2886" s="2">
        <v>0</v>
      </c>
      <c r="AV2886" s="2">
        <v>0</v>
      </c>
      <c r="AW2886" s="2">
        <v>0</v>
      </c>
      <c r="AX2886" s="2">
        <v>0</v>
      </c>
      <c r="AY2886" s="2">
        <v>0</v>
      </c>
      <c r="AZ2886" s="2">
        <v>0</v>
      </c>
      <c r="BA2886" s="2">
        <v>0</v>
      </c>
      <c r="BB2886" s="2">
        <v>0</v>
      </c>
      <c r="BC2886" s="2">
        <v>0</v>
      </c>
      <c r="BD2886" s="2">
        <v>0</v>
      </c>
      <c r="BE2886" s="2">
        <v>0</v>
      </c>
      <c r="BF2886" s="2">
        <v>0</v>
      </c>
      <c r="BG2886" s="2">
        <v>0</v>
      </c>
      <c r="BH2886" s="2">
        <v>1</v>
      </c>
      <c r="BI2886" s="2">
        <v>1</v>
      </c>
      <c r="BJ2886" s="2">
        <v>0.2</v>
      </c>
      <c r="BK2886" s="2">
        <v>1</v>
      </c>
      <c r="BL2886" s="2">
        <v>42.1</v>
      </c>
      <c r="BM2886" s="2">
        <v>5.89</v>
      </c>
      <c r="BN2886" s="2">
        <v>47.99</v>
      </c>
      <c r="BO2886" s="2">
        <v>47.99</v>
      </c>
      <c r="BQ2886" s="2" t="s">
        <v>264</v>
      </c>
      <c r="BR2886" s="2" t="s">
        <v>83</v>
      </c>
      <c r="BS2886" s="3">
        <v>42877</v>
      </c>
      <c r="BT2886" s="4">
        <v>0.38055555555555554</v>
      </c>
      <c r="BU2886" s="2" t="s">
        <v>3140</v>
      </c>
      <c r="BV2886" s="2" t="s">
        <v>98</v>
      </c>
      <c r="BY2886" s="2">
        <v>1200</v>
      </c>
      <c r="CA2886" s="2" t="s">
        <v>114</v>
      </c>
      <c r="CC2886" s="2" t="s">
        <v>124</v>
      </c>
      <c r="CD2886" s="2">
        <v>157</v>
      </c>
      <c r="CE2886" s="2" t="s">
        <v>99</v>
      </c>
      <c r="CF2886" s="3">
        <v>42878</v>
      </c>
      <c r="CI2886" s="2">
        <v>1</v>
      </c>
      <c r="CJ2886" s="2">
        <v>1</v>
      </c>
      <c r="CK2886" s="2">
        <v>21</v>
      </c>
      <c r="CL2886" s="2" t="s">
        <v>87</v>
      </c>
    </row>
    <row r="2887" spans="1:90">
      <c r="A2887" s="2" t="s">
        <v>71</v>
      </c>
      <c r="B2887" s="2" t="s">
        <v>72</v>
      </c>
      <c r="C2887" s="2" t="s">
        <v>73</v>
      </c>
      <c r="E2887" s="2" t="str">
        <f>"FES1162550262"</f>
        <v>FES1162550262</v>
      </c>
      <c r="F2887" s="3">
        <v>42874</v>
      </c>
      <c r="G2887" s="2">
        <v>201711</v>
      </c>
      <c r="H2887" s="2" t="s">
        <v>74</v>
      </c>
      <c r="I2887" s="2" t="s">
        <v>75</v>
      </c>
      <c r="J2887" s="2" t="s">
        <v>76</v>
      </c>
      <c r="K2887" s="2" t="s">
        <v>77</v>
      </c>
      <c r="L2887" s="2" t="s">
        <v>74</v>
      </c>
      <c r="M2887" s="2" t="s">
        <v>75</v>
      </c>
      <c r="N2887" s="2" t="s">
        <v>650</v>
      </c>
      <c r="O2887" s="2" t="s">
        <v>81</v>
      </c>
      <c r="P2887" s="2" t="str">
        <f>"2170568287                    "</f>
        <v xml:space="preserve">2170568287                    </v>
      </c>
      <c r="Q2887" s="2">
        <v>0</v>
      </c>
      <c r="R2887" s="2">
        <v>0</v>
      </c>
      <c r="S2887" s="2">
        <v>0</v>
      </c>
      <c r="T2887" s="2">
        <v>0</v>
      </c>
      <c r="U2887" s="2">
        <v>0</v>
      </c>
      <c r="V2887" s="2">
        <v>0</v>
      </c>
      <c r="W2887" s="2">
        <v>0</v>
      </c>
      <c r="X2887" s="2">
        <v>0</v>
      </c>
      <c r="Y2887" s="2">
        <v>0</v>
      </c>
      <c r="Z2887" s="2">
        <v>0</v>
      </c>
      <c r="AA2887" s="2">
        <v>0</v>
      </c>
      <c r="AB2887" s="2">
        <v>0</v>
      </c>
      <c r="AC2887" s="2">
        <v>0</v>
      </c>
      <c r="AD2887" s="2">
        <v>0</v>
      </c>
      <c r="AE2887" s="2">
        <v>0</v>
      </c>
      <c r="AF2887" s="2">
        <v>0</v>
      </c>
      <c r="AG2887" s="2">
        <v>0</v>
      </c>
      <c r="AH2887" s="2">
        <v>0</v>
      </c>
      <c r="AI2887" s="2">
        <v>0</v>
      </c>
      <c r="AJ2887" s="2">
        <v>0</v>
      </c>
      <c r="AK2887" s="2">
        <v>0</v>
      </c>
      <c r="AL2887" s="2">
        <v>0</v>
      </c>
      <c r="AM2887" s="2">
        <v>3.64</v>
      </c>
      <c r="AN2887" s="2">
        <v>0</v>
      </c>
      <c r="AO2887" s="2">
        <v>0</v>
      </c>
      <c r="AP2887" s="2">
        <v>0</v>
      </c>
      <c r="AQ2887" s="2">
        <v>0</v>
      </c>
      <c r="AR2887" s="2">
        <v>0</v>
      </c>
      <c r="AS2887" s="2">
        <v>0</v>
      </c>
      <c r="AT2887" s="2">
        <v>0</v>
      </c>
      <c r="AU2887" s="2">
        <v>0</v>
      </c>
      <c r="AV2887" s="2">
        <v>0</v>
      </c>
      <c r="AW2887" s="2">
        <v>0</v>
      </c>
      <c r="AX2887" s="2">
        <v>0</v>
      </c>
      <c r="AY2887" s="2">
        <v>0</v>
      </c>
      <c r="AZ2887" s="2">
        <v>0</v>
      </c>
      <c r="BA2887" s="2">
        <v>0</v>
      </c>
      <c r="BB2887" s="2">
        <v>0</v>
      </c>
      <c r="BC2887" s="2">
        <v>0</v>
      </c>
      <c r="BD2887" s="2">
        <v>0</v>
      </c>
      <c r="BE2887" s="2">
        <v>0</v>
      </c>
      <c r="BF2887" s="2">
        <v>0</v>
      </c>
      <c r="BG2887" s="2">
        <v>0</v>
      </c>
      <c r="BH2887" s="2">
        <v>1</v>
      </c>
      <c r="BI2887" s="2">
        <v>1</v>
      </c>
      <c r="BJ2887" s="2">
        <v>0.2</v>
      </c>
      <c r="BK2887" s="2">
        <v>1</v>
      </c>
      <c r="BL2887" s="2">
        <v>32.89</v>
      </c>
      <c r="BM2887" s="2">
        <v>4.5999999999999996</v>
      </c>
      <c r="BN2887" s="2">
        <v>37.49</v>
      </c>
      <c r="BO2887" s="2">
        <v>37.49</v>
      </c>
      <c r="BQ2887" s="2" t="s">
        <v>651</v>
      </c>
      <c r="BR2887" s="2" t="s">
        <v>83</v>
      </c>
      <c r="BS2887" s="3">
        <v>42877</v>
      </c>
      <c r="BT2887" s="4">
        <v>0.36041666666666666</v>
      </c>
      <c r="BU2887" s="2" t="s">
        <v>3141</v>
      </c>
      <c r="BV2887" s="2" t="s">
        <v>98</v>
      </c>
      <c r="BY2887" s="2">
        <v>1200</v>
      </c>
      <c r="CA2887" s="2" t="s">
        <v>1631</v>
      </c>
      <c r="CC2887" s="2" t="s">
        <v>75</v>
      </c>
      <c r="CD2887" s="2">
        <v>1600</v>
      </c>
      <c r="CE2887" s="2" t="s">
        <v>99</v>
      </c>
      <c r="CF2887" s="3">
        <v>42878</v>
      </c>
      <c r="CI2887" s="2">
        <v>1</v>
      </c>
      <c r="CJ2887" s="2">
        <v>1</v>
      </c>
      <c r="CK2887" s="2">
        <v>22</v>
      </c>
      <c r="CL2887" s="2" t="s">
        <v>87</v>
      </c>
    </row>
    <row r="2888" spans="1:90">
      <c r="A2888" s="2" t="s">
        <v>71</v>
      </c>
      <c r="B2888" s="2" t="s">
        <v>72</v>
      </c>
      <c r="C2888" s="2" t="s">
        <v>73</v>
      </c>
      <c r="E2888" s="2" t="str">
        <f>"FES1162550184"</f>
        <v>FES1162550184</v>
      </c>
      <c r="F2888" s="3">
        <v>42874</v>
      </c>
      <c r="G2888" s="2">
        <v>201711</v>
      </c>
      <c r="H2888" s="2" t="s">
        <v>74</v>
      </c>
      <c r="I2888" s="2" t="s">
        <v>75</v>
      </c>
      <c r="J2888" s="2" t="s">
        <v>76</v>
      </c>
      <c r="K2888" s="2" t="s">
        <v>77</v>
      </c>
      <c r="L2888" s="2" t="s">
        <v>242</v>
      </c>
      <c r="M2888" s="2" t="s">
        <v>243</v>
      </c>
      <c r="N2888" s="2" t="s">
        <v>1785</v>
      </c>
      <c r="O2888" s="2" t="s">
        <v>81</v>
      </c>
      <c r="P2888" s="2" t="str">
        <f>"2170565986                    "</f>
        <v xml:space="preserve">2170565986                    </v>
      </c>
      <c r="Q2888" s="2">
        <v>0</v>
      </c>
      <c r="R2888" s="2">
        <v>0</v>
      </c>
      <c r="S2888" s="2">
        <v>0</v>
      </c>
      <c r="T2888" s="2">
        <v>0</v>
      </c>
      <c r="U2888" s="2">
        <v>0</v>
      </c>
      <c r="V2888" s="2">
        <v>0</v>
      </c>
      <c r="W2888" s="2">
        <v>0</v>
      </c>
      <c r="X2888" s="2">
        <v>0</v>
      </c>
      <c r="Y2888" s="2">
        <v>0</v>
      </c>
      <c r="Z2888" s="2">
        <v>0</v>
      </c>
      <c r="AA2888" s="2">
        <v>0</v>
      </c>
      <c r="AB2888" s="2">
        <v>0</v>
      </c>
      <c r="AC2888" s="2">
        <v>0</v>
      </c>
      <c r="AD2888" s="2">
        <v>0</v>
      </c>
      <c r="AE2888" s="2">
        <v>0</v>
      </c>
      <c r="AF2888" s="2">
        <v>0</v>
      </c>
      <c r="AG2888" s="2">
        <v>0</v>
      </c>
      <c r="AH2888" s="2">
        <v>0</v>
      </c>
      <c r="AI2888" s="2">
        <v>0</v>
      </c>
      <c r="AJ2888" s="2">
        <v>0</v>
      </c>
      <c r="AK2888" s="2">
        <v>0</v>
      </c>
      <c r="AL2888" s="2">
        <v>0</v>
      </c>
      <c r="AM2888" s="2">
        <v>3.64</v>
      </c>
      <c r="AN2888" s="2">
        <v>0</v>
      </c>
      <c r="AO2888" s="2">
        <v>0</v>
      </c>
      <c r="AP2888" s="2">
        <v>0</v>
      </c>
      <c r="AQ2888" s="2">
        <v>0</v>
      </c>
      <c r="AR2888" s="2">
        <v>0</v>
      </c>
      <c r="AS2888" s="2">
        <v>0</v>
      </c>
      <c r="AT2888" s="2">
        <v>0</v>
      </c>
      <c r="AU2888" s="2">
        <v>0</v>
      </c>
      <c r="AV2888" s="2">
        <v>0</v>
      </c>
      <c r="AW2888" s="2">
        <v>0</v>
      </c>
      <c r="AX2888" s="2">
        <v>0</v>
      </c>
      <c r="AY2888" s="2">
        <v>0</v>
      </c>
      <c r="AZ2888" s="2">
        <v>0</v>
      </c>
      <c r="BA2888" s="2">
        <v>0</v>
      </c>
      <c r="BB2888" s="2">
        <v>0</v>
      </c>
      <c r="BC2888" s="2">
        <v>0</v>
      </c>
      <c r="BD2888" s="2">
        <v>0</v>
      </c>
      <c r="BE2888" s="2">
        <v>0</v>
      </c>
      <c r="BF2888" s="2">
        <v>0</v>
      </c>
      <c r="BG2888" s="2">
        <v>0</v>
      </c>
      <c r="BH2888" s="2">
        <v>1</v>
      </c>
      <c r="BI2888" s="2">
        <v>1</v>
      </c>
      <c r="BJ2888" s="2">
        <v>0.2</v>
      </c>
      <c r="BK2888" s="2">
        <v>1</v>
      </c>
      <c r="BL2888" s="2">
        <v>32.89</v>
      </c>
      <c r="BM2888" s="2">
        <v>4.5999999999999996</v>
      </c>
      <c r="BN2888" s="2">
        <v>37.49</v>
      </c>
      <c r="BO2888" s="2">
        <v>37.49</v>
      </c>
      <c r="BR2888" s="2" t="s">
        <v>83</v>
      </c>
      <c r="BS2888" s="3">
        <v>42877</v>
      </c>
      <c r="BT2888" s="4">
        <v>0.36041666666666666</v>
      </c>
      <c r="BU2888" s="2" t="s">
        <v>3142</v>
      </c>
      <c r="BV2888" s="2" t="s">
        <v>98</v>
      </c>
      <c r="BY2888" s="2">
        <v>1200</v>
      </c>
      <c r="CA2888" s="2" t="s">
        <v>1246</v>
      </c>
      <c r="CC2888" s="2" t="s">
        <v>243</v>
      </c>
      <c r="CD2888" s="2">
        <v>1459</v>
      </c>
      <c r="CE2888" s="2" t="s">
        <v>99</v>
      </c>
      <c r="CF2888" s="3">
        <v>42877</v>
      </c>
      <c r="CI2888" s="2">
        <v>1</v>
      </c>
      <c r="CJ2888" s="2">
        <v>1</v>
      </c>
      <c r="CK2888" s="2">
        <v>22</v>
      </c>
      <c r="CL2888" s="2" t="s">
        <v>87</v>
      </c>
    </row>
    <row r="2889" spans="1:90">
      <c r="A2889" s="2" t="s">
        <v>71</v>
      </c>
      <c r="B2889" s="2" t="s">
        <v>72</v>
      </c>
      <c r="C2889" s="2" t="s">
        <v>73</v>
      </c>
      <c r="E2889" s="2" t="str">
        <f>"FES1162550266"</f>
        <v>FES1162550266</v>
      </c>
      <c r="F2889" s="3">
        <v>42874</v>
      </c>
      <c r="G2889" s="2">
        <v>201711</v>
      </c>
      <c r="H2889" s="2" t="s">
        <v>74</v>
      </c>
      <c r="I2889" s="2" t="s">
        <v>75</v>
      </c>
      <c r="J2889" s="2" t="s">
        <v>76</v>
      </c>
      <c r="K2889" s="2" t="s">
        <v>77</v>
      </c>
      <c r="L2889" s="2" t="s">
        <v>163</v>
      </c>
      <c r="M2889" s="2" t="s">
        <v>164</v>
      </c>
      <c r="N2889" s="2" t="s">
        <v>499</v>
      </c>
      <c r="O2889" s="2" t="s">
        <v>81</v>
      </c>
      <c r="P2889" s="2" t="str">
        <f>"2170568208                    "</f>
        <v xml:space="preserve">2170568208                    </v>
      </c>
      <c r="Q2889" s="2">
        <v>0</v>
      </c>
      <c r="R2889" s="2">
        <v>0</v>
      </c>
      <c r="S2889" s="2">
        <v>0</v>
      </c>
      <c r="T2889" s="2">
        <v>0</v>
      </c>
      <c r="U2889" s="2">
        <v>0</v>
      </c>
      <c r="V2889" s="2">
        <v>0</v>
      </c>
      <c r="W2889" s="2">
        <v>0</v>
      </c>
      <c r="X2889" s="2">
        <v>0</v>
      </c>
      <c r="Y2889" s="2">
        <v>0</v>
      </c>
      <c r="Z2889" s="2">
        <v>0</v>
      </c>
      <c r="AA2889" s="2">
        <v>0</v>
      </c>
      <c r="AB2889" s="2">
        <v>0</v>
      </c>
      <c r="AC2889" s="2">
        <v>0</v>
      </c>
      <c r="AD2889" s="2">
        <v>0</v>
      </c>
      <c r="AE2889" s="2">
        <v>0</v>
      </c>
      <c r="AF2889" s="2">
        <v>0</v>
      </c>
      <c r="AG2889" s="2">
        <v>0</v>
      </c>
      <c r="AH2889" s="2">
        <v>0</v>
      </c>
      <c r="AI2889" s="2">
        <v>0</v>
      </c>
      <c r="AJ2889" s="2">
        <v>0</v>
      </c>
      <c r="AK2889" s="2">
        <v>0</v>
      </c>
      <c r="AL2889" s="2">
        <v>0</v>
      </c>
      <c r="AM2889" s="2">
        <v>3.64</v>
      </c>
      <c r="AN2889" s="2">
        <v>0</v>
      </c>
      <c r="AO2889" s="2">
        <v>0</v>
      </c>
      <c r="AP2889" s="2">
        <v>0</v>
      </c>
      <c r="AQ2889" s="2">
        <v>0</v>
      </c>
      <c r="AR2889" s="2">
        <v>0</v>
      </c>
      <c r="AS2889" s="2">
        <v>0</v>
      </c>
      <c r="AT2889" s="2">
        <v>0</v>
      </c>
      <c r="AU2889" s="2">
        <v>0</v>
      </c>
      <c r="AV2889" s="2">
        <v>0</v>
      </c>
      <c r="AW2889" s="2">
        <v>0</v>
      </c>
      <c r="AX2889" s="2">
        <v>0</v>
      </c>
      <c r="AY2889" s="2">
        <v>0</v>
      </c>
      <c r="AZ2889" s="2">
        <v>0</v>
      </c>
      <c r="BA2889" s="2">
        <v>0</v>
      </c>
      <c r="BB2889" s="2">
        <v>0</v>
      </c>
      <c r="BC2889" s="2">
        <v>0</v>
      </c>
      <c r="BD2889" s="2">
        <v>0</v>
      </c>
      <c r="BE2889" s="2">
        <v>0</v>
      </c>
      <c r="BF2889" s="2">
        <v>0</v>
      </c>
      <c r="BG2889" s="2">
        <v>0</v>
      </c>
      <c r="BH2889" s="2">
        <v>1</v>
      </c>
      <c r="BI2889" s="2">
        <v>1</v>
      </c>
      <c r="BJ2889" s="2">
        <v>0.2</v>
      </c>
      <c r="BK2889" s="2">
        <v>1</v>
      </c>
      <c r="BL2889" s="2">
        <v>32.89</v>
      </c>
      <c r="BM2889" s="2">
        <v>4.5999999999999996</v>
      </c>
      <c r="BN2889" s="2">
        <v>37.49</v>
      </c>
      <c r="BO2889" s="2">
        <v>37.49</v>
      </c>
      <c r="BQ2889" s="2" t="s">
        <v>500</v>
      </c>
      <c r="BR2889" s="2" t="s">
        <v>83</v>
      </c>
      <c r="BS2889" s="3">
        <v>42877</v>
      </c>
      <c r="BT2889" s="4">
        <v>0.38125000000000003</v>
      </c>
      <c r="BU2889" s="2" t="s">
        <v>372</v>
      </c>
      <c r="BV2889" s="2" t="s">
        <v>98</v>
      </c>
      <c r="BY2889" s="2">
        <v>1200</v>
      </c>
      <c r="CA2889" s="2" t="s">
        <v>279</v>
      </c>
      <c r="CC2889" s="2" t="s">
        <v>164</v>
      </c>
      <c r="CD2889" s="2">
        <v>2094</v>
      </c>
      <c r="CE2889" s="2" t="s">
        <v>99</v>
      </c>
      <c r="CF2889" s="3">
        <v>42877</v>
      </c>
      <c r="CI2889" s="2">
        <v>1</v>
      </c>
      <c r="CJ2889" s="2">
        <v>1</v>
      </c>
      <c r="CK2889" s="2">
        <v>22</v>
      </c>
      <c r="CL2889" s="2" t="s">
        <v>87</v>
      </c>
    </row>
    <row r="2890" spans="1:90">
      <c r="A2890" s="2" t="s">
        <v>71</v>
      </c>
      <c r="B2890" s="2" t="s">
        <v>72</v>
      </c>
      <c r="C2890" s="2" t="s">
        <v>73</v>
      </c>
      <c r="E2890" s="2" t="str">
        <f>"FES1162549793"</f>
        <v>FES1162549793</v>
      </c>
      <c r="F2890" s="3">
        <v>42874</v>
      </c>
      <c r="G2890" s="2">
        <v>201711</v>
      </c>
      <c r="H2890" s="2" t="s">
        <v>74</v>
      </c>
      <c r="I2890" s="2" t="s">
        <v>75</v>
      </c>
      <c r="J2890" s="2" t="s">
        <v>76</v>
      </c>
      <c r="K2890" s="2" t="s">
        <v>77</v>
      </c>
      <c r="L2890" s="2" t="s">
        <v>163</v>
      </c>
      <c r="M2890" s="2" t="s">
        <v>164</v>
      </c>
      <c r="N2890" s="2" t="s">
        <v>499</v>
      </c>
      <c r="O2890" s="2" t="s">
        <v>81</v>
      </c>
      <c r="P2890" s="2" t="str">
        <f>"2170567835                    "</f>
        <v xml:space="preserve">2170567835                    </v>
      </c>
      <c r="Q2890" s="2">
        <v>0</v>
      </c>
      <c r="R2890" s="2">
        <v>0</v>
      </c>
      <c r="S2890" s="2">
        <v>0</v>
      </c>
      <c r="T2890" s="2">
        <v>0</v>
      </c>
      <c r="U2890" s="2">
        <v>0</v>
      </c>
      <c r="V2890" s="2">
        <v>0</v>
      </c>
      <c r="W2890" s="2">
        <v>0</v>
      </c>
      <c r="X2890" s="2">
        <v>0</v>
      </c>
      <c r="Y2890" s="2">
        <v>0</v>
      </c>
      <c r="Z2890" s="2">
        <v>0</v>
      </c>
      <c r="AA2890" s="2">
        <v>0</v>
      </c>
      <c r="AB2890" s="2">
        <v>0</v>
      </c>
      <c r="AC2890" s="2">
        <v>0</v>
      </c>
      <c r="AD2890" s="2">
        <v>0</v>
      </c>
      <c r="AE2890" s="2">
        <v>0</v>
      </c>
      <c r="AF2890" s="2">
        <v>0</v>
      </c>
      <c r="AG2890" s="2">
        <v>0</v>
      </c>
      <c r="AH2890" s="2">
        <v>0</v>
      </c>
      <c r="AI2890" s="2">
        <v>0</v>
      </c>
      <c r="AJ2890" s="2">
        <v>0</v>
      </c>
      <c r="AK2890" s="2">
        <v>0</v>
      </c>
      <c r="AL2890" s="2">
        <v>0</v>
      </c>
      <c r="AM2890" s="2">
        <v>3.64</v>
      </c>
      <c r="AN2890" s="2">
        <v>0</v>
      </c>
      <c r="AO2890" s="2">
        <v>0</v>
      </c>
      <c r="AP2890" s="2">
        <v>0</v>
      </c>
      <c r="AQ2890" s="2">
        <v>0</v>
      </c>
      <c r="AR2890" s="2">
        <v>0</v>
      </c>
      <c r="AS2890" s="2">
        <v>0</v>
      </c>
      <c r="AT2890" s="2">
        <v>0</v>
      </c>
      <c r="AU2890" s="2">
        <v>0</v>
      </c>
      <c r="AV2890" s="2">
        <v>0</v>
      </c>
      <c r="AW2890" s="2">
        <v>0</v>
      </c>
      <c r="AX2890" s="2">
        <v>0</v>
      </c>
      <c r="AY2890" s="2">
        <v>0</v>
      </c>
      <c r="AZ2890" s="2">
        <v>0</v>
      </c>
      <c r="BA2890" s="2">
        <v>0</v>
      </c>
      <c r="BB2890" s="2">
        <v>0</v>
      </c>
      <c r="BC2890" s="2">
        <v>0</v>
      </c>
      <c r="BD2890" s="2">
        <v>0</v>
      </c>
      <c r="BE2890" s="2">
        <v>0</v>
      </c>
      <c r="BF2890" s="2">
        <v>0</v>
      </c>
      <c r="BG2890" s="2">
        <v>0</v>
      </c>
      <c r="BH2890" s="2">
        <v>1</v>
      </c>
      <c r="BI2890" s="2">
        <v>1</v>
      </c>
      <c r="BJ2890" s="2">
        <v>0.2</v>
      </c>
      <c r="BK2890" s="2">
        <v>1</v>
      </c>
      <c r="BL2890" s="2">
        <v>32.89</v>
      </c>
      <c r="BM2890" s="2">
        <v>4.5999999999999996</v>
      </c>
      <c r="BN2890" s="2">
        <v>37.49</v>
      </c>
      <c r="BO2890" s="2">
        <v>37.49</v>
      </c>
      <c r="BQ2890" s="2" t="s">
        <v>500</v>
      </c>
      <c r="BR2890" s="2" t="s">
        <v>83</v>
      </c>
      <c r="BS2890" s="3">
        <v>42877</v>
      </c>
      <c r="BT2890" s="4">
        <v>0.38194444444444442</v>
      </c>
      <c r="BU2890" s="2" t="s">
        <v>372</v>
      </c>
      <c r="BV2890" s="2" t="s">
        <v>98</v>
      </c>
      <c r="BY2890" s="2">
        <v>1200</v>
      </c>
      <c r="CA2890" s="2" t="s">
        <v>279</v>
      </c>
      <c r="CC2890" s="2" t="s">
        <v>164</v>
      </c>
      <c r="CD2890" s="2">
        <v>2094</v>
      </c>
      <c r="CE2890" s="2" t="s">
        <v>99</v>
      </c>
      <c r="CF2890" s="3">
        <v>42877</v>
      </c>
      <c r="CI2890" s="2">
        <v>1</v>
      </c>
      <c r="CJ2890" s="2">
        <v>1</v>
      </c>
      <c r="CK2890" s="2">
        <v>22</v>
      </c>
      <c r="CL2890" s="2" t="s">
        <v>87</v>
      </c>
    </row>
    <row r="2891" spans="1:90">
      <c r="A2891" s="2" t="s">
        <v>71</v>
      </c>
      <c r="B2891" s="2" t="s">
        <v>72</v>
      </c>
      <c r="C2891" s="2" t="s">
        <v>73</v>
      </c>
      <c r="E2891" s="2" t="str">
        <f>"FES1162550208"</f>
        <v>FES1162550208</v>
      </c>
      <c r="F2891" s="3">
        <v>42874</v>
      </c>
      <c r="G2891" s="2">
        <v>201711</v>
      </c>
      <c r="H2891" s="2" t="s">
        <v>74</v>
      </c>
      <c r="I2891" s="2" t="s">
        <v>75</v>
      </c>
      <c r="J2891" s="2" t="s">
        <v>76</v>
      </c>
      <c r="K2891" s="2" t="s">
        <v>77</v>
      </c>
      <c r="L2891" s="2" t="s">
        <v>296</v>
      </c>
      <c r="M2891" s="2" t="s">
        <v>297</v>
      </c>
      <c r="N2891" s="2" t="s">
        <v>298</v>
      </c>
      <c r="O2891" s="2" t="s">
        <v>81</v>
      </c>
      <c r="P2891" s="2" t="str">
        <f>"2170568226                    "</f>
        <v xml:space="preserve">2170568226                    </v>
      </c>
      <c r="Q2891" s="2">
        <v>0</v>
      </c>
      <c r="R2891" s="2">
        <v>0</v>
      </c>
      <c r="S2891" s="2">
        <v>0</v>
      </c>
      <c r="T2891" s="2">
        <v>0</v>
      </c>
      <c r="U2891" s="2">
        <v>0</v>
      </c>
      <c r="V2891" s="2">
        <v>0</v>
      </c>
      <c r="W2891" s="2">
        <v>0</v>
      </c>
      <c r="X2891" s="2">
        <v>0</v>
      </c>
      <c r="Y2891" s="2">
        <v>0</v>
      </c>
      <c r="Z2891" s="2">
        <v>0</v>
      </c>
      <c r="AA2891" s="2">
        <v>0</v>
      </c>
      <c r="AB2891" s="2">
        <v>0</v>
      </c>
      <c r="AC2891" s="2">
        <v>0</v>
      </c>
      <c r="AD2891" s="2">
        <v>0</v>
      </c>
      <c r="AE2891" s="2">
        <v>0</v>
      </c>
      <c r="AF2891" s="2">
        <v>0</v>
      </c>
      <c r="AG2891" s="2">
        <v>0</v>
      </c>
      <c r="AH2891" s="2">
        <v>0</v>
      </c>
      <c r="AI2891" s="2">
        <v>0</v>
      </c>
      <c r="AJ2891" s="2">
        <v>0</v>
      </c>
      <c r="AK2891" s="2">
        <v>0</v>
      </c>
      <c r="AL2891" s="2">
        <v>0</v>
      </c>
      <c r="AM2891" s="2">
        <v>3.64</v>
      </c>
      <c r="AN2891" s="2">
        <v>0</v>
      </c>
      <c r="AO2891" s="2">
        <v>0</v>
      </c>
      <c r="AP2891" s="2">
        <v>0</v>
      </c>
      <c r="AQ2891" s="2">
        <v>0</v>
      </c>
      <c r="AR2891" s="2">
        <v>0</v>
      </c>
      <c r="AS2891" s="2">
        <v>0</v>
      </c>
      <c r="AT2891" s="2">
        <v>0</v>
      </c>
      <c r="AU2891" s="2">
        <v>0</v>
      </c>
      <c r="AV2891" s="2">
        <v>0</v>
      </c>
      <c r="AW2891" s="2">
        <v>0</v>
      </c>
      <c r="AX2891" s="2">
        <v>0</v>
      </c>
      <c r="AY2891" s="2">
        <v>0</v>
      </c>
      <c r="AZ2891" s="2">
        <v>0</v>
      </c>
      <c r="BA2891" s="2">
        <v>0</v>
      </c>
      <c r="BB2891" s="2">
        <v>0</v>
      </c>
      <c r="BC2891" s="2">
        <v>0</v>
      </c>
      <c r="BD2891" s="2">
        <v>0</v>
      </c>
      <c r="BE2891" s="2">
        <v>0</v>
      </c>
      <c r="BF2891" s="2">
        <v>0</v>
      </c>
      <c r="BG2891" s="2">
        <v>0</v>
      </c>
      <c r="BH2891" s="2">
        <v>1</v>
      </c>
      <c r="BI2891" s="2">
        <v>1</v>
      </c>
      <c r="BJ2891" s="2">
        <v>0.2</v>
      </c>
      <c r="BK2891" s="2">
        <v>1</v>
      </c>
      <c r="BL2891" s="2">
        <v>32.89</v>
      </c>
      <c r="BM2891" s="2">
        <v>4.5999999999999996</v>
      </c>
      <c r="BN2891" s="2">
        <v>37.49</v>
      </c>
      <c r="BO2891" s="2">
        <v>37.49</v>
      </c>
      <c r="BQ2891" s="2" t="s">
        <v>299</v>
      </c>
      <c r="BR2891" s="2" t="s">
        <v>83</v>
      </c>
      <c r="BS2891" s="3">
        <v>42877</v>
      </c>
      <c r="BT2891" s="4">
        <v>0.41666666666666669</v>
      </c>
      <c r="BU2891" s="2" t="s">
        <v>1490</v>
      </c>
      <c r="BV2891" s="2" t="s">
        <v>98</v>
      </c>
      <c r="BY2891" s="2">
        <v>1200</v>
      </c>
      <c r="CC2891" s="2" t="s">
        <v>297</v>
      </c>
      <c r="CD2891" s="2">
        <v>1449</v>
      </c>
      <c r="CE2891" s="2" t="s">
        <v>99</v>
      </c>
      <c r="CF2891" s="3">
        <v>42878</v>
      </c>
      <c r="CI2891" s="2">
        <v>1</v>
      </c>
      <c r="CJ2891" s="2">
        <v>1</v>
      </c>
      <c r="CK2891" s="2">
        <v>22</v>
      </c>
      <c r="CL2891" s="2" t="s">
        <v>87</v>
      </c>
    </row>
    <row r="2892" spans="1:90">
      <c r="A2892" s="2" t="s">
        <v>71</v>
      </c>
      <c r="B2892" s="2" t="s">
        <v>72</v>
      </c>
      <c r="C2892" s="2" t="s">
        <v>73</v>
      </c>
      <c r="E2892" s="2" t="str">
        <f>"FES1162550297"</f>
        <v>FES1162550297</v>
      </c>
      <c r="F2892" s="3">
        <v>42874</v>
      </c>
      <c r="G2892" s="2">
        <v>201711</v>
      </c>
      <c r="H2892" s="2" t="s">
        <v>74</v>
      </c>
      <c r="I2892" s="2" t="s">
        <v>75</v>
      </c>
      <c r="J2892" s="2" t="s">
        <v>76</v>
      </c>
      <c r="K2892" s="2" t="s">
        <v>77</v>
      </c>
      <c r="L2892" s="2" t="s">
        <v>342</v>
      </c>
      <c r="M2892" s="2" t="s">
        <v>343</v>
      </c>
      <c r="N2892" s="2" t="s">
        <v>581</v>
      </c>
      <c r="O2892" s="2" t="s">
        <v>81</v>
      </c>
      <c r="P2892" s="2" t="str">
        <f>"2170568317                    "</f>
        <v xml:space="preserve">2170568317                    </v>
      </c>
      <c r="Q2892" s="2">
        <v>0</v>
      </c>
      <c r="R2892" s="2">
        <v>0</v>
      </c>
      <c r="S2892" s="2">
        <v>0</v>
      </c>
      <c r="T2892" s="2">
        <v>0</v>
      </c>
      <c r="U2892" s="2">
        <v>0</v>
      </c>
      <c r="V2892" s="2">
        <v>0</v>
      </c>
      <c r="W2892" s="2">
        <v>0</v>
      </c>
      <c r="X2892" s="2">
        <v>0</v>
      </c>
      <c r="Y2892" s="2">
        <v>0</v>
      </c>
      <c r="Z2892" s="2">
        <v>0</v>
      </c>
      <c r="AA2892" s="2">
        <v>0</v>
      </c>
      <c r="AB2892" s="2">
        <v>0</v>
      </c>
      <c r="AC2892" s="2">
        <v>0</v>
      </c>
      <c r="AD2892" s="2">
        <v>0</v>
      </c>
      <c r="AE2892" s="2">
        <v>0</v>
      </c>
      <c r="AF2892" s="2">
        <v>0</v>
      </c>
      <c r="AG2892" s="2">
        <v>0</v>
      </c>
      <c r="AH2892" s="2">
        <v>0</v>
      </c>
      <c r="AI2892" s="2">
        <v>0</v>
      </c>
      <c r="AJ2892" s="2">
        <v>0</v>
      </c>
      <c r="AK2892" s="2">
        <v>0</v>
      </c>
      <c r="AL2892" s="2">
        <v>0</v>
      </c>
      <c r="AM2892" s="2">
        <v>4.66</v>
      </c>
      <c r="AN2892" s="2">
        <v>0</v>
      </c>
      <c r="AO2892" s="2">
        <v>0</v>
      </c>
      <c r="AP2892" s="2">
        <v>0</v>
      </c>
      <c r="AQ2892" s="2">
        <v>0</v>
      </c>
      <c r="AR2892" s="2">
        <v>0</v>
      </c>
      <c r="AS2892" s="2">
        <v>0</v>
      </c>
      <c r="AT2892" s="2">
        <v>0</v>
      </c>
      <c r="AU2892" s="2">
        <v>0</v>
      </c>
      <c r="AV2892" s="2">
        <v>0</v>
      </c>
      <c r="AW2892" s="2">
        <v>0</v>
      </c>
      <c r="AX2892" s="2">
        <v>0</v>
      </c>
      <c r="AY2892" s="2">
        <v>0</v>
      </c>
      <c r="AZ2892" s="2">
        <v>0</v>
      </c>
      <c r="BA2892" s="2">
        <v>0</v>
      </c>
      <c r="BB2892" s="2">
        <v>0</v>
      </c>
      <c r="BC2892" s="2">
        <v>0</v>
      </c>
      <c r="BD2892" s="2">
        <v>0</v>
      </c>
      <c r="BE2892" s="2">
        <v>0</v>
      </c>
      <c r="BF2892" s="2">
        <v>0</v>
      </c>
      <c r="BG2892" s="2">
        <v>0</v>
      </c>
      <c r="BH2892" s="2">
        <v>1</v>
      </c>
      <c r="BI2892" s="2">
        <v>1</v>
      </c>
      <c r="BJ2892" s="2">
        <v>0.2</v>
      </c>
      <c r="BK2892" s="2">
        <v>1</v>
      </c>
      <c r="BL2892" s="2">
        <v>42.1</v>
      </c>
      <c r="BM2892" s="2">
        <v>5.89</v>
      </c>
      <c r="BN2892" s="2">
        <v>47.99</v>
      </c>
      <c r="BO2892" s="2">
        <v>47.99</v>
      </c>
      <c r="BQ2892" s="2" t="s">
        <v>582</v>
      </c>
      <c r="BR2892" s="2" t="s">
        <v>83</v>
      </c>
      <c r="BS2892" s="3">
        <v>42877</v>
      </c>
      <c r="BT2892" s="4">
        <v>0.39583333333333331</v>
      </c>
      <c r="BU2892" s="2" t="s">
        <v>3143</v>
      </c>
      <c r="BV2892" s="2" t="s">
        <v>98</v>
      </c>
      <c r="BY2892" s="2">
        <v>1200</v>
      </c>
      <c r="CC2892" s="2" t="s">
        <v>343</v>
      </c>
      <c r="CD2892" s="2">
        <v>4302</v>
      </c>
      <c r="CE2892" s="2" t="s">
        <v>99</v>
      </c>
      <c r="CF2892" s="3">
        <v>42878</v>
      </c>
      <c r="CI2892" s="2">
        <v>1</v>
      </c>
      <c r="CJ2892" s="2">
        <v>1</v>
      </c>
      <c r="CK2892" s="2">
        <v>21</v>
      </c>
      <c r="CL2892" s="2" t="s">
        <v>87</v>
      </c>
    </row>
    <row r="2893" spans="1:90">
      <c r="A2893" s="2" t="s">
        <v>71</v>
      </c>
      <c r="B2893" s="2" t="s">
        <v>72</v>
      </c>
      <c r="C2893" s="2" t="s">
        <v>73</v>
      </c>
      <c r="E2893" s="2" t="str">
        <f>"FES1162550311"</f>
        <v>FES1162550311</v>
      </c>
      <c r="F2893" s="3">
        <v>42874</v>
      </c>
      <c r="G2893" s="2">
        <v>201711</v>
      </c>
      <c r="H2893" s="2" t="s">
        <v>74</v>
      </c>
      <c r="I2893" s="2" t="s">
        <v>75</v>
      </c>
      <c r="J2893" s="2" t="s">
        <v>76</v>
      </c>
      <c r="K2893" s="2" t="s">
        <v>77</v>
      </c>
      <c r="L2893" s="2" t="s">
        <v>104</v>
      </c>
      <c r="M2893" s="2" t="s">
        <v>105</v>
      </c>
      <c r="N2893" s="2" t="s">
        <v>3144</v>
      </c>
      <c r="O2893" s="2" t="s">
        <v>81</v>
      </c>
      <c r="P2893" s="2" t="str">
        <f>"2170568337                    "</f>
        <v xml:space="preserve">2170568337                    </v>
      </c>
      <c r="Q2893" s="2">
        <v>0</v>
      </c>
      <c r="R2893" s="2">
        <v>0</v>
      </c>
      <c r="S2893" s="2">
        <v>0</v>
      </c>
      <c r="T2893" s="2">
        <v>0</v>
      </c>
      <c r="U2893" s="2">
        <v>0</v>
      </c>
      <c r="V2893" s="2">
        <v>0</v>
      </c>
      <c r="W2893" s="2">
        <v>0</v>
      </c>
      <c r="X2893" s="2">
        <v>0</v>
      </c>
      <c r="Y2893" s="2">
        <v>0</v>
      </c>
      <c r="Z2893" s="2">
        <v>0</v>
      </c>
      <c r="AA2893" s="2">
        <v>0</v>
      </c>
      <c r="AB2893" s="2">
        <v>0</v>
      </c>
      <c r="AC2893" s="2">
        <v>0</v>
      </c>
      <c r="AD2893" s="2">
        <v>0</v>
      </c>
      <c r="AE2893" s="2">
        <v>0</v>
      </c>
      <c r="AF2893" s="2">
        <v>0</v>
      </c>
      <c r="AG2893" s="2">
        <v>0</v>
      </c>
      <c r="AH2893" s="2">
        <v>0</v>
      </c>
      <c r="AI2893" s="2">
        <v>0</v>
      </c>
      <c r="AJ2893" s="2">
        <v>0</v>
      </c>
      <c r="AK2893" s="2">
        <v>0</v>
      </c>
      <c r="AL2893" s="2">
        <v>0</v>
      </c>
      <c r="AM2893" s="2">
        <v>4.66</v>
      </c>
      <c r="AN2893" s="2">
        <v>0</v>
      </c>
      <c r="AO2893" s="2">
        <v>0</v>
      </c>
      <c r="AP2893" s="2">
        <v>0</v>
      </c>
      <c r="AQ2893" s="2">
        <v>0</v>
      </c>
      <c r="AR2893" s="2">
        <v>0</v>
      </c>
      <c r="AS2893" s="2">
        <v>0</v>
      </c>
      <c r="AT2893" s="2">
        <v>0</v>
      </c>
      <c r="AU2893" s="2">
        <v>0</v>
      </c>
      <c r="AV2893" s="2">
        <v>0</v>
      </c>
      <c r="AW2893" s="2">
        <v>0</v>
      </c>
      <c r="AX2893" s="2">
        <v>0</v>
      </c>
      <c r="AY2893" s="2">
        <v>0</v>
      </c>
      <c r="AZ2893" s="2">
        <v>0</v>
      </c>
      <c r="BA2893" s="2">
        <v>0</v>
      </c>
      <c r="BB2893" s="2">
        <v>0</v>
      </c>
      <c r="BC2893" s="2">
        <v>0</v>
      </c>
      <c r="BD2893" s="2">
        <v>0</v>
      </c>
      <c r="BE2893" s="2">
        <v>0</v>
      </c>
      <c r="BF2893" s="2">
        <v>0</v>
      </c>
      <c r="BG2893" s="2">
        <v>0</v>
      </c>
      <c r="BH2893" s="2">
        <v>1</v>
      </c>
      <c r="BI2893" s="2">
        <v>1</v>
      </c>
      <c r="BJ2893" s="2">
        <v>0.2</v>
      </c>
      <c r="BK2893" s="2">
        <v>1</v>
      </c>
      <c r="BL2893" s="2">
        <v>42.1</v>
      </c>
      <c r="BM2893" s="2">
        <v>5.89</v>
      </c>
      <c r="BN2893" s="2">
        <v>47.99</v>
      </c>
      <c r="BO2893" s="2">
        <v>47.99</v>
      </c>
      <c r="BQ2893" s="2" t="s">
        <v>203</v>
      </c>
      <c r="BR2893" s="2" t="s">
        <v>83</v>
      </c>
      <c r="BS2893" s="3">
        <v>42877</v>
      </c>
      <c r="BT2893" s="4">
        <v>0.41666666666666669</v>
      </c>
      <c r="BU2893" s="2" t="s">
        <v>3145</v>
      </c>
      <c r="BV2893" s="2" t="s">
        <v>98</v>
      </c>
      <c r="BY2893" s="2">
        <v>1200</v>
      </c>
      <c r="CC2893" s="2" t="s">
        <v>105</v>
      </c>
      <c r="CD2893" s="2">
        <v>4022</v>
      </c>
      <c r="CE2893" s="2" t="s">
        <v>99</v>
      </c>
      <c r="CF2893" s="3">
        <v>42878</v>
      </c>
      <c r="CI2893" s="2">
        <v>1</v>
      </c>
      <c r="CJ2893" s="2">
        <v>1</v>
      </c>
      <c r="CK2893" s="2">
        <v>21</v>
      </c>
      <c r="CL2893" s="2" t="s">
        <v>87</v>
      </c>
    </row>
    <row r="2894" spans="1:90">
      <c r="A2894" s="2" t="s">
        <v>71</v>
      </c>
      <c r="B2894" s="2" t="s">
        <v>72</v>
      </c>
      <c r="C2894" s="2" t="s">
        <v>73</v>
      </c>
      <c r="E2894" s="2" t="str">
        <f>"FES1162550304"</f>
        <v>FES1162550304</v>
      </c>
      <c r="F2894" s="3">
        <v>42874</v>
      </c>
      <c r="G2894" s="2">
        <v>201711</v>
      </c>
      <c r="H2894" s="2" t="s">
        <v>74</v>
      </c>
      <c r="I2894" s="2" t="s">
        <v>75</v>
      </c>
      <c r="J2894" s="2" t="s">
        <v>76</v>
      </c>
      <c r="K2894" s="2" t="s">
        <v>77</v>
      </c>
      <c r="L2894" s="2" t="s">
        <v>224</v>
      </c>
      <c r="M2894" s="2" t="s">
        <v>225</v>
      </c>
      <c r="N2894" s="2" t="s">
        <v>226</v>
      </c>
      <c r="O2894" s="2" t="s">
        <v>81</v>
      </c>
      <c r="P2894" s="2" t="str">
        <f>"2170568328                    "</f>
        <v xml:space="preserve">2170568328                    </v>
      </c>
      <c r="Q2894" s="2">
        <v>0</v>
      </c>
      <c r="R2894" s="2">
        <v>0</v>
      </c>
      <c r="S2894" s="2">
        <v>0</v>
      </c>
      <c r="T2894" s="2">
        <v>0</v>
      </c>
      <c r="U2894" s="2">
        <v>0</v>
      </c>
      <c r="V2894" s="2">
        <v>0</v>
      </c>
      <c r="W2894" s="2">
        <v>0</v>
      </c>
      <c r="X2894" s="2">
        <v>0</v>
      </c>
      <c r="Y2894" s="2">
        <v>0</v>
      </c>
      <c r="Z2894" s="2">
        <v>0</v>
      </c>
      <c r="AA2894" s="2">
        <v>0</v>
      </c>
      <c r="AB2894" s="2">
        <v>0</v>
      </c>
      <c r="AC2894" s="2">
        <v>0</v>
      </c>
      <c r="AD2894" s="2">
        <v>0</v>
      </c>
      <c r="AE2894" s="2">
        <v>0</v>
      </c>
      <c r="AF2894" s="2">
        <v>0</v>
      </c>
      <c r="AG2894" s="2">
        <v>0</v>
      </c>
      <c r="AH2894" s="2">
        <v>0</v>
      </c>
      <c r="AI2894" s="2">
        <v>0</v>
      </c>
      <c r="AJ2894" s="2">
        <v>0</v>
      </c>
      <c r="AK2894" s="2">
        <v>0</v>
      </c>
      <c r="AL2894" s="2">
        <v>0</v>
      </c>
      <c r="AM2894" s="2">
        <v>4.66</v>
      </c>
      <c r="AN2894" s="2">
        <v>0</v>
      </c>
      <c r="AO2894" s="2">
        <v>0</v>
      </c>
      <c r="AP2894" s="2">
        <v>0</v>
      </c>
      <c r="AQ2894" s="2">
        <v>0</v>
      </c>
      <c r="AR2894" s="2">
        <v>0</v>
      </c>
      <c r="AS2894" s="2">
        <v>0</v>
      </c>
      <c r="AT2894" s="2">
        <v>0</v>
      </c>
      <c r="AU2894" s="2">
        <v>0</v>
      </c>
      <c r="AV2894" s="2">
        <v>0</v>
      </c>
      <c r="AW2894" s="2">
        <v>0</v>
      </c>
      <c r="AX2894" s="2">
        <v>0</v>
      </c>
      <c r="AY2894" s="2">
        <v>0</v>
      </c>
      <c r="AZ2894" s="2">
        <v>0</v>
      </c>
      <c r="BA2894" s="2">
        <v>0</v>
      </c>
      <c r="BB2894" s="2">
        <v>0</v>
      </c>
      <c r="BC2894" s="2">
        <v>0</v>
      </c>
      <c r="BD2894" s="2">
        <v>0</v>
      </c>
      <c r="BE2894" s="2">
        <v>0</v>
      </c>
      <c r="BF2894" s="2">
        <v>0</v>
      </c>
      <c r="BG2894" s="2">
        <v>0</v>
      </c>
      <c r="BH2894" s="2">
        <v>1</v>
      </c>
      <c r="BI2894" s="2">
        <v>1</v>
      </c>
      <c r="BJ2894" s="2">
        <v>0.2</v>
      </c>
      <c r="BK2894" s="2">
        <v>1</v>
      </c>
      <c r="BL2894" s="2">
        <v>42.1</v>
      </c>
      <c r="BM2894" s="2">
        <v>5.89</v>
      </c>
      <c r="BN2894" s="2">
        <v>47.99</v>
      </c>
      <c r="BO2894" s="2">
        <v>47.99</v>
      </c>
      <c r="BQ2894" s="2" t="s">
        <v>227</v>
      </c>
      <c r="BR2894" s="2" t="s">
        <v>83</v>
      </c>
      <c r="BS2894" s="3">
        <v>42877</v>
      </c>
      <c r="BT2894" s="4">
        <v>0.31944444444444448</v>
      </c>
      <c r="BU2894" s="2" t="s">
        <v>228</v>
      </c>
      <c r="BV2894" s="2" t="s">
        <v>98</v>
      </c>
      <c r="BY2894" s="2">
        <v>1200</v>
      </c>
      <c r="CC2894" s="2" t="s">
        <v>225</v>
      </c>
      <c r="CD2894" s="2">
        <v>3610</v>
      </c>
      <c r="CE2894" s="2" t="s">
        <v>99</v>
      </c>
      <c r="CF2894" s="3">
        <v>42878</v>
      </c>
      <c r="CI2894" s="2">
        <v>1</v>
      </c>
      <c r="CJ2894" s="2">
        <v>1</v>
      </c>
      <c r="CK2894" s="2">
        <v>21</v>
      </c>
      <c r="CL2894" s="2" t="s">
        <v>87</v>
      </c>
    </row>
    <row r="2895" spans="1:90">
      <c r="A2895" s="2" t="s">
        <v>71</v>
      </c>
      <c r="B2895" s="2" t="s">
        <v>72</v>
      </c>
      <c r="C2895" s="2" t="s">
        <v>73</v>
      </c>
      <c r="E2895" s="2" t="str">
        <f>"FES1162550307"</f>
        <v>FES1162550307</v>
      </c>
      <c r="F2895" s="3">
        <v>42874</v>
      </c>
      <c r="G2895" s="2">
        <v>201711</v>
      </c>
      <c r="H2895" s="2" t="s">
        <v>74</v>
      </c>
      <c r="I2895" s="2" t="s">
        <v>75</v>
      </c>
      <c r="J2895" s="2" t="s">
        <v>76</v>
      </c>
      <c r="K2895" s="2" t="s">
        <v>77</v>
      </c>
      <c r="L2895" s="2" t="s">
        <v>88</v>
      </c>
      <c r="M2895" s="2" t="s">
        <v>89</v>
      </c>
      <c r="N2895" s="2" t="s">
        <v>270</v>
      </c>
      <c r="O2895" s="2" t="s">
        <v>81</v>
      </c>
      <c r="P2895" s="2" t="str">
        <f>"2170568330                    "</f>
        <v xml:space="preserve">2170568330                    </v>
      </c>
      <c r="Q2895" s="2">
        <v>0</v>
      </c>
      <c r="R2895" s="2">
        <v>0</v>
      </c>
      <c r="S2895" s="2">
        <v>0</v>
      </c>
      <c r="T2895" s="2">
        <v>0</v>
      </c>
      <c r="U2895" s="2">
        <v>0</v>
      </c>
      <c r="V2895" s="2">
        <v>0</v>
      </c>
      <c r="W2895" s="2">
        <v>0</v>
      </c>
      <c r="X2895" s="2">
        <v>0</v>
      </c>
      <c r="Y2895" s="2">
        <v>0</v>
      </c>
      <c r="Z2895" s="2">
        <v>0</v>
      </c>
      <c r="AA2895" s="2">
        <v>0</v>
      </c>
      <c r="AB2895" s="2">
        <v>0</v>
      </c>
      <c r="AC2895" s="2">
        <v>0</v>
      </c>
      <c r="AD2895" s="2">
        <v>0</v>
      </c>
      <c r="AE2895" s="2">
        <v>0</v>
      </c>
      <c r="AF2895" s="2">
        <v>0</v>
      </c>
      <c r="AG2895" s="2">
        <v>0</v>
      </c>
      <c r="AH2895" s="2">
        <v>0</v>
      </c>
      <c r="AI2895" s="2">
        <v>0</v>
      </c>
      <c r="AJ2895" s="2">
        <v>0</v>
      </c>
      <c r="AK2895" s="2">
        <v>0</v>
      </c>
      <c r="AL2895" s="2">
        <v>0</v>
      </c>
      <c r="AM2895" s="2">
        <v>4.66</v>
      </c>
      <c r="AN2895" s="2">
        <v>0</v>
      </c>
      <c r="AO2895" s="2">
        <v>0</v>
      </c>
      <c r="AP2895" s="2">
        <v>0</v>
      </c>
      <c r="AQ2895" s="2">
        <v>0</v>
      </c>
      <c r="AR2895" s="2">
        <v>0</v>
      </c>
      <c r="AS2895" s="2">
        <v>0</v>
      </c>
      <c r="AT2895" s="2">
        <v>0</v>
      </c>
      <c r="AU2895" s="2">
        <v>0</v>
      </c>
      <c r="AV2895" s="2">
        <v>0</v>
      </c>
      <c r="AW2895" s="2">
        <v>0</v>
      </c>
      <c r="AX2895" s="2">
        <v>0</v>
      </c>
      <c r="AY2895" s="2">
        <v>0</v>
      </c>
      <c r="AZ2895" s="2">
        <v>0</v>
      </c>
      <c r="BA2895" s="2">
        <v>0</v>
      </c>
      <c r="BB2895" s="2">
        <v>0</v>
      </c>
      <c r="BC2895" s="2">
        <v>0</v>
      </c>
      <c r="BD2895" s="2">
        <v>0</v>
      </c>
      <c r="BE2895" s="2">
        <v>0</v>
      </c>
      <c r="BF2895" s="2">
        <v>0</v>
      </c>
      <c r="BG2895" s="2">
        <v>0</v>
      </c>
      <c r="BH2895" s="2">
        <v>1</v>
      </c>
      <c r="BI2895" s="2">
        <v>1</v>
      </c>
      <c r="BJ2895" s="2">
        <v>0.2</v>
      </c>
      <c r="BK2895" s="2">
        <v>1</v>
      </c>
      <c r="BL2895" s="2">
        <v>42.1</v>
      </c>
      <c r="BM2895" s="2">
        <v>5.89</v>
      </c>
      <c r="BN2895" s="2">
        <v>47.99</v>
      </c>
      <c r="BO2895" s="2">
        <v>47.99</v>
      </c>
      <c r="BQ2895" s="2" t="s">
        <v>271</v>
      </c>
      <c r="BR2895" s="2" t="s">
        <v>83</v>
      </c>
      <c r="BS2895" s="3">
        <v>42877</v>
      </c>
      <c r="BT2895" s="4">
        <v>0.41666666666666669</v>
      </c>
      <c r="BU2895" s="2" t="s">
        <v>1450</v>
      </c>
      <c r="BV2895" s="2" t="s">
        <v>98</v>
      </c>
      <c r="BY2895" s="2">
        <v>1200</v>
      </c>
      <c r="CC2895" s="2" t="s">
        <v>89</v>
      </c>
      <c r="CD2895" s="2">
        <v>7405</v>
      </c>
      <c r="CE2895" s="2" t="s">
        <v>99</v>
      </c>
      <c r="CF2895" s="3">
        <v>42878</v>
      </c>
      <c r="CI2895" s="2">
        <v>1</v>
      </c>
      <c r="CJ2895" s="2">
        <v>1</v>
      </c>
      <c r="CK2895" s="2">
        <v>21</v>
      </c>
      <c r="CL2895" s="2" t="s">
        <v>87</v>
      </c>
    </row>
    <row r="2896" spans="1:90">
      <c r="A2896" s="2" t="s">
        <v>71</v>
      </c>
      <c r="B2896" s="2" t="s">
        <v>72</v>
      </c>
      <c r="C2896" s="2" t="s">
        <v>73</v>
      </c>
      <c r="E2896" s="2" t="str">
        <f>"FES11625500294"</f>
        <v>FES11625500294</v>
      </c>
      <c r="F2896" s="3">
        <v>42874</v>
      </c>
      <c r="G2896" s="2">
        <v>201711</v>
      </c>
      <c r="H2896" s="2" t="s">
        <v>74</v>
      </c>
      <c r="I2896" s="2" t="s">
        <v>75</v>
      </c>
      <c r="J2896" s="2" t="s">
        <v>76</v>
      </c>
      <c r="K2896" s="2" t="s">
        <v>77</v>
      </c>
      <c r="L2896" s="2" t="s">
        <v>805</v>
      </c>
      <c r="M2896" s="2" t="s">
        <v>806</v>
      </c>
      <c r="N2896" s="2" t="s">
        <v>1304</v>
      </c>
      <c r="O2896" s="2" t="s">
        <v>81</v>
      </c>
      <c r="P2896" s="2" t="str">
        <f>"2170568272                    "</f>
        <v xml:space="preserve">2170568272                    </v>
      </c>
      <c r="Q2896" s="2">
        <v>0</v>
      </c>
      <c r="R2896" s="2">
        <v>0</v>
      </c>
      <c r="S2896" s="2">
        <v>0</v>
      </c>
      <c r="T2896" s="2">
        <v>0</v>
      </c>
      <c r="U2896" s="2">
        <v>0</v>
      </c>
      <c r="V2896" s="2">
        <v>0</v>
      </c>
      <c r="W2896" s="2">
        <v>0</v>
      </c>
      <c r="X2896" s="2">
        <v>0</v>
      </c>
      <c r="Y2896" s="2">
        <v>0</v>
      </c>
      <c r="Z2896" s="2">
        <v>0</v>
      </c>
      <c r="AA2896" s="2">
        <v>0</v>
      </c>
      <c r="AB2896" s="2">
        <v>0</v>
      </c>
      <c r="AC2896" s="2">
        <v>0</v>
      </c>
      <c r="AD2896" s="2">
        <v>0</v>
      </c>
      <c r="AE2896" s="2">
        <v>0</v>
      </c>
      <c r="AF2896" s="2">
        <v>0</v>
      </c>
      <c r="AG2896" s="2">
        <v>0</v>
      </c>
      <c r="AH2896" s="2">
        <v>0</v>
      </c>
      <c r="AI2896" s="2">
        <v>0</v>
      </c>
      <c r="AJ2896" s="2">
        <v>0</v>
      </c>
      <c r="AK2896" s="2">
        <v>0</v>
      </c>
      <c r="AL2896" s="2">
        <v>0</v>
      </c>
      <c r="AM2896" s="2">
        <v>71.03</v>
      </c>
      <c r="AN2896" s="2">
        <v>0</v>
      </c>
      <c r="AO2896" s="2">
        <v>0</v>
      </c>
      <c r="AP2896" s="2">
        <v>0</v>
      </c>
      <c r="AQ2896" s="2">
        <v>0</v>
      </c>
      <c r="AR2896" s="2">
        <v>0</v>
      </c>
      <c r="AS2896" s="2">
        <v>0</v>
      </c>
      <c r="AT2896" s="2">
        <v>0</v>
      </c>
      <c r="AU2896" s="2">
        <v>0</v>
      </c>
      <c r="AV2896" s="2">
        <v>0</v>
      </c>
      <c r="AW2896" s="2">
        <v>0</v>
      </c>
      <c r="AX2896" s="2">
        <v>0</v>
      </c>
      <c r="AY2896" s="2">
        <v>0</v>
      </c>
      <c r="AZ2896" s="2">
        <v>0</v>
      </c>
      <c r="BA2896" s="2">
        <v>0</v>
      </c>
      <c r="BB2896" s="2">
        <v>0</v>
      </c>
      <c r="BC2896" s="2">
        <v>0</v>
      </c>
      <c r="BD2896" s="2">
        <v>0</v>
      </c>
      <c r="BE2896" s="2">
        <v>0</v>
      </c>
      <c r="BF2896" s="2">
        <v>0</v>
      </c>
      <c r="BG2896" s="2">
        <v>0</v>
      </c>
      <c r="BH2896" s="2">
        <v>1</v>
      </c>
      <c r="BI2896" s="2">
        <v>12.5</v>
      </c>
      <c r="BJ2896" s="2">
        <v>30.1</v>
      </c>
      <c r="BK2896" s="2">
        <v>30.5</v>
      </c>
      <c r="BL2896" s="2">
        <v>641.99</v>
      </c>
      <c r="BM2896" s="2">
        <v>89.88</v>
      </c>
      <c r="BN2896" s="2">
        <v>731.87</v>
      </c>
      <c r="BO2896" s="2">
        <v>731.87</v>
      </c>
      <c r="BQ2896" s="2" t="s">
        <v>286</v>
      </c>
      <c r="BR2896" s="2" t="s">
        <v>83</v>
      </c>
      <c r="BS2896" s="3">
        <v>42877</v>
      </c>
      <c r="BT2896" s="4">
        <v>0.41666666666666669</v>
      </c>
      <c r="BU2896" s="2" t="s">
        <v>1857</v>
      </c>
      <c r="BV2896" s="2" t="s">
        <v>98</v>
      </c>
      <c r="BY2896" s="2">
        <v>150472.99</v>
      </c>
      <c r="CC2896" s="2" t="s">
        <v>806</v>
      </c>
      <c r="CD2896" s="2">
        <v>4113</v>
      </c>
      <c r="CE2896" s="2" t="s">
        <v>86</v>
      </c>
      <c r="CI2896" s="2">
        <v>1</v>
      </c>
      <c r="CJ2896" s="2">
        <v>1</v>
      </c>
      <c r="CK2896" s="2">
        <v>21</v>
      </c>
      <c r="CL2896" s="2" t="s">
        <v>87</v>
      </c>
    </row>
    <row r="2897" spans="1:90">
      <c r="A2897" s="2" t="s">
        <v>71</v>
      </c>
      <c r="B2897" s="2" t="s">
        <v>72</v>
      </c>
      <c r="C2897" s="2" t="s">
        <v>73</v>
      </c>
      <c r="E2897" s="2" t="str">
        <f>"FES1162550312"</f>
        <v>FES1162550312</v>
      </c>
      <c r="F2897" s="3">
        <v>42874</v>
      </c>
      <c r="G2897" s="2">
        <v>201711</v>
      </c>
      <c r="H2897" s="2" t="s">
        <v>74</v>
      </c>
      <c r="I2897" s="2" t="s">
        <v>75</v>
      </c>
      <c r="J2897" s="2" t="s">
        <v>76</v>
      </c>
      <c r="K2897" s="2" t="s">
        <v>77</v>
      </c>
      <c r="L2897" s="2" t="s">
        <v>88</v>
      </c>
      <c r="M2897" s="2" t="s">
        <v>89</v>
      </c>
      <c r="N2897" s="2" t="s">
        <v>2146</v>
      </c>
      <c r="O2897" s="2" t="s">
        <v>81</v>
      </c>
      <c r="P2897" s="2" t="str">
        <f>"2170568340                    "</f>
        <v xml:space="preserve">2170568340                    </v>
      </c>
      <c r="Q2897" s="2">
        <v>0</v>
      </c>
      <c r="R2897" s="2">
        <v>0</v>
      </c>
      <c r="S2897" s="2">
        <v>0</v>
      </c>
      <c r="T2897" s="2">
        <v>0</v>
      </c>
      <c r="U2897" s="2">
        <v>0</v>
      </c>
      <c r="V2897" s="2">
        <v>0</v>
      </c>
      <c r="W2897" s="2">
        <v>0</v>
      </c>
      <c r="X2897" s="2">
        <v>0</v>
      </c>
      <c r="Y2897" s="2">
        <v>0</v>
      </c>
      <c r="Z2897" s="2">
        <v>0</v>
      </c>
      <c r="AA2897" s="2">
        <v>0</v>
      </c>
      <c r="AB2897" s="2">
        <v>0</v>
      </c>
      <c r="AC2897" s="2">
        <v>0</v>
      </c>
      <c r="AD2897" s="2">
        <v>0</v>
      </c>
      <c r="AE2897" s="2">
        <v>0</v>
      </c>
      <c r="AF2897" s="2">
        <v>0</v>
      </c>
      <c r="AG2897" s="2">
        <v>0</v>
      </c>
      <c r="AH2897" s="2">
        <v>0</v>
      </c>
      <c r="AI2897" s="2">
        <v>0</v>
      </c>
      <c r="AJ2897" s="2">
        <v>0</v>
      </c>
      <c r="AK2897" s="2">
        <v>0</v>
      </c>
      <c r="AL2897" s="2">
        <v>0</v>
      </c>
      <c r="AM2897" s="2">
        <v>6.99</v>
      </c>
      <c r="AN2897" s="2">
        <v>0</v>
      </c>
      <c r="AO2897" s="2">
        <v>0</v>
      </c>
      <c r="AP2897" s="2">
        <v>0</v>
      </c>
      <c r="AQ2897" s="2">
        <v>0</v>
      </c>
      <c r="AR2897" s="2">
        <v>0</v>
      </c>
      <c r="AS2897" s="2">
        <v>0</v>
      </c>
      <c r="AT2897" s="2">
        <v>0</v>
      </c>
      <c r="AU2897" s="2">
        <v>0</v>
      </c>
      <c r="AV2897" s="2">
        <v>0</v>
      </c>
      <c r="AW2897" s="2">
        <v>0</v>
      </c>
      <c r="AX2897" s="2">
        <v>0</v>
      </c>
      <c r="AY2897" s="2">
        <v>0</v>
      </c>
      <c r="AZ2897" s="2">
        <v>0</v>
      </c>
      <c r="BA2897" s="2">
        <v>0</v>
      </c>
      <c r="BB2897" s="2">
        <v>0</v>
      </c>
      <c r="BC2897" s="2">
        <v>0</v>
      </c>
      <c r="BD2897" s="2">
        <v>0</v>
      </c>
      <c r="BE2897" s="2">
        <v>0</v>
      </c>
      <c r="BF2897" s="2">
        <v>0</v>
      </c>
      <c r="BG2897" s="2">
        <v>0</v>
      </c>
      <c r="BH2897" s="2">
        <v>1</v>
      </c>
      <c r="BI2897" s="2">
        <v>1.9</v>
      </c>
      <c r="BJ2897" s="2">
        <v>2.7</v>
      </c>
      <c r="BK2897" s="2">
        <v>3</v>
      </c>
      <c r="BL2897" s="2">
        <v>63.15</v>
      </c>
      <c r="BM2897" s="2">
        <v>8.84</v>
      </c>
      <c r="BN2897" s="2">
        <v>71.989999999999995</v>
      </c>
      <c r="BO2897" s="2">
        <v>71.989999999999995</v>
      </c>
      <c r="BQ2897" s="2" t="s">
        <v>286</v>
      </c>
      <c r="BR2897" s="2" t="s">
        <v>83</v>
      </c>
      <c r="BS2897" s="3">
        <v>42877</v>
      </c>
      <c r="BT2897" s="4">
        <v>0.49305555555555558</v>
      </c>
      <c r="BU2897" s="2" t="s">
        <v>2147</v>
      </c>
      <c r="BV2897" s="2" t="s">
        <v>87</v>
      </c>
      <c r="BW2897" s="2" t="s">
        <v>92</v>
      </c>
      <c r="BX2897" s="2" t="s">
        <v>93</v>
      </c>
      <c r="BY2897" s="2">
        <v>13652.88</v>
      </c>
      <c r="CC2897" s="2" t="s">
        <v>89</v>
      </c>
      <c r="CD2897" s="2">
        <v>7945</v>
      </c>
      <c r="CE2897" s="2" t="s">
        <v>103</v>
      </c>
      <c r="CF2897" s="3">
        <v>42878</v>
      </c>
      <c r="CI2897" s="2">
        <v>1</v>
      </c>
      <c r="CJ2897" s="2">
        <v>1</v>
      </c>
      <c r="CK2897" s="2">
        <v>21</v>
      </c>
      <c r="CL2897" s="2" t="s">
        <v>87</v>
      </c>
    </row>
    <row r="2898" spans="1:90">
      <c r="A2898" s="2" t="s">
        <v>71</v>
      </c>
      <c r="B2898" s="2" t="s">
        <v>72</v>
      </c>
      <c r="C2898" s="2" t="s">
        <v>73</v>
      </c>
      <c r="E2898" s="2" t="str">
        <f>"FES1162550206"</f>
        <v>FES1162550206</v>
      </c>
      <c r="F2898" s="3">
        <v>42874</v>
      </c>
      <c r="G2898" s="2">
        <v>201711</v>
      </c>
      <c r="H2898" s="2" t="s">
        <v>74</v>
      </c>
      <c r="I2898" s="2" t="s">
        <v>75</v>
      </c>
      <c r="J2898" s="2" t="s">
        <v>76</v>
      </c>
      <c r="K2898" s="2" t="s">
        <v>77</v>
      </c>
      <c r="L2898" s="2" t="s">
        <v>74</v>
      </c>
      <c r="M2898" s="2" t="s">
        <v>75</v>
      </c>
      <c r="N2898" s="2" t="s">
        <v>1052</v>
      </c>
      <c r="O2898" s="2" t="s">
        <v>81</v>
      </c>
      <c r="P2898" s="2" t="str">
        <f>"2170567598                    "</f>
        <v xml:space="preserve">2170567598                    </v>
      </c>
      <c r="Q2898" s="2">
        <v>0</v>
      </c>
      <c r="R2898" s="2">
        <v>0</v>
      </c>
      <c r="S2898" s="2">
        <v>0</v>
      </c>
      <c r="T2898" s="2">
        <v>0</v>
      </c>
      <c r="U2898" s="2">
        <v>0</v>
      </c>
      <c r="V2898" s="2">
        <v>0</v>
      </c>
      <c r="W2898" s="2">
        <v>0</v>
      </c>
      <c r="X2898" s="2">
        <v>0</v>
      </c>
      <c r="Y2898" s="2">
        <v>0</v>
      </c>
      <c r="Z2898" s="2">
        <v>0</v>
      </c>
      <c r="AA2898" s="2">
        <v>0</v>
      </c>
      <c r="AB2898" s="2">
        <v>0</v>
      </c>
      <c r="AC2898" s="2">
        <v>0</v>
      </c>
      <c r="AD2898" s="2">
        <v>0</v>
      </c>
      <c r="AE2898" s="2">
        <v>0</v>
      </c>
      <c r="AF2898" s="2">
        <v>0</v>
      </c>
      <c r="AG2898" s="2">
        <v>0</v>
      </c>
      <c r="AH2898" s="2">
        <v>0</v>
      </c>
      <c r="AI2898" s="2">
        <v>0</v>
      </c>
      <c r="AJ2898" s="2">
        <v>0</v>
      </c>
      <c r="AK2898" s="2">
        <v>0</v>
      </c>
      <c r="AL2898" s="2">
        <v>0</v>
      </c>
      <c r="AM2898" s="2">
        <v>3.64</v>
      </c>
      <c r="AN2898" s="2">
        <v>0</v>
      </c>
      <c r="AO2898" s="2">
        <v>0</v>
      </c>
      <c r="AP2898" s="2">
        <v>0</v>
      </c>
      <c r="AQ2898" s="2">
        <v>0</v>
      </c>
      <c r="AR2898" s="2">
        <v>0</v>
      </c>
      <c r="AS2898" s="2">
        <v>0</v>
      </c>
      <c r="AT2898" s="2">
        <v>0</v>
      </c>
      <c r="AU2898" s="2">
        <v>0</v>
      </c>
      <c r="AV2898" s="2">
        <v>0</v>
      </c>
      <c r="AW2898" s="2">
        <v>0</v>
      </c>
      <c r="AX2898" s="2">
        <v>0</v>
      </c>
      <c r="AY2898" s="2">
        <v>0</v>
      </c>
      <c r="AZ2898" s="2">
        <v>0</v>
      </c>
      <c r="BA2898" s="2">
        <v>0</v>
      </c>
      <c r="BB2898" s="2">
        <v>0</v>
      </c>
      <c r="BC2898" s="2">
        <v>0</v>
      </c>
      <c r="BD2898" s="2">
        <v>0</v>
      </c>
      <c r="BE2898" s="2">
        <v>0</v>
      </c>
      <c r="BF2898" s="2">
        <v>0</v>
      </c>
      <c r="BG2898" s="2">
        <v>0</v>
      </c>
      <c r="BH2898" s="2">
        <v>1</v>
      </c>
      <c r="BI2898" s="2">
        <v>1</v>
      </c>
      <c r="BJ2898" s="2">
        <v>0.2</v>
      </c>
      <c r="BK2898" s="2">
        <v>1</v>
      </c>
      <c r="BL2898" s="2">
        <v>32.89</v>
      </c>
      <c r="BM2898" s="2">
        <v>4.5999999999999996</v>
      </c>
      <c r="BN2898" s="2">
        <v>37.49</v>
      </c>
      <c r="BO2898" s="2">
        <v>37.49</v>
      </c>
      <c r="BQ2898" s="2" t="s">
        <v>1053</v>
      </c>
      <c r="BR2898" s="2" t="s">
        <v>83</v>
      </c>
      <c r="BS2898" s="3">
        <v>42877</v>
      </c>
      <c r="BT2898" s="4">
        <v>0.34652777777777777</v>
      </c>
      <c r="BU2898" s="2" t="s">
        <v>2260</v>
      </c>
      <c r="BV2898" s="2" t="s">
        <v>98</v>
      </c>
      <c r="BY2898" s="2">
        <v>1200</v>
      </c>
      <c r="CA2898" s="2" t="s">
        <v>275</v>
      </c>
      <c r="CC2898" s="2" t="s">
        <v>75</v>
      </c>
      <c r="CD2898" s="2">
        <v>1601</v>
      </c>
      <c r="CE2898" s="2" t="s">
        <v>99</v>
      </c>
      <c r="CF2898" s="3">
        <v>42877</v>
      </c>
      <c r="CI2898" s="2">
        <v>1</v>
      </c>
      <c r="CJ2898" s="2">
        <v>1</v>
      </c>
      <c r="CK2898" s="2">
        <v>22</v>
      </c>
      <c r="CL2898" s="2" t="s">
        <v>87</v>
      </c>
    </row>
    <row r="2899" spans="1:90">
      <c r="A2899" s="2" t="s">
        <v>71</v>
      </c>
      <c r="B2899" s="2" t="s">
        <v>72</v>
      </c>
      <c r="C2899" s="2" t="s">
        <v>73</v>
      </c>
      <c r="E2899" s="2" t="str">
        <f>"FES1162550192"</f>
        <v>FES1162550192</v>
      </c>
      <c r="F2899" s="3">
        <v>42874</v>
      </c>
      <c r="G2899" s="2">
        <v>201711</v>
      </c>
      <c r="H2899" s="2" t="s">
        <v>74</v>
      </c>
      <c r="I2899" s="2" t="s">
        <v>75</v>
      </c>
      <c r="J2899" s="2" t="s">
        <v>76</v>
      </c>
      <c r="K2899" s="2" t="s">
        <v>77</v>
      </c>
      <c r="L2899" s="2" t="s">
        <v>181</v>
      </c>
      <c r="M2899" s="2" t="s">
        <v>182</v>
      </c>
      <c r="N2899" s="2" t="s">
        <v>319</v>
      </c>
      <c r="O2899" s="2" t="s">
        <v>81</v>
      </c>
      <c r="P2899" s="2" t="str">
        <f>"2170566117                    "</f>
        <v xml:space="preserve">2170566117                    </v>
      </c>
      <c r="Q2899" s="2">
        <v>0</v>
      </c>
      <c r="R2899" s="2">
        <v>0</v>
      </c>
      <c r="S2899" s="2">
        <v>0</v>
      </c>
      <c r="T2899" s="2">
        <v>0</v>
      </c>
      <c r="U2899" s="2">
        <v>0</v>
      </c>
      <c r="V2899" s="2">
        <v>0</v>
      </c>
      <c r="W2899" s="2">
        <v>0</v>
      </c>
      <c r="X2899" s="2">
        <v>0</v>
      </c>
      <c r="Y2899" s="2">
        <v>0</v>
      </c>
      <c r="Z2899" s="2">
        <v>0</v>
      </c>
      <c r="AA2899" s="2">
        <v>0</v>
      </c>
      <c r="AB2899" s="2">
        <v>0</v>
      </c>
      <c r="AC2899" s="2">
        <v>0</v>
      </c>
      <c r="AD2899" s="2">
        <v>0</v>
      </c>
      <c r="AE2899" s="2">
        <v>0</v>
      </c>
      <c r="AF2899" s="2">
        <v>0</v>
      </c>
      <c r="AG2899" s="2">
        <v>0</v>
      </c>
      <c r="AH2899" s="2">
        <v>0</v>
      </c>
      <c r="AI2899" s="2">
        <v>0</v>
      </c>
      <c r="AJ2899" s="2">
        <v>0</v>
      </c>
      <c r="AK2899" s="2">
        <v>0</v>
      </c>
      <c r="AL2899" s="2">
        <v>0</v>
      </c>
      <c r="AM2899" s="2">
        <v>3.64</v>
      </c>
      <c r="AN2899" s="2">
        <v>0</v>
      </c>
      <c r="AO2899" s="2">
        <v>0</v>
      </c>
      <c r="AP2899" s="2">
        <v>0</v>
      </c>
      <c r="AQ2899" s="2">
        <v>0</v>
      </c>
      <c r="AR2899" s="2">
        <v>0</v>
      </c>
      <c r="AS2899" s="2">
        <v>0</v>
      </c>
      <c r="AT2899" s="2">
        <v>0</v>
      </c>
      <c r="AU2899" s="2">
        <v>0</v>
      </c>
      <c r="AV2899" s="2">
        <v>0</v>
      </c>
      <c r="AW2899" s="2">
        <v>0</v>
      </c>
      <c r="AX2899" s="2">
        <v>0</v>
      </c>
      <c r="AY2899" s="2">
        <v>0</v>
      </c>
      <c r="AZ2899" s="2">
        <v>0</v>
      </c>
      <c r="BA2899" s="2">
        <v>0</v>
      </c>
      <c r="BB2899" s="2">
        <v>0</v>
      </c>
      <c r="BC2899" s="2">
        <v>0</v>
      </c>
      <c r="BD2899" s="2">
        <v>0</v>
      </c>
      <c r="BE2899" s="2">
        <v>0</v>
      </c>
      <c r="BF2899" s="2">
        <v>0</v>
      </c>
      <c r="BG2899" s="2">
        <v>0</v>
      </c>
      <c r="BH2899" s="2">
        <v>1</v>
      </c>
      <c r="BI2899" s="2">
        <v>2.2000000000000002</v>
      </c>
      <c r="BJ2899" s="2">
        <v>1</v>
      </c>
      <c r="BK2899" s="2">
        <v>3</v>
      </c>
      <c r="BL2899" s="2">
        <v>32.89</v>
      </c>
      <c r="BM2899" s="2">
        <v>4.5999999999999996</v>
      </c>
      <c r="BN2899" s="2">
        <v>37.49</v>
      </c>
      <c r="BO2899" s="2">
        <v>37.49</v>
      </c>
      <c r="BQ2899" s="2" t="s">
        <v>286</v>
      </c>
      <c r="BR2899" s="2" t="s">
        <v>83</v>
      </c>
      <c r="BS2899" s="3">
        <v>42877</v>
      </c>
      <c r="BT2899" s="4">
        <v>0.34027777777777773</v>
      </c>
      <c r="BU2899" s="2" t="s">
        <v>565</v>
      </c>
      <c r="BV2899" s="2" t="s">
        <v>98</v>
      </c>
      <c r="BY2899" s="2">
        <v>5105.66</v>
      </c>
      <c r="CC2899" s="2" t="s">
        <v>182</v>
      </c>
      <c r="CD2899" s="2">
        <v>1559</v>
      </c>
      <c r="CE2899" s="2" t="s">
        <v>86</v>
      </c>
      <c r="CF2899" s="3">
        <v>42878</v>
      </c>
      <c r="CI2899" s="2">
        <v>1</v>
      </c>
      <c r="CJ2899" s="2">
        <v>1</v>
      </c>
      <c r="CK2899" s="2">
        <v>22</v>
      </c>
      <c r="CL2899" s="2" t="s">
        <v>87</v>
      </c>
    </row>
    <row r="2900" spans="1:90">
      <c r="A2900" s="2" t="s">
        <v>71</v>
      </c>
      <c r="B2900" s="2" t="s">
        <v>72</v>
      </c>
      <c r="C2900" s="2" t="s">
        <v>73</v>
      </c>
      <c r="E2900" s="2" t="str">
        <f>"FES1162550295"</f>
        <v>FES1162550295</v>
      </c>
      <c r="F2900" s="3">
        <v>42874</v>
      </c>
      <c r="G2900" s="2">
        <v>201711</v>
      </c>
      <c r="H2900" s="2" t="s">
        <v>74</v>
      </c>
      <c r="I2900" s="2" t="s">
        <v>75</v>
      </c>
      <c r="J2900" s="2" t="s">
        <v>76</v>
      </c>
      <c r="K2900" s="2" t="s">
        <v>77</v>
      </c>
      <c r="L2900" s="2" t="s">
        <v>812</v>
      </c>
      <c r="M2900" s="2" t="s">
        <v>813</v>
      </c>
      <c r="N2900" s="2" t="s">
        <v>814</v>
      </c>
      <c r="O2900" s="2" t="s">
        <v>81</v>
      </c>
      <c r="P2900" s="2" t="str">
        <f>"2170568297                    "</f>
        <v xml:space="preserve">2170568297                    </v>
      </c>
      <c r="Q2900" s="2">
        <v>0</v>
      </c>
      <c r="R2900" s="2">
        <v>0</v>
      </c>
      <c r="S2900" s="2">
        <v>0</v>
      </c>
      <c r="T2900" s="2">
        <v>0</v>
      </c>
      <c r="U2900" s="2">
        <v>0</v>
      </c>
      <c r="V2900" s="2">
        <v>0</v>
      </c>
      <c r="W2900" s="2">
        <v>0</v>
      </c>
      <c r="X2900" s="2">
        <v>0</v>
      </c>
      <c r="Y2900" s="2">
        <v>0</v>
      </c>
      <c r="Z2900" s="2">
        <v>0</v>
      </c>
      <c r="AA2900" s="2">
        <v>0</v>
      </c>
      <c r="AB2900" s="2">
        <v>0</v>
      </c>
      <c r="AC2900" s="2">
        <v>0</v>
      </c>
      <c r="AD2900" s="2">
        <v>0</v>
      </c>
      <c r="AE2900" s="2">
        <v>0</v>
      </c>
      <c r="AF2900" s="2">
        <v>0</v>
      </c>
      <c r="AG2900" s="2">
        <v>0</v>
      </c>
      <c r="AH2900" s="2">
        <v>0</v>
      </c>
      <c r="AI2900" s="2">
        <v>0</v>
      </c>
      <c r="AJ2900" s="2">
        <v>0</v>
      </c>
      <c r="AK2900" s="2">
        <v>0</v>
      </c>
      <c r="AL2900" s="2">
        <v>0</v>
      </c>
      <c r="AM2900" s="2">
        <v>23.29</v>
      </c>
      <c r="AN2900" s="2">
        <v>0</v>
      </c>
      <c r="AO2900" s="2">
        <v>0</v>
      </c>
      <c r="AP2900" s="2">
        <v>0</v>
      </c>
      <c r="AQ2900" s="2">
        <v>0</v>
      </c>
      <c r="AR2900" s="2">
        <v>0</v>
      </c>
      <c r="AS2900" s="2">
        <v>0</v>
      </c>
      <c r="AT2900" s="2">
        <v>0</v>
      </c>
      <c r="AU2900" s="2">
        <v>0</v>
      </c>
      <c r="AV2900" s="2">
        <v>0</v>
      </c>
      <c r="AW2900" s="2">
        <v>0</v>
      </c>
      <c r="AX2900" s="2">
        <v>0</v>
      </c>
      <c r="AY2900" s="2">
        <v>0</v>
      </c>
      <c r="AZ2900" s="2">
        <v>0</v>
      </c>
      <c r="BA2900" s="2">
        <v>0</v>
      </c>
      <c r="BB2900" s="2">
        <v>0</v>
      </c>
      <c r="BC2900" s="2">
        <v>0</v>
      </c>
      <c r="BD2900" s="2">
        <v>0</v>
      </c>
      <c r="BE2900" s="2">
        <v>0</v>
      </c>
      <c r="BF2900" s="2">
        <v>0</v>
      </c>
      <c r="BG2900" s="2">
        <v>0</v>
      </c>
      <c r="BH2900" s="2">
        <v>1</v>
      </c>
      <c r="BI2900" s="2">
        <v>5.2</v>
      </c>
      <c r="BJ2900" s="2">
        <v>2.5</v>
      </c>
      <c r="BK2900" s="2">
        <v>5.5</v>
      </c>
      <c r="BL2900" s="2">
        <v>210.49</v>
      </c>
      <c r="BM2900" s="2">
        <v>29.47</v>
      </c>
      <c r="BN2900" s="2">
        <v>239.96</v>
      </c>
      <c r="BO2900" s="2">
        <v>239.96</v>
      </c>
      <c r="BQ2900" s="2" t="s">
        <v>815</v>
      </c>
      <c r="BR2900" s="2" t="s">
        <v>83</v>
      </c>
      <c r="BS2900" s="3">
        <v>42877</v>
      </c>
      <c r="BT2900" s="4">
        <v>0.52083333333333337</v>
      </c>
      <c r="BU2900" s="2" t="s">
        <v>816</v>
      </c>
      <c r="BV2900" s="2" t="s">
        <v>98</v>
      </c>
      <c r="BY2900" s="2">
        <v>12557.92</v>
      </c>
      <c r="CC2900" s="2" t="s">
        <v>813</v>
      </c>
      <c r="CD2900" s="2">
        <v>3370</v>
      </c>
      <c r="CE2900" s="2" t="s">
        <v>103</v>
      </c>
      <c r="CF2900" s="3">
        <v>42879</v>
      </c>
      <c r="CI2900" s="2">
        <v>3</v>
      </c>
      <c r="CJ2900" s="2">
        <v>1</v>
      </c>
      <c r="CK2900" s="2">
        <v>23</v>
      </c>
      <c r="CL2900" s="2" t="s">
        <v>87</v>
      </c>
    </row>
    <row r="2901" spans="1:90">
      <c r="A2901" s="2" t="s">
        <v>71</v>
      </c>
      <c r="B2901" s="2" t="s">
        <v>72</v>
      </c>
      <c r="C2901" s="2" t="s">
        <v>73</v>
      </c>
      <c r="E2901" s="2" t="str">
        <f>"FES1162550288"</f>
        <v>FES1162550288</v>
      </c>
      <c r="F2901" s="3">
        <v>42874</v>
      </c>
      <c r="G2901" s="2">
        <v>201711</v>
      </c>
      <c r="H2901" s="2" t="s">
        <v>74</v>
      </c>
      <c r="I2901" s="2" t="s">
        <v>75</v>
      </c>
      <c r="J2901" s="2" t="s">
        <v>76</v>
      </c>
      <c r="K2901" s="2" t="s">
        <v>77</v>
      </c>
      <c r="L2901" s="2" t="s">
        <v>88</v>
      </c>
      <c r="M2901" s="2" t="s">
        <v>89</v>
      </c>
      <c r="N2901" s="2" t="s">
        <v>270</v>
      </c>
      <c r="O2901" s="2" t="s">
        <v>81</v>
      </c>
      <c r="P2901" s="2" t="str">
        <f>"2170568314                    "</f>
        <v xml:space="preserve">2170568314                    </v>
      </c>
      <c r="Q2901" s="2">
        <v>0</v>
      </c>
      <c r="R2901" s="2">
        <v>0</v>
      </c>
      <c r="S2901" s="2">
        <v>0</v>
      </c>
      <c r="T2901" s="2">
        <v>0</v>
      </c>
      <c r="U2901" s="2">
        <v>0</v>
      </c>
      <c r="V2901" s="2">
        <v>0</v>
      </c>
      <c r="W2901" s="2">
        <v>0</v>
      </c>
      <c r="X2901" s="2">
        <v>0</v>
      </c>
      <c r="Y2901" s="2">
        <v>0</v>
      </c>
      <c r="Z2901" s="2">
        <v>0</v>
      </c>
      <c r="AA2901" s="2">
        <v>0</v>
      </c>
      <c r="AB2901" s="2">
        <v>0</v>
      </c>
      <c r="AC2901" s="2">
        <v>0</v>
      </c>
      <c r="AD2901" s="2">
        <v>0</v>
      </c>
      <c r="AE2901" s="2">
        <v>0</v>
      </c>
      <c r="AF2901" s="2">
        <v>0</v>
      </c>
      <c r="AG2901" s="2">
        <v>0</v>
      </c>
      <c r="AH2901" s="2">
        <v>0</v>
      </c>
      <c r="AI2901" s="2">
        <v>0</v>
      </c>
      <c r="AJ2901" s="2">
        <v>0</v>
      </c>
      <c r="AK2901" s="2">
        <v>0</v>
      </c>
      <c r="AL2901" s="2">
        <v>0</v>
      </c>
      <c r="AM2901" s="2">
        <v>4.66</v>
      </c>
      <c r="AN2901" s="2">
        <v>0</v>
      </c>
      <c r="AO2901" s="2">
        <v>0</v>
      </c>
      <c r="AP2901" s="2">
        <v>0</v>
      </c>
      <c r="AQ2901" s="2">
        <v>0</v>
      </c>
      <c r="AR2901" s="2">
        <v>0</v>
      </c>
      <c r="AS2901" s="2">
        <v>0</v>
      </c>
      <c r="AT2901" s="2">
        <v>0</v>
      </c>
      <c r="AU2901" s="2">
        <v>0</v>
      </c>
      <c r="AV2901" s="2">
        <v>0</v>
      </c>
      <c r="AW2901" s="2">
        <v>0</v>
      </c>
      <c r="AX2901" s="2">
        <v>0</v>
      </c>
      <c r="AY2901" s="2">
        <v>0</v>
      </c>
      <c r="AZ2901" s="2">
        <v>0</v>
      </c>
      <c r="BA2901" s="2">
        <v>0</v>
      </c>
      <c r="BB2901" s="2">
        <v>0</v>
      </c>
      <c r="BC2901" s="2">
        <v>0</v>
      </c>
      <c r="BD2901" s="2">
        <v>0</v>
      </c>
      <c r="BE2901" s="2">
        <v>0</v>
      </c>
      <c r="BF2901" s="2">
        <v>0</v>
      </c>
      <c r="BG2901" s="2">
        <v>0</v>
      </c>
      <c r="BH2901" s="2">
        <v>1</v>
      </c>
      <c r="BI2901" s="2">
        <v>1</v>
      </c>
      <c r="BJ2901" s="2">
        <v>0.2</v>
      </c>
      <c r="BK2901" s="2">
        <v>1</v>
      </c>
      <c r="BL2901" s="2">
        <v>42.1</v>
      </c>
      <c r="BM2901" s="2">
        <v>5.89</v>
      </c>
      <c r="BN2901" s="2">
        <v>47.99</v>
      </c>
      <c r="BO2901" s="2">
        <v>47.99</v>
      </c>
      <c r="BQ2901" s="2" t="s">
        <v>271</v>
      </c>
      <c r="BR2901" s="2" t="s">
        <v>83</v>
      </c>
      <c r="BS2901" s="3">
        <v>42877</v>
      </c>
      <c r="BT2901" s="4">
        <v>0.41666666666666669</v>
      </c>
      <c r="BU2901" s="2" t="s">
        <v>1450</v>
      </c>
      <c r="BV2901" s="2" t="s">
        <v>98</v>
      </c>
      <c r="BY2901" s="2">
        <v>1200</v>
      </c>
      <c r="CC2901" s="2" t="s">
        <v>89</v>
      </c>
      <c r="CD2901" s="2">
        <v>7405</v>
      </c>
      <c r="CE2901" s="2" t="s">
        <v>99</v>
      </c>
      <c r="CF2901" s="3">
        <v>42878</v>
      </c>
      <c r="CI2901" s="2">
        <v>1</v>
      </c>
      <c r="CJ2901" s="2">
        <v>1</v>
      </c>
      <c r="CK2901" s="2">
        <v>21</v>
      </c>
      <c r="CL2901" s="2" t="s">
        <v>87</v>
      </c>
    </row>
    <row r="2902" spans="1:90">
      <c r="A2902" s="2" t="s">
        <v>71</v>
      </c>
      <c r="B2902" s="2" t="s">
        <v>72</v>
      </c>
      <c r="C2902" s="2" t="s">
        <v>73</v>
      </c>
      <c r="E2902" s="2" t="str">
        <f>"FES1162550242"</f>
        <v>FES1162550242</v>
      </c>
      <c r="F2902" s="3">
        <v>42874</v>
      </c>
      <c r="G2902" s="2">
        <v>201711</v>
      </c>
      <c r="H2902" s="2" t="s">
        <v>74</v>
      </c>
      <c r="I2902" s="2" t="s">
        <v>75</v>
      </c>
      <c r="J2902" s="2" t="s">
        <v>76</v>
      </c>
      <c r="K2902" s="2" t="s">
        <v>77</v>
      </c>
      <c r="L2902" s="2" t="s">
        <v>481</v>
      </c>
      <c r="M2902" s="2" t="s">
        <v>482</v>
      </c>
      <c r="N2902" s="2" t="s">
        <v>683</v>
      </c>
      <c r="O2902" s="2" t="s">
        <v>81</v>
      </c>
      <c r="P2902" s="2" t="str">
        <f>"2170568262                    "</f>
        <v xml:space="preserve">2170568262                    </v>
      </c>
      <c r="Q2902" s="2">
        <v>0</v>
      </c>
      <c r="R2902" s="2">
        <v>0</v>
      </c>
      <c r="S2902" s="2">
        <v>0</v>
      </c>
      <c r="T2902" s="2">
        <v>0</v>
      </c>
      <c r="U2902" s="2">
        <v>0</v>
      </c>
      <c r="V2902" s="2">
        <v>0</v>
      </c>
      <c r="W2902" s="2">
        <v>0</v>
      </c>
      <c r="X2902" s="2">
        <v>0</v>
      </c>
      <c r="Y2902" s="2">
        <v>0</v>
      </c>
      <c r="Z2902" s="2">
        <v>0</v>
      </c>
      <c r="AA2902" s="2">
        <v>0</v>
      </c>
      <c r="AB2902" s="2">
        <v>0</v>
      </c>
      <c r="AC2902" s="2">
        <v>0</v>
      </c>
      <c r="AD2902" s="2">
        <v>0</v>
      </c>
      <c r="AE2902" s="2">
        <v>0</v>
      </c>
      <c r="AF2902" s="2">
        <v>0</v>
      </c>
      <c r="AG2902" s="2">
        <v>0</v>
      </c>
      <c r="AH2902" s="2">
        <v>0</v>
      </c>
      <c r="AI2902" s="2">
        <v>0</v>
      </c>
      <c r="AJ2902" s="2">
        <v>0</v>
      </c>
      <c r="AK2902" s="2">
        <v>0</v>
      </c>
      <c r="AL2902" s="2">
        <v>0</v>
      </c>
      <c r="AM2902" s="2">
        <v>3.64</v>
      </c>
      <c r="AN2902" s="2">
        <v>0</v>
      </c>
      <c r="AO2902" s="2">
        <v>0</v>
      </c>
      <c r="AP2902" s="2">
        <v>0</v>
      </c>
      <c r="AQ2902" s="2">
        <v>0</v>
      </c>
      <c r="AR2902" s="2">
        <v>0</v>
      </c>
      <c r="AS2902" s="2">
        <v>0</v>
      </c>
      <c r="AT2902" s="2">
        <v>0</v>
      </c>
      <c r="AU2902" s="2">
        <v>0</v>
      </c>
      <c r="AV2902" s="2">
        <v>0</v>
      </c>
      <c r="AW2902" s="2">
        <v>0</v>
      </c>
      <c r="AX2902" s="2">
        <v>0</v>
      </c>
      <c r="AY2902" s="2">
        <v>0</v>
      </c>
      <c r="AZ2902" s="2">
        <v>0</v>
      </c>
      <c r="BA2902" s="2">
        <v>0</v>
      </c>
      <c r="BB2902" s="2">
        <v>0</v>
      </c>
      <c r="BC2902" s="2">
        <v>0</v>
      </c>
      <c r="BD2902" s="2">
        <v>0</v>
      </c>
      <c r="BE2902" s="2">
        <v>0</v>
      </c>
      <c r="BF2902" s="2">
        <v>0</v>
      </c>
      <c r="BG2902" s="2">
        <v>0</v>
      </c>
      <c r="BH2902" s="2">
        <v>1</v>
      </c>
      <c r="BI2902" s="2">
        <v>1</v>
      </c>
      <c r="BJ2902" s="2">
        <v>0.2</v>
      </c>
      <c r="BK2902" s="2">
        <v>1</v>
      </c>
      <c r="BL2902" s="2">
        <v>32.89</v>
      </c>
      <c r="BM2902" s="2">
        <v>4.5999999999999996</v>
      </c>
      <c r="BN2902" s="2">
        <v>37.49</v>
      </c>
      <c r="BO2902" s="2">
        <v>37.49</v>
      </c>
      <c r="BQ2902" s="2" t="s">
        <v>286</v>
      </c>
      <c r="BR2902" s="2" t="s">
        <v>83</v>
      </c>
      <c r="BS2902" s="3">
        <v>42877</v>
      </c>
      <c r="BT2902" s="4">
        <v>0.41666666666666669</v>
      </c>
      <c r="BU2902" s="2" t="s">
        <v>455</v>
      </c>
      <c r="BV2902" s="2" t="s">
        <v>98</v>
      </c>
      <c r="BY2902" s="2">
        <v>1200</v>
      </c>
      <c r="CA2902" s="2" t="s">
        <v>684</v>
      </c>
      <c r="CC2902" s="2" t="s">
        <v>482</v>
      </c>
      <c r="CD2902" s="2">
        <v>2163</v>
      </c>
      <c r="CE2902" s="2" t="s">
        <v>99</v>
      </c>
      <c r="CF2902" s="3">
        <v>42877</v>
      </c>
      <c r="CI2902" s="2">
        <v>1</v>
      </c>
      <c r="CJ2902" s="2">
        <v>1</v>
      </c>
      <c r="CK2902" s="2">
        <v>22</v>
      </c>
      <c r="CL2902" s="2" t="s">
        <v>87</v>
      </c>
    </row>
    <row r="2903" spans="1:90">
      <c r="A2903" s="2" t="s">
        <v>71</v>
      </c>
      <c r="B2903" s="2" t="s">
        <v>72</v>
      </c>
      <c r="C2903" s="2" t="s">
        <v>73</v>
      </c>
      <c r="E2903" s="2" t="str">
        <f>"FES1162550249"</f>
        <v>FES1162550249</v>
      </c>
      <c r="F2903" s="3">
        <v>42874</v>
      </c>
      <c r="G2903" s="2">
        <v>201711</v>
      </c>
      <c r="H2903" s="2" t="s">
        <v>74</v>
      </c>
      <c r="I2903" s="2" t="s">
        <v>75</v>
      </c>
      <c r="J2903" s="2" t="s">
        <v>76</v>
      </c>
      <c r="K2903" s="2" t="s">
        <v>77</v>
      </c>
      <c r="L2903" s="2" t="s">
        <v>163</v>
      </c>
      <c r="M2903" s="2" t="s">
        <v>164</v>
      </c>
      <c r="N2903" s="2" t="s">
        <v>499</v>
      </c>
      <c r="O2903" s="2" t="s">
        <v>81</v>
      </c>
      <c r="P2903" s="2" t="str">
        <f>"2170568270                    "</f>
        <v xml:space="preserve">2170568270                    </v>
      </c>
      <c r="Q2903" s="2">
        <v>0</v>
      </c>
      <c r="R2903" s="2">
        <v>0</v>
      </c>
      <c r="S2903" s="2">
        <v>0</v>
      </c>
      <c r="T2903" s="2">
        <v>0</v>
      </c>
      <c r="U2903" s="2">
        <v>0</v>
      </c>
      <c r="V2903" s="2">
        <v>0</v>
      </c>
      <c r="W2903" s="2">
        <v>0</v>
      </c>
      <c r="X2903" s="2">
        <v>0</v>
      </c>
      <c r="Y2903" s="2">
        <v>0</v>
      </c>
      <c r="Z2903" s="2">
        <v>0</v>
      </c>
      <c r="AA2903" s="2">
        <v>0</v>
      </c>
      <c r="AB2903" s="2">
        <v>0</v>
      </c>
      <c r="AC2903" s="2">
        <v>0</v>
      </c>
      <c r="AD2903" s="2">
        <v>0</v>
      </c>
      <c r="AE2903" s="2">
        <v>0</v>
      </c>
      <c r="AF2903" s="2">
        <v>0</v>
      </c>
      <c r="AG2903" s="2">
        <v>0</v>
      </c>
      <c r="AH2903" s="2">
        <v>0</v>
      </c>
      <c r="AI2903" s="2">
        <v>0</v>
      </c>
      <c r="AJ2903" s="2">
        <v>0</v>
      </c>
      <c r="AK2903" s="2">
        <v>0</v>
      </c>
      <c r="AL2903" s="2">
        <v>0</v>
      </c>
      <c r="AM2903" s="2">
        <v>3.64</v>
      </c>
      <c r="AN2903" s="2">
        <v>0</v>
      </c>
      <c r="AO2903" s="2">
        <v>0</v>
      </c>
      <c r="AP2903" s="2">
        <v>0</v>
      </c>
      <c r="AQ2903" s="2">
        <v>0</v>
      </c>
      <c r="AR2903" s="2">
        <v>0</v>
      </c>
      <c r="AS2903" s="2">
        <v>0</v>
      </c>
      <c r="AT2903" s="2">
        <v>0</v>
      </c>
      <c r="AU2903" s="2">
        <v>0</v>
      </c>
      <c r="AV2903" s="2">
        <v>0</v>
      </c>
      <c r="AW2903" s="2">
        <v>0</v>
      </c>
      <c r="AX2903" s="2">
        <v>0</v>
      </c>
      <c r="AY2903" s="2">
        <v>0</v>
      </c>
      <c r="AZ2903" s="2">
        <v>0</v>
      </c>
      <c r="BA2903" s="2">
        <v>0</v>
      </c>
      <c r="BB2903" s="2">
        <v>0</v>
      </c>
      <c r="BC2903" s="2">
        <v>0</v>
      </c>
      <c r="BD2903" s="2">
        <v>0</v>
      </c>
      <c r="BE2903" s="2">
        <v>0</v>
      </c>
      <c r="BF2903" s="2">
        <v>0</v>
      </c>
      <c r="BG2903" s="2">
        <v>0</v>
      </c>
      <c r="BH2903" s="2">
        <v>1</v>
      </c>
      <c r="BI2903" s="2">
        <v>1</v>
      </c>
      <c r="BJ2903" s="2">
        <v>0.2</v>
      </c>
      <c r="BK2903" s="2">
        <v>1</v>
      </c>
      <c r="BL2903" s="2">
        <v>32.89</v>
      </c>
      <c r="BM2903" s="2">
        <v>4.5999999999999996</v>
      </c>
      <c r="BN2903" s="2">
        <v>37.49</v>
      </c>
      <c r="BO2903" s="2">
        <v>37.49</v>
      </c>
      <c r="BQ2903" s="2" t="s">
        <v>500</v>
      </c>
      <c r="BR2903" s="2" t="s">
        <v>83</v>
      </c>
      <c r="BS2903" s="3">
        <v>42877</v>
      </c>
      <c r="BT2903" s="4">
        <v>0.38125000000000003</v>
      </c>
      <c r="BU2903" s="2" t="s">
        <v>372</v>
      </c>
      <c r="BV2903" s="2" t="s">
        <v>98</v>
      </c>
      <c r="BY2903" s="2">
        <v>1200</v>
      </c>
      <c r="CA2903" s="2" t="s">
        <v>279</v>
      </c>
      <c r="CC2903" s="2" t="s">
        <v>164</v>
      </c>
      <c r="CD2903" s="2">
        <v>2094</v>
      </c>
      <c r="CE2903" s="2" t="s">
        <v>99</v>
      </c>
      <c r="CF2903" s="3">
        <v>42877</v>
      </c>
      <c r="CI2903" s="2">
        <v>1</v>
      </c>
      <c r="CJ2903" s="2">
        <v>1</v>
      </c>
      <c r="CK2903" s="2">
        <v>22</v>
      </c>
      <c r="CL2903" s="2" t="s">
        <v>87</v>
      </c>
    </row>
    <row r="2904" spans="1:90">
      <c r="A2904" s="2" t="s">
        <v>71</v>
      </c>
      <c r="B2904" s="2" t="s">
        <v>72</v>
      </c>
      <c r="C2904" s="2" t="s">
        <v>73</v>
      </c>
      <c r="E2904" s="2" t="str">
        <f>"FES1162550274"</f>
        <v>FES1162550274</v>
      </c>
      <c r="F2904" s="3">
        <v>42874</v>
      </c>
      <c r="G2904" s="2">
        <v>201711</v>
      </c>
      <c r="H2904" s="2" t="s">
        <v>74</v>
      </c>
      <c r="I2904" s="2" t="s">
        <v>75</v>
      </c>
      <c r="J2904" s="2" t="s">
        <v>76</v>
      </c>
      <c r="K2904" s="2" t="s">
        <v>77</v>
      </c>
      <c r="L2904" s="2" t="s">
        <v>175</v>
      </c>
      <c r="M2904" s="2" t="s">
        <v>176</v>
      </c>
      <c r="N2904" s="2" t="s">
        <v>789</v>
      </c>
      <c r="O2904" s="2" t="s">
        <v>81</v>
      </c>
      <c r="P2904" s="2" t="str">
        <f>"2170568299                    "</f>
        <v xml:space="preserve">2170568299                    </v>
      </c>
      <c r="Q2904" s="2">
        <v>0</v>
      </c>
      <c r="R2904" s="2">
        <v>0</v>
      </c>
      <c r="S2904" s="2">
        <v>0</v>
      </c>
      <c r="T2904" s="2">
        <v>0</v>
      </c>
      <c r="U2904" s="2">
        <v>0</v>
      </c>
      <c r="V2904" s="2">
        <v>0</v>
      </c>
      <c r="W2904" s="2">
        <v>0</v>
      </c>
      <c r="X2904" s="2">
        <v>0</v>
      </c>
      <c r="Y2904" s="2">
        <v>0</v>
      </c>
      <c r="Z2904" s="2">
        <v>0</v>
      </c>
      <c r="AA2904" s="2">
        <v>0</v>
      </c>
      <c r="AB2904" s="2">
        <v>0</v>
      </c>
      <c r="AC2904" s="2">
        <v>0</v>
      </c>
      <c r="AD2904" s="2">
        <v>0</v>
      </c>
      <c r="AE2904" s="2">
        <v>0</v>
      </c>
      <c r="AF2904" s="2">
        <v>0</v>
      </c>
      <c r="AG2904" s="2">
        <v>0</v>
      </c>
      <c r="AH2904" s="2">
        <v>0</v>
      </c>
      <c r="AI2904" s="2">
        <v>0</v>
      </c>
      <c r="AJ2904" s="2">
        <v>0</v>
      </c>
      <c r="AK2904" s="2">
        <v>0</v>
      </c>
      <c r="AL2904" s="2">
        <v>0</v>
      </c>
      <c r="AM2904" s="2">
        <v>4.66</v>
      </c>
      <c r="AN2904" s="2">
        <v>0</v>
      </c>
      <c r="AO2904" s="2">
        <v>0</v>
      </c>
      <c r="AP2904" s="2">
        <v>0</v>
      </c>
      <c r="AQ2904" s="2">
        <v>0</v>
      </c>
      <c r="AR2904" s="2">
        <v>0</v>
      </c>
      <c r="AS2904" s="2">
        <v>0</v>
      </c>
      <c r="AT2904" s="2">
        <v>0</v>
      </c>
      <c r="AU2904" s="2">
        <v>0</v>
      </c>
      <c r="AV2904" s="2">
        <v>0</v>
      </c>
      <c r="AW2904" s="2">
        <v>0</v>
      </c>
      <c r="AX2904" s="2">
        <v>0</v>
      </c>
      <c r="AY2904" s="2">
        <v>0</v>
      </c>
      <c r="AZ2904" s="2">
        <v>0</v>
      </c>
      <c r="BA2904" s="2">
        <v>0</v>
      </c>
      <c r="BB2904" s="2">
        <v>0</v>
      </c>
      <c r="BC2904" s="2">
        <v>0</v>
      </c>
      <c r="BD2904" s="2">
        <v>0</v>
      </c>
      <c r="BE2904" s="2">
        <v>0</v>
      </c>
      <c r="BF2904" s="2">
        <v>0</v>
      </c>
      <c r="BG2904" s="2">
        <v>0</v>
      </c>
      <c r="BH2904" s="2">
        <v>1</v>
      </c>
      <c r="BI2904" s="2">
        <v>1</v>
      </c>
      <c r="BJ2904" s="2">
        <v>0.2</v>
      </c>
      <c r="BK2904" s="2">
        <v>1</v>
      </c>
      <c r="BL2904" s="2">
        <v>42.1</v>
      </c>
      <c r="BM2904" s="2">
        <v>5.89</v>
      </c>
      <c r="BN2904" s="2">
        <v>47.99</v>
      </c>
      <c r="BO2904" s="2">
        <v>47.99</v>
      </c>
      <c r="BQ2904" s="2" t="s">
        <v>790</v>
      </c>
      <c r="BR2904" s="2" t="s">
        <v>83</v>
      </c>
      <c r="BS2904" s="3">
        <v>42877</v>
      </c>
      <c r="BT2904" s="4">
        <v>0.28472222222222221</v>
      </c>
      <c r="BU2904" s="2" t="s">
        <v>2248</v>
      </c>
      <c r="BV2904" s="2" t="s">
        <v>98</v>
      </c>
      <c r="BY2904" s="2">
        <v>1200</v>
      </c>
      <c r="CA2904" s="2" t="s">
        <v>180</v>
      </c>
      <c r="CC2904" s="2" t="s">
        <v>176</v>
      </c>
      <c r="CD2904" s="2">
        <v>6012</v>
      </c>
      <c r="CE2904" s="2" t="s">
        <v>99</v>
      </c>
      <c r="CF2904" s="3">
        <v>42877</v>
      </c>
      <c r="CI2904" s="2">
        <v>1</v>
      </c>
      <c r="CJ2904" s="2">
        <v>1</v>
      </c>
      <c r="CK2904" s="2">
        <v>21</v>
      </c>
      <c r="CL2904" s="2" t="s">
        <v>87</v>
      </c>
    </row>
    <row r="2905" spans="1:90">
      <c r="A2905" s="2" t="s">
        <v>71</v>
      </c>
      <c r="B2905" s="2" t="s">
        <v>72</v>
      </c>
      <c r="C2905" s="2" t="s">
        <v>73</v>
      </c>
      <c r="E2905" s="2" t="str">
        <f>"FES1162550287"</f>
        <v>FES1162550287</v>
      </c>
      <c r="F2905" s="3">
        <v>42874</v>
      </c>
      <c r="G2905" s="2">
        <v>201711</v>
      </c>
      <c r="H2905" s="2" t="s">
        <v>74</v>
      </c>
      <c r="I2905" s="2" t="s">
        <v>75</v>
      </c>
      <c r="J2905" s="2" t="s">
        <v>76</v>
      </c>
      <c r="K2905" s="2" t="s">
        <v>77</v>
      </c>
      <c r="L2905" s="2" t="s">
        <v>390</v>
      </c>
      <c r="M2905" s="2" t="s">
        <v>391</v>
      </c>
      <c r="N2905" s="2" t="s">
        <v>969</v>
      </c>
      <c r="O2905" s="2" t="s">
        <v>81</v>
      </c>
      <c r="P2905" s="2" t="str">
        <f>"2170568313                    "</f>
        <v xml:space="preserve">2170568313                    </v>
      </c>
      <c r="Q2905" s="2">
        <v>0</v>
      </c>
      <c r="R2905" s="2">
        <v>0</v>
      </c>
      <c r="S2905" s="2">
        <v>0</v>
      </c>
      <c r="T2905" s="2">
        <v>0</v>
      </c>
      <c r="U2905" s="2">
        <v>0</v>
      </c>
      <c r="V2905" s="2">
        <v>0</v>
      </c>
      <c r="W2905" s="2">
        <v>0</v>
      </c>
      <c r="X2905" s="2">
        <v>0</v>
      </c>
      <c r="Y2905" s="2">
        <v>0</v>
      </c>
      <c r="Z2905" s="2">
        <v>0</v>
      </c>
      <c r="AA2905" s="2">
        <v>0</v>
      </c>
      <c r="AB2905" s="2">
        <v>0</v>
      </c>
      <c r="AC2905" s="2">
        <v>0</v>
      </c>
      <c r="AD2905" s="2">
        <v>0</v>
      </c>
      <c r="AE2905" s="2">
        <v>0</v>
      </c>
      <c r="AF2905" s="2">
        <v>0</v>
      </c>
      <c r="AG2905" s="2">
        <v>0</v>
      </c>
      <c r="AH2905" s="2">
        <v>0</v>
      </c>
      <c r="AI2905" s="2">
        <v>0</v>
      </c>
      <c r="AJ2905" s="2">
        <v>0</v>
      </c>
      <c r="AK2905" s="2">
        <v>0</v>
      </c>
      <c r="AL2905" s="2">
        <v>0</v>
      </c>
      <c r="AM2905" s="2">
        <v>4.66</v>
      </c>
      <c r="AN2905" s="2">
        <v>0</v>
      </c>
      <c r="AO2905" s="2">
        <v>0</v>
      </c>
      <c r="AP2905" s="2">
        <v>0</v>
      </c>
      <c r="AQ2905" s="2">
        <v>0</v>
      </c>
      <c r="AR2905" s="2">
        <v>0</v>
      </c>
      <c r="AS2905" s="2">
        <v>0</v>
      </c>
      <c r="AT2905" s="2">
        <v>0</v>
      </c>
      <c r="AU2905" s="2">
        <v>0</v>
      </c>
      <c r="AV2905" s="2">
        <v>0</v>
      </c>
      <c r="AW2905" s="2">
        <v>0</v>
      </c>
      <c r="AX2905" s="2">
        <v>0</v>
      </c>
      <c r="AY2905" s="2">
        <v>0</v>
      </c>
      <c r="AZ2905" s="2">
        <v>0</v>
      </c>
      <c r="BA2905" s="2">
        <v>0</v>
      </c>
      <c r="BB2905" s="2">
        <v>0</v>
      </c>
      <c r="BC2905" s="2">
        <v>0</v>
      </c>
      <c r="BD2905" s="2">
        <v>0</v>
      </c>
      <c r="BE2905" s="2">
        <v>0</v>
      </c>
      <c r="BF2905" s="2">
        <v>0</v>
      </c>
      <c r="BG2905" s="2">
        <v>0</v>
      </c>
      <c r="BH2905" s="2">
        <v>1</v>
      </c>
      <c r="BI2905" s="2">
        <v>1</v>
      </c>
      <c r="BJ2905" s="2">
        <v>0.2</v>
      </c>
      <c r="BK2905" s="2">
        <v>1</v>
      </c>
      <c r="BL2905" s="2">
        <v>42.1</v>
      </c>
      <c r="BM2905" s="2">
        <v>5.89</v>
      </c>
      <c r="BN2905" s="2">
        <v>47.99</v>
      </c>
      <c r="BO2905" s="2">
        <v>47.99</v>
      </c>
      <c r="BQ2905" s="2" t="s">
        <v>238</v>
      </c>
      <c r="BR2905" s="2" t="s">
        <v>83</v>
      </c>
      <c r="BS2905" s="3">
        <v>42877</v>
      </c>
      <c r="BT2905" s="4">
        <v>0.53541666666666665</v>
      </c>
      <c r="BU2905" s="2" t="s">
        <v>3146</v>
      </c>
      <c r="BV2905" s="2" t="s">
        <v>87</v>
      </c>
      <c r="BW2905" s="2" t="s">
        <v>92</v>
      </c>
      <c r="BX2905" s="2" t="s">
        <v>640</v>
      </c>
      <c r="BY2905" s="2">
        <v>1200</v>
      </c>
      <c r="CA2905" s="2" t="s">
        <v>1477</v>
      </c>
      <c r="CC2905" s="2" t="s">
        <v>391</v>
      </c>
      <c r="CD2905" s="2">
        <v>5201</v>
      </c>
      <c r="CE2905" s="2" t="s">
        <v>99</v>
      </c>
      <c r="CF2905" s="3">
        <v>42877</v>
      </c>
      <c r="CI2905" s="2">
        <v>1</v>
      </c>
      <c r="CJ2905" s="2">
        <v>1</v>
      </c>
      <c r="CK2905" s="2">
        <v>21</v>
      </c>
      <c r="CL2905" s="2" t="s">
        <v>87</v>
      </c>
    </row>
    <row r="2906" spans="1:90">
      <c r="A2906" s="2" t="s">
        <v>71</v>
      </c>
      <c r="B2906" s="2" t="s">
        <v>72</v>
      </c>
      <c r="C2906" s="2" t="s">
        <v>73</v>
      </c>
      <c r="E2906" s="2" t="str">
        <f>"FES1162550246"</f>
        <v>FES1162550246</v>
      </c>
      <c r="F2906" s="3">
        <v>42874</v>
      </c>
      <c r="G2906" s="2">
        <v>201711</v>
      </c>
      <c r="H2906" s="2" t="s">
        <v>74</v>
      </c>
      <c r="I2906" s="2" t="s">
        <v>75</v>
      </c>
      <c r="J2906" s="2" t="s">
        <v>76</v>
      </c>
      <c r="K2906" s="2" t="s">
        <v>77</v>
      </c>
      <c r="L2906" s="2" t="s">
        <v>641</v>
      </c>
      <c r="M2906" s="2" t="s">
        <v>642</v>
      </c>
      <c r="N2906" s="2" t="s">
        <v>643</v>
      </c>
      <c r="O2906" s="2" t="s">
        <v>81</v>
      </c>
      <c r="P2906" s="2" t="str">
        <f>"2170568263                    "</f>
        <v xml:space="preserve">2170568263                    </v>
      </c>
      <c r="Q2906" s="2">
        <v>0</v>
      </c>
      <c r="R2906" s="2">
        <v>0</v>
      </c>
      <c r="S2906" s="2">
        <v>0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0</v>
      </c>
      <c r="Z2906" s="2">
        <v>0</v>
      </c>
      <c r="AA2906" s="2">
        <v>0</v>
      </c>
      <c r="AB2906" s="2">
        <v>0</v>
      </c>
      <c r="AC2906" s="2">
        <v>0</v>
      </c>
      <c r="AD2906" s="2">
        <v>0</v>
      </c>
      <c r="AE2906" s="2">
        <v>0</v>
      </c>
      <c r="AF2906" s="2">
        <v>0</v>
      </c>
      <c r="AG2906" s="2">
        <v>0</v>
      </c>
      <c r="AH2906" s="2">
        <v>0</v>
      </c>
      <c r="AI2906" s="2">
        <v>0</v>
      </c>
      <c r="AJ2906" s="2">
        <v>0</v>
      </c>
      <c r="AK2906" s="2">
        <v>0</v>
      </c>
      <c r="AL2906" s="2">
        <v>0</v>
      </c>
      <c r="AM2906" s="2">
        <v>6.55</v>
      </c>
      <c r="AN2906" s="2">
        <v>0</v>
      </c>
      <c r="AO2906" s="2">
        <v>0</v>
      </c>
      <c r="AP2906" s="2">
        <v>0</v>
      </c>
      <c r="AQ2906" s="2">
        <v>0</v>
      </c>
      <c r="AR2906" s="2">
        <v>0</v>
      </c>
      <c r="AS2906" s="2">
        <v>0</v>
      </c>
      <c r="AT2906" s="2">
        <v>0</v>
      </c>
      <c r="AU2906" s="2">
        <v>0</v>
      </c>
      <c r="AV2906" s="2">
        <v>0</v>
      </c>
      <c r="AW2906" s="2">
        <v>0</v>
      </c>
      <c r="AX2906" s="2">
        <v>0</v>
      </c>
      <c r="AY2906" s="2">
        <v>0</v>
      </c>
      <c r="AZ2906" s="2">
        <v>0</v>
      </c>
      <c r="BA2906" s="2">
        <v>0</v>
      </c>
      <c r="BB2906" s="2">
        <v>0</v>
      </c>
      <c r="BC2906" s="2">
        <v>0</v>
      </c>
      <c r="BD2906" s="2">
        <v>0</v>
      </c>
      <c r="BE2906" s="2">
        <v>0</v>
      </c>
      <c r="BF2906" s="2">
        <v>0</v>
      </c>
      <c r="BG2906" s="2">
        <v>0</v>
      </c>
      <c r="BH2906" s="2">
        <v>1</v>
      </c>
      <c r="BI2906" s="2">
        <v>1</v>
      </c>
      <c r="BJ2906" s="2">
        <v>0.2</v>
      </c>
      <c r="BK2906" s="2">
        <v>1</v>
      </c>
      <c r="BL2906" s="2">
        <v>59.2</v>
      </c>
      <c r="BM2906" s="2">
        <v>8.2899999999999991</v>
      </c>
      <c r="BN2906" s="2">
        <v>67.489999999999995</v>
      </c>
      <c r="BO2906" s="2">
        <v>67.489999999999995</v>
      </c>
      <c r="BQ2906" s="2" t="s">
        <v>644</v>
      </c>
      <c r="BR2906" s="2" t="s">
        <v>83</v>
      </c>
      <c r="BS2906" s="3">
        <v>42878</v>
      </c>
      <c r="BT2906" s="4">
        <v>0.41666666666666669</v>
      </c>
      <c r="BU2906" s="2" t="s">
        <v>2799</v>
      </c>
      <c r="BV2906" s="2" t="s">
        <v>87</v>
      </c>
      <c r="BY2906" s="2">
        <v>1200</v>
      </c>
      <c r="CA2906" s="2" t="s">
        <v>114</v>
      </c>
      <c r="CC2906" s="2" t="s">
        <v>642</v>
      </c>
      <c r="CD2906" s="2">
        <v>1759</v>
      </c>
      <c r="CE2906" s="2" t="s">
        <v>99</v>
      </c>
      <c r="CF2906" s="3">
        <v>42879</v>
      </c>
      <c r="CI2906" s="2">
        <v>1</v>
      </c>
      <c r="CJ2906" s="2">
        <v>2</v>
      </c>
      <c r="CK2906" s="2">
        <v>24</v>
      </c>
      <c r="CL2906" s="2" t="s">
        <v>87</v>
      </c>
    </row>
    <row r="2907" spans="1:90">
      <c r="A2907" s="2" t="s">
        <v>71</v>
      </c>
      <c r="B2907" s="2" t="s">
        <v>72</v>
      </c>
      <c r="C2907" s="2" t="s">
        <v>73</v>
      </c>
      <c r="E2907" s="2" t="str">
        <f>"FES1162550264"</f>
        <v>FES1162550264</v>
      </c>
      <c r="F2907" s="3">
        <v>42874</v>
      </c>
      <c r="G2907" s="2">
        <v>201711</v>
      </c>
      <c r="H2907" s="2" t="s">
        <v>74</v>
      </c>
      <c r="I2907" s="2" t="s">
        <v>75</v>
      </c>
      <c r="J2907" s="2" t="s">
        <v>76</v>
      </c>
      <c r="K2907" s="2" t="s">
        <v>77</v>
      </c>
      <c r="L2907" s="2" t="s">
        <v>342</v>
      </c>
      <c r="M2907" s="2" t="s">
        <v>343</v>
      </c>
      <c r="N2907" s="2" t="s">
        <v>395</v>
      </c>
      <c r="O2907" s="2" t="s">
        <v>81</v>
      </c>
      <c r="P2907" s="2" t="str">
        <f>"2170568289                    "</f>
        <v xml:space="preserve">2170568289                    </v>
      </c>
      <c r="Q2907" s="2">
        <v>0</v>
      </c>
      <c r="R2907" s="2">
        <v>0</v>
      </c>
      <c r="S2907" s="2">
        <v>0</v>
      </c>
      <c r="T2907" s="2">
        <v>0</v>
      </c>
      <c r="U2907" s="2">
        <v>0</v>
      </c>
      <c r="V2907" s="2">
        <v>0</v>
      </c>
      <c r="W2907" s="2">
        <v>0</v>
      </c>
      <c r="X2907" s="2">
        <v>0</v>
      </c>
      <c r="Y2907" s="2">
        <v>0</v>
      </c>
      <c r="Z2907" s="2">
        <v>0</v>
      </c>
      <c r="AA2907" s="2">
        <v>0</v>
      </c>
      <c r="AB2907" s="2">
        <v>0</v>
      </c>
      <c r="AC2907" s="2">
        <v>0</v>
      </c>
      <c r="AD2907" s="2">
        <v>0</v>
      </c>
      <c r="AE2907" s="2">
        <v>0</v>
      </c>
      <c r="AF2907" s="2">
        <v>0</v>
      </c>
      <c r="AG2907" s="2">
        <v>0</v>
      </c>
      <c r="AH2907" s="2">
        <v>0</v>
      </c>
      <c r="AI2907" s="2">
        <v>0</v>
      </c>
      <c r="AJ2907" s="2">
        <v>0</v>
      </c>
      <c r="AK2907" s="2">
        <v>0</v>
      </c>
      <c r="AL2907" s="2">
        <v>0</v>
      </c>
      <c r="AM2907" s="2">
        <v>4.66</v>
      </c>
      <c r="AN2907" s="2">
        <v>0</v>
      </c>
      <c r="AO2907" s="2">
        <v>0</v>
      </c>
      <c r="AP2907" s="2">
        <v>0</v>
      </c>
      <c r="AQ2907" s="2">
        <v>0</v>
      </c>
      <c r="AR2907" s="2">
        <v>0</v>
      </c>
      <c r="AS2907" s="2">
        <v>0</v>
      </c>
      <c r="AT2907" s="2">
        <v>0</v>
      </c>
      <c r="AU2907" s="2">
        <v>0</v>
      </c>
      <c r="AV2907" s="2">
        <v>0</v>
      </c>
      <c r="AW2907" s="2">
        <v>0</v>
      </c>
      <c r="AX2907" s="2">
        <v>0</v>
      </c>
      <c r="AY2907" s="2">
        <v>0</v>
      </c>
      <c r="AZ2907" s="2">
        <v>0</v>
      </c>
      <c r="BA2907" s="2">
        <v>0</v>
      </c>
      <c r="BB2907" s="2">
        <v>0</v>
      </c>
      <c r="BC2907" s="2">
        <v>0</v>
      </c>
      <c r="BD2907" s="2">
        <v>0</v>
      </c>
      <c r="BE2907" s="2">
        <v>0</v>
      </c>
      <c r="BF2907" s="2">
        <v>0</v>
      </c>
      <c r="BG2907" s="2">
        <v>0</v>
      </c>
      <c r="BH2907" s="2">
        <v>1</v>
      </c>
      <c r="BI2907" s="2">
        <v>1</v>
      </c>
      <c r="BJ2907" s="2">
        <v>0.2</v>
      </c>
      <c r="BK2907" s="2">
        <v>1</v>
      </c>
      <c r="BL2907" s="2">
        <v>42.1</v>
      </c>
      <c r="BM2907" s="2">
        <v>5.89</v>
      </c>
      <c r="BN2907" s="2">
        <v>47.99</v>
      </c>
      <c r="BO2907" s="2">
        <v>47.99</v>
      </c>
      <c r="BQ2907" s="2" t="s">
        <v>396</v>
      </c>
      <c r="BR2907" s="2" t="s">
        <v>83</v>
      </c>
      <c r="BS2907" s="3">
        <v>42877</v>
      </c>
      <c r="BT2907" s="4">
        <v>0.39583333333333331</v>
      </c>
      <c r="BU2907" s="2" t="s">
        <v>1263</v>
      </c>
      <c r="BV2907" s="2" t="s">
        <v>98</v>
      </c>
      <c r="BY2907" s="2">
        <v>1200</v>
      </c>
      <c r="CC2907" s="2" t="s">
        <v>343</v>
      </c>
      <c r="CD2907" s="2">
        <v>4300</v>
      </c>
      <c r="CE2907" s="2" t="s">
        <v>99</v>
      </c>
      <c r="CF2907" s="3">
        <v>42878</v>
      </c>
      <c r="CI2907" s="2">
        <v>1</v>
      </c>
      <c r="CJ2907" s="2">
        <v>1</v>
      </c>
      <c r="CK2907" s="2">
        <v>21</v>
      </c>
      <c r="CL2907" s="2" t="s">
        <v>87</v>
      </c>
    </row>
    <row r="2908" spans="1:90">
      <c r="A2908" s="2" t="s">
        <v>71</v>
      </c>
      <c r="B2908" s="2" t="s">
        <v>72</v>
      </c>
      <c r="C2908" s="2" t="s">
        <v>73</v>
      </c>
      <c r="E2908" s="2" t="str">
        <f>"FES1162550240"</f>
        <v>FES1162550240</v>
      </c>
      <c r="F2908" s="3">
        <v>42874</v>
      </c>
      <c r="G2908" s="2">
        <v>201711</v>
      </c>
      <c r="H2908" s="2" t="s">
        <v>74</v>
      </c>
      <c r="I2908" s="2" t="s">
        <v>75</v>
      </c>
      <c r="J2908" s="2" t="s">
        <v>76</v>
      </c>
      <c r="K2908" s="2" t="s">
        <v>77</v>
      </c>
      <c r="L2908" s="2" t="s">
        <v>109</v>
      </c>
      <c r="M2908" s="2" t="s">
        <v>110</v>
      </c>
      <c r="N2908" s="2" t="s">
        <v>285</v>
      </c>
      <c r="O2908" s="2" t="s">
        <v>81</v>
      </c>
      <c r="P2908" s="2" t="str">
        <f>"2170568256                    "</f>
        <v xml:space="preserve">2170568256                    </v>
      </c>
      <c r="Q2908" s="2">
        <v>0</v>
      </c>
      <c r="R2908" s="2">
        <v>0</v>
      </c>
      <c r="S2908" s="2">
        <v>0</v>
      </c>
      <c r="T2908" s="2">
        <v>0</v>
      </c>
      <c r="U2908" s="2">
        <v>0</v>
      </c>
      <c r="V2908" s="2">
        <v>0</v>
      </c>
      <c r="W2908" s="2">
        <v>0</v>
      </c>
      <c r="X2908" s="2">
        <v>0</v>
      </c>
      <c r="Y2908" s="2">
        <v>0</v>
      </c>
      <c r="Z2908" s="2">
        <v>0</v>
      </c>
      <c r="AA2908" s="2">
        <v>0</v>
      </c>
      <c r="AB2908" s="2">
        <v>0</v>
      </c>
      <c r="AC2908" s="2">
        <v>0</v>
      </c>
      <c r="AD2908" s="2">
        <v>0</v>
      </c>
      <c r="AE2908" s="2">
        <v>0</v>
      </c>
      <c r="AF2908" s="2">
        <v>0</v>
      </c>
      <c r="AG2908" s="2">
        <v>0</v>
      </c>
      <c r="AH2908" s="2">
        <v>0</v>
      </c>
      <c r="AI2908" s="2">
        <v>0</v>
      </c>
      <c r="AJ2908" s="2">
        <v>0</v>
      </c>
      <c r="AK2908" s="2">
        <v>0</v>
      </c>
      <c r="AL2908" s="2">
        <v>0</v>
      </c>
      <c r="AM2908" s="2">
        <v>4.66</v>
      </c>
      <c r="AN2908" s="2">
        <v>0</v>
      </c>
      <c r="AO2908" s="2">
        <v>0</v>
      </c>
      <c r="AP2908" s="2">
        <v>0</v>
      </c>
      <c r="AQ2908" s="2">
        <v>0</v>
      </c>
      <c r="AR2908" s="2">
        <v>0</v>
      </c>
      <c r="AS2908" s="2">
        <v>0</v>
      </c>
      <c r="AT2908" s="2">
        <v>0</v>
      </c>
      <c r="AU2908" s="2">
        <v>0</v>
      </c>
      <c r="AV2908" s="2">
        <v>0</v>
      </c>
      <c r="AW2908" s="2">
        <v>0</v>
      </c>
      <c r="AX2908" s="2">
        <v>0</v>
      </c>
      <c r="AY2908" s="2">
        <v>0</v>
      </c>
      <c r="AZ2908" s="2">
        <v>0</v>
      </c>
      <c r="BA2908" s="2">
        <v>0</v>
      </c>
      <c r="BB2908" s="2">
        <v>0</v>
      </c>
      <c r="BC2908" s="2">
        <v>0</v>
      </c>
      <c r="BD2908" s="2">
        <v>0</v>
      </c>
      <c r="BE2908" s="2">
        <v>0</v>
      </c>
      <c r="BF2908" s="2">
        <v>0</v>
      </c>
      <c r="BG2908" s="2">
        <v>0</v>
      </c>
      <c r="BH2908" s="2">
        <v>1</v>
      </c>
      <c r="BI2908" s="2">
        <v>1</v>
      </c>
      <c r="BJ2908" s="2">
        <v>0.2</v>
      </c>
      <c r="BK2908" s="2">
        <v>1</v>
      </c>
      <c r="BL2908" s="2">
        <v>42.1</v>
      </c>
      <c r="BM2908" s="2">
        <v>5.89</v>
      </c>
      <c r="BN2908" s="2">
        <v>47.99</v>
      </c>
      <c r="BO2908" s="2">
        <v>47.99</v>
      </c>
      <c r="BQ2908" s="2" t="s">
        <v>286</v>
      </c>
      <c r="BR2908" s="2" t="s">
        <v>83</v>
      </c>
      <c r="BS2908" s="3">
        <v>42877</v>
      </c>
      <c r="BT2908" s="4">
        <v>0.39583333333333331</v>
      </c>
      <c r="BU2908" s="2" t="s">
        <v>441</v>
      </c>
      <c r="BV2908" s="2" t="s">
        <v>98</v>
      </c>
      <c r="BY2908" s="2">
        <v>1200</v>
      </c>
      <c r="CC2908" s="2" t="s">
        <v>110</v>
      </c>
      <c r="CD2908" s="2">
        <v>3200</v>
      </c>
      <c r="CE2908" s="2" t="s">
        <v>99</v>
      </c>
      <c r="CF2908" s="3">
        <v>42878</v>
      </c>
      <c r="CI2908" s="2">
        <v>1</v>
      </c>
      <c r="CJ2908" s="2">
        <v>1</v>
      </c>
      <c r="CK2908" s="2">
        <v>21</v>
      </c>
      <c r="CL2908" s="2" t="s">
        <v>87</v>
      </c>
    </row>
    <row r="2909" spans="1:90">
      <c r="A2909" s="2" t="s">
        <v>71</v>
      </c>
      <c r="B2909" s="2" t="s">
        <v>72</v>
      </c>
      <c r="C2909" s="2" t="s">
        <v>73</v>
      </c>
      <c r="E2909" s="2" t="str">
        <f>"FES1162550243"</f>
        <v>FES1162550243</v>
      </c>
      <c r="F2909" s="3">
        <v>42874</v>
      </c>
      <c r="G2909" s="2">
        <v>201711</v>
      </c>
      <c r="H2909" s="2" t="s">
        <v>74</v>
      </c>
      <c r="I2909" s="2" t="s">
        <v>75</v>
      </c>
      <c r="J2909" s="2" t="s">
        <v>76</v>
      </c>
      <c r="K2909" s="2" t="s">
        <v>77</v>
      </c>
      <c r="L2909" s="2" t="s">
        <v>342</v>
      </c>
      <c r="M2909" s="2" t="s">
        <v>343</v>
      </c>
      <c r="N2909" s="2" t="s">
        <v>395</v>
      </c>
      <c r="O2909" s="2" t="s">
        <v>81</v>
      </c>
      <c r="P2909" s="2" t="str">
        <f>"2170568264                    "</f>
        <v xml:space="preserve">2170568264                    </v>
      </c>
      <c r="Q2909" s="2">
        <v>0</v>
      </c>
      <c r="R2909" s="2">
        <v>0</v>
      </c>
      <c r="S2909" s="2">
        <v>0</v>
      </c>
      <c r="T2909" s="2">
        <v>0</v>
      </c>
      <c r="U2909" s="2">
        <v>0</v>
      </c>
      <c r="V2909" s="2">
        <v>0</v>
      </c>
      <c r="W2909" s="2">
        <v>0</v>
      </c>
      <c r="X2909" s="2">
        <v>0</v>
      </c>
      <c r="Y2909" s="2">
        <v>0</v>
      </c>
      <c r="Z2909" s="2">
        <v>0</v>
      </c>
      <c r="AA2909" s="2">
        <v>0</v>
      </c>
      <c r="AB2909" s="2">
        <v>0</v>
      </c>
      <c r="AC2909" s="2">
        <v>0</v>
      </c>
      <c r="AD2909" s="2">
        <v>0</v>
      </c>
      <c r="AE2909" s="2">
        <v>0</v>
      </c>
      <c r="AF2909" s="2">
        <v>0</v>
      </c>
      <c r="AG2909" s="2">
        <v>0</v>
      </c>
      <c r="AH2909" s="2">
        <v>0</v>
      </c>
      <c r="AI2909" s="2">
        <v>0</v>
      </c>
      <c r="AJ2909" s="2">
        <v>0</v>
      </c>
      <c r="AK2909" s="2">
        <v>0</v>
      </c>
      <c r="AL2909" s="2">
        <v>0</v>
      </c>
      <c r="AM2909" s="2">
        <v>4.66</v>
      </c>
      <c r="AN2909" s="2">
        <v>0</v>
      </c>
      <c r="AO2909" s="2">
        <v>0</v>
      </c>
      <c r="AP2909" s="2">
        <v>0</v>
      </c>
      <c r="AQ2909" s="2">
        <v>0</v>
      </c>
      <c r="AR2909" s="2">
        <v>0</v>
      </c>
      <c r="AS2909" s="2">
        <v>0</v>
      </c>
      <c r="AT2909" s="2">
        <v>0</v>
      </c>
      <c r="AU2909" s="2">
        <v>0</v>
      </c>
      <c r="AV2909" s="2">
        <v>0</v>
      </c>
      <c r="AW2909" s="2">
        <v>0</v>
      </c>
      <c r="AX2909" s="2">
        <v>0</v>
      </c>
      <c r="AY2909" s="2">
        <v>0</v>
      </c>
      <c r="AZ2909" s="2">
        <v>0</v>
      </c>
      <c r="BA2909" s="2">
        <v>0</v>
      </c>
      <c r="BB2909" s="2">
        <v>0</v>
      </c>
      <c r="BC2909" s="2">
        <v>0</v>
      </c>
      <c r="BD2909" s="2">
        <v>0</v>
      </c>
      <c r="BE2909" s="2">
        <v>0</v>
      </c>
      <c r="BF2909" s="2">
        <v>0</v>
      </c>
      <c r="BG2909" s="2">
        <v>0</v>
      </c>
      <c r="BH2909" s="2">
        <v>1</v>
      </c>
      <c r="BI2909" s="2">
        <v>1</v>
      </c>
      <c r="BJ2909" s="2">
        <v>0.2</v>
      </c>
      <c r="BK2909" s="2">
        <v>1</v>
      </c>
      <c r="BL2909" s="2">
        <v>42.1</v>
      </c>
      <c r="BM2909" s="2">
        <v>5.89</v>
      </c>
      <c r="BN2909" s="2">
        <v>47.99</v>
      </c>
      <c r="BO2909" s="2">
        <v>47.99</v>
      </c>
      <c r="BQ2909" s="2" t="s">
        <v>396</v>
      </c>
      <c r="BR2909" s="2" t="s">
        <v>83</v>
      </c>
      <c r="BS2909" s="3">
        <v>42877</v>
      </c>
      <c r="BT2909" s="4">
        <v>0.39583333333333331</v>
      </c>
      <c r="BU2909" s="2" t="s">
        <v>1263</v>
      </c>
      <c r="BV2909" s="2" t="s">
        <v>98</v>
      </c>
      <c r="BY2909" s="2">
        <v>1200</v>
      </c>
      <c r="CC2909" s="2" t="s">
        <v>343</v>
      </c>
      <c r="CD2909" s="2">
        <v>4300</v>
      </c>
      <c r="CE2909" s="2" t="s">
        <v>99</v>
      </c>
      <c r="CF2909" s="3">
        <v>42878</v>
      </c>
      <c r="CI2909" s="2">
        <v>1</v>
      </c>
      <c r="CJ2909" s="2">
        <v>1</v>
      </c>
      <c r="CK2909" s="2">
        <v>21</v>
      </c>
      <c r="CL2909" s="2" t="s">
        <v>87</v>
      </c>
    </row>
    <row r="2910" spans="1:90">
      <c r="A2910" s="2" t="s">
        <v>71</v>
      </c>
      <c r="B2910" s="2" t="s">
        <v>72</v>
      </c>
      <c r="C2910" s="2" t="s">
        <v>73</v>
      </c>
      <c r="E2910" s="2" t="str">
        <f>"FES1162550239"</f>
        <v>FES1162550239</v>
      </c>
      <c r="F2910" s="3">
        <v>42874</v>
      </c>
      <c r="G2910" s="2">
        <v>201711</v>
      </c>
      <c r="H2910" s="2" t="s">
        <v>74</v>
      </c>
      <c r="I2910" s="2" t="s">
        <v>75</v>
      </c>
      <c r="J2910" s="2" t="s">
        <v>76</v>
      </c>
      <c r="K2910" s="2" t="s">
        <v>77</v>
      </c>
      <c r="L2910" s="2" t="s">
        <v>296</v>
      </c>
      <c r="M2910" s="2" t="s">
        <v>297</v>
      </c>
      <c r="N2910" s="2" t="s">
        <v>696</v>
      </c>
      <c r="O2910" s="2" t="s">
        <v>81</v>
      </c>
      <c r="P2910" s="2" t="str">
        <f>"2170568255                    "</f>
        <v xml:space="preserve">2170568255                    </v>
      </c>
      <c r="Q2910" s="2">
        <v>0</v>
      </c>
      <c r="R2910" s="2">
        <v>0</v>
      </c>
      <c r="S2910" s="2">
        <v>0</v>
      </c>
      <c r="T2910" s="2">
        <v>0</v>
      </c>
      <c r="U2910" s="2">
        <v>0</v>
      </c>
      <c r="V2910" s="2">
        <v>0</v>
      </c>
      <c r="W2910" s="2">
        <v>0</v>
      </c>
      <c r="X2910" s="2">
        <v>0</v>
      </c>
      <c r="Y2910" s="2">
        <v>0</v>
      </c>
      <c r="Z2910" s="2">
        <v>0</v>
      </c>
      <c r="AA2910" s="2">
        <v>0</v>
      </c>
      <c r="AB2910" s="2">
        <v>0</v>
      </c>
      <c r="AC2910" s="2">
        <v>0</v>
      </c>
      <c r="AD2910" s="2">
        <v>0</v>
      </c>
      <c r="AE2910" s="2">
        <v>0</v>
      </c>
      <c r="AF2910" s="2">
        <v>0</v>
      </c>
      <c r="AG2910" s="2">
        <v>0</v>
      </c>
      <c r="AH2910" s="2">
        <v>0</v>
      </c>
      <c r="AI2910" s="2">
        <v>0</v>
      </c>
      <c r="AJ2910" s="2">
        <v>0</v>
      </c>
      <c r="AK2910" s="2">
        <v>0</v>
      </c>
      <c r="AL2910" s="2">
        <v>0</v>
      </c>
      <c r="AM2910" s="2">
        <v>3.64</v>
      </c>
      <c r="AN2910" s="2">
        <v>0</v>
      </c>
      <c r="AO2910" s="2">
        <v>0</v>
      </c>
      <c r="AP2910" s="2">
        <v>0</v>
      </c>
      <c r="AQ2910" s="2">
        <v>0</v>
      </c>
      <c r="AR2910" s="2">
        <v>0</v>
      </c>
      <c r="AS2910" s="2">
        <v>0</v>
      </c>
      <c r="AT2910" s="2">
        <v>0</v>
      </c>
      <c r="AU2910" s="2">
        <v>0</v>
      </c>
      <c r="AV2910" s="2">
        <v>0</v>
      </c>
      <c r="AW2910" s="2">
        <v>0</v>
      </c>
      <c r="AX2910" s="2">
        <v>0</v>
      </c>
      <c r="AY2910" s="2">
        <v>0</v>
      </c>
      <c r="AZ2910" s="2">
        <v>0</v>
      </c>
      <c r="BA2910" s="2">
        <v>0</v>
      </c>
      <c r="BB2910" s="2">
        <v>0</v>
      </c>
      <c r="BC2910" s="2">
        <v>0</v>
      </c>
      <c r="BD2910" s="2">
        <v>0</v>
      </c>
      <c r="BE2910" s="2">
        <v>0</v>
      </c>
      <c r="BF2910" s="2">
        <v>0</v>
      </c>
      <c r="BG2910" s="2">
        <v>0</v>
      </c>
      <c r="BH2910" s="2">
        <v>1</v>
      </c>
      <c r="BI2910" s="2">
        <v>7</v>
      </c>
      <c r="BJ2910" s="2">
        <v>3.8</v>
      </c>
      <c r="BK2910" s="2">
        <v>7</v>
      </c>
      <c r="BL2910" s="2">
        <v>32.89</v>
      </c>
      <c r="BM2910" s="2">
        <v>4.5999999999999996</v>
      </c>
      <c r="BN2910" s="2">
        <v>37.49</v>
      </c>
      <c r="BO2910" s="2">
        <v>37.49</v>
      </c>
      <c r="BQ2910" s="2" t="s">
        <v>286</v>
      </c>
      <c r="BR2910" s="2" t="s">
        <v>83</v>
      </c>
      <c r="BS2910" s="3">
        <v>42877</v>
      </c>
      <c r="BT2910" s="4">
        <v>0.36805555555555558</v>
      </c>
      <c r="BU2910" s="2" t="s">
        <v>1230</v>
      </c>
      <c r="BV2910" s="2" t="s">
        <v>98</v>
      </c>
      <c r="BY2910" s="2">
        <v>19166</v>
      </c>
      <c r="CC2910" s="2" t="s">
        <v>297</v>
      </c>
      <c r="CD2910" s="2">
        <v>1449</v>
      </c>
      <c r="CE2910" s="2" t="s">
        <v>190</v>
      </c>
      <c r="CF2910" s="3">
        <v>42878</v>
      </c>
      <c r="CI2910" s="2">
        <v>1</v>
      </c>
      <c r="CJ2910" s="2">
        <v>1</v>
      </c>
      <c r="CK2910" s="2">
        <v>22</v>
      </c>
      <c r="CL2910" s="2" t="s">
        <v>87</v>
      </c>
    </row>
    <row r="2911" spans="1:90">
      <c r="A2911" s="2" t="s">
        <v>71</v>
      </c>
      <c r="B2911" s="2" t="s">
        <v>72</v>
      </c>
      <c r="C2911" s="2" t="s">
        <v>73</v>
      </c>
      <c r="E2911" s="2" t="str">
        <f>"FES116550172"</f>
        <v>FES116550172</v>
      </c>
      <c r="F2911" s="3">
        <v>42874</v>
      </c>
      <c r="G2911" s="2">
        <v>201711</v>
      </c>
      <c r="H2911" s="2" t="s">
        <v>74</v>
      </c>
      <c r="I2911" s="2" t="s">
        <v>75</v>
      </c>
      <c r="J2911" s="2" t="s">
        <v>76</v>
      </c>
      <c r="K2911" s="2" t="s">
        <v>77</v>
      </c>
      <c r="L2911" s="2" t="s">
        <v>163</v>
      </c>
      <c r="M2911" s="2" t="s">
        <v>164</v>
      </c>
      <c r="N2911" s="2" t="s">
        <v>499</v>
      </c>
      <c r="O2911" s="2" t="s">
        <v>81</v>
      </c>
      <c r="P2911" s="2" t="str">
        <f>"2170568208                    "</f>
        <v xml:space="preserve">2170568208                    </v>
      </c>
      <c r="Q2911" s="2">
        <v>0</v>
      </c>
      <c r="R2911" s="2">
        <v>0</v>
      </c>
      <c r="S2911" s="2">
        <v>0</v>
      </c>
      <c r="T2911" s="2">
        <v>0</v>
      </c>
      <c r="U2911" s="2">
        <v>0</v>
      </c>
      <c r="V2911" s="2">
        <v>0</v>
      </c>
      <c r="W2911" s="2">
        <v>0</v>
      </c>
      <c r="X2911" s="2">
        <v>0</v>
      </c>
      <c r="Y2911" s="2">
        <v>0</v>
      </c>
      <c r="Z2911" s="2">
        <v>0</v>
      </c>
      <c r="AA2911" s="2">
        <v>0</v>
      </c>
      <c r="AB2911" s="2">
        <v>0</v>
      </c>
      <c r="AC2911" s="2">
        <v>0</v>
      </c>
      <c r="AD2911" s="2">
        <v>0</v>
      </c>
      <c r="AE2911" s="2">
        <v>0</v>
      </c>
      <c r="AF2911" s="2">
        <v>0</v>
      </c>
      <c r="AG2911" s="2">
        <v>0</v>
      </c>
      <c r="AH2911" s="2">
        <v>0</v>
      </c>
      <c r="AI2911" s="2">
        <v>0</v>
      </c>
      <c r="AJ2911" s="2">
        <v>0</v>
      </c>
      <c r="AK2911" s="2">
        <v>0</v>
      </c>
      <c r="AL2911" s="2">
        <v>0</v>
      </c>
      <c r="AM2911" s="2">
        <v>3.64</v>
      </c>
      <c r="AN2911" s="2">
        <v>0</v>
      </c>
      <c r="AO2911" s="2">
        <v>0</v>
      </c>
      <c r="AP2911" s="2">
        <v>0</v>
      </c>
      <c r="AQ2911" s="2">
        <v>0</v>
      </c>
      <c r="AR2911" s="2">
        <v>0</v>
      </c>
      <c r="AS2911" s="2">
        <v>0</v>
      </c>
      <c r="AT2911" s="2">
        <v>0</v>
      </c>
      <c r="AU2911" s="2">
        <v>0</v>
      </c>
      <c r="AV2911" s="2">
        <v>0</v>
      </c>
      <c r="AW2911" s="2">
        <v>0</v>
      </c>
      <c r="AX2911" s="2">
        <v>0</v>
      </c>
      <c r="AY2911" s="2">
        <v>0</v>
      </c>
      <c r="AZ2911" s="2">
        <v>0</v>
      </c>
      <c r="BA2911" s="2">
        <v>0</v>
      </c>
      <c r="BB2911" s="2">
        <v>0</v>
      </c>
      <c r="BC2911" s="2">
        <v>0</v>
      </c>
      <c r="BD2911" s="2">
        <v>0</v>
      </c>
      <c r="BE2911" s="2">
        <v>0</v>
      </c>
      <c r="BF2911" s="2">
        <v>0</v>
      </c>
      <c r="BG2911" s="2">
        <v>0</v>
      </c>
      <c r="BH2911" s="2">
        <v>1</v>
      </c>
      <c r="BI2911" s="2">
        <v>6.9</v>
      </c>
      <c r="BJ2911" s="2">
        <v>3.8</v>
      </c>
      <c r="BK2911" s="2">
        <v>7</v>
      </c>
      <c r="BL2911" s="2">
        <v>32.89</v>
      </c>
      <c r="BM2911" s="2">
        <v>4.5999999999999996</v>
      </c>
      <c r="BN2911" s="2">
        <v>37.49</v>
      </c>
      <c r="BO2911" s="2">
        <v>37.49</v>
      </c>
      <c r="BQ2911" s="2" t="s">
        <v>500</v>
      </c>
      <c r="BR2911" s="2" t="s">
        <v>83</v>
      </c>
      <c r="BS2911" s="3">
        <v>42877</v>
      </c>
      <c r="BT2911" s="4">
        <v>0.37916666666666665</v>
      </c>
      <c r="BU2911" s="2" t="s">
        <v>372</v>
      </c>
      <c r="BV2911" s="2" t="s">
        <v>98</v>
      </c>
      <c r="BY2911" s="2">
        <v>18973.439999999999</v>
      </c>
      <c r="CC2911" s="2" t="s">
        <v>164</v>
      </c>
      <c r="CD2911" s="2">
        <v>2094</v>
      </c>
      <c r="CE2911" s="2" t="s">
        <v>86</v>
      </c>
      <c r="CI2911" s="2">
        <v>1</v>
      </c>
      <c r="CJ2911" s="2">
        <v>1</v>
      </c>
      <c r="CK2911" s="2">
        <v>22</v>
      </c>
      <c r="CL2911" s="2" t="s">
        <v>87</v>
      </c>
    </row>
    <row r="2912" spans="1:90">
      <c r="A2912" s="2" t="s">
        <v>71</v>
      </c>
      <c r="B2912" s="2" t="s">
        <v>72</v>
      </c>
      <c r="C2912" s="2" t="s">
        <v>73</v>
      </c>
      <c r="E2912" s="2" t="str">
        <f>"FES1162550176"</f>
        <v>FES1162550176</v>
      </c>
      <c r="F2912" s="3">
        <v>42874</v>
      </c>
      <c r="G2912" s="2">
        <v>201711</v>
      </c>
      <c r="H2912" s="2" t="s">
        <v>74</v>
      </c>
      <c r="I2912" s="2" t="s">
        <v>75</v>
      </c>
      <c r="J2912" s="2" t="s">
        <v>76</v>
      </c>
      <c r="K2912" s="2" t="s">
        <v>77</v>
      </c>
      <c r="L2912" s="2" t="s">
        <v>481</v>
      </c>
      <c r="M2912" s="2" t="s">
        <v>482</v>
      </c>
      <c r="N2912" s="2" t="s">
        <v>3147</v>
      </c>
      <c r="O2912" s="2" t="s">
        <v>81</v>
      </c>
      <c r="P2912" s="2" t="str">
        <f>"2170568217                    "</f>
        <v xml:space="preserve">2170568217                    </v>
      </c>
      <c r="Q2912" s="2">
        <v>0</v>
      </c>
      <c r="R2912" s="2">
        <v>0</v>
      </c>
      <c r="S2912" s="2">
        <v>0</v>
      </c>
      <c r="T2912" s="2">
        <v>0</v>
      </c>
      <c r="U2912" s="2">
        <v>0</v>
      </c>
      <c r="V2912" s="2">
        <v>0</v>
      </c>
      <c r="W2912" s="2">
        <v>0</v>
      </c>
      <c r="X2912" s="2">
        <v>0</v>
      </c>
      <c r="Y2912" s="2">
        <v>0</v>
      </c>
      <c r="Z2912" s="2">
        <v>0</v>
      </c>
      <c r="AA2912" s="2">
        <v>0</v>
      </c>
      <c r="AB2912" s="2">
        <v>0</v>
      </c>
      <c r="AC2912" s="2">
        <v>0</v>
      </c>
      <c r="AD2912" s="2">
        <v>0</v>
      </c>
      <c r="AE2912" s="2">
        <v>0</v>
      </c>
      <c r="AF2912" s="2">
        <v>0</v>
      </c>
      <c r="AG2912" s="2">
        <v>0</v>
      </c>
      <c r="AH2912" s="2">
        <v>0</v>
      </c>
      <c r="AI2912" s="2">
        <v>0</v>
      </c>
      <c r="AJ2912" s="2">
        <v>0</v>
      </c>
      <c r="AK2912" s="2">
        <v>0</v>
      </c>
      <c r="AL2912" s="2">
        <v>0</v>
      </c>
      <c r="AM2912" s="2">
        <v>3.64</v>
      </c>
      <c r="AN2912" s="2">
        <v>0</v>
      </c>
      <c r="AO2912" s="2">
        <v>0</v>
      </c>
      <c r="AP2912" s="2">
        <v>0</v>
      </c>
      <c r="AQ2912" s="2">
        <v>0</v>
      </c>
      <c r="AR2912" s="2">
        <v>0</v>
      </c>
      <c r="AS2912" s="2">
        <v>0</v>
      </c>
      <c r="AT2912" s="2">
        <v>0</v>
      </c>
      <c r="AU2912" s="2">
        <v>0</v>
      </c>
      <c r="AV2912" s="2">
        <v>0</v>
      </c>
      <c r="AW2912" s="2">
        <v>0</v>
      </c>
      <c r="AX2912" s="2">
        <v>0</v>
      </c>
      <c r="AY2912" s="2">
        <v>0</v>
      </c>
      <c r="AZ2912" s="2">
        <v>0</v>
      </c>
      <c r="BA2912" s="2">
        <v>0</v>
      </c>
      <c r="BB2912" s="2">
        <v>0</v>
      </c>
      <c r="BC2912" s="2">
        <v>0</v>
      </c>
      <c r="BD2912" s="2">
        <v>0</v>
      </c>
      <c r="BE2912" s="2">
        <v>0</v>
      </c>
      <c r="BF2912" s="2">
        <v>0</v>
      </c>
      <c r="BG2912" s="2">
        <v>0</v>
      </c>
      <c r="BH2912" s="2">
        <v>1</v>
      </c>
      <c r="BI2912" s="2">
        <v>1.1000000000000001</v>
      </c>
      <c r="BJ2912" s="2">
        <v>1.3</v>
      </c>
      <c r="BK2912" s="2">
        <v>2</v>
      </c>
      <c r="BL2912" s="2">
        <v>32.89</v>
      </c>
      <c r="BM2912" s="2">
        <v>4.5999999999999996</v>
      </c>
      <c r="BN2912" s="2">
        <v>37.49</v>
      </c>
      <c r="BO2912" s="2">
        <v>37.49</v>
      </c>
      <c r="BR2912" s="2" t="s">
        <v>83</v>
      </c>
      <c r="BS2912" s="3">
        <v>42879</v>
      </c>
      <c r="BT2912" s="4">
        <v>0.41666666666666669</v>
      </c>
      <c r="BU2912" s="2" t="s">
        <v>3148</v>
      </c>
      <c r="BV2912" s="2" t="s">
        <v>87</v>
      </c>
      <c r="BW2912" s="2" t="s">
        <v>632</v>
      </c>
      <c r="BX2912" s="2" t="s">
        <v>633</v>
      </c>
      <c r="BY2912" s="2">
        <v>6420.1</v>
      </c>
      <c r="CC2912" s="2" t="s">
        <v>482</v>
      </c>
      <c r="CD2912" s="2">
        <v>2194</v>
      </c>
      <c r="CE2912" s="2" t="s">
        <v>86</v>
      </c>
      <c r="CF2912" s="3">
        <v>42885</v>
      </c>
      <c r="CI2912" s="2">
        <v>1</v>
      </c>
      <c r="CJ2912" s="2">
        <v>3</v>
      </c>
      <c r="CK2912" s="2">
        <v>22</v>
      </c>
      <c r="CL2912" s="2" t="s">
        <v>87</v>
      </c>
    </row>
    <row r="2913" spans="1:90">
      <c r="A2913" s="2" t="s">
        <v>71</v>
      </c>
      <c r="B2913" s="2" t="s">
        <v>72</v>
      </c>
      <c r="C2913" s="2" t="s">
        <v>73</v>
      </c>
      <c r="E2913" s="2" t="str">
        <f>"FES1162550248"</f>
        <v>FES1162550248</v>
      </c>
      <c r="F2913" s="3">
        <v>42874</v>
      </c>
      <c r="G2913" s="2">
        <v>201711</v>
      </c>
      <c r="H2913" s="2" t="s">
        <v>74</v>
      </c>
      <c r="I2913" s="2" t="s">
        <v>75</v>
      </c>
      <c r="J2913" s="2" t="s">
        <v>76</v>
      </c>
      <c r="K2913" s="2" t="s">
        <v>77</v>
      </c>
      <c r="L2913" s="2" t="s">
        <v>123</v>
      </c>
      <c r="M2913" s="2" t="s">
        <v>124</v>
      </c>
      <c r="N2913" s="2" t="s">
        <v>2768</v>
      </c>
      <c r="O2913" s="2" t="s">
        <v>81</v>
      </c>
      <c r="P2913" s="2" t="str">
        <f>"2170560248                    "</f>
        <v xml:space="preserve">2170560248                    </v>
      </c>
      <c r="Q2913" s="2">
        <v>0</v>
      </c>
      <c r="R2913" s="2">
        <v>0</v>
      </c>
      <c r="S2913" s="2">
        <v>0</v>
      </c>
      <c r="T2913" s="2">
        <v>0</v>
      </c>
      <c r="U2913" s="2">
        <v>0</v>
      </c>
      <c r="V2913" s="2">
        <v>0</v>
      </c>
      <c r="W2913" s="2">
        <v>0</v>
      </c>
      <c r="X2913" s="2">
        <v>0</v>
      </c>
      <c r="Y2913" s="2">
        <v>0</v>
      </c>
      <c r="Z2913" s="2">
        <v>0</v>
      </c>
      <c r="AA2913" s="2">
        <v>0</v>
      </c>
      <c r="AB2913" s="2">
        <v>0</v>
      </c>
      <c r="AC2913" s="2">
        <v>0</v>
      </c>
      <c r="AD2913" s="2">
        <v>0</v>
      </c>
      <c r="AE2913" s="2">
        <v>0</v>
      </c>
      <c r="AF2913" s="2">
        <v>0</v>
      </c>
      <c r="AG2913" s="2">
        <v>0</v>
      </c>
      <c r="AH2913" s="2">
        <v>0</v>
      </c>
      <c r="AI2913" s="2">
        <v>0</v>
      </c>
      <c r="AJ2913" s="2">
        <v>0</v>
      </c>
      <c r="AK2913" s="2">
        <v>0</v>
      </c>
      <c r="AL2913" s="2">
        <v>0</v>
      </c>
      <c r="AM2913" s="2">
        <v>4.66</v>
      </c>
      <c r="AN2913" s="2">
        <v>0</v>
      </c>
      <c r="AO2913" s="2">
        <v>0</v>
      </c>
      <c r="AP2913" s="2">
        <v>0</v>
      </c>
      <c r="AQ2913" s="2">
        <v>0</v>
      </c>
      <c r="AR2913" s="2">
        <v>0</v>
      </c>
      <c r="AS2913" s="2">
        <v>0</v>
      </c>
      <c r="AT2913" s="2">
        <v>0</v>
      </c>
      <c r="AU2913" s="2">
        <v>0</v>
      </c>
      <c r="AV2913" s="2">
        <v>0</v>
      </c>
      <c r="AW2913" s="2">
        <v>0</v>
      </c>
      <c r="AX2913" s="2">
        <v>0</v>
      </c>
      <c r="AY2913" s="2">
        <v>0</v>
      </c>
      <c r="AZ2913" s="2">
        <v>0</v>
      </c>
      <c r="BA2913" s="2">
        <v>0</v>
      </c>
      <c r="BB2913" s="2">
        <v>0</v>
      </c>
      <c r="BC2913" s="2">
        <v>0</v>
      </c>
      <c r="BD2913" s="2">
        <v>0</v>
      </c>
      <c r="BE2913" s="2">
        <v>0</v>
      </c>
      <c r="BF2913" s="2">
        <v>0</v>
      </c>
      <c r="BG2913" s="2">
        <v>0</v>
      </c>
      <c r="BH2913" s="2">
        <v>1</v>
      </c>
      <c r="BI2913" s="2">
        <v>0.5</v>
      </c>
      <c r="BJ2913" s="2">
        <v>1.3</v>
      </c>
      <c r="BK2913" s="2">
        <v>1.5</v>
      </c>
      <c r="BL2913" s="2">
        <v>42.1</v>
      </c>
      <c r="BM2913" s="2">
        <v>5.89</v>
      </c>
      <c r="BN2913" s="2">
        <v>47.99</v>
      </c>
      <c r="BO2913" s="2">
        <v>47.99</v>
      </c>
      <c r="BR2913" s="2" t="s">
        <v>83</v>
      </c>
      <c r="BS2913" s="3">
        <v>42877</v>
      </c>
      <c r="BT2913" s="4">
        <v>0.375</v>
      </c>
      <c r="BU2913" s="2" t="s">
        <v>3149</v>
      </c>
      <c r="BV2913" s="2" t="s">
        <v>98</v>
      </c>
      <c r="BY2913" s="2">
        <v>6406.19</v>
      </c>
      <c r="CC2913" s="2" t="s">
        <v>124</v>
      </c>
      <c r="CD2913" s="2">
        <v>184</v>
      </c>
      <c r="CE2913" s="2" t="s">
        <v>86</v>
      </c>
      <c r="CF2913" s="3">
        <v>42878</v>
      </c>
      <c r="CI2913" s="2">
        <v>1</v>
      </c>
      <c r="CJ2913" s="2">
        <v>1</v>
      </c>
      <c r="CK2913" s="2">
        <v>21</v>
      </c>
      <c r="CL2913" s="2" t="s">
        <v>87</v>
      </c>
    </row>
    <row r="2914" spans="1:90">
      <c r="A2914" s="2" t="s">
        <v>71</v>
      </c>
      <c r="B2914" s="2" t="s">
        <v>72</v>
      </c>
      <c r="C2914" s="2" t="s">
        <v>73</v>
      </c>
      <c r="E2914" s="2" t="str">
        <f>"FES1162550232"</f>
        <v>FES1162550232</v>
      </c>
      <c r="F2914" s="3">
        <v>42874</v>
      </c>
      <c r="G2914" s="2">
        <v>201711</v>
      </c>
      <c r="H2914" s="2" t="s">
        <v>74</v>
      </c>
      <c r="I2914" s="2" t="s">
        <v>75</v>
      </c>
      <c r="J2914" s="2" t="s">
        <v>76</v>
      </c>
      <c r="K2914" s="2" t="s">
        <v>77</v>
      </c>
      <c r="L2914" s="2" t="s">
        <v>181</v>
      </c>
      <c r="M2914" s="2" t="s">
        <v>182</v>
      </c>
      <c r="N2914" s="2" t="s">
        <v>1238</v>
      </c>
      <c r="O2914" s="2" t="s">
        <v>81</v>
      </c>
      <c r="P2914" s="2" t="str">
        <f>"2170568250                    "</f>
        <v xml:space="preserve">2170568250                    </v>
      </c>
      <c r="Q2914" s="2">
        <v>0</v>
      </c>
      <c r="R2914" s="2">
        <v>0</v>
      </c>
      <c r="S2914" s="2">
        <v>0</v>
      </c>
      <c r="T2914" s="2">
        <v>0</v>
      </c>
      <c r="U2914" s="2">
        <v>0</v>
      </c>
      <c r="V2914" s="2">
        <v>0</v>
      </c>
      <c r="W2914" s="2">
        <v>0</v>
      </c>
      <c r="X2914" s="2">
        <v>0</v>
      </c>
      <c r="Y2914" s="2">
        <v>0</v>
      </c>
      <c r="Z2914" s="2">
        <v>0</v>
      </c>
      <c r="AA2914" s="2">
        <v>0</v>
      </c>
      <c r="AB2914" s="2">
        <v>0</v>
      </c>
      <c r="AC2914" s="2">
        <v>0</v>
      </c>
      <c r="AD2914" s="2">
        <v>0</v>
      </c>
      <c r="AE2914" s="2">
        <v>0</v>
      </c>
      <c r="AF2914" s="2">
        <v>0</v>
      </c>
      <c r="AG2914" s="2">
        <v>0</v>
      </c>
      <c r="AH2914" s="2">
        <v>0</v>
      </c>
      <c r="AI2914" s="2">
        <v>0</v>
      </c>
      <c r="AJ2914" s="2">
        <v>0</v>
      </c>
      <c r="AK2914" s="2">
        <v>0</v>
      </c>
      <c r="AL2914" s="2">
        <v>0</v>
      </c>
      <c r="AM2914" s="2">
        <v>3.64</v>
      </c>
      <c r="AN2914" s="2">
        <v>0</v>
      </c>
      <c r="AO2914" s="2">
        <v>0</v>
      </c>
      <c r="AP2914" s="2">
        <v>0</v>
      </c>
      <c r="AQ2914" s="2">
        <v>0</v>
      </c>
      <c r="AR2914" s="2">
        <v>0</v>
      </c>
      <c r="AS2914" s="2">
        <v>0</v>
      </c>
      <c r="AT2914" s="2">
        <v>0</v>
      </c>
      <c r="AU2914" s="2">
        <v>0</v>
      </c>
      <c r="AV2914" s="2">
        <v>0</v>
      </c>
      <c r="AW2914" s="2">
        <v>0</v>
      </c>
      <c r="AX2914" s="2">
        <v>0</v>
      </c>
      <c r="AY2914" s="2">
        <v>0</v>
      </c>
      <c r="AZ2914" s="2">
        <v>0</v>
      </c>
      <c r="BA2914" s="2">
        <v>0</v>
      </c>
      <c r="BB2914" s="2">
        <v>0</v>
      </c>
      <c r="BC2914" s="2">
        <v>0</v>
      </c>
      <c r="BD2914" s="2">
        <v>0</v>
      </c>
      <c r="BE2914" s="2">
        <v>0</v>
      </c>
      <c r="BF2914" s="2">
        <v>0</v>
      </c>
      <c r="BG2914" s="2">
        <v>0</v>
      </c>
      <c r="BH2914" s="2">
        <v>1</v>
      </c>
      <c r="BI2914" s="2">
        <v>7.7</v>
      </c>
      <c r="BJ2914" s="2">
        <v>2.4</v>
      </c>
      <c r="BK2914" s="2">
        <v>8</v>
      </c>
      <c r="BL2914" s="2">
        <v>32.89</v>
      </c>
      <c r="BM2914" s="2">
        <v>4.5999999999999996</v>
      </c>
      <c r="BN2914" s="2">
        <v>37.49</v>
      </c>
      <c r="BO2914" s="2">
        <v>37.49</v>
      </c>
      <c r="BQ2914" s="2" t="s">
        <v>1239</v>
      </c>
      <c r="BR2914" s="2" t="s">
        <v>83</v>
      </c>
      <c r="BS2914" s="3">
        <v>42877</v>
      </c>
      <c r="BT2914" s="4">
        <v>0.32291666666666669</v>
      </c>
      <c r="BU2914" s="2" t="s">
        <v>3150</v>
      </c>
      <c r="BV2914" s="2" t="s">
        <v>98</v>
      </c>
      <c r="BY2914" s="2">
        <v>12030.96</v>
      </c>
      <c r="CC2914" s="2" t="s">
        <v>182</v>
      </c>
      <c r="CD2914" s="2">
        <v>1559</v>
      </c>
      <c r="CE2914" s="2" t="s">
        <v>190</v>
      </c>
      <c r="CF2914" s="3">
        <v>42878</v>
      </c>
      <c r="CI2914" s="2">
        <v>1</v>
      </c>
      <c r="CJ2914" s="2">
        <v>1</v>
      </c>
      <c r="CK2914" s="2">
        <v>22</v>
      </c>
      <c r="CL2914" s="2" t="s">
        <v>87</v>
      </c>
    </row>
    <row r="2915" spans="1:90">
      <c r="A2915" s="2" t="s">
        <v>71</v>
      </c>
      <c r="B2915" s="2" t="s">
        <v>72</v>
      </c>
      <c r="C2915" s="2" t="s">
        <v>73</v>
      </c>
      <c r="E2915" s="2" t="str">
        <f>"FES1162550263"</f>
        <v>FES1162550263</v>
      </c>
      <c r="F2915" s="3">
        <v>42874</v>
      </c>
      <c r="G2915" s="2">
        <v>201711</v>
      </c>
      <c r="H2915" s="2" t="s">
        <v>74</v>
      </c>
      <c r="I2915" s="2" t="s">
        <v>75</v>
      </c>
      <c r="J2915" s="2" t="s">
        <v>76</v>
      </c>
      <c r="K2915" s="2" t="s">
        <v>77</v>
      </c>
      <c r="L2915" s="2" t="s">
        <v>104</v>
      </c>
      <c r="M2915" s="2" t="s">
        <v>105</v>
      </c>
      <c r="N2915" s="2" t="s">
        <v>524</v>
      </c>
      <c r="O2915" s="2" t="s">
        <v>81</v>
      </c>
      <c r="P2915" s="2" t="str">
        <f>"2170568285                    "</f>
        <v xml:space="preserve">2170568285                    </v>
      </c>
      <c r="Q2915" s="2">
        <v>0</v>
      </c>
      <c r="R2915" s="2">
        <v>0</v>
      </c>
      <c r="S2915" s="2">
        <v>0</v>
      </c>
      <c r="T2915" s="2">
        <v>0</v>
      </c>
      <c r="U2915" s="2">
        <v>0</v>
      </c>
      <c r="V2915" s="2">
        <v>0</v>
      </c>
      <c r="W2915" s="2">
        <v>0</v>
      </c>
      <c r="X2915" s="2">
        <v>0</v>
      </c>
      <c r="Y2915" s="2">
        <v>0</v>
      </c>
      <c r="Z2915" s="2">
        <v>0</v>
      </c>
      <c r="AA2915" s="2">
        <v>0</v>
      </c>
      <c r="AB2915" s="2">
        <v>0</v>
      </c>
      <c r="AC2915" s="2">
        <v>0</v>
      </c>
      <c r="AD2915" s="2">
        <v>0</v>
      </c>
      <c r="AE2915" s="2">
        <v>0</v>
      </c>
      <c r="AF2915" s="2">
        <v>0</v>
      </c>
      <c r="AG2915" s="2">
        <v>0</v>
      </c>
      <c r="AH2915" s="2">
        <v>0</v>
      </c>
      <c r="AI2915" s="2">
        <v>0</v>
      </c>
      <c r="AJ2915" s="2">
        <v>0</v>
      </c>
      <c r="AK2915" s="2">
        <v>0</v>
      </c>
      <c r="AL2915" s="2">
        <v>0</v>
      </c>
      <c r="AM2915" s="2">
        <v>13.97</v>
      </c>
      <c r="AN2915" s="2">
        <v>0</v>
      </c>
      <c r="AO2915" s="2">
        <v>0</v>
      </c>
      <c r="AP2915" s="2">
        <v>0</v>
      </c>
      <c r="AQ2915" s="2">
        <v>0</v>
      </c>
      <c r="AR2915" s="2">
        <v>0</v>
      </c>
      <c r="AS2915" s="2">
        <v>0</v>
      </c>
      <c r="AT2915" s="2">
        <v>0</v>
      </c>
      <c r="AU2915" s="2">
        <v>0</v>
      </c>
      <c r="AV2915" s="2">
        <v>0</v>
      </c>
      <c r="AW2915" s="2">
        <v>0</v>
      </c>
      <c r="AX2915" s="2">
        <v>0</v>
      </c>
      <c r="AY2915" s="2">
        <v>0</v>
      </c>
      <c r="AZ2915" s="2">
        <v>0</v>
      </c>
      <c r="BA2915" s="2">
        <v>0</v>
      </c>
      <c r="BB2915" s="2">
        <v>0</v>
      </c>
      <c r="BC2915" s="2">
        <v>0</v>
      </c>
      <c r="BD2915" s="2">
        <v>0</v>
      </c>
      <c r="BE2915" s="2">
        <v>0</v>
      </c>
      <c r="BF2915" s="2">
        <v>0</v>
      </c>
      <c r="BG2915" s="2">
        <v>0</v>
      </c>
      <c r="BH2915" s="2">
        <v>1</v>
      </c>
      <c r="BI2915" s="2">
        <v>3.2</v>
      </c>
      <c r="BJ2915" s="2">
        <v>6</v>
      </c>
      <c r="BK2915" s="2">
        <v>6</v>
      </c>
      <c r="BL2915" s="2">
        <v>126.29</v>
      </c>
      <c r="BM2915" s="2">
        <v>17.68</v>
      </c>
      <c r="BN2915" s="2">
        <v>143.97</v>
      </c>
      <c r="BO2915" s="2">
        <v>143.97</v>
      </c>
      <c r="BQ2915" s="2" t="s">
        <v>525</v>
      </c>
      <c r="BR2915" s="2" t="s">
        <v>83</v>
      </c>
      <c r="BS2915" s="3">
        <v>42877</v>
      </c>
      <c r="BT2915" s="4">
        <v>0.40277777777777773</v>
      </c>
      <c r="BU2915" s="2" t="s">
        <v>2031</v>
      </c>
      <c r="BV2915" s="2" t="s">
        <v>98</v>
      </c>
      <c r="BY2915" s="2">
        <v>29811.73</v>
      </c>
      <c r="CC2915" s="2" t="s">
        <v>105</v>
      </c>
      <c r="CD2915" s="2">
        <v>4001</v>
      </c>
      <c r="CE2915" s="2" t="s">
        <v>86</v>
      </c>
      <c r="CF2915" s="3">
        <v>42878</v>
      </c>
      <c r="CI2915" s="2">
        <v>1</v>
      </c>
      <c r="CJ2915" s="2">
        <v>1</v>
      </c>
      <c r="CK2915" s="2">
        <v>21</v>
      </c>
      <c r="CL2915" s="2" t="s">
        <v>87</v>
      </c>
    </row>
    <row r="2916" spans="1:90">
      <c r="A2916" s="2" t="s">
        <v>71</v>
      </c>
      <c r="B2916" s="2" t="s">
        <v>72</v>
      </c>
      <c r="C2916" s="2" t="s">
        <v>73</v>
      </c>
      <c r="E2916" s="2" t="str">
        <f>"FES1162550237"</f>
        <v>FES1162550237</v>
      </c>
      <c r="F2916" s="3">
        <v>42874</v>
      </c>
      <c r="G2916" s="2">
        <v>201711</v>
      </c>
      <c r="H2916" s="2" t="s">
        <v>74</v>
      </c>
      <c r="I2916" s="2" t="s">
        <v>75</v>
      </c>
      <c r="J2916" s="2" t="s">
        <v>76</v>
      </c>
      <c r="K2916" s="2" t="s">
        <v>77</v>
      </c>
      <c r="L2916" s="2" t="s">
        <v>1045</v>
      </c>
      <c r="M2916" s="2" t="s">
        <v>1046</v>
      </c>
      <c r="N2916" s="2" t="s">
        <v>3151</v>
      </c>
      <c r="O2916" s="2" t="s">
        <v>81</v>
      </c>
      <c r="P2916" s="2" t="str">
        <f>"2170568071                    "</f>
        <v xml:space="preserve">2170568071                    </v>
      </c>
      <c r="Q2916" s="2">
        <v>0</v>
      </c>
      <c r="R2916" s="2">
        <v>0</v>
      </c>
      <c r="S2916" s="2">
        <v>0</v>
      </c>
      <c r="T2916" s="2">
        <v>0</v>
      </c>
      <c r="U2916" s="2">
        <v>0</v>
      </c>
      <c r="V2916" s="2">
        <v>0</v>
      </c>
      <c r="W2916" s="2">
        <v>0</v>
      </c>
      <c r="X2916" s="2">
        <v>0</v>
      </c>
      <c r="Y2916" s="2">
        <v>0</v>
      </c>
      <c r="Z2916" s="2">
        <v>0</v>
      </c>
      <c r="AA2916" s="2">
        <v>0</v>
      </c>
      <c r="AB2916" s="2">
        <v>0</v>
      </c>
      <c r="AC2916" s="2">
        <v>0</v>
      </c>
      <c r="AD2916" s="2">
        <v>0</v>
      </c>
      <c r="AE2916" s="2">
        <v>0</v>
      </c>
      <c r="AF2916" s="2">
        <v>0</v>
      </c>
      <c r="AG2916" s="2">
        <v>0</v>
      </c>
      <c r="AH2916" s="2">
        <v>0</v>
      </c>
      <c r="AI2916" s="2">
        <v>0</v>
      </c>
      <c r="AJ2916" s="2">
        <v>0</v>
      </c>
      <c r="AK2916" s="2">
        <v>0</v>
      </c>
      <c r="AL2916" s="2">
        <v>0</v>
      </c>
      <c r="AM2916" s="2">
        <v>3.64</v>
      </c>
      <c r="AN2916" s="2">
        <v>0</v>
      </c>
      <c r="AO2916" s="2">
        <v>0</v>
      </c>
      <c r="AP2916" s="2">
        <v>0</v>
      </c>
      <c r="AQ2916" s="2">
        <v>0</v>
      </c>
      <c r="AR2916" s="2">
        <v>0</v>
      </c>
      <c r="AS2916" s="2">
        <v>0</v>
      </c>
      <c r="AT2916" s="2">
        <v>0</v>
      </c>
      <c r="AU2916" s="2">
        <v>0</v>
      </c>
      <c r="AV2916" s="2">
        <v>0</v>
      </c>
      <c r="AW2916" s="2">
        <v>0</v>
      </c>
      <c r="AX2916" s="2">
        <v>0</v>
      </c>
      <c r="AY2916" s="2">
        <v>0</v>
      </c>
      <c r="AZ2916" s="2">
        <v>0</v>
      </c>
      <c r="BA2916" s="2">
        <v>0</v>
      </c>
      <c r="BB2916" s="2">
        <v>0</v>
      </c>
      <c r="BC2916" s="2">
        <v>0</v>
      </c>
      <c r="BD2916" s="2">
        <v>0</v>
      </c>
      <c r="BE2916" s="2">
        <v>0</v>
      </c>
      <c r="BF2916" s="2">
        <v>0</v>
      </c>
      <c r="BG2916" s="2">
        <v>0</v>
      </c>
      <c r="BH2916" s="2">
        <v>1</v>
      </c>
      <c r="BI2916" s="2">
        <v>3.7</v>
      </c>
      <c r="BJ2916" s="2">
        <v>5.6</v>
      </c>
      <c r="BK2916" s="2">
        <v>6</v>
      </c>
      <c r="BL2916" s="2">
        <v>32.89</v>
      </c>
      <c r="BM2916" s="2">
        <v>4.5999999999999996</v>
      </c>
      <c r="BN2916" s="2">
        <v>37.49</v>
      </c>
      <c r="BO2916" s="2">
        <v>37.49</v>
      </c>
      <c r="BQ2916" s="2" t="s">
        <v>286</v>
      </c>
      <c r="BR2916" s="2" t="s">
        <v>83</v>
      </c>
      <c r="BS2916" s="3">
        <v>42877</v>
      </c>
      <c r="BT2916" s="4">
        <v>0.39097222222222222</v>
      </c>
      <c r="BU2916" s="2" t="s">
        <v>3152</v>
      </c>
      <c r="BV2916" s="2" t="s">
        <v>98</v>
      </c>
      <c r="BY2916" s="2">
        <v>27801.79</v>
      </c>
      <c r="CA2916" s="2" t="s">
        <v>3153</v>
      </c>
      <c r="CC2916" s="2" t="s">
        <v>1046</v>
      </c>
      <c r="CD2916" s="2">
        <v>1501</v>
      </c>
      <c r="CE2916" s="2" t="s">
        <v>190</v>
      </c>
      <c r="CF2916" s="3">
        <v>42878</v>
      </c>
      <c r="CI2916" s="2">
        <v>1</v>
      </c>
      <c r="CJ2916" s="2">
        <v>1</v>
      </c>
      <c r="CK2916" s="2">
        <v>22</v>
      </c>
      <c r="CL2916" s="2" t="s">
        <v>87</v>
      </c>
    </row>
    <row r="2917" spans="1:90">
      <c r="A2917" s="2" t="s">
        <v>71</v>
      </c>
      <c r="B2917" s="2" t="s">
        <v>72</v>
      </c>
      <c r="C2917" s="2" t="s">
        <v>73</v>
      </c>
      <c r="E2917" s="2" t="str">
        <f>"FES1162550277"</f>
        <v>FES1162550277</v>
      </c>
      <c r="F2917" s="3">
        <v>42874</v>
      </c>
      <c r="G2917" s="2">
        <v>201711</v>
      </c>
      <c r="H2917" s="2" t="s">
        <v>74</v>
      </c>
      <c r="I2917" s="2" t="s">
        <v>75</v>
      </c>
      <c r="J2917" s="2" t="s">
        <v>76</v>
      </c>
      <c r="K2917" s="2" t="s">
        <v>77</v>
      </c>
      <c r="L2917" s="2" t="s">
        <v>88</v>
      </c>
      <c r="M2917" s="2" t="s">
        <v>89</v>
      </c>
      <c r="N2917" s="2" t="s">
        <v>658</v>
      </c>
      <c r="O2917" s="2" t="s">
        <v>81</v>
      </c>
      <c r="P2917" s="2" t="str">
        <f>"2170568304                    "</f>
        <v xml:space="preserve">2170568304                    </v>
      </c>
      <c r="Q2917" s="2">
        <v>0</v>
      </c>
      <c r="R2917" s="2">
        <v>0</v>
      </c>
      <c r="S2917" s="2">
        <v>0</v>
      </c>
      <c r="T2917" s="2">
        <v>0</v>
      </c>
      <c r="U2917" s="2">
        <v>0</v>
      </c>
      <c r="V2917" s="2">
        <v>0</v>
      </c>
      <c r="W2917" s="2">
        <v>0</v>
      </c>
      <c r="X2917" s="2">
        <v>0</v>
      </c>
      <c r="Y2917" s="2">
        <v>0</v>
      </c>
      <c r="Z2917" s="2">
        <v>0</v>
      </c>
      <c r="AA2917" s="2">
        <v>0</v>
      </c>
      <c r="AB2917" s="2">
        <v>0</v>
      </c>
      <c r="AC2917" s="2">
        <v>0</v>
      </c>
      <c r="AD2917" s="2">
        <v>0</v>
      </c>
      <c r="AE2917" s="2">
        <v>0</v>
      </c>
      <c r="AF2917" s="2">
        <v>0</v>
      </c>
      <c r="AG2917" s="2">
        <v>0</v>
      </c>
      <c r="AH2917" s="2">
        <v>0</v>
      </c>
      <c r="AI2917" s="2">
        <v>0</v>
      </c>
      <c r="AJ2917" s="2">
        <v>0</v>
      </c>
      <c r="AK2917" s="2">
        <v>0</v>
      </c>
      <c r="AL2917" s="2">
        <v>0</v>
      </c>
      <c r="AM2917" s="2">
        <v>4.66</v>
      </c>
      <c r="AN2917" s="2">
        <v>0</v>
      </c>
      <c r="AO2917" s="2">
        <v>0</v>
      </c>
      <c r="AP2917" s="2">
        <v>0</v>
      </c>
      <c r="AQ2917" s="2">
        <v>0</v>
      </c>
      <c r="AR2917" s="2">
        <v>0</v>
      </c>
      <c r="AS2917" s="2">
        <v>0</v>
      </c>
      <c r="AT2917" s="2">
        <v>0</v>
      </c>
      <c r="AU2917" s="2">
        <v>0</v>
      </c>
      <c r="AV2917" s="2">
        <v>0</v>
      </c>
      <c r="AW2917" s="2">
        <v>0</v>
      </c>
      <c r="AX2917" s="2">
        <v>0</v>
      </c>
      <c r="AY2917" s="2">
        <v>0</v>
      </c>
      <c r="AZ2917" s="2">
        <v>0</v>
      </c>
      <c r="BA2917" s="2">
        <v>0</v>
      </c>
      <c r="BB2917" s="2">
        <v>0</v>
      </c>
      <c r="BC2917" s="2">
        <v>0</v>
      </c>
      <c r="BD2917" s="2">
        <v>0</v>
      </c>
      <c r="BE2917" s="2">
        <v>0</v>
      </c>
      <c r="BF2917" s="2">
        <v>0</v>
      </c>
      <c r="BG2917" s="2">
        <v>0</v>
      </c>
      <c r="BH2917" s="2">
        <v>1</v>
      </c>
      <c r="BI2917" s="2">
        <v>1</v>
      </c>
      <c r="BJ2917" s="2">
        <v>0.2</v>
      </c>
      <c r="BK2917" s="2">
        <v>1</v>
      </c>
      <c r="BL2917" s="2">
        <v>42.1</v>
      </c>
      <c r="BM2917" s="2">
        <v>5.89</v>
      </c>
      <c r="BN2917" s="2">
        <v>47.99</v>
      </c>
      <c r="BO2917" s="2">
        <v>47.99</v>
      </c>
      <c r="BQ2917" s="2" t="s">
        <v>659</v>
      </c>
      <c r="BR2917" s="2" t="s">
        <v>83</v>
      </c>
      <c r="BS2917" s="3">
        <v>42877</v>
      </c>
      <c r="BT2917" s="4">
        <v>0.41666666666666669</v>
      </c>
      <c r="BU2917" s="2" t="s">
        <v>660</v>
      </c>
      <c r="BV2917" s="2" t="s">
        <v>98</v>
      </c>
      <c r="BY2917" s="2">
        <v>1200</v>
      </c>
      <c r="CC2917" s="2" t="s">
        <v>89</v>
      </c>
      <c r="CD2917" s="2">
        <v>7441</v>
      </c>
      <c r="CE2917" s="2" t="s">
        <v>99</v>
      </c>
      <c r="CF2917" s="3">
        <v>42878</v>
      </c>
      <c r="CI2917" s="2">
        <v>1</v>
      </c>
      <c r="CJ2917" s="2">
        <v>1</v>
      </c>
      <c r="CK2917" s="2">
        <v>21</v>
      </c>
      <c r="CL2917" s="2" t="s">
        <v>87</v>
      </c>
    </row>
    <row r="2918" spans="1:90">
      <c r="A2918" s="2" t="s">
        <v>71</v>
      </c>
      <c r="B2918" s="2" t="s">
        <v>72</v>
      </c>
      <c r="C2918" s="2" t="s">
        <v>73</v>
      </c>
      <c r="E2918" s="2" t="str">
        <f>"FES1162550250"</f>
        <v>FES1162550250</v>
      </c>
      <c r="F2918" s="3">
        <v>42874</v>
      </c>
      <c r="G2918" s="2">
        <v>201711</v>
      </c>
      <c r="H2918" s="2" t="s">
        <v>74</v>
      </c>
      <c r="I2918" s="2" t="s">
        <v>75</v>
      </c>
      <c r="J2918" s="2" t="s">
        <v>76</v>
      </c>
      <c r="K2918" s="2" t="s">
        <v>77</v>
      </c>
      <c r="L2918" s="2" t="s">
        <v>209</v>
      </c>
      <c r="M2918" s="2" t="s">
        <v>210</v>
      </c>
      <c r="N2918" s="2" t="s">
        <v>590</v>
      </c>
      <c r="O2918" s="2" t="s">
        <v>81</v>
      </c>
      <c r="P2918" s="2" t="str">
        <f>"2170568271                    "</f>
        <v xml:space="preserve">2170568271                    </v>
      </c>
      <c r="Q2918" s="2">
        <v>0</v>
      </c>
      <c r="R2918" s="2">
        <v>0</v>
      </c>
      <c r="S2918" s="2">
        <v>0</v>
      </c>
      <c r="T2918" s="2">
        <v>0</v>
      </c>
      <c r="U2918" s="2">
        <v>0</v>
      </c>
      <c r="V2918" s="2">
        <v>0</v>
      </c>
      <c r="W2918" s="2">
        <v>0</v>
      </c>
      <c r="X2918" s="2">
        <v>0</v>
      </c>
      <c r="Y2918" s="2">
        <v>0</v>
      </c>
      <c r="Z2918" s="2">
        <v>0</v>
      </c>
      <c r="AA2918" s="2">
        <v>0</v>
      </c>
      <c r="AB2918" s="2">
        <v>0</v>
      </c>
      <c r="AC2918" s="2">
        <v>0</v>
      </c>
      <c r="AD2918" s="2">
        <v>0</v>
      </c>
      <c r="AE2918" s="2">
        <v>0</v>
      </c>
      <c r="AF2918" s="2">
        <v>0</v>
      </c>
      <c r="AG2918" s="2">
        <v>0</v>
      </c>
      <c r="AH2918" s="2">
        <v>0</v>
      </c>
      <c r="AI2918" s="2">
        <v>0</v>
      </c>
      <c r="AJ2918" s="2">
        <v>0</v>
      </c>
      <c r="AK2918" s="2">
        <v>0</v>
      </c>
      <c r="AL2918" s="2">
        <v>0</v>
      </c>
      <c r="AM2918" s="2">
        <v>3.64</v>
      </c>
      <c r="AN2918" s="2">
        <v>0</v>
      </c>
      <c r="AO2918" s="2">
        <v>0</v>
      </c>
      <c r="AP2918" s="2">
        <v>0</v>
      </c>
      <c r="AQ2918" s="2">
        <v>0</v>
      </c>
      <c r="AR2918" s="2">
        <v>0</v>
      </c>
      <c r="AS2918" s="2">
        <v>0</v>
      </c>
      <c r="AT2918" s="2">
        <v>0</v>
      </c>
      <c r="AU2918" s="2">
        <v>0</v>
      </c>
      <c r="AV2918" s="2">
        <v>0</v>
      </c>
      <c r="AW2918" s="2">
        <v>0</v>
      </c>
      <c r="AX2918" s="2">
        <v>0</v>
      </c>
      <c r="AY2918" s="2">
        <v>0</v>
      </c>
      <c r="AZ2918" s="2">
        <v>0</v>
      </c>
      <c r="BA2918" s="2">
        <v>0</v>
      </c>
      <c r="BB2918" s="2">
        <v>0</v>
      </c>
      <c r="BC2918" s="2">
        <v>0</v>
      </c>
      <c r="BD2918" s="2">
        <v>0</v>
      </c>
      <c r="BE2918" s="2">
        <v>0</v>
      </c>
      <c r="BF2918" s="2">
        <v>0</v>
      </c>
      <c r="BG2918" s="2">
        <v>0</v>
      </c>
      <c r="BH2918" s="2">
        <v>1</v>
      </c>
      <c r="BI2918" s="2">
        <v>1</v>
      </c>
      <c r="BJ2918" s="2">
        <v>0.2</v>
      </c>
      <c r="BK2918" s="2">
        <v>1</v>
      </c>
      <c r="BL2918" s="2">
        <v>32.89</v>
      </c>
      <c r="BM2918" s="2">
        <v>4.5999999999999996</v>
      </c>
      <c r="BN2918" s="2">
        <v>37.49</v>
      </c>
      <c r="BO2918" s="2">
        <v>37.49</v>
      </c>
      <c r="BQ2918" s="2" t="s">
        <v>591</v>
      </c>
      <c r="BR2918" s="2" t="s">
        <v>83</v>
      </c>
      <c r="BS2918" s="3">
        <v>42877</v>
      </c>
      <c r="BT2918" s="4">
        <v>0.41666666666666669</v>
      </c>
      <c r="BU2918" s="2" t="s">
        <v>1490</v>
      </c>
      <c r="BV2918" s="2" t="s">
        <v>98</v>
      </c>
      <c r="BY2918" s="2">
        <v>1200</v>
      </c>
      <c r="CA2918" s="2" t="s">
        <v>901</v>
      </c>
      <c r="CC2918" s="2" t="s">
        <v>210</v>
      </c>
      <c r="CD2918" s="2">
        <v>1709</v>
      </c>
      <c r="CE2918" s="2" t="s">
        <v>99</v>
      </c>
      <c r="CF2918" s="3">
        <v>42877</v>
      </c>
      <c r="CI2918" s="2">
        <v>1</v>
      </c>
      <c r="CJ2918" s="2">
        <v>1</v>
      </c>
      <c r="CK2918" s="2">
        <v>22</v>
      </c>
      <c r="CL2918" s="2" t="s">
        <v>87</v>
      </c>
    </row>
    <row r="2919" spans="1:90">
      <c r="A2919" s="2" t="s">
        <v>71</v>
      </c>
      <c r="B2919" s="2" t="s">
        <v>72</v>
      </c>
      <c r="C2919" s="2" t="s">
        <v>73</v>
      </c>
      <c r="E2919" s="2" t="str">
        <f>"FES1162550169"</f>
        <v>FES1162550169</v>
      </c>
      <c r="F2919" s="3">
        <v>42874</v>
      </c>
      <c r="G2919" s="2">
        <v>201711</v>
      </c>
      <c r="H2919" s="2" t="s">
        <v>74</v>
      </c>
      <c r="I2919" s="2" t="s">
        <v>75</v>
      </c>
      <c r="J2919" s="2" t="s">
        <v>76</v>
      </c>
      <c r="K2919" s="2" t="s">
        <v>77</v>
      </c>
      <c r="L2919" s="2" t="s">
        <v>358</v>
      </c>
      <c r="M2919" s="2" t="s">
        <v>359</v>
      </c>
      <c r="N2919" s="2" t="s">
        <v>1356</v>
      </c>
      <c r="O2919" s="2" t="s">
        <v>81</v>
      </c>
      <c r="P2919" s="2" t="str">
        <f>"2170568211                    "</f>
        <v xml:space="preserve">2170568211                    </v>
      </c>
      <c r="Q2919" s="2">
        <v>0</v>
      </c>
      <c r="R2919" s="2">
        <v>0</v>
      </c>
      <c r="S2919" s="2">
        <v>0</v>
      </c>
      <c r="T2919" s="2">
        <v>0</v>
      </c>
      <c r="U2919" s="2">
        <v>0</v>
      </c>
      <c r="V2919" s="2">
        <v>0</v>
      </c>
      <c r="W2919" s="2">
        <v>0</v>
      </c>
      <c r="X2919" s="2">
        <v>0</v>
      </c>
      <c r="Y2919" s="2">
        <v>0</v>
      </c>
      <c r="Z2919" s="2">
        <v>0</v>
      </c>
      <c r="AA2919" s="2">
        <v>0</v>
      </c>
      <c r="AB2919" s="2">
        <v>0</v>
      </c>
      <c r="AC2919" s="2">
        <v>0</v>
      </c>
      <c r="AD2919" s="2">
        <v>0</v>
      </c>
      <c r="AE2919" s="2">
        <v>0</v>
      </c>
      <c r="AF2919" s="2">
        <v>0</v>
      </c>
      <c r="AG2919" s="2">
        <v>0</v>
      </c>
      <c r="AH2919" s="2">
        <v>0</v>
      </c>
      <c r="AI2919" s="2">
        <v>0</v>
      </c>
      <c r="AJ2919" s="2">
        <v>0</v>
      </c>
      <c r="AK2919" s="2">
        <v>0</v>
      </c>
      <c r="AL2919" s="2">
        <v>0</v>
      </c>
      <c r="AM2919" s="2">
        <v>3.64</v>
      </c>
      <c r="AN2919" s="2">
        <v>0</v>
      </c>
      <c r="AO2919" s="2">
        <v>0</v>
      </c>
      <c r="AP2919" s="2">
        <v>0</v>
      </c>
      <c r="AQ2919" s="2">
        <v>0</v>
      </c>
      <c r="AR2919" s="2">
        <v>0</v>
      </c>
      <c r="AS2919" s="2">
        <v>0</v>
      </c>
      <c r="AT2919" s="2">
        <v>0</v>
      </c>
      <c r="AU2919" s="2">
        <v>0</v>
      </c>
      <c r="AV2919" s="2">
        <v>0</v>
      </c>
      <c r="AW2919" s="2">
        <v>0</v>
      </c>
      <c r="AX2919" s="2">
        <v>0</v>
      </c>
      <c r="AY2919" s="2">
        <v>0</v>
      </c>
      <c r="AZ2919" s="2">
        <v>0</v>
      </c>
      <c r="BA2919" s="2">
        <v>0</v>
      </c>
      <c r="BB2919" s="2">
        <v>0</v>
      </c>
      <c r="BC2919" s="2">
        <v>0</v>
      </c>
      <c r="BD2919" s="2">
        <v>0</v>
      </c>
      <c r="BE2919" s="2">
        <v>0</v>
      </c>
      <c r="BF2919" s="2">
        <v>0</v>
      </c>
      <c r="BG2919" s="2">
        <v>0</v>
      </c>
      <c r="BH2919" s="2">
        <v>1</v>
      </c>
      <c r="BI2919" s="2">
        <v>1</v>
      </c>
      <c r="BJ2919" s="2">
        <v>0.2</v>
      </c>
      <c r="BK2919" s="2">
        <v>1</v>
      </c>
      <c r="BL2919" s="2">
        <v>32.89</v>
      </c>
      <c r="BM2919" s="2">
        <v>4.5999999999999996</v>
      </c>
      <c r="BN2919" s="2">
        <v>37.49</v>
      </c>
      <c r="BO2919" s="2">
        <v>37.49</v>
      </c>
      <c r="BQ2919" s="2" t="s">
        <v>1357</v>
      </c>
      <c r="BR2919" s="2" t="s">
        <v>83</v>
      </c>
      <c r="BS2919" s="3">
        <v>42877</v>
      </c>
      <c r="BT2919" s="4">
        <v>0.41666666666666669</v>
      </c>
      <c r="BU2919" s="2" t="s">
        <v>295</v>
      </c>
      <c r="BV2919" s="2" t="s">
        <v>98</v>
      </c>
      <c r="BY2919" s="2">
        <v>1200</v>
      </c>
      <c r="CC2919" s="2" t="s">
        <v>359</v>
      </c>
      <c r="CD2919" s="2">
        <v>1428</v>
      </c>
      <c r="CE2919" s="2" t="s">
        <v>99</v>
      </c>
      <c r="CF2919" s="3">
        <v>42878</v>
      </c>
      <c r="CI2919" s="2">
        <v>1</v>
      </c>
      <c r="CJ2919" s="2">
        <v>1</v>
      </c>
      <c r="CK2919" s="2">
        <v>22</v>
      </c>
      <c r="CL2919" s="2" t="s">
        <v>87</v>
      </c>
    </row>
    <row r="2920" spans="1:90">
      <c r="A2920" s="2" t="s">
        <v>71</v>
      </c>
      <c r="B2920" s="2" t="s">
        <v>72</v>
      </c>
      <c r="C2920" s="2" t="s">
        <v>73</v>
      </c>
      <c r="E2920" s="2" t="str">
        <f>"FES1162550188"</f>
        <v>FES1162550188</v>
      </c>
      <c r="F2920" s="3">
        <v>42874</v>
      </c>
      <c r="G2920" s="2">
        <v>201711</v>
      </c>
      <c r="H2920" s="2" t="s">
        <v>74</v>
      </c>
      <c r="I2920" s="2" t="s">
        <v>75</v>
      </c>
      <c r="J2920" s="2" t="s">
        <v>76</v>
      </c>
      <c r="K2920" s="2" t="s">
        <v>77</v>
      </c>
      <c r="L2920" s="2" t="s">
        <v>1045</v>
      </c>
      <c r="M2920" s="2" t="s">
        <v>1046</v>
      </c>
      <c r="N2920" s="2" t="s">
        <v>1778</v>
      </c>
      <c r="O2920" s="2" t="s">
        <v>81</v>
      </c>
      <c r="P2920" s="2" t="str">
        <f>"2170566017                    "</f>
        <v xml:space="preserve">2170566017                    </v>
      </c>
      <c r="Q2920" s="2">
        <v>0</v>
      </c>
      <c r="R2920" s="2">
        <v>0</v>
      </c>
      <c r="S2920" s="2">
        <v>0</v>
      </c>
      <c r="T2920" s="2">
        <v>0</v>
      </c>
      <c r="U2920" s="2">
        <v>0</v>
      </c>
      <c r="V2920" s="2">
        <v>0</v>
      </c>
      <c r="W2920" s="2">
        <v>0</v>
      </c>
      <c r="X2920" s="2">
        <v>0</v>
      </c>
      <c r="Y2920" s="2">
        <v>0</v>
      </c>
      <c r="Z2920" s="2">
        <v>0</v>
      </c>
      <c r="AA2920" s="2">
        <v>0</v>
      </c>
      <c r="AB2920" s="2">
        <v>0</v>
      </c>
      <c r="AC2920" s="2">
        <v>0</v>
      </c>
      <c r="AD2920" s="2">
        <v>0</v>
      </c>
      <c r="AE2920" s="2">
        <v>0</v>
      </c>
      <c r="AF2920" s="2">
        <v>0</v>
      </c>
      <c r="AG2920" s="2">
        <v>0</v>
      </c>
      <c r="AH2920" s="2">
        <v>0</v>
      </c>
      <c r="AI2920" s="2">
        <v>0</v>
      </c>
      <c r="AJ2920" s="2">
        <v>0</v>
      </c>
      <c r="AK2920" s="2">
        <v>0</v>
      </c>
      <c r="AL2920" s="2">
        <v>0</v>
      </c>
      <c r="AM2920" s="2">
        <v>3.64</v>
      </c>
      <c r="AN2920" s="2">
        <v>0</v>
      </c>
      <c r="AO2920" s="2">
        <v>0</v>
      </c>
      <c r="AP2920" s="2">
        <v>0</v>
      </c>
      <c r="AQ2920" s="2">
        <v>0</v>
      </c>
      <c r="AR2920" s="2">
        <v>0</v>
      </c>
      <c r="AS2920" s="2">
        <v>0</v>
      </c>
      <c r="AT2920" s="2">
        <v>0</v>
      </c>
      <c r="AU2920" s="2">
        <v>0</v>
      </c>
      <c r="AV2920" s="2">
        <v>0</v>
      </c>
      <c r="AW2920" s="2">
        <v>0</v>
      </c>
      <c r="AX2920" s="2">
        <v>0</v>
      </c>
      <c r="AY2920" s="2">
        <v>0</v>
      </c>
      <c r="AZ2920" s="2">
        <v>0</v>
      </c>
      <c r="BA2920" s="2">
        <v>0</v>
      </c>
      <c r="BB2920" s="2">
        <v>0</v>
      </c>
      <c r="BC2920" s="2">
        <v>0</v>
      </c>
      <c r="BD2920" s="2">
        <v>0</v>
      </c>
      <c r="BE2920" s="2">
        <v>0</v>
      </c>
      <c r="BF2920" s="2">
        <v>0</v>
      </c>
      <c r="BG2920" s="2">
        <v>0</v>
      </c>
      <c r="BH2920" s="2">
        <v>1</v>
      </c>
      <c r="BI2920" s="2">
        <v>1</v>
      </c>
      <c r="BJ2920" s="2">
        <v>0.2</v>
      </c>
      <c r="BK2920" s="2">
        <v>1</v>
      </c>
      <c r="BL2920" s="2">
        <v>32.89</v>
      </c>
      <c r="BM2920" s="2">
        <v>4.5999999999999996</v>
      </c>
      <c r="BN2920" s="2">
        <v>37.49</v>
      </c>
      <c r="BO2920" s="2">
        <v>37.49</v>
      </c>
      <c r="BQ2920" s="2" t="s">
        <v>1779</v>
      </c>
      <c r="BR2920" s="2" t="s">
        <v>83</v>
      </c>
      <c r="BS2920" s="3">
        <v>42877</v>
      </c>
      <c r="BT2920" s="4">
        <v>0.43055555555555558</v>
      </c>
      <c r="BU2920" s="2" t="s">
        <v>1630</v>
      </c>
      <c r="BV2920" s="2" t="s">
        <v>98</v>
      </c>
      <c r="BY2920" s="2">
        <v>1200</v>
      </c>
      <c r="CA2920" s="2" t="s">
        <v>1461</v>
      </c>
      <c r="CC2920" s="2" t="s">
        <v>1046</v>
      </c>
      <c r="CD2920" s="2">
        <v>1501</v>
      </c>
      <c r="CE2920" s="2" t="s">
        <v>99</v>
      </c>
      <c r="CF2920" s="3">
        <v>42877</v>
      </c>
      <c r="CI2920" s="2">
        <v>1</v>
      </c>
      <c r="CJ2920" s="2">
        <v>1</v>
      </c>
      <c r="CK2920" s="2">
        <v>22</v>
      </c>
      <c r="CL2920" s="2" t="s">
        <v>87</v>
      </c>
    </row>
    <row r="2921" spans="1:90">
      <c r="A2921" s="2" t="s">
        <v>71</v>
      </c>
      <c r="B2921" s="2" t="s">
        <v>72</v>
      </c>
      <c r="C2921" s="2" t="s">
        <v>73</v>
      </c>
      <c r="E2921" s="2" t="str">
        <f>"FES1162550247"</f>
        <v>FES1162550247</v>
      </c>
      <c r="F2921" s="3">
        <v>42874</v>
      </c>
      <c r="G2921" s="2">
        <v>201711</v>
      </c>
      <c r="H2921" s="2" t="s">
        <v>74</v>
      </c>
      <c r="I2921" s="2" t="s">
        <v>75</v>
      </c>
      <c r="J2921" s="2" t="s">
        <v>76</v>
      </c>
      <c r="K2921" s="2" t="s">
        <v>77</v>
      </c>
      <c r="L2921" s="2" t="s">
        <v>109</v>
      </c>
      <c r="M2921" s="2" t="s">
        <v>110</v>
      </c>
      <c r="N2921" s="2" t="s">
        <v>3154</v>
      </c>
      <c r="O2921" s="2" t="s">
        <v>81</v>
      </c>
      <c r="P2921" s="2" t="str">
        <f>"2170568266                    "</f>
        <v xml:space="preserve">2170568266                    </v>
      </c>
      <c r="Q2921" s="2">
        <v>0</v>
      </c>
      <c r="R2921" s="2">
        <v>0</v>
      </c>
      <c r="S2921" s="2">
        <v>0</v>
      </c>
      <c r="T2921" s="2">
        <v>0</v>
      </c>
      <c r="U2921" s="2">
        <v>0</v>
      </c>
      <c r="V2921" s="2">
        <v>0</v>
      </c>
      <c r="W2921" s="2">
        <v>0</v>
      </c>
      <c r="X2921" s="2">
        <v>0</v>
      </c>
      <c r="Y2921" s="2">
        <v>0</v>
      </c>
      <c r="Z2921" s="2">
        <v>0</v>
      </c>
      <c r="AA2921" s="2">
        <v>0</v>
      </c>
      <c r="AB2921" s="2">
        <v>0</v>
      </c>
      <c r="AC2921" s="2">
        <v>0</v>
      </c>
      <c r="AD2921" s="2">
        <v>0</v>
      </c>
      <c r="AE2921" s="2">
        <v>0</v>
      </c>
      <c r="AF2921" s="2">
        <v>0</v>
      </c>
      <c r="AG2921" s="2">
        <v>0</v>
      </c>
      <c r="AH2921" s="2">
        <v>0</v>
      </c>
      <c r="AI2921" s="2">
        <v>0</v>
      </c>
      <c r="AJ2921" s="2">
        <v>0</v>
      </c>
      <c r="AK2921" s="2">
        <v>0</v>
      </c>
      <c r="AL2921" s="2">
        <v>0</v>
      </c>
      <c r="AM2921" s="2">
        <v>22.12</v>
      </c>
      <c r="AN2921" s="2">
        <v>0</v>
      </c>
      <c r="AO2921" s="2">
        <v>0</v>
      </c>
      <c r="AP2921" s="2">
        <v>0</v>
      </c>
      <c r="AQ2921" s="2">
        <v>0</v>
      </c>
      <c r="AR2921" s="2">
        <v>0</v>
      </c>
      <c r="AS2921" s="2">
        <v>0</v>
      </c>
      <c r="AT2921" s="2">
        <v>0</v>
      </c>
      <c r="AU2921" s="2">
        <v>0</v>
      </c>
      <c r="AV2921" s="2">
        <v>0</v>
      </c>
      <c r="AW2921" s="2">
        <v>0</v>
      </c>
      <c r="AX2921" s="2">
        <v>0</v>
      </c>
      <c r="AY2921" s="2">
        <v>0</v>
      </c>
      <c r="AZ2921" s="2">
        <v>0</v>
      </c>
      <c r="BA2921" s="2">
        <v>0</v>
      </c>
      <c r="BB2921" s="2">
        <v>0</v>
      </c>
      <c r="BC2921" s="2">
        <v>0</v>
      </c>
      <c r="BD2921" s="2">
        <v>0</v>
      </c>
      <c r="BE2921" s="2">
        <v>0</v>
      </c>
      <c r="BF2921" s="2">
        <v>0</v>
      </c>
      <c r="BG2921" s="2">
        <v>0</v>
      </c>
      <c r="BH2921" s="2">
        <v>1</v>
      </c>
      <c r="BI2921" s="2">
        <v>8.1</v>
      </c>
      <c r="BJ2921" s="2">
        <v>9.1</v>
      </c>
      <c r="BK2921" s="2">
        <v>9.5</v>
      </c>
      <c r="BL2921" s="2">
        <v>199.96</v>
      </c>
      <c r="BM2921" s="2">
        <v>27.99</v>
      </c>
      <c r="BN2921" s="2">
        <v>227.95</v>
      </c>
      <c r="BO2921" s="2">
        <v>227.95</v>
      </c>
      <c r="BR2921" s="2" t="s">
        <v>83</v>
      </c>
      <c r="BS2921" s="3">
        <v>42877</v>
      </c>
      <c r="BT2921" s="4">
        <v>0.3923611111111111</v>
      </c>
      <c r="BU2921" s="2" t="s">
        <v>3155</v>
      </c>
      <c r="BV2921" s="2" t="s">
        <v>98</v>
      </c>
      <c r="BY2921" s="2">
        <v>45492.53</v>
      </c>
      <c r="CC2921" s="2" t="s">
        <v>110</v>
      </c>
      <c r="CD2921" s="2">
        <v>3680</v>
      </c>
      <c r="CE2921" s="2" t="s">
        <v>86</v>
      </c>
      <c r="CF2921" s="3">
        <v>42878</v>
      </c>
      <c r="CI2921" s="2">
        <v>1</v>
      </c>
      <c r="CJ2921" s="2">
        <v>1</v>
      </c>
      <c r="CK2921" s="2">
        <v>21</v>
      </c>
      <c r="CL2921" s="2" t="s">
        <v>87</v>
      </c>
    </row>
    <row r="2922" spans="1:90">
      <c r="A2922" s="2" t="s">
        <v>71</v>
      </c>
      <c r="B2922" s="2" t="s">
        <v>72</v>
      </c>
      <c r="C2922" s="2" t="s">
        <v>73</v>
      </c>
      <c r="E2922" s="2" t="str">
        <f>"FES1162550207"</f>
        <v>FES1162550207</v>
      </c>
      <c r="F2922" s="3">
        <v>42874</v>
      </c>
      <c r="G2922" s="2">
        <v>201711</v>
      </c>
      <c r="H2922" s="2" t="s">
        <v>74</v>
      </c>
      <c r="I2922" s="2" t="s">
        <v>75</v>
      </c>
      <c r="J2922" s="2" t="s">
        <v>76</v>
      </c>
      <c r="K2922" s="2" t="s">
        <v>77</v>
      </c>
      <c r="L2922" s="2" t="s">
        <v>753</v>
      </c>
      <c r="M2922" s="2" t="s">
        <v>754</v>
      </c>
      <c r="N2922" s="2" t="s">
        <v>755</v>
      </c>
      <c r="O2922" s="2" t="s">
        <v>81</v>
      </c>
      <c r="P2922" s="2" t="str">
        <f>"2170567892                    "</f>
        <v xml:space="preserve">2170567892                    </v>
      </c>
      <c r="Q2922" s="2">
        <v>0</v>
      </c>
      <c r="R2922" s="2">
        <v>0</v>
      </c>
      <c r="S2922" s="2">
        <v>0</v>
      </c>
      <c r="T2922" s="2">
        <v>0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  <c r="Z2922" s="2">
        <v>0</v>
      </c>
      <c r="AA2922" s="2">
        <v>0</v>
      </c>
      <c r="AB2922" s="2">
        <v>0</v>
      </c>
      <c r="AC2922" s="2">
        <v>0</v>
      </c>
      <c r="AD2922" s="2">
        <v>0</v>
      </c>
      <c r="AE2922" s="2">
        <v>0</v>
      </c>
      <c r="AF2922" s="2">
        <v>0</v>
      </c>
      <c r="AG2922" s="2">
        <v>0</v>
      </c>
      <c r="AH2922" s="2">
        <v>0</v>
      </c>
      <c r="AI2922" s="2">
        <v>0</v>
      </c>
      <c r="AJ2922" s="2">
        <v>0</v>
      </c>
      <c r="AK2922" s="2">
        <v>0</v>
      </c>
      <c r="AL2922" s="2">
        <v>0</v>
      </c>
      <c r="AM2922" s="2">
        <v>4.66</v>
      </c>
      <c r="AN2922" s="2">
        <v>0</v>
      </c>
      <c r="AO2922" s="2">
        <v>0</v>
      </c>
      <c r="AP2922" s="2">
        <v>0</v>
      </c>
      <c r="AQ2922" s="2">
        <v>0</v>
      </c>
      <c r="AR2922" s="2">
        <v>0</v>
      </c>
      <c r="AS2922" s="2">
        <v>0</v>
      </c>
      <c r="AT2922" s="2">
        <v>0</v>
      </c>
      <c r="AU2922" s="2">
        <v>0</v>
      </c>
      <c r="AV2922" s="2">
        <v>0</v>
      </c>
      <c r="AW2922" s="2">
        <v>0</v>
      </c>
      <c r="AX2922" s="2">
        <v>0</v>
      </c>
      <c r="AY2922" s="2">
        <v>0</v>
      </c>
      <c r="AZ2922" s="2">
        <v>0</v>
      </c>
      <c r="BA2922" s="2">
        <v>0</v>
      </c>
      <c r="BB2922" s="2">
        <v>0</v>
      </c>
      <c r="BC2922" s="2">
        <v>0</v>
      </c>
      <c r="BD2922" s="2">
        <v>0</v>
      </c>
      <c r="BE2922" s="2">
        <v>0</v>
      </c>
      <c r="BF2922" s="2">
        <v>0</v>
      </c>
      <c r="BG2922" s="2">
        <v>0</v>
      </c>
      <c r="BH2922" s="2">
        <v>1</v>
      </c>
      <c r="BI2922" s="2">
        <v>1</v>
      </c>
      <c r="BJ2922" s="2">
        <v>0.2</v>
      </c>
      <c r="BK2922" s="2">
        <v>1</v>
      </c>
      <c r="BL2922" s="2">
        <v>42.1</v>
      </c>
      <c r="BM2922" s="2">
        <v>5.89</v>
      </c>
      <c r="BN2922" s="2">
        <v>47.99</v>
      </c>
      <c r="BO2922" s="2">
        <v>47.99</v>
      </c>
      <c r="BQ2922" s="2" t="s">
        <v>238</v>
      </c>
      <c r="BR2922" s="2" t="s">
        <v>83</v>
      </c>
      <c r="BS2922" s="3">
        <v>42878</v>
      </c>
      <c r="BT2922" s="4">
        <v>0.45833333333333331</v>
      </c>
      <c r="BU2922" s="2" t="s">
        <v>3156</v>
      </c>
      <c r="BV2922" s="2" t="s">
        <v>98</v>
      </c>
      <c r="BY2922" s="2">
        <v>1200</v>
      </c>
      <c r="CA2922" s="2" t="s">
        <v>1620</v>
      </c>
      <c r="CC2922" s="2" t="s">
        <v>754</v>
      </c>
      <c r="CD2922" s="2">
        <v>7160</v>
      </c>
      <c r="CE2922" s="2" t="s">
        <v>99</v>
      </c>
      <c r="CF2922" s="3">
        <v>42878</v>
      </c>
      <c r="CI2922" s="2">
        <v>3</v>
      </c>
      <c r="CJ2922" s="2">
        <v>2</v>
      </c>
      <c r="CK2922" s="2">
        <v>21</v>
      </c>
      <c r="CL2922" s="2" t="s">
        <v>87</v>
      </c>
    </row>
    <row r="2923" spans="1:90">
      <c r="A2923" s="2" t="s">
        <v>71</v>
      </c>
      <c r="B2923" s="2" t="s">
        <v>72</v>
      </c>
      <c r="C2923" s="2" t="s">
        <v>73</v>
      </c>
      <c r="E2923" s="2" t="str">
        <f>"FES1162550210"</f>
        <v>FES1162550210</v>
      </c>
      <c r="F2923" s="3">
        <v>42874</v>
      </c>
      <c r="G2923" s="2">
        <v>201711</v>
      </c>
      <c r="H2923" s="2" t="s">
        <v>74</v>
      </c>
      <c r="I2923" s="2" t="s">
        <v>75</v>
      </c>
      <c r="J2923" s="2" t="s">
        <v>76</v>
      </c>
      <c r="K2923" s="2" t="s">
        <v>77</v>
      </c>
      <c r="L2923" s="2" t="s">
        <v>88</v>
      </c>
      <c r="M2923" s="2" t="s">
        <v>89</v>
      </c>
      <c r="N2923" s="2" t="s">
        <v>473</v>
      </c>
      <c r="O2923" s="2" t="s">
        <v>81</v>
      </c>
      <c r="P2923" s="2" t="str">
        <f>"2170568228                    "</f>
        <v xml:space="preserve">2170568228                    </v>
      </c>
      <c r="Q2923" s="2">
        <v>0</v>
      </c>
      <c r="R2923" s="2">
        <v>0</v>
      </c>
      <c r="S2923" s="2">
        <v>0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>
        <v>0</v>
      </c>
      <c r="Z2923" s="2">
        <v>0</v>
      </c>
      <c r="AA2923" s="2">
        <v>0</v>
      </c>
      <c r="AB2923" s="2">
        <v>0</v>
      </c>
      <c r="AC2923" s="2">
        <v>0</v>
      </c>
      <c r="AD2923" s="2">
        <v>0</v>
      </c>
      <c r="AE2923" s="2">
        <v>0</v>
      </c>
      <c r="AF2923" s="2">
        <v>0</v>
      </c>
      <c r="AG2923" s="2">
        <v>0</v>
      </c>
      <c r="AH2923" s="2">
        <v>0</v>
      </c>
      <c r="AI2923" s="2">
        <v>0</v>
      </c>
      <c r="AJ2923" s="2">
        <v>0</v>
      </c>
      <c r="AK2923" s="2">
        <v>0</v>
      </c>
      <c r="AL2923" s="2">
        <v>0</v>
      </c>
      <c r="AM2923" s="2">
        <v>4.66</v>
      </c>
      <c r="AN2923" s="2">
        <v>0</v>
      </c>
      <c r="AO2923" s="2">
        <v>0</v>
      </c>
      <c r="AP2923" s="2">
        <v>0</v>
      </c>
      <c r="AQ2923" s="2">
        <v>0</v>
      </c>
      <c r="AR2923" s="2">
        <v>0</v>
      </c>
      <c r="AS2923" s="2">
        <v>0</v>
      </c>
      <c r="AT2923" s="2">
        <v>0</v>
      </c>
      <c r="AU2923" s="2">
        <v>0</v>
      </c>
      <c r="AV2923" s="2">
        <v>0</v>
      </c>
      <c r="AW2923" s="2">
        <v>0</v>
      </c>
      <c r="AX2923" s="2">
        <v>0</v>
      </c>
      <c r="AY2923" s="2">
        <v>0</v>
      </c>
      <c r="AZ2923" s="2">
        <v>0</v>
      </c>
      <c r="BA2923" s="2">
        <v>0</v>
      </c>
      <c r="BB2923" s="2">
        <v>0</v>
      </c>
      <c r="BC2923" s="2">
        <v>0</v>
      </c>
      <c r="BD2923" s="2">
        <v>0</v>
      </c>
      <c r="BE2923" s="2">
        <v>0</v>
      </c>
      <c r="BF2923" s="2">
        <v>0</v>
      </c>
      <c r="BG2923" s="2">
        <v>0</v>
      </c>
      <c r="BH2923" s="2">
        <v>1</v>
      </c>
      <c r="BI2923" s="2">
        <v>1</v>
      </c>
      <c r="BJ2923" s="2">
        <v>0.2</v>
      </c>
      <c r="BK2923" s="2">
        <v>1</v>
      </c>
      <c r="BL2923" s="2">
        <v>42.1</v>
      </c>
      <c r="BM2923" s="2">
        <v>5.89</v>
      </c>
      <c r="BN2923" s="2">
        <v>47.99</v>
      </c>
      <c r="BO2923" s="2">
        <v>47.99</v>
      </c>
      <c r="BQ2923" s="2" t="s">
        <v>474</v>
      </c>
      <c r="BR2923" s="2" t="s">
        <v>83</v>
      </c>
      <c r="BS2923" s="3">
        <v>42877</v>
      </c>
      <c r="BT2923" s="4">
        <v>0.32916666666666666</v>
      </c>
      <c r="BU2923" s="2" t="s">
        <v>3157</v>
      </c>
      <c r="BV2923" s="2" t="s">
        <v>98</v>
      </c>
      <c r="BY2923" s="2">
        <v>1200</v>
      </c>
      <c r="CA2923" s="2" t="s">
        <v>1391</v>
      </c>
      <c r="CC2923" s="2" t="s">
        <v>89</v>
      </c>
      <c r="CD2923" s="2">
        <v>7460</v>
      </c>
      <c r="CE2923" s="2" t="s">
        <v>99</v>
      </c>
      <c r="CF2923" s="3">
        <v>42877</v>
      </c>
      <c r="CI2923" s="2">
        <v>1</v>
      </c>
      <c r="CJ2923" s="2">
        <v>1</v>
      </c>
      <c r="CK2923" s="2">
        <v>21</v>
      </c>
      <c r="CL2923" s="2" t="s">
        <v>87</v>
      </c>
    </row>
    <row r="2924" spans="1:90">
      <c r="A2924" s="2" t="s">
        <v>71</v>
      </c>
      <c r="B2924" s="2" t="s">
        <v>72</v>
      </c>
      <c r="C2924" s="2" t="s">
        <v>73</v>
      </c>
      <c r="E2924" s="2" t="str">
        <f>"FES1162550225"</f>
        <v>FES1162550225</v>
      </c>
      <c r="F2924" s="3">
        <v>42874</v>
      </c>
      <c r="G2924" s="2">
        <v>201711</v>
      </c>
      <c r="H2924" s="2" t="s">
        <v>74</v>
      </c>
      <c r="I2924" s="2" t="s">
        <v>75</v>
      </c>
      <c r="J2924" s="2" t="s">
        <v>76</v>
      </c>
      <c r="K2924" s="2" t="s">
        <v>77</v>
      </c>
      <c r="L2924" s="2" t="s">
        <v>88</v>
      </c>
      <c r="M2924" s="2" t="s">
        <v>89</v>
      </c>
      <c r="N2924" s="2" t="s">
        <v>1089</v>
      </c>
      <c r="O2924" s="2" t="s">
        <v>81</v>
      </c>
      <c r="P2924" s="2" t="str">
        <f>"2170568242                    "</f>
        <v xml:space="preserve">2170568242                    </v>
      </c>
      <c r="Q2924" s="2">
        <v>0</v>
      </c>
      <c r="R2924" s="2">
        <v>0</v>
      </c>
      <c r="S2924" s="2">
        <v>0</v>
      </c>
      <c r="T2924" s="2">
        <v>0</v>
      </c>
      <c r="U2924" s="2">
        <v>0</v>
      </c>
      <c r="V2924" s="2">
        <v>0</v>
      </c>
      <c r="W2924" s="2">
        <v>0</v>
      </c>
      <c r="X2924" s="2">
        <v>0</v>
      </c>
      <c r="Y2924" s="2">
        <v>0</v>
      </c>
      <c r="Z2924" s="2">
        <v>0</v>
      </c>
      <c r="AA2924" s="2">
        <v>0</v>
      </c>
      <c r="AB2924" s="2">
        <v>0</v>
      </c>
      <c r="AC2924" s="2">
        <v>0</v>
      </c>
      <c r="AD2924" s="2">
        <v>0</v>
      </c>
      <c r="AE2924" s="2">
        <v>0</v>
      </c>
      <c r="AF2924" s="2">
        <v>0</v>
      </c>
      <c r="AG2924" s="2">
        <v>0</v>
      </c>
      <c r="AH2924" s="2">
        <v>0</v>
      </c>
      <c r="AI2924" s="2">
        <v>0</v>
      </c>
      <c r="AJ2924" s="2">
        <v>0</v>
      </c>
      <c r="AK2924" s="2">
        <v>0</v>
      </c>
      <c r="AL2924" s="2">
        <v>0</v>
      </c>
      <c r="AM2924" s="2">
        <v>4.66</v>
      </c>
      <c r="AN2924" s="2">
        <v>0</v>
      </c>
      <c r="AO2924" s="2">
        <v>0</v>
      </c>
      <c r="AP2924" s="2">
        <v>0</v>
      </c>
      <c r="AQ2924" s="2">
        <v>0</v>
      </c>
      <c r="AR2924" s="2">
        <v>0</v>
      </c>
      <c r="AS2924" s="2">
        <v>0</v>
      </c>
      <c r="AT2924" s="2">
        <v>0</v>
      </c>
      <c r="AU2924" s="2">
        <v>0</v>
      </c>
      <c r="AV2924" s="2">
        <v>0</v>
      </c>
      <c r="AW2924" s="2">
        <v>0</v>
      </c>
      <c r="AX2924" s="2">
        <v>0</v>
      </c>
      <c r="AY2924" s="2">
        <v>0</v>
      </c>
      <c r="AZ2924" s="2">
        <v>0</v>
      </c>
      <c r="BA2924" s="2">
        <v>0</v>
      </c>
      <c r="BB2924" s="2">
        <v>0</v>
      </c>
      <c r="BC2924" s="2">
        <v>0</v>
      </c>
      <c r="BD2924" s="2">
        <v>0</v>
      </c>
      <c r="BE2924" s="2">
        <v>0</v>
      </c>
      <c r="BF2924" s="2">
        <v>0</v>
      </c>
      <c r="BG2924" s="2">
        <v>0</v>
      </c>
      <c r="BH2924" s="2">
        <v>1</v>
      </c>
      <c r="BI2924" s="2">
        <v>1</v>
      </c>
      <c r="BJ2924" s="2">
        <v>0.2</v>
      </c>
      <c r="BK2924" s="2">
        <v>1</v>
      </c>
      <c r="BL2924" s="2">
        <v>42.1</v>
      </c>
      <c r="BM2924" s="2">
        <v>5.89</v>
      </c>
      <c r="BN2924" s="2">
        <v>47.99</v>
      </c>
      <c r="BO2924" s="2">
        <v>47.99</v>
      </c>
      <c r="BQ2924" s="2" t="s">
        <v>1090</v>
      </c>
      <c r="BR2924" s="2" t="s">
        <v>83</v>
      </c>
      <c r="BS2924" s="3">
        <v>42877</v>
      </c>
      <c r="BT2924" s="4">
        <v>0.33333333333333331</v>
      </c>
      <c r="BU2924" s="2" t="s">
        <v>3158</v>
      </c>
      <c r="BV2924" s="2" t="s">
        <v>98</v>
      </c>
      <c r="BY2924" s="2">
        <v>1200</v>
      </c>
      <c r="CA2924" s="2" t="s">
        <v>114</v>
      </c>
      <c r="CC2924" s="2" t="s">
        <v>89</v>
      </c>
      <c r="CD2924" s="2">
        <v>7500</v>
      </c>
      <c r="CE2924" s="2" t="s">
        <v>99</v>
      </c>
      <c r="CF2924" s="3">
        <v>42878</v>
      </c>
      <c r="CI2924" s="2">
        <v>1</v>
      </c>
      <c r="CJ2924" s="2">
        <v>1</v>
      </c>
      <c r="CK2924" s="2">
        <v>21</v>
      </c>
      <c r="CL2924" s="2" t="s">
        <v>87</v>
      </c>
    </row>
    <row r="2925" spans="1:90">
      <c r="A2925" s="2" t="s">
        <v>71</v>
      </c>
      <c r="B2925" s="2" t="s">
        <v>72</v>
      </c>
      <c r="C2925" s="2" t="s">
        <v>73</v>
      </c>
      <c r="E2925" s="2" t="str">
        <f>"FES1162550259"</f>
        <v>FES1162550259</v>
      </c>
      <c r="F2925" s="3">
        <v>42874</v>
      </c>
      <c r="G2925" s="2">
        <v>201711</v>
      </c>
      <c r="H2925" s="2" t="s">
        <v>74</v>
      </c>
      <c r="I2925" s="2" t="s">
        <v>75</v>
      </c>
      <c r="J2925" s="2" t="s">
        <v>76</v>
      </c>
      <c r="K2925" s="2" t="s">
        <v>77</v>
      </c>
      <c r="L2925" s="2" t="s">
        <v>175</v>
      </c>
      <c r="M2925" s="2" t="s">
        <v>176</v>
      </c>
      <c r="N2925" s="2" t="s">
        <v>446</v>
      </c>
      <c r="O2925" s="2" t="s">
        <v>81</v>
      </c>
      <c r="P2925" s="2" t="str">
        <f>"2170568281                    "</f>
        <v xml:space="preserve">2170568281                    </v>
      </c>
      <c r="Q2925" s="2">
        <v>0</v>
      </c>
      <c r="R2925" s="2">
        <v>0</v>
      </c>
      <c r="S2925" s="2">
        <v>0</v>
      </c>
      <c r="T2925" s="2">
        <v>0</v>
      </c>
      <c r="U2925" s="2">
        <v>0</v>
      </c>
      <c r="V2925" s="2">
        <v>0</v>
      </c>
      <c r="W2925" s="2">
        <v>0</v>
      </c>
      <c r="X2925" s="2">
        <v>0</v>
      </c>
      <c r="Y2925" s="2">
        <v>0</v>
      </c>
      <c r="Z2925" s="2">
        <v>0</v>
      </c>
      <c r="AA2925" s="2">
        <v>0</v>
      </c>
      <c r="AB2925" s="2">
        <v>0</v>
      </c>
      <c r="AC2925" s="2">
        <v>0</v>
      </c>
      <c r="AD2925" s="2">
        <v>0</v>
      </c>
      <c r="AE2925" s="2">
        <v>0</v>
      </c>
      <c r="AF2925" s="2">
        <v>0</v>
      </c>
      <c r="AG2925" s="2">
        <v>0</v>
      </c>
      <c r="AH2925" s="2">
        <v>0</v>
      </c>
      <c r="AI2925" s="2">
        <v>0</v>
      </c>
      <c r="AJ2925" s="2">
        <v>0</v>
      </c>
      <c r="AK2925" s="2">
        <v>0</v>
      </c>
      <c r="AL2925" s="2">
        <v>0</v>
      </c>
      <c r="AM2925" s="2">
        <v>4.66</v>
      </c>
      <c r="AN2925" s="2">
        <v>0</v>
      </c>
      <c r="AO2925" s="2">
        <v>0</v>
      </c>
      <c r="AP2925" s="2">
        <v>0</v>
      </c>
      <c r="AQ2925" s="2">
        <v>0</v>
      </c>
      <c r="AR2925" s="2">
        <v>0</v>
      </c>
      <c r="AS2925" s="2">
        <v>0</v>
      </c>
      <c r="AT2925" s="2">
        <v>0</v>
      </c>
      <c r="AU2925" s="2">
        <v>0</v>
      </c>
      <c r="AV2925" s="2">
        <v>0</v>
      </c>
      <c r="AW2925" s="2">
        <v>0</v>
      </c>
      <c r="AX2925" s="2">
        <v>0</v>
      </c>
      <c r="AY2925" s="2">
        <v>0</v>
      </c>
      <c r="AZ2925" s="2">
        <v>0</v>
      </c>
      <c r="BA2925" s="2">
        <v>0</v>
      </c>
      <c r="BB2925" s="2">
        <v>0</v>
      </c>
      <c r="BC2925" s="2">
        <v>0</v>
      </c>
      <c r="BD2925" s="2">
        <v>0</v>
      </c>
      <c r="BE2925" s="2">
        <v>0</v>
      </c>
      <c r="BF2925" s="2">
        <v>0</v>
      </c>
      <c r="BG2925" s="2">
        <v>0</v>
      </c>
      <c r="BH2925" s="2">
        <v>1</v>
      </c>
      <c r="BI2925" s="2">
        <v>1</v>
      </c>
      <c r="BJ2925" s="2">
        <v>0.2</v>
      </c>
      <c r="BK2925" s="2">
        <v>1</v>
      </c>
      <c r="BL2925" s="2">
        <v>42.1</v>
      </c>
      <c r="BM2925" s="2">
        <v>5.89</v>
      </c>
      <c r="BN2925" s="2">
        <v>47.99</v>
      </c>
      <c r="BO2925" s="2">
        <v>47.99</v>
      </c>
      <c r="BQ2925" s="2" t="s">
        <v>447</v>
      </c>
      <c r="BR2925" s="2" t="s">
        <v>83</v>
      </c>
      <c r="BS2925" s="3">
        <v>42877</v>
      </c>
      <c r="BT2925" s="4">
        <v>0.31875000000000003</v>
      </c>
      <c r="BU2925" s="2" t="s">
        <v>1797</v>
      </c>
      <c r="BV2925" s="2" t="s">
        <v>98</v>
      </c>
      <c r="BY2925" s="2">
        <v>1200</v>
      </c>
      <c r="CA2925" s="2" t="s">
        <v>223</v>
      </c>
      <c r="CC2925" s="2" t="s">
        <v>176</v>
      </c>
      <c r="CD2925" s="2">
        <v>6001</v>
      </c>
      <c r="CE2925" s="2" t="s">
        <v>99</v>
      </c>
      <c r="CF2925" s="3">
        <v>42877</v>
      </c>
      <c r="CI2925" s="2">
        <v>1</v>
      </c>
      <c r="CJ2925" s="2">
        <v>1</v>
      </c>
      <c r="CK2925" s="2">
        <v>21</v>
      </c>
      <c r="CL2925" s="2" t="s">
        <v>87</v>
      </c>
    </row>
    <row r="2926" spans="1:90">
      <c r="A2926" s="2" t="s">
        <v>71</v>
      </c>
      <c r="B2926" s="2" t="s">
        <v>72</v>
      </c>
      <c r="C2926" s="2" t="s">
        <v>73</v>
      </c>
      <c r="E2926" s="2" t="str">
        <f>"FES1162549509"</f>
        <v>FES1162549509</v>
      </c>
      <c r="F2926" s="3">
        <v>42874</v>
      </c>
      <c r="G2926" s="2">
        <v>201711</v>
      </c>
      <c r="H2926" s="2" t="s">
        <v>74</v>
      </c>
      <c r="I2926" s="2" t="s">
        <v>75</v>
      </c>
      <c r="J2926" s="2" t="s">
        <v>76</v>
      </c>
      <c r="K2926" s="2" t="s">
        <v>77</v>
      </c>
      <c r="L2926" s="2" t="s">
        <v>175</v>
      </c>
      <c r="M2926" s="2" t="s">
        <v>176</v>
      </c>
      <c r="N2926" s="2" t="s">
        <v>789</v>
      </c>
      <c r="O2926" s="2" t="s">
        <v>81</v>
      </c>
      <c r="P2926" s="2" t="str">
        <f>"2170567086                    "</f>
        <v xml:space="preserve">2170567086                    </v>
      </c>
      <c r="Q2926" s="2">
        <v>0</v>
      </c>
      <c r="R2926" s="2">
        <v>0</v>
      </c>
      <c r="S2926" s="2">
        <v>0</v>
      </c>
      <c r="T2926" s="2">
        <v>0</v>
      </c>
      <c r="U2926" s="2">
        <v>0</v>
      </c>
      <c r="V2926" s="2">
        <v>0</v>
      </c>
      <c r="W2926" s="2">
        <v>0</v>
      </c>
      <c r="X2926" s="2">
        <v>0</v>
      </c>
      <c r="Y2926" s="2">
        <v>0</v>
      </c>
      <c r="Z2926" s="2">
        <v>0</v>
      </c>
      <c r="AA2926" s="2">
        <v>0</v>
      </c>
      <c r="AB2926" s="2">
        <v>0</v>
      </c>
      <c r="AC2926" s="2">
        <v>0</v>
      </c>
      <c r="AD2926" s="2">
        <v>0</v>
      </c>
      <c r="AE2926" s="2">
        <v>0</v>
      </c>
      <c r="AF2926" s="2">
        <v>0</v>
      </c>
      <c r="AG2926" s="2">
        <v>0</v>
      </c>
      <c r="AH2926" s="2">
        <v>0</v>
      </c>
      <c r="AI2926" s="2">
        <v>0</v>
      </c>
      <c r="AJ2926" s="2">
        <v>0</v>
      </c>
      <c r="AK2926" s="2">
        <v>0</v>
      </c>
      <c r="AL2926" s="2">
        <v>0</v>
      </c>
      <c r="AM2926" s="2">
        <v>4.66</v>
      </c>
      <c r="AN2926" s="2">
        <v>0</v>
      </c>
      <c r="AO2926" s="2">
        <v>0</v>
      </c>
      <c r="AP2926" s="2">
        <v>0</v>
      </c>
      <c r="AQ2926" s="2">
        <v>0</v>
      </c>
      <c r="AR2926" s="2">
        <v>0</v>
      </c>
      <c r="AS2926" s="2">
        <v>0</v>
      </c>
      <c r="AT2926" s="2">
        <v>0</v>
      </c>
      <c r="AU2926" s="2">
        <v>0</v>
      </c>
      <c r="AV2926" s="2">
        <v>0</v>
      </c>
      <c r="AW2926" s="2">
        <v>0</v>
      </c>
      <c r="AX2926" s="2">
        <v>0</v>
      </c>
      <c r="AY2926" s="2">
        <v>0</v>
      </c>
      <c r="AZ2926" s="2">
        <v>0</v>
      </c>
      <c r="BA2926" s="2">
        <v>0</v>
      </c>
      <c r="BB2926" s="2">
        <v>0</v>
      </c>
      <c r="BC2926" s="2">
        <v>0</v>
      </c>
      <c r="BD2926" s="2">
        <v>0</v>
      </c>
      <c r="BE2926" s="2">
        <v>0</v>
      </c>
      <c r="BF2926" s="2">
        <v>0</v>
      </c>
      <c r="BG2926" s="2">
        <v>0</v>
      </c>
      <c r="BH2926" s="2">
        <v>1</v>
      </c>
      <c r="BI2926" s="2">
        <v>1</v>
      </c>
      <c r="BJ2926" s="2">
        <v>0.2</v>
      </c>
      <c r="BK2926" s="2">
        <v>1</v>
      </c>
      <c r="BL2926" s="2">
        <v>42.1</v>
      </c>
      <c r="BM2926" s="2">
        <v>5.89</v>
      </c>
      <c r="BN2926" s="2">
        <v>47.99</v>
      </c>
      <c r="BO2926" s="2">
        <v>47.99</v>
      </c>
      <c r="BQ2926" s="2" t="s">
        <v>790</v>
      </c>
      <c r="BR2926" s="2" t="s">
        <v>83</v>
      </c>
      <c r="BS2926" s="3">
        <v>42877</v>
      </c>
      <c r="BT2926" s="4">
        <v>0.28472222222222221</v>
      </c>
      <c r="BU2926" s="2" t="s">
        <v>2248</v>
      </c>
      <c r="BV2926" s="2" t="s">
        <v>98</v>
      </c>
      <c r="BY2926" s="2">
        <v>1200</v>
      </c>
      <c r="CA2926" s="2" t="s">
        <v>180</v>
      </c>
      <c r="CC2926" s="2" t="s">
        <v>176</v>
      </c>
      <c r="CD2926" s="2">
        <v>6012</v>
      </c>
      <c r="CE2926" s="2" t="s">
        <v>99</v>
      </c>
      <c r="CF2926" s="3">
        <v>42877</v>
      </c>
      <c r="CI2926" s="2">
        <v>1</v>
      </c>
      <c r="CJ2926" s="2">
        <v>1</v>
      </c>
      <c r="CK2926" s="2">
        <v>21</v>
      </c>
      <c r="CL2926" s="2" t="s">
        <v>87</v>
      </c>
    </row>
    <row r="2927" spans="1:90">
      <c r="A2927" s="2" t="s">
        <v>71</v>
      </c>
      <c r="B2927" s="2" t="s">
        <v>72</v>
      </c>
      <c r="C2927" s="2" t="s">
        <v>73</v>
      </c>
      <c r="E2927" s="2" t="str">
        <f>"FES1162550234"</f>
        <v>FES1162550234</v>
      </c>
      <c r="F2927" s="3">
        <v>42874</v>
      </c>
      <c r="G2927" s="2">
        <v>201711</v>
      </c>
      <c r="H2927" s="2" t="s">
        <v>74</v>
      </c>
      <c r="I2927" s="2" t="s">
        <v>75</v>
      </c>
      <c r="J2927" s="2" t="s">
        <v>76</v>
      </c>
      <c r="K2927" s="2" t="s">
        <v>77</v>
      </c>
      <c r="L2927" s="2" t="s">
        <v>88</v>
      </c>
      <c r="M2927" s="2" t="s">
        <v>89</v>
      </c>
      <c r="N2927" s="2" t="s">
        <v>538</v>
      </c>
      <c r="O2927" s="2" t="s">
        <v>81</v>
      </c>
      <c r="P2927" s="2" t="str">
        <f>"2170568253                    "</f>
        <v xml:space="preserve">2170568253                    </v>
      </c>
      <c r="Q2927" s="2">
        <v>0</v>
      </c>
      <c r="R2927" s="2">
        <v>0</v>
      </c>
      <c r="S2927" s="2">
        <v>0</v>
      </c>
      <c r="T2927" s="2">
        <v>0</v>
      </c>
      <c r="U2927" s="2">
        <v>0</v>
      </c>
      <c r="V2927" s="2">
        <v>0</v>
      </c>
      <c r="W2927" s="2">
        <v>0</v>
      </c>
      <c r="X2927" s="2">
        <v>0</v>
      </c>
      <c r="Y2927" s="2">
        <v>0</v>
      </c>
      <c r="Z2927" s="2">
        <v>0</v>
      </c>
      <c r="AA2927" s="2">
        <v>0</v>
      </c>
      <c r="AB2927" s="2">
        <v>0</v>
      </c>
      <c r="AC2927" s="2">
        <v>0</v>
      </c>
      <c r="AD2927" s="2">
        <v>0</v>
      </c>
      <c r="AE2927" s="2">
        <v>0</v>
      </c>
      <c r="AF2927" s="2">
        <v>0</v>
      </c>
      <c r="AG2927" s="2">
        <v>0</v>
      </c>
      <c r="AH2927" s="2">
        <v>0</v>
      </c>
      <c r="AI2927" s="2">
        <v>0</v>
      </c>
      <c r="AJ2927" s="2">
        <v>0</v>
      </c>
      <c r="AK2927" s="2">
        <v>0</v>
      </c>
      <c r="AL2927" s="2">
        <v>0</v>
      </c>
      <c r="AM2927" s="2">
        <v>4.66</v>
      </c>
      <c r="AN2927" s="2">
        <v>0</v>
      </c>
      <c r="AO2927" s="2">
        <v>0</v>
      </c>
      <c r="AP2927" s="2">
        <v>0</v>
      </c>
      <c r="AQ2927" s="2">
        <v>0</v>
      </c>
      <c r="AR2927" s="2">
        <v>0</v>
      </c>
      <c r="AS2927" s="2">
        <v>0</v>
      </c>
      <c r="AT2927" s="2">
        <v>0</v>
      </c>
      <c r="AU2927" s="2">
        <v>0</v>
      </c>
      <c r="AV2927" s="2">
        <v>0</v>
      </c>
      <c r="AW2927" s="2">
        <v>0</v>
      </c>
      <c r="AX2927" s="2">
        <v>0</v>
      </c>
      <c r="AY2927" s="2">
        <v>0</v>
      </c>
      <c r="AZ2927" s="2">
        <v>0</v>
      </c>
      <c r="BA2927" s="2">
        <v>0</v>
      </c>
      <c r="BB2927" s="2">
        <v>0</v>
      </c>
      <c r="BC2927" s="2">
        <v>0</v>
      </c>
      <c r="BD2927" s="2">
        <v>0</v>
      </c>
      <c r="BE2927" s="2">
        <v>0</v>
      </c>
      <c r="BF2927" s="2">
        <v>0</v>
      </c>
      <c r="BG2927" s="2">
        <v>0</v>
      </c>
      <c r="BH2927" s="2">
        <v>1</v>
      </c>
      <c r="BI2927" s="2">
        <v>1</v>
      </c>
      <c r="BJ2927" s="2">
        <v>0.2</v>
      </c>
      <c r="BK2927" s="2">
        <v>1</v>
      </c>
      <c r="BL2927" s="2">
        <v>42.1</v>
      </c>
      <c r="BM2927" s="2">
        <v>5.89</v>
      </c>
      <c r="BN2927" s="2">
        <v>47.99</v>
      </c>
      <c r="BO2927" s="2">
        <v>47.99</v>
      </c>
      <c r="BQ2927" s="2" t="s">
        <v>539</v>
      </c>
      <c r="BR2927" s="2" t="s">
        <v>83</v>
      </c>
      <c r="BS2927" s="3">
        <v>42877</v>
      </c>
      <c r="BT2927" s="4">
        <v>0.3756944444444445</v>
      </c>
      <c r="BU2927" s="2" t="s">
        <v>540</v>
      </c>
      <c r="BV2927" s="2" t="s">
        <v>98</v>
      </c>
      <c r="BY2927" s="2">
        <v>1200</v>
      </c>
      <c r="CA2927" s="2" t="s">
        <v>328</v>
      </c>
      <c r="CC2927" s="2" t="s">
        <v>89</v>
      </c>
      <c r="CD2927" s="2">
        <v>7490</v>
      </c>
      <c r="CE2927" s="2" t="s">
        <v>99</v>
      </c>
      <c r="CF2927" s="3">
        <v>42877</v>
      </c>
      <c r="CI2927" s="2">
        <v>1</v>
      </c>
      <c r="CJ2927" s="2">
        <v>1</v>
      </c>
      <c r="CK2927" s="2">
        <v>21</v>
      </c>
      <c r="CL2927" s="2" t="s">
        <v>87</v>
      </c>
    </row>
    <row r="2928" spans="1:90">
      <c r="A2928" s="2" t="s">
        <v>71</v>
      </c>
      <c r="B2928" s="2" t="s">
        <v>72</v>
      </c>
      <c r="C2928" s="2" t="s">
        <v>73</v>
      </c>
      <c r="E2928" s="2" t="str">
        <f>"FES1162550226"</f>
        <v>FES1162550226</v>
      </c>
      <c r="F2928" s="3">
        <v>42874</v>
      </c>
      <c r="G2928" s="2">
        <v>201711</v>
      </c>
      <c r="H2928" s="2" t="s">
        <v>74</v>
      </c>
      <c r="I2928" s="2" t="s">
        <v>75</v>
      </c>
      <c r="J2928" s="2" t="s">
        <v>76</v>
      </c>
      <c r="K2928" s="2" t="s">
        <v>77</v>
      </c>
      <c r="L2928" s="2" t="s">
        <v>94</v>
      </c>
      <c r="M2928" s="2" t="s">
        <v>94</v>
      </c>
      <c r="N2928" s="2" t="s">
        <v>146</v>
      </c>
      <c r="O2928" s="2" t="s">
        <v>81</v>
      </c>
      <c r="P2928" s="2" t="str">
        <f>"2170568243                    "</f>
        <v xml:space="preserve">2170568243                    </v>
      </c>
      <c r="Q2928" s="2">
        <v>0</v>
      </c>
      <c r="R2928" s="2">
        <v>0</v>
      </c>
      <c r="S2928" s="2">
        <v>0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0</v>
      </c>
      <c r="Z2928" s="2">
        <v>0</v>
      </c>
      <c r="AA2928" s="2">
        <v>0</v>
      </c>
      <c r="AB2928" s="2">
        <v>0</v>
      </c>
      <c r="AC2928" s="2">
        <v>0</v>
      </c>
      <c r="AD2928" s="2">
        <v>0</v>
      </c>
      <c r="AE2928" s="2">
        <v>0</v>
      </c>
      <c r="AF2928" s="2">
        <v>0</v>
      </c>
      <c r="AG2928" s="2">
        <v>0</v>
      </c>
      <c r="AH2928" s="2">
        <v>0</v>
      </c>
      <c r="AI2928" s="2">
        <v>0</v>
      </c>
      <c r="AJ2928" s="2">
        <v>0</v>
      </c>
      <c r="AK2928" s="2">
        <v>0</v>
      </c>
      <c r="AL2928" s="2">
        <v>0</v>
      </c>
      <c r="AM2928" s="2">
        <v>4.66</v>
      </c>
      <c r="AN2928" s="2">
        <v>0</v>
      </c>
      <c r="AO2928" s="2">
        <v>0</v>
      </c>
      <c r="AP2928" s="2">
        <v>0</v>
      </c>
      <c r="AQ2928" s="2">
        <v>0</v>
      </c>
      <c r="AR2928" s="2">
        <v>0</v>
      </c>
      <c r="AS2928" s="2">
        <v>0</v>
      </c>
      <c r="AT2928" s="2">
        <v>0</v>
      </c>
      <c r="AU2928" s="2">
        <v>0</v>
      </c>
      <c r="AV2928" s="2">
        <v>0</v>
      </c>
      <c r="AW2928" s="2">
        <v>0</v>
      </c>
      <c r="AX2928" s="2">
        <v>0</v>
      </c>
      <c r="AY2928" s="2">
        <v>0</v>
      </c>
      <c r="AZ2928" s="2">
        <v>0</v>
      </c>
      <c r="BA2928" s="2">
        <v>0</v>
      </c>
      <c r="BB2928" s="2">
        <v>0</v>
      </c>
      <c r="BC2928" s="2">
        <v>0</v>
      </c>
      <c r="BD2928" s="2">
        <v>0</v>
      </c>
      <c r="BE2928" s="2">
        <v>0</v>
      </c>
      <c r="BF2928" s="2">
        <v>0</v>
      </c>
      <c r="BG2928" s="2">
        <v>0</v>
      </c>
      <c r="BH2928" s="2">
        <v>1</v>
      </c>
      <c r="BI2928" s="2">
        <v>1</v>
      </c>
      <c r="BJ2928" s="2">
        <v>0.2</v>
      </c>
      <c r="BK2928" s="2">
        <v>1</v>
      </c>
      <c r="BL2928" s="2">
        <v>42.1</v>
      </c>
      <c r="BM2928" s="2">
        <v>5.89</v>
      </c>
      <c r="BN2928" s="2">
        <v>47.99</v>
      </c>
      <c r="BO2928" s="2">
        <v>47.99</v>
      </c>
      <c r="BQ2928" s="2" t="s">
        <v>148</v>
      </c>
      <c r="BR2928" s="2" t="s">
        <v>83</v>
      </c>
      <c r="BS2928" s="3">
        <v>42877</v>
      </c>
      <c r="BT2928" s="4">
        <v>0.47222222222222227</v>
      </c>
      <c r="BU2928" s="2" t="s">
        <v>3159</v>
      </c>
      <c r="BV2928" s="2" t="s">
        <v>98</v>
      </c>
      <c r="BY2928" s="2">
        <v>1200</v>
      </c>
      <c r="CC2928" s="2" t="s">
        <v>94</v>
      </c>
      <c r="CD2928" s="2">
        <v>7646</v>
      </c>
      <c r="CE2928" s="2" t="s">
        <v>99</v>
      </c>
      <c r="CF2928" s="3">
        <v>42878</v>
      </c>
      <c r="CI2928" s="2">
        <v>1</v>
      </c>
      <c r="CJ2928" s="2">
        <v>1</v>
      </c>
      <c r="CK2928" s="2">
        <v>21</v>
      </c>
      <c r="CL2928" s="2" t="s">
        <v>87</v>
      </c>
    </row>
    <row r="2929" spans="1:90">
      <c r="A2929" s="2" t="s">
        <v>71</v>
      </c>
      <c r="B2929" s="2" t="s">
        <v>72</v>
      </c>
      <c r="C2929" s="2" t="s">
        <v>73</v>
      </c>
      <c r="E2929" s="2" t="str">
        <f>"FES1162550252"</f>
        <v>FES1162550252</v>
      </c>
      <c r="F2929" s="3">
        <v>42874</v>
      </c>
      <c r="G2929" s="2">
        <v>201711</v>
      </c>
      <c r="H2929" s="2" t="s">
        <v>74</v>
      </c>
      <c r="I2929" s="2" t="s">
        <v>75</v>
      </c>
      <c r="J2929" s="2" t="s">
        <v>76</v>
      </c>
      <c r="K2929" s="2" t="s">
        <v>77</v>
      </c>
      <c r="L2929" s="2" t="s">
        <v>339</v>
      </c>
      <c r="M2929" s="2" t="s">
        <v>216</v>
      </c>
      <c r="N2929" s="2" t="s">
        <v>340</v>
      </c>
      <c r="O2929" s="2" t="s">
        <v>81</v>
      </c>
      <c r="P2929" s="2" t="str">
        <f>"2170568273                    "</f>
        <v xml:space="preserve">2170568273                    </v>
      </c>
      <c r="Q2929" s="2">
        <v>0</v>
      </c>
      <c r="R2929" s="2">
        <v>0</v>
      </c>
      <c r="S2929" s="2">
        <v>0</v>
      </c>
      <c r="T2929" s="2">
        <v>0</v>
      </c>
      <c r="U2929" s="2">
        <v>0</v>
      </c>
      <c r="V2929" s="2">
        <v>0</v>
      </c>
      <c r="W2929" s="2">
        <v>0</v>
      </c>
      <c r="X2929" s="2">
        <v>0</v>
      </c>
      <c r="Y2929" s="2">
        <v>0</v>
      </c>
      <c r="Z2929" s="2">
        <v>0</v>
      </c>
      <c r="AA2929" s="2">
        <v>0</v>
      </c>
      <c r="AB2929" s="2">
        <v>0</v>
      </c>
      <c r="AC2929" s="2">
        <v>0</v>
      </c>
      <c r="AD2929" s="2">
        <v>0</v>
      </c>
      <c r="AE2929" s="2">
        <v>0</v>
      </c>
      <c r="AF2929" s="2">
        <v>0</v>
      </c>
      <c r="AG2929" s="2">
        <v>0</v>
      </c>
      <c r="AH2929" s="2">
        <v>0</v>
      </c>
      <c r="AI2929" s="2">
        <v>0</v>
      </c>
      <c r="AJ2929" s="2">
        <v>0</v>
      </c>
      <c r="AK2929" s="2">
        <v>0</v>
      </c>
      <c r="AL2929" s="2">
        <v>0</v>
      </c>
      <c r="AM2929" s="2">
        <v>4.66</v>
      </c>
      <c r="AN2929" s="2">
        <v>0</v>
      </c>
      <c r="AO2929" s="2">
        <v>0</v>
      </c>
      <c r="AP2929" s="2">
        <v>0</v>
      </c>
      <c r="AQ2929" s="2">
        <v>0</v>
      </c>
      <c r="AR2929" s="2">
        <v>0</v>
      </c>
      <c r="AS2929" s="2">
        <v>0</v>
      </c>
      <c r="AT2929" s="2">
        <v>0</v>
      </c>
      <c r="AU2929" s="2">
        <v>0</v>
      </c>
      <c r="AV2929" s="2">
        <v>0</v>
      </c>
      <c r="AW2929" s="2">
        <v>0</v>
      </c>
      <c r="AX2929" s="2">
        <v>0</v>
      </c>
      <c r="AY2929" s="2">
        <v>0</v>
      </c>
      <c r="AZ2929" s="2">
        <v>0</v>
      </c>
      <c r="BA2929" s="2">
        <v>0</v>
      </c>
      <c r="BB2929" s="2">
        <v>0</v>
      </c>
      <c r="BC2929" s="2">
        <v>0</v>
      </c>
      <c r="BD2929" s="2">
        <v>0</v>
      </c>
      <c r="BE2929" s="2">
        <v>0</v>
      </c>
      <c r="BF2929" s="2">
        <v>0</v>
      </c>
      <c r="BG2929" s="2">
        <v>0</v>
      </c>
      <c r="BH2929" s="2">
        <v>1</v>
      </c>
      <c r="BI2929" s="2">
        <v>1</v>
      </c>
      <c r="BJ2929" s="2">
        <v>0.2</v>
      </c>
      <c r="BK2929" s="2">
        <v>1</v>
      </c>
      <c r="BL2929" s="2">
        <v>42.1</v>
      </c>
      <c r="BM2929" s="2">
        <v>5.89</v>
      </c>
      <c r="BN2929" s="2">
        <v>47.99</v>
      </c>
      <c r="BO2929" s="2">
        <v>47.99</v>
      </c>
      <c r="BQ2929" s="2" t="s">
        <v>341</v>
      </c>
      <c r="BR2929" s="2" t="s">
        <v>83</v>
      </c>
      <c r="BS2929" s="3">
        <v>42877</v>
      </c>
      <c r="BT2929" s="4">
        <v>0.4375</v>
      </c>
      <c r="BU2929" s="2" t="s">
        <v>341</v>
      </c>
      <c r="BV2929" s="2" t="s">
        <v>98</v>
      </c>
      <c r="BY2929" s="2">
        <v>1200</v>
      </c>
      <c r="CC2929" s="2" t="s">
        <v>216</v>
      </c>
      <c r="CD2929" s="2">
        <v>6536</v>
      </c>
      <c r="CE2929" s="2" t="s">
        <v>99</v>
      </c>
      <c r="CF2929" s="3">
        <v>42878</v>
      </c>
      <c r="CI2929" s="2">
        <v>1</v>
      </c>
      <c r="CJ2929" s="2">
        <v>1</v>
      </c>
      <c r="CK2929" s="2">
        <v>21</v>
      </c>
      <c r="CL2929" s="2" t="s">
        <v>87</v>
      </c>
    </row>
    <row r="2930" spans="1:90">
      <c r="A2930" s="2" t="s">
        <v>71</v>
      </c>
      <c r="B2930" s="2" t="s">
        <v>72</v>
      </c>
      <c r="C2930" s="2" t="s">
        <v>73</v>
      </c>
      <c r="E2930" s="2" t="str">
        <f>"FES1162550209"</f>
        <v>FES1162550209</v>
      </c>
      <c r="F2930" s="3">
        <v>42874</v>
      </c>
      <c r="G2930" s="2">
        <v>201711</v>
      </c>
      <c r="H2930" s="2" t="s">
        <v>74</v>
      </c>
      <c r="I2930" s="2" t="s">
        <v>75</v>
      </c>
      <c r="J2930" s="2" t="s">
        <v>76</v>
      </c>
      <c r="K2930" s="2" t="s">
        <v>77</v>
      </c>
      <c r="L2930" s="2" t="s">
        <v>259</v>
      </c>
      <c r="M2930" s="2" t="s">
        <v>260</v>
      </c>
      <c r="N2930" s="2" t="s">
        <v>3010</v>
      </c>
      <c r="O2930" s="2" t="s">
        <v>81</v>
      </c>
      <c r="P2930" s="2" t="str">
        <f>"2170568227                    "</f>
        <v xml:space="preserve">2170568227                    </v>
      </c>
      <c r="Q2930" s="2">
        <v>0</v>
      </c>
      <c r="R2930" s="2">
        <v>0</v>
      </c>
      <c r="S2930" s="2">
        <v>0</v>
      </c>
      <c r="T2930" s="2">
        <v>0</v>
      </c>
      <c r="U2930" s="2">
        <v>0</v>
      </c>
      <c r="V2930" s="2">
        <v>0</v>
      </c>
      <c r="W2930" s="2">
        <v>0</v>
      </c>
      <c r="X2930" s="2">
        <v>0</v>
      </c>
      <c r="Y2930" s="2">
        <v>0</v>
      </c>
      <c r="Z2930" s="2">
        <v>0</v>
      </c>
      <c r="AA2930" s="2">
        <v>0</v>
      </c>
      <c r="AB2930" s="2">
        <v>0</v>
      </c>
      <c r="AC2930" s="2">
        <v>0</v>
      </c>
      <c r="AD2930" s="2">
        <v>0</v>
      </c>
      <c r="AE2930" s="2">
        <v>0</v>
      </c>
      <c r="AF2930" s="2">
        <v>0</v>
      </c>
      <c r="AG2930" s="2">
        <v>0</v>
      </c>
      <c r="AH2930" s="2">
        <v>0</v>
      </c>
      <c r="AI2930" s="2">
        <v>0</v>
      </c>
      <c r="AJ2930" s="2">
        <v>0</v>
      </c>
      <c r="AK2930" s="2">
        <v>0</v>
      </c>
      <c r="AL2930" s="2">
        <v>0</v>
      </c>
      <c r="AM2930" s="2">
        <v>9.02</v>
      </c>
      <c r="AN2930" s="2">
        <v>0</v>
      </c>
      <c r="AO2930" s="2">
        <v>0</v>
      </c>
      <c r="AP2930" s="2">
        <v>0</v>
      </c>
      <c r="AQ2930" s="2">
        <v>0</v>
      </c>
      <c r="AR2930" s="2">
        <v>0</v>
      </c>
      <c r="AS2930" s="2">
        <v>0</v>
      </c>
      <c r="AT2930" s="2">
        <v>0</v>
      </c>
      <c r="AU2930" s="2">
        <v>0</v>
      </c>
      <c r="AV2930" s="2">
        <v>0</v>
      </c>
      <c r="AW2930" s="2">
        <v>0</v>
      </c>
      <c r="AX2930" s="2">
        <v>0</v>
      </c>
      <c r="AY2930" s="2">
        <v>0</v>
      </c>
      <c r="AZ2930" s="2">
        <v>0</v>
      </c>
      <c r="BA2930" s="2">
        <v>0</v>
      </c>
      <c r="BB2930" s="2">
        <v>0</v>
      </c>
      <c r="BC2930" s="2">
        <v>0</v>
      </c>
      <c r="BD2930" s="2">
        <v>0</v>
      </c>
      <c r="BE2930" s="2">
        <v>0</v>
      </c>
      <c r="BF2930" s="2">
        <v>0</v>
      </c>
      <c r="BG2930" s="2">
        <v>0</v>
      </c>
      <c r="BH2930" s="2">
        <v>1</v>
      </c>
      <c r="BI2930" s="2">
        <v>1</v>
      </c>
      <c r="BJ2930" s="2">
        <v>0.2</v>
      </c>
      <c r="BK2930" s="2">
        <v>1</v>
      </c>
      <c r="BL2930" s="2">
        <v>81.56</v>
      </c>
      <c r="BM2930" s="2">
        <v>11.42</v>
      </c>
      <c r="BN2930" s="2">
        <v>92.98</v>
      </c>
      <c r="BO2930" s="2">
        <v>92.98</v>
      </c>
      <c r="BR2930" s="2" t="s">
        <v>83</v>
      </c>
      <c r="BS2930" s="3">
        <v>42877</v>
      </c>
      <c r="BT2930" s="4">
        <v>0.56944444444444442</v>
      </c>
      <c r="BU2930" s="2" t="s">
        <v>3160</v>
      </c>
      <c r="BV2930" s="2" t="s">
        <v>98</v>
      </c>
      <c r="BY2930" s="2">
        <v>1200</v>
      </c>
      <c r="CC2930" s="2" t="s">
        <v>260</v>
      </c>
      <c r="CD2930" s="2">
        <v>7349</v>
      </c>
      <c r="CE2930" s="2" t="s">
        <v>99</v>
      </c>
      <c r="CF2930" s="3">
        <v>42878</v>
      </c>
      <c r="CI2930" s="2">
        <v>1</v>
      </c>
      <c r="CJ2930" s="2">
        <v>1</v>
      </c>
      <c r="CK2930" s="2">
        <v>23</v>
      </c>
      <c r="CL2930" s="2" t="s">
        <v>87</v>
      </c>
    </row>
    <row r="2931" spans="1:90">
      <c r="A2931" s="2" t="s">
        <v>71</v>
      </c>
      <c r="B2931" s="2" t="s">
        <v>72</v>
      </c>
      <c r="C2931" s="2" t="s">
        <v>73</v>
      </c>
      <c r="E2931" s="2" t="str">
        <f>"FES1162550228"</f>
        <v>FES1162550228</v>
      </c>
      <c r="F2931" s="3">
        <v>42874</v>
      </c>
      <c r="G2931" s="2">
        <v>201711</v>
      </c>
      <c r="H2931" s="2" t="s">
        <v>74</v>
      </c>
      <c r="I2931" s="2" t="s">
        <v>75</v>
      </c>
      <c r="J2931" s="2" t="s">
        <v>76</v>
      </c>
      <c r="K2931" s="2" t="s">
        <v>77</v>
      </c>
      <c r="L2931" s="2" t="s">
        <v>175</v>
      </c>
      <c r="M2931" s="2" t="s">
        <v>176</v>
      </c>
      <c r="N2931" s="2" t="s">
        <v>446</v>
      </c>
      <c r="O2931" s="2" t="s">
        <v>81</v>
      </c>
      <c r="P2931" s="2" t="str">
        <f>"2170568246                    "</f>
        <v xml:space="preserve">2170568246                    </v>
      </c>
      <c r="Q2931" s="2">
        <v>0</v>
      </c>
      <c r="R2931" s="2">
        <v>0</v>
      </c>
      <c r="S2931" s="2">
        <v>0</v>
      </c>
      <c r="T2931" s="2">
        <v>0</v>
      </c>
      <c r="U2931" s="2">
        <v>0</v>
      </c>
      <c r="V2931" s="2">
        <v>0</v>
      </c>
      <c r="W2931" s="2">
        <v>0</v>
      </c>
      <c r="X2931" s="2">
        <v>0</v>
      </c>
      <c r="Y2931" s="2">
        <v>0</v>
      </c>
      <c r="Z2931" s="2">
        <v>0</v>
      </c>
      <c r="AA2931" s="2">
        <v>0</v>
      </c>
      <c r="AB2931" s="2">
        <v>0</v>
      </c>
      <c r="AC2931" s="2">
        <v>0</v>
      </c>
      <c r="AD2931" s="2">
        <v>0</v>
      </c>
      <c r="AE2931" s="2">
        <v>0</v>
      </c>
      <c r="AF2931" s="2">
        <v>0</v>
      </c>
      <c r="AG2931" s="2">
        <v>0</v>
      </c>
      <c r="AH2931" s="2">
        <v>0</v>
      </c>
      <c r="AI2931" s="2">
        <v>0</v>
      </c>
      <c r="AJ2931" s="2">
        <v>0</v>
      </c>
      <c r="AK2931" s="2">
        <v>0</v>
      </c>
      <c r="AL2931" s="2">
        <v>0</v>
      </c>
      <c r="AM2931" s="2">
        <v>4.66</v>
      </c>
      <c r="AN2931" s="2">
        <v>0</v>
      </c>
      <c r="AO2931" s="2">
        <v>0</v>
      </c>
      <c r="AP2931" s="2">
        <v>0</v>
      </c>
      <c r="AQ2931" s="2">
        <v>0</v>
      </c>
      <c r="AR2931" s="2">
        <v>0</v>
      </c>
      <c r="AS2931" s="2">
        <v>0</v>
      </c>
      <c r="AT2931" s="2">
        <v>0</v>
      </c>
      <c r="AU2931" s="2">
        <v>0</v>
      </c>
      <c r="AV2931" s="2">
        <v>0</v>
      </c>
      <c r="AW2931" s="2">
        <v>0</v>
      </c>
      <c r="AX2931" s="2">
        <v>0</v>
      </c>
      <c r="AY2931" s="2">
        <v>0</v>
      </c>
      <c r="AZ2931" s="2">
        <v>0</v>
      </c>
      <c r="BA2931" s="2">
        <v>0</v>
      </c>
      <c r="BB2931" s="2">
        <v>0</v>
      </c>
      <c r="BC2931" s="2">
        <v>0</v>
      </c>
      <c r="BD2931" s="2">
        <v>0</v>
      </c>
      <c r="BE2931" s="2">
        <v>0</v>
      </c>
      <c r="BF2931" s="2">
        <v>0</v>
      </c>
      <c r="BG2931" s="2">
        <v>0</v>
      </c>
      <c r="BH2931" s="2">
        <v>1</v>
      </c>
      <c r="BI2931" s="2">
        <v>1</v>
      </c>
      <c r="BJ2931" s="2">
        <v>0.2</v>
      </c>
      <c r="BK2931" s="2">
        <v>1</v>
      </c>
      <c r="BL2931" s="2">
        <v>42.1</v>
      </c>
      <c r="BM2931" s="2">
        <v>5.89</v>
      </c>
      <c r="BN2931" s="2">
        <v>47.99</v>
      </c>
      <c r="BO2931" s="2">
        <v>47.99</v>
      </c>
      <c r="BQ2931" s="2" t="s">
        <v>447</v>
      </c>
      <c r="BR2931" s="2" t="s">
        <v>83</v>
      </c>
      <c r="BS2931" s="3">
        <v>42877</v>
      </c>
      <c r="BT2931" s="4">
        <v>0.32916666666666666</v>
      </c>
      <c r="BU2931" s="2" t="s">
        <v>1797</v>
      </c>
      <c r="BV2931" s="2" t="s">
        <v>98</v>
      </c>
      <c r="BY2931" s="2">
        <v>1200</v>
      </c>
      <c r="CA2931" s="2" t="s">
        <v>223</v>
      </c>
      <c r="CC2931" s="2" t="s">
        <v>176</v>
      </c>
      <c r="CD2931" s="2">
        <v>6001</v>
      </c>
      <c r="CE2931" s="2" t="s">
        <v>99</v>
      </c>
      <c r="CF2931" s="3">
        <v>42877</v>
      </c>
      <c r="CI2931" s="2">
        <v>1</v>
      </c>
      <c r="CJ2931" s="2">
        <v>1</v>
      </c>
      <c r="CK2931" s="2">
        <v>21</v>
      </c>
      <c r="CL2931" s="2" t="s">
        <v>87</v>
      </c>
    </row>
    <row r="2932" spans="1:90">
      <c r="A2932" s="2" t="s">
        <v>71</v>
      </c>
      <c r="B2932" s="2" t="s">
        <v>72</v>
      </c>
      <c r="C2932" s="2" t="s">
        <v>73</v>
      </c>
      <c r="E2932" s="2" t="str">
        <f>"FES1162550255"</f>
        <v>FES1162550255</v>
      </c>
      <c r="F2932" s="3">
        <v>42874</v>
      </c>
      <c r="G2932" s="2">
        <v>201711</v>
      </c>
      <c r="H2932" s="2" t="s">
        <v>74</v>
      </c>
      <c r="I2932" s="2" t="s">
        <v>75</v>
      </c>
      <c r="J2932" s="2" t="s">
        <v>76</v>
      </c>
      <c r="K2932" s="2" t="s">
        <v>77</v>
      </c>
      <c r="L2932" s="2" t="s">
        <v>88</v>
      </c>
      <c r="M2932" s="2" t="s">
        <v>89</v>
      </c>
      <c r="N2932" s="2" t="s">
        <v>704</v>
      </c>
      <c r="O2932" s="2" t="s">
        <v>81</v>
      </c>
      <c r="P2932" s="2" t="str">
        <f>"2170568278                    "</f>
        <v xml:space="preserve">2170568278                    </v>
      </c>
      <c r="Q2932" s="2">
        <v>0</v>
      </c>
      <c r="R2932" s="2">
        <v>0</v>
      </c>
      <c r="S2932" s="2">
        <v>0</v>
      </c>
      <c r="T2932" s="2">
        <v>0</v>
      </c>
      <c r="U2932" s="2">
        <v>0</v>
      </c>
      <c r="V2932" s="2">
        <v>0</v>
      </c>
      <c r="W2932" s="2">
        <v>0</v>
      </c>
      <c r="X2932" s="2">
        <v>0</v>
      </c>
      <c r="Y2932" s="2">
        <v>0</v>
      </c>
      <c r="Z2932" s="2">
        <v>0</v>
      </c>
      <c r="AA2932" s="2">
        <v>0</v>
      </c>
      <c r="AB2932" s="2">
        <v>0</v>
      </c>
      <c r="AC2932" s="2">
        <v>0</v>
      </c>
      <c r="AD2932" s="2">
        <v>0</v>
      </c>
      <c r="AE2932" s="2">
        <v>0</v>
      </c>
      <c r="AF2932" s="2">
        <v>0</v>
      </c>
      <c r="AG2932" s="2">
        <v>0</v>
      </c>
      <c r="AH2932" s="2">
        <v>0</v>
      </c>
      <c r="AI2932" s="2">
        <v>0</v>
      </c>
      <c r="AJ2932" s="2">
        <v>0</v>
      </c>
      <c r="AK2932" s="2">
        <v>0</v>
      </c>
      <c r="AL2932" s="2">
        <v>0</v>
      </c>
      <c r="AM2932" s="2">
        <v>4.66</v>
      </c>
      <c r="AN2932" s="2">
        <v>0</v>
      </c>
      <c r="AO2932" s="2">
        <v>0</v>
      </c>
      <c r="AP2932" s="2">
        <v>0</v>
      </c>
      <c r="AQ2932" s="2">
        <v>0</v>
      </c>
      <c r="AR2932" s="2">
        <v>0</v>
      </c>
      <c r="AS2932" s="2">
        <v>0</v>
      </c>
      <c r="AT2932" s="2">
        <v>0</v>
      </c>
      <c r="AU2932" s="2">
        <v>0</v>
      </c>
      <c r="AV2932" s="2">
        <v>0</v>
      </c>
      <c r="AW2932" s="2">
        <v>0</v>
      </c>
      <c r="AX2932" s="2">
        <v>0</v>
      </c>
      <c r="AY2932" s="2">
        <v>0</v>
      </c>
      <c r="AZ2932" s="2">
        <v>0</v>
      </c>
      <c r="BA2932" s="2">
        <v>0</v>
      </c>
      <c r="BB2932" s="2">
        <v>0</v>
      </c>
      <c r="BC2932" s="2">
        <v>0</v>
      </c>
      <c r="BD2932" s="2">
        <v>0</v>
      </c>
      <c r="BE2932" s="2">
        <v>0</v>
      </c>
      <c r="BF2932" s="2">
        <v>0</v>
      </c>
      <c r="BG2932" s="2">
        <v>0</v>
      </c>
      <c r="BH2932" s="2">
        <v>1</v>
      </c>
      <c r="BI2932" s="2">
        <v>1</v>
      </c>
      <c r="BJ2932" s="2">
        <v>0.2</v>
      </c>
      <c r="BK2932" s="2">
        <v>1</v>
      </c>
      <c r="BL2932" s="2">
        <v>42.1</v>
      </c>
      <c r="BM2932" s="2">
        <v>5.89</v>
      </c>
      <c r="BN2932" s="2">
        <v>47.99</v>
      </c>
      <c r="BO2932" s="2">
        <v>47.99</v>
      </c>
      <c r="BQ2932" s="2" t="s">
        <v>1116</v>
      </c>
      <c r="BR2932" s="2" t="s">
        <v>83</v>
      </c>
      <c r="BS2932" s="3">
        <v>42877</v>
      </c>
      <c r="BT2932" s="4">
        <v>0.41666666666666669</v>
      </c>
      <c r="BU2932" s="2" t="s">
        <v>3161</v>
      </c>
      <c r="BV2932" s="2" t="s">
        <v>98</v>
      </c>
      <c r="BY2932" s="2">
        <v>1200</v>
      </c>
      <c r="CC2932" s="2" t="s">
        <v>89</v>
      </c>
      <c r="CD2932" s="2">
        <v>7530</v>
      </c>
      <c r="CE2932" s="2" t="s">
        <v>99</v>
      </c>
      <c r="CF2932" s="3">
        <v>42878</v>
      </c>
      <c r="CI2932" s="2">
        <v>1</v>
      </c>
      <c r="CJ2932" s="2">
        <v>1</v>
      </c>
      <c r="CK2932" s="2">
        <v>21</v>
      </c>
      <c r="CL2932" s="2" t="s">
        <v>87</v>
      </c>
    </row>
    <row r="2933" spans="1:90">
      <c r="A2933" s="2" t="s">
        <v>71</v>
      </c>
      <c r="B2933" s="2" t="s">
        <v>72</v>
      </c>
      <c r="C2933" s="2" t="s">
        <v>73</v>
      </c>
      <c r="E2933" s="2" t="str">
        <f>"FES1162550181"</f>
        <v>FES1162550181</v>
      </c>
      <c r="F2933" s="3">
        <v>42874</v>
      </c>
      <c r="G2933" s="2">
        <v>201711</v>
      </c>
      <c r="H2933" s="2" t="s">
        <v>74</v>
      </c>
      <c r="I2933" s="2" t="s">
        <v>75</v>
      </c>
      <c r="J2933" s="2" t="s">
        <v>76</v>
      </c>
      <c r="K2933" s="2" t="s">
        <v>77</v>
      </c>
      <c r="L2933" s="2" t="s">
        <v>78</v>
      </c>
      <c r="M2933" s="2" t="s">
        <v>79</v>
      </c>
      <c r="N2933" s="2" t="s">
        <v>2178</v>
      </c>
      <c r="O2933" s="2" t="s">
        <v>81</v>
      </c>
      <c r="P2933" s="2" t="str">
        <f>"2170565970                    "</f>
        <v xml:space="preserve">2170565970                    </v>
      </c>
      <c r="Q2933" s="2">
        <v>0</v>
      </c>
      <c r="R2933" s="2">
        <v>0</v>
      </c>
      <c r="S2933" s="2">
        <v>0</v>
      </c>
      <c r="T2933" s="2">
        <v>0</v>
      </c>
      <c r="U2933" s="2">
        <v>0</v>
      </c>
      <c r="V2933" s="2">
        <v>0</v>
      </c>
      <c r="W2933" s="2">
        <v>0</v>
      </c>
      <c r="X2933" s="2">
        <v>0</v>
      </c>
      <c r="Y2933" s="2">
        <v>0</v>
      </c>
      <c r="Z2933" s="2">
        <v>0</v>
      </c>
      <c r="AA2933" s="2">
        <v>0</v>
      </c>
      <c r="AB2933" s="2">
        <v>0</v>
      </c>
      <c r="AC2933" s="2">
        <v>0</v>
      </c>
      <c r="AD2933" s="2">
        <v>0</v>
      </c>
      <c r="AE2933" s="2">
        <v>0</v>
      </c>
      <c r="AF2933" s="2">
        <v>0</v>
      </c>
      <c r="AG2933" s="2">
        <v>0</v>
      </c>
      <c r="AH2933" s="2">
        <v>0</v>
      </c>
      <c r="AI2933" s="2">
        <v>0</v>
      </c>
      <c r="AJ2933" s="2">
        <v>0</v>
      </c>
      <c r="AK2933" s="2">
        <v>0</v>
      </c>
      <c r="AL2933" s="2">
        <v>0</v>
      </c>
      <c r="AM2933" s="2">
        <v>4.66</v>
      </c>
      <c r="AN2933" s="2">
        <v>0</v>
      </c>
      <c r="AO2933" s="2">
        <v>0</v>
      </c>
      <c r="AP2933" s="2">
        <v>0</v>
      </c>
      <c r="AQ2933" s="2">
        <v>0</v>
      </c>
      <c r="AR2933" s="2">
        <v>0</v>
      </c>
      <c r="AS2933" s="2">
        <v>0</v>
      </c>
      <c r="AT2933" s="2">
        <v>0</v>
      </c>
      <c r="AU2933" s="2">
        <v>0</v>
      </c>
      <c r="AV2933" s="2">
        <v>0</v>
      </c>
      <c r="AW2933" s="2">
        <v>0</v>
      </c>
      <c r="AX2933" s="2">
        <v>0</v>
      </c>
      <c r="AY2933" s="2">
        <v>0</v>
      </c>
      <c r="AZ2933" s="2">
        <v>0</v>
      </c>
      <c r="BA2933" s="2">
        <v>0</v>
      </c>
      <c r="BB2933" s="2">
        <v>0</v>
      </c>
      <c r="BC2933" s="2">
        <v>0</v>
      </c>
      <c r="BD2933" s="2">
        <v>0</v>
      </c>
      <c r="BE2933" s="2">
        <v>0</v>
      </c>
      <c r="BF2933" s="2">
        <v>0</v>
      </c>
      <c r="BG2933" s="2">
        <v>0</v>
      </c>
      <c r="BH2933" s="2">
        <v>1</v>
      </c>
      <c r="BI2933" s="2">
        <v>1</v>
      </c>
      <c r="BJ2933" s="2">
        <v>0.2</v>
      </c>
      <c r="BK2933" s="2">
        <v>1</v>
      </c>
      <c r="BL2933" s="2">
        <v>42.1</v>
      </c>
      <c r="BM2933" s="2">
        <v>5.89</v>
      </c>
      <c r="BN2933" s="2">
        <v>47.99</v>
      </c>
      <c r="BO2933" s="2">
        <v>47.99</v>
      </c>
      <c r="BR2933" s="2" t="s">
        <v>83</v>
      </c>
      <c r="BS2933" s="3">
        <v>42877</v>
      </c>
      <c r="BT2933" s="4">
        <v>0.4145833333333333</v>
      </c>
      <c r="BU2933" s="2" t="s">
        <v>2179</v>
      </c>
      <c r="BV2933" s="2" t="s">
        <v>98</v>
      </c>
      <c r="BY2933" s="2">
        <v>1200</v>
      </c>
      <c r="CA2933" s="2" t="s">
        <v>2358</v>
      </c>
      <c r="CC2933" s="2" t="s">
        <v>79</v>
      </c>
      <c r="CD2933" s="2">
        <v>6849</v>
      </c>
      <c r="CE2933" s="2" t="s">
        <v>99</v>
      </c>
      <c r="CF2933" s="3">
        <v>42877</v>
      </c>
      <c r="CI2933" s="2">
        <v>3</v>
      </c>
      <c r="CJ2933" s="2">
        <v>1</v>
      </c>
      <c r="CK2933" s="2">
        <v>21</v>
      </c>
      <c r="CL2933" s="2" t="s">
        <v>87</v>
      </c>
    </row>
    <row r="2934" spans="1:90">
      <c r="A2934" s="2" t="s">
        <v>71</v>
      </c>
      <c r="B2934" s="2" t="s">
        <v>72</v>
      </c>
      <c r="C2934" s="2" t="s">
        <v>73</v>
      </c>
      <c r="E2934" s="2" t="str">
        <f>"FES1162550220"</f>
        <v>FES1162550220</v>
      </c>
      <c r="F2934" s="3">
        <v>42874</v>
      </c>
      <c r="G2934" s="2">
        <v>201711</v>
      </c>
      <c r="H2934" s="2" t="s">
        <v>74</v>
      </c>
      <c r="I2934" s="2" t="s">
        <v>75</v>
      </c>
      <c r="J2934" s="2" t="s">
        <v>76</v>
      </c>
      <c r="K2934" s="2" t="s">
        <v>77</v>
      </c>
      <c r="L2934" s="2" t="s">
        <v>465</v>
      </c>
      <c r="M2934" s="2" t="s">
        <v>466</v>
      </c>
      <c r="N2934" s="2" t="s">
        <v>3162</v>
      </c>
      <c r="O2934" s="2" t="s">
        <v>81</v>
      </c>
      <c r="P2934" s="2" t="str">
        <f>"2170568236                    "</f>
        <v xml:space="preserve">2170568236                    </v>
      </c>
      <c r="Q2934" s="2">
        <v>0</v>
      </c>
      <c r="R2934" s="2">
        <v>0</v>
      </c>
      <c r="S2934" s="2">
        <v>0</v>
      </c>
      <c r="T2934" s="2">
        <v>0</v>
      </c>
      <c r="U2934" s="2">
        <v>0</v>
      </c>
      <c r="V2934" s="2">
        <v>0</v>
      </c>
      <c r="W2934" s="2">
        <v>0</v>
      </c>
      <c r="X2934" s="2">
        <v>0</v>
      </c>
      <c r="Y2934" s="2">
        <v>0</v>
      </c>
      <c r="Z2934" s="2">
        <v>0</v>
      </c>
      <c r="AA2934" s="2">
        <v>0</v>
      </c>
      <c r="AB2934" s="2">
        <v>0</v>
      </c>
      <c r="AC2934" s="2">
        <v>0</v>
      </c>
      <c r="AD2934" s="2">
        <v>0</v>
      </c>
      <c r="AE2934" s="2">
        <v>0</v>
      </c>
      <c r="AF2934" s="2">
        <v>0</v>
      </c>
      <c r="AG2934" s="2">
        <v>0</v>
      </c>
      <c r="AH2934" s="2">
        <v>0</v>
      </c>
      <c r="AI2934" s="2">
        <v>0</v>
      </c>
      <c r="AJ2934" s="2">
        <v>0</v>
      </c>
      <c r="AK2934" s="2">
        <v>0</v>
      </c>
      <c r="AL2934" s="2">
        <v>0</v>
      </c>
      <c r="AM2934" s="2">
        <v>9.02</v>
      </c>
      <c r="AN2934" s="2">
        <v>0</v>
      </c>
      <c r="AO2934" s="2">
        <v>0</v>
      </c>
      <c r="AP2934" s="2">
        <v>0</v>
      </c>
      <c r="AQ2934" s="2">
        <v>0</v>
      </c>
      <c r="AR2934" s="2">
        <v>0</v>
      </c>
      <c r="AS2934" s="2">
        <v>0</v>
      </c>
      <c r="AT2934" s="2">
        <v>0</v>
      </c>
      <c r="AU2934" s="2">
        <v>0</v>
      </c>
      <c r="AV2934" s="2">
        <v>0</v>
      </c>
      <c r="AW2934" s="2">
        <v>0</v>
      </c>
      <c r="AX2934" s="2">
        <v>0</v>
      </c>
      <c r="AY2934" s="2">
        <v>0</v>
      </c>
      <c r="AZ2934" s="2">
        <v>0</v>
      </c>
      <c r="BA2934" s="2">
        <v>0</v>
      </c>
      <c r="BB2934" s="2">
        <v>0</v>
      </c>
      <c r="BC2934" s="2">
        <v>0</v>
      </c>
      <c r="BD2934" s="2">
        <v>0</v>
      </c>
      <c r="BE2934" s="2">
        <v>0</v>
      </c>
      <c r="BF2934" s="2">
        <v>0</v>
      </c>
      <c r="BG2934" s="2">
        <v>0</v>
      </c>
      <c r="BH2934" s="2">
        <v>1</v>
      </c>
      <c r="BI2934" s="2">
        <v>1</v>
      </c>
      <c r="BJ2934" s="2">
        <v>0.2</v>
      </c>
      <c r="BK2934" s="2">
        <v>1</v>
      </c>
      <c r="BL2934" s="2">
        <v>81.56</v>
      </c>
      <c r="BM2934" s="2">
        <v>11.42</v>
      </c>
      <c r="BN2934" s="2">
        <v>92.98</v>
      </c>
      <c r="BO2934" s="2">
        <v>92.98</v>
      </c>
      <c r="BQ2934" s="2" t="s">
        <v>3163</v>
      </c>
      <c r="BR2934" s="2" t="s">
        <v>83</v>
      </c>
      <c r="BS2934" s="3">
        <v>42877</v>
      </c>
      <c r="BT2934" s="4">
        <v>0.64236111111111105</v>
      </c>
      <c r="BU2934" s="2" t="s">
        <v>3164</v>
      </c>
      <c r="BV2934" s="2" t="s">
        <v>98</v>
      </c>
      <c r="BY2934" s="2">
        <v>1200</v>
      </c>
      <c r="CC2934" s="2" t="s">
        <v>466</v>
      </c>
      <c r="CD2934" s="2">
        <v>5850</v>
      </c>
      <c r="CE2934" s="2" t="s">
        <v>99</v>
      </c>
      <c r="CF2934" s="3">
        <v>42879</v>
      </c>
      <c r="CI2934" s="2">
        <v>3</v>
      </c>
      <c r="CJ2934" s="2">
        <v>1</v>
      </c>
      <c r="CK2934" s="2">
        <v>23</v>
      </c>
      <c r="CL2934" s="2" t="s">
        <v>87</v>
      </c>
    </row>
    <row r="2935" spans="1:90">
      <c r="A2935" s="2" t="s">
        <v>71</v>
      </c>
      <c r="B2935" s="2" t="s">
        <v>72</v>
      </c>
      <c r="C2935" s="2" t="s">
        <v>73</v>
      </c>
      <c r="E2935" s="2" t="str">
        <f>"FES1162550117"</f>
        <v>FES1162550117</v>
      </c>
      <c r="F2935" s="3">
        <v>42874</v>
      </c>
      <c r="G2935" s="2">
        <v>201711</v>
      </c>
      <c r="H2935" s="2" t="s">
        <v>74</v>
      </c>
      <c r="I2935" s="2" t="s">
        <v>75</v>
      </c>
      <c r="J2935" s="2" t="s">
        <v>76</v>
      </c>
      <c r="K2935" s="2" t="s">
        <v>77</v>
      </c>
      <c r="L2935" s="2" t="s">
        <v>74</v>
      </c>
      <c r="M2935" s="2" t="s">
        <v>75</v>
      </c>
      <c r="N2935" s="2" t="s">
        <v>413</v>
      </c>
      <c r="O2935" s="2" t="s">
        <v>81</v>
      </c>
      <c r="P2935" s="2" t="str">
        <f>"2170567195                    "</f>
        <v xml:space="preserve">2170567195                    </v>
      </c>
      <c r="Q2935" s="2">
        <v>0</v>
      </c>
      <c r="R2935" s="2">
        <v>0</v>
      </c>
      <c r="S2935" s="2">
        <v>0</v>
      </c>
      <c r="T2935" s="2">
        <v>0</v>
      </c>
      <c r="U2935" s="2">
        <v>0</v>
      </c>
      <c r="V2935" s="2">
        <v>0</v>
      </c>
      <c r="W2935" s="2">
        <v>0</v>
      </c>
      <c r="X2935" s="2">
        <v>0</v>
      </c>
      <c r="Y2935" s="2">
        <v>0</v>
      </c>
      <c r="Z2935" s="2">
        <v>0</v>
      </c>
      <c r="AA2935" s="2">
        <v>0</v>
      </c>
      <c r="AB2935" s="2">
        <v>0</v>
      </c>
      <c r="AC2935" s="2">
        <v>0</v>
      </c>
      <c r="AD2935" s="2">
        <v>0</v>
      </c>
      <c r="AE2935" s="2">
        <v>0</v>
      </c>
      <c r="AF2935" s="2">
        <v>0</v>
      </c>
      <c r="AG2935" s="2">
        <v>0</v>
      </c>
      <c r="AH2935" s="2">
        <v>0</v>
      </c>
      <c r="AI2935" s="2">
        <v>0</v>
      </c>
      <c r="AJ2935" s="2">
        <v>0</v>
      </c>
      <c r="AK2935" s="2">
        <v>0</v>
      </c>
      <c r="AL2935" s="2">
        <v>0</v>
      </c>
      <c r="AM2935" s="2">
        <v>3.64</v>
      </c>
      <c r="AN2935" s="2">
        <v>0</v>
      </c>
      <c r="AO2935" s="2">
        <v>0</v>
      </c>
      <c r="AP2935" s="2">
        <v>0</v>
      </c>
      <c r="AQ2935" s="2">
        <v>0</v>
      </c>
      <c r="AR2935" s="2">
        <v>0</v>
      </c>
      <c r="AS2935" s="2">
        <v>0</v>
      </c>
      <c r="AT2935" s="2">
        <v>0</v>
      </c>
      <c r="AU2935" s="2">
        <v>0</v>
      </c>
      <c r="AV2935" s="2">
        <v>0</v>
      </c>
      <c r="AW2935" s="2">
        <v>0</v>
      </c>
      <c r="AX2935" s="2">
        <v>0</v>
      </c>
      <c r="AY2935" s="2">
        <v>0</v>
      </c>
      <c r="AZ2935" s="2">
        <v>0</v>
      </c>
      <c r="BA2935" s="2">
        <v>0</v>
      </c>
      <c r="BB2935" s="2">
        <v>0</v>
      </c>
      <c r="BC2935" s="2">
        <v>0</v>
      </c>
      <c r="BD2935" s="2">
        <v>0</v>
      </c>
      <c r="BE2935" s="2">
        <v>0</v>
      </c>
      <c r="BF2935" s="2">
        <v>0</v>
      </c>
      <c r="BG2935" s="2">
        <v>0</v>
      </c>
      <c r="BH2935" s="2">
        <v>1</v>
      </c>
      <c r="BI2935" s="2">
        <v>1</v>
      </c>
      <c r="BJ2935" s="2">
        <v>0.2</v>
      </c>
      <c r="BK2935" s="2">
        <v>1</v>
      </c>
      <c r="BL2935" s="2">
        <v>32.89</v>
      </c>
      <c r="BM2935" s="2">
        <v>4.5999999999999996</v>
      </c>
      <c r="BN2935" s="2">
        <v>37.49</v>
      </c>
      <c r="BO2935" s="2">
        <v>37.49</v>
      </c>
      <c r="BQ2935" s="2" t="s">
        <v>414</v>
      </c>
      <c r="BR2935" s="2" t="s">
        <v>83</v>
      </c>
      <c r="BS2935" s="3">
        <v>42877</v>
      </c>
      <c r="BT2935" s="4">
        <v>0.33055555555555555</v>
      </c>
      <c r="BU2935" s="2" t="s">
        <v>3165</v>
      </c>
      <c r="BV2935" s="2" t="s">
        <v>98</v>
      </c>
      <c r="BY2935" s="2">
        <v>1200</v>
      </c>
      <c r="CA2935" s="2" t="s">
        <v>2495</v>
      </c>
      <c r="CC2935" s="2" t="s">
        <v>75</v>
      </c>
      <c r="CD2935" s="2">
        <v>1609</v>
      </c>
      <c r="CE2935" s="2" t="s">
        <v>99</v>
      </c>
      <c r="CF2935" s="3">
        <v>42877</v>
      </c>
      <c r="CI2935" s="2">
        <v>1</v>
      </c>
      <c r="CJ2935" s="2">
        <v>1</v>
      </c>
      <c r="CK2935" s="2">
        <v>22</v>
      </c>
      <c r="CL2935" s="2" t="s">
        <v>87</v>
      </c>
    </row>
    <row r="2936" spans="1:90">
      <c r="A2936" s="2" t="s">
        <v>71</v>
      </c>
      <c r="B2936" s="2" t="s">
        <v>72</v>
      </c>
      <c r="C2936" s="2" t="s">
        <v>73</v>
      </c>
      <c r="E2936" s="2" t="str">
        <f>"FES1162550200"</f>
        <v>FES1162550200</v>
      </c>
      <c r="F2936" s="3">
        <v>42874</v>
      </c>
      <c r="G2936" s="2">
        <v>201711</v>
      </c>
      <c r="H2936" s="2" t="s">
        <v>74</v>
      </c>
      <c r="I2936" s="2" t="s">
        <v>75</v>
      </c>
      <c r="J2936" s="2" t="s">
        <v>76</v>
      </c>
      <c r="K2936" s="2" t="s">
        <v>77</v>
      </c>
      <c r="L2936" s="2" t="s">
        <v>104</v>
      </c>
      <c r="M2936" s="2" t="s">
        <v>105</v>
      </c>
      <c r="N2936" s="2" t="s">
        <v>401</v>
      </c>
      <c r="O2936" s="2" t="s">
        <v>81</v>
      </c>
      <c r="P2936" s="2" t="str">
        <f>"2170566244                    "</f>
        <v xml:space="preserve">2170566244                    </v>
      </c>
      <c r="Q2936" s="2">
        <v>0</v>
      </c>
      <c r="R2936" s="2">
        <v>0</v>
      </c>
      <c r="S2936" s="2">
        <v>0</v>
      </c>
      <c r="T2936" s="2">
        <v>0</v>
      </c>
      <c r="U2936" s="2">
        <v>0</v>
      </c>
      <c r="V2936" s="2">
        <v>0</v>
      </c>
      <c r="W2936" s="2">
        <v>0</v>
      </c>
      <c r="X2936" s="2">
        <v>0</v>
      </c>
      <c r="Y2936" s="2">
        <v>0</v>
      </c>
      <c r="Z2936" s="2">
        <v>0</v>
      </c>
      <c r="AA2936" s="2">
        <v>0</v>
      </c>
      <c r="AB2936" s="2">
        <v>0</v>
      </c>
      <c r="AC2936" s="2">
        <v>0</v>
      </c>
      <c r="AD2936" s="2">
        <v>0</v>
      </c>
      <c r="AE2936" s="2">
        <v>0</v>
      </c>
      <c r="AF2936" s="2">
        <v>0</v>
      </c>
      <c r="AG2936" s="2">
        <v>0</v>
      </c>
      <c r="AH2936" s="2">
        <v>0</v>
      </c>
      <c r="AI2936" s="2">
        <v>0</v>
      </c>
      <c r="AJ2936" s="2">
        <v>0</v>
      </c>
      <c r="AK2936" s="2">
        <v>0</v>
      </c>
      <c r="AL2936" s="2">
        <v>0</v>
      </c>
      <c r="AM2936" s="2">
        <v>4.66</v>
      </c>
      <c r="AN2936" s="2">
        <v>0</v>
      </c>
      <c r="AO2936" s="2">
        <v>0</v>
      </c>
      <c r="AP2936" s="2">
        <v>0</v>
      </c>
      <c r="AQ2936" s="2">
        <v>0</v>
      </c>
      <c r="AR2936" s="2">
        <v>0</v>
      </c>
      <c r="AS2936" s="2">
        <v>0</v>
      </c>
      <c r="AT2936" s="2">
        <v>0</v>
      </c>
      <c r="AU2936" s="2">
        <v>0</v>
      </c>
      <c r="AV2936" s="2">
        <v>0</v>
      </c>
      <c r="AW2936" s="2">
        <v>0</v>
      </c>
      <c r="AX2936" s="2">
        <v>0</v>
      </c>
      <c r="AY2936" s="2">
        <v>0</v>
      </c>
      <c r="AZ2936" s="2">
        <v>0</v>
      </c>
      <c r="BA2936" s="2">
        <v>0</v>
      </c>
      <c r="BB2936" s="2">
        <v>0</v>
      </c>
      <c r="BC2936" s="2">
        <v>0</v>
      </c>
      <c r="BD2936" s="2">
        <v>0</v>
      </c>
      <c r="BE2936" s="2">
        <v>0</v>
      </c>
      <c r="BF2936" s="2">
        <v>0</v>
      </c>
      <c r="BG2936" s="2">
        <v>0</v>
      </c>
      <c r="BH2936" s="2">
        <v>1</v>
      </c>
      <c r="BI2936" s="2">
        <v>1</v>
      </c>
      <c r="BJ2936" s="2">
        <v>0.2</v>
      </c>
      <c r="BK2936" s="2">
        <v>1</v>
      </c>
      <c r="BL2936" s="2">
        <v>42.1</v>
      </c>
      <c r="BM2936" s="2">
        <v>5.89</v>
      </c>
      <c r="BN2936" s="2">
        <v>47.99</v>
      </c>
      <c r="BO2936" s="2">
        <v>47.99</v>
      </c>
      <c r="BQ2936" s="2" t="s">
        <v>402</v>
      </c>
      <c r="BR2936" s="2" t="s">
        <v>83</v>
      </c>
      <c r="BS2936" s="3">
        <v>42877</v>
      </c>
      <c r="BT2936" s="4">
        <v>0.37847222222222227</v>
      </c>
      <c r="BU2936" s="2" t="s">
        <v>239</v>
      </c>
      <c r="BV2936" s="2" t="s">
        <v>98</v>
      </c>
      <c r="BY2936" s="2">
        <v>1200</v>
      </c>
      <c r="CC2936" s="2" t="s">
        <v>105</v>
      </c>
      <c r="CD2936" s="2">
        <v>4052</v>
      </c>
      <c r="CE2936" s="2" t="s">
        <v>99</v>
      </c>
      <c r="CF2936" s="3">
        <v>42878</v>
      </c>
      <c r="CI2936" s="2">
        <v>1</v>
      </c>
      <c r="CJ2936" s="2">
        <v>1</v>
      </c>
      <c r="CK2936" s="2">
        <v>21</v>
      </c>
      <c r="CL2936" s="2" t="s">
        <v>87</v>
      </c>
    </row>
    <row r="2937" spans="1:90">
      <c r="A2937" s="2" t="s">
        <v>71</v>
      </c>
      <c r="B2937" s="2" t="s">
        <v>72</v>
      </c>
      <c r="C2937" s="2" t="s">
        <v>73</v>
      </c>
      <c r="E2937" s="2" t="str">
        <f>"FES1162550221"</f>
        <v>FES1162550221</v>
      </c>
      <c r="F2937" s="3">
        <v>42874</v>
      </c>
      <c r="G2937" s="2">
        <v>201711</v>
      </c>
      <c r="H2937" s="2" t="s">
        <v>74</v>
      </c>
      <c r="I2937" s="2" t="s">
        <v>75</v>
      </c>
      <c r="J2937" s="2" t="s">
        <v>76</v>
      </c>
      <c r="K2937" s="2" t="s">
        <v>77</v>
      </c>
      <c r="L2937" s="2" t="s">
        <v>88</v>
      </c>
      <c r="M2937" s="2" t="s">
        <v>89</v>
      </c>
      <c r="N2937" s="2" t="s">
        <v>376</v>
      </c>
      <c r="O2937" s="2" t="s">
        <v>81</v>
      </c>
      <c r="P2937" s="2" t="str">
        <f>"2170568237                    "</f>
        <v xml:space="preserve">2170568237                    </v>
      </c>
      <c r="Q2937" s="2">
        <v>0</v>
      </c>
      <c r="R2937" s="2">
        <v>0</v>
      </c>
      <c r="S2937" s="2">
        <v>0</v>
      </c>
      <c r="T2937" s="2">
        <v>0</v>
      </c>
      <c r="U2937" s="2">
        <v>0</v>
      </c>
      <c r="V2937" s="2">
        <v>0</v>
      </c>
      <c r="W2937" s="2">
        <v>0</v>
      </c>
      <c r="X2937" s="2">
        <v>0</v>
      </c>
      <c r="Y2937" s="2">
        <v>0</v>
      </c>
      <c r="Z2937" s="2">
        <v>0</v>
      </c>
      <c r="AA2937" s="2">
        <v>0</v>
      </c>
      <c r="AB2937" s="2">
        <v>0</v>
      </c>
      <c r="AC2937" s="2">
        <v>0</v>
      </c>
      <c r="AD2937" s="2">
        <v>0</v>
      </c>
      <c r="AE2937" s="2">
        <v>0</v>
      </c>
      <c r="AF2937" s="2">
        <v>0</v>
      </c>
      <c r="AG2937" s="2">
        <v>0</v>
      </c>
      <c r="AH2937" s="2">
        <v>0</v>
      </c>
      <c r="AI2937" s="2">
        <v>0</v>
      </c>
      <c r="AJ2937" s="2">
        <v>0</v>
      </c>
      <c r="AK2937" s="2">
        <v>0</v>
      </c>
      <c r="AL2937" s="2">
        <v>0</v>
      </c>
      <c r="AM2937" s="2">
        <v>4.66</v>
      </c>
      <c r="AN2937" s="2">
        <v>0</v>
      </c>
      <c r="AO2937" s="2">
        <v>0</v>
      </c>
      <c r="AP2937" s="2">
        <v>0</v>
      </c>
      <c r="AQ2937" s="2">
        <v>0</v>
      </c>
      <c r="AR2937" s="2">
        <v>0</v>
      </c>
      <c r="AS2937" s="2">
        <v>0</v>
      </c>
      <c r="AT2937" s="2">
        <v>0</v>
      </c>
      <c r="AU2937" s="2">
        <v>0</v>
      </c>
      <c r="AV2937" s="2">
        <v>0</v>
      </c>
      <c r="AW2937" s="2">
        <v>0</v>
      </c>
      <c r="AX2937" s="2">
        <v>0</v>
      </c>
      <c r="AY2937" s="2">
        <v>0</v>
      </c>
      <c r="AZ2937" s="2">
        <v>0</v>
      </c>
      <c r="BA2937" s="2">
        <v>0</v>
      </c>
      <c r="BB2937" s="2">
        <v>0</v>
      </c>
      <c r="BC2937" s="2">
        <v>0</v>
      </c>
      <c r="BD2937" s="2">
        <v>0</v>
      </c>
      <c r="BE2937" s="2">
        <v>0</v>
      </c>
      <c r="BF2937" s="2">
        <v>0</v>
      </c>
      <c r="BG2937" s="2">
        <v>0</v>
      </c>
      <c r="BH2937" s="2">
        <v>1</v>
      </c>
      <c r="BI2937" s="2">
        <v>1</v>
      </c>
      <c r="BJ2937" s="2">
        <v>0.2</v>
      </c>
      <c r="BK2937" s="2">
        <v>1</v>
      </c>
      <c r="BL2937" s="2">
        <v>42.1</v>
      </c>
      <c r="BM2937" s="2">
        <v>5.89</v>
      </c>
      <c r="BN2937" s="2">
        <v>47.99</v>
      </c>
      <c r="BO2937" s="2">
        <v>47.99</v>
      </c>
      <c r="BQ2937" s="2" t="s">
        <v>377</v>
      </c>
      <c r="BR2937" s="2" t="s">
        <v>83</v>
      </c>
      <c r="BS2937" s="3">
        <v>42877</v>
      </c>
      <c r="BT2937" s="4">
        <v>0.42708333333333331</v>
      </c>
      <c r="BU2937" s="2" t="s">
        <v>3166</v>
      </c>
      <c r="BV2937" s="2" t="s">
        <v>98</v>
      </c>
      <c r="BY2937" s="2">
        <v>1200</v>
      </c>
      <c r="CC2937" s="2" t="s">
        <v>89</v>
      </c>
      <c r="CD2937" s="2">
        <v>7405</v>
      </c>
      <c r="CE2937" s="2" t="s">
        <v>99</v>
      </c>
      <c r="CF2937" s="3">
        <v>42878</v>
      </c>
      <c r="CI2937" s="2">
        <v>1</v>
      </c>
      <c r="CJ2937" s="2">
        <v>1</v>
      </c>
      <c r="CK2937" s="2">
        <v>21</v>
      </c>
      <c r="CL2937" s="2" t="s">
        <v>87</v>
      </c>
    </row>
    <row r="2938" spans="1:90">
      <c r="A2938" s="2" t="s">
        <v>71</v>
      </c>
      <c r="B2938" s="2" t="s">
        <v>72</v>
      </c>
      <c r="C2938" s="2" t="s">
        <v>73</v>
      </c>
      <c r="E2938" s="2" t="str">
        <f>"FES1162550201"</f>
        <v>FES1162550201</v>
      </c>
      <c r="F2938" s="3">
        <v>42874</v>
      </c>
      <c r="G2938" s="2">
        <v>201711</v>
      </c>
      <c r="H2938" s="2" t="s">
        <v>74</v>
      </c>
      <c r="I2938" s="2" t="s">
        <v>75</v>
      </c>
      <c r="J2938" s="2" t="s">
        <v>76</v>
      </c>
      <c r="K2938" s="2" t="s">
        <v>77</v>
      </c>
      <c r="L2938" s="2" t="s">
        <v>224</v>
      </c>
      <c r="M2938" s="2" t="s">
        <v>225</v>
      </c>
      <c r="N2938" s="2" t="s">
        <v>407</v>
      </c>
      <c r="O2938" s="2" t="s">
        <v>81</v>
      </c>
      <c r="P2938" s="2" t="str">
        <f>"2170566265                    "</f>
        <v xml:space="preserve">2170566265                    </v>
      </c>
      <c r="Q2938" s="2">
        <v>0</v>
      </c>
      <c r="R2938" s="2">
        <v>0</v>
      </c>
      <c r="S2938" s="2">
        <v>0</v>
      </c>
      <c r="T2938" s="2">
        <v>0</v>
      </c>
      <c r="U2938" s="2">
        <v>0</v>
      </c>
      <c r="V2938" s="2">
        <v>0</v>
      </c>
      <c r="W2938" s="2">
        <v>0</v>
      </c>
      <c r="X2938" s="2">
        <v>0</v>
      </c>
      <c r="Y2938" s="2">
        <v>0</v>
      </c>
      <c r="Z2938" s="2">
        <v>0</v>
      </c>
      <c r="AA2938" s="2">
        <v>0</v>
      </c>
      <c r="AB2938" s="2">
        <v>0</v>
      </c>
      <c r="AC2938" s="2">
        <v>0</v>
      </c>
      <c r="AD2938" s="2">
        <v>0</v>
      </c>
      <c r="AE2938" s="2">
        <v>0</v>
      </c>
      <c r="AF2938" s="2">
        <v>0</v>
      </c>
      <c r="AG2938" s="2">
        <v>0</v>
      </c>
      <c r="AH2938" s="2">
        <v>0</v>
      </c>
      <c r="AI2938" s="2">
        <v>0</v>
      </c>
      <c r="AJ2938" s="2">
        <v>0</v>
      </c>
      <c r="AK2938" s="2">
        <v>0</v>
      </c>
      <c r="AL2938" s="2">
        <v>0</v>
      </c>
      <c r="AM2938" s="2">
        <v>4.66</v>
      </c>
      <c r="AN2938" s="2">
        <v>0</v>
      </c>
      <c r="AO2938" s="2">
        <v>0</v>
      </c>
      <c r="AP2938" s="2">
        <v>0</v>
      </c>
      <c r="AQ2938" s="2">
        <v>0</v>
      </c>
      <c r="AR2938" s="2">
        <v>0</v>
      </c>
      <c r="AS2938" s="2">
        <v>0</v>
      </c>
      <c r="AT2938" s="2">
        <v>0</v>
      </c>
      <c r="AU2938" s="2">
        <v>0</v>
      </c>
      <c r="AV2938" s="2">
        <v>0</v>
      </c>
      <c r="AW2938" s="2">
        <v>0</v>
      </c>
      <c r="AX2938" s="2">
        <v>0</v>
      </c>
      <c r="AY2938" s="2">
        <v>0</v>
      </c>
      <c r="AZ2938" s="2">
        <v>0</v>
      </c>
      <c r="BA2938" s="2">
        <v>0</v>
      </c>
      <c r="BB2938" s="2">
        <v>0</v>
      </c>
      <c r="BC2938" s="2">
        <v>0</v>
      </c>
      <c r="BD2938" s="2">
        <v>0</v>
      </c>
      <c r="BE2938" s="2">
        <v>0</v>
      </c>
      <c r="BF2938" s="2">
        <v>0</v>
      </c>
      <c r="BG2938" s="2">
        <v>0</v>
      </c>
      <c r="BH2938" s="2">
        <v>1</v>
      </c>
      <c r="BI2938" s="2">
        <v>1</v>
      </c>
      <c r="BJ2938" s="2">
        <v>0.2</v>
      </c>
      <c r="BK2938" s="2">
        <v>1</v>
      </c>
      <c r="BL2938" s="2">
        <v>42.1</v>
      </c>
      <c r="BM2938" s="2">
        <v>5.89</v>
      </c>
      <c r="BN2938" s="2">
        <v>47.99</v>
      </c>
      <c r="BO2938" s="2">
        <v>47.99</v>
      </c>
      <c r="BQ2938" s="2" t="s">
        <v>408</v>
      </c>
      <c r="BR2938" s="2" t="s">
        <v>83</v>
      </c>
      <c r="BS2938" s="3">
        <v>42877</v>
      </c>
      <c r="BT2938" s="4">
        <v>0.43402777777777773</v>
      </c>
      <c r="BU2938" s="2" t="s">
        <v>409</v>
      </c>
      <c r="BV2938" s="2" t="s">
        <v>98</v>
      </c>
      <c r="BY2938" s="2">
        <v>1200</v>
      </c>
      <c r="CC2938" s="2" t="s">
        <v>225</v>
      </c>
      <c r="CD2938" s="2">
        <v>3620</v>
      </c>
      <c r="CE2938" s="2" t="s">
        <v>99</v>
      </c>
      <c r="CF2938" s="3">
        <v>42878</v>
      </c>
      <c r="CI2938" s="2">
        <v>1</v>
      </c>
      <c r="CJ2938" s="2">
        <v>1</v>
      </c>
      <c r="CK2938" s="2">
        <v>21</v>
      </c>
      <c r="CL2938" s="2" t="s">
        <v>87</v>
      </c>
    </row>
    <row r="2939" spans="1:90">
      <c r="A2939" s="2" t="s">
        <v>71</v>
      </c>
      <c r="B2939" s="2" t="s">
        <v>72</v>
      </c>
      <c r="C2939" s="2" t="s">
        <v>73</v>
      </c>
      <c r="E2939" s="2" t="str">
        <f>"FES1162550196"</f>
        <v>FES1162550196</v>
      </c>
      <c r="F2939" s="3">
        <v>42874</v>
      </c>
      <c r="G2939" s="2">
        <v>201711</v>
      </c>
      <c r="H2939" s="2" t="s">
        <v>74</v>
      </c>
      <c r="I2939" s="2" t="s">
        <v>75</v>
      </c>
      <c r="J2939" s="2" t="s">
        <v>76</v>
      </c>
      <c r="K2939" s="2" t="s">
        <v>77</v>
      </c>
      <c r="L2939" s="2" t="s">
        <v>163</v>
      </c>
      <c r="M2939" s="2" t="s">
        <v>164</v>
      </c>
      <c r="N2939" s="2" t="s">
        <v>1040</v>
      </c>
      <c r="O2939" s="2" t="s">
        <v>81</v>
      </c>
      <c r="P2939" s="2" t="str">
        <f>"2170566197                    "</f>
        <v xml:space="preserve">2170566197                    </v>
      </c>
      <c r="Q2939" s="2">
        <v>0</v>
      </c>
      <c r="R2939" s="2">
        <v>0</v>
      </c>
      <c r="S2939" s="2">
        <v>0</v>
      </c>
      <c r="T2939" s="2">
        <v>0</v>
      </c>
      <c r="U2939" s="2">
        <v>0</v>
      </c>
      <c r="V2939" s="2">
        <v>0</v>
      </c>
      <c r="W2939" s="2">
        <v>0</v>
      </c>
      <c r="X2939" s="2">
        <v>0</v>
      </c>
      <c r="Y2939" s="2">
        <v>0</v>
      </c>
      <c r="Z2939" s="2">
        <v>0</v>
      </c>
      <c r="AA2939" s="2">
        <v>0</v>
      </c>
      <c r="AB2939" s="2">
        <v>0</v>
      </c>
      <c r="AC2939" s="2">
        <v>0</v>
      </c>
      <c r="AD2939" s="2">
        <v>0</v>
      </c>
      <c r="AE2939" s="2">
        <v>0</v>
      </c>
      <c r="AF2939" s="2">
        <v>0</v>
      </c>
      <c r="AG2939" s="2">
        <v>0</v>
      </c>
      <c r="AH2939" s="2">
        <v>0</v>
      </c>
      <c r="AI2939" s="2">
        <v>0</v>
      </c>
      <c r="AJ2939" s="2">
        <v>0</v>
      </c>
      <c r="AK2939" s="2">
        <v>0</v>
      </c>
      <c r="AL2939" s="2">
        <v>0</v>
      </c>
      <c r="AM2939" s="2">
        <v>3.64</v>
      </c>
      <c r="AN2939" s="2">
        <v>0</v>
      </c>
      <c r="AO2939" s="2">
        <v>0</v>
      </c>
      <c r="AP2939" s="2">
        <v>0</v>
      </c>
      <c r="AQ2939" s="2">
        <v>0</v>
      </c>
      <c r="AR2939" s="2">
        <v>0</v>
      </c>
      <c r="AS2939" s="2">
        <v>0</v>
      </c>
      <c r="AT2939" s="2">
        <v>0</v>
      </c>
      <c r="AU2939" s="2">
        <v>0</v>
      </c>
      <c r="AV2939" s="2">
        <v>0</v>
      </c>
      <c r="AW2939" s="2">
        <v>0</v>
      </c>
      <c r="AX2939" s="2">
        <v>0</v>
      </c>
      <c r="AY2939" s="2">
        <v>0</v>
      </c>
      <c r="AZ2939" s="2">
        <v>0</v>
      </c>
      <c r="BA2939" s="2">
        <v>0</v>
      </c>
      <c r="BB2939" s="2">
        <v>0</v>
      </c>
      <c r="BC2939" s="2">
        <v>0</v>
      </c>
      <c r="BD2939" s="2">
        <v>0</v>
      </c>
      <c r="BE2939" s="2">
        <v>0</v>
      </c>
      <c r="BF2939" s="2">
        <v>0</v>
      </c>
      <c r="BG2939" s="2">
        <v>0</v>
      </c>
      <c r="BH2939" s="2">
        <v>1</v>
      </c>
      <c r="BI2939" s="2">
        <v>1</v>
      </c>
      <c r="BJ2939" s="2">
        <v>0.2</v>
      </c>
      <c r="BK2939" s="2">
        <v>1</v>
      </c>
      <c r="BL2939" s="2">
        <v>32.89</v>
      </c>
      <c r="BM2939" s="2">
        <v>4.5999999999999996</v>
      </c>
      <c r="BN2939" s="2">
        <v>37.49</v>
      </c>
      <c r="BO2939" s="2">
        <v>37.49</v>
      </c>
      <c r="BQ2939" s="2" t="s">
        <v>1041</v>
      </c>
      <c r="BR2939" s="2" t="s">
        <v>83</v>
      </c>
      <c r="BS2939" s="3">
        <v>42877</v>
      </c>
      <c r="BT2939" s="4">
        <v>0.41666666666666669</v>
      </c>
      <c r="BU2939" s="2" t="s">
        <v>3167</v>
      </c>
      <c r="BV2939" s="2" t="s">
        <v>98</v>
      </c>
      <c r="BY2939" s="2">
        <v>1200</v>
      </c>
      <c r="CA2939" s="2" t="s">
        <v>114</v>
      </c>
      <c r="CC2939" s="2" t="s">
        <v>164</v>
      </c>
      <c r="CD2939" s="2">
        <v>2091</v>
      </c>
      <c r="CE2939" s="2" t="s">
        <v>99</v>
      </c>
      <c r="CF2939" s="3">
        <v>42878</v>
      </c>
      <c r="CI2939" s="2">
        <v>1</v>
      </c>
      <c r="CJ2939" s="2">
        <v>1</v>
      </c>
      <c r="CK2939" s="2">
        <v>22</v>
      </c>
      <c r="CL2939" s="2" t="s">
        <v>87</v>
      </c>
    </row>
    <row r="2940" spans="1:90">
      <c r="A2940" s="2" t="s">
        <v>71</v>
      </c>
      <c r="B2940" s="2" t="s">
        <v>72</v>
      </c>
      <c r="C2940" s="2" t="s">
        <v>73</v>
      </c>
      <c r="E2940" s="2" t="str">
        <f>"FES1162550202"</f>
        <v>FES1162550202</v>
      </c>
      <c r="F2940" s="3">
        <v>42874</v>
      </c>
      <c r="G2940" s="2">
        <v>201711</v>
      </c>
      <c r="H2940" s="2" t="s">
        <v>74</v>
      </c>
      <c r="I2940" s="2" t="s">
        <v>75</v>
      </c>
      <c r="J2940" s="2" t="s">
        <v>76</v>
      </c>
      <c r="K2940" s="2" t="s">
        <v>77</v>
      </c>
      <c r="L2940" s="2" t="s">
        <v>224</v>
      </c>
      <c r="M2940" s="2" t="s">
        <v>225</v>
      </c>
      <c r="N2940" s="2" t="s">
        <v>759</v>
      </c>
      <c r="O2940" s="2" t="s">
        <v>81</v>
      </c>
      <c r="P2940" s="2" t="str">
        <f>"2170566387                    "</f>
        <v xml:space="preserve">2170566387                    </v>
      </c>
      <c r="Q2940" s="2">
        <v>0</v>
      </c>
      <c r="R2940" s="2">
        <v>0</v>
      </c>
      <c r="S2940" s="2">
        <v>0</v>
      </c>
      <c r="T2940" s="2">
        <v>0</v>
      </c>
      <c r="U2940" s="2">
        <v>0</v>
      </c>
      <c r="V2940" s="2">
        <v>0</v>
      </c>
      <c r="W2940" s="2">
        <v>0</v>
      </c>
      <c r="X2940" s="2">
        <v>0</v>
      </c>
      <c r="Y2940" s="2">
        <v>0</v>
      </c>
      <c r="Z2940" s="2">
        <v>0</v>
      </c>
      <c r="AA2940" s="2">
        <v>0</v>
      </c>
      <c r="AB2940" s="2">
        <v>0</v>
      </c>
      <c r="AC2940" s="2">
        <v>0</v>
      </c>
      <c r="AD2940" s="2">
        <v>0</v>
      </c>
      <c r="AE2940" s="2">
        <v>0</v>
      </c>
      <c r="AF2940" s="2">
        <v>0</v>
      </c>
      <c r="AG2940" s="2">
        <v>0</v>
      </c>
      <c r="AH2940" s="2">
        <v>0</v>
      </c>
      <c r="AI2940" s="2">
        <v>0</v>
      </c>
      <c r="AJ2940" s="2">
        <v>0</v>
      </c>
      <c r="AK2940" s="2">
        <v>0</v>
      </c>
      <c r="AL2940" s="2">
        <v>0</v>
      </c>
      <c r="AM2940" s="2">
        <v>4.66</v>
      </c>
      <c r="AN2940" s="2">
        <v>0</v>
      </c>
      <c r="AO2940" s="2">
        <v>0</v>
      </c>
      <c r="AP2940" s="2">
        <v>0</v>
      </c>
      <c r="AQ2940" s="2">
        <v>0</v>
      </c>
      <c r="AR2940" s="2">
        <v>0</v>
      </c>
      <c r="AS2940" s="2">
        <v>0</v>
      </c>
      <c r="AT2940" s="2">
        <v>0</v>
      </c>
      <c r="AU2940" s="2">
        <v>0</v>
      </c>
      <c r="AV2940" s="2">
        <v>0</v>
      </c>
      <c r="AW2940" s="2">
        <v>0</v>
      </c>
      <c r="AX2940" s="2">
        <v>0</v>
      </c>
      <c r="AY2940" s="2">
        <v>0</v>
      </c>
      <c r="AZ2940" s="2">
        <v>0</v>
      </c>
      <c r="BA2940" s="2">
        <v>0</v>
      </c>
      <c r="BB2940" s="2">
        <v>0</v>
      </c>
      <c r="BC2940" s="2">
        <v>0</v>
      </c>
      <c r="BD2940" s="2">
        <v>0</v>
      </c>
      <c r="BE2940" s="2">
        <v>0</v>
      </c>
      <c r="BF2940" s="2">
        <v>0</v>
      </c>
      <c r="BG2940" s="2">
        <v>0</v>
      </c>
      <c r="BH2940" s="2">
        <v>1</v>
      </c>
      <c r="BI2940" s="2">
        <v>1</v>
      </c>
      <c r="BJ2940" s="2">
        <v>0.2</v>
      </c>
      <c r="BK2940" s="2">
        <v>1</v>
      </c>
      <c r="BL2940" s="2">
        <v>42.1</v>
      </c>
      <c r="BM2940" s="2">
        <v>5.89</v>
      </c>
      <c r="BN2940" s="2">
        <v>47.99</v>
      </c>
      <c r="BO2940" s="2">
        <v>47.99</v>
      </c>
      <c r="BQ2940" s="2" t="s">
        <v>203</v>
      </c>
      <c r="BR2940" s="2" t="s">
        <v>83</v>
      </c>
      <c r="BS2940" s="3">
        <v>42877</v>
      </c>
      <c r="BT2940" s="4">
        <v>0.4375</v>
      </c>
      <c r="BU2940" s="2" t="s">
        <v>1220</v>
      </c>
      <c r="BV2940" s="2" t="s">
        <v>98</v>
      </c>
      <c r="BY2940" s="2">
        <v>1200</v>
      </c>
      <c r="CA2940" s="2" t="s">
        <v>114</v>
      </c>
      <c r="CC2940" s="2" t="s">
        <v>225</v>
      </c>
      <c r="CD2940" s="2">
        <v>3610</v>
      </c>
      <c r="CE2940" s="2" t="s">
        <v>99</v>
      </c>
      <c r="CF2940" s="3">
        <v>42878</v>
      </c>
      <c r="CI2940" s="2">
        <v>1</v>
      </c>
      <c r="CJ2940" s="2">
        <v>1</v>
      </c>
      <c r="CK2940" s="2">
        <v>21</v>
      </c>
      <c r="CL2940" s="2" t="s">
        <v>87</v>
      </c>
    </row>
    <row r="2941" spans="1:90">
      <c r="A2941" s="2" t="s">
        <v>71</v>
      </c>
      <c r="B2941" s="2" t="s">
        <v>72</v>
      </c>
      <c r="C2941" s="2" t="s">
        <v>73</v>
      </c>
      <c r="E2941" s="2" t="str">
        <f>"FES1162550174"</f>
        <v>FES1162550174</v>
      </c>
      <c r="F2941" s="3">
        <v>42874</v>
      </c>
      <c r="G2941" s="2">
        <v>201711</v>
      </c>
      <c r="H2941" s="2" t="s">
        <v>74</v>
      </c>
      <c r="I2941" s="2" t="s">
        <v>75</v>
      </c>
      <c r="J2941" s="2" t="s">
        <v>76</v>
      </c>
      <c r="K2941" s="2" t="s">
        <v>77</v>
      </c>
      <c r="L2941" s="2" t="s">
        <v>88</v>
      </c>
      <c r="M2941" s="2" t="s">
        <v>89</v>
      </c>
      <c r="N2941" s="2" t="s">
        <v>312</v>
      </c>
      <c r="O2941" s="2" t="s">
        <v>81</v>
      </c>
      <c r="P2941" s="2" t="str">
        <f>"2170568214                    "</f>
        <v xml:space="preserve">2170568214                    </v>
      </c>
      <c r="Q2941" s="2">
        <v>0</v>
      </c>
      <c r="R2941" s="2">
        <v>0</v>
      </c>
      <c r="S2941" s="2">
        <v>0</v>
      </c>
      <c r="T2941" s="2">
        <v>0</v>
      </c>
      <c r="U2941" s="2">
        <v>0</v>
      </c>
      <c r="V2941" s="2">
        <v>0</v>
      </c>
      <c r="W2941" s="2">
        <v>0</v>
      </c>
      <c r="X2941" s="2">
        <v>0</v>
      </c>
      <c r="Y2941" s="2">
        <v>0</v>
      </c>
      <c r="Z2941" s="2">
        <v>0</v>
      </c>
      <c r="AA2941" s="2">
        <v>0</v>
      </c>
      <c r="AB2941" s="2">
        <v>0</v>
      </c>
      <c r="AC2941" s="2">
        <v>0</v>
      </c>
      <c r="AD2941" s="2">
        <v>0</v>
      </c>
      <c r="AE2941" s="2">
        <v>0</v>
      </c>
      <c r="AF2941" s="2">
        <v>0</v>
      </c>
      <c r="AG2941" s="2">
        <v>0</v>
      </c>
      <c r="AH2941" s="2">
        <v>0</v>
      </c>
      <c r="AI2941" s="2">
        <v>0</v>
      </c>
      <c r="AJ2941" s="2">
        <v>0</v>
      </c>
      <c r="AK2941" s="2">
        <v>0</v>
      </c>
      <c r="AL2941" s="2">
        <v>0</v>
      </c>
      <c r="AM2941" s="2">
        <v>4.66</v>
      </c>
      <c r="AN2941" s="2">
        <v>0</v>
      </c>
      <c r="AO2941" s="2">
        <v>0</v>
      </c>
      <c r="AP2941" s="2">
        <v>0</v>
      </c>
      <c r="AQ2941" s="2">
        <v>0</v>
      </c>
      <c r="AR2941" s="2">
        <v>0</v>
      </c>
      <c r="AS2941" s="2">
        <v>0</v>
      </c>
      <c r="AT2941" s="2">
        <v>0</v>
      </c>
      <c r="AU2941" s="2">
        <v>0</v>
      </c>
      <c r="AV2941" s="2">
        <v>0</v>
      </c>
      <c r="AW2941" s="2">
        <v>0</v>
      </c>
      <c r="AX2941" s="2">
        <v>0</v>
      </c>
      <c r="AY2941" s="2">
        <v>0</v>
      </c>
      <c r="AZ2941" s="2">
        <v>0</v>
      </c>
      <c r="BA2941" s="2">
        <v>0</v>
      </c>
      <c r="BB2941" s="2">
        <v>0</v>
      </c>
      <c r="BC2941" s="2">
        <v>0</v>
      </c>
      <c r="BD2941" s="2">
        <v>0</v>
      </c>
      <c r="BE2941" s="2">
        <v>0</v>
      </c>
      <c r="BF2941" s="2">
        <v>0</v>
      </c>
      <c r="BG2941" s="2">
        <v>0</v>
      </c>
      <c r="BH2941" s="2">
        <v>1</v>
      </c>
      <c r="BI2941" s="2">
        <v>1</v>
      </c>
      <c r="BJ2941" s="2">
        <v>0.2</v>
      </c>
      <c r="BK2941" s="2">
        <v>1</v>
      </c>
      <c r="BL2941" s="2">
        <v>42.1</v>
      </c>
      <c r="BM2941" s="2">
        <v>5.89</v>
      </c>
      <c r="BN2941" s="2">
        <v>47.99</v>
      </c>
      <c r="BO2941" s="2">
        <v>47.99</v>
      </c>
      <c r="BQ2941" s="2" t="s">
        <v>313</v>
      </c>
      <c r="BR2941" s="2" t="s">
        <v>83</v>
      </c>
      <c r="BS2941" s="3">
        <v>42877</v>
      </c>
      <c r="BT2941" s="4">
        <v>0.33194444444444443</v>
      </c>
      <c r="BU2941" s="2" t="s">
        <v>3168</v>
      </c>
      <c r="BV2941" s="2" t="s">
        <v>98</v>
      </c>
      <c r="BY2941" s="2">
        <v>1200</v>
      </c>
      <c r="CA2941" s="2" t="s">
        <v>1391</v>
      </c>
      <c r="CC2941" s="2" t="s">
        <v>89</v>
      </c>
      <c r="CD2941" s="2">
        <v>7460</v>
      </c>
      <c r="CE2941" s="2" t="s">
        <v>99</v>
      </c>
      <c r="CF2941" s="3">
        <v>42877</v>
      </c>
      <c r="CI2941" s="2">
        <v>1</v>
      </c>
      <c r="CJ2941" s="2">
        <v>1</v>
      </c>
      <c r="CK2941" s="2">
        <v>21</v>
      </c>
      <c r="CL2941" s="2" t="s">
        <v>87</v>
      </c>
    </row>
    <row r="2942" spans="1:90">
      <c r="A2942" s="2" t="s">
        <v>71</v>
      </c>
      <c r="B2942" s="2" t="s">
        <v>72</v>
      </c>
      <c r="C2942" s="2" t="s">
        <v>73</v>
      </c>
      <c r="E2942" s="2" t="str">
        <f>"FES1162550175"</f>
        <v>FES1162550175</v>
      </c>
      <c r="F2942" s="3">
        <v>42874</v>
      </c>
      <c r="G2942" s="2">
        <v>201711</v>
      </c>
      <c r="H2942" s="2" t="s">
        <v>74</v>
      </c>
      <c r="I2942" s="2" t="s">
        <v>75</v>
      </c>
      <c r="J2942" s="2" t="s">
        <v>76</v>
      </c>
      <c r="K2942" s="2" t="s">
        <v>77</v>
      </c>
      <c r="L2942" s="2" t="s">
        <v>88</v>
      </c>
      <c r="M2942" s="2" t="s">
        <v>89</v>
      </c>
      <c r="N2942" s="2" t="s">
        <v>658</v>
      </c>
      <c r="O2942" s="2" t="s">
        <v>81</v>
      </c>
      <c r="P2942" s="2" t="str">
        <f>"2170568216                    "</f>
        <v xml:space="preserve">2170568216                    </v>
      </c>
      <c r="Q2942" s="2">
        <v>0</v>
      </c>
      <c r="R2942" s="2">
        <v>0</v>
      </c>
      <c r="S2942" s="2">
        <v>0</v>
      </c>
      <c r="T2942" s="2">
        <v>0</v>
      </c>
      <c r="U2942" s="2">
        <v>0</v>
      </c>
      <c r="V2942" s="2">
        <v>0</v>
      </c>
      <c r="W2942" s="2">
        <v>0</v>
      </c>
      <c r="X2942" s="2">
        <v>0</v>
      </c>
      <c r="Y2942" s="2">
        <v>0</v>
      </c>
      <c r="Z2942" s="2">
        <v>0</v>
      </c>
      <c r="AA2942" s="2">
        <v>0</v>
      </c>
      <c r="AB2942" s="2">
        <v>0</v>
      </c>
      <c r="AC2942" s="2">
        <v>0</v>
      </c>
      <c r="AD2942" s="2">
        <v>0</v>
      </c>
      <c r="AE2942" s="2">
        <v>0</v>
      </c>
      <c r="AF2942" s="2">
        <v>0</v>
      </c>
      <c r="AG2942" s="2">
        <v>0</v>
      </c>
      <c r="AH2942" s="2">
        <v>0</v>
      </c>
      <c r="AI2942" s="2">
        <v>0</v>
      </c>
      <c r="AJ2942" s="2">
        <v>0</v>
      </c>
      <c r="AK2942" s="2">
        <v>0</v>
      </c>
      <c r="AL2942" s="2">
        <v>0</v>
      </c>
      <c r="AM2942" s="2">
        <v>4.66</v>
      </c>
      <c r="AN2942" s="2">
        <v>0</v>
      </c>
      <c r="AO2942" s="2">
        <v>0</v>
      </c>
      <c r="AP2942" s="2">
        <v>0</v>
      </c>
      <c r="AQ2942" s="2">
        <v>0</v>
      </c>
      <c r="AR2942" s="2">
        <v>0</v>
      </c>
      <c r="AS2942" s="2">
        <v>0</v>
      </c>
      <c r="AT2942" s="2">
        <v>0</v>
      </c>
      <c r="AU2942" s="2">
        <v>0</v>
      </c>
      <c r="AV2942" s="2">
        <v>0</v>
      </c>
      <c r="AW2942" s="2">
        <v>0</v>
      </c>
      <c r="AX2942" s="2">
        <v>0</v>
      </c>
      <c r="AY2942" s="2">
        <v>0</v>
      </c>
      <c r="AZ2942" s="2">
        <v>0</v>
      </c>
      <c r="BA2942" s="2">
        <v>0</v>
      </c>
      <c r="BB2942" s="2">
        <v>0</v>
      </c>
      <c r="BC2942" s="2">
        <v>0</v>
      </c>
      <c r="BD2942" s="2">
        <v>0</v>
      </c>
      <c r="BE2942" s="2">
        <v>0</v>
      </c>
      <c r="BF2942" s="2">
        <v>0</v>
      </c>
      <c r="BG2942" s="2">
        <v>0</v>
      </c>
      <c r="BH2942" s="2">
        <v>1</v>
      </c>
      <c r="BI2942" s="2">
        <v>2</v>
      </c>
      <c r="BJ2942" s="2">
        <v>1</v>
      </c>
      <c r="BK2942" s="2">
        <v>2</v>
      </c>
      <c r="BL2942" s="2">
        <v>42.1</v>
      </c>
      <c r="BM2942" s="2">
        <v>5.89</v>
      </c>
      <c r="BN2942" s="2">
        <v>47.99</v>
      </c>
      <c r="BO2942" s="2">
        <v>47.99</v>
      </c>
      <c r="BQ2942" s="2" t="s">
        <v>659</v>
      </c>
      <c r="BR2942" s="2" t="s">
        <v>83</v>
      </c>
      <c r="BS2942" s="3">
        <v>42877</v>
      </c>
      <c r="BT2942" s="4">
        <v>0.41666666666666669</v>
      </c>
      <c r="BU2942" s="2" t="s">
        <v>660</v>
      </c>
      <c r="BV2942" s="2" t="s">
        <v>98</v>
      </c>
      <c r="BY2942" s="2">
        <v>5084.3500000000004</v>
      </c>
      <c r="CC2942" s="2" t="s">
        <v>89</v>
      </c>
      <c r="CD2942" s="2">
        <v>7441</v>
      </c>
      <c r="CE2942" s="2" t="s">
        <v>86</v>
      </c>
      <c r="CF2942" s="3">
        <v>42878</v>
      </c>
      <c r="CI2942" s="2">
        <v>1</v>
      </c>
      <c r="CJ2942" s="2">
        <v>1</v>
      </c>
      <c r="CK2942" s="2">
        <v>21</v>
      </c>
      <c r="CL2942" s="2" t="s">
        <v>87</v>
      </c>
    </row>
    <row r="2943" spans="1:90">
      <c r="A2943" s="2" t="s">
        <v>71</v>
      </c>
      <c r="B2943" s="2" t="s">
        <v>72</v>
      </c>
      <c r="C2943" s="2" t="s">
        <v>73</v>
      </c>
      <c r="E2943" s="2" t="str">
        <f>"FES1162550223"</f>
        <v>FES1162550223</v>
      </c>
      <c r="F2943" s="3">
        <v>42874</v>
      </c>
      <c r="G2943" s="2">
        <v>201711</v>
      </c>
      <c r="H2943" s="2" t="s">
        <v>74</v>
      </c>
      <c r="I2943" s="2" t="s">
        <v>75</v>
      </c>
      <c r="J2943" s="2" t="s">
        <v>76</v>
      </c>
      <c r="K2943" s="2" t="s">
        <v>77</v>
      </c>
      <c r="L2943" s="2" t="s">
        <v>641</v>
      </c>
      <c r="M2943" s="2" t="s">
        <v>642</v>
      </c>
      <c r="N2943" s="2" t="s">
        <v>1656</v>
      </c>
      <c r="O2943" s="2" t="s">
        <v>81</v>
      </c>
      <c r="P2943" s="2" t="str">
        <f>"2170568239                    "</f>
        <v xml:space="preserve">2170568239                    </v>
      </c>
      <c r="Q2943" s="2">
        <v>0</v>
      </c>
      <c r="R2943" s="2">
        <v>0</v>
      </c>
      <c r="S2943" s="2">
        <v>0</v>
      </c>
      <c r="T2943" s="2">
        <v>0</v>
      </c>
      <c r="U2943" s="2">
        <v>0</v>
      </c>
      <c r="V2943" s="2">
        <v>0</v>
      </c>
      <c r="W2943" s="2">
        <v>0</v>
      </c>
      <c r="X2943" s="2">
        <v>0</v>
      </c>
      <c r="Y2943" s="2">
        <v>0</v>
      </c>
      <c r="Z2943" s="2">
        <v>0</v>
      </c>
      <c r="AA2943" s="2">
        <v>0</v>
      </c>
      <c r="AB2943" s="2">
        <v>0</v>
      </c>
      <c r="AC2943" s="2">
        <v>0</v>
      </c>
      <c r="AD2943" s="2">
        <v>0</v>
      </c>
      <c r="AE2943" s="2">
        <v>0</v>
      </c>
      <c r="AF2943" s="2">
        <v>0</v>
      </c>
      <c r="AG2943" s="2">
        <v>0</v>
      </c>
      <c r="AH2943" s="2">
        <v>0</v>
      </c>
      <c r="AI2943" s="2">
        <v>0</v>
      </c>
      <c r="AJ2943" s="2">
        <v>0</v>
      </c>
      <c r="AK2943" s="2">
        <v>0</v>
      </c>
      <c r="AL2943" s="2">
        <v>0</v>
      </c>
      <c r="AM2943" s="2">
        <v>6.55</v>
      </c>
      <c r="AN2943" s="2">
        <v>0</v>
      </c>
      <c r="AO2943" s="2">
        <v>0</v>
      </c>
      <c r="AP2943" s="2">
        <v>0</v>
      </c>
      <c r="AQ2943" s="2">
        <v>0</v>
      </c>
      <c r="AR2943" s="2">
        <v>0</v>
      </c>
      <c r="AS2943" s="2">
        <v>0</v>
      </c>
      <c r="AT2943" s="2">
        <v>0</v>
      </c>
      <c r="AU2943" s="2">
        <v>0</v>
      </c>
      <c r="AV2943" s="2">
        <v>0</v>
      </c>
      <c r="AW2943" s="2">
        <v>0</v>
      </c>
      <c r="AX2943" s="2">
        <v>0</v>
      </c>
      <c r="AY2943" s="2">
        <v>0</v>
      </c>
      <c r="AZ2943" s="2">
        <v>0</v>
      </c>
      <c r="BA2943" s="2">
        <v>0</v>
      </c>
      <c r="BB2943" s="2">
        <v>0</v>
      </c>
      <c r="BC2943" s="2">
        <v>0</v>
      </c>
      <c r="BD2943" s="2">
        <v>0</v>
      </c>
      <c r="BE2943" s="2">
        <v>0</v>
      </c>
      <c r="BF2943" s="2">
        <v>0</v>
      </c>
      <c r="BG2943" s="2">
        <v>0</v>
      </c>
      <c r="BH2943" s="2">
        <v>1</v>
      </c>
      <c r="BI2943" s="2">
        <v>1</v>
      </c>
      <c r="BJ2943" s="2">
        <v>0.2</v>
      </c>
      <c r="BK2943" s="2">
        <v>1</v>
      </c>
      <c r="BL2943" s="2">
        <v>59.2</v>
      </c>
      <c r="BM2943" s="2">
        <v>8.2899999999999991</v>
      </c>
      <c r="BN2943" s="2">
        <v>67.489999999999995</v>
      </c>
      <c r="BO2943" s="2">
        <v>67.489999999999995</v>
      </c>
      <c r="BQ2943" s="2" t="s">
        <v>238</v>
      </c>
      <c r="BR2943" s="2" t="s">
        <v>83</v>
      </c>
      <c r="BS2943" s="3">
        <v>42878</v>
      </c>
      <c r="BT2943" s="4">
        <v>0.41666666666666669</v>
      </c>
      <c r="BU2943" s="2" t="s">
        <v>3169</v>
      </c>
      <c r="BV2943" s="2" t="s">
        <v>87</v>
      </c>
      <c r="BY2943" s="2">
        <v>1200</v>
      </c>
      <c r="CA2943" s="2" t="s">
        <v>114</v>
      </c>
      <c r="CC2943" s="2" t="s">
        <v>642</v>
      </c>
      <c r="CD2943" s="2">
        <v>1759</v>
      </c>
      <c r="CE2943" s="2" t="s">
        <v>99</v>
      </c>
      <c r="CF2943" s="3">
        <v>42879</v>
      </c>
      <c r="CI2943" s="2">
        <v>1</v>
      </c>
      <c r="CJ2943" s="2">
        <v>2</v>
      </c>
      <c r="CK2943" s="2">
        <v>24</v>
      </c>
      <c r="CL2943" s="2" t="s">
        <v>87</v>
      </c>
    </row>
    <row r="2944" spans="1:90">
      <c r="A2944" s="2" t="s">
        <v>71</v>
      </c>
      <c r="B2944" s="2" t="s">
        <v>72</v>
      </c>
      <c r="C2944" s="2" t="s">
        <v>73</v>
      </c>
      <c r="E2944" s="2" t="str">
        <f>"FES1162550227"</f>
        <v>FES1162550227</v>
      </c>
      <c r="F2944" s="3">
        <v>42874</v>
      </c>
      <c r="G2944" s="2">
        <v>201711</v>
      </c>
      <c r="H2944" s="2" t="s">
        <v>74</v>
      </c>
      <c r="I2944" s="2" t="s">
        <v>75</v>
      </c>
      <c r="J2944" s="2" t="s">
        <v>76</v>
      </c>
      <c r="K2944" s="2" t="s">
        <v>77</v>
      </c>
      <c r="L2944" s="2" t="s">
        <v>74</v>
      </c>
      <c r="M2944" s="2" t="s">
        <v>75</v>
      </c>
      <c r="N2944" s="2" t="s">
        <v>309</v>
      </c>
      <c r="O2944" s="2" t="s">
        <v>81</v>
      </c>
      <c r="P2944" s="2" t="str">
        <f>"2170568244                    "</f>
        <v xml:space="preserve">2170568244                    </v>
      </c>
      <c r="Q2944" s="2">
        <v>0</v>
      </c>
      <c r="R2944" s="2">
        <v>0</v>
      </c>
      <c r="S2944" s="2">
        <v>0</v>
      </c>
      <c r="T2944" s="2">
        <v>0</v>
      </c>
      <c r="U2944" s="2">
        <v>0</v>
      </c>
      <c r="V2944" s="2">
        <v>0</v>
      </c>
      <c r="W2944" s="2">
        <v>0</v>
      </c>
      <c r="X2944" s="2">
        <v>0</v>
      </c>
      <c r="Y2944" s="2">
        <v>0</v>
      </c>
      <c r="Z2944" s="2">
        <v>0</v>
      </c>
      <c r="AA2944" s="2">
        <v>0</v>
      </c>
      <c r="AB2944" s="2">
        <v>0</v>
      </c>
      <c r="AC2944" s="2">
        <v>0</v>
      </c>
      <c r="AD2944" s="2">
        <v>0</v>
      </c>
      <c r="AE2944" s="2">
        <v>0</v>
      </c>
      <c r="AF2944" s="2">
        <v>0</v>
      </c>
      <c r="AG2944" s="2">
        <v>0</v>
      </c>
      <c r="AH2944" s="2">
        <v>0</v>
      </c>
      <c r="AI2944" s="2">
        <v>0</v>
      </c>
      <c r="AJ2944" s="2">
        <v>0</v>
      </c>
      <c r="AK2944" s="2">
        <v>0</v>
      </c>
      <c r="AL2944" s="2">
        <v>0</v>
      </c>
      <c r="AM2944" s="2">
        <v>3.64</v>
      </c>
      <c r="AN2944" s="2">
        <v>0</v>
      </c>
      <c r="AO2944" s="2">
        <v>0</v>
      </c>
      <c r="AP2944" s="2">
        <v>0</v>
      </c>
      <c r="AQ2944" s="2">
        <v>0</v>
      </c>
      <c r="AR2944" s="2">
        <v>0</v>
      </c>
      <c r="AS2944" s="2">
        <v>0</v>
      </c>
      <c r="AT2944" s="2">
        <v>0</v>
      </c>
      <c r="AU2944" s="2">
        <v>0</v>
      </c>
      <c r="AV2944" s="2">
        <v>0</v>
      </c>
      <c r="AW2944" s="2">
        <v>0</v>
      </c>
      <c r="AX2944" s="2">
        <v>0</v>
      </c>
      <c r="AY2944" s="2">
        <v>0</v>
      </c>
      <c r="AZ2944" s="2">
        <v>0</v>
      </c>
      <c r="BA2944" s="2">
        <v>0</v>
      </c>
      <c r="BB2944" s="2">
        <v>0</v>
      </c>
      <c r="BC2944" s="2">
        <v>0</v>
      </c>
      <c r="BD2944" s="2">
        <v>0</v>
      </c>
      <c r="BE2944" s="2">
        <v>0</v>
      </c>
      <c r="BF2944" s="2">
        <v>0</v>
      </c>
      <c r="BG2944" s="2">
        <v>0</v>
      </c>
      <c r="BH2944" s="2">
        <v>1</v>
      </c>
      <c r="BI2944" s="2">
        <v>1</v>
      </c>
      <c r="BJ2944" s="2">
        <v>0.2</v>
      </c>
      <c r="BK2944" s="2">
        <v>1</v>
      </c>
      <c r="BL2944" s="2">
        <v>32.89</v>
      </c>
      <c r="BM2944" s="2">
        <v>4.5999999999999996</v>
      </c>
      <c r="BN2944" s="2">
        <v>37.49</v>
      </c>
      <c r="BO2944" s="2">
        <v>37.49</v>
      </c>
      <c r="BQ2944" s="2" t="s">
        <v>310</v>
      </c>
      <c r="BR2944" s="2" t="s">
        <v>83</v>
      </c>
      <c r="BS2944" s="3">
        <v>42877</v>
      </c>
      <c r="BT2944" s="4">
        <v>0.57222222222222219</v>
      </c>
      <c r="BU2944" s="2" t="s">
        <v>3170</v>
      </c>
      <c r="BV2944" s="2" t="s">
        <v>98</v>
      </c>
      <c r="BY2944" s="2">
        <v>1200</v>
      </c>
      <c r="CC2944" s="2" t="s">
        <v>75</v>
      </c>
      <c r="CD2944" s="2">
        <v>1666</v>
      </c>
      <c r="CE2944" s="2" t="s">
        <v>99</v>
      </c>
      <c r="CF2944" s="3">
        <v>42878</v>
      </c>
      <c r="CI2944" s="2">
        <v>1</v>
      </c>
      <c r="CJ2944" s="2">
        <v>1</v>
      </c>
      <c r="CK2944" s="2">
        <v>22</v>
      </c>
      <c r="CL2944" s="2" t="s">
        <v>87</v>
      </c>
    </row>
    <row r="2945" spans="1:90">
      <c r="A2945" s="2" t="s">
        <v>71</v>
      </c>
      <c r="B2945" s="2" t="s">
        <v>72</v>
      </c>
      <c r="C2945" s="2" t="s">
        <v>73</v>
      </c>
      <c r="E2945" s="2" t="str">
        <f>"FES1162550211"</f>
        <v>FES1162550211</v>
      </c>
      <c r="F2945" s="3">
        <v>42874</v>
      </c>
      <c r="G2945" s="2">
        <v>201711</v>
      </c>
      <c r="H2945" s="2" t="s">
        <v>74</v>
      </c>
      <c r="I2945" s="2" t="s">
        <v>75</v>
      </c>
      <c r="J2945" s="2" t="s">
        <v>76</v>
      </c>
      <c r="K2945" s="2" t="s">
        <v>77</v>
      </c>
      <c r="L2945" s="2" t="s">
        <v>109</v>
      </c>
      <c r="M2945" s="2" t="s">
        <v>110</v>
      </c>
      <c r="N2945" s="2" t="s">
        <v>3171</v>
      </c>
      <c r="O2945" s="2" t="s">
        <v>81</v>
      </c>
      <c r="P2945" s="2" t="str">
        <f>"2170568229                    "</f>
        <v xml:space="preserve">2170568229                    </v>
      </c>
      <c r="Q2945" s="2">
        <v>0</v>
      </c>
      <c r="R2945" s="2">
        <v>0</v>
      </c>
      <c r="S2945" s="2">
        <v>0</v>
      </c>
      <c r="T2945" s="2">
        <v>0</v>
      </c>
      <c r="U2945" s="2">
        <v>0</v>
      </c>
      <c r="V2945" s="2">
        <v>0</v>
      </c>
      <c r="W2945" s="2">
        <v>0</v>
      </c>
      <c r="X2945" s="2">
        <v>0</v>
      </c>
      <c r="Y2945" s="2">
        <v>0</v>
      </c>
      <c r="Z2945" s="2">
        <v>0</v>
      </c>
      <c r="AA2945" s="2">
        <v>0</v>
      </c>
      <c r="AB2945" s="2">
        <v>0</v>
      </c>
      <c r="AC2945" s="2">
        <v>0</v>
      </c>
      <c r="AD2945" s="2">
        <v>0</v>
      </c>
      <c r="AE2945" s="2">
        <v>0</v>
      </c>
      <c r="AF2945" s="2">
        <v>0</v>
      </c>
      <c r="AG2945" s="2">
        <v>0</v>
      </c>
      <c r="AH2945" s="2">
        <v>0</v>
      </c>
      <c r="AI2945" s="2">
        <v>0</v>
      </c>
      <c r="AJ2945" s="2">
        <v>0</v>
      </c>
      <c r="AK2945" s="2">
        <v>0</v>
      </c>
      <c r="AL2945" s="2">
        <v>0</v>
      </c>
      <c r="AM2945" s="2">
        <v>4.66</v>
      </c>
      <c r="AN2945" s="2">
        <v>0</v>
      </c>
      <c r="AO2945" s="2">
        <v>0</v>
      </c>
      <c r="AP2945" s="2">
        <v>0</v>
      </c>
      <c r="AQ2945" s="2">
        <v>0</v>
      </c>
      <c r="AR2945" s="2">
        <v>0</v>
      </c>
      <c r="AS2945" s="2">
        <v>0</v>
      </c>
      <c r="AT2945" s="2">
        <v>0</v>
      </c>
      <c r="AU2945" s="2">
        <v>0</v>
      </c>
      <c r="AV2945" s="2">
        <v>0</v>
      </c>
      <c r="AW2945" s="2">
        <v>0</v>
      </c>
      <c r="AX2945" s="2">
        <v>0</v>
      </c>
      <c r="AY2945" s="2">
        <v>0</v>
      </c>
      <c r="AZ2945" s="2">
        <v>0</v>
      </c>
      <c r="BA2945" s="2">
        <v>0</v>
      </c>
      <c r="BB2945" s="2">
        <v>0</v>
      </c>
      <c r="BC2945" s="2">
        <v>0</v>
      </c>
      <c r="BD2945" s="2">
        <v>0</v>
      </c>
      <c r="BE2945" s="2">
        <v>0</v>
      </c>
      <c r="BF2945" s="2">
        <v>0</v>
      </c>
      <c r="BG2945" s="2">
        <v>0</v>
      </c>
      <c r="BH2945" s="2">
        <v>1</v>
      </c>
      <c r="BI2945" s="2">
        <v>1</v>
      </c>
      <c r="BJ2945" s="2">
        <v>0.2</v>
      </c>
      <c r="BK2945" s="2">
        <v>1</v>
      </c>
      <c r="BL2945" s="2">
        <v>42.1</v>
      </c>
      <c r="BM2945" s="2">
        <v>5.89</v>
      </c>
      <c r="BN2945" s="2">
        <v>47.99</v>
      </c>
      <c r="BO2945" s="2">
        <v>47.99</v>
      </c>
      <c r="BQ2945" s="2" t="s">
        <v>3172</v>
      </c>
      <c r="BR2945" s="2" t="s">
        <v>83</v>
      </c>
      <c r="BS2945" s="3">
        <v>42877</v>
      </c>
      <c r="BT2945" s="4">
        <v>0.39652777777777781</v>
      </c>
      <c r="BU2945" s="2" t="s">
        <v>3173</v>
      </c>
      <c r="BV2945" s="2" t="s">
        <v>98</v>
      </c>
      <c r="BY2945" s="2">
        <v>1200</v>
      </c>
      <c r="CC2945" s="2" t="s">
        <v>110</v>
      </c>
      <c r="CD2945" s="2">
        <v>3201</v>
      </c>
      <c r="CE2945" s="2" t="s">
        <v>99</v>
      </c>
      <c r="CF2945" s="3">
        <v>42878</v>
      </c>
      <c r="CI2945" s="2">
        <v>1</v>
      </c>
      <c r="CJ2945" s="2">
        <v>1</v>
      </c>
      <c r="CK2945" s="2">
        <v>21</v>
      </c>
      <c r="CL2945" s="2" t="s">
        <v>87</v>
      </c>
    </row>
    <row r="2946" spans="1:90">
      <c r="A2946" s="2" t="s">
        <v>71</v>
      </c>
      <c r="B2946" s="2" t="s">
        <v>72</v>
      </c>
      <c r="C2946" s="2" t="s">
        <v>73</v>
      </c>
      <c r="E2946" s="2" t="str">
        <f>"FES1162550187"</f>
        <v>FES1162550187</v>
      </c>
      <c r="F2946" s="3">
        <v>42874</v>
      </c>
      <c r="G2946" s="2">
        <v>201711</v>
      </c>
      <c r="H2946" s="2" t="s">
        <v>74</v>
      </c>
      <c r="I2946" s="2" t="s">
        <v>75</v>
      </c>
      <c r="J2946" s="2" t="s">
        <v>76</v>
      </c>
      <c r="K2946" s="2" t="s">
        <v>77</v>
      </c>
      <c r="L2946" s="2" t="s">
        <v>390</v>
      </c>
      <c r="M2946" s="2" t="s">
        <v>391</v>
      </c>
      <c r="N2946" s="2" t="s">
        <v>1968</v>
      </c>
      <c r="O2946" s="2" t="s">
        <v>81</v>
      </c>
      <c r="P2946" s="2" t="str">
        <f>"2170566014                    "</f>
        <v xml:space="preserve">2170566014                    </v>
      </c>
      <c r="Q2946" s="2">
        <v>0</v>
      </c>
      <c r="R2946" s="2">
        <v>0</v>
      </c>
      <c r="S2946" s="2">
        <v>0</v>
      </c>
      <c r="T2946" s="2">
        <v>0</v>
      </c>
      <c r="U2946" s="2">
        <v>0</v>
      </c>
      <c r="V2946" s="2">
        <v>0</v>
      </c>
      <c r="W2946" s="2">
        <v>0</v>
      </c>
      <c r="X2946" s="2">
        <v>0</v>
      </c>
      <c r="Y2946" s="2">
        <v>0</v>
      </c>
      <c r="Z2946" s="2">
        <v>0</v>
      </c>
      <c r="AA2946" s="2">
        <v>0</v>
      </c>
      <c r="AB2946" s="2">
        <v>0</v>
      </c>
      <c r="AC2946" s="2">
        <v>0</v>
      </c>
      <c r="AD2946" s="2">
        <v>0</v>
      </c>
      <c r="AE2946" s="2">
        <v>0</v>
      </c>
      <c r="AF2946" s="2">
        <v>0</v>
      </c>
      <c r="AG2946" s="2">
        <v>0</v>
      </c>
      <c r="AH2946" s="2">
        <v>0</v>
      </c>
      <c r="AI2946" s="2">
        <v>0</v>
      </c>
      <c r="AJ2946" s="2">
        <v>0</v>
      </c>
      <c r="AK2946" s="2">
        <v>0</v>
      </c>
      <c r="AL2946" s="2">
        <v>0</v>
      </c>
      <c r="AM2946" s="2">
        <v>4.66</v>
      </c>
      <c r="AN2946" s="2">
        <v>0</v>
      </c>
      <c r="AO2946" s="2">
        <v>0</v>
      </c>
      <c r="AP2946" s="2">
        <v>0</v>
      </c>
      <c r="AQ2946" s="2">
        <v>0</v>
      </c>
      <c r="AR2946" s="2">
        <v>0</v>
      </c>
      <c r="AS2946" s="2">
        <v>0</v>
      </c>
      <c r="AT2946" s="2">
        <v>0</v>
      </c>
      <c r="AU2946" s="2">
        <v>0</v>
      </c>
      <c r="AV2946" s="2">
        <v>0</v>
      </c>
      <c r="AW2946" s="2">
        <v>0</v>
      </c>
      <c r="AX2946" s="2">
        <v>0</v>
      </c>
      <c r="AY2946" s="2">
        <v>0</v>
      </c>
      <c r="AZ2946" s="2">
        <v>0</v>
      </c>
      <c r="BA2946" s="2">
        <v>0</v>
      </c>
      <c r="BB2946" s="2">
        <v>0</v>
      </c>
      <c r="BC2946" s="2">
        <v>0</v>
      </c>
      <c r="BD2946" s="2">
        <v>0</v>
      </c>
      <c r="BE2946" s="2">
        <v>0</v>
      </c>
      <c r="BF2946" s="2">
        <v>0</v>
      </c>
      <c r="BG2946" s="2">
        <v>0</v>
      </c>
      <c r="BH2946" s="2">
        <v>1</v>
      </c>
      <c r="BI2946" s="2">
        <v>1</v>
      </c>
      <c r="BJ2946" s="2">
        <v>0.2</v>
      </c>
      <c r="BK2946" s="2">
        <v>1</v>
      </c>
      <c r="BL2946" s="2">
        <v>42.1</v>
      </c>
      <c r="BM2946" s="2">
        <v>5.89</v>
      </c>
      <c r="BN2946" s="2">
        <v>47.99</v>
      </c>
      <c r="BO2946" s="2">
        <v>47.99</v>
      </c>
      <c r="BR2946" s="2" t="s">
        <v>83</v>
      </c>
      <c r="BS2946" s="3">
        <v>42877</v>
      </c>
      <c r="BT2946" s="4">
        <v>0.34722222222222227</v>
      </c>
      <c r="BU2946" s="2" t="s">
        <v>3174</v>
      </c>
      <c r="BV2946" s="2" t="s">
        <v>98</v>
      </c>
      <c r="BY2946" s="2">
        <v>1200</v>
      </c>
      <c r="CC2946" s="2" t="s">
        <v>391</v>
      </c>
      <c r="CD2946" s="2">
        <v>5200</v>
      </c>
      <c r="CE2946" s="2" t="s">
        <v>99</v>
      </c>
      <c r="CF2946" s="3">
        <v>42879</v>
      </c>
      <c r="CI2946" s="2">
        <v>1</v>
      </c>
      <c r="CJ2946" s="2">
        <v>1</v>
      </c>
      <c r="CK2946" s="2">
        <v>21</v>
      </c>
      <c r="CL2946" s="2" t="s">
        <v>87</v>
      </c>
    </row>
    <row r="2947" spans="1:90">
      <c r="A2947" s="2" t="s">
        <v>71</v>
      </c>
      <c r="B2947" s="2" t="s">
        <v>72</v>
      </c>
      <c r="C2947" s="2" t="s">
        <v>73</v>
      </c>
      <c r="E2947" s="2" t="str">
        <f>"FES1162550194"</f>
        <v>FES1162550194</v>
      </c>
      <c r="F2947" s="3">
        <v>42874</v>
      </c>
      <c r="G2947" s="2">
        <v>201711</v>
      </c>
      <c r="H2947" s="2" t="s">
        <v>74</v>
      </c>
      <c r="I2947" s="2" t="s">
        <v>75</v>
      </c>
      <c r="J2947" s="2" t="s">
        <v>76</v>
      </c>
      <c r="K2947" s="2" t="s">
        <v>77</v>
      </c>
      <c r="L2947" s="2" t="s">
        <v>175</v>
      </c>
      <c r="M2947" s="2" t="s">
        <v>176</v>
      </c>
      <c r="N2947" s="2" t="s">
        <v>1131</v>
      </c>
      <c r="O2947" s="2" t="s">
        <v>81</v>
      </c>
      <c r="P2947" s="2" t="str">
        <f>"21705669132                   "</f>
        <v xml:space="preserve">21705669132                   </v>
      </c>
      <c r="Q2947" s="2">
        <v>0</v>
      </c>
      <c r="R2947" s="2">
        <v>0</v>
      </c>
      <c r="S2947" s="2">
        <v>0</v>
      </c>
      <c r="T2947" s="2">
        <v>0</v>
      </c>
      <c r="U2947" s="2">
        <v>0</v>
      </c>
      <c r="V2947" s="2">
        <v>0</v>
      </c>
      <c r="W2947" s="2">
        <v>0</v>
      </c>
      <c r="X2947" s="2">
        <v>0</v>
      </c>
      <c r="Y2947" s="2">
        <v>0</v>
      </c>
      <c r="Z2947" s="2">
        <v>0</v>
      </c>
      <c r="AA2947" s="2">
        <v>0</v>
      </c>
      <c r="AB2947" s="2">
        <v>0</v>
      </c>
      <c r="AC2947" s="2">
        <v>0</v>
      </c>
      <c r="AD2947" s="2">
        <v>0</v>
      </c>
      <c r="AE2947" s="2">
        <v>0</v>
      </c>
      <c r="AF2947" s="2">
        <v>0</v>
      </c>
      <c r="AG2947" s="2">
        <v>0</v>
      </c>
      <c r="AH2947" s="2">
        <v>0</v>
      </c>
      <c r="AI2947" s="2">
        <v>0</v>
      </c>
      <c r="AJ2947" s="2">
        <v>0</v>
      </c>
      <c r="AK2947" s="2">
        <v>0</v>
      </c>
      <c r="AL2947" s="2">
        <v>0</v>
      </c>
      <c r="AM2947" s="2">
        <v>4.66</v>
      </c>
      <c r="AN2947" s="2">
        <v>0</v>
      </c>
      <c r="AO2947" s="2">
        <v>0</v>
      </c>
      <c r="AP2947" s="2">
        <v>0</v>
      </c>
      <c r="AQ2947" s="2">
        <v>0</v>
      </c>
      <c r="AR2947" s="2">
        <v>0</v>
      </c>
      <c r="AS2947" s="2">
        <v>0</v>
      </c>
      <c r="AT2947" s="2">
        <v>0</v>
      </c>
      <c r="AU2947" s="2">
        <v>0</v>
      </c>
      <c r="AV2947" s="2">
        <v>0</v>
      </c>
      <c r="AW2947" s="2">
        <v>0</v>
      </c>
      <c r="AX2947" s="2">
        <v>0</v>
      </c>
      <c r="AY2947" s="2">
        <v>0</v>
      </c>
      <c r="AZ2947" s="2">
        <v>0</v>
      </c>
      <c r="BA2947" s="2">
        <v>0</v>
      </c>
      <c r="BB2947" s="2">
        <v>0</v>
      </c>
      <c r="BC2947" s="2">
        <v>0</v>
      </c>
      <c r="BD2947" s="2">
        <v>0</v>
      </c>
      <c r="BE2947" s="2">
        <v>0</v>
      </c>
      <c r="BF2947" s="2">
        <v>0</v>
      </c>
      <c r="BG2947" s="2">
        <v>0</v>
      </c>
      <c r="BH2947" s="2">
        <v>1</v>
      </c>
      <c r="BI2947" s="2">
        <v>1</v>
      </c>
      <c r="BJ2947" s="2">
        <v>0.2</v>
      </c>
      <c r="BK2947" s="2">
        <v>1</v>
      </c>
      <c r="BL2947" s="2">
        <v>42.1</v>
      </c>
      <c r="BM2947" s="2">
        <v>5.89</v>
      </c>
      <c r="BN2947" s="2">
        <v>47.99</v>
      </c>
      <c r="BO2947" s="2">
        <v>47.99</v>
      </c>
      <c r="BQ2947" s="2" t="s">
        <v>1132</v>
      </c>
      <c r="BR2947" s="2" t="s">
        <v>83</v>
      </c>
      <c r="BS2947" s="3">
        <v>42877</v>
      </c>
      <c r="BT2947" s="4">
        <v>0.375</v>
      </c>
      <c r="BU2947" s="2" t="s">
        <v>2258</v>
      </c>
      <c r="BV2947" s="2" t="s">
        <v>98</v>
      </c>
      <c r="BY2947" s="2">
        <v>1200</v>
      </c>
      <c r="CA2947" s="2" t="s">
        <v>180</v>
      </c>
      <c r="CC2947" s="2" t="s">
        <v>176</v>
      </c>
      <c r="CD2947" s="2">
        <v>6001</v>
      </c>
      <c r="CE2947" s="2" t="s">
        <v>99</v>
      </c>
      <c r="CF2947" s="3">
        <v>42877</v>
      </c>
      <c r="CI2947" s="2">
        <v>1</v>
      </c>
      <c r="CJ2947" s="2">
        <v>1</v>
      </c>
      <c r="CK2947" s="2">
        <v>21</v>
      </c>
      <c r="CL2947" s="2" t="s">
        <v>87</v>
      </c>
    </row>
    <row r="2948" spans="1:90">
      <c r="A2948" s="2" t="s">
        <v>71</v>
      </c>
      <c r="B2948" s="2" t="s">
        <v>72</v>
      </c>
      <c r="C2948" s="2" t="s">
        <v>73</v>
      </c>
      <c r="E2948" s="2" t="str">
        <f>"FES1162550183"</f>
        <v>FES1162550183</v>
      </c>
      <c r="F2948" s="3">
        <v>42874</v>
      </c>
      <c r="G2948" s="2">
        <v>201711</v>
      </c>
      <c r="H2948" s="2" t="s">
        <v>74</v>
      </c>
      <c r="I2948" s="2" t="s">
        <v>75</v>
      </c>
      <c r="J2948" s="2" t="s">
        <v>76</v>
      </c>
      <c r="K2948" s="2" t="s">
        <v>77</v>
      </c>
      <c r="L2948" s="2" t="s">
        <v>175</v>
      </c>
      <c r="M2948" s="2" t="s">
        <v>176</v>
      </c>
      <c r="N2948" s="2" t="s">
        <v>1108</v>
      </c>
      <c r="O2948" s="2" t="s">
        <v>81</v>
      </c>
      <c r="P2948" s="2" t="str">
        <f>"2170565981                    "</f>
        <v xml:space="preserve">2170565981                    </v>
      </c>
      <c r="Q2948" s="2">
        <v>0</v>
      </c>
      <c r="R2948" s="2">
        <v>0</v>
      </c>
      <c r="S2948" s="2">
        <v>0</v>
      </c>
      <c r="T2948" s="2">
        <v>0</v>
      </c>
      <c r="U2948" s="2">
        <v>0</v>
      </c>
      <c r="V2948" s="2">
        <v>0</v>
      </c>
      <c r="W2948" s="2">
        <v>0</v>
      </c>
      <c r="X2948" s="2">
        <v>0</v>
      </c>
      <c r="Y2948" s="2">
        <v>0</v>
      </c>
      <c r="Z2948" s="2">
        <v>0</v>
      </c>
      <c r="AA2948" s="2">
        <v>0</v>
      </c>
      <c r="AB2948" s="2">
        <v>0</v>
      </c>
      <c r="AC2948" s="2">
        <v>0</v>
      </c>
      <c r="AD2948" s="2">
        <v>0</v>
      </c>
      <c r="AE2948" s="2">
        <v>0</v>
      </c>
      <c r="AF2948" s="2">
        <v>0</v>
      </c>
      <c r="AG2948" s="2">
        <v>0</v>
      </c>
      <c r="AH2948" s="2">
        <v>0</v>
      </c>
      <c r="AI2948" s="2">
        <v>0</v>
      </c>
      <c r="AJ2948" s="2">
        <v>0</v>
      </c>
      <c r="AK2948" s="2">
        <v>0</v>
      </c>
      <c r="AL2948" s="2">
        <v>0</v>
      </c>
      <c r="AM2948" s="2">
        <v>4.66</v>
      </c>
      <c r="AN2948" s="2">
        <v>0</v>
      </c>
      <c r="AO2948" s="2">
        <v>0</v>
      </c>
      <c r="AP2948" s="2">
        <v>0</v>
      </c>
      <c r="AQ2948" s="2">
        <v>0</v>
      </c>
      <c r="AR2948" s="2">
        <v>0</v>
      </c>
      <c r="AS2948" s="2">
        <v>0</v>
      </c>
      <c r="AT2948" s="2">
        <v>0</v>
      </c>
      <c r="AU2948" s="2">
        <v>0</v>
      </c>
      <c r="AV2948" s="2">
        <v>0</v>
      </c>
      <c r="AW2948" s="2">
        <v>0</v>
      </c>
      <c r="AX2948" s="2">
        <v>0</v>
      </c>
      <c r="AY2948" s="2">
        <v>0</v>
      </c>
      <c r="AZ2948" s="2">
        <v>0</v>
      </c>
      <c r="BA2948" s="2">
        <v>0</v>
      </c>
      <c r="BB2948" s="2">
        <v>0</v>
      </c>
      <c r="BC2948" s="2">
        <v>0</v>
      </c>
      <c r="BD2948" s="2">
        <v>0</v>
      </c>
      <c r="BE2948" s="2">
        <v>0</v>
      </c>
      <c r="BF2948" s="2">
        <v>0</v>
      </c>
      <c r="BG2948" s="2">
        <v>0</v>
      </c>
      <c r="BH2948" s="2">
        <v>1</v>
      </c>
      <c r="BI2948" s="2">
        <v>1</v>
      </c>
      <c r="BJ2948" s="2">
        <v>0.2</v>
      </c>
      <c r="BK2948" s="2">
        <v>1</v>
      </c>
      <c r="BL2948" s="2">
        <v>42.1</v>
      </c>
      <c r="BM2948" s="2">
        <v>5.89</v>
      </c>
      <c r="BN2948" s="2">
        <v>47.99</v>
      </c>
      <c r="BO2948" s="2">
        <v>47.99</v>
      </c>
      <c r="BQ2948" s="2" t="s">
        <v>203</v>
      </c>
      <c r="BR2948" s="2" t="s">
        <v>83</v>
      </c>
      <c r="BS2948" s="3">
        <v>42877</v>
      </c>
      <c r="BT2948" s="4">
        <v>0.40347222222222223</v>
      </c>
      <c r="BU2948" s="2" t="s">
        <v>1109</v>
      </c>
      <c r="BV2948" s="2" t="s">
        <v>98</v>
      </c>
      <c r="BY2948" s="2">
        <v>1200</v>
      </c>
      <c r="CA2948" s="2" t="s">
        <v>223</v>
      </c>
      <c r="CC2948" s="2" t="s">
        <v>176</v>
      </c>
      <c r="CD2948" s="2">
        <v>6014</v>
      </c>
      <c r="CE2948" s="2" t="s">
        <v>99</v>
      </c>
      <c r="CF2948" s="3">
        <v>42877</v>
      </c>
      <c r="CI2948" s="2">
        <v>1</v>
      </c>
      <c r="CJ2948" s="2">
        <v>1</v>
      </c>
      <c r="CK2948" s="2">
        <v>21</v>
      </c>
      <c r="CL2948" s="2" t="s">
        <v>87</v>
      </c>
    </row>
    <row r="2949" spans="1:90">
      <c r="A2949" s="2" t="s">
        <v>71</v>
      </c>
      <c r="B2949" s="2" t="s">
        <v>72</v>
      </c>
      <c r="C2949" s="2" t="s">
        <v>73</v>
      </c>
      <c r="E2949" s="2" t="str">
        <f>"FES1162550178"</f>
        <v>FES1162550178</v>
      </c>
      <c r="F2949" s="3">
        <v>42874</v>
      </c>
      <c r="G2949" s="2">
        <v>201711</v>
      </c>
      <c r="H2949" s="2" t="s">
        <v>74</v>
      </c>
      <c r="I2949" s="2" t="s">
        <v>75</v>
      </c>
      <c r="J2949" s="2" t="s">
        <v>76</v>
      </c>
      <c r="K2949" s="2" t="s">
        <v>77</v>
      </c>
      <c r="L2949" s="2" t="s">
        <v>422</v>
      </c>
      <c r="M2949" s="2" t="s">
        <v>423</v>
      </c>
      <c r="N2949" s="2" t="s">
        <v>936</v>
      </c>
      <c r="O2949" s="2" t="s">
        <v>81</v>
      </c>
      <c r="P2949" s="2" t="str">
        <f>"2170563016                    "</f>
        <v xml:space="preserve">2170563016                    </v>
      </c>
      <c r="Q2949" s="2">
        <v>0</v>
      </c>
      <c r="R2949" s="2">
        <v>0</v>
      </c>
      <c r="S2949" s="2">
        <v>0</v>
      </c>
      <c r="T2949" s="2">
        <v>0</v>
      </c>
      <c r="U2949" s="2">
        <v>0</v>
      </c>
      <c r="V2949" s="2">
        <v>0</v>
      </c>
      <c r="W2949" s="2">
        <v>0</v>
      </c>
      <c r="X2949" s="2">
        <v>0</v>
      </c>
      <c r="Y2949" s="2">
        <v>0</v>
      </c>
      <c r="Z2949" s="2">
        <v>0</v>
      </c>
      <c r="AA2949" s="2">
        <v>0</v>
      </c>
      <c r="AB2949" s="2">
        <v>0</v>
      </c>
      <c r="AC2949" s="2">
        <v>0</v>
      </c>
      <c r="AD2949" s="2">
        <v>0</v>
      </c>
      <c r="AE2949" s="2">
        <v>0</v>
      </c>
      <c r="AF2949" s="2">
        <v>0</v>
      </c>
      <c r="AG2949" s="2">
        <v>0</v>
      </c>
      <c r="AH2949" s="2">
        <v>0</v>
      </c>
      <c r="AI2949" s="2">
        <v>0</v>
      </c>
      <c r="AJ2949" s="2">
        <v>0</v>
      </c>
      <c r="AK2949" s="2">
        <v>0</v>
      </c>
      <c r="AL2949" s="2">
        <v>0</v>
      </c>
      <c r="AM2949" s="2">
        <v>4.66</v>
      </c>
      <c r="AN2949" s="2">
        <v>0</v>
      </c>
      <c r="AO2949" s="2">
        <v>0</v>
      </c>
      <c r="AP2949" s="2">
        <v>0</v>
      </c>
      <c r="AQ2949" s="2">
        <v>0</v>
      </c>
      <c r="AR2949" s="2">
        <v>0</v>
      </c>
      <c r="AS2949" s="2">
        <v>0</v>
      </c>
      <c r="AT2949" s="2">
        <v>0</v>
      </c>
      <c r="AU2949" s="2">
        <v>0</v>
      </c>
      <c r="AV2949" s="2">
        <v>0</v>
      </c>
      <c r="AW2949" s="2">
        <v>0</v>
      </c>
      <c r="AX2949" s="2">
        <v>0</v>
      </c>
      <c r="AY2949" s="2">
        <v>0</v>
      </c>
      <c r="AZ2949" s="2">
        <v>0</v>
      </c>
      <c r="BA2949" s="2">
        <v>0</v>
      </c>
      <c r="BB2949" s="2">
        <v>0</v>
      </c>
      <c r="BC2949" s="2">
        <v>0</v>
      </c>
      <c r="BD2949" s="2">
        <v>0</v>
      </c>
      <c r="BE2949" s="2">
        <v>0</v>
      </c>
      <c r="BF2949" s="2">
        <v>0</v>
      </c>
      <c r="BG2949" s="2">
        <v>0</v>
      </c>
      <c r="BH2949" s="2">
        <v>1</v>
      </c>
      <c r="BI2949" s="2">
        <v>1</v>
      </c>
      <c r="BJ2949" s="2">
        <v>0.2</v>
      </c>
      <c r="BK2949" s="2">
        <v>1</v>
      </c>
      <c r="BL2949" s="2">
        <v>42.1</v>
      </c>
      <c r="BM2949" s="2">
        <v>5.89</v>
      </c>
      <c r="BN2949" s="2">
        <v>47.99</v>
      </c>
      <c r="BO2949" s="2">
        <v>47.99</v>
      </c>
      <c r="BQ2949" s="2" t="s">
        <v>937</v>
      </c>
      <c r="BR2949" s="2" t="s">
        <v>83</v>
      </c>
      <c r="BS2949" s="3">
        <v>42877</v>
      </c>
      <c r="BT2949" s="4">
        <v>0.3125</v>
      </c>
      <c r="BU2949" s="2" t="s">
        <v>3175</v>
      </c>
      <c r="BV2949" s="2" t="s">
        <v>98</v>
      </c>
      <c r="BY2949" s="2">
        <v>1200</v>
      </c>
      <c r="CA2949" s="2" t="s">
        <v>939</v>
      </c>
      <c r="CC2949" s="2" t="s">
        <v>423</v>
      </c>
      <c r="CD2949" s="2">
        <v>6229</v>
      </c>
      <c r="CE2949" s="2" t="s">
        <v>99</v>
      </c>
      <c r="CF2949" s="3">
        <v>42878</v>
      </c>
      <c r="CI2949" s="2">
        <v>1</v>
      </c>
      <c r="CJ2949" s="2">
        <v>1</v>
      </c>
      <c r="CK2949" s="2">
        <v>21</v>
      </c>
      <c r="CL2949" s="2" t="s">
        <v>87</v>
      </c>
    </row>
    <row r="2950" spans="1:90">
      <c r="A2950" s="2" t="s">
        <v>71</v>
      </c>
      <c r="B2950" s="2" t="s">
        <v>72</v>
      </c>
      <c r="C2950" s="2" t="s">
        <v>73</v>
      </c>
      <c r="E2950" s="2" t="str">
        <f>"FES1162550180"</f>
        <v>FES1162550180</v>
      </c>
      <c r="F2950" s="3">
        <v>42874</v>
      </c>
      <c r="G2950" s="2">
        <v>201711</v>
      </c>
      <c r="H2950" s="2" t="s">
        <v>74</v>
      </c>
      <c r="I2950" s="2" t="s">
        <v>75</v>
      </c>
      <c r="J2950" s="2" t="s">
        <v>76</v>
      </c>
      <c r="K2950" s="2" t="s">
        <v>77</v>
      </c>
      <c r="L2950" s="2" t="s">
        <v>175</v>
      </c>
      <c r="M2950" s="2" t="s">
        <v>176</v>
      </c>
      <c r="N2950" s="2" t="s">
        <v>1396</v>
      </c>
      <c r="O2950" s="2" t="s">
        <v>81</v>
      </c>
      <c r="P2950" s="2" t="str">
        <f>"2170565576                    "</f>
        <v xml:space="preserve">2170565576                    </v>
      </c>
      <c r="Q2950" s="2">
        <v>0</v>
      </c>
      <c r="R2950" s="2">
        <v>0</v>
      </c>
      <c r="S2950" s="2">
        <v>0</v>
      </c>
      <c r="T2950" s="2">
        <v>0</v>
      </c>
      <c r="U2950" s="2">
        <v>0</v>
      </c>
      <c r="V2950" s="2">
        <v>0</v>
      </c>
      <c r="W2950" s="2">
        <v>0</v>
      </c>
      <c r="X2950" s="2">
        <v>0</v>
      </c>
      <c r="Y2950" s="2">
        <v>0</v>
      </c>
      <c r="Z2950" s="2">
        <v>0</v>
      </c>
      <c r="AA2950" s="2">
        <v>0</v>
      </c>
      <c r="AB2950" s="2">
        <v>0</v>
      </c>
      <c r="AC2950" s="2">
        <v>0</v>
      </c>
      <c r="AD2950" s="2">
        <v>0</v>
      </c>
      <c r="AE2950" s="2">
        <v>0</v>
      </c>
      <c r="AF2950" s="2">
        <v>0</v>
      </c>
      <c r="AG2950" s="2">
        <v>0</v>
      </c>
      <c r="AH2950" s="2">
        <v>0</v>
      </c>
      <c r="AI2950" s="2">
        <v>0</v>
      </c>
      <c r="AJ2950" s="2">
        <v>0</v>
      </c>
      <c r="AK2950" s="2">
        <v>0</v>
      </c>
      <c r="AL2950" s="2">
        <v>0</v>
      </c>
      <c r="AM2950" s="2">
        <v>4.66</v>
      </c>
      <c r="AN2950" s="2">
        <v>0</v>
      </c>
      <c r="AO2950" s="2">
        <v>0</v>
      </c>
      <c r="AP2950" s="2">
        <v>0</v>
      </c>
      <c r="AQ2950" s="2">
        <v>0</v>
      </c>
      <c r="AR2950" s="2">
        <v>0</v>
      </c>
      <c r="AS2950" s="2">
        <v>0</v>
      </c>
      <c r="AT2950" s="2">
        <v>0</v>
      </c>
      <c r="AU2950" s="2">
        <v>0</v>
      </c>
      <c r="AV2950" s="2">
        <v>0</v>
      </c>
      <c r="AW2950" s="2">
        <v>0</v>
      </c>
      <c r="AX2950" s="2">
        <v>0</v>
      </c>
      <c r="AY2950" s="2">
        <v>0</v>
      </c>
      <c r="AZ2950" s="2">
        <v>0</v>
      </c>
      <c r="BA2950" s="2">
        <v>0</v>
      </c>
      <c r="BB2950" s="2">
        <v>0</v>
      </c>
      <c r="BC2950" s="2">
        <v>0</v>
      </c>
      <c r="BD2950" s="2">
        <v>0</v>
      </c>
      <c r="BE2950" s="2">
        <v>0</v>
      </c>
      <c r="BF2950" s="2">
        <v>0</v>
      </c>
      <c r="BG2950" s="2">
        <v>0</v>
      </c>
      <c r="BH2950" s="2">
        <v>1</v>
      </c>
      <c r="BI2950" s="2">
        <v>1</v>
      </c>
      <c r="BJ2950" s="2">
        <v>0.2</v>
      </c>
      <c r="BK2950" s="2">
        <v>1</v>
      </c>
      <c r="BL2950" s="2">
        <v>42.1</v>
      </c>
      <c r="BM2950" s="2">
        <v>5.89</v>
      </c>
      <c r="BN2950" s="2">
        <v>47.99</v>
      </c>
      <c r="BO2950" s="2">
        <v>47.99</v>
      </c>
      <c r="BR2950" s="2" t="s">
        <v>83</v>
      </c>
      <c r="BS2950" s="3">
        <v>42877</v>
      </c>
      <c r="BT2950" s="4">
        <v>0.32083333333333336</v>
      </c>
      <c r="BU2950" s="2" t="s">
        <v>3176</v>
      </c>
      <c r="BV2950" s="2" t="s">
        <v>98</v>
      </c>
      <c r="BY2950" s="2">
        <v>1200</v>
      </c>
      <c r="CC2950" s="2" t="s">
        <v>176</v>
      </c>
      <c r="CD2950" s="2">
        <v>6000</v>
      </c>
      <c r="CE2950" s="2" t="s">
        <v>99</v>
      </c>
      <c r="CF2950" s="3">
        <v>42878</v>
      </c>
      <c r="CI2950" s="2">
        <v>1</v>
      </c>
      <c r="CJ2950" s="2">
        <v>1</v>
      </c>
      <c r="CK2950" s="2">
        <v>21</v>
      </c>
      <c r="CL2950" s="2" t="s">
        <v>87</v>
      </c>
    </row>
    <row r="2951" spans="1:90">
      <c r="A2951" s="2" t="s">
        <v>71</v>
      </c>
      <c r="B2951" s="2" t="s">
        <v>72</v>
      </c>
      <c r="C2951" s="2" t="s">
        <v>73</v>
      </c>
      <c r="E2951" s="2" t="str">
        <f>"FES1162550199"</f>
        <v>FES1162550199</v>
      </c>
      <c r="F2951" s="3">
        <v>42874</v>
      </c>
      <c r="G2951" s="2">
        <v>201711</v>
      </c>
      <c r="H2951" s="2" t="s">
        <v>74</v>
      </c>
      <c r="I2951" s="2" t="s">
        <v>75</v>
      </c>
      <c r="J2951" s="2" t="s">
        <v>76</v>
      </c>
      <c r="K2951" s="2" t="s">
        <v>77</v>
      </c>
      <c r="L2951" s="2" t="s">
        <v>175</v>
      </c>
      <c r="M2951" s="2" t="s">
        <v>176</v>
      </c>
      <c r="N2951" s="2" t="s">
        <v>1803</v>
      </c>
      <c r="O2951" s="2" t="s">
        <v>81</v>
      </c>
      <c r="P2951" s="2" t="str">
        <f>"2170566242                    "</f>
        <v xml:space="preserve">2170566242                    </v>
      </c>
      <c r="Q2951" s="2">
        <v>0</v>
      </c>
      <c r="R2951" s="2">
        <v>0</v>
      </c>
      <c r="S2951" s="2">
        <v>0</v>
      </c>
      <c r="T2951" s="2">
        <v>0</v>
      </c>
      <c r="U2951" s="2">
        <v>0</v>
      </c>
      <c r="V2951" s="2">
        <v>0</v>
      </c>
      <c r="W2951" s="2">
        <v>0</v>
      </c>
      <c r="X2951" s="2">
        <v>0</v>
      </c>
      <c r="Y2951" s="2">
        <v>0</v>
      </c>
      <c r="Z2951" s="2">
        <v>0</v>
      </c>
      <c r="AA2951" s="2">
        <v>0</v>
      </c>
      <c r="AB2951" s="2">
        <v>0</v>
      </c>
      <c r="AC2951" s="2">
        <v>0</v>
      </c>
      <c r="AD2951" s="2">
        <v>0</v>
      </c>
      <c r="AE2951" s="2">
        <v>0</v>
      </c>
      <c r="AF2951" s="2">
        <v>0</v>
      </c>
      <c r="AG2951" s="2">
        <v>0</v>
      </c>
      <c r="AH2951" s="2">
        <v>0</v>
      </c>
      <c r="AI2951" s="2">
        <v>0</v>
      </c>
      <c r="AJ2951" s="2">
        <v>0</v>
      </c>
      <c r="AK2951" s="2">
        <v>0</v>
      </c>
      <c r="AL2951" s="2">
        <v>0</v>
      </c>
      <c r="AM2951" s="2">
        <v>4.66</v>
      </c>
      <c r="AN2951" s="2">
        <v>0</v>
      </c>
      <c r="AO2951" s="2">
        <v>0</v>
      </c>
      <c r="AP2951" s="2">
        <v>0</v>
      </c>
      <c r="AQ2951" s="2">
        <v>0</v>
      </c>
      <c r="AR2951" s="2">
        <v>0</v>
      </c>
      <c r="AS2951" s="2">
        <v>0</v>
      </c>
      <c r="AT2951" s="2">
        <v>0</v>
      </c>
      <c r="AU2951" s="2">
        <v>0</v>
      </c>
      <c r="AV2951" s="2">
        <v>0</v>
      </c>
      <c r="AW2951" s="2">
        <v>0</v>
      </c>
      <c r="AX2951" s="2">
        <v>0</v>
      </c>
      <c r="AY2951" s="2">
        <v>0</v>
      </c>
      <c r="AZ2951" s="2">
        <v>0</v>
      </c>
      <c r="BA2951" s="2">
        <v>0</v>
      </c>
      <c r="BB2951" s="2">
        <v>0</v>
      </c>
      <c r="BC2951" s="2">
        <v>0</v>
      </c>
      <c r="BD2951" s="2">
        <v>0</v>
      </c>
      <c r="BE2951" s="2">
        <v>0</v>
      </c>
      <c r="BF2951" s="2">
        <v>0</v>
      </c>
      <c r="BG2951" s="2">
        <v>0</v>
      </c>
      <c r="BH2951" s="2">
        <v>1</v>
      </c>
      <c r="BI2951" s="2">
        <v>0.3</v>
      </c>
      <c r="BJ2951" s="2">
        <v>0.8</v>
      </c>
      <c r="BK2951" s="2">
        <v>1</v>
      </c>
      <c r="BL2951" s="2">
        <v>42.1</v>
      </c>
      <c r="BM2951" s="2">
        <v>5.89</v>
      </c>
      <c r="BN2951" s="2">
        <v>47.99</v>
      </c>
      <c r="BO2951" s="2">
        <v>47.99</v>
      </c>
      <c r="BQ2951" s="2" t="s">
        <v>1804</v>
      </c>
      <c r="BR2951" s="2" t="s">
        <v>83</v>
      </c>
      <c r="BS2951" s="3">
        <v>42877</v>
      </c>
      <c r="BT2951" s="4">
        <v>0.39583333333333331</v>
      </c>
      <c r="BU2951" s="2" t="s">
        <v>3177</v>
      </c>
      <c r="BV2951" s="2" t="s">
        <v>98</v>
      </c>
      <c r="BY2951" s="2">
        <v>3767.24</v>
      </c>
      <c r="CC2951" s="2" t="s">
        <v>176</v>
      </c>
      <c r="CD2951" s="2">
        <v>6001</v>
      </c>
      <c r="CE2951" s="2" t="s">
        <v>190</v>
      </c>
      <c r="CF2951" s="3">
        <v>42878</v>
      </c>
      <c r="CI2951" s="2">
        <v>1</v>
      </c>
      <c r="CJ2951" s="2">
        <v>1</v>
      </c>
      <c r="CK2951" s="2">
        <v>21</v>
      </c>
      <c r="CL2951" s="2" t="s">
        <v>87</v>
      </c>
    </row>
    <row r="2952" spans="1:90">
      <c r="A2952" s="2" t="s">
        <v>71</v>
      </c>
      <c r="B2952" s="2" t="s">
        <v>72</v>
      </c>
      <c r="C2952" s="2" t="s">
        <v>73</v>
      </c>
      <c r="E2952" s="2" t="str">
        <f>"FES1162550241"</f>
        <v>FES1162550241</v>
      </c>
      <c r="F2952" s="3">
        <v>42874</v>
      </c>
      <c r="G2952" s="2">
        <v>201711</v>
      </c>
      <c r="H2952" s="2" t="s">
        <v>74</v>
      </c>
      <c r="I2952" s="2" t="s">
        <v>75</v>
      </c>
      <c r="J2952" s="2" t="s">
        <v>76</v>
      </c>
      <c r="K2952" s="2" t="s">
        <v>77</v>
      </c>
      <c r="L2952" s="2" t="s">
        <v>175</v>
      </c>
      <c r="M2952" s="2" t="s">
        <v>176</v>
      </c>
      <c r="N2952" s="2" t="s">
        <v>3178</v>
      </c>
      <c r="O2952" s="2" t="s">
        <v>81</v>
      </c>
      <c r="P2952" s="2" t="str">
        <f>"2170567817                    "</f>
        <v xml:space="preserve">2170567817                    </v>
      </c>
      <c r="Q2952" s="2">
        <v>0</v>
      </c>
      <c r="R2952" s="2">
        <v>0</v>
      </c>
      <c r="S2952" s="2">
        <v>0</v>
      </c>
      <c r="T2952" s="2">
        <v>0</v>
      </c>
      <c r="U2952" s="2">
        <v>0</v>
      </c>
      <c r="V2952" s="2">
        <v>0</v>
      </c>
      <c r="W2952" s="2">
        <v>0</v>
      </c>
      <c r="X2952" s="2">
        <v>0</v>
      </c>
      <c r="Y2952" s="2">
        <v>0</v>
      </c>
      <c r="Z2952" s="2">
        <v>0</v>
      </c>
      <c r="AA2952" s="2">
        <v>0</v>
      </c>
      <c r="AB2952" s="2">
        <v>0</v>
      </c>
      <c r="AC2952" s="2">
        <v>0</v>
      </c>
      <c r="AD2952" s="2">
        <v>0</v>
      </c>
      <c r="AE2952" s="2">
        <v>0</v>
      </c>
      <c r="AF2952" s="2">
        <v>0</v>
      </c>
      <c r="AG2952" s="2">
        <v>0</v>
      </c>
      <c r="AH2952" s="2">
        <v>0</v>
      </c>
      <c r="AI2952" s="2">
        <v>0</v>
      </c>
      <c r="AJ2952" s="2">
        <v>0</v>
      </c>
      <c r="AK2952" s="2">
        <v>0</v>
      </c>
      <c r="AL2952" s="2">
        <v>0</v>
      </c>
      <c r="AM2952" s="2">
        <v>9.32</v>
      </c>
      <c r="AN2952" s="2">
        <v>0</v>
      </c>
      <c r="AO2952" s="2">
        <v>0</v>
      </c>
      <c r="AP2952" s="2">
        <v>0</v>
      </c>
      <c r="AQ2952" s="2">
        <v>0</v>
      </c>
      <c r="AR2952" s="2">
        <v>0</v>
      </c>
      <c r="AS2952" s="2">
        <v>0</v>
      </c>
      <c r="AT2952" s="2">
        <v>0</v>
      </c>
      <c r="AU2952" s="2">
        <v>0</v>
      </c>
      <c r="AV2952" s="2">
        <v>0</v>
      </c>
      <c r="AW2952" s="2">
        <v>0</v>
      </c>
      <c r="AX2952" s="2">
        <v>0</v>
      </c>
      <c r="AY2952" s="2">
        <v>0</v>
      </c>
      <c r="AZ2952" s="2">
        <v>0</v>
      </c>
      <c r="BA2952" s="2">
        <v>0</v>
      </c>
      <c r="BB2952" s="2">
        <v>0</v>
      </c>
      <c r="BC2952" s="2">
        <v>0</v>
      </c>
      <c r="BD2952" s="2">
        <v>0</v>
      </c>
      <c r="BE2952" s="2">
        <v>0</v>
      </c>
      <c r="BF2952" s="2">
        <v>0</v>
      </c>
      <c r="BG2952" s="2">
        <v>0</v>
      </c>
      <c r="BH2952" s="2">
        <v>1</v>
      </c>
      <c r="BI2952" s="2">
        <v>2.1</v>
      </c>
      <c r="BJ2952" s="2">
        <v>3.8</v>
      </c>
      <c r="BK2952" s="2">
        <v>4</v>
      </c>
      <c r="BL2952" s="2">
        <v>84.2</v>
      </c>
      <c r="BM2952" s="2">
        <v>11.79</v>
      </c>
      <c r="BN2952" s="2">
        <v>95.99</v>
      </c>
      <c r="BO2952" s="2">
        <v>95.99</v>
      </c>
      <c r="BR2952" s="2" t="s">
        <v>83</v>
      </c>
      <c r="BS2952" s="3">
        <v>42877</v>
      </c>
      <c r="BT2952" s="4">
        <v>0.41666666666666669</v>
      </c>
      <c r="BU2952" s="2" t="s">
        <v>3179</v>
      </c>
      <c r="BV2952" s="2" t="s">
        <v>98</v>
      </c>
      <c r="BY2952" s="2">
        <v>18812.96</v>
      </c>
      <c r="CA2952" s="2" t="s">
        <v>180</v>
      </c>
      <c r="CC2952" s="2" t="s">
        <v>176</v>
      </c>
      <c r="CD2952" s="2">
        <v>6001</v>
      </c>
      <c r="CE2952" s="2" t="s">
        <v>86</v>
      </c>
      <c r="CF2952" s="3">
        <v>42877</v>
      </c>
      <c r="CI2952" s="2">
        <v>1</v>
      </c>
      <c r="CJ2952" s="2">
        <v>1</v>
      </c>
      <c r="CK2952" s="2">
        <v>21</v>
      </c>
      <c r="CL2952" s="2" t="s">
        <v>87</v>
      </c>
    </row>
    <row r="2953" spans="1:90">
      <c r="A2953" s="2" t="s">
        <v>71</v>
      </c>
      <c r="B2953" s="2" t="s">
        <v>72</v>
      </c>
      <c r="C2953" s="2" t="s">
        <v>73</v>
      </c>
      <c r="E2953" s="2" t="str">
        <f>"FES1162550182"</f>
        <v>FES1162550182</v>
      </c>
      <c r="F2953" s="3">
        <v>42874</v>
      </c>
      <c r="G2953" s="2">
        <v>201711</v>
      </c>
      <c r="H2953" s="2" t="s">
        <v>74</v>
      </c>
      <c r="I2953" s="2" t="s">
        <v>75</v>
      </c>
      <c r="J2953" s="2" t="s">
        <v>76</v>
      </c>
      <c r="K2953" s="2" t="s">
        <v>77</v>
      </c>
      <c r="L2953" s="2" t="s">
        <v>175</v>
      </c>
      <c r="M2953" s="2" t="s">
        <v>176</v>
      </c>
      <c r="N2953" s="2" t="s">
        <v>789</v>
      </c>
      <c r="O2953" s="2" t="s">
        <v>81</v>
      </c>
      <c r="P2953" s="2" t="str">
        <f>"2170565977                    "</f>
        <v xml:space="preserve">2170565977                    </v>
      </c>
      <c r="Q2953" s="2">
        <v>0</v>
      </c>
      <c r="R2953" s="2">
        <v>0</v>
      </c>
      <c r="S2953" s="2">
        <v>0</v>
      </c>
      <c r="T2953" s="2">
        <v>0</v>
      </c>
      <c r="U2953" s="2">
        <v>0</v>
      </c>
      <c r="V2953" s="2">
        <v>0</v>
      </c>
      <c r="W2953" s="2">
        <v>0</v>
      </c>
      <c r="X2953" s="2">
        <v>0</v>
      </c>
      <c r="Y2953" s="2">
        <v>0</v>
      </c>
      <c r="Z2953" s="2">
        <v>0</v>
      </c>
      <c r="AA2953" s="2">
        <v>0</v>
      </c>
      <c r="AB2953" s="2">
        <v>0</v>
      </c>
      <c r="AC2953" s="2">
        <v>0</v>
      </c>
      <c r="AD2953" s="2">
        <v>0</v>
      </c>
      <c r="AE2953" s="2">
        <v>0</v>
      </c>
      <c r="AF2953" s="2">
        <v>0</v>
      </c>
      <c r="AG2953" s="2">
        <v>0</v>
      </c>
      <c r="AH2953" s="2">
        <v>0</v>
      </c>
      <c r="AI2953" s="2">
        <v>0</v>
      </c>
      <c r="AJ2953" s="2">
        <v>0</v>
      </c>
      <c r="AK2953" s="2">
        <v>0</v>
      </c>
      <c r="AL2953" s="2">
        <v>0</v>
      </c>
      <c r="AM2953" s="2">
        <v>6.99</v>
      </c>
      <c r="AN2953" s="2">
        <v>0</v>
      </c>
      <c r="AO2953" s="2">
        <v>0</v>
      </c>
      <c r="AP2953" s="2">
        <v>0</v>
      </c>
      <c r="AQ2953" s="2">
        <v>0</v>
      </c>
      <c r="AR2953" s="2">
        <v>0</v>
      </c>
      <c r="AS2953" s="2">
        <v>0</v>
      </c>
      <c r="AT2953" s="2">
        <v>0</v>
      </c>
      <c r="AU2953" s="2">
        <v>0</v>
      </c>
      <c r="AV2953" s="2">
        <v>0</v>
      </c>
      <c r="AW2953" s="2">
        <v>0</v>
      </c>
      <c r="AX2953" s="2">
        <v>0</v>
      </c>
      <c r="AY2953" s="2">
        <v>0</v>
      </c>
      <c r="AZ2953" s="2">
        <v>0</v>
      </c>
      <c r="BA2953" s="2">
        <v>0</v>
      </c>
      <c r="BB2953" s="2">
        <v>0</v>
      </c>
      <c r="BC2953" s="2">
        <v>0</v>
      </c>
      <c r="BD2953" s="2">
        <v>0</v>
      </c>
      <c r="BE2953" s="2">
        <v>0</v>
      </c>
      <c r="BF2953" s="2">
        <v>0</v>
      </c>
      <c r="BG2953" s="2">
        <v>0</v>
      </c>
      <c r="BH2953" s="2">
        <v>1</v>
      </c>
      <c r="BI2953" s="2">
        <v>2.6</v>
      </c>
      <c r="BJ2953" s="2">
        <v>0.9</v>
      </c>
      <c r="BK2953" s="2">
        <v>3</v>
      </c>
      <c r="BL2953" s="2">
        <v>63.15</v>
      </c>
      <c r="BM2953" s="2">
        <v>8.84</v>
      </c>
      <c r="BN2953" s="2">
        <v>71.989999999999995</v>
      </c>
      <c r="BO2953" s="2">
        <v>71.989999999999995</v>
      </c>
      <c r="BQ2953" s="2" t="s">
        <v>790</v>
      </c>
      <c r="BR2953" s="2" t="s">
        <v>83</v>
      </c>
      <c r="BS2953" s="3">
        <v>42877</v>
      </c>
      <c r="BT2953" s="4">
        <v>0.28472222222222221</v>
      </c>
      <c r="BU2953" s="2" t="s">
        <v>2248</v>
      </c>
      <c r="BV2953" s="2" t="s">
        <v>98</v>
      </c>
      <c r="BY2953" s="2">
        <v>4726.0200000000004</v>
      </c>
      <c r="CA2953" s="2" t="s">
        <v>180</v>
      </c>
      <c r="CC2953" s="2" t="s">
        <v>176</v>
      </c>
      <c r="CD2953" s="2">
        <v>6012</v>
      </c>
      <c r="CE2953" s="2" t="s">
        <v>190</v>
      </c>
      <c r="CF2953" s="3">
        <v>42877</v>
      </c>
      <c r="CI2953" s="2">
        <v>1</v>
      </c>
      <c r="CJ2953" s="2">
        <v>1</v>
      </c>
      <c r="CK2953" s="2">
        <v>21</v>
      </c>
      <c r="CL2953" s="2" t="s">
        <v>87</v>
      </c>
    </row>
    <row r="2954" spans="1:90">
      <c r="A2954" s="2" t="s">
        <v>71</v>
      </c>
      <c r="B2954" s="2" t="s">
        <v>72</v>
      </c>
      <c r="C2954" s="2" t="s">
        <v>73</v>
      </c>
      <c r="E2954" s="2" t="str">
        <f>"FES1162550233"</f>
        <v>FES1162550233</v>
      </c>
      <c r="F2954" s="3">
        <v>42874</v>
      </c>
      <c r="G2954" s="2">
        <v>201711</v>
      </c>
      <c r="H2954" s="2" t="s">
        <v>74</v>
      </c>
      <c r="I2954" s="2" t="s">
        <v>75</v>
      </c>
      <c r="J2954" s="2" t="s">
        <v>76</v>
      </c>
      <c r="K2954" s="2" t="s">
        <v>77</v>
      </c>
      <c r="L2954" s="2" t="s">
        <v>224</v>
      </c>
      <c r="M2954" s="2" t="s">
        <v>225</v>
      </c>
      <c r="N2954" s="2" t="s">
        <v>429</v>
      </c>
      <c r="O2954" s="2" t="s">
        <v>81</v>
      </c>
      <c r="P2954" s="2" t="str">
        <f>"2170568252                    "</f>
        <v xml:space="preserve">2170568252                    </v>
      </c>
      <c r="Q2954" s="2">
        <v>0</v>
      </c>
      <c r="R2954" s="2">
        <v>0</v>
      </c>
      <c r="S2954" s="2">
        <v>0</v>
      </c>
      <c r="T2954" s="2">
        <v>0</v>
      </c>
      <c r="U2954" s="2">
        <v>0</v>
      </c>
      <c r="V2954" s="2">
        <v>0</v>
      </c>
      <c r="W2954" s="2">
        <v>0</v>
      </c>
      <c r="X2954" s="2">
        <v>0</v>
      </c>
      <c r="Y2954" s="2">
        <v>0</v>
      </c>
      <c r="Z2954" s="2">
        <v>0</v>
      </c>
      <c r="AA2954" s="2">
        <v>0</v>
      </c>
      <c r="AB2954" s="2">
        <v>0</v>
      </c>
      <c r="AC2954" s="2">
        <v>0</v>
      </c>
      <c r="AD2954" s="2">
        <v>0</v>
      </c>
      <c r="AE2954" s="2">
        <v>0</v>
      </c>
      <c r="AF2954" s="2">
        <v>0</v>
      </c>
      <c r="AG2954" s="2">
        <v>0</v>
      </c>
      <c r="AH2954" s="2">
        <v>0</v>
      </c>
      <c r="AI2954" s="2">
        <v>0</v>
      </c>
      <c r="AJ2954" s="2">
        <v>0</v>
      </c>
      <c r="AK2954" s="2">
        <v>0</v>
      </c>
      <c r="AL2954" s="2">
        <v>0</v>
      </c>
      <c r="AM2954" s="2">
        <v>4.66</v>
      </c>
      <c r="AN2954" s="2">
        <v>0</v>
      </c>
      <c r="AO2954" s="2">
        <v>0</v>
      </c>
      <c r="AP2954" s="2">
        <v>0</v>
      </c>
      <c r="AQ2954" s="2">
        <v>0</v>
      </c>
      <c r="AR2954" s="2">
        <v>0</v>
      </c>
      <c r="AS2954" s="2">
        <v>0</v>
      </c>
      <c r="AT2954" s="2">
        <v>0</v>
      </c>
      <c r="AU2954" s="2">
        <v>0</v>
      </c>
      <c r="AV2954" s="2">
        <v>0</v>
      </c>
      <c r="AW2954" s="2">
        <v>0</v>
      </c>
      <c r="AX2954" s="2">
        <v>0</v>
      </c>
      <c r="AY2954" s="2">
        <v>0</v>
      </c>
      <c r="AZ2954" s="2">
        <v>0</v>
      </c>
      <c r="BA2954" s="2">
        <v>0</v>
      </c>
      <c r="BB2954" s="2">
        <v>0</v>
      </c>
      <c r="BC2954" s="2">
        <v>0</v>
      </c>
      <c r="BD2954" s="2">
        <v>0</v>
      </c>
      <c r="BE2954" s="2">
        <v>0</v>
      </c>
      <c r="BF2954" s="2">
        <v>0</v>
      </c>
      <c r="BG2954" s="2">
        <v>0</v>
      </c>
      <c r="BH2954" s="2">
        <v>1</v>
      </c>
      <c r="BI2954" s="2">
        <v>1</v>
      </c>
      <c r="BJ2954" s="2">
        <v>0.2</v>
      </c>
      <c r="BK2954" s="2">
        <v>1</v>
      </c>
      <c r="BL2954" s="2">
        <v>42.1</v>
      </c>
      <c r="BM2954" s="2">
        <v>5.89</v>
      </c>
      <c r="BN2954" s="2">
        <v>47.99</v>
      </c>
      <c r="BO2954" s="2">
        <v>47.99</v>
      </c>
      <c r="BQ2954" s="2" t="s">
        <v>430</v>
      </c>
      <c r="BR2954" s="2" t="s">
        <v>83</v>
      </c>
      <c r="BS2954" s="3">
        <v>42877</v>
      </c>
      <c r="BT2954" s="4">
        <v>0.375</v>
      </c>
      <c r="BU2954" s="2" t="s">
        <v>3180</v>
      </c>
      <c r="BV2954" s="2" t="s">
        <v>98</v>
      </c>
      <c r="BY2954" s="2">
        <v>1200</v>
      </c>
      <c r="CC2954" s="2" t="s">
        <v>225</v>
      </c>
      <c r="CD2954" s="2">
        <v>3610</v>
      </c>
      <c r="CE2954" s="2" t="s">
        <v>99</v>
      </c>
      <c r="CF2954" s="3">
        <v>42878</v>
      </c>
      <c r="CI2954" s="2">
        <v>1</v>
      </c>
      <c r="CJ2954" s="2">
        <v>1</v>
      </c>
      <c r="CK2954" s="2">
        <v>21</v>
      </c>
      <c r="CL2954" s="2" t="s">
        <v>87</v>
      </c>
    </row>
    <row r="2955" spans="1:90">
      <c r="A2955" s="2" t="s">
        <v>71</v>
      </c>
      <c r="B2955" s="2" t="s">
        <v>72</v>
      </c>
      <c r="C2955" s="2" t="s">
        <v>73</v>
      </c>
      <c r="E2955" s="2" t="str">
        <f>"FES1162549725"</f>
        <v>FES1162549725</v>
      </c>
      <c r="F2955" s="3">
        <v>42874</v>
      </c>
      <c r="G2955" s="2">
        <v>201711</v>
      </c>
      <c r="H2955" s="2" t="s">
        <v>74</v>
      </c>
      <c r="I2955" s="2" t="s">
        <v>75</v>
      </c>
      <c r="J2955" s="2" t="s">
        <v>76</v>
      </c>
      <c r="K2955" s="2" t="s">
        <v>77</v>
      </c>
      <c r="L2955" s="2" t="s">
        <v>481</v>
      </c>
      <c r="M2955" s="2" t="s">
        <v>482</v>
      </c>
      <c r="N2955" s="2" t="s">
        <v>683</v>
      </c>
      <c r="O2955" s="2" t="s">
        <v>81</v>
      </c>
      <c r="P2955" s="2" t="str">
        <f>"21705687757                   "</f>
        <v xml:space="preserve">21705687757                   </v>
      </c>
      <c r="Q2955" s="2">
        <v>0</v>
      </c>
      <c r="R2955" s="2">
        <v>0</v>
      </c>
      <c r="S2955" s="2">
        <v>0</v>
      </c>
      <c r="T2955" s="2">
        <v>0</v>
      </c>
      <c r="U2955" s="2">
        <v>0</v>
      </c>
      <c r="V2955" s="2">
        <v>0</v>
      </c>
      <c r="W2955" s="2">
        <v>0</v>
      </c>
      <c r="X2955" s="2">
        <v>0</v>
      </c>
      <c r="Y2955" s="2">
        <v>0</v>
      </c>
      <c r="Z2955" s="2">
        <v>0</v>
      </c>
      <c r="AA2955" s="2">
        <v>0</v>
      </c>
      <c r="AB2955" s="2">
        <v>0</v>
      </c>
      <c r="AC2955" s="2">
        <v>0</v>
      </c>
      <c r="AD2955" s="2">
        <v>0</v>
      </c>
      <c r="AE2955" s="2">
        <v>0</v>
      </c>
      <c r="AF2955" s="2">
        <v>0</v>
      </c>
      <c r="AG2955" s="2">
        <v>0</v>
      </c>
      <c r="AH2955" s="2">
        <v>0</v>
      </c>
      <c r="AI2955" s="2">
        <v>0</v>
      </c>
      <c r="AJ2955" s="2">
        <v>0</v>
      </c>
      <c r="AK2955" s="2">
        <v>0</v>
      </c>
      <c r="AL2955" s="2">
        <v>0</v>
      </c>
      <c r="AM2955" s="2">
        <v>4.51</v>
      </c>
      <c r="AN2955" s="2">
        <v>0</v>
      </c>
      <c r="AO2955" s="2">
        <v>0</v>
      </c>
      <c r="AP2955" s="2">
        <v>0</v>
      </c>
      <c r="AQ2955" s="2">
        <v>0</v>
      </c>
      <c r="AR2955" s="2">
        <v>0</v>
      </c>
      <c r="AS2955" s="2">
        <v>0</v>
      </c>
      <c r="AT2955" s="2">
        <v>0</v>
      </c>
      <c r="AU2955" s="2">
        <v>0</v>
      </c>
      <c r="AV2955" s="2">
        <v>0</v>
      </c>
      <c r="AW2955" s="2">
        <v>0</v>
      </c>
      <c r="AX2955" s="2">
        <v>0</v>
      </c>
      <c r="AY2955" s="2">
        <v>0</v>
      </c>
      <c r="AZ2955" s="2">
        <v>0</v>
      </c>
      <c r="BA2955" s="2">
        <v>0</v>
      </c>
      <c r="BB2955" s="2">
        <v>0</v>
      </c>
      <c r="BC2955" s="2">
        <v>0</v>
      </c>
      <c r="BD2955" s="2">
        <v>0</v>
      </c>
      <c r="BE2955" s="2">
        <v>0</v>
      </c>
      <c r="BF2955" s="2">
        <v>0</v>
      </c>
      <c r="BG2955" s="2">
        <v>0</v>
      </c>
      <c r="BH2955" s="2">
        <v>1</v>
      </c>
      <c r="BI2955" s="2">
        <v>9.9</v>
      </c>
      <c r="BJ2955" s="2">
        <v>3.7</v>
      </c>
      <c r="BK2955" s="2">
        <v>10</v>
      </c>
      <c r="BL2955" s="2">
        <v>40.78</v>
      </c>
      <c r="BM2955" s="2">
        <v>5.71</v>
      </c>
      <c r="BN2955" s="2">
        <v>46.49</v>
      </c>
      <c r="BO2955" s="2">
        <v>46.49</v>
      </c>
      <c r="BQ2955" s="2" t="s">
        <v>286</v>
      </c>
      <c r="BR2955" s="2" t="s">
        <v>83</v>
      </c>
      <c r="BS2955" s="3">
        <v>42877</v>
      </c>
      <c r="BT2955" s="4">
        <v>0.41666666666666669</v>
      </c>
      <c r="BU2955" s="2" t="s">
        <v>455</v>
      </c>
      <c r="BV2955" s="2" t="s">
        <v>98</v>
      </c>
      <c r="BY2955" s="2">
        <v>18402.38</v>
      </c>
      <c r="CA2955" s="2" t="s">
        <v>684</v>
      </c>
      <c r="CC2955" s="2" t="s">
        <v>482</v>
      </c>
      <c r="CD2955" s="2">
        <v>2163</v>
      </c>
      <c r="CE2955" s="2" t="s">
        <v>86</v>
      </c>
      <c r="CF2955" s="3">
        <v>42878</v>
      </c>
      <c r="CI2955" s="2">
        <v>1</v>
      </c>
      <c r="CJ2955" s="2">
        <v>1</v>
      </c>
      <c r="CK2955" s="2">
        <v>22</v>
      </c>
      <c r="CL2955" s="2" t="s">
        <v>87</v>
      </c>
    </row>
    <row r="2956" spans="1:90">
      <c r="A2956" s="2" t="s">
        <v>71</v>
      </c>
      <c r="B2956" s="2" t="s">
        <v>72</v>
      </c>
      <c r="C2956" s="2" t="s">
        <v>73</v>
      </c>
      <c r="E2956" s="2" t="str">
        <f>"FES1162550214"</f>
        <v>FES1162550214</v>
      </c>
      <c r="F2956" s="3">
        <v>42874</v>
      </c>
      <c r="G2956" s="2">
        <v>201711</v>
      </c>
      <c r="H2956" s="2" t="s">
        <v>74</v>
      </c>
      <c r="I2956" s="2" t="s">
        <v>75</v>
      </c>
      <c r="J2956" s="2" t="s">
        <v>76</v>
      </c>
      <c r="K2956" s="2" t="s">
        <v>77</v>
      </c>
      <c r="L2956" s="2" t="s">
        <v>812</v>
      </c>
      <c r="M2956" s="2" t="s">
        <v>813</v>
      </c>
      <c r="N2956" s="2" t="s">
        <v>814</v>
      </c>
      <c r="O2956" s="2" t="s">
        <v>81</v>
      </c>
      <c r="P2956" s="2" t="str">
        <f>"2170568233                    "</f>
        <v xml:space="preserve">2170568233                    </v>
      </c>
      <c r="Q2956" s="2">
        <v>0</v>
      </c>
      <c r="R2956" s="2">
        <v>0</v>
      </c>
      <c r="S2956" s="2">
        <v>0</v>
      </c>
      <c r="T2956" s="2">
        <v>0</v>
      </c>
      <c r="U2956" s="2">
        <v>0</v>
      </c>
      <c r="V2956" s="2">
        <v>0</v>
      </c>
      <c r="W2956" s="2">
        <v>0</v>
      </c>
      <c r="X2956" s="2">
        <v>0</v>
      </c>
      <c r="Y2956" s="2">
        <v>0</v>
      </c>
      <c r="Z2956" s="2">
        <v>0</v>
      </c>
      <c r="AA2956" s="2">
        <v>0</v>
      </c>
      <c r="AB2956" s="2">
        <v>0</v>
      </c>
      <c r="AC2956" s="2">
        <v>0</v>
      </c>
      <c r="AD2956" s="2">
        <v>0</v>
      </c>
      <c r="AE2956" s="2">
        <v>0</v>
      </c>
      <c r="AF2956" s="2">
        <v>0</v>
      </c>
      <c r="AG2956" s="2">
        <v>0</v>
      </c>
      <c r="AH2956" s="2">
        <v>0</v>
      </c>
      <c r="AI2956" s="2">
        <v>0</v>
      </c>
      <c r="AJ2956" s="2">
        <v>0</v>
      </c>
      <c r="AK2956" s="2">
        <v>0</v>
      </c>
      <c r="AL2956" s="2">
        <v>0</v>
      </c>
      <c r="AM2956" s="2">
        <v>17.170000000000002</v>
      </c>
      <c r="AN2956" s="2">
        <v>0</v>
      </c>
      <c r="AO2956" s="2">
        <v>0</v>
      </c>
      <c r="AP2956" s="2">
        <v>0</v>
      </c>
      <c r="AQ2956" s="2">
        <v>0</v>
      </c>
      <c r="AR2956" s="2">
        <v>0</v>
      </c>
      <c r="AS2956" s="2">
        <v>0</v>
      </c>
      <c r="AT2956" s="2">
        <v>0</v>
      </c>
      <c r="AU2956" s="2">
        <v>0</v>
      </c>
      <c r="AV2956" s="2">
        <v>0</v>
      </c>
      <c r="AW2956" s="2">
        <v>0</v>
      </c>
      <c r="AX2956" s="2">
        <v>0</v>
      </c>
      <c r="AY2956" s="2">
        <v>0</v>
      </c>
      <c r="AZ2956" s="2">
        <v>0</v>
      </c>
      <c r="BA2956" s="2">
        <v>0</v>
      </c>
      <c r="BB2956" s="2">
        <v>0</v>
      </c>
      <c r="BC2956" s="2">
        <v>0</v>
      </c>
      <c r="BD2956" s="2">
        <v>0</v>
      </c>
      <c r="BE2956" s="2">
        <v>0</v>
      </c>
      <c r="BF2956" s="2">
        <v>0</v>
      </c>
      <c r="BG2956" s="2">
        <v>0</v>
      </c>
      <c r="BH2956" s="2">
        <v>1</v>
      </c>
      <c r="BI2956" s="2">
        <v>3.8</v>
      </c>
      <c r="BJ2956" s="2">
        <v>1.6</v>
      </c>
      <c r="BK2956" s="2">
        <v>4</v>
      </c>
      <c r="BL2956" s="2">
        <v>155.22999999999999</v>
      </c>
      <c r="BM2956" s="2">
        <v>21.73</v>
      </c>
      <c r="BN2956" s="2">
        <v>176.96</v>
      </c>
      <c r="BO2956" s="2">
        <v>176.96</v>
      </c>
      <c r="BQ2956" s="2" t="s">
        <v>815</v>
      </c>
      <c r="BR2956" s="2" t="s">
        <v>83</v>
      </c>
      <c r="BS2956" s="3">
        <v>42877</v>
      </c>
      <c r="BT2956" s="4">
        <v>0.41666666666666669</v>
      </c>
      <c r="BU2956" s="2" t="s">
        <v>816</v>
      </c>
      <c r="BV2956" s="2" t="s">
        <v>98</v>
      </c>
      <c r="BY2956" s="2">
        <v>8029.61</v>
      </c>
      <c r="CC2956" s="2" t="s">
        <v>813</v>
      </c>
      <c r="CD2956" s="2">
        <v>3370</v>
      </c>
      <c r="CE2956" s="2" t="s">
        <v>86</v>
      </c>
      <c r="CF2956" s="3">
        <v>42879</v>
      </c>
      <c r="CI2956" s="2">
        <v>3</v>
      </c>
      <c r="CJ2956" s="2">
        <v>1</v>
      </c>
      <c r="CK2956" s="2">
        <v>23</v>
      </c>
      <c r="CL2956" s="2" t="s">
        <v>87</v>
      </c>
    </row>
    <row r="2957" spans="1:90">
      <c r="A2957" s="2" t="s">
        <v>71</v>
      </c>
      <c r="B2957" s="2" t="s">
        <v>72</v>
      </c>
      <c r="C2957" s="2" t="s">
        <v>73</v>
      </c>
      <c r="E2957" s="2" t="str">
        <f>"FES1162550224"</f>
        <v>FES1162550224</v>
      </c>
      <c r="F2957" s="3">
        <v>42874</v>
      </c>
      <c r="G2957" s="2">
        <v>201711</v>
      </c>
      <c r="H2957" s="2" t="s">
        <v>74</v>
      </c>
      <c r="I2957" s="2" t="s">
        <v>75</v>
      </c>
      <c r="J2957" s="2" t="s">
        <v>76</v>
      </c>
      <c r="K2957" s="2" t="s">
        <v>77</v>
      </c>
      <c r="L2957" s="2" t="s">
        <v>109</v>
      </c>
      <c r="M2957" s="2" t="s">
        <v>110</v>
      </c>
      <c r="N2957" s="2" t="s">
        <v>878</v>
      </c>
      <c r="O2957" s="2" t="s">
        <v>81</v>
      </c>
      <c r="P2957" s="2" t="str">
        <f>"2170568241                    "</f>
        <v xml:space="preserve">2170568241                    </v>
      </c>
      <c r="Q2957" s="2">
        <v>0</v>
      </c>
      <c r="R2957" s="2">
        <v>0</v>
      </c>
      <c r="S2957" s="2">
        <v>0</v>
      </c>
      <c r="T2957" s="2">
        <v>0</v>
      </c>
      <c r="U2957" s="2">
        <v>0</v>
      </c>
      <c r="V2957" s="2">
        <v>0</v>
      </c>
      <c r="W2957" s="2">
        <v>0</v>
      </c>
      <c r="X2957" s="2">
        <v>0</v>
      </c>
      <c r="Y2957" s="2">
        <v>0</v>
      </c>
      <c r="Z2957" s="2">
        <v>0</v>
      </c>
      <c r="AA2957" s="2">
        <v>0</v>
      </c>
      <c r="AB2957" s="2">
        <v>0</v>
      </c>
      <c r="AC2957" s="2">
        <v>0</v>
      </c>
      <c r="AD2957" s="2">
        <v>0</v>
      </c>
      <c r="AE2957" s="2">
        <v>0</v>
      </c>
      <c r="AF2957" s="2">
        <v>0</v>
      </c>
      <c r="AG2957" s="2">
        <v>0</v>
      </c>
      <c r="AH2957" s="2">
        <v>0</v>
      </c>
      <c r="AI2957" s="2">
        <v>0</v>
      </c>
      <c r="AJ2957" s="2">
        <v>0</v>
      </c>
      <c r="AK2957" s="2">
        <v>0</v>
      </c>
      <c r="AL2957" s="2">
        <v>0</v>
      </c>
      <c r="AM2957" s="2">
        <v>5.82</v>
      </c>
      <c r="AN2957" s="2">
        <v>0</v>
      </c>
      <c r="AO2957" s="2">
        <v>0</v>
      </c>
      <c r="AP2957" s="2">
        <v>0</v>
      </c>
      <c r="AQ2957" s="2">
        <v>0</v>
      </c>
      <c r="AR2957" s="2">
        <v>0</v>
      </c>
      <c r="AS2957" s="2">
        <v>0</v>
      </c>
      <c r="AT2957" s="2">
        <v>0</v>
      </c>
      <c r="AU2957" s="2">
        <v>0</v>
      </c>
      <c r="AV2957" s="2">
        <v>0</v>
      </c>
      <c r="AW2957" s="2">
        <v>0</v>
      </c>
      <c r="AX2957" s="2">
        <v>0</v>
      </c>
      <c r="AY2957" s="2">
        <v>0</v>
      </c>
      <c r="AZ2957" s="2">
        <v>0</v>
      </c>
      <c r="BA2957" s="2">
        <v>0</v>
      </c>
      <c r="BB2957" s="2">
        <v>0</v>
      </c>
      <c r="BC2957" s="2">
        <v>0</v>
      </c>
      <c r="BD2957" s="2">
        <v>0</v>
      </c>
      <c r="BE2957" s="2">
        <v>0</v>
      </c>
      <c r="BF2957" s="2">
        <v>0</v>
      </c>
      <c r="BG2957" s="2">
        <v>0</v>
      </c>
      <c r="BH2957" s="2">
        <v>1</v>
      </c>
      <c r="BI2957" s="2">
        <v>1.3</v>
      </c>
      <c r="BJ2957" s="2">
        <v>2.1</v>
      </c>
      <c r="BK2957" s="2">
        <v>2.5</v>
      </c>
      <c r="BL2957" s="2">
        <v>52.62</v>
      </c>
      <c r="BM2957" s="2">
        <v>7.37</v>
      </c>
      <c r="BN2957" s="2">
        <v>59.99</v>
      </c>
      <c r="BO2957" s="2">
        <v>59.99</v>
      </c>
      <c r="BQ2957" s="2" t="s">
        <v>286</v>
      </c>
      <c r="BR2957" s="2" t="s">
        <v>83</v>
      </c>
      <c r="BS2957" s="3">
        <v>42877</v>
      </c>
      <c r="BT2957" s="4">
        <v>0.40625</v>
      </c>
      <c r="BU2957" s="2" t="s">
        <v>3181</v>
      </c>
      <c r="BV2957" s="2" t="s">
        <v>98</v>
      </c>
      <c r="BY2957" s="2">
        <v>10276.17</v>
      </c>
      <c r="CC2957" s="2" t="s">
        <v>110</v>
      </c>
      <c r="CD2957" s="2">
        <v>3201</v>
      </c>
      <c r="CE2957" s="2" t="s">
        <v>472</v>
      </c>
      <c r="CF2957" s="3">
        <v>42878</v>
      </c>
      <c r="CI2957" s="2">
        <v>1</v>
      </c>
      <c r="CJ2957" s="2">
        <v>1</v>
      </c>
      <c r="CK2957" s="2">
        <v>21</v>
      </c>
      <c r="CL2957" s="2" t="s">
        <v>87</v>
      </c>
    </row>
    <row r="2958" spans="1:90">
      <c r="A2958" s="2" t="s">
        <v>71</v>
      </c>
      <c r="B2958" s="2" t="s">
        <v>72</v>
      </c>
      <c r="C2958" s="2" t="s">
        <v>73</v>
      </c>
      <c r="E2958" s="2" t="str">
        <f>"FES1162550212"</f>
        <v>FES1162550212</v>
      </c>
      <c r="F2958" s="3">
        <v>42874</v>
      </c>
      <c r="G2958" s="2">
        <v>201711</v>
      </c>
      <c r="H2958" s="2" t="s">
        <v>74</v>
      </c>
      <c r="I2958" s="2" t="s">
        <v>75</v>
      </c>
      <c r="J2958" s="2" t="s">
        <v>76</v>
      </c>
      <c r="K2958" s="2" t="s">
        <v>77</v>
      </c>
      <c r="L2958" s="2" t="s">
        <v>104</v>
      </c>
      <c r="M2958" s="2" t="s">
        <v>105</v>
      </c>
      <c r="N2958" s="2" t="s">
        <v>3182</v>
      </c>
      <c r="O2958" s="2" t="s">
        <v>81</v>
      </c>
      <c r="P2958" s="2" t="str">
        <f>"2170568230                    "</f>
        <v xml:space="preserve">2170568230                    </v>
      </c>
      <c r="Q2958" s="2">
        <v>0</v>
      </c>
      <c r="R2958" s="2">
        <v>0</v>
      </c>
      <c r="S2958" s="2">
        <v>0</v>
      </c>
      <c r="T2958" s="2">
        <v>0</v>
      </c>
      <c r="U2958" s="2">
        <v>0</v>
      </c>
      <c r="V2958" s="2">
        <v>0</v>
      </c>
      <c r="W2958" s="2">
        <v>0</v>
      </c>
      <c r="X2958" s="2">
        <v>0</v>
      </c>
      <c r="Y2958" s="2">
        <v>0</v>
      </c>
      <c r="Z2958" s="2">
        <v>0</v>
      </c>
      <c r="AA2958" s="2">
        <v>0</v>
      </c>
      <c r="AB2958" s="2">
        <v>0</v>
      </c>
      <c r="AC2958" s="2">
        <v>0</v>
      </c>
      <c r="AD2958" s="2">
        <v>0</v>
      </c>
      <c r="AE2958" s="2">
        <v>0</v>
      </c>
      <c r="AF2958" s="2">
        <v>0</v>
      </c>
      <c r="AG2958" s="2">
        <v>0</v>
      </c>
      <c r="AH2958" s="2">
        <v>0</v>
      </c>
      <c r="AI2958" s="2">
        <v>0</v>
      </c>
      <c r="AJ2958" s="2">
        <v>0</v>
      </c>
      <c r="AK2958" s="2">
        <v>0</v>
      </c>
      <c r="AL2958" s="2">
        <v>0</v>
      </c>
      <c r="AM2958" s="2">
        <v>22.12</v>
      </c>
      <c r="AN2958" s="2">
        <v>0</v>
      </c>
      <c r="AO2958" s="2">
        <v>0</v>
      </c>
      <c r="AP2958" s="2">
        <v>0</v>
      </c>
      <c r="AQ2958" s="2">
        <v>0</v>
      </c>
      <c r="AR2958" s="2">
        <v>0</v>
      </c>
      <c r="AS2958" s="2">
        <v>0</v>
      </c>
      <c r="AT2958" s="2">
        <v>0</v>
      </c>
      <c r="AU2958" s="2">
        <v>0</v>
      </c>
      <c r="AV2958" s="2">
        <v>0</v>
      </c>
      <c r="AW2958" s="2">
        <v>0</v>
      </c>
      <c r="AX2958" s="2">
        <v>0</v>
      </c>
      <c r="AY2958" s="2">
        <v>0</v>
      </c>
      <c r="AZ2958" s="2">
        <v>0</v>
      </c>
      <c r="BA2958" s="2">
        <v>0</v>
      </c>
      <c r="BB2958" s="2">
        <v>0</v>
      </c>
      <c r="BC2958" s="2">
        <v>0</v>
      </c>
      <c r="BD2958" s="2">
        <v>0</v>
      </c>
      <c r="BE2958" s="2">
        <v>0</v>
      </c>
      <c r="BF2958" s="2">
        <v>0</v>
      </c>
      <c r="BG2958" s="2">
        <v>0</v>
      </c>
      <c r="BH2958" s="2">
        <v>1</v>
      </c>
      <c r="BI2958" s="2">
        <v>7.2</v>
      </c>
      <c r="BJ2958" s="2">
        <v>9.1999999999999993</v>
      </c>
      <c r="BK2958" s="2">
        <v>9.5</v>
      </c>
      <c r="BL2958" s="2">
        <v>199.96</v>
      </c>
      <c r="BM2958" s="2">
        <v>27.99</v>
      </c>
      <c r="BN2958" s="2">
        <v>227.95</v>
      </c>
      <c r="BO2958" s="2">
        <v>227.95</v>
      </c>
      <c r="BQ2958" s="2" t="s">
        <v>286</v>
      </c>
      <c r="BR2958" s="2" t="s">
        <v>83</v>
      </c>
      <c r="BS2958" s="3">
        <v>42877</v>
      </c>
      <c r="BT2958" s="4">
        <v>0.35416666666666669</v>
      </c>
      <c r="BU2958" s="2" t="s">
        <v>1447</v>
      </c>
      <c r="BV2958" s="2" t="s">
        <v>98</v>
      </c>
      <c r="BY2958" s="2">
        <v>45781.27</v>
      </c>
      <c r="CC2958" s="2" t="s">
        <v>105</v>
      </c>
      <c r="CD2958" s="2">
        <v>4052</v>
      </c>
      <c r="CE2958" s="2" t="s">
        <v>86</v>
      </c>
      <c r="CF2958" s="3">
        <v>42878</v>
      </c>
      <c r="CI2958" s="2">
        <v>1</v>
      </c>
      <c r="CJ2958" s="2">
        <v>1</v>
      </c>
      <c r="CK2958" s="2">
        <v>21</v>
      </c>
      <c r="CL2958" s="2" t="s">
        <v>87</v>
      </c>
    </row>
    <row r="2959" spans="1:90">
      <c r="A2959" s="2" t="s">
        <v>71</v>
      </c>
      <c r="B2959" s="2" t="s">
        <v>72</v>
      </c>
      <c r="C2959" s="2" t="s">
        <v>73</v>
      </c>
      <c r="E2959" s="2" t="str">
        <f>"FES1162550213"</f>
        <v>FES1162550213</v>
      </c>
      <c r="F2959" s="3">
        <v>42874</v>
      </c>
      <c r="G2959" s="2">
        <v>201711</v>
      </c>
      <c r="H2959" s="2" t="s">
        <v>74</v>
      </c>
      <c r="I2959" s="2" t="s">
        <v>75</v>
      </c>
      <c r="J2959" s="2" t="s">
        <v>76</v>
      </c>
      <c r="K2959" s="2" t="s">
        <v>77</v>
      </c>
      <c r="L2959" s="2" t="s">
        <v>390</v>
      </c>
      <c r="M2959" s="2" t="s">
        <v>391</v>
      </c>
      <c r="N2959" s="2" t="s">
        <v>969</v>
      </c>
      <c r="O2959" s="2" t="s">
        <v>81</v>
      </c>
      <c r="P2959" s="2" t="str">
        <f>"2170568232                    "</f>
        <v xml:space="preserve">2170568232                    </v>
      </c>
      <c r="Q2959" s="2">
        <v>0</v>
      </c>
      <c r="R2959" s="2">
        <v>0</v>
      </c>
      <c r="S2959" s="2">
        <v>0</v>
      </c>
      <c r="T2959" s="2">
        <v>0</v>
      </c>
      <c r="U2959" s="2">
        <v>0</v>
      </c>
      <c r="V2959" s="2">
        <v>0</v>
      </c>
      <c r="W2959" s="2">
        <v>0</v>
      </c>
      <c r="X2959" s="2">
        <v>0</v>
      </c>
      <c r="Y2959" s="2">
        <v>0</v>
      </c>
      <c r="Z2959" s="2">
        <v>0</v>
      </c>
      <c r="AA2959" s="2">
        <v>0</v>
      </c>
      <c r="AB2959" s="2">
        <v>0</v>
      </c>
      <c r="AC2959" s="2">
        <v>0</v>
      </c>
      <c r="AD2959" s="2">
        <v>0</v>
      </c>
      <c r="AE2959" s="2">
        <v>0</v>
      </c>
      <c r="AF2959" s="2">
        <v>0</v>
      </c>
      <c r="AG2959" s="2">
        <v>0</v>
      </c>
      <c r="AH2959" s="2">
        <v>0</v>
      </c>
      <c r="AI2959" s="2">
        <v>0</v>
      </c>
      <c r="AJ2959" s="2">
        <v>0</v>
      </c>
      <c r="AK2959" s="2">
        <v>0</v>
      </c>
      <c r="AL2959" s="2">
        <v>0</v>
      </c>
      <c r="AM2959" s="2">
        <v>73.36</v>
      </c>
      <c r="AN2959" s="2">
        <v>0</v>
      </c>
      <c r="AO2959" s="2">
        <v>0</v>
      </c>
      <c r="AP2959" s="2">
        <v>0</v>
      </c>
      <c r="AQ2959" s="2">
        <v>0</v>
      </c>
      <c r="AR2959" s="2">
        <v>0</v>
      </c>
      <c r="AS2959" s="2">
        <v>0</v>
      </c>
      <c r="AT2959" s="2">
        <v>0</v>
      </c>
      <c r="AU2959" s="2">
        <v>0</v>
      </c>
      <c r="AV2959" s="2">
        <v>0</v>
      </c>
      <c r="AW2959" s="2">
        <v>0</v>
      </c>
      <c r="AX2959" s="2">
        <v>0</v>
      </c>
      <c r="AY2959" s="2">
        <v>0</v>
      </c>
      <c r="AZ2959" s="2">
        <v>0</v>
      </c>
      <c r="BA2959" s="2">
        <v>0</v>
      </c>
      <c r="BB2959" s="2">
        <v>0</v>
      </c>
      <c r="BC2959" s="2">
        <v>0</v>
      </c>
      <c r="BD2959" s="2">
        <v>0</v>
      </c>
      <c r="BE2959" s="2">
        <v>0</v>
      </c>
      <c r="BF2959" s="2">
        <v>0</v>
      </c>
      <c r="BG2959" s="2">
        <v>0</v>
      </c>
      <c r="BH2959" s="2">
        <v>1</v>
      </c>
      <c r="BI2959" s="2">
        <v>12.7</v>
      </c>
      <c r="BJ2959" s="2">
        <v>31.3</v>
      </c>
      <c r="BK2959" s="2">
        <v>31.5</v>
      </c>
      <c r="BL2959" s="2">
        <v>663.04</v>
      </c>
      <c r="BM2959" s="2">
        <v>92.83</v>
      </c>
      <c r="BN2959" s="2">
        <v>755.87</v>
      </c>
      <c r="BO2959" s="2">
        <v>755.87</v>
      </c>
      <c r="BQ2959" s="2" t="s">
        <v>238</v>
      </c>
      <c r="BR2959" s="2" t="s">
        <v>83</v>
      </c>
      <c r="BS2959" s="3">
        <v>42877</v>
      </c>
      <c r="BT2959" s="4">
        <v>0.53541666666666665</v>
      </c>
      <c r="BU2959" s="2" t="s">
        <v>3146</v>
      </c>
      <c r="BV2959" s="2" t="s">
        <v>87</v>
      </c>
      <c r="BW2959" s="2" t="s">
        <v>92</v>
      </c>
      <c r="BX2959" s="2" t="s">
        <v>640</v>
      </c>
      <c r="BY2959" s="2">
        <v>156252.73000000001</v>
      </c>
      <c r="CA2959" s="2" t="s">
        <v>1477</v>
      </c>
      <c r="CC2959" s="2" t="s">
        <v>391</v>
      </c>
      <c r="CD2959" s="2">
        <v>5201</v>
      </c>
      <c r="CE2959" s="2" t="s">
        <v>86</v>
      </c>
      <c r="CF2959" s="3">
        <v>42877</v>
      </c>
      <c r="CI2959" s="2">
        <v>1</v>
      </c>
      <c r="CJ2959" s="2">
        <v>1</v>
      </c>
      <c r="CK2959" s="2">
        <v>21</v>
      </c>
      <c r="CL2959" s="2" t="s">
        <v>87</v>
      </c>
    </row>
    <row r="2960" spans="1:90">
      <c r="A2960" s="2" t="s">
        <v>71</v>
      </c>
      <c r="B2960" s="2" t="s">
        <v>72</v>
      </c>
      <c r="C2960" s="2" t="s">
        <v>73</v>
      </c>
      <c r="E2960" s="2" t="str">
        <f>"FES1162550167"</f>
        <v>FES1162550167</v>
      </c>
      <c r="F2960" s="3">
        <v>42874</v>
      </c>
      <c r="G2960" s="2">
        <v>201711</v>
      </c>
      <c r="H2960" s="2" t="s">
        <v>74</v>
      </c>
      <c r="I2960" s="2" t="s">
        <v>75</v>
      </c>
      <c r="J2960" s="2" t="s">
        <v>76</v>
      </c>
      <c r="K2960" s="2" t="s">
        <v>77</v>
      </c>
      <c r="L2960" s="2" t="s">
        <v>88</v>
      </c>
      <c r="M2960" s="2" t="s">
        <v>89</v>
      </c>
      <c r="N2960" s="2" t="s">
        <v>312</v>
      </c>
      <c r="O2960" s="2" t="s">
        <v>81</v>
      </c>
      <c r="P2960" s="2" t="str">
        <f>"2170568206                    "</f>
        <v xml:space="preserve">2170568206                    </v>
      </c>
      <c r="Q2960" s="2">
        <v>0</v>
      </c>
      <c r="R2960" s="2">
        <v>0</v>
      </c>
      <c r="S2960" s="2">
        <v>0</v>
      </c>
      <c r="T2960" s="2">
        <v>0</v>
      </c>
      <c r="U2960" s="2">
        <v>0</v>
      </c>
      <c r="V2960" s="2">
        <v>0</v>
      </c>
      <c r="W2960" s="2">
        <v>0</v>
      </c>
      <c r="X2960" s="2">
        <v>0</v>
      </c>
      <c r="Y2960" s="2">
        <v>0</v>
      </c>
      <c r="Z2960" s="2">
        <v>0</v>
      </c>
      <c r="AA2960" s="2">
        <v>0</v>
      </c>
      <c r="AB2960" s="2">
        <v>0</v>
      </c>
      <c r="AC2960" s="2">
        <v>0</v>
      </c>
      <c r="AD2960" s="2">
        <v>0</v>
      </c>
      <c r="AE2960" s="2">
        <v>0</v>
      </c>
      <c r="AF2960" s="2">
        <v>0</v>
      </c>
      <c r="AG2960" s="2">
        <v>0</v>
      </c>
      <c r="AH2960" s="2">
        <v>0</v>
      </c>
      <c r="AI2960" s="2">
        <v>0</v>
      </c>
      <c r="AJ2960" s="2">
        <v>0</v>
      </c>
      <c r="AK2960" s="2">
        <v>0</v>
      </c>
      <c r="AL2960" s="2">
        <v>0</v>
      </c>
      <c r="AM2960" s="2">
        <v>4.66</v>
      </c>
      <c r="AN2960" s="2">
        <v>0</v>
      </c>
      <c r="AO2960" s="2">
        <v>0</v>
      </c>
      <c r="AP2960" s="2">
        <v>0</v>
      </c>
      <c r="AQ2960" s="2">
        <v>0</v>
      </c>
      <c r="AR2960" s="2">
        <v>0</v>
      </c>
      <c r="AS2960" s="2">
        <v>0</v>
      </c>
      <c r="AT2960" s="2">
        <v>0</v>
      </c>
      <c r="AU2960" s="2">
        <v>0</v>
      </c>
      <c r="AV2960" s="2">
        <v>0</v>
      </c>
      <c r="AW2960" s="2">
        <v>0</v>
      </c>
      <c r="AX2960" s="2">
        <v>0</v>
      </c>
      <c r="AY2960" s="2">
        <v>0</v>
      </c>
      <c r="AZ2960" s="2">
        <v>0</v>
      </c>
      <c r="BA2960" s="2">
        <v>0</v>
      </c>
      <c r="BB2960" s="2">
        <v>0</v>
      </c>
      <c r="BC2960" s="2">
        <v>0</v>
      </c>
      <c r="BD2960" s="2">
        <v>0</v>
      </c>
      <c r="BE2960" s="2">
        <v>0</v>
      </c>
      <c r="BF2960" s="2">
        <v>0</v>
      </c>
      <c r="BG2960" s="2">
        <v>0</v>
      </c>
      <c r="BH2960" s="2">
        <v>1</v>
      </c>
      <c r="BI2960" s="2">
        <v>1</v>
      </c>
      <c r="BJ2960" s="2">
        <v>0.2</v>
      </c>
      <c r="BK2960" s="2">
        <v>1</v>
      </c>
      <c r="BL2960" s="2">
        <v>42.1</v>
      </c>
      <c r="BM2960" s="2">
        <v>5.89</v>
      </c>
      <c r="BN2960" s="2">
        <v>47.99</v>
      </c>
      <c r="BO2960" s="2">
        <v>47.99</v>
      </c>
      <c r="BQ2960" s="2" t="s">
        <v>313</v>
      </c>
      <c r="BR2960" s="2" t="s">
        <v>83</v>
      </c>
      <c r="BS2960" s="3">
        <v>42877</v>
      </c>
      <c r="BT2960" s="4">
        <v>0.33194444444444443</v>
      </c>
      <c r="BU2960" s="2" t="s">
        <v>3168</v>
      </c>
      <c r="BV2960" s="2" t="s">
        <v>98</v>
      </c>
      <c r="BY2960" s="2">
        <v>1200</v>
      </c>
      <c r="CA2960" s="2" t="s">
        <v>1391</v>
      </c>
      <c r="CC2960" s="2" t="s">
        <v>89</v>
      </c>
      <c r="CD2960" s="2">
        <v>7460</v>
      </c>
      <c r="CE2960" s="2" t="s">
        <v>99</v>
      </c>
      <c r="CF2960" s="3">
        <v>42877</v>
      </c>
      <c r="CI2960" s="2">
        <v>1</v>
      </c>
      <c r="CJ2960" s="2">
        <v>1</v>
      </c>
      <c r="CK2960" s="2">
        <v>21</v>
      </c>
      <c r="CL2960" s="2" t="s">
        <v>87</v>
      </c>
    </row>
    <row r="2961" spans="1:90">
      <c r="A2961" s="2" t="s">
        <v>71</v>
      </c>
      <c r="B2961" s="2" t="s">
        <v>72</v>
      </c>
      <c r="C2961" s="2" t="s">
        <v>73</v>
      </c>
      <c r="E2961" s="2" t="str">
        <f>"FES1162550197"</f>
        <v>FES1162550197</v>
      </c>
      <c r="F2961" s="3">
        <v>42874</v>
      </c>
      <c r="G2961" s="2">
        <v>201711</v>
      </c>
      <c r="H2961" s="2" t="s">
        <v>74</v>
      </c>
      <c r="I2961" s="2" t="s">
        <v>75</v>
      </c>
      <c r="J2961" s="2" t="s">
        <v>76</v>
      </c>
      <c r="K2961" s="2" t="s">
        <v>77</v>
      </c>
      <c r="L2961" s="2" t="s">
        <v>805</v>
      </c>
      <c r="M2961" s="2" t="s">
        <v>806</v>
      </c>
      <c r="N2961" s="2" t="s">
        <v>118</v>
      </c>
      <c r="O2961" s="2" t="s">
        <v>81</v>
      </c>
      <c r="P2961" s="2" t="str">
        <f>"2170566200                    "</f>
        <v xml:space="preserve">2170566200                    </v>
      </c>
      <c r="Q2961" s="2">
        <v>0</v>
      </c>
      <c r="R2961" s="2">
        <v>0</v>
      </c>
      <c r="S2961" s="2">
        <v>0</v>
      </c>
      <c r="T2961" s="2">
        <v>0</v>
      </c>
      <c r="U2961" s="2">
        <v>0</v>
      </c>
      <c r="V2961" s="2">
        <v>0</v>
      </c>
      <c r="W2961" s="2">
        <v>0</v>
      </c>
      <c r="X2961" s="2">
        <v>0</v>
      </c>
      <c r="Y2961" s="2">
        <v>0</v>
      </c>
      <c r="Z2961" s="2">
        <v>0</v>
      </c>
      <c r="AA2961" s="2">
        <v>0</v>
      </c>
      <c r="AB2961" s="2">
        <v>0</v>
      </c>
      <c r="AC2961" s="2">
        <v>0</v>
      </c>
      <c r="AD2961" s="2">
        <v>0</v>
      </c>
      <c r="AE2961" s="2">
        <v>0</v>
      </c>
      <c r="AF2961" s="2">
        <v>0</v>
      </c>
      <c r="AG2961" s="2">
        <v>0</v>
      </c>
      <c r="AH2961" s="2">
        <v>0</v>
      </c>
      <c r="AI2961" s="2">
        <v>0</v>
      </c>
      <c r="AJ2961" s="2">
        <v>0</v>
      </c>
      <c r="AK2961" s="2">
        <v>0</v>
      </c>
      <c r="AL2961" s="2">
        <v>0</v>
      </c>
      <c r="AM2961" s="2">
        <v>4.66</v>
      </c>
      <c r="AN2961" s="2">
        <v>0</v>
      </c>
      <c r="AO2961" s="2">
        <v>0</v>
      </c>
      <c r="AP2961" s="2">
        <v>0</v>
      </c>
      <c r="AQ2961" s="2">
        <v>0</v>
      </c>
      <c r="AR2961" s="2">
        <v>0</v>
      </c>
      <c r="AS2961" s="2">
        <v>0</v>
      </c>
      <c r="AT2961" s="2">
        <v>0</v>
      </c>
      <c r="AU2961" s="2">
        <v>0</v>
      </c>
      <c r="AV2961" s="2">
        <v>0</v>
      </c>
      <c r="AW2961" s="2">
        <v>0</v>
      </c>
      <c r="AX2961" s="2">
        <v>0</v>
      </c>
      <c r="AY2961" s="2">
        <v>0</v>
      </c>
      <c r="AZ2961" s="2">
        <v>0</v>
      </c>
      <c r="BA2961" s="2">
        <v>0</v>
      </c>
      <c r="BB2961" s="2">
        <v>0</v>
      </c>
      <c r="BC2961" s="2">
        <v>0</v>
      </c>
      <c r="BD2961" s="2">
        <v>0</v>
      </c>
      <c r="BE2961" s="2">
        <v>0</v>
      </c>
      <c r="BF2961" s="2">
        <v>0</v>
      </c>
      <c r="BG2961" s="2">
        <v>0</v>
      </c>
      <c r="BH2961" s="2">
        <v>1</v>
      </c>
      <c r="BI2961" s="2">
        <v>1</v>
      </c>
      <c r="BJ2961" s="2">
        <v>0.2</v>
      </c>
      <c r="BK2961" s="2">
        <v>1</v>
      </c>
      <c r="BL2961" s="2">
        <v>42.1</v>
      </c>
      <c r="BM2961" s="2">
        <v>5.89</v>
      </c>
      <c r="BN2961" s="2">
        <v>47.99</v>
      </c>
      <c r="BO2961" s="2">
        <v>47.99</v>
      </c>
      <c r="BQ2961" s="2" t="s">
        <v>956</v>
      </c>
      <c r="BR2961" s="2" t="s">
        <v>83</v>
      </c>
      <c r="BS2961" s="3">
        <v>42877</v>
      </c>
      <c r="BT2961" s="4">
        <v>0.41666666666666669</v>
      </c>
      <c r="BU2961" s="2" t="s">
        <v>346</v>
      </c>
      <c r="BV2961" s="2" t="s">
        <v>98</v>
      </c>
      <c r="BY2961" s="2">
        <v>1200</v>
      </c>
      <c r="CC2961" s="2" t="s">
        <v>806</v>
      </c>
      <c r="CD2961" s="2">
        <v>4133</v>
      </c>
      <c r="CE2961" s="2" t="s">
        <v>99</v>
      </c>
      <c r="CF2961" s="3">
        <v>42878</v>
      </c>
      <c r="CI2961" s="2">
        <v>1</v>
      </c>
      <c r="CJ2961" s="2">
        <v>1</v>
      </c>
      <c r="CK2961" s="2">
        <v>21</v>
      </c>
      <c r="CL2961" s="2" t="s">
        <v>87</v>
      </c>
    </row>
    <row r="2962" spans="1:90">
      <c r="A2962" s="2" t="s">
        <v>71</v>
      </c>
      <c r="B2962" s="2" t="s">
        <v>72</v>
      </c>
      <c r="C2962" s="2" t="s">
        <v>73</v>
      </c>
      <c r="E2962" s="2" t="str">
        <f>"FES1162550193"</f>
        <v>FES1162550193</v>
      </c>
      <c r="F2962" s="3">
        <v>42874</v>
      </c>
      <c r="G2962" s="2">
        <v>201711</v>
      </c>
      <c r="H2962" s="2" t="s">
        <v>74</v>
      </c>
      <c r="I2962" s="2" t="s">
        <v>75</v>
      </c>
      <c r="J2962" s="2" t="s">
        <v>76</v>
      </c>
      <c r="K2962" s="2" t="s">
        <v>77</v>
      </c>
      <c r="L2962" s="2" t="s">
        <v>805</v>
      </c>
      <c r="M2962" s="2" t="s">
        <v>806</v>
      </c>
      <c r="N2962" s="2" t="s">
        <v>2102</v>
      </c>
      <c r="O2962" s="2" t="s">
        <v>81</v>
      </c>
      <c r="P2962" s="2" t="str">
        <f>"2170566120                    "</f>
        <v xml:space="preserve">2170566120                    </v>
      </c>
      <c r="Q2962" s="2">
        <v>0</v>
      </c>
      <c r="R2962" s="2">
        <v>0</v>
      </c>
      <c r="S2962" s="2">
        <v>0</v>
      </c>
      <c r="T2962" s="2">
        <v>0</v>
      </c>
      <c r="U2962" s="2">
        <v>0</v>
      </c>
      <c r="V2962" s="2">
        <v>0</v>
      </c>
      <c r="W2962" s="2">
        <v>0</v>
      </c>
      <c r="X2962" s="2">
        <v>0</v>
      </c>
      <c r="Y2962" s="2">
        <v>0</v>
      </c>
      <c r="Z2962" s="2">
        <v>0</v>
      </c>
      <c r="AA2962" s="2">
        <v>0</v>
      </c>
      <c r="AB2962" s="2">
        <v>0</v>
      </c>
      <c r="AC2962" s="2">
        <v>0</v>
      </c>
      <c r="AD2962" s="2">
        <v>0</v>
      </c>
      <c r="AE2962" s="2">
        <v>0</v>
      </c>
      <c r="AF2962" s="2">
        <v>0</v>
      </c>
      <c r="AG2962" s="2">
        <v>0</v>
      </c>
      <c r="AH2962" s="2">
        <v>0</v>
      </c>
      <c r="AI2962" s="2">
        <v>0</v>
      </c>
      <c r="AJ2962" s="2">
        <v>0</v>
      </c>
      <c r="AK2962" s="2">
        <v>0</v>
      </c>
      <c r="AL2962" s="2">
        <v>0</v>
      </c>
      <c r="AM2962" s="2">
        <v>4.66</v>
      </c>
      <c r="AN2962" s="2">
        <v>0</v>
      </c>
      <c r="AO2962" s="2">
        <v>0</v>
      </c>
      <c r="AP2962" s="2">
        <v>0</v>
      </c>
      <c r="AQ2962" s="2">
        <v>0</v>
      </c>
      <c r="AR2962" s="2">
        <v>0</v>
      </c>
      <c r="AS2962" s="2">
        <v>0</v>
      </c>
      <c r="AT2962" s="2">
        <v>0</v>
      </c>
      <c r="AU2962" s="2">
        <v>0</v>
      </c>
      <c r="AV2962" s="2">
        <v>0</v>
      </c>
      <c r="AW2962" s="2">
        <v>0</v>
      </c>
      <c r="AX2962" s="2">
        <v>0</v>
      </c>
      <c r="AY2962" s="2">
        <v>0</v>
      </c>
      <c r="AZ2962" s="2">
        <v>0</v>
      </c>
      <c r="BA2962" s="2">
        <v>0</v>
      </c>
      <c r="BB2962" s="2">
        <v>0</v>
      </c>
      <c r="BC2962" s="2">
        <v>0</v>
      </c>
      <c r="BD2962" s="2">
        <v>0</v>
      </c>
      <c r="BE2962" s="2">
        <v>0</v>
      </c>
      <c r="BF2962" s="2">
        <v>0</v>
      </c>
      <c r="BG2962" s="2">
        <v>0</v>
      </c>
      <c r="BH2962" s="2">
        <v>1</v>
      </c>
      <c r="BI2962" s="2">
        <v>1</v>
      </c>
      <c r="BJ2962" s="2">
        <v>0.2</v>
      </c>
      <c r="BK2962" s="2">
        <v>1</v>
      </c>
      <c r="BL2962" s="2">
        <v>42.1</v>
      </c>
      <c r="BM2962" s="2">
        <v>5.89</v>
      </c>
      <c r="BN2962" s="2">
        <v>47.99</v>
      </c>
      <c r="BO2962" s="2">
        <v>47.99</v>
      </c>
      <c r="BQ2962" s="2" t="s">
        <v>238</v>
      </c>
      <c r="BR2962" s="2" t="s">
        <v>83</v>
      </c>
      <c r="BS2962" s="3">
        <v>42877</v>
      </c>
      <c r="BT2962" s="4">
        <v>0.41666666666666669</v>
      </c>
      <c r="BU2962" s="2" t="s">
        <v>3183</v>
      </c>
      <c r="BV2962" s="2" t="s">
        <v>98</v>
      </c>
      <c r="BY2962" s="2">
        <v>1200</v>
      </c>
      <c r="CC2962" s="2" t="s">
        <v>806</v>
      </c>
      <c r="CD2962" s="2">
        <v>4133</v>
      </c>
      <c r="CE2962" s="2" t="s">
        <v>99</v>
      </c>
      <c r="CF2962" s="3">
        <v>42878</v>
      </c>
      <c r="CI2962" s="2">
        <v>1</v>
      </c>
      <c r="CJ2962" s="2">
        <v>1</v>
      </c>
      <c r="CK2962" s="2">
        <v>21</v>
      </c>
      <c r="CL2962" s="2" t="s">
        <v>87</v>
      </c>
    </row>
    <row r="2963" spans="1:90">
      <c r="A2963" s="2" t="s">
        <v>71</v>
      </c>
      <c r="B2963" s="2" t="s">
        <v>72</v>
      </c>
      <c r="C2963" s="2" t="s">
        <v>73</v>
      </c>
      <c r="E2963" s="2" t="str">
        <f>"FES1162550170"</f>
        <v>FES1162550170</v>
      </c>
      <c r="F2963" s="3">
        <v>42874</v>
      </c>
      <c r="G2963" s="2">
        <v>201711</v>
      </c>
      <c r="H2963" s="2" t="s">
        <v>74</v>
      </c>
      <c r="I2963" s="2" t="s">
        <v>75</v>
      </c>
      <c r="J2963" s="2" t="s">
        <v>76</v>
      </c>
      <c r="K2963" s="2" t="s">
        <v>77</v>
      </c>
      <c r="L2963" s="2" t="s">
        <v>104</v>
      </c>
      <c r="M2963" s="2" t="s">
        <v>105</v>
      </c>
      <c r="N2963" s="2" t="s">
        <v>1961</v>
      </c>
      <c r="O2963" s="2" t="s">
        <v>81</v>
      </c>
      <c r="P2963" s="2" t="str">
        <f>"2170568212                    "</f>
        <v xml:space="preserve">2170568212                    </v>
      </c>
      <c r="Q2963" s="2">
        <v>0</v>
      </c>
      <c r="R2963" s="2">
        <v>0</v>
      </c>
      <c r="S2963" s="2">
        <v>0</v>
      </c>
      <c r="T2963" s="2">
        <v>0</v>
      </c>
      <c r="U2963" s="2">
        <v>0</v>
      </c>
      <c r="V2963" s="2">
        <v>0</v>
      </c>
      <c r="W2963" s="2">
        <v>0</v>
      </c>
      <c r="X2963" s="2">
        <v>0</v>
      </c>
      <c r="Y2963" s="2">
        <v>0</v>
      </c>
      <c r="Z2963" s="2">
        <v>0</v>
      </c>
      <c r="AA2963" s="2">
        <v>0</v>
      </c>
      <c r="AB2963" s="2">
        <v>0</v>
      </c>
      <c r="AC2963" s="2">
        <v>0</v>
      </c>
      <c r="AD2963" s="2">
        <v>0</v>
      </c>
      <c r="AE2963" s="2">
        <v>0</v>
      </c>
      <c r="AF2963" s="2">
        <v>0</v>
      </c>
      <c r="AG2963" s="2">
        <v>0</v>
      </c>
      <c r="AH2963" s="2">
        <v>0</v>
      </c>
      <c r="AI2963" s="2">
        <v>0</v>
      </c>
      <c r="AJ2963" s="2">
        <v>0</v>
      </c>
      <c r="AK2963" s="2">
        <v>0</v>
      </c>
      <c r="AL2963" s="2">
        <v>0</v>
      </c>
      <c r="AM2963" s="2">
        <v>4.66</v>
      </c>
      <c r="AN2963" s="2">
        <v>0</v>
      </c>
      <c r="AO2963" s="2">
        <v>0</v>
      </c>
      <c r="AP2963" s="2">
        <v>0</v>
      </c>
      <c r="AQ2963" s="2">
        <v>0</v>
      </c>
      <c r="AR2963" s="2">
        <v>0</v>
      </c>
      <c r="AS2963" s="2">
        <v>0</v>
      </c>
      <c r="AT2963" s="2">
        <v>0</v>
      </c>
      <c r="AU2963" s="2">
        <v>0</v>
      </c>
      <c r="AV2963" s="2">
        <v>0</v>
      </c>
      <c r="AW2963" s="2">
        <v>0</v>
      </c>
      <c r="AX2963" s="2">
        <v>0</v>
      </c>
      <c r="AY2963" s="2">
        <v>0</v>
      </c>
      <c r="AZ2963" s="2">
        <v>0</v>
      </c>
      <c r="BA2963" s="2">
        <v>0</v>
      </c>
      <c r="BB2963" s="2">
        <v>0</v>
      </c>
      <c r="BC2963" s="2">
        <v>0</v>
      </c>
      <c r="BD2963" s="2">
        <v>0</v>
      </c>
      <c r="BE2963" s="2">
        <v>0</v>
      </c>
      <c r="BF2963" s="2">
        <v>0</v>
      </c>
      <c r="BG2963" s="2">
        <v>0</v>
      </c>
      <c r="BH2963" s="2">
        <v>1</v>
      </c>
      <c r="BI2963" s="2">
        <v>1</v>
      </c>
      <c r="BJ2963" s="2">
        <v>0.2</v>
      </c>
      <c r="BK2963" s="2">
        <v>1</v>
      </c>
      <c r="BL2963" s="2">
        <v>42.1</v>
      </c>
      <c r="BM2963" s="2">
        <v>5.89</v>
      </c>
      <c r="BN2963" s="2">
        <v>47.99</v>
      </c>
      <c r="BO2963" s="2">
        <v>47.99</v>
      </c>
      <c r="BQ2963" s="2" t="s">
        <v>836</v>
      </c>
      <c r="BR2963" s="2" t="s">
        <v>83</v>
      </c>
      <c r="BS2963" s="3">
        <v>42877</v>
      </c>
      <c r="BT2963" s="4">
        <v>0.41666666666666669</v>
      </c>
      <c r="BU2963" s="2" t="s">
        <v>3184</v>
      </c>
      <c r="BV2963" s="2" t="s">
        <v>98</v>
      </c>
      <c r="BY2963" s="2">
        <v>1200</v>
      </c>
      <c r="CC2963" s="2" t="s">
        <v>105</v>
      </c>
      <c r="CD2963" s="2">
        <v>4001</v>
      </c>
      <c r="CE2963" s="2" t="s">
        <v>99</v>
      </c>
      <c r="CF2963" s="3">
        <v>42878</v>
      </c>
      <c r="CI2963" s="2">
        <v>1</v>
      </c>
      <c r="CJ2963" s="2">
        <v>1</v>
      </c>
      <c r="CK2963" s="2">
        <v>21</v>
      </c>
      <c r="CL2963" s="2" t="s">
        <v>87</v>
      </c>
    </row>
    <row r="2964" spans="1:90">
      <c r="A2964" s="2" t="s">
        <v>71</v>
      </c>
      <c r="B2964" s="2" t="s">
        <v>72</v>
      </c>
      <c r="C2964" s="2" t="s">
        <v>73</v>
      </c>
      <c r="E2964" s="2" t="str">
        <f>"FES1162550191"</f>
        <v>FES1162550191</v>
      </c>
      <c r="F2964" s="3">
        <v>42874</v>
      </c>
      <c r="G2964" s="2">
        <v>201711</v>
      </c>
      <c r="H2964" s="2" t="s">
        <v>74</v>
      </c>
      <c r="I2964" s="2" t="s">
        <v>75</v>
      </c>
      <c r="J2964" s="2" t="s">
        <v>76</v>
      </c>
      <c r="K2964" s="2" t="s">
        <v>77</v>
      </c>
      <c r="L2964" s="2" t="s">
        <v>123</v>
      </c>
      <c r="M2964" s="2" t="s">
        <v>124</v>
      </c>
      <c r="N2964" s="2" t="s">
        <v>1883</v>
      </c>
      <c r="O2964" s="2" t="s">
        <v>81</v>
      </c>
      <c r="P2964" s="2" t="str">
        <f>"2170566109                    "</f>
        <v xml:space="preserve">2170566109                    </v>
      </c>
      <c r="Q2964" s="2">
        <v>0</v>
      </c>
      <c r="R2964" s="2">
        <v>0</v>
      </c>
      <c r="S2964" s="2">
        <v>0</v>
      </c>
      <c r="T2964" s="2">
        <v>0</v>
      </c>
      <c r="U2964" s="2">
        <v>0</v>
      </c>
      <c r="V2964" s="2">
        <v>0</v>
      </c>
      <c r="W2964" s="2">
        <v>0</v>
      </c>
      <c r="X2964" s="2">
        <v>0</v>
      </c>
      <c r="Y2964" s="2">
        <v>0</v>
      </c>
      <c r="Z2964" s="2">
        <v>0</v>
      </c>
      <c r="AA2964" s="2">
        <v>0</v>
      </c>
      <c r="AB2964" s="2">
        <v>0</v>
      </c>
      <c r="AC2964" s="2">
        <v>0</v>
      </c>
      <c r="AD2964" s="2">
        <v>0</v>
      </c>
      <c r="AE2964" s="2">
        <v>0</v>
      </c>
      <c r="AF2964" s="2">
        <v>0</v>
      </c>
      <c r="AG2964" s="2">
        <v>0</v>
      </c>
      <c r="AH2964" s="2">
        <v>0</v>
      </c>
      <c r="AI2964" s="2">
        <v>0</v>
      </c>
      <c r="AJ2964" s="2">
        <v>0</v>
      </c>
      <c r="AK2964" s="2">
        <v>0</v>
      </c>
      <c r="AL2964" s="2">
        <v>0</v>
      </c>
      <c r="AM2964" s="2">
        <v>4.66</v>
      </c>
      <c r="AN2964" s="2">
        <v>0</v>
      </c>
      <c r="AO2964" s="2">
        <v>0</v>
      </c>
      <c r="AP2964" s="2">
        <v>0</v>
      </c>
      <c r="AQ2964" s="2">
        <v>0</v>
      </c>
      <c r="AR2964" s="2">
        <v>0</v>
      </c>
      <c r="AS2964" s="2">
        <v>0</v>
      </c>
      <c r="AT2964" s="2">
        <v>0</v>
      </c>
      <c r="AU2964" s="2">
        <v>0</v>
      </c>
      <c r="AV2964" s="2">
        <v>0</v>
      </c>
      <c r="AW2964" s="2">
        <v>0</v>
      </c>
      <c r="AX2964" s="2">
        <v>0</v>
      </c>
      <c r="AY2964" s="2">
        <v>0</v>
      </c>
      <c r="AZ2964" s="2">
        <v>0</v>
      </c>
      <c r="BA2964" s="2">
        <v>0</v>
      </c>
      <c r="BB2964" s="2">
        <v>0</v>
      </c>
      <c r="BC2964" s="2">
        <v>0</v>
      </c>
      <c r="BD2964" s="2">
        <v>0</v>
      </c>
      <c r="BE2964" s="2">
        <v>0</v>
      </c>
      <c r="BF2964" s="2">
        <v>0</v>
      </c>
      <c r="BG2964" s="2">
        <v>0</v>
      </c>
      <c r="BH2964" s="2">
        <v>1</v>
      </c>
      <c r="BI2964" s="2">
        <v>1</v>
      </c>
      <c r="BJ2964" s="2">
        <v>0.2</v>
      </c>
      <c r="BK2964" s="2">
        <v>1</v>
      </c>
      <c r="BL2964" s="2">
        <v>42.1</v>
      </c>
      <c r="BM2964" s="2">
        <v>5.89</v>
      </c>
      <c r="BN2964" s="2">
        <v>47.99</v>
      </c>
      <c r="BO2964" s="2">
        <v>47.99</v>
      </c>
      <c r="BQ2964" s="2" t="s">
        <v>1884</v>
      </c>
      <c r="BR2964" s="2" t="s">
        <v>83</v>
      </c>
      <c r="BS2964" s="3">
        <v>42877</v>
      </c>
      <c r="BT2964" s="4">
        <v>0.4375</v>
      </c>
      <c r="BU2964" s="2" t="s">
        <v>272</v>
      </c>
      <c r="BV2964" s="2" t="s">
        <v>98</v>
      </c>
      <c r="BY2964" s="2">
        <v>1200</v>
      </c>
      <c r="CC2964" s="2" t="s">
        <v>124</v>
      </c>
      <c r="CD2964" s="2">
        <v>200</v>
      </c>
      <c r="CE2964" s="2" t="s">
        <v>99</v>
      </c>
      <c r="CF2964" s="3">
        <v>42878</v>
      </c>
      <c r="CI2964" s="2">
        <v>1</v>
      </c>
      <c r="CJ2964" s="2">
        <v>1</v>
      </c>
      <c r="CK2964" s="2">
        <v>21</v>
      </c>
      <c r="CL2964" s="2" t="s">
        <v>87</v>
      </c>
    </row>
    <row r="2965" spans="1:90">
      <c r="A2965" s="2" t="s">
        <v>71</v>
      </c>
      <c r="B2965" s="2" t="s">
        <v>72</v>
      </c>
      <c r="C2965" s="2" t="s">
        <v>73</v>
      </c>
      <c r="E2965" s="2" t="str">
        <f>"FES1162550204"</f>
        <v>FES1162550204</v>
      </c>
      <c r="F2965" s="3">
        <v>42874</v>
      </c>
      <c r="G2965" s="2">
        <v>201711</v>
      </c>
      <c r="H2965" s="2" t="s">
        <v>74</v>
      </c>
      <c r="I2965" s="2" t="s">
        <v>75</v>
      </c>
      <c r="J2965" s="2" t="s">
        <v>76</v>
      </c>
      <c r="K2965" s="2" t="s">
        <v>77</v>
      </c>
      <c r="L2965" s="2" t="s">
        <v>123</v>
      </c>
      <c r="M2965" s="2" t="s">
        <v>124</v>
      </c>
      <c r="N2965" s="2" t="s">
        <v>3185</v>
      </c>
      <c r="O2965" s="2" t="s">
        <v>81</v>
      </c>
      <c r="P2965" s="2" t="str">
        <f>"2170567073                    "</f>
        <v xml:space="preserve">2170567073                    </v>
      </c>
      <c r="Q2965" s="2">
        <v>0</v>
      </c>
      <c r="R2965" s="2">
        <v>0</v>
      </c>
      <c r="S2965" s="2">
        <v>0</v>
      </c>
      <c r="T2965" s="2">
        <v>0</v>
      </c>
      <c r="U2965" s="2">
        <v>0</v>
      </c>
      <c r="V2965" s="2">
        <v>0</v>
      </c>
      <c r="W2965" s="2">
        <v>0</v>
      </c>
      <c r="X2965" s="2">
        <v>0</v>
      </c>
      <c r="Y2965" s="2">
        <v>0</v>
      </c>
      <c r="Z2965" s="2">
        <v>0</v>
      </c>
      <c r="AA2965" s="2">
        <v>0</v>
      </c>
      <c r="AB2965" s="2">
        <v>0</v>
      </c>
      <c r="AC2965" s="2">
        <v>0</v>
      </c>
      <c r="AD2965" s="2">
        <v>0</v>
      </c>
      <c r="AE2965" s="2">
        <v>0</v>
      </c>
      <c r="AF2965" s="2">
        <v>0</v>
      </c>
      <c r="AG2965" s="2">
        <v>0</v>
      </c>
      <c r="AH2965" s="2">
        <v>0</v>
      </c>
      <c r="AI2965" s="2">
        <v>0</v>
      </c>
      <c r="AJ2965" s="2">
        <v>0</v>
      </c>
      <c r="AK2965" s="2">
        <v>0</v>
      </c>
      <c r="AL2965" s="2">
        <v>0</v>
      </c>
      <c r="AM2965" s="2">
        <v>4.66</v>
      </c>
      <c r="AN2965" s="2">
        <v>0</v>
      </c>
      <c r="AO2965" s="2">
        <v>0</v>
      </c>
      <c r="AP2965" s="2">
        <v>0</v>
      </c>
      <c r="AQ2965" s="2">
        <v>0</v>
      </c>
      <c r="AR2965" s="2">
        <v>0</v>
      </c>
      <c r="AS2965" s="2">
        <v>0</v>
      </c>
      <c r="AT2965" s="2">
        <v>0</v>
      </c>
      <c r="AU2965" s="2">
        <v>0</v>
      </c>
      <c r="AV2965" s="2">
        <v>0</v>
      </c>
      <c r="AW2965" s="2">
        <v>0</v>
      </c>
      <c r="AX2965" s="2">
        <v>0</v>
      </c>
      <c r="AY2965" s="2">
        <v>0</v>
      </c>
      <c r="AZ2965" s="2">
        <v>0</v>
      </c>
      <c r="BA2965" s="2">
        <v>0</v>
      </c>
      <c r="BB2965" s="2">
        <v>0</v>
      </c>
      <c r="BC2965" s="2">
        <v>0</v>
      </c>
      <c r="BD2965" s="2">
        <v>0</v>
      </c>
      <c r="BE2965" s="2">
        <v>0</v>
      </c>
      <c r="BF2965" s="2">
        <v>0</v>
      </c>
      <c r="BG2965" s="2">
        <v>0</v>
      </c>
      <c r="BH2965" s="2">
        <v>1</v>
      </c>
      <c r="BI2965" s="2">
        <v>1</v>
      </c>
      <c r="BJ2965" s="2">
        <v>0.2</v>
      </c>
      <c r="BK2965" s="2">
        <v>1</v>
      </c>
      <c r="BL2965" s="2">
        <v>42.1</v>
      </c>
      <c r="BM2965" s="2">
        <v>5.89</v>
      </c>
      <c r="BN2965" s="2">
        <v>47.99</v>
      </c>
      <c r="BO2965" s="2">
        <v>47.99</v>
      </c>
      <c r="BR2965" s="2" t="s">
        <v>83</v>
      </c>
      <c r="BS2965" s="3">
        <v>42877</v>
      </c>
      <c r="BT2965" s="4">
        <v>0.50694444444444442</v>
      </c>
      <c r="BU2965" s="2" t="s">
        <v>2330</v>
      </c>
      <c r="BV2965" s="2" t="s">
        <v>87</v>
      </c>
      <c r="BW2965" s="2" t="s">
        <v>161</v>
      </c>
      <c r="BX2965" s="2" t="s">
        <v>925</v>
      </c>
      <c r="BY2965" s="2">
        <v>1200</v>
      </c>
      <c r="CC2965" s="2" t="s">
        <v>124</v>
      </c>
      <c r="CD2965" s="2">
        <v>184</v>
      </c>
      <c r="CE2965" s="2" t="s">
        <v>99</v>
      </c>
      <c r="CF2965" s="3">
        <v>42878</v>
      </c>
      <c r="CI2965" s="2">
        <v>1</v>
      </c>
      <c r="CJ2965" s="2">
        <v>1</v>
      </c>
      <c r="CK2965" s="2">
        <v>21</v>
      </c>
      <c r="CL2965" s="2" t="s">
        <v>87</v>
      </c>
    </row>
    <row r="2966" spans="1:90">
      <c r="A2966" s="2" t="s">
        <v>71</v>
      </c>
      <c r="B2966" s="2" t="s">
        <v>72</v>
      </c>
      <c r="C2966" s="2" t="s">
        <v>73</v>
      </c>
      <c r="E2966" s="2" t="str">
        <f>"FES1162550190"</f>
        <v>FES1162550190</v>
      </c>
      <c r="F2966" s="3">
        <v>42874</v>
      </c>
      <c r="G2966" s="2">
        <v>201711</v>
      </c>
      <c r="H2966" s="2" t="s">
        <v>74</v>
      </c>
      <c r="I2966" s="2" t="s">
        <v>75</v>
      </c>
      <c r="J2966" s="2" t="s">
        <v>76</v>
      </c>
      <c r="K2966" s="2" t="s">
        <v>77</v>
      </c>
      <c r="L2966" s="2" t="s">
        <v>123</v>
      </c>
      <c r="M2966" s="2" t="s">
        <v>124</v>
      </c>
      <c r="N2966" s="2" t="s">
        <v>934</v>
      </c>
      <c r="O2966" s="2" t="s">
        <v>81</v>
      </c>
      <c r="P2966" s="2" t="str">
        <f>"2170566103                    "</f>
        <v xml:space="preserve">2170566103                    </v>
      </c>
      <c r="Q2966" s="2">
        <v>0</v>
      </c>
      <c r="R2966" s="2">
        <v>0</v>
      </c>
      <c r="S2966" s="2">
        <v>0</v>
      </c>
      <c r="T2966" s="2">
        <v>0</v>
      </c>
      <c r="U2966" s="2">
        <v>0</v>
      </c>
      <c r="V2966" s="2">
        <v>0</v>
      </c>
      <c r="W2966" s="2">
        <v>0</v>
      </c>
      <c r="X2966" s="2">
        <v>0</v>
      </c>
      <c r="Y2966" s="2">
        <v>0</v>
      </c>
      <c r="Z2966" s="2">
        <v>0</v>
      </c>
      <c r="AA2966" s="2">
        <v>0</v>
      </c>
      <c r="AB2966" s="2">
        <v>0</v>
      </c>
      <c r="AC2966" s="2">
        <v>0</v>
      </c>
      <c r="AD2966" s="2">
        <v>0</v>
      </c>
      <c r="AE2966" s="2">
        <v>0</v>
      </c>
      <c r="AF2966" s="2">
        <v>0</v>
      </c>
      <c r="AG2966" s="2">
        <v>0</v>
      </c>
      <c r="AH2966" s="2">
        <v>0</v>
      </c>
      <c r="AI2966" s="2">
        <v>0</v>
      </c>
      <c r="AJ2966" s="2">
        <v>0</v>
      </c>
      <c r="AK2966" s="2">
        <v>0</v>
      </c>
      <c r="AL2966" s="2">
        <v>0</v>
      </c>
      <c r="AM2966" s="2">
        <v>4.66</v>
      </c>
      <c r="AN2966" s="2">
        <v>0</v>
      </c>
      <c r="AO2966" s="2">
        <v>0</v>
      </c>
      <c r="AP2966" s="2">
        <v>0</v>
      </c>
      <c r="AQ2966" s="2">
        <v>0</v>
      </c>
      <c r="AR2966" s="2">
        <v>0</v>
      </c>
      <c r="AS2966" s="2">
        <v>0</v>
      </c>
      <c r="AT2966" s="2">
        <v>0</v>
      </c>
      <c r="AU2966" s="2">
        <v>0</v>
      </c>
      <c r="AV2966" s="2">
        <v>0</v>
      </c>
      <c r="AW2966" s="2">
        <v>0</v>
      </c>
      <c r="AX2966" s="2">
        <v>0</v>
      </c>
      <c r="AY2966" s="2">
        <v>0</v>
      </c>
      <c r="AZ2966" s="2">
        <v>0</v>
      </c>
      <c r="BA2966" s="2">
        <v>0</v>
      </c>
      <c r="BB2966" s="2">
        <v>0</v>
      </c>
      <c r="BC2966" s="2">
        <v>0</v>
      </c>
      <c r="BD2966" s="2">
        <v>0</v>
      </c>
      <c r="BE2966" s="2">
        <v>0</v>
      </c>
      <c r="BF2966" s="2">
        <v>0</v>
      </c>
      <c r="BG2966" s="2">
        <v>0</v>
      </c>
      <c r="BH2966" s="2">
        <v>1</v>
      </c>
      <c r="BI2966" s="2">
        <v>1</v>
      </c>
      <c r="BJ2966" s="2">
        <v>0.2</v>
      </c>
      <c r="BK2966" s="2">
        <v>1</v>
      </c>
      <c r="BL2966" s="2">
        <v>42.1</v>
      </c>
      <c r="BM2966" s="2">
        <v>5.89</v>
      </c>
      <c r="BN2966" s="2">
        <v>47.99</v>
      </c>
      <c r="BO2966" s="2">
        <v>47.99</v>
      </c>
      <c r="BQ2966" s="2" t="s">
        <v>286</v>
      </c>
      <c r="BR2966" s="2" t="s">
        <v>83</v>
      </c>
      <c r="BS2966" s="3">
        <v>42877</v>
      </c>
      <c r="BT2966" s="4">
        <v>0.44791666666666669</v>
      </c>
      <c r="BU2966" s="2" t="s">
        <v>3186</v>
      </c>
      <c r="BV2966" s="2" t="s">
        <v>98</v>
      </c>
      <c r="BY2966" s="2">
        <v>1200</v>
      </c>
      <c r="CC2966" s="2" t="s">
        <v>124</v>
      </c>
      <c r="CD2966" s="2">
        <v>200</v>
      </c>
      <c r="CE2966" s="2" t="s">
        <v>99</v>
      </c>
      <c r="CF2966" s="3">
        <v>42878</v>
      </c>
      <c r="CI2966" s="2">
        <v>1</v>
      </c>
      <c r="CJ2966" s="2">
        <v>1</v>
      </c>
      <c r="CK2966" s="2">
        <v>21</v>
      </c>
      <c r="CL2966" s="2" t="s">
        <v>87</v>
      </c>
    </row>
    <row r="2967" spans="1:90">
      <c r="A2967" s="2" t="s">
        <v>71</v>
      </c>
      <c r="B2967" s="2" t="s">
        <v>72</v>
      </c>
      <c r="C2967" s="2" t="s">
        <v>73</v>
      </c>
      <c r="E2967" s="2" t="str">
        <f>"FES1162550198"</f>
        <v>FES1162550198</v>
      </c>
      <c r="F2967" s="3">
        <v>42874</v>
      </c>
      <c r="G2967" s="2">
        <v>201711</v>
      </c>
      <c r="H2967" s="2" t="s">
        <v>74</v>
      </c>
      <c r="I2967" s="2" t="s">
        <v>75</v>
      </c>
      <c r="J2967" s="2" t="s">
        <v>76</v>
      </c>
      <c r="K2967" s="2" t="s">
        <v>77</v>
      </c>
      <c r="L2967" s="2" t="s">
        <v>123</v>
      </c>
      <c r="M2967" s="2" t="s">
        <v>124</v>
      </c>
      <c r="N2967" s="2" t="s">
        <v>3187</v>
      </c>
      <c r="O2967" s="2" t="s">
        <v>81</v>
      </c>
      <c r="P2967" s="2" t="str">
        <f>"2170566217                    "</f>
        <v xml:space="preserve">2170566217                    </v>
      </c>
      <c r="Q2967" s="2">
        <v>0</v>
      </c>
      <c r="R2967" s="2">
        <v>0</v>
      </c>
      <c r="S2967" s="2">
        <v>0</v>
      </c>
      <c r="T2967" s="2">
        <v>0</v>
      </c>
      <c r="U2967" s="2">
        <v>0</v>
      </c>
      <c r="V2967" s="2">
        <v>0</v>
      </c>
      <c r="W2967" s="2">
        <v>0</v>
      </c>
      <c r="X2967" s="2">
        <v>0</v>
      </c>
      <c r="Y2967" s="2">
        <v>0</v>
      </c>
      <c r="Z2967" s="2">
        <v>0</v>
      </c>
      <c r="AA2967" s="2">
        <v>0</v>
      </c>
      <c r="AB2967" s="2">
        <v>0</v>
      </c>
      <c r="AC2967" s="2">
        <v>0</v>
      </c>
      <c r="AD2967" s="2">
        <v>0</v>
      </c>
      <c r="AE2967" s="2">
        <v>0</v>
      </c>
      <c r="AF2967" s="2">
        <v>0</v>
      </c>
      <c r="AG2967" s="2">
        <v>0</v>
      </c>
      <c r="AH2967" s="2">
        <v>0</v>
      </c>
      <c r="AI2967" s="2">
        <v>0</v>
      </c>
      <c r="AJ2967" s="2">
        <v>0</v>
      </c>
      <c r="AK2967" s="2">
        <v>0</v>
      </c>
      <c r="AL2967" s="2">
        <v>0</v>
      </c>
      <c r="AM2967" s="2">
        <v>4.66</v>
      </c>
      <c r="AN2967" s="2">
        <v>0</v>
      </c>
      <c r="AO2967" s="2">
        <v>0</v>
      </c>
      <c r="AP2967" s="2">
        <v>0</v>
      </c>
      <c r="AQ2967" s="2">
        <v>0</v>
      </c>
      <c r="AR2967" s="2">
        <v>0</v>
      </c>
      <c r="AS2967" s="2">
        <v>0</v>
      </c>
      <c r="AT2967" s="2">
        <v>0</v>
      </c>
      <c r="AU2967" s="2">
        <v>0</v>
      </c>
      <c r="AV2967" s="2">
        <v>0</v>
      </c>
      <c r="AW2967" s="2">
        <v>0</v>
      </c>
      <c r="AX2967" s="2">
        <v>0</v>
      </c>
      <c r="AY2967" s="2">
        <v>0</v>
      </c>
      <c r="AZ2967" s="2">
        <v>0</v>
      </c>
      <c r="BA2967" s="2">
        <v>0</v>
      </c>
      <c r="BB2967" s="2">
        <v>0</v>
      </c>
      <c r="BC2967" s="2">
        <v>0</v>
      </c>
      <c r="BD2967" s="2">
        <v>0</v>
      </c>
      <c r="BE2967" s="2">
        <v>0</v>
      </c>
      <c r="BF2967" s="2">
        <v>0</v>
      </c>
      <c r="BG2967" s="2">
        <v>0</v>
      </c>
      <c r="BH2967" s="2">
        <v>1</v>
      </c>
      <c r="BI2967" s="2">
        <v>1</v>
      </c>
      <c r="BJ2967" s="2">
        <v>0.2</v>
      </c>
      <c r="BK2967" s="2">
        <v>1</v>
      </c>
      <c r="BL2967" s="2">
        <v>42.1</v>
      </c>
      <c r="BM2967" s="2">
        <v>5.89</v>
      </c>
      <c r="BN2967" s="2">
        <v>47.99</v>
      </c>
      <c r="BO2967" s="2">
        <v>47.99</v>
      </c>
      <c r="BQ2967" s="2" t="s">
        <v>3188</v>
      </c>
      <c r="BR2967" s="2" t="s">
        <v>83</v>
      </c>
      <c r="BS2967" s="3">
        <v>42877</v>
      </c>
      <c r="BT2967" s="4">
        <v>0.39583333333333331</v>
      </c>
      <c r="BU2967" s="2" t="s">
        <v>3189</v>
      </c>
      <c r="BV2967" s="2" t="s">
        <v>98</v>
      </c>
      <c r="BY2967" s="2">
        <v>1200</v>
      </c>
      <c r="CC2967" s="2" t="s">
        <v>124</v>
      </c>
      <c r="CD2967" s="2">
        <v>200</v>
      </c>
      <c r="CE2967" s="2" t="s">
        <v>99</v>
      </c>
      <c r="CF2967" s="3">
        <v>42878</v>
      </c>
      <c r="CI2967" s="2">
        <v>1</v>
      </c>
      <c r="CJ2967" s="2">
        <v>1</v>
      </c>
      <c r="CK2967" s="2">
        <v>21</v>
      </c>
      <c r="CL2967" s="2" t="s">
        <v>87</v>
      </c>
    </row>
    <row r="2968" spans="1:90">
      <c r="A2968" s="2" t="s">
        <v>71</v>
      </c>
      <c r="B2968" s="2" t="s">
        <v>72</v>
      </c>
      <c r="C2968" s="2" t="s">
        <v>73</v>
      </c>
      <c r="E2968" s="2" t="str">
        <f>"FES1162549747"</f>
        <v>FES1162549747</v>
      </c>
      <c r="F2968" s="3">
        <v>42874</v>
      </c>
      <c r="G2968" s="2">
        <v>201711</v>
      </c>
      <c r="H2968" s="2" t="s">
        <v>74</v>
      </c>
      <c r="I2968" s="2" t="s">
        <v>75</v>
      </c>
      <c r="J2968" s="2" t="s">
        <v>76</v>
      </c>
      <c r="K2968" s="2" t="s">
        <v>77</v>
      </c>
      <c r="L2968" s="2" t="s">
        <v>123</v>
      </c>
      <c r="M2968" s="2" t="s">
        <v>124</v>
      </c>
      <c r="N2968" s="2" t="s">
        <v>993</v>
      </c>
      <c r="O2968" s="2" t="s">
        <v>81</v>
      </c>
      <c r="P2968" s="2" t="str">
        <f>"2170567774                    "</f>
        <v xml:space="preserve">2170567774                    </v>
      </c>
      <c r="Q2968" s="2">
        <v>0</v>
      </c>
      <c r="R2968" s="2">
        <v>0</v>
      </c>
      <c r="S2968" s="2">
        <v>0</v>
      </c>
      <c r="T2968" s="2">
        <v>0</v>
      </c>
      <c r="U2968" s="2">
        <v>0</v>
      </c>
      <c r="V2968" s="2">
        <v>0</v>
      </c>
      <c r="W2968" s="2">
        <v>0</v>
      </c>
      <c r="X2968" s="2">
        <v>0</v>
      </c>
      <c r="Y2968" s="2">
        <v>0</v>
      </c>
      <c r="Z2968" s="2">
        <v>0</v>
      </c>
      <c r="AA2968" s="2">
        <v>0</v>
      </c>
      <c r="AB2968" s="2">
        <v>0</v>
      </c>
      <c r="AC2968" s="2">
        <v>0</v>
      </c>
      <c r="AD2968" s="2">
        <v>0</v>
      </c>
      <c r="AE2968" s="2">
        <v>0</v>
      </c>
      <c r="AF2968" s="2">
        <v>0</v>
      </c>
      <c r="AG2968" s="2">
        <v>0</v>
      </c>
      <c r="AH2968" s="2">
        <v>0</v>
      </c>
      <c r="AI2968" s="2">
        <v>0</v>
      </c>
      <c r="AJ2968" s="2">
        <v>0</v>
      </c>
      <c r="AK2968" s="2">
        <v>0</v>
      </c>
      <c r="AL2968" s="2">
        <v>0</v>
      </c>
      <c r="AM2968" s="2">
        <v>4.66</v>
      </c>
      <c r="AN2968" s="2">
        <v>0</v>
      </c>
      <c r="AO2968" s="2">
        <v>0</v>
      </c>
      <c r="AP2968" s="2">
        <v>0</v>
      </c>
      <c r="AQ2968" s="2">
        <v>0</v>
      </c>
      <c r="AR2968" s="2">
        <v>0</v>
      </c>
      <c r="AS2968" s="2">
        <v>0</v>
      </c>
      <c r="AT2968" s="2">
        <v>0</v>
      </c>
      <c r="AU2968" s="2">
        <v>0</v>
      </c>
      <c r="AV2968" s="2">
        <v>0</v>
      </c>
      <c r="AW2968" s="2">
        <v>0</v>
      </c>
      <c r="AX2968" s="2">
        <v>0</v>
      </c>
      <c r="AY2968" s="2">
        <v>0</v>
      </c>
      <c r="AZ2968" s="2">
        <v>0</v>
      </c>
      <c r="BA2968" s="2">
        <v>0</v>
      </c>
      <c r="BB2968" s="2">
        <v>0</v>
      </c>
      <c r="BC2968" s="2">
        <v>0</v>
      </c>
      <c r="BD2968" s="2">
        <v>0</v>
      </c>
      <c r="BE2968" s="2">
        <v>0</v>
      </c>
      <c r="BF2968" s="2">
        <v>0</v>
      </c>
      <c r="BG2968" s="2">
        <v>0</v>
      </c>
      <c r="BH2968" s="2">
        <v>1</v>
      </c>
      <c r="BI2968" s="2">
        <v>1</v>
      </c>
      <c r="BJ2968" s="2">
        <v>0.2</v>
      </c>
      <c r="BK2968" s="2">
        <v>1</v>
      </c>
      <c r="BL2968" s="2">
        <v>42.1</v>
      </c>
      <c r="BM2968" s="2">
        <v>5.89</v>
      </c>
      <c r="BN2968" s="2">
        <v>47.99</v>
      </c>
      <c r="BO2968" s="2">
        <v>47.99</v>
      </c>
      <c r="BQ2968" s="2" t="s">
        <v>994</v>
      </c>
      <c r="BR2968" s="2" t="s">
        <v>83</v>
      </c>
      <c r="BS2968" s="3">
        <v>42877</v>
      </c>
      <c r="BT2968" s="4">
        <v>0.45833333333333331</v>
      </c>
      <c r="BU2968" s="2" t="s">
        <v>272</v>
      </c>
      <c r="BV2968" s="2" t="s">
        <v>87</v>
      </c>
      <c r="BY2968" s="2">
        <v>1200</v>
      </c>
      <c r="CC2968" s="2" t="s">
        <v>124</v>
      </c>
      <c r="CD2968" s="2">
        <v>186</v>
      </c>
      <c r="CE2968" s="2" t="s">
        <v>99</v>
      </c>
      <c r="CF2968" s="3">
        <v>42878</v>
      </c>
      <c r="CI2968" s="2">
        <v>1</v>
      </c>
      <c r="CJ2968" s="2">
        <v>1</v>
      </c>
      <c r="CK2968" s="2">
        <v>21</v>
      </c>
      <c r="CL2968" s="2" t="s">
        <v>87</v>
      </c>
    </row>
    <row r="2969" spans="1:90">
      <c r="A2969" s="2" t="s">
        <v>71</v>
      </c>
      <c r="B2969" s="2" t="s">
        <v>72</v>
      </c>
      <c r="C2969" s="2" t="s">
        <v>73</v>
      </c>
      <c r="E2969" s="2" t="str">
        <f>"FES1162550134"</f>
        <v>FES1162550134</v>
      </c>
      <c r="F2969" s="3">
        <v>42874</v>
      </c>
      <c r="G2969" s="2">
        <v>201711</v>
      </c>
      <c r="H2969" s="2" t="s">
        <v>74</v>
      </c>
      <c r="I2969" s="2" t="s">
        <v>75</v>
      </c>
      <c r="J2969" s="2" t="s">
        <v>76</v>
      </c>
      <c r="K2969" s="2" t="s">
        <v>77</v>
      </c>
      <c r="L2969" s="2" t="s">
        <v>342</v>
      </c>
      <c r="M2969" s="2" t="s">
        <v>343</v>
      </c>
      <c r="N2969" s="2" t="s">
        <v>581</v>
      </c>
      <c r="O2969" s="2" t="s">
        <v>81</v>
      </c>
      <c r="P2969" s="2" t="str">
        <f>"2170567777                    "</f>
        <v xml:space="preserve">2170567777                    </v>
      </c>
      <c r="Q2969" s="2">
        <v>0</v>
      </c>
      <c r="R2969" s="2">
        <v>0</v>
      </c>
      <c r="S2969" s="2">
        <v>0</v>
      </c>
      <c r="T2969" s="2">
        <v>0</v>
      </c>
      <c r="U2969" s="2">
        <v>0</v>
      </c>
      <c r="V2969" s="2">
        <v>0</v>
      </c>
      <c r="W2969" s="2">
        <v>0</v>
      </c>
      <c r="X2969" s="2">
        <v>0</v>
      </c>
      <c r="Y2969" s="2">
        <v>0</v>
      </c>
      <c r="Z2969" s="2">
        <v>0</v>
      </c>
      <c r="AA2969" s="2">
        <v>0</v>
      </c>
      <c r="AB2969" s="2">
        <v>0</v>
      </c>
      <c r="AC2969" s="2">
        <v>0</v>
      </c>
      <c r="AD2969" s="2">
        <v>0</v>
      </c>
      <c r="AE2969" s="2">
        <v>0</v>
      </c>
      <c r="AF2969" s="2">
        <v>0</v>
      </c>
      <c r="AG2969" s="2">
        <v>0</v>
      </c>
      <c r="AH2969" s="2">
        <v>0</v>
      </c>
      <c r="AI2969" s="2">
        <v>0</v>
      </c>
      <c r="AJ2969" s="2">
        <v>0</v>
      </c>
      <c r="AK2969" s="2">
        <v>0</v>
      </c>
      <c r="AL2969" s="2">
        <v>0</v>
      </c>
      <c r="AM2969" s="2">
        <v>8.15</v>
      </c>
      <c r="AN2969" s="2">
        <v>0</v>
      </c>
      <c r="AO2969" s="2">
        <v>0</v>
      </c>
      <c r="AP2969" s="2">
        <v>0</v>
      </c>
      <c r="AQ2969" s="2">
        <v>0</v>
      </c>
      <c r="AR2969" s="2">
        <v>0</v>
      </c>
      <c r="AS2969" s="2">
        <v>0</v>
      </c>
      <c r="AT2969" s="2">
        <v>0</v>
      </c>
      <c r="AU2969" s="2">
        <v>0</v>
      </c>
      <c r="AV2969" s="2">
        <v>0</v>
      </c>
      <c r="AW2969" s="2">
        <v>0</v>
      </c>
      <c r="AX2969" s="2">
        <v>0</v>
      </c>
      <c r="AY2969" s="2">
        <v>0</v>
      </c>
      <c r="AZ2969" s="2">
        <v>0</v>
      </c>
      <c r="BA2969" s="2">
        <v>0</v>
      </c>
      <c r="BB2969" s="2">
        <v>0</v>
      </c>
      <c r="BC2969" s="2">
        <v>0</v>
      </c>
      <c r="BD2969" s="2">
        <v>0</v>
      </c>
      <c r="BE2969" s="2">
        <v>0</v>
      </c>
      <c r="BF2969" s="2">
        <v>0</v>
      </c>
      <c r="BG2969" s="2">
        <v>0</v>
      </c>
      <c r="BH2969" s="2">
        <v>1</v>
      </c>
      <c r="BI2969" s="2">
        <v>3.5</v>
      </c>
      <c r="BJ2969" s="2">
        <v>3.3</v>
      </c>
      <c r="BK2969" s="2">
        <v>3.5</v>
      </c>
      <c r="BL2969" s="2">
        <v>73.67</v>
      </c>
      <c r="BM2969" s="2">
        <v>10.31</v>
      </c>
      <c r="BN2969" s="2">
        <v>83.98</v>
      </c>
      <c r="BO2969" s="2">
        <v>83.98</v>
      </c>
      <c r="BQ2969" s="2" t="s">
        <v>582</v>
      </c>
      <c r="BR2969" s="2" t="s">
        <v>83</v>
      </c>
      <c r="BS2969" s="3">
        <v>42877</v>
      </c>
      <c r="BT2969" s="4">
        <v>0.39583333333333331</v>
      </c>
      <c r="BU2969" s="2" t="s">
        <v>3143</v>
      </c>
      <c r="BV2969" s="2" t="s">
        <v>98</v>
      </c>
      <c r="BY2969" s="2">
        <v>16358.4</v>
      </c>
      <c r="CC2969" s="2" t="s">
        <v>343</v>
      </c>
      <c r="CD2969" s="2">
        <v>4302</v>
      </c>
      <c r="CE2969" s="2" t="s">
        <v>86</v>
      </c>
      <c r="CF2969" s="3">
        <v>42878</v>
      </c>
      <c r="CI2969" s="2">
        <v>1</v>
      </c>
      <c r="CJ2969" s="2">
        <v>1</v>
      </c>
      <c r="CK2969" s="2">
        <v>21</v>
      </c>
      <c r="CL2969" s="2" t="s">
        <v>87</v>
      </c>
    </row>
    <row r="2970" spans="1:90">
      <c r="A2970" s="2" t="s">
        <v>71</v>
      </c>
      <c r="B2970" s="2" t="s">
        <v>72</v>
      </c>
      <c r="C2970" s="2" t="s">
        <v>73</v>
      </c>
      <c r="E2970" s="2" t="str">
        <f>"FES1162550166"</f>
        <v>FES1162550166</v>
      </c>
      <c r="F2970" s="3">
        <v>42874</v>
      </c>
      <c r="G2970" s="2">
        <v>201711</v>
      </c>
      <c r="H2970" s="2" t="s">
        <v>74</v>
      </c>
      <c r="I2970" s="2" t="s">
        <v>75</v>
      </c>
      <c r="J2970" s="2" t="s">
        <v>76</v>
      </c>
      <c r="K2970" s="2" t="s">
        <v>77</v>
      </c>
      <c r="L2970" s="2" t="s">
        <v>104</v>
      </c>
      <c r="M2970" s="2" t="s">
        <v>105</v>
      </c>
      <c r="N2970" s="2" t="s">
        <v>3190</v>
      </c>
      <c r="O2970" s="2" t="s">
        <v>81</v>
      </c>
      <c r="P2970" s="2" t="str">
        <f>"2170568205                    "</f>
        <v xml:space="preserve">2170568205                    </v>
      </c>
      <c r="Q2970" s="2">
        <v>0</v>
      </c>
      <c r="R2970" s="2">
        <v>0</v>
      </c>
      <c r="S2970" s="2">
        <v>0</v>
      </c>
      <c r="T2970" s="2">
        <v>0</v>
      </c>
      <c r="U2970" s="2">
        <v>0</v>
      </c>
      <c r="V2970" s="2">
        <v>0</v>
      </c>
      <c r="W2970" s="2">
        <v>0</v>
      </c>
      <c r="X2970" s="2">
        <v>0</v>
      </c>
      <c r="Y2970" s="2">
        <v>0</v>
      </c>
      <c r="Z2970" s="2">
        <v>0</v>
      </c>
      <c r="AA2970" s="2">
        <v>0</v>
      </c>
      <c r="AB2970" s="2">
        <v>0</v>
      </c>
      <c r="AC2970" s="2">
        <v>0</v>
      </c>
      <c r="AD2970" s="2">
        <v>0</v>
      </c>
      <c r="AE2970" s="2">
        <v>0</v>
      </c>
      <c r="AF2970" s="2">
        <v>0</v>
      </c>
      <c r="AG2970" s="2">
        <v>0</v>
      </c>
      <c r="AH2970" s="2">
        <v>0</v>
      </c>
      <c r="AI2970" s="2">
        <v>0</v>
      </c>
      <c r="AJ2970" s="2">
        <v>0</v>
      </c>
      <c r="AK2970" s="2">
        <v>0</v>
      </c>
      <c r="AL2970" s="2">
        <v>0</v>
      </c>
      <c r="AM2970" s="2">
        <v>4.66</v>
      </c>
      <c r="AN2970" s="2">
        <v>0</v>
      </c>
      <c r="AO2970" s="2">
        <v>0</v>
      </c>
      <c r="AP2970" s="2">
        <v>0</v>
      </c>
      <c r="AQ2970" s="2">
        <v>0</v>
      </c>
      <c r="AR2970" s="2">
        <v>0</v>
      </c>
      <c r="AS2970" s="2">
        <v>0</v>
      </c>
      <c r="AT2970" s="2">
        <v>0</v>
      </c>
      <c r="AU2970" s="2">
        <v>0</v>
      </c>
      <c r="AV2970" s="2">
        <v>0</v>
      </c>
      <c r="AW2970" s="2">
        <v>0</v>
      </c>
      <c r="AX2970" s="2">
        <v>0</v>
      </c>
      <c r="AY2970" s="2">
        <v>0</v>
      </c>
      <c r="AZ2970" s="2">
        <v>0</v>
      </c>
      <c r="BA2970" s="2">
        <v>0</v>
      </c>
      <c r="BB2970" s="2">
        <v>0</v>
      </c>
      <c r="BC2970" s="2">
        <v>0</v>
      </c>
      <c r="BD2970" s="2">
        <v>0</v>
      </c>
      <c r="BE2970" s="2">
        <v>0</v>
      </c>
      <c r="BF2970" s="2">
        <v>0</v>
      </c>
      <c r="BG2970" s="2">
        <v>0</v>
      </c>
      <c r="BH2970" s="2">
        <v>1</v>
      </c>
      <c r="BI2970" s="2">
        <v>1</v>
      </c>
      <c r="BJ2970" s="2">
        <v>0.2</v>
      </c>
      <c r="BK2970" s="2">
        <v>1</v>
      </c>
      <c r="BL2970" s="2">
        <v>42.1</v>
      </c>
      <c r="BM2970" s="2">
        <v>5.89</v>
      </c>
      <c r="BN2970" s="2">
        <v>47.99</v>
      </c>
      <c r="BO2970" s="2">
        <v>47.99</v>
      </c>
      <c r="BQ2970" s="2" t="s">
        <v>3191</v>
      </c>
      <c r="BR2970" s="2" t="s">
        <v>83</v>
      </c>
      <c r="BS2970" s="3">
        <v>42877</v>
      </c>
      <c r="BT2970" s="4">
        <v>0.42083333333333334</v>
      </c>
      <c r="BU2970" s="2" t="s">
        <v>3192</v>
      </c>
      <c r="BV2970" s="2" t="s">
        <v>98</v>
      </c>
      <c r="BY2970" s="2">
        <v>1200</v>
      </c>
      <c r="CC2970" s="2" t="s">
        <v>105</v>
      </c>
      <c r="CD2970" s="2">
        <v>4001</v>
      </c>
      <c r="CE2970" s="2" t="s">
        <v>99</v>
      </c>
      <c r="CF2970" s="3">
        <v>42878</v>
      </c>
      <c r="CI2970" s="2">
        <v>1</v>
      </c>
      <c r="CJ2970" s="2">
        <v>1</v>
      </c>
      <c r="CK2970" s="2">
        <v>21</v>
      </c>
      <c r="CL2970" s="2" t="s">
        <v>87</v>
      </c>
    </row>
    <row r="2971" spans="1:90">
      <c r="A2971" s="2" t="s">
        <v>71</v>
      </c>
      <c r="B2971" s="2" t="s">
        <v>72</v>
      </c>
      <c r="C2971" s="2" t="s">
        <v>73</v>
      </c>
      <c r="E2971" s="2" t="str">
        <f>"FES1162550165"</f>
        <v>FES1162550165</v>
      </c>
      <c r="F2971" s="3">
        <v>42874</v>
      </c>
      <c r="G2971" s="2">
        <v>201711</v>
      </c>
      <c r="H2971" s="2" t="s">
        <v>74</v>
      </c>
      <c r="I2971" s="2" t="s">
        <v>75</v>
      </c>
      <c r="J2971" s="2" t="s">
        <v>76</v>
      </c>
      <c r="K2971" s="2" t="s">
        <v>77</v>
      </c>
      <c r="L2971" s="2" t="s">
        <v>109</v>
      </c>
      <c r="M2971" s="2" t="s">
        <v>110</v>
      </c>
      <c r="N2971" s="2" t="s">
        <v>1608</v>
      </c>
      <c r="O2971" s="2" t="s">
        <v>81</v>
      </c>
      <c r="P2971" s="2" t="str">
        <f>"2170568201                    "</f>
        <v xml:space="preserve">2170568201                    </v>
      </c>
      <c r="Q2971" s="2">
        <v>0</v>
      </c>
      <c r="R2971" s="2">
        <v>0</v>
      </c>
      <c r="S2971" s="2">
        <v>0</v>
      </c>
      <c r="T2971" s="2">
        <v>0</v>
      </c>
      <c r="U2971" s="2">
        <v>0</v>
      </c>
      <c r="V2971" s="2">
        <v>0</v>
      </c>
      <c r="W2971" s="2">
        <v>0</v>
      </c>
      <c r="X2971" s="2">
        <v>0</v>
      </c>
      <c r="Y2971" s="2">
        <v>0</v>
      </c>
      <c r="Z2971" s="2">
        <v>0</v>
      </c>
      <c r="AA2971" s="2">
        <v>0</v>
      </c>
      <c r="AB2971" s="2">
        <v>0</v>
      </c>
      <c r="AC2971" s="2">
        <v>0</v>
      </c>
      <c r="AD2971" s="2">
        <v>0</v>
      </c>
      <c r="AE2971" s="2">
        <v>0</v>
      </c>
      <c r="AF2971" s="2">
        <v>0</v>
      </c>
      <c r="AG2971" s="2">
        <v>0</v>
      </c>
      <c r="AH2971" s="2">
        <v>0</v>
      </c>
      <c r="AI2971" s="2">
        <v>0</v>
      </c>
      <c r="AJ2971" s="2">
        <v>0</v>
      </c>
      <c r="AK2971" s="2">
        <v>0</v>
      </c>
      <c r="AL2971" s="2">
        <v>0</v>
      </c>
      <c r="AM2971" s="2">
        <v>11.64</v>
      </c>
      <c r="AN2971" s="2">
        <v>0</v>
      </c>
      <c r="AO2971" s="2">
        <v>0</v>
      </c>
      <c r="AP2971" s="2">
        <v>0</v>
      </c>
      <c r="AQ2971" s="2">
        <v>0</v>
      </c>
      <c r="AR2971" s="2">
        <v>0</v>
      </c>
      <c r="AS2971" s="2">
        <v>0</v>
      </c>
      <c r="AT2971" s="2">
        <v>0</v>
      </c>
      <c r="AU2971" s="2">
        <v>0</v>
      </c>
      <c r="AV2971" s="2">
        <v>0</v>
      </c>
      <c r="AW2971" s="2">
        <v>0</v>
      </c>
      <c r="AX2971" s="2">
        <v>0</v>
      </c>
      <c r="AY2971" s="2">
        <v>0</v>
      </c>
      <c r="AZ2971" s="2">
        <v>0</v>
      </c>
      <c r="BA2971" s="2">
        <v>0</v>
      </c>
      <c r="BB2971" s="2">
        <v>0</v>
      </c>
      <c r="BC2971" s="2">
        <v>0</v>
      </c>
      <c r="BD2971" s="2">
        <v>0</v>
      </c>
      <c r="BE2971" s="2">
        <v>0</v>
      </c>
      <c r="BF2971" s="2">
        <v>0</v>
      </c>
      <c r="BG2971" s="2">
        <v>0</v>
      </c>
      <c r="BH2971" s="2">
        <v>1</v>
      </c>
      <c r="BI2971" s="2">
        <v>2.5</v>
      </c>
      <c r="BJ2971" s="2">
        <v>4.8</v>
      </c>
      <c r="BK2971" s="2">
        <v>5</v>
      </c>
      <c r="BL2971" s="2">
        <v>105.24</v>
      </c>
      <c r="BM2971" s="2">
        <v>14.73</v>
      </c>
      <c r="BN2971" s="2">
        <v>119.97</v>
      </c>
      <c r="BO2971" s="2">
        <v>119.97</v>
      </c>
      <c r="BQ2971" s="2" t="s">
        <v>203</v>
      </c>
      <c r="BR2971" s="2" t="s">
        <v>83</v>
      </c>
      <c r="BS2971" s="3">
        <v>42877</v>
      </c>
      <c r="BT2971" s="4">
        <v>0.3833333333333333</v>
      </c>
      <c r="BU2971" s="2" t="s">
        <v>2696</v>
      </c>
      <c r="BV2971" s="2" t="s">
        <v>98</v>
      </c>
      <c r="BY2971" s="2">
        <v>23956.799999999999</v>
      </c>
      <c r="CC2971" s="2" t="s">
        <v>110</v>
      </c>
      <c r="CD2971" s="2">
        <v>3201</v>
      </c>
      <c r="CE2971" s="2" t="s">
        <v>86</v>
      </c>
      <c r="CF2971" s="3">
        <v>42878</v>
      </c>
      <c r="CI2971" s="2">
        <v>1</v>
      </c>
      <c r="CJ2971" s="2">
        <v>1</v>
      </c>
      <c r="CK2971" s="2">
        <v>21</v>
      </c>
      <c r="CL2971" s="2" t="s">
        <v>87</v>
      </c>
    </row>
    <row r="2972" spans="1:90">
      <c r="A2972" s="2" t="s">
        <v>71</v>
      </c>
      <c r="B2972" s="2" t="s">
        <v>72</v>
      </c>
      <c r="C2972" s="2" t="s">
        <v>73</v>
      </c>
      <c r="E2972" s="2" t="str">
        <f>"FES1162550162"</f>
        <v>FES1162550162</v>
      </c>
      <c r="F2972" s="3">
        <v>42874</v>
      </c>
      <c r="G2972" s="2">
        <v>201711</v>
      </c>
      <c r="H2972" s="2" t="s">
        <v>74</v>
      </c>
      <c r="I2972" s="2" t="s">
        <v>75</v>
      </c>
      <c r="J2972" s="2" t="s">
        <v>76</v>
      </c>
      <c r="K2972" s="2" t="s">
        <v>77</v>
      </c>
      <c r="L2972" s="2" t="s">
        <v>224</v>
      </c>
      <c r="M2972" s="2" t="s">
        <v>225</v>
      </c>
      <c r="N2972" s="2" t="s">
        <v>267</v>
      </c>
      <c r="O2972" s="2" t="s">
        <v>81</v>
      </c>
      <c r="P2972" s="2" t="str">
        <f>"2170567804                    "</f>
        <v xml:space="preserve">2170567804                    </v>
      </c>
      <c r="Q2972" s="2">
        <v>0</v>
      </c>
      <c r="R2972" s="2">
        <v>0</v>
      </c>
      <c r="S2972" s="2">
        <v>0</v>
      </c>
      <c r="T2972" s="2">
        <v>0</v>
      </c>
      <c r="U2972" s="2">
        <v>0</v>
      </c>
      <c r="V2972" s="2">
        <v>0</v>
      </c>
      <c r="W2972" s="2">
        <v>0</v>
      </c>
      <c r="X2972" s="2">
        <v>0</v>
      </c>
      <c r="Y2972" s="2">
        <v>0</v>
      </c>
      <c r="Z2972" s="2">
        <v>0</v>
      </c>
      <c r="AA2972" s="2">
        <v>0</v>
      </c>
      <c r="AB2972" s="2">
        <v>0</v>
      </c>
      <c r="AC2972" s="2">
        <v>0</v>
      </c>
      <c r="AD2972" s="2">
        <v>0</v>
      </c>
      <c r="AE2972" s="2">
        <v>0</v>
      </c>
      <c r="AF2972" s="2">
        <v>0</v>
      </c>
      <c r="AG2972" s="2">
        <v>0</v>
      </c>
      <c r="AH2972" s="2">
        <v>0</v>
      </c>
      <c r="AI2972" s="2">
        <v>0</v>
      </c>
      <c r="AJ2972" s="2">
        <v>0</v>
      </c>
      <c r="AK2972" s="2">
        <v>0</v>
      </c>
      <c r="AL2972" s="2">
        <v>0</v>
      </c>
      <c r="AM2972" s="2">
        <v>17.47</v>
      </c>
      <c r="AN2972" s="2">
        <v>0</v>
      </c>
      <c r="AO2972" s="2">
        <v>0</v>
      </c>
      <c r="AP2972" s="2">
        <v>0</v>
      </c>
      <c r="AQ2972" s="2">
        <v>0</v>
      </c>
      <c r="AR2972" s="2">
        <v>0</v>
      </c>
      <c r="AS2972" s="2">
        <v>0</v>
      </c>
      <c r="AT2972" s="2">
        <v>0</v>
      </c>
      <c r="AU2972" s="2">
        <v>0</v>
      </c>
      <c r="AV2972" s="2">
        <v>0</v>
      </c>
      <c r="AW2972" s="2">
        <v>0</v>
      </c>
      <c r="AX2972" s="2">
        <v>0</v>
      </c>
      <c r="AY2972" s="2">
        <v>0</v>
      </c>
      <c r="AZ2972" s="2">
        <v>0</v>
      </c>
      <c r="BA2972" s="2">
        <v>0</v>
      </c>
      <c r="BB2972" s="2">
        <v>0</v>
      </c>
      <c r="BC2972" s="2">
        <v>0</v>
      </c>
      <c r="BD2972" s="2">
        <v>0</v>
      </c>
      <c r="BE2972" s="2">
        <v>0</v>
      </c>
      <c r="BF2972" s="2">
        <v>0</v>
      </c>
      <c r="BG2972" s="2">
        <v>0</v>
      </c>
      <c r="BH2972" s="2">
        <v>1</v>
      </c>
      <c r="BI2972" s="2">
        <v>7.1</v>
      </c>
      <c r="BJ2972" s="2">
        <v>2.7</v>
      </c>
      <c r="BK2972" s="2">
        <v>7.5</v>
      </c>
      <c r="BL2972" s="2">
        <v>157.87</v>
      </c>
      <c r="BM2972" s="2">
        <v>22.1</v>
      </c>
      <c r="BN2972" s="2">
        <v>179.97</v>
      </c>
      <c r="BO2972" s="2">
        <v>179.97</v>
      </c>
      <c r="BQ2972" s="2" t="s">
        <v>268</v>
      </c>
      <c r="BR2972" s="2" t="s">
        <v>83</v>
      </c>
      <c r="BS2972" s="3">
        <v>42877</v>
      </c>
      <c r="BT2972" s="4">
        <v>0.39583333333333331</v>
      </c>
      <c r="BU2972" s="2" t="s">
        <v>3193</v>
      </c>
      <c r="BV2972" s="2" t="s">
        <v>98</v>
      </c>
      <c r="BY2972" s="2">
        <v>13521.9</v>
      </c>
      <c r="CC2972" s="2" t="s">
        <v>225</v>
      </c>
      <c r="CD2972" s="2">
        <v>3610</v>
      </c>
      <c r="CE2972" s="2" t="s">
        <v>86</v>
      </c>
      <c r="CF2972" s="3">
        <v>42878</v>
      </c>
      <c r="CI2972" s="2">
        <v>1</v>
      </c>
      <c r="CJ2972" s="2">
        <v>1</v>
      </c>
      <c r="CK2972" s="2">
        <v>21</v>
      </c>
      <c r="CL2972" s="2" t="s">
        <v>87</v>
      </c>
    </row>
    <row r="2973" spans="1:90">
      <c r="A2973" s="2" t="s">
        <v>71</v>
      </c>
      <c r="B2973" s="2" t="s">
        <v>72</v>
      </c>
      <c r="C2973" s="2" t="s">
        <v>73</v>
      </c>
      <c r="E2973" s="2" t="str">
        <f>"FES1162550372"</f>
        <v>FES1162550372</v>
      </c>
      <c r="F2973" s="3">
        <v>42874</v>
      </c>
      <c r="G2973" s="2">
        <v>201711</v>
      </c>
      <c r="H2973" s="2" t="s">
        <v>74</v>
      </c>
      <c r="I2973" s="2" t="s">
        <v>75</v>
      </c>
      <c r="J2973" s="2" t="s">
        <v>76</v>
      </c>
      <c r="K2973" s="2" t="s">
        <v>77</v>
      </c>
      <c r="L2973" s="2" t="s">
        <v>334</v>
      </c>
      <c r="M2973" s="2" t="s">
        <v>335</v>
      </c>
      <c r="N2973" s="2" t="s">
        <v>1692</v>
      </c>
      <c r="O2973" s="2" t="s">
        <v>81</v>
      </c>
      <c r="P2973" s="2" t="str">
        <f>"2170568396                    "</f>
        <v xml:space="preserve">2170568396                    </v>
      </c>
      <c r="Q2973" s="2">
        <v>0</v>
      </c>
      <c r="R2973" s="2">
        <v>0</v>
      </c>
      <c r="S2973" s="2">
        <v>0</v>
      </c>
      <c r="T2973" s="2">
        <v>0</v>
      </c>
      <c r="U2973" s="2">
        <v>0</v>
      </c>
      <c r="V2973" s="2">
        <v>0</v>
      </c>
      <c r="W2973" s="2">
        <v>0</v>
      </c>
      <c r="X2973" s="2">
        <v>0</v>
      </c>
      <c r="Y2973" s="2">
        <v>0</v>
      </c>
      <c r="Z2973" s="2">
        <v>0</v>
      </c>
      <c r="AA2973" s="2">
        <v>0</v>
      </c>
      <c r="AB2973" s="2">
        <v>0</v>
      </c>
      <c r="AC2973" s="2">
        <v>0</v>
      </c>
      <c r="AD2973" s="2">
        <v>0</v>
      </c>
      <c r="AE2973" s="2">
        <v>0</v>
      </c>
      <c r="AF2973" s="2">
        <v>0</v>
      </c>
      <c r="AG2973" s="2">
        <v>0</v>
      </c>
      <c r="AH2973" s="2">
        <v>0</v>
      </c>
      <c r="AI2973" s="2">
        <v>0</v>
      </c>
      <c r="AJ2973" s="2">
        <v>0</v>
      </c>
      <c r="AK2973" s="2">
        <v>0</v>
      </c>
      <c r="AL2973" s="2">
        <v>0</v>
      </c>
      <c r="AM2973" s="2">
        <v>6.55</v>
      </c>
      <c r="AN2973" s="2">
        <v>0</v>
      </c>
      <c r="AO2973" s="2">
        <v>0</v>
      </c>
      <c r="AP2973" s="2">
        <v>0</v>
      </c>
      <c r="AQ2973" s="2">
        <v>0</v>
      </c>
      <c r="AR2973" s="2">
        <v>0</v>
      </c>
      <c r="AS2973" s="2">
        <v>0</v>
      </c>
      <c r="AT2973" s="2">
        <v>0</v>
      </c>
      <c r="AU2973" s="2">
        <v>0</v>
      </c>
      <c r="AV2973" s="2">
        <v>0</v>
      </c>
      <c r="AW2973" s="2">
        <v>0</v>
      </c>
      <c r="AX2973" s="2">
        <v>0</v>
      </c>
      <c r="AY2973" s="2">
        <v>0</v>
      </c>
      <c r="AZ2973" s="2">
        <v>0</v>
      </c>
      <c r="BA2973" s="2">
        <v>0</v>
      </c>
      <c r="BB2973" s="2">
        <v>0</v>
      </c>
      <c r="BC2973" s="2">
        <v>0</v>
      </c>
      <c r="BD2973" s="2">
        <v>0</v>
      </c>
      <c r="BE2973" s="2">
        <v>0</v>
      </c>
      <c r="BF2973" s="2">
        <v>0</v>
      </c>
      <c r="BG2973" s="2">
        <v>0</v>
      </c>
      <c r="BH2973" s="2">
        <v>1</v>
      </c>
      <c r="BI2973" s="2">
        <v>1</v>
      </c>
      <c r="BJ2973" s="2">
        <v>0.2</v>
      </c>
      <c r="BK2973" s="2">
        <v>1</v>
      </c>
      <c r="BL2973" s="2">
        <v>59.2</v>
      </c>
      <c r="BM2973" s="2">
        <v>8.2899999999999991</v>
      </c>
      <c r="BN2973" s="2">
        <v>67.489999999999995</v>
      </c>
      <c r="BO2973" s="2">
        <v>67.489999999999995</v>
      </c>
      <c r="BQ2973" s="2" t="s">
        <v>1324</v>
      </c>
      <c r="BR2973" s="2" t="s">
        <v>83</v>
      </c>
      <c r="BS2973" s="3">
        <v>42877</v>
      </c>
      <c r="BT2973" s="4">
        <v>0.4375</v>
      </c>
      <c r="BU2973" s="2" t="s">
        <v>1669</v>
      </c>
      <c r="BV2973" s="2" t="s">
        <v>98</v>
      </c>
      <c r="BY2973" s="2">
        <v>1200</v>
      </c>
      <c r="CC2973" s="2" t="s">
        <v>335</v>
      </c>
      <c r="CD2973" s="2">
        <v>1739</v>
      </c>
      <c r="CE2973" s="2" t="s">
        <v>99</v>
      </c>
      <c r="CF2973" s="3">
        <v>42878</v>
      </c>
      <c r="CI2973" s="2">
        <v>1</v>
      </c>
      <c r="CJ2973" s="2">
        <v>1</v>
      </c>
      <c r="CK2973" s="2">
        <v>24</v>
      </c>
      <c r="CL2973" s="2" t="s">
        <v>87</v>
      </c>
    </row>
    <row r="2974" spans="1:90">
      <c r="A2974" s="2" t="s">
        <v>71</v>
      </c>
      <c r="B2974" s="2" t="s">
        <v>72</v>
      </c>
      <c r="C2974" s="2" t="s">
        <v>73</v>
      </c>
      <c r="E2974" s="2" t="str">
        <f>"FES1162550368"</f>
        <v>FES1162550368</v>
      </c>
      <c r="F2974" s="3">
        <v>42874</v>
      </c>
      <c r="G2974" s="2">
        <v>201711</v>
      </c>
      <c r="H2974" s="2" t="s">
        <v>74</v>
      </c>
      <c r="I2974" s="2" t="s">
        <v>75</v>
      </c>
      <c r="J2974" s="2" t="s">
        <v>76</v>
      </c>
      <c r="K2974" s="2" t="s">
        <v>77</v>
      </c>
      <c r="L2974" s="2" t="s">
        <v>334</v>
      </c>
      <c r="M2974" s="2" t="s">
        <v>335</v>
      </c>
      <c r="N2974" s="2" t="s">
        <v>1692</v>
      </c>
      <c r="O2974" s="2" t="s">
        <v>81</v>
      </c>
      <c r="P2974" s="2" t="str">
        <f>"2170568390                    "</f>
        <v xml:space="preserve">2170568390                    </v>
      </c>
      <c r="Q2974" s="2">
        <v>0</v>
      </c>
      <c r="R2974" s="2">
        <v>0</v>
      </c>
      <c r="S2974" s="2">
        <v>0</v>
      </c>
      <c r="T2974" s="2">
        <v>0</v>
      </c>
      <c r="U2974" s="2">
        <v>0</v>
      </c>
      <c r="V2974" s="2">
        <v>0</v>
      </c>
      <c r="W2974" s="2">
        <v>0</v>
      </c>
      <c r="X2974" s="2">
        <v>0</v>
      </c>
      <c r="Y2974" s="2">
        <v>0</v>
      </c>
      <c r="Z2974" s="2">
        <v>0</v>
      </c>
      <c r="AA2974" s="2">
        <v>0</v>
      </c>
      <c r="AB2974" s="2">
        <v>0</v>
      </c>
      <c r="AC2974" s="2">
        <v>0</v>
      </c>
      <c r="AD2974" s="2">
        <v>0</v>
      </c>
      <c r="AE2974" s="2">
        <v>0</v>
      </c>
      <c r="AF2974" s="2">
        <v>0</v>
      </c>
      <c r="AG2974" s="2">
        <v>0</v>
      </c>
      <c r="AH2974" s="2">
        <v>0</v>
      </c>
      <c r="AI2974" s="2">
        <v>0</v>
      </c>
      <c r="AJ2974" s="2">
        <v>0</v>
      </c>
      <c r="AK2974" s="2">
        <v>0</v>
      </c>
      <c r="AL2974" s="2">
        <v>0</v>
      </c>
      <c r="AM2974" s="2">
        <v>6.55</v>
      </c>
      <c r="AN2974" s="2">
        <v>0</v>
      </c>
      <c r="AO2974" s="2">
        <v>0</v>
      </c>
      <c r="AP2974" s="2">
        <v>0</v>
      </c>
      <c r="AQ2974" s="2">
        <v>0</v>
      </c>
      <c r="AR2974" s="2">
        <v>0</v>
      </c>
      <c r="AS2974" s="2">
        <v>0</v>
      </c>
      <c r="AT2974" s="2">
        <v>0</v>
      </c>
      <c r="AU2974" s="2">
        <v>0</v>
      </c>
      <c r="AV2974" s="2">
        <v>0</v>
      </c>
      <c r="AW2974" s="2">
        <v>0</v>
      </c>
      <c r="AX2974" s="2">
        <v>0</v>
      </c>
      <c r="AY2974" s="2">
        <v>0</v>
      </c>
      <c r="AZ2974" s="2">
        <v>0</v>
      </c>
      <c r="BA2974" s="2">
        <v>0</v>
      </c>
      <c r="BB2974" s="2">
        <v>0</v>
      </c>
      <c r="BC2974" s="2">
        <v>0</v>
      </c>
      <c r="BD2974" s="2">
        <v>0</v>
      </c>
      <c r="BE2974" s="2">
        <v>0</v>
      </c>
      <c r="BF2974" s="2">
        <v>0</v>
      </c>
      <c r="BG2974" s="2">
        <v>0</v>
      </c>
      <c r="BH2974" s="2">
        <v>1</v>
      </c>
      <c r="BI2974" s="2">
        <v>1</v>
      </c>
      <c r="BJ2974" s="2">
        <v>0.2</v>
      </c>
      <c r="BK2974" s="2">
        <v>1</v>
      </c>
      <c r="BL2974" s="2">
        <v>59.2</v>
      </c>
      <c r="BM2974" s="2">
        <v>8.2899999999999991</v>
      </c>
      <c r="BN2974" s="2">
        <v>67.489999999999995</v>
      </c>
      <c r="BO2974" s="2">
        <v>67.489999999999995</v>
      </c>
      <c r="BQ2974" s="2" t="s">
        <v>1324</v>
      </c>
      <c r="BR2974" s="2" t="s">
        <v>83</v>
      </c>
      <c r="BS2974" s="3">
        <v>42877</v>
      </c>
      <c r="BT2974" s="4">
        <v>0.4375</v>
      </c>
      <c r="BU2974" s="2" t="s">
        <v>1669</v>
      </c>
      <c r="BV2974" s="2" t="s">
        <v>98</v>
      </c>
      <c r="BY2974" s="2">
        <v>1200</v>
      </c>
      <c r="CC2974" s="2" t="s">
        <v>335</v>
      </c>
      <c r="CD2974" s="2">
        <v>1739</v>
      </c>
      <c r="CE2974" s="2" t="s">
        <v>99</v>
      </c>
      <c r="CF2974" s="3">
        <v>42878</v>
      </c>
      <c r="CI2974" s="2">
        <v>1</v>
      </c>
      <c r="CJ2974" s="2">
        <v>1</v>
      </c>
      <c r="CK2974" s="2">
        <v>24</v>
      </c>
      <c r="CL2974" s="2" t="s">
        <v>87</v>
      </c>
    </row>
    <row r="2975" spans="1:90">
      <c r="A2975" s="2" t="s">
        <v>71</v>
      </c>
      <c r="B2975" s="2" t="s">
        <v>72</v>
      </c>
      <c r="C2975" s="2" t="s">
        <v>73</v>
      </c>
      <c r="E2975" s="2" t="str">
        <f>"FES1162550370"</f>
        <v>FES1162550370</v>
      </c>
      <c r="F2975" s="3">
        <v>42874</v>
      </c>
      <c r="G2975" s="2">
        <v>201711</v>
      </c>
      <c r="H2975" s="2" t="s">
        <v>74</v>
      </c>
      <c r="I2975" s="2" t="s">
        <v>75</v>
      </c>
      <c r="J2975" s="2" t="s">
        <v>76</v>
      </c>
      <c r="K2975" s="2" t="s">
        <v>77</v>
      </c>
      <c r="L2975" s="2" t="s">
        <v>334</v>
      </c>
      <c r="M2975" s="2" t="s">
        <v>335</v>
      </c>
      <c r="N2975" s="2" t="s">
        <v>1692</v>
      </c>
      <c r="O2975" s="2" t="s">
        <v>81</v>
      </c>
      <c r="P2975" s="2" t="str">
        <f>"2170568393                    "</f>
        <v xml:space="preserve">2170568393                    </v>
      </c>
      <c r="Q2975" s="2">
        <v>0</v>
      </c>
      <c r="R2975" s="2">
        <v>0</v>
      </c>
      <c r="S2975" s="2">
        <v>0</v>
      </c>
      <c r="T2975" s="2">
        <v>0</v>
      </c>
      <c r="U2975" s="2">
        <v>0</v>
      </c>
      <c r="V2975" s="2">
        <v>0</v>
      </c>
      <c r="W2975" s="2">
        <v>0</v>
      </c>
      <c r="X2975" s="2">
        <v>0</v>
      </c>
      <c r="Y2975" s="2">
        <v>0</v>
      </c>
      <c r="Z2975" s="2">
        <v>0</v>
      </c>
      <c r="AA2975" s="2">
        <v>0</v>
      </c>
      <c r="AB2975" s="2">
        <v>0</v>
      </c>
      <c r="AC2975" s="2">
        <v>0</v>
      </c>
      <c r="AD2975" s="2">
        <v>0</v>
      </c>
      <c r="AE2975" s="2">
        <v>0</v>
      </c>
      <c r="AF2975" s="2">
        <v>0</v>
      </c>
      <c r="AG2975" s="2">
        <v>0</v>
      </c>
      <c r="AH2975" s="2">
        <v>0</v>
      </c>
      <c r="AI2975" s="2">
        <v>0</v>
      </c>
      <c r="AJ2975" s="2">
        <v>0</v>
      </c>
      <c r="AK2975" s="2">
        <v>0</v>
      </c>
      <c r="AL2975" s="2">
        <v>0</v>
      </c>
      <c r="AM2975" s="2">
        <v>6.55</v>
      </c>
      <c r="AN2975" s="2">
        <v>0</v>
      </c>
      <c r="AO2975" s="2">
        <v>0</v>
      </c>
      <c r="AP2975" s="2">
        <v>0</v>
      </c>
      <c r="AQ2975" s="2">
        <v>0</v>
      </c>
      <c r="AR2975" s="2">
        <v>0</v>
      </c>
      <c r="AS2975" s="2">
        <v>0</v>
      </c>
      <c r="AT2975" s="2">
        <v>0</v>
      </c>
      <c r="AU2975" s="2">
        <v>0</v>
      </c>
      <c r="AV2975" s="2">
        <v>0</v>
      </c>
      <c r="AW2975" s="2">
        <v>0</v>
      </c>
      <c r="AX2975" s="2">
        <v>0</v>
      </c>
      <c r="AY2975" s="2">
        <v>0</v>
      </c>
      <c r="AZ2975" s="2">
        <v>0</v>
      </c>
      <c r="BA2975" s="2">
        <v>0</v>
      </c>
      <c r="BB2975" s="2">
        <v>0</v>
      </c>
      <c r="BC2975" s="2">
        <v>0</v>
      </c>
      <c r="BD2975" s="2">
        <v>0</v>
      </c>
      <c r="BE2975" s="2">
        <v>0</v>
      </c>
      <c r="BF2975" s="2">
        <v>0</v>
      </c>
      <c r="BG2975" s="2">
        <v>0</v>
      </c>
      <c r="BH2975" s="2">
        <v>1</v>
      </c>
      <c r="BI2975" s="2">
        <v>1</v>
      </c>
      <c r="BJ2975" s="2">
        <v>0.2</v>
      </c>
      <c r="BK2975" s="2">
        <v>1</v>
      </c>
      <c r="BL2975" s="2">
        <v>59.2</v>
      </c>
      <c r="BM2975" s="2">
        <v>8.2899999999999991</v>
      </c>
      <c r="BN2975" s="2">
        <v>67.489999999999995</v>
      </c>
      <c r="BO2975" s="2">
        <v>67.489999999999995</v>
      </c>
      <c r="BQ2975" s="2" t="s">
        <v>1324</v>
      </c>
      <c r="BR2975" s="2" t="s">
        <v>83</v>
      </c>
      <c r="BS2975" s="3">
        <v>42877</v>
      </c>
      <c r="BT2975" s="4">
        <v>0.4375</v>
      </c>
      <c r="BU2975" s="2" t="s">
        <v>1669</v>
      </c>
      <c r="BV2975" s="2" t="s">
        <v>98</v>
      </c>
      <c r="BY2975" s="2">
        <v>1200</v>
      </c>
      <c r="CC2975" s="2" t="s">
        <v>335</v>
      </c>
      <c r="CD2975" s="2">
        <v>1739</v>
      </c>
      <c r="CE2975" s="2" t="s">
        <v>99</v>
      </c>
      <c r="CF2975" s="3">
        <v>42878</v>
      </c>
      <c r="CI2975" s="2">
        <v>1</v>
      </c>
      <c r="CJ2975" s="2">
        <v>1</v>
      </c>
      <c r="CK2975" s="2">
        <v>24</v>
      </c>
      <c r="CL2975" s="2" t="s">
        <v>87</v>
      </c>
    </row>
    <row r="2976" spans="1:90">
      <c r="A2976" s="2" t="s">
        <v>71</v>
      </c>
      <c r="B2976" s="2" t="s">
        <v>72</v>
      </c>
      <c r="C2976" s="2" t="s">
        <v>73</v>
      </c>
      <c r="E2976" s="2" t="str">
        <f>"FES1162550406"</f>
        <v>FES1162550406</v>
      </c>
      <c r="F2976" s="3">
        <v>42874</v>
      </c>
      <c r="G2976" s="2">
        <v>201711</v>
      </c>
      <c r="H2976" s="2" t="s">
        <v>74</v>
      </c>
      <c r="I2976" s="2" t="s">
        <v>75</v>
      </c>
      <c r="J2976" s="2" t="s">
        <v>76</v>
      </c>
      <c r="K2976" s="2" t="s">
        <v>77</v>
      </c>
      <c r="L2976" s="2" t="s">
        <v>2000</v>
      </c>
      <c r="M2976" s="2" t="s">
        <v>2001</v>
      </c>
      <c r="N2976" s="2" t="s">
        <v>2002</v>
      </c>
      <c r="O2976" s="2" t="s">
        <v>81</v>
      </c>
      <c r="P2976" s="2" t="str">
        <f>"2170568218                    "</f>
        <v xml:space="preserve">2170568218                    </v>
      </c>
      <c r="Q2976" s="2">
        <v>0</v>
      </c>
      <c r="R2976" s="2">
        <v>0</v>
      </c>
      <c r="S2976" s="2">
        <v>0</v>
      </c>
      <c r="T2976" s="2">
        <v>0</v>
      </c>
      <c r="U2976" s="2">
        <v>0</v>
      </c>
      <c r="V2976" s="2">
        <v>0</v>
      </c>
      <c r="W2976" s="2">
        <v>0</v>
      </c>
      <c r="X2976" s="2">
        <v>0</v>
      </c>
      <c r="Y2976" s="2">
        <v>0</v>
      </c>
      <c r="Z2976" s="2">
        <v>0</v>
      </c>
      <c r="AA2976" s="2">
        <v>0</v>
      </c>
      <c r="AB2976" s="2">
        <v>0</v>
      </c>
      <c r="AC2976" s="2">
        <v>0</v>
      </c>
      <c r="AD2976" s="2">
        <v>0</v>
      </c>
      <c r="AE2976" s="2">
        <v>0</v>
      </c>
      <c r="AF2976" s="2">
        <v>0</v>
      </c>
      <c r="AG2976" s="2">
        <v>0</v>
      </c>
      <c r="AH2976" s="2">
        <v>0</v>
      </c>
      <c r="AI2976" s="2">
        <v>0</v>
      </c>
      <c r="AJ2976" s="2">
        <v>0</v>
      </c>
      <c r="AK2976" s="2">
        <v>0</v>
      </c>
      <c r="AL2976" s="2">
        <v>0</v>
      </c>
      <c r="AM2976" s="2">
        <v>6.55</v>
      </c>
      <c r="AN2976" s="2">
        <v>0</v>
      </c>
      <c r="AO2976" s="2">
        <v>0</v>
      </c>
      <c r="AP2976" s="2">
        <v>0</v>
      </c>
      <c r="AQ2976" s="2">
        <v>0</v>
      </c>
      <c r="AR2976" s="2">
        <v>0</v>
      </c>
      <c r="AS2976" s="2">
        <v>0</v>
      </c>
      <c r="AT2976" s="2">
        <v>0</v>
      </c>
      <c r="AU2976" s="2">
        <v>0</v>
      </c>
      <c r="AV2976" s="2">
        <v>0</v>
      </c>
      <c r="AW2976" s="2">
        <v>0</v>
      </c>
      <c r="AX2976" s="2">
        <v>0</v>
      </c>
      <c r="AY2976" s="2">
        <v>0</v>
      </c>
      <c r="AZ2976" s="2">
        <v>0</v>
      </c>
      <c r="BA2976" s="2">
        <v>0</v>
      </c>
      <c r="BB2976" s="2">
        <v>0</v>
      </c>
      <c r="BC2976" s="2">
        <v>0</v>
      </c>
      <c r="BD2976" s="2">
        <v>0</v>
      </c>
      <c r="BE2976" s="2">
        <v>0</v>
      </c>
      <c r="BF2976" s="2">
        <v>0</v>
      </c>
      <c r="BG2976" s="2">
        <v>0</v>
      </c>
      <c r="BH2976" s="2">
        <v>1</v>
      </c>
      <c r="BI2976" s="2">
        <v>1</v>
      </c>
      <c r="BJ2976" s="2">
        <v>0.2</v>
      </c>
      <c r="BK2976" s="2">
        <v>1</v>
      </c>
      <c r="BL2976" s="2">
        <v>59.2</v>
      </c>
      <c r="BM2976" s="2">
        <v>8.2899999999999991</v>
      </c>
      <c r="BN2976" s="2">
        <v>67.489999999999995</v>
      </c>
      <c r="BO2976" s="2">
        <v>67.489999999999995</v>
      </c>
      <c r="BQ2976" s="2" t="s">
        <v>2003</v>
      </c>
      <c r="BR2976" s="2" t="s">
        <v>83</v>
      </c>
      <c r="BS2976" s="3">
        <v>42877</v>
      </c>
      <c r="BT2976" s="4">
        <v>0.41666666666666669</v>
      </c>
      <c r="BU2976" s="2" t="s">
        <v>3194</v>
      </c>
      <c r="BV2976" s="2" t="s">
        <v>98</v>
      </c>
      <c r="BY2976" s="2">
        <v>1200</v>
      </c>
      <c r="CC2976" s="2" t="s">
        <v>2001</v>
      </c>
      <c r="CD2976" s="2">
        <v>1441</v>
      </c>
      <c r="CE2976" s="2" t="s">
        <v>99</v>
      </c>
      <c r="CF2976" s="3">
        <v>42878</v>
      </c>
      <c r="CI2976" s="2">
        <v>1</v>
      </c>
      <c r="CJ2976" s="2">
        <v>1</v>
      </c>
      <c r="CK2976" s="2">
        <v>24</v>
      </c>
      <c r="CL2976" s="2" t="s">
        <v>87</v>
      </c>
    </row>
    <row r="2977" spans="1:90">
      <c r="A2977" s="2" t="s">
        <v>71</v>
      </c>
      <c r="B2977" s="2" t="s">
        <v>72</v>
      </c>
      <c r="C2977" s="2" t="s">
        <v>73</v>
      </c>
      <c r="E2977" s="2" t="str">
        <f>"FES1162550414"</f>
        <v>FES1162550414</v>
      </c>
      <c r="F2977" s="3">
        <v>42874</v>
      </c>
      <c r="G2977" s="2">
        <v>201711</v>
      </c>
      <c r="H2977" s="2" t="s">
        <v>74</v>
      </c>
      <c r="I2977" s="2" t="s">
        <v>75</v>
      </c>
      <c r="J2977" s="2" t="s">
        <v>76</v>
      </c>
      <c r="K2977" s="2" t="s">
        <v>77</v>
      </c>
      <c r="L2977" s="2" t="s">
        <v>339</v>
      </c>
      <c r="M2977" s="2" t="s">
        <v>216</v>
      </c>
      <c r="N2977" s="2" t="s">
        <v>2470</v>
      </c>
      <c r="O2977" s="2" t="s">
        <v>81</v>
      </c>
      <c r="P2977" s="2" t="str">
        <f>"2170568415                    "</f>
        <v xml:space="preserve">2170568415                    </v>
      </c>
      <c r="Q2977" s="2">
        <v>0</v>
      </c>
      <c r="R2977" s="2">
        <v>0</v>
      </c>
      <c r="S2977" s="2">
        <v>0</v>
      </c>
      <c r="T2977" s="2">
        <v>0</v>
      </c>
      <c r="U2977" s="2">
        <v>0</v>
      </c>
      <c r="V2977" s="2">
        <v>0</v>
      </c>
      <c r="W2977" s="2">
        <v>0</v>
      </c>
      <c r="X2977" s="2">
        <v>0</v>
      </c>
      <c r="Y2977" s="2">
        <v>0</v>
      </c>
      <c r="Z2977" s="2">
        <v>0</v>
      </c>
      <c r="AA2977" s="2">
        <v>0</v>
      </c>
      <c r="AB2977" s="2">
        <v>0</v>
      </c>
      <c r="AC2977" s="2">
        <v>0</v>
      </c>
      <c r="AD2977" s="2">
        <v>0</v>
      </c>
      <c r="AE2977" s="2">
        <v>0</v>
      </c>
      <c r="AF2977" s="2">
        <v>0</v>
      </c>
      <c r="AG2977" s="2">
        <v>0</v>
      </c>
      <c r="AH2977" s="2">
        <v>0</v>
      </c>
      <c r="AI2977" s="2">
        <v>0</v>
      </c>
      <c r="AJ2977" s="2">
        <v>0</v>
      </c>
      <c r="AK2977" s="2">
        <v>0</v>
      </c>
      <c r="AL2977" s="2">
        <v>0</v>
      </c>
      <c r="AM2977" s="2">
        <v>4.66</v>
      </c>
      <c r="AN2977" s="2">
        <v>0</v>
      </c>
      <c r="AO2977" s="2">
        <v>0</v>
      </c>
      <c r="AP2977" s="2">
        <v>0</v>
      </c>
      <c r="AQ2977" s="2">
        <v>0</v>
      </c>
      <c r="AR2977" s="2">
        <v>0</v>
      </c>
      <c r="AS2977" s="2">
        <v>0</v>
      </c>
      <c r="AT2977" s="2">
        <v>0</v>
      </c>
      <c r="AU2977" s="2">
        <v>0</v>
      </c>
      <c r="AV2977" s="2">
        <v>0</v>
      </c>
      <c r="AW2977" s="2">
        <v>0</v>
      </c>
      <c r="AX2977" s="2">
        <v>0</v>
      </c>
      <c r="AY2977" s="2">
        <v>0</v>
      </c>
      <c r="AZ2977" s="2">
        <v>0</v>
      </c>
      <c r="BA2977" s="2">
        <v>0</v>
      </c>
      <c r="BB2977" s="2">
        <v>0</v>
      </c>
      <c r="BC2977" s="2">
        <v>0</v>
      </c>
      <c r="BD2977" s="2">
        <v>0</v>
      </c>
      <c r="BE2977" s="2">
        <v>0</v>
      </c>
      <c r="BF2977" s="2">
        <v>0</v>
      </c>
      <c r="BG2977" s="2">
        <v>0</v>
      </c>
      <c r="BH2977" s="2">
        <v>1</v>
      </c>
      <c r="BI2977" s="2">
        <v>1</v>
      </c>
      <c r="BJ2977" s="2">
        <v>0.2</v>
      </c>
      <c r="BK2977" s="2">
        <v>1</v>
      </c>
      <c r="BL2977" s="2">
        <v>42.1</v>
      </c>
      <c r="BM2977" s="2">
        <v>5.89</v>
      </c>
      <c r="BN2977" s="2">
        <v>47.99</v>
      </c>
      <c r="BO2977" s="2">
        <v>47.99</v>
      </c>
      <c r="BR2977" s="2" t="s">
        <v>83</v>
      </c>
      <c r="BS2977" s="3">
        <v>42877</v>
      </c>
      <c r="BT2977" s="4">
        <v>0.4375</v>
      </c>
      <c r="BU2977" s="2" t="s">
        <v>163</v>
      </c>
      <c r="BV2977" s="2" t="s">
        <v>98</v>
      </c>
      <c r="BY2977" s="2">
        <v>1200</v>
      </c>
      <c r="CC2977" s="2" t="s">
        <v>216</v>
      </c>
      <c r="CD2977" s="2">
        <v>6529</v>
      </c>
      <c r="CE2977" s="2" t="s">
        <v>99</v>
      </c>
      <c r="CF2977" s="3">
        <v>42878</v>
      </c>
      <c r="CI2977" s="2">
        <v>1</v>
      </c>
      <c r="CJ2977" s="2">
        <v>1</v>
      </c>
      <c r="CK2977" s="2">
        <v>21</v>
      </c>
      <c r="CL2977" s="2" t="s">
        <v>87</v>
      </c>
    </row>
    <row r="2978" spans="1:90">
      <c r="A2978" s="2" t="s">
        <v>71</v>
      </c>
      <c r="B2978" s="2" t="s">
        <v>72</v>
      </c>
      <c r="C2978" s="2" t="s">
        <v>73</v>
      </c>
      <c r="E2978" s="2" t="str">
        <f>"FES1162550413"</f>
        <v>FES1162550413</v>
      </c>
      <c r="F2978" s="3">
        <v>42874</v>
      </c>
      <c r="G2978" s="2">
        <v>201711</v>
      </c>
      <c r="H2978" s="2" t="s">
        <v>74</v>
      </c>
      <c r="I2978" s="2" t="s">
        <v>75</v>
      </c>
      <c r="J2978" s="2" t="s">
        <v>76</v>
      </c>
      <c r="K2978" s="2" t="s">
        <v>77</v>
      </c>
      <c r="L2978" s="2" t="s">
        <v>88</v>
      </c>
      <c r="M2978" s="2" t="s">
        <v>89</v>
      </c>
      <c r="N2978" s="2" t="s">
        <v>704</v>
      </c>
      <c r="O2978" s="2" t="s">
        <v>81</v>
      </c>
      <c r="P2978" s="2" t="str">
        <f>"2170568414                    "</f>
        <v xml:space="preserve">2170568414                    </v>
      </c>
      <c r="Q2978" s="2">
        <v>0</v>
      </c>
      <c r="R2978" s="2">
        <v>0</v>
      </c>
      <c r="S2978" s="2">
        <v>0</v>
      </c>
      <c r="T2978" s="2">
        <v>0</v>
      </c>
      <c r="U2978" s="2">
        <v>0</v>
      </c>
      <c r="V2978" s="2">
        <v>0</v>
      </c>
      <c r="W2978" s="2">
        <v>0</v>
      </c>
      <c r="X2978" s="2">
        <v>0</v>
      </c>
      <c r="Y2978" s="2">
        <v>0</v>
      </c>
      <c r="Z2978" s="2">
        <v>0</v>
      </c>
      <c r="AA2978" s="2">
        <v>0</v>
      </c>
      <c r="AB2978" s="2">
        <v>0</v>
      </c>
      <c r="AC2978" s="2">
        <v>0</v>
      </c>
      <c r="AD2978" s="2">
        <v>0</v>
      </c>
      <c r="AE2978" s="2">
        <v>0</v>
      </c>
      <c r="AF2978" s="2">
        <v>0</v>
      </c>
      <c r="AG2978" s="2">
        <v>0</v>
      </c>
      <c r="AH2978" s="2">
        <v>0</v>
      </c>
      <c r="AI2978" s="2">
        <v>0</v>
      </c>
      <c r="AJ2978" s="2">
        <v>0</v>
      </c>
      <c r="AK2978" s="2">
        <v>0</v>
      </c>
      <c r="AL2978" s="2">
        <v>0</v>
      </c>
      <c r="AM2978" s="2">
        <v>4.66</v>
      </c>
      <c r="AN2978" s="2">
        <v>0</v>
      </c>
      <c r="AO2978" s="2">
        <v>0</v>
      </c>
      <c r="AP2978" s="2">
        <v>0</v>
      </c>
      <c r="AQ2978" s="2">
        <v>0</v>
      </c>
      <c r="AR2978" s="2">
        <v>0</v>
      </c>
      <c r="AS2978" s="2">
        <v>0</v>
      </c>
      <c r="AT2978" s="2">
        <v>0</v>
      </c>
      <c r="AU2978" s="2">
        <v>0</v>
      </c>
      <c r="AV2978" s="2">
        <v>0</v>
      </c>
      <c r="AW2978" s="2">
        <v>0</v>
      </c>
      <c r="AX2978" s="2">
        <v>0</v>
      </c>
      <c r="AY2978" s="2">
        <v>0</v>
      </c>
      <c r="AZ2978" s="2">
        <v>0</v>
      </c>
      <c r="BA2978" s="2">
        <v>0</v>
      </c>
      <c r="BB2978" s="2">
        <v>0</v>
      </c>
      <c r="BC2978" s="2">
        <v>0</v>
      </c>
      <c r="BD2978" s="2">
        <v>0</v>
      </c>
      <c r="BE2978" s="2">
        <v>0</v>
      </c>
      <c r="BF2978" s="2">
        <v>0</v>
      </c>
      <c r="BG2978" s="2">
        <v>0</v>
      </c>
      <c r="BH2978" s="2">
        <v>1</v>
      </c>
      <c r="BI2978" s="2">
        <v>1</v>
      </c>
      <c r="BJ2978" s="2">
        <v>0.2</v>
      </c>
      <c r="BK2978" s="2">
        <v>1</v>
      </c>
      <c r="BL2978" s="2">
        <v>42.1</v>
      </c>
      <c r="BM2978" s="2">
        <v>5.89</v>
      </c>
      <c r="BN2978" s="2">
        <v>47.99</v>
      </c>
      <c r="BO2978" s="2">
        <v>47.99</v>
      </c>
      <c r="BQ2978" s="2" t="s">
        <v>983</v>
      </c>
      <c r="BR2978" s="2" t="s">
        <v>83</v>
      </c>
      <c r="BS2978" s="3">
        <v>42877</v>
      </c>
      <c r="BT2978" s="4">
        <v>0.41666666666666669</v>
      </c>
      <c r="BU2978" s="2" t="s">
        <v>3195</v>
      </c>
      <c r="BV2978" s="2" t="s">
        <v>98</v>
      </c>
      <c r="BY2978" s="2">
        <v>1200</v>
      </c>
      <c r="CC2978" s="2" t="s">
        <v>89</v>
      </c>
      <c r="CD2978" s="2">
        <v>7405</v>
      </c>
      <c r="CE2978" s="2" t="s">
        <v>99</v>
      </c>
      <c r="CF2978" s="3">
        <v>42878</v>
      </c>
      <c r="CI2978" s="2">
        <v>1</v>
      </c>
      <c r="CJ2978" s="2">
        <v>1</v>
      </c>
      <c r="CK2978" s="2">
        <v>21</v>
      </c>
      <c r="CL2978" s="2" t="s">
        <v>87</v>
      </c>
    </row>
    <row r="2979" spans="1:90">
      <c r="A2979" s="2" t="s">
        <v>71</v>
      </c>
      <c r="B2979" s="2" t="s">
        <v>72</v>
      </c>
      <c r="C2979" s="2" t="s">
        <v>73</v>
      </c>
      <c r="E2979" s="2" t="str">
        <f>"FES1162550399"</f>
        <v>FES1162550399</v>
      </c>
      <c r="F2979" s="3">
        <v>42874</v>
      </c>
      <c r="G2979" s="2">
        <v>201711</v>
      </c>
      <c r="H2979" s="2" t="s">
        <v>74</v>
      </c>
      <c r="I2979" s="2" t="s">
        <v>75</v>
      </c>
      <c r="J2979" s="2" t="s">
        <v>76</v>
      </c>
      <c r="K2979" s="2" t="s">
        <v>77</v>
      </c>
      <c r="L2979" s="2" t="s">
        <v>339</v>
      </c>
      <c r="M2979" s="2" t="s">
        <v>216</v>
      </c>
      <c r="N2979" s="2" t="s">
        <v>2470</v>
      </c>
      <c r="O2979" s="2" t="s">
        <v>81</v>
      </c>
      <c r="P2979" s="2" t="str">
        <f>"2170568408                    "</f>
        <v xml:space="preserve">2170568408                    </v>
      </c>
      <c r="Q2979" s="2">
        <v>0</v>
      </c>
      <c r="R2979" s="2">
        <v>0</v>
      </c>
      <c r="S2979" s="2">
        <v>0</v>
      </c>
      <c r="T2979" s="2">
        <v>0</v>
      </c>
      <c r="U2979" s="2">
        <v>0</v>
      </c>
      <c r="V2979" s="2">
        <v>0</v>
      </c>
      <c r="W2979" s="2">
        <v>0</v>
      </c>
      <c r="X2979" s="2">
        <v>0</v>
      </c>
      <c r="Y2979" s="2">
        <v>0</v>
      </c>
      <c r="Z2979" s="2">
        <v>0</v>
      </c>
      <c r="AA2979" s="2">
        <v>0</v>
      </c>
      <c r="AB2979" s="2">
        <v>0</v>
      </c>
      <c r="AC2979" s="2">
        <v>0</v>
      </c>
      <c r="AD2979" s="2">
        <v>0</v>
      </c>
      <c r="AE2979" s="2">
        <v>0</v>
      </c>
      <c r="AF2979" s="2">
        <v>0</v>
      </c>
      <c r="AG2979" s="2">
        <v>0</v>
      </c>
      <c r="AH2979" s="2">
        <v>0</v>
      </c>
      <c r="AI2979" s="2">
        <v>0</v>
      </c>
      <c r="AJ2979" s="2">
        <v>0</v>
      </c>
      <c r="AK2979" s="2">
        <v>0</v>
      </c>
      <c r="AL2979" s="2">
        <v>0</v>
      </c>
      <c r="AM2979" s="2">
        <v>4.66</v>
      </c>
      <c r="AN2979" s="2">
        <v>0</v>
      </c>
      <c r="AO2979" s="2">
        <v>0</v>
      </c>
      <c r="AP2979" s="2">
        <v>0</v>
      </c>
      <c r="AQ2979" s="2">
        <v>0</v>
      </c>
      <c r="AR2979" s="2">
        <v>0</v>
      </c>
      <c r="AS2979" s="2">
        <v>0</v>
      </c>
      <c r="AT2979" s="2">
        <v>0</v>
      </c>
      <c r="AU2979" s="2">
        <v>0</v>
      </c>
      <c r="AV2979" s="2">
        <v>0</v>
      </c>
      <c r="AW2979" s="2">
        <v>0</v>
      </c>
      <c r="AX2979" s="2">
        <v>0</v>
      </c>
      <c r="AY2979" s="2">
        <v>0</v>
      </c>
      <c r="AZ2979" s="2">
        <v>0</v>
      </c>
      <c r="BA2979" s="2">
        <v>0</v>
      </c>
      <c r="BB2979" s="2">
        <v>0</v>
      </c>
      <c r="BC2979" s="2">
        <v>0</v>
      </c>
      <c r="BD2979" s="2">
        <v>0</v>
      </c>
      <c r="BE2979" s="2">
        <v>0</v>
      </c>
      <c r="BF2979" s="2">
        <v>0</v>
      </c>
      <c r="BG2979" s="2">
        <v>0</v>
      </c>
      <c r="BH2979" s="2">
        <v>1</v>
      </c>
      <c r="BI2979" s="2">
        <v>1</v>
      </c>
      <c r="BJ2979" s="2">
        <v>0.2</v>
      </c>
      <c r="BK2979" s="2">
        <v>1</v>
      </c>
      <c r="BL2979" s="2">
        <v>42.1</v>
      </c>
      <c r="BM2979" s="2">
        <v>5.89</v>
      </c>
      <c r="BN2979" s="2">
        <v>47.99</v>
      </c>
      <c r="BO2979" s="2">
        <v>47.99</v>
      </c>
      <c r="BR2979" s="2" t="s">
        <v>83</v>
      </c>
      <c r="BS2979" s="3">
        <v>42877</v>
      </c>
      <c r="BT2979" s="4">
        <v>0.4375</v>
      </c>
      <c r="BU2979" s="2" t="s">
        <v>163</v>
      </c>
      <c r="BV2979" s="2" t="s">
        <v>98</v>
      </c>
      <c r="BY2979" s="2">
        <v>1200</v>
      </c>
      <c r="CC2979" s="2" t="s">
        <v>216</v>
      </c>
      <c r="CD2979" s="2">
        <v>6529</v>
      </c>
      <c r="CE2979" s="2" t="s">
        <v>99</v>
      </c>
      <c r="CF2979" s="3">
        <v>42878</v>
      </c>
      <c r="CI2979" s="2">
        <v>1</v>
      </c>
      <c r="CJ2979" s="2">
        <v>1</v>
      </c>
      <c r="CK2979" s="2">
        <v>21</v>
      </c>
      <c r="CL2979" s="2" t="s">
        <v>87</v>
      </c>
    </row>
    <row r="2980" spans="1:90">
      <c r="A2980" s="2" t="s">
        <v>71</v>
      </c>
      <c r="B2980" s="2" t="s">
        <v>72</v>
      </c>
      <c r="C2980" s="2" t="s">
        <v>73</v>
      </c>
      <c r="E2980" s="2" t="str">
        <f>"FES1162550283"</f>
        <v>FES1162550283</v>
      </c>
      <c r="F2980" s="3">
        <v>42874</v>
      </c>
      <c r="G2980" s="2">
        <v>201711</v>
      </c>
      <c r="H2980" s="2" t="s">
        <v>74</v>
      </c>
      <c r="I2980" s="2" t="s">
        <v>75</v>
      </c>
      <c r="J2980" s="2" t="s">
        <v>76</v>
      </c>
      <c r="K2980" s="2" t="s">
        <v>77</v>
      </c>
      <c r="L2980" s="2" t="s">
        <v>242</v>
      </c>
      <c r="M2980" s="2" t="s">
        <v>243</v>
      </c>
      <c r="N2980" s="2" t="s">
        <v>1456</v>
      </c>
      <c r="O2980" s="2" t="s">
        <v>81</v>
      </c>
      <c r="P2980" s="2" t="str">
        <f>"217056830 8                   "</f>
        <v xml:space="preserve">217056830 8                   </v>
      </c>
      <c r="Q2980" s="2">
        <v>0</v>
      </c>
      <c r="R2980" s="2">
        <v>0</v>
      </c>
      <c r="S2980" s="2">
        <v>0</v>
      </c>
      <c r="T2980" s="2">
        <v>0</v>
      </c>
      <c r="U2980" s="2">
        <v>0</v>
      </c>
      <c r="V2980" s="2">
        <v>0</v>
      </c>
      <c r="W2980" s="2">
        <v>0</v>
      </c>
      <c r="X2980" s="2">
        <v>0</v>
      </c>
      <c r="Y2980" s="2">
        <v>0</v>
      </c>
      <c r="Z2980" s="2">
        <v>0</v>
      </c>
      <c r="AA2980" s="2">
        <v>0</v>
      </c>
      <c r="AB2980" s="2">
        <v>0</v>
      </c>
      <c r="AC2980" s="2">
        <v>0</v>
      </c>
      <c r="AD2980" s="2">
        <v>0</v>
      </c>
      <c r="AE2980" s="2">
        <v>0</v>
      </c>
      <c r="AF2980" s="2">
        <v>0</v>
      </c>
      <c r="AG2980" s="2">
        <v>0</v>
      </c>
      <c r="AH2980" s="2">
        <v>0</v>
      </c>
      <c r="AI2980" s="2">
        <v>0</v>
      </c>
      <c r="AJ2980" s="2">
        <v>0</v>
      </c>
      <c r="AK2980" s="2">
        <v>0</v>
      </c>
      <c r="AL2980" s="2">
        <v>0</v>
      </c>
      <c r="AM2980" s="2">
        <v>3.64</v>
      </c>
      <c r="AN2980" s="2">
        <v>0</v>
      </c>
      <c r="AO2980" s="2">
        <v>0</v>
      </c>
      <c r="AP2980" s="2">
        <v>0</v>
      </c>
      <c r="AQ2980" s="2">
        <v>0</v>
      </c>
      <c r="AR2980" s="2">
        <v>0</v>
      </c>
      <c r="AS2980" s="2">
        <v>0</v>
      </c>
      <c r="AT2980" s="2">
        <v>0</v>
      </c>
      <c r="AU2980" s="2">
        <v>0</v>
      </c>
      <c r="AV2980" s="2">
        <v>0</v>
      </c>
      <c r="AW2980" s="2">
        <v>0</v>
      </c>
      <c r="AX2980" s="2">
        <v>0</v>
      </c>
      <c r="AY2980" s="2">
        <v>0</v>
      </c>
      <c r="AZ2980" s="2">
        <v>0</v>
      </c>
      <c r="BA2980" s="2">
        <v>0</v>
      </c>
      <c r="BB2980" s="2">
        <v>0</v>
      </c>
      <c r="BC2980" s="2">
        <v>0</v>
      </c>
      <c r="BD2980" s="2">
        <v>0</v>
      </c>
      <c r="BE2980" s="2">
        <v>0</v>
      </c>
      <c r="BF2980" s="2">
        <v>0</v>
      </c>
      <c r="BG2980" s="2">
        <v>0</v>
      </c>
      <c r="BH2980" s="2">
        <v>1</v>
      </c>
      <c r="BI2980" s="2">
        <v>1</v>
      </c>
      <c r="BJ2980" s="2">
        <v>0.2</v>
      </c>
      <c r="BK2980" s="2">
        <v>1</v>
      </c>
      <c r="BL2980" s="2">
        <v>32.89</v>
      </c>
      <c r="BM2980" s="2">
        <v>4.5999999999999996</v>
      </c>
      <c r="BN2980" s="2">
        <v>37.49</v>
      </c>
      <c r="BO2980" s="2">
        <v>37.49</v>
      </c>
      <c r="BQ2980" s="2" t="s">
        <v>1457</v>
      </c>
      <c r="BR2980" s="2" t="s">
        <v>83</v>
      </c>
      <c r="BS2980" s="3">
        <v>42877</v>
      </c>
      <c r="BT2980" s="4">
        <v>0.3833333333333333</v>
      </c>
      <c r="BU2980" s="2" t="s">
        <v>2240</v>
      </c>
      <c r="BV2980" s="2" t="s">
        <v>98</v>
      </c>
      <c r="BY2980" s="2">
        <v>1200</v>
      </c>
      <c r="CA2980" s="2" t="s">
        <v>1461</v>
      </c>
      <c r="CC2980" s="2" t="s">
        <v>243</v>
      </c>
      <c r="CD2980" s="2">
        <v>1459</v>
      </c>
      <c r="CE2980" s="2" t="s">
        <v>99</v>
      </c>
      <c r="CF2980" s="3">
        <v>42877</v>
      </c>
      <c r="CI2980" s="2">
        <v>1</v>
      </c>
      <c r="CJ2980" s="2">
        <v>1</v>
      </c>
      <c r="CK2980" s="2">
        <v>22</v>
      </c>
      <c r="CL2980" s="2" t="s">
        <v>87</v>
      </c>
    </row>
    <row r="2981" spans="1:90">
      <c r="A2981" s="2" t="s">
        <v>71</v>
      </c>
      <c r="B2981" s="2" t="s">
        <v>72</v>
      </c>
      <c r="C2981" s="2" t="s">
        <v>73</v>
      </c>
      <c r="E2981" s="2" t="str">
        <f>"FES1162550281"</f>
        <v>FES1162550281</v>
      </c>
      <c r="F2981" s="3">
        <v>42874</v>
      </c>
      <c r="G2981" s="2">
        <v>201711</v>
      </c>
      <c r="H2981" s="2" t="s">
        <v>74</v>
      </c>
      <c r="I2981" s="2" t="s">
        <v>75</v>
      </c>
      <c r="J2981" s="2" t="s">
        <v>76</v>
      </c>
      <c r="K2981" s="2" t="s">
        <v>77</v>
      </c>
      <c r="L2981" s="2" t="s">
        <v>109</v>
      </c>
      <c r="M2981" s="2" t="s">
        <v>110</v>
      </c>
      <c r="N2981" s="2" t="s">
        <v>285</v>
      </c>
      <c r="O2981" s="2" t="s">
        <v>81</v>
      </c>
      <c r="P2981" s="2" t="str">
        <f>"2170568256                    "</f>
        <v xml:space="preserve">2170568256                    </v>
      </c>
      <c r="Q2981" s="2">
        <v>0</v>
      </c>
      <c r="R2981" s="2">
        <v>0</v>
      </c>
      <c r="S2981" s="2">
        <v>0</v>
      </c>
      <c r="T2981" s="2">
        <v>0</v>
      </c>
      <c r="U2981" s="2">
        <v>0</v>
      </c>
      <c r="V2981" s="2">
        <v>0</v>
      </c>
      <c r="W2981" s="2">
        <v>0</v>
      </c>
      <c r="X2981" s="2">
        <v>0</v>
      </c>
      <c r="Y2981" s="2">
        <v>0</v>
      </c>
      <c r="Z2981" s="2">
        <v>0</v>
      </c>
      <c r="AA2981" s="2">
        <v>0</v>
      </c>
      <c r="AB2981" s="2">
        <v>0</v>
      </c>
      <c r="AC2981" s="2">
        <v>0</v>
      </c>
      <c r="AD2981" s="2">
        <v>0</v>
      </c>
      <c r="AE2981" s="2">
        <v>0</v>
      </c>
      <c r="AF2981" s="2">
        <v>0</v>
      </c>
      <c r="AG2981" s="2">
        <v>0</v>
      </c>
      <c r="AH2981" s="2">
        <v>0</v>
      </c>
      <c r="AI2981" s="2">
        <v>0</v>
      </c>
      <c r="AJ2981" s="2">
        <v>0</v>
      </c>
      <c r="AK2981" s="2">
        <v>0</v>
      </c>
      <c r="AL2981" s="2">
        <v>0</v>
      </c>
      <c r="AM2981" s="2">
        <v>4.66</v>
      </c>
      <c r="AN2981" s="2">
        <v>0</v>
      </c>
      <c r="AO2981" s="2">
        <v>0</v>
      </c>
      <c r="AP2981" s="2">
        <v>0</v>
      </c>
      <c r="AQ2981" s="2">
        <v>0</v>
      </c>
      <c r="AR2981" s="2">
        <v>0</v>
      </c>
      <c r="AS2981" s="2">
        <v>0</v>
      </c>
      <c r="AT2981" s="2">
        <v>0</v>
      </c>
      <c r="AU2981" s="2">
        <v>0</v>
      </c>
      <c r="AV2981" s="2">
        <v>0</v>
      </c>
      <c r="AW2981" s="2">
        <v>0</v>
      </c>
      <c r="AX2981" s="2">
        <v>0</v>
      </c>
      <c r="AY2981" s="2">
        <v>0</v>
      </c>
      <c r="AZ2981" s="2">
        <v>0</v>
      </c>
      <c r="BA2981" s="2">
        <v>0</v>
      </c>
      <c r="BB2981" s="2">
        <v>0</v>
      </c>
      <c r="BC2981" s="2">
        <v>0</v>
      </c>
      <c r="BD2981" s="2">
        <v>0</v>
      </c>
      <c r="BE2981" s="2">
        <v>0</v>
      </c>
      <c r="BF2981" s="2">
        <v>0</v>
      </c>
      <c r="BG2981" s="2">
        <v>0</v>
      </c>
      <c r="BH2981" s="2">
        <v>1</v>
      </c>
      <c r="BI2981" s="2">
        <v>2</v>
      </c>
      <c r="BJ2981" s="2">
        <v>0.2</v>
      </c>
      <c r="BK2981" s="2">
        <v>2</v>
      </c>
      <c r="BL2981" s="2">
        <v>42.1</v>
      </c>
      <c r="BM2981" s="2">
        <v>5.89</v>
      </c>
      <c r="BN2981" s="2">
        <v>47.99</v>
      </c>
      <c r="BO2981" s="2">
        <v>47.99</v>
      </c>
      <c r="BQ2981" s="2" t="s">
        <v>286</v>
      </c>
      <c r="BR2981" s="2" t="s">
        <v>83</v>
      </c>
      <c r="BS2981" s="3">
        <v>42877</v>
      </c>
      <c r="BT2981" s="4">
        <v>0.39583333333333331</v>
      </c>
      <c r="BU2981" s="2" t="s">
        <v>441</v>
      </c>
      <c r="BV2981" s="2" t="s">
        <v>98</v>
      </c>
      <c r="BY2981" s="2">
        <v>1200</v>
      </c>
      <c r="CC2981" s="2" t="s">
        <v>110</v>
      </c>
      <c r="CD2981" s="2">
        <v>3200</v>
      </c>
      <c r="CE2981" s="2" t="s">
        <v>99</v>
      </c>
      <c r="CF2981" s="3">
        <v>42878</v>
      </c>
      <c r="CI2981" s="2">
        <v>1</v>
      </c>
      <c r="CJ2981" s="2">
        <v>1</v>
      </c>
      <c r="CK2981" s="2">
        <v>21</v>
      </c>
      <c r="CL2981" s="2" t="s">
        <v>87</v>
      </c>
    </row>
    <row r="2982" spans="1:90">
      <c r="A2982" s="2" t="s">
        <v>71</v>
      </c>
      <c r="B2982" s="2" t="s">
        <v>72</v>
      </c>
      <c r="C2982" s="2" t="s">
        <v>73</v>
      </c>
      <c r="E2982" s="2" t="str">
        <f>"FES1162550150"</f>
        <v>FES1162550150</v>
      </c>
      <c r="F2982" s="3">
        <v>42874</v>
      </c>
      <c r="G2982" s="2">
        <v>201711</v>
      </c>
      <c r="H2982" s="2" t="s">
        <v>74</v>
      </c>
      <c r="I2982" s="2" t="s">
        <v>75</v>
      </c>
      <c r="J2982" s="2" t="s">
        <v>76</v>
      </c>
      <c r="K2982" s="2" t="s">
        <v>77</v>
      </c>
      <c r="L2982" s="2" t="s">
        <v>358</v>
      </c>
      <c r="M2982" s="2" t="s">
        <v>359</v>
      </c>
      <c r="N2982" s="2" t="s">
        <v>896</v>
      </c>
      <c r="O2982" s="2" t="s">
        <v>81</v>
      </c>
      <c r="P2982" s="2" t="str">
        <f>"2170567506                    "</f>
        <v xml:space="preserve">2170567506                    </v>
      </c>
      <c r="Q2982" s="2">
        <v>0</v>
      </c>
      <c r="R2982" s="2">
        <v>0</v>
      </c>
      <c r="S2982" s="2">
        <v>0</v>
      </c>
      <c r="T2982" s="2">
        <v>0</v>
      </c>
      <c r="U2982" s="2">
        <v>0</v>
      </c>
      <c r="V2982" s="2">
        <v>0</v>
      </c>
      <c r="W2982" s="2">
        <v>0</v>
      </c>
      <c r="X2982" s="2">
        <v>0</v>
      </c>
      <c r="Y2982" s="2">
        <v>0</v>
      </c>
      <c r="Z2982" s="2">
        <v>0</v>
      </c>
      <c r="AA2982" s="2">
        <v>0</v>
      </c>
      <c r="AB2982" s="2">
        <v>0</v>
      </c>
      <c r="AC2982" s="2">
        <v>0</v>
      </c>
      <c r="AD2982" s="2">
        <v>0</v>
      </c>
      <c r="AE2982" s="2">
        <v>0</v>
      </c>
      <c r="AF2982" s="2">
        <v>0</v>
      </c>
      <c r="AG2982" s="2">
        <v>0</v>
      </c>
      <c r="AH2982" s="2">
        <v>0</v>
      </c>
      <c r="AI2982" s="2">
        <v>0</v>
      </c>
      <c r="AJ2982" s="2">
        <v>0</v>
      </c>
      <c r="AK2982" s="2">
        <v>0</v>
      </c>
      <c r="AL2982" s="2">
        <v>0</v>
      </c>
      <c r="AM2982" s="2">
        <v>3.64</v>
      </c>
      <c r="AN2982" s="2">
        <v>0</v>
      </c>
      <c r="AO2982" s="2">
        <v>0</v>
      </c>
      <c r="AP2982" s="2">
        <v>0</v>
      </c>
      <c r="AQ2982" s="2">
        <v>0</v>
      </c>
      <c r="AR2982" s="2">
        <v>0</v>
      </c>
      <c r="AS2982" s="2">
        <v>0</v>
      </c>
      <c r="AT2982" s="2">
        <v>0</v>
      </c>
      <c r="AU2982" s="2">
        <v>0</v>
      </c>
      <c r="AV2982" s="2">
        <v>0</v>
      </c>
      <c r="AW2982" s="2">
        <v>0</v>
      </c>
      <c r="AX2982" s="2">
        <v>0</v>
      </c>
      <c r="AY2982" s="2">
        <v>0</v>
      </c>
      <c r="AZ2982" s="2">
        <v>0</v>
      </c>
      <c r="BA2982" s="2">
        <v>0</v>
      </c>
      <c r="BB2982" s="2">
        <v>0</v>
      </c>
      <c r="BC2982" s="2">
        <v>0</v>
      </c>
      <c r="BD2982" s="2">
        <v>0</v>
      </c>
      <c r="BE2982" s="2">
        <v>0</v>
      </c>
      <c r="BF2982" s="2">
        <v>0</v>
      </c>
      <c r="BG2982" s="2">
        <v>0</v>
      </c>
      <c r="BH2982" s="2">
        <v>1</v>
      </c>
      <c r="BI2982" s="2">
        <v>4</v>
      </c>
      <c r="BJ2982" s="2">
        <v>3.3</v>
      </c>
      <c r="BK2982" s="2">
        <v>4</v>
      </c>
      <c r="BL2982" s="2">
        <v>32.89</v>
      </c>
      <c r="BM2982" s="2">
        <v>4.5999999999999996</v>
      </c>
      <c r="BN2982" s="2">
        <v>37.49</v>
      </c>
      <c r="BO2982" s="2">
        <v>37.49</v>
      </c>
      <c r="BR2982" s="2" t="s">
        <v>83</v>
      </c>
      <c r="BS2982" s="3">
        <v>42877</v>
      </c>
      <c r="BT2982" s="4">
        <v>0.4152777777777778</v>
      </c>
      <c r="BU2982" s="2" t="s">
        <v>3196</v>
      </c>
      <c r="BV2982" s="2" t="s">
        <v>98</v>
      </c>
      <c r="BY2982" s="2">
        <v>16416</v>
      </c>
      <c r="CA2982" s="2" t="s">
        <v>2495</v>
      </c>
      <c r="CC2982" s="2" t="s">
        <v>359</v>
      </c>
      <c r="CD2982" s="2">
        <v>1401</v>
      </c>
      <c r="CE2982" s="2" t="s">
        <v>86</v>
      </c>
      <c r="CF2982" s="3">
        <v>42877</v>
      </c>
      <c r="CI2982" s="2">
        <v>1</v>
      </c>
      <c r="CJ2982" s="2">
        <v>1</v>
      </c>
      <c r="CK2982" s="2">
        <v>22</v>
      </c>
      <c r="CL2982" s="2" t="s">
        <v>87</v>
      </c>
    </row>
    <row r="2983" spans="1:90">
      <c r="A2983" s="2" t="s">
        <v>71</v>
      </c>
      <c r="B2983" s="2" t="s">
        <v>72</v>
      </c>
      <c r="C2983" s="2" t="s">
        <v>73</v>
      </c>
      <c r="E2983" s="2" t="str">
        <f>"FES1162550179"</f>
        <v>FES1162550179</v>
      </c>
      <c r="F2983" s="3">
        <v>42874</v>
      </c>
      <c r="G2983" s="2">
        <v>201711</v>
      </c>
      <c r="H2983" s="2" t="s">
        <v>74</v>
      </c>
      <c r="I2983" s="2" t="s">
        <v>75</v>
      </c>
      <c r="J2983" s="2" t="s">
        <v>76</v>
      </c>
      <c r="K2983" s="2" t="s">
        <v>77</v>
      </c>
      <c r="L2983" s="2" t="s">
        <v>334</v>
      </c>
      <c r="M2983" s="2" t="s">
        <v>335</v>
      </c>
      <c r="N2983" s="2" t="s">
        <v>3197</v>
      </c>
      <c r="O2983" s="2" t="s">
        <v>81</v>
      </c>
      <c r="P2983" s="2" t="str">
        <f>"2170565479                    "</f>
        <v xml:space="preserve">2170565479                    </v>
      </c>
      <c r="Q2983" s="2">
        <v>0</v>
      </c>
      <c r="R2983" s="2">
        <v>0</v>
      </c>
      <c r="S2983" s="2">
        <v>0</v>
      </c>
      <c r="T2983" s="2">
        <v>0</v>
      </c>
      <c r="U2983" s="2">
        <v>0</v>
      </c>
      <c r="V2983" s="2">
        <v>0</v>
      </c>
      <c r="W2983" s="2">
        <v>0</v>
      </c>
      <c r="X2983" s="2">
        <v>0</v>
      </c>
      <c r="Y2983" s="2">
        <v>0</v>
      </c>
      <c r="Z2983" s="2">
        <v>0</v>
      </c>
      <c r="AA2983" s="2">
        <v>0</v>
      </c>
      <c r="AB2983" s="2">
        <v>0</v>
      </c>
      <c r="AC2983" s="2">
        <v>0</v>
      </c>
      <c r="AD2983" s="2">
        <v>0</v>
      </c>
      <c r="AE2983" s="2">
        <v>0</v>
      </c>
      <c r="AF2983" s="2">
        <v>0</v>
      </c>
      <c r="AG2983" s="2">
        <v>0</v>
      </c>
      <c r="AH2983" s="2">
        <v>0</v>
      </c>
      <c r="AI2983" s="2">
        <v>0</v>
      </c>
      <c r="AJ2983" s="2">
        <v>0</v>
      </c>
      <c r="AK2983" s="2">
        <v>0</v>
      </c>
      <c r="AL2983" s="2">
        <v>0</v>
      </c>
      <c r="AM2983" s="2">
        <v>6.55</v>
      </c>
      <c r="AN2983" s="2">
        <v>0</v>
      </c>
      <c r="AO2983" s="2">
        <v>0</v>
      </c>
      <c r="AP2983" s="2">
        <v>0</v>
      </c>
      <c r="AQ2983" s="2">
        <v>0</v>
      </c>
      <c r="AR2983" s="2">
        <v>0</v>
      </c>
      <c r="AS2983" s="2">
        <v>0</v>
      </c>
      <c r="AT2983" s="2">
        <v>0</v>
      </c>
      <c r="AU2983" s="2">
        <v>0</v>
      </c>
      <c r="AV2983" s="2">
        <v>0</v>
      </c>
      <c r="AW2983" s="2">
        <v>0</v>
      </c>
      <c r="AX2983" s="2">
        <v>0</v>
      </c>
      <c r="AY2983" s="2">
        <v>0</v>
      </c>
      <c r="AZ2983" s="2">
        <v>0</v>
      </c>
      <c r="BA2983" s="2">
        <v>0</v>
      </c>
      <c r="BB2983" s="2">
        <v>0</v>
      </c>
      <c r="BC2983" s="2">
        <v>0</v>
      </c>
      <c r="BD2983" s="2">
        <v>0</v>
      </c>
      <c r="BE2983" s="2">
        <v>0</v>
      </c>
      <c r="BF2983" s="2">
        <v>0</v>
      </c>
      <c r="BG2983" s="2">
        <v>0</v>
      </c>
      <c r="BH2983" s="2">
        <v>1</v>
      </c>
      <c r="BI2983" s="2">
        <v>1</v>
      </c>
      <c r="BJ2983" s="2">
        <v>0.2</v>
      </c>
      <c r="BK2983" s="2">
        <v>1</v>
      </c>
      <c r="BL2983" s="2">
        <v>59.2</v>
      </c>
      <c r="BM2983" s="2">
        <v>8.2899999999999991</v>
      </c>
      <c r="BN2983" s="2">
        <v>67.489999999999995</v>
      </c>
      <c r="BO2983" s="2">
        <v>67.489999999999995</v>
      </c>
      <c r="BQ2983" s="2" t="s">
        <v>286</v>
      </c>
      <c r="BR2983" s="2" t="s">
        <v>83</v>
      </c>
      <c r="BS2983" s="3">
        <v>42877</v>
      </c>
      <c r="BT2983" s="4">
        <v>0.375</v>
      </c>
      <c r="BU2983" s="2" t="s">
        <v>3198</v>
      </c>
      <c r="BV2983" s="2" t="s">
        <v>98</v>
      </c>
      <c r="BY2983" s="2">
        <v>1200</v>
      </c>
      <c r="CC2983" s="2" t="s">
        <v>335</v>
      </c>
      <c r="CD2983" s="2">
        <v>1739</v>
      </c>
      <c r="CE2983" s="2" t="s">
        <v>99</v>
      </c>
      <c r="CF2983" s="3">
        <v>42878</v>
      </c>
      <c r="CI2983" s="2">
        <v>1</v>
      </c>
      <c r="CJ2983" s="2">
        <v>1</v>
      </c>
      <c r="CK2983" s="2">
        <v>24</v>
      </c>
      <c r="CL2983" s="2" t="s">
        <v>87</v>
      </c>
    </row>
    <row r="2984" spans="1:90">
      <c r="A2984" s="2" t="s">
        <v>71</v>
      </c>
      <c r="B2984" s="2" t="s">
        <v>72</v>
      </c>
      <c r="C2984" s="2" t="s">
        <v>73</v>
      </c>
      <c r="E2984" s="2" t="str">
        <f>"FES1162550286"</f>
        <v>FES1162550286</v>
      </c>
      <c r="F2984" s="3">
        <v>42874</v>
      </c>
      <c r="G2984" s="2">
        <v>201711</v>
      </c>
      <c r="H2984" s="2" t="s">
        <v>74</v>
      </c>
      <c r="I2984" s="2" t="s">
        <v>75</v>
      </c>
      <c r="J2984" s="2" t="s">
        <v>76</v>
      </c>
      <c r="K2984" s="2" t="s">
        <v>77</v>
      </c>
      <c r="L2984" s="2" t="s">
        <v>163</v>
      </c>
      <c r="M2984" s="2" t="s">
        <v>164</v>
      </c>
      <c r="N2984" s="2" t="s">
        <v>499</v>
      </c>
      <c r="O2984" s="2" t="s">
        <v>81</v>
      </c>
      <c r="P2984" s="2" t="str">
        <f>"2170568311                    "</f>
        <v xml:space="preserve">2170568311                    </v>
      </c>
      <c r="Q2984" s="2">
        <v>0</v>
      </c>
      <c r="R2984" s="2">
        <v>0</v>
      </c>
      <c r="S2984" s="2">
        <v>0</v>
      </c>
      <c r="T2984" s="2">
        <v>0</v>
      </c>
      <c r="U2984" s="2">
        <v>0</v>
      </c>
      <c r="V2984" s="2">
        <v>0</v>
      </c>
      <c r="W2984" s="2">
        <v>0</v>
      </c>
      <c r="X2984" s="2">
        <v>0</v>
      </c>
      <c r="Y2984" s="2">
        <v>0</v>
      </c>
      <c r="Z2984" s="2">
        <v>0</v>
      </c>
      <c r="AA2984" s="2">
        <v>0</v>
      </c>
      <c r="AB2984" s="2">
        <v>0</v>
      </c>
      <c r="AC2984" s="2">
        <v>0</v>
      </c>
      <c r="AD2984" s="2">
        <v>0</v>
      </c>
      <c r="AE2984" s="2">
        <v>0</v>
      </c>
      <c r="AF2984" s="2">
        <v>0</v>
      </c>
      <c r="AG2984" s="2">
        <v>0</v>
      </c>
      <c r="AH2984" s="2">
        <v>0</v>
      </c>
      <c r="AI2984" s="2">
        <v>0</v>
      </c>
      <c r="AJ2984" s="2">
        <v>0</v>
      </c>
      <c r="AK2984" s="2">
        <v>0</v>
      </c>
      <c r="AL2984" s="2">
        <v>0</v>
      </c>
      <c r="AM2984" s="2">
        <v>3.64</v>
      </c>
      <c r="AN2984" s="2">
        <v>0</v>
      </c>
      <c r="AO2984" s="2">
        <v>0</v>
      </c>
      <c r="AP2984" s="2">
        <v>0</v>
      </c>
      <c r="AQ2984" s="2">
        <v>0</v>
      </c>
      <c r="AR2984" s="2">
        <v>0</v>
      </c>
      <c r="AS2984" s="2">
        <v>0</v>
      </c>
      <c r="AT2984" s="2">
        <v>0</v>
      </c>
      <c r="AU2984" s="2">
        <v>0</v>
      </c>
      <c r="AV2984" s="2">
        <v>0</v>
      </c>
      <c r="AW2984" s="2">
        <v>0</v>
      </c>
      <c r="AX2984" s="2">
        <v>0</v>
      </c>
      <c r="AY2984" s="2">
        <v>0</v>
      </c>
      <c r="AZ2984" s="2">
        <v>0</v>
      </c>
      <c r="BA2984" s="2">
        <v>0</v>
      </c>
      <c r="BB2984" s="2">
        <v>0</v>
      </c>
      <c r="BC2984" s="2">
        <v>0</v>
      </c>
      <c r="BD2984" s="2">
        <v>0</v>
      </c>
      <c r="BE2984" s="2">
        <v>0</v>
      </c>
      <c r="BF2984" s="2">
        <v>0</v>
      </c>
      <c r="BG2984" s="2">
        <v>0</v>
      </c>
      <c r="BH2984" s="2">
        <v>1</v>
      </c>
      <c r="BI2984" s="2">
        <v>1</v>
      </c>
      <c r="BJ2984" s="2">
        <v>0.2</v>
      </c>
      <c r="BK2984" s="2">
        <v>1</v>
      </c>
      <c r="BL2984" s="2">
        <v>32.89</v>
      </c>
      <c r="BM2984" s="2">
        <v>4.5999999999999996</v>
      </c>
      <c r="BN2984" s="2">
        <v>37.49</v>
      </c>
      <c r="BO2984" s="2">
        <v>37.49</v>
      </c>
      <c r="BQ2984" s="2" t="s">
        <v>500</v>
      </c>
      <c r="BR2984" s="2" t="s">
        <v>83</v>
      </c>
      <c r="BS2984" s="3">
        <v>42877</v>
      </c>
      <c r="BT2984" s="4">
        <v>0.38125000000000003</v>
      </c>
      <c r="BU2984" s="2" t="s">
        <v>372</v>
      </c>
      <c r="BV2984" s="2" t="s">
        <v>98</v>
      </c>
      <c r="BY2984" s="2">
        <v>1200</v>
      </c>
      <c r="CA2984" s="2" t="s">
        <v>279</v>
      </c>
      <c r="CC2984" s="2" t="s">
        <v>164</v>
      </c>
      <c r="CD2984" s="2">
        <v>2094</v>
      </c>
      <c r="CE2984" s="2" t="s">
        <v>99</v>
      </c>
      <c r="CF2984" s="3">
        <v>42877</v>
      </c>
      <c r="CI2984" s="2">
        <v>1</v>
      </c>
      <c r="CJ2984" s="2">
        <v>1</v>
      </c>
      <c r="CK2984" s="2">
        <v>22</v>
      </c>
      <c r="CL2984" s="2" t="s">
        <v>87</v>
      </c>
    </row>
    <row r="2985" spans="1:90">
      <c r="A2985" s="2" t="s">
        <v>71</v>
      </c>
      <c r="B2985" s="2" t="s">
        <v>72</v>
      </c>
      <c r="C2985" s="2" t="s">
        <v>73</v>
      </c>
      <c r="E2985" s="2" t="str">
        <f>"FES1162550293"</f>
        <v>FES1162550293</v>
      </c>
      <c r="F2985" s="3">
        <v>42874</v>
      </c>
      <c r="G2985" s="2">
        <v>201711</v>
      </c>
      <c r="H2985" s="2" t="s">
        <v>74</v>
      </c>
      <c r="I2985" s="2" t="s">
        <v>75</v>
      </c>
      <c r="J2985" s="2" t="s">
        <v>76</v>
      </c>
      <c r="K2985" s="2" t="s">
        <v>77</v>
      </c>
      <c r="L2985" s="2" t="s">
        <v>74</v>
      </c>
      <c r="M2985" s="2" t="s">
        <v>75</v>
      </c>
      <c r="N2985" s="2" t="s">
        <v>413</v>
      </c>
      <c r="O2985" s="2" t="s">
        <v>81</v>
      </c>
      <c r="P2985" s="2" t="str">
        <f>"2170568156                    "</f>
        <v xml:space="preserve">2170568156                    </v>
      </c>
      <c r="Q2985" s="2">
        <v>0</v>
      </c>
      <c r="R2985" s="2">
        <v>0</v>
      </c>
      <c r="S2985" s="2">
        <v>0</v>
      </c>
      <c r="T2985" s="2">
        <v>0</v>
      </c>
      <c r="U2985" s="2">
        <v>0</v>
      </c>
      <c r="V2985" s="2">
        <v>0</v>
      </c>
      <c r="W2985" s="2">
        <v>0</v>
      </c>
      <c r="X2985" s="2">
        <v>0</v>
      </c>
      <c r="Y2985" s="2">
        <v>0</v>
      </c>
      <c r="Z2985" s="2">
        <v>0</v>
      </c>
      <c r="AA2985" s="2">
        <v>0</v>
      </c>
      <c r="AB2985" s="2">
        <v>0</v>
      </c>
      <c r="AC2985" s="2">
        <v>0</v>
      </c>
      <c r="AD2985" s="2">
        <v>0</v>
      </c>
      <c r="AE2985" s="2">
        <v>0</v>
      </c>
      <c r="AF2985" s="2">
        <v>0</v>
      </c>
      <c r="AG2985" s="2">
        <v>0</v>
      </c>
      <c r="AH2985" s="2">
        <v>0</v>
      </c>
      <c r="AI2985" s="2">
        <v>0</v>
      </c>
      <c r="AJ2985" s="2">
        <v>0</v>
      </c>
      <c r="AK2985" s="2">
        <v>0</v>
      </c>
      <c r="AL2985" s="2">
        <v>0</v>
      </c>
      <c r="AM2985" s="2">
        <v>3.64</v>
      </c>
      <c r="AN2985" s="2">
        <v>0</v>
      </c>
      <c r="AO2985" s="2">
        <v>0</v>
      </c>
      <c r="AP2985" s="2">
        <v>0</v>
      </c>
      <c r="AQ2985" s="2">
        <v>0</v>
      </c>
      <c r="AR2985" s="2">
        <v>0</v>
      </c>
      <c r="AS2985" s="2">
        <v>0</v>
      </c>
      <c r="AT2985" s="2">
        <v>0</v>
      </c>
      <c r="AU2985" s="2">
        <v>0</v>
      </c>
      <c r="AV2985" s="2">
        <v>0</v>
      </c>
      <c r="AW2985" s="2">
        <v>0</v>
      </c>
      <c r="AX2985" s="2">
        <v>0</v>
      </c>
      <c r="AY2985" s="2">
        <v>0</v>
      </c>
      <c r="AZ2985" s="2">
        <v>0</v>
      </c>
      <c r="BA2985" s="2">
        <v>0</v>
      </c>
      <c r="BB2985" s="2">
        <v>0</v>
      </c>
      <c r="BC2985" s="2">
        <v>0</v>
      </c>
      <c r="BD2985" s="2">
        <v>0</v>
      </c>
      <c r="BE2985" s="2">
        <v>0</v>
      </c>
      <c r="BF2985" s="2">
        <v>0</v>
      </c>
      <c r="BG2985" s="2">
        <v>0</v>
      </c>
      <c r="BH2985" s="2">
        <v>1</v>
      </c>
      <c r="BI2985" s="2">
        <v>1</v>
      </c>
      <c r="BJ2985" s="2">
        <v>0.2</v>
      </c>
      <c r="BK2985" s="2">
        <v>1</v>
      </c>
      <c r="BL2985" s="2">
        <v>32.89</v>
      </c>
      <c r="BM2985" s="2">
        <v>4.5999999999999996</v>
      </c>
      <c r="BN2985" s="2">
        <v>37.49</v>
      </c>
      <c r="BO2985" s="2">
        <v>37.49</v>
      </c>
      <c r="BQ2985" s="2" t="s">
        <v>414</v>
      </c>
      <c r="BR2985" s="2" t="s">
        <v>83</v>
      </c>
      <c r="BS2985" s="3">
        <v>42877</v>
      </c>
      <c r="BT2985" s="4">
        <v>0.33055555555555555</v>
      </c>
      <c r="BU2985" s="2" t="s">
        <v>3165</v>
      </c>
      <c r="BV2985" s="2" t="s">
        <v>98</v>
      </c>
      <c r="BY2985" s="2">
        <v>1200</v>
      </c>
      <c r="CA2985" s="2" t="s">
        <v>2495</v>
      </c>
      <c r="CC2985" s="2" t="s">
        <v>75</v>
      </c>
      <c r="CD2985" s="2">
        <v>1609</v>
      </c>
      <c r="CE2985" s="2" t="s">
        <v>99</v>
      </c>
      <c r="CF2985" s="3">
        <v>42877</v>
      </c>
      <c r="CI2985" s="2">
        <v>1</v>
      </c>
      <c r="CJ2985" s="2">
        <v>1</v>
      </c>
      <c r="CK2985" s="2">
        <v>22</v>
      </c>
      <c r="CL2985" s="2" t="s">
        <v>87</v>
      </c>
    </row>
    <row r="2986" spans="1:90">
      <c r="A2986" s="2" t="s">
        <v>71</v>
      </c>
      <c r="B2986" s="2" t="s">
        <v>72</v>
      </c>
      <c r="C2986" s="2" t="s">
        <v>73</v>
      </c>
      <c r="E2986" s="2" t="str">
        <f>"FES1162550328"</f>
        <v>FES1162550328</v>
      </c>
      <c r="F2986" s="3">
        <v>42874</v>
      </c>
      <c r="G2986" s="2">
        <v>201711</v>
      </c>
      <c r="H2986" s="2" t="s">
        <v>74</v>
      </c>
      <c r="I2986" s="2" t="s">
        <v>75</v>
      </c>
      <c r="J2986" s="2" t="s">
        <v>76</v>
      </c>
      <c r="K2986" s="2" t="s">
        <v>77</v>
      </c>
      <c r="L2986" s="2" t="s">
        <v>242</v>
      </c>
      <c r="M2986" s="2" t="s">
        <v>243</v>
      </c>
      <c r="N2986" s="2" t="s">
        <v>3199</v>
      </c>
      <c r="O2986" s="2" t="s">
        <v>81</v>
      </c>
      <c r="P2986" s="2" t="str">
        <f>"2170566233                    "</f>
        <v xml:space="preserve">2170566233                    </v>
      </c>
      <c r="Q2986" s="2">
        <v>0</v>
      </c>
      <c r="R2986" s="2">
        <v>0</v>
      </c>
      <c r="S2986" s="2">
        <v>0</v>
      </c>
      <c r="T2986" s="2">
        <v>0</v>
      </c>
      <c r="U2986" s="2">
        <v>0</v>
      </c>
      <c r="V2986" s="2">
        <v>0</v>
      </c>
      <c r="W2986" s="2">
        <v>0</v>
      </c>
      <c r="X2986" s="2">
        <v>0</v>
      </c>
      <c r="Y2986" s="2">
        <v>0</v>
      </c>
      <c r="Z2986" s="2">
        <v>0</v>
      </c>
      <c r="AA2986" s="2">
        <v>0</v>
      </c>
      <c r="AB2986" s="2">
        <v>0</v>
      </c>
      <c r="AC2986" s="2">
        <v>0</v>
      </c>
      <c r="AD2986" s="2">
        <v>0</v>
      </c>
      <c r="AE2986" s="2">
        <v>0</v>
      </c>
      <c r="AF2986" s="2">
        <v>0</v>
      </c>
      <c r="AG2986" s="2">
        <v>0</v>
      </c>
      <c r="AH2986" s="2">
        <v>0</v>
      </c>
      <c r="AI2986" s="2">
        <v>0</v>
      </c>
      <c r="AJ2986" s="2">
        <v>0</v>
      </c>
      <c r="AK2986" s="2">
        <v>0</v>
      </c>
      <c r="AL2986" s="2">
        <v>0</v>
      </c>
      <c r="AM2986" s="2">
        <v>3.64</v>
      </c>
      <c r="AN2986" s="2">
        <v>0</v>
      </c>
      <c r="AO2986" s="2">
        <v>0</v>
      </c>
      <c r="AP2986" s="2">
        <v>0</v>
      </c>
      <c r="AQ2986" s="2">
        <v>0</v>
      </c>
      <c r="AR2986" s="2">
        <v>0</v>
      </c>
      <c r="AS2986" s="2">
        <v>0</v>
      </c>
      <c r="AT2986" s="2">
        <v>0</v>
      </c>
      <c r="AU2986" s="2">
        <v>0</v>
      </c>
      <c r="AV2986" s="2">
        <v>0</v>
      </c>
      <c r="AW2986" s="2">
        <v>0</v>
      </c>
      <c r="AX2986" s="2">
        <v>0</v>
      </c>
      <c r="AY2986" s="2">
        <v>0</v>
      </c>
      <c r="AZ2986" s="2">
        <v>0</v>
      </c>
      <c r="BA2986" s="2">
        <v>0</v>
      </c>
      <c r="BB2986" s="2">
        <v>0</v>
      </c>
      <c r="BC2986" s="2">
        <v>0</v>
      </c>
      <c r="BD2986" s="2">
        <v>0</v>
      </c>
      <c r="BE2986" s="2">
        <v>0</v>
      </c>
      <c r="BF2986" s="2">
        <v>0</v>
      </c>
      <c r="BG2986" s="2">
        <v>0</v>
      </c>
      <c r="BH2986" s="2">
        <v>1</v>
      </c>
      <c r="BI2986" s="2">
        <v>1</v>
      </c>
      <c r="BJ2986" s="2">
        <v>0.2</v>
      </c>
      <c r="BK2986" s="2">
        <v>1</v>
      </c>
      <c r="BL2986" s="2">
        <v>32.89</v>
      </c>
      <c r="BM2986" s="2">
        <v>4.5999999999999996</v>
      </c>
      <c r="BN2986" s="2">
        <v>37.49</v>
      </c>
      <c r="BO2986" s="2">
        <v>37.49</v>
      </c>
      <c r="BR2986" s="2" t="s">
        <v>83</v>
      </c>
      <c r="BS2986" s="3">
        <v>42878</v>
      </c>
      <c r="BT2986" s="4">
        <v>0.41666666666666669</v>
      </c>
      <c r="BU2986" s="2" t="s">
        <v>3200</v>
      </c>
      <c r="BV2986" s="2" t="s">
        <v>87</v>
      </c>
      <c r="BW2986" s="2" t="s">
        <v>632</v>
      </c>
      <c r="BX2986" s="2" t="s">
        <v>633</v>
      </c>
      <c r="BY2986" s="2">
        <v>1200</v>
      </c>
      <c r="CA2986" s="2" t="s">
        <v>167</v>
      </c>
      <c r="CC2986" s="2" t="s">
        <v>243</v>
      </c>
      <c r="CD2986" s="2">
        <v>1459</v>
      </c>
      <c r="CE2986" s="2" t="s">
        <v>99</v>
      </c>
      <c r="CF2986" s="3">
        <v>42885</v>
      </c>
      <c r="CI2986" s="2">
        <v>1</v>
      </c>
      <c r="CJ2986" s="2">
        <v>2</v>
      </c>
      <c r="CK2986" s="2">
        <v>22</v>
      </c>
      <c r="CL2986" s="2" t="s">
        <v>87</v>
      </c>
    </row>
    <row r="2987" spans="1:90">
      <c r="A2987" s="2" t="s">
        <v>71</v>
      </c>
      <c r="B2987" s="2" t="s">
        <v>72</v>
      </c>
      <c r="C2987" s="2" t="s">
        <v>73</v>
      </c>
      <c r="E2987" s="2" t="str">
        <f>"FES1162550276"</f>
        <v>FES1162550276</v>
      </c>
      <c r="F2987" s="3">
        <v>42874</v>
      </c>
      <c r="G2987" s="2">
        <v>201711</v>
      </c>
      <c r="H2987" s="2" t="s">
        <v>74</v>
      </c>
      <c r="I2987" s="2" t="s">
        <v>75</v>
      </c>
      <c r="J2987" s="2" t="s">
        <v>76</v>
      </c>
      <c r="K2987" s="2" t="s">
        <v>77</v>
      </c>
      <c r="L2987" s="2" t="s">
        <v>163</v>
      </c>
      <c r="M2987" s="2" t="s">
        <v>164</v>
      </c>
      <c r="N2987" s="2" t="s">
        <v>3201</v>
      </c>
      <c r="O2987" s="2" t="s">
        <v>81</v>
      </c>
      <c r="P2987" s="2" t="str">
        <f>"2170568303                    "</f>
        <v xml:space="preserve">2170568303                    </v>
      </c>
      <c r="Q2987" s="2">
        <v>0</v>
      </c>
      <c r="R2987" s="2">
        <v>0</v>
      </c>
      <c r="S2987" s="2">
        <v>0</v>
      </c>
      <c r="T2987" s="2">
        <v>0</v>
      </c>
      <c r="U2987" s="2">
        <v>0</v>
      </c>
      <c r="V2987" s="2">
        <v>0</v>
      </c>
      <c r="W2987" s="2">
        <v>0</v>
      </c>
      <c r="X2987" s="2">
        <v>0</v>
      </c>
      <c r="Y2987" s="2">
        <v>0</v>
      </c>
      <c r="Z2987" s="2">
        <v>0</v>
      </c>
      <c r="AA2987" s="2">
        <v>0</v>
      </c>
      <c r="AB2987" s="2">
        <v>0</v>
      </c>
      <c r="AC2987" s="2">
        <v>0</v>
      </c>
      <c r="AD2987" s="2">
        <v>0</v>
      </c>
      <c r="AE2987" s="2">
        <v>0</v>
      </c>
      <c r="AF2987" s="2">
        <v>0</v>
      </c>
      <c r="AG2987" s="2">
        <v>0</v>
      </c>
      <c r="AH2987" s="2">
        <v>0</v>
      </c>
      <c r="AI2987" s="2">
        <v>0</v>
      </c>
      <c r="AJ2987" s="2">
        <v>0</v>
      </c>
      <c r="AK2987" s="2">
        <v>0</v>
      </c>
      <c r="AL2987" s="2">
        <v>0</v>
      </c>
      <c r="AM2987" s="2">
        <v>3.64</v>
      </c>
      <c r="AN2987" s="2">
        <v>0</v>
      </c>
      <c r="AO2987" s="2">
        <v>0</v>
      </c>
      <c r="AP2987" s="2">
        <v>0</v>
      </c>
      <c r="AQ2987" s="2">
        <v>0</v>
      </c>
      <c r="AR2987" s="2">
        <v>0</v>
      </c>
      <c r="AS2987" s="2">
        <v>0</v>
      </c>
      <c r="AT2987" s="2">
        <v>0</v>
      </c>
      <c r="AU2987" s="2">
        <v>0</v>
      </c>
      <c r="AV2987" s="2">
        <v>0</v>
      </c>
      <c r="AW2987" s="2">
        <v>0</v>
      </c>
      <c r="AX2987" s="2">
        <v>0</v>
      </c>
      <c r="AY2987" s="2">
        <v>0</v>
      </c>
      <c r="AZ2987" s="2">
        <v>0</v>
      </c>
      <c r="BA2987" s="2">
        <v>0</v>
      </c>
      <c r="BB2987" s="2">
        <v>0</v>
      </c>
      <c r="BC2987" s="2">
        <v>0</v>
      </c>
      <c r="BD2987" s="2">
        <v>0</v>
      </c>
      <c r="BE2987" s="2">
        <v>0</v>
      </c>
      <c r="BF2987" s="2">
        <v>0</v>
      </c>
      <c r="BG2987" s="2">
        <v>0</v>
      </c>
      <c r="BH2987" s="2">
        <v>1</v>
      </c>
      <c r="BI2987" s="2">
        <v>1</v>
      </c>
      <c r="BJ2987" s="2">
        <v>0.2</v>
      </c>
      <c r="BK2987" s="2">
        <v>1</v>
      </c>
      <c r="BL2987" s="2">
        <v>32.89</v>
      </c>
      <c r="BM2987" s="2">
        <v>4.5999999999999996</v>
      </c>
      <c r="BN2987" s="2">
        <v>37.49</v>
      </c>
      <c r="BO2987" s="2">
        <v>37.49</v>
      </c>
      <c r="BQ2987" s="2" t="s">
        <v>163</v>
      </c>
      <c r="BR2987" s="2" t="s">
        <v>83</v>
      </c>
      <c r="BS2987" s="3">
        <v>42877</v>
      </c>
      <c r="BT2987" s="4">
        <v>0.41666666666666669</v>
      </c>
      <c r="BU2987" s="2" t="s">
        <v>232</v>
      </c>
      <c r="BV2987" s="2" t="s">
        <v>98</v>
      </c>
      <c r="BY2987" s="2">
        <v>1200</v>
      </c>
      <c r="CC2987" s="2" t="s">
        <v>164</v>
      </c>
      <c r="CD2987" s="2">
        <v>2091</v>
      </c>
      <c r="CE2987" s="2" t="s">
        <v>99</v>
      </c>
      <c r="CF2987" s="3">
        <v>42877</v>
      </c>
      <c r="CI2987" s="2">
        <v>1</v>
      </c>
      <c r="CJ2987" s="2">
        <v>1</v>
      </c>
      <c r="CK2987" s="2">
        <v>22</v>
      </c>
      <c r="CL2987" s="2" t="s">
        <v>87</v>
      </c>
    </row>
    <row r="2988" spans="1:90">
      <c r="A2988" s="2" t="s">
        <v>71</v>
      </c>
      <c r="B2988" s="2" t="s">
        <v>72</v>
      </c>
      <c r="C2988" s="2" t="s">
        <v>73</v>
      </c>
      <c r="E2988" s="2" t="str">
        <f>"FES1162550318"</f>
        <v>FES1162550318</v>
      </c>
      <c r="F2988" s="3">
        <v>42874</v>
      </c>
      <c r="G2988" s="2">
        <v>201711</v>
      </c>
      <c r="H2988" s="2" t="s">
        <v>74</v>
      </c>
      <c r="I2988" s="2" t="s">
        <v>75</v>
      </c>
      <c r="J2988" s="2" t="s">
        <v>76</v>
      </c>
      <c r="K2988" s="2" t="s">
        <v>77</v>
      </c>
      <c r="L2988" s="2" t="s">
        <v>88</v>
      </c>
      <c r="M2988" s="2" t="s">
        <v>89</v>
      </c>
      <c r="N2988" s="2" t="s">
        <v>2843</v>
      </c>
      <c r="O2988" s="2" t="s">
        <v>81</v>
      </c>
      <c r="P2988" s="2" t="str">
        <f>"2170568347                    "</f>
        <v xml:space="preserve">2170568347                    </v>
      </c>
      <c r="Q2988" s="2">
        <v>0</v>
      </c>
      <c r="R2988" s="2">
        <v>0</v>
      </c>
      <c r="S2988" s="2">
        <v>0</v>
      </c>
      <c r="T2988" s="2">
        <v>0</v>
      </c>
      <c r="U2988" s="2">
        <v>0</v>
      </c>
      <c r="V2988" s="2">
        <v>0</v>
      </c>
      <c r="W2988" s="2">
        <v>0</v>
      </c>
      <c r="X2988" s="2">
        <v>0</v>
      </c>
      <c r="Y2988" s="2">
        <v>0</v>
      </c>
      <c r="Z2988" s="2">
        <v>0</v>
      </c>
      <c r="AA2988" s="2">
        <v>0</v>
      </c>
      <c r="AB2988" s="2">
        <v>0</v>
      </c>
      <c r="AC2988" s="2">
        <v>0</v>
      </c>
      <c r="AD2988" s="2">
        <v>0</v>
      </c>
      <c r="AE2988" s="2">
        <v>0</v>
      </c>
      <c r="AF2988" s="2">
        <v>0</v>
      </c>
      <c r="AG2988" s="2">
        <v>0</v>
      </c>
      <c r="AH2988" s="2">
        <v>0</v>
      </c>
      <c r="AI2988" s="2">
        <v>0</v>
      </c>
      <c r="AJ2988" s="2">
        <v>0</v>
      </c>
      <c r="AK2988" s="2">
        <v>0</v>
      </c>
      <c r="AL2988" s="2">
        <v>0</v>
      </c>
      <c r="AM2988" s="2">
        <v>32.6</v>
      </c>
      <c r="AN2988" s="2">
        <v>0</v>
      </c>
      <c r="AO2988" s="2">
        <v>0</v>
      </c>
      <c r="AP2988" s="2">
        <v>0</v>
      </c>
      <c r="AQ2988" s="2">
        <v>0</v>
      </c>
      <c r="AR2988" s="2">
        <v>0</v>
      </c>
      <c r="AS2988" s="2">
        <v>0</v>
      </c>
      <c r="AT2988" s="2">
        <v>0</v>
      </c>
      <c r="AU2988" s="2">
        <v>0</v>
      </c>
      <c r="AV2988" s="2">
        <v>0</v>
      </c>
      <c r="AW2988" s="2">
        <v>0</v>
      </c>
      <c r="AX2988" s="2">
        <v>0</v>
      </c>
      <c r="AY2988" s="2">
        <v>0</v>
      </c>
      <c r="AZ2988" s="2">
        <v>0</v>
      </c>
      <c r="BA2988" s="2">
        <v>0</v>
      </c>
      <c r="BB2988" s="2">
        <v>0</v>
      </c>
      <c r="BC2988" s="2">
        <v>0</v>
      </c>
      <c r="BD2988" s="2">
        <v>0</v>
      </c>
      <c r="BE2988" s="2">
        <v>0</v>
      </c>
      <c r="BF2988" s="2">
        <v>0</v>
      </c>
      <c r="BG2988" s="2">
        <v>0</v>
      </c>
      <c r="BH2988" s="2">
        <v>1</v>
      </c>
      <c r="BI2988" s="2">
        <v>14</v>
      </c>
      <c r="BJ2988" s="2">
        <v>9.1999999999999993</v>
      </c>
      <c r="BK2988" s="2">
        <v>14</v>
      </c>
      <c r="BL2988" s="2">
        <v>294.68</v>
      </c>
      <c r="BM2988" s="2">
        <v>41.26</v>
      </c>
      <c r="BN2988" s="2">
        <v>335.94</v>
      </c>
      <c r="BO2988" s="2">
        <v>335.94</v>
      </c>
      <c r="BQ2988" s="2" t="s">
        <v>238</v>
      </c>
      <c r="BR2988" s="2" t="s">
        <v>83</v>
      </c>
      <c r="BS2988" s="3">
        <v>42877</v>
      </c>
      <c r="BT2988" s="4">
        <v>0.4381944444444445</v>
      </c>
      <c r="BU2988" s="2" t="s">
        <v>3202</v>
      </c>
      <c r="BV2988" s="2" t="s">
        <v>98</v>
      </c>
      <c r="BY2988" s="2">
        <v>45880.91</v>
      </c>
      <c r="CA2988" s="2" t="s">
        <v>1391</v>
      </c>
      <c r="CC2988" s="2" t="s">
        <v>89</v>
      </c>
      <c r="CD2988" s="2">
        <v>7460</v>
      </c>
      <c r="CE2988" s="2" t="s">
        <v>86</v>
      </c>
      <c r="CF2988" s="3">
        <v>42877</v>
      </c>
      <c r="CI2988" s="2">
        <v>1</v>
      </c>
      <c r="CJ2988" s="2">
        <v>1</v>
      </c>
      <c r="CK2988" s="2">
        <v>21</v>
      </c>
      <c r="CL2988" s="2" t="s">
        <v>87</v>
      </c>
    </row>
    <row r="2989" spans="1:90">
      <c r="A2989" s="2" t="s">
        <v>71</v>
      </c>
      <c r="B2989" s="2" t="s">
        <v>72</v>
      </c>
      <c r="C2989" s="2" t="s">
        <v>73</v>
      </c>
      <c r="E2989" s="2" t="str">
        <f>"FES1162550323"</f>
        <v>FES1162550323</v>
      </c>
      <c r="F2989" s="3">
        <v>42874</v>
      </c>
      <c r="G2989" s="2">
        <v>201711</v>
      </c>
      <c r="H2989" s="2" t="s">
        <v>74</v>
      </c>
      <c r="I2989" s="2" t="s">
        <v>75</v>
      </c>
      <c r="J2989" s="2" t="s">
        <v>76</v>
      </c>
      <c r="K2989" s="2" t="s">
        <v>77</v>
      </c>
      <c r="L2989" s="2" t="s">
        <v>88</v>
      </c>
      <c r="M2989" s="2" t="s">
        <v>89</v>
      </c>
      <c r="N2989" s="2" t="s">
        <v>2220</v>
      </c>
      <c r="O2989" s="2" t="s">
        <v>81</v>
      </c>
      <c r="P2989" s="2" t="str">
        <f>"2170566708                    "</f>
        <v xml:space="preserve">2170566708                    </v>
      </c>
      <c r="Q2989" s="2">
        <v>0</v>
      </c>
      <c r="R2989" s="2">
        <v>0</v>
      </c>
      <c r="S2989" s="2">
        <v>0</v>
      </c>
      <c r="T2989" s="2">
        <v>0</v>
      </c>
      <c r="U2989" s="2">
        <v>0</v>
      </c>
      <c r="V2989" s="2">
        <v>0</v>
      </c>
      <c r="W2989" s="2">
        <v>0</v>
      </c>
      <c r="X2989" s="2">
        <v>0</v>
      </c>
      <c r="Y2989" s="2">
        <v>0</v>
      </c>
      <c r="Z2989" s="2">
        <v>0</v>
      </c>
      <c r="AA2989" s="2">
        <v>0</v>
      </c>
      <c r="AB2989" s="2">
        <v>0</v>
      </c>
      <c r="AC2989" s="2">
        <v>0</v>
      </c>
      <c r="AD2989" s="2">
        <v>0</v>
      </c>
      <c r="AE2989" s="2">
        <v>0</v>
      </c>
      <c r="AF2989" s="2">
        <v>0</v>
      </c>
      <c r="AG2989" s="2">
        <v>0</v>
      </c>
      <c r="AH2989" s="2">
        <v>0</v>
      </c>
      <c r="AI2989" s="2">
        <v>0</v>
      </c>
      <c r="AJ2989" s="2">
        <v>0</v>
      </c>
      <c r="AK2989" s="2">
        <v>0</v>
      </c>
      <c r="AL2989" s="2">
        <v>0</v>
      </c>
      <c r="AM2989" s="2">
        <v>51.23</v>
      </c>
      <c r="AN2989" s="2">
        <v>0</v>
      </c>
      <c r="AO2989" s="2">
        <v>0</v>
      </c>
      <c r="AP2989" s="2">
        <v>0</v>
      </c>
      <c r="AQ2989" s="2">
        <v>0</v>
      </c>
      <c r="AR2989" s="2">
        <v>0</v>
      </c>
      <c r="AS2989" s="2">
        <v>0</v>
      </c>
      <c r="AT2989" s="2">
        <v>0</v>
      </c>
      <c r="AU2989" s="2">
        <v>0</v>
      </c>
      <c r="AV2989" s="2">
        <v>0</v>
      </c>
      <c r="AW2989" s="2">
        <v>0</v>
      </c>
      <c r="AX2989" s="2">
        <v>0</v>
      </c>
      <c r="AY2989" s="2">
        <v>0</v>
      </c>
      <c r="AZ2989" s="2">
        <v>0</v>
      </c>
      <c r="BA2989" s="2">
        <v>0</v>
      </c>
      <c r="BB2989" s="2">
        <v>0</v>
      </c>
      <c r="BC2989" s="2">
        <v>0</v>
      </c>
      <c r="BD2989" s="2">
        <v>0</v>
      </c>
      <c r="BE2989" s="2">
        <v>0</v>
      </c>
      <c r="BF2989" s="2">
        <v>0</v>
      </c>
      <c r="BG2989" s="2">
        <v>0</v>
      </c>
      <c r="BH2989" s="2">
        <v>1</v>
      </c>
      <c r="BI2989" s="2">
        <v>9.9</v>
      </c>
      <c r="BJ2989" s="2">
        <v>22</v>
      </c>
      <c r="BK2989" s="2">
        <v>22</v>
      </c>
      <c r="BL2989" s="2">
        <v>463.07</v>
      </c>
      <c r="BM2989" s="2">
        <v>64.83</v>
      </c>
      <c r="BN2989" s="2">
        <v>527.9</v>
      </c>
      <c r="BO2989" s="2">
        <v>527.9</v>
      </c>
      <c r="BR2989" s="2" t="s">
        <v>83</v>
      </c>
      <c r="BS2989" s="3">
        <v>42877</v>
      </c>
      <c r="BT2989" s="4">
        <v>0.35347222222222219</v>
      </c>
      <c r="BU2989" s="2" t="s">
        <v>3203</v>
      </c>
      <c r="BV2989" s="2" t="s">
        <v>98</v>
      </c>
      <c r="BY2989" s="2">
        <v>110138.84</v>
      </c>
      <c r="CA2989" s="2" t="s">
        <v>356</v>
      </c>
      <c r="CC2989" s="2" t="s">
        <v>89</v>
      </c>
      <c r="CD2989" s="2">
        <v>7490</v>
      </c>
      <c r="CE2989" s="2" t="s">
        <v>86</v>
      </c>
      <c r="CF2989" s="3">
        <v>42877</v>
      </c>
      <c r="CI2989" s="2">
        <v>1</v>
      </c>
      <c r="CJ2989" s="2">
        <v>1</v>
      </c>
      <c r="CK2989" s="2">
        <v>21</v>
      </c>
      <c r="CL2989" s="2" t="s">
        <v>87</v>
      </c>
    </row>
    <row r="2990" spans="1:90">
      <c r="A2990" s="2" t="s">
        <v>71</v>
      </c>
      <c r="B2990" s="2" t="s">
        <v>72</v>
      </c>
      <c r="C2990" s="2" t="s">
        <v>73</v>
      </c>
      <c r="E2990" s="2" t="str">
        <f>"FES1162550326"</f>
        <v>FES1162550326</v>
      </c>
      <c r="F2990" s="3">
        <v>42874</v>
      </c>
      <c r="G2990" s="2">
        <v>201711</v>
      </c>
      <c r="H2990" s="2" t="s">
        <v>74</v>
      </c>
      <c r="I2990" s="2" t="s">
        <v>75</v>
      </c>
      <c r="J2990" s="2" t="s">
        <v>76</v>
      </c>
      <c r="K2990" s="2" t="s">
        <v>77</v>
      </c>
      <c r="L2990" s="2" t="s">
        <v>123</v>
      </c>
      <c r="M2990" s="2" t="s">
        <v>124</v>
      </c>
      <c r="N2990" s="2" t="s">
        <v>2241</v>
      </c>
      <c r="O2990" s="2" t="s">
        <v>81</v>
      </c>
      <c r="P2990" s="2" t="str">
        <f>"2170568364                    "</f>
        <v xml:space="preserve">2170568364                    </v>
      </c>
      <c r="Q2990" s="2">
        <v>0</v>
      </c>
      <c r="R2990" s="2">
        <v>0</v>
      </c>
      <c r="S2990" s="2">
        <v>0</v>
      </c>
      <c r="T2990" s="2">
        <v>0</v>
      </c>
      <c r="U2990" s="2">
        <v>0</v>
      </c>
      <c r="V2990" s="2">
        <v>0</v>
      </c>
      <c r="W2990" s="2">
        <v>0</v>
      </c>
      <c r="X2990" s="2">
        <v>0</v>
      </c>
      <c r="Y2990" s="2">
        <v>0</v>
      </c>
      <c r="Z2990" s="2">
        <v>0</v>
      </c>
      <c r="AA2990" s="2">
        <v>0</v>
      </c>
      <c r="AB2990" s="2">
        <v>0</v>
      </c>
      <c r="AC2990" s="2">
        <v>0</v>
      </c>
      <c r="AD2990" s="2">
        <v>0</v>
      </c>
      <c r="AE2990" s="2">
        <v>0</v>
      </c>
      <c r="AF2990" s="2">
        <v>0</v>
      </c>
      <c r="AG2990" s="2">
        <v>0</v>
      </c>
      <c r="AH2990" s="2">
        <v>0</v>
      </c>
      <c r="AI2990" s="2">
        <v>0</v>
      </c>
      <c r="AJ2990" s="2">
        <v>0</v>
      </c>
      <c r="AK2990" s="2">
        <v>0</v>
      </c>
      <c r="AL2990" s="2">
        <v>0</v>
      </c>
      <c r="AM2990" s="2">
        <v>4.66</v>
      </c>
      <c r="AN2990" s="2">
        <v>0</v>
      </c>
      <c r="AO2990" s="2">
        <v>0</v>
      </c>
      <c r="AP2990" s="2">
        <v>0</v>
      </c>
      <c r="AQ2990" s="2">
        <v>0</v>
      </c>
      <c r="AR2990" s="2">
        <v>0</v>
      </c>
      <c r="AS2990" s="2">
        <v>0</v>
      </c>
      <c r="AT2990" s="2">
        <v>0</v>
      </c>
      <c r="AU2990" s="2">
        <v>0</v>
      </c>
      <c r="AV2990" s="2">
        <v>0</v>
      </c>
      <c r="AW2990" s="2">
        <v>0</v>
      </c>
      <c r="AX2990" s="2">
        <v>0</v>
      </c>
      <c r="AY2990" s="2">
        <v>0</v>
      </c>
      <c r="AZ2990" s="2">
        <v>0</v>
      </c>
      <c r="BA2990" s="2">
        <v>0</v>
      </c>
      <c r="BB2990" s="2">
        <v>0</v>
      </c>
      <c r="BC2990" s="2">
        <v>0</v>
      </c>
      <c r="BD2990" s="2">
        <v>0</v>
      </c>
      <c r="BE2990" s="2">
        <v>0</v>
      </c>
      <c r="BF2990" s="2">
        <v>0</v>
      </c>
      <c r="BG2990" s="2">
        <v>0</v>
      </c>
      <c r="BH2990" s="2">
        <v>1</v>
      </c>
      <c r="BI2990" s="2">
        <v>0.6</v>
      </c>
      <c r="BJ2990" s="2">
        <v>1.3</v>
      </c>
      <c r="BK2990" s="2">
        <v>1.5</v>
      </c>
      <c r="BL2990" s="2">
        <v>42.1</v>
      </c>
      <c r="BM2990" s="2">
        <v>5.89</v>
      </c>
      <c r="BN2990" s="2">
        <v>47.99</v>
      </c>
      <c r="BO2990" s="2">
        <v>47.99</v>
      </c>
      <c r="BR2990" s="2" t="s">
        <v>83</v>
      </c>
      <c r="BS2990" s="3">
        <v>42877</v>
      </c>
      <c r="BT2990" s="4">
        <v>0.40347222222222223</v>
      </c>
      <c r="BU2990" s="2" t="s">
        <v>3204</v>
      </c>
      <c r="BV2990" s="2" t="s">
        <v>98</v>
      </c>
      <c r="BY2990" s="2">
        <v>6472.18</v>
      </c>
      <c r="CC2990" s="2" t="s">
        <v>124</v>
      </c>
      <c r="CD2990" s="2">
        <v>183</v>
      </c>
      <c r="CE2990" s="2" t="s">
        <v>190</v>
      </c>
      <c r="CF2990" s="3">
        <v>42878</v>
      </c>
      <c r="CI2990" s="2">
        <v>1</v>
      </c>
      <c r="CJ2990" s="2">
        <v>1</v>
      </c>
      <c r="CK2990" s="2">
        <v>21</v>
      </c>
      <c r="CL2990" s="2" t="s">
        <v>87</v>
      </c>
    </row>
    <row r="2991" spans="1:90">
      <c r="A2991" s="2" t="s">
        <v>71</v>
      </c>
      <c r="B2991" s="2" t="s">
        <v>72</v>
      </c>
      <c r="C2991" s="2" t="s">
        <v>73</v>
      </c>
      <c r="E2991" s="2" t="str">
        <f>"FES1162550324"</f>
        <v>FES1162550324</v>
      </c>
      <c r="F2991" s="3">
        <v>42874</v>
      </c>
      <c r="G2991" s="2">
        <v>201711</v>
      </c>
      <c r="H2991" s="2" t="s">
        <v>74</v>
      </c>
      <c r="I2991" s="2" t="s">
        <v>75</v>
      </c>
      <c r="J2991" s="2" t="s">
        <v>76</v>
      </c>
      <c r="K2991" s="2" t="s">
        <v>77</v>
      </c>
      <c r="L2991" s="2" t="s">
        <v>88</v>
      </c>
      <c r="M2991" s="2" t="s">
        <v>89</v>
      </c>
      <c r="N2991" s="2" t="s">
        <v>618</v>
      </c>
      <c r="O2991" s="2" t="s">
        <v>81</v>
      </c>
      <c r="P2991" s="2" t="str">
        <f>"2170564855                    "</f>
        <v xml:space="preserve">2170564855                    </v>
      </c>
      <c r="Q2991" s="2">
        <v>0</v>
      </c>
      <c r="R2991" s="2">
        <v>0</v>
      </c>
      <c r="S2991" s="2">
        <v>0</v>
      </c>
      <c r="T2991" s="2">
        <v>0</v>
      </c>
      <c r="U2991" s="2">
        <v>0</v>
      </c>
      <c r="V2991" s="2">
        <v>0</v>
      </c>
      <c r="W2991" s="2">
        <v>0</v>
      </c>
      <c r="X2991" s="2">
        <v>0</v>
      </c>
      <c r="Y2991" s="2">
        <v>0</v>
      </c>
      <c r="Z2991" s="2">
        <v>0</v>
      </c>
      <c r="AA2991" s="2">
        <v>0</v>
      </c>
      <c r="AB2991" s="2">
        <v>0</v>
      </c>
      <c r="AC2991" s="2">
        <v>0</v>
      </c>
      <c r="AD2991" s="2">
        <v>0</v>
      </c>
      <c r="AE2991" s="2">
        <v>0</v>
      </c>
      <c r="AF2991" s="2">
        <v>0</v>
      </c>
      <c r="AG2991" s="2">
        <v>0</v>
      </c>
      <c r="AH2991" s="2">
        <v>0</v>
      </c>
      <c r="AI2991" s="2">
        <v>0</v>
      </c>
      <c r="AJ2991" s="2">
        <v>0</v>
      </c>
      <c r="AK2991" s="2">
        <v>0</v>
      </c>
      <c r="AL2991" s="2">
        <v>0</v>
      </c>
      <c r="AM2991" s="2">
        <v>11.64</v>
      </c>
      <c r="AN2991" s="2">
        <v>0</v>
      </c>
      <c r="AO2991" s="2">
        <v>0</v>
      </c>
      <c r="AP2991" s="2">
        <v>0</v>
      </c>
      <c r="AQ2991" s="2">
        <v>0</v>
      </c>
      <c r="AR2991" s="2">
        <v>0</v>
      </c>
      <c r="AS2991" s="2">
        <v>0</v>
      </c>
      <c r="AT2991" s="2">
        <v>0</v>
      </c>
      <c r="AU2991" s="2">
        <v>0</v>
      </c>
      <c r="AV2991" s="2">
        <v>0</v>
      </c>
      <c r="AW2991" s="2">
        <v>0</v>
      </c>
      <c r="AX2991" s="2">
        <v>0</v>
      </c>
      <c r="AY2991" s="2">
        <v>0</v>
      </c>
      <c r="AZ2991" s="2">
        <v>0</v>
      </c>
      <c r="BA2991" s="2">
        <v>0</v>
      </c>
      <c r="BB2991" s="2">
        <v>0</v>
      </c>
      <c r="BC2991" s="2">
        <v>0</v>
      </c>
      <c r="BD2991" s="2">
        <v>0</v>
      </c>
      <c r="BE2991" s="2">
        <v>0</v>
      </c>
      <c r="BF2991" s="2">
        <v>0</v>
      </c>
      <c r="BG2991" s="2">
        <v>0</v>
      </c>
      <c r="BH2991" s="2">
        <v>1</v>
      </c>
      <c r="BI2991" s="2">
        <v>5</v>
      </c>
      <c r="BJ2991" s="2">
        <v>1.6</v>
      </c>
      <c r="BK2991" s="2">
        <v>5</v>
      </c>
      <c r="BL2991" s="2">
        <v>105.24</v>
      </c>
      <c r="BM2991" s="2">
        <v>14.73</v>
      </c>
      <c r="BN2991" s="2">
        <v>119.97</v>
      </c>
      <c r="BO2991" s="2">
        <v>119.97</v>
      </c>
      <c r="BQ2991" s="2" t="s">
        <v>619</v>
      </c>
      <c r="BR2991" s="2" t="s">
        <v>83</v>
      </c>
      <c r="BS2991" s="3">
        <v>42877</v>
      </c>
      <c r="BT2991" s="4">
        <v>0.41666666666666669</v>
      </c>
      <c r="BU2991" s="2" t="s">
        <v>1189</v>
      </c>
      <c r="BV2991" s="2" t="s">
        <v>98</v>
      </c>
      <c r="BY2991" s="2">
        <v>7905.89</v>
      </c>
      <c r="CC2991" s="2" t="s">
        <v>89</v>
      </c>
      <c r="CD2991" s="2">
        <v>7945</v>
      </c>
      <c r="CE2991" s="2" t="s">
        <v>190</v>
      </c>
      <c r="CF2991" s="3">
        <v>42878</v>
      </c>
      <c r="CI2991" s="2">
        <v>1</v>
      </c>
      <c r="CJ2991" s="2">
        <v>1</v>
      </c>
      <c r="CK2991" s="2">
        <v>21</v>
      </c>
      <c r="CL2991" s="2" t="s">
        <v>87</v>
      </c>
    </row>
    <row r="2992" spans="1:90">
      <c r="A2992" s="2" t="s">
        <v>71</v>
      </c>
      <c r="B2992" s="2" t="s">
        <v>72</v>
      </c>
      <c r="C2992" s="2" t="s">
        <v>73</v>
      </c>
      <c r="E2992" s="2" t="str">
        <f>"FES1162550379"</f>
        <v>FES1162550379</v>
      </c>
      <c r="F2992" s="3">
        <v>42874</v>
      </c>
      <c r="G2992" s="2">
        <v>201711</v>
      </c>
      <c r="H2992" s="2" t="s">
        <v>74</v>
      </c>
      <c r="I2992" s="2" t="s">
        <v>75</v>
      </c>
      <c r="J2992" s="2" t="s">
        <v>76</v>
      </c>
      <c r="K2992" s="2" t="s">
        <v>77</v>
      </c>
      <c r="L2992" s="2" t="s">
        <v>476</v>
      </c>
      <c r="M2992" s="2" t="s">
        <v>477</v>
      </c>
      <c r="N2992" s="2" t="s">
        <v>118</v>
      </c>
      <c r="O2992" s="2" t="s">
        <v>81</v>
      </c>
      <c r="P2992" s="2" t="str">
        <f>"2170564367                    "</f>
        <v xml:space="preserve">2170564367                    </v>
      </c>
      <c r="Q2992" s="2">
        <v>0</v>
      </c>
      <c r="R2992" s="2">
        <v>0</v>
      </c>
      <c r="S2992" s="2">
        <v>0</v>
      </c>
      <c r="T2992" s="2">
        <v>0</v>
      </c>
      <c r="U2992" s="2">
        <v>0</v>
      </c>
      <c r="V2992" s="2">
        <v>0</v>
      </c>
      <c r="W2992" s="2">
        <v>0</v>
      </c>
      <c r="X2992" s="2">
        <v>0</v>
      </c>
      <c r="Y2992" s="2">
        <v>0</v>
      </c>
      <c r="Z2992" s="2">
        <v>0</v>
      </c>
      <c r="AA2992" s="2">
        <v>0</v>
      </c>
      <c r="AB2992" s="2">
        <v>0</v>
      </c>
      <c r="AC2992" s="2">
        <v>0</v>
      </c>
      <c r="AD2992" s="2">
        <v>0</v>
      </c>
      <c r="AE2992" s="2">
        <v>0</v>
      </c>
      <c r="AF2992" s="2">
        <v>0</v>
      </c>
      <c r="AG2992" s="2">
        <v>0</v>
      </c>
      <c r="AH2992" s="2">
        <v>0</v>
      </c>
      <c r="AI2992" s="2">
        <v>0</v>
      </c>
      <c r="AJ2992" s="2">
        <v>0</v>
      </c>
      <c r="AK2992" s="2">
        <v>0</v>
      </c>
      <c r="AL2992" s="2">
        <v>0</v>
      </c>
      <c r="AM2992" s="2">
        <v>4.66</v>
      </c>
      <c r="AN2992" s="2">
        <v>0</v>
      </c>
      <c r="AO2992" s="2">
        <v>0</v>
      </c>
      <c r="AP2992" s="2">
        <v>0</v>
      </c>
      <c r="AQ2992" s="2">
        <v>0</v>
      </c>
      <c r="AR2992" s="2">
        <v>0</v>
      </c>
      <c r="AS2992" s="2">
        <v>0</v>
      </c>
      <c r="AT2992" s="2">
        <v>0</v>
      </c>
      <c r="AU2992" s="2">
        <v>0</v>
      </c>
      <c r="AV2992" s="2">
        <v>0</v>
      </c>
      <c r="AW2992" s="2">
        <v>0</v>
      </c>
      <c r="AX2992" s="2">
        <v>0</v>
      </c>
      <c r="AY2992" s="2">
        <v>0</v>
      </c>
      <c r="AZ2992" s="2">
        <v>0</v>
      </c>
      <c r="BA2992" s="2">
        <v>0</v>
      </c>
      <c r="BB2992" s="2">
        <v>0</v>
      </c>
      <c r="BC2992" s="2">
        <v>0</v>
      </c>
      <c r="BD2992" s="2">
        <v>0</v>
      </c>
      <c r="BE2992" s="2">
        <v>0</v>
      </c>
      <c r="BF2992" s="2">
        <v>0</v>
      </c>
      <c r="BG2992" s="2">
        <v>0</v>
      </c>
      <c r="BH2992" s="2">
        <v>1</v>
      </c>
      <c r="BI2992" s="2">
        <v>1.4</v>
      </c>
      <c r="BJ2992" s="2">
        <v>0.9</v>
      </c>
      <c r="BK2992" s="2">
        <v>1.5</v>
      </c>
      <c r="BL2992" s="2">
        <v>42.1</v>
      </c>
      <c r="BM2992" s="2">
        <v>5.89</v>
      </c>
      <c r="BN2992" s="2">
        <v>47.99</v>
      </c>
      <c r="BO2992" s="2">
        <v>47.99</v>
      </c>
      <c r="BQ2992" s="2" t="s">
        <v>1023</v>
      </c>
      <c r="BR2992" s="2" t="s">
        <v>83</v>
      </c>
      <c r="BS2992" s="3">
        <v>42877</v>
      </c>
      <c r="BT2992" s="4">
        <v>0.31597222222222221</v>
      </c>
      <c r="BU2992" s="2" t="s">
        <v>3205</v>
      </c>
      <c r="BV2992" s="2" t="s">
        <v>98</v>
      </c>
      <c r="BY2992" s="2">
        <v>4596.4799999999996</v>
      </c>
      <c r="CC2992" s="2" t="s">
        <v>477</v>
      </c>
      <c r="CD2992" s="2">
        <v>6220</v>
      </c>
      <c r="CE2992" s="2" t="s">
        <v>190</v>
      </c>
      <c r="CF2992" s="3">
        <v>42878</v>
      </c>
      <c r="CI2992" s="2">
        <v>1</v>
      </c>
      <c r="CJ2992" s="2">
        <v>1</v>
      </c>
      <c r="CK2992" s="2">
        <v>21</v>
      </c>
      <c r="CL2992" s="2" t="s">
        <v>87</v>
      </c>
    </row>
    <row r="2993" spans="1:90">
      <c r="A2993" s="2" t="s">
        <v>71</v>
      </c>
      <c r="B2993" s="2" t="s">
        <v>72</v>
      </c>
      <c r="C2993" s="2" t="s">
        <v>73</v>
      </c>
      <c r="E2993" s="2" t="str">
        <f>"FES1162550335"</f>
        <v>FES1162550335</v>
      </c>
      <c r="F2993" s="3">
        <v>42874</v>
      </c>
      <c r="G2993" s="2">
        <v>201711</v>
      </c>
      <c r="H2993" s="2" t="s">
        <v>74</v>
      </c>
      <c r="I2993" s="2" t="s">
        <v>75</v>
      </c>
      <c r="J2993" s="2" t="s">
        <v>76</v>
      </c>
      <c r="K2993" s="2" t="s">
        <v>77</v>
      </c>
      <c r="L2993" s="2" t="s">
        <v>104</v>
      </c>
      <c r="M2993" s="2" t="s">
        <v>105</v>
      </c>
      <c r="N2993" s="2" t="s">
        <v>3004</v>
      </c>
      <c r="O2993" s="2" t="s">
        <v>81</v>
      </c>
      <c r="P2993" s="2" t="str">
        <f>"2170566351                    "</f>
        <v xml:space="preserve">2170566351                    </v>
      </c>
      <c r="Q2993" s="2">
        <v>0</v>
      </c>
      <c r="R2993" s="2">
        <v>0</v>
      </c>
      <c r="S2993" s="2">
        <v>0</v>
      </c>
      <c r="T2993" s="2">
        <v>0</v>
      </c>
      <c r="U2993" s="2">
        <v>0</v>
      </c>
      <c r="V2993" s="2">
        <v>0</v>
      </c>
      <c r="W2993" s="2">
        <v>0</v>
      </c>
      <c r="X2993" s="2">
        <v>0</v>
      </c>
      <c r="Y2993" s="2">
        <v>0</v>
      </c>
      <c r="Z2993" s="2">
        <v>0</v>
      </c>
      <c r="AA2993" s="2">
        <v>0</v>
      </c>
      <c r="AB2993" s="2">
        <v>0</v>
      </c>
      <c r="AC2993" s="2">
        <v>0</v>
      </c>
      <c r="AD2993" s="2">
        <v>0</v>
      </c>
      <c r="AE2993" s="2">
        <v>0</v>
      </c>
      <c r="AF2993" s="2">
        <v>0</v>
      </c>
      <c r="AG2993" s="2">
        <v>0</v>
      </c>
      <c r="AH2993" s="2">
        <v>0</v>
      </c>
      <c r="AI2993" s="2">
        <v>0</v>
      </c>
      <c r="AJ2993" s="2">
        <v>0</v>
      </c>
      <c r="AK2993" s="2">
        <v>0</v>
      </c>
      <c r="AL2993" s="2">
        <v>0</v>
      </c>
      <c r="AM2993" s="2">
        <v>4.66</v>
      </c>
      <c r="AN2993" s="2">
        <v>0</v>
      </c>
      <c r="AO2993" s="2">
        <v>0</v>
      </c>
      <c r="AP2993" s="2">
        <v>0</v>
      </c>
      <c r="AQ2993" s="2">
        <v>0</v>
      </c>
      <c r="AR2993" s="2">
        <v>0</v>
      </c>
      <c r="AS2993" s="2">
        <v>0</v>
      </c>
      <c r="AT2993" s="2">
        <v>0</v>
      </c>
      <c r="AU2993" s="2">
        <v>0</v>
      </c>
      <c r="AV2993" s="2">
        <v>0</v>
      </c>
      <c r="AW2993" s="2">
        <v>0</v>
      </c>
      <c r="AX2993" s="2">
        <v>0</v>
      </c>
      <c r="AY2993" s="2">
        <v>0</v>
      </c>
      <c r="AZ2993" s="2">
        <v>0</v>
      </c>
      <c r="BA2993" s="2">
        <v>0</v>
      </c>
      <c r="BB2993" s="2">
        <v>0</v>
      </c>
      <c r="BC2993" s="2">
        <v>0</v>
      </c>
      <c r="BD2993" s="2">
        <v>0</v>
      </c>
      <c r="BE2993" s="2">
        <v>0</v>
      </c>
      <c r="BF2993" s="2">
        <v>0</v>
      </c>
      <c r="BG2993" s="2">
        <v>0</v>
      </c>
      <c r="BH2993" s="2">
        <v>1</v>
      </c>
      <c r="BI2993" s="2">
        <v>1</v>
      </c>
      <c r="BJ2993" s="2">
        <v>0.2</v>
      </c>
      <c r="BK2993" s="2">
        <v>1</v>
      </c>
      <c r="BL2993" s="2">
        <v>42.1</v>
      </c>
      <c r="BM2993" s="2">
        <v>5.89</v>
      </c>
      <c r="BN2993" s="2">
        <v>47.99</v>
      </c>
      <c r="BO2993" s="2">
        <v>47.99</v>
      </c>
      <c r="BR2993" s="2" t="s">
        <v>83</v>
      </c>
      <c r="BS2993" s="3">
        <v>42877</v>
      </c>
      <c r="BT2993" s="4">
        <v>0.30208333333333331</v>
      </c>
      <c r="BU2993" s="2" t="s">
        <v>2048</v>
      </c>
      <c r="BV2993" s="2" t="s">
        <v>98</v>
      </c>
      <c r="BY2993" s="2">
        <v>1200</v>
      </c>
      <c r="CC2993" s="2" t="s">
        <v>105</v>
      </c>
      <c r="CD2993" s="2">
        <v>4000</v>
      </c>
      <c r="CE2993" s="2" t="s">
        <v>99</v>
      </c>
      <c r="CF2993" s="3">
        <v>42878</v>
      </c>
      <c r="CI2993" s="2">
        <v>1</v>
      </c>
      <c r="CJ2993" s="2">
        <v>1</v>
      </c>
      <c r="CK2993" s="2">
        <v>21</v>
      </c>
      <c r="CL2993" s="2" t="s">
        <v>87</v>
      </c>
    </row>
    <row r="2994" spans="1:90">
      <c r="A2994" s="2" t="s">
        <v>71</v>
      </c>
      <c r="B2994" s="2" t="s">
        <v>72</v>
      </c>
      <c r="C2994" s="2" t="s">
        <v>73</v>
      </c>
      <c r="E2994" s="2" t="str">
        <f>"FES1162550364"</f>
        <v>FES1162550364</v>
      </c>
      <c r="F2994" s="3">
        <v>42874</v>
      </c>
      <c r="G2994" s="2">
        <v>201711</v>
      </c>
      <c r="H2994" s="2" t="s">
        <v>74</v>
      </c>
      <c r="I2994" s="2" t="s">
        <v>75</v>
      </c>
      <c r="J2994" s="2" t="s">
        <v>76</v>
      </c>
      <c r="K2994" s="2" t="s">
        <v>77</v>
      </c>
      <c r="L2994" s="2" t="s">
        <v>104</v>
      </c>
      <c r="M2994" s="2" t="s">
        <v>105</v>
      </c>
      <c r="N2994" s="2" t="s">
        <v>693</v>
      </c>
      <c r="O2994" s="2" t="s">
        <v>81</v>
      </c>
      <c r="P2994" s="2" t="str">
        <f>"2170565677                    "</f>
        <v xml:space="preserve">2170565677                    </v>
      </c>
      <c r="Q2994" s="2">
        <v>0</v>
      </c>
      <c r="R2994" s="2">
        <v>0</v>
      </c>
      <c r="S2994" s="2">
        <v>0</v>
      </c>
      <c r="T2994" s="2">
        <v>0</v>
      </c>
      <c r="U2994" s="2">
        <v>0</v>
      </c>
      <c r="V2994" s="2">
        <v>0</v>
      </c>
      <c r="W2994" s="2">
        <v>0</v>
      </c>
      <c r="X2994" s="2">
        <v>0</v>
      </c>
      <c r="Y2994" s="2">
        <v>0</v>
      </c>
      <c r="Z2994" s="2">
        <v>0</v>
      </c>
      <c r="AA2994" s="2">
        <v>0</v>
      </c>
      <c r="AB2994" s="2">
        <v>0</v>
      </c>
      <c r="AC2994" s="2">
        <v>0</v>
      </c>
      <c r="AD2994" s="2">
        <v>0</v>
      </c>
      <c r="AE2994" s="2">
        <v>0</v>
      </c>
      <c r="AF2994" s="2">
        <v>0</v>
      </c>
      <c r="AG2994" s="2">
        <v>0</v>
      </c>
      <c r="AH2994" s="2">
        <v>0</v>
      </c>
      <c r="AI2994" s="2">
        <v>0</v>
      </c>
      <c r="AJ2994" s="2">
        <v>0</v>
      </c>
      <c r="AK2994" s="2">
        <v>0</v>
      </c>
      <c r="AL2994" s="2">
        <v>0</v>
      </c>
      <c r="AM2994" s="2">
        <v>4.66</v>
      </c>
      <c r="AN2994" s="2">
        <v>0</v>
      </c>
      <c r="AO2994" s="2">
        <v>0</v>
      </c>
      <c r="AP2994" s="2">
        <v>0</v>
      </c>
      <c r="AQ2994" s="2">
        <v>0</v>
      </c>
      <c r="AR2994" s="2">
        <v>0</v>
      </c>
      <c r="AS2994" s="2">
        <v>0</v>
      </c>
      <c r="AT2994" s="2">
        <v>0</v>
      </c>
      <c r="AU2994" s="2">
        <v>0</v>
      </c>
      <c r="AV2994" s="2">
        <v>0</v>
      </c>
      <c r="AW2994" s="2">
        <v>0</v>
      </c>
      <c r="AX2994" s="2">
        <v>0</v>
      </c>
      <c r="AY2994" s="2">
        <v>0</v>
      </c>
      <c r="AZ2994" s="2">
        <v>0</v>
      </c>
      <c r="BA2994" s="2">
        <v>0</v>
      </c>
      <c r="BB2994" s="2">
        <v>0</v>
      </c>
      <c r="BC2994" s="2">
        <v>0</v>
      </c>
      <c r="BD2994" s="2">
        <v>0</v>
      </c>
      <c r="BE2994" s="2">
        <v>0</v>
      </c>
      <c r="BF2994" s="2">
        <v>0</v>
      </c>
      <c r="BG2994" s="2">
        <v>0</v>
      </c>
      <c r="BH2994" s="2">
        <v>1</v>
      </c>
      <c r="BI2994" s="2">
        <v>1</v>
      </c>
      <c r="BJ2994" s="2">
        <v>0.2</v>
      </c>
      <c r="BK2994" s="2">
        <v>1</v>
      </c>
      <c r="BL2994" s="2">
        <v>42.1</v>
      </c>
      <c r="BM2994" s="2">
        <v>5.89</v>
      </c>
      <c r="BN2994" s="2">
        <v>47.99</v>
      </c>
      <c r="BO2994" s="2">
        <v>47.99</v>
      </c>
      <c r="BQ2994" s="2" t="s">
        <v>694</v>
      </c>
      <c r="BR2994" s="2" t="s">
        <v>83</v>
      </c>
      <c r="BS2994" s="3">
        <v>42877</v>
      </c>
      <c r="BT2994" s="4">
        <v>0.4375</v>
      </c>
      <c r="BU2994" s="2" t="s">
        <v>3048</v>
      </c>
      <c r="BV2994" s="2" t="s">
        <v>98</v>
      </c>
      <c r="BY2994" s="2">
        <v>1200</v>
      </c>
      <c r="CC2994" s="2" t="s">
        <v>105</v>
      </c>
      <c r="CD2994" s="2">
        <v>4001</v>
      </c>
      <c r="CE2994" s="2" t="s">
        <v>99</v>
      </c>
      <c r="CF2994" s="3">
        <v>42878</v>
      </c>
      <c r="CI2994" s="2">
        <v>1</v>
      </c>
      <c r="CJ2994" s="2">
        <v>1</v>
      </c>
      <c r="CK2994" s="2">
        <v>21</v>
      </c>
      <c r="CL2994" s="2" t="s">
        <v>87</v>
      </c>
    </row>
    <row r="2995" spans="1:90">
      <c r="A2995" s="2" t="s">
        <v>71</v>
      </c>
      <c r="B2995" s="2" t="s">
        <v>72</v>
      </c>
      <c r="C2995" s="2" t="s">
        <v>73</v>
      </c>
      <c r="E2995" s="2" t="str">
        <f>"FES1162550351"</f>
        <v>FES1162550351</v>
      </c>
      <c r="F2995" s="3">
        <v>42874</v>
      </c>
      <c r="G2995" s="2">
        <v>201711</v>
      </c>
      <c r="H2995" s="2" t="s">
        <v>74</v>
      </c>
      <c r="I2995" s="2" t="s">
        <v>75</v>
      </c>
      <c r="J2995" s="2" t="s">
        <v>76</v>
      </c>
      <c r="K2995" s="2" t="s">
        <v>77</v>
      </c>
      <c r="L2995" s="2" t="s">
        <v>551</v>
      </c>
      <c r="M2995" s="2" t="s">
        <v>552</v>
      </c>
      <c r="N2995" s="2" t="s">
        <v>3206</v>
      </c>
      <c r="O2995" s="2" t="s">
        <v>81</v>
      </c>
      <c r="P2995" s="2" t="str">
        <f>"2170568375                    "</f>
        <v xml:space="preserve">2170568375                    </v>
      </c>
      <c r="Q2995" s="2">
        <v>0</v>
      </c>
      <c r="R2995" s="2">
        <v>0</v>
      </c>
      <c r="S2995" s="2">
        <v>0</v>
      </c>
      <c r="T2995" s="2">
        <v>0</v>
      </c>
      <c r="U2995" s="2">
        <v>0</v>
      </c>
      <c r="V2995" s="2">
        <v>0</v>
      </c>
      <c r="W2995" s="2">
        <v>0</v>
      </c>
      <c r="X2995" s="2">
        <v>0</v>
      </c>
      <c r="Y2995" s="2">
        <v>0</v>
      </c>
      <c r="Z2995" s="2">
        <v>0</v>
      </c>
      <c r="AA2995" s="2">
        <v>0</v>
      </c>
      <c r="AB2995" s="2">
        <v>0</v>
      </c>
      <c r="AC2995" s="2">
        <v>0</v>
      </c>
      <c r="AD2995" s="2">
        <v>0</v>
      </c>
      <c r="AE2995" s="2">
        <v>0</v>
      </c>
      <c r="AF2995" s="2">
        <v>0</v>
      </c>
      <c r="AG2995" s="2">
        <v>0</v>
      </c>
      <c r="AH2995" s="2">
        <v>0</v>
      </c>
      <c r="AI2995" s="2">
        <v>0</v>
      </c>
      <c r="AJ2995" s="2">
        <v>0</v>
      </c>
      <c r="AK2995" s="2">
        <v>0</v>
      </c>
      <c r="AL2995" s="2">
        <v>0</v>
      </c>
      <c r="AM2995" s="2">
        <v>6.55</v>
      </c>
      <c r="AN2995" s="2">
        <v>0</v>
      </c>
      <c r="AO2995" s="2">
        <v>0</v>
      </c>
      <c r="AP2995" s="2">
        <v>0</v>
      </c>
      <c r="AQ2995" s="2">
        <v>0</v>
      </c>
      <c r="AR2995" s="2">
        <v>0</v>
      </c>
      <c r="AS2995" s="2">
        <v>0</v>
      </c>
      <c r="AT2995" s="2">
        <v>0</v>
      </c>
      <c r="AU2995" s="2">
        <v>0</v>
      </c>
      <c r="AV2995" s="2">
        <v>0</v>
      </c>
      <c r="AW2995" s="2">
        <v>0</v>
      </c>
      <c r="AX2995" s="2">
        <v>0</v>
      </c>
      <c r="AY2995" s="2">
        <v>0</v>
      </c>
      <c r="AZ2995" s="2">
        <v>0</v>
      </c>
      <c r="BA2995" s="2">
        <v>0</v>
      </c>
      <c r="BB2995" s="2">
        <v>0</v>
      </c>
      <c r="BC2995" s="2">
        <v>0</v>
      </c>
      <c r="BD2995" s="2">
        <v>0</v>
      </c>
      <c r="BE2995" s="2">
        <v>0</v>
      </c>
      <c r="BF2995" s="2">
        <v>0</v>
      </c>
      <c r="BG2995" s="2">
        <v>0</v>
      </c>
      <c r="BH2995" s="2">
        <v>1</v>
      </c>
      <c r="BI2995" s="2">
        <v>1</v>
      </c>
      <c r="BJ2995" s="2">
        <v>0.2</v>
      </c>
      <c r="BK2995" s="2">
        <v>1</v>
      </c>
      <c r="BL2995" s="2">
        <v>59.2</v>
      </c>
      <c r="BM2995" s="2">
        <v>8.2899999999999991</v>
      </c>
      <c r="BN2995" s="2">
        <v>67.489999999999995</v>
      </c>
      <c r="BO2995" s="2">
        <v>67.489999999999995</v>
      </c>
      <c r="BQ2995" s="2" t="s">
        <v>3207</v>
      </c>
      <c r="BR2995" s="2" t="s">
        <v>83</v>
      </c>
      <c r="BS2995" s="3">
        <v>42877</v>
      </c>
      <c r="BT2995" s="4">
        <v>0.53125</v>
      </c>
      <c r="BU2995" s="2" t="s">
        <v>3208</v>
      </c>
      <c r="BV2995" s="2" t="s">
        <v>98</v>
      </c>
      <c r="BY2995" s="2">
        <v>1200</v>
      </c>
      <c r="CA2995" s="2" t="s">
        <v>114</v>
      </c>
      <c r="CC2995" s="2" t="s">
        <v>552</v>
      </c>
      <c r="CD2995" s="2">
        <v>250</v>
      </c>
      <c r="CE2995" s="2" t="s">
        <v>99</v>
      </c>
      <c r="CF2995" s="3">
        <v>42879</v>
      </c>
      <c r="CI2995" s="2">
        <v>1</v>
      </c>
      <c r="CJ2995" s="2">
        <v>1</v>
      </c>
      <c r="CK2995" s="2">
        <v>24</v>
      </c>
      <c r="CL2995" s="2" t="s">
        <v>87</v>
      </c>
    </row>
    <row r="2996" spans="1:90">
      <c r="A2996" s="2" t="s">
        <v>71</v>
      </c>
      <c r="B2996" s="2" t="s">
        <v>72</v>
      </c>
      <c r="C2996" s="2" t="s">
        <v>73</v>
      </c>
      <c r="E2996" s="2" t="str">
        <f>"FES1162550322"</f>
        <v>FES1162550322</v>
      </c>
      <c r="F2996" s="3">
        <v>42874</v>
      </c>
      <c r="G2996" s="2">
        <v>201711</v>
      </c>
      <c r="H2996" s="2" t="s">
        <v>74</v>
      </c>
      <c r="I2996" s="2" t="s">
        <v>75</v>
      </c>
      <c r="J2996" s="2" t="s">
        <v>76</v>
      </c>
      <c r="K2996" s="2" t="s">
        <v>77</v>
      </c>
      <c r="L2996" s="2" t="s">
        <v>88</v>
      </c>
      <c r="M2996" s="2" t="s">
        <v>89</v>
      </c>
      <c r="N2996" s="2" t="s">
        <v>538</v>
      </c>
      <c r="O2996" s="2" t="s">
        <v>81</v>
      </c>
      <c r="P2996" s="2" t="str">
        <f>"2170564616                    "</f>
        <v xml:space="preserve">2170564616                    </v>
      </c>
      <c r="Q2996" s="2">
        <v>0</v>
      </c>
      <c r="R2996" s="2">
        <v>0</v>
      </c>
      <c r="S2996" s="2">
        <v>0</v>
      </c>
      <c r="T2996" s="2">
        <v>0</v>
      </c>
      <c r="U2996" s="2">
        <v>0</v>
      </c>
      <c r="V2996" s="2">
        <v>0</v>
      </c>
      <c r="W2996" s="2">
        <v>0</v>
      </c>
      <c r="X2996" s="2">
        <v>0</v>
      </c>
      <c r="Y2996" s="2">
        <v>0</v>
      </c>
      <c r="Z2996" s="2">
        <v>0</v>
      </c>
      <c r="AA2996" s="2">
        <v>0</v>
      </c>
      <c r="AB2996" s="2">
        <v>0</v>
      </c>
      <c r="AC2996" s="2">
        <v>0</v>
      </c>
      <c r="AD2996" s="2">
        <v>0</v>
      </c>
      <c r="AE2996" s="2">
        <v>0</v>
      </c>
      <c r="AF2996" s="2">
        <v>0</v>
      </c>
      <c r="AG2996" s="2">
        <v>0</v>
      </c>
      <c r="AH2996" s="2">
        <v>0</v>
      </c>
      <c r="AI2996" s="2">
        <v>0</v>
      </c>
      <c r="AJ2996" s="2">
        <v>0</v>
      </c>
      <c r="AK2996" s="2">
        <v>0</v>
      </c>
      <c r="AL2996" s="2">
        <v>0</v>
      </c>
      <c r="AM2996" s="2">
        <v>4.66</v>
      </c>
      <c r="AN2996" s="2">
        <v>0</v>
      </c>
      <c r="AO2996" s="2">
        <v>0</v>
      </c>
      <c r="AP2996" s="2">
        <v>0</v>
      </c>
      <c r="AQ2996" s="2">
        <v>0</v>
      </c>
      <c r="AR2996" s="2">
        <v>0</v>
      </c>
      <c r="AS2996" s="2">
        <v>0</v>
      </c>
      <c r="AT2996" s="2">
        <v>0</v>
      </c>
      <c r="AU2996" s="2">
        <v>0</v>
      </c>
      <c r="AV2996" s="2">
        <v>0</v>
      </c>
      <c r="AW2996" s="2">
        <v>0</v>
      </c>
      <c r="AX2996" s="2">
        <v>0</v>
      </c>
      <c r="AY2996" s="2">
        <v>0</v>
      </c>
      <c r="AZ2996" s="2">
        <v>0</v>
      </c>
      <c r="BA2996" s="2">
        <v>0</v>
      </c>
      <c r="BB2996" s="2">
        <v>0</v>
      </c>
      <c r="BC2996" s="2">
        <v>0</v>
      </c>
      <c r="BD2996" s="2">
        <v>0</v>
      </c>
      <c r="BE2996" s="2">
        <v>0</v>
      </c>
      <c r="BF2996" s="2">
        <v>0</v>
      </c>
      <c r="BG2996" s="2">
        <v>0</v>
      </c>
      <c r="BH2996" s="2">
        <v>1</v>
      </c>
      <c r="BI2996" s="2">
        <v>1</v>
      </c>
      <c r="BJ2996" s="2">
        <v>0.2</v>
      </c>
      <c r="BK2996" s="2">
        <v>1</v>
      </c>
      <c r="BL2996" s="2">
        <v>42.1</v>
      </c>
      <c r="BM2996" s="2">
        <v>5.89</v>
      </c>
      <c r="BN2996" s="2">
        <v>47.99</v>
      </c>
      <c r="BO2996" s="2">
        <v>47.99</v>
      </c>
      <c r="BQ2996" s="2" t="s">
        <v>539</v>
      </c>
      <c r="BR2996" s="2" t="s">
        <v>83</v>
      </c>
      <c r="BS2996" s="3">
        <v>42877</v>
      </c>
      <c r="BT2996" s="4">
        <v>0.3756944444444445</v>
      </c>
      <c r="BU2996" s="2" t="s">
        <v>540</v>
      </c>
      <c r="BV2996" s="2" t="s">
        <v>98</v>
      </c>
      <c r="BY2996" s="2">
        <v>1200</v>
      </c>
      <c r="CA2996" s="2" t="s">
        <v>328</v>
      </c>
      <c r="CC2996" s="2" t="s">
        <v>89</v>
      </c>
      <c r="CD2996" s="2">
        <v>7490</v>
      </c>
      <c r="CE2996" s="2" t="s">
        <v>99</v>
      </c>
      <c r="CF2996" s="3">
        <v>42877</v>
      </c>
      <c r="CI2996" s="2">
        <v>1</v>
      </c>
      <c r="CJ2996" s="2">
        <v>1</v>
      </c>
      <c r="CK2996" s="2">
        <v>21</v>
      </c>
      <c r="CL2996" s="2" t="s">
        <v>87</v>
      </c>
    </row>
    <row r="2997" spans="1:90">
      <c r="A2997" s="2" t="s">
        <v>71</v>
      </c>
      <c r="B2997" s="2" t="s">
        <v>72</v>
      </c>
      <c r="C2997" s="2" t="s">
        <v>73</v>
      </c>
      <c r="E2997" s="2" t="str">
        <f>"FES1162550317"</f>
        <v>FES1162550317</v>
      </c>
      <c r="F2997" s="3">
        <v>42874</v>
      </c>
      <c r="G2997" s="2">
        <v>201711</v>
      </c>
      <c r="H2997" s="2" t="s">
        <v>74</v>
      </c>
      <c r="I2997" s="2" t="s">
        <v>75</v>
      </c>
      <c r="J2997" s="2" t="s">
        <v>76</v>
      </c>
      <c r="K2997" s="2" t="s">
        <v>77</v>
      </c>
      <c r="L2997" s="2" t="s">
        <v>339</v>
      </c>
      <c r="M2997" s="2" t="s">
        <v>216</v>
      </c>
      <c r="N2997" s="2" t="s">
        <v>340</v>
      </c>
      <c r="O2997" s="2" t="s">
        <v>81</v>
      </c>
      <c r="P2997" s="2" t="str">
        <f>"2170568346                    "</f>
        <v xml:space="preserve">2170568346                    </v>
      </c>
      <c r="Q2997" s="2">
        <v>0</v>
      </c>
      <c r="R2997" s="2">
        <v>0</v>
      </c>
      <c r="S2997" s="2">
        <v>0</v>
      </c>
      <c r="T2997" s="2">
        <v>0</v>
      </c>
      <c r="U2997" s="2">
        <v>0</v>
      </c>
      <c r="V2997" s="2">
        <v>0</v>
      </c>
      <c r="W2997" s="2">
        <v>0</v>
      </c>
      <c r="X2997" s="2">
        <v>0</v>
      </c>
      <c r="Y2997" s="2">
        <v>0</v>
      </c>
      <c r="Z2997" s="2">
        <v>0</v>
      </c>
      <c r="AA2997" s="2">
        <v>0</v>
      </c>
      <c r="AB2997" s="2">
        <v>0</v>
      </c>
      <c r="AC2997" s="2">
        <v>0</v>
      </c>
      <c r="AD2997" s="2">
        <v>0</v>
      </c>
      <c r="AE2997" s="2">
        <v>0</v>
      </c>
      <c r="AF2997" s="2">
        <v>0</v>
      </c>
      <c r="AG2997" s="2">
        <v>0</v>
      </c>
      <c r="AH2997" s="2">
        <v>0</v>
      </c>
      <c r="AI2997" s="2">
        <v>0</v>
      </c>
      <c r="AJ2997" s="2">
        <v>0</v>
      </c>
      <c r="AK2997" s="2">
        <v>0</v>
      </c>
      <c r="AL2997" s="2">
        <v>0</v>
      </c>
      <c r="AM2997" s="2">
        <v>4.66</v>
      </c>
      <c r="AN2997" s="2">
        <v>0</v>
      </c>
      <c r="AO2997" s="2">
        <v>0</v>
      </c>
      <c r="AP2997" s="2">
        <v>0</v>
      </c>
      <c r="AQ2997" s="2">
        <v>0</v>
      </c>
      <c r="AR2997" s="2">
        <v>0</v>
      </c>
      <c r="AS2997" s="2">
        <v>0</v>
      </c>
      <c r="AT2997" s="2">
        <v>0</v>
      </c>
      <c r="AU2997" s="2">
        <v>0</v>
      </c>
      <c r="AV2997" s="2">
        <v>0</v>
      </c>
      <c r="AW2997" s="2">
        <v>0</v>
      </c>
      <c r="AX2997" s="2">
        <v>0</v>
      </c>
      <c r="AY2997" s="2">
        <v>0</v>
      </c>
      <c r="AZ2997" s="2">
        <v>0</v>
      </c>
      <c r="BA2997" s="2">
        <v>0</v>
      </c>
      <c r="BB2997" s="2">
        <v>0</v>
      </c>
      <c r="BC2997" s="2">
        <v>0</v>
      </c>
      <c r="BD2997" s="2">
        <v>0</v>
      </c>
      <c r="BE2997" s="2">
        <v>0</v>
      </c>
      <c r="BF2997" s="2">
        <v>0</v>
      </c>
      <c r="BG2997" s="2">
        <v>0</v>
      </c>
      <c r="BH2997" s="2">
        <v>1</v>
      </c>
      <c r="BI2997" s="2">
        <v>1</v>
      </c>
      <c r="BJ2997" s="2">
        <v>0.2</v>
      </c>
      <c r="BK2997" s="2">
        <v>1</v>
      </c>
      <c r="BL2997" s="2">
        <v>42.1</v>
      </c>
      <c r="BM2997" s="2">
        <v>5.89</v>
      </c>
      <c r="BN2997" s="2">
        <v>47.99</v>
      </c>
      <c r="BO2997" s="2">
        <v>47.99</v>
      </c>
      <c r="BQ2997" s="2" t="s">
        <v>341</v>
      </c>
      <c r="BR2997" s="2" t="s">
        <v>83</v>
      </c>
      <c r="BS2997" s="3">
        <v>42877</v>
      </c>
      <c r="BT2997" s="4">
        <v>0.35416666666666669</v>
      </c>
      <c r="BU2997" s="2" t="s">
        <v>341</v>
      </c>
      <c r="BV2997" s="2" t="s">
        <v>98</v>
      </c>
      <c r="BY2997" s="2">
        <v>1200</v>
      </c>
      <c r="CC2997" s="2" t="s">
        <v>216</v>
      </c>
      <c r="CD2997" s="2">
        <v>6536</v>
      </c>
      <c r="CE2997" s="2" t="s">
        <v>99</v>
      </c>
      <c r="CF2997" s="3">
        <v>42878</v>
      </c>
      <c r="CI2997" s="2">
        <v>1</v>
      </c>
      <c r="CJ2997" s="2">
        <v>1</v>
      </c>
      <c r="CK2997" s="2">
        <v>21</v>
      </c>
      <c r="CL2997" s="2" t="s">
        <v>87</v>
      </c>
    </row>
    <row r="2998" spans="1:90">
      <c r="A2998" s="2" t="s">
        <v>71</v>
      </c>
      <c r="B2998" s="2" t="s">
        <v>72</v>
      </c>
      <c r="C2998" s="2" t="s">
        <v>73</v>
      </c>
      <c r="E2998" s="2" t="str">
        <f>"FES1162550345"</f>
        <v>FES1162550345</v>
      </c>
      <c r="F2998" s="3">
        <v>42874</v>
      </c>
      <c r="G2998" s="2">
        <v>201711</v>
      </c>
      <c r="H2998" s="2" t="s">
        <v>74</v>
      </c>
      <c r="I2998" s="2" t="s">
        <v>75</v>
      </c>
      <c r="J2998" s="2" t="s">
        <v>76</v>
      </c>
      <c r="K2998" s="2" t="s">
        <v>77</v>
      </c>
      <c r="L2998" s="2" t="s">
        <v>109</v>
      </c>
      <c r="M2998" s="2" t="s">
        <v>110</v>
      </c>
      <c r="N2998" s="2" t="s">
        <v>533</v>
      </c>
      <c r="O2998" s="2" t="s">
        <v>81</v>
      </c>
      <c r="P2998" s="2" t="str">
        <f>"2170568343                    "</f>
        <v xml:space="preserve">2170568343                    </v>
      </c>
      <c r="Q2998" s="2">
        <v>0</v>
      </c>
      <c r="R2998" s="2">
        <v>0</v>
      </c>
      <c r="S2998" s="2">
        <v>0</v>
      </c>
      <c r="T2998" s="2">
        <v>0</v>
      </c>
      <c r="U2998" s="2">
        <v>0</v>
      </c>
      <c r="V2998" s="2">
        <v>0</v>
      </c>
      <c r="W2998" s="2">
        <v>0</v>
      </c>
      <c r="X2998" s="2">
        <v>0</v>
      </c>
      <c r="Y2998" s="2">
        <v>0</v>
      </c>
      <c r="Z2998" s="2">
        <v>0</v>
      </c>
      <c r="AA2998" s="2">
        <v>0</v>
      </c>
      <c r="AB2998" s="2">
        <v>0</v>
      </c>
      <c r="AC2998" s="2">
        <v>0</v>
      </c>
      <c r="AD2998" s="2">
        <v>0</v>
      </c>
      <c r="AE2998" s="2">
        <v>0</v>
      </c>
      <c r="AF2998" s="2">
        <v>0</v>
      </c>
      <c r="AG2998" s="2">
        <v>0</v>
      </c>
      <c r="AH2998" s="2">
        <v>0</v>
      </c>
      <c r="AI2998" s="2">
        <v>0</v>
      </c>
      <c r="AJ2998" s="2">
        <v>0</v>
      </c>
      <c r="AK2998" s="2">
        <v>0</v>
      </c>
      <c r="AL2998" s="2">
        <v>0</v>
      </c>
      <c r="AM2998" s="2">
        <v>6.99</v>
      </c>
      <c r="AN2998" s="2">
        <v>0</v>
      </c>
      <c r="AO2998" s="2">
        <v>0</v>
      </c>
      <c r="AP2998" s="2">
        <v>0</v>
      </c>
      <c r="AQ2998" s="2">
        <v>0</v>
      </c>
      <c r="AR2998" s="2">
        <v>0</v>
      </c>
      <c r="AS2998" s="2">
        <v>0</v>
      </c>
      <c r="AT2998" s="2">
        <v>0</v>
      </c>
      <c r="AU2998" s="2">
        <v>0</v>
      </c>
      <c r="AV2998" s="2">
        <v>0</v>
      </c>
      <c r="AW2998" s="2">
        <v>0</v>
      </c>
      <c r="AX2998" s="2">
        <v>0</v>
      </c>
      <c r="AY2998" s="2">
        <v>0</v>
      </c>
      <c r="AZ2998" s="2">
        <v>0</v>
      </c>
      <c r="BA2998" s="2">
        <v>0</v>
      </c>
      <c r="BB2998" s="2">
        <v>0</v>
      </c>
      <c r="BC2998" s="2">
        <v>0</v>
      </c>
      <c r="BD2998" s="2">
        <v>0</v>
      </c>
      <c r="BE2998" s="2">
        <v>0</v>
      </c>
      <c r="BF2998" s="2">
        <v>0</v>
      </c>
      <c r="BG2998" s="2">
        <v>0</v>
      </c>
      <c r="BH2998" s="2">
        <v>1</v>
      </c>
      <c r="BI2998" s="2">
        <v>2.8</v>
      </c>
      <c r="BJ2998" s="2">
        <v>1.4</v>
      </c>
      <c r="BK2998" s="2">
        <v>3</v>
      </c>
      <c r="BL2998" s="2">
        <v>63.15</v>
      </c>
      <c r="BM2998" s="2">
        <v>8.84</v>
      </c>
      <c r="BN2998" s="2">
        <v>71.989999999999995</v>
      </c>
      <c r="BO2998" s="2">
        <v>71.989999999999995</v>
      </c>
      <c r="BQ2998" s="2" t="s">
        <v>203</v>
      </c>
      <c r="BR2998" s="2" t="s">
        <v>83</v>
      </c>
      <c r="BS2998" s="3">
        <v>42877</v>
      </c>
      <c r="BT2998" s="4">
        <v>0.4236111111111111</v>
      </c>
      <c r="BU2998" s="2" t="s">
        <v>1269</v>
      </c>
      <c r="BV2998" s="2" t="s">
        <v>98</v>
      </c>
      <c r="BY2998" s="2">
        <v>6786.5</v>
      </c>
      <c r="CC2998" s="2" t="s">
        <v>110</v>
      </c>
      <c r="CD2998" s="2">
        <v>3201</v>
      </c>
      <c r="CE2998" s="2" t="s">
        <v>86</v>
      </c>
      <c r="CF2998" s="3">
        <v>42878</v>
      </c>
      <c r="CI2998" s="2">
        <v>1</v>
      </c>
      <c r="CJ2998" s="2">
        <v>1</v>
      </c>
      <c r="CK2998" s="2">
        <v>21</v>
      </c>
      <c r="CL2998" s="2" t="s">
        <v>87</v>
      </c>
    </row>
    <row r="2999" spans="1:90">
      <c r="A2999" s="2" t="s">
        <v>71</v>
      </c>
      <c r="B2999" s="2" t="s">
        <v>72</v>
      </c>
      <c r="C2999" s="2" t="s">
        <v>73</v>
      </c>
      <c r="E2999" s="2" t="str">
        <f>"FES1162550382"</f>
        <v>FES1162550382</v>
      </c>
      <c r="F2999" s="3">
        <v>42874</v>
      </c>
      <c r="G2999" s="2">
        <v>201711</v>
      </c>
      <c r="H2999" s="2" t="s">
        <v>74</v>
      </c>
      <c r="I2999" s="2" t="s">
        <v>75</v>
      </c>
      <c r="J2999" s="2" t="s">
        <v>76</v>
      </c>
      <c r="K2999" s="2" t="s">
        <v>77</v>
      </c>
      <c r="L2999" s="2" t="s">
        <v>123</v>
      </c>
      <c r="M2999" s="2" t="s">
        <v>124</v>
      </c>
      <c r="N2999" s="2" t="s">
        <v>1464</v>
      </c>
      <c r="O2999" s="2" t="s">
        <v>81</v>
      </c>
      <c r="P2999" s="2" t="str">
        <f>"2170565782                    "</f>
        <v xml:space="preserve">2170565782                    </v>
      </c>
      <c r="Q2999" s="2">
        <v>0</v>
      </c>
      <c r="R2999" s="2">
        <v>0</v>
      </c>
      <c r="S2999" s="2">
        <v>0</v>
      </c>
      <c r="T2999" s="2">
        <v>0</v>
      </c>
      <c r="U2999" s="2">
        <v>0</v>
      </c>
      <c r="V2999" s="2">
        <v>0</v>
      </c>
      <c r="W2999" s="2">
        <v>0</v>
      </c>
      <c r="X2999" s="2">
        <v>0</v>
      </c>
      <c r="Y2999" s="2">
        <v>0</v>
      </c>
      <c r="Z2999" s="2">
        <v>0</v>
      </c>
      <c r="AA2999" s="2">
        <v>0</v>
      </c>
      <c r="AB2999" s="2">
        <v>0</v>
      </c>
      <c r="AC2999" s="2">
        <v>0</v>
      </c>
      <c r="AD2999" s="2">
        <v>0</v>
      </c>
      <c r="AE2999" s="2">
        <v>0</v>
      </c>
      <c r="AF2999" s="2">
        <v>0</v>
      </c>
      <c r="AG2999" s="2">
        <v>0</v>
      </c>
      <c r="AH2999" s="2">
        <v>0</v>
      </c>
      <c r="AI2999" s="2">
        <v>0</v>
      </c>
      <c r="AJ2999" s="2">
        <v>0</v>
      </c>
      <c r="AK2999" s="2">
        <v>0</v>
      </c>
      <c r="AL2999" s="2">
        <v>0</v>
      </c>
      <c r="AM2999" s="2">
        <v>4.66</v>
      </c>
      <c r="AN2999" s="2">
        <v>0</v>
      </c>
      <c r="AO2999" s="2">
        <v>0</v>
      </c>
      <c r="AP2999" s="2">
        <v>0</v>
      </c>
      <c r="AQ2999" s="2">
        <v>0</v>
      </c>
      <c r="AR2999" s="2">
        <v>0</v>
      </c>
      <c r="AS2999" s="2">
        <v>0</v>
      </c>
      <c r="AT2999" s="2">
        <v>0</v>
      </c>
      <c r="AU2999" s="2">
        <v>0</v>
      </c>
      <c r="AV2999" s="2">
        <v>0</v>
      </c>
      <c r="AW2999" s="2">
        <v>0</v>
      </c>
      <c r="AX2999" s="2">
        <v>0</v>
      </c>
      <c r="AY2999" s="2">
        <v>0</v>
      </c>
      <c r="AZ2999" s="2">
        <v>0</v>
      </c>
      <c r="BA2999" s="2">
        <v>0</v>
      </c>
      <c r="BB2999" s="2">
        <v>0</v>
      </c>
      <c r="BC2999" s="2">
        <v>0</v>
      </c>
      <c r="BD2999" s="2">
        <v>0</v>
      </c>
      <c r="BE2999" s="2">
        <v>0</v>
      </c>
      <c r="BF2999" s="2">
        <v>0</v>
      </c>
      <c r="BG2999" s="2">
        <v>0</v>
      </c>
      <c r="BH2999" s="2">
        <v>1</v>
      </c>
      <c r="BI2999" s="2">
        <v>1</v>
      </c>
      <c r="BJ2999" s="2">
        <v>0.2</v>
      </c>
      <c r="BK2999" s="2">
        <v>1</v>
      </c>
      <c r="BL2999" s="2">
        <v>42.1</v>
      </c>
      <c r="BM2999" s="2">
        <v>5.89</v>
      </c>
      <c r="BN2999" s="2">
        <v>47.99</v>
      </c>
      <c r="BO2999" s="2">
        <v>47.99</v>
      </c>
      <c r="BQ2999" s="2" t="s">
        <v>1572</v>
      </c>
      <c r="BR2999" s="2" t="s">
        <v>83</v>
      </c>
      <c r="BS2999" s="3">
        <v>42877</v>
      </c>
      <c r="BT2999" s="4">
        <v>0.52083333333333337</v>
      </c>
      <c r="BU2999" s="2" t="s">
        <v>3209</v>
      </c>
      <c r="BV2999" s="2" t="s">
        <v>87</v>
      </c>
      <c r="BW2999" s="2" t="s">
        <v>92</v>
      </c>
      <c r="BX2999" s="2" t="s">
        <v>925</v>
      </c>
      <c r="BY2999" s="2">
        <v>1200</v>
      </c>
      <c r="CC2999" s="2" t="s">
        <v>124</v>
      </c>
      <c r="CD2999" s="2">
        <v>184</v>
      </c>
      <c r="CE2999" s="2" t="s">
        <v>99</v>
      </c>
      <c r="CF2999" s="3">
        <v>42878</v>
      </c>
      <c r="CI2999" s="2">
        <v>1</v>
      </c>
      <c r="CJ2999" s="2">
        <v>1</v>
      </c>
      <c r="CK2999" s="2">
        <v>21</v>
      </c>
      <c r="CL2999" s="2" t="s">
        <v>87</v>
      </c>
    </row>
    <row r="3000" spans="1:90">
      <c r="A3000" s="2" t="s">
        <v>71</v>
      </c>
      <c r="B3000" s="2" t="s">
        <v>72</v>
      </c>
      <c r="C3000" s="2" t="s">
        <v>73</v>
      </c>
      <c r="E3000" s="2" t="str">
        <f>"FES1162550357"</f>
        <v>FES1162550357</v>
      </c>
      <c r="F3000" s="3">
        <v>42874</v>
      </c>
      <c r="G3000" s="2">
        <v>201711</v>
      </c>
      <c r="H3000" s="2" t="s">
        <v>74</v>
      </c>
      <c r="I3000" s="2" t="s">
        <v>75</v>
      </c>
      <c r="J3000" s="2" t="s">
        <v>76</v>
      </c>
      <c r="K3000" s="2" t="s">
        <v>77</v>
      </c>
      <c r="L3000" s="2" t="s">
        <v>123</v>
      </c>
      <c r="M3000" s="2" t="s">
        <v>124</v>
      </c>
      <c r="N3000" s="2" t="s">
        <v>934</v>
      </c>
      <c r="O3000" s="2" t="s">
        <v>81</v>
      </c>
      <c r="P3000" s="2" t="str">
        <f>"2170568380                    "</f>
        <v xml:space="preserve">2170568380                    </v>
      </c>
      <c r="Q3000" s="2">
        <v>0</v>
      </c>
      <c r="R3000" s="2">
        <v>0</v>
      </c>
      <c r="S3000" s="2">
        <v>0</v>
      </c>
      <c r="T3000" s="2">
        <v>0</v>
      </c>
      <c r="U3000" s="2">
        <v>0</v>
      </c>
      <c r="V3000" s="2">
        <v>0</v>
      </c>
      <c r="W3000" s="2">
        <v>0</v>
      </c>
      <c r="X3000" s="2">
        <v>0</v>
      </c>
      <c r="Y3000" s="2">
        <v>0</v>
      </c>
      <c r="Z3000" s="2">
        <v>0</v>
      </c>
      <c r="AA3000" s="2">
        <v>0</v>
      </c>
      <c r="AB3000" s="2">
        <v>0</v>
      </c>
      <c r="AC3000" s="2">
        <v>0</v>
      </c>
      <c r="AD3000" s="2">
        <v>0</v>
      </c>
      <c r="AE3000" s="2">
        <v>0</v>
      </c>
      <c r="AF3000" s="2">
        <v>0</v>
      </c>
      <c r="AG3000" s="2">
        <v>0</v>
      </c>
      <c r="AH3000" s="2">
        <v>0</v>
      </c>
      <c r="AI3000" s="2">
        <v>0</v>
      </c>
      <c r="AJ3000" s="2">
        <v>0</v>
      </c>
      <c r="AK3000" s="2">
        <v>0</v>
      </c>
      <c r="AL3000" s="2">
        <v>0</v>
      </c>
      <c r="AM3000" s="2">
        <v>4.66</v>
      </c>
      <c r="AN3000" s="2">
        <v>0</v>
      </c>
      <c r="AO3000" s="2">
        <v>0</v>
      </c>
      <c r="AP3000" s="2">
        <v>0</v>
      </c>
      <c r="AQ3000" s="2">
        <v>0</v>
      </c>
      <c r="AR3000" s="2">
        <v>0</v>
      </c>
      <c r="AS3000" s="2">
        <v>0</v>
      </c>
      <c r="AT3000" s="2">
        <v>0</v>
      </c>
      <c r="AU3000" s="2">
        <v>0</v>
      </c>
      <c r="AV3000" s="2">
        <v>0</v>
      </c>
      <c r="AW3000" s="2">
        <v>0</v>
      </c>
      <c r="AX3000" s="2">
        <v>0</v>
      </c>
      <c r="AY3000" s="2">
        <v>0</v>
      </c>
      <c r="AZ3000" s="2">
        <v>0</v>
      </c>
      <c r="BA3000" s="2">
        <v>0</v>
      </c>
      <c r="BB3000" s="2">
        <v>0</v>
      </c>
      <c r="BC3000" s="2">
        <v>0</v>
      </c>
      <c r="BD3000" s="2">
        <v>0</v>
      </c>
      <c r="BE3000" s="2">
        <v>0</v>
      </c>
      <c r="BF3000" s="2">
        <v>0</v>
      </c>
      <c r="BG3000" s="2">
        <v>0</v>
      </c>
      <c r="BH3000" s="2">
        <v>1</v>
      </c>
      <c r="BI3000" s="2">
        <v>1</v>
      </c>
      <c r="BJ3000" s="2">
        <v>0.2</v>
      </c>
      <c r="BK3000" s="2">
        <v>1</v>
      </c>
      <c r="BL3000" s="2">
        <v>42.1</v>
      </c>
      <c r="BM3000" s="2">
        <v>5.89</v>
      </c>
      <c r="BN3000" s="2">
        <v>47.99</v>
      </c>
      <c r="BO3000" s="2">
        <v>47.99</v>
      </c>
      <c r="BQ3000" s="2" t="s">
        <v>286</v>
      </c>
      <c r="BR3000" s="2" t="s">
        <v>83</v>
      </c>
      <c r="BS3000" s="3">
        <v>42877</v>
      </c>
      <c r="BT3000" s="4">
        <v>0.42708333333333331</v>
      </c>
      <c r="BU3000" s="2" t="s">
        <v>3186</v>
      </c>
      <c r="BV3000" s="2" t="s">
        <v>98</v>
      </c>
      <c r="BY3000" s="2">
        <v>1200</v>
      </c>
      <c r="CC3000" s="2" t="s">
        <v>124</v>
      </c>
      <c r="CD3000" s="2">
        <v>200</v>
      </c>
      <c r="CE3000" s="2" t="s">
        <v>99</v>
      </c>
      <c r="CF3000" s="3">
        <v>42878</v>
      </c>
      <c r="CI3000" s="2">
        <v>1</v>
      </c>
      <c r="CJ3000" s="2">
        <v>1</v>
      </c>
      <c r="CK3000" s="2">
        <v>21</v>
      </c>
      <c r="CL3000" s="2" t="s">
        <v>87</v>
      </c>
    </row>
    <row r="3001" spans="1:90">
      <c r="A3001" s="2" t="s">
        <v>71</v>
      </c>
      <c r="B3001" s="2" t="s">
        <v>72</v>
      </c>
      <c r="C3001" s="2" t="s">
        <v>73</v>
      </c>
      <c r="E3001" s="2" t="str">
        <f>"FES1162550383"</f>
        <v>FES1162550383</v>
      </c>
      <c r="F3001" s="3">
        <v>42874</v>
      </c>
      <c r="G3001" s="2">
        <v>201711</v>
      </c>
      <c r="H3001" s="2" t="s">
        <v>74</v>
      </c>
      <c r="I3001" s="2" t="s">
        <v>75</v>
      </c>
      <c r="J3001" s="2" t="s">
        <v>76</v>
      </c>
      <c r="K3001" s="2" t="s">
        <v>77</v>
      </c>
      <c r="L3001" s="2" t="s">
        <v>104</v>
      </c>
      <c r="M3001" s="2" t="s">
        <v>105</v>
      </c>
      <c r="N3001" s="2" t="s">
        <v>2635</v>
      </c>
      <c r="O3001" s="2" t="s">
        <v>81</v>
      </c>
      <c r="P3001" s="2" t="str">
        <f>"2170560853                    "</f>
        <v xml:space="preserve">2170560853                    </v>
      </c>
      <c r="Q3001" s="2">
        <v>0</v>
      </c>
      <c r="R3001" s="2">
        <v>0</v>
      </c>
      <c r="S3001" s="2">
        <v>0</v>
      </c>
      <c r="T3001" s="2">
        <v>0</v>
      </c>
      <c r="U3001" s="2">
        <v>0</v>
      </c>
      <c r="V3001" s="2">
        <v>0</v>
      </c>
      <c r="W3001" s="2">
        <v>0</v>
      </c>
      <c r="X3001" s="2">
        <v>0</v>
      </c>
      <c r="Y3001" s="2">
        <v>0</v>
      </c>
      <c r="Z3001" s="2">
        <v>0</v>
      </c>
      <c r="AA3001" s="2">
        <v>0</v>
      </c>
      <c r="AB3001" s="2">
        <v>0</v>
      </c>
      <c r="AC3001" s="2">
        <v>0</v>
      </c>
      <c r="AD3001" s="2">
        <v>0</v>
      </c>
      <c r="AE3001" s="2">
        <v>0</v>
      </c>
      <c r="AF3001" s="2">
        <v>0</v>
      </c>
      <c r="AG3001" s="2">
        <v>0</v>
      </c>
      <c r="AH3001" s="2">
        <v>0</v>
      </c>
      <c r="AI3001" s="2">
        <v>0</v>
      </c>
      <c r="AJ3001" s="2">
        <v>0</v>
      </c>
      <c r="AK3001" s="2">
        <v>0</v>
      </c>
      <c r="AL3001" s="2">
        <v>0</v>
      </c>
      <c r="AM3001" s="2">
        <v>4.66</v>
      </c>
      <c r="AN3001" s="2">
        <v>0</v>
      </c>
      <c r="AO3001" s="2">
        <v>0</v>
      </c>
      <c r="AP3001" s="2">
        <v>0</v>
      </c>
      <c r="AQ3001" s="2">
        <v>0</v>
      </c>
      <c r="AR3001" s="2">
        <v>0</v>
      </c>
      <c r="AS3001" s="2">
        <v>0</v>
      </c>
      <c r="AT3001" s="2">
        <v>0</v>
      </c>
      <c r="AU3001" s="2">
        <v>0</v>
      </c>
      <c r="AV3001" s="2">
        <v>0</v>
      </c>
      <c r="AW3001" s="2">
        <v>0</v>
      </c>
      <c r="AX3001" s="2">
        <v>0</v>
      </c>
      <c r="AY3001" s="2">
        <v>0</v>
      </c>
      <c r="AZ3001" s="2">
        <v>0</v>
      </c>
      <c r="BA3001" s="2">
        <v>0</v>
      </c>
      <c r="BB3001" s="2">
        <v>0</v>
      </c>
      <c r="BC3001" s="2">
        <v>0</v>
      </c>
      <c r="BD3001" s="2">
        <v>0</v>
      </c>
      <c r="BE3001" s="2">
        <v>0</v>
      </c>
      <c r="BF3001" s="2">
        <v>0</v>
      </c>
      <c r="BG3001" s="2">
        <v>0</v>
      </c>
      <c r="BH3001" s="2">
        <v>1</v>
      </c>
      <c r="BI3001" s="2">
        <v>1</v>
      </c>
      <c r="BJ3001" s="2">
        <v>0.2</v>
      </c>
      <c r="BK3001" s="2">
        <v>1</v>
      </c>
      <c r="BL3001" s="2">
        <v>42.1</v>
      </c>
      <c r="BM3001" s="2">
        <v>5.89</v>
      </c>
      <c r="BN3001" s="2">
        <v>47.99</v>
      </c>
      <c r="BO3001" s="2">
        <v>47.99</v>
      </c>
      <c r="BQ3001" s="2" t="s">
        <v>2636</v>
      </c>
      <c r="BR3001" s="2" t="s">
        <v>83</v>
      </c>
      <c r="BS3001" s="3">
        <v>42877</v>
      </c>
      <c r="BT3001" s="4">
        <v>0.30416666666666664</v>
      </c>
      <c r="BU3001" s="2" t="s">
        <v>2637</v>
      </c>
      <c r="BV3001" s="2" t="s">
        <v>98</v>
      </c>
      <c r="BY3001" s="2">
        <v>1200</v>
      </c>
      <c r="CC3001" s="2" t="s">
        <v>105</v>
      </c>
      <c r="CD3001" s="2">
        <v>4001</v>
      </c>
      <c r="CE3001" s="2" t="s">
        <v>99</v>
      </c>
      <c r="CF3001" s="3">
        <v>42878</v>
      </c>
      <c r="CI3001" s="2">
        <v>1</v>
      </c>
      <c r="CJ3001" s="2">
        <v>1</v>
      </c>
      <c r="CK3001" s="2">
        <v>21</v>
      </c>
      <c r="CL3001" s="2" t="s">
        <v>87</v>
      </c>
    </row>
    <row r="3002" spans="1:90">
      <c r="A3002" s="2" t="s">
        <v>71</v>
      </c>
      <c r="B3002" s="2" t="s">
        <v>72</v>
      </c>
      <c r="C3002" s="2" t="s">
        <v>73</v>
      </c>
      <c r="E3002" s="2" t="str">
        <f>"FES1162550346"</f>
        <v>FES1162550346</v>
      </c>
      <c r="F3002" s="3">
        <v>42874</v>
      </c>
      <c r="G3002" s="2">
        <v>201711</v>
      </c>
      <c r="H3002" s="2" t="s">
        <v>74</v>
      </c>
      <c r="I3002" s="2" t="s">
        <v>75</v>
      </c>
      <c r="J3002" s="2" t="s">
        <v>76</v>
      </c>
      <c r="K3002" s="2" t="s">
        <v>77</v>
      </c>
      <c r="L3002" s="2" t="s">
        <v>961</v>
      </c>
      <c r="M3002" s="2" t="s">
        <v>962</v>
      </c>
      <c r="N3002" s="2" t="s">
        <v>2019</v>
      </c>
      <c r="O3002" s="2" t="s">
        <v>81</v>
      </c>
      <c r="P3002" s="2" t="str">
        <f>"2170568366                    "</f>
        <v xml:space="preserve">2170568366                    </v>
      </c>
      <c r="Q3002" s="2">
        <v>0</v>
      </c>
      <c r="R3002" s="2">
        <v>0</v>
      </c>
      <c r="S3002" s="2">
        <v>0</v>
      </c>
      <c r="T3002" s="2">
        <v>0</v>
      </c>
      <c r="U3002" s="2">
        <v>0</v>
      </c>
      <c r="V3002" s="2">
        <v>0</v>
      </c>
      <c r="W3002" s="2">
        <v>0</v>
      </c>
      <c r="X3002" s="2">
        <v>0</v>
      </c>
      <c r="Y3002" s="2">
        <v>0</v>
      </c>
      <c r="Z3002" s="2">
        <v>0</v>
      </c>
      <c r="AA3002" s="2">
        <v>0</v>
      </c>
      <c r="AB3002" s="2">
        <v>0</v>
      </c>
      <c r="AC3002" s="2">
        <v>0</v>
      </c>
      <c r="AD3002" s="2">
        <v>0</v>
      </c>
      <c r="AE3002" s="2">
        <v>0</v>
      </c>
      <c r="AF3002" s="2">
        <v>0</v>
      </c>
      <c r="AG3002" s="2">
        <v>0</v>
      </c>
      <c r="AH3002" s="2">
        <v>0</v>
      </c>
      <c r="AI3002" s="2">
        <v>0</v>
      </c>
      <c r="AJ3002" s="2">
        <v>0</v>
      </c>
      <c r="AK3002" s="2">
        <v>0</v>
      </c>
      <c r="AL3002" s="2">
        <v>0</v>
      </c>
      <c r="AM3002" s="2">
        <v>4.66</v>
      </c>
      <c r="AN3002" s="2">
        <v>0</v>
      </c>
      <c r="AO3002" s="2">
        <v>0</v>
      </c>
      <c r="AP3002" s="2">
        <v>0</v>
      </c>
      <c r="AQ3002" s="2">
        <v>0</v>
      </c>
      <c r="AR3002" s="2">
        <v>0</v>
      </c>
      <c r="AS3002" s="2">
        <v>0</v>
      </c>
      <c r="AT3002" s="2">
        <v>0</v>
      </c>
      <c r="AU3002" s="2">
        <v>0</v>
      </c>
      <c r="AV3002" s="2">
        <v>0</v>
      </c>
      <c r="AW3002" s="2">
        <v>0</v>
      </c>
      <c r="AX3002" s="2">
        <v>0</v>
      </c>
      <c r="AY3002" s="2">
        <v>0</v>
      </c>
      <c r="AZ3002" s="2">
        <v>0</v>
      </c>
      <c r="BA3002" s="2">
        <v>0</v>
      </c>
      <c r="BB3002" s="2">
        <v>0</v>
      </c>
      <c r="BC3002" s="2">
        <v>0</v>
      </c>
      <c r="BD3002" s="2">
        <v>0</v>
      </c>
      <c r="BE3002" s="2">
        <v>0</v>
      </c>
      <c r="BF3002" s="2">
        <v>0</v>
      </c>
      <c r="BG3002" s="2">
        <v>0</v>
      </c>
      <c r="BH3002" s="2">
        <v>1</v>
      </c>
      <c r="BI3002" s="2">
        <v>1</v>
      </c>
      <c r="BJ3002" s="2">
        <v>0.2</v>
      </c>
      <c r="BK3002" s="2">
        <v>1</v>
      </c>
      <c r="BL3002" s="2">
        <v>42.1</v>
      </c>
      <c r="BM3002" s="2">
        <v>5.89</v>
      </c>
      <c r="BN3002" s="2">
        <v>47.99</v>
      </c>
      <c r="BO3002" s="2">
        <v>47.99</v>
      </c>
      <c r="BQ3002" s="2" t="s">
        <v>203</v>
      </c>
      <c r="BR3002" s="2" t="s">
        <v>83</v>
      </c>
      <c r="BS3002" s="3">
        <v>42877</v>
      </c>
      <c r="BT3002" s="4">
        <v>0.38611111111111113</v>
      </c>
      <c r="BU3002" s="2" t="s">
        <v>3210</v>
      </c>
      <c r="BV3002" s="2" t="s">
        <v>98</v>
      </c>
      <c r="BY3002" s="2">
        <v>1200</v>
      </c>
      <c r="CC3002" s="2" t="s">
        <v>962</v>
      </c>
      <c r="CD3002" s="2">
        <v>4120</v>
      </c>
      <c r="CE3002" s="2" t="s">
        <v>99</v>
      </c>
      <c r="CF3002" s="3">
        <v>42878</v>
      </c>
      <c r="CI3002" s="2">
        <v>1</v>
      </c>
      <c r="CJ3002" s="2">
        <v>1</v>
      </c>
      <c r="CK3002" s="2">
        <v>21</v>
      </c>
      <c r="CL3002" s="2" t="s">
        <v>87</v>
      </c>
    </row>
    <row r="3003" spans="1:90">
      <c r="A3003" s="2" t="s">
        <v>71</v>
      </c>
      <c r="B3003" s="2" t="s">
        <v>72</v>
      </c>
      <c r="C3003" s="2" t="s">
        <v>73</v>
      </c>
      <c r="E3003" s="2" t="str">
        <f>"FES1162550395"</f>
        <v>FES1162550395</v>
      </c>
      <c r="F3003" s="3">
        <v>42874</v>
      </c>
      <c r="G3003" s="2">
        <v>201711</v>
      </c>
      <c r="H3003" s="2" t="s">
        <v>74</v>
      </c>
      <c r="I3003" s="2" t="s">
        <v>75</v>
      </c>
      <c r="J3003" s="2" t="s">
        <v>76</v>
      </c>
      <c r="K3003" s="2" t="s">
        <v>77</v>
      </c>
      <c r="L3003" s="2" t="s">
        <v>175</v>
      </c>
      <c r="M3003" s="2" t="s">
        <v>176</v>
      </c>
      <c r="N3003" s="2" t="s">
        <v>196</v>
      </c>
      <c r="O3003" s="2" t="s">
        <v>81</v>
      </c>
      <c r="P3003" s="2" t="str">
        <f>"                              "</f>
        <v xml:space="preserve">                              </v>
      </c>
      <c r="Q3003" s="2">
        <v>0</v>
      </c>
      <c r="R3003" s="2">
        <v>0</v>
      </c>
      <c r="S3003" s="2">
        <v>0</v>
      </c>
      <c r="T3003" s="2">
        <v>0</v>
      </c>
      <c r="U3003" s="2">
        <v>0</v>
      </c>
      <c r="V3003" s="2">
        <v>0</v>
      </c>
      <c r="W3003" s="2">
        <v>0</v>
      </c>
      <c r="X3003" s="2">
        <v>0</v>
      </c>
      <c r="Y3003" s="2">
        <v>0</v>
      </c>
      <c r="Z3003" s="2">
        <v>0</v>
      </c>
      <c r="AA3003" s="2">
        <v>0</v>
      </c>
      <c r="AB3003" s="2">
        <v>0</v>
      </c>
      <c r="AC3003" s="2">
        <v>0</v>
      </c>
      <c r="AD3003" s="2">
        <v>0</v>
      </c>
      <c r="AE3003" s="2">
        <v>0</v>
      </c>
      <c r="AF3003" s="2">
        <v>0</v>
      </c>
      <c r="AG3003" s="2">
        <v>0</v>
      </c>
      <c r="AH3003" s="2">
        <v>0</v>
      </c>
      <c r="AI3003" s="2">
        <v>0</v>
      </c>
      <c r="AJ3003" s="2">
        <v>0</v>
      </c>
      <c r="AK3003" s="2">
        <v>0</v>
      </c>
      <c r="AL3003" s="2">
        <v>0</v>
      </c>
      <c r="AM3003" s="2">
        <v>4.66</v>
      </c>
      <c r="AN3003" s="2">
        <v>0</v>
      </c>
      <c r="AO3003" s="2">
        <v>0</v>
      </c>
      <c r="AP3003" s="2">
        <v>0</v>
      </c>
      <c r="AQ3003" s="2">
        <v>0</v>
      </c>
      <c r="AR3003" s="2">
        <v>0</v>
      </c>
      <c r="AS3003" s="2">
        <v>0</v>
      </c>
      <c r="AT3003" s="2">
        <v>0</v>
      </c>
      <c r="AU3003" s="2">
        <v>0</v>
      </c>
      <c r="AV3003" s="2">
        <v>0</v>
      </c>
      <c r="AW3003" s="2">
        <v>0</v>
      </c>
      <c r="AX3003" s="2">
        <v>0</v>
      </c>
      <c r="AY3003" s="2">
        <v>0</v>
      </c>
      <c r="AZ3003" s="2">
        <v>0</v>
      </c>
      <c r="BA3003" s="2">
        <v>0</v>
      </c>
      <c r="BB3003" s="2">
        <v>0</v>
      </c>
      <c r="BC3003" s="2">
        <v>0</v>
      </c>
      <c r="BD3003" s="2">
        <v>0</v>
      </c>
      <c r="BE3003" s="2">
        <v>0</v>
      </c>
      <c r="BF3003" s="2">
        <v>0</v>
      </c>
      <c r="BG3003" s="2">
        <v>0</v>
      </c>
      <c r="BH3003" s="2">
        <v>1</v>
      </c>
      <c r="BI3003" s="2">
        <v>1</v>
      </c>
      <c r="BJ3003" s="2">
        <v>0.2</v>
      </c>
      <c r="BK3003" s="2">
        <v>1</v>
      </c>
      <c r="BL3003" s="2">
        <v>42.1</v>
      </c>
      <c r="BM3003" s="2">
        <v>5.89</v>
      </c>
      <c r="BN3003" s="2">
        <v>47.99</v>
      </c>
      <c r="BO3003" s="2">
        <v>47.99</v>
      </c>
      <c r="BP3003" s="2">
        <v>2170564674</v>
      </c>
      <c r="BQ3003" s="2" t="s">
        <v>197</v>
      </c>
      <c r="BR3003" s="2" t="s">
        <v>83</v>
      </c>
      <c r="BS3003" s="3">
        <v>42877</v>
      </c>
      <c r="BT3003" s="4">
        <v>0.36458333333333331</v>
      </c>
      <c r="BU3003" s="2" t="s">
        <v>230</v>
      </c>
      <c r="BV3003" s="2" t="s">
        <v>98</v>
      </c>
      <c r="BY3003" s="2">
        <v>1200</v>
      </c>
      <c r="CA3003" s="2" t="s">
        <v>180</v>
      </c>
      <c r="CC3003" s="2" t="s">
        <v>176</v>
      </c>
      <c r="CD3003" s="2">
        <v>6001</v>
      </c>
      <c r="CE3003" s="2" t="s">
        <v>99</v>
      </c>
      <c r="CF3003" s="3">
        <v>42877</v>
      </c>
      <c r="CI3003" s="2">
        <v>1</v>
      </c>
      <c r="CJ3003" s="2">
        <v>1</v>
      </c>
      <c r="CK3003" s="2">
        <v>21</v>
      </c>
      <c r="CL3003" s="2" t="s">
        <v>87</v>
      </c>
    </row>
    <row r="3004" spans="1:90">
      <c r="A3004" s="2" t="s">
        <v>71</v>
      </c>
      <c r="B3004" s="2" t="s">
        <v>72</v>
      </c>
      <c r="C3004" s="2" t="s">
        <v>73</v>
      </c>
      <c r="E3004" s="2" t="str">
        <f>"FES1162550381"</f>
        <v>FES1162550381</v>
      </c>
      <c r="F3004" s="3">
        <v>42874</v>
      </c>
      <c r="G3004" s="2">
        <v>201711</v>
      </c>
      <c r="H3004" s="2" t="s">
        <v>74</v>
      </c>
      <c r="I3004" s="2" t="s">
        <v>75</v>
      </c>
      <c r="J3004" s="2" t="s">
        <v>76</v>
      </c>
      <c r="K3004" s="2" t="s">
        <v>77</v>
      </c>
      <c r="L3004" s="2" t="s">
        <v>123</v>
      </c>
      <c r="M3004" s="2" t="s">
        <v>124</v>
      </c>
      <c r="N3004" s="2" t="s">
        <v>1464</v>
      </c>
      <c r="O3004" s="2" t="s">
        <v>81</v>
      </c>
      <c r="P3004" s="2" t="str">
        <f>"2170565796                    "</f>
        <v xml:space="preserve">2170565796                    </v>
      </c>
      <c r="Q3004" s="2">
        <v>0</v>
      </c>
      <c r="R3004" s="2">
        <v>0</v>
      </c>
      <c r="S3004" s="2">
        <v>0</v>
      </c>
      <c r="T3004" s="2">
        <v>0</v>
      </c>
      <c r="U3004" s="2">
        <v>0</v>
      </c>
      <c r="V3004" s="2">
        <v>0</v>
      </c>
      <c r="W3004" s="2">
        <v>0</v>
      </c>
      <c r="X3004" s="2">
        <v>0</v>
      </c>
      <c r="Y3004" s="2">
        <v>0</v>
      </c>
      <c r="Z3004" s="2">
        <v>0</v>
      </c>
      <c r="AA3004" s="2">
        <v>0</v>
      </c>
      <c r="AB3004" s="2">
        <v>0</v>
      </c>
      <c r="AC3004" s="2">
        <v>0</v>
      </c>
      <c r="AD3004" s="2">
        <v>0</v>
      </c>
      <c r="AE3004" s="2">
        <v>0</v>
      </c>
      <c r="AF3004" s="2">
        <v>0</v>
      </c>
      <c r="AG3004" s="2">
        <v>0</v>
      </c>
      <c r="AH3004" s="2">
        <v>0</v>
      </c>
      <c r="AI3004" s="2">
        <v>0</v>
      </c>
      <c r="AJ3004" s="2">
        <v>0</v>
      </c>
      <c r="AK3004" s="2">
        <v>0</v>
      </c>
      <c r="AL3004" s="2">
        <v>0</v>
      </c>
      <c r="AM3004" s="2">
        <v>4.66</v>
      </c>
      <c r="AN3004" s="2">
        <v>0</v>
      </c>
      <c r="AO3004" s="2">
        <v>0</v>
      </c>
      <c r="AP3004" s="2">
        <v>0</v>
      </c>
      <c r="AQ3004" s="2">
        <v>0</v>
      </c>
      <c r="AR3004" s="2">
        <v>0</v>
      </c>
      <c r="AS3004" s="2">
        <v>0</v>
      </c>
      <c r="AT3004" s="2">
        <v>0</v>
      </c>
      <c r="AU3004" s="2">
        <v>0</v>
      </c>
      <c r="AV3004" s="2">
        <v>0</v>
      </c>
      <c r="AW3004" s="2">
        <v>0</v>
      </c>
      <c r="AX3004" s="2">
        <v>0</v>
      </c>
      <c r="AY3004" s="2">
        <v>0</v>
      </c>
      <c r="AZ3004" s="2">
        <v>0</v>
      </c>
      <c r="BA3004" s="2">
        <v>0</v>
      </c>
      <c r="BB3004" s="2">
        <v>0</v>
      </c>
      <c r="BC3004" s="2">
        <v>0</v>
      </c>
      <c r="BD3004" s="2">
        <v>0</v>
      </c>
      <c r="BE3004" s="2">
        <v>0</v>
      </c>
      <c r="BF3004" s="2">
        <v>0</v>
      </c>
      <c r="BG3004" s="2">
        <v>0</v>
      </c>
      <c r="BH3004" s="2">
        <v>1</v>
      </c>
      <c r="BI3004" s="2">
        <v>1</v>
      </c>
      <c r="BJ3004" s="2">
        <v>0.2</v>
      </c>
      <c r="BK3004" s="2">
        <v>1</v>
      </c>
      <c r="BL3004" s="2">
        <v>42.1</v>
      </c>
      <c r="BM3004" s="2">
        <v>5.89</v>
      </c>
      <c r="BN3004" s="2">
        <v>47.99</v>
      </c>
      <c r="BO3004" s="2">
        <v>47.99</v>
      </c>
      <c r="BQ3004" s="2" t="s">
        <v>1572</v>
      </c>
      <c r="BR3004" s="2" t="s">
        <v>83</v>
      </c>
      <c r="BS3004" s="3">
        <v>42877</v>
      </c>
      <c r="BT3004" s="4">
        <v>0.52083333333333337</v>
      </c>
      <c r="BU3004" s="2" t="s">
        <v>3209</v>
      </c>
      <c r="BV3004" s="2" t="s">
        <v>87</v>
      </c>
      <c r="BW3004" s="2" t="s">
        <v>92</v>
      </c>
      <c r="BX3004" s="2" t="s">
        <v>925</v>
      </c>
      <c r="BY3004" s="2">
        <v>1200</v>
      </c>
      <c r="CC3004" s="2" t="s">
        <v>124</v>
      </c>
      <c r="CD3004" s="2">
        <v>184</v>
      </c>
      <c r="CE3004" s="2" t="s">
        <v>99</v>
      </c>
      <c r="CF3004" s="3">
        <v>42878</v>
      </c>
      <c r="CI3004" s="2">
        <v>1</v>
      </c>
      <c r="CJ3004" s="2">
        <v>1</v>
      </c>
      <c r="CK3004" s="2">
        <v>21</v>
      </c>
      <c r="CL3004" s="2" t="s">
        <v>87</v>
      </c>
    </row>
    <row r="3005" spans="1:90">
      <c r="A3005" s="2" t="s">
        <v>71</v>
      </c>
      <c r="B3005" s="2" t="s">
        <v>72</v>
      </c>
      <c r="C3005" s="2" t="s">
        <v>73</v>
      </c>
      <c r="E3005" s="2" t="str">
        <f>"FES1162550384"</f>
        <v>FES1162550384</v>
      </c>
      <c r="F3005" s="3">
        <v>42874</v>
      </c>
      <c r="G3005" s="2">
        <v>201711</v>
      </c>
      <c r="H3005" s="2" t="s">
        <v>74</v>
      </c>
      <c r="I3005" s="2" t="s">
        <v>75</v>
      </c>
      <c r="J3005" s="2" t="s">
        <v>76</v>
      </c>
      <c r="K3005" s="2" t="s">
        <v>77</v>
      </c>
      <c r="L3005" s="2" t="s">
        <v>175</v>
      </c>
      <c r="M3005" s="2" t="s">
        <v>176</v>
      </c>
      <c r="N3005" s="2" t="s">
        <v>664</v>
      </c>
      <c r="O3005" s="2" t="s">
        <v>81</v>
      </c>
      <c r="P3005" s="2" t="str">
        <f>"2170566145                    "</f>
        <v xml:space="preserve">2170566145                    </v>
      </c>
      <c r="Q3005" s="2">
        <v>0</v>
      </c>
      <c r="R3005" s="2">
        <v>0</v>
      </c>
      <c r="S3005" s="2">
        <v>0</v>
      </c>
      <c r="T3005" s="2">
        <v>0</v>
      </c>
      <c r="U3005" s="2">
        <v>0</v>
      </c>
      <c r="V3005" s="2">
        <v>0</v>
      </c>
      <c r="W3005" s="2">
        <v>0</v>
      </c>
      <c r="X3005" s="2">
        <v>0</v>
      </c>
      <c r="Y3005" s="2">
        <v>0</v>
      </c>
      <c r="Z3005" s="2">
        <v>0</v>
      </c>
      <c r="AA3005" s="2">
        <v>0</v>
      </c>
      <c r="AB3005" s="2">
        <v>0</v>
      </c>
      <c r="AC3005" s="2">
        <v>0</v>
      </c>
      <c r="AD3005" s="2">
        <v>0</v>
      </c>
      <c r="AE3005" s="2">
        <v>0</v>
      </c>
      <c r="AF3005" s="2">
        <v>0</v>
      </c>
      <c r="AG3005" s="2">
        <v>0</v>
      </c>
      <c r="AH3005" s="2">
        <v>0</v>
      </c>
      <c r="AI3005" s="2">
        <v>0</v>
      </c>
      <c r="AJ3005" s="2">
        <v>0</v>
      </c>
      <c r="AK3005" s="2">
        <v>0</v>
      </c>
      <c r="AL3005" s="2">
        <v>0</v>
      </c>
      <c r="AM3005" s="2">
        <v>4.66</v>
      </c>
      <c r="AN3005" s="2">
        <v>0</v>
      </c>
      <c r="AO3005" s="2">
        <v>0</v>
      </c>
      <c r="AP3005" s="2">
        <v>0</v>
      </c>
      <c r="AQ3005" s="2">
        <v>0</v>
      </c>
      <c r="AR3005" s="2">
        <v>0</v>
      </c>
      <c r="AS3005" s="2">
        <v>0</v>
      </c>
      <c r="AT3005" s="2">
        <v>0</v>
      </c>
      <c r="AU3005" s="2">
        <v>0</v>
      </c>
      <c r="AV3005" s="2">
        <v>0</v>
      </c>
      <c r="AW3005" s="2">
        <v>0</v>
      </c>
      <c r="AX3005" s="2">
        <v>0</v>
      </c>
      <c r="AY3005" s="2">
        <v>0</v>
      </c>
      <c r="AZ3005" s="2">
        <v>0</v>
      </c>
      <c r="BA3005" s="2">
        <v>0</v>
      </c>
      <c r="BB3005" s="2">
        <v>0</v>
      </c>
      <c r="BC3005" s="2">
        <v>0</v>
      </c>
      <c r="BD3005" s="2">
        <v>0</v>
      </c>
      <c r="BE3005" s="2">
        <v>0</v>
      </c>
      <c r="BF3005" s="2">
        <v>0</v>
      </c>
      <c r="BG3005" s="2">
        <v>0</v>
      </c>
      <c r="BH3005" s="2">
        <v>1</v>
      </c>
      <c r="BI3005" s="2">
        <v>1</v>
      </c>
      <c r="BJ3005" s="2">
        <v>0.2</v>
      </c>
      <c r="BK3005" s="2">
        <v>1</v>
      </c>
      <c r="BL3005" s="2">
        <v>42.1</v>
      </c>
      <c r="BM3005" s="2">
        <v>5.89</v>
      </c>
      <c r="BN3005" s="2">
        <v>47.99</v>
      </c>
      <c r="BO3005" s="2">
        <v>47.99</v>
      </c>
      <c r="BQ3005" s="2" t="s">
        <v>665</v>
      </c>
      <c r="BR3005" s="2" t="s">
        <v>83</v>
      </c>
      <c r="BS3005" s="3">
        <v>42877</v>
      </c>
      <c r="BT3005" s="4">
        <v>0.3430555555555555</v>
      </c>
      <c r="BU3005" s="2" t="s">
        <v>3211</v>
      </c>
      <c r="BV3005" s="2" t="s">
        <v>98</v>
      </c>
      <c r="BY3005" s="2">
        <v>1200</v>
      </c>
      <c r="CA3005" s="2" t="s">
        <v>223</v>
      </c>
      <c r="CC3005" s="2" t="s">
        <v>176</v>
      </c>
      <c r="CD3005" s="2">
        <v>6001</v>
      </c>
      <c r="CE3005" s="2" t="s">
        <v>99</v>
      </c>
      <c r="CF3005" s="3">
        <v>42877</v>
      </c>
      <c r="CI3005" s="2">
        <v>1</v>
      </c>
      <c r="CJ3005" s="2">
        <v>1</v>
      </c>
      <c r="CK3005" s="2">
        <v>21</v>
      </c>
      <c r="CL3005" s="2" t="s">
        <v>87</v>
      </c>
    </row>
    <row r="3006" spans="1:90">
      <c r="A3006" s="2" t="s">
        <v>71</v>
      </c>
      <c r="B3006" s="2" t="s">
        <v>72</v>
      </c>
      <c r="C3006" s="2" t="s">
        <v>73</v>
      </c>
      <c r="E3006" s="2" t="str">
        <f>"FES1162550336"</f>
        <v>FES1162550336</v>
      </c>
      <c r="F3006" s="3">
        <v>42874</v>
      </c>
      <c r="G3006" s="2">
        <v>201711</v>
      </c>
      <c r="H3006" s="2" t="s">
        <v>74</v>
      </c>
      <c r="I3006" s="2" t="s">
        <v>75</v>
      </c>
      <c r="J3006" s="2" t="s">
        <v>76</v>
      </c>
      <c r="K3006" s="2" t="s">
        <v>77</v>
      </c>
      <c r="L3006" s="2" t="s">
        <v>163</v>
      </c>
      <c r="M3006" s="2" t="s">
        <v>164</v>
      </c>
      <c r="N3006" s="2" t="s">
        <v>910</v>
      </c>
      <c r="O3006" s="2" t="s">
        <v>81</v>
      </c>
      <c r="P3006" s="2" t="str">
        <f>"2170566315                    "</f>
        <v xml:space="preserve">2170566315                    </v>
      </c>
      <c r="Q3006" s="2">
        <v>0</v>
      </c>
      <c r="R3006" s="2">
        <v>0</v>
      </c>
      <c r="S3006" s="2">
        <v>0</v>
      </c>
      <c r="T3006" s="2">
        <v>0</v>
      </c>
      <c r="U3006" s="2">
        <v>0</v>
      </c>
      <c r="V3006" s="2">
        <v>0</v>
      </c>
      <c r="W3006" s="2">
        <v>0</v>
      </c>
      <c r="X3006" s="2">
        <v>0</v>
      </c>
      <c r="Y3006" s="2">
        <v>0</v>
      </c>
      <c r="Z3006" s="2">
        <v>0</v>
      </c>
      <c r="AA3006" s="2">
        <v>0</v>
      </c>
      <c r="AB3006" s="2">
        <v>0</v>
      </c>
      <c r="AC3006" s="2">
        <v>0</v>
      </c>
      <c r="AD3006" s="2">
        <v>0</v>
      </c>
      <c r="AE3006" s="2">
        <v>0</v>
      </c>
      <c r="AF3006" s="2">
        <v>0</v>
      </c>
      <c r="AG3006" s="2">
        <v>0</v>
      </c>
      <c r="AH3006" s="2">
        <v>0</v>
      </c>
      <c r="AI3006" s="2">
        <v>0</v>
      </c>
      <c r="AJ3006" s="2">
        <v>0</v>
      </c>
      <c r="AK3006" s="2">
        <v>0</v>
      </c>
      <c r="AL3006" s="2">
        <v>0</v>
      </c>
      <c r="AM3006" s="2">
        <v>3.64</v>
      </c>
      <c r="AN3006" s="2">
        <v>0</v>
      </c>
      <c r="AO3006" s="2">
        <v>0</v>
      </c>
      <c r="AP3006" s="2">
        <v>0</v>
      </c>
      <c r="AQ3006" s="2">
        <v>0</v>
      </c>
      <c r="AR3006" s="2">
        <v>0</v>
      </c>
      <c r="AS3006" s="2">
        <v>0</v>
      </c>
      <c r="AT3006" s="2">
        <v>0</v>
      </c>
      <c r="AU3006" s="2">
        <v>0</v>
      </c>
      <c r="AV3006" s="2">
        <v>0</v>
      </c>
      <c r="AW3006" s="2">
        <v>0</v>
      </c>
      <c r="AX3006" s="2">
        <v>0</v>
      </c>
      <c r="AY3006" s="2">
        <v>0</v>
      </c>
      <c r="AZ3006" s="2">
        <v>0</v>
      </c>
      <c r="BA3006" s="2">
        <v>0</v>
      </c>
      <c r="BB3006" s="2">
        <v>0</v>
      </c>
      <c r="BC3006" s="2">
        <v>0</v>
      </c>
      <c r="BD3006" s="2">
        <v>0</v>
      </c>
      <c r="BE3006" s="2">
        <v>0</v>
      </c>
      <c r="BF3006" s="2">
        <v>0</v>
      </c>
      <c r="BG3006" s="2">
        <v>0</v>
      </c>
      <c r="BH3006" s="2">
        <v>1</v>
      </c>
      <c r="BI3006" s="2">
        <v>1</v>
      </c>
      <c r="BJ3006" s="2">
        <v>0.2</v>
      </c>
      <c r="BK3006" s="2">
        <v>1</v>
      </c>
      <c r="BL3006" s="2">
        <v>32.89</v>
      </c>
      <c r="BM3006" s="2">
        <v>4.5999999999999996</v>
      </c>
      <c r="BN3006" s="2">
        <v>37.49</v>
      </c>
      <c r="BO3006" s="2">
        <v>37.49</v>
      </c>
      <c r="BQ3006" s="2" t="s">
        <v>911</v>
      </c>
      <c r="BR3006" s="2" t="s">
        <v>83</v>
      </c>
      <c r="BS3006" s="3">
        <v>42877</v>
      </c>
      <c r="BT3006" s="4">
        <v>0.39583333333333331</v>
      </c>
      <c r="BU3006" s="2" t="s">
        <v>1250</v>
      </c>
      <c r="BV3006" s="2" t="s">
        <v>98</v>
      </c>
      <c r="BY3006" s="2">
        <v>1200</v>
      </c>
      <c r="CA3006" s="2" t="s">
        <v>1668</v>
      </c>
      <c r="CC3006" s="2" t="s">
        <v>164</v>
      </c>
      <c r="CD3006" s="2">
        <v>2090</v>
      </c>
      <c r="CE3006" s="2" t="s">
        <v>99</v>
      </c>
      <c r="CF3006" s="3">
        <v>42877</v>
      </c>
      <c r="CI3006" s="2">
        <v>1</v>
      </c>
      <c r="CJ3006" s="2">
        <v>1</v>
      </c>
      <c r="CK3006" s="2">
        <v>22</v>
      </c>
      <c r="CL3006" s="2" t="s">
        <v>87</v>
      </c>
    </row>
    <row r="3007" spans="1:90">
      <c r="A3007" s="2" t="s">
        <v>71</v>
      </c>
      <c r="B3007" s="2" t="s">
        <v>72</v>
      </c>
      <c r="C3007" s="2" t="s">
        <v>73</v>
      </c>
      <c r="E3007" s="2" t="str">
        <f>"FES1162550389"</f>
        <v>FES1162550389</v>
      </c>
      <c r="F3007" s="3">
        <v>42874</v>
      </c>
      <c r="G3007" s="2">
        <v>201711</v>
      </c>
      <c r="H3007" s="2" t="s">
        <v>74</v>
      </c>
      <c r="I3007" s="2" t="s">
        <v>75</v>
      </c>
      <c r="J3007" s="2" t="s">
        <v>76</v>
      </c>
      <c r="K3007" s="2" t="s">
        <v>77</v>
      </c>
      <c r="L3007" s="2" t="s">
        <v>224</v>
      </c>
      <c r="M3007" s="2" t="s">
        <v>225</v>
      </c>
      <c r="N3007" s="2" t="s">
        <v>3212</v>
      </c>
      <c r="O3007" s="2" t="s">
        <v>81</v>
      </c>
      <c r="P3007" s="2" t="str">
        <f>"2170568403                    "</f>
        <v xml:space="preserve">2170568403                    </v>
      </c>
      <c r="Q3007" s="2">
        <v>0</v>
      </c>
      <c r="R3007" s="2">
        <v>0</v>
      </c>
      <c r="S3007" s="2">
        <v>0</v>
      </c>
      <c r="T3007" s="2">
        <v>0</v>
      </c>
      <c r="U3007" s="2">
        <v>0</v>
      </c>
      <c r="V3007" s="2">
        <v>0</v>
      </c>
      <c r="W3007" s="2">
        <v>0</v>
      </c>
      <c r="X3007" s="2">
        <v>0</v>
      </c>
      <c r="Y3007" s="2">
        <v>0</v>
      </c>
      <c r="Z3007" s="2">
        <v>0</v>
      </c>
      <c r="AA3007" s="2">
        <v>0</v>
      </c>
      <c r="AB3007" s="2">
        <v>0</v>
      </c>
      <c r="AC3007" s="2">
        <v>0</v>
      </c>
      <c r="AD3007" s="2">
        <v>0</v>
      </c>
      <c r="AE3007" s="2">
        <v>0</v>
      </c>
      <c r="AF3007" s="2">
        <v>0</v>
      </c>
      <c r="AG3007" s="2">
        <v>0</v>
      </c>
      <c r="AH3007" s="2">
        <v>0</v>
      </c>
      <c r="AI3007" s="2">
        <v>0</v>
      </c>
      <c r="AJ3007" s="2">
        <v>0</v>
      </c>
      <c r="AK3007" s="2">
        <v>0</v>
      </c>
      <c r="AL3007" s="2">
        <v>0</v>
      </c>
      <c r="AM3007" s="2">
        <v>33.770000000000003</v>
      </c>
      <c r="AN3007" s="2">
        <v>0</v>
      </c>
      <c r="AO3007" s="2">
        <v>0</v>
      </c>
      <c r="AP3007" s="2">
        <v>0</v>
      </c>
      <c r="AQ3007" s="2">
        <v>0</v>
      </c>
      <c r="AR3007" s="2">
        <v>0</v>
      </c>
      <c r="AS3007" s="2">
        <v>0</v>
      </c>
      <c r="AT3007" s="2">
        <v>0</v>
      </c>
      <c r="AU3007" s="2">
        <v>0</v>
      </c>
      <c r="AV3007" s="2">
        <v>0</v>
      </c>
      <c r="AW3007" s="2">
        <v>0</v>
      </c>
      <c r="AX3007" s="2">
        <v>0</v>
      </c>
      <c r="AY3007" s="2">
        <v>0</v>
      </c>
      <c r="AZ3007" s="2">
        <v>0</v>
      </c>
      <c r="BA3007" s="2">
        <v>0</v>
      </c>
      <c r="BB3007" s="2">
        <v>0</v>
      </c>
      <c r="BC3007" s="2">
        <v>0</v>
      </c>
      <c r="BD3007" s="2">
        <v>0</v>
      </c>
      <c r="BE3007" s="2">
        <v>0</v>
      </c>
      <c r="BF3007" s="2">
        <v>0</v>
      </c>
      <c r="BG3007" s="2">
        <v>0</v>
      </c>
      <c r="BH3007" s="2">
        <v>1</v>
      </c>
      <c r="BI3007" s="2">
        <v>14.5</v>
      </c>
      <c r="BJ3007" s="2">
        <v>8.9</v>
      </c>
      <c r="BK3007" s="2">
        <v>14.5</v>
      </c>
      <c r="BL3007" s="2">
        <v>305.20999999999998</v>
      </c>
      <c r="BM3007" s="2">
        <v>42.73</v>
      </c>
      <c r="BN3007" s="2">
        <v>347.94</v>
      </c>
      <c r="BO3007" s="2">
        <v>347.94</v>
      </c>
      <c r="BQ3007" s="2" t="s">
        <v>238</v>
      </c>
      <c r="BR3007" s="2" t="s">
        <v>83</v>
      </c>
      <c r="BS3007" s="3">
        <v>42877</v>
      </c>
      <c r="BT3007" s="4">
        <v>0.40277777777777773</v>
      </c>
      <c r="BU3007" s="2" t="s">
        <v>1589</v>
      </c>
      <c r="BV3007" s="2" t="s">
        <v>98</v>
      </c>
      <c r="BY3007" s="2">
        <v>44286.59</v>
      </c>
      <c r="CC3007" s="2" t="s">
        <v>225</v>
      </c>
      <c r="CD3007" s="2">
        <v>3610</v>
      </c>
      <c r="CE3007" s="2" t="s">
        <v>86</v>
      </c>
      <c r="CF3007" s="3">
        <v>42878</v>
      </c>
      <c r="CI3007" s="2">
        <v>1</v>
      </c>
      <c r="CJ3007" s="2">
        <v>1</v>
      </c>
      <c r="CK3007" s="2">
        <v>21</v>
      </c>
      <c r="CL3007" s="2" t="s">
        <v>87</v>
      </c>
    </row>
    <row r="3008" spans="1:90">
      <c r="A3008" s="2" t="s">
        <v>71</v>
      </c>
      <c r="B3008" s="2" t="s">
        <v>72</v>
      </c>
      <c r="C3008" s="2" t="s">
        <v>73</v>
      </c>
      <c r="E3008" s="2" t="str">
        <f>"FES1162550387"</f>
        <v>FES1162550387</v>
      </c>
      <c r="F3008" s="3">
        <v>42874</v>
      </c>
      <c r="G3008" s="2">
        <v>201711</v>
      </c>
      <c r="H3008" s="2" t="s">
        <v>74</v>
      </c>
      <c r="I3008" s="2" t="s">
        <v>75</v>
      </c>
      <c r="J3008" s="2" t="s">
        <v>76</v>
      </c>
      <c r="K3008" s="2" t="s">
        <v>77</v>
      </c>
      <c r="L3008" s="2" t="s">
        <v>104</v>
      </c>
      <c r="M3008" s="2" t="s">
        <v>105</v>
      </c>
      <c r="N3008" s="2" t="s">
        <v>524</v>
      </c>
      <c r="O3008" s="2" t="s">
        <v>81</v>
      </c>
      <c r="P3008" s="2" t="str">
        <f>"2170568399                    "</f>
        <v xml:space="preserve">2170568399                    </v>
      </c>
      <c r="Q3008" s="2">
        <v>0</v>
      </c>
      <c r="R3008" s="2">
        <v>0</v>
      </c>
      <c r="S3008" s="2">
        <v>0</v>
      </c>
      <c r="T3008" s="2">
        <v>0</v>
      </c>
      <c r="U3008" s="2">
        <v>0</v>
      </c>
      <c r="V3008" s="2">
        <v>0</v>
      </c>
      <c r="W3008" s="2">
        <v>0</v>
      </c>
      <c r="X3008" s="2">
        <v>0</v>
      </c>
      <c r="Y3008" s="2">
        <v>0</v>
      </c>
      <c r="Z3008" s="2">
        <v>0</v>
      </c>
      <c r="AA3008" s="2">
        <v>0</v>
      </c>
      <c r="AB3008" s="2">
        <v>0</v>
      </c>
      <c r="AC3008" s="2">
        <v>0</v>
      </c>
      <c r="AD3008" s="2">
        <v>0</v>
      </c>
      <c r="AE3008" s="2">
        <v>0</v>
      </c>
      <c r="AF3008" s="2">
        <v>0</v>
      </c>
      <c r="AG3008" s="2">
        <v>0</v>
      </c>
      <c r="AH3008" s="2">
        <v>0</v>
      </c>
      <c r="AI3008" s="2">
        <v>0</v>
      </c>
      <c r="AJ3008" s="2">
        <v>0</v>
      </c>
      <c r="AK3008" s="2">
        <v>0</v>
      </c>
      <c r="AL3008" s="2">
        <v>0</v>
      </c>
      <c r="AM3008" s="2">
        <v>4.66</v>
      </c>
      <c r="AN3008" s="2">
        <v>0</v>
      </c>
      <c r="AO3008" s="2">
        <v>0</v>
      </c>
      <c r="AP3008" s="2">
        <v>0</v>
      </c>
      <c r="AQ3008" s="2">
        <v>0</v>
      </c>
      <c r="AR3008" s="2">
        <v>0</v>
      </c>
      <c r="AS3008" s="2">
        <v>0</v>
      </c>
      <c r="AT3008" s="2">
        <v>0</v>
      </c>
      <c r="AU3008" s="2">
        <v>0</v>
      </c>
      <c r="AV3008" s="2">
        <v>0</v>
      </c>
      <c r="AW3008" s="2">
        <v>0</v>
      </c>
      <c r="AX3008" s="2">
        <v>0</v>
      </c>
      <c r="AY3008" s="2">
        <v>0</v>
      </c>
      <c r="AZ3008" s="2">
        <v>0</v>
      </c>
      <c r="BA3008" s="2">
        <v>0</v>
      </c>
      <c r="BB3008" s="2">
        <v>0</v>
      </c>
      <c r="BC3008" s="2">
        <v>0</v>
      </c>
      <c r="BD3008" s="2">
        <v>0</v>
      </c>
      <c r="BE3008" s="2">
        <v>0</v>
      </c>
      <c r="BF3008" s="2">
        <v>0</v>
      </c>
      <c r="BG3008" s="2">
        <v>0</v>
      </c>
      <c r="BH3008" s="2">
        <v>1</v>
      </c>
      <c r="BI3008" s="2">
        <v>1</v>
      </c>
      <c r="BJ3008" s="2">
        <v>0.2</v>
      </c>
      <c r="BK3008" s="2">
        <v>1</v>
      </c>
      <c r="BL3008" s="2">
        <v>42.1</v>
      </c>
      <c r="BM3008" s="2">
        <v>5.89</v>
      </c>
      <c r="BN3008" s="2">
        <v>47.99</v>
      </c>
      <c r="BO3008" s="2">
        <v>47.99</v>
      </c>
      <c r="BQ3008" s="2" t="s">
        <v>525</v>
      </c>
      <c r="BR3008" s="2" t="s">
        <v>83</v>
      </c>
      <c r="BS3008" s="3">
        <v>42877</v>
      </c>
      <c r="BT3008" s="4">
        <v>0.40277777777777773</v>
      </c>
      <c r="BU3008" s="2" t="s">
        <v>2031</v>
      </c>
      <c r="BV3008" s="2" t="s">
        <v>98</v>
      </c>
      <c r="BY3008" s="2">
        <v>1200</v>
      </c>
      <c r="CC3008" s="2" t="s">
        <v>105</v>
      </c>
      <c r="CD3008" s="2">
        <v>4001</v>
      </c>
      <c r="CE3008" s="2" t="s">
        <v>99</v>
      </c>
      <c r="CF3008" s="3">
        <v>42878</v>
      </c>
      <c r="CI3008" s="2">
        <v>1</v>
      </c>
      <c r="CJ3008" s="2">
        <v>1</v>
      </c>
      <c r="CK3008" s="2">
        <v>21</v>
      </c>
      <c r="CL3008" s="2" t="s">
        <v>87</v>
      </c>
    </row>
    <row r="3009" spans="1:90">
      <c r="A3009" s="2" t="s">
        <v>71</v>
      </c>
      <c r="B3009" s="2" t="s">
        <v>72</v>
      </c>
      <c r="C3009" s="2" t="s">
        <v>73</v>
      </c>
      <c r="E3009" s="2" t="str">
        <f>"FES1162550388"</f>
        <v>FES1162550388</v>
      </c>
      <c r="F3009" s="3">
        <v>42874</v>
      </c>
      <c r="G3009" s="2">
        <v>201711</v>
      </c>
      <c r="H3009" s="2" t="s">
        <v>74</v>
      </c>
      <c r="I3009" s="2" t="s">
        <v>75</v>
      </c>
      <c r="J3009" s="2" t="s">
        <v>76</v>
      </c>
      <c r="K3009" s="2" t="s">
        <v>77</v>
      </c>
      <c r="L3009" s="2" t="s">
        <v>104</v>
      </c>
      <c r="M3009" s="2" t="s">
        <v>105</v>
      </c>
      <c r="N3009" s="2" t="s">
        <v>2635</v>
      </c>
      <c r="O3009" s="2" t="s">
        <v>81</v>
      </c>
      <c r="P3009" s="2" t="str">
        <f>"21705689402                   "</f>
        <v xml:space="preserve">21705689402                   </v>
      </c>
      <c r="Q3009" s="2">
        <v>0</v>
      </c>
      <c r="R3009" s="2">
        <v>0</v>
      </c>
      <c r="S3009" s="2">
        <v>0</v>
      </c>
      <c r="T3009" s="2">
        <v>0</v>
      </c>
      <c r="U3009" s="2">
        <v>0</v>
      </c>
      <c r="V3009" s="2">
        <v>0</v>
      </c>
      <c r="W3009" s="2">
        <v>0</v>
      </c>
      <c r="X3009" s="2">
        <v>0</v>
      </c>
      <c r="Y3009" s="2">
        <v>0</v>
      </c>
      <c r="Z3009" s="2">
        <v>0</v>
      </c>
      <c r="AA3009" s="2">
        <v>0</v>
      </c>
      <c r="AB3009" s="2">
        <v>0</v>
      </c>
      <c r="AC3009" s="2">
        <v>0</v>
      </c>
      <c r="AD3009" s="2">
        <v>0</v>
      </c>
      <c r="AE3009" s="2">
        <v>0</v>
      </c>
      <c r="AF3009" s="2">
        <v>0</v>
      </c>
      <c r="AG3009" s="2">
        <v>0</v>
      </c>
      <c r="AH3009" s="2">
        <v>0</v>
      </c>
      <c r="AI3009" s="2">
        <v>0</v>
      </c>
      <c r="AJ3009" s="2">
        <v>0</v>
      </c>
      <c r="AK3009" s="2">
        <v>0</v>
      </c>
      <c r="AL3009" s="2">
        <v>0</v>
      </c>
      <c r="AM3009" s="2">
        <v>4.66</v>
      </c>
      <c r="AN3009" s="2">
        <v>0</v>
      </c>
      <c r="AO3009" s="2">
        <v>0</v>
      </c>
      <c r="AP3009" s="2">
        <v>0</v>
      </c>
      <c r="AQ3009" s="2">
        <v>0</v>
      </c>
      <c r="AR3009" s="2">
        <v>0</v>
      </c>
      <c r="AS3009" s="2">
        <v>0</v>
      </c>
      <c r="AT3009" s="2">
        <v>0</v>
      </c>
      <c r="AU3009" s="2">
        <v>0</v>
      </c>
      <c r="AV3009" s="2">
        <v>0</v>
      </c>
      <c r="AW3009" s="2">
        <v>0</v>
      </c>
      <c r="AX3009" s="2">
        <v>0</v>
      </c>
      <c r="AY3009" s="2">
        <v>0</v>
      </c>
      <c r="AZ3009" s="2">
        <v>0</v>
      </c>
      <c r="BA3009" s="2">
        <v>0</v>
      </c>
      <c r="BB3009" s="2">
        <v>0</v>
      </c>
      <c r="BC3009" s="2">
        <v>0</v>
      </c>
      <c r="BD3009" s="2">
        <v>0</v>
      </c>
      <c r="BE3009" s="2">
        <v>0</v>
      </c>
      <c r="BF3009" s="2">
        <v>0</v>
      </c>
      <c r="BG3009" s="2">
        <v>0</v>
      </c>
      <c r="BH3009" s="2">
        <v>1</v>
      </c>
      <c r="BI3009" s="2">
        <v>1</v>
      </c>
      <c r="BJ3009" s="2">
        <v>0.2</v>
      </c>
      <c r="BK3009" s="2">
        <v>1</v>
      </c>
      <c r="BL3009" s="2">
        <v>42.1</v>
      </c>
      <c r="BM3009" s="2">
        <v>5.89</v>
      </c>
      <c r="BN3009" s="2">
        <v>47.99</v>
      </c>
      <c r="BO3009" s="2">
        <v>47.99</v>
      </c>
      <c r="BQ3009" s="2" t="s">
        <v>2636</v>
      </c>
      <c r="BR3009" s="2" t="s">
        <v>83</v>
      </c>
      <c r="BS3009" s="3">
        <v>42877</v>
      </c>
      <c r="BT3009" s="4">
        <v>0.30416666666666664</v>
      </c>
      <c r="BU3009" s="2" t="s">
        <v>2637</v>
      </c>
      <c r="BV3009" s="2" t="s">
        <v>98</v>
      </c>
      <c r="BY3009" s="2">
        <v>1200</v>
      </c>
      <c r="CC3009" s="2" t="s">
        <v>105</v>
      </c>
      <c r="CD3009" s="2">
        <v>4001</v>
      </c>
      <c r="CE3009" s="2" t="s">
        <v>99</v>
      </c>
      <c r="CF3009" s="3">
        <v>42878</v>
      </c>
      <c r="CI3009" s="2">
        <v>1</v>
      </c>
      <c r="CJ3009" s="2">
        <v>1</v>
      </c>
      <c r="CK3009" s="2">
        <v>21</v>
      </c>
      <c r="CL3009" s="2" t="s">
        <v>87</v>
      </c>
    </row>
    <row r="3010" spans="1:90">
      <c r="A3010" s="2" t="s">
        <v>71</v>
      </c>
      <c r="B3010" s="2" t="s">
        <v>72</v>
      </c>
      <c r="C3010" s="2" t="s">
        <v>73</v>
      </c>
      <c r="E3010" s="2" t="str">
        <f>"FES1162550340"</f>
        <v>FES1162550340</v>
      </c>
      <c r="F3010" s="3">
        <v>42874</v>
      </c>
      <c r="G3010" s="2">
        <v>201711</v>
      </c>
      <c r="H3010" s="2" t="s">
        <v>74</v>
      </c>
      <c r="I3010" s="2" t="s">
        <v>75</v>
      </c>
      <c r="J3010" s="2" t="s">
        <v>76</v>
      </c>
      <c r="K3010" s="2" t="s">
        <v>77</v>
      </c>
      <c r="L3010" s="2" t="s">
        <v>175</v>
      </c>
      <c r="M3010" s="2" t="s">
        <v>176</v>
      </c>
      <c r="N3010" s="2" t="s">
        <v>177</v>
      </c>
      <c r="O3010" s="2" t="s">
        <v>81</v>
      </c>
      <c r="P3010" s="2" t="str">
        <f>"2170568031                    "</f>
        <v xml:space="preserve">2170568031                    </v>
      </c>
      <c r="Q3010" s="2">
        <v>0</v>
      </c>
      <c r="R3010" s="2">
        <v>0</v>
      </c>
      <c r="S3010" s="2">
        <v>0</v>
      </c>
      <c r="T3010" s="2">
        <v>0</v>
      </c>
      <c r="U3010" s="2">
        <v>0</v>
      </c>
      <c r="V3010" s="2">
        <v>0</v>
      </c>
      <c r="W3010" s="2">
        <v>0</v>
      </c>
      <c r="X3010" s="2">
        <v>0</v>
      </c>
      <c r="Y3010" s="2">
        <v>0</v>
      </c>
      <c r="Z3010" s="2">
        <v>0</v>
      </c>
      <c r="AA3010" s="2">
        <v>0</v>
      </c>
      <c r="AB3010" s="2">
        <v>0</v>
      </c>
      <c r="AC3010" s="2">
        <v>0</v>
      </c>
      <c r="AD3010" s="2">
        <v>0</v>
      </c>
      <c r="AE3010" s="2">
        <v>0</v>
      </c>
      <c r="AF3010" s="2">
        <v>0</v>
      </c>
      <c r="AG3010" s="2">
        <v>0</v>
      </c>
      <c r="AH3010" s="2">
        <v>0</v>
      </c>
      <c r="AI3010" s="2">
        <v>0</v>
      </c>
      <c r="AJ3010" s="2">
        <v>0</v>
      </c>
      <c r="AK3010" s="2">
        <v>0</v>
      </c>
      <c r="AL3010" s="2">
        <v>0</v>
      </c>
      <c r="AM3010" s="2">
        <v>4.66</v>
      </c>
      <c r="AN3010" s="2">
        <v>0</v>
      </c>
      <c r="AO3010" s="2">
        <v>0</v>
      </c>
      <c r="AP3010" s="2">
        <v>0</v>
      </c>
      <c r="AQ3010" s="2">
        <v>0</v>
      </c>
      <c r="AR3010" s="2">
        <v>0</v>
      </c>
      <c r="AS3010" s="2">
        <v>0</v>
      </c>
      <c r="AT3010" s="2">
        <v>0</v>
      </c>
      <c r="AU3010" s="2">
        <v>0</v>
      </c>
      <c r="AV3010" s="2">
        <v>0</v>
      </c>
      <c r="AW3010" s="2">
        <v>0</v>
      </c>
      <c r="AX3010" s="2">
        <v>0</v>
      </c>
      <c r="AY3010" s="2">
        <v>0</v>
      </c>
      <c r="AZ3010" s="2">
        <v>0</v>
      </c>
      <c r="BA3010" s="2">
        <v>0</v>
      </c>
      <c r="BB3010" s="2">
        <v>0</v>
      </c>
      <c r="BC3010" s="2">
        <v>0</v>
      </c>
      <c r="BD3010" s="2">
        <v>0</v>
      </c>
      <c r="BE3010" s="2">
        <v>0</v>
      </c>
      <c r="BF3010" s="2">
        <v>0</v>
      </c>
      <c r="BG3010" s="2">
        <v>0</v>
      </c>
      <c r="BH3010" s="2">
        <v>1</v>
      </c>
      <c r="BI3010" s="2">
        <v>1</v>
      </c>
      <c r="BJ3010" s="2">
        <v>0.2</v>
      </c>
      <c r="BK3010" s="2">
        <v>1</v>
      </c>
      <c r="BL3010" s="2">
        <v>42.1</v>
      </c>
      <c r="BM3010" s="2">
        <v>5.89</v>
      </c>
      <c r="BN3010" s="2">
        <v>47.99</v>
      </c>
      <c r="BO3010" s="2">
        <v>47.99</v>
      </c>
      <c r="BQ3010" s="2" t="s">
        <v>178</v>
      </c>
      <c r="BR3010" s="2" t="s">
        <v>83</v>
      </c>
      <c r="BS3010" s="3">
        <v>42877</v>
      </c>
      <c r="BT3010" s="4">
        <v>0.29166666666666669</v>
      </c>
      <c r="BU3010" s="2" t="s">
        <v>179</v>
      </c>
      <c r="BV3010" s="2" t="s">
        <v>98</v>
      </c>
      <c r="BY3010" s="2">
        <v>1200</v>
      </c>
      <c r="CA3010" s="2" t="s">
        <v>180</v>
      </c>
      <c r="CC3010" s="2" t="s">
        <v>176</v>
      </c>
      <c r="CD3010" s="2">
        <v>6012</v>
      </c>
      <c r="CE3010" s="2" t="s">
        <v>99</v>
      </c>
      <c r="CF3010" s="3">
        <v>42877</v>
      </c>
      <c r="CI3010" s="2">
        <v>1</v>
      </c>
      <c r="CJ3010" s="2">
        <v>1</v>
      </c>
      <c r="CK3010" s="2">
        <v>21</v>
      </c>
      <c r="CL3010" s="2" t="s">
        <v>87</v>
      </c>
    </row>
    <row r="3011" spans="1:90">
      <c r="A3011" s="2" t="s">
        <v>71</v>
      </c>
      <c r="B3011" s="2" t="s">
        <v>72</v>
      </c>
      <c r="C3011" s="2" t="s">
        <v>73</v>
      </c>
      <c r="E3011" s="2" t="str">
        <f>"FES1162550338"</f>
        <v>FES1162550338</v>
      </c>
      <c r="F3011" s="3">
        <v>42874</v>
      </c>
      <c r="G3011" s="2">
        <v>201711</v>
      </c>
      <c r="H3011" s="2" t="s">
        <v>74</v>
      </c>
      <c r="I3011" s="2" t="s">
        <v>75</v>
      </c>
      <c r="J3011" s="2" t="s">
        <v>76</v>
      </c>
      <c r="K3011" s="2" t="s">
        <v>77</v>
      </c>
      <c r="L3011" s="2" t="s">
        <v>175</v>
      </c>
      <c r="M3011" s="2" t="s">
        <v>176</v>
      </c>
      <c r="N3011" s="2" t="s">
        <v>2983</v>
      </c>
      <c r="O3011" s="2" t="s">
        <v>81</v>
      </c>
      <c r="P3011" s="2" t="str">
        <f>"2170567924                    "</f>
        <v xml:space="preserve">2170567924                    </v>
      </c>
      <c r="Q3011" s="2">
        <v>0</v>
      </c>
      <c r="R3011" s="2">
        <v>0</v>
      </c>
      <c r="S3011" s="2">
        <v>0</v>
      </c>
      <c r="T3011" s="2">
        <v>0</v>
      </c>
      <c r="U3011" s="2">
        <v>0</v>
      </c>
      <c r="V3011" s="2">
        <v>0</v>
      </c>
      <c r="W3011" s="2">
        <v>0</v>
      </c>
      <c r="X3011" s="2">
        <v>0</v>
      </c>
      <c r="Y3011" s="2">
        <v>0</v>
      </c>
      <c r="Z3011" s="2">
        <v>0</v>
      </c>
      <c r="AA3011" s="2">
        <v>0</v>
      </c>
      <c r="AB3011" s="2">
        <v>0</v>
      </c>
      <c r="AC3011" s="2">
        <v>0</v>
      </c>
      <c r="AD3011" s="2">
        <v>0</v>
      </c>
      <c r="AE3011" s="2">
        <v>0</v>
      </c>
      <c r="AF3011" s="2">
        <v>0</v>
      </c>
      <c r="AG3011" s="2">
        <v>0</v>
      </c>
      <c r="AH3011" s="2">
        <v>0</v>
      </c>
      <c r="AI3011" s="2">
        <v>0</v>
      </c>
      <c r="AJ3011" s="2">
        <v>0</v>
      </c>
      <c r="AK3011" s="2">
        <v>0</v>
      </c>
      <c r="AL3011" s="2">
        <v>0</v>
      </c>
      <c r="AM3011" s="2">
        <v>4.66</v>
      </c>
      <c r="AN3011" s="2">
        <v>0</v>
      </c>
      <c r="AO3011" s="2">
        <v>0</v>
      </c>
      <c r="AP3011" s="2">
        <v>0</v>
      </c>
      <c r="AQ3011" s="2">
        <v>0</v>
      </c>
      <c r="AR3011" s="2">
        <v>0</v>
      </c>
      <c r="AS3011" s="2">
        <v>0</v>
      </c>
      <c r="AT3011" s="2">
        <v>0</v>
      </c>
      <c r="AU3011" s="2">
        <v>0</v>
      </c>
      <c r="AV3011" s="2">
        <v>0</v>
      </c>
      <c r="AW3011" s="2">
        <v>0</v>
      </c>
      <c r="AX3011" s="2">
        <v>0</v>
      </c>
      <c r="AY3011" s="2">
        <v>0</v>
      </c>
      <c r="AZ3011" s="2">
        <v>0</v>
      </c>
      <c r="BA3011" s="2">
        <v>0</v>
      </c>
      <c r="BB3011" s="2">
        <v>0</v>
      </c>
      <c r="BC3011" s="2">
        <v>0</v>
      </c>
      <c r="BD3011" s="2">
        <v>0</v>
      </c>
      <c r="BE3011" s="2">
        <v>0</v>
      </c>
      <c r="BF3011" s="2">
        <v>0</v>
      </c>
      <c r="BG3011" s="2">
        <v>0</v>
      </c>
      <c r="BH3011" s="2">
        <v>1</v>
      </c>
      <c r="BI3011" s="2">
        <v>1</v>
      </c>
      <c r="BJ3011" s="2">
        <v>0.2</v>
      </c>
      <c r="BK3011" s="2">
        <v>1</v>
      </c>
      <c r="BL3011" s="2">
        <v>42.1</v>
      </c>
      <c r="BM3011" s="2">
        <v>5.89</v>
      </c>
      <c r="BN3011" s="2">
        <v>47.99</v>
      </c>
      <c r="BO3011" s="2">
        <v>47.99</v>
      </c>
      <c r="BQ3011" s="2" t="s">
        <v>203</v>
      </c>
      <c r="BR3011" s="2" t="s">
        <v>83</v>
      </c>
      <c r="BS3011" s="3">
        <v>42877</v>
      </c>
      <c r="BT3011" s="4">
        <v>0.39583333333333331</v>
      </c>
      <c r="BU3011" s="2" t="s">
        <v>3213</v>
      </c>
      <c r="BV3011" s="2" t="s">
        <v>98</v>
      </c>
      <c r="BY3011" s="2">
        <v>1200</v>
      </c>
      <c r="CA3011" s="2" t="s">
        <v>180</v>
      </c>
      <c r="CC3011" s="2" t="s">
        <v>176</v>
      </c>
      <c r="CD3011" s="2">
        <v>6001</v>
      </c>
      <c r="CE3011" s="2" t="s">
        <v>99</v>
      </c>
      <c r="CF3011" s="3">
        <v>42877</v>
      </c>
      <c r="CI3011" s="2">
        <v>1</v>
      </c>
      <c r="CJ3011" s="2">
        <v>1</v>
      </c>
      <c r="CK3011" s="2">
        <v>21</v>
      </c>
      <c r="CL3011" s="2" t="s">
        <v>87</v>
      </c>
    </row>
    <row r="3012" spans="1:90">
      <c r="A3012" s="2" t="s">
        <v>71</v>
      </c>
      <c r="B3012" s="2" t="s">
        <v>72</v>
      </c>
      <c r="C3012" s="2" t="s">
        <v>73</v>
      </c>
      <c r="E3012" s="2" t="str">
        <f>"FES1162550354"</f>
        <v>FES1162550354</v>
      </c>
      <c r="F3012" s="3">
        <v>42874</v>
      </c>
      <c r="G3012" s="2">
        <v>201711</v>
      </c>
      <c r="H3012" s="2" t="s">
        <v>74</v>
      </c>
      <c r="I3012" s="2" t="s">
        <v>75</v>
      </c>
      <c r="J3012" s="2" t="s">
        <v>76</v>
      </c>
      <c r="K3012" s="2" t="s">
        <v>77</v>
      </c>
      <c r="L3012" s="2" t="s">
        <v>175</v>
      </c>
      <c r="M3012" s="2" t="s">
        <v>176</v>
      </c>
      <c r="N3012" s="2" t="s">
        <v>196</v>
      </c>
      <c r="O3012" s="2" t="s">
        <v>81</v>
      </c>
      <c r="P3012" s="2" t="str">
        <f>"2170567921                    "</f>
        <v xml:space="preserve">2170567921                    </v>
      </c>
      <c r="Q3012" s="2">
        <v>0</v>
      </c>
      <c r="R3012" s="2">
        <v>0</v>
      </c>
      <c r="S3012" s="2">
        <v>0</v>
      </c>
      <c r="T3012" s="2">
        <v>0</v>
      </c>
      <c r="U3012" s="2">
        <v>0</v>
      </c>
      <c r="V3012" s="2">
        <v>0</v>
      </c>
      <c r="W3012" s="2">
        <v>0</v>
      </c>
      <c r="X3012" s="2">
        <v>0</v>
      </c>
      <c r="Y3012" s="2">
        <v>0</v>
      </c>
      <c r="Z3012" s="2">
        <v>0</v>
      </c>
      <c r="AA3012" s="2">
        <v>0</v>
      </c>
      <c r="AB3012" s="2">
        <v>0</v>
      </c>
      <c r="AC3012" s="2">
        <v>0</v>
      </c>
      <c r="AD3012" s="2">
        <v>0</v>
      </c>
      <c r="AE3012" s="2">
        <v>0</v>
      </c>
      <c r="AF3012" s="2">
        <v>0</v>
      </c>
      <c r="AG3012" s="2">
        <v>0</v>
      </c>
      <c r="AH3012" s="2">
        <v>0</v>
      </c>
      <c r="AI3012" s="2">
        <v>0</v>
      </c>
      <c r="AJ3012" s="2">
        <v>0</v>
      </c>
      <c r="AK3012" s="2">
        <v>0</v>
      </c>
      <c r="AL3012" s="2">
        <v>0</v>
      </c>
      <c r="AM3012" s="2">
        <v>4.66</v>
      </c>
      <c r="AN3012" s="2">
        <v>0</v>
      </c>
      <c r="AO3012" s="2">
        <v>0</v>
      </c>
      <c r="AP3012" s="2">
        <v>0</v>
      </c>
      <c r="AQ3012" s="2">
        <v>0</v>
      </c>
      <c r="AR3012" s="2">
        <v>0</v>
      </c>
      <c r="AS3012" s="2">
        <v>0</v>
      </c>
      <c r="AT3012" s="2">
        <v>0</v>
      </c>
      <c r="AU3012" s="2">
        <v>0</v>
      </c>
      <c r="AV3012" s="2">
        <v>0</v>
      </c>
      <c r="AW3012" s="2">
        <v>0</v>
      </c>
      <c r="AX3012" s="2">
        <v>0</v>
      </c>
      <c r="AY3012" s="2">
        <v>0</v>
      </c>
      <c r="AZ3012" s="2">
        <v>0</v>
      </c>
      <c r="BA3012" s="2">
        <v>0</v>
      </c>
      <c r="BB3012" s="2">
        <v>0</v>
      </c>
      <c r="BC3012" s="2">
        <v>0</v>
      </c>
      <c r="BD3012" s="2">
        <v>0</v>
      </c>
      <c r="BE3012" s="2">
        <v>0</v>
      </c>
      <c r="BF3012" s="2">
        <v>0</v>
      </c>
      <c r="BG3012" s="2">
        <v>0</v>
      </c>
      <c r="BH3012" s="2">
        <v>1</v>
      </c>
      <c r="BI3012" s="2">
        <v>1</v>
      </c>
      <c r="BJ3012" s="2">
        <v>0.2</v>
      </c>
      <c r="BK3012" s="2">
        <v>1</v>
      </c>
      <c r="BL3012" s="2">
        <v>42.1</v>
      </c>
      <c r="BM3012" s="2">
        <v>5.89</v>
      </c>
      <c r="BN3012" s="2">
        <v>47.99</v>
      </c>
      <c r="BO3012" s="2">
        <v>47.99</v>
      </c>
      <c r="BQ3012" s="2" t="s">
        <v>197</v>
      </c>
      <c r="BR3012" s="2" t="s">
        <v>83</v>
      </c>
      <c r="BS3012" s="3">
        <v>42877</v>
      </c>
      <c r="BT3012" s="4">
        <v>0.36458333333333331</v>
      </c>
      <c r="BU3012" s="2" t="s">
        <v>229</v>
      </c>
      <c r="BV3012" s="2" t="s">
        <v>98</v>
      </c>
      <c r="BY3012" s="2">
        <v>1200</v>
      </c>
      <c r="CA3012" s="2" t="s">
        <v>180</v>
      </c>
      <c r="CC3012" s="2" t="s">
        <v>176</v>
      </c>
      <c r="CD3012" s="2">
        <v>6001</v>
      </c>
      <c r="CE3012" s="2" t="s">
        <v>99</v>
      </c>
      <c r="CF3012" s="3">
        <v>42877</v>
      </c>
      <c r="CI3012" s="2">
        <v>1</v>
      </c>
      <c r="CJ3012" s="2">
        <v>1</v>
      </c>
      <c r="CK3012" s="2">
        <v>21</v>
      </c>
      <c r="CL3012" s="2" t="s">
        <v>87</v>
      </c>
    </row>
    <row r="3013" spans="1:90">
      <c r="A3013" s="2" t="s">
        <v>71</v>
      </c>
      <c r="B3013" s="2" t="s">
        <v>72</v>
      </c>
      <c r="C3013" s="2" t="s">
        <v>73</v>
      </c>
      <c r="E3013" s="2" t="str">
        <f>"FES1162550408"</f>
        <v>FES1162550408</v>
      </c>
      <c r="F3013" s="3">
        <v>42874</v>
      </c>
      <c r="G3013" s="2">
        <v>201711</v>
      </c>
      <c r="H3013" s="2" t="s">
        <v>74</v>
      </c>
      <c r="I3013" s="2" t="s">
        <v>75</v>
      </c>
      <c r="J3013" s="2" t="s">
        <v>76</v>
      </c>
      <c r="K3013" s="2" t="s">
        <v>77</v>
      </c>
      <c r="L3013" s="2" t="s">
        <v>175</v>
      </c>
      <c r="M3013" s="2" t="s">
        <v>176</v>
      </c>
      <c r="N3013" s="2" t="s">
        <v>1131</v>
      </c>
      <c r="O3013" s="2" t="s">
        <v>81</v>
      </c>
      <c r="P3013" s="2" t="str">
        <f>"2170566406                    "</f>
        <v xml:space="preserve">2170566406                    </v>
      </c>
      <c r="Q3013" s="2">
        <v>0</v>
      </c>
      <c r="R3013" s="2">
        <v>0</v>
      </c>
      <c r="S3013" s="2">
        <v>0</v>
      </c>
      <c r="T3013" s="2">
        <v>0</v>
      </c>
      <c r="U3013" s="2">
        <v>0</v>
      </c>
      <c r="V3013" s="2">
        <v>0</v>
      </c>
      <c r="W3013" s="2">
        <v>0</v>
      </c>
      <c r="X3013" s="2">
        <v>0</v>
      </c>
      <c r="Y3013" s="2">
        <v>0</v>
      </c>
      <c r="Z3013" s="2">
        <v>0</v>
      </c>
      <c r="AA3013" s="2">
        <v>0</v>
      </c>
      <c r="AB3013" s="2">
        <v>0</v>
      </c>
      <c r="AC3013" s="2">
        <v>0</v>
      </c>
      <c r="AD3013" s="2">
        <v>0</v>
      </c>
      <c r="AE3013" s="2">
        <v>0</v>
      </c>
      <c r="AF3013" s="2">
        <v>0</v>
      </c>
      <c r="AG3013" s="2">
        <v>0</v>
      </c>
      <c r="AH3013" s="2">
        <v>0</v>
      </c>
      <c r="AI3013" s="2">
        <v>0</v>
      </c>
      <c r="AJ3013" s="2">
        <v>0</v>
      </c>
      <c r="AK3013" s="2">
        <v>0</v>
      </c>
      <c r="AL3013" s="2">
        <v>0</v>
      </c>
      <c r="AM3013" s="2">
        <v>8.15</v>
      </c>
      <c r="AN3013" s="2">
        <v>0</v>
      </c>
      <c r="AO3013" s="2">
        <v>0</v>
      </c>
      <c r="AP3013" s="2">
        <v>0</v>
      </c>
      <c r="AQ3013" s="2">
        <v>0</v>
      </c>
      <c r="AR3013" s="2">
        <v>0</v>
      </c>
      <c r="AS3013" s="2">
        <v>0</v>
      </c>
      <c r="AT3013" s="2">
        <v>0</v>
      </c>
      <c r="AU3013" s="2">
        <v>0</v>
      </c>
      <c r="AV3013" s="2">
        <v>0</v>
      </c>
      <c r="AW3013" s="2">
        <v>0</v>
      </c>
      <c r="AX3013" s="2">
        <v>0</v>
      </c>
      <c r="AY3013" s="2">
        <v>0</v>
      </c>
      <c r="AZ3013" s="2">
        <v>0</v>
      </c>
      <c r="BA3013" s="2">
        <v>0</v>
      </c>
      <c r="BB3013" s="2">
        <v>0</v>
      </c>
      <c r="BC3013" s="2">
        <v>0</v>
      </c>
      <c r="BD3013" s="2">
        <v>0</v>
      </c>
      <c r="BE3013" s="2">
        <v>0</v>
      </c>
      <c r="BF3013" s="2">
        <v>0</v>
      </c>
      <c r="BG3013" s="2">
        <v>0</v>
      </c>
      <c r="BH3013" s="2">
        <v>1</v>
      </c>
      <c r="BI3013" s="2">
        <v>0.9</v>
      </c>
      <c r="BJ3013" s="2">
        <v>3.4</v>
      </c>
      <c r="BK3013" s="2">
        <v>3.5</v>
      </c>
      <c r="BL3013" s="2">
        <v>73.67</v>
      </c>
      <c r="BM3013" s="2">
        <v>10.31</v>
      </c>
      <c r="BN3013" s="2">
        <v>83.98</v>
      </c>
      <c r="BO3013" s="2">
        <v>83.98</v>
      </c>
      <c r="BQ3013" s="2" t="s">
        <v>1132</v>
      </c>
      <c r="BR3013" s="2" t="s">
        <v>83</v>
      </c>
      <c r="BS3013" s="3">
        <v>42877</v>
      </c>
      <c r="BT3013" s="4">
        <v>0.375</v>
      </c>
      <c r="BU3013" s="2" t="s">
        <v>2258</v>
      </c>
      <c r="BV3013" s="2" t="s">
        <v>98</v>
      </c>
      <c r="BY3013" s="2">
        <v>17177.16</v>
      </c>
      <c r="CA3013" s="2" t="s">
        <v>180</v>
      </c>
      <c r="CC3013" s="2" t="s">
        <v>176</v>
      </c>
      <c r="CD3013" s="2">
        <v>6001</v>
      </c>
      <c r="CE3013" s="2" t="s">
        <v>86</v>
      </c>
      <c r="CF3013" s="3">
        <v>42877</v>
      </c>
      <c r="CI3013" s="2">
        <v>1</v>
      </c>
      <c r="CJ3013" s="2">
        <v>1</v>
      </c>
      <c r="CK3013" s="2">
        <v>21</v>
      </c>
      <c r="CL3013" s="2" t="s">
        <v>87</v>
      </c>
    </row>
    <row r="3014" spans="1:90">
      <c r="A3014" s="2" t="s">
        <v>71</v>
      </c>
      <c r="B3014" s="2" t="s">
        <v>72</v>
      </c>
      <c r="C3014" s="2" t="s">
        <v>73</v>
      </c>
      <c r="E3014" s="2" t="str">
        <f>"FES1162550377"</f>
        <v>FES1162550377</v>
      </c>
      <c r="F3014" s="3">
        <v>42874</v>
      </c>
      <c r="G3014" s="2">
        <v>201711</v>
      </c>
      <c r="H3014" s="2" t="s">
        <v>74</v>
      </c>
      <c r="I3014" s="2" t="s">
        <v>75</v>
      </c>
      <c r="J3014" s="2" t="s">
        <v>76</v>
      </c>
      <c r="K3014" s="2" t="s">
        <v>77</v>
      </c>
      <c r="L3014" s="2" t="s">
        <v>175</v>
      </c>
      <c r="M3014" s="2" t="s">
        <v>176</v>
      </c>
      <c r="N3014" s="2" t="s">
        <v>196</v>
      </c>
      <c r="O3014" s="2" t="s">
        <v>81</v>
      </c>
      <c r="P3014" s="2" t="str">
        <f>"2170565093                    "</f>
        <v xml:space="preserve">2170565093                    </v>
      </c>
      <c r="Q3014" s="2">
        <v>0</v>
      </c>
      <c r="R3014" s="2">
        <v>0</v>
      </c>
      <c r="S3014" s="2">
        <v>0</v>
      </c>
      <c r="T3014" s="2">
        <v>0</v>
      </c>
      <c r="U3014" s="2">
        <v>0</v>
      </c>
      <c r="V3014" s="2">
        <v>0</v>
      </c>
      <c r="W3014" s="2">
        <v>0</v>
      </c>
      <c r="X3014" s="2">
        <v>0</v>
      </c>
      <c r="Y3014" s="2">
        <v>0</v>
      </c>
      <c r="Z3014" s="2">
        <v>0</v>
      </c>
      <c r="AA3014" s="2">
        <v>0</v>
      </c>
      <c r="AB3014" s="2">
        <v>0</v>
      </c>
      <c r="AC3014" s="2">
        <v>0</v>
      </c>
      <c r="AD3014" s="2">
        <v>0</v>
      </c>
      <c r="AE3014" s="2">
        <v>0</v>
      </c>
      <c r="AF3014" s="2">
        <v>0</v>
      </c>
      <c r="AG3014" s="2">
        <v>0</v>
      </c>
      <c r="AH3014" s="2">
        <v>0</v>
      </c>
      <c r="AI3014" s="2">
        <v>0</v>
      </c>
      <c r="AJ3014" s="2">
        <v>0</v>
      </c>
      <c r="AK3014" s="2">
        <v>0</v>
      </c>
      <c r="AL3014" s="2">
        <v>0</v>
      </c>
      <c r="AM3014" s="2">
        <v>13.97</v>
      </c>
      <c r="AN3014" s="2">
        <v>0</v>
      </c>
      <c r="AO3014" s="2">
        <v>0</v>
      </c>
      <c r="AP3014" s="2">
        <v>0</v>
      </c>
      <c r="AQ3014" s="2">
        <v>0</v>
      </c>
      <c r="AR3014" s="2">
        <v>0</v>
      </c>
      <c r="AS3014" s="2">
        <v>0</v>
      </c>
      <c r="AT3014" s="2">
        <v>0</v>
      </c>
      <c r="AU3014" s="2">
        <v>0</v>
      </c>
      <c r="AV3014" s="2">
        <v>0</v>
      </c>
      <c r="AW3014" s="2">
        <v>0</v>
      </c>
      <c r="AX3014" s="2">
        <v>0</v>
      </c>
      <c r="AY3014" s="2">
        <v>0</v>
      </c>
      <c r="AZ3014" s="2">
        <v>0</v>
      </c>
      <c r="BA3014" s="2">
        <v>0</v>
      </c>
      <c r="BB3014" s="2">
        <v>0</v>
      </c>
      <c r="BC3014" s="2">
        <v>0</v>
      </c>
      <c r="BD3014" s="2">
        <v>0</v>
      </c>
      <c r="BE3014" s="2">
        <v>0</v>
      </c>
      <c r="BF3014" s="2">
        <v>0</v>
      </c>
      <c r="BG3014" s="2">
        <v>0</v>
      </c>
      <c r="BH3014" s="2">
        <v>1</v>
      </c>
      <c r="BI3014" s="2">
        <v>6</v>
      </c>
      <c r="BJ3014" s="2">
        <v>3.7</v>
      </c>
      <c r="BK3014" s="2">
        <v>6</v>
      </c>
      <c r="BL3014" s="2">
        <v>126.29</v>
      </c>
      <c r="BM3014" s="2">
        <v>17.68</v>
      </c>
      <c r="BN3014" s="2">
        <v>143.97</v>
      </c>
      <c r="BO3014" s="2">
        <v>143.97</v>
      </c>
      <c r="BQ3014" s="2" t="s">
        <v>197</v>
      </c>
      <c r="BR3014" s="2" t="s">
        <v>83</v>
      </c>
      <c r="BS3014" s="3">
        <v>42877</v>
      </c>
      <c r="BT3014" s="4">
        <v>0.36458333333333331</v>
      </c>
      <c r="BU3014" s="2" t="s">
        <v>229</v>
      </c>
      <c r="BV3014" s="2" t="s">
        <v>98</v>
      </c>
      <c r="BY3014" s="2">
        <v>18587.990000000002</v>
      </c>
      <c r="CA3014" s="2" t="s">
        <v>180</v>
      </c>
      <c r="CC3014" s="2" t="s">
        <v>176</v>
      </c>
      <c r="CD3014" s="2">
        <v>6001</v>
      </c>
      <c r="CE3014" s="2" t="s">
        <v>86</v>
      </c>
      <c r="CF3014" s="3">
        <v>42877</v>
      </c>
      <c r="CI3014" s="2">
        <v>1</v>
      </c>
      <c r="CJ3014" s="2">
        <v>1</v>
      </c>
      <c r="CK3014" s="2">
        <v>21</v>
      </c>
      <c r="CL3014" s="2" t="s">
        <v>87</v>
      </c>
    </row>
    <row r="3015" spans="1:90">
      <c r="A3015" s="2" t="s">
        <v>71</v>
      </c>
      <c r="B3015" s="2" t="s">
        <v>72</v>
      </c>
      <c r="C3015" s="2" t="s">
        <v>73</v>
      </c>
      <c r="E3015" s="2" t="str">
        <f>"FES1162550347"</f>
        <v>FES1162550347</v>
      </c>
      <c r="F3015" s="3">
        <v>42874</v>
      </c>
      <c r="G3015" s="2">
        <v>201711</v>
      </c>
      <c r="H3015" s="2" t="s">
        <v>74</v>
      </c>
      <c r="I3015" s="2" t="s">
        <v>75</v>
      </c>
      <c r="J3015" s="2" t="s">
        <v>76</v>
      </c>
      <c r="K3015" s="2" t="s">
        <v>77</v>
      </c>
      <c r="L3015" s="2" t="s">
        <v>88</v>
      </c>
      <c r="M3015" s="2" t="s">
        <v>89</v>
      </c>
      <c r="N3015" s="2" t="s">
        <v>2328</v>
      </c>
      <c r="O3015" s="2" t="s">
        <v>81</v>
      </c>
      <c r="P3015" s="2" t="str">
        <f>"2170568369                    "</f>
        <v xml:space="preserve">2170568369                    </v>
      </c>
      <c r="Q3015" s="2">
        <v>0</v>
      </c>
      <c r="R3015" s="2">
        <v>0</v>
      </c>
      <c r="S3015" s="2">
        <v>0</v>
      </c>
      <c r="T3015" s="2">
        <v>0</v>
      </c>
      <c r="U3015" s="2">
        <v>0</v>
      </c>
      <c r="V3015" s="2">
        <v>0</v>
      </c>
      <c r="W3015" s="2">
        <v>0</v>
      </c>
      <c r="X3015" s="2">
        <v>0</v>
      </c>
      <c r="Y3015" s="2">
        <v>0</v>
      </c>
      <c r="Z3015" s="2">
        <v>0</v>
      </c>
      <c r="AA3015" s="2">
        <v>0</v>
      </c>
      <c r="AB3015" s="2">
        <v>0</v>
      </c>
      <c r="AC3015" s="2">
        <v>0</v>
      </c>
      <c r="AD3015" s="2">
        <v>0</v>
      </c>
      <c r="AE3015" s="2">
        <v>0</v>
      </c>
      <c r="AF3015" s="2">
        <v>0</v>
      </c>
      <c r="AG3015" s="2">
        <v>0</v>
      </c>
      <c r="AH3015" s="2">
        <v>0</v>
      </c>
      <c r="AI3015" s="2">
        <v>0</v>
      </c>
      <c r="AJ3015" s="2">
        <v>0</v>
      </c>
      <c r="AK3015" s="2">
        <v>0</v>
      </c>
      <c r="AL3015" s="2">
        <v>0</v>
      </c>
      <c r="AM3015" s="2">
        <v>10.48</v>
      </c>
      <c r="AN3015" s="2">
        <v>0</v>
      </c>
      <c r="AO3015" s="2">
        <v>0</v>
      </c>
      <c r="AP3015" s="2">
        <v>0</v>
      </c>
      <c r="AQ3015" s="2">
        <v>0</v>
      </c>
      <c r="AR3015" s="2">
        <v>0</v>
      </c>
      <c r="AS3015" s="2">
        <v>0</v>
      </c>
      <c r="AT3015" s="2">
        <v>0</v>
      </c>
      <c r="AU3015" s="2">
        <v>0</v>
      </c>
      <c r="AV3015" s="2">
        <v>0</v>
      </c>
      <c r="AW3015" s="2">
        <v>0</v>
      </c>
      <c r="AX3015" s="2">
        <v>0</v>
      </c>
      <c r="AY3015" s="2">
        <v>0</v>
      </c>
      <c r="AZ3015" s="2">
        <v>0</v>
      </c>
      <c r="BA3015" s="2">
        <v>0</v>
      </c>
      <c r="BB3015" s="2">
        <v>0</v>
      </c>
      <c r="BC3015" s="2">
        <v>0</v>
      </c>
      <c r="BD3015" s="2">
        <v>0</v>
      </c>
      <c r="BE3015" s="2">
        <v>0</v>
      </c>
      <c r="BF3015" s="2">
        <v>0</v>
      </c>
      <c r="BG3015" s="2">
        <v>0</v>
      </c>
      <c r="BH3015" s="2">
        <v>1</v>
      </c>
      <c r="BI3015" s="2">
        <v>4</v>
      </c>
      <c r="BJ3015" s="2">
        <v>4.0999999999999996</v>
      </c>
      <c r="BK3015" s="2">
        <v>4.5</v>
      </c>
      <c r="BL3015" s="2">
        <v>94.72</v>
      </c>
      <c r="BM3015" s="2">
        <v>13.26</v>
      </c>
      <c r="BN3015" s="2">
        <v>107.98</v>
      </c>
      <c r="BO3015" s="2">
        <v>107.98</v>
      </c>
      <c r="BQ3015" s="2" t="s">
        <v>203</v>
      </c>
      <c r="BR3015" s="2" t="s">
        <v>83</v>
      </c>
      <c r="BS3015" s="3">
        <v>42877</v>
      </c>
      <c r="BT3015" s="4">
        <v>0.34722222222222227</v>
      </c>
      <c r="BU3015" s="2" t="s">
        <v>3214</v>
      </c>
      <c r="BV3015" s="2" t="s">
        <v>98</v>
      </c>
      <c r="BY3015" s="2">
        <v>20480</v>
      </c>
      <c r="CA3015" s="2" t="s">
        <v>114</v>
      </c>
      <c r="CC3015" s="2" t="s">
        <v>89</v>
      </c>
      <c r="CD3015" s="2">
        <v>7493</v>
      </c>
      <c r="CE3015" s="2" t="s">
        <v>190</v>
      </c>
      <c r="CF3015" s="3">
        <v>42878</v>
      </c>
      <c r="CI3015" s="2">
        <v>1</v>
      </c>
      <c r="CJ3015" s="2">
        <v>1</v>
      </c>
      <c r="CK3015" s="2">
        <v>21</v>
      </c>
      <c r="CL3015" s="2" t="s">
        <v>87</v>
      </c>
    </row>
    <row r="3016" spans="1:90">
      <c r="A3016" s="2" t="s">
        <v>71</v>
      </c>
      <c r="B3016" s="2" t="s">
        <v>72</v>
      </c>
      <c r="C3016" s="2" t="s">
        <v>73</v>
      </c>
      <c r="E3016" s="2" t="str">
        <f>"FES11602550390"</f>
        <v>FES11602550390</v>
      </c>
      <c r="F3016" s="3">
        <v>42874</v>
      </c>
      <c r="G3016" s="2">
        <v>201711</v>
      </c>
      <c r="H3016" s="2" t="s">
        <v>74</v>
      </c>
      <c r="I3016" s="2" t="s">
        <v>75</v>
      </c>
      <c r="J3016" s="2" t="s">
        <v>76</v>
      </c>
      <c r="K3016" s="2" t="s">
        <v>77</v>
      </c>
      <c r="L3016" s="2" t="s">
        <v>88</v>
      </c>
      <c r="M3016" s="2" t="s">
        <v>89</v>
      </c>
      <c r="N3016" s="2" t="s">
        <v>501</v>
      </c>
      <c r="O3016" s="2" t="s">
        <v>81</v>
      </c>
      <c r="P3016" s="2" t="str">
        <f>"2170568404                    "</f>
        <v xml:space="preserve">2170568404                    </v>
      </c>
      <c r="Q3016" s="2">
        <v>0</v>
      </c>
      <c r="R3016" s="2">
        <v>0</v>
      </c>
      <c r="S3016" s="2">
        <v>0</v>
      </c>
      <c r="T3016" s="2">
        <v>0</v>
      </c>
      <c r="U3016" s="2">
        <v>0</v>
      </c>
      <c r="V3016" s="2">
        <v>0</v>
      </c>
      <c r="W3016" s="2">
        <v>0</v>
      </c>
      <c r="X3016" s="2">
        <v>0</v>
      </c>
      <c r="Y3016" s="2">
        <v>0</v>
      </c>
      <c r="Z3016" s="2">
        <v>0</v>
      </c>
      <c r="AA3016" s="2">
        <v>0</v>
      </c>
      <c r="AB3016" s="2">
        <v>0</v>
      </c>
      <c r="AC3016" s="2">
        <v>0</v>
      </c>
      <c r="AD3016" s="2">
        <v>0</v>
      </c>
      <c r="AE3016" s="2">
        <v>0</v>
      </c>
      <c r="AF3016" s="2">
        <v>0</v>
      </c>
      <c r="AG3016" s="2">
        <v>0</v>
      </c>
      <c r="AH3016" s="2">
        <v>0</v>
      </c>
      <c r="AI3016" s="2">
        <v>0</v>
      </c>
      <c r="AJ3016" s="2">
        <v>0</v>
      </c>
      <c r="AK3016" s="2">
        <v>0</v>
      </c>
      <c r="AL3016" s="2">
        <v>0</v>
      </c>
      <c r="AM3016" s="2">
        <v>4.66</v>
      </c>
      <c r="AN3016" s="2">
        <v>0</v>
      </c>
      <c r="AO3016" s="2">
        <v>0</v>
      </c>
      <c r="AP3016" s="2">
        <v>0</v>
      </c>
      <c r="AQ3016" s="2">
        <v>0</v>
      </c>
      <c r="AR3016" s="2">
        <v>0</v>
      </c>
      <c r="AS3016" s="2">
        <v>0</v>
      </c>
      <c r="AT3016" s="2">
        <v>0</v>
      </c>
      <c r="AU3016" s="2">
        <v>0</v>
      </c>
      <c r="AV3016" s="2">
        <v>0</v>
      </c>
      <c r="AW3016" s="2">
        <v>0</v>
      </c>
      <c r="AX3016" s="2">
        <v>0</v>
      </c>
      <c r="AY3016" s="2">
        <v>0</v>
      </c>
      <c r="AZ3016" s="2">
        <v>0</v>
      </c>
      <c r="BA3016" s="2">
        <v>0</v>
      </c>
      <c r="BB3016" s="2">
        <v>0</v>
      </c>
      <c r="BC3016" s="2">
        <v>0</v>
      </c>
      <c r="BD3016" s="2">
        <v>0</v>
      </c>
      <c r="BE3016" s="2">
        <v>0</v>
      </c>
      <c r="BF3016" s="2">
        <v>0</v>
      </c>
      <c r="BG3016" s="2">
        <v>0</v>
      </c>
      <c r="BH3016" s="2">
        <v>1</v>
      </c>
      <c r="BI3016" s="2">
        <v>1.1000000000000001</v>
      </c>
      <c r="BJ3016" s="2">
        <v>0.9</v>
      </c>
      <c r="BK3016" s="2">
        <v>1.5</v>
      </c>
      <c r="BL3016" s="2">
        <v>42.1</v>
      </c>
      <c r="BM3016" s="2">
        <v>5.89</v>
      </c>
      <c r="BN3016" s="2">
        <v>47.99</v>
      </c>
      <c r="BO3016" s="2">
        <v>47.99</v>
      </c>
      <c r="BQ3016" s="2" t="s">
        <v>238</v>
      </c>
      <c r="BR3016" s="2" t="s">
        <v>83</v>
      </c>
      <c r="BS3016" s="3">
        <v>42877</v>
      </c>
      <c r="BT3016" s="4">
        <v>0.4236111111111111</v>
      </c>
      <c r="BU3016" s="2" t="s">
        <v>3215</v>
      </c>
      <c r="BV3016" s="2" t="s">
        <v>98</v>
      </c>
      <c r="BY3016" s="2">
        <v>4446</v>
      </c>
      <c r="CA3016" s="2" t="s">
        <v>114</v>
      </c>
      <c r="CC3016" s="2" t="s">
        <v>89</v>
      </c>
      <c r="CD3016" s="2">
        <v>7560</v>
      </c>
      <c r="CE3016" s="2" t="s">
        <v>190</v>
      </c>
      <c r="CI3016" s="2">
        <v>1</v>
      </c>
      <c r="CJ3016" s="2">
        <v>1</v>
      </c>
      <c r="CK3016" s="2">
        <v>21</v>
      </c>
      <c r="CL3016" s="2" t="s">
        <v>87</v>
      </c>
    </row>
    <row r="3017" spans="1:90">
      <c r="A3017" s="2" t="s">
        <v>71</v>
      </c>
      <c r="B3017" s="2" t="s">
        <v>72</v>
      </c>
      <c r="C3017" s="2" t="s">
        <v>73</v>
      </c>
      <c r="E3017" s="2" t="str">
        <f>"FES1162550352"</f>
        <v>FES1162550352</v>
      </c>
      <c r="F3017" s="3">
        <v>42874</v>
      </c>
      <c r="G3017" s="2">
        <v>201711</v>
      </c>
      <c r="H3017" s="2" t="s">
        <v>74</v>
      </c>
      <c r="I3017" s="2" t="s">
        <v>75</v>
      </c>
      <c r="J3017" s="2" t="s">
        <v>76</v>
      </c>
      <c r="K3017" s="2" t="s">
        <v>77</v>
      </c>
      <c r="L3017" s="2" t="s">
        <v>88</v>
      </c>
      <c r="M3017" s="2" t="s">
        <v>89</v>
      </c>
      <c r="N3017" s="2" t="s">
        <v>704</v>
      </c>
      <c r="O3017" s="2" t="s">
        <v>81</v>
      </c>
      <c r="P3017" s="2" t="str">
        <f>"2170568376                    "</f>
        <v xml:space="preserve">2170568376                    </v>
      </c>
      <c r="Q3017" s="2">
        <v>0</v>
      </c>
      <c r="R3017" s="2">
        <v>0</v>
      </c>
      <c r="S3017" s="2">
        <v>0</v>
      </c>
      <c r="T3017" s="2">
        <v>0</v>
      </c>
      <c r="U3017" s="2">
        <v>0</v>
      </c>
      <c r="V3017" s="2">
        <v>0</v>
      </c>
      <c r="W3017" s="2">
        <v>0</v>
      </c>
      <c r="X3017" s="2">
        <v>0</v>
      </c>
      <c r="Y3017" s="2">
        <v>0</v>
      </c>
      <c r="Z3017" s="2">
        <v>0</v>
      </c>
      <c r="AA3017" s="2">
        <v>0</v>
      </c>
      <c r="AB3017" s="2">
        <v>0</v>
      </c>
      <c r="AC3017" s="2">
        <v>0</v>
      </c>
      <c r="AD3017" s="2">
        <v>0</v>
      </c>
      <c r="AE3017" s="2">
        <v>0</v>
      </c>
      <c r="AF3017" s="2">
        <v>0</v>
      </c>
      <c r="AG3017" s="2">
        <v>0</v>
      </c>
      <c r="AH3017" s="2">
        <v>0</v>
      </c>
      <c r="AI3017" s="2">
        <v>0</v>
      </c>
      <c r="AJ3017" s="2">
        <v>0</v>
      </c>
      <c r="AK3017" s="2">
        <v>0</v>
      </c>
      <c r="AL3017" s="2">
        <v>0</v>
      </c>
      <c r="AM3017" s="2">
        <v>20.96</v>
      </c>
      <c r="AN3017" s="2">
        <v>0</v>
      </c>
      <c r="AO3017" s="2">
        <v>0</v>
      </c>
      <c r="AP3017" s="2">
        <v>0</v>
      </c>
      <c r="AQ3017" s="2">
        <v>0</v>
      </c>
      <c r="AR3017" s="2">
        <v>0</v>
      </c>
      <c r="AS3017" s="2">
        <v>0</v>
      </c>
      <c r="AT3017" s="2">
        <v>0</v>
      </c>
      <c r="AU3017" s="2">
        <v>0</v>
      </c>
      <c r="AV3017" s="2">
        <v>0</v>
      </c>
      <c r="AW3017" s="2">
        <v>0</v>
      </c>
      <c r="AX3017" s="2">
        <v>0</v>
      </c>
      <c r="AY3017" s="2">
        <v>0</v>
      </c>
      <c r="AZ3017" s="2">
        <v>0</v>
      </c>
      <c r="BA3017" s="2">
        <v>0</v>
      </c>
      <c r="BB3017" s="2">
        <v>0</v>
      </c>
      <c r="BC3017" s="2">
        <v>0</v>
      </c>
      <c r="BD3017" s="2">
        <v>0</v>
      </c>
      <c r="BE3017" s="2">
        <v>0</v>
      </c>
      <c r="BF3017" s="2">
        <v>0</v>
      </c>
      <c r="BG3017" s="2">
        <v>0</v>
      </c>
      <c r="BH3017" s="2">
        <v>1</v>
      </c>
      <c r="BI3017" s="2">
        <v>7.2</v>
      </c>
      <c r="BJ3017" s="2">
        <v>8.6999999999999993</v>
      </c>
      <c r="BK3017" s="2">
        <v>9</v>
      </c>
      <c r="BL3017" s="2">
        <v>189.44</v>
      </c>
      <c r="BM3017" s="2">
        <v>26.52</v>
      </c>
      <c r="BN3017" s="2">
        <v>215.96</v>
      </c>
      <c r="BO3017" s="2">
        <v>215.96</v>
      </c>
      <c r="BQ3017" s="2" t="s">
        <v>983</v>
      </c>
      <c r="BR3017" s="2" t="s">
        <v>83</v>
      </c>
      <c r="BS3017" s="3">
        <v>42877</v>
      </c>
      <c r="BT3017" s="4">
        <v>0.41666666666666669</v>
      </c>
      <c r="BU3017" s="2" t="s">
        <v>1120</v>
      </c>
      <c r="BV3017" s="2" t="s">
        <v>98</v>
      </c>
      <c r="BY3017" s="2">
        <v>43480.58</v>
      </c>
      <c r="CC3017" s="2" t="s">
        <v>89</v>
      </c>
      <c r="CD3017" s="2">
        <v>7405</v>
      </c>
      <c r="CE3017" s="2" t="s">
        <v>190</v>
      </c>
      <c r="CF3017" s="3">
        <v>42878</v>
      </c>
      <c r="CI3017" s="2">
        <v>1</v>
      </c>
      <c r="CJ3017" s="2">
        <v>1</v>
      </c>
      <c r="CK3017" s="2">
        <v>21</v>
      </c>
      <c r="CL3017" s="2" t="s">
        <v>87</v>
      </c>
    </row>
    <row r="3018" spans="1:90">
      <c r="A3018" s="2" t="s">
        <v>71</v>
      </c>
      <c r="B3018" s="2" t="s">
        <v>72</v>
      </c>
      <c r="C3018" s="2" t="s">
        <v>73</v>
      </c>
      <c r="E3018" s="2" t="str">
        <f>"FES1162550350"</f>
        <v>FES1162550350</v>
      </c>
      <c r="F3018" s="3">
        <v>42874</v>
      </c>
      <c r="G3018" s="2">
        <v>201711</v>
      </c>
      <c r="H3018" s="2" t="s">
        <v>74</v>
      </c>
      <c r="I3018" s="2" t="s">
        <v>75</v>
      </c>
      <c r="J3018" s="2" t="s">
        <v>76</v>
      </c>
      <c r="K3018" s="2" t="s">
        <v>77</v>
      </c>
      <c r="L3018" s="2" t="s">
        <v>88</v>
      </c>
      <c r="M3018" s="2" t="s">
        <v>89</v>
      </c>
      <c r="N3018" s="2" t="s">
        <v>270</v>
      </c>
      <c r="O3018" s="2" t="s">
        <v>81</v>
      </c>
      <c r="P3018" s="2" t="str">
        <f>"2170568373                    "</f>
        <v xml:space="preserve">2170568373                    </v>
      </c>
      <c r="Q3018" s="2">
        <v>0</v>
      </c>
      <c r="R3018" s="2">
        <v>0</v>
      </c>
      <c r="S3018" s="2">
        <v>0</v>
      </c>
      <c r="T3018" s="2">
        <v>0</v>
      </c>
      <c r="U3018" s="2">
        <v>0</v>
      </c>
      <c r="V3018" s="2">
        <v>0</v>
      </c>
      <c r="W3018" s="2">
        <v>0</v>
      </c>
      <c r="X3018" s="2">
        <v>0</v>
      </c>
      <c r="Y3018" s="2">
        <v>0</v>
      </c>
      <c r="Z3018" s="2">
        <v>0</v>
      </c>
      <c r="AA3018" s="2">
        <v>0</v>
      </c>
      <c r="AB3018" s="2">
        <v>0</v>
      </c>
      <c r="AC3018" s="2">
        <v>0</v>
      </c>
      <c r="AD3018" s="2">
        <v>0</v>
      </c>
      <c r="AE3018" s="2">
        <v>0</v>
      </c>
      <c r="AF3018" s="2">
        <v>0</v>
      </c>
      <c r="AG3018" s="2">
        <v>0</v>
      </c>
      <c r="AH3018" s="2">
        <v>0</v>
      </c>
      <c r="AI3018" s="2">
        <v>0</v>
      </c>
      <c r="AJ3018" s="2">
        <v>0</v>
      </c>
      <c r="AK3018" s="2">
        <v>0</v>
      </c>
      <c r="AL3018" s="2">
        <v>0</v>
      </c>
      <c r="AM3018" s="2">
        <v>11.64</v>
      </c>
      <c r="AN3018" s="2">
        <v>0</v>
      </c>
      <c r="AO3018" s="2">
        <v>0</v>
      </c>
      <c r="AP3018" s="2">
        <v>0</v>
      </c>
      <c r="AQ3018" s="2">
        <v>0</v>
      </c>
      <c r="AR3018" s="2">
        <v>0</v>
      </c>
      <c r="AS3018" s="2">
        <v>0</v>
      </c>
      <c r="AT3018" s="2">
        <v>0</v>
      </c>
      <c r="AU3018" s="2">
        <v>0</v>
      </c>
      <c r="AV3018" s="2">
        <v>0</v>
      </c>
      <c r="AW3018" s="2">
        <v>0</v>
      </c>
      <c r="AX3018" s="2">
        <v>0</v>
      </c>
      <c r="AY3018" s="2">
        <v>0</v>
      </c>
      <c r="AZ3018" s="2">
        <v>0</v>
      </c>
      <c r="BA3018" s="2">
        <v>0</v>
      </c>
      <c r="BB3018" s="2">
        <v>0</v>
      </c>
      <c r="BC3018" s="2">
        <v>0</v>
      </c>
      <c r="BD3018" s="2">
        <v>0</v>
      </c>
      <c r="BE3018" s="2">
        <v>0</v>
      </c>
      <c r="BF3018" s="2">
        <v>0</v>
      </c>
      <c r="BG3018" s="2">
        <v>0</v>
      </c>
      <c r="BH3018" s="2">
        <v>1</v>
      </c>
      <c r="BI3018" s="2">
        <v>4.8</v>
      </c>
      <c r="BJ3018" s="2">
        <v>1.8</v>
      </c>
      <c r="BK3018" s="2">
        <v>5</v>
      </c>
      <c r="BL3018" s="2">
        <v>105.24</v>
      </c>
      <c r="BM3018" s="2">
        <v>14.73</v>
      </c>
      <c r="BN3018" s="2">
        <v>119.97</v>
      </c>
      <c r="BO3018" s="2">
        <v>119.97</v>
      </c>
      <c r="BQ3018" s="2" t="s">
        <v>271</v>
      </c>
      <c r="BR3018" s="2" t="s">
        <v>83</v>
      </c>
      <c r="BS3018" s="3">
        <v>42877</v>
      </c>
      <c r="BT3018" s="4">
        <v>0.41666666666666669</v>
      </c>
      <c r="BU3018" s="2" t="s">
        <v>1450</v>
      </c>
      <c r="BV3018" s="2" t="s">
        <v>98</v>
      </c>
      <c r="BY3018" s="2">
        <v>8994.9500000000007</v>
      </c>
      <c r="CC3018" s="2" t="s">
        <v>89</v>
      </c>
      <c r="CD3018" s="2">
        <v>7405</v>
      </c>
      <c r="CE3018" s="2" t="s">
        <v>86</v>
      </c>
      <c r="CF3018" s="3">
        <v>42878</v>
      </c>
      <c r="CI3018" s="2">
        <v>1</v>
      </c>
      <c r="CJ3018" s="2">
        <v>1</v>
      </c>
      <c r="CK3018" s="2">
        <v>21</v>
      </c>
      <c r="CL3018" s="2" t="s">
        <v>87</v>
      </c>
    </row>
    <row r="3019" spans="1:90">
      <c r="A3019" s="2" t="s">
        <v>71</v>
      </c>
      <c r="B3019" s="2" t="s">
        <v>72</v>
      </c>
      <c r="C3019" s="2" t="s">
        <v>73</v>
      </c>
      <c r="E3019" s="2" t="str">
        <f>"FES1162550369"</f>
        <v>FES1162550369</v>
      </c>
      <c r="F3019" s="3">
        <v>42874</v>
      </c>
      <c r="G3019" s="2">
        <v>201711</v>
      </c>
      <c r="H3019" s="2" t="s">
        <v>74</v>
      </c>
      <c r="I3019" s="2" t="s">
        <v>75</v>
      </c>
      <c r="J3019" s="2" t="s">
        <v>76</v>
      </c>
      <c r="K3019" s="2" t="s">
        <v>77</v>
      </c>
      <c r="L3019" s="2" t="s">
        <v>88</v>
      </c>
      <c r="M3019" s="2" t="s">
        <v>89</v>
      </c>
      <c r="N3019" s="2" t="s">
        <v>270</v>
      </c>
      <c r="O3019" s="2" t="s">
        <v>81</v>
      </c>
      <c r="P3019" s="2" t="str">
        <f>"2170568391                    "</f>
        <v xml:space="preserve">2170568391                    </v>
      </c>
      <c r="Q3019" s="2">
        <v>0</v>
      </c>
      <c r="R3019" s="2">
        <v>0</v>
      </c>
      <c r="S3019" s="2">
        <v>0</v>
      </c>
      <c r="T3019" s="2">
        <v>0</v>
      </c>
      <c r="U3019" s="2">
        <v>0</v>
      </c>
      <c r="V3019" s="2">
        <v>0</v>
      </c>
      <c r="W3019" s="2">
        <v>0</v>
      </c>
      <c r="X3019" s="2">
        <v>0</v>
      </c>
      <c r="Y3019" s="2">
        <v>0</v>
      </c>
      <c r="Z3019" s="2">
        <v>0</v>
      </c>
      <c r="AA3019" s="2">
        <v>0</v>
      </c>
      <c r="AB3019" s="2">
        <v>0</v>
      </c>
      <c r="AC3019" s="2">
        <v>0</v>
      </c>
      <c r="AD3019" s="2">
        <v>0</v>
      </c>
      <c r="AE3019" s="2">
        <v>0</v>
      </c>
      <c r="AF3019" s="2">
        <v>0</v>
      </c>
      <c r="AG3019" s="2">
        <v>0</v>
      </c>
      <c r="AH3019" s="2">
        <v>0</v>
      </c>
      <c r="AI3019" s="2">
        <v>0</v>
      </c>
      <c r="AJ3019" s="2">
        <v>0</v>
      </c>
      <c r="AK3019" s="2">
        <v>0</v>
      </c>
      <c r="AL3019" s="2">
        <v>0</v>
      </c>
      <c r="AM3019" s="2">
        <v>4.66</v>
      </c>
      <c r="AN3019" s="2">
        <v>0</v>
      </c>
      <c r="AO3019" s="2">
        <v>0</v>
      </c>
      <c r="AP3019" s="2">
        <v>0</v>
      </c>
      <c r="AQ3019" s="2">
        <v>0</v>
      </c>
      <c r="AR3019" s="2">
        <v>0</v>
      </c>
      <c r="AS3019" s="2">
        <v>0</v>
      </c>
      <c r="AT3019" s="2">
        <v>0</v>
      </c>
      <c r="AU3019" s="2">
        <v>0</v>
      </c>
      <c r="AV3019" s="2">
        <v>0</v>
      </c>
      <c r="AW3019" s="2">
        <v>0</v>
      </c>
      <c r="AX3019" s="2">
        <v>0</v>
      </c>
      <c r="AY3019" s="2">
        <v>0</v>
      </c>
      <c r="AZ3019" s="2">
        <v>0</v>
      </c>
      <c r="BA3019" s="2">
        <v>0</v>
      </c>
      <c r="BB3019" s="2">
        <v>0</v>
      </c>
      <c r="BC3019" s="2">
        <v>0</v>
      </c>
      <c r="BD3019" s="2">
        <v>0</v>
      </c>
      <c r="BE3019" s="2">
        <v>0</v>
      </c>
      <c r="BF3019" s="2">
        <v>0</v>
      </c>
      <c r="BG3019" s="2">
        <v>0</v>
      </c>
      <c r="BH3019" s="2">
        <v>1</v>
      </c>
      <c r="BI3019" s="2">
        <v>1</v>
      </c>
      <c r="BJ3019" s="2">
        <v>0.2</v>
      </c>
      <c r="BK3019" s="2">
        <v>1</v>
      </c>
      <c r="BL3019" s="2">
        <v>42.1</v>
      </c>
      <c r="BM3019" s="2">
        <v>5.89</v>
      </c>
      <c r="BN3019" s="2">
        <v>47.99</v>
      </c>
      <c r="BO3019" s="2">
        <v>47.99</v>
      </c>
      <c r="BQ3019" s="2" t="s">
        <v>271</v>
      </c>
      <c r="BR3019" s="2" t="s">
        <v>83</v>
      </c>
      <c r="BS3019" s="3">
        <v>42877</v>
      </c>
      <c r="BT3019" s="4">
        <v>0.41666666666666669</v>
      </c>
      <c r="BU3019" s="2" t="s">
        <v>1450</v>
      </c>
      <c r="BV3019" s="2" t="s">
        <v>98</v>
      </c>
      <c r="BY3019" s="2">
        <v>1200</v>
      </c>
      <c r="CC3019" s="2" t="s">
        <v>89</v>
      </c>
      <c r="CD3019" s="2">
        <v>7405</v>
      </c>
      <c r="CE3019" s="2" t="s">
        <v>99</v>
      </c>
      <c r="CF3019" s="3">
        <v>42878</v>
      </c>
      <c r="CI3019" s="2">
        <v>1</v>
      </c>
      <c r="CJ3019" s="2">
        <v>1</v>
      </c>
      <c r="CK3019" s="2">
        <v>21</v>
      </c>
      <c r="CL3019" s="2" t="s">
        <v>87</v>
      </c>
    </row>
    <row r="3020" spans="1:90">
      <c r="A3020" s="2" t="s">
        <v>71</v>
      </c>
      <c r="B3020" s="2" t="s">
        <v>72</v>
      </c>
      <c r="C3020" s="2" t="s">
        <v>73</v>
      </c>
      <c r="E3020" s="2" t="str">
        <f>"FES1162550329"</f>
        <v>FES1162550329</v>
      </c>
      <c r="F3020" s="3">
        <v>42874</v>
      </c>
      <c r="G3020" s="2">
        <v>201711</v>
      </c>
      <c r="H3020" s="2" t="s">
        <v>74</v>
      </c>
      <c r="I3020" s="2" t="s">
        <v>75</v>
      </c>
      <c r="J3020" s="2" t="s">
        <v>76</v>
      </c>
      <c r="K3020" s="2" t="s">
        <v>77</v>
      </c>
      <c r="L3020" s="2" t="s">
        <v>175</v>
      </c>
      <c r="M3020" s="2" t="s">
        <v>176</v>
      </c>
      <c r="N3020" s="2" t="s">
        <v>196</v>
      </c>
      <c r="O3020" s="2" t="s">
        <v>81</v>
      </c>
      <c r="P3020" s="2" t="str">
        <f>"2170561533                    "</f>
        <v xml:space="preserve">2170561533                    </v>
      </c>
      <c r="Q3020" s="2">
        <v>0</v>
      </c>
      <c r="R3020" s="2">
        <v>0</v>
      </c>
      <c r="S3020" s="2">
        <v>0</v>
      </c>
      <c r="T3020" s="2">
        <v>0</v>
      </c>
      <c r="U3020" s="2">
        <v>0</v>
      </c>
      <c r="V3020" s="2">
        <v>0</v>
      </c>
      <c r="W3020" s="2">
        <v>0</v>
      </c>
      <c r="X3020" s="2">
        <v>0</v>
      </c>
      <c r="Y3020" s="2">
        <v>0</v>
      </c>
      <c r="Z3020" s="2">
        <v>0</v>
      </c>
      <c r="AA3020" s="2">
        <v>0</v>
      </c>
      <c r="AB3020" s="2">
        <v>0</v>
      </c>
      <c r="AC3020" s="2">
        <v>0</v>
      </c>
      <c r="AD3020" s="2">
        <v>0</v>
      </c>
      <c r="AE3020" s="2">
        <v>0</v>
      </c>
      <c r="AF3020" s="2">
        <v>0</v>
      </c>
      <c r="AG3020" s="2">
        <v>0</v>
      </c>
      <c r="AH3020" s="2">
        <v>0</v>
      </c>
      <c r="AI3020" s="2">
        <v>0</v>
      </c>
      <c r="AJ3020" s="2">
        <v>0</v>
      </c>
      <c r="AK3020" s="2">
        <v>0</v>
      </c>
      <c r="AL3020" s="2">
        <v>0</v>
      </c>
      <c r="AM3020" s="2">
        <v>4.66</v>
      </c>
      <c r="AN3020" s="2">
        <v>0</v>
      </c>
      <c r="AO3020" s="2">
        <v>0</v>
      </c>
      <c r="AP3020" s="2">
        <v>0</v>
      </c>
      <c r="AQ3020" s="2">
        <v>0</v>
      </c>
      <c r="AR3020" s="2">
        <v>0</v>
      </c>
      <c r="AS3020" s="2">
        <v>0</v>
      </c>
      <c r="AT3020" s="2">
        <v>0</v>
      </c>
      <c r="AU3020" s="2">
        <v>0</v>
      </c>
      <c r="AV3020" s="2">
        <v>0</v>
      </c>
      <c r="AW3020" s="2">
        <v>0</v>
      </c>
      <c r="AX3020" s="2">
        <v>0</v>
      </c>
      <c r="AY3020" s="2">
        <v>0</v>
      </c>
      <c r="AZ3020" s="2">
        <v>0</v>
      </c>
      <c r="BA3020" s="2">
        <v>0</v>
      </c>
      <c r="BB3020" s="2">
        <v>0</v>
      </c>
      <c r="BC3020" s="2">
        <v>0</v>
      </c>
      <c r="BD3020" s="2">
        <v>0</v>
      </c>
      <c r="BE3020" s="2">
        <v>0</v>
      </c>
      <c r="BF3020" s="2">
        <v>0</v>
      </c>
      <c r="BG3020" s="2">
        <v>0</v>
      </c>
      <c r="BH3020" s="2">
        <v>1</v>
      </c>
      <c r="BI3020" s="2">
        <v>1</v>
      </c>
      <c r="BJ3020" s="2">
        <v>0.2</v>
      </c>
      <c r="BK3020" s="2">
        <v>1</v>
      </c>
      <c r="BL3020" s="2">
        <v>42.1</v>
      </c>
      <c r="BM3020" s="2">
        <v>5.89</v>
      </c>
      <c r="BN3020" s="2">
        <v>47.99</v>
      </c>
      <c r="BO3020" s="2">
        <v>47.99</v>
      </c>
      <c r="BQ3020" s="2" t="s">
        <v>197</v>
      </c>
      <c r="BR3020" s="2" t="s">
        <v>83</v>
      </c>
      <c r="BS3020" s="3">
        <v>42877</v>
      </c>
      <c r="BT3020" s="4">
        <v>0.36458333333333331</v>
      </c>
      <c r="BU3020" s="2" t="s">
        <v>230</v>
      </c>
      <c r="BV3020" s="2" t="s">
        <v>98</v>
      </c>
      <c r="BY3020" s="2">
        <v>1200</v>
      </c>
      <c r="CA3020" s="2" t="s">
        <v>180</v>
      </c>
      <c r="CC3020" s="2" t="s">
        <v>176</v>
      </c>
      <c r="CD3020" s="2">
        <v>6001</v>
      </c>
      <c r="CE3020" s="2" t="s">
        <v>99</v>
      </c>
      <c r="CF3020" s="3">
        <v>42877</v>
      </c>
      <c r="CI3020" s="2">
        <v>1</v>
      </c>
      <c r="CJ3020" s="2">
        <v>1</v>
      </c>
      <c r="CK3020" s="2">
        <v>21</v>
      </c>
      <c r="CL3020" s="2" t="s">
        <v>87</v>
      </c>
    </row>
    <row r="3021" spans="1:90">
      <c r="A3021" s="2" t="s">
        <v>71</v>
      </c>
      <c r="B3021" s="2" t="s">
        <v>72</v>
      </c>
      <c r="C3021" s="2" t="s">
        <v>73</v>
      </c>
      <c r="E3021" s="2" t="str">
        <f>"FES1162550405"</f>
        <v>FES1162550405</v>
      </c>
      <c r="F3021" s="3">
        <v>42874</v>
      </c>
      <c r="G3021" s="2">
        <v>201711</v>
      </c>
      <c r="H3021" s="2" t="s">
        <v>74</v>
      </c>
      <c r="I3021" s="2" t="s">
        <v>75</v>
      </c>
      <c r="J3021" s="2" t="s">
        <v>76</v>
      </c>
      <c r="K3021" s="2" t="s">
        <v>77</v>
      </c>
      <c r="L3021" s="2" t="s">
        <v>390</v>
      </c>
      <c r="M3021" s="2" t="s">
        <v>391</v>
      </c>
      <c r="N3021" s="2" t="s">
        <v>969</v>
      </c>
      <c r="O3021" s="2" t="s">
        <v>81</v>
      </c>
      <c r="P3021" s="2" t="str">
        <f>"2170568323                    "</f>
        <v xml:space="preserve">2170568323                    </v>
      </c>
      <c r="Q3021" s="2">
        <v>0</v>
      </c>
      <c r="R3021" s="2">
        <v>0</v>
      </c>
      <c r="S3021" s="2">
        <v>0</v>
      </c>
      <c r="T3021" s="2">
        <v>0</v>
      </c>
      <c r="U3021" s="2">
        <v>0</v>
      </c>
      <c r="V3021" s="2">
        <v>0</v>
      </c>
      <c r="W3021" s="2">
        <v>0</v>
      </c>
      <c r="X3021" s="2">
        <v>0</v>
      </c>
      <c r="Y3021" s="2">
        <v>0</v>
      </c>
      <c r="Z3021" s="2">
        <v>0</v>
      </c>
      <c r="AA3021" s="2">
        <v>0</v>
      </c>
      <c r="AB3021" s="2">
        <v>0</v>
      </c>
      <c r="AC3021" s="2">
        <v>0</v>
      </c>
      <c r="AD3021" s="2">
        <v>0</v>
      </c>
      <c r="AE3021" s="2">
        <v>0</v>
      </c>
      <c r="AF3021" s="2">
        <v>0</v>
      </c>
      <c r="AG3021" s="2">
        <v>0</v>
      </c>
      <c r="AH3021" s="2">
        <v>0</v>
      </c>
      <c r="AI3021" s="2">
        <v>0</v>
      </c>
      <c r="AJ3021" s="2">
        <v>0</v>
      </c>
      <c r="AK3021" s="2">
        <v>0</v>
      </c>
      <c r="AL3021" s="2">
        <v>0</v>
      </c>
      <c r="AM3021" s="2">
        <v>4.66</v>
      </c>
      <c r="AN3021" s="2">
        <v>0</v>
      </c>
      <c r="AO3021" s="2">
        <v>0</v>
      </c>
      <c r="AP3021" s="2">
        <v>0</v>
      </c>
      <c r="AQ3021" s="2">
        <v>0</v>
      </c>
      <c r="AR3021" s="2">
        <v>0</v>
      </c>
      <c r="AS3021" s="2">
        <v>0</v>
      </c>
      <c r="AT3021" s="2">
        <v>0</v>
      </c>
      <c r="AU3021" s="2">
        <v>0</v>
      </c>
      <c r="AV3021" s="2">
        <v>0</v>
      </c>
      <c r="AW3021" s="2">
        <v>0</v>
      </c>
      <c r="AX3021" s="2">
        <v>0</v>
      </c>
      <c r="AY3021" s="2">
        <v>0</v>
      </c>
      <c r="AZ3021" s="2">
        <v>0</v>
      </c>
      <c r="BA3021" s="2">
        <v>0</v>
      </c>
      <c r="BB3021" s="2">
        <v>0</v>
      </c>
      <c r="BC3021" s="2">
        <v>0</v>
      </c>
      <c r="BD3021" s="2">
        <v>0</v>
      </c>
      <c r="BE3021" s="2">
        <v>0</v>
      </c>
      <c r="BF3021" s="2">
        <v>0</v>
      </c>
      <c r="BG3021" s="2">
        <v>0</v>
      </c>
      <c r="BH3021" s="2">
        <v>1</v>
      </c>
      <c r="BI3021" s="2">
        <v>1</v>
      </c>
      <c r="BJ3021" s="2">
        <v>0.2</v>
      </c>
      <c r="BK3021" s="2">
        <v>1</v>
      </c>
      <c r="BL3021" s="2">
        <v>42.1</v>
      </c>
      <c r="BM3021" s="2">
        <v>5.89</v>
      </c>
      <c r="BN3021" s="2">
        <v>47.99</v>
      </c>
      <c r="BO3021" s="2">
        <v>47.99</v>
      </c>
      <c r="BQ3021" s="2" t="s">
        <v>238</v>
      </c>
      <c r="BR3021" s="2" t="s">
        <v>83</v>
      </c>
      <c r="BS3021" s="3">
        <v>42877</v>
      </c>
      <c r="BT3021" s="4">
        <v>0.53541666666666665</v>
      </c>
      <c r="BU3021" s="2" t="s">
        <v>3146</v>
      </c>
      <c r="BV3021" s="2" t="s">
        <v>87</v>
      </c>
      <c r="BW3021" s="2" t="s">
        <v>92</v>
      </c>
      <c r="BX3021" s="2" t="s">
        <v>640</v>
      </c>
      <c r="BY3021" s="2">
        <v>1200</v>
      </c>
      <c r="CA3021" s="2" t="s">
        <v>1477</v>
      </c>
      <c r="CC3021" s="2" t="s">
        <v>391</v>
      </c>
      <c r="CD3021" s="2">
        <v>5201</v>
      </c>
      <c r="CE3021" s="2" t="s">
        <v>99</v>
      </c>
      <c r="CF3021" s="3">
        <v>42877</v>
      </c>
      <c r="CI3021" s="2">
        <v>1</v>
      </c>
      <c r="CJ3021" s="2">
        <v>1</v>
      </c>
      <c r="CK3021" s="2">
        <v>21</v>
      </c>
      <c r="CL3021" s="2" t="s">
        <v>87</v>
      </c>
    </row>
    <row r="3022" spans="1:90">
      <c r="A3022" s="2" t="s">
        <v>71</v>
      </c>
      <c r="B3022" s="2" t="s">
        <v>72</v>
      </c>
      <c r="C3022" s="2" t="s">
        <v>73</v>
      </c>
      <c r="E3022" s="2" t="str">
        <f>"FES1162550321"</f>
        <v>FES1162550321</v>
      </c>
      <c r="F3022" s="3">
        <v>42874</v>
      </c>
      <c r="G3022" s="2">
        <v>201711</v>
      </c>
      <c r="H3022" s="2" t="s">
        <v>74</v>
      </c>
      <c r="I3022" s="2" t="s">
        <v>75</v>
      </c>
      <c r="J3022" s="2" t="s">
        <v>76</v>
      </c>
      <c r="K3022" s="2" t="s">
        <v>77</v>
      </c>
      <c r="L3022" s="2" t="s">
        <v>242</v>
      </c>
      <c r="M3022" s="2" t="s">
        <v>243</v>
      </c>
      <c r="N3022" s="2" t="s">
        <v>850</v>
      </c>
      <c r="O3022" s="2" t="s">
        <v>81</v>
      </c>
      <c r="P3022" s="2" t="str">
        <f>"2170566365                    "</f>
        <v xml:space="preserve">2170566365                    </v>
      </c>
      <c r="Q3022" s="2">
        <v>0</v>
      </c>
      <c r="R3022" s="2">
        <v>0</v>
      </c>
      <c r="S3022" s="2">
        <v>0</v>
      </c>
      <c r="T3022" s="2">
        <v>0</v>
      </c>
      <c r="U3022" s="2">
        <v>0</v>
      </c>
      <c r="V3022" s="2">
        <v>0</v>
      </c>
      <c r="W3022" s="2">
        <v>0</v>
      </c>
      <c r="X3022" s="2">
        <v>0</v>
      </c>
      <c r="Y3022" s="2">
        <v>0</v>
      </c>
      <c r="Z3022" s="2">
        <v>0</v>
      </c>
      <c r="AA3022" s="2">
        <v>0</v>
      </c>
      <c r="AB3022" s="2">
        <v>0</v>
      </c>
      <c r="AC3022" s="2">
        <v>0</v>
      </c>
      <c r="AD3022" s="2">
        <v>0</v>
      </c>
      <c r="AE3022" s="2">
        <v>0</v>
      </c>
      <c r="AF3022" s="2">
        <v>0</v>
      </c>
      <c r="AG3022" s="2">
        <v>0</v>
      </c>
      <c r="AH3022" s="2">
        <v>0</v>
      </c>
      <c r="AI3022" s="2">
        <v>0</v>
      </c>
      <c r="AJ3022" s="2">
        <v>0</v>
      </c>
      <c r="AK3022" s="2">
        <v>0</v>
      </c>
      <c r="AL3022" s="2">
        <v>0</v>
      </c>
      <c r="AM3022" s="2">
        <v>3.64</v>
      </c>
      <c r="AN3022" s="2">
        <v>0</v>
      </c>
      <c r="AO3022" s="2">
        <v>0</v>
      </c>
      <c r="AP3022" s="2">
        <v>0</v>
      </c>
      <c r="AQ3022" s="2">
        <v>0</v>
      </c>
      <c r="AR3022" s="2">
        <v>0</v>
      </c>
      <c r="AS3022" s="2">
        <v>0</v>
      </c>
      <c r="AT3022" s="2">
        <v>0</v>
      </c>
      <c r="AU3022" s="2">
        <v>0</v>
      </c>
      <c r="AV3022" s="2">
        <v>0</v>
      </c>
      <c r="AW3022" s="2">
        <v>0</v>
      </c>
      <c r="AX3022" s="2">
        <v>0</v>
      </c>
      <c r="AY3022" s="2">
        <v>0</v>
      </c>
      <c r="AZ3022" s="2">
        <v>0</v>
      </c>
      <c r="BA3022" s="2">
        <v>0</v>
      </c>
      <c r="BB3022" s="2">
        <v>0</v>
      </c>
      <c r="BC3022" s="2">
        <v>0</v>
      </c>
      <c r="BD3022" s="2">
        <v>0</v>
      </c>
      <c r="BE3022" s="2">
        <v>0</v>
      </c>
      <c r="BF3022" s="2">
        <v>0</v>
      </c>
      <c r="BG3022" s="2">
        <v>0</v>
      </c>
      <c r="BH3022" s="2">
        <v>1</v>
      </c>
      <c r="BI3022" s="2">
        <v>1</v>
      </c>
      <c r="BJ3022" s="2">
        <v>0.2</v>
      </c>
      <c r="BK3022" s="2">
        <v>1</v>
      </c>
      <c r="BL3022" s="2">
        <v>32.89</v>
      </c>
      <c r="BM3022" s="2">
        <v>4.5999999999999996</v>
      </c>
      <c r="BN3022" s="2">
        <v>37.49</v>
      </c>
      <c r="BO3022" s="2">
        <v>37.49</v>
      </c>
      <c r="BQ3022" s="2" t="s">
        <v>286</v>
      </c>
      <c r="BR3022" s="2" t="s">
        <v>83</v>
      </c>
      <c r="BS3022" s="3">
        <v>42877</v>
      </c>
      <c r="BT3022" s="4">
        <v>0.3833333333333333</v>
      </c>
      <c r="BU3022" s="2" t="s">
        <v>2240</v>
      </c>
      <c r="BV3022" s="2" t="s">
        <v>98</v>
      </c>
      <c r="BY3022" s="2">
        <v>1200</v>
      </c>
      <c r="CA3022" s="2" t="s">
        <v>1461</v>
      </c>
      <c r="CC3022" s="2" t="s">
        <v>243</v>
      </c>
      <c r="CD3022" s="2">
        <v>1459</v>
      </c>
      <c r="CE3022" s="2" t="s">
        <v>99</v>
      </c>
      <c r="CF3022" s="3">
        <v>42877</v>
      </c>
      <c r="CI3022" s="2">
        <v>1</v>
      </c>
      <c r="CJ3022" s="2">
        <v>1</v>
      </c>
      <c r="CK3022" s="2">
        <v>22</v>
      </c>
      <c r="CL3022" s="2" t="s">
        <v>87</v>
      </c>
    </row>
    <row r="3023" spans="1:90">
      <c r="A3023" s="2" t="s">
        <v>71</v>
      </c>
      <c r="B3023" s="2" t="s">
        <v>72</v>
      </c>
      <c r="C3023" s="2" t="s">
        <v>73</v>
      </c>
      <c r="E3023" s="2" t="str">
        <f>"FES1162550360"</f>
        <v>FES1162550360</v>
      </c>
      <c r="F3023" s="3">
        <v>42874</v>
      </c>
      <c r="G3023" s="2">
        <v>201711</v>
      </c>
      <c r="H3023" s="2" t="s">
        <v>74</v>
      </c>
      <c r="I3023" s="2" t="s">
        <v>75</v>
      </c>
      <c r="J3023" s="2" t="s">
        <v>76</v>
      </c>
      <c r="K3023" s="2" t="s">
        <v>77</v>
      </c>
      <c r="L3023" s="2" t="s">
        <v>334</v>
      </c>
      <c r="M3023" s="2" t="s">
        <v>335</v>
      </c>
      <c r="N3023" s="2" t="s">
        <v>1692</v>
      </c>
      <c r="O3023" s="2" t="s">
        <v>81</v>
      </c>
      <c r="P3023" s="2" t="str">
        <f>"2170568385                    "</f>
        <v xml:space="preserve">2170568385                    </v>
      </c>
      <c r="Q3023" s="2">
        <v>0</v>
      </c>
      <c r="R3023" s="2">
        <v>0</v>
      </c>
      <c r="S3023" s="2">
        <v>0</v>
      </c>
      <c r="T3023" s="2">
        <v>0</v>
      </c>
      <c r="U3023" s="2">
        <v>0</v>
      </c>
      <c r="V3023" s="2">
        <v>0</v>
      </c>
      <c r="W3023" s="2">
        <v>0</v>
      </c>
      <c r="X3023" s="2">
        <v>0</v>
      </c>
      <c r="Y3023" s="2">
        <v>0</v>
      </c>
      <c r="Z3023" s="2">
        <v>0</v>
      </c>
      <c r="AA3023" s="2">
        <v>0</v>
      </c>
      <c r="AB3023" s="2">
        <v>0</v>
      </c>
      <c r="AC3023" s="2">
        <v>0</v>
      </c>
      <c r="AD3023" s="2">
        <v>0</v>
      </c>
      <c r="AE3023" s="2">
        <v>0</v>
      </c>
      <c r="AF3023" s="2">
        <v>0</v>
      </c>
      <c r="AG3023" s="2">
        <v>0</v>
      </c>
      <c r="AH3023" s="2">
        <v>0</v>
      </c>
      <c r="AI3023" s="2">
        <v>0</v>
      </c>
      <c r="AJ3023" s="2">
        <v>0</v>
      </c>
      <c r="AK3023" s="2">
        <v>0</v>
      </c>
      <c r="AL3023" s="2">
        <v>0</v>
      </c>
      <c r="AM3023" s="2">
        <v>6.55</v>
      </c>
      <c r="AN3023" s="2">
        <v>0</v>
      </c>
      <c r="AO3023" s="2">
        <v>0</v>
      </c>
      <c r="AP3023" s="2">
        <v>0</v>
      </c>
      <c r="AQ3023" s="2">
        <v>0</v>
      </c>
      <c r="AR3023" s="2">
        <v>0</v>
      </c>
      <c r="AS3023" s="2">
        <v>0</v>
      </c>
      <c r="AT3023" s="2">
        <v>0</v>
      </c>
      <c r="AU3023" s="2">
        <v>0</v>
      </c>
      <c r="AV3023" s="2">
        <v>0</v>
      </c>
      <c r="AW3023" s="2">
        <v>0</v>
      </c>
      <c r="AX3023" s="2">
        <v>0</v>
      </c>
      <c r="AY3023" s="2">
        <v>0</v>
      </c>
      <c r="AZ3023" s="2">
        <v>0</v>
      </c>
      <c r="BA3023" s="2">
        <v>0</v>
      </c>
      <c r="BB3023" s="2">
        <v>0</v>
      </c>
      <c r="BC3023" s="2">
        <v>0</v>
      </c>
      <c r="BD3023" s="2">
        <v>0</v>
      </c>
      <c r="BE3023" s="2">
        <v>0</v>
      </c>
      <c r="BF3023" s="2">
        <v>0</v>
      </c>
      <c r="BG3023" s="2">
        <v>0</v>
      </c>
      <c r="BH3023" s="2">
        <v>1</v>
      </c>
      <c r="BI3023" s="2">
        <v>1</v>
      </c>
      <c r="BJ3023" s="2">
        <v>0.2</v>
      </c>
      <c r="BK3023" s="2">
        <v>1</v>
      </c>
      <c r="BL3023" s="2">
        <v>59.2</v>
      </c>
      <c r="BM3023" s="2">
        <v>8.2899999999999991</v>
      </c>
      <c r="BN3023" s="2">
        <v>67.489999999999995</v>
      </c>
      <c r="BO3023" s="2">
        <v>67.489999999999995</v>
      </c>
      <c r="BQ3023" s="2" t="s">
        <v>1324</v>
      </c>
      <c r="BR3023" s="2" t="s">
        <v>83</v>
      </c>
      <c r="BS3023" s="3">
        <v>42877</v>
      </c>
      <c r="BT3023" s="4">
        <v>0.4375</v>
      </c>
      <c r="BU3023" s="2" t="s">
        <v>1669</v>
      </c>
      <c r="BV3023" s="2" t="s">
        <v>98</v>
      </c>
      <c r="BY3023" s="2">
        <v>1200</v>
      </c>
      <c r="CC3023" s="2" t="s">
        <v>335</v>
      </c>
      <c r="CD3023" s="2">
        <v>1739</v>
      </c>
      <c r="CE3023" s="2" t="s">
        <v>99</v>
      </c>
      <c r="CF3023" s="3">
        <v>42878</v>
      </c>
      <c r="CI3023" s="2">
        <v>1</v>
      </c>
      <c r="CJ3023" s="2">
        <v>1</v>
      </c>
      <c r="CK3023" s="2">
        <v>24</v>
      </c>
      <c r="CL3023" s="2" t="s">
        <v>87</v>
      </c>
    </row>
    <row r="3024" spans="1:90">
      <c r="A3024" s="2" t="s">
        <v>71</v>
      </c>
      <c r="B3024" s="2" t="s">
        <v>72</v>
      </c>
      <c r="C3024" s="2" t="s">
        <v>73</v>
      </c>
      <c r="E3024" s="2" t="str">
        <f>"FES1162550416"</f>
        <v>FES1162550416</v>
      </c>
      <c r="F3024" s="3">
        <v>42874</v>
      </c>
      <c r="G3024" s="2">
        <v>201711</v>
      </c>
      <c r="H3024" s="2" t="s">
        <v>74</v>
      </c>
      <c r="I3024" s="2" t="s">
        <v>75</v>
      </c>
      <c r="J3024" s="2" t="s">
        <v>76</v>
      </c>
      <c r="K3024" s="2" t="s">
        <v>77</v>
      </c>
      <c r="L3024" s="2" t="s">
        <v>224</v>
      </c>
      <c r="M3024" s="2" t="s">
        <v>225</v>
      </c>
      <c r="N3024" s="2" t="s">
        <v>407</v>
      </c>
      <c r="O3024" s="2" t="s">
        <v>81</v>
      </c>
      <c r="P3024" s="2" t="str">
        <f>"2170566348                    "</f>
        <v xml:space="preserve">2170566348                    </v>
      </c>
      <c r="Q3024" s="2">
        <v>0</v>
      </c>
      <c r="R3024" s="2">
        <v>0</v>
      </c>
      <c r="S3024" s="2">
        <v>0</v>
      </c>
      <c r="T3024" s="2">
        <v>0</v>
      </c>
      <c r="U3024" s="2">
        <v>0</v>
      </c>
      <c r="V3024" s="2">
        <v>0</v>
      </c>
      <c r="W3024" s="2">
        <v>0</v>
      </c>
      <c r="X3024" s="2">
        <v>0</v>
      </c>
      <c r="Y3024" s="2">
        <v>0</v>
      </c>
      <c r="Z3024" s="2">
        <v>0</v>
      </c>
      <c r="AA3024" s="2">
        <v>0</v>
      </c>
      <c r="AB3024" s="2">
        <v>0</v>
      </c>
      <c r="AC3024" s="2">
        <v>0</v>
      </c>
      <c r="AD3024" s="2">
        <v>0</v>
      </c>
      <c r="AE3024" s="2">
        <v>0</v>
      </c>
      <c r="AF3024" s="2">
        <v>0</v>
      </c>
      <c r="AG3024" s="2">
        <v>0</v>
      </c>
      <c r="AH3024" s="2">
        <v>0</v>
      </c>
      <c r="AI3024" s="2">
        <v>0</v>
      </c>
      <c r="AJ3024" s="2">
        <v>0</v>
      </c>
      <c r="AK3024" s="2">
        <v>0</v>
      </c>
      <c r="AL3024" s="2">
        <v>0</v>
      </c>
      <c r="AM3024" s="2">
        <v>4.66</v>
      </c>
      <c r="AN3024" s="2">
        <v>0</v>
      </c>
      <c r="AO3024" s="2">
        <v>0</v>
      </c>
      <c r="AP3024" s="2">
        <v>0</v>
      </c>
      <c r="AQ3024" s="2">
        <v>0</v>
      </c>
      <c r="AR3024" s="2">
        <v>0</v>
      </c>
      <c r="AS3024" s="2">
        <v>0</v>
      </c>
      <c r="AT3024" s="2">
        <v>0</v>
      </c>
      <c r="AU3024" s="2">
        <v>0</v>
      </c>
      <c r="AV3024" s="2">
        <v>0</v>
      </c>
      <c r="AW3024" s="2">
        <v>0</v>
      </c>
      <c r="AX3024" s="2">
        <v>0</v>
      </c>
      <c r="AY3024" s="2">
        <v>0</v>
      </c>
      <c r="AZ3024" s="2">
        <v>0</v>
      </c>
      <c r="BA3024" s="2">
        <v>0</v>
      </c>
      <c r="BB3024" s="2">
        <v>0</v>
      </c>
      <c r="BC3024" s="2">
        <v>0</v>
      </c>
      <c r="BD3024" s="2">
        <v>0</v>
      </c>
      <c r="BE3024" s="2">
        <v>0</v>
      </c>
      <c r="BF3024" s="2">
        <v>0</v>
      </c>
      <c r="BG3024" s="2">
        <v>0</v>
      </c>
      <c r="BH3024" s="2">
        <v>1</v>
      </c>
      <c r="BI3024" s="2">
        <v>1</v>
      </c>
      <c r="BJ3024" s="2">
        <v>0.2</v>
      </c>
      <c r="BK3024" s="2">
        <v>1</v>
      </c>
      <c r="BL3024" s="2">
        <v>42.1</v>
      </c>
      <c r="BM3024" s="2">
        <v>5.89</v>
      </c>
      <c r="BN3024" s="2">
        <v>47.99</v>
      </c>
      <c r="BO3024" s="2">
        <v>47.99</v>
      </c>
      <c r="BQ3024" s="2" t="s">
        <v>408</v>
      </c>
      <c r="BR3024" s="2" t="s">
        <v>83</v>
      </c>
      <c r="BS3024" s="3">
        <v>42877</v>
      </c>
      <c r="BT3024" s="4">
        <v>0.43402777777777773</v>
      </c>
      <c r="BU3024" s="2" t="s">
        <v>409</v>
      </c>
      <c r="BV3024" s="2" t="s">
        <v>98</v>
      </c>
      <c r="BY3024" s="2">
        <v>1200</v>
      </c>
      <c r="CC3024" s="2" t="s">
        <v>225</v>
      </c>
      <c r="CD3024" s="2">
        <v>3620</v>
      </c>
      <c r="CE3024" s="2" t="s">
        <v>99</v>
      </c>
      <c r="CF3024" s="3">
        <v>42878</v>
      </c>
      <c r="CI3024" s="2">
        <v>1</v>
      </c>
      <c r="CJ3024" s="2">
        <v>1</v>
      </c>
      <c r="CK3024" s="2">
        <v>21</v>
      </c>
      <c r="CL3024" s="2" t="s">
        <v>87</v>
      </c>
    </row>
    <row r="3025" spans="1:90">
      <c r="A3025" s="2" t="s">
        <v>71</v>
      </c>
      <c r="B3025" s="2" t="s">
        <v>72</v>
      </c>
      <c r="C3025" s="2" t="s">
        <v>73</v>
      </c>
      <c r="E3025" s="2" t="str">
        <f>"FES1162550349"</f>
        <v>FES1162550349</v>
      </c>
      <c r="F3025" s="3">
        <v>42874</v>
      </c>
      <c r="G3025" s="2">
        <v>201711</v>
      </c>
      <c r="H3025" s="2" t="s">
        <v>74</v>
      </c>
      <c r="I3025" s="2" t="s">
        <v>75</v>
      </c>
      <c r="J3025" s="2" t="s">
        <v>76</v>
      </c>
      <c r="K3025" s="2" t="s">
        <v>77</v>
      </c>
      <c r="L3025" s="2" t="s">
        <v>88</v>
      </c>
      <c r="M3025" s="2" t="s">
        <v>89</v>
      </c>
      <c r="N3025" s="2" t="s">
        <v>270</v>
      </c>
      <c r="O3025" s="2" t="s">
        <v>81</v>
      </c>
      <c r="P3025" s="2" t="str">
        <f>"2170568371                    "</f>
        <v xml:space="preserve">2170568371                    </v>
      </c>
      <c r="Q3025" s="2">
        <v>0</v>
      </c>
      <c r="R3025" s="2">
        <v>0</v>
      </c>
      <c r="S3025" s="2">
        <v>0</v>
      </c>
      <c r="T3025" s="2">
        <v>0</v>
      </c>
      <c r="U3025" s="2">
        <v>0</v>
      </c>
      <c r="V3025" s="2">
        <v>0</v>
      </c>
      <c r="W3025" s="2">
        <v>0</v>
      </c>
      <c r="X3025" s="2">
        <v>0</v>
      </c>
      <c r="Y3025" s="2">
        <v>0</v>
      </c>
      <c r="Z3025" s="2">
        <v>0</v>
      </c>
      <c r="AA3025" s="2">
        <v>0</v>
      </c>
      <c r="AB3025" s="2">
        <v>0</v>
      </c>
      <c r="AC3025" s="2">
        <v>0</v>
      </c>
      <c r="AD3025" s="2">
        <v>0</v>
      </c>
      <c r="AE3025" s="2">
        <v>0</v>
      </c>
      <c r="AF3025" s="2">
        <v>0</v>
      </c>
      <c r="AG3025" s="2">
        <v>0</v>
      </c>
      <c r="AH3025" s="2">
        <v>0</v>
      </c>
      <c r="AI3025" s="2">
        <v>0</v>
      </c>
      <c r="AJ3025" s="2">
        <v>0</v>
      </c>
      <c r="AK3025" s="2">
        <v>0</v>
      </c>
      <c r="AL3025" s="2">
        <v>0</v>
      </c>
      <c r="AM3025" s="2">
        <v>4.66</v>
      </c>
      <c r="AN3025" s="2">
        <v>0</v>
      </c>
      <c r="AO3025" s="2">
        <v>0</v>
      </c>
      <c r="AP3025" s="2">
        <v>0</v>
      </c>
      <c r="AQ3025" s="2">
        <v>0</v>
      </c>
      <c r="AR3025" s="2">
        <v>0</v>
      </c>
      <c r="AS3025" s="2">
        <v>0</v>
      </c>
      <c r="AT3025" s="2">
        <v>0</v>
      </c>
      <c r="AU3025" s="2">
        <v>0</v>
      </c>
      <c r="AV3025" s="2">
        <v>0</v>
      </c>
      <c r="AW3025" s="2">
        <v>0</v>
      </c>
      <c r="AX3025" s="2">
        <v>0</v>
      </c>
      <c r="AY3025" s="2">
        <v>0</v>
      </c>
      <c r="AZ3025" s="2">
        <v>0</v>
      </c>
      <c r="BA3025" s="2">
        <v>0</v>
      </c>
      <c r="BB3025" s="2">
        <v>0</v>
      </c>
      <c r="BC3025" s="2">
        <v>0</v>
      </c>
      <c r="BD3025" s="2">
        <v>0</v>
      </c>
      <c r="BE3025" s="2">
        <v>0</v>
      </c>
      <c r="BF3025" s="2">
        <v>0</v>
      </c>
      <c r="BG3025" s="2">
        <v>0</v>
      </c>
      <c r="BH3025" s="2">
        <v>1</v>
      </c>
      <c r="BI3025" s="2">
        <v>1</v>
      </c>
      <c r="BJ3025" s="2">
        <v>0.2</v>
      </c>
      <c r="BK3025" s="2">
        <v>1</v>
      </c>
      <c r="BL3025" s="2">
        <v>42.1</v>
      </c>
      <c r="BM3025" s="2">
        <v>5.89</v>
      </c>
      <c r="BN3025" s="2">
        <v>47.99</v>
      </c>
      <c r="BO3025" s="2">
        <v>47.99</v>
      </c>
      <c r="BQ3025" s="2" t="s">
        <v>271</v>
      </c>
      <c r="BR3025" s="2" t="s">
        <v>83</v>
      </c>
      <c r="BS3025" s="3">
        <v>42877</v>
      </c>
      <c r="BT3025" s="4">
        <v>0.41666666666666669</v>
      </c>
      <c r="BU3025" s="2" t="s">
        <v>1450</v>
      </c>
      <c r="BV3025" s="2" t="s">
        <v>98</v>
      </c>
      <c r="BY3025" s="2">
        <v>1200</v>
      </c>
      <c r="CC3025" s="2" t="s">
        <v>89</v>
      </c>
      <c r="CD3025" s="2">
        <v>7405</v>
      </c>
      <c r="CE3025" s="2" t="s">
        <v>99</v>
      </c>
      <c r="CF3025" s="3">
        <v>42878</v>
      </c>
      <c r="CI3025" s="2">
        <v>1</v>
      </c>
      <c r="CJ3025" s="2">
        <v>1</v>
      </c>
      <c r="CK3025" s="2">
        <v>21</v>
      </c>
      <c r="CL3025" s="2" t="s">
        <v>87</v>
      </c>
    </row>
    <row r="3026" spans="1:90">
      <c r="A3026" s="2" t="s">
        <v>71</v>
      </c>
      <c r="B3026" s="2" t="s">
        <v>72</v>
      </c>
      <c r="C3026" s="2" t="s">
        <v>73</v>
      </c>
      <c r="E3026" s="2" t="str">
        <f>"FES1162550407"</f>
        <v>FES1162550407</v>
      </c>
      <c r="F3026" s="3">
        <v>42874</v>
      </c>
      <c r="G3026" s="2">
        <v>201711</v>
      </c>
      <c r="H3026" s="2" t="s">
        <v>74</v>
      </c>
      <c r="I3026" s="2" t="s">
        <v>75</v>
      </c>
      <c r="J3026" s="2" t="s">
        <v>76</v>
      </c>
      <c r="K3026" s="2" t="s">
        <v>77</v>
      </c>
      <c r="L3026" s="2" t="s">
        <v>805</v>
      </c>
      <c r="M3026" s="2" t="s">
        <v>806</v>
      </c>
      <c r="N3026" s="2" t="s">
        <v>2102</v>
      </c>
      <c r="O3026" s="2" t="s">
        <v>81</v>
      </c>
      <c r="P3026" s="2" t="str">
        <f>"2170568152                    "</f>
        <v xml:space="preserve">2170568152                    </v>
      </c>
      <c r="Q3026" s="2">
        <v>0</v>
      </c>
      <c r="R3026" s="2">
        <v>0</v>
      </c>
      <c r="S3026" s="2">
        <v>0</v>
      </c>
      <c r="T3026" s="2">
        <v>0</v>
      </c>
      <c r="U3026" s="2">
        <v>0</v>
      </c>
      <c r="V3026" s="2">
        <v>0</v>
      </c>
      <c r="W3026" s="2">
        <v>0</v>
      </c>
      <c r="X3026" s="2">
        <v>0</v>
      </c>
      <c r="Y3026" s="2">
        <v>0</v>
      </c>
      <c r="Z3026" s="2">
        <v>0</v>
      </c>
      <c r="AA3026" s="2">
        <v>0</v>
      </c>
      <c r="AB3026" s="2">
        <v>0</v>
      </c>
      <c r="AC3026" s="2">
        <v>0</v>
      </c>
      <c r="AD3026" s="2">
        <v>0</v>
      </c>
      <c r="AE3026" s="2">
        <v>0</v>
      </c>
      <c r="AF3026" s="2">
        <v>0</v>
      </c>
      <c r="AG3026" s="2">
        <v>0</v>
      </c>
      <c r="AH3026" s="2">
        <v>0</v>
      </c>
      <c r="AI3026" s="2">
        <v>0</v>
      </c>
      <c r="AJ3026" s="2">
        <v>0</v>
      </c>
      <c r="AK3026" s="2">
        <v>0</v>
      </c>
      <c r="AL3026" s="2">
        <v>0</v>
      </c>
      <c r="AM3026" s="2">
        <v>4.66</v>
      </c>
      <c r="AN3026" s="2">
        <v>0</v>
      </c>
      <c r="AO3026" s="2">
        <v>0</v>
      </c>
      <c r="AP3026" s="2">
        <v>0</v>
      </c>
      <c r="AQ3026" s="2">
        <v>0</v>
      </c>
      <c r="AR3026" s="2">
        <v>0</v>
      </c>
      <c r="AS3026" s="2">
        <v>0</v>
      </c>
      <c r="AT3026" s="2">
        <v>0</v>
      </c>
      <c r="AU3026" s="2">
        <v>0</v>
      </c>
      <c r="AV3026" s="2">
        <v>0</v>
      </c>
      <c r="AW3026" s="2">
        <v>0</v>
      </c>
      <c r="AX3026" s="2">
        <v>0</v>
      </c>
      <c r="AY3026" s="2">
        <v>0</v>
      </c>
      <c r="AZ3026" s="2">
        <v>0</v>
      </c>
      <c r="BA3026" s="2">
        <v>0</v>
      </c>
      <c r="BB3026" s="2">
        <v>0</v>
      </c>
      <c r="BC3026" s="2">
        <v>0</v>
      </c>
      <c r="BD3026" s="2">
        <v>0</v>
      </c>
      <c r="BE3026" s="2">
        <v>0</v>
      </c>
      <c r="BF3026" s="2">
        <v>0</v>
      </c>
      <c r="BG3026" s="2">
        <v>0</v>
      </c>
      <c r="BH3026" s="2">
        <v>1</v>
      </c>
      <c r="BI3026" s="2">
        <v>1</v>
      </c>
      <c r="BJ3026" s="2">
        <v>0.2</v>
      </c>
      <c r="BK3026" s="2">
        <v>1</v>
      </c>
      <c r="BL3026" s="2">
        <v>42.1</v>
      </c>
      <c r="BM3026" s="2">
        <v>5.89</v>
      </c>
      <c r="BN3026" s="2">
        <v>47.99</v>
      </c>
      <c r="BO3026" s="2">
        <v>47.99</v>
      </c>
      <c r="BQ3026" s="2" t="s">
        <v>238</v>
      </c>
      <c r="BR3026" s="2" t="s">
        <v>83</v>
      </c>
      <c r="BS3026" s="3">
        <v>42877</v>
      </c>
      <c r="BT3026" s="4">
        <v>0.41666666666666669</v>
      </c>
      <c r="BU3026" s="2" t="s">
        <v>3183</v>
      </c>
      <c r="BV3026" s="2" t="s">
        <v>98</v>
      </c>
      <c r="BY3026" s="2">
        <v>1200</v>
      </c>
      <c r="CC3026" s="2" t="s">
        <v>806</v>
      </c>
      <c r="CD3026" s="2">
        <v>4133</v>
      </c>
      <c r="CE3026" s="2" t="s">
        <v>99</v>
      </c>
      <c r="CF3026" s="3">
        <v>42878</v>
      </c>
      <c r="CI3026" s="2">
        <v>1</v>
      </c>
      <c r="CJ3026" s="2">
        <v>1</v>
      </c>
      <c r="CK3026" s="2">
        <v>21</v>
      </c>
      <c r="CL3026" s="2" t="s">
        <v>87</v>
      </c>
    </row>
    <row r="3027" spans="1:90">
      <c r="A3027" s="2" t="s">
        <v>71</v>
      </c>
      <c r="B3027" s="2" t="s">
        <v>72</v>
      </c>
      <c r="C3027" s="2" t="s">
        <v>73</v>
      </c>
      <c r="E3027" s="2" t="str">
        <f>"FES1162550373"</f>
        <v>FES1162550373</v>
      </c>
      <c r="F3027" s="3">
        <v>42874</v>
      </c>
      <c r="G3027" s="2">
        <v>201711</v>
      </c>
      <c r="H3027" s="2" t="s">
        <v>74</v>
      </c>
      <c r="I3027" s="2" t="s">
        <v>75</v>
      </c>
      <c r="J3027" s="2" t="s">
        <v>76</v>
      </c>
      <c r="K3027" s="2" t="s">
        <v>77</v>
      </c>
      <c r="L3027" s="2" t="s">
        <v>334</v>
      </c>
      <c r="M3027" s="2" t="s">
        <v>335</v>
      </c>
      <c r="N3027" s="2" t="s">
        <v>1692</v>
      </c>
      <c r="O3027" s="2" t="s">
        <v>81</v>
      </c>
      <c r="P3027" s="2" t="str">
        <f>"2170568397                    "</f>
        <v xml:space="preserve">2170568397                    </v>
      </c>
      <c r="Q3027" s="2">
        <v>0</v>
      </c>
      <c r="R3027" s="2">
        <v>0</v>
      </c>
      <c r="S3027" s="2">
        <v>0</v>
      </c>
      <c r="T3027" s="2">
        <v>0</v>
      </c>
      <c r="U3027" s="2">
        <v>0</v>
      </c>
      <c r="V3027" s="2">
        <v>0</v>
      </c>
      <c r="W3027" s="2">
        <v>0</v>
      </c>
      <c r="X3027" s="2">
        <v>0</v>
      </c>
      <c r="Y3027" s="2">
        <v>0</v>
      </c>
      <c r="Z3027" s="2">
        <v>0</v>
      </c>
      <c r="AA3027" s="2">
        <v>0</v>
      </c>
      <c r="AB3027" s="2">
        <v>0</v>
      </c>
      <c r="AC3027" s="2">
        <v>0</v>
      </c>
      <c r="AD3027" s="2">
        <v>0</v>
      </c>
      <c r="AE3027" s="2">
        <v>0</v>
      </c>
      <c r="AF3027" s="2">
        <v>0</v>
      </c>
      <c r="AG3027" s="2">
        <v>0</v>
      </c>
      <c r="AH3027" s="2">
        <v>0</v>
      </c>
      <c r="AI3027" s="2">
        <v>0</v>
      </c>
      <c r="AJ3027" s="2">
        <v>0</v>
      </c>
      <c r="AK3027" s="2">
        <v>0</v>
      </c>
      <c r="AL3027" s="2">
        <v>0</v>
      </c>
      <c r="AM3027" s="2">
        <v>6.55</v>
      </c>
      <c r="AN3027" s="2">
        <v>0</v>
      </c>
      <c r="AO3027" s="2">
        <v>0</v>
      </c>
      <c r="AP3027" s="2">
        <v>0</v>
      </c>
      <c r="AQ3027" s="2">
        <v>0</v>
      </c>
      <c r="AR3027" s="2">
        <v>0</v>
      </c>
      <c r="AS3027" s="2">
        <v>0</v>
      </c>
      <c r="AT3027" s="2">
        <v>0</v>
      </c>
      <c r="AU3027" s="2">
        <v>0</v>
      </c>
      <c r="AV3027" s="2">
        <v>0</v>
      </c>
      <c r="AW3027" s="2">
        <v>0</v>
      </c>
      <c r="AX3027" s="2">
        <v>0</v>
      </c>
      <c r="AY3027" s="2">
        <v>0</v>
      </c>
      <c r="AZ3027" s="2">
        <v>0</v>
      </c>
      <c r="BA3027" s="2">
        <v>0</v>
      </c>
      <c r="BB3027" s="2">
        <v>0</v>
      </c>
      <c r="BC3027" s="2">
        <v>0</v>
      </c>
      <c r="BD3027" s="2">
        <v>0</v>
      </c>
      <c r="BE3027" s="2">
        <v>0</v>
      </c>
      <c r="BF3027" s="2">
        <v>0</v>
      </c>
      <c r="BG3027" s="2">
        <v>0</v>
      </c>
      <c r="BH3027" s="2">
        <v>1</v>
      </c>
      <c r="BI3027" s="2">
        <v>1</v>
      </c>
      <c r="BJ3027" s="2">
        <v>0.2</v>
      </c>
      <c r="BK3027" s="2">
        <v>1</v>
      </c>
      <c r="BL3027" s="2">
        <v>59.2</v>
      </c>
      <c r="BM3027" s="2">
        <v>8.2899999999999991</v>
      </c>
      <c r="BN3027" s="2">
        <v>67.489999999999995</v>
      </c>
      <c r="BO3027" s="2">
        <v>67.489999999999995</v>
      </c>
      <c r="BQ3027" s="2" t="s">
        <v>1324</v>
      </c>
      <c r="BR3027" s="2" t="s">
        <v>83</v>
      </c>
      <c r="BS3027" s="3">
        <v>42877</v>
      </c>
      <c r="BT3027" s="4">
        <v>0.4375</v>
      </c>
      <c r="BU3027" s="2" t="s">
        <v>1669</v>
      </c>
      <c r="BV3027" s="2" t="s">
        <v>98</v>
      </c>
      <c r="BY3027" s="2">
        <v>1200</v>
      </c>
      <c r="CC3027" s="2" t="s">
        <v>335</v>
      </c>
      <c r="CD3027" s="2">
        <v>1739</v>
      </c>
      <c r="CE3027" s="2" t="s">
        <v>99</v>
      </c>
      <c r="CF3027" s="3">
        <v>42878</v>
      </c>
      <c r="CI3027" s="2">
        <v>1</v>
      </c>
      <c r="CJ3027" s="2">
        <v>1</v>
      </c>
      <c r="CK3027" s="2">
        <v>24</v>
      </c>
      <c r="CL3027" s="2" t="s">
        <v>87</v>
      </c>
    </row>
    <row r="3028" spans="1:90">
      <c r="A3028" s="2" t="s">
        <v>71</v>
      </c>
      <c r="B3028" s="2" t="s">
        <v>72</v>
      </c>
      <c r="C3028" s="2" t="s">
        <v>73</v>
      </c>
      <c r="E3028" s="2" t="str">
        <f>"FES1162550374"</f>
        <v>FES1162550374</v>
      </c>
      <c r="F3028" s="3">
        <v>42874</v>
      </c>
      <c r="G3028" s="2">
        <v>201711</v>
      </c>
      <c r="H3028" s="2" t="s">
        <v>74</v>
      </c>
      <c r="I3028" s="2" t="s">
        <v>75</v>
      </c>
      <c r="J3028" s="2" t="s">
        <v>76</v>
      </c>
      <c r="K3028" s="2" t="s">
        <v>77</v>
      </c>
      <c r="L3028" s="2" t="s">
        <v>334</v>
      </c>
      <c r="M3028" s="2" t="s">
        <v>335</v>
      </c>
      <c r="N3028" s="2" t="s">
        <v>1692</v>
      </c>
      <c r="O3028" s="2" t="s">
        <v>81</v>
      </c>
      <c r="P3028" s="2" t="str">
        <f>"2170568398                    "</f>
        <v xml:space="preserve">2170568398                    </v>
      </c>
      <c r="Q3028" s="2">
        <v>0</v>
      </c>
      <c r="R3028" s="2">
        <v>0</v>
      </c>
      <c r="S3028" s="2">
        <v>0</v>
      </c>
      <c r="T3028" s="2">
        <v>0</v>
      </c>
      <c r="U3028" s="2">
        <v>0</v>
      </c>
      <c r="V3028" s="2">
        <v>0</v>
      </c>
      <c r="W3028" s="2">
        <v>0</v>
      </c>
      <c r="X3028" s="2">
        <v>0</v>
      </c>
      <c r="Y3028" s="2">
        <v>0</v>
      </c>
      <c r="Z3028" s="2">
        <v>0</v>
      </c>
      <c r="AA3028" s="2">
        <v>0</v>
      </c>
      <c r="AB3028" s="2">
        <v>0</v>
      </c>
      <c r="AC3028" s="2">
        <v>0</v>
      </c>
      <c r="AD3028" s="2">
        <v>0</v>
      </c>
      <c r="AE3028" s="2">
        <v>0</v>
      </c>
      <c r="AF3028" s="2">
        <v>0</v>
      </c>
      <c r="AG3028" s="2">
        <v>0</v>
      </c>
      <c r="AH3028" s="2">
        <v>0</v>
      </c>
      <c r="AI3028" s="2">
        <v>0</v>
      </c>
      <c r="AJ3028" s="2">
        <v>0</v>
      </c>
      <c r="AK3028" s="2">
        <v>0</v>
      </c>
      <c r="AL3028" s="2">
        <v>0</v>
      </c>
      <c r="AM3028" s="2">
        <v>6.55</v>
      </c>
      <c r="AN3028" s="2">
        <v>0</v>
      </c>
      <c r="AO3028" s="2">
        <v>0</v>
      </c>
      <c r="AP3028" s="2">
        <v>0</v>
      </c>
      <c r="AQ3028" s="2">
        <v>0</v>
      </c>
      <c r="AR3028" s="2">
        <v>0</v>
      </c>
      <c r="AS3028" s="2">
        <v>0</v>
      </c>
      <c r="AT3028" s="2">
        <v>0</v>
      </c>
      <c r="AU3028" s="2">
        <v>0</v>
      </c>
      <c r="AV3028" s="2">
        <v>0</v>
      </c>
      <c r="AW3028" s="2">
        <v>0</v>
      </c>
      <c r="AX3028" s="2">
        <v>0</v>
      </c>
      <c r="AY3028" s="2">
        <v>0</v>
      </c>
      <c r="AZ3028" s="2">
        <v>0</v>
      </c>
      <c r="BA3028" s="2">
        <v>0</v>
      </c>
      <c r="BB3028" s="2">
        <v>0</v>
      </c>
      <c r="BC3028" s="2">
        <v>0</v>
      </c>
      <c r="BD3028" s="2">
        <v>0</v>
      </c>
      <c r="BE3028" s="2">
        <v>0</v>
      </c>
      <c r="BF3028" s="2">
        <v>0</v>
      </c>
      <c r="BG3028" s="2">
        <v>0</v>
      </c>
      <c r="BH3028" s="2">
        <v>1</v>
      </c>
      <c r="BI3028" s="2">
        <v>1</v>
      </c>
      <c r="BJ3028" s="2">
        <v>0.2</v>
      </c>
      <c r="BK3028" s="2">
        <v>1</v>
      </c>
      <c r="BL3028" s="2">
        <v>59.2</v>
      </c>
      <c r="BM3028" s="2">
        <v>8.2899999999999991</v>
      </c>
      <c r="BN3028" s="2">
        <v>67.489999999999995</v>
      </c>
      <c r="BO3028" s="2">
        <v>67.489999999999995</v>
      </c>
      <c r="BQ3028" s="2" t="s">
        <v>1324</v>
      </c>
      <c r="BR3028" s="2" t="s">
        <v>83</v>
      </c>
      <c r="BS3028" s="3">
        <v>42877</v>
      </c>
      <c r="BT3028" s="4">
        <v>0.4375</v>
      </c>
      <c r="BU3028" s="2" t="s">
        <v>1669</v>
      </c>
      <c r="BV3028" s="2" t="s">
        <v>98</v>
      </c>
      <c r="BY3028" s="2">
        <v>1200</v>
      </c>
      <c r="CC3028" s="2" t="s">
        <v>335</v>
      </c>
      <c r="CD3028" s="2">
        <v>1739</v>
      </c>
      <c r="CE3028" s="2" t="s">
        <v>99</v>
      </c>
      <c r="CF3028" s="3">
        <v>42878</v>
      </c>
      <c r="CI3028" s="2">
        <v>1</v>
      </c>
      <c r="CJ3028" s="2">
        <v>1</v>
      </c>
      <c r="CK3028" s="2">
        <v>24</v>
      </c>
      <c r="CL3028" s="2" t="s">
        <v>87</v>
      </c>
    </row>
    <row r="3029" spans="1:90">
      <c r="A3029" s="2" t="s">
        <v>71</v>
      </c>
      <c r="B3029" s="2" t="s">
        <v>72</v>
      </c>
      <c r="C3029" s="2" t="s">
        <v>73</v>
      </c>
      <c r="E3029" s="2" t="str">
        <f>"FES1162550409"</f>
        <v>FES1162550409</v>
      </c>
      <c r="F3029" s="3">
        <v>42874</v>
      </c>
      <c r="G3029" s="2">
        <v>201711</v>
      </c>
      <c r="H3029" s="2" t="s">
        <v>74</v>
      </c>
      <c r="I3029" s="2" t="s">
        <v>75</v>
      </c>
      <c r="J3029" s="2" t="s">
        <v>76</v>
      </c>
      <c r="K3029" s="2" t="s">
        <v>77</v>
      </c>
      <c r="L3029" s="2" t="s">
        <v>88</v>
      </c>
      <c r="M3029" s="2" t="s">
        <v>89</v>
      </c>
      <c r="N3029" s="2" t="s">
        <v>132</v>
      </c>
      <c r="O3029" s="2" t="s">
        <v>81</v>
      </c>
      <c r="P3029" s="2" t="str">
        <f>"2170566511                    "</f>
        <v xml:space="preserve">2170566511                    </v>
      </c>
      <c r="Q3029" s="2">
        <v>0</v>
      </c>
      <c r="R3029" s="2">
        <v>0</v>
      </c>
      <c r="S3029" s="2">
        <v>0</v>
      </c>
      <c r="T3029" s="2">
        <v>0</v>
      </c>
      <c r="U3029" s="2">
        <v>0</v>
      </c>
      <c r="V3029" s="2">
        <v>0</v>
      </c>
      <c r="W3029" s="2">
        <v>0</v>
      </c>
      <c r="X3029" s="2">
        <v>0</v>
      </c>
      <c r="Y3029" s="2">
        <v>0</v>
      </c>
      <c r="Z3029" s="2">
        <v>0</v>
      </c>
      <c r="AA3029" s="2">
        <v>0</v>
      </c>
      <c r="AB3029" s="2">
        <v>0</v>
      </c>
      <c r="AC3029" s="2">
        <v>0</v>
      </c>
      <c r="AD3029" s="2">
        <v>0</v>
      </c>
      <c r="AE3029" s="2">
        <v>0</v>
      </c>
      <c r="AF3029" s="2">
        <v>0</v>
      </c>
      <c r="AG3029" s="2">
        <v>0</v>
      </c>
      <c r="AH3029" s="2">
        <v>0</v>
      </c>
      <c r="AI3029" s="2">
        <v>0</v>
      </c>
      <c r="AJ3029" s="2">
        <v>0</v>
      </c>
      <c r="AK3029" s="2">
        <v>0</v>
      </c>
      <c r="AL3029" s="2">
        <v>0</v>
      </c>
      <c r="AM3029" s="2">
        <v>4.66</v>
      </c>
      <c r="AN3029" s="2">
        <v>0</v>
      </c>
      <c r="AO3029" s="2">
        <v>0</v>
      </c>
      <c r="AP3029" s="2">
        <v>0</v>
      </c>
      <c r="AQ3029" s="2">
        <v>0</v>
      </c>
      <c r="AR3029" s="2">
        <v>0</v>
      </c>
      <c r="AS3029" s="2">
        <v>0</v>
      </c>
      <c r="AT3029" s="2">
        <v>0</v>
      </c>
      <c r="AU3029" s="2">
        <v>0</v>
      </c>
      <c r="AV3029" s="2">
        <v>0</v>
      </c>
      <c r="AW3029" s="2">
        <v>0</v>
      </c>
      <c r="AX3029" s="2">
        <v>0</v>
      </c>
      <c r="AY3029" s="2">
        <v>0</v>
      </c>
      <c r="AZ3029" s="2">
        <v>0</v>
      </c>
      <c r="BA3029" s="2">
        <v>0</v>
      </c>
      <c r="BB3029" s="2">
        <v>0</v>
      </c>
      <c r="BC3029" s="2">
        <v>0</v>
      </c>
      <c r="BD3029" s="2">
        <v>0</v>
      </c>
      <c r="BE3029" s="2">
        <v>0</v>
      </c>
      <c r="BF3029" s="2">
        <v>0</v>
      </c>
      <c r="BG3029" s="2">
        <v>0</v>
      </c>
      <c r="BH3029" s="2">
        <v>1</v>
      </c>
      <c r="BI3029" s="2">
        <v>1</v>
      </c>
      <c r="BJ3029" s="2">
        <v>0.2</v>
      </c>
      <c r="BK3029" s="2">
        <v>1</v>
      </c>
      <c r="BL3029" s="2">
        <v>42.1</v>
      </c>
      <c r="BM3029" s="2">
        <v>5.89</v>
      </c>
      <c r="BN3029" s="2">
        <v>47.99</v>
      </c>
      <c r="BO3029" s="2">
        <v>47.99</v>
      </c>
      <c r="BQ3029" s="2" t="s">
        <v>133</v>
      </c>
      <c r="BR3029" s="2" t="s">
        <v>83</v>
      </c>
      <c r="BS3029" s="3">
        <v>42877</v>
      </c>
      <c r="BT3029" s="4">
        <v>0.40972222222222227</v>
      </c>
      <c r="BU3029" s="2" t="s">
        <v>134</v>
      </c>
      <c r="BV3029" s="2" t="s">
        <v>98</v>
      </c>
      <c r="BY3029" s="2">
        <v>1200</v>
      </c>
      <c r="CC3029" s="2" t="s">
        <v>89</v>
      </c>
      <c r="CD3029" s="2">
        <v>7800</v>
      </c>
      <c r="CE3029" s="2" t="s">
        <v>99</v>
      </c>
      <c r="CF3029" s="3">
        <v>42878</v>
      </c>
      <c r="CI3029" s="2">
        <v>1</v>
      </c>
      <c r="CJ3029" s="2">
        <v>1</v>
      </c>
      <c r="CK3029" s="2">
        <v>21</v>
      </c>
      <c r="CL3029" s="2" t="s">
        <v>87</v>
      </c>
    </row>
    <row r="3030" spans="1:90">
      <c r="A3030" s="2" t="s">
        <v>71</v>
      </c>
      <c r="B3030" s="2" t="s">
        <v>72</v>
      </c>
      <c r="C3030" s="2" t="s">
        <v>73</v>
      </c>
      <c r="E3030" s="2" t="str">
        <f>"FES1162550319"</f>
        <v>FES1162550319</v>
      </c>
      <c r="F3030" s="3">
        <v>42874</v>
      </c>
      <c r="G3030" s="2">
        <v>201711</v>
      </c>
      <c r="H3030" s="2" t="s">
        <v>74</v>
      </c>
      <c r="I3030" s="2" t="s">
        <v>75</v>
      </c>
      <c r="J3030" s="2" t="s">
        <v>76</v>
      </c>
      <c r="K3030" s="2" t="s">
        <v>77</v>
      </c>
      <c r="L3030" s="2" t="s">
        <v>74</v>
      </c>
      <c r="M3030" s="2" t="s">
        <v>75</v>
      </c>
      <c r="N3030" s="2" t="s">
        <v>2267</v>
      </c>
      <c r="O3030" s="2" t="s">
        <v>81</v>
      </c>
      <c r="P3030" s="2" t="str">
        <f>"2170568350                    "</f>
        <v xml:space="preserve">2170568350                    </v>
      </c>
      <c r="Q3030" s="2">
        <v>0</v>
      </c>
      <c r="R3030" s="2">
        <v>0</v>
      </c>
      <c r="S3030" s="2">
        <v>0</v>
      </c>
      <c r="T3030" s="2">
        <v>0</v>
      </c>
      <c r="U3030" s="2">
        <v>0</v>
      </c>
      <c r="V3030" s="2">
        <v>0</v>
      </c>
      <c r="W3030" s="2">
        <v>0</v>
      </c>
      <c r="X3030" s="2">
        <v>0</v>
      </c>
      <c r="Y3030" s="2">
        <v>0</v>
      </c>
      <c r="Z3030" s="2">
        <v>0</v>
      </c>
      <c r="AA3030" s="2">
        <v>0</v>
      </c>
      <c r="AB3030" s="2">
        <v>0</v>
      </c>
      <c r="AC3030" s="2">
        <v>0</v>
      </c>
      <c r="AD3030" s="2">
        <v>0</v>
      </c>
      <c r="AE3030" s="2">
        <v>0</v>
      </c>
      <c r="AF3030" s="2">
        <v>0</v>
      </c>
      <c r="AG3030" s="2">
        <v>0</v>
      </c>
      <c r="AH3030" s="2">
        <v>0</v>
      </c>
      <c r="AI3030" s="2">
        <v>0</v>
      </c>
      <c r="AJ3030" s="2">
        <v>0</v>
      </c>
      <c r="AK3030" s="2">
        <v>0</v>
      </c>
      <c r="AL3030" s="2">
        <v>0</v>
      </c>
      <c r="AM3030" s="2">
        <v>3.64</v>
      </c>
      <c r="AN3030" s="2">
        <v>0</v>
      </c>
      <c r="AO3030" s="2">
        <v>0</v>
      </c>
      <c r="AP3030" s="2">
        <v>0</v>
      </c>
      <c r="AQ3030" s="2">
        <v>0</v>
      </c>
      <c r="AR3030" s="2">
        <v>0</v>
      </c>
      <c r="AS3030" s="2">
        <v>0</v>
      </c>
      <c r="AT3030" s="2">
        <v>0</v>
      </c>
      <c r="AU3030" s="2">
        <v>0</v>
      </c>
      <c r="AV3030" s="2">
        <v>0</v>
      </c>
      <c r="AW3030" s="2">
        <v>0</v>
      </c>
      <c r="AX3030" s="2">
        <v>0</v>
      </c>
      <c r="AY3030" s="2">
        <v>0</v>
      </c>
      <c r="AZ3030" s="2">
        <v>0</v>
      </c>
      <c r="BA3030" s="2">
        <v>0</v>
      </c>
      <c r="BB3030" s="2">
        <v>0</v>
      </c>
      <c r="BC3030" s="2">
        <v>0</v>
      </c>
      <c r="BD3030" s="2">
        <v>0</v>
      </c>
      <c r="BE3030" s="2">
        <v>0</v>
      </c>
      <c r="BF3030" s="2">
        <v>0</v>
      </c>
      <c r="BG3030" s="2">
        <v>0</v>
      </c>
      <c r="BH3030" s="2">
        <v>1</v>
      </c>
      <c r="BI3030" s="2">
        <v>1</v>
      </c>
      <c r="BJ3030" s="2">
        <v>0.2</v>
      </c>
      <c r="BK3030" s="2">
        <v>1</v>
      </c>
      <c r="BL3030" s="2">
        <v>32.89</v>
      </c>
      <c r="BM3030" s="2">
        <v>4.5999999999999996</v>
      </c>
      <c r="BN3030" s="2">
        <v>37.49</v>
      </c>
      <c r="BO3030" s="2">
        <v>37.49</v>
      </c>
      <c r="BQ3030" s="2" t="s">
        <v>2268</v>
      </c>
      <c r="BR3030" s="2" t="s">
        <v>83</v>
      </c>
      <c r="BS3030" s="3">
        <v>42877</v>
      </c>
      <c r="BT3030" s="4">
        <v>0.37708333333333338</v>
      </c>
      <c r="BU3030" s="2" t="s">
        <v>3216</v>
      </c>
      <c r="BV3030" s="2" t="s">
        <v>98</v>
      </c>
      <c r="BY3030" s="2">
        <v>1200</v>
      </c>
      <c r="CA3030" s="2" t="s">
        <v>275</v>
      </c>
      <c r="CC3030" s="2" t="s">
        <v>75</v>
      </c>
      <c r="CD3030" s="2">
        <v>1601</v>
      </c>
      <c r="CE3030" s="2" t="s">
        <v>99</v>
      </c>
      <c r="CF3030" s="3">
        <v>42877</v>
      </c>
      <c r="CI3030" s="2">
        <v>1</v>
      </c>
      <c r="CJ3030" s="2">
        <v>1</v>
      </c>
      <c r="CK3030" s="2">
        <v>22</v>
      </c>
      <c r="CL3030" s="2" t="s">
        <v>87</v>
      </c>
    </row>
    <row r="3031" spans="1:90">
      <c r="A3031" s="2" t="s">
        <v>71</v>
      </c>
      <c r="B3031" s="2" t="s">
        <v>72</v>
      </c>
      <c r="C3031" s="2" t="s">
        <v>73</v>
      </c>
      <c r="E3031" s="2" t="str">
        <f>"FES1162550378"</f>
        <v>FES1162550378</v>
      </c>
      <c r="F3031" s="3">
        <v>42874</v>
      </c>
      <c r="G3031" s="2">
        <v>201711</v>
      </c>
      <c r="H3031" s="2" t="s">
        <v>74</v>
      </c>
      <c r="I3031" s="2" t="s">
        <v>75</v>
      </c>
      <c r="J3031" s="2" t="s">
        <v>76</v>
      </c>
      <c r="K3031" s="2" t="s">
        <v>77</v>
      </c>
      <c r="L3031" s="2" t="s">
        <v>1045</v>
      </c>
      <c r="M3031" s="2" t="s">
        <v>1046</v>
      </c>
      <c r="N3031" s="2" t="s">
        <v>3217</v>
      </c>
      <c r="O3031" s="2" t="s">
        <v>81</v>
      </c>
      <c r="P3031" s="2" t="str">
        <f>"2170564468                    "</f>
        <v xml:space="preserve">2170564468                    </v>
      </c>
      <c r="Q3031" s="2">
        <v>0</v>
      </c>
      <c r="R3031" s="2">
        <v>0</v>
      </c>
      <c r="S3031" s="2">
        <v>0</v>
      </c>
      <c r="T3031" s="2">
        <v>0</v>
      </c>
      <c r="U3031" s="2">
        <v>0</v>
      </c>
      <c r="V3031" s="2">
        <v>0</v>
      </c>
      <c r="W3031" s="2">
        <v>0</v>
      </c>
      <c r="X3031" s="2">
        <v>0</v>
      </c>
      <c r="Y3031" s="2">
        <v>0</v>
      </c>
      <c r="Z3031" s="2">
        <v>0</v>
      </c>
      <c r="AA3031" s="2">
        <v>0</v>
      </c>
      <c r="AB3031" s="2">
        <v>0</v>
      </c>
      <c r="AC3031" s="2">
        <v>0</v>
      </c>
      <c r="AD3031" s="2">
        <v>0</v>
      </c>
      <c r="AE3031" s="2">
        <v>0</v>
      </c>
      <c r="AF3031" s="2">
        <v>0</v>
      </c>
      <c r="AG3031" s="2">
        <v>0</v>
      </c>
      <c r="AH3031" s="2">
        <v>0</v>
      </c>
      <c r="AI3031" s="2">
        <v>0</v>
      </c>
      <c r="AJ3031" s="2">
        <v>0</v>
      </c>
      <c r="AK3031" s="2">
        <v>0</v>
      </c>
      <c r="AL3031" s="2">
        <v>0</v>
      </c>
      <c r="AM3031" s="2">
        <v>3.64</v>
      </c>
      <c r="AN3031" s="2">
        <v>0</v>
      </c>
      <c r="AO3031" s="2">
        <v>0</v>
      </c>
      <c r="AP3031" s="2">
        <v>0</v>
      </c>
      <c r="AQ3031" s="2">
        <v>0</v>
      </c>
      <c r="AR3031" s="2">
        <v>0</v>
      </c>
      <c r="AS3031" s="2">
        <v>0</v>
      </c>
      <c r="AT3031" s="2">
        <v>0</v>
      </c>
      <c r="AU3031" s="2">
        <v>0</v>
      </c>
      <c r="AV3031" s="2">
        <v>0</v>
      </c>
      <c r="AW3031" s="2">
        <v>0</v>
      </c>
      <c r="AX3031" s="2">
        <v>0</v>
      </c>
      <c r="AY3031" s="2">
        <v>0</v>
      </c>
      <c r="AZ3031" s="2">
        <v>0</v>
      </c>
      <c r="BA3031" s="2">
        <v>0</v>
      </c>
      <c r="BB3031" s="2">
        <v>0</v>
      </c>
      <c r="BC3031" s="2">
        <v>0</v>
      </c>
      <c r="BD3031" s="2">
        <v>0</v>
      </c>
      <c r="BE3031" s="2">
        <v>0</v>
      </c>
      <c r="BF3031" s="2">
        <v>0</v>
      </c>
      <c r="BG3031" s="2">
        <v>0</v>
      </c>
      <c r="BH3031" s="2">
        <v>1</v>
      </c>
      <c r="BI3031" s="2">
        <v>1</v>
      </c>
      <c r="BJ3031" s="2">
        <v>0.2</v>
      </c>
      <c r="BK3031" s="2">
        <v>1</v>
      </c>
      <c r="BL3031" s="2">
        <v>32.89</v>
      </c>
      <c r="BM3031" s="2">
        <v>4.5999999999999996</v>
      </c>
      <c r="BN3031" s="2">
        <v>37.49</v>
      </c>
      <c r="BO3031" s="2">
        <v>37.49</v>
      </c>
      <c r="BR3031" s="2" t="s">
        <v>83</v>
      </c>
      <c r="BS3031" s="3">
        <v>42877</v>
      </c>
      <c r="BT3031" s="4">
        <v>0.41736111111111113</v>
      </c>
      <c r="BU3031" s="2" t="s">
        <v>1786</v>
      </c>
      <c r="BV3031" s="2" t="s">
        <v>98</v>
      </c>
      <c r="BY3031" s="2">
        <v>1200</v>
      </c>
      <c r="CC3031" s="2" t="s">
        <v>1046</v>
      </c>
      <c r="CD3031" s="2">
        <v>1500</v>
      </c>
      <c r="CE3031" s="2" t="s">
        <v>99</v>
      </c>
      <c r="CF3031" s="3">
        <v>42878</v>
      </c>
      <c r="CI3031" s="2">
        <v>1</v>
      </c>
      <c r="CJ3031" s="2">
        <v>1</v>
      </c>
      <c r="CK3031" s="2">
        <v>22</v>
      </c>
      <c r="CL3031" s="2" t="s">
        <v>87</v>
      </c>
    </row>
    <row r="3032" spans="1:90">
      <c r="A3032" s="2" t="s">
        <v>71</v>
      </c>
      <c r="B3032" s="2" t="s">
        <v>72</v>
      </c>
      <c r="C3032" s="2" t="s">
        <v>73</v>
      </c>
      <c r="E3032" s="2" t="str">
        <f>"FES1162550415"</f>
        <v>FES1162550415</v>
      </c>
      <c r="F3032" s="3">
        <v>42874</v>
      </c>
      <c r="G3032" s="2">
        <v>201711</v>
      </c>
      <c r="H3032" s="2" t="s">
        <v>74</v>
      </c>
      <c r="I3032" s="2" t="s">
        <v>75</v>
      </c>
      <c r="J3032" s="2" t="s">
        <v>76</v>
      </c>
      <c r="K3032" s="2" t="s">
        <v>77</v>
      </c>
      <c r="L3032" s="2" t="s">
        <v>104</v>
      </c>
      <c r="M3032" s="2" t="s">
        <v>105</v>
      </c>
      <c r="N3032" s="2" t="s">
        <v>1853</v>
      </c>
      <c r="O3032" s="2" t="s">
        <v>81</v>
      </c>
      <c r="P3032" s="2" t="str">
        <f>"2170568416                    "</f>
        <v xml:space="preserve">2170568416                    </v>
      </c>
      <c r="Q3032" s="2">
        <v>0</v>
      </c>
      <c r="R3032" s="2">
        <v>0</v>
      </c>
      <c r="S3032" s="2">
        <v>0</v>
      </c>
      <c r="T3032" s="2">
        <v>0</v>
      </c>
      <c r="U3032" s="2">
        <v>0</v>
      </c>
      <c r="V3032" s="2">
        <v>0</v>
      </c>
      <c r="W3032" s="2">
        <v>0</v>
      </c>
      <c r="X3032" s="2">
        <v>0</v>
      </c>
      <c r="Y3032" s="2">
        <v>0</v>
      </c>
      <c r="Z3032" s="2">
        <v>0</v>
      </c>
      <c r="AA3032" s="2">
        <v>0</v>
      </c>
      <c r="AB3032" s="2">
        <v>0</v>
      </c>
      <c r="AC3032" s="2">
        <v>0</v>
      </c>
      <c r="AD3032" s="2">
        <v>0</v>
      </c>
      <c r="AE3032" s="2">
        <v>0</v>
      </c>
      <c r="AF3032" s="2">
        <v>0</v>
      </c>
      <c r="AG3032" s="2">
        <v>0</v>
      </c>
      <c r="AH3032" s="2">
        <v>0</v>
      </c>
      <c r="AI3032" s="2">
        <v>0</v>
      </c>
      <c r="AJ3032" s="2">
        <v>0</v>
      </c>
      <c r="AK3032" s="2">
        <v>0</v>
      </c>
      <c r="AL3032" s="2">
        <v>0</v>
      </c>
      <c r="AM3032" s="2">
        <v>4.66</v>
      </c>
      <c r="AN3032" s="2">
        <v>0</v>
      </c>
      <c r="AO3032" s="2">
        <v>0</v>
      </c>
      <c r="AP3032" s="2">
        <v>0</v>
      </c>
      <c r="AQ3032" s="2">
        <v>0</v>
      </c>
      <c r="AR3032" s="2">
        <v>0</v>
      </c>
      <c r="AS3032" s="2">
        <v>0</v>
      </c>
      <c r="AT3032" s="2">
        <v>0</v>
      </c>
      <c r="AU3032" s="2">
        <v>0</v>
      </c>
      <c r="AV3032" s="2">
        <v>0</v>
      </c>
      <c r="AW3032" s="2">
        <v>0</v>
      </c>
      <c r="AX3032" s="2">
        <v>0</v>
      </c>
      <c r="AY3032" s="2">
        <v>0</v>
      </c>
      <c r="AZ3032" s="2">
        <v>0</v>
      </c>
      <c r="BA3032" s="2">
        <v>0</v>
      </c>
      <c r="BB3032" s="2">
        <v>0</v>
      </c>
      <c r="BC3032" s="2">
        <v>0</v>
      </c>
      <c r="BD3032" s="2">
        <v>0</v>
      </c>
      <c r="BE3032" s="2">
        <v>0</v>
      </c>
      <c r="BF3032" s="2">
        <v>0</v>
      </c>
      <c r="BG3032" s="2">
        <v>0</v>
      </c>
      <c r="BH3032" s="2">
        <v>1</v>
      </c>
      <c r="BI3032" s="2">
        <v>1</v>
      </c>
      <c r="BJ3032" s="2">
        <v>0.2</v>
      </c>
      <c r="BK3032" s="2">
        <v>1</v>
      </c>
      <c r="BL3032" s="2">
        <v>42.1</v>
      </c>
      <c r="BM3032" s="2">
        <v>5.89</v>
      </c>
      <c r="BN3032" s="2">
        <v>47.99</v>
      </c>
      <c r="BO3032" s="2">
        <v>47.99</v>
      </c>
      <c r="BQ3032" s="2" t="s">
        <v>1854</v>
      </c>
      <c r="BR3032" s="2" t="s">
        <v>83</v>
      </c>
      <c r="BS3032" s="3">
        <v>42877</v>
      </c>
      <c r="BT3032" s="4">
        <v>0.41666666666666669</v>
      </c>
      <c r="BU3032" s="2" t="s">
        <v>3218</v>
      </c>
      <c r="BV3032" s="2" t="s">
        <v>98</v>
      </c>
      <c r="BY3032" s="2">
        <v>1200</v>
      </c>
      <c r="CC3032" s="2" t="s">
        <v>105</v>
      </c>
      <c r="CD3032" s="2">
        <v>4001</v>
      </c>
      <c r="CE3032" s="2" t="s">
        <v>99</v>
      </c>
      <c r="CF3032" s="3">
        <v>42878</v>
      </c>
      <c r="CI3032" s="2">
        <v>1</v>
      </c>
      <c r="CJ3032" s="2">
        <v>1</v>
      </c>
      <c r="CK3032" s="2">
        <v>21</v>
      </c>
      <c r="CL3032" s="2" t="s">
        <v>87</v>
      </c>
    </row>
    <row r="3033" spans="1:90">
      <c r="A3033" s="2" t="s">
        <v>71</v>
      </c>
      <c r="B3033" s="2" t="s">
        <v>72</v>
      </c>
      <c r="C3033" s="2" t="s">
        <v>73</v>
      </c>
      <c r="E3033" s="2" t="str">
        <f>"FES1162550411"</f>
        <v>FES1162550411</v>
      </c>
      <c r="F3033" s="3">
        <v>42874</v>
      </c>
      <c r="G3033" s="2">
        <v>201711</v>
      </c>
      <c r="H3033" s="2" t="s">
        <v>74</v>
      </c>
      <c r="I3033" s="2" t="s">
        <v>75</v>
      </c>
      <c r="J3033" s="2" t="s">
        <v>76</v>
      </c>
      <c r="K3033" s="2" t="s">
        <v>77</v>
      </c>
      <c r="L3033" s="2" t="s">
        <v>104</v>
      </c>
      <c r="M3033" s="2" t="s">
        <v>105</v>
      </c>
      <c r="N3033" s="2" t="s">
        <v>1853</v>
      </c>
      <c r="O3033" s="2" t="s">
        <v>81</v>
      </c>
      <c r="P3033" s="2" t="str">
        <f>"2170568412                    "</f>
        <v xml:space="preserve">2170568412                    </v>
      </c>
      <c r="Q3033" s="2">
        <v>0</v>
      </c>
      <c r="R3033" s="2">
        <v>0</v>
      </c>
      <c r="S3033" s="2">
        <v>0</v>
      </c>
      <c r="T3033" s="2">
        <v>0</v>
      </c>
      <c r="U3033" s="2">
        <v>0</v>
      </c>
      <c r="V3033" s="2">
        <v>0</v>
      </c>
      <c r="W3033" s="2">
        <v>0</v>
      </c>
      <c r="X3033" s="2">
        <v>0</v>
      </c>
      <c r="Y3033" s="2">
        <v>0</v>
      </c>
      <c r="Z3033" s="2">
        <v>0</v>
      </c>
      <c r="AA3033" s="2">
        <v>0</v>
      </c>
      <c r="AB3033" s="2">
        <v>0</v>
      </c>
      <c r="AC3033" s="2">
        <v>0</v>
      </c>
      <c r="AD3033" s="2">
        <v>0</v>
      </c>
      <c r="AE3033" s="2">
        <v>0</v>
      </c>
      <c r="AF3033" s="2">
        <v>0</v>
      </c>
      <c r="AG3033" s="2">
        <v>0</v>
      </c>
      <c r="AH3033" s="2">
        <v>0</v>
      </c>
      <c r="AI3033" s="2">
        <v>0</v>
      </c>
      <c r="AJ3033" s="2">
        <v>0</v>
      </c>
      <c r="AK3033" s="2">
        <v>0</v>
      </c>
      <c r="AL3033" s="2">
        <v>0</v>
      </c>
      <c r="AM3033" s="2">
        <v>4.66</v>
      </c>
      <c r="AN3033" s="2">
        <v>0</v>
      </c>
      <c r="AO3033" s="2">
        <v>0</v>
      </c>
      <c r="AP3033" s="2">
        <v>0</v>
      </c>
      <c r="AQ3033" s="2">
        <v>0</v>
      </c>
      <c r="AR3033" s="2">
        <v>0</v>
      </c>
      <c r="AS3033" s="2">
        <v>0</v>
      </c>
      <c r="AT3033" s="2">
        <v>0</v>
      </c>
      <c r="AU3033" s="2">
        <v>0</v>
      </c>
      <c r="AV3033" s="2">
        <v>0</v>
      </c>
      <c r="AW3033" s="2">
        <v>0</v>
      </c>
      <c r="AX3033" s="2">
        <v>0</v>
      </c>
      <c r="AY3033" s="2">
        <v>0</v>
      </c>
      <c r="AZ3033" s="2">
        <v>0</v>
      </c>
      <c r="BA3033" s="2">
        <v>0</v>
      </c>
      <c r="BB3033" s="2">
        <v>0</v>
      </c>
      <c r="BC3033" s="2">
        <v>0</v>
      </c>
      <c r="BD3033" s="2">
        <v>0</v>
      </c>
      <c r="BE3033" s="2">
        <v>0</v>
      </c>
      <c r="BF3033" s="2">
        <v>0</v>
      </c>
      <c r="BG3033" s="2">
        <v>0</v>
      </c>
      <c r="BH3033" s="2">
        <v>1</v>
      </c>
      <c r="BI3033" s="2">
        <v>1</v>
      </c>
      <c r="BJ3033" s="2">
        <v>0.2</v>
      </c>
      <c r="BK3033" s="2">
        <v>1</v>
      </c>
      <c r="BL3033" s="2">
        <v>42.1</v>
      </c>
      <c r="BM3033" s="2">
        <v>5.89</v>
      </c>
      <c r="BN3033" s="2">
        <v>47.99</v>
      </c>
      <c r="BO3033" s="2">
        <v>47.99</v>
      </c>
      <c r="BQ3033" s="2" t="s">
        <v>1854</v>
      </c>
      <c r="BR3033" s="2" t="s">
        <v>83</v>
      </c>
      <c r="BS3033" s="3">
        <v>42877</v>
      </c>
      <c r="BT3033" s="4">
        <v>0.41666666666666669</v>
      </c>
      <c r="BU3033" s="2" t="s">
        <v>1937</v>
      </c>
      <c r="BV3033" s="2" t="s">
        <v>98</v>
      </c>
      <c r="BY3033" s="2">
        <v>1200</v>
      </c>
      <c r="CC3033" s="2" t="s">
        <v>105</v>
      </c>
      <c r="CD3033" s="2">
        <v>4001</v>
      </c>
      <c r="CE3033" s="2" t="s">
        <v>99</v>
      </c>
      <c r="CF3033" s="3">
        <v>42878</v>
      </c>
      <c r="CI3033" s="2">
        <v>1</v>
      </c>
      <c r="CJ3033" s="2">
        <v>1</v>
      </c>
      <c r="CK3033" s="2">
        <v>21</v>
      </c>
      <c r="CL3033" s="2" t="s">
        <v>87</v>
      </c>
    </row>
    <row r="3034" spans="1:90">
      <c r="A3034" s="2" t="s">
        <v>71</v>
      </c>
      <c r="B3034" s="2" t="s">
        <v>72</v>
      </c>
      <c r="C3034" s="2" t="s">
        <v>73</v>
      </c>
      <c r="E3034" s="2" t="str">
        <f>"FES1162550343"</f>
        <v>FES1162550343</v>
      </c>
      <c r="F3034" s="3">
        <v>42874</v>
      </c>
      <c r="G3034" s="2">
        <v>201711</v>
      </c>
      <c r="H3034" s="2" t="s">
        <v>74</v>
      </c>
      <c r="I3034" s="2" t="s">
        <v>75</v>
      </c>
      <c r="J3034" s="2" t="s">
        <v>76</v>
      </c>
      <c r="K3034" s="2" t="s">
        <v>77</v>
      </c>
      <c r="L3034" s="2" t="s">
        <v>123</v>
      </c>
      <c r="M3034" s="2" t="s">
        <v>124</v>
      </c>
      <c r="N3034" s="2" t="s">
        <v>2011</v>
      </c>
      <c r="O3034" s="2" t="s">
        <v>81</v>
      </c>
      <c r="P3034" s="2" t="str">
        <f>"2170568132                    "</f>
        <v xml:space="preserve">2170568132                    </v>
      </c>
      <c r="Q3034" s="2">
        <v>0</v>
      </c>
      <c r="R3034" s="2">
        <v>0</v>
      </c>
      <c r="S3034" s="2">
        <v>0</v>
      </c>
      <c r="T3034" s="2">
        <v>0</v>
      </c>
      <c r="U3034" s="2">
        <v>0</v>
      </c>
      <c r="V3034" s="2">
        <v>0</v>
      </c>
      <c r="W3034" s="2">
        <v>0</v>
      </c>
      <c r="X3034" s="2">
        <v>0</v>
      </c>
      <c r="Y3034" s="2">
        <v>0</v>
      </c>
      <c r="Z3034" s="2">
        <v>0</v>
      </c>
      <c r="AA3034" s="2">
        <v>0</v>
      </c>
      <c r="AB3034" s="2">
        <v>0</v>
      </c>
      <c r="AC3034" s="2">
        <v>0</v>
      </c>
      <c r="AD3034" s="2">
        <v>0</v>
      </c>
      <c r="AE3034" s="2">
        <v>0</v>
      </c>
      <c r="AF3034" s="2">
        <v>0</v>
      </c>
      <c r="AG3034" s="2">
        <v>0</v>
      </c>
      <c r="AH3034" s="2">
        <v>0</v>
      </c>
      <c r="AI3034" s="2">
        <v>0</v>
      </c>
      <c r="AJ3034" s="2">
        <v>0</v>
      </c>
      <c r="AK3034" s="2">
        <v>0</v>
      </c>
      <c r="AL3034" s="2">
        <v>0</v>
      </c>
      <c r="AM3034" s="2">
        <v>4.66</v>
      </c>
      <c r="AN3034" s="2">
        <v>0</v>
      </c>
      <c r="AO3034" s="2">
        <v>0</v>
      </c>
      <c r="AP3034" s="2">
        <v>0</v>
      </c>
      <c r="AQ3034" s="2">
        <v>0</v>
      </c>
      <c r="AR3034" s="2">
        <v>0</v>
      </c>
      <c r="AS3034" s="2">
        <v>0</v>
      </c>
      <c r="AT3034" s="2">
        <v>0</v>
      </c>
      <c r="AU3034" s="2">
        <v>0</v>
      </c>
      <c r="AV3034" s="2">
        <v>0</v>
      </c>
      <c r="AW3034" s="2">
        <v>0</v>
      </c>
      <c r="AX3034" s="2">
        <v>0</v>
      </c>
      <c r="AY3034" s="2">
        <v>0</v>
      </c>
      <c r="AZ3034" s="2">
        <v>0</v>
      </c>
      <c r="BA3034" s="2">
        <v>0</v>
      </c>
      <c r="BB3034" s="2">
        <v>0</v>
      </c>
      <c r="BC3034" s="2">
        <v>0</v>
      </c>
      <c r="BD3034" s="2">
        <v>0</v>
      </c>
      <c r="BE3034" s="2">
        <v>0</v>
      </c>
      <c r="BF3034" s="2">
        <v>0</v>
      </c>
      <c r="BG3034" s="2">
        <v>0</v>
      </c>
      <c r="BH3034" s="2">
        <v>1</v>
      </c>
      <c r="BI3034" s="2">
        <v>1</v>
      </c>
      <c r="BJ3034" s="2">
        <v>0.2</v>
      </c>
      <c r="BK3034" s="2">
        <v>1</v>
      </c>
      <c r="BL3034" s="2">
        <v>42.1</v>
      </c>
      <c r="BM3034" s="2">
        <v>5.89</v>
      </c>
      <c r="BN3034" s="2">
        <v>47.99</v>
      </c>
      <c r="BO3034" s="2">
        <v>47.99</v>
      </c>
      <c r="BQ3034" s="2" t="s">
        <v>2012</v>
      </c>
      <c r="BR3034" s="2" t="s">
        <v>83</v>
      </c>
      <c r="BS3034" s="3">
        <v>42877</v>
      </c>
      <c r="BT3034" s="4">
        <v>0.47361111111111115</v>
      </c>
      <c r="BU3034" s="2" t="s">
        <v>3219</v>
      </c>
      <c r="BV3034" s="2" t="s">
        <v>87</v>
      </c>
      <c r="BY3034" s="2">
        <v>1200</v>
      </c>
      <c r="CC3034" s="2" t="s">
        <v>124</v>
      </c>
      <c r="CD3034" s="2">
        <v>200</v>
      </c>
      <c r="CE3034" s="2" t="s">
        <v>99</v>
      </c>
      <c r="CF3034" s="3">
        <v>42878</v>
      </c>
      <c r="CI3034" s="2">
        <v>1</v>
      </c>
      <c r="CJ3034" s="2">
        <v>1</v>
      </c>
      <c r="CK3034" s="2">
        <v>21</v>
      </c>
      <c r="CL3034" s="2" t="s">
        <v>87</v>
      </c>
    </row>
    <row r="3035" spans="1:90">
      <c r="A3035" s="2" t="s">
        <v>71</v>
      </c>
      <c r="B3035" s="2" t="s">
        <v>72</v>
      </c>
      <c r="C3035" s="2" t="s">
        <v>73</v>
      </c>
      <c r="E3035" s="2" t="str">
        <f>"FES1162550404"</f>
        <v>FES1162550404</v>
      </c>
      <c r="F3035" s="3">
        <v>42874</v>
      </c>
      <c r="G3035" s="2">
        <v>201711</v>
      </c>
      <c r="H3035" s="2" t="s">
        <v>74</v>
      </c>
      <c r="I3035" s="2" t="s">
        <v>75</v>
      </c>
      <c r="J3035" s="2" t="s">
        <v>76</v>
      </c>
      <c r="K3035" s="2" t="s">
        <v>77</v>
      </c>
      <c r="L3035" s="2" t="s">
        <v>481</v>
      </c>
      <c r="M3035" s="2" t="s">
        <v>482</v>
      </c>
      <c r="N3035" s="2" t="s">
        <v>683</v>
      </c>
      <c r="O3035" s="2" t="s">
        <v>81</v>
      </c>
      <c r="P3035" s="2" t="str">
        <f>"2170568262                    "</f>
        <v xml:space="preserve">2170568262                    </v>
      </c>
      <c r="Q3035" s="2">
        <v>0</v>
      </c>
      <c r="R3035" s="2">
        <v>0</v>
      </c>
      <c r="S3035" s="2">
        <v>0</v>
      </c>
      <c r="T3035" s="2">
        <v>0</v>
      </c>
      <c r="U3035" s="2">
        <v>0</v>
      </c>
      <c r="V3035" s="2">
        <v>0</v>
      </c>
      <c r="W3035" s="2">
        <v>0</v>
      </c>
      <c r="X3035" s="2">
        <v>0</v>
      </c>
      <c r="Y3035" s="2">
        <v>0</v>
      </c>
      <c r="Z3035" s="2">
        <v>0</v>
      </c>
      <c r="AA3035" s="2">
        <v>0</v>
      </c>
      <c r="AB3035" s="2">
        <v>0</v>
      </c>
      <c r="AC3035" s="2">
        <v>0</v>
      </c>
      <c r="AD3035" s="2">
        <v>0</v>
      </c>
      <c r="AE3035" s="2">
        <v>0</v>
      </c>
      <c r="AF3035" s="2">
        <v>0</v>
      </c>
      <c r="AG3035" s="2">
        <v>0</v>
      </c>
      <c r="AH3035" s="2">
        <v>0</v>
      </c>
      <c r="AI3035" s="2">
        <v>0</v>
      </c>
      <c r="AJ3035" s="2">
        <v>0</v>
      </c>
      <c r="AK3035" s="2">
        <v>0</v>
      </c>
      <c r="AL3035" s="2">
        <v>0</v>
      </c>
      <c r="AM3035" s="2">
        <v>3.64</v>
      </c>
      <c r="AN3035" s="2">
        <v>0</v>
      </c>
      <c r="AO3035" s="2">
        <v>0</v>
      </c>
      <c r="AP3035" s="2">
        <v>0</v>
      </c>
      <c r="AQ3035" s="2">
        <v>0</v>
      </c>
      <c r="AR3035" s="2">
        <v>0</v>
      </c>
      <c r="AS3035" s="2">
        <v>0</v>
      </c>
      <c r="AT3035" s="2">
        <v>0</v>
      </c>
      <c r="AU3035" s="2">
        <v>0</v>
      </c>
      <c r="AV3035" s="2">
        <v>0</v>
      </c>
      <c r="AW3035" s="2">
        <v>0</v>
      </c>
      <c r="AX3035" s="2">
        <v>0</v>
      </c>
      <c r="AY3035" s="2">
        <v>0</v>
      </c>
      <c r="AZ3035" s="2">
        <v>0</v>
      </c>
      <c r="BA3035" s="2">
        <v>0</v>
      </c>
      <c r="BB3035" s="2">
        <v>0</v>
      </c>
      <c r="BC3035" s="2">
        <v>0</v>
      </c>
      <c r="BD3035" s="2">
        <v>0</v>
      </c>
      <c r="BE3035" s="2">
        <v>0</v>
      </c>
      <c r="BF3035" s="2">
        <v>0</v>
      </c>
      <c r="BG3035" s="2">
        <v>0</v>
      </c>
      <c r="BH3035" s="2">
        <v>1</v>
      </c>
      <c r="BI3035" s="2">
        <v>1</v>
      </c>
      <c r="BJ3035" s="2">
        <v>0.2</v>
      </c>
      <c r="BK3035" s="2">
        <v>1</v>
      </c>
      <c r="BL3035" s="2">
        <v>32.89</v>
      </c>
      <c r="BM3035" s="2">
        <v>4.5999999999999996</v>
      </c>
      <c r="BN3035" s="2">
        <v>37.49</v>
      </c>
      <c r="BO3035" s="2">
        <v>37.49</v>
      </c>
      <c r="BQ3035" s="2" t="s">
        <v>286</v>
      </c>
      <c r="BR3035" s="2" t="s">
        <v>83</v>
      </c>
      <c r="BS3035" s="3">
        <v>42877</v>
      </c>
      <c r="BT3035" s="4">
        <v>0.41666666666666669</v>
      </c>
      <c r="BU3035" s="2" t="s">
        <v>455</v>
      </c>
      <c r="BV3035" s="2" t="s">
        <v>98</v>
      </c>
      <c r="BY3035" s="2">
        <v>1200</v>
      </c>
      <c r="CA3035" s="2" t="s">
        <v>684</v>
      </c>
      <c r="CC3035" s="2" t="s">
        <v>482</v>
      </c>
      <c r="CD3035" s="2">
        <v>2163</v>
      </c>
      <c r="CE3035" s="2" t="s">
        <v>99</v>
      </c>
      <c r="CF3035" s="3">
        <v>42877</v>
      </c>
      <c r="CI3035" s="2">
        <v>1</v>
      </c>
      <c r="CJ3035" s="2">
        <v>1</v>
      </c>
      <c r="CK3035" s="2">
        <v>22</v>
      </c>
      <c r="CL3035" s="2" t="s">
        <v>87</v>
      </c>
    </row>
    <row r="3036" spans="1:90">
      <c r="A3036" s="2" t="s">
        <v>71</v>
      </c>
      <c r="B3036" s="2" t="s">
        <v>72</v>
      </c>
      <c r="C3036" s="2" t="s">
        <v>73</v>
      </c>
      <c r="E3036" s="2" t="str">
        <f>"FES1162550396"</f>
        <v>FES1162550396</v>
      </c>
      <c r="F3036" s="3">
        <v>42874</v>
      </c>
      <c r="G3036" s="2">
        <v>201711</v>
      </c>
      <c r="H3036" s="2" t="s">
        <v>74</v>
      </c>
      <c r="I3036" s="2" t="s">
        <v>75</v>
      </c>
      <c r="J3036" s="2" t="s">
        <v>76</v>
      </c>
      <c r="K3036" s="2" t="s">
        <v>77</v>
      </c>
      <c r="L3036" s="2" t="s">
        <v>88</v>
      </c>
      <c r="M3036" s="2" t="s">
        <v>89</v>
      </c>
      <c r="N3036" s="2" t="s">
        <v>2146</v>
      </c>
      <c r="O3036" s="2" t="s">
        <v>81</v>
      </c>
      <c r="P3036" s="2" t="str">
        <f>"21705677891                   "</f>
        <v xml:space="preserve">21705677891                   </v>
      </c>
      <c r="Q3036" s="2">
        <v>0</v>
      </c>
      <c r="R3036" s="2">
        <v>0</v>
      </c>
      <c r="S3036" s="2">
        <v>0</v>
      </c>
      <c r="T3036" s="2">
        <v>0</v>
      </c>
      <c r="U3036" s="2">
        <v>0</v>
      </c>
      <c r="V3036" s="2">
        <v>0</v>
      </c>
      <c r="W3036" s="2">
        <v>0</v>
      </c>
      <c r="X3036" s="2">
        <v>0</v>
      </c>
      <c r="Y3036" s="2">
        <v>0</v>
      </c>
      <c r="Z3036" s="2">
        <v>0</v>
      </c>
      <c r="AA3036" s="2">
        <v>0</v>
      </c>
      <c r="AB3036" s="2">
        <v>0</v>
      </c>
      <c r="AC3036" s="2">
        <v>0</v>
      </c>
      <c r="AD3036" s="2">
        <v>0</v>
      </c>
      <c r="AE3036" s="2">
        <v>0</v>
      </c>
      <c r="AF3036" s="2">
        <v>0</v>
      </c>
      <c r="AG3036" s="2">
        <v>0</v>
      </c>
      <c r="AH3036" s="2">
        <v>0</v>
      </c>
      <c r="AI3036" s="2">
        <v>0</v>
      </c>
      <c r="AJ3036" s="2">
        <v>0</v>
      </c>
      <c r="AK3036" s="2">
        <v>0</v>
      </c>
      <c r="AL3036" s="2">
        <v>0</v>
      </c>
      <c r="AM3036" s="2">
        <v>4.66</v>
      </c>
      <c r="AN3036" s="2">
        <v>0</v>
      </c>
      <c r="AO3036" s="2">
        <v>0</v>
      </c>
      <c r="AP3036" s="2">
        <v>0</v>
      </c>
      <c r="AQ3036" s="2">
        <v>0</v>
      </c>
      <c r="AR3036" s="2">
        <v>0</v>
      </c>
      <c r="AS3036" s="2">
        <v>0</v>
      </c>
      <c r="AT3036" s="2">
        <v>0</v>
      </c>
      <c r="AU3036" s="2">
        <v>0</v>
      </c>
      <c r="AV3036" s="2">
        <v>0</v>
      </c>
      <c r="AW3036" s="2">
        <v>0</v>
      </c>
      <c r="AX3036" s="2">
        <v>0</v>
      </c>
      <c r="AY3036" s="2">
        <v>0</v>
      </c>
      <c r="AZ3036" s="2">
        <v>0</v>
      </c>
      <c r="BA3036" s="2">
        <v>0</v>
      </c>
      <c r="BB3036" s="2">
        <v>0</v>
      </c>
      <c r="BC3036" s="2">
        <v>0</v>
      </c>
      <c r="BD3036" s="2">
        <v>0</v>
      </c>
      <c r="BE3036" s="2">
        <v>0</v>
      </c>
      <c r="BF3036" s="2">
        <v>0</v>
      </c>
      <c r="BG3036" s="2">
        <v>0</v>
      </c>
      <c r="BH3036" s="2">
        <v>1</v>
      </c>
      <c r="BI3036" s="2">
        <v>1</v>
      </c>
      <c r="BJ3036" s="2">
        <v>0.2</v>
      </c>
      <c r="BK3036" s="2">
        <v>1</v>
      </c>
      <c r="BL3036" s="2">
        <v>42.1</v>
      </c>
      <c r="BM3036" s="2">
        <v>5.89</v>
      </c>
      <c r="BN3036" s="2">
        <v>47.99</v>
      </c>
      <c r="BO3036" s="2">
        <v>47.99</v>
      </c>
      <c r="BQ3036" s="2" t="s">
        <v>286</v>
      </c>
      <c r="BR3036" s="2" t="s">
        <v>83</v>
      </c>
      <c r="BS3036" s="3">
        <v>42877</v>
      </c>
      <c r="BT3036" s="4">
        <v>0.45833333333333331</v>
      </c>
      <c r="BU3036" s="2" t="s">
        <v>239</v>
      </c>
      <c r="BV3036" s="2" t="s">
        <v>87</v>
      </c>
      <c r="BW3036" s="2" t="s">
        <v>92</v>
      </c>
      <c r="BX3036" s="2" t="s">
        <v>93</v>
      </c>
      <c r="BY3036" s="2">
        <v>1200</v>
      </c>
      <c r="CC3036" s="2" t="s">
        <v>89</v>
      </c>
      <c r="CD3036" s="2">
        <v>7945</v>
      </c>
      <c r="CE3036" s="2" t="s">
        <v>99</v>
      </c>
      <c r="CF3036" s="3">
        <v>42878</v>
      </c>
      <c r="CI3036" s="2">
        <v>1</v>
      </c>
      <c r="CJ3036" s="2">
        <v>1</v>
      </c>
      <c r="CK3036" s="2">
        <v>21</v>
      </c>
      <c r="CL3036" s="2" t="s">
        <v>87</v>
      </c>
    </row>
    <row r="3037" spans="1:90">
      <c r="A3037" s="2" t="s">
        <v>71</v>
      </c>
      <c r="B3037" s="2" t="s">
        <v>72</v>
      </c>
      <c r="C3037" s="2" t="s">
        <v>73</v>
      </c>
      <c r="E3037" s="2" t="str">
        <f>"FES1162550402"</f>
        <v>FES1162550402</v>
      </c>
      <c r="F3037" s="3">
        <v>42874</v>
      </c>
      <c r="G3037" s="2">
        <v>201711</v>
      </c>
      <c r="H3037" s="2" t="s">
        <v>74</v>
      </c>
      <c r="I3037" s="2" t="s">
        <v>75</v>
      </c>
      <c r="J3037" s="2" t="s">
        <v>76</v>
      </c>
      <c r="K3037" s="2" t="s">
        <v>77</v>
      </c>
      <c r="L3037" s="2" t="s">
        <v>155</v>
      </c>
      <c r="M3037" s="2" t="s">
        <v>156</v>
      </c>
      <c r="N3037" s="2" t="s">
        <v>767</v>
      </c>
      <c r="O3037" s="2" t="s">
        <v>81</v>
      </c>
      <c r="P3037" s="2" t="str">
        <f>"2170564530                    "</f>
        <v xml:space="preserve">2170564530                    </v>
      </c>
      <c r="Q3037" s="2">
        <v>0</v>
      </c>
      <c r="R3037" s="2">
        <v>0</v>
      </c>
      <c r="S3037" s="2">
        <v>0</v>
      </c>
      <c r="T3037" s="2">
        <v>0</v>
      </c>
      <c r="U3037" s="2">
        <v>0</v>
      </c>
      <c r="V3037" s="2">
        <v>0</v>
      </c>
      <c r="W3037" s="2">
        <v>0</v>
      </c>
      <c r="X3037" s="2">
        <v>0</v>
      </c>
      <c r="Y3037" s="2">
        <v>0</v>
      </c>
      <c r="Z3037" s="2">
        <v>0</v>
      </c>
      <c r="AA3037" s="2">
        <v>0</v>
      </c>
      <c r="AB3037" s="2">
        <v>0</v>
      </c>
      <c r="AC3037" s="2">
        <v>0</v>
      </c>
      <c r="AD3037" s="2">
        <v>0</v>
      </c>
      <c r="AE3037" s="2">
        <v>0</v>
      </c>
      <c r="AF3037" s="2">
        <v>0</v>
      </c>
      <c r="AG3037" s="2">
        <v>0</v>
      </c>
      <c r="AH3037" s="2">
        <v>0</v>
      </c>
      <c r="AI3037" s="2">
        <v>0</v>
      </c>
      <c r="AJ3037" s="2">
        <v>0</v>
      </c>
      <c r="AK3037" s="2">
        <v>0</v>
      </c>
      <c r="AL3037" s="2">
        <v>0</v>
      </c>
      <c r="AM3037" s="2">
        <v>3.64</v>
      </c>
      <c r="AN3037" s="2">
        <v>0</v>
      </c>
      <c r="AO3037" s="2">
        <v>0</v>
      </c>
      <c r="AP3037" s="2">
        <v>0</v>
      </c>
      <c r="AQ3037" s="2">
        <v>0</v>
      </c>
      <c r="AR3037" s="2">
        <v>0</v>
      </c>
      <c r="AS3037" s="2">
        <v>0</v>
      </c>
      <c r="AT3037" s="2">
        <v>0</v>
      </c>
      <c r="AU3037" s="2">
        <v>0</v>
      </c>
      <c r="AV3037" s="2">
        <v>0</v>
      </c>
      <c r="AW3037" s="2">
        <v>0</v>
      </c>
      <c r="AX3037" s="2">
        <v>0</v>
      </c>
      <c r="AY3037" s="2">
        <v>0</v>
      </c>
      <c r="AZ3037" s="2">
        <v>0</v>
      </c>
      <c r="BA3037" s="2">
        <v>0</v>
      </c>
      <c r="BB3037" s="2">
        <v>0</v>
      </c>
      <c r="BC3037" s="2">
        <v>0</v>
      </c>
      <c r="BD3037" s="2">
        <v>0</v>
      </c>
      <c r="BE3037" s="2">
        <v>0</v>
      </c>
      <c r="BF3037" s="2">
        <v>0</v>
      </c>
      <c r="BG3037" s="2">
        <v>0</v>
      </c>
      <c r="BH3037" s="2">
        <v>1</v>
      </c>
      <c r="BI3037" s="2">
        <v>5.2</v>
      </c>
      <c r="BJ3037" s="2">
        <v>3.3</v>
      </c>
      <c r="BK3037" s="2">
        <v>6</v>
      </c>
      <c r="BL3037" s="2">
        <v>32.89</v>
      </c>
      <c r="BM3037" s="2">
        <v>4.5999999999999996</v>
      </c>
      <c r="BN3037" s="2">
        <v>37.49</v>
      </c>
      <c r="BO3037" s="2">
        <v>37.49</v>
      </c>
      <c r="BQ3037" s="2" t="s">
        <v>286</v>
      </c>
      <c r="BR3037" s="2" t="s">
        <v>83</v>
      </c>
      <c r="BS3037" s="3">
        <v>42877</v>
      </c>
      <c r="BT3037" s="4">
        <v>0.4375</v>
      </c>
      <c r="BU3037" s="2" t="s">
        <v>768</v>
      </c>
      <c r="BV3037" s="2" t="s">
        <v>98</v>
      </c>
      <c r="BY3037" s="2">
        <v>16516.5</v>
      </c>
      <c r="CC3037" s="2" t="s">
        <v>156</v>
      </c>
      <c r="CD3037" s="2">
        <v>1682</v>
      </c>
      <c r="CE3037" s="2" t="s">
        <v>86</v>
      </c>
      <c r="CF3037" s="3">
        <v>42878</v>
      </c>
      <c r="CI3037" s="2">
        <v>1</v>
      </c>
      <c r="CJ3037" s="2">
        <v>1</v>
      </c>
      <c r="CK3037" s="2">
        <v>22</v>
      </c>
      <c r="CL3037" s="2" t="s">
        <v>87</v>
      </c>
    </row>
    <row r="3038" spans="1:90">
      <c r="A3038" s="2" t="s">
        <v>71</v>
      </c>
      <c r="B3038" s="2" t="s">
        <v>72</v>
      </c>
      <c r="C3038" s="2" t="s">
        <v>73</v>
      </c>
      <c r="E3038" s="2" t="str">
        <f>"FES1162550359"</f>
        <v>FES1162550359</v>
      </c>
      <c r="F3038" s="3">
        <v>42874</v>
      </c>
      <c r="G3038" s="2">
        <v>201711</v>
      </c>
      <c r="H3038" s="2" t="s">
        <v>74</v>
      </c>
      <c r="I3038" s="2" t="s">
        <v>75</v>
      </c>
      <c r="J3038" s="2" t="s">
        <v>76</v>
      </c>
      <c r="K3038" s="2" t="s">
        <v>77</v>
      </c>
      <c r="L3038" s="2" t="s">
        <v>88</v>
      </c>
      <c r="M3038" s="2" t="s">
        <v>89</v>
      </c>
      <c r="N3038" s="2" t="s">
        <v>270</v>
      </c>
      <c r="O3038" s="2" t="s">
        <v>81</v>
      </c>
      <c r="P3038" s="2" t="str">
        <f>"2170568382                    "</f>
        <v xml:space="preserve">2170568382                    </v>
      </c>
      <c r="Q3038" s="2">
        <v>0</v>
      </c>
      <c r="R3038" s="2">
        <v>0</v>
      </c>
      <c r="S3038" s="2">
        <v>0</v>
      </c>
      <c r="T3038" s="2">
        <v>0</v>
      </c>
      <c r="U3038" s="2">
        <v>0</v>
      </c>
      <c r="V3038" s="2">
        <v>0</v>
      </c>
      <c r="W3038" s="2">
        <v>0</v>
      </c>
      <c r="X3038" s="2">
        <v>0</v>
      </c>
      <c r="Y3038" s="2">
        <v>0</v>
      </c>
      <c r="Z3038" s="2">
        <v>0</v>
      </c>
      <c r="AA3038" s="2">
        <v>0</v>
      </c>
      <c r="AB3038" s="2">
        <v>0</v>
      </c>
      <c r="AC3038" s="2">
        <v>0</v>
      </c>
      <c r="AD3038" s="2">
        <v>0</v>
      </c>
      <c r="AE3038" s="2">
        <v>0</v>
      </c>
      <c r="AF3038" s="2">
        <v>0</v>
      </c>
      <c r="AG3038" s="2">
        <v>0</v>
      </c>
      <c r="AH3038" s="2">
        <v>0</v>
      </c>
      <c r="AI3038" s="2">
        <v>0</v>
      </c>
      <c r="AJ3038" s="2">
        <v>0</v>
      </c>
      <c r="AK3038" s="2">
        <v>0</v>
      </c>
      <c r="AL3038" s="2">
        <v>0</v>
      </c>
      <c r="AM3038" s="2">
        <v>4.66</v>
      </c>
      <c r="AN3038" s="2">
        <v>0</v>
      </c>
      <c r="AO3038" s="2">
        <v>0</v>
      </c>
      <c r="AP3038" s="2">
        <v>0</v>
      </c>
      <c r="AQ3038" s="2">
        <v>0</v>
      </c>
      <c r="AR3038" s="2">
        <v>0</v>
      </c>
      <c r="AS3038" s="2">
        <v>0</v>
      </c>
      <c r="AT3038" s="2">
        <v>0</v>
      </c>
      <c r="AU3038" s="2">
        <v>0</v>
      </c>
      <c r="AV3038" s="2">
        <v>0</v>
      </c>
      <c r="AW3038" s="2">
        <v>0</v>
      </c>
      <c r="AX3038" s="2">
        <v>0</v>
      </c>
      <c r="AY3038" s="2">
        <v>0</v>
      </c>
      <c r="AZ3038" s="2">
        <v>0</v>
      </c>
      <c r="BA3038" s="2">
        <v>0</v>
      </c>
      <c r="BB3038" s="2">
        <v>0</v>
      </c>
      <c r="BC3038" s="2">
        <v>0</v>
      </c>
      <c r="BD3038" s="2">
        <v>0</v>
      </c>
      <c r="BE3038" s="2">
        <v>0</v>
      </c>
      <c r="BF3038" s="2">
        <v>0</v>
      </c>
      <c r="BG3038" s="2">
        <v>0</v>
      </c>
      <c r="BH3038" s="2">
        <v>1</v>
      </c>
      <c r="BI3038" s="2">
        <v>1</v>
      </c>
      <c r="BJ3038" s="2">
        <v>0.2</v>
      </c>
      <c r="BK3038" s="2">
        <v>1</v>
      </c>
      <c r="BL3038" s="2">
        <v>42.1</v>
      </c>
      <c r="BM3038" s="2">
        <v>5.89</v>
      </c>
      <c r="BN3038" s="2">
        <v>47.99</v>
      </c>
      <c r="BO3038" s="2">
        <v>47.99</v>
      </c>
      <c r="BQ3038" s="2" t="s">
        <v>271</v>
      </c>
      <c r="BR3038" s="2" t="s">
        <v>83</v>
      </c>
      <c r="BS3038" s="3">
        <v>42877</v>
      </c>
      <c r="BT3038" s="4">
        <v>0.41666666666666669</v>
      </c>
      <c r="BU3038" s="2" t="s">
        <v>1450</v>
      </c>
      <c r="BV3038" s="2" t="s">
        <v>98</v>
      </c>
      <c r="BY3038" s="2">
        <v>1200</v>
      </c>
      <c r="CC3038" s="2" t="s">
        <v>89</v>
      </c>
      <c r="CD3038" s="2">
        <v>7405</v>
      </c>
      <c r="CE3038" s="2" t="s">
        <v>99</v>
      </c>
      <c r="CF3038" s="3">
        <v>42878</v>
      </c>
      <c r="CI3038" s="2">
        <v>1</v>
      </c>
      <c r="CJ3038" s="2">
        <v>1</v>
      </c>
      <c r="CK3038" s="2">
        <v>21</v>
      </c>
      <c r="CL3038" s="2" t="s">
        <v>87</v>
      </c>
    </row>
    <row r="3039" spans="1:90">
      <c r="A3039" s="2" t="s">
        <v>71</v>
      </c>
      <c r="B3039" s="2" t="s">
        <v>72</v>
      </c>
      <c r="C3039" s="2" t="s">
        <v>73</v>
      </c>
      <c r="E3039" s="2" t="str">
        <f>"Rfes1162545098"</f>
        <v>Rfes1162545098</v>
      </c>
      <c r="F3039" s="3">
        <v>42874</v>
      </c>
      <c r="G3039" s="2">
        <v>201711</v>
      </c>
      <c r="H3039" s="2" t="s">
        <v>88</v>
      </c>
      <c r="I3039" s="2" t="s">
        <v>89</v>
      </c>
      <c r="J3039" s="2" t="s">
        <v>3220</v>
      </c>
      <c r="K3039" s="2" t="s">
        <v>77</v>
      </c>
      <c r="L3039" s="2" t="s">
        <v>74</v>
      </c>
      <c r="M3039" s="2" t="s">
        <v>75</v>
      </c>
      <c r="N3039" s="2" t="s">
        <v>76</v>
      </c>
      <c r="O3039" s="2" t="s">
        <v>81</v>
      </c>
      <c r="P3039" s="2" t="str">
        <f>"2170561449                    "</f>
        <v xml:space="preserve">2170561449                    </v>
      </c>
      <c r="Q3039" s="2">
        <v>0</v>
      </c>
      <c r="R3039" s="2">
        <v>0</v>
      </c>
      <c r="S3039" s="2">
        <v>0</v>
      </c>
      <c r="T3039" s="2">
        <v>0</v>
      </c>
      <c r="U3039" s="2">
        <v>0</v>
      </c>
      <c r="V3039" s="2">
        <v>0</v>
      </c>
      <c r="W3039" s="2">
        <v>0</v>
      </c>
      <c r="X3039" s="2">
        <v>0</v>
      </c>
      <c r="Y3039" s="2">
        <v>0</v>
      </c>
      <c r="Z3039" s="2">
        <v>0</v>
      </c>
      <c r="AA3039" s="2">
        <v>0</v>
      </c>
      <c r="AB3039" s="2">
        <v>0</v>
      </c>
      <c r="AC3039" s="2">
        <v>0</v>
      </c>
      <c r="AD3039" s="2">
        <v>0</v>
      </c>
      <c r="AE3039" s="2">
        <v>0</v>
      </c>
      <c r="AF3039" s="2">
        <v>0</v>
      </c>
      <c r="AG3039" s="2">
        <v>0</v>
      </c>
      <c r="AH3039" s="2">
        <v>0</v>
      </c>
      <c r="AI3039" s="2">
        <v>0</v>
      </c>
      <c r="AJ3039" s="2">
        <v>0</v>
      </c>
      <c r="AK3039" s="2">
        <v>0</v>
      </c>
      <c r="AL3039" s="2">
        <v>0</v>
      </c>
      <c r="AM3039" s="2">
        <v>8.15</v>
      </c>
      <c r="AN3039" s="2">
        <v>0</v>
      </c>
      <c r="AO3039" s="2">
        <v>0</v>
      </c>
      <c r="AP3039" s="2">
        <v>0</v>
      </c>
      <c r="AQ3039" s="2">
        <v>0</v>
      </c>
      <c r="AR3039" s="2">
        <v>0</v>
      </c>
      <c r="AS3039" s="2">
        <v>0</v>
      </c>
      <c r="AT3039" s="2">
        <v>0</v>
      </c>
      <c r="AU3039" s="2">
        <v>0</v>
      </c>
      <c r="AV3039" s="2">
        <v>0</v>
      </c>
      <c r="AW3039" s="2">
        <v>0</v>
      </c>
      <c r="AX3039" s="2">
        <v>0</v>
      </c>
      <c r="AY3039" s="2">
        <v>0</v>
      </c>
      <c r="AZ3039" s="2">
        <v>0</v>
      </c>
      <c r="BA3039" s="2">
        <v>0</v>
      </c>
      <c r="BB3039" s="2">
        <v>0</v>
      </c>
      <c r="BC3039" s="2">
        <v>0</v>
      </c>
      <c r="BD3039" s="2">
        <v>0</v>
      </c>
      <c r="BE3039" s="2">
        <v>0</v>
      </c>
      <c r="BF3039" s="2">
        <v>0</v>
      </c>
      <c r="BG3039" s="2">
        <v>0</v>
      </c>
      <c r="BH3039" s="2">
        <v>1</v>
      </c>
      <c r="BI3039" s="2">
        <v>3.2</v>
      </c>
      <c r="BJ3039" s="2">
        <v>3.3</v>
      </c>
      <c r="BK3039" s="2">
        <v>3.5</v>
      </c>
      <c r="BL3039" s="2">
        <v>73.67</v>
      </c>
      <c r="BM3039" s="2">
        <v>10.31</v>
      </c>
      <c r="BN3039" s="2">
        <v>83.98</v>
      </c>
      <c r="BO3039" s="2">
        <v>83.98</v>
      </c>
      <c r="BQ3039" s="2" t="s">
        <v>159</v>
      </c>
      <c r="BR3039" s="2" t="s">
        <v>286</v>
      </c>
      <c r="BS3039" s="3">
        <v>42877</v>
      </c>
      <c r="BT3039" s="4">
        <v>0.39166666666666666</v>
      </c>
      <c r="BU3039" s="2" t="s">
        <v>3133</v>
      </c>
      <c r="BV3039" s="2" t="s">
        <v>98</v>
      </c>
      <c r="BY3039" s="2">
        <v>16625.41</v>
      </c>
      <c r="CA3039" s="2" t="s">
        <v>275</v>
      </c>
      <c r="CC3039" s="2" t="s">
        <v>75</v>
      </c>
      <c r="CD3039" s="2">
        <v>1600</v>
      </c>
      <c r="CE3039" s="2" t="s">
        <v>86</v>
      </c>
      <c r="CF3039" s="3">
        <v>42877</v>
      </c>
      <c r="CI3039" s="2">
        <v>1</v>
      </c>
      <c r="CJ3039" s="2">
        <v>1</v>
      </c>
      <c r="CK3039" s="2">
        <v>21</v>
      </c>
      <c r="CL3039" s="2" t="s">
        <v>87</v>
      </c>
    </row>
    <row r="3040" spans="1:90">
      <c r="A3040" s="2" t="s">
        <v>71</v>
      </c>
      <c r="B3040" s="2" t="s">
        <v>72</v>
      </c>
      <c r="C3040" s="2" t="s">
        <v>73</v>
      </c>
      <c r="E3040" s="2" t="str">
        <f>"FES1162550203"</f>
        <v>FES1162550203</v>
      </c>
      <c r="F3040" s="3">
        <v>42874</v>
      </c>
      <c r="G3040" s="2">
        <v>201711</v>
      </c>
      <c r="H3040" s="2" t="s">
        <v>74</v>
      </c>
      <c r="I3040" s="2" t="s">
        <v>75</v>
      </c>
      <c r="J3040" s="2" t="s">
        <v>76</v>
      </c>
      <c r="K3040" s="2" t="s">
        <v>77</v>
      </c>
      <c r="L3040" s="2" t="s">
        <v>175</v>
      </c>
      <c r="M3040" s="2" t="s">
        <v>176</v>
      </c>
      <c r="N3040" s="2" t="s">
        <v>2890</v>
      </c>
      <c r="O3040" s="2" t="s">
        <v>138</v>
      </c>
      <c r="P3040" s="2" t="str">
        <f>"2170566359                    "</f>
        <v xml:space="preserve">2170566359                    </v>
      </c>
      <c r="Q3040" s="2">
        <v>0</v>
      </c>
      <c r="R3040" s="2">
        <v>0</v>
      </c>
      <c r="S3040" s="2">
        <v>0</v>
      </c>
      <c r="T3040" s="2">
        <v>0</v>
      </c>
      <c r="U3040" s="2">
        <v>0</v>
      </c>
      <c r="V3040" s="2">
        <v>0</v>
      </c>
      <c r="W3040" s="2">
        <v>0</v>
      </c>
      <c r="X3040" s="2">
        <v>0</v>
      </c>
      <c r="Y3040" s="2">
        <v>0</v>
      </c>
      <c r="Z3040" s="2">
        <v>0</v>
      </c>
      <c r="AA3040" s="2">
        <v>0</v>
      </c>
      <c r="AB3040" s="2">
        <v>0</v>
      </c>
      <c r="AC3040" s="2">
        <v>0</v>
      </c>
      <c r="AD3040" s="2">
        <v>0</v>
      </c>
      <c r="AE3040" s="2">
        <v>0</v>
      </c>
      <c r="AF3040" s="2">
        <v>0</v>
      </c>
      <c r="AG3040" s="2">
        <v>0</v>
      </c>
      <c r="AH3040" s="2">
        <v>0</v>
      </c>
      <c r="AI3040" s="2">
        <v>0</v>
      </c>
      <c r="AJ3040" s="2">
        <v>0</v>
      </c>
      <c r="AK3040" s="2">
        <v>0</v>
      </c>
      <c r="AL3040" s="2">
        <v>0</v>
      </c>
      <c r="AM3040" s="2">
        <v>16.059999999999999</v>
      </c>
      <c r="AN3040" s="2">
        <v>0</v>
      </c>
      <c r="AO3040" s="2">
        <v>0</v>
      </c>
      <c r="AP3040" s="2">
        <v>0</v>
      </c>
      <c r="AQ3040" s="2">
        <v>0</v>
      </c>
      <c r="AR3040" s="2">
        <v>0</v>
      </c>
      <c r="AS3040" s="2">
        <v>0</v>
      </c>
      <c r="AT3040" s="2">
        <v>0</v>
      </c>
      <c r="AU3040" s="2">
        <v>0</v>
      </c>
      <c r="AV3040" s="2">
        <v>0</v>
      </c>
      <c r="AW3040" s="2">
        <v>0</v>
      </c>
      <c r="AX3040" s="2">
        <v>0</v>
      </c>
      <c r="AY3040" s="2">
        <v>0</v>
      </c>
      <c r="AZ3040" s="2">
        <v>0</v>
      </c>
      <c r="BA3040" s="2">
        <v>0</v>
      </c>
      <c r="BB3040" s="2">
        <v>0</v>
      </c>
      <c r="BC3040" s="2">
        <v>0</v>
      </c>
      <c r="BD3040" s="2">
        <v>0</v>
      </c>
      <c r="BE3040" s="2">
        <v>0</v>
      </c>
      <c r="BF3040" s="2">
        <v>0</v>
      </c>
      <c r="BG3040" s="2">
        <v>0</v>
      </c>
      <c r="BH3040" s="2">
        <v>1</v>
      </c>
      <c r="BI3040" s="2">
        <v>20.3</v>
      </c>
      <c r="BJ3040" s="2">
        <v>30.9</v>
      </c>
      <c r="BK3040" s="2">
        <v>31</v>
      </c>
      <c r="BL3040" s="2">
        <v>150.18</v>
      </c>
      <c r="BM3040" s="2">
        <v>21.03</v>
      </c>
      <c r="BN3040" s="2">
        <v>171.21</v>
      </c>
      <c r="BO3040" s="2">
        <v>171.21</v>
      </c>
      <c r="BQ3040" s="2" t="s">
        <v>2891</v>
      </c>
      <c r="BR3040" s="2" t="s">
        <v>83</v>
      </c>
      <c r="BS3040" s="3">
        <v>42877</v>
      </c>
      <c r="BT3040" s="4">
        <v>0.3666666666666667</v>
      </c>
      <c r="BU3040" s="2" t="s">
        <v>3221</v>
      </c>
      <c r="BV3040" s="2" t="s">
        <v>98</v>
      </c>
      <c r="BY3040" s="2">
        <v>154502.07999999999</v>
      </c>
      <c r="CA3040" s="2" t="s">
        <v>223</v>
      </c>
      <c r="CC3040" s="2" t="s">
        <v>176</v>
      </c>
      <c r="CD3040" s="2">
        <v>6001</v>
      </c>
      <c r="CE3040" s="2" t="s">
        <v>86</v>
      </c>
      <c r="CF3040" s="3">
        <v>42877</v>
      </c>
      <c r="CI3040" s="2">
        <v>2</v>
      </c>
      <c r="CJ3040" s="2">
        <v>1</v>
      </c>
      <c r="CK3040" s="2" t="s">
        <v>1171</v>
      </c>
      <c r="CL3040" s="2" t="s">
        <v>87</v>
      </c>
    </row>
    <row r="3041" spans="1:90">
      <c r="A3041" s="2" t="s">
        <v>71</v>
      </c>
      <c r="B3041" s="2" t="s">
        <v>72</v>
      </c>
      <c r="C3041" s="2" t="s">
        <v>73</v>
      </c>
      <c r="E3041" s="2" t="str">
        <f>"FES1162550205"</f>
        <v>FES1162550205</v>
      </c>
      <c r="F3041" s="3">
        <v>42874</v>
      </c>
      <c r="G3041" s="2">
        <v>201711</v>
      </c>
      <c r="H3041" s="2" t="s">
        <v>74</v>
      </c>
      <c r="I3041" s="2" t="s">
        <v>75</v>
      </c>
      <c r="J3041" s="2" t="s">
        <v>76</v>
      </c>
      <c r="K3041" s="2" t="s">
        <v>77</v>
      </c>
      <c r="L3041" s="2" t="s">
        <v>175</v>
      </c>
      <c r="M3041" s="2" t="s">
        <v>176</v>
      </c>
      <c r="N3041" s="2" t="s">
        <v>1743</v>
      </c>
      <c r="O3041" s="2" t="s">
        <v>138</v>
      </c>
      <c r="P3041" s="2" t="str">
        <f>"2170567084                    "</f>
        <v xml:space="preserve">2170567084                    </v>
      </c>
      <c r="Q3041" s="2">
        <v>0</v>
      </c>
      <c r="R3041" s="2">
        <v>0</v>
      </c>
      <c r="S3041" s="2">
        <v>0</v>
      </c>
      <c r="T3041" s="2">
        <v>0</v>
      </c>
      <c r="U3041" s="2">
        <v>0</v>
      </c>
      <c r="V3041" s="2">
        <v>0</v>
      </c>
      <c r="W3041" s="2">
        <v>0</v>
      </c>
      <c r="X3041" s="2">
        <v>0</v>
      </c>
      <c r="Y3041" s="2">
        <v>0</v>
      </c>
      <c r="Z3041" s="2">
        <v>0</v>
      </c>
      <c r="AA3041" s="2">
        <v>0</v>
      </c>
      <c r="AB3041" s="2">
        <v>0</v>
      </c>
      <c r="AC3041" s="2">
        <v>0</v>
      </c>
      <c r="AD3041" s="2">
        <v>0</v>
      </c>
      <c r="AE3041" s="2">
        <v>0</v>
      </c>
      <c r="AF3041" s="2">
        <v>0</v>
      </c>
      <c r="AG3041" s="2">
        <v>0</v>
      </c>
      <c r="AH3041" s="2">
        <v>0</v>
      </c>
      <c r="AI3041" s="2">
        <v>0</v>
      </c>
      <c r="AJ3041" s="2">
        <v>0</v>
      </c>
      <c r="AK3041" s="2">
        <v>0</v>
      </c>
      <c r="AL3041" s="2">
        <v>0</v>
      </c>
      <c r="AM3041" s="2">
        <v>11.98</v>
      </c>
      <c r="AN3041" s="2">
        <v>0</v>
      </c>
      <c r="AO3041" s="2">
        <v>0</v>
      </c>
      <c r="AP3041" s="2">
        <v>0</v>
      </c>
      <c r="AQ3041" s="2">
        <v>0</v>
      </c>
      <c r="AR3041" s="2">
        <v>0</v>
      </c>
      <c r="AS3041" s="2">
        <v>0</v>
      </c>
      <c r="AT3041" s="2">
        <v>0</v>
      </c>
      <c r="AU3041" s="2">
        <v>0</v>
      </c>
      <c r="AV3041" s="2">
        <v>0</v>
      </c>
      <c r="AW3041" s="2">
        <v>0</v>
      </c>
      <c r="AX3041" s="2">
        <v>0</v>
      </c>
      <c r="AY3041" s="2">
        <v>0</v>
      </c>
      <c r="AZ3041" s="2">
        <v>0</v>
      </c>
      <c r="BA3041" s="2">
        <v>0</v>
      </c>
      <c r="BB3041" s="2">
        <v>0</v>
      </c>
      <c r="BC3041" s="2">
        <v>0</v>
      </c>
      <c r="BD3041" s="2">
        <v>0</v>
      </c>
      <c r="BE3041" s="2">
        <v>0</v>
      </c>
      <c r="BF3041" s="2">
        <v>0</v>
      </c>
      <c r="BG3041" s="2">
        <v>0</v>
      </c>
      <c r="BH3041" s="2">
        <v>1</v>
      </c>
      <c r="BI3041" s="2">
        <v>20.100000000000001</v>
      </c>
      <c r="BJ3041" s="2">
        <v>9</v>
      </c>
      <c r="BK3041" s="2">
        <v>21</v>
      </c>
      <c r="BL3041" s="2">
        <v>113.3</v>
      </c>
      <c r="BM3041" s="2">
        <v>15.86</v>
      </c>
      <c r="BN3041" s="2">
        <v>129.16</v>
      </c>
      <c r="BO3041" s="2">
        <v>129.16</v>
      </c>
      <c r="BQ3041" s="2" t="s">
        <v>203</v>
      </c>
      <c r="BR3041" s="2" t="s">
        <v>83</v>
      </c>
      <c r="BS3041" s="3">
        <v>42877</v>
      </c>
      <c r="BT3041" s="4">
        <v>0.57916666666666672</v>
      </c>
      <c r="BU3041" s="2" t="s">
        <v>3222</v>
      </c>
      <c r="BV3041" s="2" t="s">
        <v>98</v>
      </c>
      <c r="BY3041" s="2">
        <v>45202.75</v>
      </c>
      <c r="CA3041" s="2" t="s">
        <v>1680</v>
      </c>
      <c r="CC3041" s="2" t="s">
        <v>176</v>
      </c>
      <c r="CD3041" s="2">
        <v>6001</v>
      </c>
      <c r="CE3041" s="2" t="s">
        <v>86</v>
      </c>
      <c r="CF3041" s="3">
        <v>42877</v>
      </c>
      <c r="CI3041" s="2">
        <v>2</v>
      </c>
      <c r="CJ3041" s="2">
        <v>1</v>
      </c>
      <c r="CK3041" s="2" t="s">
        <v>1171</v>
      </c>
      <c r="CL3041" s="2" t="s">
        <v>87</v>
      </c>
    </row>
    <row r="3042" spans="1:90">
      <c r="A3042" s="2" t="s">
        <v>71</v>
      </c>
      <c r="B3042" s="2" t="s">
        <v>72</v>
      </c>
      <c r="C3042" s="2" t="s">
        <v>73</v>
      </c>
      <c r="E3042" s="2" t="str">
        <f>"FES1162550339"</f>
        <v>FES1162550339</v>
      </c>
      <c r="F3042" s="3">
        <v>42874</v>
      </c>
      <c r="G3042" s="2">
        <v>201711</v>
      </c>
      <c r="H3042" s="2" t="s">
        <v>74</v>
      </c>
      <c r="I3042" s="2" t="s">
        <v>75</v>
      </c>
      <c r="J3042" s="2" t="s">
        <v>76</v>
      </c>
      <c r="K3042" s="2" t="s">
        <v>77</v>
      </c>
      <c r="L3042" s="2" t="s">
        <v>143</v>
      </c>
      <c r="M3042" s="2" t="s">
        <v>124</v>
      </c>
      <c r="N3042" s="2" t="s">
        <v>2320</v>
      </c>
      <c r="O3042" s="2" t="s">
        <v>138</v>
      </c>
      <c r="P3042" s="2" t="str">
        <f>"2170568014                    "</f>
        <v xml:space="preserve">2170568014                    </v>
      </c>
      <c r="Q3042" s="2">
        <v>0</v>
      </c>
      <c r="R3042" s="2">
        <v>0</v>
      </c>
      <c r="S3042" s="2">
        <v>0</v>
      </c>
      <c r="T3042" s="2">
        <v>0</v>
      </c>
      <c r="U3042" s="2">
        <v>0</v>
      </c>
      <c r="V3042" s="2">
        <v>0</v>
      </c>
      <c r="W3042" s="2">
        <v>0</v>
      </c>
      <c r="X3042" s="2">
        <v>0</v>
      </c>
      <c r="Y3042" s="2">
        <v>0</v>
      </c>
      <c r="Z3042" s="2">
        <v>0</v>
      </c>
      <c r="AA3042" s="2">
        <v>0</v>
      </c>
      <c r="AB3042" s="2">
        <v>0</v>
      </c>
      <c r="AC3042" s="2">
        <v>0</v>
      </c>
      <c r="AD3042" s="2">
        <v>0</v>
      </c>
      <c r="AE3042" s="2">
        <v>0</v>
      </c>
      <c r="AF3042" s="2">
        <v>0</v>
      </c>
      <c r="AG3042" s="2">
        <v>0</v>
      </c>
      <c r="AH3042" s="2">
        <v>0</v>
      </c>
      <c r="AI3042" s="2">
        <v>0</v>
      </c>
      <c r="AJ3042" s="2">
        <v>0</v>
      </c>
      <c r="AK3042" s="2">
        <v>0</v>
      </c>
      <c r="AL3042" s="2">
        <v>0</v>
      </c>
      <c r="AM3042" s="2">
        <v>8.01</v>
      </c>
      <c r="AN3042" s="2">
        <v>0</v>
      </c>
      <c r="AO3042" s="2">
        <v>0</v>
      </c>
      <c r="AP3042" s="2">
        <v>0</v>
      </c>
      <c r="AQ3042" s="2">
        <v>0</v>
      </c>
      <c r="AR3042" s="2">
        <v>0</v>
      </c>
      <c r="AS3042" s="2">
        <v>0</v>
      </c>
      <c r="AT3042" s="2">
        <v>0</v>
      </c>
      <c r="AU3042" s="2">
        <v>0</v>
      </c>
      <c r="AV3042" s="2">
        <v>0</v>
      </c>
      <c r="AW3042" s="2">
        <v>0</v>
      </c>
      <c r="AX3042" s="2">
        <v>0</v>
      </c>
      <c r="AY3042" s="2">
        <v>0</v>
      </c>
      <c r="AZ3042" s="2">
        <v>0</v>
      </c>
      <c r="BA3042" s="2">
        <v>0</v>
      </c>
      <c r="BB3042" s="2">
        <v>0</v>
      </c>
      <c r="BC3042" s="2">
        <v>0</v>
      </c>
      <c r="BD3042" s="2">
        <v>0</v>
      </c>
      <c r="BE3042" s="2">
        <v>0</v>
      </c>
      <c r="BF3042" s="2">
        <v>0</v>
      </c>
      <c r="BG3042" s="2">
        <v>0</v>
      </c>
      <c r="BH3042" s="2">
        <v>1</v>
      </c>
      <c r="BI3042" s="2">
        <v>9.6</v>
      </c>
      <c r="BJ3042" s="2">
        <v>4.3</v>
      </c>
      <c r="BK3042" s="2">
        <v>10</v>
      </c>
      <c r="BL3042" s="2">
        <v>77.36</v>
      </c>
      <c r="BM3042" s="2">
        <v>10.83</v>
      </c>
      <c r="BN3042" s="2">
        <v>88.19</v>
      </c>
      <c r="BO3042" s="2">
        <v>88.19</v>
      </c>
      <c r="BR3042" s="2" t="s">
        <v>83</v>
      </c>
      <c r="BS3042" s="3">
        <v>42877</v>
      </c>
      <c r="BT3042" s="4">
        <v>0.4513888888888889</v>
      </c>
      <c r="BU3042" s="2" t="s">
        <v>3223</v>
      </c>
      <c r="BY3042" s="2">
        <v>21625.16</v>
      </c>
      <c r="CC3042" s="2" t="s">
        <v>124</v>
      </c>
      <c r="CD3042" s="2">
        <v>200</v>
      </c>
      <c r="CE3042" s="2" t="s">
        <v>86</v>
      </c>
      <c r="CF3042" s="3">
        <v>42878</v>
      </c>
      <c r="CI3042" s="2">
        <v>0</v>
      </c>
      <c r="CJ3042" s="2">
        <v>0</v>
      </c>
      <c r="CK3042" s="2" t="s">
        <v>142</v>
      </c>
      <c r="CL3042" s="2" t="s">
        <v>87</v>
      </c>
    </row>
    <row r="3043" spans="1:90">
      <c r="A3043" s="2" t="s">
        <v>71</v>
      </c>
      <c r="B3043" s="2" t="s">
        <v>72</v>
      </c>
      <c r="C3043" s="2" t="s">
        <v>73</v>
      </c>
      <c r="E3043" s="2" t="str">
        <f>"FES1162550254"</f>
        <v>FES1162550254</v>
      </c>
      <c r="F3043" s="3">
        <v>42874</v>
      </c>
      <c r="G3043" s="2">
        <v>201711</v>
      </c>
      <c r="H3043" s="2" t="s">
        <v>74</v>
      </c>
      <c r="I3043" s="2" t="s">
        <v>75</v>
      </c>
      <c r="J3043" s="2" t="s">
        <v>76</v>
      </c>
      <c r="K3043" s="2" t="s">
        <v>77</v>
      </c>
      <c r="L3043" s="2" t="s">
        <v>143</v>
      </c>
      <c r="M3043" s="2" t="s">
        <v>124</v>
      </c>
      <c r="N3043" s="2" t="s">
        <v>3224</v>
      </c>
      <c r="O3043" s="2" t="s">
        <v>138</v>
      </c>
      <c r="P3043" s="2" t="str">
        <f>"2170568277                    "</f>
        <v xml:space="preserve">2170568277                    </v>
      </c>
      <c r="Q3043" s="2">
        <v>0</v>
      </c>
      <c r="R3043" s="2">
        <v>0</v>
      </c>
      <c r="S3043" s="2">
        <v>0</v>
      </c>
      <c r="T3043" s="2">
        <v>0</v>
      </c>
      <c r="U3043" s="2">
        <v>0</v>
      </c>
      <c r="V3043" s="2">
        <v>0</v>
      </c>
      <c r="W3043" s="2">
        <v>0</v>
      </c>
      <c r="X3043" s="2">
        <v>0</v>
      </c>
      <c r="Y3043" s="2">
        <v>0</v>
      </c>
      <c r="Z3043" s="2">
        <v>0</v>
      </c>
      <c r="AA3043" s="2">
        <v>0</v>
      </c>
      <c r="AB3043" s="2">
        <v>0</v>
      </c>
      <c r="AC3043" s="2">
        <v>0</v>
      </c>
      <c r="AD3043" s="2">
        <v>0</v>
      </c>
      <c r="AE3043" s="2">
        <v>0</v>
      </c>
      <c r="AF3043" s="2">
        <v>0</v>
      </c>
      <c r="AG3043" s="2">
        <v>0</v>
      </c>
      <c r="AH3043" s="2">
        <v>0</v>
      </c>
      <c r="AI3043" s="2">
        <v>0</v>
      </c>
      <c r="AJ3043" s="2">
        <v>0</v>
      </c>
      <c r="AK3043" s="2">
        <v>0</v>
      </c>
      <c r="AL3043" s="2">
        <v>0</v>
      </c>
      <c r="AM3043" s="2">
        <v>8.01</v>
      </c>
      <c r="AN3043" s="2">
        <v>0</v>
      </c>
      <c r="AO3043" s="2">
        <v>0</v>
      </c>
      <c r="AP3043" s="2">
        <v>0</v>
      </c>
      <c r="AQ3043" s="2">
        <v>0</v>
      </c>
      <c r="AR3043" s="2">
        <v>0</v>
      </c>
      <c r="AS3043" s="2">
        <v>0</v>
      </c>
      <c r="AT3043" s="2">
        <v>0</v>
      </c>
      <c r="AU3043" s="2">
        <v>0</v>
      </c>
      <c r="AV3043" s="2">
        <v>0</v>
      </c>
      <c r="AW3043" s="2">
        <v>0</v>
      </c>
      <c r="AX3043" s="2">
        <v>0</v>
      </c>
      <c r="AY3043" s="2">
        <v>0</v>
      </c>
      <c r="AZ3043" s="2">
        <v>0</v>
      </c>
      <c r="BA3043" s="2">
        <v>0</v>
      </c>
      <c r="BB3043" s="2">
        <v>0</v>
      </c>
      <c r="BC3043" s="2">
        <v>0</v>
      </c>
      <c r="BD3043" s="2">
        <v>0</v>
      </c>
      <c r="BE3043" s="2">
        <v>0</v>
      </c>
      <c r="BF3043" s="2">
        <v>0</v>
      </c>
      <c r="BG3043" s="2">
        <v>0</v>
      </c>
      <c r="BH3043" s="2">
        <v>1</v>
      </c>
      <c r="BI3043" s="2">
        <v>8.6</v>
      </c>
      <c r="BJ3043" s="2">
        <v>7.2</v>
      </c>
      <c r="BK3043" s="2">
        <v>9</v>
      </c>
      <c r="BL3043" s="2">
        <v>77.36</v>
      </c>
      <c r="BM3043" s="2">
        <v>10.83</v>
      </c>
      <c r="BN3043" s="2">
        <v>88.19</v>
      </c>
      <c r="BO3043" s="2">
        <v>88.19</v>
      </c>
      <c r="BQ3043" s="2" t="s">
        <v>3225</v>
      </c>
      <c r="BR3043" s="2" t="s">
        <v>83</v>
      </c>
      <c r="BS3043" s="3">
        <v>42877</v>
      </c>
      <c r="BT3043" s="4">
        <v>0.375</v>
      </c>
      <c r="BU3043" s="2" t="s">
        <v>412</v>
      </c>
      <c r="BY3043" s="2">
        <v>35964.21</v>
      </c>
      <c r="CC3043" s="2" t="s">
        <v>124</v>
      </c>
      <c r="CD3043" s="2">
        <v>140</v>
      </c>
      <c r="CE3043" s="2" t="s">
        <v>86</v>
      </c>
      <c r="CF3043" s="3">
        <v>42878</v>
      </c>
      <c r="CI3043" s="2">
        <v>0</v>
      </c>
      <c r="CJ3043" s="2">
        <v>0</v>
      </c>
      <c r="CK3043" s="2" t="s">
        <v>142</v>
      </c>
      <c r="CL3043" s="2" t="s">
        <v>87</v>
      </c>
    </row>
    <row r="3044" spans="1:90">
      <c r="A3044" s="2" t="s">
        <v>71</v>
      </c>
      <c r="B3044" s="2" t="s">
        <v>72</v>
      </c>
      <c r="C3044" s="2" t="s">
        <v>73</v>
      </c>
      <c r="E3044" s="2" t="str">
        <f>"FES1162550268"</f>
        <v>FES1162550268</v>
      </c>
      <c r="F3044" s="3">
        <v>42874</v>
      </c>
      <c r="G3044" s="2">
        <v>201711</v>
      </c>
      <c r="H3044" s="2" t="s">
        <v>74</v>
      </c>
      <c r="I3044" s="2" t="s">
        <v>75</v>
      </c>
      <c r="J3044" s="2" t="s">
        <v>76</v>
      </c>
      <c r="K3044" s="2" t="s">
        <v>77</v>
      </c>
      <c r="L3044" s="2" t="s">
        <v>169</v>
      </c>
      <c r="M3044" s="2" t="s">
        <v>170</v>
      </c>
      <c r="N3044" s="2" t="s">
        <v>401</v>
      </c>
      <c r="O3044" s="2" t="s">
        <v>138</v>
      </c>
      <c r="P3044" s="2" t="str">
        <f>"2170568293                    "</f>
        <v xml:space="preserve">2170568293                    </v>
      </c>
      <c r="Q3044" s="2">
        <v>0</v>
      </c>
      <c r="R3044" s="2">
        <v>0</v>
      </c>
      <c r="S3044" s="2">
        <v>0</v>
      </c>
      <c r="T3044" s="2">
        <v>0</v>
      </c>
      <c r="U3044" s="2">
        <v>0</v>
      </c>
      <c r="V3044" s="2">
        <v>0</v>
      </c>
      <c r="W3044" s="2">
        <v>0</v>
      </c>
      <c r="X3044" s="2">
        <v>0</v>
      </c>
      <c r="Y3044" s="2">
        <v>0</v>
      </c>
      <c r="Z3044" s="2">
        <v>0</v>
      </c>
      <c r="AA3044" s="2">
        <v>0</v>
      </c>
      <c r="AB3044" s="2">
        <v>0</v>
      </c>
      <c r="AC3044" s="2">
        <v>0</v>
      </c>
      <c r="AD3044" s="2">
        <v>0</v>
      </c>
      <c r="AE3044" s="2">
        <v>0</v>
      </c>
      <c r="AF3044" s="2">
        <v>0</v>
      </c>
      <c r="AG3044" s="2">
        <v>0</v>
      </c>
      <c r="AH3044" s="2">
        <v>0</v>
      </c>
      <c r="AI3044" s="2">
        <v>0</v>
      </c>
      <c r="AJ3044" s="2">
        <v>0</v>
      </c>
      <c r="AK3044" s="2">
        <v>0</v>
      </c>
      <c r="AL3044" s="2">
        <v>0</v>
      </c>
      <c r="AM3044" s="2">
        <v>8.01</v>
      </c>
      <c r="AN3044" s="2">
        <v>0</v>
      </c>
      <c r="AO3044" s="2">
        <v>0</v>
      </c>
      <c r="AP3044" s="2">
        <v>0</v>
      </c>
      <c r="AQ3044" s="2">
        <v>0</v>
      </c>
      <c r="AR3044" s="2">
        <v>0</v>
      </c>
      <c r="AS3044" s="2">
        <v>0</v>
      </c>
      <c r="AT3044" s="2">
        <v>0</v>
      </c>
      <c r="AU3044" s="2">
        <v>0</v>
      </c>
      <c r="AV3044" s="2">
        <v>0</v>
      </c>
      <c r="AW3044" s="2">
        <v>0</v>
      </c>
      <c r="AX3044" s="2">
        <v>0</v>
      </c>
      <c r="AY3044" s="2">
        <v>0</v>
      </c>
      <c r="AZ3044" s="2">
        <v>0</v>
      </c>
      <c r="BA3044" s="2">
        <v>0</v>
      </c>
      <c r="BB3044" s="2">
        <v>0</v>
      </c>
      <c r="BC3044" s="2">
        <v>0</v>
      </c>
      <c r="BD3044" s="2">
        <v>0</v>
      </c>
      <c r="BE3044" s="2">
        <v>0</v>
      </c>
      <c r="BF3044" s="2">
        <v>0</v>
      </c>
      <c r="BG3044" s="2">
        <v>0</v>
      </c>
      <c r="BH3044" s="2">
        <v>1</v>
      </c>
      <c r="BI3044" s="2">
        <v>7.5</v>
      </c>
      <c r="BJ3044" s="2">
        <v>3.3</v>
      </c>
      <c r="BK3044" s="2">
        <v>8</v>
      </c>
      <c r="BL3044" s="2">
        <v>77.36</v>
      </c>
      <c r="BM3044" s="2">
        <v>10.83</v>
      </c>
      <c r="BN3044" s="2">
        <v>88.19</v>
      </c>
      <c r="BO3044" s="2">
        <v>88.19</v>
      </c>
      <c r="BQ3044" s="2" t="s">
        <v>238</v>
      </c>
      <c r="BR3044" s="2" t="s">
        <v>83</v>
      </c>
      <c r="BS3044" s="3">
        <v>42876</v>
      </c>
      <c r="BT3044" s="4">
        <v>0.59791666666666665</v>
      </c>
      <c r="BU3044" s="2" t="s">
        <v>173</v>
      </c>
      <c r="BV3044" s="2" t="s">
        <v>98</v>
      </c>
      <c r="BY3044" s="2">
        <v>16492.36</v>
      </c>
      <c r="CC3044" s="2" t="s">
        <v>170</v>
      </c>
      <c r="CD3044" s="2">
        <v>1911</v>
      </c>
      <c r="CE3044" s="2" t="s">
        <v>86</v>
      </c>
      <c r="CF3044" s="3">
        <v>42878</v>
      </c>
      <c r="CI3044" s="2">
        <v>1</v>
      </c>
      <c r="CJ3044" s="2">
        <v>0</v>
      </c>
      <c r="CK3044" s="2" t="s">
        <v>142</v>
      </c>
      <c r="CL3044" s="2" t="s">
        <v>87</v>
      </c>
    </row>
    <row r="3045" spans="1:90">
      <c r="A3045" s="2" t="s">
        <v>71</v>
      </c>
      <c r="B3045" s="2" t="s">
        <v>72</v>
      </c>
      <c r="C3045" s="2" t="s">
        <v>73</v>
      </c>
      <c r="E3045" s="2" t="str">
        <f>"FES1162550245"</f>
        <v>FES1162550245</v>
      </c>
      <c r="F3045" s="3">
        <v>42874</v>
      </c>
      <c r="G3045" s="2">
        <v>201711</v>
      </c>
      <c r="H3045" s="2" t="s">
        <v>74</v>
      </c>
      <c r="I3045" s="2" t="s">
        <v>75</v>
      </c>
      <c r="J3045" s="2" t="s">
        <v>76</v>
      </c>
      <c r="K3045" s="2" t="s">
        <v>77</v>
      </c>
      <c r="L3045" s="2" t="s">
        <v>481</v>
      </c>
      <c r="M3045" s="2" t="s">
        <v>482</v>
      </c>
      <c r="N3045" s="2" t="s">
        <v>2927</v>
      </c>
      <c r="O3045" s="2" t="s">
        <v>138</v>
      </c>
      <c r="P3045" s="2" t="str">
        <f>"2170565600                    "</f>
        <v xml:space="preserve">2170565600                    </v>
      </c>
      <c r="Q3045" s="2">
        <v>0</v>
      </c>
      <c r="R3045" s="2">
        <v>0</v>
      </c>
      <c r="S3045" s="2">
        <v>0</v>
      </c>
      <c r="T3045" s="2">
        <v>0</v>
      </c>
      <c r="U3045" s="2">
        <v>0</v>
      </c>
      <c r="V3045" s="2">
        <v>0</v>
      </c>
      <c r="W3045" s="2">
        <v>0</v>
      </c>
      <c r="X3045" s="2">
        <v>0</v>
      </c>
      <c r="Y3045" s="2">
        <v>0</v>
      </c>
      <c r="Z3045" s="2">
        <v>0</v>
      </c>
      <c r="AA3045" s="2">
        <v>0</v>
      </c>
      <c r="AB3045" s="2">
        <v>0</v>
      </c>
      <c r="AC3045" s="2">
        <v>0</v>
      </c>
      <c r="AD3045" s="2">
        <v>0</v>
      </c>
      <c r="AE3045" s="2">
        <v>0</v>
      </c>
      <c r="AF3045" s="2">
        <v>0</v>
      </c>
      <c r="AG3045" s="2">
        <v>0</v>
      </c>
      <c r="AH3045" s="2">
        <v>0</v>
      </c>
      <c r="AI3045" s="2">
        <v>0</v>
      </c>
      <c r="AJ3045" s="2">
        <v>0</v>
      </c>
      <c r="AK3045" s="2">
        <v>0</v>
      </c>
      <c r="AL3045" s="2">
        <v>0</v>
      </c>
      <c r="AM3045" s="2">
        <v>13.56</v>
      </c>
      <c r="AN3045" s="2">
        <v>0</v>
      </c>
      <c r="AO3045" s="2">
        <v>0</v>
      </c>
      <c r="AP3045" s="2">
        <v>0</v>
      </c>
      <c r="AQ3045" s="2">
        <v>0</v>
      </c>
      <c r="AR3045" s="2">
        <v>0</v>
      </c>
      <c r="AS3045" s="2">
        <v>0</v>
      </c>
      <c r="AT3045" s="2">
        <v>0</v>
      </c>
      <c r="AU3045" s="2">
        <v>0</v>
      </c>
      <c r="AV3045" s="2">
        <v>0</v>
      </c>
      <c r="AW3045" s="2">
        <v>0</v>
      </c>
      <c r="AX3045" s="2">
        <v>0</v>
      </c>
      <c r="AY3045" s="2">
        <v>0</v>
      </c>
      <c r="AZ3045" s="2">
        <v>0</v>
      </c>
      <c r="BA3045" s="2">
        <v>0</v>
      </c>
      <c r="BB3045" s="2">
        <v>0</v>
      </c>
      <c r="BC3045" s="2">
        <v>0</v>
      </c>
      <c r="BD3045" s="2">
        <v>0</v>
      </c>
      <c r="BE3045" s="2">
        <v>0</v>
      </c>
      <c r="BF3045" s="2">
        <v>0</v>
      </c>
      <c r="BG3045" s="2">
        <v>0</v>
      </c>
      <c r="BH3045" s="2">
        <v>1</v>
      </c>
      <c r="BI3045" s="2">
        <v>27</v>
      </c>
      <c r="BJ3045" s="2">
        <v>46.2</v>
      </c>
      <c r="BK3045" s="2">
        <v>47</v>
      </c>
      <c r="BL3045" s="2">
        <v>127.53</v>
      </c>
      <c r="BM3045" s="2">
        <v>17.850000000000001</v>
      </c>
      <c r="BN3045" s="2">
        <v>145.38</v>
      </c>
      <c r="BO3045" s="2">
        <v>145.38</v>
      </c>
      <c r="BQ3045" s="2" t="s">
        <v>286</v>
      </c>
      <c r="BR3045" s="2" t="s">
        <v>83</v>
      </c>
      <c r="BS3045" s="3">
        <v>42877</v>
      </c>
      <c r="BT3045" s="4">
        <v>0.41666666666666669</v>
      </c>
      <c r="BU3045" s="2" t="s">
        <v>1939</v>
      </c>
      <c r="BV3045" s="2" t="s">
        <v>98</v>
      </c>
      <c r="BY3045" s="2">
        <v>231012</v>
      </c>
      <c r="CC3045" s="2" t="s">
        <v>482</v>
      </c>
      <c r="CD3045" s="2">
        <v>2163</v>
      </c>
      <c r="CE3045" s="2" t="s">
        <v>86</v>
      </c>
      <c r="CF3045" s="3">
        <v>42878</v>
      </c>
      <c r="CI3045" s="2">
        <v>1</v>
      </c>
      <c r="CJ3045" s="2">
        <v>1</v>
      </c>
      <c r="CK3045" s="2" t="s">
        <v>1154</v>
      </c>
      <c r="CL3045" s="2" t="s">
        <v>87</v>
      </c>
    </row>
    <row r="3046" spans="1:90">
      <c r="A3046" s="2" t="s">
        <v>71</v>
      </c>
      <c r="B3046" s="2" t="s">
        <v>72</v>
      </c>
      <c r="C3046" s="2" t="s">
        <v>73</v>
      </c>
      <c r="E3046" s="2" t="str">
        <f>"FES1162550344"</f>
        <v>FES1162550344</v>
      </c>
      <c r="F3046" s="3">
        <v>42874</v>
      </c>
      <c r="G3046" s="2">
        <v>201711</v>
      </c>
      <c r="H3046" s="2" t="s">
        <v>74</v>
      </c>
      <c r="I3046" s="2" t="s">
        <v>75</v>
      </c>
      <c r="J3046" s="2" t="s">
        <v>76</v>
      </c>
      <c r="K3046" s="2" t="s">
        <v>77</v>
      </c>
      <c r="L3046" s="2" t="s">
        <v>242</v>
      </c>
      <c r="M3046" s="2" t="s">
        <v>243</v>
      </c>
      <c r="N3046" s="2" t="s">
        <v>3226</v>
      </c>
      <c r="O3046" s="2" t="s">
        <v>138</v>
      </c>
      <c r="P3046" s="2" t="str">
        <f>"2170568182                    "</f>
        <v xml:space="preserve">2170568182                    </v>
      </c>
      <c r="Q3046" s="2">
        <v>0</v>
      </c>
      <c r="R3046" s="2">
        <v>0</v>
      </c>
      <c r="S3046" s="2">
        <v>0</v>
      </c>
      <c r="T3046" s="2">
        <v>0</v>
      </c>
      <c r="U3046" s="2">
        <v>0</v>
      </c>
      <c r="V3046" s="2">
        <v>0</v>
      </c>
      <c r="W3046" s="2">
        <v>0</v>
      </c>
      <c r="X3046" s="2">
        <v>0</v>
      </c>
      <c r="Y3046" s="2">
        <v>0</v>
      </c>
      <c r="Z3046" s="2">
        <v>0</v>
      </c>
      <c r="AA3046" s="2">
        <v>0</v>
      </c>
      <c r="AB3046" s="2">
        <v>0</v>
      </c>
      <c r="AC3046" s="2">
        <v>0</v>
      </c>
      <c r="AD3046" s="2">
        <v>0</v>
      </c>
      <c r="AE3046" s="2">
        <v>0</v>
      </c>
      <c r="AF3046" s="2">
        <v>0</v>
      </c>
      <c r="AG3046" s="2">
        <v>0</v>
      </c>
      <c r="AH3046" s="2">
        <v>0</v>
      </c>
      <c r="AI3046" s="2">
        <v>0</v>
      </c>
      <c r="AJ3046" s="2">
        <v>0</v>
      </c>
      <c r="AK3046" s="2">
        <v>0</v>
      </c>
      <c r="AL3046" s="2">
        <v>0</v>
      </c>
      <c r="AM3046" s="2">
        <v>7.21</v>
      </c>
      <c r="AN3046" s="2">
        <v>0</v>
      </c>
      <c r="AO3046" s="2">
        <v>0</v>
      </c>
      <c r="AP3046" s="2">
        <v>0</v>
      </c>
      <c r="AQ3046" s="2">
        <v>0</v>
      </c>
      <c r="AR3046" s="2">
        <v>0</v>
      </c>
      <c r="AS3046" s="2">
        <v>0</v>
      </c>
      <c r="AT3046" s="2">
        <v>0</v>
      </c>
      <c r="AU3046" s="2">
        <v>0</v>
      </c>
      <c r="AV3046" s="2">
        <v>0</v>
      </c>
      <c r="AW3046" s="2">
        <v>0</v>
      </c>
      <c r="AX3046" s="2">
        <v>0</v>
      </c>
      <c r="AY3046" s="2">
        <v>0</v>
      </c>
      <c r="AZ3046" s="2">
        <v>0</v>
      </c>
      <c r="BA3046" s="2">
        <v>0</v>
      </c>
      <c r="BB3046" s="2">
        <v>0</v>
      </c>
      <c r="BC3046" s="2">
        <v>0</v>
      </c>
      <c r="BD3046" s="2">
        <v>0</v>
      </c>
      <c r="BE3046" s="2">
        <v>0</v>
      </c>
      <c r="BF3046" s="2">
        <v>0</v>
      </c>
      <c r="BG3046" s="2">
        <v>0</v>
      </c>
      <c r="BH3046" s="2">
        <v>1</v>
      </c>
      <c r="BI3046" s="2">
        <v>18</v>
      </c>
      <c r="BJ3046" s="2">
        <v>6.6</v>
      </c>
      <c r="BK3046" s="2">
        <v>18</v>
      </c>
      <c r="BL3046" s="2">
        <v>70.14</v>
      </c>
      <c r="BM3046" s="2">
        <v>9.82</v>
      </c>
      <c r="BN3046" s="2">
        <v>79.959999999999994</v>
      </c>
      <c r="BO3046" s="2">
        <v>79.959999999999994</v>
      </c>
      <c r="BQ3046" s="2" t="s">
        <v>286</v>
      </c>
      <c r="BR3046" s="2" t="s">
        <v>83</v>
      </c>
      <c r="BS3046" s="3">
        <v>42877</v>
      </c>
      <c r="BT3046" s="4">
        <v>0.35694444444444445</v>
      </c>
      <c r="BU3046" s="2" t="s">
        <v>3227</v>
      </c>
      <c r="BV3046" s="2" t="s">
        <v>98</v>
      </c>
      <c r="BY3046" s="2">
        <v>32913</v>
      </c>
      <c r="CA3046" s="2" t="s">
        <v>1246</v>
      </c>
      <c r="CC3046" s="2" t="s">
        <v>243</v>
      </c>
      <c r="CD3046" s="2">
        <v>1469</v>
      </c>
      <c r="CE3046" s="2" t="s">
        <v>86</v>
      </c>
      <c r="CF3046" s="3">
        <v>42877</v>
      </c>
      <c r="CI3046" s="2">
        <v>1</v>
      </c>
      <c r="CJ3046" s="2">
        <v>1</v>
      </c>
      <c r="CK3046" s="2" t="s">
        <v>1154</v>
      </c>
      <c r="CL3046" s="2" t="s">
        <v>87</v>
      </c>
    </row>
    <row r="3047" spans="1:90">
      <c r="A3047" s="2" t="s">
        <v>71</v>
      </c>
      <c r="B3047" s="2" t="s">
        <v>72</v>
      </c>
      <c r="C3047" s="2" t="s">
        <v>73</v>
      </c>
      <c r="E3047" s="2" t="str">
        <f>"RFES1162549638"</f>
        <v>RFES1162549638</v>
      </c>
      <c r="F3047" s="3">
        <v>42877</v>
      </c>
      <c r="G3047" s="2">
        <v>201711</v>
      </c>
      <c r="H3047" s="2" t="s">
        <v>481</v>
      </c>
      <c r="I3047" s="2" t="s">
        <v>482</v>
      </c>
      <c r="J3047" s="2" t="s">
        <v>2839</v>
      </c>
      <c r="K3047" s="2" t="s">
        <v>77</v>
      </c>
      <c r="L3047" s="2" t="s">
        <v>74</v>
      </c>
      <c r="M3047" s="2" t="s">
        <v>75</v>
      </c>
      <c r="N3047" s="2" t="s">
        <v>76</v>
      </c>
      <c r="O3047" s="2" t="s">
        <v>81</v>
      </c>
      <c r="P3047" s="2" t="str">
        <f>"2170564968                    "</f>
        <v xml:space="preserve">2170564968                    </v>
      </c>
      <c r="Q3047" s="2">
        <v>0</v>
      </c>
      <c r="R3047" s="2">
        <v>0</v>
      </c>
      <c r="S3047" s="2">
        <v>0</v>
      </c>
      <c r="T3047" s="2">
        <v>0</v>
      </c>
      <c r="U3047" s="2">
        <v>0</v>
      </c>
      <c r="V3047" s="2">
        <v>0</v>
      </c>
      <c r="W3047" s="2">
        <v>0</v>
      </c>
      <c r="X3047" s="2">
        <v>0</v>
      </c>
      <c r="Y3047" s="2">
        <v>0</v>
      </c>
      <c r="Z3047" s="2">
        <v>0</v>
      </c>
      <c r="AA3047" s="2">
        <v>0</v>
      </c>
      <c r="AB3047" s="2">
        <v>0</v>
      </c>
      <c r="AC3047" s="2">
        <v>0</v>
      </c>
      <c r="AD3047" s="2">
        <v>0</v>
      </c>
      <c r="AE3047" s="2">
        <v>0</v>
      </c>
      <c r="AF3047" s="2">
        <v>0</v>
      </c>
      <c r="AG3047" s="2">
        <v>0</v>
      </c>
      <c r="AH3047" s="2">
        <v>0</v>
      </c>
      <c r="AI3047" s="2">
        <v>0</v>
      </c>
      <c r="AJ3047" s="2">
        <v>0</v>
      </c>
      <c r="AK3047" s="2">
        <v>0</v>
      </c>
      <c r="AL3047" s="2">
        <v>0</v>
      </c>
      <c r="AM3047" s="2">
        <v>3.64</v>
      </c>
      <c r="AN3047" s="2">
        <v>0</v>
      </c>
      <c r="AO3047" s="2">
        <v>0</v>
      </c>
      <c r="AP3047" s="2">
        <v>0</v>
      </c>
      <c r="AQ3047" s="2">
        <v>0</v>
      </c>
      <c r="AR3047" s="2">
        <v>0</v>
      </c>
      <c r="AS3047" s="2">
        <v>0</v>
      </c>
      <c r="AT3047" s="2">
        <v>0</v>
      </c>
      <c r="AU3047" s="2">
        <v>0</v>
      </c>
      <c r="AV3047" s="2">
        <v>0</v>
      </c>
      <c r="AW3047" s="2">
        <v>0</v>
      </c>
      <c r="AX3047" s="2">
        <v>0</v>
      </c>
      <c r="AY3047" s="2">
        <v>0</v>
      </c>
      <c r="AZ3047" s="2">
        <v>0</v>
      </c>
      <c r="BA3047" s="2">
        <v>0</v>
      </c>
      <c r="BB3047" s="2">
        <v>0</v>
      </c>
      <c r="BC3047" s="2">
        <v>0</v>
      </c>
      <c r="BD3047" s="2">
        <v>0</v>
      </c>
      <c r="BE3047" s="2">
        <v>0</v>
      </c>
      <c r="BF3047" s="2">
        <v>0</v>
      </c>
      <c r="BG3047" s="2">
        <v>0</v>
      </c>
      <c r="BH3047" s="2">
        <v>1</v>
      </c>
      <c r="BI3047" s="2">
        <v>1</v>
      </c>
      <c r="BJ3047" s="2">
        <v>0.2</v>
      </c>
      <c r="BK3047" s="2">
        <v>1</v>
      </c>
      <c r="BL3047" s="2">
        <v>32.89</v>
      </c>
      <c r="BM3047" s="2">
        <v>4.5999999999999996</v>
      </c>
      <c r="BN3047" s="2">
        <v>37.49</v>
      </c>
      <c r="BO3047" s="2">
        <v>37.49</v>
      </c>
      <c r="BQ3047" s="2" t="s">
        <v>83</v>
      </c>
      <c r="BS3047" s="3">
        <v>42878</v>
      </c>
      <c r="BT3047" s="4">
        <v>0.36458333333333331</v>
      </c>
      <c r="BU3047" s="2" t="s">
        <v>1452</v>
      </c>
      <c r="BV3047" s="2" t="s">
        <v>98</v>
      </c>
      <c r="BY3047" s="2">
        <v>1200</v>
      </c>
      <c r="CA3047" s="2" t="s">
        <v>275</v>
      </c>
      <c r="CC3047" s="2" t="s">
        <v>75</v>
      </c>
      <c r="CD3047" s="2">
        <v>1600</v>
      </c>
      <c r="CE3047" s="2" t="s">
        <v>99</v>
      </c>
      <c r="CF3047" s="3">
        <v>42878</v>
      </c>
      <c r="CI3047" s="2">
        <v>1</v>
      </c>
      <c r="CJ3047" s="2">
        <v>1</v>
      </c>
      <c r="CK3047" s="2">
        <v>22</v>
      </c>
      <c r="CL3047" s="2" t="s">
        <v>87</v>
      </c>
    </row>
    <row r="3048" spans="1:90">
      <c r="A3048" s="2" t="s">
        <v>71</v>
      </c>
      <c r="B3048" s="2" t="s">
        <v>72</v>
      </c>
      <c r="C3048" s="2" t="s">
        <v>73</v>
      </c>
      <c r="E3048" s="2" t="str">
        <f>"FES1162548988"</f>
        <v>FES1162548988</v>
      </c>
      <c r="F3048" s="3">
        <v>42870</v>
      </c>
      <c r="G3048" s="2">
        <v>201711</v>
      </c>
      <c r="H3048" s="2" t="s">
        <v>74</v>
      </c>
      <c r="I3048" s="2" t="s">
        <v>75</v>
      </c>
      <c r="J3048" s="2" t="s">
        <v>76</v>
      </c>
      <c r="K3048" s="2" t="s">
        <v>77</v>
      </c>
      <c r="L3048" s="2" t="s">
        <v>2225</v>
      </c>
      <c r="M3048" s="2" t="s">
        <v>2226</v>
      </c>
      <c r="N3048" s="2" t="s">
        <v>3228</v>
      </c>
      <c r="O3048" s="2" t="s">
        <v>138</v>
      </c>
      <c r="P3048" s="2" t="str">
        <f>"2170564179                    "</f>
        <v xml:space="preserve">2170564179                    </v>
      </c>
      <c r="Q3048" s="2">
        <v>0</v>
      </c>
      <c r="R3048" s="2">
        <v>0</v>
      </c>
      <c r="S3048" s="2">
        <v>0</v>
      </c>
      <c r="T3048" s="2">
        <v>0</v>
      </c>
      <c r="U3048" s="2">
        <v>0</v>
      </c>
      <c r="V3048" s="2">
        <v>0</v>
      </c>
      <c r="W3048" s="2">
        <v>0</v>
      </c>
      <c r="X3048" s="2">
        <v>0</v>
      </c>
      <c r="Y3048" s="2">
        <v>0</v>
      </c>
      <c r="Z3048" s="2">
        <v>0</v>
      </c>
      <c r="AA3048" s="2">
        <v>0</v>
      </c>
      <c r="AB3048" s="2">
        <v>0</v>
      </c>
      <c r="AC3048" s="2">
        <v>0</v>
      </c>
      <c r="AD3048" s="2">
        <v>0</v>
      </c>
      <c r="AE3048" s="2">
        <v>0</v>
      </c>
      <c r="AF3048" s="2">
        <v>0</v>
      </c>
      <c r="AG3048" s="2">
        <v>0</v>
      </c>
      <c r="AH3048" s="2">
        <v>0</v>
      </c>
      <c r="AI3048" s="2">
        <v>0</v>
      </c>
      <c r="AJ3048" s="2">
        <v>0</v>
      </c>
      <c r="AK3048" s="2">
        <v>0</v>
      </c>
      <c r="AL3048" s="2">
        <v>0</v>
      </c>
      <c r="AM3048" s="2">
        <v>23.76</v>
      </c>
      <c r="AN3048" s="2">
        <v>0</v>
      </c>
      <c r="AO3048" s="2">
        <v>0</v>
      </c>
      <c r="AP3048" s="2">
        <v>0</v>
      </c>
      <c r="AQ3048" s="2">
        <v>0</v>
      </c>
      <c r="AR3048" s="2">
        <v>0</v>
      </c>
      <c r="AS3048" s="2">
        <v>0</v>
      </c>
      <c r="AT3048" s="2">
        <v>0</v>
      </c>
      <c r="AU3048" s="2">
        <v>0</v>
      </c>
      <c r="AV3048" s="2">
        <v>0</v>
      </c>
      <c r="AW3048" s="2">
        <v>0</v>
      </c>
      <c r="AX3048" s="2">
        <v>0</v>
      </c>
      <c r="AY3048" s="2">
        <v>0</v>
      </c>
      <c r="AZ3048" s="2">
        <v>0</v>
      </c>
      <c r="BA3048" s="2">
        <v>0</v>
      </c>
      <c r="BB3048" s="2">
        <v>0</v>
      </c>
      <c r="BC3048" s="2">
        <v>0</v>
      </c>
      <c r="BD3048" s="2">
        <v>0</v>
      </c>
      <c r="BE3048" s="2">
        <v>0</v>
      </c>
      <c r="BF3048" s="2">
        <v>0</v>
      </c>
      <c r="BG3048" s="2">
        <v>0</v>
      </c>
      <c r="BH3048" s="2">
        <v>1</v>
      </c>
      <c r="BI3048" s="2">
        <v>62</v>
      </c>
      <c r="BJ3048" s="2">
        <v>31.6</v>
      </c>
      <c r="BK3048" s="2">
        <v>62</v>
      </c>
      <c r="BL3048" s="2">
        <v>219.75</v>
      </c>
      <c r="BM3048" s="2">
        <v>30.77</v>
      </c>
      <c r="BN3048" s="2">
        <v>250.52</v>
      </c>
      <c r="BO3048" s="2">
        <v>250.52</v>
      </c>
      <c r="BR3048" s="2" t="s">
        <v>83</v>
      </c>
      <c r="BS3048" s="3">
        <v>42874</v>
      </c>
      <c r="BT3048" s="4">
        <v>0.41666666666666669</v>
      </c>
      <c r="BU3048" s="2" t="s">
        <v>3229</v>
      </c>
      <c r="BV3048" s="2" t="s">
        <v>87</v>
      </c>
      <c r="BW3048" s="2" t="s">
        <v>899</v>
      </c>
      <c r="BX3048" s="2" t="s">
        <v>3230</v>
      </c>
      <c r="BY3048" s="2">
        <v>157950</v>
      </c>
      <c r="CC3048" s="2" t="s">
        <v>2226</v>
      </c>
      <c r="CD3048" s="2">
        <v>2499</v>
      </c>
      <c r="CE3048" s="2" t="s">
        <v>266</v>
      </c>
      <c r="CF3048" s="3">
        <v>42877</v>
      </c>
      <c r="CI3048" s="2">
        <v>1</v>
      </c>
      <c r="CJ3048" s="2">
        <v>4</v>
      </c>
      <c r="CK3048" s="2" t="s">
        <v>1442</v>
      </c>
      <c r="CL3048" s="2" t="s">
        <v>87</v>
      </c>
    </row>
    <row r="3049" spans="1:90">
      <c r="A3049" s="2" t="s">
        <v>71</v>
      </c>
      <c r="B3049" s="2" t="s">
        <v>72</v>
      </c>
      <c r="C3049" s="2" t="s">
        <v>73</v>
      </c>
      <c r="E3049" s="2" t="str">
        <f>"FES11625481"</f>
        <v>FES11625481</v>
      </c>
      <c r="F3049" s="3">
        <v>42865</v>
      </c>
      <c r="G3049" s="2">
        <v>201711</v>
      </c>
      <c r="H3049" s="2" t="s">
        <v>74</v>
      </c>
      <c r="I3049" s="2" t="s">
        <v>75</v>
      </c>
      <c r="J3049" s="2" t="s">
        <v>115</v>
      </c>
      <c r="K3049" s="2" t="s">
        <v>77</v>
      </c>
      <c r="L3049" s="2" t="s">
        <v>74</v>
      </c>
      <c r="M3049" s="2" t="s">
        <v>75</v>
      </c>
      <c r="N3049" s="2" t="s">
        <v>3231</v>
      </c>
      <c r="O3049" s="2" t="s">
        <v>138</v>
      </c>
      <c r="P3049" s="2" t="str">
        <f>"2170566275                    "</f>
        <v xml:space="preserve">2170566275                    </v>
      </c>
      <c r="Q3049" s="2">
        <v>0</v>
      </c>
      <c r="R3049" s="2">
        <v>0</v>
      </c>
      <c r="S3049" s="2">
        <v>0</v>
      </c>
      <c r="T3049" s="2">
        <v>0</v>
      </c>
      <c r="U3049" s="2">
        <v>0</v>
      </c>
      <c r="V3049" s="2">
        <v>0</v>
      </c>
      <c r="W3049" s="2">
        <v>0</v>
      </c>
      <c r="X3049" s="2">
        <v>0</v>
      </c>
      <c r="Y3049" s="2">
        <v>0</v>
      </c>
      <c r="Z3049" s="2">
        <v>0</v>
      </c>
      <c r="AA3049" s="2">
        <v>0</v>
      </c>
      <c r="AB3049" s="2">
        <v>0</v>
      </c>
      <c r="AC3049" s="2">
        <v>0</v>
      </c>
      <c r="AD3049" s="2">
        <v>0</v>
      </c>
      <c r="AE3049" s="2">
        <v>0</v>
      </c>
      <c r="AF3049" s="2">
        <v>0</v>
      </c>
      <c r="AG3049" s="2">
        <v>0</v>
      </c>
      <c r="AH3049" s="2">
        <v>0</v>
      </c>
      <c r="AI3049" s="2">
        <v>0</v>
      </c>
      <c r="AJ3049" s="2">
        <v>0</v>
      </c>
      <c r="AK3049" s="2">
        <v>0</v>
      </c>
      <c r="AL3049" s="2">
        <v>0</v>
      </c>
      <c r="AM3049" s="2">
        <v>7.86</v>
      </c>
      <c r="AN3049" s="2">
        <v>0</v>
      </c>
      <c r="AO3049" s="2">
        <v>0</v>
      </c>
      <c r="AP3049" s="2">
        <v>0</v>
      </c>
      <c r="AQ3049" s="2">
        <v>0</v>
      </c>
      <c r="AR3049" s="2">
        <v>0</v>
      </c>
      <c r="AS3049" s="2">
        <v>0</v>
      </c>
      <c r="AT3049" s="2">
        <v>0</v>
      </c>
      <c r="AU3049" s="2">
        <v>0</v>
      </c>
      <c r="AV3049" s="2">
        <v>0</v>
      </c>
      <c r="AW3049" s="2">
        <v>0</v>
      </c>
      <c r="AX3049" s="2">
        <v>0</v>
      </c>
      <c r="AY3049" s="2">
        <v>0</v>
      </c>
      <c r="AZ3049" s="2">
        <v>0</v>
      </c>
      <c r="BA3049" s="2">
        <v>0</v>
      </c>
      <c r="BB3049" s="2">
        <v>0</v>
      </c>
      <c r="BC3049" s="2">
        <v>0</v>
      </c>
      <c r="BD3049" s="2">
        <v>0</v>
      </c>
      <c r="BE3049" s="2">
        <v>0</v>
      </c>
      <c r="BF3049" s="2">
        <v>0</v>
      </c>
      <c r="BG3049" s="2">
        <v>0</v>
      </c>
      <c r="BH3049" s="2">
        <v>1</v>
      </c>
      <c r="BI3049" s="2">
        <v>20.100000000000001</v>
      </c>
      <c r="BJ3049" s="2">
        <v>18.5</v>
      </c>
      <c r="BK3049" s="2">
        <v>21</v>
      </c>
      <c r="BL3049" s="2">
        <v>76.069999999999993</v>
      </c>
      <c r="BM3049" s="2">
        <v>10.65</v>
      </c>
      <c r="BN3049" s="2">
        <v>86.72</v>
      </c>
      <c r="BO3049" s="2">
        <v>86.72</v>
      </c>
      <c r="BR3049" s="2" t="s">
        <v>120</v>
      </c>
      <c r="BS3049" s="3">
        <v>42866</v>
      </c>
      <c r="BT3049" s="4">
        <v>0.40902777777777777</v>
      </c>
      <c r="BU3049" s="2" t="s">
        <v>3232</v>
      </c>
      <c r="BV3049" s="2" t="s">
        <v>98</v>
      </c>
      <c r="BY3049" s="2">
        <v>92409.16</v>
      </c>
      <c r="CC3049" s="2" t="s">
        <v>75</v>
      </c>
      <c r="CD3049" s="2">
        <v>1645</v>
      </c>
      <c r="CE3049" s="2" t="s">
        <v>86</v>
      </c>
      <c r="CF3049" s="3">
        <v>42877</v>
      </c>
      <c r="CI3049" s="2">
        <v>1</v>
      </c>
      <c r="CJ3049" s="2">
        <v>1</v>
      </c>
      <c r="CK3049" s="2" t="s">
        <v>1154</v>
      </c>
      <c r="CL3049" s="2" t="s">
        <v>87</v>
      </c>
    </row>
    <row r="3050" spans="1:90">
      <c r="A3050" s="2" t="s">
        <v>71</v>
      </c>
      <c r="B3050" s="2" t="s">
        <v>72</v>
      </c>
      <c r="C3050" s="2" t="s">
        <v>73</v>
      </c>
      <c r="E3050" s="2" t="str">
        <f>"080001635778"</f>
        <v>080001635778</v>
      </c>
      <c r="F3050" s="3">
        <v>42874</v>
      </c>
      <c r="G3050" s="2">
        <v>201711</v>
      </c>
      <c r="H3050" s="2" t="s">
        <v>175</v>
      </c>
      <c r="I3050" s="2" t="s">
        <v>176</v>
      </c>
      <c r="J3050" s="2" t="s">
        <v>2960</v>
      </c>
      <c r="K3050" s="2" t="s">
        <v>77</v>
      </c>
      <c r="L3050" s="2" t="s">
        <v>74</v>
      </c>
      <c r="M3050" s="2" t="s">
        <v>75</v>
      </c>
      <c r="N3050" s="2" t="s">
        <v>115</v>
      </c>
      <c r="O3050" s="2" t="s">
        <v>81</v>
      </c>
      <c r="P3050" s="2" t="str">
        <f>"ICM REASON                    "</f>
        <v xml:space="preserve">ICM REASON                    </v>
      </c>
      <c r="Q3050" s="2">
        <v>0</v>
      </c>
      <c r="R3050" s="2">
        <v>0</v>
      </c>
      <c r="S3050" s="2">
        <v>0</v>
      </c>
      <c r="T3050" s="2">
        <v>0</v>
      </c>
      <c r="U3050" s="2">
        <v>0</v>
      </c>
      <c r="V3050" s="2">
        <v>0</v>
      </c>
      <c r="W3050" s="2">
        <v>0</v>
      </c>
      <c r="X3050" s="2">
        <v>0</v>
      </c>
      <c r="Y3050" s="2">
        <v>0</v>
      </c>
      <c r="Z3050" s="2">
        <v>0</v>
      </c>
      <c r="AA3050" s="2">
        <v>0</v>
      </c>
      <c r="AB3050" s="2">
        <v>0</v>
      </c>
      <c r="AC3050" s="2">
        <v>0</v>
      </c>
      <c r="AD3050" s="2">
        <v>0</v>
      </c>
      <c r="AE3050" s="2">
        <v>0</v>
      </c>
      <c r="AF3050" s="2">
        <v>0</v>
      </c>
      <c r="AG3050" s="2">
        <v>0</v>
      </c>
      <c r="AH3050" s="2">
        <v>0</v>
      </c>
      <c r="AI3050" s="2">
        <v>0</v>
      </c>
      <c r="AJ3050" s="2">
        <v>0</v>
      </c>
      <c r="AK3050" s="2">
        <v>0</v>
      </c>
      <c r="AL3050" s="2">
        <v>0</v>
      </c>
      <c r="AM3050" s="2">
        <v>4.66</v>
      </c>
      <c r="AN3050" s="2">
        <v>0</v>
      </c>
      <c r="AO3050" s="2">
        <v>0</v>
      </c>
      <c r="AP3050" s="2">
        <v>0</v>
      </c>
      <c r="AQ3050" s="2">
        <v>0</v>
      </c>
      <c r="AR3050" s="2">
        <v>0</v>
      </c>
      <c r="AS3050" s="2">
        <v>0</v>
      </c>
      <c r="AT3050" s="2">
        <v>0</v>
      </c>
      <c r="AU3050" s="2">
        <v>0</v>
      </c>
      <c r="AV3050" s="2">
        <v>0</v>
      </c>
      <c r="AW3050" s="2">
        <v>0</v>
      </c>
      <c r="AX3050" s="2">
        <v>0</v>
      </c>
      <c r="AY3050" s="2">
        <v>0</v>
      </c>
      <c r="AZ3050" s="2">
        <v>0</v>
      </c>
      <c r="BA3050" s="2">
        <v>0</v>
      </c>
      <c r="BB3050" s="2">
        <v>0</v>
      </c>
      <c r="BC3050" s="2">
        <v>0</v>
      </c>
      <c r="BD3050" s="2">
        <v>0</v>
      </c>
      <c r="BE3050" s="2">
        <v>0</v>
      </c>
      <c r="BF3050" s="2">
        <v>0</v>
      </c>
      <c r="BG3050" s="2">
        <v>0</v>
      </c>
      <c r="BH3050" s="2">
        <v>1</v>
      </c>
      <c r="BI3050" s="2">
        <v>1</v>
      </c>
      <c r="BJ3050" s="2">
        <v>0.2</v>
      </c>
      <c r="BK3050" s="2">
        <v>1</v>
      </c>
      <c r="BL3050" s="2">
        <v>42.1</v>
      </c>
      <c r="BM3050" s="2">
        <v>5.89</v>
      </c>
      <c r="BN3050" s="2">
        <v>47.99</v>
      </c>
      <c r="BO3050" s="2">
        <v>47.99</v>
      </c>
      <c r="BP3050" s="2" t="s">
        <v>2401</v>
      </c>
      <c r="BQ3050" s="2" t="s">
        <v>168</v>
      </c>
      <c r="BR3050" s="2" t="s">
        <v>3233</v>
      </c>
      <c r="BS3050" s="3">
        <v>42878</v>
      </c>
      <c r="BT3050" s="4">
        <v>0.36458333333333331</v>
      </c>
      <c r="BU3050" s="2" t="s">
        <v>1452</v>
      </c>
      <c r="BV3050" s="2" t="s">
        <v>98</v>
      </c>
      <c r="BY3050" s="2">
        <v>1200</v>
      </c>
      <c r="CA3050" s="2" t="s">
        <v>275</v>
      </c>
      <c r="CC3050" s="2" t="s">
        <v>75</v>
      </c>
      <c r="CD3050" s="2">
        <v>1600</v>
      </c>
      <c r="CE3050" s="2" t="s">
        <v>86</v>
      </c>
      <c r="CF3050" s="3">
        <v>42878</v>
      </c>
      <c r="CI3050" s="2">
        <v>1</v>
      </c>
      <c r="CJ3050" s="2">
        <v>1</v>
      </c>
      <c r="CK3050" s="2">
        <v>21</v>
      </c>
      <c r="CL3050" s="2" t="s">
        <v>87</v>
      </c>
    </row>
    <row r="3051" spans="1:90">
      <c r="A3051" s="2" t="s">
        <v>71</v>
      </c>
      <c r="B3051" s="2" t="s">
        <v>72</v>
      </c>
      <c r="C3051" s="2" t="s">
        <v>73</v>
      </c>
      <c r="E3051" s="2" t="str">
        <f>"FES1162550580"</f>
        <v>FES1162550580</v>
      </c>
      <c r="F3051" s="3">
        <v>42877</v>
      </c>
      <c r="G3051" s="2">
        <v>201711</v>
      </c>
      <c r="H3051" s="2" t="s">
        <v>74</v>
      </c>
      <c r="I3051" s="2" t="s">
        <v>75</v>
      </c>
      <c r="J3051" s="2" t="s">
        <v>76</v>
      </c>
      <c r="K3051" s="2" t="s">
        <v>77</v>
      </c>
      <c r="L3051" s="2" t="s">
        <v>163</v>
      </c>
      <c r="M3051" s="2" t="s">
        <v>164</v>
      </c>
      <c r="N3051" s="2" t="s">
        <v>1233</v>
      </c>
      <c r="O3051" s="2" t="s">
        <v>81</v>
      </c>
      <c r="P3051" s="2" t="str">
        <f>"2170568569                    "</f>
        <v xml:space="preserve">2170568569                    </v>
      </c>
      <c r="Q3051" s="2">
        <v>0</v>
      </c>
      <c r="R3051" s="2">
        <v>0</v>
      </c>
      <c r="S3051" s="2">
        <v>0</v>
      </c>
      <c r="T3051" s="2">
        <v>0</v>
      </c>
      <c r="U3051" s="2">
        <v>0</v>
      </c>
      <c r="V3051" s="2">
        <v>0</v>
      </c>
      <c r="W3051" s="2">
        <v>0</v>
      </c>
      <c r="X3051" s="2">
        <v>0</v>
      </c>
      <c r="Y3051" s="2">
        <v>0</v>
      </c>
      <c r="Z3051" s="2">
        <v>0</v>
      </c>
      <c r="AA3051" s="2">
        <v>0</v>
      </c>
      <c r="AB3051" s="2">
        <v>0</v>
      </c>
      <c r="AC3051" s="2">
        <v>0</v>
      </c>
      <c r="AD3051" s="2">
        <v>0</v>
      </c>
      <c r="AE3051" s="2">
        <v>0</v>
      </c>
      <c r="AF3051" s="2">
        <v>0</v>
      </c>
      <c r="AG3051" s="2">
        <v>0</v>
      </c>
      <c r="AH3051" s="2">
        <v>0</v>
      </c>
      <c r="AI3051" s="2">
        <v>0</v>
      </c>
      <c r="AJ3051" s="2">
        <v>0</v>
      </c>
      <c r="AK3051" s="2">
        <v>0</v>
      </c>
      <c r="AL3051" s="2">
        <v>0</v>
      </c>
      <c r="AM3051" s="2">
        <v>3.64</v>
      </c>
      <c r="AN3051" s="2">
        <v>0</v>
      </c>
      <c r="AO3051" s="2">
        <v>0</v>
      </c>
      <c r="AP3051" s="2">
        <v>0</v>
      </c>
      <c r="AQ3051" s="2">
        <v>0</v>
      </c>
      <c r="AR3051" s="2">
        <v>0</v>
      </c>
      <c r="AS3051" s="2">
        <v>0</v>
      </c>
      <c r="AT3051" s="2">
        <v>0</v>
      </c>
      <c r="AU3051" s="2">
        <v>0</v>
      </c>
      <c r="AV3051" s="2">
        <v>0</v>
      </c>
      <c r="AW3051" s="2">
        <v>0</v>
      </c>
      <c r="AX3051" s="2">
        <v>0</v>
      </c>
      <c r="AY3051" s="2">
        <v>0</v>
      </c>
      <c r="AZ3051" s="2">
        <v>0</v>
      </c>
      <c r="BA3051" s="2">
        <v>0</v>
      </c>
      <c r="BB3051" s="2">
        <v>0</v>
      </c>
      <c r="BC3051" s="2">
        <v>0</v>
      </c>
      <c r="BD3051" s="2">
        <v>0</v>
      </c>
      <c r="BE3051" s="2">
        <v>0</v>
      </c>
      <c r="BF3051" s="2">
        <v>0</v>
      </c>
      <c r="BG3051" s="2">
        <v>0</v>
      </c>
      <c r="BH3051" s="2">
        <v>1</v>
      </c>
      <c r="BI3051" s="2">
        <v>1</v>
      </c>
      <c r="BJ3051" s="2">
        <v>0.2</v>
      </c>
      <c r="BK3051" s="2">
        <v>1</v>
      </c>
      <c r="BL3051" s="2">
        <v>32.89</v>
      </c>
      <c r="BM3051" s="2">
        <v>4.5999999999999996</v>
      </c>
      <c r="BN3051" s="2">
        <v>37.49</v>
      </c>
      <c r="BO3051" s="2">
        <v>37.49</v>
      </c>
      <c r="BQ3051" s="2" t="s">
        <v>1234</v>
      </c>
      <c r="BR3051" s="2" t="s">
        <v>83</v>
      </c>
      <c r="BS3051" s="3">
        <v>42878</v>
      </c>
      <c r="BT3051" s="4">
        <v>0.47847222222222219</v>
      </c>
      <c r="BU3051" s="2" t="s">
        <v>3234</v>
      </c>
      <c r="BV3051" s="2" t="s">
        <v>87</v>
      </c>
      <c r="BW3051" s="2" t="s">
        <v>92</v>
      </c>
      <c r="BX3051" s="2" t="s">
        <v>162</v>
      </c>
      <c r="BY3051" s="2">
        <v>1200</v>
      </c>
      <c r="BZ3051" s="2" t="s">
        <v>27</v>
      </c>
      <c r="CA3051" s="2" t="s">
        <v>901</v>
      </c>
      <c r="CC3051" s="2" t="s">
        <v>164</v>
      </c>
      <c r="CD3051" s="2">
        <v>2093</v>
      </c>
      <c r="CE3051" s="2" t="s">
        <v>99</v>
      </c>
      <c r="CF3051" s="3">
        <v>42878</v>
      </c>
      <c r="CI3051" s="2">
        <v>1</v>
      </c>
      <c r="CJ3051" s="2">
        <v>1</v>
      </c>
      <c r="CK3051" s="2">
        <v>22</v>
      </c>
      <c r="CL3051" s="2" t="s">
        <v>87</v>
      </c>
    </row>
    <row r="3052" spans="1:90">
      <c r="A3052" s="2" t="s">
        <v>71</v>
      </c>
      <c r="B3052" s="2" t="s">
        <v>72</v>
      </c>
      <c r="C3052" s="2" t="s">
        <v>73</v>
      </c>
      <c r="E3052" s="2" t="str">
        <f>"FES1162550385"</f>
        <v>FES1162550385</v>
      </c>
      <c r="F3052" s="3">
        <v>42874</v>
      </c>
      <c r="G3052" s="2">
        <v>201711</v>
      </c>
      <c r="H3052" s="2" t="s">
        <v>74</v>
      </c>
      <c r="I3052" s="2" t="s">
        <v>75</v>
      </c>
      <c r="J3052" s="2" t="s">
        <v>76</v>
      </c>
      <c r="K3052" s="2" t="s">
        <v>77</v>
      </c>
      <c r="L3052" s="2" t="s">
        <v>175</v>
      </c>
      <c r="M3052" s="2" t="s">
        <v>176</v>
      </c>
      <c r="N3052" s="2" t="s">
        <v>584</v>
      </c>
      <c r="O3052" s="2" t="s">
        <v>81</v>
      </c>
      <c r="P3052" s="2" t="str">
        <f>"2170564515                    "</f>
        <v xml:space="preserve">2170564515                    </v>
      </c>
      <c r="Q3052" s="2">
        <v>0</v>
      </c>
      <c r="R3052" s="2">
        <v>0</v>
      </c>
      <c r="S3052" s="2">
        <v>0</v>
      </c>
      <c r="T3052" s="2">
        <v>0</v>
      </c>
      <c r="U3052" s="2">
        <v>0</v>
      </c>
      <c r="V3052" s="2">
        <v>0</v>
      </c>
      <c r="W3052" s="2">
        <v>0</v>
      </c>
      <c r="X3052" s="2">
        <v>0</v>
      </c>
      <c r="Y3052" s="2">
        <v>0</v>
      </c>
      <c r="Z3052" s="2">
        <v>0</v>
      </c>
      <c r="AA3052" s="2">
        <v>0</v>
      </c>
      <c r="AB3052" s="2">
        <v>0</v>
      </c>
      <c r="AC3052" s="2">
        <v>0</v>
      </c>
      <c r="AD3052" s="2">
        <v>0</v>
      </c>
      <c r="AE3052" s="2">
        <v>0</v>
      </c>
      <c r="AF3052" s="2">
        <v>0</v>
      </c>
      <c r="AG3052" s="2">
        <v>0</v>
      </c>
      <c r="AH3052" s="2">
        <v>0</v>
      </c>
      <c r="AI3052" s="2">
        <v>0</v>
      </c>
      <c r="AJ3052" s="2">
        <v>0</v>
      </c>
      <c r="AK3052" s="2">
        <v>0</v>
      </c>
      <c r="AL3052" s="2">
        <v>0</v>
      </c>
      <c r="AM3052" s="2">
        <v>4.66</v>
      </c>
      <c r="AN3052" s="2">
        <v>0</v>
      </c>
      <c r="AO3052" s="2">
        <v>0</v>
      </c>
      <c r="AP3052" s="2">
        <v>0</v>
      </c>
      <c r="AQ3052" s="2">
        <v>0</v>
      </c>
      <c r="AR3052" s="2">
        <v>0</v>
      </c>
      <c r="AS3052" s="2">
        <v>0</v>
      </c>
      <c r="AT3052" s="2">
        <v>0</v>
      </c>
      <c r="AU3052" s="2">
        <v>0</v>
      </c>
      <c r="AV3052" s="2">
        <v>0</v>
      </c>
      <c r="AW3052" s="2">
        <v>0</v>
      </c>
      <c r="AX3052" s="2">
        <v>0</v>
      </c>
      <c r="AY3052" s="2">
        <v>0</v>
      </c>
      <c r="AZ3052" s="2">
        <v>0</v>
      </c>
      <c r="BA3052" s="2">
        <v>0</v>
      </c>
      <c r="BB3052" s="2">
        <v>0</v>
      </c>
      <c r="BC3052" s="2">
        <v>0</v>
      </c>
      <c r="BD3052" s="2">
        <v>0</v>
      </c>
      <c r="BE3052" s="2">
        <v>0</v>
      </c>
      <c r="BF3052" s="2">
        <v>0</v>
      </c>
      <c r="BG3052" s="2">
        <v>0</v>
      </c>
      <c r="BH3052" s="2">
        <v>1</v>
      </c>
      <c r="BI3052" s="2">
        <v>1</v>
      </c>
      <c r="BJ3052" s="2">
        <v>0.2</v>
      </c>
      <c r="BK3052" s="2">
        <v>1</v>
      </c>
      <c r="BL3052" s="2">
        <v>42.1</v>
      </c>
      <c r="BM3052" s="2">
        <v>5.89</v>
      </c>
      <c r="BN3052" s="2">
        <v>47.99</v>
      </c>
      <c r="BO3052" s="2">
        <v>47.99</v>
      </c>
      <c r="BQ3052" s="2" t="s">
        <v>585</v>
      </c>
      <c r="BR3052" s="2" t="s">
        <v>83</v>
      </c>
      <c r="BS3052" s="3">
        <v>42879</v>
      </c>
      <c r="BT3052" s="4">
        <v>0.30208333333333331</v>
      </c>
      <c r="BU3052" s="2" t="s">
        <v>3235</v>
      </c>
      <c r="BV3052" s="2" t="s">
        <v>87</v>
      </c>
      <c r="BW3052" s="2" t="s">
        <v>1489</v>
      </c>
      <c r="BX3052" s="2" t="s">
        <v>3236</v>
      </c>
      <c r="BY3052" s="2">
        <v>1200</v>
      </c>
      <c r="CA3052" s="2" t="s">
        <v>223</v>
      </c>
      <c r="CC3052" s="2" t="s">
        <v>176</v>
      </c>
      <c r="CD3052" s="2">
        <v>6001</v>
      </c>
      <c r="CE3052" s="2" t="s">
        <v>99</v>
      </c>
      <c r="CF3052" s="3">
        <v>42879</v>
      </c>
      <c r="CI3052" s="2">
        <v>1</v>
      </c>
      <c r="CJ3052" s="2">
        <v>3</v>
      </c>
      <c r="CK3052" s="2">
        <v>21</v>
      </c>
      <c r="CL3052" s="2" t="s">
        <v>87</v>
      </c>
    </row>
    <row r="3053" spans="1:90">
      <c r="A3053" s="2" t="s">
        <v>71</v>
      </c>
      <c r="B3053" s="2" t="s">
        <v>72</v>
      </c>
      <c r="C3053" s="2" t="s">
        <v>73</v>
      </c>
      <c r="E3053" s="2" t="str">
        <f>"FES1162550437"</f>
        <v>FES1162550437</v>
      </c>
      <c r="F3053" s="3">
        <v>42877</v>
      </c>
      <c r="G3053" s="2">
        <v>201711</v>
      </c>
      <c r="H3053" s="2" t="s">
        <v>74</v>
      </c>
      <c r="I3053" s="2" t="s">
        <v>75</v>
      </c>
      <c r="J3053" s="2" t="s">
        <v>76</v>
      </c>
      <c r="K3053" s="2" t="s">
        <v>77</v>
      </c>
      <c r="L3053" s="2" t="s">
        <v>175</v>
      </c>
      <c r="M3053" s="2" t="s">
        <v>176</v>
      </c>
      <c r="N3053" s="2" t="s">
        <v>446</v>
      </c>
      <c r="O3053" s="2" t="s">
        <v>81</v>
      </c>
      <c r="P3053" s="2" t="str">
        <f>"2170568445                    "</f>
        <v xml:space="preserve">2170568445                    </v>
      </c>
      <c r="Q3053" s="2">
        <v>0</v>
      </c>
      <c r="R3053" s="2">
        <v>0</v>
      </c>
      <c r="S3053" s="2">
        <v>0</v>
      </c>
      <c r="T3053" s="2">
        <v>0</v>
      </c>
      <c r="U3053" s="2">
        <v>0</v>
      </c>
      <c r="V3053" s="2">
        <v>0</v>
      </c>
      <c r="W3053" s="2">
        <v>0</v>
      </c>
      <c r="X3053" s="2">
        <v>0</v>
      </c>
      <c r="Y3053" s="2">
        <v>0</v>
      </c>
      <c r="Z3053" s="2">
        <v>0</v>
      </c>
      <c r="AA3053" s="2">
        <v>0</v>
      </c>
      <c r="AB3053" s="2">
        <v>0</v>
      </c>
      <c r="AC3053" s="2">
        <v>0</v>
      </c>
      <c r="AD3053" s="2">
        <v>0</v>
      </c>
      <c r="AE3053" s="2">
        <v>0</v>
      </c>
      <c r="AF3053" s="2">
        <v>0</v>
      </c>
      <c r="AG3053" s="2">
        <v>0</v>
      </c>
      <c r="AH3053" s="2">
        <v>0</v>
      </c>
      <c r="AI3053" s="2">
        <v>0</v>
      </c>
      <c r="AJ3053" s="2">
        <v>0</v>
      </c>
      <c r="AK3053" s="2">
        <v>0</v>
      </c>
      <c r="AL3053" s="2">
        <v>0</v>
      </c>
      <c r="AM3053" s="2">
        <v>6.99</v>
      </c>
      <c r="AN3053" s="2">
        <v>0</v>
      </c>
      <c r="AO3053" s="2">
        <v>0</v>
      </c>
      <c r="AP3053" s="2">
        <v>0</v>
      </c>
      <c r="AQ3053" s="2">
        <v>0</v>
      </c>
      <c r="AR3053" s="2">
        <v>0</v>
      </c>
      <c r="AS3053" s="2">
        <v>0</v>
      </c>
      <c r="AT3053" s="2">
        <v>0</v>
      </c>
      <c r="AU3053" s="2">
        <v>0</v>
      </c>
      <c r="AV3053" s="2">
        <v>0</v>
      </c>
      <c r="AW3053" s="2">
        <v>0</v>
      </c>
      <c r="AX3053" s="2">
        <v>0</v>
      </c>
      <c r="AY3053" s="2">
        <v>0</v>
      </c>
      <c r="AZ3053" s="2">
        <v>0</v>
      </c>
      <c r="BA3053" s="2">
        <v>0</v>
      </c>
      <c r="BB3053" s="2">
        <v>0</v>
      </c>
      <c r="BC3053" s="2">
        <v>0</v>
      </c>
      <c r="BD3053" s="2">
        <v>0</v>
      </c>
      <c r="BE3053" s="2">
        <v>0</v>
      </c>
      <c r="BF3053" s="2">
        <v>0</v>
      </c>
      <c r="BG3053" s="2">
        <v>0</v>
      </c>
      <c r="BH3053" s="2">
        <v>1</v>
      </c>
      <c r="BI3053" s="2">
        <v>3</v>
      </c>
      <c r="BJ3053" s="2">
        <v>0.9</v>
      </c>
      <c r="BK3053" s="2">
        <v>3</v>
      </c>
      <c r="BL3053" s="2">
        <v>63.15</v>
      </c>
      <c r="BM3053" s="2">
        <v>8.84</v>
      </c>
      <c r="BN3053" s="2">
        <v>71.989999999999995</v>
      </c>
      <c r="BO3053" s="2">
        <v>71.989999999999995</v>
      </c>
      <c r="BQ3053" s="2" t="s">
        <v>447</v>
      </c>
      <c r="BR3053" s="2" t="s">
        <v>83</v>
      </c>
      <c r="BS3053" s="3">
        <v>42879</v>
      </c>
      <c r="BT3053" s="4">
        <v>0.30902777777777779</v>
      </c>
      <c r="BU3053" s="2" t="s">
        <v>2031</v>
      </c>
      <c r="BV3053" s="2" t="s">
        <v>87</v>
      </c>
      <c r="BW3053" s="2" t="s">
        <v>161</v>
      </c>
      <c r="BX3053" s="2" t="s">
        <v>3236</v>
      </c>
      <c r="BY3053" s="2">
        <v>4402.49</v>
      </c>
      <c r="BZ3053" s="2" t="s">
        <v>27</v>
      </c>
      <c r="CA3053" s="2" t="s">
        <v>223</v>
      </c>
      <c r="CC3053" s="2" t="s">
        <v>176</v>
      </c>
      <c r="CD3053" s="2">
        <v>6001</v>
      </c>
      <c r="CE3053" s="2" t="s">
        <v>190</v>
      </c>
      <c r="CF3053" s="3">
        <v>42879</v>
      </c>
      <c r="CI3053" s="2">
        <v>1</v>
      </c>
      <c r="CJ3053" s="2">
        <v>2</v>
      </c>
      <c r="CK3053" s="2">
        <v>21</v>
      </c>
      <c r="CL3053" s="2" t="s">
        <v>87</v>
      </c>
    </row>
    <row r="3054" spans="1:90">
      <c r="A3054" s="2" t="s">
        <v>71</v>
      </c>
      <c r="B3054" s="2" t="s">
        <v>72</v>
      </c>
      <c r="C3054" s="2" t="s">
        <v>73</v>
      </c>
      <c r="E3054" s="2" t="str">
        <f>"FES1162550532"</f>
        <v>FES1162550532</v>
      </c>
      <c r="F3054" s="3">
        <v>42877</v>
      </c>
      <c r="G3054" s="2">
        <v>201711</v>
      </c>
      <c r="H3054" s="2" t="s">
        <v>74</v>
      </c>
      <c r="I3054" s="2" t="s">
        <v>75</v>
      </c>
      <c r="J3054" s="2" t="s">
        <v>76</v>
      </c>
      <c r="K3054" s="2" t="s">
        <v>77</v>
      </c>
      <c r="L3054" s="2" t="s">
        <v>175</v>
      </c>
      <c r="M3054" s="2" t="s">
        <v>176</v>
      </c>
      <c r="N3054" s="2" t="s">
        <v>2206</v>
      </c>
      <c r="O3054" s="2" t="s">
        <v>81</v>
      </c>
      <c r="P3054" s="2" t="str">
        <f>"217568435                     "</f>
        <v xml:space="preserve">217568435                     </v>
      </c>
      <c r="Q3054" s="2">
        <v>0</v>
      </c>
      <c r="R3054" s="2">
        <v>0</v>
      </c>
      <c r="S3054" s="2">
        <v>0</v>
      </c>
      <c r="T3054" s="2">
        <v>0</v>
      </c>
      <c r="U3054" s="2">
        <v>0</v>
      </c>
      <c r="V3054" s="2">
        <v>0</v>
      </c>
      <c r="W3054" s="2">
        <v>0</v>
      </c>
      <c r="X3054" s="2">
        <v>0</v>
      </c>
      <c r="Y3054" s="2">
        <v>0</v>
      </c>
      <c r="Z3054" s="2">
        <v>0</v>
      </c>
      <c r="AA3054" s="2">
        <v>0</v>
      </c>
      <c r="AB3054" s="2">
        <v>0</v>
      </c>
      <c r="AC3054" s="2">
        <v>0</v>
      </c>
      <c r="AD3054" s="2">
        <v>0</v>
      </c>
      <c r="AE3054" s="2">
        <v>0</v>
      </c>
      <c r="AF3054" s="2">
        <v>0</v>
      </c>
      <c r="AG3054" s="2">
        <v>0</v>
      </c>
      <c r="AH3054" s="2">
        <v>0</v>
      </c>
      <c r="AI3054" s="2">
        <v>0</v>
      </c>
      <c r="AJ3054" s="2">
        <v>0</v>
      </c>
      <c r="AK3054" s="2">
        <v>0</v>
      </c>
      <c r="AL3054" s="2">
        <v>0</v>
      </c>
      <c r="AM3054" s="2">
        <v>4.66</v>
      </c>
      <c r="AN3054" s="2">
        <v>0</v>
      </c>
      <c r="AO3054" s="2">
        <v>0</v>
      </c>
      <c r="AP3054" s="2">
        <v>0</v>
      </c>
      <c r="AQ3054" s="2">
        <v>0</v>
      </c>
      <c r="AR3054" s="2">
        <v>0</v>
      </c>
      <c r="AS3054" s="2">
        <v>0</v>
      </c>
      <c r="AT3054" s="2">
        <v>0</v>
      </c>
      <c r="AU3054" s="2">
        <v>0</v>
      </c>
      <c r="AV3054" s="2">
        <v>0</v>
      </c>
      <c r="AW3054" s="2">
        <v>0</v>
      </c>
      <c r="AX3054" s="2">
        <v>0</v>
      </c>
      <c r="AY3054" s="2">
        <v>0</v>
      </c>
      <c r="AZ3054" s="2">
        <v>0</v>
      </c>
      <c r="BA3054" s="2">
        <v>0</v>
      </c>
      <c r="BB3054" s="2">
        <v>0</v>
      </c>
      <c r="BC3054" s="2">
        <v>0</v>
      </c>
      <c r="BD3054" s="2">
        <v>0</v>
      </c>
      <c r="BE3054" s="2">
        <v>0</v>
      </c>
      <c r="BF3054" s="2">
        <v>0</v>
      </c>
      <c r="BG3054" s="2">
        <v>0</v>
      </c>
      <c r="BH3054" s="2">
        <v>1</v>
      </c>
      <c r="BI3054" s="2">
        <v>1</v>
      </c>
      <c r="BJ3054" s="2">
        <v>0.2</v>
      </c>
      <c r="BK3054" s="2">
        <v>1</v>
      </c>
      <c r="BL3054" s="2">
        <v>42.1</v>
      </c>
      <c r="BM3054" s="2">
        <v>5.89</v>
      </c>
      <c r="BN3054" s="2">
        <v>47.99</v>
      </c>
      <c r="BO3054" s="2">
        <v>47.99</v>
      </c>
      <c r="BR3054" s="2" t="s">
        <v>83</v>
      </c>
      <c r="BS3054" s="3">
        <v>42879</v>
      </c>
      <c r="BT3054" s="4">
        <v>0.30138888888888887</v>
      </c>
      <c r="BU3054" s="2" t="s">
        <v>2133</v>
      </c>
      <c r="BV3054" s="2" t="s">
        <v>87</v>
      </c>
      <c r="BW3054" s="2" t="s">
        <v>161</v>
      </c>
      <c r="BX3054" s="2" t="s">
        <v>3236</v>
      </c>
      <c r="BY3054" s="2">
        <v>1200</v>
      </c>
      <c r="BZ3054" s="2" t="s">
        <v>27</v>
      </c>
      <c r="CC3054" s="2" t="s">
        <v>176</v>
      </c>
      <c r="CD3054" s="2">
        <v>6001</v>
      </c>
      <c r="CE3054" s="2" t="s">
        <v>99</v>
      </c>
      <c r="CF3054" s="3">
        <v>42880</v>
      </c>
      <c r="CI3054" s="2">
        <v>1</v>
      </c>
      <c r="CJ3054" s="2">
        <v>2</v>
      </c>
      <c r="CK3054" s="2">
        <v>21</v>
      </c>
      <c r="CL3054" s="2" t="s">
        <v>87</v>
      </c>
    </row>
    <row r="3055" spans="1:90">
      <c r="A3055" s="2" t="s">
        <v>71</v>
      </c>
      <c r="B3055" s="2" t="s">
        <v>72</v>
      </c>
      <c r="C3055" s="2" t="s">
        <v>73</v>
      </c>
      <c r="E3055" s="2" t="str">
        <f>"FES1162550548"</f>
        <v>FES1162550548</v>
      </c>
      <c r="F3055" s="3">
        <v>42877</v>
      </c>
      <c r="G3055" s="2">
        <v>201711</v>
      </c>
      <c r="H3055" s="2" t="s">
        <v>74</v>
      </c>
      <c r="I3055" s="2" t="s">
        <v>75</v>
      </c>
      <c r="J3055" s="2" t="s">
        <v>76</v>
      </c>
      <c r="K3055" s="2" t="s">
        <v>77</v>
      </c>
      <c r="L3055" s="2" t="s">
        <v>358</v>
      </c>
      <c r="M3055" s="2" t="s">
        <v>359</v>
      </c>
      <c r="N3055" s="2" t="s">
        <v>1925</v>
      </c>
      <c r="O3055" s="2" t="s">
        <v>81</v>
      </c>
      <c r="P3055" s="2" t="str">
        <f>"2170568537                    "</f>
        <v xml:space="preserve">2170568537                    </v>
      </c>
      <c r="Q3055" s="2">
        <v>0</v>
      </c>
      <c r="R3055" s="2">
        <v>0</v>
      </c>
      <c r="S3055" s="2">
        <v>0</v>
      </c>
      <c r="T3055" s="2">
        <v>0</v>
      </c>
      <c r="U3055" s="2">
        <v>0</v>
      </c>
      <c r="V3055" s="2">
        <v>0</v>
      </c>
      <c r="W3055" s="2">
        <v>0</v>
      </c>
      <c r="X3055" s="2">
        <v>0</v>
      </c>
      <c r="Y3055" s="2">
        <v>0</v>
      </c>
      <c r="Z3055" s="2">
        <v>0</v>
      </c>
      <c r="AA3055" s="2">
        <v>0</v>
      </c>
      <c r="AB3055" s="2">
        <v>0</v>
      </c>
      <c r="AC3055" s="2">
        <v>0</v>
      </c>
      <c r="AD3055" s="2">
        <v>0</v>
      </c>
      <c r="AE3055" s="2">
        <v>0</v>
      </c>
      <c r="AF3055" s="2">
        <v>0</v>
      </c>
      <c r="AG3055" s="2">
        <v>0</v>
      </c>
      <c r="AH3055" s="2">
        <v>0</v>
      </c>
      <c r="AI3055" s="2">
        <v>0</v>
      </c>
      <c r="AJ3055" s="2">
        <v>0</v>
      </c>
      <c r="AK3055" s="2">
        <v>0</v>
      </c>
      <c r="AL3055" s="2">
        <v>0</v>
      </c>
      <c r="AM3055" s="2">
        <v>3.64</v>
      </c>
      <c r="AN3055" s="2">
        <v>0</v>
      </c>
      <c r="AO3055" s="2">
        <v>0</v>
      </c>
      <c r="AP3055" s="2">
        <v>0</v>
      </c>
      <c r="AQ3055" s="2">
        <v>0</v>
      </c>
      <c r="AR3055" s="2">
        <v>0</v>
      </c>
      <c r="AS3055" s="2">
        <v>0</v>
      </c>
      <c r="AT3055" s="2">
        <v>0</v>
      </c>
      <c r="AU3055" s="2">
        <v>0</v>
      </c>
      <c r="AV3055" s="2">
        <v>0</v>
      </c>
      <c r="AW3055" s="2">
        <v>0</v>
      </c>
      <c r="AX3055" s="2">
        <v>0</v>
      </c>
      <c r="AY3055" s="2">
        <v>0</v>
      </c>
      <c r="AZ3055" s="2">
        <v>0</v>
      </c>
      <c r="BA3055" s="2">
        <v>0</v>
      </c>
      <c r="BB3055" s="2">
        <v>0</v>
      </c>
      <c r="BC3055" s="2">
        <v>0</v>
      </c>
      <c r="BD3055" s="2">
        <v>0</v>
      </c>
      <c r="BE3055" s="2">
        <v>0</v>
      </c>
      <c r="BF3055" s="2">
        <v>0</v>
      </c>
      <c r="BG3055" s="2">
        <v>0</v>
      </c>
      <c r="BH3055" s="2">
        <v>1</v>
      </c>
      <c r="BI3055" s="2">
        <v>2</v>
      </c>
      <c r="BJ3055" s="2">
        <v>0.2</v>
      </c>
      <c r="BK3055" s="2">
        <v>2</v>
      </c>
      <c r="BL3055" s="2">
        <v>32.89</v>
      </c>
      <c r="BM3055" s="2">
        <v>4.5999999999999996</v>
      </c>
      <c r="BN3055" s="2">
        <v>37.49</v>
      </c>
      <c r="BO3055" s="2">
        <v>37.49</v>
      </c>
      <c r="BR3055" s="2" t="s">
        <v>83</v>
      </c>
      <c r="BS3055" s="3">
        <v>42878</v>
      </c>
      <c r="BT3055" s="4">
        <v>0.35694444444444445</v>
      </c>
      <c r="BU3055" s="2" t="s">
        <v>3237</v>
      </c>
      <c r="BV3055" s="2" t="s">
        <v>98</v>
      </c>
      <c r="BY3055" s="2">
        <v>1200</v>
      </c>
      <c r="BZ3055" s="2" t="s">
        <v>27</v>
      </c>
      <c r="CA3055" s="2" t="s">
        <v>3238</v>
      </c>
      <c r="CC3055" s="2" t="s">
        <v>359</v>
      </c>
      <c r="CD3055" s="2">
        <v>1422</v>
      </c>
      <c r="CE3055" s="2" t="s">
        <v>99</v>
      </c>
      <c r="CF3055" s="3">
        <v>42879</v>
      </c>
      <c r="CI3055" s="2">
        <v>1</v>
      </c>
      <c r="CJ3055" s="2">
        <v>1</v>
      </c>
      <c r="CK3055" s="2">
        <v>22</v>
      </c>
      <c r="CL3055" s="2" t="s">
        <v>87</v>
      </c>
    </row>
    <row r="3056" spans="1:90">
      <c r="A3056" s="2" t="s">
        <v>71</v>
      </c>
      <c r="B3056" s="2" t="s">
        <v>72</v>
      </c>
      <c r="C3056" s="2" t="s">
        <v>73</v>
      </c>
      <c r="E3056" s="2" t="str">
        <f>"FES1162550645"</f>
        <v>FES1162550645</v>
      </c>
      <c r="F3056" s="3">
        <v>42877</v>
      </c>
      <c r="G3056" s="2">
        <v>201711</v>
      </c>
      <c r="H3056" s="2" t="s">
        <v>74</v>
      </c>
      <c r="I3056" s="2" t="s">
        <v>75</v>
      </c>
      <c r="J3056" s="2" t="s">
        <v>76</v>
      </c>
      <c r="K3056" s="2" t="s">
        <v>77</v>
      </c>
      <c r="L3056" s="2" t="s">
        <v>104</v>
      </c>
      <c r="M3056" s="2" t="s">
        <v>105</v>
      </c>
      <c r="N3056" s="2" t="s">
        <v>2676</v>
      </c>
      <c r="O3056" s="2" t="s">
        <v>81</v>
      </c>
      <c r="P3056" s="2" t="str">
        <f>"2170568611                    "</f>
        <v xml:space="preserve">2170568611                    </v>
      </c>
      <c r="Q3056" s="2">
        <v>0</v>
      </c>
      <c r="R3056" s="2">
        <v>0</v>
      </c>
      <c r="S3056" s="2">
        <v>0</v>
      </c>
      <c r="T3056" s="2">
        <v>0</v>
      </c>
      <c r="U3056" s="2">
        <v>0</v>
      </c>
      <c r="V3056" s="2">
        <v>0</v>
      </c>
      <c r="W3056" s="2">
        <v>0</v>
      </c>
      <c r="X3056" s="2">
        <v>0</v>
      </c>
      <c r="Y3056" s="2">
        <v>0</v>
      </c>
      <c r="Z3056" s="2">
        <v>0</v>
      </c>
      <c r="AA3056" s="2">
        <v>0</v>
      </c>
      <c r="AB3056" s="2">
        <v>0</v>
      </c>
      <c r="AC3056" s="2">
        <v>0</v>
      </c>
      <c r="AD3056" s="2">
        <v>0</v>
      </c>
      <c r="AE3056" s="2">
        <v>0</v>
      </c>
      <c r="AF3056" s="2">
        <v>0</v>
      </c>
      <c r="AG3056" s="2">
        <v>0</v>
      </c>
      <c r="AH3056" s="2">
        <v>0</v>
      </c>
      <c r="AI3056" s="2">
        <v>0</v>
      </c>
      <c r="AJ3056" s="2">
        <v>0</v>
      </c>
      <c r="AK3056" s="2">
        <v>0</v>
      </c>
      <c r="AL3056" s="2">
        <v>0</v>
      </c>
      <c r="AM3056" s="2">
        <v>4.66</v>
      </c>
      <c r="AN3056" s="2">
        <v>0</v>
      </c>
      <c r="AO3056" s="2">
        <v>0</v>
      </c>
      <c r="AP3056" s="2">
        <v>0</v>
      </c>
      <c r="AQ3056" s="2">
        <v>0</v>
      </c>
      <c r="AR3056" s="2">
        <v>0</v>
      </c>
      <c r="AS3056" s="2">
        <v>0</v>
      </c>
      <c r="AT3056" s="2">
        <v>0</v>
      </c>
      <c r="AU3056" s="2">
        <v>0</v>
      </c>
      <c r="AV3056" s="2">
        <v>0</v>
      </c>
      <c r="AW3056" s="2">
        <v>0</v>
      </c>
      <c r="AX3056" s="2">
        <v>0</v>
      </c>
      <c r="AY3056" s="2">
        <v>0</v>
      </c>
      <c r="AZ3056" s="2">
        <v>0</v>
      </c>
      <c r="BA3056" s="2">
        <v>0</v>
      </c>
      <c r="BB3056" s="2">
        <v>0</v>
      </c>
      <c r="BC3056" s="2">
        <v>0</v>
      </c>
      <c r="BD3056" s="2">
        <v>0</v>
      </c>
      <c r="BE3056" s="2">
        <v>0</v>
      </c>
      <c r="BF3056" s="2">
        <v>0</v>
      </c>
      <c r="BG3056" s="2">
        <v>0</v>
      </c>
      <c r="BH3056" s="2">
        <v>1</v>
      </c>
      <c r="BI3056" s="2">
        <v>1</v>
      </c>
      <c r="BJ3056" s="2">
        <v>0.2</v>
      </c>
      <c r="BK3056" s="2">
        <v>1</v>
      </c>
      <c r="BL3056" s="2">
        <v>42.1</v>
      </c>
      <c r="BM3056" s="2">
        <v>5.89</v>
      </c>
      <c r="BN3056" s="2">
        <v>47.99</v>
      </c>
      <c r="BO3056" s="2">
        <v>47.99</v>
      </c>
      <c r="BQ3056" s="2" t="s">
        <v>430</v>
      </c>
      <c r="BR3056" s="2" t="s">
        <v>83</v>
      </c>
      <c r="BS3056" s="3">
        <v>42878</v>
      </c>
      <c r="BT3056" s="4">
        <v>0.40277777777777773</v>
      </c>
      <c r="BU3056" s="2" t="s">
        <v>3239</v>
      </c>
      <c r="BV3056" s="2" t="s">
        <v>98</v>
      </c>
      <c r="BY3056" s="2">
        <v>1200</v>
      </c>
      <c r="BZ3056" s="2" t="s">
        <v>27</v>
      </c>
      <c r="CC3056" s="2" t="s">
        <v>105</v>
      </c>
      <c r="CD3056" s="2">
        <v>4072</v>
      </c>
      <c r="CE3056" s="2" t="s">
        <v>99</v>
      </c>
      <c r="CF3056" s="3">
        <v>42879</v>
      </c>
      <c r="CI3056" s="2">
        <v>1</v>
      </c>
      <c r="CJ3056" s="2">
        <v>1</v>
      </c>
      <c r="CK3056" s="2">
        <v>21</v>
      </c>
      <c r="CL3056" s="2" t="s">
        <v>87</v>
      </c>
    </row>
    <row r="3057" spans="1:90">
      <c r="A3057" s="2" t="s">
        <v>71</v>
      </c>
      <c r="B3057" s="2" t="s">
        <v>72</v>
      </c>
      <c r="C3057" s="2" t="s">
        <v>73</v>
      </c>
      <c r="E3057" s="2" t="str">
        <f>"FES1162550443"</f>
        <v>FES1162550443</v>
      </c>
      <c r="F3057" s="3">
        <v>42877</v>
      </c>
      <c r="G3057" s="2">
        <v>201711</v>
      </c>
      <c r="H3057" s="2" t="s">
        <v>74</v>
      </c>
      <c r="I3057" s="2" t="s">
        <v>75</v>
      </c>
      <c r="J3057" s="2" t="s">
        <v>76</v>
      </c>
      <c r="K3057" s="2" t="s">
        <v>77</v>
      </c>
      <c r="L3057" s="2" t="s">
        <v>224</v>
      </c>
      <c r="M3057" s="2" t="s">
        <v>225</v>
      </c>
      <c r="N3057" s="2" t="s">
        <v>677</v>
      </c>
      <c r="O3057" s="2" t="s">
        <v>81</v>
      </c>
      <c r="P3057" s="2" t="str">
        <f>"2170568455                    "</f>
        <v xml:space="preserve">2170568455                    </v>
      </c>
      <c r="Q3057" s="2">
        <v>0</v>
      </c>
      <c r="R3057" s="2">
        <v>0</v>
      </c>
      <c r="S3057" s="2">
        <v>0</v>
      </c>
      <c r="T3057" s="2">
        <v>0</v>
      </c>
      <c r="U3057" s="2">
        <v>0</v>
      </c>
      <c r="V3057" s="2">
        <v>0</v>
      </c>
      <c r="W3057" s="2">
        <v>0</v>
      </c>
      <c r="X3057" s="2">
        <v>0</v>
      </c>
      <c r="Y3057" s="2">
        <v>0</v>
      </c>
      <c r="Z3057" s="2">
        <v>0</v>
      </c>
      <c r="AA3057" s="2">
        <v>0</v>
      </c>
      <c r="AB3057" s="2">
        <v>0</v>
      </c>
      <c r="AC3057" s="2">
        <v>0</v>
      </c>
      <c r="AD3057" s="2">
        <v>0</v>
      </c>
      <c r="AE3057" s="2">
        <v>0</v>
      </c>
      <c r="AF3057" s="2">
        <v>0</v>
      </c>
      <c r="AG3057" s="2">
        <v>0</v>
      </c>
      <c r="AH3057" s="2">
        <v>0</v>
      </c>
      <c r="AI3057" s="2">
        <v>0</v>
      </c>
      <c r="AJ3057" s="2">
        <v>0</v>
      </c>
      <c r="AK3057" s="2">
        <v>0</v>
      </c>
      <c r="AL3057" s="2">
        <v>0</v>
      </c>
      <c r="AM3057" s="2">
        <v>6.99</v>
      </c>
      <c r="AN3057" s="2">
        <v>0</v>
      </c>
      <c r="AO3057" s="2">
        <v>0</v>
      </c>
      <c r="AP3057" s="2">
        <v>0</v>
      </c>
      <c r="AQ3057" s="2">
        <v>0</v>
      </c>
      <c r="AR3057" s="2">
        <v>0</v>
      </c>
      <c r="AS3057" s="2">
        <v>0</v>
      </c>
      <c r="AT3057" s="2">
        <v>0</v>
      </c>
      <c r="AU3057" s="2">
        <v>0</v>
      </c>
      <c r="AV3057" s="2">
        <v>0</v>
      </c>
      <c r="AW3057" s="2">
        <v>0</v>
      </c>
      <c r="AX3057" s="2">
        <v>0</v>
      </c>
      <c r="AY3057" s="2">
        <v>0</v>
      </c>
      <c r="AZ3057" s="2">
        <v>0</v>
      </c>
      <c r="BA3057" s="2">
        <v>0</v>
      </c>
      <c r="BB3057" s="2">
        <v>0</v>
      </c>
      <c r="BC3057" s="2">
        <v>0</v>
      </c>
      <c r="BD3057" s="2">
        <v>0</v>
      </c>
      <c r="BE3057" s="2">
        <v>0</v>
      </c>
      <c r="BF3057" s="2">
        <v>0</v>
      </c>
      <c r="BG3057" s="2">
        <v>0</v>
      </c>
      <c r="BH3057" s="2">
        <v>1</v>
      </c>
      <c r="BI3057" s="2">
        <v>2.9</v>
      </c>
      <c r="BJ3057" s="2">
        <v>1.6</v>
      </c>
      <c r="BK3057" s="2">
        <v>3</v>
      </c>
      <c r="BL3057" s="2">
        <v>63.15</v>
      </c>
      <c r="BM3057" s="2">
        <v>8.84</v>
      </c>
      <c r="BN3057" s="2">
        <v>71.989999999999995</v>
      </c>
      <c r="BO3057" s="2">
        <v>71.989999999999995</v>
      </c>
      <c r="BQ3057" s="2" t="s">
        <v>678</v>
      </c>
      <c r="BR3057" s="2" t="s">
        <v>83</v>
      </c>
      <c r="BS3057" s="3">
        <v>42878</v>
      </c>
      <c r="BT3057" s="4">
        <v>0.39583333333333331</v>
      </c>
      <c r="BU3057" s="2" t="s">
        <v>679</v>
      </c>
      <c r="BV3057" s="2" t="s">
        <v>98</v>
      </c>
      <c r="BY3057" s="2">
        <v>8157.99</v>
      </c>
      <c r="BZ3057" s="2" t="s">
        <v>27</v>
      </c>
      <c r="CC3057" s="2" t="s">
        <v>225</v>
      </c>
      <c r="CD3057" s="2">
        <v>4037</v>
      </c>
      <c r="CE3057" s="2" t="s">
        <v>86</v>
      </c>
      <c r="CF3057" s="3">
        <v>42879</v>
      </c>
      <c r="CI3057" s="2">
        <v>1</v>
      </c>
      <c r="CJ3057" s="2">
        <v>1</v>
      </c>
      <c r="CK3057" s="2">
        <v>21</v>
      </c>
      <c r="CL3057" s="2" t="s">
        <v>87</v>
      </c>
    </row>
    <row r="3058" spans="1:90">
      <c r="A3058" s="2" t="s">
        <v>71</v>
      </c>
      <c r="B3058" s="2" t="s">
        <v>72</v>
      </c>
      <c r="C3058" s="2" t="s">
        <v>73</v>
      </c>
      <c r="E3058" s="2" t="str">
        <f>"FES1162550469"</f>
        <v>FES1162550469</v>
      </c>
      <c r="F3058" s="3">
        <v>42877</v>
      </c>
      <c r="G3058" s="2">
        <v>201711</v>
      </c>
      <c r="H3058" s="2" t="s">
        <v>74</v>
      </c>
      <c r="I3058" s="2" t="s">
        <v>75</v>
      </c>
      <c r="J3058" s="2" t="s">
        <v>76</v>
      </c>
      <c r="K3058" s="2" t="s">
        <v>77</v>
      </c>
      <c r="L3058" s="2" t="s">
        <v>175</v>
      </c>
      <c r="M3058" s="2" t="s">
        <v>176</v>
      </c>
      <c r="N3058" s="2" t="s">
        <v>664</v>
      </c>
      <c r="O3058" s="2" t="s">
        <v>81</v>
      </c>
      <c r="P3058" s="2" t="str">
        <f>"2170566144                    "</f>
        <v xml:space="preserve">2170566144                    </v>
      </c>
      <c r="Q3058" s="2">
        <v>0</v>
      </c>
      <c r="R3058" s="2">
        <v>0</v>
      </c>
      <c r="S3058" s="2">
        <v>0</v>
      </c>
      <c r="T3058" s="2">
        <v>0</v>
      </c>
      <c r="U3058" s="2">
        <v>0</v>
      </c>
      <c r="V3058" s="2">
        <v>0</v>
      </c>
      <c r="W3058" s="2">
        <v>0</v>
      </c>
      <c r="X3058" s="2">
        <v>0</v>
      </c>
      <c r="Y3058" s="2">
        <v>0</v>
      </c>
      <c r="Z3058" s="2">
        <v>0</v>
      </c>
      <c r="AA3058" s="2">
        <v>0</v>
      </c>
      <c r="AB3058" s="2">
        <v>0</v>
      </c>
      <c r="AC3058" s="2">
        <v>0</v>
      </c>
      <c r="AD3058" s="2">
        <v>0</v>
      </c>
      <c r="AE3058" s="2">
        <v>0</v>
      </c>
      <c r="AF3058" s="2">
        <v>0</v>
      </c>
      <c r="AG3058" s="2">
        <v>0</v>
      </c>
      <c r="AH3058" s="2">
        <v>0</v>
      </c>
      <c r="AI3058" s="2">
        <v>0</v>
      </c>
      <c r="AJ3058" s="2">
        <v>0</v>
      </c>
      <c r="AK3058" s="2">
        <v>0</v>
      </c>
      <c r="AL3058" s="2">
        <v>0</v>
      </c>
      <c r="AM3058" s="2">
        <v>4.66</v>
      </c>
      <c r="AN3058" s="2">
        <v>0</v>
      </c>
      <c r="AO3058" s="2">
        <v>0</v>
      </c>
      <c r="AP3058" s="2">
        <v>0</v>
      </c>
      <c r="AQ3058" s="2">
        <v>0</v>
      </c>
      <c r="AR3058" s="2">
        <v>0</v>
      </c>
      <c r="AS3058" s="2">
        <v>0</v>
      </c>
      <c r="AT3058" s="2">
        <v>0</v>
      </c>
      <c r="AU3058" s="2">
        <v>0</v>
      </c>
      <c r="AV3058" s="2">
        <v>0</v>
      </c>
      <c r="AW3058" s="2">
        <v>0</v>
      </c>
      <c r="AX3058" s="2">
        <v>0</v>
      </c>
      <c r="AY3058" s="2">
        <v>0</v>
      </c>
      <c r="AZ3058" s="2">
        <v>0</v>
      </c>
      <c r="BA3058" s="2">
        <v>0</v>
      </c>
      <c r="BB3058" s="2">
        <v>0</v>
      </c>
      <c r="BC3058" s="2">
        <v>0</v>
      </c>
      <c r="BD3058" s="2">
        <v>0</v>
      </c>
      <c r="BE3058" s="2">
        <v>0</v>
      </c>
      <c r="BF3058" s="2">
        <v>0</v>
      </c>
      <c r="BG3058" s="2">
        <v>0</v>
      </c>
      <c r="BH3058" s="2">
        <v>1</v>
      </c>
      <c r="BI3058" s="2">
        <v>1</v>
      </c>
      <c r="BJ3058" s="2">
        <v>0.2</v>
      </c>
      <c r="BK3058" s="2">
        <v>1</v>
      </c>
      <c r="BL3058" s="2">
        <v>42.1</v>
      </c>
      <c r="BM3058" s="2">
        <v>5.89</v>
      </c>
      <c r="BN3058" s="2">
        <v>47.99</v>
      </c>
      <c r="BO3058" s="2">
        <v>47.99</v>
      </c>
      <c r="BQ3058" s="2" t="s">
        <v>665</v>
      </c>
      <c r="BR3058" s="2" t="s">
        <v>83</v>
      </c>
      <c r="BS3058" s="3">
        <v>42879</v>
      </c>
      <c r="BT3058" s="4">
        <v>0.34722222222222227</v>
      </c>
      <c r="BU3058" s="2" t="s">
        <v>3240</v>
      </c>
      <c r="BV3058" s="2" t="s">
        <v>87</v>
      </c>
      <c r="BW3058" s="2" t="s">
        <v>161</v>
      </c>
      <c r="BX3058" s="2" t="s">
        <v>3236</v>
      </c>
      <c r="BY3058" s="2">
        <v>1200</v>
      </c>
      <c r="BZ3058" s="2" t="s">
        <v>27</v>
      </c>
      <c r="CA3058" s="2" t="s">
        <v>223</v>
      </c>
      <c r="CC3058" s="2" t="s">
        <v>176</v>
      </c>
      <c r="CD3058" s="2">
        <v>6001</v>
      </c>
      <c r="CE3058" s="2" t="s">
        <v>99</v>
      </c>
      <c r="CF3058" s="3">
        <v>42879</v>
      </c>
      <c r="CI3058" s="2">
        <v>1</v>
      </c>
      <c r="CJ3058" s="2">
        <v>2</v>
      </c>
      <c r="CK3058" s="2">
        <v>21</v>
      </c>
      <c r="CL3058" s="2" t="s">
        <v>87</v>
      </c>
    </row>
    <row r="3059" spans="1:90">
      <c r="A3059" s="2" t="s">
        <v>71</v>
      </c>
      <c r="B3059" s="2" t="s">
        <v>72</v>
      </c>
      <c r="C3059" s="2" t="s">
        <v>73</v>
      </c>
      <c r="E3059" s="2" t="str">
        <f>"FES1162550633"</f>
        <v>FES1162550633</v>
      </c>
      <c r="F3059" s="3">
        <v>42877</v>
      </c>
      <c r="G3059" s="2">
        <v>201711</v>
      </c>
      <c r="H3059" s="2" t="s">
        <v>74</v>
      </c>
      <c r="I3059" s="2" t="s">
        <v>75</v>
      </c>
      <c r="J3059" s="2" t="s">
        <v>76</v>
      </c>
      <c r="K3059" s="2" t="s">
        <v>77</v>
      </c>
      <c r="L3059" s="2" t="s">
        <v>224</v>
      </c>
      <c r="M3059" s="2" t="s">
        <v>225</v>
      </c>
      <c r="N3059" s="2" t="s">
        <v>3241</v>
      </c>
      <c r="O3059" s="2" t="s">
        <v>81</v>
      </c>
      <c r="P3059" s="2" t="str">
        <f>"2170568597                    "</f>
        <v xml:space="preserve">2170568597                    </v>
      </c>
      <c r="Q3059" s="2">
        <v>0</v>
      </c>
      <c r="R3059" s="2">
        <v>0</v>
      </c>
      <c r="S3059" s="2">
        <v>0</v>
      </c>
      <c r="T3059" s="2">
        <v>0</v>
      </c>
      <c r="U3059" s="2">
        <v>0</v>
      </c>
      <c r="V3059" s="2">
        <v>0</v>
      </c>
      <c r="W3059" s="2">
        <v>0</v>
      </c>
      <c r="X3059" s="2">
        <v>0</v>
      </c>
      <c r="Y3059" s="2">
        <v>0</v>
      </c>
      <c r="Z3059" s="2">
        <v>0</v>
      </c>
      <c r="AA3059" s="2">
        <v>0</v>
      </c>
      <c r="AB3059" s="2">
        <v>0</v>
      </c>
      <c r="AC3059" s="2">
        <v>0</v>
      </c>
      <c r="AD3059" s="2">
        <v>0</v>
      </c>
      <c r="AE3059" s="2">
        <v>0</v>
      </c>
      <c r="AF3059" s="2">
        <v>0</v>
      </c>
      <c r="AG3059" s="2">
        <v>0</v>
      </c>
      <c r="AH3059" s="2">
        <v>0</v>
      </c>
      <c r="AI3059" s="2">
        <v>0</v>
      </c>
      <c r="AJ3059" s="2">
        <v>0</v>
      </c>
      <c r="AK3059" s="2">
        <v>0</v>
      </c>
      <c r="AL3059" s="2">
        <v>0</v>
      </c>
      <c r="AM3059" s="2">
        <v>4.66</v>
      </c>
      <c r="AN3059" s="2">
        <v>0</v>
      </c>
      <c r="AO3059" s="2">
        <v>0</v>
      </c>
      <c r="AP3059" s="2">
        <v>0</v>
      </c>
      <c r="AQ3059" s="2">
        <v>0</v>
      </c>
      <c r="AR3059" s="2">
        <v>0</v>
      </c>
      <c r="AS3059" s="2">
        <v>0</v>
      </c>
      <c r="AT3059" s="2">
        <v>0</v>
      </c>
      <c r="AU3059" s="2">
        <v>0</v>
      </c>
      <c r="AV3059" s="2">
        <v>0</v>
      </c>
      <c r="AW3059" s="2">
        <v>0</v>
      </c>
      <c r="AX3059" s="2">
        <v>0</v>
      </c>
      <c r="AY3059" s="2">
        <v>0</v>
      </c>
      <c r="AZ3059" s="2">
        <v>0</v>
      </c>
      <c r="BA3059" s="2">
        <v>0</v>
      </c>
      <c r="BB3059" s="2">
        <v>0</v>
      </c>
      <c r="BC3059" s="2">
        <v>0</v>
      </c>
      <c r="BD3059" s="2">
        <v>0</v>
      </c>
      <c r="BE3059" s="2">
        <v>0</v>
      </c>
      <c r="BF3059" s="2">
        <v>0</v>
      </c>
      <c r="BG3059" s="2">
        <v>0</v>
      </c>
      <c r="BH3059" s="2">
        <v>1</v>
      </c>
      <c r="BI3059" s="2">
        <v>1</v>
      </c>
      <c r="BJ3059" s="2">
        <v>0.2</v>
      </c>
      <c r="BK3059" s="2">
        <v>1</v>
      </c>
      <c r="BL3059" s="2">
        <v>42.1</v>
      </c>
      <c r="BM3059" s="2">
        <v>5.89</v>
      </c>
      <c r="BN3059" s="2">
        <v>47.99</v>
      </c>
      <c r="BO3059" s="2">
        <v>47.99</v>
      </c>
      <c r="BQ3059" s="2" t="s">
        <v>286</v>
      </c>
      <c r="BR3059" s="2" t="s">
        <v>83</v>
      </c>
      <c r="BS3059" s="3">
        <v>42878</v>
      </c>
      <c r="BT3059" s="4">
        <v>0.41666666666666669</v>
      </c>
      <c r="BU3059" s="2" t="s">
        <v>3242</v>
      </c>
      <c r="BV3059" s="2" t="s">
        <v>98</v>
      </c>
      <c r="BY3059" s="2">
        <v>1200</v>
      </c>
      <c r="BZ3059" s="2" t="s">
        <v>27</v>
      </c>
      <c r="CC3059" s="2" t="s">
        <v>225</v>
      </c>
      <c r="CD3059" s="2">
        <v>3610</v>
      </c>
      <c r="CE3059" s="2" t="s">
        <v>99</v>
      </c>
      <c r="CF3059" s="3">
        <v>42879</v>
      </c>
      <c r="CI3059" s="2">
        <v>1</v>
      </c>
      <c r="CJ3059" s="2">
        <v>1</v>
      </c>
      <c r="CK3059" s="2">
        <v>21</v>
      </c>
      <c r="CL3059" s="2" t="s">
        <v>87</v>
      </c>
    </row>
    <row r="3060" spans="1:90">
      <c r="A3060" s="2" t="s">
        <v>71</v>
      </c>
      <c r="B3060" s="2" t="s">
        <v>72</v>
      </c>
      <c r="C3060" s="2" t="s">
        <v>73</v>
      </c>
      <c r="E3060" s="2" t="str">
        <f>"FES1162550682"</f>
        <v>FES1162550682</v>
      </c>
      <c r="F3060" s="3">
        <v>42877</v>
      </c>
      <c r="G3060" s="2">
        <v>201711</v>
      </c>
      <c r="H3060" s="2" t="s">
        <v>74</v>
      </c>
      <c r="I3060" s="2" t="s">
        <v>75</v>
      </c>
      <c r="J3060" s="2" t="s">
        <v>76</v>
      </c>
      <c r="K3060" s="2" t="s">
        <v>77</v>
      </c>
      <c r="L3060" s="2" t="s">
        <v>422</v>
      </c>
      <c r="M3060" s="2" t="s">
        <v>423</v>
      </c>
      <c r="N3060" s="2" t="s">
        <v>2814</v>
      </c>
      <c r="O3060" s="2" t="s">
        <v>81</v>
      </c>
      <c r="P3060" s="2" t="str">
        <f>"2170568646                    "</f>
        <v xml:space="preserve">2170568646                    </v>
      </c>
      <c r="Q3060" s="2">
        <v>0</v>
      </c>
      <c r="R3060" s="2">
        <v>0</v>
      </c>
      <c r="S3060" s="2">
        <v>0</v>
      </c>
      <c r="T3060" s="2">
        <v>0</v>
      </c>
      <c r="U3060" s="2">
        <v>0</v>
      </c>
      <c r="V3060" s="2">
        <v>0</v>
      </c>
      <c r="W3060" s="2">
        <v>0</v>
      </c>
      <c r="X3060" s="2">
        <v>0</v>
      </c>
      <c r="Y3060" s="2">
        <v>0</v>
      </c>
      <c r="Z3060" s="2">
        <v>0</v>
      </c>
      <c r="AA3060" s="2">
        <v>0</v>
      </c>
      <c r="AB3060" s="2">
        <v>0</v>
      </c>
      <c r="AC3060" s="2">
        <v>0</v>
      </c>
      <c r="AD3060" s="2">
        <v>0</v>
      </c>
      <c r="AE3060" s="2">
        <v>0</v>
      </c>
      <c r="AF3060" s="2">
        <v>0</v>
      </c>
      <c r="AG3060" s="2">
        <v>0</v>
      </c>
      <c r="AH3060" s="2">
        <v>0</v>
      </c>
      <c r="AI3060" s="2">
        <v>0</v>
      </c>
      <c r="AJ3060" s="2">
        <v>0</v>
      </c>
      <c r="AK3060" s="2">
        <v>0</v>
      </c>
      <c r="AL3060" s="2">
        <v>0</v>
      </c>
      <c r="AM3060" s="2">
        <v>4.66</v>
      </c>
      <c r="AN3060" s="2">
        <v>0</v>
      </c>
      <c r="AO3060" s="2">
        <v>0</v>
      </c>
      <c r="AP3060" s="2">
        <v>0</v>
      </c>
      <c r="AQ3060" s="2">
        <v>0</v>
      </c>
      <c r="AR3060" s="2">
        <v>0</v>
      </c>
      <c r="AS3060" s="2">
        <v>0</v>
      </c>
      <c r="AT3060" s="2">
        <v>0</v>
      </c>
      <c r="AU3060" s="2">
        <v>0</v>
      </c>
      <c r="AV3060" s="2">
        <v>0</v>
      </c>
      <c r="AW3060" s="2">
        <v>0</v>
      </c>
      <c r="AX3060" s="2">
        <v>0</v>
      </c>
      <c r="AY3060" s="2">
        <v>0</v>
      </c>
      <c r="AZ3060" s="2">
        <v>0</v>
      </c>
      <c r="BA3060" s="2">
        <v>0</v>
      </c>
      <c r="BB3060" s="2">
        <v>0</v>
      </c>
      <c r="BC3060" s="2">
        <v>0</v>
      </c>
      <c r="BD3060" s="2">
        <v>0</v>
      </c>
      <c r="BE3060" s="2">
        <v>0</v>
      </c>
      <c r="BF3060" s="2">
        <v>0</v>
      </c>
      <c r="BG3060" s="2">
        <v>0</v>
      </c>
      <c r="BH3060" s="2">
        <v>1</v>
      </c>
      <c r="BI3060" s="2">
        <v>1.4</v>
      </c>
      <c r="BJ3060" s="2">
        <v>0.2</v>
      </c>
      <c r="BK3060" s="2">
        <v>1.5</v>
      </c>
      <c r="BL3060" s="2">
        <v>42.1</v>
      </c>
      <c r="BM3060" s="2">
        <v>5.89</v>
      </c>
      <c r="BN3060" s="2">
        <v>47.99</v>
      </c>
      <c r="BO3060" s="2">
        <v>47.99</v>
      </c>
      <c r="BQ3060" s="2" t="s">
        <v>2815</v>
      </c>
      <c r="BR3060" s="2" t="s">
        <v>83</v>
      </c>
      <c r="BS3060" s="3">
        <v>42879</v>
      </c>
      <c r="BT3060" s="4">
        <v>0.39652777777777781</v>
      </c>
      <c r="BU3060" s="2" t="s">
        <v>3243</v>
      </c>
      <c r="BV3060" s="2" t="s">
        <v>87</v>
      </c>
      <c r="BW3060" s="2" t="s">
        <v>1104</v>
      </c>
      <c r="BX3060" s="2" t="s">
        <v>3244</v>
      </c>
      <c r="BY3060" s="2">
        <v>1200</v>
      </c>
      <c r="BZ3060" s="2" t="s">
        <v>27</v>
      </c>
      <c r="CA3060" s="2" t="s">
        <v>939</v>
      </c>
      <c r="CC3060" s="2" t="s">
        <v>423</v>
      </c>
      <c r="CD3060" s="2">
        <v>6230</v>
      </c>
      <c r="CE3060" s="2" t="s">
        <v>99</v>
      </c>
      <c r="CF3060" s="3">
        <v>42880</v>
      </c>
      <c r="CI3060" s="2">
        <v>1</v>
      </c>
      <c r="CJ3060" s="2">
        <v>2</v>
      </c>
      <c r="CK3060" s="2">
        <v>21</v>
      </c>
      <c r="CL3060" s="2" t="s">
        <v>87</v>
      </c>
    </row>
    <row r="3061" spans="1:90">
      <c r="A3061" s="2" t="s">
        <v>71</v>
      </c>
      <c r="B3061" s="2" t="s">
        <v>72</v>
      </c>
      <c r="C3061" s="2" t="s">
        <v>73</v>
      </c>
      <c r="E3061" s="2" t="str">
        <f>"FES1162550480"</f>
        <v>FES1162550480</v>
      </c>
      <c r="F3061" s="3">
        <v>42877</v>
      </c>
      <c r="G3061" s="2">
        <v>201711</v>
      </c>
      <c r="H3061" s="2" t="s">
        <v>74</v>
      </c>
      <c r="I3061" s="2" t="s">
        <v>75</v>
      </c>
      <c r="J3061" s="2" t="s">
        <v>76</v>
      </c>
      <c r="K3061" s="2" t="s">
        <v>77</v>
      </c>
      <c r="L3061" s="2" t="s">
        <v>175</v>
      </c>
      <c r="M3061" s="2" t="s">
        <v>176</v>
      </c>
      <c r="N3061" s="2" t="s">
        <v>2890</v>
      </c>
      <c r="O3061" s="2" t="s">
        <v>81</v>
      </c>
      <c r="P3061" s="2" t="str">
        <f>"2170566539                    "</f>
        <v xml:space="preserve">2170566539                    </v>
      </c>
      <c r="Q3061" s="2">
        <v>0</v>
      </c>
      <c r="R3061" s="2">
        <v>0</v>
      </c>
      <c r="S3061" s="2">
        <v>0</v>
      </c>
      <c r="T3061" s="2">
        <v>0</v>
      </c>
      <c r="U3061" s="2">
        <v>0</v>
      </c>
      <c r="V3061" s="2">
        <v>0</v>
      </c>
      <c r="W3061" s="2">
        <v>0</v>
      </c>
      <c r="X3061" s="2">
        <v>0</v>
      </c>
      <c r="Y3061" s="2">
        <v>0</v>
      </c>
      <c r="Z3061" s="2">
        <v>0</v>
      </c>
      <c r="AA3061" s="2">
        <v>0</v>
      </c>
      <c r="AB3061" s="2">
        <v>0</v>
      </c>
      <c r="AC3061" s="2">
        <v>0</v>
      </c>
      <c r="AD3061" s="2">
        <v>0</v>
      </c>
      <c r="AE3061" s="2">
        <v>0</v>
      </c>
      <c r="AF3061" s="2">
        <v>0</v>
      </c>
      <c r="AG3061" s="2">
        <v>0</v>
      </c>
      <c r="AH3061" s="2">
        <v>0</v>
      </c>
      <c r="AI3061" s="2">
        <v>0</v>
      </c>
      <c r="AJ3061" s="2">
        <v>0</v>
      </c>
      <c r="AK3061" s="2">
        <v>0</v>
      </c>
      <c r="AL3061" s="2">
        <v>0</v>
      </c>
      <c r="AM3061" s="2">
        <v>4.66</v>
      </c>
      <c r="AN3061" s="2">
        <v>0</v>
      </c>
      <c r="AO3061" s="2">
        <v>0</v>
      </c>
      <c r="AP3061" s="2">
        <v>0</v>
      </c>
      <c r="AQ3061" s="2">
        <v>0</v>
      </c>
      <c r="AR3061" s="2">
        <v>0</v>
      </c>
      <c r="AS3061" s="2">
        <v>0</v>
      </c>
      <c r="AT3061" s="2">
        <v>0</v>
      </c>
      <c r="AU3061" s="2">
        <v>0</v>
      </c>
      <c r="AV3061" s="2">
        <v>0</v>
      </c>
      <c r="AW3061" s="2">
        <v>0</v>
      </c>
      <c r="AX3061" s="2">
        <v>0</v>
      </c>
      <c r="AY3061" s="2">
        <v>0</v>
      </c>
      <c r="AZ3061" s="2">
        <v>0</v>
      </c>
      <c r="BA3061" s="2">
        <v>0</v>
      </c>
      <c r="BB3061" s="2">
        <v>0</v>
      </c>
      <c r="BC3061" s="2">
        <v>0</v>
      </c>
      <c r="BD3061" s="2">
        <v>0</v>
      </c>
      <c r="BE3061" s="2">
        <v>0</v>
      </c>
      <c r="BF3061" s="2">
        <v>0</v>
      </c>
      <c r="BG3061" s="2">
        <v>0</v>
      </c>
      <c r="BH3061" s="2">
        <v>1</v>
      </c>
      <c r="BI3061" s="2">
        <v>1</v>
      </c>
      <c r="BJ3061" s="2">
        <v>0.2</v>
      </c>
      <c r="BK3061" s="2">
        <v>1</v>
      </c>
      <c r="BL3061" s="2">
        <v>42.1</v>
      </c>
      <c r="BM3061" s="2">
        <v>5.89</v>
      </c>
      <c r="BN3061" s="2">
        <v>47.99</v>
      </c>
      <c r="BO3061" s="2">
        <v>47.99</v>
      </c>
      <c r="BQ3061" s="2" t="s">
        <v>2891</v>
      </c>
      <c r="BR3061" s="2" t="s">
        <v>83</v>
      </c>
      <c r="BS3061" s="3">
        <v>42879</v>
      </c>
      <c r="BT3061" s="4">
        <v>0.41805555555555557</v>
      </c>
      <c r="BU3061" s="2" t="s">
        <v>3245</v>
      </c>
      <c r="BV3061" s="2" t="s">
        <v>87</v>
      </c>
      <c r="BW3061" s="2" t="s">
        <v>1104</v>
      </c>
      <c r="BX3061" s="2" t="s">
        <v>3244</v>
      </c>
      <c r="BY3061" s="2">
        <v>1200</v>
      </c>
      <c r="BZ3061" s="2" t="s">
        <v>27</v>
      </c>
      <c r="CC3061" s="2" t="s">
        <v>176</v>
      </c>
      <c r="CD3061" s="2">
        <v>6001</v>
      </c>
      <c r="CE3061" s="2" t="s">
        <v>99</v>
      </c>
      <c r="CF3061" s="3">
        <v>42879</v>
      </c>
      <c r="CI3061" s="2">
        <v>1</v>
      </c>
      <c r="CJ3061" s="2">
        <v>2</v>
      </c>
      <c r="CK3061" s="2">
        <v>21</v>
      </c>
      <c r="CL3061" s="2" t="s">
        <v>87</v>
      </c>
    </row>
    <row r="3062" spans="1:90">
      <c r="A3062" s="2" t="s">
        <v>71</v>
      </c>
      <c r="B3062" s="2" t="s">
        <v>72</v>
      </c>
      <c r="C3062" s="2" t="s">
        <v>73</v>
      </c>
      <c r="E3062" s="2" t="str">
        <f>"FES1162550624"</f>
        <v>FES1162550624</v>
      </c>
      <c r="F3062" s="3">
        <v>42877</v>
      </c>
      <c r="G3062" s="2">
        <v>201711</v>
      </c>
      <c r="H3062" s="2" t="s">
        <v>74</v>
      </c>
      <c r="I3062" s="2" t="s">
        <v>75</v>
      </c>
      <c r="J3062" s="2" t="s">
        <v>76</v>
      </c>
      <c r="K3062" s="2" t="s">
        <v>77</v>
      </c>
      <c r="L3062" s="2" t="s">
        <v>390</v>
      </c>
      <c r="M3062" s="2" t="s">
        <v>391</v>
      </c>
      <c r="N3062" s="2" t="s">
        <v>969</v>
      </c>
      <c r="O3062" s="2" t="s">
        <v>81</v>
      </c>
      <c r="P3062" s="2" t="str">
        <f>"2170568471                    "</f>
        <v xml:space="preserve">2170568471                    </v>
      </c>
      <c r="Q3062" s="2">
        <v>0</v>
      </c>
      <c r="R3062" s="2">
        <v>0</v>
      </c>
      <c r="S3062" s="2">
        <v>0</v>
      </c>
      <c r="T3062" s="2">
        <v>0</v>
      </c>
      <c r="U3062" s="2">
        <v>0</v>
      </c>
      <c r="V3062" s="2">
        <v>0</v>
      </c>
      <c r="W3062" s="2">
        <v>0</v>
      </c>
      <c r="X3062" s="2">
        <v>0</v>
      </c>
      <c r="Y3062" s="2">
        <v>0</v>
      </c>
      <c r="Z3062" s="2">
        <v>0</v>
      </c>
      <c r="AA3062" s="2">
        <v>0</v>
      </c>
      <c r="AB3062" s="2">
        <v>0</v>
      </c>
      <c r="AC3062" s="2">
        <v>0</v>
      </c>
      <c r="AD3062" s="2">
        <v>0</v>
      </c>
      <c r="AE3062" s="2">
        <v>0</v>
      </c>
      <c r="AF3062" s="2">
        <v>0</v>
      </c>
      <c r="AG3062" s="2">
        <v>0</v>
      </c>
      <c r="AH3062" s="2">
        <v>0</v>
      </c>
      <c r="AI3062" s="2">
        <v>0</v>
      </c>
      <c r="AJ3062" s="2">
        <v>0</v>
      </c>
      <c r="AK3062" s="2">
        <v>0</v>
      </c>
      <c r="AL3062" s="2">
        <v>0</v>
      </c>
      <c r="AM3062" s="2">
        <v>9.32</v>
      </c>
      <c r="AN3062" s="2">
        <v>0</v>
      </c>
      <c r="AO3062" s="2">
        <v>0</v>
      </c>
      <c r="AP3062" s="2">
        <v>0</v>
      </c>
      <c r="AQ3062" s="2">
        <v>0</v>
      </c>
      <c r="AR3062" s="2">
        <v>0</v>
      </c>
      <c r="AS3062" s="2">
        <v>0</v>
      </c>
      <c r="AT3062" s="2">
        <v>0</v>
      </c>
      <c r="AU3062" s="2">
        <v>0</v>
      </c>
      <c r="AV3062" s="2">
        <v>0</v>
      </c>
      <c r="AW3062" s="2">
        <v>0</v>
      </c>
      <c r="AX3062" s="2">
        <v>0</v>
      </c>
      <c r="AY3062" s="2">
        <v>0</v>
      </c>
      <c r="AZ3062" s="2">
        <v>0</v>
      </c>
      <c r="BA3062" s="2">
        <v>0</v>
      </c>
      <c r="BB3062" s="2">
        <v>0</v>
      </c>
      <c r="BC3062" s="2">
        <v>0</v>
      </c>
      <c r="BD3062" s="2">
        <v>0</v>
      </c>
      <c r="BE3062" s="2">
        <v>0</v>
      </c>
      <c r="BF3062" s="2">
        <v>0</v>
      </c>
      <c r="BG3062" s="2">
        <v>0</v>
      </c>
      <c r="BH3062" s="2">
        <v>1</v>
      </c>
      <c r="BI3062" s="2">
        <v>3.9</v>
      </c>
      <c r="BJ3062" s="2">
        <v>2.2000000000000002</v>
      </c>
      <c r="BK3062" s="2">
        <v>4</v>
      </c>
      <c r="BL3062" s="2">
        <v>84.2</v>
      </c>
      <c r="BM3062" s="2">
        <v>11.79</v>
      </c>
      <c r="BN3062" s="2">
        <v>95.99</v>
      </c>
      <c r="BO3062" s="2">
        <v>95.99</v>
      </c>
      <c r="BQ3062" s="2" t="s">
        <v>238</v>
      </c>
      <c r="BR3062" s="2" t="s">
        <v>83</v>
      </c>
      <c r="BS3062" s="3">
        <v>42878</v>
      </c>
      <c r="BT3062" s="4">
        <v>0.41666666666666669</v>
      </c>
      <c r="BU3062" s="2" t="s">
        <v>341</v>
      </c>
      <c r="BV3062" s="2" t="s">
        <v>98</v>
      </c>
      <c r="BY3062" s="2">
        <v>11029.28</v>
      </c>
      <c r="BZ3062" s="2" t="s">
        <v>27</v>
      </c>
      <c r="CC3062" s="2" t="s">
        <v>391</v>
      </c>
      <c r="CD3062" s="2">
        <v>5201</v>
      </c>
      <c r="CE3062" s="2" t="s">
        <v>86</v>
      </c>
      <c r="CF3062" s="3">
        <v>42880</v>
      </c>
      <c r="CI3062" s="2">
        <v>1</v>
      </c>
      <c r="CJ3062" s="2">
        <v>1</v>
      </c>
      <c r="CK3062" s="2">
        <v>21</v>
      </c>
      <c r="CL3062" s="2" t="s">
        <v>87</v>
      </c>
    </row>
    <row r="3063" spans="1:90">
      <c r="A3063" s="2" t="s">
        <v>71</v>
      </c>
      <c r="B3063" s="2" t="s">
        <v>72</v>
      </c>
      <c r="C3063" s="2" t="s">
        <v>73</v>
      </c>
      <c r="E3063" s="2" t="str">
        <f>"FES1162550445"</f>
        <v>FES1162550445</v>
      </c>
      <c r="F3063" s="3">
        <v>42877</v>
      </c>
      <c r="G3063" s="2">
        <v>201711</v>
      </c>
      <c r="H3063" s="2" t="s">
        <v>74</v>
      </c>
      <c r="I3063" s="2" t="s">
        <v>75</v>
      </c>
      <c r="J3063" s="2" t="s">
        <v>76</v>
      </c>
      <c r="K3063" s="2" t="s">
        <v>77</v>
      </c>
      <c r="L3063" s="2" t="s">
        <v>169</v>
      </c>
      <c r="M3063" s="2" t="s">
        <v>170</v>
      </c>
      <c r="N3063" s="2" t="s">
        <v>3246</v>
      </c>
      <c r="O3063" s="2" t="s">
        <v>81</v>
      </c>
      <c r="P3063" s="2" t="str">
        <f>"2170568462                    "</f>
        <v xml:space="preserve">2170568462                    </v>
      </c>
      <c r="Q3063" s="2">
        <v>0</v>
      </c>
      <c r="R3063" s="2">
        <v>0</v>
      </c>
      <c r="S3063" s="2">
        <v>0</v>
      </c>
      <c r="T3063" s="2">
        <v>0</v>
      </c>
      <c r="U3063" s="2">
        <v>0</v>
      </c>
      <c r="V3063" s="2">
        <v>0</v>
      </c>
      <c r="W3063" s="2">
        <v>0</v>
      </c>
      <c r="X3063" s="2">
        <v>0</v>
      </c>
      <c r="Y3063" s="2">
        <v>0</v>
      </c>
      <c r="Z3063" s="2">
        <v>0</v>
      </c>
      <c r="AA3063" s="2">
        <v>0</v>
      </c>
      <c r="AB3063" s="2">
        <v>0</v>
      </c>
      <c r="AC3063" s="2">
        <v>0</v>
      </c>
      <c r="AD3063" s="2">
        <v>0</v>
      </c>
      <c r="AE3063" s="2">
        <v>0</v>
      </c>
      <c r="AF3063" s="2">
        <v>0</v>
      </c>
      <c r="AG3063" s="2">
        <v>0</v>
      </c>
      <c r="AH3063" s="2">
        <v>0</v>
      </c>
      <c r="AI3063" s="2">
        <v>0</v>
      </c>
      <c r="AJ3063" s="2">
        <v>0</v>
      </c>
      <c r="AK3063" s="2">
        <v>0</v>
      </c>
      <c r="AL3063" s="2">
        <v>0</v>
      </c>
      <c r="AM3063" s="2">
        <v>4.66</v>
      </c>
      <c r="AN3063" s="2">
        <v>0</v>
      </c>
      <c r="AO3063" s="2">
        <v>0</v>
      </c>
      <c r="AP3063" s="2">
        <v>0</v>
      </c>
      <c r="AQ3063" s="2">
        <v>0</v>
      </c>
      <c r="AR3063" s="2">
        <v>0</v>
      </c>
      <c r="AS3063" s="2">
        <v>0</v>
      </c>
      <c r="AT3063" s="2">
        <v>0</v>
      </c>
      <c r="AU3063" s="2">
        <v>0</v>
      </c>
      <c r="AV3063" s="2">
        <v>0</v>
      </c>
      <c r="AW3063" s="2">
        <v>0</v>
      </c>
      <c r="AX3063" s="2">
        <v>0</v>
      </c>
      <c r="AY3063" s="2">
        <v>0</v>
      </c>
      <c r="AZ3063" s="2">
        <v>0</v>
      </c>
      <c r="BA3063" s="2">
        <v>0</v>
      </c>
      <c r="BB3063" s="2">
        <v>0</v>
      </c>
      <c r="BC3063" s="2">
        <v>0</v>
      </c>
      <c r="BD3063" s="2">
        <v>0</v>
      </c>
      <c r="BE3063" s="2">
        <v>0</v>
      </c>
      <c r="BF3063" s="2">
        <v>0</v>
      </c>
      <c r="BG3063" s="2">
        <v>0</v>
      </c>
      <c r="BH3063" s="2">
        <v>1</v>
      </c>
      <c r="BI3063" s="2">
        <v>1</v>
      </c>
      <c r="BJ3063" s="2">
        <v>0.2</v>
      </c>
      <c r="BK3063" s="2">
        <v>1</v>
      </c>
      <c r="BL3063" s="2">
        <v>42.1</v>
      </c>
      <c r="BM3063" s="2">
        <v>5.89</v>
      </c>
      <c r="BN3063" s="2">
        <v>47.99</v>
      </c>
      <c r="BO3063" s="2">
        <v>47.99</v>
      </c>
      <c r="BQ3063" s="2" t="s">
        <v>372</v>
      </c>
      <c r="BR3063" s="2" t="s">
        <v>83</v>
      </c>
      <c r="BS3063" s="3">
        <v>42877</v>
      </c>
      <c r="BT3063" s="4">
        <v>0.63958333333333328</v>
      </c>
      <c r="BU3063" s="2" t="s">
        <v>3247</v>
      </c>
      <c r="BV3063" s="2" t="s">
        <v>98</v>
      </c>
      <c r="BY3063" s="2">
        <v>1200</v>
      </c>
      <c r="BZ3063" s="2" t="s">
        <v>27</v>
      </c>
      <c r="CC3063" s="2" t="s">
        <v>170</v>
      </c>
      <c r="CD3063" s="2">
        <v>1911</v>
      </c>
      <c r="CE3063" s="2" t="s">
        <v>99</v>
      </c>
      <c r="CF3063" s="3">
        <v>42879</v>
      </c>
      <c r="CI3063" s="2">
        <v>1</v>
      </c>
      <c r="CJ3063" s="2">
        <v>0</v>
      </c>
      <c r="CK3063" s="2">
        <v>21</v>
      </c>
      <c r="CL3063" s="2" t="s">
        <v>87</v>
      </c>
    </row>
    <row r="3064" spans="1:90">
      <c r="A3064" s="2" t="s">
        <v>71</v>
      </c>
      <c r="B3064" s="2" t="s">
        <v>72</v>
      </c>
      <c r="C3064" s="2" t="s">
        <v>73</v>
      </c>
      <c r="E3064" s="2" t="str">
        <f>"FES1162550432"</f>
        <v>FES1162550432</v>
      </c>
      <c r="F3064" s="3">
        <v>42877</v>
      </c>
      <c r="G3064" s="2">
        <v>201711</v>
      </c>
      <c r="H3064" s="2" t="s">
        <v>74</v>
      </c>
      <c r="I3064" s="2" t="s">
        <v>75</v>
      </c>
      <c r="J3064" s="2" t="s">
        <v>76</v>
      </c>
      <c r="K3064" s="2" t="s">
        <v>77</v>
      </c>
      <c r="L3064" s="2" t="s">
        <v>820</v>
      </c>
      <c r="M3064" s="2" t="s">
        <v>821</v>
      </c>
      <c r="N3064" s="2" t="s">
        <v>3086</v>
      </c>
      <c r="O3064" s="2" t="s">
        <v>81</v>
      </c>
      <c r="P3064" s="2" t="str">
        <f>"2170568439                    "</f>
        <v xml:space="preserve">2170568439                    </v>
      </c>
      <c r="Q3064" s="2">
        <v>0</v>
      </c>
      <c r="R3064" s="2">
        <v>0</v>
      </c>
      <c r="S3064" s="2">
        <v>0</v>
      </c>
      <c r="T3064" s="2">
        <v>0</v>
      </c>
      <c r="U3064" s="2">
        <v>0</v>
      </c>
      <c r="V3064" s="2">
        <v>0</v>
      </c>
      <c r="W3064" s="2">
        <v>0</v>
      </c>
      <c r="X3064" s="2">
        <v>0</v>
      </c>
      <c r="Y3064" s="2">
        <v>0</v>
      </c>
      <c r="Z3064" s="2">
        <v>0</v>
      </c>
      <c r="AA3064" s="2">
        <v>0</v>
      </c>
      <c r="AB3064" s="2">
        <v>0</v>
      </c>
      <c r="AC3064" s="2">
        <v>0</v>
      </c>
      <c r="AD3064" s="2">
        <v>0</v>
      </c>
      <c r="AE3064" s="2">
        <v>0</v>
      </c>
      <c r="AF3064" s="2">
        <v>0</v>
      </c>
      <c r="AG3064" s="2">
        <v>0</v>
      </c>
      <c r="AH3064" s="2">
        <v>0</v>
      </c>
      <c r="AI3064" s="2">
        <v>0</v>
      </c>
      <c r="AJ3064" s="2">
        <v>0</v>
      </c>
      <c r="AK3064" s="2">
        <v>0</v>
      </c>
      <c r="AL3064" s="2">
        <v>0</v>
      </c>
      <c r="AM3064" s="2">
        <v>4.66</v>
      </c>
      <c r="AN3064" s="2">
        <v>0</v>
      </c>
      <c r="AO3064" s="2">
        <v>0</v>
      </c>
      <c r="AP3064" s="2">
        <v>0</v>
      </c>
      <c r="AQ3064" s="2">
        <v>0</v>
      </c>
      <c r="AR3064" s="2">
        <v>0</v>
      </c>
      <c r="AS3064" s="2">
        <v>0</v>
      </c>
      <c r="AT3064" s="2">
        <v>0</v>
      </c>
      <c r="AU3064" s="2">
        <v>0</v>
      </c>
      <c r="AV3064" s="2">
        <v>0</v>
      </c>
      <c r="AW3064" s="2">
        <v>0</v>
      </c>
      <c r="AX3064" s="2">
        <v>0</v>
      </c>
      <c r="AY3064" s="2">
        <v>0</v>
      </c>
      <c r="AZ3064" s="2">
        <v>0</v>
      </c>
      <c r="BA3064" s="2">
        <v>0</v>
      </c>
      <c r="BB3064" s="2">
        <v>0</v>
      </c>
      <c r="BC3064" s="2">
        <v>0</v>
      </c>
      <c r="BD3064" s="2">
        <v>0</v>
      </c>
      <c r="BE3064" s="2">
        <v>0</v>
      </c>
      <c r="BF3064" s="2">
        <v>0</v>
      </c>
      <c r="BG3064" s="2">
        <v>0</v>
      </c>
      <c r="BH3064" s="2">
        <v>1</v>
      </c>
      <c r="BI3064" s="2">
        <v>1</v>
      </c>
      <c r="BJ3064" s="2">
        <v>0.2</v>
      </c>
      <c r="BK3064" s="2">
        <v>1</v>
      </c>
      <c r="BL3064" s="2">
        <v>42.1</v>
      </c>
      <c r="BM3064" s="2">
        <v>5.89</v>
      </c>
      <c r="BN3064" s="2">
        <v>47.99</v>
      </c>
      <c r="BO3064" s="2">
        <v>47.99</v>
      </c>
      <c r="BQ3064" s="2" t="s">
        <v>238</v>
      </c>
      <c r="BR3064" s="2" t="s">
        <v>83</v>
      </c>
      <c r="BS3064" s="3">
        <v>42877</v>
      </c>
      <c r="BT3064" s="4">
        <v>0.58333333333333337</v>
      </c>
      <c r="BU3064" s="2" t="s">
        <v>671</v>
      </c>
      <c r="BV3064" s="2" t="s">
        <v>98</v>
      </c>
      <c r="BY3064" s="2">
        <v>1200</v>
      </c>
      <c r="BZ3064" s="2" t="s">
        <v>27</v>
      </c>
      <c r="CC3064" s="2" t="s">
        <v>821</v>
      </c>
      <c r="CD3064" s="2">
        <v>1939</v>
      </c>
      <c r="CE3064" s="2" t="s">
        <v>99</v>
      </c>
      <c r="CF3064" s="3">
        <v>42879</v>
      </c>
      <c r="CI3064" s="2">
        <v>1</v>
      </c>
      <c r="CJ3064" s="2">
        <v>0</v>
      </c>
      <c r="CK3064" s="2">
        <v>21</v>
      </c>
      <c r="CL3064" s="2" t="s">
        <v>87</v>
      </c>
    </row>
    <row r="3065" spans="1:90">
      <c r="A3065" s="2" t="s">
        <v>71</v>
      </c>
      <c r="B3065" s="2" t="s">
        <v>72</v>
      </c>
      <c r="C3065" s="2" t="s">
        <v>73</v>
      </c>
      <c r="E3065" s="2" t="str">
        <f>"FES1162550456"</f>
        <v>FES1162550456</v>
      </c>
      <c r="F3065" s="3">
        <v>42877</v>
      </c>
      <c r="G3065" s="2">
        <v>201711</v>
      </c>
      <c r="H3065" s="2" t="s">
        <v>74</v>
      </c>
      <c r="I3065" s="2" t="s">
        <v>75</v>
      </c>
      <c r="J3065" s="2" t="s">
        <v>76</v>
      </c>
      <c r="K3065" s="2" t="s">
        <v>77</v>
      </c>
      <c r="L3065" s="2" t="s">
        <v>123</v>
      </c>
      <c r="M3065" s="2" t="s">
        <v>124</v>
      </c>
      <c r="N3065" s="2" t="s">
        <v>2487</v>
      </c>
      <c r="O3065" s="2" t="s">
        <v>81</v>
      </c>
      <c r="P3065" s="2" t="str">
        <f>"2170566455                    "</f>
        <v xml:space="preserve">2170566455                    </v>
      </c>
      <c r="Q3065" s="2">
        <v>0</v>
      </c>
      <c r="R3065" s="2">
        <v>0</v>
      </c>
      <c r="S3065" s="2">
        <v>0</v>
      </c>
      <c r="T3065" s="2">
        <v>0</v>
      </c>
      <c r="U3065" s="2">
        <v>0</v>
      </c>
      <c r="V3065" s="2">
        <v>0</v>
      </c>
      <c r="W3065" s="2">
        <v>0</v>
      </c>
      <c r="X3065" s="2">
        <v>0</v>
      </c>
      <c r="Y3065" s="2">
        <v>0</v>
      </c>
      <c r="Z3065" s="2">
        <v>0</v>
      </c>
      <c r="AA3065" s="2">
        <v>0</v>
      </c>
      <c r="AB3065" s="2">
        <v>0</v>
      </c>
      <c r="AC3065" s="2">
        <v>0</v>
      </c>
      <c r="AD3065" s="2">
        <v>0</v>
      </c>
      <c r="AE3065" s="2">
        <v>0</v>
      </c>
      <c r="AF3065" s="2">
        <v>0</v>
      </c>
      <c r="AG3065" s="2">
        <v>0</v>
      </c>
      <c r="AH3065" s="2">
        <v>0</v>
      </c>
      <c r="AI3065" s="2">
        <v>0</v>
      </c>
      <c r="AJ3065" s="2">
        <v>0</v>
      </c>
      <c r="AK3065" s="2">
        <v>0</v>
      </c>
      <c r="AL3065" s="2">
        <v>0</v>
      </c>
      <c r="AM3065" s="2">
        <v>4.66</v>
      </c>
      <c r="AN3065" s="2">
        <v>0</v>
      </c>
      <c r="AO3065" s="2">
        <v>0</v>
      </c>
      <c r="AP3065" s="2">
        <v>0</v>
      </c>
      <c r="AQ3065" s="2">
        <v>0</v>
      </c>
      <c r="AR3065" s="2">
        <v>0</v>
      </c>
      <c r="AS3065" s="2">
        <v>0</v>
      </c>
      <c r="AT3065" s="2">
        <v>0</v>
      </c>
      <c r="AU3065" s="2">
        <v>0</v>
      </c>
      <c r="AV3065" s="2">
        <v>0</v>
      </c>
      <c r="AW3065" s="2">
        <v>0</v>
      </c>
      <c r="AX3065" s="2">
        <v>0</v>
      </c>
      <c r="AY3065" s="2">
        <v>0</v>
      </c>
      <c r="AZ3065" s="2">
        <v>0</v>
      </c>
      <c r="BA3065" s="2">
        <v>0</v>
      </c>
      <c r="BB3065" s="2">
        <v>0</v>
      </c>
      <c r="BC3065" s="2">
        <v>0</v>
      </c>
      <c r="BD3065" s="2">
        <v>0</v>
      </c>
      <c r="BE3065" s="2">
        <v>0</v>
      </c>
      <c r="BF3065" s="2">
        <v>0</v>
      </c>
      <c r="BG3065" s="2">
        <v>0</v>
      </c>
      <c r="BH3065" s="2">
        <v>1</v>
      </c>
      <c r="BI3065" s="2">
        <v>1</v>
      </c>
      <c r="BJ3065" s="2">
        <v>0.2</v>
      </c>
      <c r="BK3065" s="2">
        <v>1</v>
      </c>
      <c r="BL3065" s="2">
        <v>42.1</v>
      </c>
      <c r="BM3065" s="2">
        <v>5.89</v>
      </c>
      <c r="BN3065" s="2">
        <v>47.99</v>
      </c>
      <c r="BO3065" s="2">
        <v>47.99</v>
      </c>
      <c r="BQ3065" s="2" t="s">
        <v>2488</v>
      </c>
      <c r="BR3065" s="2" t="s">
        <v>83</v>
      </c>
      <c r="BS3065" s="3">
        <v>42878</v>
      </c>
      <c r="BT3065" s="4">
        <v>0.40625</v>
      </c>
      <c r="BU3065" s="2" t="s">
        <v>2835</v>
      </c>
      <c r="BV3065" s="2" t="s">
        <v>98</v>
      </c>
      <c r="BY3065" s="2">
        <v>1200</v>
      </c>
      <c r="BZ3065" s="2" t="s">
        <v>27</v>
      </c>
      <c r="CC3065" s="2" t="s">
        <v>124</v>
      </c>
      <c r="CD3065" s="2">
        <v>117</v>
      </c>
      <c r="CE3065" s="2" t="s">
        <v>99</v>
      </c>
      <c r="CF3065" s="3">
        <v>42879</v>
      </c>
      <c r="CI3065" s="2">
        <v>1</v>
      </c>
      <c r="CJ3065" s="2">
        <v>1</v>
      </c>
      <c r="CK3065" s="2">
        <v>21</v>
      </c>
      <c r="CL3065" s="2" t="s">
        <v>87</v>
      </c>
    </row>
    <row r="3066" spans="1:90">
      <c r="A3066" s="2" t="s">
        <v>71</v>
      </c>
      <c r="B3066" s="2" t="s">
        <v>72</v>
      </c>
      <c r="C3066" s="2" t="s">
        <v>73</v>
      </c>
      <c r="E3066" s="2" t="str">
        <f>"FES1162550472"</f>
        <v>FES1162550472</v>
      </c>
      <c r="F3066" s="3">
        <v>42877</v>
      </c>
      <c r="G3066" s="2">
        <v>201711</v>
      </c>
      <c r="H3066" s="2" t="s">
        <v>74</v>
      </c>
      <c r="I3066" s="2" t="s">
        <v>75</v>
      </c>
      <c r="J3066" s="2" t="s">
        <v>76</v>
      </c>
      <c r="K3066" s="2" t="s">
        <v>77</v>
      </c>
      <c r="L3066" s="2" t="s">
        <v>123</v>
      </c>
      <c r="M3066" s="2" t="s">
        <v>124</v>
      </c>
      <c r="N3066" s="2" t="s">
        <v>1928</v>
      </c>
      <c r="O3066" s="2" t="s">
        <v>81</v>
      </c>
      <c r="P3066" s="2" t="str">
        <f>"2170566395                    "</f>
        <v xml:space="preserve">2170566395                    </v>
      </c>
      <c r="Q3066" s="2">
        <v>0</v>
      </c>
      <c r="R3066" s="2">
        <v>0</v>
      </c>
      <c r="S3066" s="2">
        <v>0</v>
      </c>
      <c r="T3066" s="2">
        <v>0</v>
      </c>
      <c r="U3066" s="2">
        <v>0</v>
      </c>
      <c r="V3066" s="2">
        <v>0</v>
      </c>
      <c r="W3066" s="2">
        <v>0</v>
      </c>
      <c r="X3066" s="2">
        <v>0</v>
      </c>
      <c r="Y3066" s="2">
        <v>0</v>
      </c>
      <c r="Z3066" s="2">
        <v>0</v>
      </c>
      <c r="AA3066" s="2">
        <v>0</v>
      </c>
      <c r="AB3066" s="2">
        <v>0</v>
      </c>
      <c r="AC3066" s="2">
        <v>0</v>
      </c>
      <c r="AD3066" s="2">
        <v>0</v>
      </c>
      <c r="AE3066" s="2">
        <v>0</v>
      </c>
      <c r="AF3066" s="2">
        <v>0</v>
      </c>
      <c r="AG3066" s="2">
        <v>0</v>
      </c>
      <c r="AH3066" s="2">
        <v>0</v>
      </c>
      <c r="AI3066" s="2">
        <v>0</v>
      </c>
      <c r="AJ3066" s="2">
        <v>0</v>
      </c>
      <c r="AK3066" s="2">
        <v>0</v>
      </c>
      <c r="AL3066" s="2">
        <v>0</v>
      </c>
      <c r="AM3066" s="2">
        <v>4.66</v>
      </c>
      <c r="AN3066" s="2">
        <v>0</v>
      </c>
      <c r="AO3066" s="2">
        <v>0</v>
      </c>
      <c r="AP3066" s="2">
        <v>0</v>
      </c>
      <c r="AQ3066" s="2">
        <v>0</v>
      </c>
      <c r="AR3066" s="2">
        <v>0</v>
      </c>
      <c r="AS3066" s="2">
        <v>0</v>
      </c>
      <c r="AT3066" s="2">
        <v>0</v>
      </c>
      <c r="AU3066" s="2">
        <v>0</v>
      </c>
      <c r="AV3066" s="2">
        <v>0</v>
      </c>
      <c r="AW3066" s="2">
        <v>0</v>
      </c>
      <c r="AX3066" s="2">
        <v>0</v>
      </c>
      <c r="AY3066" s="2">
        <v>0</v>
      </c>
      <c r="AZ3066" s="2">
        <v>0</v>
      </c>
      <c r="BA3066" s="2">
        <v>0</v>
      </c>
      <c r="BB3066" s="2">
        <v>0</v>
      </c>
      <c r="BC3066" s="2">
        <v>0</v>
      </c>
      <c r="BD3066" s="2">
        <v>0</v>
      </c>
      <c r="BE3066" s="2">
        <v>0</v>
      </c>
      <c r="BF3066" s="2">
        <v>0</v>
      </c>
      <c r="BG3066" s="2">
        <v>0</v>
      </c>
      <c r="BH3066" s="2">
        <v>1</v>
      </c>
      <c r="BI3066" s="2">
        <v>1</v>
      </c>
      <c r="BJ3066" s="2">
        <v>0.2</v>
      </c>
      <c r="BK3066" s="2">
        <v>1</v>
      </c>
      <c r="BL3066" s="2">
        <v>42.1</v>
      </c>
      <c r="BM3066" s="2">
        <v>5.89</v>
      </c>
      <c r="BN3066" s="2">
        <v>47.99</v>
      </c>
      <c r="BO3066" s="2">
        <v>47.99</v>
      </c>
      <c r="BQ3066" s="2" t="s">
        <v>1929</v>
      </c>
      <c r="BR3066" s="2" t="s">
        <v>83</v>
      </c>
      <c r="BS3066" s="3">
        <v>42878</v>
      </c>
      <c r="BT3066" s="4">
        <v>0.44444444444444442</v>
      </c>
      <c r="BU3066" s="2" t="s">
        <v>3248</v>
      </c>
      <c r="BV3066" s="2" t="s">
        <v>98</v>
      </c>
      <c r="BY3066" s="2">
        <v>1200</v>
      </c>
      <c r="BZ3066" s="2" t="s">
        <v>27</v>
      </c>
      <c r="CC3066" s="2" t="s">
        <v>124</v>
      </c>
      <c r="CD3066" s="2">
        <v>184</v>
      </c>
      <c r="CE3066" s="2" t="s">
        <v>99</v>
      </c>
      <c r="CF3066" s="3">
        <v>42879</v>
      </c>
      <c r="CI3066" s="2">
        <v>1</v>
      </c>
      <c r="CJ3066" s="2">
        <v>1</v>
      </c>
      <c r="CK3066" s="2">
        <v>21</v>
      </c>
      <c r="CL3066" s="2" t="s">
        <v>87</v>
      </c>
    </row>
    <row r="3067" spans="1:90">
      <c r="A3067" s="2" t="s">
        <v>71</v>
      </c>
      <c r="B3067" s="2" t="s">
        <v>72</v>
      </c>
      <c r="C3067" s="2" t="s">
        <v>73</v>
      </c>
      <c r="E3067" s="2" t="str">
        <f>"FES1162550487"</f>
        <v>FES1162550487</v>
      </c>
      <c r="F3067" s="3">
        <v>42877</v>
      </c>
      <c r="G3067" s="2">
        <v>201711</v>
      </c>
      <c r="H3067" s="2" t="s">
        <v>74</v>
      </c>
      <c r="I3067" s="2" t="s">
        <v>75</v>
      </c>
      <c r="J3067" s="2" t="s">
        <v>76</v>
      </c>
      <c r="K3067" s="2" t="s">
        <v>77</v>
      </c>
      <c r="L3067" s="2" t="s">
        <v>551</v>
      </c>
      <c r="M3067" s="2" t="s">
        <v>552</v>
      </c>
      <c r="N3067" s="2" t="s">
        <v>2608</v>
      </c>
      <c r="O3067" s="2" t="s">
        <v>81</v>
      </c>
      <c r="P3067" s="2" t="str">
        <f>"2170567930                    "</f>
        <v xml:space="preserve">2170567930                    </v>
      </c>
      <c r="Q3067" s="2">
        <v>0</v>
      </c>
      <c r="R3067" s="2">
        <v>0</v>
      </c>
      <c r="S3067" s="2">
        <v>0</v>
      </c>
      <c r="T3067" s="2">
        <v>0</v>
      </c>
      <c r="U3067" s="2">
        <v>0</v>
      </c>
      <c r="V3067" s="2">
        <v>0</v>
      </c>
      <c r="W3067" s="2">
        <v>0</v>
      </c>
      <c r="X3067" s="2">
        <v>0</v>
      </c>
      <c r="Y3067" s="2">
        <v>0</v>
      </c>
      <c r="Z3067" s="2">
        <v>0</v>
      </c>
      <c r="AA3067" s="2">
        <v>0</v>
      </c>
      <c r="AB3067" s="2">
        <v>0</v>
      </c>
      <c r="AC3067" s="2">
        <v>0</v>
      </c>
      <c r="AD3067" s="2">
        <v>0</v>
      </c>
      <c r="AE3067" s="2">
        <v>0</v>
      </c>
      <c r="AF3067" s="2">
        <v>0</v>
      </c>
      <c r="AG3067" s="2">
        <v>0</v>
      </c>
      <c r="AH3067" s="2">
        <v>0</v>
      </c>
      <c r="AI3067" s="2">
        <v>0</v>
      </c>
      <c r="AJ3067" s="2">
        <v>0</v>
      </c>
      <c r="AK3067" s="2">
        <v>0</v>
      </c>
      <c r="AL3067" s="2">
        <v>0</v>
      </c>
      <c r="AM3067" s="2">
        <v>6.55</v>
      </c>
      <c r="AN3067" s="2">
        <v>0</v>
      </c>
      <c r="AO3067" s="2">
        <v>0</v>
      </c>
      <c r="AP3067" s="2">
        <v>0</v>
      </c>
      <c r="AQ3067" s="2">
        <v>0</v>
      </c>
      <c r="AR3067" s="2">
        <v>0</v>
      </c>
      <c r="AS3067" s="2">
        <v>0</v>
      </c>
      <c r="AT3067" s="2">
        <v>0</v>
      </c>
      <c r="AU3067" s="2">
        <v>0</v>
      </c>
      <c r="AV3067" s="2">
        <v>0</v>
      </c>
      <c r="AW3067" s="2">
        <v>0</v>
      </c>
      <c r="AX3067" s="2">
        <v>0</v>
      </c>
      <c r="AY3067" s="2">
        <v>0</v>
      </c>
      <c r="AZ3067" s="2">
        <v>0</v>
      </c>
      <c r="BA3067" s="2">
        <v>0</v>
      </c>
      <c r="BB3067" s="2">
        <v>0</v>
      </c>
      <c r="BC3067" s="2">
        <v>0</v>
      </c>
      <c r="BD3067" s="2">
        <v>0</v>
      </c>
      <c r="BE3067" s="2">
        <v>0</v>
      </c>
      <c r="BF3067" s="2">
        <v>0</v>
      </c>
      <c r="BG3067" s="2">
        <v>0</v>
      </c>
      <c r="BH3067" s="2">
        <v>1</v>
      </c>
      <c r="BI3067" s="2">
        <v>1</v>
      </c>
      <c r="BJ3067" s="2">
        <v>0.2</v>
      </c>
      <c r="BK3067" s="2">
        <v>1</v>
      </c>
      <c r="BL3067" s="2">
        <v>59.2</v>
      </c>
      <c r="BM3067" s="2">
        <v>8.2899999999999991</v>
      </c>
      <c r="BN3067" s="2">
        <v>67.489999999999995</v>
      </c>
      <c r="BO3067" s="2">
        <v>67.489999999999995</v>
      </c>
      <c r="BQ3067" s="2" t="s">
        <v>286</v>
      </c>
      <c r="BR3067" s="2" t="s">
        <v>83</v>
      </c>
      <c r="BS3067" s="3">
        <v>42878</v>
      </c>
      <c r="BT3067" s="4">
        <v>0.43055555555555558</v>
      </c>
      <c r="BU3067" s="2" t="s">
        <v>3249</v>
      </c>
      <c r="BV3067" s="2" t="s">
        <v>98</v>
      </c>
      <c r="BY3067" s="2">
        <v>1200</v>
      </c>
      <c r="BZ3067" s="2" t="s">
        <v>27</v>
      </c>
      <c r="CC3067" s="2" t="s">
        <v>552</v>
      </c>
      <c r="CD3067" s="2">
        <v>250</v>
      </c>
      <c r="CE3067" s="2" t="s">
        <v>99</v>
      </c>
      <c r="CF3067" s="3">
        <v>42880</v>
      </c>
      <c r="CI3067" s="2">
        <v>1</v>
      </c>
      <c r="CJ3067" s="2">
        <v>1</v>
      </c>
      <c r="CK3067" s="2">
        <v>24</v>
      </c>
      <c r="CL3067" s="2" t="s">
        <v>87</v>
      </c>
    </row>
    <row r="3068" spans="1:90">
      <c r="A3068" s="2" t="s">
        <v>71</v>
      </c>
      <c r="B3068" s="2" t="s">
        <v>72</v>
      </c>
      <c r="C3068" s="2" t="s">
        <v>73</v>
      </c>
      <c r="E3068" s="2" t="str">
        <f>"FES1162550493"</f>
        <v>FES1162550493</v>
      </c>
      <c r="F3068" s="3">
        <v>42877</v>
      </c>
      <c r="G3068" s="2">
        <v>201711</v>
      </c>
      <c r="H3068" s="2" t="s">
        <v>74</v>
      </c>
      <c r="I3068" s="2" t="s">
        <v>75</v>
      </c>
      <c r="J3068" s="2" t="s">
        <v>76</v>
      </c>
      <c r="K3068" s="2" t="s">
        <v>77</v>
      </c>
      <c r="L3068" s="2" t="s">
        <v>123</v>
      </c>
      <c r="M3068" s="2" t="s">
        <v>124</v>
      </c>
      <c r="N3068" s="2" t="s">
        <v>520</v>
      </c>
      <c r="O3068" s="2" t="s">
        <v>81</v>
      </c>
      <c r="P3068" s="2" t="str">
        <f>"2170568472                    "</f>
        <v xml:space="preserve">2170568472                    </v>
      </c>
      <c r="Q3068" s="2">
        <v>0</v>
      </c>
      <c r="R3068" s="2">
        <v>0</v>
      </c>
      <c r="S3068" s="2">
        <v>0</v>
      </c>
      <c r="T3068" s="2">
        <v>0</v>
      </c>
      <c r="U3068" s="2">
        <v>0</v>
      </c>
      <c r="V3068" s="2">
        <v>0</v>
      </c>
      <c r="W3068" s="2">
        <v>0</v>
      </c>
      <c r="X3068" s="2">
        <v>0</v>
      </c>
      <c r="Y3068" s="2">
        <v>0</v>
      </c>
      <c r="Z3068" s="2">
        <v>0</v>
      </c>
      <c r="AA3068" s="2">
        <v>0</v>
      </c>
      <c r="AB3068" s="2">
        <v>0</v>
      </c>
      <c r="AC3068" s="2">
        <v>0</v>
      </c>
      <c r="AD3068" s="2">
        <v>0</v>
      </c>
      <c r="AE3068" s="2">
        <v>0</v>
      </c>
      <c r="AF3068" s="2">
        <v>0</v>
      </c>
      <c r="AG3068" s="2">
        <v>0</v>
      </c>
      <c r="AH3068" s="2">
        <v>0</v>
      </c>
      <c r="AI3068" s="2">
        <v>0</v>
      </c>
      <c r="AJ3068" s="2">
        <v>0</v>
      </c>
      <c r="AK3068" s="2">
        <v>0</v>
      </c>
      <c r="AL3068" s="2">
        <v>0</v>
      </c>
      <c r="AM3068" s="2">
        <v>4.66</v>
      </c>
      <c r="AN3068" s="2">
        <v>0</v>
      </c>
      <c r="AO3068" s="2">
        <v>0</v>
      </c>
      <c r="AP3068" s="2">
        <v>0</v>
      </c>
      <c r="AQ3068" s="2">
        <v>0</v>
      </c>
      <c r="AR3068" s="2">
        <v>0</v>
      </c>
      <c r="AS3068" s="2">
        <v>0</v>
      </c>
      <c r="AT3068" s="2">
        <v>0</v>
      </c>
      <c r="AU3068" s="2">
        <v>0</v>
      </c>
      <c r="AV3068" s="2">
        <v>0</v>
      </c>
      <c r="AW3068" s="2">
        <v>0</v>
      </c>
      <c r="AX3068" s="2">
        <v>0</v>
      </c>
      <c r="AY3068" s="2">
        <v>0</v>
      </c>
      <c r="AZ3068" s="2">
        <v>0</v>
      </c>
      <c r="BA3068" s="2">
        <v>0</v>
      </c>
      <c r="BB3068" s="2">
        <v>0</v>
      </c>
      <c r="BC3068" s="2">
        <v>0</v>
      </c>
      <c r="BD3068" s="2">
        <v>0</v>
      </c>
      <c r="BE3068" s="2">
        <v>0</v>
      </c>
      <c r="BF3068" s="2">
        <v>0</v>
      </c>
      <c r="BG3068" s="2">
        <v>0</v>
      </c>
      <c r="BH3068" s="2">
        <v>1</v>
      </c>
      <c r="BI3068" s="2">
        <v>1</v>
      </c>
      <c r="BJ3068" s="2">
        <v>0.2</v>
      </c>
      <c r="BK3068" s="2">
        <v>1</v>
      </c>
      <c r="BL3068" s="2">
        <v>42.1</v>
      </c>
      <c r="BM3068" s="2">
        <v>5.89</v>
      </c>
      <c r="BN3068" s="2">
        <v>47.99</v>
      </c>
      <c r="BO3068" s="2">
        <v>47.99</v>
      </c>
      <c r="BQ3068" s="2" t="s">
        <v>521</v>
      </c>
      <c r="BR3068" s="2" t="s">
        <v>83</v>
      </c>
      <c r="BS3068" s="2" t="s">
        <v>834</v>
      </c>
      <c r="BY3068" s="2">
        <v>1200</v>
      </c>
      <c r="BZ3068" s="2" t="s">
        <v>27</v>
      </c>
      <c r="CC3068" s="2" t="s">
        <v>124</v>
      </c>
      <c r="CD3068" s="2">
        <v>1</v>
      </c>
      <c r="CE3068" s="2" t="s">
        <v>99</v>
      </c>
      <c r="CI3068" s="2">
        <v>1</v>
      </c>
      <c r="CJ3068" s="2" t="s">
        <v>834</v>
      </c>
      <c r="CK3068" s="2">
        <v>21</v>
      </c>
      <c r="CL3068" s="2" t="s">
        <v>87</v>
      </c>
    </row>
    <row r="3069" spans="1:90">
      <c r="A3069" s="2" t="s">
        <v>71</v>
      </c>
      <c r="B3069" s="2" t="s">
        <v>72</v>
      </c>
      <c r="C3069" s="2" t="s">
        <v>73</v>
      </c>
      <c r="E3069" s="2" t="str">
        <f>"FES1162550451"</f>
        <v>FES1162550451</v>
      </c>
      <c r="F3069" s="3">
        <v>42877</v>
      </c>
      <c r="G3069" s="2">
        <v>201711</v>
      </c>
      <c r="H3069" s="2" t="s">
        <v>74</v>
      </c>
      <c r="I3069" s="2" t="s">
        <v>75</v>
      </c>
      <c r="J3069" s="2" t="s">
        <v>76</v>
      </c>
      <c r="K3069" s="2" t="s">
        <v>77</v>
      </c>
      <c r="L3069" s="2" t="s">
        <v>123</v>
      </c>
      <c r="M3069" s="2" t="s">
        <v>124</v>
      </c>
      <c r="N3069" s="2" t="s">
        <v>363</v>
      </c>
      <c r="O3069" s="2" t="s">
        <v>81</v>
      </c>
      <c r="P3069" s="2" t="str">
        <f>"2170565561                    "</f>
        <v xml:space="preserve">2170565561                    </v>
      </c>
      <c r="Q3069" s="2">
        <v>0</v>
      </c>
      <c r="R3069" s="2">
        <v>0</v>
      </c>
      <c r="S3069" s="2">
        <v>0</v>
      </c>
      <c r="T3069" s="2">
        <v>0</v>
      </c>
      <c r="U3069" s="2">
        <v>0</v>
      </c>
      <c r="V3069" s="2">
        <v>0</v>
      </c>
      <c r="W3069" s="2">
        <v>0</v>
      </c>
      <c r="X3069" s="2">
        <v>0</v>
      </c>
      <c r="Y3069" s="2">
        <v>0</v>
      </c>
      <c r="Z3069" s="2">
        <v>0</v>
      </c>
      <c r="AA3069" s="2">
        <v>0</v>
      </c>
      <c r="AB3069" s="2">
        <v>0</v>
      </c>
      <c r="AC3069" s="2">
        <v>0</v>
      </c>
      <c r="AD3069" s="2">
        <v>0</v>
      </c>
      <c r="AE3069" s="2">
        <v>0</v>
      </c>
      <c r="AF3069" s="2">
        <v>0</v>
      </c>
      <c r="AG3069" s="2">
        <v>0</v>
      </c>
      <c r="AH3069" s="2">
        <v>0</v>
      </c>
      <c r="AI3069" s="2">
        <v>0</v>
      </c>
      <c r="AJ3069" s="2">
        <v>0</v>
      </c>
      <c r="AK3069" s="2">
        <v>0</v>
      </c>
      <c r="AL3069" s="2">
        <v>0</v>
      </c>
      <c r="AM3069" s="2">
        <v>4.66</v>
      </c>
      <c r="AN3069" s="2">
        <v>0</v>
      </c>
      <c r="AO3069" s="2">
        <v>0</v>
      </c>
      <c r="AP3069" s="2">
        <v>0</v>
      </c>
      <c r="AQ3069" s="2">
        <v>0</v>
      </c>
      <c r="AR3069" s="2">
        <v>0</v>
      </c>
      <c r="AS3069" s="2">
        <v>0</v>
      </c>
      <c r="AT3069" s="2">
        <v>0</v>
      </c>
      <c r="AU3069" s="2">
        <v>0</v>
      </c>
      <c r="AV3069" s="2">
        <v>0</v>
      </c>
      <c r="AW3069" s="2">
        <v>0</v>
      </c>
      <c r="AX3069" s="2">
        <v>0</v>
      </c>
      <c r="AY3069" s="2">
        <v>0</v>
      </c>
      <c r="AZ3069" s="2">
        <v>0</v>
      </c>
      <c r="BA3069" s="2">
        <v>0</v>
      </c>
      <c r="BB3069" s="2">
        <v>0</v>
      </c>
      <c r="BC3069" s="2">
        <v>0</v>
      </c>
      <c r="BD3069" s="2">
        <v>0</v>
      </c>
      <c r="BE3069" s="2">
        <v>0</v>
      </c>
      <c r="BF3069" s="2">
        <v>0</v>
      </c>
      <c r="BG3069" s="2">
        <v>0</v>
      </c>
      <c r="BH3069" s="2">
        <v>1</v>
      </c>
      <c r="BI3069" s="2">
        <v>1</v>
      </c>
      <c r="BJ3069" s="2">
        <v>0.2</v>
      </c>
      <c r="BK3069" s="2">
        <v>1</v>
      </c>
      <c r="BL3069" s="2">
        <v>42.1</v>
      </c>
      <c r="BM3069" s="2">
        <v>5.89</v>
      </c>
      <c r="BN3069" s="2">
        <v>47.99</v>
      </c>
      <c r="BO3069" s="2">
        <v>47.99</v>
      </c>
      <c r="BQ3069" s="2" t="s">
        <v>364</v>
      </c>
      <c r="BR3069" s="2" t="s">
        <v>83</v>
      </c>
      <c r="BS3069" s="3">
        <v>42878</v>
      </c>
      <c r="BT3069" s="4">
        <v>0.43124999999999997</v>
      </c>
      <c r="BU3069" s="2" t="s">
        <v>2278</v>
      </c>
      <c r="BV3069" s="2" t="s">
        <v>98</v>
      </c>
      <c r="BY3069" s="2">
        <v>1200</v>
      </c>
      <c r="BZ3069" s="2" t="s">
        <v>27</v>
      </c>
      <c r="CC3069" s="2" t="s">
        <v>124</v>
      </c>
      <c r="CD3069" s="2">
        <v>117</v>
      </c>
      <c r="CE3069" s="2" t="s">
        <v>99</v>
      </c>
      <c r="CF3069" s="3">
        <v>42879</v>
      </c>
      <c r="CI3069" s="2">
        <v>1</v>
      </c>
      <c r="CJ3069" s="2">
        <v>1</v>
      </c>
      <c r="CK3069" s="2">
        <v>21</v>
      </c>
      <c r="CL3069" s="2" t="s">
        <v>87</v>
      </c>
    </row>
    <row r="3070" spans="1:90">
      <c r="A3070" s="2" t="s">
        <v>71</v>
      </c>
      <c r="B3070" s="2" t="s">
        <v>72</v>
      </c>
      <c r="C3070" s="2" t="s">
        <v>73</v>
      </c>
      <c r="E3070" s="2" t="str">
        <f>"FES1162550453"</f>
        <v>FES1162550453</v>
      </c>
      <c r="F3070" s="3">
        <v>42877</v>
      </c>
      <c r="G3070" s="2">
        <v>201711</v>
      </c>
      <c r="H3070" s="2" t="s">
        <v>74</v>
      </c>
      <c r="I3070" s="2" t="s">
        <v>75</v>
      </c>
      <c r="J3070" s="2" t="s">
        <v>76</v>
      </c>
      <c r="K3070" s="2" t="s">
        <v>77</v>
      </c>
      <c r="L3070" s="2" t="s">
        <v>123</v>
      </c>
      <c r="M3070" s="2" t="s">
        <v>124</v>
      </c>
      <c r="N3070" s="2" t="s">
        <v>1464</v>
      </c>
      <c r="O3070" s="2" t="s">
        <v>81</v>
      </c>
      <c r="P3070" s="2" t="str">
        <f>"2170565800                    "</f>
        <v xml:space="preserve">2170565800                    </v>
      </c>
      <c r="Q3070" s="2">
        <v>0</v>
      </c>
      <c r="R3070" s="2">
        <v>0</v>
      </c>
      <c r="S3070" s="2">
        <v>0</v>
      </c>
      <c r="T3070" s="2">
        <v>0</v>
      </c>
      <c r="U3070" s="2">
        <v>0</v>
      </c>
      <c r="V3070" s="2">
        <v>0</v>
      </c>
      <c r="W3070" s="2">
        <v>0</v>
      </c>
      <c r="X3070" s="2">
        <v>0</v>
      </c>
      <c r="Y3070" s="2">
        <v>0</v>
      </c>
      <c r="Z3070" s="2">
        <v>0</v>
      </c>
      <c r="AA3070" s="2">
        <v>0</v>
      </c>
      <c r="AB3070" s="2">
        <v>0</v>
      </c>
      <c r="AC3070" s="2">
        <v>0</v>
      </c>
      <c r="AD3070" s="2">
        <v>0</v>
      </c>
      <c r="AE3070" s="2">
        <v>0</v>
      </c>
      <c r="AF3070" s="2">
        <v>0</v>
      </c>
      <c r="AG3070" s="2">
        <v>0</v>
      </c>
      <c r="AH3070" s="2">
        <v>0</v>
      </c>
      <c r="AI3070" s="2">
        <v>0</v>
      </c>
      <c r="AJ3070" s="2">
        <v>0</v>
      </c>
      <c r="AK3070" s="2">
        <v>0</v>
      </c>
      <c r="AL3070" s="2">
        <v>0</v>
      </c>
      <c r="AM3070" s="2">
        <v>4.66</v>
      </c>
      <c r="AN3070" s="2">
        <v>0</v>
      </c>
      <c r="AO3070" s="2">
        <v>0</v>
      </c>
      <c r="AP3070" s="2">
        <v>0</v>
      </c>
      <c r="AQ3070" s="2">
        <v>0</v>
      </c>
      <c r="AR3070" s="2">
        <v>0</v>
      </c>
      <c r="AS3070" s="2">
        <v>0</v>
      </c>
      <c r="AT3070" s="2">
        <v>0</v>
      </c>
      <c r="AU3070" s="2">
        <v>0</v>
      </c>
      <c r="AV3070" s="2">
        <v>0</v>
      </c>
      <c r="AW3070" s="2">
        <v>0</v>
      </c>
      <c r="AX3070" s="2">
        <v>0</v>
      </c>
      <c r="AY3070" s="2">
        <v>0</v>
      </c>
      <c r="AZ3070" s="2">
        <v>0</v>
      </c>
      <c r="BA3070" s="2">
        <v>0</v>
      </c>
      <c r="BB3070" s="2">
        <v>0</v>
      </c>
      <c r="BC3070" s="2">
        <v>0</v>
      </c>
      <c r="BD3070" s="2">
        <v>0</v>
      </c>
      <c r="BE3070" s="2">
        <v>0</v>
      </c>
      <c r="BF3070" s="2">
        <v>0</v>
      </c>
      <c r="BG3070" s="2">
        <v>0</v>
      </c>
      <c r="BH3070" s="2">
        <v>1</v>
      </c>
      <c r="BI3070" s="2">
        <v>1</v>
      </c>
      <c r="BJ3070" s="2">
        <v>0.2</v>
      </c>
      <c r="BK3070" s="2">
        <v>1</v>
      </c>
      <c r="BL3070" s="2">
        <v>42.1</v>
      </c>
      <c r="BM3070" s="2">
        <v>5.89</v>
      </c>
      <c r="BN3070" s="2">
        <v>47.99</v>
      </c>
      <c r="BO3070" s="2">
        <v>47.99</v>
      </c>
      <c r="BQ3070" s="2" t="s">
        <v>1572</v>
      </c>
      <c r="BR3070" s="2" t="s">
        <v>83</v>
      </c>
      <c r="BS3070" s="3">
        <v>42878</v>
      </c>
      <c r="BT3070" s="4">
        <v>0.45833333333333331</v>
      </c>
      <c r="BU3070" s="2" t="s">
        <v>1466</v>
      </c>
      <c r="BV3070" s="2" t="s">
        <v>87</v>
      </c>
      <c r="BY3070" s="2">
        <v>1200</v>
      </c>
      <c r="BZ3070" s="2" t="s">
        <v>27</v>
      </c>
      <c r="CC3070" s="2" t="s">
        <v>124</v>
      </c>
      <c r="CD3070" s="2">
        <v>184</v>
      </c>
      <c r="CE3070" s="2" t="s">
        <v>99</v>
      </c>
      <c r="CF3070" s="3">
        <v>42879</v>
      </c>
      <c r="CI3070" s="2">
        <v>1</v>
      </c>
      <c r="CJ3070" s="2">
        <v>1</v>
      </c>
      <c r="CK3070" s="2">
        <v>21</v>
      </c>
      <c r="CL3070" s="2" t="s">
        <v>87</v>
      </c>
    </row>
    <row r="3071" spans="1:90">
      <c r="A3071" s="2" t="s">
        <v>71</v>
      </c>
      <c r="B3071" s="2" t="s">
        <v>72</v>
      </c>
      <c r="C3071" s="2" t="s">
        <v>73</v>
      </c>
      <c r="E3071" s="2" t="str">
        <f>"FES1162550644"</f>
        <v>FES1162550644</v>
      </c>
      <c r="F3071" s="3">
        <v>42877</v>
      </c>
      <c r="G3071" s="2">
        <v>201711</v>
      </c>
      <c r="H3071" s="2" t="s">
        <v>74</v>
      </c>
      <c r="I3071" s="2" t="s">
        <v>75</v>
      </c>
      <c r="J3071" s="2" t="s">
        <v>76</v>
      </c>
      <c r="K3071" s="2" t="s">
        <v>77</v>
      </c>
      <c r="L3071" s="2" t="s">
        <v>104</v>
      </c>
      <c r="M3071" s="2" t="s">
        <v>105</v>
      </c>
      <c r="N3071" s="2" t="s">
        <v>2676</v>
      </c>
      <c r="O3071" s="2" t="s">
        <v>81</v>
      </c>
      <c r="P3071" s="2" t="str">
        <f>"2170568608                    "</f>
        <v xml:space="preserve">2170568608                    </v>
      </c>
      <c r="Q3071" s="2">
        <v>0</v>
      </c>
      <c r="R3071" s="2">
        <v>0</v>
      </c>
      <c r="S3071" s="2">
        <v>0</v>
      </c>
      <c r="T3071" s="2">
        <v>0</v>
      </c>
      <c r="U3071" s="2">
        <v>0</v>
      </c>
      <c r="V3071" s="2">
        <v>0</v>
      </c>
      <c r="W3071" s="2">
        <v>0</v>
      </c>
      <c r="X3071" s="2">
        <v>0</v>
      </c>
      <c r="Y3071" s="2">
        <v>0</v>
      </c>
      <c r="Z3071" s="2">
        <v>0</v>
      </c>
      <c r="AA3071" s="2">
        <v>0</v>
      </c>
      <c r="AB3071" s="2">
        <v>0</v>
      </c>
      <c r="AC3071" s="2">
        <v>0</v>
      </c>
      <c r="AD3071" s="2">
        <v>0</v>
      </c>
      <c r="AE3071" s="2">
        <v>0</v>
      </c>
      <c r="AF3071" s="2">
        <v>0</v>
      </c>
      <c r="AG3071" s="2">
        <v>0</v>
      </c>
      <c r="AH3071" s="2">
        <v>0</v>
      </c>
      <c r="AI3071" s="2">
        <v>0</v>
      </c>
      <c r="AJ3071" s="2">
        <v>0</v>
      </c>
      <c r="AK3071" s="2">
        <v>0</v>
      </c>
      <c r="AL3071" s="2">
        <v>0</v>
      </c>
      <c r="AM3071" s="2">
        <v>4.66</v>
      </c>
      <c r="AN3071" s="2">
        <v>0</v>
      </c>
      <c r="AO3071" s="2">
        <v>0</v>
      </c>
      <c r="AP3071" s="2">
        <v>0</v>
      </c>
      <c r="AQ3071" s="2">
        <v>0</v>
      </c>
      <c r="AR3071" s="2">
        <v>0</v>
      </c>
      <c r="AS3071" s="2">
        <v>0</v>
      </c>
      <c r="AT3071" s="2">
        <v>0</v>
      </c>
      <c r="AU3071" s="2">
        <v>0</v>
      </c>
      <c r="AV3071" s="2">
        <v>0</v>
      </c>
      <c r="AW3071" s="2">
        <v>0</v>
      </c>
      <c r="AX3071" s="2">
        <v>0</v>
      </c>
      <c r="AY3071" s="2">
        <v>0</v>
      </c>
      <c r="AZ3071" s="2">
        <v>0</v>
      </c>
      <c r="BA3071" s="2">
        <v>0</v>
      </c>
      <c r="BB3071" s="2">
        <v>0</v>
      </c>
      <c r="BC3071" s="2">
        <v>0</v>
      </c>
      <c r="BD3071" s="2">
        <v>0</v>
      </c>
      <c r="BE3071" s="2">
        <v>0</v>
      </c>
      <c r="BF3071" s="2">
        <v>0</v>
      </c>
      <c r="BG3071" s="2">
        <v>0</v>
      </c>
      <c r="BH3071" s="2">
        <v>1</v>
      </c>
      <c r="BI3071" s="2">
        <v>1</v>
      </c>
      <c r="BJ3071" s="2">
        <v>0.2</v>
      </c>
      <c r="BK3071" s="2">
        <v>1</v>
      </c>
      <c r="BL3071" s="2">
        <v>42.1</v>
      </c>
      <c r="BM3071" s="2">
        <v>5.89</v>
      </c>
      <c r="BN3071" s="2">
        <v>47.99</v>
      </c>
      <c r="BO3071" s="2">
        <v>47.99</v>
      </c>
      <c r="BQ3071" s="2" t="s">
        <v>430</v>
      </c>
      <c r="BR3071" s="2" t="s">
        <v>83</v>
      </c>
      <c r="BS3071" s="3">
        <v>42878</v>
      </c>
      <c r="BT3071" s="4">
        <v>0.4069444444444445</v>
      </c>
      <c r="BU3071" s="2" t="s">
        <v>3239</v>
      </c>
      <c r="BV3071" s="2" t="s">
        <v>98</v>
      </c>
      <c r="BY3071" s="2">
        <v>1200</v>
      </c>
      <c r="BZ3071" s="2" t="s">
        <v>27</v>
      </c>
      <c r="CC3071" s="2" t="s">
        <v>105</v>
      </c>
      <c r="CD3071" s="2">
        <v>4072</v>
      </c>
      <c r="CE3071" s="2" t="s">
        <v>99</v>
      </c>
      <c r="CF3071" s="3">
        <v>42879</v>
      </c>
      <c r="CI3071" s="2">
        <v>1</v>
      </c>
      <c r="CJ3071" s="2">
        <v>1</v>
      </c>
      <c r="CK3071" s="2">
        <v>21</v>
      </c>
      <c r="CL3071" s="2" t="s">
        <v>87</v>
      </c>
    </row>
    <row r="3072" spans="1:90">
      <c r="A3072" s="2" t="s">
        <v>71</v>
      </c>
      <c r="B3072" s="2" t="s">
        <v>72</v>
      </c>
      <c r="C3072" s="2" t="s">
        <v>73</v>
      </c>
      <c r="E3072" s="2" t="str">
        <f>"FES1162550454"</f>
        <v>FES1162550454</v>
      </c>
      <c r="F3072" s="3">
        <v>42877</v>
      </c>
      <c r="G3072" s="2">
        <v>201711</v>
      </c>
      <c r="H3072" s="2" t="s">
        <v>74</v>
      </c>
      <c r="I3072" s="2" t="s">
        <v>75</v>
      </c>
      <c r="J3072" s="2" t="s">
        <v>76</v>
      </c>
      <c r="K3072" s="2" t="s">
        <v>77</v>
      </c>
      <c r="L3072" s="2" t="s">
        <v>123</v>
      </c>
      <c r="M3072" s="2" t="s">
        <v>124</v>
      </c>
      <c r="N3072" s="2" t="s">
        <v>1464</v>
      </c>
      <c r="O3072" s="2" t="s">
        <v>81</v>
      </c>
      <c r="P3072" s="2" t="str">
        <f>"2170565805                    "</f>
        <v xml:space="preserve">2170565805                    </v>
      </c>
      <c r="Q3072" s="2">
        <v>0</v>
      </c>
      <c r="R3072" s="2">
        <v>0</v>
      </c>
      <c r="S3072" s="2">
        <v>0</v>
      </c>
      <c r="T3072" s="2">
        <v>0</v>
      </c>
      <c r="U3072" s="2">
        <v>0</v>
      </c>
      <c r="V3072" s="2">
        <v>0</v>
      </c>
      <c r="W3072" s="2">
        <v>0</v>
      </c>
      <c r="X3072" s="2">
        <v>0</v>
      </c>
      <c r="Y3072" s="2">
        <v>0</v>
      </c>
      <c r="Z3072" s="2">
        <v>0</v>
      </c>
      <c r="AA3072" s="2">
        <v>0</v>
      </c>
      <c r="AB3072" s="2">
        <v>0</v>
      </c>
      <c r="AC3072" s="2">
        <v>0</v>
      </c>
      <c r="AD3072" s="2">
        <v>0</v>
      </c>
      <c r="AE3072" s="2">
        <v>0</v>
      </c>
      <c r="AF3072" s="2">
        <v>0</v>
      </c>
      <c r="AG3072" s="2">
        <v>0</v>
      </c>
      <c r="AH3072" s="2">
        <v>0</v>
      </c>
      <c r="AI3072" s="2">
        <v>0</v>
      </c>
      <c r="AJ3072" s="2">
        <v>0</v>
      </c>
      <c r="AK3072" s="2">
        <v>0</v>
      </c>
      <c r="AL3072" s="2">
        <v>0</v>
      </c>
      <c r="AM3072" s="2">
        <v>4.66</v>
      </c>
      <c r="AN3072" s="2">
        <v>0</v>
      </c>
      <c r="AO3072" s="2">
        <v>0</v>
      </c>
      <c r="AP3072" s="2">
        <v>0</v>
      </c>
      <c r="AQ3072" s="2">
        <v>0</v>
      </c>
      <c r="AR3072" s="2">
        <v>0</v>
      </c>
      <c r="AS3072" s="2">
        <v>0</v>
      </c>
      <c r="AT3072" s="2">
        <v>0</v>
      </c>
      <c r="AU3072" s="2">
        <v>0</v>
      </c>
      <c r="AV3072" s="2">
        <v>0</v>
      </c>
      <c r="AW3072" s="2">
        <v>0</v>
      </c>
      <c r="AX3072" s="2">
        <v>0</v>
      </c>
      <c r="AY3072" s="2">
        <v>0</v>
      </c>
      <c r="AZ3072" s="2">
        <v>0</v>
      </c>
      <c r="BA3072" s="2">
        <v>0</v>
      </c>
      <c r="BB3072" s="2">
        <v>0</v>
      </c>
      <c r="BC3072" s="2">
        <v>0</v>
      </c>
      <c r="BD3072" s="2">
        <v>0</v>
      </c>
      <c r="BE3072" s="2">
        <v>0</v>
      </c>
      <c r="BF3072" s="2">
        <v>0</v>
      </c>
      <c r="BG3072" s="2">
        <v>0</v>
      </c>
      <c r="BH3072" s="2">
        <v>1</v>
      </c>
      <c r="BI3072" s="2">
        <v>1</v>
      </c>
      <c r="BJ3072" s="2">
        <v>0.2</v>
      </c>
      <c r="BK3072" s="2">
        <v>1</v>
      </c>
      <c r="BL3072" s="2">
        <v>42.1</v>
      </c>
      <c r="BM3072" s="2">
        <v>5.89</v>
      </c>
      <c r="BN3072" s="2">
        <v>47.99</v>
      </c>
      <c r="BO3072" s="2">
        <v>47.99</v>
      </c>
      <c r="BQ3072" s="2" t="s">
        <v>1572</v>
      </c>
      <c r="BR3072" s="2" t="s">
        <v>83</v>
      </c>
      <c r="BS3072" s="3">
        <v>42878</v>
      </c>
      <c r="BT3072" s="4">
        <v>0.45833333333333331</v>
      </c>
      <c r="BU3072" s="2" t="s">
        <v>1466</v>
      </c>
      <c r="BV3072" s="2" t="s">
        <v>87</v>
      </c>
      <c r="BY3072" s="2">
        <v>1200</v>
      </c>
      <c r="BZ3072" s="2" t="s">
        <v>27</v>
      </c>
      <c r="CC3072" s="2" t="s">
        <v>124</v>
      </c>
      <c r="CD3072" s="2">
        <v>184</v>
      </c>
      <c r="CE3072" s="2" t="s">
        <v>99</v>
      </c>
      <c r="CF3072" s="3">
        <v>42879</v>
      </c>
      <c r="CI3072" s="2">
        <v>1</v>
      </c>
      <c r="CJ3072" s="2">
        <v>1</v>
      </c>
      <c r="CK3072" s="2">
        <v>21</v>
      </c>
      <c r="CL3072" s="2" t="s">
        <v>87</v>
      </c>
    </row>
    <row r="3073" spans="1:90">
      <c r="A3073" s="2" t="s">
        <v>71</v>
      </c>
      <c r="B3073" s="2" t="s">
        <v>72</v>
      </c>
      <c r="C3073" s="2" t="s">
        <v>73</v>
      </c>
      <c r="E3073" s="2" t="str">
        <f>"FES1162550452"</f>
        <v>FES1162550452</v>
      </c>
      <c r="F3073" s="3">
        <v>42877</v>
      </c>
      <c r="G3073" s="2">
        <v>201711</v>
      </c>
      <c r="H3073" s="2" t="s">
        <v>74</v>
      </c>
      <c r="I3073" s="2" t="s">
        <v>75</v>
      </c>
      <c r="J3073" s="2" t="s">
        <v>76</v>
      </c>
      <c r="K3073" s="2" t="s">
        <v>77</v>
      </c>
      <c r="L3073" s="2" t="s">
        <v>123</v>
      </c>
      <c r="M3073" s="2" t="s">
        <v>124</v>
      </c>
      <c r="N3073" s="2" t="s">
        <v>1464</v>
      </c>
      <c r="O3073" s="2" t="s">
        <v>81</v>
      </c>
      <c r="P3073" s="2" t="str">
        <f>"2170565799                    "</f>
        <v xml:space="preserve">2170565799                    </v>
      </c>
      <c r="Q3073" s="2">
        <v>0</v>
      </c>
      <c r="R3073" s="2">
        <v>0</v>
      </c>
      <c r="S3073" s="2">
        <v>0</v>
      </c>
      <c r="T3073" s="2">
        <v>0</v>
      </c>
      <c r="U3073" s="2">
        <v>0</v>
      </c>
      <c r="V3073" s="2">
        <v>0</v>
      </c>
      <c r="W3073" s="2">
        <v>0</v>
      </c>
      <c r="X3073" s="2">
        <v>0</v>
      </c>
      <c r="Y3073" s="2">
        <v>0</v>
      </c>
      <c r="Z3073" s="2">
        <v>0</v>
      </c>
      <c r="AA3073" s="2">
        <v>0</v>
      </c>
      <c r="AB3073" s="2">
        <v>0</v>
      </c>
      <c r="AC3073" s="2">
        <v>0</v>
      </c>
      <c r="AD3073" s="2">
        <v>0</v>
      </c>
      <c r="AE3073" s="2">
        <v>0</v>
      </c>
      <c r="AF3073" s="2">
        <v>0</v>
      </c>
      <c r="AG3073" s="2">
        <v>0</v>
      </c>
      <c r="AH3073" s="2">
        <v>0</v>
      </c>
      <c r="AI3073" s="2">
        <v>0</v>
      </c>
      <c r="AJ3073" s="2">
        <v>0</v>
      </c>
      <c r="AK3073" s="2">
        <v>0</v>
      </c>
      <c r="AL3073" s="2">
        <v>0</v>
      </c>
      <c r="AM3073" s="2">
        <v>4.66</v>
      </c>
      <c r="AN3073" s="2">
        <v>0</v>
      </c>
      <c r="AO3073" s="2">
        <v>0</v>
      </c>
      <c r="AP3073" s="2">
        <v>0</v>
      </c>
      <c r="AQ3073" s="2">
        <v>0</v>
      </c>
      <c r="AR3073" s="2">
        <v>0</v>
      </c>
      <c r="AS3073" s="2">
        <v>0</v>
      </c>
      <c r="AT3073" s="2">
        <v>0</v>
      </c>
      <c r="AU3073" s="2">
        <v>0</v>
      </c>
      <c r="AV3073" s="2">
        <v>0</v>
      </c>
      <c r="AW3073" s="2">
        <v>0</v>
      </c>
      <c r="AX3073" s="2">
        <v>0</v>
      </c>
      <c r="AY3073" s="2">
        <v>0</v>
      </c>
      <c r="AZ3073" s="2">
        <v>0</v>
      </c>
      <c r="BA3073" s="2">
        <v>0</v>
      </c>
      <c r="BB3073" s="2">
        <v>0</v>
      </c>
      <c r="BC3073" s="2">
        <v>0</v>
      </c>
      <c r="BD3073" s="2">
        <v>0</v>
      </c>
      <c r="BE3073" s="2">
        <v>0</v>
      </c>
      <c r="BF3073" s="2">
        <v>0</v>
      </c>
      <c r="BG3073" s="2">
        <v>0</v>
      </c>
      <c r="BH3073" s="2">
        <v>1</v>
      </c>
      <c r="BI3073" s="2">
        <v>1</v>
      </c>
      <c r="BJ3073" s="2">
        <v>0.2</v>
      </c>
      <c r="BK3073" s="2">
        <v>1</v>
      </c>
      <c r="BL3073" s="2">
        <v>42.1</v>
      </c>
      <c r="BM3073" s="2">
        <v>5.89</v>
      </c>
      <c r="BN3073" s="2">
        <v>47.99</v>
      </c>
      <c r="BO3073" s="2">
        <v>47.99</v>
      </c>
      <c r="BQ3073" s="2" t="s">
        <v>1572</v>
      </c>
      <c r="BR3073" s="2" t="s">
        <v>83</v>
      </c>
      <c r="BS3073" s="3">
        <v>42878</v>
      </c>
      <c r="BT3073" s="4">
        <v>0.45833333333333331</v>
      </c>
      <c r="BU3073" s="2" t="s">
        <v>272</v>
      </c>
      <c r="BV3073" s="2" t="s">
        <v>87</v>
      </c>
      <c r="BY3073" s="2">
        <v>1200</v>
      </c>
      <c r="BZ3073" s="2" t="s">
        <v>27</v>
      </c>
      <c r="CC3073" s="2" t="s">
        <v>124</v>
      </c>
      <c r="CD3073" s="2">
        <v>184</v>
      </c>
      <c r="CE3073" s="2" t="s">
        <v>99</v>
      </c>
      <c r="CF3073" s="3">
        <v>42879</v>
      </c>
      <c r="CI3073" s="2">
        <v>1</v>
      </c>
      <c r="CJ3073" s="2">
        <v>1</v>
      </c>
      <c r="CK3073" s="2">
        <v>21</v>
      </c>
      <c r="CL3073" s="2" t="s">
        <v>87</v>
      </c>
    </row>
    <row r="3074" spans="1:90">
      <c r="A3074" s="2" t="s">
        <v>71</v>
      </c>
      <c r="B3074" s="2" t="s">
        <v>72</v>
      </c>
      <c r="C3074" s="2" t="s">
        <v>73</v>
      </c>
      <c r="E3074" s="2" t="str">
        <f>"FES1162550440"</f>
        <v>FES1162550440</v>
      </c>
      <c r="F3074" s="3">
        <v>42877</v>
      </c>
      <c r="G3074" s="2">
        <v>201711</v>
      </c>
      <c r="H3074" s="2" t="s">
        <v>74</v>
      </c>
      <c r="I3074" s="2" t="s">
        <v>75</v>
      </c>
      <c r="J3074" s="2" t="s">
        <v>76</v>
      </c>
      <c r="K3074" s="2" t="s">
        <v>77</v>
      </c>
      <c r="L3074" s="2" t="s">
        <v>88</v>
      </c>
      <c r="M3074" s="2" t="s">
        <v>89</v>
      </c>
      <c r="N3074" s="2" t="s">
        <v>1388</v>
      </c>
      <c r="O3074" s="2" t="s">
        <v>81</v>
      </c>
      <c r="P3074" s="2" t="str">
        <f>"2170568448                    "</f>
        <v xml:space="preserve">2170568448                    </v>
      </c>
      <c r="Q3074" s="2">
        <v>0</v>
      </c>
      <c r="R3074" s="2">
        <v>0</v>
      </c>
      <c r="S3074" s="2">
        <v>0</v>
      </c>
      <c r="T3074" s="2">
        <v>0</v>
      </c>
      <c r="U3074" s="2">
        <v>0</v>
      </c>
      <c r="V3074" s="2">
        <v>0</v>
      </c>
      <c r="W3074" s="2">
        <v>0</v>
      </c>
      <c r="X3074" s="2">
        <v>0</v>
      </c>
      <c r="Y3074" s="2">
        <v>0</v>
      </c>
      <c r="Z3074" s="2">
        <v>0</v>
      </c>
      <c r="AA3074" s="2">
        <v>0</v>
      </c>
      <c r="AB3074" s="2">
        <v>0</v>
      </c>
      <c r="AC3074" s="2">
        <v>0</v>
      </c>
      <c r="AD3074" s="2">
        <v>0</v>
      </c>
      <c r="AE3074" s="2">
        <v>0</v>
      </c>
      <c r="AF3074" s="2">
        <v>0</v>
      </c>
      <c r="AG3074" s="2">
        <v>0</v>
      </c>
      <c r="AH3074" s="2">
        <v>0</v>
      </c>
      <c r="AI3074" s="2">
        <v>0</v>
      </c>
      <c r="AJ3074" s="2">
        <v>0</v>
      </c>
      <c r="AK3074" s="2">
        <v>0</v>
      </c>
      <c r="AL3074" s="2">
        <v>0</v>
      </c>
      <c r="AM3074" s="2">
        <v>6.99</v>
      </c>
      <c r="AN3074" s="2">
        <v>0</v>
      </c>
      <c r="AO3074" s="2">
        <v>0</v>
      </c>
      <c r="AP3074" s="2">
        <v>0</v>
      </c>
      <c r="AQ3074" s="2">
        <v>0</v>
      </c>
      <c r="AR3074" s="2">
        <v>0</v>
      </c>
      <c r="AS3074" s="2">
        <v>0</v>
      </c>
      <c r="AT3074" s="2">
        <v>0</v>
      </c>
      <c r="AU3074" s="2">
        <v>0</v>
      </c>
      <c r="AV3074" s="2">
        <v>0</v>
      </c>
      <c r="AW3074" s="2">
        <v>0</v>
      </c>
      <c r="AX3074" s="2">
        <v>0</v>
      </c>
      <c r="AY3074" s="2">
        <v>0</v>
      </c>
      <c r="AZ3074" s="2">
        <v>0</v>
      </c>
      <c r="BA3074" s="2">
        <v>0</v>
      </c>
      <c r="BB3074" s="2">
        <v>0</v>
      </c>
      <c r="BC3074" s="2">
        <v>0</v>
      </c>
      <c r="BD3074" s="2">
        <v>0</v>
      </c>
      <c r="BE3074" s="2">
        <v>0</v>
      </c>
      <c r="BF3074" s="2">
        <v>0</v>
      </c>
      <c r="BG3074" s="2">
        <v>0</v>
      </c>
      <c r="BH3074" s="2">
        <v>1</v>
      </c>
      <c r="BI3074" s="2">
        <v>1.4</v>
      </c>
      <c r="BJ3074" s="2">
        <v>2.8</v>
      </c>
      <c r="BK3074" s="2">
        <v>3</v>
      </c>
      <c r="BL3074" s="2">
        <v>63.15</v>
      </c>
      <c r="BM3074" s="2">
        <v>8.84</v>
      </c>
      <c r="BN3074" s="2">
        <v>71.989999999999995</v>
      </c>
      <c r="BO3074" s="2">
        <v>71.989999999999995</v>
      </c>
      <c r="BQ3074" s="2" t="s">
        <v>1389</v>
      </c>
      <c r="BR3074" s="2" t="s">
        <v>83</v>
      </c>
      <c r="BS3074" s="3">
        <v>42878</v>
      </c>
      <c r="BT3074" s="4">
        <v>0.39513888888888887</v>
      </c>
      <c r="BU3074" s="2" t="s">
        <v>2599</v>
      </c>
      <c r="BV3074" s="2" t="s">
        <v>98</v>
      </c>
      <c r="BY3074" s="2">
        <v>14230.13</v>
      </c>
      <c r="BZ3074" s="2" t="s">
        <v>27</v>
      </c>
      <c r="CA3074" s="2" t="s">
        <v>114</v>
      </c>
      <c r="CC3074" s="2" t="s">
        <v>89</v>
      </c>
      <c r="CD3074" s="2">
        <v>7975</v>
      </c>
      <c r="CE3074" s="2" t="s">
        <v>103</v>
      </c>
      <c r="CF3074" s="3">
        <v>42879</v>
      </c>
      <c r="CI3074" s="2">
        <v>1</v>
      </c>
      <c r="CJ3074" s="2">
        <v>1</v>
      </c>
      <c r="CK3074" s="2">
        <v>21</v>
      </c>
      <c r="CL3074" s="2" t="s">
        <v>87</v>
      </c>
    </row>
    <row r="3075" spans="1:90">
      <c r="A3075" s="2" t="s">
        <v>71</v>
      </c>
      <c r="B3075" s="2" t="s">
        <v>72</v>
      </c>
      <c r="C3075" s="2" t="s">
        <v>73</v>
      </c>
      <c r="E3075" s="2" t="str">
        <f>"FES1162550477"</f>
        <v>FES1162550477</v>
      </c>
      <c r="F3075" s="3">
        <v>42877</v>
      </c>
      <c r="G3075" s="2">
        <v>201711</v>
      </c>
      <c r="H3075" s="2" t="s">
        <v>74</v>
      </c>
      <c r="I3075" s="2" t="s">
        <v>75</v>
      </c>
      <c r="J3075" s="2" t="s">
        <v>76</v>
      </c>
      <c r="K3075" s="2" t="s">
        <v>77</v>
      </c>
      <c r="L3075" s="2" t="s">
        <v>224</v>
      </c>
      <c r="M3075" s="2" t="s">
        <v>225</v>
      </c>
      <c r="N3075" s="2" t="s">
        <v>267</v>
      </c>
      <c r="O3075" s="2" t="s">
        <v>81</v>
      </c>
      <c r="P3075" s="2" t="str">
        <f>"2170566497                    "</f>
        <v xml:space="preserve">2170566497                    </v>
      </c>
      <c r="Q3075" s="2">
        <v>0</v>
      </c>
      <c r="R3075" s="2">
        <v>0</v>
      </c>
      <c r="S3075" s="2">
        <v>0</v>
      </c>
      <c r="T3075" s="2">
        <v>0</v>
      </c>
      <c r="U3075" s="2">
        <v>0</v>
      </c>
      <c r="V3075" s="2">
        <v>0</v>
      </c>
      <c r="W3075" s="2">
        <v>0</v>
      </c>
      <c r="X3075" s="2">
        <v>0</v>
      </c>
      <c r="Y3075" s="2">
        <v>0</v>
      </c>
      <c r="Z3075" s="2">
        <v>0</v>
      </c>
      <c r="AA3075" s="2">
        <v>0</v>
      </c>
      <c r="AB3075" s="2">
        <v>0</v>
      </c>
      <c r="AC3075" s="2">
        <v>0</v>
      </c>
      <c r="AD3075" s="2">
        <v>0</v>
      </c>
      <c r="AE3075" s="2">
        <v>0</v>
      </c>
      <c r="AF3075" s="2">
        <v>0</v>
      </c>
      <c r="AG3075" s="2">
        <v>0</v>
      </c>
      <c r="AH3075" s="2">
        <v>0</v>
      </c>
      <c r="AI3075" s="2">
        <v>0</v>
      </c>
      <c r="AJ3075" s="2">
        <v>0</v>
      </c>
      <c r="AK3075" s="2">
        <v>0</v>
      </c>
      <c r="AL3075" s="2">
        <v>0</v>
      </c>
      <c r="AM3075" s="2">
        <v>4.66</v>
      </c>
      <c r="AN3075" s="2">
        <v>0</v>
      </c>
      <c r="AO3075" s="2">
        <v>0</v>
      </c>
      <c r="AP3075" s="2">
        <v>0</v>
      </c>
      <c r="AQ3075" s="2">
        <v>0</v>
      </c>
      <c r="AR3075" s="2">
        <v>0</v>
      </c>
      <c r="AS3075" s="2">
        <v>0</v>
      </c>
      <c r="AT3075" s="2">
        <v>0</v>
      </c>
      <c r="AU3075" s="2">
        <v>0</v>
      </c>
      <c r="AV3075" s="2">
        <v>0</v>
      </c>
      <c r="AW3075" s="2">
        <v>0</v>
      </c>
      <c r="AX3075" s="2">
        <v>0</v>
      </c>
      <c r="AY3075" s="2">
        <v>0</v>
      </c>
      <c r="AZ3075" s="2">
        <v>0</v>
      </c>
      <c r="BA3075" s="2">
        <v>0</v>
      </c>
      <c r="BB3075" s="2">
        <v>0</v>
      </c>
      <c r="BC3075" s="2">
        <v>0</v>
      </c>
      <c r="BD3075" s="2">
        <v>0</v>
      </c>
      <c r="BE3075" s="2">
        <v>0</v>
      </c>
      <c r="BF3075" s="2">
        <v>0</v>
      </c>
      <c r="BG3075" s="2">
        <v>0</v>
      </c>
      <c r="BH3075" s="2">
        <v>1</v>
      </c>
      <c r="BI3075" s="2">
        <v>1</v>
      </c>
      <c r="BJ3075" s="2">
        <v>0.2</v>
      </c>
      <c r="BK3075" s="2">
        <v>1</v>
      </c>
      <c r="BL3075" s="2">
        <v>42.1</v>
      </c>
      <c r="BM3075" s="2">
        <v>5.89</v>
      </c>
      <c r="BN3075" s="2">
        <v>47.99</v>
      </c>
      <c r="BO3075" s="2">
        <v>47.99</v>
      </c>
      <c r="BQ3075" s="2" t="s">
        <v>268</v>
      </c>
      <c r="BR3075" s="2" t="s">
        <v>83</v>
      </c>
      <c r="BS3075" s="3">
        <v>42878</v>
      </c>
      <c r="BT3075" s="4">
        <v>0.41666666666666669</v>
      </c>
      <c r="BU3075" s="2" t="s">
        <v>1856</v>
      </c>
      <c r="BV3075" s="2" t="s">
        <v>98</v>
      </c>
      <c r="BY3075" s="2">
        <v>1200</v>
      </c>
      <c r="BZ3075" s="2" t="s">
        <v>27</v>
      </c>
      <c r="CC3075" s="2" t="s">
        <v>225</v>
      </c>
      <c r="CD3075" s="2">
        <v>3610</v>
      </c>
      <c r="CE3075" s="2" t="s">
        <v>99</v>
      </c>
      <c r="CF3075" s="3">
        <v>42879</v>
      </c>
      <c r="CI3075" s="2">
        <v>1</v>
      </c>
      <c r="CJ3075" s="2">
        <v>1</v>
      </c>
      <c r="CK3075" s="2">
        <v>21</v>
      </c>
      <c r="CL3075" s="2" t="s">
        <v>87</v>
      </c>
    </row>
    <row r="3076" spans="1:90">
      <c r="A3076" s="2" t="s">
        <v>71</v>
      </c>
      <c r="B3076" s="2" t="s">
        <v>72</v>
      </c>
      <c r="C3076" s="2" t="s">
        <v>73</v>
      </c>
      <c r="E3076" s="2" t="str">
        <f>"FES1162550571"</f>
        <v>FES1162550571</v>
      </c>
      <c r="F3076" s="3">
        <v>42877</v>
      </c>
      <c r="G3076" s="2">
        <v>201711</v>
      </c>
      <c r="H3076" s="2" t="s">
        <v>74</v>
      </c>
      <c r="I3076" s="2" t="s">
        <v>75</v>
      </c>
      <c r="J3076" s="2" t="s">
        <v>76</v>
      </c>
      <c r="K3076" s="2" t="s">
        <v>77</v>
      </c>
      <c r="L3076" s="2" t="s">
        <v>358</v>
      </c>
      <c r="M3076" s="2" t="s">
        <v>359</v>
      </c>
      <c r="N3076" s="2" t="s">
        <v>2707</v>
      </c>
      <c r="O3076" s="2" t="s">
        <v>81</v>
      </c>
      <c r="P3076" s="2" t="str">
        <f>"2170568561                    "</f>
        <v xml:space="preserve">2170568561                    </v>
      </c>
      <c r="Q3076" s="2">
        <v>0</v>
      </c>
      <c r="R3076" s="2">
        <v>0</v>
      </c>
      <c r="S3076" s="2">
        <v>0</v>
      </c>
      <c r="T3076" s="2">
        <v>0</v>
      </c>
      <c r="U3076" s="2">
        <v>0</v>
      </c>
      <c r="V3076" s="2">
        <v>0</v>
      </c>
      <c r="W3076" s="2">
        <v>0</v>
      </c>
      <c r="X3076" s="2">
        <v>0</v>
      </c>
      <c r="Y3076" s="2">
        <v>0</v>
      </c>
      <c r="Z3076" s="2">
        <v>0</v>
      </c>
      <c r="AA3076" s="2">
        <v>0</v>
      </c>
      <c r="AB3076" s="2">
        <v>0</v>
      </c>
      <c r="AC3076" s="2">
        <v>0</v>
      </c>
      <c r="AD3076" s="2">
        <v>0</v>
      </c>
      <c r="AE3076" s="2">
        <v>0</v>
      </c>
      <c r="AF3076" s="2">
        <v>0</v>
      </c>
      <c r="AG3076" s="2">
        <v>0</v>
      </c>
      <c r="AH3076" s="2">
        <v>0</v>
      </c>
      <c r="AI3076" s="2">
        <v>0</v>
      </c>
      <c r="AJ3076" s="2">
        <v>0</v>
      </c>
      <c r="AK3076" s="2">
        <v>0</v>
      </c>
      <c r="AL3076" s="2">
        <v>0</v>
      </c>
      <c r="AM3076" s="2">
        <v>3.64</v>
      </c>
      <c r="AN3076" s="2">
        <v>0</v>
      </c>
      <c r="AO3076" s="2">
        <v>0</v>
      </c>
      <c r="AP3076" s="2">
        <v>0</v>
      </c>
      <c r="AQ3076" s="2">
        <v>0</v>
      </c>
      <c r="AR3076" s="2">
        <v>0</v>
      </c>
      <c r="AS3076" s="2">
        <v>0</v>
      </c>
      <c r="AT3076" s="2">
        <v>0</v>
      </c>
      <c r="AU3076" s="2">
        <v>0</v>
      </c>
      <c r="AV3076" s="2">
        <v>0</v>
      </c>
      <c r="AW3076" s="2">
        <v>0</v>
      </c>
      <c r="AX3076" s="2">
        <v>0</v>
      </c>
      <c r="AY3076" s="2">
        <v>0</v>
      </c>
      <c r="AZ3076" s="2">
        <v>0</v>
      </c>
      <c r="BA3076" s="2">
        <v>0</v>
      </c>
      <c r="BB3076" s="2">
        <v>0</v>
      </c>
      <c r="BC3076" s="2">
        <v>0</v>
      </c>
      <c r="BD3076" s="2">
        <v>0</v>
      </c>
      <c r="BE3076" s="2">
        <v>0</v>
      </c>
      <c r="BF3076" s="2">
        <v>0</v>
      </c>
      <c r="BG3076" s="2">
        <v>0</v>
      </c>
      <c r="BH3076" s="2">
        <v>1</v>
      </c>
      <c r="BI3076" s="2">
        <v>1</v>
      </c>
      <c r="BJ3076" s="2">
        <v>0.2</v>
      </c>
      <c r="BK3076" s="2">
        <v>1</v>
      </c>
      <c r="BL3076" s="2">
        <v>32.89</v>
      </c>
      <c r="BM3076" s="2">
        <v>4.5999999999999996</v>
      </c>
      <c r="BN3076" s="2">
        <v>37.49</v>
      </c>
      <c r="BO3076" s="2">
        <v>37.49</v>
      </c>
      <c r="BQ3076" s="2" t="s">
        <v>2708</v>
      </c>
      <c r="BR3076" s="2" t="s">
        <v>83</v>
      </c>
      <c r="BS3076" s="3">
        <v>42878</v>
      </c>
      <c r="BT3076" s="4">
        <v>0.39513888888888887</v>
      </c>
      <c r="BU3076" s="2" t="s">
        <v>2914</v>
      </c>
      <c r="BV3076" s="2" t="s">
        <v>98</v>
      </c>
      <c r="BY3076" s="2">
        <v>1200</v>
      </c>
      <c r="BZ3076" s="2" t="s">
        <v>27</v>
      </c>
      <c r="CA3076" s="2" t="s">
        <v>3250</v>
      </c>
      <c r="CC3076" s="2" t="s">
        <v>359</v>
      </c>
      <c r="CD3076" s="2">
        <v>1401</v>
      </c>
      <c r="CE3076" s="2" t="s">
        <v>99</v>
      </c>
      <c r="CF3076" s="3">
        <v>42879</v>
      </c>
      <c r="CI3076" s="2">
        <v>1</v>
      </c>
      <c r="CJ3076" s="2">
        <v>1</v>
      </c>
      <c r="CK3076" s="2">
        <v>22</v>
      </c>
      <c r="CL3076" s="2" t="s">
        <v>87</v>
      </c>
    </row>
    <row r="3077" spans="1:90">
      <c r="A3077" s="2" t="s">
        <v>71</v>
      </c>
      <c r="B3077" s="2" t="s">
        <v>72</v>
      </c>
      <c r="C3077" s="2" t="s">
        <v>73</v>
      </c>
      <c r="E3077" s="2" t="str">
        <f>"FES1162550550"</f>
        <v>FES1162550550</v>
      </c>
      <c r="F3077" s="3">
        <v>42877</v>
      </c>
      <c r="G3077" s="2">
        <v>201711</v>
      </c>
      <c r="H3077" s="2" t="s">
        <v>74</v>
      </c>
      <c r="I3077" s="2" t="s">
        <v>75</v>
      </c>
      <c r="J3077" s="2" t="s">
        <v>76</v>
      </c>
      <c r="K3077" s="2" t="s">
        <v>77</v>
      </c>
      <c r="L3077" s="2" t="s">
        <v>181</v>
      </c>
      <c r="M3077" s="2" t="s">
        <v>182</v>
      </c>
      <c r="N3077" s="2" t="s">
        <v>319</v>
      </c>
      <c r="O3077" s="2" t="s">
        <v>81</v>
      </c>
      <c r="P3077" s="2" t="str">
        <f>"2170568539                    "</f>
        <v xml:space="preserve">2170568539                    </v>
      </c>
      <c r="Q3077" s="2">
        <v>0</v>
      </c>
      <c r="R3077" s="2">
        <v>0</v>
      </c>
      <c r="S3077" s="2">
        <v>0</v>
      </c>
      <c r="T3077" s="2">
        <v>0</v>
      </c>
      <c r="U3077" s="2">
        <v>0</v>
      </c>
      <c r="V3077" s="2">
        <v>0</v>
      </c>
      <c r="W3077" s="2">
        <v>0</v>
      </c>
      <c r="X3077" s="2">
        <v>0</v>
      </c>
      <c r="Y3077" s="2">
        <v>0</v>
      </c>
      <c r="Z3077" s="2">
        <v>0</v>
      </c>
      <c r="AA3077" s="2">
        <v>0</v>
      </c>
      <c r="AB3077" s="2">
        <v>0</v>
      </c>
      <c r="AC3077" s="2">
        <v>0</v>
      </c>
      <c r="AD3077" s="2">
        <v>0</v>
      </c>
      <c r="AE3077" s="2">
        <v>0</v>
      </c>
      <c r="AF3077" s="2">
        <v>0</v>
      </c>
      <c r="AG3077" s="2">
        <v>0</v>
      </c>
      <c r="AH3077" s="2">
        <v>0</v>
      </c>
      <c r="AI3077" s="2">
        <v>0</v>
      </c>
      <c r="AJ3077" s="2">
        <v>0</v>
      </c>
      <c r="AK3077" s="2">
        <v>0</v>
      </c>
      <c r="AL3077" s="2">
        <v>0</v>
      </c>
      <c r="AM3077" s="2">
        <v>3.64</v>
      </c>
      <c r="AN3077" s="2">
        <v>0</v>
      </c>
      <c r="AO3077" s="2">
        <v>0</v>
      </c>
      <c r="AP3077" s="2">
        <v>0</v>
      </c>
      <c r="AQ3077" s="2">
        <v>0</v>
      </c>
      <c r="AR3077" s="2">
        <v>0</v>
      </c>
      <c r="AS3077" s="2">
        <v>0</v>
      </c>
      <c r="AT3077" s="2">
        <v>0</v>
      </c>
      <c r="AU3077" s="2">
        <v>0</v>
      </c>
      <c r="AV3077" s="2">
        <v>0</v>
      </c>
      <c r="AW3077" s="2">
        <v>0</v>
      </c>
      <c r="AX3077" s="2">
        <v>0</v>
      </c>
      <c r="AY3077" s="2">
        <v>0</v>
      </c>
      <c r="AZ3077" s="2">
        <v>0</v>
      </c>
      <c r="BA3077" s="2">
        <v>0</v>
      </c>
      <c r="BB3077" s="2">
        <v>0</v>
      </c>
      <c r="BC3077" s="2">
        <v>0</v>
      </c>
      <c r="BD3077" s="2">
        <v>0</v>
      </c>
      <c r="BE3077" s="2">
        <v>0</v>
      </c>
      <c r="BF3077" s="2">
        <v>0</v>
      </c>
      <c r="BG3077" s="2">
        <v>0</v>
      </c>
      <c r="BH3077" s="2">
        <v>1</v>
      </c>
      <c r="BI3077" s="2">
        <v>1</v>
      </c>
      <c r="BJ3077" s="2">
        <v>0.2</v>
      </c>
      <c r="BK3077" s="2">
        <v>1</v>
      </c>
      <c r="BL3077" s="2">
        <v>32.89</v>
      </c>
      <c r="BM3077" s="2">
        <v>4.5999999999999996</v>
      </c>
      <c r="BN3077" s="2">
        <v>37.49</v>
      </c>
      <c r="BO3077" s="2">
        <v>37.49</v>
      </c>
      <c r="BQ3077" s="2" t="s">
        <v>286</v>
      </c>
      <c r="BR3077" s="2" t="s">
        <v>83</v>
      </c>
      <c r="BS3077" s="3">
        <v>42878</v>
      </c>
      <c r="BT3077" s="4">
        <v>0.35416666666666669</v>
      </c>
      <c r="BU3077" s="2" t="s">
        <v>3251</v>
      </c>
      <c r="BV3077" s="2" t="s">
        <v>98</v>
      </c>
      <c r="BY3077" s="2">
        <v>1200</v>
      </c>
      <c r="BZ3077" s="2" t="s">
        <v>27</v>
      </c>
      <c r="CA3077" s="2" t="s">
        <v>114</v>
      </c>
      <c r="CC3077" s="2" t="s">
        <v>182</v>
      </c>
      <c r="CD3077" s="2">
        <v>1559</v>
      </c>
      <c r="CE3077" s="2" t="s">
        <v>99</v>
      </c>
      <c r="CF3077" s="3">
        <v>42879</v>
      </c>
      <c r="CI3077" s="2">
        <v>1</v>
      </c>
      <c r="CJ3077" s="2">
        <v>1</v>
      </c>
      <c r="CK3077" s="2">
        <v>22</v>
      </c>
      <c r="CL3077" s="2" t="s">
        <v>87</v>
      </c>
    </row>
    <row r="3078" spans="1:90">
      <c r="A3078" s="2" t="s">
        <v>71</v>
      </c>
      <c r="B3078" s="2" t="s">
        <v>72</v>
      </c>
      <c r="C3078" s="2" t="s">
        <v>73</v>
      </c>
      <c r="E3078" s="2" t="str">
        <f>"FES1162550438"</f>
        <v>FES1162550438</v>
      </c>
      <c r="F3078" s="3">
        <v>42877</v>
      </c>
      <c r="G3078" s="2">
        <v>201711</v>
      </c>
      <c r="H3078" s="2" t="s">
        <v>74</v>
      </c>
      <c r="I3078" s="2" t="s">
        <v>75</v>
      </c>
      <c r="J3078" s="2" t="s">
        <v>76</v>
      </c>
      <c r="K3078" s="2" t="s">
        <v>77</v>
      </c>
      <c r="L3078" s="2" t="s">
        <v>94</v>
      </c>
      <c r="M3078" s="2" t="s">
        <v>94</v>
      </c>
      <c r="N3078" s="2" t="s">
        <v>1707</v>
      </c>
      <c r="O3078" s="2" t="s">
        <v>81</v>
      </c>
      <c r="P3078" s="2" t="str">
        <f>"2170568446                    "</f>
        <v xml:space="preserve">2170568446                    </v>
      </c>
      <c r="Q3078" s="2">
        <v>0</v>
      </c>
      <c r="R3078" s="2">
        <v>0</v>
      </c>
      <c r="S3078" s="2">
        <v>0</v>
      </c>
      <c r="T3078" s="2">
        <v>0</v>
      </c>
      <c r="U3078" s="2">
        <v>0</v>
      </c>
      <c r="V3078" s="2">
        <v>0</v>
      </c>
      <c r="W3078" s="2">
        <v>0</v>
      </c>
      <c r="X3078" s="2">
        <v>0</v>
      </c>
      <c r="Y3078" s="2">
        <v>0</v>
      </c>
      <c r="Z3078" s="2">
        <v>0</v>
      </c>
      <c r="AA3078" s="2">
        <v>0</v>
      </c>
      <c r="AB3078" s="2">
        <v>0</v>
      </c>
      <c r="AC3078" s="2">
        <v>0</v>
      </c>
      <c r="AD3078" s="2">
        <v>0</v>
      </c>
      <c r="AE3078" s="2">
        <v>0</v>
      </c>
      <c r="AF3078" s="2">
        <v>0</v>
      </c>
      <c r="AG3078" s="2">
        <v>0</v>
      </c>
      <c r="AH3078" s="2">
        <v>0</v>
      </c>
      <c r="AI3078" s="2">
        <v>0</v>
      </c>
      <c r="AJ3078" s="2">
        <v>0</v>
      </c>
      <c r="AK3078" s="2">
        <v>0</v>
      </c>
      <c r="AL3078" s="2">
        <v>0</v>
      </c>
      <c r="AM3078" s="2">
        <v>4.66</v>
      </c>
      <c r="AN3078" s="2">
        <v>0</v>
      </c>
      <c r="AO3078" s="2">
        <v>0</v>
      </c>
      <c r="AP3078" s="2">
        <v>0</v>
      </c>
      <c r="AQ3078" s="2">
        <v>0</v>
      </c>
      <c r="AR3078" s="2">
        <v>0</v>
      </c>
      <c r="AS3078" s="2">
        <v>0</v>
      </c>
      <c r="AT3078" s="2">
        <v>0</v>
      </c>
      <c r="AU3078" s="2">
        <v>0</v>
      </c>
      <c r="AV3078" s="2">
        <v>0</v>
      </c>
      <c r="AW3078" s="2">
        <v>0</v>
      </c>
      <c r="AX3078" s="2">
        <v>0</v>
      </c>
      <c r="AY3078" s="2">
        <v>0</v>
      </c>
      <c r="AZ3078" s="2">
        <v>0</v>
      </c>
      <c r="BA3078" s="2">
        <v>0</v>
      </c>
      <c r="BB3078" s="2">
        <v>0</v>
      </c>
      <c r="BC3078" s="2">
        <v>0</v>
      </c>
      <c r="BD3078" s="2">
        <v>0</v>
      </c>
      <c r="BE3078" s="2">
        <v>0</v>
      </c>
      <c r="BF3078" s="2">
        <v>0</v>
      </c>
      <c r="BG3078" s="2">
        <v>0</v>
      </c>
      <c r="BH3078" s="2">
        <v>1</v>
      </c>
      <c r="BI3078" s="2">
        <v>1</v>
      </c>
      <c r="BJ3078" s="2">
        <v>0.2</v>
      </c>
      <c r="BK3078" s="2">
        <v>1</v>
      </c>
      <c r="BL3078" s="2">
        <v>42.1</v>
      </c>
      <c r="BM3078" s="2">
        <v>5.89</v>
      </c>
      <c r="BN3078" s="2">
        <v>47.99</v>
      </c>
      <c r="BO3078" s="2">
        <v>47.99</v>
      </c>
      <c r="BQ3078" s="2" t="s">
        <v>307</v>
      </c>
      <c r="BR3078" s="2" t="s">
        <v>83</v>
      </c>
      <c r="BS3078" s="3">
        <v>42878</v>
      </c>
      <c r="BT3078" s="4">
        <v>0.55555555555555558</v>
      </c>
      <c r="BU3078" s="2" t="s">
        <v>1708</v>
      </c>
      <c r="BV3078" s="2" t="s">
        <v>98</v>
      </c>
      <c r="BY3078" s="2">
        <v>1200</v>
      </c>
      <c r="BZ3078" s="2" t="s">
        <v>27</v>
      </c>
      <c r="CC3078" s="2" t="s">
        <v>94</v>
      </c>
      <c r="CD3078" s="2">
        <v>7620</v>
      </c>
      <c r="CE3078" s="2" t="s">
        <v>99</v>
      </c>
      <c r="CF3078" s="3">
        <v>42879</v>
      </c>
      <c r="CI3078" s="2">
        <v>1</v>
      </c>
      <c r="CJ3078" s="2">
        <v>1</v>
      </c>
      <c r="CK3078" s="2">
        <v>21</v>
      </c>
      <c r="CL3078" s="2" t="s">
        <v>87</v>
      </c>
    </row>
    <row r="3079" spans="1:90">
      <c r="A3079" s="2" t="s">
        <v>71</v>
      </c>
      <c r="B3079" s="2" t="s">
        <v>72</v>
      </c>
      <c r="C3079" s="2" t="s">
        <v>73</v>
      </c>
      <c r="E3079" s="2" t="str">
        <f>"FES1162550643"</f>
        <v>FES1162550643</v>
      </c>
      <c r="F3079" s="3">
        <v>42877</v>
      </c>
      <c r="G3079" s="2">
        <v>201711</v>
      </c>
      <c r="H3079" s="2" t="s">
        <v>74</v>
      </c>
      <c r="I3079" s="2" t="s">
        <v>75</v>
      </c>
      <c r="J3079" s="2" t="s">
        <v>76</v>
      </c>
      <c r="K3079" s="2" t="s">
        <v>77</v>
      </c>
      <c r="L3079" s="2" t="s">
        <v>175</v>
      </c>
      <c r="M3079" s="2" t="s">
        <v>176</v>
      </c>
      <c r="N3079" s="2" t="s">
        <v>2819</v>
      </c>
      <c r="O3079" s="2" t="s">
        <v>81</v>
      </c>
      <c r="P3079" s="2" t="str">
        <f>"2170568607                    "</f>
        <v xml:space="preserve">2170568607                    </v>
      </c>
      <c r="Q3079" s="2">
        <v>0</v>
      </c>
      <c r="R3079" s="2">
        <v>0</v>
      </c>
      <c r="S3079" s="2">
        <v>0</v>
      </c>
      <c r="T3079" s="2">
        <v>0</v>
      </c>
      <c r="U3079" s="2">
        <v>0</v>
      </c>
      <c r="V3079" s="2">
        <v>0</v>
      </c>
      <c r="W3079" s="2">
        <v>0</v>
      </c>
      <c r="X3079" s="2">
        <v>0</v>
      </c>
      <c r="Y3079" s="2">
        <v>0</v>
      </c>
      <c r="Z3079" s="2">
        <v>0</v>
      </c>
      <c r="AA3079" s="2">
        <v>0</v>
      </c>
      <c r="AB3079" s="2">
        <v>0</v>
      </c>
      <c r="AC3079" s="2">
        <v>0</v>
      </c>
      <c r="AD3079" s="2">
        <v>0</v>
      </c>
      <c r="AE3079" s="2">
        <v>0</v>
      </c>
      <c r="AF3079" s="2">
        <v>0</v>
      </c>
      <c r="AG3079" s="2">
        <v>0</v>
      </c>
      <c r="AH3079" s="2">
        <v>0</v>
      </c>
      <c r="AI3079" s="2">
        <v>0</v>
      </c>
      <c r="AJ3079" s="2">
        <v>0</v>
      </c>
      <c r="AK3079" s="2">
        <v>0</v>
      </c>
      <c r="AL3079" s="2">
        <v>0</v>
      </c>
      <c r="AM3079" s="2">
        <v>4.66</v>
      </c>
      <c r="AN3079" s="2">
        <v>0</v>
      </c>
      <c r="AO3079" s="2">
        <v>0</v>
      </c>
      <c r="AP3079" s="2">
        <v>0</v>
      </c>
      <c r="AQ3079" s="2">
        <v>0</v>
      </c>
      <c r="AR3079" s="2">
        <v>0</v>
      </c>
      <c r="AS3079" s="2">
        <v>0</v>
      </c>
      <c r="AT3079" s="2">
        <v>0</v>
      </c>
      <c r="AU3079" s="2">
        <v>0</v>
      </c>
      <c r="AV3079" s="2">
        <v>0</v>
      </c>
      <c r="AW3079" s="2">
        <v>0</v>
      </c>
      <c r="AX3079" s="2">
        <v>0</v>
      </c>
      <c r="AY3079" s="2">
        <v>0</v>
      </c>
      <c r="AZ3079" s="2">
        <v>0</v>
      </c>
      <c r="BA3079" s="2">
        <v>0</v>
      </c>
      <c r="BB3079" s="2">
        <v>0</v>
      </c>
      <c r="BC3079" s="2">
        <v>0</v>
      </c>
      <c r="BD3079" s="2">
        <v>0</v>
      </c>
      <c r="BE3079" s="2">
        <v>0</v>
      </c>
      <c r="BF3079" s="2">
        <v>0</v>
      </c>
      <c r="BG3079" s="2">
        <v>0</v>
      </c>
      <c r="BH3079" s="2">
        <v>1</v>
      </c>
      <c r="BI3079" s="2">
        <v>2</v>
      </c>
      <c r="BJ3079" s="2">
        <v>0.2</v>
      </c>
      <c r="BK3079" s="2">
        <v>2</v>
      </c>
      <c r="BL3079" s="2">
        <v>42.1</v>
      </c>
      <c r="BM3079" s="2">
        <v>5.89</v>
      </c>
      <c r="BN3079" s="2">
        <v>47.99</v>
      </c>
      <c r="BO3079" s="2">
        <v>47.99</v>
      </c>
      <c r="BQ3079" s="2" t="s">
        <v>238</v>
      </c>
      <c r="BR3079" s="2" t="s">
        <v>83</v>
      </c>
      <c r="BS3079" s="3">
        <v>42879</v>
      </c>
      <c r="BT3079" s="4">
        <v>0.38194444444444442</v>
      </c>
      <c r="BU3079" s="2" t="s">
        <v>2820</v>
      </c>
      <c r="BV3079" s="2" t="s">
        <v>87</v>
      </c>
      <c r="BW3079" s="2" t="s">
        <v>1104</v>
      </c>
      <c r="BX3079" s="2" t="s">
        <v>3244</v>
      </c>
      <c r="BY3079" s="2">
        <v>1200</v>
      </c>
      <c r="BZ3079" s="2" t="s">
        <v>27</v>
      </c>
      <c r="CC3079" s="2" t="s">
        <v>176</v>
      </c>
      <c r="CD3079" s="2">
        <v>6001</v>
      </c>
      <c r="CE3079" s="2" t="s">
        <v>99</v>
      </c>
      <c r="CF3079" s="3">
        <v>42880</v>
      </c>
      <c r="CI3079" s="2">
        <v>1</v>
      </c>
      <c r="CJ3079" s="2">
        <v>2</v>
      </c>
      <c r="CK3079" s="2">
        <v>21</v>
      </c>
      <c r="CL3079" s="2" t="s">
        <v>87</v>
      </c>
    </row>
    <row r="3080" spans="1:90">
      <c r="A3080" s="2" t="s">
        <v>71</v>
      </c>
      <c r="B3080" s="2" t="s">
        <v>72</v>
      </c>
      <c r="C3080" s="2" t="s">
        <v>73</v>
      </c>
      <c r="E3080" s="2" t="str">
        <f>"FES1162550629"</f>
        <v>FES1162550629</v>
      </c>
      <c r="F3080" s="3">
        <v>42877</v>
      </c>
      <c r="G3080" s="2">
        <v>201711</v>
      </c>
      <c r="H3080" s="2" t="s">
        <v>74</v>
      </c>
      <c r="I3080" s="2" t="s">
        <v>75</v>
      </c>
      <c r="J3080" s="2" t="s">
        <v>76</v>
      </c>
      <c r="K3080" s="2" t="s">
        <v>77</v>
      </c>
      <c r="L3080" s="2" t="s">
        <v>123</v>
      </c>
      <c r="M3080" s="2" t="s">
        <v>124</v>
      </c>
      <c r="N3080" s="2" t="s">
        <v>1928</v>
      </c>
      <c r="O3080" s="2" t="s">
        <v>81</v>
      </c>
      <c r="P3080" s="2" t="str">
        <f>"2170568593                    "</f>
        <v xml:space="preserve">2170568593                    </v>
      </c>
      <c r="Q3080" s="2">
        <v>0</v>
      </c>
      <c r="R3080" s="2">
        <v>0</v>
      </c>
      <c r="S3080" s="2">
        <v>0</v>
      </c>
      <c r="T3080" s="2">
        <v>0</v>
      </c>
      <c r="U3080" s="2">
        <v>0</v>
      </c>
      <c r="V3080" s="2">
        <v>0</v>
      </c>
      <c r="W3080" s="2">
        <v>0</v>
      </c>
      <c r="X3080" s="2">
        <v>0</v>
      </c>
      <c r="Y3080" s="2">
        <v>0</v>
      </c>
      <c r="Z3080" s="2">
        <v>0</v>
      </c>
      <c r="AA3080" s="2">
        <v>0</v>
      </c>
      <c r="AB3080" s="2">
        <v>0</v>
      </c>
      <c r="AC3080" s="2">
        <v>0</v>
      </c>
      <c r="AD3080" s="2">
        <v>0</v>
      </c>
      <c r="AE3080" s="2">
        <v>0</v>
      </c>
      <c r="AF3080" s="2">
        <v>0</v>
      </c>
      <c r="AG3080" s="2">
        <v>0</v>
      </c>
      <c r="AH3080" s="2">
        <v>0</v>
      </c>
      <c r="AI3080" s="2">
        <v>0</v>
      </c>
      <c r="AJ3080" s="2">
        <v>0</v>
      </c>
      <c r="AK3080" s="2">
        <v>0</v>
      </c>
      <c r="AL3080" s="2">
        <v>0</v>
      </c>
      <c r="AM3080" s="2">
        <v>4.66</v>
      </c>
      <c r="AN3080" s="2">
        <v>0</v>
      </c>
      <c r="AO3080" s="2">
        <v>0</v>
      </c>
      <c r="AP3080" s="2">
        <v>0</v>
      </c>
      <c r="AQ3080" s="2">
        <v>0</v>
      </c>
      <c r="AR3080" s="2">
        <v>0</v>
      </c>
      <c r="AS3080" s="2">
        <v>0</v>
      </c>
      <c r="AT3080" s="2">
        <v>0</v>
      </c>
      <c r="AU3080" s="2">
        <v>0</v>
      </c>
      <c r="AV3080" s="2">
        <v>0</v>
      </c>
      <c r="AW3080" s="2">
        <v>0</v>
      </c>
      <c r="AX3080" s="2">
        <v>0</v>
      </c>
      <c r="AY3080" s="2">
        <v>0</v>
      </c>
      <c r="AZ3080" s="2">
        <v>0</v>
      </c>
      <c r="BA3080" s="2">
        <v>0</v>
      </c>
      <c r="BB3080" s="2">
        <v>0</v>
      </c>
      <c r="BC3080" s="2">
        <v>0</v>
      </c>
      <c r="BD3080" s="2">
        <v>0</v>
      </c>
      <c r="BE3080" s="2">
        <v>0</v>
      </c>
      <c r="BF3080" s="2">
        <v>0</v>
      </c>
      <c r="BG3080" s="2">
        <v>0</v>
      </c>
      <c r="BH3080" s="2">
        <v>1</v>
      </c>
      <c r="BI3080" s="2">
        <v>1</v>
      </c>
      <c r="BJ3080" s="2">
        <v>0.2</v>
      </c>
      <c r="BK3080" s="2">
        <v>1</v>
      </c>
      <c r="BL3080" s="2">
        <v>42.1</v>
      </c>
      <c r="BM3080" s="2">
        <v>5.89</v>
      </c>
      <c r="BN3080" s="2">
        <v>47.99</v>
      </c>
      <c r="BO3080" s="2">
        <v>47.99</v>
      </c>
      <c r="BQ3080" s="2" t="s">
        <v>1929</v>
      </c>
      <c r="BR3080" s="2" t="s">
        <v>83</v>
      </c>
      <c r="BS3080" s="3">
        <v>42878</v>
      </c>
      <c r="BT3080" s="4">
        <v>0.44444444444444442</v>
      </c>
      <c r="BU3080" s="2" t="s">
        <v>3248</v>
      </c>
      <c r="BV3080" s="2" t="s">
        <v>98</v>
      </c>
      <c r="BY3080" s="2">
        <v>1200</v>
      </c>
      <c r="BZ3080" s="2" t="s">
        <v>27</v>
      </c>
      <c r="CC3080" s="2" t="s">
        <v>124</v>
      </c>
      <c r="CD3080" s="2">
        <v>184</v>
      </c>
      <c r="CE3080" s="2" t="s">
        <v>99</v>
      </c>
      <c r="CF3080" s="3">
        <v>42879</v>
      </c>
      <c r="CI3080" s="2">
        <v>1</v>
      </c>
      <c r="CJ3080" s="2">
        <v>1</v>
      </c>
      <c r="CK3080" s="2">
        <v>21</v>
      </c>
      <c r="CL3080" s="2" t="s">
        <v>87</v>
      </c>
    </row>
    <row r="3081" spans="1:90">
      <c r="A3081" s="2" t="s">
        <v>71</v>
      </c>
      <c r="B3081" s="2" t="s">
        <v>72</v>
      </c>
      <c r="C3081" s="2" t="s">
        <v>73</v>
      </c>
      <c r="E3081" s="2" t="str">
        <f>"FES1162550429"</f>
        <v>FES1162550429</v>
      </c>
      <c r="F3081" s="3">
        <v>42877</v>
      </c>
      <c r="G3081" s="2">
        <v>201711</v>
      </c>
      <c r="H3081" s="2" t="s">
        <v>74</v>
      </c>
      <c r="I3081" s="2" t="s">
        <v>75</v>
      </c>
      <c r="J3081" s="2" t="s">
        <v>76</v>
      </c>
      <c r="K3081" s="2" t="s">
        <v>77</v>
      </c>
      <c r="L3081" s="2" t="s">
        <v>422</v>
      </c>
      <c r="M3081" s="2" t="s">
        <v>423</v>
      </c>
      <c r="N3081" s="2" t="s">
        <v>727</v>
      </c>
      <c r="O3081" s="2" t="s">
        <v>81</v>
      </c>
      <c r="P3081" s="2" t="str">
        <f>"2170568432                    "</f>
        <v xml:space="preserve">2170568432                    </v>
      </c>
      <c r="Q3081" s="2">
        <v>0</v>
      </c>
      <c r="R3081" s="2">
        <v>0</v>
      </c>
      <c r="S3081" s="2">
        <v>0</v>
      </c>
      <c r="T3081" s="2">
        <v>0</v>
      </c>
      <c r="U3081" s="2">
        <v>0</v>
      </c>
      <c r="V3081" s="2">
        <v>0</v>
      </c>
      <c r="W3081" s="2">
        <v>0</v>
      </c>
      <c r="X3081" s="2">
        <v>0</v>
      </c>
      <c r="Y3081" s="2">
        <v>0</v>
      </c>
      <c r="Z3081" s="2">
        <v>0</v>
      </c>
      <c r="AA3081" s="2">
        <v>0</v>
      </c>
      <c r="AB3081" s="2">
        <v>0</v>
      </c>
      <c r="AC3081" s="2">
        <v>0</v>
      </c>
      <c r="AD3081" s="2">
        <v>0</v>
      </c>
      <c r="AE3081" s="2">
        <v>0</v>
      </c>
      <c r="AF3081" s="2">
        <v>0</v>
      </c>
      <c r="AG3081" s="2">
        <v>0</v>
      </c>
      <c r="AH3081" s="2">
        <v>0</v>
      </c>
      <c r="AI3081" s="2">
        <v>0</v>
      </c>
      <c r="AJ3081" s="2">
        <v>0</v>
      </c>
      <c r="AK3081" s="2">
        <v>0</v>
      </c>
      <c r="AL3081" s="2">
        <v>0</v>
      </c>
      <c r="AM3081" s="2">
        <v>5.82</v>
      </c>
      <c r="AN3081" s="2">
        <v>0</v>
      </c>
      <c r="AO3081" s="2">
        <v>0</v>
      </c>
      <c r="AP3081" s="2">
        <v>0</v>
      </c>
      <c r="AQ3081" s="2">
        <v>0</v>
      </c>
      <c r="AR3081" s="2">
        <v>0</v>
      </c>
      <c r="AS3081" s="2">
        <v>0</v>
      </c>
      <c r="AT3081" s="2">
        <v>0</v>
      </c>
      <c r="AU3081" s="2">
        <v>0</v>
      </c>
      <c r="AV3081" s="2">
        <v>0</v>
      </c>
      <c r="AW3081" s="2">
        <v>0</v>
      </c>
      <c r="AX3081" s="2">
        <v>0</v>
      </c>
      <c r="AY3081" s="2">
        <v>0</v>
      </c>
      <c r="AZ3081" s="2">
        <v>0</v>
      </c>
      <c r="BA3081" s="2">
        <v>0</v>
      </c>
      <c r="BB3081" s="2">
        <v>0</v>
      </c>
      <c r="BC3081" s="2">
        <v>0</v>
      </c>
      <c r="BD3081" s="2">
        <v>0</v>
      </c>
      <c r="BE3081" s="2">
        <v>0</v>
      </c>
      <c r="BF3081" s="2">
        <v>0</v>
      </c>
      <c r="BG3081" s="2">
        <v>0</v>
      </c>
      <c r="BH3081" s="2">
        <v>1</v>
      </c>
      <c r="BI3081" s="2">
        <v>2.5</v>
      </c>
      <c r="BJ3081" s="2">
        <v>0.8</v>
      </c>
      <c r="BK3081" s="2">
        <v>2.5</v>
      </c>
      <c r="BL3081" s="2">
        <v>52.62</v>
      </c>
      <c r="BM3081" s="2">
        <v>7.37</v>
      </c>
      <c r="BN3081" s="2">
        <v>59.99</v>
      </c>
      <c r="BO3081" s="2">
        <v>59.99</v>
      </c>
      <c r="BQ3081" s="2" t="s">
        <v>728</v>
      </c>
      <c r="BR3081" s="2" t="s">
        <v>83</v>
      </c>
      <c r="BS3081" s="3">
        <v>42879</v>
      </c>
      <c r="BT3081" s="4">
        <v>0.4069444444444445</v>
      </c>
      <c r="BU3081" s="2" t="s">
        <v>2287</v>
      </c>
      <c r="BV3081" s="2" t="s">
        <v>87</v>
      </c>
      <c r="BW3081" s="2" t="s">
        <v>1104</v>
      </c>
      <c r="BX3081" s="2" t="s">
        <v>3244</v>
      </c>
      <c r="BY3081" s="2">
        <v>4100</v>
      </c>
      <c r="BZ3081" s="2" t="s">
        <v>27</v>
      </c>
      <c r="CA3081" s="2" t="s">
        <v>939</v>
      </c>
      <c r="CC3081" s="2" t="s">
        <v>423</v>
      </c>
      <c r="CD3081" s="2">
        <v>6230</v>
      </c>
      <c r="CE3081" s="2" t="s">
        <v>190</v>
      </c>
      <c r="CF3081" s="3">
        <v>42880</v>
      </c>
      <c r="CI3081" s="2">
        <v>1</v>
      </c>
      <c r="CJ3081" s="2">
        <v>2</v>
      </c>
      <c r="CK3081" s="2">
        <v>21</v>
      </c>
      <c r="CL3081" s="2" t="s">
        <v>87</v>
      </c>
    </row>
    <row r="3082" spans="1:90">
      <c r="A3082" s="2" t="s">
        <v>71</v>
      </c>
      <c r="B3082" s="2" t="s">
        <v>72</v>
      </c>
      <c r="C3082" s="2" t="s">
        <v>73</v>
      </c>
      <c r="E3082" s="2" t="str">
        <f>"FES1162550506"</f>
        <v>FES1162550506</v>
      </c>
      <c r="F3082" s="3">
        <v>42877</v>
      </c>
      <c r="G3082" s="2">
        <v>201711</v>
      </c>
      <c r="H3082" s="2" t="s">
        <v>74</v>
      </c>
      <c r="I3082" s="2" t="s">
        <v>75</v>
      </c>
      <c r="J3082" s="2" t="s">
        <v>76</v>
      </c>
      <c r="K3082" s="2" t="s">
        <v>77</v>
      </c>
      <c r="L3082" s="2" t="s">
        <v>247</v>
      </c>
      <c r="M3082" s="2" t="s">
        <v>248</v>
      </c>
      <c r="N3082" s="2" t="s">
        <v>249</v>
      </c>
      <c r="O3082" s="2" t="s">
        <v>81</v>
      </c>
      <c r="P3082" s="2" t="str">
        <f>"2170564538                    "</f>
        <v xml:space="preserve">2170564538                    </v>
      </c>
      <c r="Q3082" s="2">
        <v>0</v>
      </c>
      <c r="R3082" s="2">
        <v>0</v>
      </c>
      <c r="S3082" s="2">
        <v>0</v>
      </c>
      <c r="T3082" s="2">
        <v>0</v>
      </c>
      <c r="U3082" s="2">
        <v>0</v>
      </c>
      <c r="V3082" s="2">
        <v>0</v>
      </c>
      <c r="W3082" s="2">
        <v>0</v>
      </c>
      <c r="X3082" s="2">
        <v>0</v>
      </c>
      <c r="Y3082" s="2">
        <v>0</v>
      </c>
      <c r="Z3082" s="2">
        <v>0</v>
      </c>
      <c r="AA3082" s="2">
        <v>0</v>
      </c>
      <c r="AB3082" s="2">
        <v>0</v>
      </c>
      <c r="AC3082" s="2">
        <v>0</v>
      </c>
      <c r="AD3082" s="2">
        <v>0</v>
      </c>
      <c r="AE3082" s="2">
        <v>0</v>
      </c>
      <c r="AF3082" s="2">
        <v>0</v>
      </c>
      <c r="AG3082" s="2">
        <v>0</v>
      </c>
      <c r="AH3082" s="2">
        <v>0</v>
      </c>
      <c r="AI3082" s="2">
        <v>0</v>
      </c>
      <c r="AJ3082" s="2">
        <v>0</v>
      </c>
      <c r="AK3082" s="2">
        <v>0</v>
      </c>
      <c r="AL3082" s="2">
        <v>0</v>
      </c>
      <c r="AM3082" s="2">
        <v>37.549999999999997</v>
      </c>
      <c r="AN3082" s="2">
        <v>0</v>
      </c>
      <c r="AO3082" s="2">
        <v>0</v>
      </c>
      <c r="AP3082" s="2">
        <v>0</v>
      </c>
      <c r="AQ3082" s="2">
        <v>0</v>
      </c>
      <c r="AR3082" s="2">
        <v>0</v>
      </c>
      <c r="AS3082" s="2">
        <v>0</v>
      </c>
      <c r="AT3082" s="2">
        <v>0</v>
      </c>
      <c r="AU3082" s="2">
        <v>0</v>
      </c>
      <c r="AV3082" s="2">
        <v>0</v>
      </c>
      <c r="AW3082" s="2">
        <v>0</v>
      </c>
      <c r="AX3082" s="2">
        <v>0</v>
      </c>
      <c r="AY3082" s="2">
        <v>0</v>
      </c>
      <c r="AZ3082" s="2">
        <v>0</v>
      </c>
      <c r="BA3082" s="2">
        <v>0</v>
      </c>
      <c r="BB3082" s="2">
        <v>0</v>
      </c>
      <c r="BC3082" s="2">
        <v>0</v>
      </c>
      <c r="BD3082" s="2">
        <v>0</v>
      </c>
      <c r="BE3082" s="2">
        <v>0</v>
      </c>
      <c r="BF3082" s="2">
        <v>0</v>
      </c>
      <c r="BG3082" s="2">
        <v>0</v>
      </c>
      <c r="BH3082" s="2">
        <v>1</v>
      </c>
      <c r="BI3082" s="2">
        <v>8.6</v>
      </c>
      <c r="BJ3082" s="2">
        <v>3.9</v>
      </c>
      <c r="BK3082" s="2">
        <v>9</v>
      </c>
      <c r="BL3082" s="2">
        <v>339.41</v>
      </c>
      <c r="BM3082" s="2">
        <v>47.52</v>
      </c>
      <c r="BN3082" s="2">
        <v>386.93</v>
      </c>
      <c r="BO3082" s="2">
        <v>386.93</v>
      </c>
      <c r="BQ3082" s="2" t="s">
        <v>238</v>
      </c>
      <c r="BR3082" s="2" t="s">
        <v>83</v>
      </c>
      <c r="BS3082" s="3">
        <v>42879</v>
      </c>
      <c r="BT3082" s="4">
        <v>0.53819444444444442</v>
      </c>
      <c r="BU3082" s="2" t="s">
        <v>3085</v>
      </c>
      <c r="BV3082" s="2" t="s">
        <v>98</v>
      </c>
      <c r="BY3082" s="2">
        <v>19502.080000000002</v>
      </c>
      <c r="BZ3082" s="2" t="s">
        <v>27</v>
      </c>
      <c r="CC3082" s="2" t="s">
        <v>248</v>
      </c>
      <c r="CD3082" s="2">
        <v>5605</v>
      </c>
      <c r="CE3082" s="2" t="s">
        <v>86</v>
      </c>
      <c r="CF3082" s="3">
        <v>42881</v>
      </c>
      <c r="CI3082" s="2">
        <v>4</v>
      </c>
      <c r="CJ3082" s="2">
        <v>2</v>
      </c>
      <c r="CK3082" s="2">
        <v>23</v>
      </c>
      <c r="CL3082" s="2" t="s">
        <v>87</v>
      </c>
    </row>
    <row r="3083" spans="1:90">
      <c r="A3083" s="2" t="s">
        <v>71</v>
      </c>
      <c r="B3083" s="2" t="s">
        <v>72</v>
      </c>
      <c r="C3083" s="2" t="s">
        <v>73</v>
      </c>
      <c r="E3083" s="2" t="str">
        <f>"FES1162550500"</f>
        <v>FES1162550500</v>
      </c>
      <c r="F3083" s="3">
        <v>42877</v>
      </c>
      <c r="G3083" s="2">
        <v>201711</v>
      </c>
      <c r="H3083" s="2" t="s">
        <v>74</v>
      </c>
      <c r="I3083" s="2" t="s">
        <v>75</v>
      </c>
      <c r="J3083" s="2" t="s">
        <v>76</v>
      </c>
      <c r="K3083" s="2" t="s">
        <v>77</v>
      </c>
      <c r="L3083" s="2" t="s">
        <v>175</v>
      </c>
      <c r="M3083" s="2" t="s">
        <v>176</v>
      </c>
      <c r="N3083" s="2" t="s">
        <v>462</v>
      </c>
      <c r="O3083" s="2" t="s">
        <v>81</v>
      </c>
      <c r="P3083" s="2" t="str">
        <f>"2170568480                    "</f>
        <v xml:space="preserve">2170568480                    </v>
      </c>
      <c r="Q3083" s="2">
        <v>0</v>
      </c>
      <c r="R3083" s="2">
        <v>0</v>
      </c>
      <c r="S3083" s="2">
        <v>0</v>
      </c>
      <c r="T3083" s="2">
        <v>0</v>
      </c>
      <c r="U3083" s="2">
        <v>0</v>
      </c>
      <c r="V3083" s="2">
        <v>0</v>
      </c>
      <c r="W3083" s="2">
        <v>0</v>
      </c>
      <c r="X3083" s="2">
        <v>0</v>
      </c>
      <c r="Y3083" s="2">
        <v>0</v>
      </c>
      <c r="Z3083" s="2">
        <v>0</v>
      </c>
      <c r="AA3083" s="2">
        <v>0</v>
      </c>
      <c r="AB3083" s="2">
        <v>0</v>
      </c>
      <c r="AC3083" s="2">
        <v>0</v>
      </c>
      <c r="AD3083" s="2">
        <v>0</v>
      </c>
      <c r="AE3083" s="2">
        <v>0</v>
      </c>
      <c r="AF3083" s="2">
        <v>0</v>
      </c>
      <c r="AG3083" s="2">
        <v>0</v>
      </c>
      <c r="AH3083" s="2">
        <v>0</v>
      </c>
      <c r="AI3083" s="2">
        <v>0</v>
      </c>
      <c r="AJ3083" s="2">
        <v>0</v>
      </c>
      <c r="AK3083" s="2">
        <v>0</v>
      </c>
      <c r="AL3083" s="2">
        <v>0</v>
      </c>
      <c r="AM3083" s="2">
        <v>4.66</v>
      </c>
      <c r="AN3083" s="2">
        <v>0</v>
      </c>
      <c r="AO3083" s="2">
        <v>0</v>
      </c>
      <c r="AP3083" s="2">
        <v>0</v>
      </c>
      <c r="AQ3083" s="2">
        <v>0</v>
      </c>
      <c r="AR3083" s="2">
        <v>0</v>
      </c>
      <c r="AS3083" s="2">
        <v>0</v>
      </c>
      <c r="AT3083" s="2">
        <v>0</v>
      </c>
      <c r="AU3083" s="2">
        <v>0</v>
      </c>
      <c r="AV3083" s="2">
        <v>0</v>
      </c>
      <c r="AW3083" s="2">
        <v>0</v>
      </c>
      <c r="AX3083" s="2">
        <v>0</v>
      </c>
      <c r="AY3083" s="2">
        <v>0</v>
      </c>
      <c r="AZ3083" s="2">
        <v>0</v>
      </c>
      <c r="BA3083" s="2">
        <v>0</v>
      </c>
      <c r="BB3083" s="2">
        <v>0</v>
      </c>
      <c r="BC3083" s="2">
        <v>0</v>
      </c>
      <c r="BD3083" s="2">
        <v>0</v>
      </c>
      <c r="BE3083" s="2">
        <v>0</v>
      </c>
      <c r="BF3083" s="2">
        <v>0</v>
      </c>
      <c r="BG3083" s="2">
        <v>0</v>
      </c>
      <c r="BH3083" s="2">
        <v>1</v>
      </c>
      <c r="BI3083" s="2">
        <v>1</v>
      </c>
      <c r="BJ3083" s="2">
        <v>0.2</v>
      </c>
      <c r="BK3083" s="2">
        <v>1</v>
      </c>
      <c r="BL3083" s="2">
        <v>42.1</v>
      </c>
      <c r="BM3083" s="2">
        <v>5.89</v>
      </c>
      <c r="BN3083" s="2">
        <v>47.99</v>
      </c>
      <c r="BO3083" s="2">
        <v>47.99</v>
      </c>
      <c r="BQ3083" s="2" t="s">
        <v>463</v>
      </c>
      <c r="BR3083" s="2" t="s">
        <v>83</v>
      </c>
      <c r="BS3083" s="3">
        <v>42879</v>
      </c>
      <c r="BT3083" s="4">
        <v>0.33333333333333331</v>
      </c>
      <c r="BU3083" s="2" t="s">
        <v>239</v>
      </c>
      <c r="BV3083" s="2" t="s">
        <v>87</v>
      </c>
      <c r="BY3083" s="2">
        <v>1200</v>
      </c>
      <c r="BZ3083" s="2" t="s">
        <v>27</v>
      </c>
      <c r="CC3083" s="2" t="s">
        <v>176</v>
      </c>
      <c r="CD3083" s="2">
        <v>6001</v>
      </c>
      <c r="CE3083" s="2" t="s">
        <v>99</v>
      </c>
      <c r="CF3083" s="3">
        <v>42880</v>
      </c>
      <c r="CI3083" s="2">
        <v>1</v>
      </c>
      <c r="CJ3083" s="2">
        <v>2</v>
      </c>
      <c r="CK3083" s="2">
        <v>21</v>
      </c>
      <c r="CL3083" s="2" t="s">
        <v>87</v>
      </c>
    </row>
    <row r="3084" spans="1:90">
      <c r="A3084" s="2" t="s">
        <v>71</v>
      </c>
      <c r="B3084" s="2" t="s">
        <v>72</v>
      </c>
      <c r="C3084" s="2" t="s">
        <v>73</v>
      </c>
      <c r="E3084" s="2" t="str">
        <f>"FES1162550496"</f>
        <v>FES1162550496</v>
      </c>
      <c r="F3084" s="3">
        <v>42877</v>
      </c>
      <c r="G3084" s="2">
        <v>201711</v>
      </c>
      <c r="H3084" s="2" t="s">
        <v>74</v>
      </c>
      <c r="I3084" s="2" t="s">
        <v>75</v>
      </c>
      <c r="J3084" s="2" t="s">
        <v>76</v>
      </c>
      <c r="K3084" s="2" t="s">
        <v>77</v>
      </c>
      <c r="L3084" s="2" t="s">
        <v>104</v>
      </c>
      <c r="M3084" s="2" t="s">
        <v>105</v>
      </c>
      <c r="N3084" s="2" t="s">
        <v>3252</v>
      </c>
      <c r="O3084" s="2" t="s">
        <v>81</v>
      </c>
      <c r="P3084" s="2" t="str">
        <f>"2170568476                    "</f>
        <v xml:space="preserve">2170568476                    </v>
      </c>
      <c r="Q3084" s="2">
        <v>0</v>
      </c>
      <c r="R3084" s="2">
        <v>0</v>
      </c>
      <c r="S3084" s="2">
        <v>0</v>
      </c>
      <c r="T3084" s="2">
        <v>0</v>
      </c>
      <c r="U3084" s="2">
        <v>0</v>
      </c>
      <c r="V3084" s="2">
        <v>0</v>
      </c>
      <c r="W3084" s="2">
        <v>0</v>
      </c>
      <c r="X3084" s="2">
        <v>0</v>
      </c>
      <c r="Y3084" s="2">
        <v>0</v>
      </c>
      <c r="Z3084" s="2">
        <v>0</v>
      </c>
      <c r="AA3084" s="2">
        <v>0</v>
      </c>
      <c r="AB3084" s="2">
        <v>0</v>
      </c>
      <c r="AC3084" s="2">
        <v>0</v>
      </c>
      <c r="AD3084" s="2">
        <v>0</v>
      </c>
      <c r="AE3084" s="2">
        <v>0</v>
      </c>
      <c r="AF3084" s="2">
        <v>0</v>
      </c>
      <c r="AG3084" s="2">
        <v>0</v>
      </c>
      <c r="AH3084" s="2">
        <v>0</v>
      </c>
      <c r="AI3084" s="2">
        <v>0</v>
      </c>
      <c r="AJ3084" s="2">
        <v>0</v>
      </c>
      <c r="AK3084" s="2">
        <v>0</v>
      </c>
      <c r="AL3084" s="2">
        <v>0</v>
      </c>
      <c r="AM3084" s="2">
        <v>4.66</v>
      </c>
      <c r="AN3084" s="2">
        <v>0</v>
      </c>
      <c r="AO3084" s="2">
        <v>0</v>
      </c>
      <c r="AP3084" s="2">
        <v>0</v>
      </c>
      <c r="AQ3084" s="2">
        <v>0</v>
      </c>
      <c r="AR3084" s="2">
        <v>0</v>
      </c>
      <c r="AS3084" s="2">
        <v>0</v>
      </c>
      <c r="AT3084" s="2">
        <v>0</v>
      </c>
      <c r="AU3084" s="2">
        <v>0</v>
      </c>
      <c r="AV3084" s="2">
        <v>0</v>
      </c>
      <c r="AW3084" s="2">
        <v>0</v>
      </c>
      <c r="AX3084" s="2">
        <v>0</v>
      </c>
      <c r="AY3084" s="2">
        <v>0</v>
      </c>
      <c r="AZ3084" s="2">
        <v>0</v>
      </c>
      <c r="BA3084" s="2">
        <v>0</v>
      </c>
      <c r="BB3084" s="2">
        <v>0</v>
      </c>
      <c r="BC3084" s="2">
        <v>0</v>
      </c>
      <c r="BD3084" s="2">
        <v>0</v>
      </c>
      <c r="BE3084" s="2">
        <v>0</v>
      </c>
      <c r="BF3084" s="2">
        <v>0</v>
      </c>
      <c r="BG3084" s="2">
        <v>0</v>
      </c>
      <c r="BH3084" s="2">
        <v>1</v>
      </c>
      <c r="BI3084" s="2">
        <v>1</v>
      </c>
      <c r="BJ3084" s="2">
        <v>0.2</v>
      </c>
      <c r="BK3084" s="2">
        <v>1</v>
      </c>
      <c r="BL3084" s="2">
        <v>42.1</v>
      </c>
      <c r="BM3084" s="2">
        <v>5.89</v>
      </c>
      <c r="BN3084" s="2">
        <v>47.99</v>
      </c>
      <c r="BO3084" s="2">
        <v>47.99</v>
      </c>
      <c r="BQ3084" s="2" t="s">
        <v>238</v>
      </c>
      <c r="BR3084" s="2" t="s">
        <v>83</v>
      </c>
      <c r="BS3084" s="3">
        <v>42878</v>
      </c>
      <c r="BT3084" s="4">
        <v>0.42152777777777778</v>
      </c>
      <c r="BU3084" s="2" t="s">
        <v>3253</v>
      </c>
      <c r="BV3084" s="2" t="s">
        <v>98</v>
      </c>
      <c r="BY3084" s="2">
        <v>1200</v>
      </c>
      <c r="BZ3084" s="2" t="s">
        <v>27</v>
      </c>
      <c r="CC3084" s="2" t="s">
        <v>105</v>
      </c>
      <c r="CD3084" s="2">
        <v>4051</v>
      </c>
      <c r="CE3084" s="2" t="s">
        <v>99</v>
      </c>
      <c r="CF3084" s="3">
        <v>42879</v>
      </c>
      <c r="CI3084" s="2">
        <v>1</v>
      </c>
      <c r="CJ3084" s="2">
        <v>1</v>
      </c>
      <c r="CK3084" s="2">
        <v>21</v>
      </c>
      <c r="CL3084" s="2" t="s">
        <v>87</v>
      </c>
    </row>
    <row r="3085" spans="1:90">
      <c r="A3085" s="2" t="s">
        <v>71</v>
      </c>
      <c r="B3085" s="2" t="s">
        <v>72</v>
      </c>
      <c r="C3085" s="2" t="s">
        <v>73</v>
      </c>
      <c r="E3085" s="2" t="str">
        <f>"FES1162550442"</f>
        <v>FES1162550442</v>
      </c>
      <c r="F3085" s="3">
        <v>42877</v>
      </c>
      <c r="G3085" s="2">
        <v>201711</v>
      </c>
      <c r="H3085" s="2" t="s">
        <v>74</v>
      </c>
      <c r="I3085" s="2" t="s">
        <v>75</v>
      </c>
      <c r="J3085" s="2" t="s">
        <v>76</v>
      </c>
      <c r="K3085" s="2" t="s">
        <v>77</v>
      </c>
      <c r="L3085" s="2" t="s">
        <v>224</v>
      </c>
      <c r="M3085" s="2" t="s">
        <v>225</v>
      </c>
      <c r="N3085" s="2" t="s">
        <v>132</v>
      </c>
      <c r="O3085" s="2" t="s">
        <v>81</v>
      </c>
      <c r="P3085" s="2" t="str">
        <f>"2170568453                    "</f>
        <v xml:space="preserve">2170568453                    </v>
      </c>
      <c r="Q3085" s="2">
        <v>0</v>
      </c>
      <c r="R3085" s="2">
        <v>0</v>
      </c>
      <c r="S3085" s="2">
        <v>0</v>
      </c>
      <c r="T3085" s="2">
        <v>0</v>
      </c>
      <c r="U3085" s="2">
        <v>0</v>
      </c>
      <c r="V3085" s="2">
        <v>0</v>
      </c>
      <c r="W3085" s="2">
        <v>0</v>
      </c>
      <c r="X3085" s="2">
        <v>0</v>
      </c>
      <c r="Y3085" s="2">
        <v>0</v>
      </c>
      <c r="Z3085" s="2">
        <v>0</v>
      </c>
      <c r="AA3085" s="2">
        <v>0</v>
      </c>
      <c r="AB3085" s="2">
        <v>0</v>
      </c>
      <c r="AC3085" s="2">
        <v>0</v>
      </c>
      <c r="AD3085" s="2">
        <v>0</v>
      </c>
      <c r="AE3085" s="2">
        <v>0</v>
      </c>
      <c r="AF3085" s="2">
        <v>0</v>
      </c>
      <c r="AG3085" s="2">
        <v>0</v>
      </c>
      <c r="AH3085" s="2">
        <v>0</v>
      </c>
      <c r="AI3085" s="2">
        <v>0</v>
      </c>
      <c r="AJ3085" s="2">
        <v>0</v>
      </c>
      <c r="AK3085" s="2">
        <v>0</v>
      </c>
      <c r="AL3085" s="2">
        <v>0</v>
      </c>
      <c r="AM3085" s="2">
        <v>4.66</v>
      </c>
      <c r="AN3085" s="2">
        <v>0</v>
      </c>
      <c r="AO3085" s="2">
        <v>0</v>
      </c>
      <c r="AP3085" s="2">
        <v>0</v>
      </c>
      <c r="AQ3085" s="2">
        <v>0</v>
      </c>
      <c r="AR3085" s="2">
        <v>0</v>
      </c>
      <c r="AS3085" s="2">
        <v>0</v>
      </c>
      <c r="AT3085" s="2">
        <v>0</v>
      </c>
      <c r="AU3085" s="2">
        <v>0</v>
      </c>
      <c r="AV3085" s="2">
        <v>0</v>
      </c>
      <c r="AW3085" s="2">
        <v>0</v>
      </c>
      <c r="AX3085" s="2">
        <v>0</v>
      </c>
      <c r="AY3085" s="2">
        <v>0</v>
      </c>
      <c r="AZ3085" s="2">
        <v>0</v>
      </c>
      <c r="BA3085" s="2">
        <v>0</v>
      </c>
      <c r="BB3085" s="2">
        <v>0</v>
      </c>
      <c r="BC3085" s="2">
        <v>0</v>
      </c>
      <c r="BD3085" s="2">
        <v>0</v>
      </c>
      <c r="BE3085" s="2">
        <v>0</v>
      </c>
      <c r="BF3085" s="2">
        <v>0</v>
      </c>
      <c r="BG3085" s="2">
        <v>0</v>
      </c>
      <c r="BH3085" s="2">
        <v>1</v>
      </c>
      <c r="BI3085" s="2">
        <v>1</v>
      </c>
      <c r="BJ3085" s="2">
        <v>0.2</v>
      </c>
      <c r="BK3085" s="2">
        <v>1</v>
      </c>
      <c r="BL3085" s="2">
        <v>42.1</v>
      </c>
      <c r="BM3085" s="2">
        <v>5.89</v>
      </c>
      <c r="BN3085" s="2">
        <v>47.99</v>
      </c>
      <c r="BO3085" s="2">
        <v>47.99</v>
      </c>
      <c r="BQ3085" s="2" t="s">
        <v>3254</v>
      </c>
      <c r="BR3085" s="2" t="s">
        <v>83</v>
      </c>
      <c r="BS3085" s="3">
        <v>42878</v>
      </c>
      <c r="BT3085" s="4">
        <v>0.38541666666666669</v>
      </c>
      <c r="BU3085" s="2" t="s">
        <v>3255</v>
      </c>
      <c r="BV3085" s="2" t="s">
        <v>98</v>
      </c>
      <c r="BY3085" s="2">
        <v>1200</v>
      </c>
      <c r="BZ3085" s="2" t="s">
        <v>27</v>
      </c>
      <c r="CC3085" s="2" t="s">
        <v>225</v>
      </c>
      <c r="CD3085" s="2">
        <v>3610</v>
      </c>
      <c r="CE3085" s="2" t="s">
        <v>99</v>
      </c>
      <c r="CF3085" s="3">
        <v>42879</v>
      </c>
      <c r="CI3085" s="2">
        <v>1</v>
      </c>
      <c r="CJ3085" s="2">
        <v>1</v>
      </c>
      <c r="CK3085" s="2">
        <v>21</v>
      </c>
      <c r="CL3085" s="2" t="s">
        <v>87</v>
      </c>
    </row>
    <row r="3086" spans="1:90">
      <c r="A3086" s="2" t="s">
        <v>71</v>
      </c>
      <c r="B3086" s="2" t="s">
        <v>72</v>
      </c>
      <c r="C3086" s="2" t="s">
        <v>73</v>
      </c>
      <c r="E3086" s="2" t="str">
        <f>"FES1162550466"</f>
        <v>FES1162550466</v>
      </c>
      <c r="F3086" s="3">
        <v>42877</v>
      </c>
      <c r="G3086" s="2">
        <v>201711</v>
      </c>
      <c r="H3086" s="2" t="s">
        <v>74</v>
      </c>
      <c r="I3086" s="2" t="s">
        <v>75</v>
      </c>
      <c r="J3086" s="2" t="s">
        <v>76</v>
      </c>
      <c r="K3086" s="2" t="s">
        <v>77</v>
      </c>
      <c r="L3086" s="2" t="s">
        <v>321</v>
      </c>
      <c r="M3086" s="2" t="s">
        <v>322</v>
      </c>
      <c r="N3086" s="2" t="s">
        <v>323</v>
      </c>
      <c r="O3086" s="2" t="s">
        <v>81</v>
      </c>
      <c r="P3086" s="2" t="str">
        <f>"2170565850                    "</f>
        <v xml:space="preserve">2170565850                    </v>
      </c>
      <c r="Q3086" s="2">
        <v>0</v>
      </c>
      <c r="R3086" s="2">
        <v>0</v>
      </c>
      <c r="S3086" s="2">
        <v>0</v>
      </c>
      <c r="T3086" s="2">
        <v>0</v>
      </c>
      <c r="U3086" s="2">
        <v>0</v>
      </c>
      <c r="V3086" s="2">
        <v>0</v>
      </c>
      <c r="W3086" s="2">
        <v>0</v>
      </c>
      <c r="X3086" s="2">
        <v>0</v>
      </c>
      <c r="Y3086" s="2">
        <v>0</v>
      </c>
      <c r="Z3086" s="2">
        <v>0</v>
      </c>
      <c r="AA3086" s="2">
        <v>0</v>
      </c>
      <c r="AB3086" s="2">
        <v>0</v>
      </c>
      <c r="AC3086" s="2">
        <v>0</v>
      </c>
      <c r="AD3086" s="2">
        <v>0</v>
      </c>
      <c r="AE3086" s="2">
        <v>0</v>
      </c>
      <c r="AF3086" s="2">
        <v>0</v>
      </c>
      <c r="AG3086" s="2">
        <v>0</v>
      </c>
      <c r="AH3086" s="2">
        <v>0</v>
      </c>
      <c r="AI3086" s="2">
        <v>0</v>
      </c>
      <c r="AJ3086" s="2">
        <v>0</v>
      </c>
      <c r="AK3086" s="2">
        <v>0</v>
      </c>
      <c r="AL3086" s="2">
        <v>0</v>
      </c>
      <c r="AM3086" s="2">
        <v>4.66</v>
      </c>
      <c r="AN3086" s="2">
        <v>0</v>
      </c>
      <c r="AO3086" s="2">
        <v>0</v>
      </c>
      <c r="AP3086" s="2">
        <v>0</v>
      </c>
      <c r="AQ3086" s="2">
        <v>0</v>
      </c>
      <c r="AR3086" s="2">
        <v>0</v>
      </c>
      <c r="AS3086" s="2">
        <v>0</v>
      </c>
      <c r="AT3086" s="2">
        <v>0</v>
      </c>
      <c r="AU3086" s="2">
        <v>0</v>
      </c>
      <c r="AV3086" s="2">
        <v>0</v>
      </c>
      <c r="AW3086" s="2">
        <v>0</v>
      </c>
      <c r="AX3086" s="2">
        <v>0</v>
      </c>
      <c r="AY3086" s="2">
        <v>0</v>
      </c>
      <c r="AZ3086" s="2">
        <v>0</v>
      </c>
      <c r="BA3086" s="2">
        <v>0</v>
      </c>
      <c r="BB3086" s="2">
        <v>0</v>
      </c>
      <c r="BC3086" s="2">
        <v>0</v>
      </c>
      <c r="BD3086" s="2">
        <v>0</v>
      </c>
      <c r="BE3086" s="2">
        <v>0</v>
      </c>
      <c r="BF3086" s="2">
        <v>0</v>
      </c>
      <c r="BG3086" s="2">
        <v>0</v>
      </c>
      <c r="BH3086" s="2">
        <v>1</v>
      </c>
      <c r="BI3086" s="2">
        <v>1</v>
      </c>
      <c r="BJ3086" s="2">
        <v>0.2</v>
      </c>
      <c r="BK3086" s="2">
        <v>1</v>
      </c>
      <c r="BL3086" s="2">
        <v>42.1</v>
      </c>
      <c r="BM3086" s="2">
        <v>5.89</v>
      </c>
      <c r="BN3086" s="2">
        <v>47.99</v>
      </c>
      <c r="BO3086" s="2">
        <v>47.99</v>
      </c>
      <c r="BQ3086" s="2" t="s">
        <v>324</v>
      </c>
      <c r="BR3086" s="2" t="s">
        <v>83</v>
      </c>
      <c r="BS3086" s="3">
        <v>42878</v>
      </c>
      <c r="BT3086" s="4">
        <v>0.45347222222222222</v>
      </c>
      <c r="BU3086" s="2" t="s">
        <v>325</v>
      </c>
      <c r="BV3086" s="2" t="s">
        <v>98</v>
      </c>
      <c r="BY3086" s="2">
        <v>1200</v>
      </c>
      <c r="BZ3086" s="2" t="s">
        <v>27</v>
      </c>
      <c r="CC3086" s="2" t="s">
        <v>322</v>
      </c>
      <c r="CD3086" s="2">
        <v>3310</v>
      </c>
      <c r="CE3086" s="2" t="s">
        <v>99</v>
      </c>
      <c r="CF3086" s="3">
        <v>42879</v>
      </c>
      <c r="CI3086" s="2">
        <v>1</v>
      </c>
      <c r="CJ3086" s="2">
        <v>1</v>
      </c>
      <c r="CK3086" s="2">
        <v>21</v>
      </c>
      <c r="CL3086" s="2" t="s">
        <v>87</v>
      </c>
    </row>
    <row r="3087" spans="1:90">
      <c r="A3087" s="2" t="s">
        <v>71</v>
      </c>
      <c r="B3087" s="2" t="s">
        <v>72</v>
      </c>
      <c r="C3087" s="2" t="s">
        <v>73</v>
      </c>
      <c r="E3087" s="2" t="str">
        <f>"FES1162550422"</f>
        <v>FES1162550422</v>
      </c>
      <c r="F3087" s="3">
        <v>42877</v>
      </c>
      <c r="G3087" s="2">
        <v>201711</v>
      </c>
      <c r="H3087" s="2" t="s">
        <v>74</v>
      </c>
      <c r="I3087" s="2" t="s">
        <v>75</v>
      </c>
      <c r="J3087" s="2" t="s">
        <v>76</v>
      </c>
      <c r="K3087" s="2" t="s">
        <v>77</v>
      </c>
      <c r="L3087" s="2" t="s">
        <v>805</v>
      </c>
      <c r="M3087" s="2" t="s">
        <v>806</v>
      </c>
      <c r="N3087" s="2" t="s">
        <v>118</v>
      </c>
      <c r="O3087" s="2" t="s">
        <v>81</v>
      </c>
      <c r="P3087" s="2" t="str">
        <f>"2170568423                    "</f>
        <v xml:space="preserve">2170568423                    </v>
      </c>
      <c r="Q3087" s="2">
        <v>0</v>
      </c>
      <c r="R3087" s="2">
        <v>0</v>
      </c>
      <c r="S3087" s="2">
        <v>0</v>
      </c>
      <c r="T3087" s="2">
        <v>0</v>
      </c>
      <c r="U3087" s="2">
        <v>0</v>
      </c>
      <c r="V3087" s="2">
        <v>0</v>
      </c>
      <c r="W3087" s="2">
        <v>0</v>
      </c>
      <c r="X3087" s="2">
        <v>0</v>
      </c>
      <c r="Y3087" s="2">
        <v>0</v>
      </c>
      <c r="Z3087" s="2">
        <v>0</v>
      </c>
      <c r="AA3087" s="2">
        <v>0</v>
      </c>
      <c r="AB3087" s="2">
        <v>0</v>
      </c>
      <c r="AC3087" s="2">
        <v>0</v>
      </c>
      <c r="AD3087" s="2">
        <v>0</v>
      </c>
      <c r="AE3087" s="2">
        <v>0</v>
      </c>
      <c r="AF3087" s="2">
        <v>0</v>
      </c>
      <c r="AG3087" s="2">
        <v>0</v>
      </c>
      <c r="AH3087" s="2">
        <v>0</v>
      </c>
      <c r="AI3087" s="2">
        <v>0</v>
      </c>
      <c r="AJ3087" s="2">
        <v>0</v>
      </c>
      <c r="AK3087" s="2">
        <v>0</v>
      </c>
      <c r="AL3087" s="2">
        <v>0</v>
      </c>
      <c r="AM3087" s="2">
        <v>4.66</v>
      </c>
      <c r="AN3087" s="2">
        <v>0</v>
      </c>
      <c r="AO3087" s="2">
        <v>0</v>
      </c>
      <c r="AP3087" s="2">
        <v>0</v>
      </c>
      <c r="AQ3087" s="2">
        <v>0</v>
      </c>
      <c r="AR3087" s="2">
        <v>0</v>
      </c>
      <c r="AS3087" s="2">
        <v>0</v>
      </c>
      <c r="AT3087" s="2">
        <v>0</v>
      </c>
      <c r="AU3087" s="2">
        <v>0</v>
      </c>
      <c r="AV3087" s="2">
        <v>0</v>
      </c>
      <c r="AW3087" s="2">
        <v>0</v>
      </c>
      <c r="AX3087" s="2">
        <v>0</v>
      </c>
      <c r="AY3087" s="2">
        <v>0</v>
      </c>
      <c r="AZ3087" s="2">
        <v>0</v>
      </c>
      <c r="BA3087" s="2">
        <v>0</v>
      </c>
      <c r="BB3087" s="2">
        <v>0</v>
      </c>
      <c r="BC3087" s="2">
        <v>0</v>
      </c>
      <c r="BD3087" s="2">
        <v>0</v>
      </c>
      <c r="BE3087" s="2">
        <v>0</v>
      </c>
      <c r="BF3087" s="2">
        <v>0</v>
      </c>
      <c r="BG3087" s="2">
        <v>0</v>
      </c>
      <c r="BH3087" s="2">
        <v>1</v>
      </c>
      <c r="BI3087" s="2">
        <v>1</v>
      </c>
      <c r="BJ3087" s="2">
        <v>0.2</v>
      </c>
      <c r="BK3087" s="2">
        <v>1</v>
      </c>
      <c r="BL3087" s="2">
        <v>42.1</v>
      </c>
      <c r="BM3087" s="2">
        <v>5.89</v>
      </c>
      <c r="BN3087" s="2">
        <v>47.99</v>
      </c>
      <c r="BO3087" s="2">
        <v>47.99</v>
      </c>
      <c r="BQ3087" s="2" t="s">
        <v>956</v>
      </c>
      <c r="BR3087" s="2" t="s">
        <v>83</v>
      </c>
      <c r="BS3087" s="3">
        <v>42878</v>
      </c>
      <c r="BT3087" s="4">
        <v>0.39583333333333331</v>
      </c>
      <c r="BU3087" s="2" t="s">
        <v>957</v>
      </c>
      <c r="BV3087" s="2" t="s">
        <v>98</v>
      </c>
      <c r="BY3087" s="2">
        <v>1200</v>
      </c>
      <c r="BZ3087" s="2" t="s">
        <v>27</v>
      </c>
      <c r="CC3087" s="2" t="s">
        <v>806</v>
      </c>
      <c r="CD3087" s="2">
        <v>4133</v>
      </c>
      <c r="CE3087" s="2" t="s">
        <v>99</v>
      </c>
      <c r="CF3087" s="3">
        <v>42879</v>
      </c>
      <c r="CI3087" s="2">
        <v>1</v>
      </c>
      <c r="CJ3087" s="2">
        <v>1</v>
      </c>
      <c r="CK3087" s="2">
        <v>21</v>
      </c>
      <c r="CL3087" s="2" t="s">
        <v>87</v>
      </c>
    </row>
    <row r="3088" spans="1:90">
      <c r="A3088" s="2" t="s">
        <v>71</v>
      </c>
      <c r="B3088" s="2" t="s">
        <v>72</v>
      </c>
      <c r="C3088" s="2" t="s">
        <v>73</v>
      </c>
      <c r="E3088" s="2" t="str">
        <f>"FES1162550504"</f>
        <v>FES1162550504</v>
      </c>
      <c r="F3088" s="3">
        <v>42877</v>
      </c>
      <c r="G3088" s="2">
        <v>201711</v>
      </c>
      <c r="H3088" s="2" t="s">
        <v>74</v>
      </c>
      <c r="I3088" s="2" t="s">
        <v>75</v>
      </c>
      <c r="J3088" s="2" t="s">
        <v>76</v>
      </c>
      <c r="K3088" s="2" t="s">
        <v>77</v>
      </c>
      <c r="L3088" s="2" t="s">
        <v>104</v>
      </c>
      <c r="M3088" s="2" t="s">
        <v>105</v>
      </c>
      <c r="N3088" s="2" t="s">
        <v>2064</v>
      </c>
      <c r="O3088" s="2" t="s">
        <v>81</v>
      </c>
      <c r="P3088" s="2" t="str">
        <f>"2170568485                    "</f>
        <v xml:space="preserve">2170568485                    </v>
      </c>
      <c r="Q3088" s="2">
        <v>0</v>
      </c>
      <c r="R3088" s="2">
        <v>0</v>
      </c>
      <c r="S3088" s="2">
        <v>0</v>
      </c>
      <c r="T3088" s="2">
        <v>0</v>
      </c>
      <c r="U3088" s="2">
        <v>0</v>
      </c>
      <c r="V3088" s="2">
        <v>0</v>
      </c>
      <c r="W3088" s="2">
        <v>0</v>
      </c>
      <c r="X3088" s="2">
        <v>0</v>
      </c>
      <c r="Y3088" s="2">
        <v>0</v>
      </c>
      <c r="Z3088" s="2">
        <v>0</v>
      </c>
      <c r="AA3088" s="2">
        <v>0</v>
      </c>
      <c r="AB3088" s="2">
        <v>0</v>
      </c>
      <c r="AC3088" s="2">
        <v>0</v>
      </c>
      <c r="AD3088" s="2">
        <v>0</v>
      </c>
      <c r="AE3088" s="2">
        <v>0</v>
      </c>
      <c r="AF3088" s="2">
        <v>0</v>
      </c>
      <c r="AG3088" s="2">
        <v>0</v>
      </c>
      <c r="AH3088" s="2">
        <v>0</v>
      </c>
      <c r="AI3088" s="2">
        <v>0</v>
      </c>
      <c r="AJ3088" s="2">
        <v>0</v>
      </c>
      <c r="AK3088" s="2">
        <v>0</v>
      </c>
      <c r="AL3088" s="2">
        <v>0</v>
      </c>
      <c r="AM3088" s="2">
        <v>4.66</v>
      </c>
      <c r="AN3088" s="2">
        <v>0</v>
      </c>
      <c r="AO3088" s="2">
        <v>0</v>
      </c>
      <c r="AP3088" s="2">
        <v>0</v>
      </c>
      <c r="AQ3088" s="2">
        <v>0</v>
      </c>
      <c r="AR3088" s="2">
        <v>0</v>
      </c>
      <c r="AS3088" s="2">
        <v>0</v>
      </c>
      <c r="AT3088" s="2">
        <v>0</v>
      </c>
      <c r="AU3088" s="2">
        <v>0</v>
      </c>
      <c r="AV3088" s="2">
        <v>0</v>
      </c>
      <c r="AW3088" s="2">
        <v>0</v>
      </c>
      <c r="AX3088" s="2">
        <v>0</v>
      </c>
      <c r="AY3088" s="2">
        <v>0</v>
      </c>
      <c r="AZ3088" s="2">
        <v>0</v>
      </c>
      <c r="BA3088" s="2">
        <v>0</v>
      </c>
      <c r="BB3088" s="2">
        <v>0</v>
      </c>
      <c r="BC3088" s="2">
        <v>0</v>
      </c>
      <c r="BD3088" s="2">
        <v>0</v>
      </c>
      <c r="BE3088" s="2">
        <v>0</v>
      </c>
      <c r="BF3088" s="2">
        <v>0</v>
      </c>
      <c r="BG3088" s="2">
        <v>0</v>
      </c>
      <c r="BH3088" s="2">
        <v>1</v>
      </c>
      <c r="BI3088" s="2">
        <v>1</v>
      </c>
      <c r="BJ3088" s="2">
        <v>0.2</v>
      </c>
      <c r="BK3088" s="2">
        <v>1</v>
      </c>
      <c r="BL3088" s="2">
        <v>42.1</v>
      </c>
      <c r="BM3088" s="2">
        <v>5.89</v>
      </c>
      <c r="BN3088" s="2">
        <v>47.99</v>
      </c>
      <c r="BO3088" s="2">
        <v>47.99</v>
      </c>
      <c r="BQ3088" s="2" t="s">
        <v>238</v>
      </c>
      <c r="BR3088" s="2" t="s">
        <v>83</v>
      </c>
      <c r="BS3088" s="3">
        <v>42878</v>
      </c>
      <c r="BT3088" s="4">
        <v>0.52083333333333337</v>
      </c>
      <c r="BU3088" s="2" t="s">
        <v>3256</v>
      </c>
      <c r="BV3088" s="2" t="s">
        <v>87</v>
      </c>
      <c r="BW3088" s="2" t="s">
        <v>161</v>
      </c>
      <c r="BX3088" s="2" t="s">
        <v>2387</v>
      </c>
      <c r="BY3088" s="2">
        <v>1200</v>
      </c>
      <c r="BZ3088" s="2" t="s">
        <v>27</v>
      </c>
      <c r="CA3088" s="2" t="s">
        <v>114</v>
      </c>
      <c r="CC3088" s="2" t="s">
        <v>105</v>
      </c>
      <c r="CD3088" s="2">
        <v>4001</v>
      </c>
      <c r="CE3088" s="2" t="s">
        <v>99</v>
      </c>
      <c r="CF3088" s="3">
        <v>42879</v>
      </c>
      <c r="CI3088" s="2">
        <v>1</v>
      </c>
      <c r="CJ3088" s="2">
        <v>1</v>
      </c>
      <c r="CK3088" s="2">
        <v>21</v>
      </c>
      <c r="CL3088" s="2" t="s">
        <v>87</v>
      </c>
    </row>
    <row r="3089" spans="1:90">
      <c r="A3089" s="2" t="s">
        <v>71</v>
      </c>
      <c r="B3089" s="2" t="s">
        <v>72</v>
      </c>
      <c r="C3089" s="2" t="s">
        <v>73</v>
      </c>
      <c r="E3089" s="2" t="str">
        <f>"FES1162550503"</f>
        <v>FES1162550503</v>
      </c>
      <c r="F3089" s="3">
        <v>42877</v>
      </c>
      <c r="G3089" s="2">
        <v>201711</v>
      </c>
      <c r="H3089" s="2" t="s">
        <v>74</v>
      </c>
      <c r="I3089" s="2" t="s">
        <v>75</v>
      </c>
      <c r="J3089" s="2" t="s">
        <v>76</v>
      </c>
      <c r="K3089" s="2" t="s">
        <v>77</v>
      </c>
      <c r="L3089" s="2" t="s">
        <v>342</v>
      </c>
      <c r="M3089" s="2" t="s">
        <v>343</v>
      </c>
      <c r="N3089" s="2" t="s">
        <v>581</v>
      </c>
      <c r="O3089" s="2" t="s">
        <v>81</v>
      </c>
      <c r="P3089" s="2" t="str">
        <f>"2170568482                    "</f>
        <v xml:space="preserve">2170568482                    </v>
      </c>
      <c r="Q3089" s="2">
        <v>0</v>
      </c>
      <c r="R3089" s="2">
        <v>0</v>
      </c>
      <c r="S3089" s="2">
        <v>0</v>
      </c>
      <c r="T3089" s="2">
        <v>0</v>
      </c>
      <c r="U3089" s="2">
        <v>0</v>
      </c>
      <c r="V3089" s="2">
        <v>0</v>
      </c>
      <c r="W3089" s="2">
        <v>0</v>
      </c>
      <c r="X3089" s="2">
        <v>0</v>
      </c>
      <c r="Y3089" s="2">
        <v>0</v>
      </c>
      <c r="Z3089" s="2">
        <v>0</v>
      </c>
      <c r="AA3089" s="2">
        <v>0</v>
      </c>
      <c r="AB3089" s="2">
        <v>0</v>
      </c>
      <c r="AC3089" s="2">
        <v>0</v>
      </c>
      <c r="AD3089" s="2">
        <v>0</v>
      </c>
      <c r="AE3089" s="2">
        <v>0</v>
      </c>
      <c r="AF3089" s="2">
        <v>0</v>
      </c>
      <c r="AG3089" s="2">
        <v>0</v>
      </c>
      <c r="AH3089" s="2">
        <v>0</v>
      </c>
      <c r="AI3089" s="2">
        <v>0</v>
      </c>
      <c r="AJ3089" s="2">
        <v>0</v>
      </c>
      <c r="AK3089" s="2">
        <v>0</v>
      </c>
      <c r="AL3089" s="2">
        <v>0</v>
      </c>
      <c r="AM3089" s="2">
        <v>4.66</v>
      </c>
      <c r="AN3089" s="2">
        <v>0</v>
      </c>
      <c r="AO3089" s="2">
        <v>0</v>
      </c>
      <c r="AP3089" s="2">
        <v>0</v>
      </c>
      <c r="AQ3089" s="2">
        <v>0</v>
      </c>
      <c r="AR3089" s="2">
        <v>0</v>
      </c>
      <c r="AS3089" s="2">
        <v>0</v>
      </c>
      <c r="AT3089" s="2">
        <v>0</v>
      </c>
      <c r="AU3089" s="2">
        <v>0</v>
      </c>
      <c r="AV3089" s="2">
        <v>0</v>
      </c>
      <c r="AW3089" s="2">
        <v>0</v>
      </c>
      <c r="AX3089" s="2">
        <v>0</v>
      </c>
      <c r="AY3089" s="2">
        <v>0</v>
      </c>
      <c r="AZ3089" s="2">
        <v>0</v>
      </c>
      <c r="BA3089" s="2">
        <v>0</v>
      </c>
      <c r="BB3089" s="2">
        <v>0</v>
      </c>
      <c r="BC3089" s="2">
        <v>0</v>
      </c>
      <c r="BD3089" s="2">
        <v>0</v>
      </c>
      <c r="BE3089" s="2">
        <v>0</v>
      </c>
      <c r="BF3089" s="2">
        <v>0</v>
      </c>
      <c r="BG3089" s="2">
        <v>0</v>
      </c>
      <c r="BH3089" s="2">
        <v>1</v>
      </c>
      <c r="BI3089" s="2">
        <v>1</v>
      </c>
      <c r="BJ3089" s="2">
        <v>0.2</v>
      </c>
      <c r="BK3089" s="2">
        <v>1</v>
      </c>
      <c r="BL3089" s="2">
        <v>42.1</v>
      </c>
      <c r="BM3089" s="2">
        <v>5.89</v>
      </c>
      <c r="BN3089" s="2">
        <v>47.99</v>
      </c>
      <c r="BO3089" s="2">
        <v>47.99</v>
      </c>
      <c r="BQ3089" s="2" t="s">
        <v>582</v>
      </c>
      <c r="BR3089" s="2" t="s">
        <v>83</v>
      </c>
      <c r="BS3089" s="3">
        <v>42878</v>
      </c>
      <c r="BT3089" s="4">
        <v>0.41666666666666669</v>
      </c>
      <c r="BU3089" s="2" t="s">
        <v>587</v>
      </c>
      <c r="BV3089" s="2" t="s">
        <v>98</v>
      </c>
      <c r="BY3089" s="2">
        <v>1200</v>
      </c>
      <c r="BZ3089" s="2" t="s">
        <v>27</v>
      </c>
      <c r="CC3089" s="2" t="s">
        <v>343</v>
      </c>
      <c r="CD3089" s="2">
        <v>4302</v>
      </c>
      <c r="CE3089" s="2" t="s">
        <v>99</v>
      </c>
      <c r="CF3089" s="3">
        <v>42879</v>
      </c>
      <c r="CI3089" s="2">
        <v>1</v>
      </c>
      <c r="CJ3089" s="2">
        <v>1</v>
      </c>
      <c r="CK3089" s="2">
        <v>21</v>
      </c>
      <c r="CL3089" s="2" t="s">
        <v>87</v>
      </c>
    </row>
    <row r="3090" spans="1:90">
      <c r="A3090" s="2" t="s">
        <v>71</v>
      </c>
      <c r="B3090" s="2" t="s">
        <v>72</v>
      </c>
      <c r="C3090" s="2" t="s">
        <v>73</v>
      </c>
      <c r="E3090" s="2" t="str">
        <f>"FES1162550484"</f>
        <v>FES1162550484</v>
      </c>
      <c r="F3090" s="3">
        <v>42877</v>
      </c>
      <c r="G3090" s="2">
        <v>201711</v>
      </c>
      <c r="H3090" s="2" t="s">
        <v>74</v>
      </c>
      <c r="I3090" s="2" t="s">
        <v>75</v>
      </c>
      <c r="J3090" s="2" t="s">
        <v>76</v>
      </c>
      <c r="K3090" s="2" t="s">
        <v>77</v>
      </c>
      <c r="L3090" s="2" t="s">
        <v>805</v>
      </c>
      <c r="M3090" s="2" t="s">
        <v>806</v>
      </c>
      <c r="N3090" s="2" t="s">
        <v>118</v>
      </c>
      <c r="O3090" s="2" t="s">
        <v>81</v>
      </c>
      <c r="P3090" s="2" t="str">
        <f>"2170567279                    "</f>
        <v xml:space="preserve">2170567279                    </v>
      </c>
      <c r="Q3090" s="2">
        <v>0</v>
      </c>
      <c r="R3090" s="2">
        <v>0</v>
      </c>
      <c r="S3090" s="2">
        <v>0</v>
      </c>
      <c r="T3090" s="2">
        <v>0</v>
      </c>
      <c r="U3090" s="2">
        <v>0</v>
      </c>
      <c r="V3090" s="2">
        <v>0</v>
      </c>
      <c r="W3090" s="2">
        <v>0</v>
      </c>
      <c r="X3090" s="2">
        <v>0</v>
      </c>
      <c r="Y3090" s="2">
        <v>0</v>
      </c>
      <c r="Z3090" s="2">
        <v>0</v>
      </c>
      <c r="AA3090" s="2">
        <v>0</v>
      </c>
      <c r="AB3090" s="2">
        <v>0</v>
      </c>
      <c r="AC3090" s="2">
        <v>0</v>
      </c>
      <c r="AD3090" s="2">
        <v>0</v>
      </c>
      <c r="AE3090" s="2">
        <v>0</v>
      </c>
      <c r="AF3090" s="2">
        <v>0</v>
      </c>
      <c r="AG3090" s="2">
        <v>0</v>
      </c>
      <c r="AH3090" s="2">
        <v>0</v>
      </c>
      <c r="AI3090" s="2">
        <v>0</v>
      </c>
      <c r="AJ3090" s="2">
        <v>0</v>
      </c>
      <c r="AK3090" s="2">
        <v>0</v>
      </c>
      <c r="AL3090" s="2">
        <v>0</v>
      </c>
      <c r="AM3090" s="2">
        <v>4.66</v>
      </c>
      <c r="AN3090" s="2">
        <v>0</v>
      </c>
      <c r="AO3090" s="2">
        <v>0</v>
      </c>
      <c r="AP3090" s="2">
        <v>0</v>
      </c>
      <c r="AQ3090" s="2">
        <v>0</v>
      </c>
      <c r="AR3090" s="2">
        <v>0</v>
      </c>
      <c r="AS3090" s="2">
        <v>0</v>
      </c>
      <c r="AT3090" s="2">
        <v>0</v>
      </c>
      <c r="AU3090" s="2">
        <v>0</v>
      </c>
      <c r="AV3090" s="2">
        <v>0</v>
      </c>
      <c r="AW3090" s="2">
        <v>0</v>
      </c>
      <c r="AX3090" s="2">
        <v>0</v>
      </c>
      <c r="AY3090" s="2">
        <v>0</v>
      </c>
      <c r="AZ3090" s="2">
        <v>0</v>
      </c>
      <c r="BA3090" s="2">
        <v>0</v>
      </c>
      <c r="BB3090" s="2">
        <v>0</v>
      </c>
      <c r="BC3090" s="2">
        <v>0</v>
      </c>
      <c r="BD3090" s="2">
        <v>0</v>
      </c>
      <c r="BE3090" s="2">
        <v>0</v>
      </c>
      <c r="BF3090" s="2">
        <v>0</v>
      </c>
      <c r="BG3090" s="2">
        <v>0</v>
      </c>
      <c r="BH3090" s="2">
        <v>1</v>
      </c>
      <c r="BI3090" s="2">
        <v>1</v>
      </c>
      <c r="BJ3090" s="2">
        <v>0.2</v>
      </c>
      <c r="BK3090" s="2">
        <v>1</v>
      </c>
      <c r="BL3090" s="2">
        <v>42.1</v>
      </c>
      <c r="BM3090" s="2">
        <v>5.89</v>
      </c>
      <c r="BN3090" s="2">
        <v>47.99</v>
      </c>
      <c r="BO3090" s="2">
        <v>47.99</v>
      </c>
      <c r="BQ3090" s="2" t="s">
        <v>956</v>
      </c>
      <c r="BR3090" s="2" t="s">
        <v>83</v>
      </c>
      <c r="BS3090" s="3">
        <v>42878</v>
      </c>
      <c r="BT3090" s="4">
        <v>0.39583333333333331</v>
      </c>
      <c r="BU3090" s="2" t="s">
        <v>957</v>
      </c>
      <c r="BV3090" s="2" t="s">
        <v>98</v>
      </c>
      <c r="BY3090" s="2">
        <v>1200</v>
      </c>
      <c r="BZ3090" s="2" t="s">
        <v>27</v>
      </c>
      <c r="CC3090" s="2" t="s">
        <v>806</v>
      </c>
      <c r="CD3090" s="2">
        <v>4133</v>
      </c>
      <c r="CE3090" s="2" t="s">
        <v>99</v>
      </c>
      <c r="CF3090" s="3">
        <v>42879</v>
      </c>
      <c r="CI3090" s="2">
        <v>1</v>
      </c>
      <c r="CJ3090" s="2">
        <v>1</v>
      </c>
      <c r="CK3090" s="2">
        <v>21</v>
      </c>
      <c r="CL3090" s="2" t="s">
        <v>87</v>
      </c>
    </row>
    <row r="3091" spans="1:90">
      <c r="A3091" s="2" t="s">
        <v>71</v>
      </c>
      <c r="B3091" s="2" t="s">
        <v>72</v>
      </c>
      <c r="C3091" s="2" t="s">
        <v>73</v>
      </c>
      <c r="E3091" s="2" t="str">
        <f>"FES1162550497"</f>
        <v>FES1162550497</v>
      </c>
      <c r="F3091" s="3">
        <v>42877</v>
      </c>
      <c r="G3091" s="2">
        <v>201711</v>
      </c>
      <c r="H3091" s="2" t="s">
        <v>74</v>
      </c>
      <c r="I3091" s="2" t="s">
        <v>75</v>
      </c>
      <c r="J3091" s="2" t="s">
        <v>76</v>
      </c>
      <c r="K3091" s="2" t="s">
        <v>77</v>
      </c>
      <c r="L3091" s="2" t="s">
        <v>342</v>
      </c>
      <c r="M3091" s="2" t="s">
        <v>343</v>
      </c>
      <c r="N3091" s="2" t="s">
        <v>3257</v>
      </c>
      <c r="O3091" s="2" t="s">
        <v>81</v>
      </c>
      <c r="P3091" s="2" t="str">
        <f>"2170568477                    "</f>
        <v xml:space="preserve">2170568477                    </v>
      </c>
      <c r="Q3091" s="2">
        <v>0</v>
      </c>
      <c r="R3091" s="2">
        <v>0</v>
      </c>
      <c r="S3091" s="2">
        <v>0</v>
      </c>
      <c r="T3091" s="2">
        <v>0</v>
      </c>
      <c r="U3091" s="2">
        <v>0</v>
      </c>
      <c r="V3091" s="2">
        <v>0</v>
      </c>
      <c r="W3091" s="2">
        <v>0</v>
      </c>
      <c r="X3091" s="2">
        <v>0</v>
      </c>
      <c r="Y3091" s="2">
        <v>0</v>
      </c>
      <c r="Z3091" s="2">
        <v>0</v>
      </c>
      <c r="AA3091" s="2">
        <v>0</v>
      </c>
      <c r="AB3091" s="2">
        <v>0</v>
      </c>
      <c r="AC3091" s="2">
        <v>0</v>
      </c>
      <c r="AD3091" s="2">
        <v>0</v>
      </c>
      <c r="AE3091" s="2">
        <v>0</v>
      </c>
      <c r="AF3091" s="2">
        <v>0</v>
      </c>
      <c r="AG3091" s="2">
        <v>0</v>
      </c>
      <c r="AH3091" s="2">
        <v>0</v>
      </c>
      <c r="AI3091" s="2">
        <v>0</v>
      </c>
      <c r="AJ3091" s="2">
        <v>0</v>
      </c>
      <c r="AK3091" s="2">
        <v>0</v>
      </c>
      <c r="AL3091" s="2">
        <v>0</v>
      </c>
      <c r="AM3091" s="2">
        <v>4.66</v>
      </c>
      <c r="AN3091" s="2">
        <v>0</v>
      </c>
      <c r="AO3091" s="2">
        <v>0</v>
      </c>
      <c r="AP3091" s="2">
        <v>0</v>
      </c>
      <c r="AQ3091" s="2">
        <v>0</v>
      </c>
      <c r="AR3091" s="2">
        <v>0</v>
      </c>
      <c r="AS3091" s="2">
        <v>0</v>
      </c>
      <c r="AT3091" s="2">
        <v>0</v>
      </c>
      <c r="AU3091" s="2">
        <v>0</v>
      </c>
      <c r="AV3091" s="2">
        <v>0</v>
      </c>
      <c r="AW3091" s="2">
        <v>0</v>
      </c>
      <c r="AX3091" s="2">
        <v>0</v>
      </c>
      <c r="AY3091" s="2">
        <v>0</v>
      </c>
      <c r="AZ3091" s="2">
        <v>0</v>
      </c>
      <c r="BA3091" s="2">
        <v>0</v>
      </c>
      <c r="BB3091" s="2">
        <v>0</v>
      </c>
      <c r="BC3091" s="2">
        <v>0</v>
      </c>
      <c r="BD3091" s="2">
        <v>0</v>
      </c>
      <c r="BE3091" s="2">
        <v>0</v>
      </c>
      <c r="BF3091" s="2">
        <v>0</v>
      </c>
      <c r="BG3091" s="2">
        <v>0</v>
      </c>
      <c r="BH3091" s="2">
        <v>1</v>
      </c>
      <c r="BI3091" s="2">
        <v>1</v>
      </c>
      <c r="BJ3091" s="2">
        <v>0.2</v>
      </c>
      <c r="BK3091" s="2">
        <v>1</v>
      </c>
      <c r="BL3091" s="2">
        <v>42.1</v>
      </c>
      <c r="BM3091" s="2">
        <v>5.89</v>
      </c>
      <c r="BN3091" s="2">
        <v>47.99</v>
      </c>
      <c r="BO3091" s="2">
        <v>47.99</v>
      </c>
      <c r="BQ3091" s="2" t="s">
        <v>3258</v>
      </c>
      <c r="BR3091" s="2" t="s">
        <v>83</v>
      </c>
      <c r="BS3091" s="3">
        <v>42878</v>
      </c>
      <c r="BT3091" s="4">
        <v>0.41666666666666669</v>
      </c>
      <c r="BU3091" s="2" t="s">
        <v>346</v>
      </c>
      <c r="BV3091" s="2" t="s">
        <v>98</v>
      </c>
      <c r="BY3091" s="2">
        <v>1200</v>
      </c>
      <c r="BZ3091" s="2" t="s">
        <v>27</v>
      </c>
      <c r="CC3091" s="2" t="s">
        <v>343</v>
      </c>
      <c r="CD3091" s="2">
        <v>4300</v>
      </c>
      <c r="CE3091" s="2" t="s">
        <v>99</v>
      </c>
      <c r="CF3091" s="3">
        <v>42879</v>
      </c>
      <c r="CI3091" s="2">
        <v>1</v>
      </c>
      <c r="CJ3091" s="2">
        <v>1</v>
      </c>
      <c r="CK3091" s="2">
        <v>21</v>
      </c>
      <c r="CL3091" s="2" t="s">
        <v>87</v>
      </c>
    </row>
    <row r="3092" spans="1:90">
      <c r="A3092" s="2" t="s">
        <v>71</v>
      </c>
      <c r="B3092" s="2" t="s">
        <v>72</v>
      </c>
      <c r="C3092" s="2" t="s">
        <v>73</v>
      </c>
      <c r="E3092" s="2" t="str">
        <f>"FES1162550492"</f>
        <v>FES1162550492</v>
      </c>
      <c r="F3092" s="3">
        <v>42877</v>
      </c>
      <c r="G3092" s="2">
        <v>201711</v>
      </c>
      <c r="H3092" s="2" t="s">
        <v>74</v>
      </c>
      <c r="I3092" s="2" t="s">
        <v>75</v>
      </c>
      <c r="J3092" s="2" t="s">
        <v>76</v>
      </c>
      <c r="K3092" s="2" t="s">
        <v>77</v>
      </c>
      <c r="L3092" s="2" t="s">
        <v>342</v>
      </c>
      <c r="M3092" s="2" t="s">
        <v>343</v>
      </c>
      <c r="N3092" s="2" t="s">
        <v>581</v>
      </c>
      <c r="O3092" s="2" t="s">
        <v>81</v>
      </c>
      <c r="P3092" s="2" t="str">
        <f>"2170568470                    "</f>
        <v xml:space="preserve">2170568470                    </v>
      </c>
      <c r="Q3092" s="2">
        <v>0</v>
      </c>
      <c r="R3092" s="2">
        <v>0</v>
      </c>
      <c r="S3092" s="2">
        <v>0</v>
      </c>
      <c r="T3092" s="2">
        <v>0</v>
      </c>
      <c r="U3092" s="2">
        <v>0</v>
      </c>
      <c r="V3092" s="2">
        <v>0</v>
      </c>
      <c r="W3092" s="2">
        <v>0</v>
      </c>
      <c r="X3092" s="2">
        <v>0</v>
      </c>
      <c r="Y3092" s="2">
        <v>0</v>
      </c>
      <c r="Z3092" s="2">
        <v>0</v>
      </c>
      <c r="AA3092" s="2">
        <v>0</v>
      </c>
      <c r="AB3092" s="2">
        <v>0</v>
      </c>
      <c r="AC3092" s="2">
        <v>0</v>
      </c>
      <c r="AD3092" s="2">
        <v>0</v>
      </c>
      <c r="AE3092" s="2">
        <v>0</v>
      </c>
      <c r="AF3092" s="2">
        <v>0</v>
      </c>
      <c r="AG3092" s="2">
        <v>0</v>
      </c>
      <c r="AH3092" s="2">
        <v>0</v>
      </c>
      <c r="AI3092" s="2">
        <v>0</v>
      </c>
      <c r="AJ3092" s="2">
        <v>0</v>
      </c>
      <c r="AK3092" s="2">
        <v>0</v>
      </c>
      <c r="AL3092" s="2">
        <v>0</v>
      </c>
      <c r="AM3092" s="2">
        <v>4.66</v>
      </c>
      <c r="AN3092" s="2">
        <v>0</v>
      </c>
      <c r="AO3092" s="2">
        <v>0</v>
      </c>
      <c r="AP3092" s="2">
        <v>0</v>
      </c>
      <c r="AQ3092" s="2">
        <v>0</v>
      </c>
      <c r="AR3092" s="2">
        <v>0</v>
      </c>
      <c r="AS3092" s="2">
        <v>0</v>
      </c>
      <c r="AT3092" s="2">
        <v>0</v>
      </c>
      <c r="AU3092" s="2">
        <v>0</v>
      </c>
      <c r="AV3092" s="2">
        <v>0</v>
      </c>
      <c r="AW3092" s="2">
        <v>0</v>
      </c>
      <c r="AX3092" s="2">
        <v>0</v>
      </c>
      <c r="AY3092" s="2">
        <v>0</v>
      </c>
      <c r="AZ3092" s="2">
        <v>0</v>
      </c>
      <c r="BA3092" s="2">
        <v>0</v>
      </c>
      <c r="BB3092" s="2">
        <v>0</v>
      </c>
      <c r="BC3092" s="2">
        <v>0</v>
      </c>
      <c r="BD3092" s="2">
        <v>0</v>
      </c>
      <c r="BE3092" s="2">
        <v>0</v>
      </c>
      <c r="BF3092" s="2">
        <v>0</v>
      </c>
      <c r="BG3092" s="2">
        <v>0</v>
      </c>
      <c r="BH3092" s="2">
        <v>1</v>
      </c>
      <c r="BI3092" s="2">
        <v>1</v>
      </c>
      <c r="BJ3092" s="2">
        <v>0.2</v>
      </c>
      <c r="BK3092" s="2">
        <v>1</v>
      </c>
      <c r="BL3092" s="2">
        <v>42.1</v>
      </c>
      <c r="BM3092" s="2">
        <v>5.89</v>
      </c>
      <c r="BN3092" s="2">
        <v>47.99</v>
      </c>
      <c r="BO3092" s="2">
        <v>47.99</v>
      </c>
      <c r="BQ3092" s="2" t="s">
        <v>582</v>
      </c>
      <c r="BR3092" s="2" t="s">
        <v>83</v>
      </c>
      <c r="BS3092" s="3">
        <v>42878</v>
      </c>
      <c r="BT3092" s="4">
        <v>0.41666666666666669</v>
      </c>
      <c r="BU3092" s="2" t="s">
        <v>583</v>
      </c>
      <c r="BV3092" s="2" t="s">
        <v>98</v>
      </c>
      <c r="BY3092" s="2">
        <v>1200</v>
      </c>
      <c r="BZ3092" s="2" t="s">
        <v>27</v>
      </c>
      <c r="CC3092" s="2" t="s">
        <v>343</v>
      </c>
      <c r="CD3092" s="2">
        <v>4302</v>
      </c>
      <c r="CE3092" s="2" t="s">
        <v>99</v>
      </c>
      <c r="CF3092" s="3">
        <v>42879</v>
      </c>
      <c r="CI3092" s="2">
        <v>1</v>
      </c>
      <c r="CJ3092" s="2">
        <v>1</v>
      </c>
      <c r="CK3092" s="2">
        <v>21</v>
      </c>
      <c r="CL3092" s="2" t="s">
        <v>87</v>
      </c>
    </row>
    <row r="3093" spans="1:90">
      <c r="A3093" s="2" t="s">
        <v>71</v>
      </c>
      <c r="B3093" s="2" t="s">
        <v>72</v>
      </c>
      <c r="C3093" s="2" t="s">
        <v>73</v>
      </c>
      <c r="E3093" s="2" t="str">
        <f>"FES1162550444"</f>
        <v>FES1162550444</v>
      </c>
      <c r="F3093" s="3">
        <v>42877</v>
      </c>
      <c r="G3093" s="2">
        <v>201711</v>
      </c>
      <c r="H3093" s="2" t="s">
        <v>74</v>
      </c>
      <c r="I3093" s="2" t="s">
        <v>75</v>
      </c>
      <c r="J3093" s="2" t="s">
        <v>76</v>
      </c>
      <c r="K3093" s="2" t="s">
        <v>77</v>
      </c>
      <c r="L3093" s="2" t="s">
        <v>224</v>
      </c>
      <c r="M3093" s="2" t="s">
        <v>225</v>
      </c>
      <c r="N3093" s="2" t="s">
        <v>1020</v>
      </c>
      <c r="O3093" s="2" t="s">
        <v>81</v>
      </c>
      <c r="P3093" s="2" t="str">
        <f>"2170568457                    "</f>
        <v xml:space="preserve">2170568457                    </v>
      </c>
      <c r="Q3093" s="2">
        <v>0</v>
      </c>
      <c r="R3093" s="2">
        <v>0</v>
      </c>
      <c r="S3093" s="2">
        <v>0</v>
      </c>
      <c r="T3093" s="2">
        <v>0</v>
      </c>
      <c r="U3093" s="2">
        <v>0</v>
      </c>
      <c r="V3093" s="2">
        <v>0</v>
      </c>
      <c r="W3093" s="2">
        <v>0</v>
      </c>
      <c r="X3093" s="2">
        <v>0</v>
      </c>
      <c r="Y3093" s="2">
        <v>0</v>
      </c>
      <c r="Z3093" s="2">
        <v>0</v>
      </c>
      <c r="AA3093" s="2">
        <v>0</v>
      </c>
      <c r="AB3093" s="2">
        <v>0</v>
      </c>
      <c r="AC3093" s="2">
        <v>0</v>
      </c>
      <c r="AD3093" s="2">
        <v>0</v>
      </c>
      <c r="AE3093" s="2">
        <v>0</v>
      </c>
      <c r="AF3093" s="2">
        <v>0</v>
      </c>
      <c r="AG3093" s="2">
        <v>0</v>
      </c>
      <c r="AH3093" s="2">
        <v>0</v>
      </c>
      <c r="AI3093" s="2">
        <v>0</v>
      </c>
      <c r="AJ3093" s="2">
        <v>0</v>
      </c>
      <c r="AK3093" s="2">
        <v>0</v>
      </c>
      <c r="AL3093" s="2">
        <v>0</v>
      </c>
      <c r="AM3093" s="2">
        <v>4.66</v>
      </c>
      <c r="AN3093" s="2">
        <v>0</v>
      </c>
      <c r="AO3093" s="2">
        <v>0</v>
      </c>
      <c r="AP3093" s="2">
        <v>0</v>
      </c>
      <c r="AQ3093" s="2">
        <v>0</v>
      </c>
      <c r="AR3093" s="2">
        <v>0</v>
      </c>
      <c r="AS3093" s="2">
        <v>0</v>
      </c>
      <c r="AT3093" s="2">
        <v>0</v>
      </c>
      <c r="AU3093" s="2">
        <v>0</v>
      </c>
      <c r="AV3093" s="2">
        <v>0</v>
      </c>
      <c r="AW3093" s="2">
        <v>0</v>
      </c>
      <c r="AX3093" s="2">
        <v>0</v>
      </c>
      <c r="AY3093" s="2">
        <v>0</v>
      </c>
      <c r="AZ3093" s="2">
        <v>0</v>
      </c>
      <c r="BA3093" s="2">
        <v>0</v>
      </c>
      <c r="BB3093" s="2">
        <v>0</v>
      </c>
      <c r="BC3093" s="2">
        <v>0</v>
      </c>
      <c r="BD3093" s="2">
        <v>0</v>
      </c>
      <c r="BE3093" s="2">
        <v>0</v>
      </c>
      <c r="BF3093" s="2">
        <v>0</v>
      </c>
      <c r="BG3093" s="2">
        <v>0</v>
      </c>
      <c r="BH3093" s="2">
        <v>1</v>
      </c>
      <c r="BI3093" s="2">
        <v>1</v>
      </c>
      <c r="BJ3093" s="2">
        <v>0.2</v>
      </c>
      <c r="BK3093" s="2">
        <v>1</v>
      </c>
      <c r="BL3093" s="2">
        <v>42.1</v>
      </c>
      <c r="BM3093" s="2">
        <v>5.89</v>
      </c>
      <c r="BN3093" s="2">
        <v>47.99</v>
      </c>
      <c r="BO3093" s="2">
        <v>47.99</v>
      </c>
      <c r="BQ3093" s="2" t="s">
        <v>238</v>
      </c>
      <c r="BR3093" s="2" t="s">
        <v>83</v>
      </c>
      <c r="BS3093" s="3">
        <v>42878</v>
      </c>
      <c r="BT3093" s="4">
        <v>0.41666666666666669</v>
      </c>
      <c r="BU3093" s="2" t="s">
        <v>1019</v>
      </c>
      <c r="BV3093" s="2" t="s">
        <v>98</v>
      </c>
      <c r="BY3093" s="2">
        <v>1200</v>
      </c>
      <c r="BZ3093" s="2" t="s">
        <v>27</v>
      </c>
      <c r="CC3093" s="2" t="s">
        <v>225</v>
      </c>
      <c r="CD3093" s="2">
        <v>3610</v>
      </c>
      <c r="CE3093" s="2" t="s">
        <v>99</v>
      </c>
      <c r="CF3093" s="3">
        <v>42879</v>
      </c>
      <c r="CI3093" s="2">
        <v>1</v>
      </c>
      <c r="CJ3093" s="2">
        <v>1</v>
      </c>
      <c r="CK3093" s="2">
        <v>21</v>
      </c>
      <c r="CL3093" s="2" t="s">
        <v>87</v>
      </c>
    </row>
    <row r="3094" spans="1:90">
      <c r="A3094" s="2" t="s">
        <v>71</v>
      </c>
      <c r="B3094" s="2" t="s">
        <v>72</v>
      </c>
      <c r="C3094" s="2" t="s">
        <v>73</v>
      </c>
      <c r="E3094" s="2" t="str">
        <f>"FES1162550476"</f>
        <v>FES1162550476</v>
      </c>
      <c r="F3094" s="3">
        <v>42877</v>
      </c>
      <c r="G3094" s="2">
        <v>201711</v>
      </c>
      <c r="H3094" s="2" t="s">
        <v>74</v>
      </c>
      <c r="I3094" s="2" t="s">
        <v>75</v>
      </c>
      <c r="J3094" s="2" t="s">
        <v>76</v>
      </c>
      <c r="K3094" s="2" t="s">
        <v>77</v>
      </c>
      <c r="L3094" s="2" t="s">
        <v>224</v>
      </c>
      <c r="M3094" s="2" t="s">
        <v>225</v>
      </c>
      <c r="N3094" s="2" t="s">
        <v>237</v>
      </c>
      <c r="O3094" s="2" t="s">
        <v>81</v>
      </c>
      <c r="P3094" s="2" t="str">
        <f>"2170566495                    "</f>
        <v xml:space="preserve">2170566495                    </v>
      </c>
      <c r="Q3094" s="2">
        <v>0</v>
      </c>
      <c r="R3094" s="2">
        <v>0</v>
      </c>
      <c r="S3094" s="2">
        <v>0</v>
      </c>
      <c r="T3094" s="2">
        <v>0</v>
      </c>
      <c r="U3094" s="2">
        <v>0</v>
      </c>
      <c r="V3094" s="2">
        <v>0</v>
      </c>
      <c r="W3094" s="2">
        <v>0</v>
      </c>
      <c r="X3094" s="2">
        <v>0</v>
      </c>
      <c r="Y3094" s="2">
        <v>0</v>
      </c>
      <c r="Z3094" s="2">
        <v>0</v>
      </c>
      <c r="AA3094" s="2">
        <v>0</v>
      </c>
      <c r="AB3094" s="2">
        <v>0</v>
      </c>
      <c r="AC3094" s="2">
        <v>0</v>
      </c>
      <c r="AD3094" s="2">
        <v>0</v>
      </c>
      <c r="AE3094" s="2">
        <v>0</v>
      </c>
      <c r="AF3094" s="2">
        <v>0</v>
      </c>
      <c r="AG3094" s="2">
        <v>0</v>
      </c>
      <c r="AH3094" s="2">
        <v>0</v>
      </c>
      <c r="AI3094" s="2">
        <v>0</v>
      </c>
      <c r="AJ3094" s="2">
        <v>0</v>
      </c>
      <c r="AK3094" s="2">
        <v>0</v>
      </c>
      <c r="AL3094" s="2">
        <v>0</v>
      </c>
      <c r="AM3094" s="2">
        <v>4.66</v>
      </c>
      <c r="AN3094" s="2">
        <v>0</v>
      </c>
      <c r="AO3094" s="2">
        <v>0</v>
      </c>
      <c r="AP3094" s="2">
        <v>0</v>
      </c>
      <c r="AQ3094" s="2">
        <v>0</v>
      </c>
      <c r="AR3094" s="2">
        <v>0</v>
      </c>
      <c r="AS3094" s="2">
        <v>0</v>
      </c>
      <c r="AT3094" s="2">
        <v>0</v>
      </c>
      <c r="AU3094" s="2">
        <v>0</v>
      </c>
      <c r="AV3094" s="2">
        <v>0</v>
      </c>
      <c r="AW3094" s="2">
        <v>0</v>
      </c>
      <c r="AX3094" s="2">
        <v>0</v>
      </c>
      <c r="AY3094" s="2">
        <v>0</v>
      </c>
      <c r="AZ3094" s="2">
        <v>0</v>
      </c>
      <c r="BA3094" s="2">
        <v>0</v>
      </c>
      <c r="BB3094" s="2">
        <v>0</v>
      </c>
      <c r="BC3094" s="2">
        <v>0</v>
      </c>
      <c r="BD3094" s="2">
        <v>0</v>
      </c>
      <c r="BE3094" s="2">
        <v>0</v>
      </c>
      <c r="BF3094" s="2">
        <v>0</v>
      </c>
      <c r="BG3094" s="2">
        <v>0</v>
      </c>
      <c r="BH3094" s="2">
        <v>1</v>
      </c>
      <c r="BI3094" s="2">
        <v>1</v>
      </c>
      <c r="BJ3094" s="2">
        <v>0.2</v>
      </c>
      <c r="BK3094" s="2">
        <v>1</v>
      </c>
      <c r="BL3094" s="2">
        <v>42.1</v>
      </c>
      <c r="BM3094" s="2">
        <v>5.89</v>
      </c>
      <c r="BN3094" s="2">
        <v>47.99</v>
      </c>
      <c r="BO3094" s="2">
        <v>47.99</v>
      </c>
      <c r="BQ3094" s="2" t="s">
        <v>238</v>
      </c>
      <c r="BR3094" s="2" t="s">
        <v>83</v>
      </c>
      <c r="BS3094" s="3">
        <v>42878</v>
      </c>
      <c r="BT3094" s="4">
        <v>0.41180555555555554</v>
      </c>
      <c r="BU3094" s="2" t="s">
        <v>3259</v>
      </c>
      <c r="BV3094" s="2" t="s">
        <v>98</v>
      </c>
      <c r="BY3094" s="2">
        <v>1200</v>
      </c>
      <c r="BZ3094" s="2" t="s">
        <v>27</v>
      </c>
      <c r="CC3094" s="2" t="s">
        <v>225</v>
      </c>
      <c r="CD3094" s="2">
        <v>3610</v>
      </c>
      <c r="CE3094" s="2" t="s">
        <v>99</v>
      </c>
      <c r="CF3094" s="3">
        <v>42879</v>
      </c>
      <c r="CI3094" s="2">
        <v>1</v>
      </c>
      <c r="CJ3094" s="2">
        <v>1</v>
      </c>
      <c r="CK3094" s="2">
        <v>21</v>
      </c>
      <c r="CL3094" s="2" t="s">
        <v>87</v>
      </c>
    </row>
    <row r="3095" spans="1:90">
      <c r="A3095" s="2" t="s">
        <v>71</v>
      </c>
      <c r="B3095" s="2" t="s">
        <v>72</v>
      </c>
      <c r="C3095" s="2" t="s">
        <v>73</v>
      </c>
      <c r="E3095" s="2" t="str">
        <f>"FES1162550355"</f>
        <v>FES1162550355</v>
      </c>
      <c r="F3095" s="3">
        <v>42877</v>
      </c>
      <c r="G3095" s="2">
        <v>201711</v>
      </c>
      <c r="H3095" s="2" t="s">
        <v>74</v>
      </c>
      <c r="I3095" s="2" t="s">
        <v>75</v>
      </c>
      <c r="J3095" s="2" t="s">
        <v>76</v>
      </c>
      <c r="K3095" s="2" t="s">
        <v>77</v>
      </c>
      <c r="L3095" s="2" t="s">
        <v>358</v>
      </c>
      <c r="M3095" s="2" t="s">
        <v>359</v>
      </c>
      <c r="N3095" s="2" t="s">
        <v>2005</v>
      </c>
      <c r="O3095" s="2" t="s">
        <v>81</v>
      </c>
      <c r="P3095" s="2" t="str">
        <f>"2170567944                    "</f>
        <v xml:space="preserve">2170567944                    </v>
      </c>
      <c r="Q3095" s="2">
        <v>0</v>
      </c>
      <c r="R3095" s="2">
        <v>0</v>
      </c>
      <c r="S3095" s="2">
        <v>0</v>
      </c>
      <c r="T3095" s="2">
        <v>0</v>
      </c>
      <c r="U3095" s="2">
        <v>0</v>
      </c>
      <c r="V3095" s="2">
        <v>0</v>
      </c>
      <c r="W3095" s="2">
        <v>0</v>
      </c>
      <c r="X3095" s="2">
        <v>0</v>
      </c>
      <c r="Y3095" s="2">
        <v>0</v>
      </c>
      <c r="Z3095" s="2">
        <v>0</v>
      </c>
      <c r="AA3095" s="2">
        <v>0</v>
      </c>
      <c r="AB3095" s="2">
        <v>0</v>
      </c>
      <c r="AC3095" s="2">
        <v>0</v>
      </c>
      <c r="AD3095" s="2">
        <v>0</v>
      </c>
      <c r="AE3095" s="2">
        <v>0</v>
      </c>
      <c r="AF3095" s="2">
        <v>0</v>
      </c>
      <c r="AG3095" s="2">
        <v>0</v>
      </c>
      <c r="AH3095" s="2">
        <v>0</v>
      </c>
      <c r="AI3095" s="2">
        <v>0</v>
      </c>
      <c r="AJ3095" s="2">
        <v>0</v>
      </c>
      <c r="AK3095" s="2">
        <v>0</v>
      </c>
      <c r="AL3095" s="2">
        <v>0</v>
      </c>
      <c r="AM3095" s="2">
        <v>3.64</v>
      </c>
      <c r="AN3095" s="2">
        <v>0</v>
      </c>
      <c r="AO3095" s="2">
        <v>0</v>
      </c>
      <c r="AP3095" s="2">
        <v>0</v>
      </c>
      <c r="AQ3095" s="2">
        <v>0</v>
      </c>
      <c r="AR3095" s="2">
        <v>0</v>
      </c>
      <c r="AS3095" s="2">
        <v>0</v>
      </c>
      <c r="AT3095" s="2">
        <v>0</v>
      </c>
      <c r="AU3095" s="2">
        <v>0</v>
      </c>
      <c r="AV3095" s="2">
        <v>0</v>
      </c>
      <c r="AW3095" s="2">
        <v>0</v>
      </c>
      <c r="AX3095" s="2">
        <v>0</v>
      </c>
      <c r="AY3095" s="2">
        <v>0</v>
      </c>
      <c r="AZ3095" s="2">
        <v>0</v>
      </c>
      <c r="BA3095" s="2">
        <v>0</v>
      </c>
      <c r="BB3095" s="2">
        <v>0</v>
      </c>
      <c r="BC3095" s="2">
        <v>0</v>
      </c>
      <c r="BD3095" s="2">
        <v>0</v>
      </c>
      <c r="BE3095" s="2">
        <v>0</v>
      </c>
      <c r="BF3095" s="2">
        <v>0</v>
      </c>
      <c r="BG3095" s="2">
        <v>0</v>
      </c>
      <c r="BH3095" s="2">
        <v>1</v>
      </c>
      <c r="BI3095" s="2">
        <v>2</v>
      </c>
      <c r="BJ3095" s="2">
        <v>0.4</v>
      </c>
      <c r="BK3095" s="2">
        <v>2</v>
      </c>
      <c r="BL3095" s="2">
        <v>32.89</v>
      </c>
      <c r="BM3095" s="2">
        <v>4.5999999999999996</v>
      </c>
      <c r="BN3095" s="2">
        <v>37.49</v>
      </c>
      <c r="BO3095" s="2">
        <v>37.49</v>
      </c>
      <c r="BQ3095" s="2" t="s">
        <v>2006</v>
      </c>
      <c r="BR3095" s="2" t="s">
        <v>83</v>
      </c>
      <c r="BS3095" s="3">
        <v>42878</v>
      </c>
      <c r="BT3095" s="4">
        <v>0.46180555555555558</v>
      </c>
      <c r="BU3095" s="2" t="s">
        <v>458</v>
      </c>
      <c r="BV3095" s="2" t="s">
        <v>87</v>
      </c>
      <c r="BW3095" s="2" t="s">
        <v>92</v>
      </c>
      <c r="BX3095" s="2" t="s">
        <v>1048</v>
      </c>
      <c r="BY3095" s="2">
        <v>1911</v>
      </c>
      <c r="BZ3095" s="2" t="s">
        <v>27</v>
      </c>
      <c r="CA3095" s="2" t="s">
        <v>3238</v>
      </c>
      <c r="CC3095" s="2" t="s">
        <v>359</v>
      </c>
      <c r="CD3095" s="2">
        <v>1428</v>
      </c>
      <c r="CE3095" s="2" t="s">
        <v>86</v>
      </c>
      <c r="CF3095" s="3">
        <v>42879</v>
      </c>
      <c r="CI3095" s="2">
        <v>1</v>
      </c>
      <c r="CJ3095" s="2">
        <v>1</v>
      </c>
      <c r="CK3095" s="2">
        <v>22</v>
      </c>
      <c r="CL3095" s="2" t="s">
        <v>87</v>
      </c>
    </row>
    <row r="3096" spans="1:90">
      <c r="A3096" s="2" t="s">
        <v>71</v>
      </c>
      <c r="B3096" s="2" t="s">
        <v>72</v>
      </c>
      <c r="C3096" s="2" t="s">
        <v>73</v>
      </c>
      <c r="E3096" s="2" t="str">
        <f>"FES1162550431"</f>
        <v>FES1162550431</v>
      </c>
      <c r="F3096" s="3">
        <v>42877</v>
      </c>
      <c r="G3096" s="2">
        <v>201711</v>
      </c>
      <c r="H3096" s="2" t="s">
        <v>74</v>
      </c>
      <c r="I3096" s="2" t="s">
        <v>75</v>
      </c>
      <c r="J3096" s="2" t="s">
        <v>76</v>
      </c>
      <c r="K3096" s="2" t="s">
        <v>77</v>
      </c>
      <c r="L3096" s="2" t="s">
        <v>1045</v>
      </c>
      <c r="M3096" s="2" t="s">
        <v>1046</v>
      </c>
      <c r="N3096" s="2" t="s">
        <v>3260</v>
      </c>
      <c r="O3096" s="2" t="s">
        <v>81</v>
      </c>
      <c r="P3096" s="2" t="str">
        <f>"2170568437                    "</f>
        <v xml:space="preserve">2170568437                    </v>
      </c>
      <c r="Q3096" s="2">
        <v>0</v>
      </c>
      <c r="R3096" s="2">
        <v>0</v>
      </c>
      <c r="S3096" s="2">
        <v>0</v>
      </c>
      <c r="T3096" s="2">
        <v>0</v>
      </c>
      <c r="U3096" s="2">
        <v>0</v>
      </c>
      <c r="V3096" s="2">
        <v>0</v>
      </c>
      <c r="W3096" s="2">
        <v>0</v>
      </c>
      <c r="X3096" s="2">
        <v>0</v>
      </c>
      <c r="Y3096" s="2">
        <v>0</v>
      </c>
      <c r="Z3096" s="2">
        <v>0</v>
      </c>
      <c r="AA3096" s="2">
        <v>0</v>
      </c>
      <c r="AB3096" s="2">
        <v>0</v>
      </c>
      <c r="AC3096" s="2">
        <v>0</v>
      </c>
      <c r="AD3096" s="2">
        <v>0</v>
      </c>
      <c r="AE3096" s="2">
        <v>0</v>
      </c>
      <c r="AF3096" s="2">
        <v>0</v>
      </c>
      <c r="AG3096" s="2">
        <v>0</v>
      </c>
      <c r="AH3096" s="2">
        <v>0</v>
      </c>
      <c r="AI3096" s="2">
        <v>0</v>
      </c>
      <c r="AJ3096" s="2">
        <v>0</v>
      </c>
      <c r="AK3096" s="2">
        <v>0</v>
      </c>
      <c r="AL3096" s="2">
        <v>0</v>
      </c>
      <c r="AM3096" s="2">
        <v>3.64</v>
      </c>
      <c r="AN3096" s="2">
        <v>0</v>
      </c>
      <c r="AO3096" s="2">
        <v>0</v>
      </c>
      <c r="AP3096" s="2">
        <v>0</v>
      </c>
      <c r="AQ3096" s="2">
        <v>0</v>
      </c>
      <c r="AR3096" s="2">
        <v>0</v>
      </c>
      <c r="AS3096" s="2">
        <v>0</v>
      </c>
      <c r="AT3096" s="2">
        <v>0</v>
      </c>
      <c r="AU3096" s="2">
        <v>0</v>
      </c>
      <c r="AV3096" s="2">
        <v>0</v>
      </c>
      <c r="AW3096" s="2">
        <v>0</v>
      </c>
      <c r="AX3096" s="2">
        <v>0</v>
      </c>
      <c r="AY3096" s="2">
        <v>0</v>
      </c>
      <c r="AZ3096" s="2">
        <v>0</v>
      </c>
      <c r="BA3096" s="2">
        <v>0</v>
      </c>
      <c r="BB3096" s="2">
        <v>0</v>
      </c>
      <c r="BC3096" s="2">
        <v>0</v>
      </c>
      <c r="BD3096" s="2">
        <v>0</v>
      </c>
      <c r="BE3096" s="2">
        <v>0</v>
      </c>
      <c r="BF3096" s="2">
        <v>0</v>
      </c>
      <c r="BG3096" s="2">
        <v>0</v>
      </c>
      <c r="BH3096" s="2">
        <v>1</v>
      </c>
      <c r="BI3096" s="2">
        <v>3.6</v>
      </c>
      <c r="BJ3096" s="2">
        <v>3.3</v>
      </c>
      <c r="BK3096" s="2">
        <v>4</v>
      </c>
      <c r="BL3096" s="2">
        <v>32.89</v>
      </c>
      <c r="BM3096" s="2">
        <v>4.5999999999999996</v>
      </c>
      <c r="BN3096" s="2">
        <v>37.49</v>
      </c>
      <c r="BO3096" s="2">
        <v>37.49</v>
      </c>
      <c r="BQ3096" s="2" t="s">
        <v>286</v>
      </c>
      <c r="BR3096" s="2" t="s">
        <v>83</v>
      </c>
      <c r="BS3096" s="3">
        <v>42878</v>
      </c>
      <c r="BT3096" s="4">
        <v>0.34722222222222227</v>
      </c>
      <c r="BU3096" s="2" t="s">
        <v>3261</v>
      </c>
      <c r="BV3096" s="2" t="s">
        <v>98</v>
      </c>
      <c r="BY3096" s="2">
        <v>16378.23</v>
      </c>
      <c r="BZ3096" s="2" t="s">
        <v>27</v>
      </c>
      <c r="CC3096" s="2" t="s">
        <v>1046</v>
      </c>
      <c r="CD3096" s="2">
        <v>1501</v>
      </c>
      <c r="CE3096" s="2" t="s">
        <v>86</v>
      </c>
      <c r="CF3096" s="3">
        <v>42879</v>
      </c>
      <c r="CI3096" s="2">
        <v>1</v>
      </c>
      <c r="CJ3096" s="2">
        <v>1</v>
      </c>
      <c r="CK3096" s="2">
        <v>22</v>
      </c>
      <c r="CL3096" s="2" t="s">
        <v>87</v>
      </c>
    </row>
    <row r="3097" spans="1:90">
      <c r="A3097" s="2" t="s">
        <v>71</v>
      </c>
      <c r="B3097" s="2" t="s">
        <v>72</v>
      </c>
      <c r="C3097" s="2" t="s">
        <v>73</v>
      </c>
      <c r="E3097" s="2" t="str">
        <f>"FES1162550490"</f>
        <v>FES1162550490</v>
      </c>
      <c r="F3097" s="3">
        <v>42877</v>
      </c>
      <c r="G3097" s="2">
        <v>201711</v>
      </c>
      <c r="H3097" s="2" t="s">
        <v>74</v>
      </c>
      <c r="I3097" s="2" t="s">
        <v>75</v>
      </c>
      <c r="J3097" s="2" t="s">
        <v>76</v>
      </c>
      <c r="K3097" s="2" t="s">
        <v>77</v>
      </c>
      <c r="L3097" s="2" t="s">
        <v>88</v>
      </c>
      <c r="M3097" s="2" t="s">
        <v>89</v>
      </c>
      <c r="N3097" s="2" t="s">
        <v>270</v>
      </c>
      <c r="O3097" s="2" t="s">
        <v>81</v>
      </c>
      <c r="P3097" s="2" t="str">
        <f>"2170568377                    "</f>
        <v xml:space="preserve">2170568377                    </v>
      </c>
      <c r="Q3097" s="2">
        <v>0</v>
      </c>
      <c r="R3097" s="2">
        <v>0</v>
      </c>
      <c r="S3097" s="2">
        <v>0</v>
      </c>
      <c r="T3097" s="2">
        <v>0</v>
      </c>
      <c r="U3097" s="2">
        <v>0</v>
      </c>
      <c r="V3097" s="2">
        <v>0</v>
      </c>
      <c r="W3097" s="2">
        <v>0</v>
      </c>
      <c r="X3097" s="2">
        <v>0</v>
      </c>
      <c r="Y3097" s="2">
        <v>0</v>
      </c>
      <c r="Z3097" s="2">
        <v>0</v>
      </c>
      <c r="AA3097" s="2">
        <v>0</v>
      </c>
      <c r="AB3097" s="2">
        <v>0</v>
      </c>
      <c r="AC3097" s="2">
        <v>0</v>
      </c>
      <c r="AD3097" s="2">
        <v>0</v>
      </c>
      <c r="AE3097" s="2">
        <v>0</v>
      </c>
      <c r="AF3097" s="2">
        <v>0</v>
      </c>
      <c r="AG3097" s="2">
        <v>0</v>
      </c>
      <c r="AH3097" s="2">
        <v>0</v>
      </c>
      <c r="AI3097" s="2">
        <v>0</v>
      </c>
      <c r="AJ3097" s="2">
        <v>0</v>
      </c>
      <c r="AK3097" s="2">
        <v>0</v>
      </c>
      <c r="AL3097" s="2">
        <v>0</v>
      </c>
      <c r="AM3097" s="2">
        <v>4.66</v>
      </c>
      <c r="AN3097" s="2">
        <v>0</v>
      </c>
      <c r="AO3097" s="2">
        <v>0</v>
      </c>
      <c r="AP3097" s="2">
        <v>0</v>
      </c>
      <c r="AQ3097" s="2">
        <v>0</v>
      </c>
      <c r="AR3097" s="2">
        <v>0</v>
      </c>
      <c r="AS3097" s="2">
        <v>0</v>
      </c>
      <c r="AT3097" s="2">
        <v>0</v>
      </c>
      <c r="AU3097" s="2">
        <v>0</v>
      </c>
      <c r="AV3097" s="2">
        <v>0</v>
      </c>
      <c r="AW3097" s="2">
        <v>0</v>
      </c>
      <c r="AX3097" s="2">
        <v>0</v>
      </c>
      <c r="AY3097" s="2">
        <v>0</v>
      </c>
      <c r="AZ3097" s="2">
        <v>0</v>
      </c>
      <c r="BA3097" s="2">
        <v>0</v>
      </c>
      <c r="BB3097" s="2">
        <v>0</v>
      </c>
      <c r="BC3097" s="2">
        <v>0</v>
      </c>
      <c r="BD3097" s="2">
        <v>0</v>
      </c>
      <c r="BE3097" s="2">
        <v>0</v>
      </c>
      <c r="BF3097" s="2">
        <v>0</v>
      </c>
      <c r="BG3097" s="2">
        <v>0</v>
      </c>
      <c r="BH3097" s="2">
        <v>1</v>
      </c>
      <c r="BI3097" s="2">
        <v>1.1000000000000001</v>
      </c>
      <c r="BJ3097" s="2">
        <v>1</v>
      </c>
      <c r="BK3097" s="2">
        <v>1.5</v>
      </c>
      <c r="BL3097" s="2">
        <v>42.1</v>
      </c>
      <c r="BM3097" s="2">
        <v>5.89</v>
      </c>
      <c r="BN3097" s="2">
        <v>47.99</v>
      </c>
      <c r="BO3097" s="2">
        <v>47.99</v>
      </c>
      <c r="BQ3097" s="2" t="s">
        <v>271</v>
      </c>
      <c r="BR3097" s="2" t="s">
        <v>83</v>
      </c>
      <c r="BS3097" s="3">
        <v>42878</v>
      </c>
      <c r="BT3097" s="4">
        <v>0.41666666666666669</v>
      </c>
      <c r="BU3097" s="2" t="s">
        <v>3262</v>
      </c>
      <c r="BV3097" s="2" t="s">
        <v>98</v>
      </c>
      <c r="BY3097" s="2">
        <v>4991.21</v>
      </c>
      <c r="BZ3097" s="2" t="s">
        <v>27</v>
      </c>
      <c r="CA3097" s="2" t="s">
        <v>114</v>
      </c>
      <c r="CC3097" s="2" t="s">
        <v>89</v>
      </c>
      <c r="CD3097" s="2">
        <v>7405</v>
      </c>
      <c r="CE3097" s="2" t="s">
        <v>86</v>
      </c>
      <c r="CF3097" s="3">
        <v>42879</v>
      </c>
      <c r="CI3097" s="2">
        <v>1</v>
      </c>
      <c r="CJ3097" s="2">
        <v>1</v>
      </c>
      <c r="CK3097" s="2">
        <v>21</v>
      </c>
      <c r="CL3097" s="2" t="s">
        <v>87</v>
      </c>
    </row>
    <row r="3098" spans="1:90">
      <c r="A3098" s="2" t="s">
        <v>71</v>
      </c>
      <c r="B3098" s="2" t="s">
        <v>72</v>
      </c>
      <c r="C3098" s="2" t="s">
        <v>73</v>
      </c>
      <c r="E3098" s="2" t="str">
        <f>"FES11625504"</f>
        <v>FES11625504</v>
      </c>
      <c r="F3098" s="3">
        <v>42877</v>
      </c>
      <c r="G3098" s="2">
        <v>201711</v>
      </c>
      <c r="H3098" s="2" t="s">
        <v>74</v>
      </c>
      <c r="I3098" s="2" t="s">
        <v>75</v>
      </c>
      <c r="J3098" s="2" t="s">
        <v>76</v>
      </c>
      <c r="K3098" s="2" t="s">
        <v>77</v>
      </c>
      <c r="L3098" s="2" t="s">
        <v>673</v>
      </c>
      <c r="M3098" s="2" t="s">
        <v>674</v>
      </c>
      <c r="N3098" s="2" t="s">
        <v>1203</v>
      </c>
      <c r="O3098" s="2" t="s">
        <v>81</v>
      </c>
      <c r="P3098" s="2" t="str">
        <f>"2170567731                    "</f>
        <v xml:space="preserve">2170567731                    </v>
      </c>
      <c r="Q3098" s="2">
        <v>0</v>
      </c>
      <c r="R3098" s="2">
        <v>0</v>
      </c>
      <c r="S3098" s="2">
        <v>0</v>
      </c>
      <c r="T3098" s="2">
        <v>0</v>
      </c>
      <c r="U3098" s="2">
        <v>0</v>
      </c>
      <c r="V3098" s="2">
        <v>0</v>
      </c>
      <c r="W3098" s="2">
        <v>0</v>
      </c>
      <c r="X3098" s="2">
        <v>0</v>
      </c>
      <c r="Y3098" s="2">
        <v>0</v>
      </c>
      <c r="Z3098" s="2">
        <v>0</v>
      </c>
      <c r="AA3098" s="2">
        <v>0</v>
      </c>
      <c r="AB3098" s="2">
        <v>0</v>
      </c>
      <c r="AC3098" s="2">
        <v>0</v>
      </c>
      <c r="AD3098" s="2">
        <v>0</v>
      </c>
      <c r="AE3098" s="2">
        <v>0</v>
      </c>
      <c r="AF3098" s="2">
        <v>0</v>
      </c>
      <c r="AG3098" s="2">
        <v>0</v>
      </c>
      <c r="AH3098" s="2">
        <v>0</v>
      </c>
      <c r="AI3098" s="2">
        <v>0</v>
      </c>
      <c r="AJ3098" s="2">
        <v>0</v>
      </c>
      <c r="AK3098" s="2">
        <v>0</v>
      </c>
      <c r="AL3098" s="2">
        <v>0</v>
      </c>
      <c r="AM3098" s="2">
        <v>4.66</v>
      </c>
      <c r="AN3098" s="2">
        <v>0</v>
      </c>
      <c r="AO3098" s="2">
        <v>0</v>
      </c>
      <c r="AP3098" s="2">
        <v>0</v>
      </c>
      <c r="AQ3098" s="2">
        <v>0</v>
      </c>
      <c r="AR3098" s="2">
        <v>0</v>
      </c>
      <c r="AS3098" s="2">
        <v>0</v>
      </c>
      <c r="AT3098" s="2">
        <v>0</v>
      </c>
      <c r="AU3098" s="2">
        <v>0</v>
      </c>
      <c r="AV3098" s="2">
        <v>0</v>
      </c>
      <c r="AW3098" s="2">
        <v>0</v>
      </c>
      <c r="AX3098" s="2">
        <v>0</v>
      </c>
      <c r="AY3098" s="2">
        <v>0</v>
      </c>
      <c r="AZ3098" s="2">
        <v>0</v>
      </c>
      <c r="BA3098" s="2">
        <v>0</v>
      </c>
      <c r="BB3098" s="2">
        <v>0</v>
      </c>
      <c r="BC3098" s="2">
        <v>0</v>
      </c>
      <c r="BD3098" s="2">
        <v>0</v>
      </c>
      <c r="BE3098" s="2">
        <v>0</v>
      </c>
      <c r="BF3098" s="2">
        <v>0</v>
      </c>
      <c r="BG3098" s="2">
        <v>0</v>
      </c>
      <c r="BH3098" s="2">
        <v>1</v>
      </c>
      <c r="BI3098" s="2">
        <v>1</v>
      </c>
      <c r="BJ3098" s="2">
        <v>1.1000000000000001</v>
      </c>
      <c r="BK3098" s="2">
        <v>1.5</v>
      </c>
      <c r="BL3098" s="2">
        <v>42.1</v>
      </c>
      <c r="BM3098" s="2">
        <v>5.89</v>
      </c>
      <c r="BN3098" s="2">
        <v>47.99</v>
      </c>
      <c r="BO3098" s="2">
        <v>47.99</v>
      </c>
      <c r="BQ3098" s="2" t="s">
        <v>1204</v>
      </c>
      <c r="BR3098" s="2" t="s">
        <v>83</v>
      </c>
      <c r="BS3098" s="2" t="s">
        <v>834</v>
      </c>
      <c r="BY3098" s="2">
        <v>5320</v>
      </c>
      <c r="BZ3098" s="2" t="s">
        <v>27</v>
      </c>
      <c r="CC3098" s="2" t="s">
        <v>674</v>
      </c>
      <c r="CD3098" s="2">
        <v>7130</v>
      </c>
      <c r="CE3098" s="2" t="s">
        <v>86</v>
      </c>
      <c r="CI3098" s="2">
        <v>1</v>
      </c>
      <c r="CJ3098" s="2" t="s">
        <v>834</v>
      </c>
      <c r="CK3098" s="2">
        <v>21</v>
      </c>
      <c r="CL3098" s="2" t="s">
        <v>87</v>
      </c>
    </row>
    <row r="3099" spans="1:90">
      <c r="A3099" s="2" t="s">
        <v>71</v>
      </c>
      <c r="B3099" s="2" t="s">
        <v>72</v>
      </c>
      <c r="C3099" s="2" t="s">
        <v>73</v>
      </c>
      <c r="E3099" s="2" t="str">
        <f>"FES1162550558"</f>
        <v>FES1162550558</v>
      </c>
      <c r="F3099" s="3">
        <v>42877</v>
      </c>
      <c r="G3099" s="2">
        <v>201711</v>
      </c>
      <c r="H3099" s="2" t="s">
        <v>74</v>
      </c>
      <c r="I3099" s="2" t="s">
        <v>75</v>
      </c>
      <c r="J3099" s="2" t="s">
        <v>76</v>
      </c>
      <c r="K3099" s="2" t="s">
        <v>77</v>
      </c>
      <c r="L3099" s="2" t="s">
        <v>390</v>
      </c>
      <c r="M3099" s="2" t="s">
        <v>391</v>
      </c>
      <c r="N3099" s="2" t="s">
        <v>954</v>
      </c>
      <c r="O3099" s="2" t="s">
        <v>81</v>
      </c>
      <c r="P3099" s="2" t="str">
        <f>"2170568258                    "</f>
        <v xml:space="preserve">2170568258                    </v>
      </c>
      <c r="Q3099" s="2">
        <v>0</v>
      </c>
      <c r="R3099" s="2">
        <v>0</v>
      </c>
      <c r="S3099" s="2">
        <v>0</v>
      </c>
      <c r="T3099" s="2">
        <v>0</v>
      </c>
      <c r="U3099" s="2">
        <v>0</v>
      </c>
      <c r="V3099" s="2">
        <v>0</v>
      </c>
      <c r="W3099" s="2">
        <v>0</v>
      </c>
      <c r="X3099" s="2">
        <v>0</v>
      </c>
      <c r="Y3099" s="2">
        <v>0</v>
      </c>
      <c r="Z3099" s="2">
        <v>0</v>
      </c>
      <c r="AA3099" s="2">
        <v>0</v>
      </c>
      <c r="AB3099" s="2">
        <v>0</v>
      </c>
      <c r="AC3099" s="2">
        <v>0</v>
      </c>
      <c r="AD3099" s="2">
        <v>0</v>
      </c>
      <c r="AE3099" s="2">
        <v>0</v>
      </c>
      <c r="AF3099" s="2">
        <v>0</v>
      </c>
      <c r="AG3099" s="2">
        <v>0</v>
      </c>
      <c r="AH3099" s="2">
        <v>0</v>
      </c>
      <c r="AI3099" s="2">
        <v>0</v>
      </c>
      <c r="AJ3099" s="2">
        <v>0</v>
      </c>
      <c r="AK3099" s="2">
        <v>0</v>
      </c>
      <c r="AL3099" s="2">
        <v>0</v>
      </c>
      <c r="AM3099" s="2">
        <v>4.66</v>
      </c>
      <c r="AN3099" s="2">
        <v>0</v>
      </c>
      <c r="AO3099" s="2">
        <v>0</v>
      </c>
      <c r="AP3099" s="2">
        <v>0</v>
      </c>
      <c r="AQ3099" s="2">
        <v>0</v>
      </c>
      <c r="AR3099" s="2">
        <v>0</v>
      </c>
      <c r="AS3099" s="2">
        <v>0</v>
      </c>
      <c r="AT3099" s="2">
        <v>0</v>
      </c>
      <c r="AU3099" s="2">
        <v>0</v>
      </c>
      <c r="AV3099" s="2">
        <v>0</v>
      </c>
      <c r="AW3099" s="2">
        <v>0</v>
      </c>
      <c r="AX3099" s="2">
        <v>0</v>
      </c>
      <c r="AY3099" s="2">
        <v>0</v>
      </c>
      <c r="AZ3099" s="2">
        <v>0</v>
      </c>
      <c r="BA3099" s="2">
        <v>0</v>
      </c>
      <c r="BB3099" s="2">
        <v>0</v>
      </c>
      <c r="BC3099" s="2">
        <v>0</v>
      </c>
      <c r="BD3099" s="2">
        <v>0</v>
      </c>
      <c r="BE3099" s="2">
        <v>0</v>
      </c>
      <c r="BF3099" s="2">
        <v>0</v>
      </c>
      <c r="BG3099" s="2">
        <v>0</v>
      </c>
      <c r="BH3099" s="2">
        <v>1</v>
      </c>
      <c r="BI3099" s="2">
        <v>1</v>
      </c>
      <c r="BJ3099" s="2">
        <v>0.2</v>
      </c>
      <c r="BK3099" s="2">
        <v>1</v>
      </c>
      <c r="BL3099" s="2">
        <v>42.1</v>
      </c>
      <c r="BM3099" s="2">
        <v>5.89</v>
      </c>
      <c r="BN3099" s="2">
        <v>47.99</v>
      </c>
      <c r="BO3099" s="2">
        <v>47.99</v>
      </c>
      <c r="BQ3099" s="2" t="s">
        <v>203</v>
      </c>
      <c r="BR3099" s="2" t="s">
        <v>83</v>
      </c>
      <c r="BS3099" s="3">
        <v>42878</v>
      </c>
      <c r="BT3099" s="4">
        <v>0.4375</v>
      </c>
      <c r="BU3099" s="2" t="s">
        <v>3263</v>
      </c>
      <c r="BV3099" s="2" t="s">
        <v>98</v>
      </c>
      <c r="BY3099" s="2">
        <v>1200</v>
      </c>
      <c r="BZ3099" s="2" t="s">
        <v>27</v>
      </c>
      <c r="CC3099" s="2" t="s">
        <v>391</v>
      </c>
      <c r="CD3099" s="2">
        <v>5201</v>
      </c>
      <c r="CE3099" s="2" t="s">
        <v>99</v>
      </c>
      <c r="CF3099" s="3">
        <v>42880</v>
      </c>
      <c r="CI3099" s="2">
        <v>1</v>
      </c>
      <c r="CJ3099" s="2">
        <v>1</v>
      </c>
      <c r="CK3099" s="2">
        <v>21</v>
      </c>
      <c r="CL3099" s="2" t="s">
        <v>87</v>
      </c>
    </row>
    <row r="3100" spans="1:90">
      <c r="A3100" s="2" t="s">
        <v>71</v>
      </c>
      <c r="B3100" s="2" t="s">
        <v>72</v>
      </c>
      <c r="C3100" s="2" t="s">
        <v>73</v>
      </c>
      <c r="E3100" s="2" t="str">
        <f>"FES1162550626"</f>
        <v>FES1162550626</v>
      </c>
      <c r="F3100" s="3">
        <v>42877</v>
      </c>
      <c r="G3100" s="2">
        <v>201711</v>
      </c>
      <c r="H3100" s="2" t="s">
        <v>74</v>
      </c>
      <c r="I3100" s="2" t="s">
        <v>75</v>
      </c>
      <c r="J3100" s="2" t="s">
        <v>76</v>
      </c>
      <c r="K3100" s="2" t="s">
        <v>77</v>
      </c>
      <c r="L3100" s="2" t="s">
        <v>104</v>
      </c>
      <c r="M3100" s="2" t="s">
        <v>105</v>
      </c>
      <c r="N3100" s="2" t="s">
        <v>2015</v>
      </c>
      <c r="O3100" s="2" t="s">
        <v>81</v>
      </c>
      <c r="P3100" s="2" t="str">
        <f>"2170568585                    "</f>
        <v xml:space="preserve">2170568585                    </v>
      </c>
      <c r="Q3100" s="2">
        <v>0</v>
      </c>
      <c r="R3100" s="2">
        <v>0</v>
      </c>
      <c r="S3100" s="2">
        <v>0</v>
      </c>
      <c r="T3100" s="2">
        <v>0</v>
      </c>
      <c r="U3100" s="2">
        <v>0</v>
      </c>
      <c r="V3100" s="2">
        <v>0</v>
      </c>
      <c r="W3100" s="2">
        <v>0</v>
      </c>
      <c r="X3100" s="2">
        <v>0</v>
      </c>
      <c r="Y3100" s="2">
        <v>0</v>
      </c>
      <c r="Z3100" s="2">
        <v>0</v>
      </c>
      <c r="AA3100" s="2">
        <v>0</v>
      </c>
      <c r="AB3100" s="2">
        <v>0</v>
      </c>
      <c r="AC3100" s="2">
        <v>0</v>
      </c>
      <c r="AD3100" s="2">
        <v>0</v>
      </c>
      <c r="AE3100" s="2">
        <v>0</v>
      </c>
      <c r="AF3100" s="2">
        <v>0</v>
      </c>
      <c r="AG3100" s="2">
        <v>0</v>
      </c>
      <c r="AH3100" s="2">
        <v>0</v>
      </c>
      <c r="AI3100" s="2">
        <v>0</v>
      </c>
      <c r="AJ3100" s="2">
        <v>0</v>
      </c>
      <c r="AK3100" s="2">
        <v>0</v>
      </c>
      <c r="AL3100" s="2">
        <v>0</v>
      </c>
      <c r="AM3100" s="2">
        <v>4.66</v>
      </c>
      <c r="AN3100" s="2">
        <v>0</v>
      </c>
      <c r="AO3100" s="2">
        <v>0</v>
      </c>
      <c r="AP3100" s="2">
        <v>0</v>
      </c>
      <c r="AQ3100" s="2">
        <v>0</v>
      </c>
      <c r="AR3100" s="2">
        <v>0</v>
      </c>
      <c r="AS3100" s="2">
        <v>0</v>
      </c>
      <c r="AT3100" s="2">
        <v>0</v>
      </c>
      <c r="AU3100" s="2">
        <v>0</v>
      </c>
      <c r="AV3100" s="2">
        <v>0</v>
      </c>
      <c r="AW3100" s="2">
        <v>0</v>
      </c>
      <c r="AX3100" s="2">
        <v>0</v>
      </c>
      <c r="AY3100" s="2">
        <v>0</v>
      </c>
      <c r="AZ3100" s="2">
        <v>0</v>
      </c>
      <c r="BA3100" s="2">
        <v>0</v>
      </c>
      <c r="BB3100" s="2">
        <v>0</v>
      </c>
      <c r="BC3100" s="2">
        <v>0</v>
      </c>
      <c r="BD3100" s="2">
        <v>0</v>
      </c>
      <c r="BE3100" s="2">
        <v>0</v>
      </c>
      <c r="BF3100" s="2">
        <v>0</v>
      </c>
      <c r="BG3100" s="2">
        <v>0</v>
      </c>
      <c r="BH3100" s="2">
        <v>1</v>
      </c>
      <c r="BI3100" s="2">
        <v>1</v>
      </c>
      <c r="BJ3100" s="2">
        <v>0.2</v>
      </c>
      <c r="BK3100" s="2">
        <v>1</v>
      </c>
      <c r="BL3100" s="2">
        <v>42.1</v>
      </c>
      <c r="BM3100" s="2">
        <v>5.89</v>
      </c>
      <c r="BN3100" s="2">
        <v>47.99</v>
      </c>
      <c r="BO3100" s="2">
        <v>47.99</v>
      </c>
      <c r="BQ3100" s="2" t="s">
        <v>2016</v>
      </c>
      <c r="BR3100" s="2" t="s">
        <v>83</v>
      </c>
      <c r="BS3100" s="3">
        <v>42878</v>
      </c>
      <c r="BT3100" s="4">
        <v>0.41666666666666669</v>
      </c>
      <c r="BU3100" s="2" t="s">
        <v>3264</v>
      </c>
      <c r="BV3100" s="2" t="s">
        <v>98</v>
      </c>
      <c r="BY3100" s="2">
        <v>1200</v>
      </c>
      <c r="BZ3100" s="2" t="s">
        <v>27</v>
      </c>
      <c r="CC3100" s="2" t="s">
        <v>105</v>
      </c>
      <c r="CD3100" s="2">
        <v>4001</v>
      </c>
      <c r="CE3100" s="2" t="s">
        <v>99</v>
      </c>
      <c r="CF3100" s="3">
        <v>42880</v>
      </c>
      <c r="CI3100" s="2">
        <v>1</v>
      </c>
      <c r="CJ3100" s="2">
        <v>1</v>
      </c>
      <c r="CK3100" s="2">
        <v>21</v>
      </c>
      <c r="CL3100" s="2" t="s">
        <v>87</v>
      </c>
    </row>
    <row r="3101" spans="1:90">
      <c r="A3101" s="2" t="s">
        <v>71</v>
      </c>
      <c r="B3101" s="2" t="s">
        <v>72</v>
      </c>
      <c r="C3101" s="2" t="s">
        <v>73</v>
      </c>
      <c r="E3101" s="2" t="str">
        <f>"FES1162550584"</f>
        <v>FES1162550584</v>
      </c>
      <c r="F3101" s="3">
        <v>42877</v>
      </c>
      <c r="G3101" s="2">
        <v>201711</v>
      </c>
      <c r="H3101" s="2" t="s">
        <v>74</v>
      </c>
      <c r="I3101" s="2" t="s">
        <v>75</v>
      </c>
      <c r="J3101" s="2" t="s">
        <v>76</v>
      </c>
      <c r="K3101" s="2" t="s">
        <v>77</v>
      </c>
      <c r="L3101" s="2" t="s">
        <v>224</v>
      </c>
      <c r="M3101" s="2" t="s">
        <v>225</v>
      </c>
      <c r="N3101" s="2" t="s">
        <v>226</v>
      </c>
      <c r="O3101" s="2" t="s">
        <v>81</v>
      </c>
      <c r="P3101" s="2" t="str">
        <f>"2170568542                    "</f>
        <v xml:space="preserve">2170568542                    </v>
      </c>
      <c r="Q3101" s="2">
        <v>0</v>
      </c>
      <c r="R3101" s="2">
        <v>0</v>
      </c>
      <c r="S3101" s="2">
        <v>0</v>
      </c>
      <c r="T3101" s="2">
        <v>0</v>
      </c>
      <c r="U3101" s="2">
        <v>0</v>
      </c>
      <c r="V3101" s="2">
        <v>0</v>
      </c>
      <c r="W3101" s="2">
        <v>0</v>
      </c>
      <c r="X3101" s="2">
        <v>0</v>
      </c>
      <c r="Y3101" s="2">
        <v>0</v>
      </c>
      <c r="Z3101" s="2">
        <v>0</v>
      </c>
      <c r="AA3101" s="2">
        <v>0</v>
      </c>
      <c r="AB3101" s="2">
        <v>0</v>
      </c>
      <c r="AC3101" s="2">
        <v>0</v>
      </c>
      <c r="AD3101" s="2">
        <v>0</v>
      </c>
      <c r="AE3101" s="2">
        <v>0</v>
      </c>
      <c r="AF3101" s="2">
        <v>0</v>
      </c>
      <c r="AG3101" s="2">
        <v>0</v>
      </c>
      <c r="AH3101" s="2">
        <v>0</v>
      </c>
      <c r="AI3101" s="2">
        <v>0</v>
      </c>
      <c r="AJ3101" s="2">
        <v>0</v>
      </c>
      <c r="AK3101" s="2">
        <v>0</v>
      </c>
      <c r="AL3101" s="2">
        <v>0</v>
      </c>
      <c r="AM3101" s="2">
        <v>4.66</v>
      </c>
      <c r="AN3101" s="2">
        <v>0</v>
      </c>
      <c r="AO3101" s="2">
        <v>0</v>
      </c>
      <c r="AP3101" s="2">
        <v>0</v>
      </c>
      <c r="AQ3101" s="2">
        <v>0</v>
      </c>
      <c r="AR3101" s="2">
        <v>0</v>
      </c>
      <c r="AS3101" s="2">
        <v>0</v>
      </c>
      <c r="AT3101" s="2">
        <v>0</v>
      </c>
      <c r="AU3101" s="2">
        <v>0</v>
      </c>
      <c r="AV3101" s="2">
        <v>0</v>
      </c>
      <c r="AW3101" s="2">
        <v>0</v>
      </c>
      <c r="AX3101" s="2">
        <v>0</v>
      </c>
      <c r="AY3101" s="2">
        <v>0</v>
      </c>
      <c r="AZ3101" s="2">
        <v>0</v>
      </c>
      <c r="BA3101" s="2">
        <v>0</v>
      </c>
      <c r="BB3101" s="2">
        <v>0</v>
      </c>
      <c r="BC3101" s="2">
        <v>0</v>
      </c>
      <c r="BD3101" s="2">
        <v>0</v>
      </c>
      <c r="BE3101" s="2">
        <v>0</v>
      </c>
      <c r="BF3101" s="2">
        <v>0</v>
      </c>
      <c r="BG3101" s="2">
        <v>0</v>
      </c>
      <c r="BH3101" s="2">
        <v>1</v>
      </c>
      <c r="BI3101" s="2">
        <v>1</v>
      </c>
      <c r="BJ3101" s="2">
        <v>0.2</v>
      </c>
      <c r="BK3101" s="2">
        <v>1</v>
      </c>
      <c r="BL3101" s="2">
        <v>42.1</v>
      </c>
      <c r="BM3101" s="2">
        <v>5.89</v>
      </c>
      <c r="BN3101" s="2">
        <v>47.99</v>
      </c>
      <c r="BO3101" s="2">
        <v>47.99</v>
      </c>
      <c r="BQ3101" s="2" t="s">
        <v>227</v>
      </c>
      <c r="BR3101" s="2" t="s">
        <v>83</v>
      </c>
      <c r="BS3101" s="3">
        <v>42878</v>
      </c>
      <c r="BT3101" s="4">
        <v>0.32361111111111113</v>
      </c>
      <c r="BU3101" s="2" t="s">
        <v>3265</v>
      </c>
      <c r="BV3101" s="2" t="s">
        <v>98</v>
      </c>
      <c r="BY3101" s="2">
        <v>1200</v>
      </c>
      <c r="BZ3101" s="2" t="s">
        <v>27</v>
      </c>
      <c r="CC3101" s="2" t="s">
        <v>225</v>
      </c>
      <c r="CD3101" s="2">
        <v>3610</v>
      </c>
      <c r="CE3101" s="2" t="s">
        <v>99</v>
      </c>
      <c r="CF3101" s="3">
        <v>42879</v>
      </c>
      <c r="CI3101" s="2">
        <v>1</v>
      </c>
      <c r="CJ3101" s="2">
        <v>1</v>
      </c>
      <c r="CK3101" s="2">
        <v>21</v>
      </c>
      <c r="CL3101" s="2" t="s">
        <v>87</v>
      </c>
    </row>
    <row r="3102" spans="1:90">
      <c r="A3102" s="2" t="s">
        <v>71</v>
      </c>
      <c r="B3102" s="2" t="s">
        <v>72</v>
      </c>
      <c r="C3102" s="2" t="s">
        <v>73</v>
      </c>
      <c r="E3102" s="2" t="str">
        <f>"FES1162550631"</f>
        <v>FES1162550631</v>
      </c>
      <c r="F3102" s="3">
        <v>42877</v>
      </c>
      <c r="G3102" s="2">
        <v>201711</v>
      </c>
      <c r="H3102" s="2" t="s">
        <v>74</v>
      </c>
      <c r="I3102" s="2" t="s">
        <v>75</v>
      </c>
      <c r="J3102" s="2" t="s">
        <v>76</v>
      </c>
      <c r="K3102" s="2" t="s">
        <v>77</v>
      </c>
      <c r="L3102" s="2" t="s">
        <v>104</v>
      </c>
      <c r="M3102" s="2" t="s">
        <v>105</v>
      </c>
      <c r="N3102" s="2" t="s">
        <v>2777</v>
      </c>
      <c r="O3102" s="2" t="s">
        <v>81</v>
      </c>
      <c r="P3102" s="2" t="str">
        <f>"2170568599                    "</f>
        <v xml:space="preserve">2170568599                    </v>
      </c>
      <c r="Q3102" s="2">
        <v>0</v>
      </c>
      <c r="R3102" s="2">
        <v>0</v>
      </c>
      <c r="S3102" s="2">
        <v>0</v>
      </c>
      <c r="T3102" s="2">
        <v>0</v>
      </c>
      <c r="U3102" s="2">
        <v>0</v>
      </c>
      <c r="V3102" s="2">
        <v>0</v>
      </c>
      <c r="W3102" s="2">
        <v>0</v>
      </c>
      <c r="X3102" s="2">
        <v>0</v>
      </c>
      <c r="Y3102" s="2">
        <v>0</v>
      </c>
      <c r="Z3102" s="2">
        <v>0</v>
      </c>
      <c r="AA3102" s="2">
        <v>0</v>
      </c>
      <c r="AB3102" s="2">
        <v>0</v>
      </c>
      <c r="AC3102" s="2">
        <v>0</v>
      </c>
      <c r="AD3102" s="2">
        <v>0</v>
      </c>
      <c r="AE3102" s="2">
        <v>0</v>
      </c>
      <c r="AF3102" s="2">
        <v>0</v>
      </c>
      <c r="AG3102" s="2">
        <v>0</v>
      </c>
      <c r="AH3102" s="2">
        <v>0</v>
      </c>
      <c r="AI3102" s="2">
        <v>0</v>
      </c>
      <c r="AJ3102" s="2">
        <v>0</v>
      </c>
      <c r="AK3102" s="2">
        <v>0</v>
      </c>
      <c r="AL3102" s="2">
        <v>0</v>
      </c>
      <c r="AM3102" s="2">
        <v>4.66</v>
      </c>
      <c r="AN3102" s="2">
        <v>0</v>
      </c>
      <c r="AO3102" s="2">
        <v>0</v>
      </c>
      <c r="AP3102" s="2">
        <v>0</v>
      </c>
      <c r="AQ3102" s="2">
        <v>0</v>
      </c>
      <c r="AR3102" s="2">
        <v>0</v>
      </c>
      <c r="AS3102" s="2">
        <v>0</v>
      </c>
      <c r="AT3102" s="2">
        <v>0</v>
      </c>
      <c r="AU3102" s="2">
        <v>0</v>
      </c>
      <c r="AV3102" s="2">
        <v>0</v>
      </c>
      <c r="AW3102" s="2">
        <v>0</v>
      </c>
      <c r="AX3102" s="2">
        <v>0</v>
      </c>
      <c r="AY3102" s="2">
        <v>0</v>
      </c>
      <c r="AZ3102" s="2">
        <v>0</v>
      </c>
      <c r="BA3102" s="2">
        <v>0</v>
      </c>
      <c r="BB3102" s="2">
        <v>0</v>
      </c>
      <c r="BC3102" s="2">
        <v>0</v>
      </c>
      <c r="BD3102" s="2">
        <v>0</v>
      </c>
      <c r="BE3102" s="2">
        <v>0</v>
      </c>
      <c r="BF3102" s="2">
        <v>0</v>
      </c>
      <c r="BG3102" s="2">
        <v>0</v>
      </c>
      <c r="BH3102" s="2">
        <v>1</v>
      </c>
      <c r="BI3102" s="2">
        <v>1</v>
      </c>
      <c r="BJ3102" s="2">
        <v>0.2</v>
      </c>
      <c r="BK3102" s="2">
        <v>1</v>
      </c>
      <c r="BL3102" s="2">
        <v>42.1</v>
      </c>
      <c r="BM3102" s="2">
        <v>5.89</v>
      </c>
      <c r="BN3102" s="2">
        <v>47.99</v>
      </c>
      <c r="BO3102" s="2">
        <v>47.99</v>
      </c>
      <c r="BQ3102" s="2" t="s">
        <v>2778</v>
      </c>
      <c r="BR3102" s="2" t="s">
        <v>83</v>
      </c>
      <c r="BS3102" s="3">
        <v>42878</v>
      </c>
      <c r="BT3102" s="4">
        <v>0.37152777777777773</v>
      </c>
      <c r="BU3102" s="2" t="s">
        <v>3266</v>
      </c>
      <c r="BV3102" s="2" t="s">
        <v>98</v>
      </c>
      <c r="BY3102" s="2">
        <v>1200</v>
      </c>
      <c r="BZ3102" s="2" t="s">
        <v>27</v>
      </c>
      <c r="CC3102" s="2" t="s">
        <v>105</v>
      </c>
      <c r="CD3102" s="2">
        <v>4052</v>
      </c>
      <c r="CE3102" s="2" t="s">
        <v>99</v>
      </c>
      <c r="CF3102" s="3">
        <v>42879</v>
      </c>
      <c r="CI3102" s="2">
        <v>1</v>
      </c>
      <c r="CJ3102" s="2">
        <v>1</v>
      </c>
      <c r="CK3102" s="2">
        <v>21</v>
      </c>
      <c r="CL3102" s="2" t="s">
        <v>87</v>
      </c>
    </row>
    <row r="3103" spans="1:90">
      <c r="A3103" s="2" t="s">
        <v>71</v>
      </c>
      <c r="B3103" s="2" t="s">
        <v>72</v>
      </c>
      <c r="C3103" s="2" t="s">
        <v>73</v>
      </c>
      <c r="E3103" s="2" t="str">
        <f>"FES1162550625"</f>
        <v>FES1162550625</v>
      </c>
      <c r="F3103" s="3">
        <v>42877</v>
      </c>
      <c r="G3103" s="2">
        <v>201711</v>
      </c>
      <c r="H3103" s="2" t="s">
        <v>74</v>
      </c>
      <c r="I3103" s="2" t="s">
        <v>75</v>
      </c>
      <c r="J3103" s="2" t="s">
        <v>76</v>
      </c>
      <c r="K3103" s="2" t="s">
        <v>77</v>
      </c>
      <c r="L3103" s="2" t="s">
        <v>94</v>
      </c>
      <c r="M3103" s="2" t="s">
        <v>94</v>
      </c>
      <c r="N3103" s="2" t="s">
        <v>984</v>
      </c>
      <c r="O3103" s="2" t="s">
        <v>81</v>
      </c>
      <c r="P3103" s="2" t="str">
        <f>"2170568577                    "</f>
        <v xml:space="preserve">2170568577                    </v>
      </c>
      <c r="Q3103" s="2">
        <v>0</v>
      </c>
      <c r="R3103" s="2">
        <v>0</v>
      </c>
      <c r="S3103" s="2">
        <v>0</v>
      </c>
      <c r="T3103" s="2">
        <v>0</v>
      </c>
      <c r="U3103" s="2">
        <v>0</v>
      </c>
      <c r="V3103" s="2">
        <v>0</v>
      </c>
      <c r="W3103" s="2">
        <v>0</v>
      </c>
      <c r="X3103" s="2">
        <v>0</v>
      </c>
      <c r="Y3103" s="2">
        <v>0</v>
      </c>
      <c r="Z3103" s="2">
        <v>0</v>
      </c>
      <c r="AA3103" s="2">
        <v>0</v>
      </c>
      <c r="AB3103" s="2">
        <v>0</v>
      </c>
      <c r="AC3103" s="2">
        <v>0</v>
      </c>
      <c r="AD3103" s="2">
        <v>0</v>
      </c>
      <c r="AE3103" s="2">
        <v>0</v>
      </c>
      <c r="AF3103" s="2">
        <v>0</v>
      </c>
      <c r="AG3103" s="2">
        <v>0</v>
      </c>
      <c r="AH3103" s="2">
        <v>0</v>
      </c>
      <c r="AI3103" s="2">
        <v>0</v>
      </c>
      <c r="AJ3103" s="2">
        <v>0</v>
      </c>
      <c r="AK3103" s="2">
        <v>0</v>
      </c>
      <c r="AL3103" s="2">
        <v>0</v>
      </c>
      <c r="AM3103" s="2">
        <v>4.66</v>
      </c>
      <c r="AN3103" s="2">
        <v>0</v>
      </c>
      <c r="AO3103" s="2">
        <v>0</v>
      </c>
      <c r="AP3103" s="2">
        <v>0</v>
      </c>
      <c r="AQ3103" s="2">
        <v>0</v>
      </c>
      <c r="AR3103" s="2">
        <v>0</v>
      </c>
      <c r="AS3103" s="2">
        <v>0</v>
      </c>
      <c r="AT3103" s="2">
        <v>0</v>
      </c>
      <c r="AU3103" s="2">
        <v>0</v>
      </c>
      <c r="AV3103" s="2">
        <v>0</v>
      </c>
      <c r="AW3103" s="2">
        <v>0</v>
      </c>
      <c r="AX3103" s="2">
        <v>0</v>
      </c>
      <c r="AY3103" s="2">
        <v>0</v>
      </c>
      <c r="AZ3103" s="2">
        <v>0</v>
      </c>
      <c r="BA3103" s="2">
        <v>0</v>
      </c>
      <c r="BB3103" s="2">
        <v>0</v>
      </c>
      <c r="BC3103" s="2">
        <v>0</v>
      </c>
      <c r="BD3103" s="2">
        <v>0</v>
      </c>
      <c r="BE3103" s="2">
        <v>0</v>
      </c>
      <c r="BF3103" s="2">
        <v>0</v>
      </c>
      <c r="BG3103" s="2">
        <v>0</v>
      </c>
      <c r="BH3103" s="2">
        <v>1</v>
      </c>
      <c r="BI3103" s="2">
        <v>1</v>
      </c>
      <c r="BJ3103" s="2">
        <v>0.2</v>
      </c>
      <c r="BK3103" s="2">
        <v>1</v>
      </c>
      <c r="BL3103" s="2">
        <v>42.1</v>
      </c>
      <c r="BM3103" s="2">
        <v>5.89</v>
      </c>
      <c r="BN3103" s="2">
        <v>47.99</v>
      </c>
      <c r="BO3103" s="2">
        <v>47.99</v>
      </c>
      <c r="BQ3103" s="2" t="s">
        <v>286</v>
      </c>
      <c r="BR3103" s="2" t="s">
        <v>83</v>
      </c>
      <c r="BS3103" s="3">
        <v>42878</v>
      </c>
      <c r="BT3103" s="4">
        <v>0.55277777777777781</v>
      </c>
      <c r="BU3103" s="2" t="s">
        <v>3267</v>
      </c>
      <c r="BV3103" s="2" t="s">
        <v>98</v>
      </c>
      <c r="BY3103" s="2">
        <v>1200</v>
      </c>
      <c r="BZ3103" s="2" t="s">
        <v>27</v>
      </c>
      <c r="CC3103" s="2" t="s">
        <v>94</v>
      </c>
      <c r="CD3103" s="2">
        <v>7646</v>
      </c>
      <c r="CE3103" s="2" t="s">
        <v>99</v>
      </c>
      <c r="CF3103" s="3">
        <v>42879</v>
      </c>
      <c r="CI3103" s="2">
        <v>1</v>
      </c>
      <c r="CJ3103" s="2">
        <v>1</v>
      </c>
      <c r="CK3103" s="2">
        <v>21</v>
      </c>
      <c r="CL3103" s="2" t="s">
        <v>87</v>
      </c>
    </row>
    <row r="3104" spans="1:90">
      <c r="A3104" s="2" t="s">
        <v>71</v>
      </c>
      <c r="B3104" s="2" t="s">
        <v>72</v>
      </c>
      <c r="C3104" s="2" t="s">
        <v>73</v>
      </c>
      <c r="E3104" s="2" t="str">
        <f>"FES1162550549"</f>
        <v>FES1162550549</v>
      </c>
      <c r="F3104" s="3">
        <v>42877</v>
      </c>
      <c r="G3104" s="2">
        <v>201711</v>
      </c>
      <c r="H3104" s="2" t="s">
        <v>74</v>
      </c>
      <c r="I3104" s="2" t="s">
        <v>75</v>
      </c>
      <c r="J3104" s="2" t="s">
        <v>76</v>
      </c>
      <c r="K3104" s="2" t="s">
        <v>77</v>
      </c>
      <c r="L3104" s="2" t="s">
        <v>88</v>
      </c>
      <c r="M3104" s="2" t="s">
        <v>89</v>
      </c>
      <c r="N3104" s="2" t="s">
        <v>704</v>
      </c>
      <c r="O3104" s="2" t="s">
        <v>81</v>
      </c>
      <c r="P3104" s="2" t="str">
        <f>"2170568538                    "</f>
        <v xml:space="preserve">2170568538                    </v>
      </c>
      <c r="Q3104" s="2">
        <v>0</v>
      </c>
      <c r="R3104" s="2">
        <v>0</v>
      </c>
      <c r="S3104" s="2">
        <v>0</v>
      </c>
      <c r="T3104" s="2">
        <v>0</v>
      </c>
      <c r="U3104" s="2">
        <v>0</v>
      </c>
      <c r="V3104" s="2">
        <v>0</v>
      </c>
      <c r="W3104" s="2">
        <v>0</v>
      </c>
      <c r="X3104" s="2">
        <v>0</v>
      </c>
      <c r="Y3104" s="2">
        <v>0</v>
      </c>
      <c r="Z3104" s="2">
        <v>0</v>
      </c>
      <c r="AA3104" s="2">
        <v>0</v>
      </c>
      <c r="AB3104" s="2">
        <v>0</v>
      </c>
      <c r="AC3104" s="2">
        <v>0</v>
      </c>
      <c r="AD3104" s="2">
        <v>0</v>
      </c>
      <c r="AE3104" s="2">
        <v>0</v>
      </c>
      <c r="AF3104" s="2">
        <v>0</v>
      </c>
      <c r="AG3104" s="2">
        <v>0</v>
      </c>
      <c r="AH3104" s="2">
        <v>0</v>
      </c>
      <c r="AI3104" s="2">
        <v>0</v>
      </c>
      <c r="AJ3104" s="2">
        <v>0</v>
      </c>
      <c r="AK3104" s="2">
        <v>0</v>
      </c>
      <c r="AL3104" s="2">
        <v>0</v>
      </c>
      <c r="AM3104" s="2">
        <v>4.66</v>
      </c>
      <c r="AN3104" s="2">
        <v>0</v>
      </c>
      <c r="AO3104" s="2">
        <v>0</v>
      </c>
      <c r="AP3104" s="2">
        <v>0</v>
      </c>
      <c r="AQ3104" s="2">
        <v>0</v>
      </c>
      <c r="AR3104" s="2">
        <v>0</v>
      </c>
      <c r="AS3104" s="2">
        <v>0</v>
      </c>
      <c r="AT3104" s="2">
        <v>0</v>
      </c>
      <c r="AU3104" s="2">
        <v>0</v>
      </c>
      <c r="AV3104" s="2">
        <v>0</v>
      </c>
      <c r="AW3104" s="2">
        <v>0</v>
      </c>
      <c r="AX3104" s="2">
        <v>0</v>
      </c>
      <c r="AY3104" s="2">
        <v>0</v>
      </c>
      <c r="AZ3104" s="2">
        <v>0</v>
      </c>
      <c r="BA3104" s="2">
        <v>0</v>
      </c>
      <c r="BB3104" s="2">
        <v>0</v>
      </c>
      <c r="BC3104" s="2">
        <v>0</v>
      </c>
      <c r="BD3104" s="2">
        <v>0</v>
      </c>
      <c r="BE3104" s="2">
        <v>0</v>
      </c>
      <c r="BF3104" s="2">
        <v>0</v>
      </c>
      <c r="BG3104" s="2">
        <v>0</v>
      </c>
      <c r="BH3104" s="2">
        <v>1</v>
      </c>
      <c r="BI3104" s="2">
        <v>1</v>
      </c>
      <c r="BJ3104" s="2">
        <v>0.2</v>
      </c>
      <c r="BK3104" s="2">
        <v>1</v>
      </c>
      <c r="BL3104" s="2">
        <v>42.1</v>
      </c>
      <c r="BM3104" s="2">
        <v>5.89</v>
      </c>
      <c r="BN3104" s="2">
        <v>47.99</v>
      </c>
      <c r="BO3104" s="2">
        <v>47.99</v>
      </c>
      <c r="BQ3104" s="2" t="s">
        <v>1116</v>
      </c>
      <c r="BR3104" s="2" t="s">
        <v>83</v>
      </c>
      <c r="BS3104" s="3">
        <v>42879</v>
      </c>
      <c r="BT3104" s="4">
        <v>0.42708333333333331</v>
      </c>
      <c r="BU3104" s="2" t="s">
        <v>2822</v>
      </c>
      <c r="BV3104" s="2" t="s">
        <v>87</v>
      </c>
      <c r="BW3104" s="2" t="s">
        <v>92</v>
      </c>
      <c r="BX3104" s="2" t="s">
        <v>93</v>
      </c>
      <c r="BY3104" s="2">
        <v>1200</v>
      </c>
      <c r="BZ3104" s="2" t="s">
        <v>27</v>
      </c>
      <c r="CC3104" s="2" t="s">
        <v>89</v>
      </c>
      <c r="CD3104" s="2">
        <v>7530</v>
      </c>
      <c r="CE3104" s="2" t="s">
        <v>99</v>
      </c>
      <c r="CF3104" s="3">
        <v>42880</v>
      </c>
      <c r="CI3104" s="2">
        <v>1</v>
      </c>
      <c r="CJ3104" s="2">
        <v>2</v>
      </c>
      <c r="CK3104" s="2">
        <v>21</v>
      </c>
      <c r="CL3104" s="2" t="s">
        <v>87</v>
      </c>
    </row>
    <row r="3105" spans="1:90">
      <c r="A3105" s="2" t="s">
        <v>71</v>
      </c>
      <c r="B3105" s="2" t="s">
        <v>72</v>
      </c>
      <c r="C3105" s="2" t="s">
        <v>73</v>
      </c>
      <c r="E3105" s="2" t="str">
        <f>"FES1162550570"</f>
        <v>FES1162550570</v>
      </c>
      <c r="F3105" s="3">
        <v>42877</v>
      </c>
      <c r="G3105" s="2">
        <v>201711</v>
      </c>
      <c r="H3105" s="2" t="s">
        <v>74</v>
      </c>
      <c r="I3105" s="2" t="s">
        <v>75</v>
      </c>
      <c r="J3105" s="2" t="s">
        <v>76</v>
      </c>
      <c r="K3105" s="2" t="s">
        <v>77</v>
      </c>
      <c r="L3105" s="2" t="s">
        <v>339</v>
      </c>
      <c r="M3105" s="2" t="s">
        <v>216</v>
      </c>
      <c r="N3105" s="2" t="s">
        <v>340</v>
      </c>
      <c r="O3105" s="2" t="s">
        <v>81</v>
      </c>
      <c r="P3105" s="2" t="str">
        <f>"2170568559                    "</f>
        <v xml:space="preserve">2170568559                    </v>
      </c>
      <c r="Q3105" s="2">
        <v>0</v>
      </c>
      <c r="R3105" s="2">
        <v>0</v>
      </c>
      <c r="S3105" s="2">
        <v>0</v>
      </c>
      <c r="T3105" s="2">
        <v>0</v>
      </c>
      <c r="U3105" s="2">
        <v>0</v>
      </c>
      <c r="V3105" s="2">
        <v>0</v>
      </c>
      <c r="W3105" s="2">
        <v>0</v>
      </c>
      <c r="X3105" s="2">
        <v>0</v>
      </c>
      <c r="Y3105" s="2">
        <v>0</v>
      </c>
      <c r="Z3105" s="2">
        <v>0</v>
      </c>
      <c r="AA3105" s="2">
        <v>0</v>
      </c>
      <c r="AB3105" s="2">
        <v>0</v>
      </c>
      <c r="AC3105" s="2">
        <v>0</v>
      </c>
      <c r="AD3105" s="2">
        <v>0</v>
      </c>
      <c r="AE3105" s="2">
        <v>0</v>
      </c>
      <c r="AF3105" s="2">
        <v>0</v>
      </c>
      <c r="AG3105" s="2">
        <v>0</v>
      </c>
      <c r="AH3105" s="2">
        <v>0</v>
      </c>
      <c r="AI3105" s="2">
        <v>0</v>
      </c>
      <c r="AJ3105" s="2">
        <v>0</v>
      </c>
      <c r="AK3105" s="2">
        <v>0</v>
      </c>
      <c r="AL3105" s="2">
        <v>0</v>
      </c>
      <c r="AM3105" s="2">
        <v>4.66</v>
      </c>
      <c r="AN3105" s="2">
        <v>0</v>
      </c>
      <c r="AO3105" s="2">
        <v>0</v>
      </c>
      <c r="AP3105" s="2">
        <v>0</v>
      </c>
      <c r="AQ3105" s="2">
        <v>0</v>
      </c>
      <c r="AR3105" s="2">
        <v>0</v>
      </c>
      <c r="AS3105" s="2">
        <v>0</v>
      </c>
      <c r="AT3105" s="2">
        <v>0</v>
      </c>
      <c r="AU3105" s="2">
        <v>0</v>
      </c>
      <c r="AV3105" s="2">
        <v>0</v>
      </c>
      <c r="AW3105" s="2">
        <v>0</v>
      </c>
      <c r="AX3105" s="2">
        <v>0</v>
      </c>
      <c r="AY3105" s="2">
        <v>0</v>
      </c>
      <c r="AZ3105" s="2">
        <v>0</v>
      </c>
      <c r="BA3105" s="2">
        <v>0</v>
      </c>
      <c r="BB3105" s="2">
        <v>0</v>
      </c>
      <c r="BC3105" s="2">
        <v>0</v>
      </c>
      <c r="BD3105" s="2">
        <v>0</v>
      </c>
      <c r="BE3105" s="2">
        <v>0</v>
      </c>
      <c r="BF3105" s="2">
        <v>0</v>
      </c>
      <c r="BG3105" s="2">
        <v>0</v>
      </c>
      <c r="BH3105" s="2">
        <v>1</v>
      </c>
      <c r="BI3105" s="2">
        <v>1</v>
      </c>
      <c r="BJ3105" s="2">
        <v>0.2</v>
      </c>
      <c r="BK3105" s="2">
        <v>1</v>
      </c>
      <c r="BL3105" s="2">
        <v>42.1</v>
      </c>
      <c r="BM3105" s="2">
        <v>5.89</v>
      </c>
      <c r="BN3105" s="2">
        <v>47.99</v>
      </c>
      <c r="BO3105" s="2">
        <v>47.99</v>
      </c>
      <c r="BQ3105" s="2" t="s">
        <v>341</v>
      </c>
      <c r="BR3105" s="2" t="s">
        <v>83</v>
      </c>
      <c r="BS3105" s="3">
        <v>42878</v>
      </c>
      <c r="BT3105" s="4">
        <v>0.60416666666666663</v>
      </c>
      <c r="BU3105" s="2" t="s">
        <v>3268</v>
      </c>
      <c r="BV3105" s="2" t="s">
        <v>87</v>
      </c>
      <c r="BW3105" s="2" t="s">
        <v>161</v>
      </c>
      <c r="BX3105" s="2" t="s">
        <v>3269</v>
      </c>
      <c r="BY3105" s="2">
        <v>1200</v>
      </c>
      <c r="BZ3105" s="2" t="s">
        <v>27</v>
      </c>
      <c r="CA3105" s="2" t="s">
        <v>114</v>
      </c>
      <c r="CC3105" s="2" t="s">
        <v>216</v>
      </c>
      <c r="CD3105" s="2">
        <v>6536</v>
      </c>
      <c r="CE3105" s="2" t="s">
        <v>99</v>
      </c>
      <c r="CF3105" s="3">
        <v>42879</v>
      </c>
      <c r="CI3105" s="2">
        <v>1</v>
      </c>
      <c r="CJ3105" s="2">
        <v>1</v>
      </c>
      <c r="CK3105" s="2">
        <v>21</v>
      </c>
      <c r="CL3105" s="2" t="s">
        <v>87</v>
      </c>
    </row>
    <row r="3106" spans="1:90">
      <c r="A3106" s="2" t="s">
        <v>71</v>
      </c>
      <c r="B3106" s="2" t="s">
        <v>72</v>
      </c>
      <c r="C3106" s="2" t="s">
        <v>73</v>
      </c>
      <c r="E3106" s="2" t="str">
        <f>"FES1162550474"</f>
        <v>FES1162550474</v>
      </c>
      <c r="F3106" s="3">
        <v>42877</v>
      </c>
      <c r="G3106" s="2">
        <v>201711</v>
      </c>
      <c r="H3106" s="2" t="s">
        <v>74</v>
      </c>
      <c r="I3106" s="2" t="s">
        <v>75</v>
      </c>
      <c r="J3106" s="2" t="s">
        <v>76</v>
      </c>
      <c r="K3106" s="2" t="s">
        <v>77</v>
      </c>
      <c r="L3106" s="2" t="s">
        <v>242</v>
      </c>
      <c r="M3106" s="2" t="s">
        <v>243</v>
      </c>
      <c r="N3106" s="2" t="s">
        <v>1077</v>
      </c>
      <c r="O3106" s="2" t="s">
        <v>81</v>
      </c>
      <c r="P3106" s="2" t="str">
        <f>"2170566417                    "</f>
        <v xml:space="preserve">2170566417                    </v>
      </c>
      <c r="Q3106" s="2">
        <v>0</v>
      </c>
      <c r="R3106" s="2">
        <v>0</v>
      </c>
      <c r="S3106" s="2">
        <v>0</v>
      </c>
      <c r="T3106" s="2">
        <v>0</v>
      </c>
      <c r="U3106" s="2">
        <v>0</v>
      </c>
      <c r="V3106" s="2">
        <v>0</v>
      </c>
      <c r="W3106" s="2">
        <v>0</v>
      </c>
      <c r="X3106" s="2">
        <v>0</v>
      </c>
      <c r="Y3106" s="2">
        <v>0</v>
      </c>
      <c r="Z3106" s="2">
        <v>0</v>
      </c>
      <c r="AA3106" s="2">
        <v>0</v>
      </c>
      <c r="AB3106" s="2">
        <v>0</v>
      </c>
      <c r="AC3106" s="2">
        <v>0</v>
      </c>
      <c r="AD3106" s="2">
        <v>0</v>
      </c>
      <c r="AE3106" s="2">
        <v>0</v>
      </c>
      <c r="AF3106" s="2">
        <v>0</v>
      </c>
      <c r="AG3106" s="2">
        <v>0</v>
      </c>
      <c r="AH3106" s="2">
        <v>0</v>
      </c>
      <c r="AI3106" s="2">
        <v>0</v>
      </c>
      <c r="AJ3106" s="2">
        <v>0</v>
      </c>
      <c r="AK3106" s="2">
        <v>0</v>
      </c>
      <c r="AL3106" s="2">
        <v>0</v>
      </c>
      <c r="AM3106" s="2">
        <v>3.64</v>
      </c>
      <c r="AN3106" s="2">
        <v>0</v>
      </c>
      <c r="AO3106" s="2">
        <v>0</v>
      </c>
      <c r="AP3106" s="2">
        <v>0</v>
      </c>
      <c r="AQ3106" s="2">
        <v>0</v>
      </c>
      <c r="AR3106" s="2">
        <v>0</v>
      </c>
      <c r="AS3106" s="2">
        <v>0</v>
      </c>
      <c r="AT3106" s="2">
        <v>0</v>
      </c>
      <c r="AU3106" s="2">
        <v>0</v>
      </c>
      <c r="AV3106" s="2">
        <v>0</v>
      </c>
      <c r="AW3106" s="2">
        <v>0</v>
      </c>
      <c r="AX3106" s="2">
        <v>0</v>
      </c>
      <c r="AY3106" s="2">
        <v>0</v>
      </c>
      <c r="AZ3106" s="2">
        <v>0</v>
      </c>
      <c r="BA3106" s="2">
        <v>0</v>
      </c>
      <c r="BB3106" s="2">
        <v>0</v>
      </c>
      <c r="BC3106" s="2">
        <v>0</v>
      </c>
      <c r="BD3106" s="2">
        <v>0</v>
      </c>
      <c r="BE3106" s="2">
        <v>0</v>
      </c>
      <c r="BF3106" s="2">
        <v>0</v>
      </c>
      <c r="BG3106" s="2">
        <v>0</v>
      </c>
      <c r="BH3106" s="2">
        <v>1</v>
      </c>
      <c r="BI3106" s="2">
        <v>1</v>
      </c>
      <c r="BJ3106" s="2">
        <v>0.2</v>
      </c>
      <c r="BK3106" s="2">
        <v>1</v>
      </c>
      <c r="BL3106" s="2">
        <v>32.89</v>
      </c>
      <c r="BM3106" s="2">
        <v>4.5999999999999996</v>
      </c>
      <c r="BN3106" s="2">
        <v>37.49</v>
      </c>
      <c r="BO3106" s="2">
        <v>37.49</v>
      </c>
      <c r="BR3106" s="2" t="s">
        <v>83</v>
      </c>
      <c r="BS3106" s="3">
        <v>42878</v>
      </c>
      <c r="BT3106" s="4">
        <v>0.3576388888888889</v>
      </c>
      <c r="BU3106" s="2" t="s">
        <v>311</v>
      </c>
      <c r="BV3106" s="2" t="s">
        <v>98</v>
      </c>
      <c r="BY3106" s="2">
        <v>1200</v>
      </c>
      <c r="BZ3106" s="2" t="s">
        <v>27</v>
      </c>
      <c r="CA3106" s="2" t="s">
        <v>1037</v>
      </c>
      <c r="CC3106" s="2" t="s">
        <v>243</v>
      </c>
      <c r="CD3106" s="2">
        <v>1459</v>
      </c>
      <c r="CE3106" s="2" t="s">
        <v>99</v>
      </c>
      <c r="CF3106" s="3">
        <v>42878</v>
      </c>
      <c r="CI3106" s="2">
        <v>1</v>
      </c>
      <c r="CJ3106" s="2">
        <v>1</v>
      </c>
      <c r="CK3106" s="2">
        <v>22</v>
      </c>
      <c r="CL3106" s="2" t="s">
        <v>87</v>
      </c>
    </row>
    <row r="3107" spans="1:90">
      <c r="A3107" s="2" t="s">
        <v>71</v>
      </c>
      <c r="B3107" s="2" t="s">
        <v>72</v>
      </c>
      <c r="C3107" s="2" t="s">
        <v>73</v>
      </c>
      <c r="E3107" s="2" t="str">
        <f>"FES1162550483"</f>
        <v>FES1162550483</v>
      </c>
      <c r="F3107" s="3">
        <v>42877</v>
      </c>
      <c r="G3107" s="2">
        <v>201711</v>
      </c>
      <c r="H3107" s="2" t="s">
        <v>74</v>
      </c>
      <c r="I3107" s="2" t="s">
        <v>75</v>
      </c>
      <c r="J3107" s="2" t="s">
        <v>76</v>
      </c>
      <c r="K3107" s="2" t="s">
        <v>77</v>
      </c>
      <c r="L3107" s="2" t="s">
        <v>358</v>
      </c>
      <c r="M3107" s="2" t="s">
        <v>359</v>
      </c>
      <c r="N3107" s="2" t="s">
        <v>3107</v>
      </c>
      <c r="O3107" s="2" t="s">
        <v>81</v>
      </c>
      <c r="P3107" s="2" t="str">
        <f>"2170566911                    "</f>
        <v xml:space="preserve">2170566911                    </v>
      </c>
      <c r="Q3107" s="2">
        <v>0</v>
      </c>
      <c r="R3107" s="2">
        <v>0</v>
      </c>
      <c r="S3107" s="2">
        <v>0</v>
      </c>
      <c r="T3107" s="2">
        <v>0</v>
      </c>
      <c r="U3107" s="2">
        <v>0</v>
      </c>
      <c r="V3107" s="2">
        <v>0</v>
      </c>
      <c r="W3107" s="2">
        <v>0</v>
      </c>
      <c r="X3107" s="2">
        <v>0</v>
      </c>
      <c r="Y3107" s="2">
        <v>0</v>
      </c>
      <c r="Z3107" s="2">
        <v>0</v>
      </c>
      <c r="AA3107" s="2">
        <v>0</v>
      </c>
      <c r="AB3107" s="2">
        <v>0</v>
      </c>
      <c r="AC3107" s="2">
        <v>0</v>
      </c>
      <c r="AD3107" s="2">
        <v>0</v>
      </c>
      <c r="AE3107" s="2">
        <v>0</v>
      </c>
      <c r="AF3107" s="2">
        <v>0</v>
      </c>
      <c r="AG3107" s="2">
        <v>0</v>
      </c>
      <c r="AH3107" s="2">
        <v>0</v>
      </c>
      <c r="AI3107" s="2">
        <v>0</v>
      </c>
      <c r="AJ3107" s="2">
        <v>0</v>
      </c>
      <c r="AK3107" s="2">
        <v>0</v>
      </c>
      <c r="AL3107" s="2">
        <v>0</v>
      </c>
      <c r="AM3107" s="2">
        <v>3.64</v>
      </c>
      <c r="AN3107" s="2">
        <v>0</v>
      </c>
      <c r="AO3107" s="2">
        <v>0</v>
      </c>
      <c r="AP3107" s="2">
        <v>0</v>
      </c>
      <c r="AQ3107" s="2">
        <v>0</v>
      </c>
      <c r="AR3107" s="2">
        <v>0</v>
      </c>
      <c r="AS3107" s="2">
        <v>0</v>
      </c>
      <c r="AT3107" s="2">
        <v>0</v>
      </c>
      <c r="AU3107" s="2">
        <v>0</v>
      </c>
      <c r="AV3107" s="2">
        <v>0</v>
      </c>
      <c r="AW3107" s="2">
        <v>0</v>
      </c>
      <c r="AX3107" s="2">
        <v>0</v>
      </c>
      <c r="AY3107" s="2">
        <v>0</v>
      </c>
      <c r="AZ3107" s="2">
        <v>0</v>
      </c>
      <c r="BA3107" s="2">
        <v>0</v>
      </c>
      <c r="BB3107" s="2">
        <v>0</v>
      </c>
      <c r="BC3107" s="2">
        <v>0</v>
      </c>
      <c r="BD3107" s="2">
        <v>0</v>
      </c>
      <c r="BE3107" s="2">
        <v>0</v>
      </c>
      <c r="BF3107" s="2">
        <v>0</v>
      </c>
      <c r="BG3107" s="2">
        <v>0</v>
      </c>
      <c r="BH3107" s="2">
        <v>1</v>
      </c>
      <c r="BI3107" s="2">
        <v>1</v>
      </c>
      <c r="BJ3107" s="2">
        <v>0.2</v>
      </c>
      <c r="BK3107" s="2">
        <v>1</v>
      </c>
      <c r="BL3107" s="2">
        <v>32.89</v>
      </c>
      <c r="BM3107" s="2">
        <v>4.5999999999999996</v>
      </c>
      <c r="BN3107" s="2">
        <v>37.49</v>
      </c>
      <c r="BO3107" s="2">
        <v>37.49</v>
      </c>
      <c r="BQ3107" s="2" t="s">
        <v>3108</v>
      </c>
      <c r="BR3107" s="2" t="s">
        <v>83</v>
      </c>
      <c r="BS3107" s="3">
        <v>42878</v>
      </c>
      <c r="BT3107" s="4">
        <v>0.44791666666666669</v>
      </c>
      <c r="BU3107" s="2" t="s">
        <v>3270</v>
      </c>
      <c r="BV3107" s="2" t="s">
        <v>98</v>
      </c>
      <c r="BY3107" s="2">
        <v>1200</v>
      </c>
      <c r="BZ3107" s="2" t="s">
        <v>27</v>
      </c>
      <c r="CA3107" s="2" t="s">
        <v>114</v>
      </c>
      <c r="CC3107" s="2" t="s">
        <v>359</v>
      </c>
      <c r="CD3107" s="2">
        <v>1401</v>
      </c>
      <c r="CE3107" s="2" t="s">
        <v>99</v>
      </c>
      <c r="CF3107" s="3">
        <v>42879</v>
      </c>
      <c r="CI3107" s="2">
        <v>1</v>
      </c>
      <c r="CJ3107" s="2">
        <v>1</v>
      </c>
      <c r="CK3107" s="2">
        <v>22</v>
      </c>
      <c r="CL3107" s="2" t="s">
        <v>87</v>
      </c>
    </row>
    <row r="3108" spans="1:90">
      <c r="A3108" s="2" t="s">
        <v>71</v>
      </c>
      <c r="B3108" s="2" t="s">
        <v>72</v>
      </c>
      <c r="C3108" s="2" t="s">
        <v>73</v>
      </c>
      <c r="E3108" s="2" t="str">
        <f>"FES1162550600"</f>
        <v>FES1162550600</v>
      </c>
      <c r="F3108" s="3">
        <v>42877</v>
      </c>
      <c r="G3108" s="2">
        <v>201711</v>
      </c>
      <c r="H3108" s="2" t="s">
        <v>74</v>
      </c>
      <c r="I3108" s="2" t="s">
        <v>75</v>
      </c>
      <c r="J3108" s="2" t="s">
        <v>76</v>
      </c>
      <c r="K3108" s="2" t="s">
        <v>77</v>
      </c>
      <c r="L3108" s="2" t="s">
        <v>104</v>
      </c>
      <c r="M3108" s="2" t="s">
        <v>105</v>
      </c>
      <c r="N3108" s="2" t="s">
        <v>2975</v>
      </c>
      <c r="O3108" s="2" t="s">
        <v>81</v>
      </c>
      <c r="P3108" s="2" t="str">
        <f>"2170563544                    "</f>
        <v xml:space="preserve">2170563544                    </v>
      </c>
      <c r="Q3108" s="2">
        <v>0</v>
      </c>
      <c r="R3108" s="2">
        <v>0</v>
      </c>
      <c r="S3108" s="2">
        <v>0</v>
      </c>
      <c r="T3108" s="2">
        <v>0</v>
      </c>
      <c r="U3108" s="2">
        <v>0</v>
      </c>
      <c r="V3108" s="2">
        <v>0</v>
      </c>
      <c r="W3108" s="2">
        <v>0</v>
      </c>
      <c r="X3108" s="2">
        <v>0</v>
      </c>
      <c r="Y3108" s="2">
        <v>0</v>
      </c>
      <c r="Z3108" s="2">
        <v>0</v>
      </c>
      <c r="AA3108" s="2">
        <v>0</v>
      </c>
      <c r="AB3108" s="2">
        <v>0</v>
      </c>
      <c r="AC3108" s="2">
        <v>0</v>
      </c>
      <c r="AD3108" s="2">
        <v>0</v>
      </c>
      <c r="AE3108" s="2">
        <v>0</v>
      </c>
      <c r="AF3108" s="2">
        <v>0</v>
      </c>
      <c r="AG3108" s="2">
        <v>0</v>
      </c>
      <c r="AH3108" s="2">
        <v>0</v>
      </c>
      <c r="AI3108" s="2">
        <v>0</v>
      </c>
      <c r="AJ3108" s="2">
        <v>0</v>
      </c>
      <c r="AK3108" s="2">
        <v>0</v>
      </c>
      <c r="AL3108" s="2">
        <v>0</v>
      </c>
      <c r="AM3108" s="2">
        <v>4.66</v>
      </c>
      <c r="AN3108" s="2">
        <v>0</v>
      </c>
      <c r="AO3108" s="2">
        <v>0</v>
      </c>
      <c r="AP3108" s="2">
        <v>0</v>
      </c>
      <c r="AQ3108" s="2">
        <v>0</v>
      </c>
      <c r="AR3108" s="2">
        <v>0</v>
      </c>
      <c r="AS3108" s="2">
        <v>0</v>
      </c>
      <c r="AT3108" s="2">
        <v>0</v>
      </c>
      <c r="AU3108" s="2">
        <v>0</v>
      </c>
      <c r="AV3108" s="2">
        <v>0</v>
      </c>
      <c r="AW3108" s="2">
        <v>0</v>
      </c>
      <c r="AX3108" s="2">
        <v>0</v>
      </c>
      <c r="AY3108" s="2">
        <v>0</v>
      </c>
      <c r="AZ3108" s="2">
        <v>0</v>
      </c>
      <c r="BA3108" s="2">
        <v>0</v>
      </c>
      <c r="BB3108" s="2">
        <v>0</v>
      </c>
      <c r="BC3108" s="2">
        <v>0</v>
      </c>
      <c r="BD3108" s="2">
        <v>0</v>
      </c>
      <c r="BE3108" s="2">
        <v>0</v>
      </c>
      <c r="BF3108" s="2">
        <v>0</v>
      </c>
      <c r="BG3108" s="2">
        <v>0</v>
      </c>
      <c r="BH3108" s="2">
        <v>1</v>
      </c>
      <c r="BI3108" s="2">
        <v>1</v>
      </c>
      <c r="BJ3108" s="2">
        <v>0.2</v>
      </c>
      <c r="BK3108" s="2">
        <v>1</v>
      </c>
      <c r="BL3108" s="2">
        <v>42.1</v>
      </c>
      <c r="BM3108" s="2">
        <v>5.89</v>
      </c>
      <c r="BN3108" s="2">
        <v>47.99</v>
      </c>
      <c r="BO3108" s="2">
        <v>47.99</v>
      </c>
      <c r="BQ3108" s="2" t="s">
        <v>238</v>
      </c>
      <c r="BR3108" s="2" t="s">
        <v>83</v>
      </c>
      <c r="BS3108" s="3">
        <v>42878</v>
      </c>
      <c r="BT3108" s="4">
        <v>0.31458333333333333</v>
      </c>
      <c r="BU3108" s="2" t="s">
        <v>3271</v>
      </c>
      <c r="BV3108" s="2" t="s">
        <v>98</v>
      </c>
      <c r="BY3108" s="2">
        <v>1200</v>
      </c>
      <c r="BZ3108" s="2" t="s">
        <v>27</v>
      </c>
      <c r="CC3108" s="2" t="s">
        <v>105</v>
      </c>
      <c r="CD3108" s="2">
        <v>4068</v>
      </c>
      <c r="CE3108" s="2" t="s">
        <v>99</v>
      </c>
      <c r="CF3108" s="3">
        <v>42879</v>
      </c>
      <c r="CI3108" s="2">
        <v>1</v>
      </c>
      <c r="CJ3108" s="2">
        <v>1</v>
      </c>
      <c r="CK3108" s="2">
        <v>21</v>
      </c>
      <c r="CL3108" s="2" t="s">
        <v>87</v>
      </c>
    </row>
    <row r="3109" spans="1:90">
      <c r="A3109" s="2" t="s">
        <v>71</v>
      </c>
      <c r="B3109" s="2" t="s">
        <v>72</v>
      </c>
      <c r="C3109" s="2" t="s">
        <v>73</v>
      </c>
      <c r="E3109" s="2" t="str">
        <f>"FES1162550449"</f>
        <v>FES1162550449</v>
      </c>
      <c r="F3109" s="3">
        <v>42877</v>
      </c>
      <c r="G3109" s="2">
        <v>201711</v>
      </c>
      <c r="H3109" s="2" t="s">
        <v>74</v>
      </c>
      <c r="I3109" s="2" t="s">
        <v>75</v>
      </c>
      <c r="J3109" s="2" t="s">
        <v>76</v>
      </c>
      <c r="K3109" s="2" t="s">
        <v>77</v>
      </c>
      <c r="L3109" s="2" t="s">
        <v>74</v>
      </c>
      <c r="M3109" s="2" t="s">
        <v>75</v>
      </c>
      <c r="N3109" s="2" t="s">
        <v>309</v>
      </c>
      <c r="O3109" s="2" t="s">
        <v>81</v>
      </c>
      <c r="P3109" s="2" t="str">
        <f>"2170564003                    "</f>
        <v xml:space="preserve">2170564003                    </v>
      </c>
      <c r="Q3109" s="2">
        <v>0</v>
      </c>
      <c r="R3109" s="2">
        <v>0</v>
      </c>
      <c r="S3109" s="2">
        <v>0</v>
      </c>
      <c r="T3109" s="2">
        <v>0</v>
      </c>
      <c r="U3109" s="2">
        <v>0</v>
      </c>
      <c r="V3109" s="2">
        <v>0</v>
      </c>
      <c r="W3109" s="2">
        <v>0</v>
      </c>
      <c r="X3109" s="2">
        <v>0</v>
      </c>
      <c r="Y3109" s="2">
        <v>0</v>
      </c>
      <c r="Z3109" s="2">
        <v>0</v>
      </c>
      <c r="AA3109" s="2">
        <v>0</v>
      </c>
      <c r="AB3109" s="2">
        <v>0</v>
      </c>
      <c r="AC3109" s="2">
        <v>0</v>
      </c>
      <c r="AD3109" s="2">
        <v>0</v>
      </c>
      <c r="AE3109" s="2">
        <v>0</v>
      </c>
      <c r="AF3109" s="2">
        <v>0</v>
      </c>
      <c r="AG3109" s="2">
        <v>0</v>
      </c>
      <c r="AH3109" s="2">
        <v>0</v>
      </c>
      <c r="AI3109" s="2">
        <v>0</v>
      </c>
      <c r="AJ3109" s="2">
        <v>0</v>
      </c>
      <c r="AK3109" s="2">
        <v>0</v>
      </c>
      <c r="AL3109" s="2">
        <v>0</v>
      </c>
      <c r="AM3109" s="2">
        <v>3.64</v>
      </c>
      <c r="AN3109" s="2">
        <v>0</v>
      </c>
      <c r="AO3109" s="2">
        <v>0</v>
      </c>
      <c r="AP3109" s="2">
        <v>0</v>
      </c>
      <c r="AQ3109" s="2">
        <v>0</v>
      </c>
      <c r="AR3109" s="2">
        <v>0</v>
      </c>
      <c r="AS3109" s="2">
        <v>0</v>
      </c>
      <c r="AT3109" s="2">
        <v>0</v>
      </c>
      <c r="AU3109" s="2">
        <v>0</v>
      </c>
      <c r="AV3109" s="2">
        <v>0</v>
      </c>
      <c r="AW3109" s="2">
        <v>0</v>
      </c>
      <c r="AX3109" s="2">
        <v>0</v>
      </c>
      <c r="AY3109" s="2">
        <v>0</v>
      </c>
      <c r="AZ3109" s="2">
        <v>0</v>
      </c>
      <c r="BA3109" s="2">
        <v>0</v>
      </c>
      <c r="BB3109" s="2">
        <v>0</v>
      </c>
      <c r="BC3109" s="2">
        <v>0</v>
      </c>
      <c r="BD3109" s="2">
        <v>0</v>
      </c>
      <c r="BE3109" s="2">
        <v>0</v>
      </c>
      <c r="BF3109" s="2">
        <v>0</v>
      </c>
      <c r="BG3109" s="2">
        <v>0</v>
      </c>
      <c r="BH3109" s="2">
        <v>1</v>
      </c>
      <c r="BI3109" s="2">
        <v>1</v>
      </c>
      <c r="BJ3109" s="2">
        <v>0.2</v>
      </c>
      <c r="BK3109" s="2">
        <v>1</v>
      </c>
      <c r="BL3109" s="2">
        <v>32.89</v>
      </c>
      <c r="BM3109" s="2">
        <v>4.5999999999999996</v>
      </c>
      <c r="BN3109" s="2">
        <v>37.49</v>
      </c>
      <c r="BO3109" s="2">
        <v>37.49</v>
      </c>
      <c r="BQ3109" s="2" t="s">
        <v>310</v>
      </c>
      <c r="BR3109" s="2" t="s">
        <v>83</v>
      </c>
      <c r="BS3109" s="3">
        <v>42878</v>
      </c>
      <c r="BT3109" s="4">
        <v>0.41666666666666669</v>
      </c>
      <c r="BU3109" s="2" t="s">
        <v>3272</v>
      </c>
      <c r="BV3109" s="2" t="s">
        <v>98</v>
      </c>
      <c r="BY3109" s="2">
        <v>1200</v>
      </c>
      <c r="BZ3109" s="2" t="s">
        <v>27</v>
      </c>
      <c r="CC3109" s="2" t="s">
        <v>75</v>
      </c>
      <c r="CD3109" s="2">
        <v>1666</v>
      </c>
      <c r="CE3109" s="2" t="s">
        <v>99</v>
      </c>
      <c r="CF3109" s="3">
        <v>42879</v>
      </c>
      <c r="CI3109" s="2">
        <v>1</v>
      </c>
      <c r="CJ3109" s="2">
        <v>1</v>
      </c>
      <c r="CK3109" s="2">
        <v>22</v>
      </c>
      <c r="CL3109" s="2" t="s">
        <v>87</v>
      </c>
    </row>
    <row r="3110" spans="1:90">
      <c r="A3110" s="2" t="s">
        <v>71</v>
      </c>
      <c r="B3110" s="2" t="s">
        <v>72</v>
      </c>
      <c r="C3110" s="2" t="s">
        <v>73</v>
      </c>
      <c r="E3110" s="2" t="str">
        <f>"FES1162550596"</f>
        <v>FES1162550596</v>
      </c>
      <c r="F3110" s="3">
        <v>42877</v>
      </c>
      <c r="G3110" s="2">
        <v>201711</v>
      </c>
      <c r="H3110" s="2" t="s">
        <v>74</v>
      </c>
      <c r="I3110" s="2" t="s">
        <v>75</v>
      </c>
      <c r="J3110" s="2" t="s">
        <v>76</v>
      </c>
      <c r="K3110" s="2" t="s">
        <v>77</v>
      </c>
      <c r="L3110" s="2" t="s">
        <v>175</v>
      </c>
      <c r="M3110" s="2" t="s">
        <v>176</v>
      </c>
      <c r="N3110" s="2" t="s">
        <v>1803</v>
      </c>
      <c r="O3110" s="2" t="s">
        <v>81</v>
      </c>
      <c r="P3110" s="2" t="str">
        <f>"2170562585                    "</f>
        <v xml:space="preserve">2170562585                    </v>
      </c>
      <c r="Q3110" s="2">
        <v>0</v>
      </c>
      <c r="R3110" s="2">
        <v>0</v>
      </c>
      <c r="S3110" s="2">
        <v>0</v>
      </c>
      <c r="T3110" s="2">
        <v>0</v>
      </c>
      <c r="U3110" s="2">
        <v>0</v>
      </c>
      <c r="V3110" s="2">
        <v>0</v>
      </c>
      <c r="W3110" s="2">
        <v>0</v>
      </c>
      <c r="X3110" s="2">
        <v>0</v>
      </c>
      <c r="Y3110" s="2">
        <v>0</v>
      </c>
      <c r="Z3110" s="2">
        <v>0</v>
      </c>
      <c r="AA3110" s="2">
        <v>0</v>
      </c>
      <c r="AB3110" s="2">
        <v>0</v>
      </c>
      <c r="AC3110" s="2">
        <v>0</v>
      </c>
      <c r="AD3110" s="2">
        <v>0</v>
      </c>
      <c r="AE3110" s="2">
        <v>0</v>
      </c>
      <c r="AF3110" s="2">
        <v>0</v>
      </c>
      <c r="AG3110" s="2">
        <v>0</v>
      </c>
      <c r="AH3110" s="2">
        <v>0</v>
      </c>
      <c r="AI3110" s="2">
        <v>0</v>
      </c>
      <c r="AJ3110" s="2">
        <v>0</v>
      </c>
      <c r="AK3110" s="2">
        <v>0</v>
      </c>
      <c r="AL3110" s="2">
        <v>0</v>
      </c>
      <c r="AM3110" s="2">
        <v>43.08</v>
      </c>
      <c r="AN3110" s="2">
        <v>0</v>
      </c>
      <c r="AO3110" s="2">
        <v>0</v>
      </c>
      <c r="AP3110" s="2">
        <v>0</v>
      </c>
      <c r="AQ3110" s="2">
        <v>0</v>
      </c>
      <c r="AR3110" s="2">
        <v>0</v>
      </c>
      <c r="AS3110" s="2">
        <v>0</v>
      </c>
      <c r="AT3110" s="2">
        <v>0</v>
      </c>
      <c r="AU3110" s="2">
        <v>0</v>
      </c>
      <c r="AV3110" s="2">
        <v>0</v>
      </c>
      <c r="AW3110" s="2">
        <v>0</v>
      </c>
      <c r="AX3110" s="2">
        <v>0</v>
      </c>
      <c r="AY3110" s="2">
        <v>0</v>
      </c>
      <c r="AZ3110" s="2">
        <v>0</v>
      </c>
      <c r="BA3110" s="2">
        <v>0</v>
      </c>
      <c r="BB3110" s="2">
        <v>0</v>
      </c>
      <c r="BC3110" s="2">
        <v>0</v>
      </c>
      <c r="BD3110" s="2">
        <v>0</v>
      </c>
      <c r="BE3110" s="2">
        <v>0</v>
      </c>
      <c r="BF3110" s="2">
        <v>0</v>
      </c>
      <c r="BG3110" s="2">
        <v>0</v>
      </c>
      <c r="BH3110" s="2">
        <v>1</v>
      </c>
      <c r="BI3110" s="2">
        <v>18.2</v>
      </c>
      <c r="BJ3110" s="2">
        <v>12.5</v>
      </c>
      <c r="BK3110" s="2">
        <v>18.5</v>
      </c>
      <c r="BL3110" s="2">
        <v>389.4</v>
      </c>
      <c r="BM3110" s="2">
        <v>54.52</v>
      </c>
      <c r="BN3110" s="2">
        <v>443.92</v>
      </c>
      <c r="BO3110" s="2">
        <v>443.92</v>
      </c>
      <c r="BQ3110" s="2" t="s">
        <v>1804</v>
      </c>
      <c r="BR3110" s="2" t="s">
        <v>83</v>
      </c>
      <c r="BS3110" s="3">
        <v>42879</v>
      </c>
      <c r="BT3110" s="4">
        <v>0.42291666666666666</v>
      </c>
      <c r="BU3110" s="2" t="s">
        <v>3273</v>
      </c>
      <c r="BV3110" s="2" t="s">
        <v>87</v>
      </c>
      <c r="BW3110" s="2" t="s">
        <v>161</v>
      </c>
      <c r="BX3110" s="2" t="s">
        <v>3236</v>
      </c>
      <c r="BY3110" s="2">
        <v>62702.64</v>
      </c>
      <c r="BZ3110" s="2" t="s">
        <v>27</v>
      </c>
      <c r="CC3110" s="2" t="s">
        <v>176</v>
      </c>
      <c r="CD3110" s="2">
        <v>6001</v>
      </c>
      <c r="CE3110" s="2" t="s">
        <v>190</v>
      </c>
      <c r="CF3110" s="3">
        <v>42880</v>
      </c>
      <c r="CI3110" s="2">
        <v>1</v>
      </c>
      <c r="CJ3110" s="2">
        <v>2</v>
      </c>
      <c r="CK3110" s="2">
        <v>21</v>
      </c>
      <c r="CL3110" s="2" t="s">
        <v>87</v>
      </c>
    </row>
    <row r="3111" spans="1:90">
      <c r="A3111" s="2" t="s">
        <v>71</v>
      </c>
      <c r="B3111" s="2" t="s">
        <v>72</v>
      </c>
      <c r="C3111" s="2" t="s">
        <v>73</v>
      </c>
      <c r="E3111" s="2" t="str">
        <f>"FES1162550501"</f>
        <v>FES1162550501</v>
      </c>
      <c r="F3111" s="3">
        <v>42877</v>
      </c>
      <c r="G3111" s="2">
        <v>201711</v>
      </c>
      <c r="H3111" s="2" t="s">
        <v>74</v>
      </c>
      <c r="I3111" s="2" t="s">
        <v>75</v>
      </c>
      <c r="J3111" s="2" t="s">
        <v>76</v>
      </c>
      <c r="K3111" s="2" t="s">
        <v>77</v>
      </c>
      <c r="L3111" s="2" t="s">
        <v>74</v>
      </c>
      <c r="M3111" s="2" t="s">
        <v>75</v>
      </c>
      <c r="N3111" s="2" t="s">
        <v>2239</v>
      </c>
      <c r="O3111" s="2" t="s">
        <v>81</v>
      </c>
      <c r="P3111" s="2" t="str">
        <f>"2170565983                    "</f>
        <v xml:space="preserve">2170565983                    </v>
      </c>
      <c r="Q3111" s="2">
        <v>0</v>
      </c>
      <c r="R3111" s="2">
        <v>0</v>
      </c>
      <c r="S3111" s="2">
        <v>0</v>
      </c>
      <c r="T3111" s="2">
        <v>0</v>
      </c>
      <c r="U3111" s="2">
        <v>0</v>
      </c>
      <c r="V3111" s="2">
        <v>0</v>
      </c>
      <c r="W3111" s="2">
        <v>0</v>
      </c>
      <c r="X3111" s="2">
        <v>0</v>
      </c>
      <c r="Y3111" s="2">
        <v>0</v>
      </c>
      <c r="Z3111" s="2">
        <v>0</v>
      </c>
      <c r="AA3111" s="2">
        <v>0</v>
      </c>
      <c r="AB3111" s="2">
        <v>0</v>
      </c>
      <c r="AC3111" s="2">
        <v>0</v>
      </c>
      <c r="AD3111" s="2">
        <v>0</v>
      </c>
      <c r="AE3111" s="2">
        <v>0</v>
      </c>
      <c r="AF3111" s="2">
        <v>0</v>
      </c>
      <c r="AG3111" s="2">
        <v>0</v>
      </c>
      <c r="AH3111" s="2">
        <v>0</v>
      </c>
      <c r="AI3111" s="2">
        <v>0</v>
      </c>
      <c r="AJ3111" s="2">
        <v>0</v>
      </c>
      <c r="AK3111" s="2">
        <v>0</v>
      </c>
      <c r="AL3111" s="2">
        <v>0</v>
      </c>
      <c r="AM3111" s="2">
        <v>3.64</v>
      </c>
      <c r="AN3111" s="2">
        <v>0</v>
      </c>
      <c r="AO3111" s="2">
        <v>0</v>
      </c>
      <c r="AP3111" s="2">
        <v>0</v>
      </c>
      <c r="AQ3111" s="2">
        <v>0</v>
      </c>
      <c r="AR3111" s="2">
        <v>0</v>
      </c>
      <c r="AS3111" s="2">
        <v>0</v>
      </c>
      <c r="AT3111" s="2">
        <v>0</v>
      </c>
      <c r="AU3111" s="2">
        <v>0</v>
      </c>
      <c r="AV3111" s="2">
        <v>0</v>
      </c>
      <c r="AW3111" s="2">
        <v>0</v>
      </c>
      <c r="AX3111" s="2">
        <v>0</v>
      </c>
      <c r="AY3111" s="2">
        <v>0</v>
      </c>
      <c r="AZ3111" s="2">
        <v>0</v>
      </c>
      <c r="BA3111" s="2">
        <v>0</v>
      </c>
      <c r="BB3111" s="2">
        <v>0</v>
      </c>
      <c r="BC3111" s="2">
        <v>0</v>
      </c>
      <c r="BD3111" s="2">
        <v>0</v>
      </c>
      <c r="BE3111" s="2">
        <v>0</v>
      </c>
      <c r="BF3111" s="2">
        <v>0</v>
      </c>
      <c r="BG3111" s="2">
        <v>0</v>
      </c>
      <c r="BH3111" s="2">
        <v>1</v>
      </c>
      <c r="BI3111" s="2">
        <v>1</v>
      </c>
      <c r="BJ3111" s="2">
        <v>0.2</v>
      </c>
      <c r="BK3111" s="2">
        <v>1</v>
      </c>
      <c r="BL3111" s="2">
        <v>32.89</v>
      </c>
      <c r="BM3111" s="2">
        <v>4.5999999999999996</v>
      </c>
      <c r="BN3111" s="2">
        <v>37.49</v>
      </c>
      <c r="BO3111" s="2">
        <v>37.49</v>
      </c>
      <c r="BR3111" s="2" t="s">
        <v>83</v>
      </c>
      <c r="BS3111" s="3">
        <v>42878</v>
      </c>
      <c r="BT3111" s="4">
        <v>0.37708333333333338</v>
      </c>
      <c r="BU3111" s="2" t="s">
        <v>3274</v>
      </c>
      <c r="BV3111" s="2" t="s">
        <v>98</v>
      </c>
      <c r="BY3111" s="2">
        <v>1200</v>
      </c>
      <c r="BZ3111" s="2" t="s">
        <v>27</v>
      </c>
      <c r="CA3111" s="2" t="s">
        <v>2460</v>
      </c>
      <c r="CC3111" s="2" t="s">
        <v>75</v>
      </c>
      <c r="CD3111" s="2">
        <v>1645</v>
      </c>
      <c r="CE3111" s="2" t="s">
        <v>99</v>
      </c>
      <c r="CF3111" s="3">
        <v>42879</v>
      </c>
      <c r="CI3111" s="2">
        <v>1</v>
      </c>
      <c r="CJ3111" s="2">
        <v>1</v>
      </c>
      <c r="CK3111" s="2">
        <v>22</v>
      </c>
      <c r="CL3111" s="2" t="s">
        <v>87</v>
      </c>
    </row>
    <row r="3112" spans="1:90">
      <c r="A3112" s="2" t="s">
        <v>71</v>
      </c>
      <c r="B3112" s="2" t="s">
        <v>72</v>
      </c>
      <c r="C3112" s="2" t="s">
        <v>73</v>
      </c>
      <c r="E3112" s="2" t="str">
        <f>"FES1162550648"</f>
        <v>FES1162550648</v>
      </c>
      <c r="F3112" s="3">
        <v>42877</v>
      </c>
      <c r="G3112" s="2">
        <v>201711</v>
      </c>
      <c r="H3112" s="2" t="s">
        <v>74</v>
      </c>
      <c r="I3112" s="2" t="s">
        <v>75</v>
      </c>
      <c r="J3112" s="2" t="s">
        <v>76</v>
      </c>
      <c r="K3112" s="2" t="s">
        <v>77</v>
      </c>
      <c r="L3112" s="2" t="s">
        <v>224</v>
      </c>
      <c r="M3112" s="2" t="s">
        <v>225</v>
      </c>
      <c r="N3112" s="2" t="s">
        <v>404</v>
      </c>
      <c r="O3112" s="2" t="s">
        <v>81</v>
      </c>
      <c r="P3112" s="2" t="str">
        <f>"2170568615                    "</f>
        <v xml:space="preserve">2170568615                    </v>
      </c>
      <c r="Q3112" s="2">
        <v>0</v>
      </c>
      <c r="R3112" s="2">
        <v>0</v>
      </c>
      <c r="S3112" s="2">
        <v>0</v>
      </c>
      <c r="T3112" s="2">
        <v>0</v>
      </c>
      <c r="U3112" s="2">
        <v>0</v>
      </c>
      <c r="V3112" s="2">
        <v>0</v>
      </c>
      <c r="W3112" s="2">
        <v>0</v>
      </c>
      <c r="X3112" s="2">
        <v>0</v>
      </c>
      <c r="Y3112" s="2">
        <v>0</v>
      </c>
      <c r="Z3112" s="2">
        <v>0</v>
      </c>
      <c r="AA3112" s="2">
        <v>0</v>
      </c>
      <c r="AB3112" s="2">
        <v>0</v>
      </c>
      <c r="AC3112" s="2">
        <v>0</v>
      </c>
      <c r="AD3112" s="2">
        <v>0</v>
      </c>
      <c r="AE3112" s="2">
        <v>0</v>
      </c>
      <c r="AF3112" s="2">
        <v>0</v>
      </c>
      <c r="AG3112" s="2">
        <v>0</v>
      </c>
      <c r="AH3112" s="2">
        <v>0</v>
      </c>
      <c r="AI3112" s="2">
        <v>0</v>
      </c>
      <c r="AJ3112" s="2">
        <v>0</v>
      </c>
      <c r="AK3112" s="2">
        <v>0</v>
      </c>
      <c r="AL3112" s="2">
        <v>0</v>
      </c>
      <c r="AM3112" s="2">
        <v>4.66</v>
      </c>
      <c r="AN3112" s="2">
        <v>0</v>
      </c>
      <c r="AO3112" s="2">
        <v>0</v>
      </c>
      <c r="AP3112" s="2">
        <v>0</v>
      </c>
      <c r="AQ3112" s="2">
        <v>0</v>
      </c>
      <c r="AR3112" s="2">
        <v>0</v>
      </c>
      <c r="AS3112" s="2">
        <v>0</v>
      </c>
      <c r="AT3112" s="2">
        <v>0</v>
      </c>
      <c r="AU3112" s="2">
        <v>0</v>
      </c>
      <c r="AV3112" s="2">
        <v>0</v>
      </c>
      <c r="AW3112" s="2">
        <v>0</v>
      </c>
      <c r="AX3112" s="2">
        <v>0</v>
      </c>
      <c r="AY3112" s="2">
        <v>0</v>
      </c>
      <c r="AZ3112" s="2">
        <v>0</v>
      </c>
      <c r="BA3112" s="2">
        <v>0</v>
      </c>
      <c r="BB3112" s="2">
        <v>0</v>
      </c>
      <c r="BC3112" s="2">
        <v>0</v>
      </c>
      <c r="BD3112" s="2">
        <v>0</v>
      </c>
      <c r="BE3112" s="2">
        <v>0</v>
      </c>
      <c r="BF3112" s="2">
        <v>0</v>
      </c>
      <c r="BG3112" s="2">
        <v>0</v>
      </c>
      <c r="BH3112" s="2">
        <v>1</v>
      </c>
      <c r="BI3112" s="2">
        <v>1.3</v>
      </c>
      <c r="BJ3112" s="2">
        <v>1.6</v>
      </c>
      <c r="BK3112" s="2">
        <v>2</v>
      </c>
      <c r="BL3112" s="2">
        <v>42.1</v>
      </c>
      <c r="BM3112" s="2">
        <v>5.89</v>
      </c>
      <c r="BN3112" s="2">
        <v>47.99</v>
      </c>
      <c r="BO3112" s="2">
        <v>47.99</v>
      </c>
      <c r="BQ3112" s="2" t="s">
        <v>405</v>
      </c>
      <c r="BR3112" s="2" t="s">
        <v>83</v>
      </c>
      <c r="BS3112" s="3">
        <v>42878</v>
      </c>
      <c r="BT3112" s="4">
        <v>0.41666666666666669</v>
      </c>
      <c r="BU3112" s="2" t="s">
        <v>272</v>
      </c>
      <c r="BV3112" s="2" t="s">
        <v>98</v>
      </c>
      <c r="BY3112" s="2">
        <v>8139.6</v>
      </c>
      <c r="BZ3112" s="2" t="s">
        <v>27</v>
      </c>
      <c r="CC3112" s="2" t="s">
        <v>225</v>
      </c>
      <c r="CD3112" s="2">
        <v>3600</v>
      </c>
      <c r="CE3112" s="2" t="s">
        <v>99</v>
      </c>
      <c r="CF3112" s="3">
        <v>42879</v>
      </c>
      <c r="CI3112" s="2">
        <v>1</v>
      </c>
      <c r="CJ3112" s="2">
        <v>1</v>
      </c>
      <c r="CK3112" s="2">
        <v>21</v>
      </c>
      <c r="CL3112" s="2" t="s">
        <v>87</v>
      </c>
    </row>
    <row r="3113" spans="1:90">
      <c r="A3113" s="2" t="s">
        <v>71</v>
      </c>
      <c r="B3113" s="2" t="s">
        <v>72</v>
      </c>
      <c r="C3113" s="2" t="s">
        <v>73</v>
      </c>
      <c r="E3113" s="2" t="str">
        <f>"FES1162550463"</f>
        <v>FES1162550463</v>
      </c>
      <c r="F3113" s="3">
        <v>42877</v>
      </c>
      <c r="G3113" s="2">
        <v>201711</v>
      </c>
      <c r="H3113" s="2" t="s">
        <v>74</v>
      </c>
      <c r="I3113" s="2" t="s">
        <v>75</v>
      </c>
      <c r="J3113" s="2" t="s">
        <v>76</v>
      </c>
      <c r="K3113" s="2" t="s">
        <v>77</v>
      </c>
      <c r="L3113" s="2" t="s">
        <v>74</v>
      </c>
      <c r="M3113" s="2" t="s">
        <v>75</v>
      </c>
      <c r="N3113" s="2" t="s">
        <v>543</v>
      </c>
      <c r="O3113" s="2" t="s">
        <v>81</v>
      </c>
      <c r="P3113" s="2" t="str">
        <f>"2170565325                    "</f>
        <v xml:space="preserve">2170565325                    </v>
      </c>
      <c r="Q3113" s="2">
        <v>0</v>
      </c>
      <c r="R3113" s="2">
        <v>0</v>
      </c>
      <c r="S3113" s="2">
        <v>0</v>
      </c>
      <c r="T3113" s="2">
        <v>0</v>
      </c>
      <c r="U3113" s="2">
        <v>0</v>
      </c>
      <c r="V3113" s="2">
        <v>0</v>
      </c>
      <c r="W3113" s="2">
        <v>0</v>
      </c>
      <c r="X3113" s="2">
        <v>0</v>
      </c>
      <c r="Y3113" s="2">
        <v>0</v>
      </c>
      <c r="Z3113" s="2">
        <v>0</v>
      </c>
      <c r="AA3113" s="2">
        <v>0</v>
      </c>
      <c r="AB3113" s="2">
        <v>0</v>
      </c>
      <c r="AC3113" s="2">
        <v>0</v>
      </c>
      <c r="AD3113" s="2">
        <v>0</v>
      </c>
      <c r="AE3113" s="2">
        <v>0</v>
      </c>
      <c r="AF3113" s="2">
        <v>0</v>
      </c>
      <c r="AG3113" s="2">
        <v>0</v>
      </c>
      <c r="AH3113" s="2">
        <v>0</v>
      </c>
      <c r="AI3113" s="2">
        <v>0</v>
      </c>
      <c r="AJ3113" s="2">
        <v>0</v>
      </c>
      <c r="AK3113" s="2">
        <v>0</v>
      </c>
      <c r="AL3113" s="2">
        <v>0</v>
      </c>
      <c r="AM3113" s="2">
        <v>3.64</v>
      </c>
      <c r="AN3113" s="2">
        <v>0</v>
      </c>
      <c r="AO3113" s="2">
        <v>0</v>
      </c>
      <c r="AP3113" s="2">
        <v>0</v>
      </c>
      <c r="AQ3113" s="2">
        <v>0</v>
      </c>
      <c r="AR3113" s="2">
        <v>0</v>
      </c>
      <c r="AS3113" s="2">
        <v>0</v>
      </c>
      <c r="AT3113" s="2">
        <v>0</v>
      </c>
      <c r="AU3113" s="2">
        <v>0</v>
      </c>
      <c r="AV3113" s="2">
        <v>0</v>
      </c>
      <c r="AW3113" s="2">
        <v>0</v>
      </c>
      <c r="AX3113" s="2">
        <v>0</v>
      </c>
      <c r="AY3113" s="2">
        <v>0</v>
      </c>
      <c r="AZ3113" s="2">
        <v>0</v>
      </c>
      <c r="BA3113" s="2">
        <v>0</v>
      </c>
      <c r="BB3113" s="2">
        <v>0</v>
      </c>
      <c r="BC3113" s="2">
        <v>0</v>
      </c>
      <c r="BD3113" s="2">
        <v>0</v>
      </c>
      <c r="BE3113" s="2">
        <v>0</v>
      </c>
      <c r="BF3113" s="2">
        <v>0</v>
      </c>
      <c r="BG3113" s="2">
        <v>0</v>
      </c>
      <c r="BH3113" s="2">
        <v>1</v>
      </c>
      <c r="BI3113" s="2">
        <v>1</v>
      </c>
      <c r="BJ3113" s="2">
        <v>0.2</v>
      </c>
      <c r="BK3113" s="2">
        <v>1</v>
      </c>
      <c r="BL3113" s="2">
        <v>32.89</v>
      </c>
      <c r="BM3113" s="2">
        <v>4.5999999999999996</v>
      </c>
      <c r="BN3113" s="2">
        <v>37.49</v>
      </c>
      <c r="BO3113" s="2">
        <v>37.49</v>
      </c>
      <c r="BQ3113" s="2" t="s">
        <v>544</v>
      </c>
      <c r="BR3113" s="2" t="s">
        <v>83</v>
      </c>
      <c r="BS3113" s="3">
        <v>42878</v>
      </c>
      <c r="BT3113" s="4">
        <v>0.34375</v>
      </c>
      <c r="BU3113" s="2" t="s">
        <v>545</v>
      </c>
      <c r="BV3113" s="2" t="s">
        <v>98</v>
      </c>
      <c r="BY3113" s="2">
        <v>1200</v>
      </c>
      <c r="BZ3113" s="2" t="s">
        <v>27</v>
      </c>
      <c r="CA3113" s="2" t="s">
        <v>451</v>
      </c>
      <c r="CC3113" s="2" t="s">
        <v>75</v>
      </c>
      <c r="CD3113" s="2">
        <v>1600</v>
      </c>
      <c r="CE3113" s="2" t="s">
        <v>99</v>
      </c>
      <c r="CF3113" s="3">
        <v>42878</v>
      </c>
      <c r="CI3113" s="2">
        <v>1</v>
      </c>
      <c r="CJ3113" s="2">
        <v>1</v>
      </c>
      <c r="CK3113" s="2">
        <v>22</v>
      </c>
      <c r="CL3113" s="2" t="s">
        <v>87</v>
      </c>
    </row>
    <row r="3114" spans="1:90">
      <c r="A3114" s="2" t="s">
        <v>71</v>
      </c>
      <c r="B3114" s="2" t="s">
        <v>72</v>
      </c>
      <c r="C3114" s="2" t="s">
        <v>73</v>
      </c>
      <c r="E3114" s="2" t="str">
        <f>"FES1162550391"</f>
        <v>FES1162550391</v>
      </c>
      <c r="F3114" s="3">
        <v>42877</v>
      </c>
      <c r="G3114" s="2">
        <v>201711</v>
      </c>
      <c r="H3114" s="2" t="s">
        <v>74</v>
      </c>
      <c r="I3114" s="2" t="s">
        <v>75</v>
      </c>
      <c r="J3114" s="2" t="s">
        <v>76</v>
      </c>
      <c r="K3114" s="2" t="s">
        <v>77</v>
      </c>
      <c r="L3114" s="2" t="s">
        <v>820</v>
      </c>
      <c r="M3114" s="2" t="s">
        <v>821</v>
      </c>
      <c r="N3114" s="2" t="s">
        <v>1690</v>
      </c>
      <c r="O3114" s="2" t="s">
        <v>81</v>
      </c>
      <c r="P3114" s="2" t="str">
        <f>"2170568405                    "</f>
        <v xml:space="preserve">2170568405                    </v>
      </c>
      <c r="Q3114" s="2">
        <v>0</v>
      </c>
      <c r="R3114" s="2">
        <v>0</v>
      </c>
      <c r="S3114" s="2">
        <v>0</v>
      </c>
      <c r="T3114" s="2">
        <v>0</v>
      </c>
      <c r="U3114" s="2">
        <v>0</v>
      </c>
      <c r="V3114" s="2">
        <v>0</v>
      </c>
      <c r="W3114" s="2">
        <v>0</v>
      </c>
      <c r="X3114" s="2">
        <v>0</v>
      </c>
      <c r="Y3114" s="2">
        <v>0</v>
      </c>
      <c r="Z3114" s="2">
        <v>0</v>
      </c>
      <c r="AA3114" s="2">
        <v>0</v>
      </c>
      <c r="AB3114" s="2">
        <v>0</v>
      </c>
      <c r="AC3114" s="2">
        <v>0</v>
      </c>
      <c r="AD3114" s="2">
        <v>0</v>
      </c>
      <c r="AE3114" s="2">
        <v>0</v>
      </c>
      <c r="AF3114" s="2">
        <v>0</v>
      </c>
      <c r="AG3114" s="2">
        <v>0</v>
      </c>
      <c r="AH3114" s="2">
        <v>0</v>
      </c>
      <c r="AI3114" s="2">
        <v>0</v>
      </c>
      <c r="AJ3114" s="2">
        <v>0</v>
      </c>
      <c r="AK3114" s="2">
        <v>0</v>
      </c>
      <c r="AL3114" s="2">
        <v>0</v>
      </c>
      <c r="AM3114" s="2">
        <v>4.66</v>
      </c>
      <c r="AN3114" s="2">
        <v>0</v>
      </c>
      <c r="AO3114" s="2">
        <v>0</v>
      </c>
      <c r="AP3114" s="2">
        <v>0</v>
      </c>
      <c r="AQ3114" s="2">
        <v>0</v>
      </c>
      <c r="AR3114" s="2">
        <v>0</v>
      </c>
      <c r="AS3114" s="2">
        <v>0</v>
      </c>
      <c r="AT3114" s="2">
        <v>0</v>
      </c>
      <c r="AU3114" s="2">
        <v>0</v>
      </c>
      <c r="AV3114" s="2">
        <v>0</v>
      </c>
      <c r="AW3114" s="2">
        <v>0</v>
      </c>
      <c r="AX3114" s="2">
        <v>0</v>
      </c>
      <c r="AY3114" s="2">
        <v>0</v>
      </c>
      <c r="AZ3114" s="2">
        <v>0</v>
      </c>
      <c r="BA3114" s="2">
        <v>0</v>
      </c>
      <c r="BB3114" s="2">
        <v>0</v>
      </c>
      <c r="BC3114" s="2">
        <v>0</v>
      </c>
      <c r="BD3114" s="2">
        <v>0</v>
      </c>
      <c r="BE3114" s="2">
        <v>0</v>
      </c>
      <c r="BF3114" s="2">
        <v>0</v>
      </c>
      <c r="BG3114" s="2">
        <v>0</v>
      </c>
      <c r="BH3114" s="2">
        <v>1</v>
      </c>
      <c r="BI3114" s="2">
        <v>1</v>
      </c>
      <c r="BJ3114" s="2">
        <v>0.2</v>
      </c>
      <c r="BK3114" s="2">
        <v>1</v>
      </c>
      <c r="BL3114" s="2">
        <v>42.1</v>
      </c>
      <c r="BM3114" s="2">
        <v>5.89</v>
      </c>
      <c r="BN3114" s="2">
        <v>47.99</v>
      </c>
      <c r="BO3114" s="2">
        <v>47.99</v>
      </c>
      <c r="BQ3114" s="2" t="s">
        <v>1691</v>
      </c>
      <c r="BR3114" s="2" t="s">
        <v>83</v>
      </c>
      <c r="BS3114" s="3">
        <v>42877</v>
      </c>
      <c r="BT3114" s="4">
        <v>0.59027777777777779</v>
      </c>
      <c r="BU3114" s="2" t="s">
        <v>145</v>
      </c>
      <c r="BV3114" s="2" t="s">
        <v>98</v>
      </c>
      <c r="BY3114" s="2">
        <v>1200</v>
      </c>
      <c r="BZ3114" s="2" t="s">
        <v>27</v>
      </c>
      <c r="CC3114" s="2" t="s">
        <v>821</v>
      </c>
      <c r="CD3114" s="2">
        <v>1873</v>
      </c>
      <c r="CE3114" s="2" t="s">
        <v>99</v>
      </c>
      <c r="CF3114" s="3">
        <v>42879</v>
      </c>
      <c r="CI3114" s="2">
        <v>1</v>
      </c>
      <c r="CJ3114" s="2">
        <v>0</v>
      </c>
      <c r="CK3114" s="2">
        <v>21</v>
      </c>
      <c r="CL3114" s="2" t="s">
        <v>87</v>
      </c>
    </row>
    <row r="3115" spans="1:90">
      <c r="A3115" s="2" t="s">
        <v>71</v>
      </c>
      <c r="B3115" s="2" t="s">
        <v>72</v>
      </c>
      <c r="C3115" s="2" t="s">
        <v>73</v>
      </c>
      <c r="E3115" s="2" t="str">
        <f>"FES1162550410"</f>
        <v>FES1162550410</v>
      </c>
      <c r="F3115" s="3">
        <v>42877</v>
      </c>
      <c r="G3115" s="2">
        <v>201711</v>
      </c>
      <c r="H3115" s="2" t="s">
        <v>74</v>
      </c>
      <c r="I3115" s="2" t="s">
        <v>75</v>
      </c>
      <c r="J3115" s="2" t="s">
        <v>76</v>
      </c>
      <c r="K3115" s="2" t="s">
        <v>77</v>
      </c>
      <c r="L3115" s="2" t="s">
        <v>181</v>
      </c>
      <c r="M3115" s="2" t="s">
        <v>182</v>
      </c>
      <c r="N3115" s="2" t="s">
        <v>319</v>
      </c>
      <c r="O3115" s="2" t="s">
        <v>81</v>
      </c>
      <c r="P3115" s="2" t="str">
        <f>"2170565975                    "</f>
        <v xml:space="preserve">2170565975                    </v>
      </c>
      <c r="Q3115" s="2">
        <v>0</v>
      </c>
      <c r="R3115" s="2">
        <v>0</v>
      </c>
      <c r="S3115" s="2">
        <v>0</v>
      </c>
      <c r="T3115" s="2">
        <v>0</v>
      </c>
      <c r="U3115" s="2">
        <v>0</v>
      </c>
      <c r="V3115" s="2">
        <v>0</v>
      </c>
      <c r="W3115" s="2">
        <v>0</v>
      </c>
      <c r="X3115" s="2">
        <v>0</v>
      </c>
      <c r="Y3115" s="2">
        <v>0</v>
      </c>
      <c r="Z3115" s="2">
        <v>0</v>
      </c>
      <c r="AA3115" s="2">
        <v>0</v>
      </c>
      <c r="AB3115" s="2">
        <v>0</v>
      </c>
      <c r="AC3115" s="2">
        <v>0</v>
      </c>
      <c r="AD3115" s="2">
        <v>0</v>
      </c>
      <c r="AE3115" s="2">
        <v>0</v>
      </c>
      <c r="AF3115" s="2">
        <v>0</v>
      </c>
      <c r="AG3115" s="2">
        <v>0</v>
      </c>
      <c r="AH3115" s="2">
        <v>0</v>
      </c>
      <c r="AI3115" s="2">
        <v>0</v>
      </c>
      <c r="AJ3115" s="2">
        <v>0</v>
      </c>
      <c r="AK3115" s="2">
        <v>0</v>
      </c>
      <c r="AL3115" s="2">
        <v>0</v>
      </c>
      <c r="AM3115" s="2">
        <v>3.64</v>
      </c>
      <c r="AN3115" s="2">
        <v>0</v>
      </c>
      <c r="AO3115" s="2">
        <v>0</v>
      </c>
      <c r="AP3115" s="2">
        <v>0</v>
      </c>
      <c r="AQ3115" s="2">
        <v>0</v>
      </c>
      <c r="AR3115" s="2">
        <v>0</v>
      </c>
      <c r="AS3115" s="2">
        <v>0</v>
      </c>
      <c r="AT3115" s="2">
        <v>0</v>
      </c>
      <c r="AU3115" s="2">
        <v>0</v>
      </c>
      <c r="AV3115" s="2">
        <v>0</v>
      </c>
      <c r="AW3115" s="2">
        <v>0</v>
      </c>
      <c r="AX3115" s="2">
        <v>0</v>
      </c>
      <c r="AY3115" s="2">
        <v>0</v>
      </c>
      <c r="AZ3115" s="2">
        <v>0</v>
      </c>
      <c r="BA3115" s="2">
        <v>0</v>
      </c>
      <c r="BB3115" s="2">
        <v>0</v>
      </c>
      <c r="BC3115" s="2">
        <v>0</v>
      </c>
      <c r="BD3115" s="2">
        <v>0</v>
      </c>
      <c r="BE3115" s="2">
        <v>0</v>
      </c>
      <c r="BF3115" s="2">
        <v>0</v>
      </c>
      <c r="BG3115" s="2">
        <v>0</v>
      </c>
      <c r="BH3115" s="2">
        <v>1</v>
      </c>
      <c r="BI3115" s="2">
        <v>5.5</v>
      </c>
      <c r="BJ3115" s="2">
        <v>1.6</v>
      </c>
      <c r="BK3115" s="2">
        <v>6</v>
      </c>
      <c r="BL3115" s="2">
        <v>32.89</v>
      </c>
      <c r="BM3115" s="2">
        <v>4.5999999999999996</v>
      </c>
      <c r="BN3115" s="2">
        <v>37.49</v>
      </c>
      <c r="BO3115" s="2">
        <v>37.49</v>
      </c>
      <c r="BQ3115" s="2" t="s">
        <v>286</v>
      </c>
      <c r="BR3115" s="2" t="s">
        <v>83</v>
      </c>
      <c r="BS3115" s="3">
        <v>42878</v>
      </c>
      <c r="BT3115" s="4">
        <v>0.35416666666666669</v>
      </c>
      <c r="BU3115" s="2" t="s">
        <v>3251</v>
      </c>
      <c r="BV3115" s="2" t="s">
        <v>98</v>
      </c>
      <c r="BY3115" s="2">
        <v>8176.65</v>
      </c>
      <c r="BZ3115" s="2" t="s">
        <v>27</v>
      </c>
      <c r="CA3115" s="2" t="s">
        <v>114</v>
      </c>
      <c r="CC3115" s="2" t="s">
        <v>182</v>
      </c>
      <c r="CD3115" s="2">
        <v>1559</v>
      </c>
      <c r="CE3115" s="2" t="s">
        <v>86</v>
      </c>
      <c r="CF3115" s="3">
        <v>42879</v>
      </c>
      <c r="CI3115" s="2">
        <v>1</v>
      </c>
      <c r="CJ3115" s="2">
        <v>1</v>
      </c>
      <c r="CK3115" s="2">
        <v>22</v>
      </c>
      <c r="CL3115" s="2" t="s">
        <v>87</v>
      </c>
    </row>
    <row r="3116" spans="1:90">
      <c r="A3116" s="2" t="s">
        <v>71</v>
      </c>
      <c r="B3116" s="2" t="s">
        <v>72</v>
      </c>
      <c r="C3116" s="2" t="s">
        <v>73</v>
      </c>
      <c r="E3116" s="2" t="str">
        <f>"FES1162550428"</f>
        <v>FES1162550428</v>
      </c>
      <c r="F3116" s="3">
        <v>42877</v>
      </c>
      <c r="G3116" s="2">
        <v>201711</v>
      </c>
      <c r="H3116" s="2" t="s">
        <v>74</v>
      </c>
      <c r="I3116" s="2" t="s">
        <v>75</v>
      </c>
      <c r="J3116" s="2" t="s">
        <v>76</v>
      </c>
      <c r="K3116" s="2" t="s">
        <v>77</v>
      </c>
      <c r="L3116" s="2" t="s">
        <v>334</v>
      </c>
      <c r="M3116" s="2" t="s">
        <v>335</v>
      </c>
      <c r="N3116" s="2" t="s">
        <v>3275</v>
      </c>
      <c r="O3116" s="2" t="s">
        <v>81</v>
      </c>
      <c r="P3116" s="2" t="str">
        <f>"2170568386                    "</f>
        <v xml:space="preserve">2170568386                    </v>
      </c>
      <c r="Q3116" s="2">
        <v>0</v>
      </c>
      <c r="R3116" s="2">
        <v>0</v>
      </c>
      <c r="S3116" s="2">
        <v>0</v>
      </c>
      <c r="T3116" s="2">
        <v>0</v>
      </c>
      <c r="U3116" s="2">
        <v>0</v>
      </c>
      <c r="V3116" s="2">
        <v>0</v>
      </c>
      <c r="W3116" s="2">
        <v>0</v>
      </c>
      <c r="X3116" s="2">
        <v>0</v>
      </c>
      <c r="Y3116" s="2">
        <v>0</v>
      </c>
      <c r="Z3116" s="2">
        <v>0</v>
      </c>
      <c r="AA3116" s="2">
        <v>0</v>
      </c>
      <c r="AB3116" s="2">
        <v>0</v>
      </c>
      <c r="AC3116" s="2">
        <v>0</v>
      </c>
      <c r="AD3116" s="2">
        <v>0</v>
      </c>
      <c r="AE3116" s="2">
        <v>0</v>
      </c>
      <c r="AF3116" s="2">
        <v>0</v>
      </c>
      <c r="AG3116" s="2">
        <v>0</v>
      </c>
      <c r="AH3116" s="2">
        <v>0</v>
      </c>
      <c r="AI3116" s="2">
        <v>0</v>
      </c>
      <c r="AJ3116" s="2">
        <v>0</v>
      </c>
      <c r="AK3116" s="2">
        <v>0</v>
      </c>
      <c r="AL3116" s="2">
        <v>0</v>
      </c>
      <c r="AM3116" s="2">
        <v>6.55</v>
      </c>
      <c r="AN3116" s="2">
        <v>0</v>
      </c>
      <c r="AO3116" s="2">
        <v>0</v>
      </c>
      <c r="AP3116" s="2">
        <v>0</v>
      </c>
      <c r="AQ3116" s="2">
        <v>0</v>
      </c>
      <c r="AR3116" s="2">
        <v>0</v>
      </c>
      <c r="AS3116" s="2">
        <v>0</v>
      </c>
      <c r="AT3116" s="2">
        <v>0</v>
      </c>
      <c r="AU3116" s="2">
        <v>0</v>
      </c>
      <c r="AV3116" s="2">
        <v>0</v>
      </c>
      <c r="AW3116" s="2">
        <v>0</v>
      </c>
      <c r="AX3116" s="2">
        <v>0</v>
      </c>
      <c r="AY3116" s="2">
        <v>0</v>
      </c>
      <c r="AZ3116" s="2">
        <v>0</v>
      </c>
      <c r="BA3116" s="2">
        <v>0</v>
      </c>
      <c r="BB3116" s="2">
        <v>0</v>
      </c>
      <c r="BC3116" s="2">
        <v>0</v>
      </c>
      <c r="BD3116" s="2">
        <v>0</v>
      </c>
      <c r="BE3116" s="2">
        <v>0</v>
      </c>
      <c r="BF3116" s="2">
        <v>0</v>
      </c>
      <c r="BG3116" s="2">
        <v>0</v>
      </c>
      <c r="BH3116" s="2">
        <v>1</v>
      </c>
      <c r="BI3116" s="2">
        <v>1</v>
      </c>
      <c r="BJ3116" s="2">
        <v>0.2</v>
      </c>
      <c r="BK3116" s="2">
        <v>1</v>
      </c>
      <c r="BL3116" s="2">
        <v>59.2</v>
      </c>
      <c r="BM3116" s="2">
        <v>8.2899999999999991</v>
      </c>
      <c r="BN3116" s="2">
        <v>67.489999999999995</v>
      </c>
      <c r="BO3116" s="2">
        <v>67.489999999999995</v>
      </c>
      <c r="BR3116" s="2" t="s">
        <v>83</v>
      </c>
      <c r="BS3116" s="3">
        <v>42878</v>
      </c>
      <c r="BT3116" s="4">
        <v>0.41666666666666669</v>
      </c>
      <c r="BU3116" s="2" t="s">
        <v>3276</v>
      </c>
      <c r="BV3116" s="2" t="s">
        <v>98</v>
      </c>
      <c r="BY3116" s="2">
        <v>1200</v>
      </c>
      <c r="BZ3116" s="2" t="s">
        <v>27</v>
      </c>
      <c r="CC3116" s="2" t="s">
        <v>335</v>
      </c>
      <c r="CD3116" s="2">
        <v>1754</v>
      </c>
      <c r="CE3116" s="2" t="s">
        <v>99</v>
      </c>
      <c r="CF3116" s="3">
        <v>42879</v>
      </c>
      <c r="CI3116" s="2">
        <v>1</v>
      </c>
      <c r="CJ3116" s="2">
        <v>1</v>
      </c>
      <c r="CK3116" s="2">
        <v>24</v>
      </c>
      <c r="CL3116" s="2" t="s">
        <v>87</v>
      </c>
    </row>
    <row r="3117" spans="1:90">
      <c r="A3117" s="2" t="s">
        <v>71</v>
      </c>
      <c r="B3117" s="2" t="s">
        <v>72</v>
      </c>
      <c r="C3117" s="2" t="s">
        <v>73</v>
      </c>
      <c r="E3117" s="2" t="str">
        <f>"FES1162550485"</f>
        <v>FES1162550485</v>
      </c>
      <c r="F3117" s="3">
        <v>42877</v>
      </c>
      <c r="G3117" s="2">
        <v>201711</v>
      </c>
      <c r="H3117" s="2" t="s">
        <v>74</v>
      </c>
      <c r="I3117" s="2" t="s">
        <v>75</v>
      </c>
      <c r="J3117" s="2" t="s">
        <v>76</v>
      </c>
      <c r="K3117" s="2" t="s">
        <v>77</v>
      </c>
      <c r="L3117" s="2" t="s">
        <v>74</v>
      </c>
      <c r="M3117" s="2" t="s">
        <v>75</v>
      </c>
      <c r="N3117" s="2" t="s">
        <v>611</v>
      </c>
      <c r="O3117" s="2" t="s">
        <v>81</v>
      </c>
      <c r="P3117" s="2" t="str">
        <f>"2170567658                    "</f>
        <v xml:space="preserve">2170567658                    </v>
      </c>
      <c r="Q3117" s="2">
        <v>0</v>
      </c>
      <c r="R3117" s="2">
        <v>0</v>
      </c>
      <c r="S3117" s="2">
        <v>0</v>
      </c>
      <c r="T3117" s="2">
        <v>0</v>
      </c>
      <c r="U3117" s="2">
        <v>0</v>
      </c>
      <c r="V3117" s="2">
        <v>0</v>
      </c>
      <c r="W3117" s="2">
        <v>0</v>
      </c>
      <c r="X3117" s="2">
        <v>0</v>
      </c>
      <c r="Y3117" s="2">
        <v>0</v>
      </c>
      <c r="Z3117" s="2">
        <v>0</v>
      </c>
      <c r="AA3117" s="2">
        <v>0</v>
      </c>
      <c r="AB3117" s="2">
        <v>0</v>
      </c>
      <c r="AC3117" s="2">
        <v>0</v>
      </c>
      <c r="AD3117" s="2">
        <v>0</v>
      </c>
      <c r="AE3117" s="2">
        <v>0</v>
      </c>
      <c r="AF3117" s="2">
        <v>0</v>
      </c>
      <c r="AG3117" s="2">
        <v>0</v>
      </c>
      <c r="AH3117" s="2">
        <v>0</v>
      </c>
      <c r="AI3117" s="2">
        <v>0</v>
      </c>
      <c r="AJ3117" s="2">
        <v>0</v>
      </c>
      <c r="AK3117" s="2">
        <v>0</v>
      </c>
      <c r="AL3117" s="2">
        <v>0</v>
      </c>
      <c r="AM3117" s="2">
        <v>3.64</v>
      </c>
      <c r="AN3117" s="2">
        <v>0</v>
      </c>
      <c r="AO3117" s="2">
        <v>0</v>
      </c>
      <c r="AP3117" s="2">
        <v>0</v>
      </c>
      <c r="AQ3117" s="2">
        <v>0</v>
      </c>
      <c r="AR3117" s="2">
        <v>0</v>
      </c>
      <c r="AS3117" s="2">
        <v>0</v>
      </c>
      <c r="AT3117" s="2">
        <v>0</v>
      </c>
      <c r="AU3117" s="2">
        <v>0</v>
      </c>
      <c r="AV3117" s="2">
        <v>0</v>
      </c>
      <c r="AW3117" s="2">
        <v>0</v>
      </c>
      <c r="AX3117" s="2">
        <v>0</v>
      </c>
      <c r="AY3117" s="2">
        <v>0</v>
      </c>
      <c r="AZ3117" s="2">
        <v>0</v>
      </c>
      <c r="BA3117" s="2">
        <v>0</v>
      </c>
      <c r="BB3117" s="2">
        <v>0</v>
      </c>
      <c r="BC3117" s="2">
        <v>0</v>
      </c>
      <c r="BD3117" s="2">
        <v>0</v>
      </c>
      <c r="BE3117" s="2">
        <v>0</v>
      </c>
      <c r="BF3117" s="2">
        <v>0</v>
      </c>
      <c r="BG3117" s="2">
        <v>0</v>
      </c>
      <c r="BH3117" s="2">
        <v>1</v>
      </c>
      <c r="BI3117" s="2">
        <v>1</v>
      </c>
      <c r="BJ3117" s="2">
        <v>0.2</v>
      </c>
      <c r="BK3117" s="2">
        <v>1</v>
      </c>
      <c r="BL3117" s="2">
        <v>32.89</v>
      </c>
      <c r="BM3117" s="2">
        <v>4.5999999999999996</v>
      </c>
      <c r="BN3117" s="2">
        <v>37.49</v>
      </c>
      <c r="BO3117" s="2">
        <v>37.49</v>
      </c>
      <c r="BQ3117" s="2" t="s">
        <v>612</v>
      </c>
      <c r="BR3117" s="2" t="s">
        <v>83</v>
      </c>
      <c r="BS3117" s="3">
        <v>42878</v>
      </c>
      <c r="BT3117" s="4">
        <v>0.3527777777777778</v>
      </c>
      <c r="BU3117" s="2" t="s">
        <v>3277</v>
      </c>
      <c r="BV3117" s="2" t="s">
        <v>98</v>
      </c>
      <c r="BY3117" s="2">
        <v>1200</v>
      </c>
      <c r="BZ3117" s="2" t="s">
        <v>27</v>
      </c>
      <c r="CC3117" s="2" t="s">
        <v>75</v>
      </c>
      <c r="CD3117" s="2">
        <v>1665</v>
      </c>
      <c r="CE3117" s="2" t="s">
        <v>99</v>
      </c>
      <c r="CF3117" s="3">
        <v>42879</v>
      </c>
      <c r="CI3117" s="2">
        <v>1</v>
      </c>
      <c r="CJ3117" s="2">
        <v>1</v>
      </c>
      <c r="CK3117" s="2">
        <v>22</v>
      </c>
      <c r="CL3117" s="2" t="s">
        <v>87</v>
      </c>
    </row>
    <row r="3118" spans="1:90">
      <c r="A3118" s="2" t="s">
        <v>71</v>
      </c>
      <c r="B3118" s="2" t="s">
        <v>72</v>
      </c>
      <c r="C3118" s="2" t="s">
        <v>73</v>
      </c>
      <c r="E3118" s="2" t="str">
        <f>"FES1162550518"</f>
        <v>FES1162550518</v>
      </c>
      <c r="F3118" s="3">
        <v>42877</v>
      </c>
      <c r="G3118" s="2">
        <v>201711</v>
      </c>
      <c r="H3118" s="2" t="s">
        <v>74</v>
      </c>
      <c r="I3118" s="2" t="s">
        <v>75</v>
      </c>
      <c r="J3118" s="2" t="s">
        <v>76</v>
      </c>
      <c r="K3118" s="2" t="s">
        <v>77</v>
      </c>
      <c r="L3118" s="2" t="s">
        <v>74</v>
      </c>
      <c r="M3118" s="2" t="s">
        <v>75</v>
      </c>
      <c r="N3118" s="2" t="s">
        <v>650</v>
      </c>
      <c r="O3118" s="2" t="s">
        <v>81</v>
      </c>
      <c r="P3118" s="2" t="str">
        <f>"2170568499                    "</f>
        <v xml:space="preserve">2170568499                    </v>
      </c>
      <c r="Q3118" s="2">
        <v>0</v>
      </c>
      <c r="R3118" s="2">
        <v>0</v>
      </c>
      <c r="S3118" s="2">
        <v>0</v>
      </c>
      <c r="T3118" s="2">
        <v>0</v>
      </c>
      <c r="U3118" s="2">
        <v>0</v>
      </c>
      <c r="V3118" s="2">
        <v>0</v>
      </c>
      <c r="W3118" s="2">
        <v>0</v>
      </c>
      <c r="X3118" s="2">
        <v>0</v>
      </c>
      <c r="Y3118" s="2">
        <v>0</v>
      </c>
      <c r="Z3118" s="2">
        <v>0</v>
      </c>
      <c r="AA3118" s="2">
        <v>0</v>
      </c>
      <c r="AB3118" s="2">
        <v>0</v>
      </c>
      <c r="AC3118" s="2">
        <v>0</v>
      </c>
      <c r="AD3118" s="2">
        <v>0</v>
      </c>
      <c r="AE3118" s="2">
        <v>0</v>
      </c>
      <c r="AF3118" s="2">
        <v>0</v>
      </c>
      <c r="AG3118" s="2">
        <v>0</v>
      </c>
      <c r="AH3118" s="2">
        <v>0</v>
      </c>
      <c r="AI3118" s="2">
        <v>0</v>
      </c>
      <c r="AJ3118" s="2">
        <v>0</v>
      </c>
      <c r="AK3118" s="2">
        <v>0</v>
      </c>
      <c r="AL3118" s="2">
        <v>0</v>
      </c>
      <c r="AM3118" s="2">
        <v>3.64</v>
      </c>
      <c r="AN3118" s="2">
        <v>0</v>
      </c>
      <c r="AO3118" s="2">
        <v>0</v>
      </c>
      <c r="AP3118" s="2">
        <v>0</v>
      </c>
      <c r="AQ3118" s="2">
        <v>0</v>
      </c>
      <c r="AR3118" s="2">
        <v>0</v>
      </c>
      <c r="AS3118" s="2">
        <v>0</v>
      </c>
      <c r="AT3118" s="2">
        <v>0</v>
      </c>
      <c r="AU3118" s="2">
        <v>0</v>
      </c>
      <c r="AV3118" s="2">
        <v>0</v>
      </c>
      <c r="AW3118" s="2">
        <v>0</v>
      </c>
      <c r="AX3118" s="2">
        <v>0</v>
      </c>
      <c r="AY3118" s="2">
        <v>0</v>
      </c>
      <c r="AZ3118" s="2">
        <v>0</v>
      </c>
      <c r="BA3118" s="2">
        <v>0</v>
      </c>
      <c r="BB3118" s="2">
        <v>0</v>
      </c>
      <c r="BC3118" s="2">
        <v>0</v>
      </c>
      <c r="BD3118" s="2">
        <v>0</v>
      </c>
      <c r="BE3118" s="2">
        <v>0</v>
      </c>
      <c r="BF3118" s="2">
        <v>0</v>
      </c>
      <c r="BG3118" s="2">
        <v>0</v>
      </c>
      <c r="BH3118" s="2">
        <v>1</v>
      </c>
      <c r="BI3118" s="2">
        <v>1</v>
      </c>
      <c r="BJ3118" s="2">
        <v>0.2</v>
      </c>
      <c r="BK3118" s="2">
        <v>1</v>
      </c>
      <c r="BL3118" s="2">
        <v>32.89</v>
      </c>
      <c r="BM3118" s="2">
        <v>4.5999999999999996</v>
      </c>
      <c r="BN3118" s="2">
        <v>37.49</v>
      </c>
      <c r="BO3118" s="2">
        <v>37.49</v>
      </c>
      <c r="BQ3118" s="2" t="s">
        <v>651</v>
      </c>
      <c r="BR3118" s="2" t="s">
        <v>83</v>
      </c>
      <c r="BS3118" s="3">
        <v>42878</v>
      </c>
      <c r="BT3118" s="4">
        <v>0.36180555555555555</v>
      </c>
      <c r="BU3118" s="2" t="s">
        <v>884</v>
      </c>
      <c r="BV3118" s="2" t="s">
        <v>98</v>
      </c>
      <c r="BY3118" s="2">
        <v>1200</v>
      </c>
      <c r="BZ3118" s="2" t="s">
        <v>27</v>
      </c>
      <c r="CA3118" s="2" t="s">
        <v>451</v>
      </c>
      <c r="CC3118" s="2" t="s">
        <v>75</v>
      </c>
      <c r="CD3118" s="2">
        <v>1600</v>
      </c>
      <c r="CE3118" s="2" t="s">
        <v>99</v>
      </c>
      <c r="CF3118" s="3">
        <v>42878</v>
      </c>
      <c r="CI3118" s="2">
        <v>1</v>
      </c>
      <c r="CJ3118" s="2">
        <v>1</v>
      </c>
      <c r="CK3118" s="2">
        <v>22</v>
      </c>
      <c r="CL3118" s="2" t="s">
        <v>87</v>
      </c>
    </row>
    <row r="3119" spans="1:90">
      <c r="A3119" s="2" t="s">
        <v>71</v>
      </c>
      <c r="B3119" s="2" t="s">
        <v>72</v>
      </c>
      <c r="C3119" s="2" t="s">
        <v>73</v>
      </c>
      <c r="E3119" s="2" t="str">
        <f>"FES1162550420"</f>
        <v>FES1162550420</v>
      </c>
      <c r="F3119" s="3">
        <v>42877</v>
      </c>
      <c r="G3119" s="2">
        <v>201711</v>
      </c>
      <c r="H3119" s="2" t="s">
        <v>74</v>
      </c>
      <c r="I3119" s="2" t="s">
        <v>75</v>
      </c>
      <c r="J3119" s="2" t="s">
        <v>76</v>
      </c>
      <c r="K3119" s="2" t="s">
        <v>77</v>
      </c>
      <c r="L3119" s="2" t="s">
        <v>163</v>
      </c>
      <c r="M3119" s="2" t="s">
        <v>164</v>
      </c>
      <c r="N3119" s="2" t="s">
        <v>499</v>
      </c>
      <c r="O3119" s="2" t="s">
        <v>81</v>
      </c>
      <c r="P3119" s="2" t="str">
        <f>"2170567844                    "</f>
        <v xml:space="preserve">2170567844                    </v>
      </c>
      <c r="Q3119" s="2">
        <v>0</v>
      </c>
      <c r="R3119" s="2">
        <v>0</v>
      </c>
      <c r="S3119" s="2">
        <v>0</v>
      </c>
      <c r="T3119" s="2">
        <v>0</v>
      </c>
      <c r="U3119" s="2">
        <v>0</v>
      </c>
      <c r="V3119" s="2">
        <v>0</v>
      </c>
      <c r="W3119" s="2">
        <v>0</v>
      </c>
      <c r="X3119" s="2">
        <v>0</v>
      </c>
      <c r="Y3119" s="2">
        <v>0</v>
      </c>
      <c r="Z3119" s="2">
        <v>0</v>
      </c>
      <c r="AA3119" s="2">
        <v>0</v>
      </c>
      <c r="AB3119" s="2">
        <v>0</v>
      </c>
      <c r="AC3119" s="2">
        <v>0</v>
      </c>
      <c r="AD3119" s="2">
        <v>0</v>
      </c>
      <c r="AE3119" s="2">
        <v>0</v>
      </c>
      <c r="AF3119" s="2">
        <v>0</v>
      </c>
      <c r="AG3119" s="2">
        <v>0</v>
      </c>
      <c r="AH3119" s="2">
        <v>0</v>
      </c>
      <c r="AI3119" s="2">
        <v>0</v>
      </c>
      <c r="AJ3119" s="2">
        <v>0</v>
      </c>
      <c r="AK3119" s="2">
        <v>0</v>
      </c>
      <c r="AL3119" s="2">
        <v>0</v>
      </c>
      <c r="AM3119" s="2">
        <v>3.64</v>
      </c>
      <c r="AN3119" s="2">
        <v>0</v>
      </c>
      <c r="AO3119" s="2">
        <v>0</v>
      </c>
      <c r="AP3119" s="2">
        <v>0</v>
      </c>
      <c r="AQ3119" s="2">
        <v>0</v>
      </c>
      <c r="AR3119" s="2">
        <v>0</v>
      </c>
      <c r="AS3119" s="2">
        <v>0</v>
      </c>
      <c r="AT3119" s="2">
        <v>0</v>
      </c>
      <c r="AU3119" s="2">
        <v>0</v>
      </c>
      <c r="AV3119" s="2">
        <v>0</v>
      </c>
      <c r="AW3119" s="2">
        <v>0</v>
      </c>
      <c r="AX3119" s="2">
        <v>0</v>
      </c>
      <c r="AY3119" s="2">
        <v>0</v>
      </c>
      <c r="AZ3119" s="2">
        <v>0</v>
      </c>
      <c r="BA3119" s="2">
        <v>0</v>
      </c>
      <c r="BB3119" s="2">
        <v>0</v>
      </c>
      <c r="BC3119" s="2">
        <v>0</v>
      </c>
      <c r="BD3119" s="2">
        <v>0</v>
      </c>
      <c r="BE3119" s="2">
        <v>0</v>
      </c>
      <c r="BF3119" s="2">
        <v>0</v>
      </c>
      <c r="BG3119" s="2">
        <v>0</v>
      </c>
      <c r="BH3119" s="2">
        <v>1</v>
      </c>
      <c r="BI3119" s="2">
        <v>1</v>
      </c>
      <c r="BJ3119" s="2">
        <v>0.2</v>
      </c>
      <c r="BK3119" s="2">
        <v>1</v>
      </c>
      <c r="BL3119" s="2">
        <v>32.89</v>
      </c>
      <c r="BM3119" s="2">
        <v>4.5999999999999996</v>
      </c>
      <c r="BN3119" s="2">
        <v>37.49</v>
      </c>
      <c r="BO3119" s="2">
        <v>37.49</v>
      </c>
      <c r="BQ3119" s="2" t="s">
        <v>500</v>
      </c>
      <c r="BR3119" s="2" t="s">
        <v>83</v>
      </c>
      <c r="BS3119" s="3">
        <v>42878</v>
      </c>
      <c r="BT3119" s="4">
        <v>0.3444444444444445</v>
      </c>
      <c r="BU3119" s="2" t="s">
        <v>3278</v>
      </c>
      <c r="BV3119" s="2" t="s">
        <v>98</v>
      </c>
      <c r="BY3119" s="2">
        <v>1200</v>
      </c>
      <c r="BZ3119" s="2" t="s">
        <v>27</v>
      </c>
      <c r="CA3119" s="2" t="s">
        <v>279</v>
      </c>
      <c r="CC3119" s="2" t="s">
        <v>164</v>
      </c>
      <c r="CD3119" s="2">
        <v>2094</v>
      </c>
      <c r="CE3119" s="2" t="s">
        <v>99</v>
      </c>
      <c r="CF3119" s="3">
        <v>42878</v>
      </c>
      <c r="CI3119" s="2">
        <v>1</v>
      </c>
      <c r="CJ3119" s="2">
        <v>1</v>
      </c>
      <c r="CK3119" s="2">
        <v>22</v>
      </c>
      <c r="CL3119" s="2" t="s">
        <v>87</v>
      </c>
    </row>
    <row r="3120" spans="1:90">
      <c r="A3120" s="2" t="s">
        <v>71</v>
      </c>
      <c r="B3120" s="2" t="s">
        <v>72</v>
      </c>
      <c r="C3120" s="2" t="s">
        <v>73</v>
      </c>
      <c r="E3120" s="2" t="str">
        <f>"FES1162550526"</f>
        <v>FES1162550526</v>
      </c>
      <c r="F3120" s="3">
        <v>42877</v>
      </c>
      <c r="G3120" s="2">
        <v>201711</v>
      </c>
      <c r="H3120" s="2" t="s">
        <v>74</v>
      </c>
      <c r="I3120" s="2" t="s">
        <v>75</v>
      </c>
      <c r="J3120" s="2" t="s">
        <v>76</v>
      </c>
      <c r="K3120" s="2" t="s">
        <v>77</v>
      </c>
      <c r="L3120" s="2" t="s">
        <v>74</v>
      </c>
      <c r="M3120" s="2" t="s">
        <v>75</v>
      </c>
      <c r="N3120" s="2" t="s">
        <v>2239</v>
      </c>
      <c r="O3120" s="2" t="s">
        <v>81</v>
      </c>
      <c r="P3120" s="2" t="str">
        <f>"2170568509                    "</f>
        <v xml:space="preserve">2170568509                    </v>
      </c>
      <c r="Q3120" s="2">
        <v>0</v>
      </c>
      <c r="R3120" s="2">
        <v>0</v>
      </c>
      <c r="S3120" s="2">
        <v>0</v>
      </c>
      <c r="T3120" s="2">
        <v>0</v>
      </c>
      <c r="U3120" s="2">
        <v>0</v>
      </c>
      <c r="V3120" s="2">
        <v>0</v>
      </c>
      <c r="W3120" s="2">
        <v>0</v>
      </c>
      <c r="X3120" s="2">
        <v>0</v>
      </c>
      <c r="Y3120" s="2">
        <v>0</v>
      </c>
      <c r="Z3120" s="2">
        <v>0</v>
      </c>
      <c r="AA3120" s="2">
        <v>0</v>
      </c>
      <c r="AB3120" s="2">
        <v>0</v>
      </c>
      <c r="AC3120" s="2">
        <v>0</v>
      </c>
      <c r="AD3120" s="2">
        <v>0</v>
      </c>
      <c r="AE3120" s="2">
        <v>0</v>
      </c>
      <c r="AF3120" s="2">
        <v>0</v>
      </c>
      <c r="AG3120" s="2">
        <v>0</v>
      </c>
      <c r="AH3120" s="2">
        <v>0</v>
      </c>
      <c r="AI3120" s="2">
        <v>0</v>
      </c>
      <c r="AJ3120" s="2">
        <v>0</v>
      </c>
      <c r="AK3120" s="2">
        <v>0</v>
      </c>
      <c r="AL3120" s="2">
        <v>0</v>
      </c>
      <c r="AM3120" s="2">
        <v>3.64</v>
      </c>
      <c r="AN3120" s="2">
        <v>0</v>
      </c>
      <c r="AO3120" s="2">
        <v>0</v>
      </c>
      <c r="AP3120" s="2">
        <v>0</v>
      </c>
      <c r="AQ3120" s="2">
        <v>0</v>
      </c>
      <c r="AR3120" s="2">
        <v>0</v>
      </c>
      <c r="AS3120" s="2">
        <v>0</v>
      </c>
      <c r="AT3120" s="2">
        <v>0</v>
      </c>
      <c r="AU3120" s="2">
        <v>0</v>
      </c>
      <c r="AV3120" s="2">
        <v>0</v>
      </c>
      <c r="AW3120" s="2">
        <v>0</v>
      </c>
      <c r="AX3120" s="2">
        <v>0</v>
      </c>
      <c r="AY3120" s="2">
        <v>0</v>
      </c>
      <c r="AZ3120" s="2">
        <v>0</v>
      </c>
      <c r="BA3120" s="2">
        <v>0</v>
      </c>
      <c r="BB3120" s="2">
        <v>0</v>
      </c>
      <c r="BC3120" s="2">
        <v>0</v>
      </c>
      <c r="BD3120" s="2">
        <v>0</v>
      </c>
      <c r="BE3120" s="2">
        <v>0</v>
      </c>
      <c r="BF3120" s="2">
        <v>0</v>
      </c>
      <c r="BG3120" s="2">
        <v>0</v>
      </c>
      <c r="BH3120" s="2">
        <v>1</v>
      </c>
      <c r="BI3120" s="2">
        <v>1</v>
      </c>
      <c r="BJ3120" s="2">
        <v>0.2</v>
      </c>
      <c r="BK3120" s="2">
        <v>1</v>
      </c>
      <c r="BL3120" s="2">
        <v>32.89</v>
      </c>
      <c r="BM3120" s="2">
        <v>4.5999999999999996</v>
      </c>
      <c r="BN3120" s="2">
        <v>37.49</v>
      </c>
      <c r="BO3120" s="2">
        <v>37.49</v>
      </c>
      <c r="BR3120" s="2" t="s">
        <v>83</v>
      </c>
      <c r="BS3120" s="3">
        <v>42878</v>
      </c>
      <c r="BT3120" s="4">
        <v>0.37638888888888888</v>
      </c>
      <c r="BU3120" s="2" t="s">
        <v>3274</v>
      </c>
      <c r="BV3120" s="2" t="s">
        <v>98</v>
      </c>
      <c r="BY3120" s="2">
        <v>1200</v>
      </c>
      <c r="BZ3120" s="2" t="s">
        <v>27</v>
      </c>
      <c r="CA3120" s="2" t="s">
        <v>2460</v>
      </c>
      <c r="CC3120" s="2" t="s">
        <v>75</v>
      </c>
      <c r="CD3120" s="2">
        <v>1645</v>
      </c>
      <c r="CE3120" s="2" t="s">
        <v>99</v>
      </c>
      <c r="CF3120" s="3">
        <v>42879</v>
      </c>
      <c r="CI3120" s="2">
        <v>1</v>
      </c>
      <c r="CJ3120" s="2">
        <v>1</v>
      </c>
      <c r="CK3120" s="2">
        <v>22</v>
      </c>
      <c r="CL3120" s="2" t="s">
        <v>87</v>
      </c>
    </row>
    <row r="3121" spans="1:90">
      <c r="A3121" s="2" t="s">
        <v>71</v>
      </c>
      <c r="B3121" s="2" t="s">
        <v>72</v>
      </c>
      <c r="C3121" s="2" t="s">
        <v>73</v>
      </c>
      <c r="E3121" s="2" t="str">
        <f>"FES1162550412"</f>
        <v>FES1162550412</v>
      </c>
      <c r="F3121" s="3">
        <v>42877</v>
      </c>
      <c r="G3121" s="2">
        <v>201711</v>
      </c>
      <c r="H3121" s="2" t="s">
        <v>74</v>
      </c>
      <c r="I3121" s="2" t="s">
        <v>75</v>
      </c>
      <c r="J3121" s="2" t="s">
        <v>76</v>
      </c>
      <c r="K3121" s="2" t="s">
        <v>77</v>
      </c>
      <c r="L3121" s="2" t="s">
        <v>74</v>
      </c>
      <c r="M3121" s="2" t="s">
        <v>75</v>
      </c>
      <c r="N3121" s="2" t="s">
        <v>543</v>
      </c>
      <c r="O3121" s="2" t="s">
        <v>81</v>
      </c>
      <c r="P3121" s="2" t="str">
        <f>"2170568413                    "</f>
        <v xml:space="preserve">2170568413                    </v>
      </c>
      <c r="Q3121" s="2">
        <v>0</v>
      </c>
      <c r="R3121" s="2">
        <v>0</v>
      </c>
      <c r="S3121" s="2">
        <v>0</v>
      </c>
      <c r="T3121" s="2">
        <v>0</v>
      </c>
      <c r="U3121" s="2">
        <v>0</v>
      </c>
      <c r="V3121" s="2">
        <v>0</v>
      </c>
      <c r="W3121" s="2">
        <v>0</v>
      </c>
      <c r="X3121" s="2">
        <v>0</v>
      </c>
      <c r="Y3121" s="2">
        <v>0</v>
      </c>
      <c r="Z3121" s="2">
        <v>0</v>
      </c>
      <c r="AA3121" s="2">
        <v>0</v>
      </c>
      <c r="AB3121" s="2">
        <v>0</v>
      </c>
      <c r="AC3121" s="2">
        <v>0</v>
      </c>
      <c r="AD3121" s="2">
        <v>0</v>
      </c>
      <c r="AE3121" s="2">
        <v>0</v>
      </c>
      <c r="AF3121" s="2">
        <v>0</v>
      </c>
      <c r="AG3121" s="2">
        <v>0</v>
      </c>
      <c r="AH3121" s="2">
        <v>0</v>
      </c>
      <c r="AI3121" s="2">
        <v>0</v>
      </c>
      <c r="AJ3121" s="2">
        <v>0</v>
      </c>
      <c r="AK3121" s="2">
        <v>0</v>
      </c>
      <c r="AL3121" s="2">
        <v>0</v>
      </c>
      <c r="AM3121" s="2">
        <v>3.64</v>
      </c>
      <c r="AN3121" s="2">
        <v>0</v>
      </c>
      <c r="AO3121" s="2">
        <v>0</v>
      </c>
      <c r="AP3121" s="2">
        <v>0</v>
      </c>
      <c r="AQ3121" s="2">
        <v>0</v>
      </c>
      <c r="AR3121" s="2">
        <v>0</v>
      </c>
      <c r="AS3121" s="2">
        <v>0</v>
      </c>
      <c r="AT3121" s="2">
        <v>0</v>
      </c>
      <c r="AU3121" s="2">
        <v>0</v>
      </c>
      <c r="AV3121" s="2">
        <v>0</v>
      </c>
      <c r="AW3121" s="2">
        <v>0</v>
      </c>
      <c r="AX3121" s="2">
        <v>0</v>
      </c>
      <c r="AY3121" s="2">
        <v>0</v>
      </c>
      <c r="AZ3121" s="2">
        <v>0</v>
      </c>
      <c r="BA3121" s="2">
        <v>0</v>
      </c>
      <c r="BB3121" s="2">
        <v>0</v>
      </c>
      <c r="BC3121" s="2">
        <v>0</v>
      </c>
      <c r="BD3121" s="2">
        <v>0</v>
      </c>
      <c r="BE3121" s="2">
        <v>0</v>
      </c>
      <c r="BF3121" s="2">
        <v>0</v>
      </c>
      <c r="BG3121" s="2">
        <v>0</v>
      </c>
      <c r="BH3121" s="2">
        <v>1</v>
      </c>
      <c r="BI3121" s="2">
        <v>1</v>
      </c>
      <c r="BJ3121" s="2">
        <v>0.2</v>
      </c>
      <c r="BK3121" s="2">
        <v>1</v>
      </c>
      <c r="BL3121" s="2">
        <v>32.89</v>
      </c>
      <c r="BM3121" s="2">
        <v>4.5999999999999996</v>
      </c>
      <c r="BN3121" s="2">
        <v>37.49</v>
      </c>
      <c r="BO3121" s="2">
        <v>37.49</v>
      </c>
      <c r="BQ3121" s="2" t="s">
        <v>544</v>
      </c>
      <c r="BR3121" s="2" t="s">
        <v>83</v>
      </c>
      <c r="BS3121" s="3">
        <v>42878</v>
      </c>
      <c r="BT3121" s="4">
        <v>0.33055555555555555</v>
      </c>
      <c r="BU3121" s="2" t="s">
        <v>3279</v>
      </c>
      <c r="BV3121" s="2" t="s">
        <v>98</v>
      </c>
      <c r="BY3121" s="2">
        <v>1200</v>
      </c>
      <c r="BZ3121" s="2" t="s">
        <v>27</v>
      </c>
      <c r="CA3121" s="2" t="s">
        <v>451</v>
      </c>
      <c r="CC3121" s="2" t="s">
        <v>75</v>
      </c>
      <c r="CD3121" s="2">
        <v>1600</v>
      </c>
      <c r="CE3121" s="2" t="s">
        <v>99</v>
      </c>
      <c r="CF3121" s="3">
        <v>42879</v>
      </c>
      <c r="CI3121" s="2">
        <v>1</v>
      </c>
      <c r="CJ3121" s="2">
        <v>1</v>
      </c>
      <c r="CK3121" s="2">
        <v>22</v>
      </c>
      <c r="CL3121" s="2" t="s">
        <v>87</v>
      </c>
    </row>
    <row r="3122" spans="1:90">
      <c r="A3122" s="2" t="s">
        <v>71</v>
      </c>
      <c r="B3122" s="2" t="s">
        <v>72</v>
      </c>
      <c r="C3122" s="2" t="s">
        <v>73</v>
      </c>
      <c r="E3122" s="2" t="str">
        <f>"FES1162550537"</f>
        <v>FES1162550537</v>
      </c>
      <c r="F3122" s="3">
        <v>42877</v>
      </c>
      <c r="G3122" s="2">
        <v>201711</v>
      </c>
      <c r="H3122" s="2" t="s">
        <v>74</v>
      </c>
      <c r="I3122" s="2" t="s">
        <v>75</v>
      </c>
      <c r="J3122" s="2" t="s">
        <v>76</v>
      </c>
      <c r="K3122" s="2" t="s">
        <v>77</v>
      </c>
      <c r="L3122" s="2" t="s">
        <v>116</v>
      </c>
      <c r="M3122" s="2" t="s">
        <v>117</v>
      </c>
      <c r="N3122" s="2" t="s">
        <v>3280</v>
      </c>
      <c r="O3122" s="2" t="s">
        <v>81</v>
      </c>
      <c r="P3122" s="2" t="str">
        <f>"2170567893                    "</f>
        <v xml:space="preserve">2170567893                    </v>
      </c>
      <c r="Q3122" s="2">
        <v>0</v>
      </c>
      <c r="R3122" s="2">
        <v>0</v>
      </c>
      <c r="S3122" s="2">
        <v>0</v>
      </c>
      <c r="T3122" s="2">
        <v>0</v>
      </c>
      <c r="U3122" s="2">
        <v>0</v>
      </c>
      <c r="V3122" s="2">
        <v>0</v>
      </c>
      <c r="W3122" s="2">
        <v>0</v>
      </c>
      <c r="X3122" s="2">
        <v>0</v>
      </c>
      <c r="Y3122" s="2">
        <v>0</v>
      </c>
      <c r="Z3122" s="2">
        <v>0</v>
      </c>
      <c r="AA3122" s="2">
        <v>0</v>
      </c>
      <c r="AB3122" s="2">
        <v>0</v>
      </c>
      <c r="AC3122" s="2">
        <v>0</v>
      </c>
      <c r="AD3122" s="2">
        <v>0</v>
      </c>
      <c r="AE3122" s="2">
        <v>0</v>
      </c>
      <c r="AF3122" s="2">
        <v>0</v>
      </c>
      <c r="AG3122" s="2">
        <v>0</v>
      </c>
      <c r="AH3122" s="2">
        <v>0</v>
      </c>
      <c r="AI3122" s="2">
        <v>0</v>
      </c>
      <c r="AJ3122" s="2">
        <v>0</v>
      </c>
      <c r="AK3122" s="2">
        <v>0</v>
      </c>
      <c r="AL3122" s="2">
        <v>0</v>
      </c>
      <c r="AM3122" s="2">
        <v>3.64</v>
      </c>
      <c r="AN3122" s="2">
        <v>0</v>
      </c>
      <c r="AO3122" s="2">
        <v>0</v>
      </c>
      <c r="AP3122" s="2">
        <v>0</v>
      </c>
      <c r="AQ3122" s="2">
        <v>0</v>
      </c>
      <c r="AR3122" s="2">
        <v>0</v>
      </c>
      <c r="AS3122" s="2">
        <v>0</v>
      </c>
      <c r="AT3122" s="2">
        <v>0</v>
      </c>
      <c r="AU3122" s="2">
        <v>0</v>
      </c>
      <c r="AV3122" s="2">
        <v>0</v>
      </c>
      <c r="AW3122" s="2">
        <v>0</v>
      </c>
      <c r="AX3122" s="2">
        <v>0</v>
      </c>
      <c r="AY3122" s="2">
        <v>0</v>
      </c>
      <c r="AZ3122" s="2">
        <v>0</v>
      </c>
      <c r="BA3122" s="2">
        <v>0</v>
      </c>
      <c r="BB3122" s="2">
        <v>0</v>
      </c>
      <c r="BC3122" s="2">
        <v>0</v>
      </c>
      <c r="BD3122" s="2">
        <v>0</v>
      </c>
      <c r="BE3122" s="2">
        <v>0</v>
      </c>
      <c r="BF3122" s="2">
        <v>0</v>
      </c>
      <c r="BG3122" s="2">
        <v>0</v>
      </c>
      <c r="BH3122" s="2">
        <v>1</v>
      </c>
      <c r="BI3122" s="2">
        <v>1</v>
      </c>
      <c r="BJ3122" s="2">
        <v>0.2</v>
      </c>
      <c r="BK3122" s="2">
        <v>1</v>
      </c>
      <c r="BL3122" s="2">
        <v>32.89</v>
      </c>
      <c r="BM3122" s="2">
        <v>4.5999999999999996</v>
      </c>
      <c r="BN3122" s="2">
        <v>37.49</v>
      </c>
      <c r="BO3122" s="2">
        <v>37.49</v>
      </c>
      <c r="BQ3122" s="2" t="s">
        <v>3281</v>
      </c>
      <c r="BR3122" s="2" t="s">
        <v>83</v>
      </c>
      <c r="BS3122" s="3">
        <v>42878</v>
      </c>
      <c r="BT3122" s="4">
        <v>0.4368055555555555</v>
      </c>
      <c r="BU3122" s="2" t="s">
        <v>3282</v>
      </c>
      <c r="BV3122" s="2" t="s">
        <v>98</v>
      </c>
      <c r="BY3122" s="2">
        <v>1200</v>
      </c>
      <c r="BZ3122" s="2" t="s">
        <v>27</v>
      </c>
      <c r="CA3122" s="2" t="s">
        <v>122</v>
      </c>
      <c r="CC3122" s="2" t="s">
        <v>117</v>
      </c>
      <c r="CD3122" s="2">
        <v>1451</v>
      </c>
      <c r="CE3122" s="2" t="s">
        <v>99</v>
      </c>
      <c r="CF3122" s="3">
        <v>42878</v>
      </c>
      <c r="CI3122" s="2">
        <v>1</v>
      </c>
      <c r="CJ3122" s="2">
        <v>1</v>
      </c>
      <c r="CK3122" s="2">
        <v>22</v>
      </c>
      <c r="CL3122" s="2" t="s">
        <v>87</v>
      </c>
    </row>
    <row r="3123" spans="1:90">
      <c r="A3123" s="2" t="s">
        <v>71</v>
      </c>
      <c r="B3123" s="2" t="s">
        <v>72</v>
      </c>
      <c r="C3123" s="2" t="s">
        <v>73</v>
      </c>
      <c r="E3123" s="2" t="str">
        <f>"FES1162550531"</f>
        <v>FES1162550531</v>
      </c>
      <c r="F3123" s="3">
        <v>42877</v>
      </c>
      <c r="G3123" s="2">
        <v>201711</v>
      </c>
      <c r="H3123" s="2" t="s">
        <v>74</v>
      </c>
      <c r="I3123" s="2" t="s">
        <v>75</v>
      </c>
      <c r="J3123" s="2" t="s">
        <v>76</v>
      </c>
      <c r="K3123" s="2" t="s">
        <v>77</v>
      </c>
      <c r="L3123" s="2" t="s">
        <v>104</v>
      </c>
      <c r="M3123" s="2" t="s">
        <v>105</v>
      </c>
      <c r="N3123" s="2" t="s">
        <v>524</v>
      </c>
      <c r="O3123" s="2" t="s">
        <v>81</v>
      </c>
      <c r="P3123" s="2" t="str">
        <f>"2170568392                    "</f>
        <v xml:space="preserve">2170568392                    </v>
      </c>
      <c r="Q3123" s="2">
        <v>0</v>
      </c>
      <c r="R3123" s="2">
        <v>0</v>
      </c>
      <c r="S3123" s="2">
        <v>0</v>
      </c>
      <c r="T3123" s="2">
        <v>0</v>
      </c>
      <c r="U3123" s="2">
        <v>0</v>
      </c>
      <c r="V3123" s="2">
        <v>0</v>
      </c>
      <c r="W3123" s="2">
        <v>0</v>
      </c>
      <c r="X3123" s="2">
        <v>0</v>
      </c>
      <c r="Y3123" s="2">
        <v>0</v>
      </c>
      <c r="Z3123" s="2">
        <v>0</v>
      </c>
      <c r="AA3123" s="2">
        <v>0</v>
      </c>
      <c r="AB3123" s="2">
        <v>0</v>
      </c>
      <c r="AC3123" s="2">
        <v>0</v>
      </c>
      <c r="AD3123" s="2">
        <v>0</v>
      </c>
      <c r="AE3123" s="2">
        <v>0</v>
      </c>
      <c r="AF3123" s="2">
        <v>0</v>
      </c>
      <c r="AG3123" s="2">
        <v>0</v>
      </c>
      <c r="AH3123" s="2">
        <v>0</v>
      </c>
      <c r="AI3123" s="2">
        <v>0</v>
      </c>
      <c r="AJ3123" s="2">
        <v>0</v>
      </c>
      <c r="AK3123" s="2">
        <v>0</v>
      </c>
      <c r="AL3123" s="2">
        <v>0</v>
      </c>
      <c r="AM3123" s="2">
        <v>4.66</v>
      </c>
      <c r="AN3123" s="2">
        <v>0</v>
      </c>
      <c r="AO3123" s="2">
        <v>0</v>
      </c>
      <c r="AP3123" s="2">
        <v>0</v>
      </c>
      <c r="AQ3123" s="2">
        <v>0</v>
      </c>
      <c r="AR3123" s="2">
        <v>0</v>
      </c>
      <c r="AS3123" s="2">
        <v>0</v>
      </c>
      <c r="AT3123" s="2">
        <v>0</v>
      </c>
      <c r="AU3123" s="2">
        <v>0</v>
      </c>
      <c r="AV3123" s="2">
        <v>0</v>
      </c>
      <c r="AW3123" s="2">
        <v>0</v>
      </c>
      <c r="AX3123" s="2">
        <v>0</v>
      </c>
      <c r="AY3123" s="2">
        <v>0</v>
      </c>
      <c r="AZ3123" s="2">
        <v>0</v>
      </c>
      <c r="BA3123" s="2">
        <v>0</v>
      </c>
      <c r="BB3123" s="2">
        <v>0</v>
      </c>
      <c r="BC3123" s="2">
        <v>0</v>
      </c>
      <c r="BD3123" s="2">
        <v>0</v>
      </c>
      <c r="BE3123" s="2">
        <v>0</v>
      </c>
      <c r="BF3123" s="2">
        <v>0</v>
      </c>
      <c r="BG3123" s="2">
        <v>0</v>
      </c>
      <c r="BH3123" s="2">
        <v>1</v>
      </c>
      <c r="BI3123" s="2">
        <v>0.8</v>
      </c>
      <c r="BJ3123" s="2">
        <v>0.5</v>
      </c>
      <c r="BK3123" s="2">
        <v>1</v>
      </c>
      <c r="BL3123" s="2">
        <v>42.1</v>
      </c>
      <c r="BM3123" s="2">
        <v>5.89</v>
      </c>
      <c r="BN3123" s="2">
        <v>47.99</v>
      </c>
      <c r="BO3123" s="2">
        <v>47.99</v>
      </c>
      <c r="BQ3123" s="2" t="s">
        <v>525</v>
      </c>
      <c r="BR3123" s="2" t="s">
        <v>83</v>
      </c>
      <c r="BS3123" s="3">
        <v>42878</v>
      </c>
      <c r="BT3123" s="4">
        <v>0.3263888888888889</v>
      </c>
      <c r="BU3123" s="2" t="s">
        <v>2031</v>
      </c>
      <c r="BV3123" s="2" t="s">
        <v>98</v>
      </c>
      <c r="BY3123" s="2">
        <v>2490.1799999999998</v>
      </c>
      <c r="BZ3123" s="2" t="s">
        <v>27</v>
      </c>
      <c r="CC3123" s="2" t="s">
        <v>105</v>
      </c>
      <c r="CD3123" s="2">
        <v>4001</v>
      </c>
      <c r="CE3123" s="2" t="s">
        <v>86</v>
      </c>
      <c r="CF3123" s="3">
        <v>42879</v>
      </c>
      <c r="CI3123" s="2">
        <v>1</v>
      </c>
      <c r="CJ3123" s="2">
        <v>1</v>
      </c>
      <c r="CK3123" s="2">
        <v>21</v>
      </c>
      <c r="CL3123" s="2" t="s">
        <v>87</v>
      </c>
    </row>
    <row r="3124" spans="1:90">
      <c r="A3124" s="2" t="s">
        <v>71</v>
      </c>
      <c r="B3124" s="2" t="s">
        <v>72</v>
      </c>
      <c r="C3124" s="2" t="s">
        <v>73</v>
      </c>
      <c r="E3124" s="2" t="str">
        <f>"FES1162550439"</f>
        <v>FES1162550439</v>
      </c>
      <c r="F3124" s="3">
        <v>42877</v>
      </c>
      <c r="G3124" s="2">
        <v>201711</v>
      </c>
      <c r="H3124" s="2" t="s">
        <v>74</v>
      </c>
      <c r="I3124" s="2" t="s">
        <v>75</v>
      </c>
      <c r="J3124" s="2" t="s">
        <v>76</v>
      </c>
      <c r="K3124" s="2" t="s">
        <v>77</v>
      </c>
      <c r="L3124" s="2" t="s">
        <v>1045</v>
      </c>
      <c r="M3124" s="2" t="s">
        <v>1046</v>
      </c>
      <c r="N3124" s="2" t="s">
        <v>1778</v>
      </c>
      <c r="O3124" s="2" t="s">
        <v>81</v>
      </c>
      <c r="P3124" s="2" t="str">
        <f>"2170568447                    "</f>
        <v xml:space="preserve">2170568447                    </v>
      </c>
      <c r="Q3124" s="2">
        <v>0</v>
      </c>
      <c r="R3124" s="2">
        <v>0</v>
      </c>
      <c r="S3124" s="2">
        <v>0</v>
      </c>
      <c r="T3124" s="2">
        <v>0</v>
      </c>
      <c r="U3124" s="2">
        <v>0</v>
      </c>
      <c r="V3124" s="2">
        <v>0</v>
      </c>
      <c r="W3124" s="2">
        <v>0</v>
      </c>
      <c r="X3124" s="2">
        <v>0</v>
      </c>
      <c r="Y3124" s="2">
        <v>0</v>
      </c>
      <c r="Z3124" s="2">
        <v>0</v>
      </c>
      <c r="AA3124" s="2">
        <v>0</v>
      </c>
      <c r="AB3124" s="2">
        <v>0</v>
      </c>
      <c r="AC3124" s="2">
        <v>0</v>
      </c>
      <c r="AD3124" s="2">
        <v>0</v>
      </c>
      <c r="AE3124" s="2">
        <v>0</v>
      </c>
      <c r="AF3124" s="2">
        <v>0</v>
      </c>
      <c r="AG3124" s="2">
        <v>0</v>
      </c>
      <c r="AH3124" s="2">
        <v>0</v>
      </c>
      <c r="AI3124" s="2">
        <v>0</v>
      </c>
      <c r="AJ3124" s="2">
        <v>0</v>
      </c>
      <c r="AK3124" s="2">
        <v>0</v>
      </c>
      <c r="AL3124" s="2">
        <v>0</v>
      </c>
      <c r="AM3124" s="2">
        <v>3.64</v>
      </c>
      <c r="AN3124" s="2">
        <v>0</v>
      </c>
      <c r="AO3124" s="2">
        <v>0</v>
      </c>
      <c r="AP3124" s="2">
        <v>0</v>
      </c>
      <c r="AQ3124" s="2">
        <v>0</v>
      </c>
      <c r="AR3124" s="2">
        <v>0</v>
      </c>
      <c r="AS3124" s="2">
        <v>0</v>
      </c>
      <c r="AT3124" s="2">
        <v>0</v>
      </c>
      <c r="AU3124" s="2">
        <v>0</v>
      </c>
      <c r="AV3124" s="2">
        <v>0</v>
      </c>
      <c r="AW3124" s="2">
        <v>0</v>
      </c>
      <c r="AX3124" s="2">
        <v>0</v>
      </c>
      <c r="AY3124" s="2">
        <v>0</v>
      </c>
      <c r="AZ3124" s="2">
        <v>0</v>
      </c>
      <c r="BA3124" s="2">
        <v>0</v>
      </c>
      <c r="BB3124" s="2">
        <v>0</v>
      </c>
      <c r="BC3124" s="2">
        <v>0</v>
      </c>
      <c r="BD3124" s="2">
        <v>0</v>
      </c>
      <c r="BE3124" s="2">
        <v>0</v>
      </c>
      <c r="BF3124" s="2">
        <v>0</v>
      </c>
      <c r="BG3124" s="2">
        <v>0</v>
      </c>
      <c r="BH3124" s="2">
        <v>1</v>
      </c>
      <c r="BI3124" s="2">
        <v>4</v>
      </c>
      <c r="BJ3124" s="2">
        <v>3.7</v>
      </c>
      <c r="BK3124" s="2">
        <v>4</v>
      </c>
      <c r="BL3124" s="2">
        <v>32.89</v>
      </c>
      <c r="BM3124" s="2">
        <v>4.5999999999999996</v>
      </c>
      <c r="BN3124" s="2">
        <v>37.49</v>
      </c>
      <c r="BO3124" s="2">
        <v>37.49</v>
      </c>
      <c r="BQ3124" s="2" t="s">
        <v>1779</v>
      </c>
      <c r="BR3124" s="2" t="s">
        <v>83</v>
      </c>
      <c r="BS3124" s="3">
        <v>42878</v>
      </c>
      <c r="BT3124" s="4">
        <v>0.45277777777777778</v>
      </c>
      <c r="BU3124" s="2" t="s">
        <v>3283</v>
      </c>
      <c r="BV3124" s="2" t="s">
        <v>98</v>
      </c>
      <c r="BY3124" s="2">
        <v>18513</v>
      </c>
      <c r="BZ3124" s="2" t="s">
        <v>27</v>
      </c>
      <c r="CA3124" s="2" t="s">
        <v>1037</v>
      </c>
      <c r="CC3124" s="2" t="s">
        <v>1046</v>
      </c>
      <c r="CD3124" s="2">
        <v>1501</v>
      </c>
      <c r="CE3124" s="2" t="s">
        <v>86</v>
      </c>
      <c r="CF3124" s="3">
        <v>42878</v>
      </c>
      <c r="CI3124" s="2">
        <v>1</v>
      </c>
      <c r="CJ3124" s="2">
        <v>1</v>
      </c>
      <c r="CK3124" s="2">
        <v>22</v>
      </c>
      <c r="CL3124" s="2" t="s">
        <v>87</v>
      </c>
    </row>
    <row r="3125" spans="1:90">
      <c r="A3125" s="2" t="s">
        <v>71</v>
      </c>
      <c r="B3125" s="2" t="s">
        <v>72</v>
      </c>
      <c r="C3125" s="2" t="s">
        <v>73</v>
      </c>
      <c r="E3125" s="2" t="str">
        <f>"FES1162550569"</f>
        <v>FES1162550569</v>
      </c>
      <c r="F3125" s="3">
        <v>42877</v>
      </c>
      <c r="G3125" s="2">
        <v>201711</v>
      </c>
      <c r="H3125" s="2" t="s">
        <v>74</v>
      </c>
      <c r="I3125" s="2" t="s">
        <v>75</v>
      </c>
      <c r="J3125" s="2" t="s">
        <v>76</v>
      </c>
      <c r="K3125" s="2" t="s">
        <v>77</v>
      </c>
      <c r="L3125" s="2" t="s">
        <v>224</v>
      </c>
      <c r="M3125" s="2" t="s">
        <v>225</v>
      </c>
      <c r="N3125" s="2" t="s">
        <v>759</v>
      </c>
      <c r="O3125" s="2" t="s">
        <v>81</v>
      </c>
      <c r="P3125" s="2" t="str">
        <f>"217568557                     "</f>
        <v xml:space="preserve">217568557                     </v>
      </c>
      <c r="Q3125" s="2">
        <v>0</v>
      </c>
      <c r="R3125" s="2">
        <v>0</v>
      </c>
      <c r="S3125" s="2">
        <v>0</v>
      </c>
      <c r="T3125" s="2">
        <v>0</v>
      </c>
      <c r="U3125" s="2">
        <v>0</v>
      </c>
      <c r="V3125" s="2">
        <v>0</v>
      </c>
      <c r="W3125" s="2">
        <v>0</v>
      </c>
      <c r="X3125" s="2">
        <v>0</v>
      </c>
      <c r="Y3125" s="2">
        <v>0</v>
      </c>
      <c r="Z3125" s="2">
        <v>0</v>
      </c>
      <c r="AA3125" s="2">
        <v>0</v>
      </c>
      <c r="AB3125" s="2">
        <v>0</v>
      </c>
      <c r="AC3125" s="2">
        <v>0</v>
      </c>
      <c r="AD3125" s="2">
        <v>0</v>
      </c>
      <c r="AE3125" s="2">
        <v>0</v>
      </c>
      <c r="AF3125" s="2">
        <v>0</v>
      </c>
      <c r="AG3125" s="2">
        <v>0</v>
      </c>
      <c r="AH3125" s="2">
        <v>0</v>
      </c>
      <c r="AI3125" s="2">
        <v>0</v>
      </c>
      <c r="AJ3125" s="2">
        <v>0</v>
      </c>
      <c r="AK3125" s="2">
        <v>0</v>
      </c>
      <c r="AL3125" s="2">
        <v>0</v>
      </c>
      <c r="AM3125" s="2">
        <v>4.66</v>
      </c>
      <c r="AN3125" s="2">
        <v>0</v>
      </c>
      <c r="AO3125" s="2">
        <v>0</v>
      </c>
      <c r="AP3125" s="2">
        <v>0</v>
      </c>
      <c r="AQ3125" s="2">
        <v>0</v>
      </c>
      <c r="AR3125" s="2">
        <v>0</v>
      </c>
      <c r="AS3125" s="2">
        <v>0</v>
      </c>
      <c r="AT3125" s="2">
        <v>0</v>
      </c>
      <c r="AU3125" s="2">
        <v>0</v>
      </c>
      <c r="AV3125" s="2">
        <v>0</v>
      </c>
      <c r="AW3125" s="2">
        <v>0</v>
      </c>
      <c r="AX3125" s="2">
        <v>0</v>
      </c>
      <c r="AY3125" s="2">
        <v>0</v>
      </c>
      <c r="AZ3125" s="2">
        <v>0</v>
      </c>
      <c r="BA3125" s="2">
        <v>0</v>
      </c>
      <c r="BB3125" s="2">
        <v>0</v>
      </c>
      <c r="BC3125" s="2">
        <v>0</v>
      </c>
      <c r="BD3125" s="2">
        <v>0</v>
      </c>
      <c r="BE3125" s="2">
        <v>0</v>
      </c>
      <c r="BF3125" s="2">
        <v>0</v>
      </c>
      <c r="BG3125" s="2">
        <v>0</v>
      </c>
      <c r="BH3125" s="2">
        <v>1</v>
      </c>
      <c r="BI3125" s="2">
        <v>1</v>
      </c>
      <c r="BJ3125" s="2">
        <v>0.2</v>
      </c>
      <c r="BK3125" s="2">
        <v>1</v>
      </c>
      <c r="BL3125" s="2">
        <v>42.1</v>
      </c>
      <c r="BM3125" s="2">
        <v>5.89</v>
      </c>
      <c r="BN3125" s="2">
        <v>47.99</v>
      </c>
      <c r="BO3125" s="2">
        <v>47.99</v>
      </c>
      <c r="BQ3125" s="2" t="s">
        <v>203</v>
      </c>
      <c r="BR3125" s="2" t="s">
        <v>83</v>
      </c>
      <c r="BS3125" s="3">
        <v>42878</v>
      </c>
      <c r="BT3125" s="4">
        <v>0.40902777777777777</v>
      </c>
      <c r="BU3125" s="2" t="s">
        <v>3284</v>
      </c>
      <c r="BV3125" s="2" t="s">
        <v>98</v>
      </c>
      <c r="BY3125" s="2">
        <v>1200</v>
      </c>
      <c r="BZ3125" s="2" t="s">
        <v>27</v>
      </c>
      <c r="CC3125" s="2" t="s">
        <v>225</v>
      </c>
      <c r="CD3125" s="2">
        <v>3610</v>
      </c>
      <c r="CE3125" s="2" t="s">
        <v>99</v>
      </c>
      <c r="CF3125" s="3">
        <v>42879</v>
      </c>
      <c r="CI3125" s="2">
        <v>1</v>
      </c>
      <c r="CJ3125" s="2">
        <v>1</v>
      </c>
      <c r="CK3125" s="2">
        <v>21</v>
      </c>
      <c r="CL3125" s="2" t="s">
        <v>87</v>
      </c>
    </row>
    <row r="3126" spans="1:90">
      <c r="A3126" s="2" t="s">
        <v>71</v>
      </c>
      <c r="B3126" s="2" t="s">
        <v>72</v>
      </c>
      <c r="C3126" s="2" t="s">
        <v>73</v>
      </c>
      <c r="E3126" s="2" t="str">
        <f>"FES1162550615"</f>
        <v>FES1162550615</v>
      </c>
      <c r="F3126" s="3">
        <v>42877</v>
      </c>
      <c r="G3126" s="2">
        <v>201711</v>
      </c>
      <c r="H3126" s="2" t="s">
        <v>74</v>
      </c>
      <c r="I3126" s="2" t="s">
        <v>75</v>
      </c>
      <c r="J3126" s="2" t="s">
        <v>76</v>
      </c>
      <c r="K3126" s="2" t="s">
        <v>77</v>
      </c>
      <c r="L3126" s="2" t="s">
        <v>88</v>
      </c>
      <c r="M3126" s="2" t="s">
        <v>89</v>
      </c>
      <c r="N3126" s="2" t="s">
        <v>3285</v>
      </c>
      <c r="O3126" s="2" t="s">
        <v>81</v>
      </c>
      <c r="P3126" s="2" t="str">
        <f>"2170568579                    "</f>
        <v xml:space="preserve">2170568579                    </v>
      </c>
      <c r="Q3126" s="2">
        <v>0</v>
      </c>
      <c r="R3126" s="2">
        <v>0</v>
      </c>
      <c r="S3126" s="2">
        <v>0</v>
      </c>
      <c r="T3126" s="2">
        <v>0</v>
      </c>
      <c r="U3126" s="2">
        <v>0</v>
      </c>
      <c r="V3126" s="2">
        <v>0</v>
      </c>
      <c r="W3126" s="2">
        <v>0</v>
      </c>
      <c r="X3126" s="2">
        <v>0</v>
      </c>
      <c r="Y3126" s="2">
        <v>0</v>
      </c>
      <c r="Z3126" s="2">
        <v>0</v>
      </c>
      <c r="AA3126" s="2">
        <v>0</v>
      </c>
      <c r="AB3126" s="2">
        <v>0</v>
      </c>
      <c r="AC3126" s="2">
        <v>0</v>
      </c>
      <c r="AD3126" s="2">
        <v>0</v>
      </c>
      <c r="AE3126" s="2">
        <v>0</v>
      </c>
      <c r="AF3126" s="2">
        <v>0</v>
      </c>
      <c r="AG3126" s="2">
        <v>0</v>
      </c>
      <c r="AH3126" s="2">
        <v>0</v>
      </c>
      <c r="AI3126" s="2">
        <v>0</v>
      </c>
      <c r="AJ3126" s="2">
        <v>0</v>
      </c>
      <c r="AK3126" s="2">
        <v>0</v>
      </c>
      <c r="AL3126" s="2">
        <v>0</v>
      </c>
      <c r="AM3126" s="2">
        <v>4.66</v>
      </c>
      <c r="AN3126" s="2">
        <v>0</v>
      </c>
      <c r="AO3126" s="2">
        <v>0</v>
      </c>
      <c r="AP3126" s="2">
        <v>0</v>
      </c>
      <c r="AQ3126" s="2">
        <v>0</v>
      </c>
      <c r="AR3126" s="2">
        <v>0</v>
      </c>
      <c r="AS3126" s="2">
        <v>0</v>
      </c>
      <c r="AT3126" s="2">
        <v>0</v>
      </c>
      <c r="AU3126" s="2">
        <v>0</v>
      </c>
      <c r="AV3126" s="2">
        <v>0</v>
      </c>
      <c r="AW3126" s="2">
        <v>0</v>
      </c>
      <c r="AX3126" s="2">
        <v>0</v>
      </c>
      <c r="AY3126" s="2">
        <v>0</v>
      </c>
      <c r="AZ3126" s="2">
        <v>0</v>
      </c>
      <c r="BA3126" s="2">
        <v>0</v>
      </c>
      <c r="BB3126" s="2">
        <v>0</v>
      </c>
      <c r="BC3126" s="2">
        <v>0</v>
      </c>
      <c r="BD3126" s="2">
        <v>0</v>
      </c>
      <c r="BE3126" s="2">
        <v>0</v>
      </c>
      <c r="BF3126" s="2">
        <v>0</v>
      </c>
      <c r="BG3126" s="2">
        <v>0</v>
      </c>
      <c r="BH3126" s="2">
        <v>1</v>
      </c>
      <c r="BI3126" s="2">
        <v>1.2</v>
      </c>
      <c r="BJ3126" s="2">
        <v>0.9</v>
      </c>
      <c r="BK3126" s="2">
        <v>1.5</v>
      </c>
      <c r="BL3126" s="2">
        <v>42.1</v>
      </c>
      <c r="BM3126" s="2">
        <v>5.89</v>
      </c>
      <c r="BN3126" s="2">
        <v>47.99</v>
      </c>
      <c r="BO3126" s="2">
        <v>47.99</v>
      </c>
      <c r="BR3126" s="2" t="s">
        <v>83</v>
      </c>
      <c r="BS3126" s="3">
        <v>42878</v>
      </c>
      <c r="BT3126" s="4">
        <v>0.44375000000000003</v>
      </c>
      <c r="BU3126" s="2" t="s">
        <v>3286</v>
      </c>
      <c r="BV3126" s="2" t="s">
        <v>98</v>
      </c>
      <c r="BY3126" s="2">
        <v>4508.04</v>
      </c>
      <c r="BZ3126" s="2" t="s">
        <v>27</v>
      </c>
      <c r="CA3126" s="2" t="s">
        <v>315</v>
      </c>
      <c r="CC3126" s="2" t="s">
        <v>89</v>
      </c>
      <c r="CD3126" s="2">
        <v>7460</v>
      </c>
      <c r="CE3126" s="2" t="s">
        <v>86</v>
      </c>
      <c r="CF3126" s="3">
        <v>42878</v>
      </c>
      <c r="CI3126" s="2">
        <v>1</v>
      </c>
      <c r="CJ3126" s="2">
        <v>1</v>
      </c>
      <c r="CK3126" s="2">
        <v>21</v>
      </c>
      <c r="CL3126" s="2" t="s">
        <v>87</v>
      </c>
    </row>
    <row r="3127" spans="1:90">
      <c r="A3127" s="2" t="s">
        <v>71</v>
      </c>
      <c r="B3127" s="2" t="s">
        <v>72</v>
      </c>
      <c r="C3127" s="2" t="s">
        <v>73</v>
      </c>
      <c r="E3127" s="2" t="str">
        <f>"FES1162550513"</f>
        <v>FES1162550513</v>
      </c>
      <c r="F3127" s="3">
        <v>42877</v>
      </c>
      <c r="G3127" s="2">
        <v>201711</v>
      </c>
      <c r="H3127" s="2" t="s">
        <v>74</v>
      </c>
      <c r="I3127" s="2" t="s">
        <v>75</v>
      </c>
      <c r="J3127" s="2" t="s">
        <v>76</v>
      </c>
      <c r="K3127" s="2" t="s">
        <v>77</v>
      </c>
      <c r="L3127" s="2" t="s">
        <v>123</v>
      </c>
      <c r="M3127" s="2" t="s">
        <v>124</v>
      </c>
      <c r="N3127" s="2" t="s">
        <v>3287</v>
      </c>
      <c r="O3127" s="2" t="s">
        <v>81</v>
      </c>
      <c r="P3127" s="2" t="str">
        <f>"2170568491                    "</f>
        <v xml:space="preserve">2170568491                    </v>
      </c>
      <c r="Q3127" s="2">
        <v>0</v>
      </c>
      <c r="R3127" s="2">
        <v>0</v>
      </c>
      <c r="S3127" s="2">
        <v>0</v>
      </c>
      <c r="T3127" s="2">
        <v>0</v>
      </c>
      <c r="U3127" s="2">
        <v>0</v>
      </c>
      <c r="V3127" s="2">
        <v>0</v>
      </c>
      <c r="W3127" s="2">
        <v>0</v>
      </c>
      <c r="X3127" s="2">
        <v>0</v>
      </c>
      <c r="Y3127" s="2">
        <v>0</v>
      </c>
      <c r="Z3127" s="2">
        <v>0</v>
      </c>
      <c r="AA3127" s="2">
        <v>0</v>
      </c>
      <c r="AB3127" s="2">
        <v>0</v>
      </c>
      <c r="AC3127" s="2">
        <v>0</v>
      </c>
      <c r="AD3127" s="2">
        <v>0</v>
      </c>
      <c r="AE3127" s="2">
        <v>0</v>
      </c>
      <c r="AF3127" s="2">
        <v>0</v>
      </c>
      <c r="AG3127" s="2">
        <v>0</v>
      </c>
      <c r="AH3127" s="2">
        <v>0</v>
      </c>
      <c r="AI3127" s="2">
        <v>0</v>
      </c>
      <c r="AJ3127" s="2">
        <v>0</v>
      </c>
      <c r="AK3127" s="2">
        <v>0</v>
      </c>
      <c r="AL3127" s="2">
        <v>0</v>
      </c>
      <c r="AM3127" s="2">
        <v>4.66</v>
      </c>
      <c r="AN3127" s="2">
        <v>0</v>
      </c>
      <c r="AO3127" s="2">
        <v>0</v>
      </c>
      <c r="AP3127" s="2">
        <v>0</v>
      </c>
      <c r="AQ3127" s="2">
        <v>0</v>
      </c>
      <c r="AR3127" s="2">
        <v>0</v>
      </c>
      <c r="AS3127" s="2">
        <v>0</v>
      </c>
      <c r="AT3127" s="2">
        <v>0</v>
      </c>
      <c r="AU3127" s="2">
        <v>0</v>
      </c>
      <c r="AV3127" s="2">
        <v>0</v>
      </c>
      <c r="AW3127" s="2">
        <v>0</v>
      </c>
      <c r="AX3127" s="2">
        <v>0</v>
      </c>
      <c r="AY3127" s="2">
        <v>0</v>
      </c>
      <c r="AZ3127" s="2">
        <v>0</v>
      </c>
      <c r="BA3127" s="2">
        <v>0</v>
      </c>
      <c r="BB3127" s="2">
        <v>0</v>
      </c>
      <c r="BC3127" s="2">
        <v>0</v>
      </c>
      <c r="BD3127" s="2">
        <v>0</v>
      </c>
      <c r="BE3127" s="2">
        <v>0</v>
      </c>
      <c r="BF3127" s="2">
        <v>0</v>
      </c>
      <c r="BG3127" s="2">
        <v>0</v>
      </c>
      <c r="BH3127" s="2">
        <v>1</v>
      </c>
      <c r="BI3127" s="2">
        <v>1</v>
      </c>
      <c r="BJ3127" s="2">
        <v>0.2</v>
      </c>
      <c r="BK3127" s="2">
        <v>1</v>
      </c>
      <c r="BL3127" s="2">
        <v>42.1</v>
      </c>
      <c r="BM3127" s="2">
        <v>5.89</v>
      </c>
      <c r="BN3127" s="2">
        <v>47.99</v>
      </c>
      <c r="BO3127" s="2">
        <v>47.99</v>
      </c>
      <c r="BQ3127" s="2" t="s">
        <v>3288</v>
      </c>
      <c r="BR3127" s="2" t="s">
        <v>83</v>
      </c>
      <c r="BS3127" s="3">
        <v>42878</v>
      </c>
      <c r="BT3127" s="4">
        <v>0.41319444444444442</v>
      </c>
      <c r="BU3127" s="2" t="s">
        <v>2069</v>
      </c>
      <c r="BV3127" s="2" t="s">
        <v>98</v>
      </c>
      <c r="BY3127" s="2">
        <v>1200</v>
      </c>
      <c r="BZ3127" s="2" t="s">
        <v>27</v>
      </c>
      <c r="CC3127" s="2" t="s">
        <v>124</v>
      </c>
      <c r="CD3127" s="2">
        <v>200</v>
      </c>
      <c r="CE3127" s="2" t="s">
        <v>99</v>
      </c>
      <c r="CF3127" s="3">
        <v>42879</v>
      </c>
      <c r="CI3127" s="2">
        <v>1</v>
      </c>
      <c r="CJ3127" s="2">
        <v>1</v>
      </c>
      <c r="CK3127" s="2">
        <v>21</v>
      </c>
      <c r="CL3127" s="2" t="s">
        <v>87</v>
      </c>
    </row>
    <row r="3128" spans="1:90">
      <c r="A3128" s="2" t="s">
        <v>71</v>
      </c>
      <c r="B3128" s="2" t="s">
        <v>72</v>
      </c>
      <c r="C3128" s="2" t="s">
        <v>73</v>
      </c>
      <c r="E3128" s="2" t="str">
        <f>"FES1162550577"</f>
        <v>FES1162550577</v>
      </c>
      <c r="F3128" s="3">
        <v>42877</v>
      </c>
      <c r="G3128" s="2">
        <v>201711</v>
      </c>
      <c r="H3128" s="2" t="s">
        <v>74</v>
      </c>
      <c r="I3128" s="2" t="s">
        <v>75</v>
      </c>
      <c r="J3128" s="2" t="s">
        <v>76</v>
      </c>
      <c r="K3128" s="2" t="s">
        <v>77</v>
      </c>
      <c r="L3128" s="2" t="s">
        <v>358</v>
      </c>
      <c r="M3128" s="2" t="s">
        <v>359</v>
      </c>
      <c r="N3128" s="2" t="s">
        <v>1150</v>
      </c>
      <c r="O3128" s="2" t="s">
        <v>81</v>
      </c>
      <c r="P3128" s="2" t="str">
        <f>"2170568566                    "</f>
        <v xml:space="preserve">2170568566                    </v>
      </c>
      <c r="Q3128" s="2">
        <v>0</v>
      </c>
      <c r="R3128" s="2">
        <v>0</v>
      </c>
      <c r="S3128" s="2">
        <v>0</v>
      </c>
      <c r="T3128" s="2">
        <v>0</v>
      </c>
      <c r="U3128" s="2">
        <v>0</v>
      </c>
      <c r="V3128" s="2">
        <v>0</v>
      </c>
      <c r="W3128" s="2">
        <v>0</v>
      </c>
      <c r="X3128" s="2">
        <v>0</v>
      </c>
      <c r="Y3128" s="2">
        <v>0</v>
      </c>
      <c r="Z3128" s="2">
        <v>0</v>
      </c>
      <c r="AA3128" s="2">
        <v>0</v>
      </c>
      <c r="AB3128" s="2">
        <v>0</v>
      </c>
      <c r="AC3128" s="2">
        <v>0</v>
      </c>
      <c r="AD3128" s="2">
        <v>0</v>
      </c>
      <c r="AE3128" s="2">
        <v>0</v>
      </c>
      <c r="AF3128" s="2">
        <v>0</v>
      </c>
      <c r="AG3128" s="2">
        <v>0</v>
      </c>
      <c r="AH3128" s="2">
        <v>0</v>
      </c>
      <c r="AI3128" s="2">
        <v>0</v>
      </c>
      <c r="AJ3128" s="2">
        <v>0</v>
      </c>
      <c r="AK3128" s="2">
        <v>0</v>
      </c>
      <c r="AL3128" s="2">
        <v>0</v>
      </c>
      <c r="AM3128" s="2">
        <v>3.64</v>
      </c>
      <c r="AN3128" s="2">
        <v>0</v>
      </c>
      <c r="AO3128" s="2">
        <v>0</v>
      </c>
      <c r="AP3128" s="2">
        <v>0</v>
      </c>
      <c r="AQ3128" s="2">
        <v>0</v>
      </c>
      <c r="AR3128" s="2">
        <v>0</v>
      </c>
      <c r="AS3128" s="2">
        <v>0</v>
      </c>
      <c r="AT3128" s="2">
        <v>0</v>
      </c>
      <c r="AU3128" s="2">
        <v>0</v>
      </c>
      <c r="AV3128" s="2">
        <v>0</v>
      </c>
      <c r="AW3128" s="2">
        <v>0</v>
      </c>
      <c r="AX3128" s="2">
        <v>0</v>
      </c>
      <c r="AY3128" s="2">
        <v>0</v>
      </c>
      <c r="AZ3128" s="2">
        <v>0</v>
      </c>
      <c r="BA3128" s="2">
        <v>0</v>
      </c>
      <c r="BB3128" s="2">
        <v>0</v>
      </c>
      <c r="BC3128" s="2">
        <v>0</v>
      </c>
      <c r="BD3128" s="2">
        <v>0</v>
      </c>
      <c r="BE3128" s="2">
        <v>0</v>
      </c>
      <c r="BF3128" s="2">
        <v>0</v>
      </c>
      <c r="BG3128" s="2">
        <v>0</v>
      </c>
      <c r="BH3128" s="2">
        <v>1</v>
      </c>
      <c r="BI3128" s="2">
        <v>1</v>
      </c>
      <c r="BJ3128" s="2">
        <v>0.2</v>
      </c>
      <c r="BK3128" s="2">
        <v>1</v>
      </c>
      <c r="BL3128" s="2">
        <v>32.89</v>
      </c>
      <c r="BM3128" s="2">
        <v>4.5999999999999996</v>
      </c>
      <c r="BN3128" s="2">
        <v>37.49</v>
      </c>
      <c r="BO3128" s="2">
        <v>37.49</v>
      </c>
      <c r="BQ3128" s="2" t="s">
        <v>1152</v>
      </c>
      <c r="BR3128" s="2" t="s">
        <v>83</v>
      </c>
      <c r="BS3128" s="3">
        <v>42878</v>
      </c>
      <c r="BT3128" s="4">
        <v>0.44791666666666669</v>
      </c>
      <c r="BU3128" s="2" t="s">
        <v>3289</v>
      </c>
      <c r="BV3128" s="2" t="s">
        <v>98</v>
      </c>
      <c r="BY3128" s="2">
        <v>1200</v>
      </c>
      <c r="BZ3128" s="2" t="s">
        <v>27</v>
      </c>
      <c r="CA3128" s="2" t="s">
        <v>114</v>
      </c>
      <c r="CC3128" s="2" t="s">
        <v>359</v>
      </c>
      <c r="CD3128" s="2">
        <v>1401</v>
      </c>
      <c r="CE3128" s="2" t="s">
        <v>99</v>
      </c>
      <c r="CF3128" s="3">
        <v>42879</v>
      </c>
      <c r="CI3128" s="2">
        <v>1</v>
      </c>
      <c r="CJ3128" s="2">
        <v>1</v>
      </c>
      <c r="CK3128" s="2">
        <v>22</v>
      </c>
      <c r="CL3128" s="2" t="s">
        <v>87</v>
      </c>
    </row>
    <row r="3129" spans="1:90">
      <c r="A3129" s="2" t="s">
        <v>71</v>
      </c>
      <c r="B3129" s="2" t="s">
        <v>72</v>
      </c>
      <c r="C3129" s="2" t="s">
        <v>73</v>
      </c>
      <c r="E3129" s="2" t="str">
        <f>"FES1162550575"</f>
        <v>FES1162550575</v>
      </c>
      <c r="F3129" s="3">
        <v>42877</v>
      </c>
      <c r="G3129" s="2">
        <v>201711</v>
      </c>
      <c r="H3129" s="2" t="s">
        <v>74</v>
      </c>
      <c r="I3129" s="2" t="s">
        <v>75</v>
      </c>
      <c r="J3129" s="2" t="s">
        <v>76</v>
      </c>
      <c r="K3129" s="2" t="s">
        <v>77</v>
      </c>
      <c r="L3129" s="2" t="s">
        <v>88</v>
      </c>
      <c r="M3129" s="2" t="s">
        <v>89</v>
      </c>
      <c r="N3129" s="2" t="s">
        <v>704</v>
      </c>
      <c r="O3129" s="2" t="s">
        <v>81</v>
      </c>
      <c r="P3129" s="2" t="str">
        <f>"2170568562                    "</f>
        <v xml:space="preserve">2170568562                    </v>
      </c>
      <c r="Q3129" s="2">
        <v>0</v>
      </c>
      <c r="R3129" s="2">
        <v>0</v>
      </c>
      <c r="S3129" s="2">
        <v>0</v>
      </c>
      <c r="T3129" s="2">
        <v>0</v>
      </c>
      <c r="U3129" s="2">
        <v>0</v>
      </c>
      <c r="V3129" s="2">
        <v>0</v>
      </c>
      <c r="W3129" s="2">
        <v>0</v>
      </c>
      <c r="X3129" s="2">
        <v>0</v>
      </c>
      <c r="Y3129" s="2">
        <v>0</v>
      </c>
      <c r="Z3129" s="2">
        <v>0</v>
      </c>
      <c r="AA3129" s="2">
        <v>0</v>
      </c>
      <c r="AB3129" s="2">
        <v>0</v>
      </c>
      <c r="AC3129" s="2">
        <v>0</v>
      </c>
      <c r="AD3129" s="2">
        <v>0</v>
      </c>
      <c r="AE3129" s="2">
        <v>0</v>
      </c>
      <c r="AF3129" s="2">
        <v>0</v>
      </c>
      <c r="AG3129" s="2">
        <v>0</v>
      </c>
      <c r="AH3129" s="2">
        <v>0</v>
      </c>
      <c r="AI3129" s="2">
        <v>0</v>
      </c>
      <c r="AJ3129" s="2">
        <v>0</v>
      </c>
      <c r="AK3129" s="2">
        <v>0</v>
      </c>
      <c r="AL3129" s="2">
        <v>0</v>
      </c>
      <c r="AM3129" s="2">
        <v>23.29</v>
      </c>
      <c r="AN3129" s="2">
        <v>0</v>
      </c>
      <c r="AO3129" s="2">
        <v>0</v>
      </c>
      <c r="AP3129" s="2">
        <v>0</v>
      </c>
      <c r="AQ3129" s="2">
        <v>0</v>
      </c>
      <c r="AR3129" s="2">
        <v>0</v>
      </c>
      <c r="AS3129" s="2">
        <v>0</v>
      </c>
      <c r="AT3129" s="2">
        <v>0</v>
      </c>
      <c r="AU3129" s="2">
        <v>0</v>
      </c>
      <c r="AV3129" s="2">
        <v>0</v>
      </c>
      <c r="AW3129" s="2">
        <v>0</v>
      </c>
      <c r="AX3129" s="2">
        <v>0</v>
      </c>
      <c r="AY3129" s="2">
        <v>0</v>
      </c>
      <c r="AZ3129" s="2">
        <v>0</v>
      </c>
      <c r="BA3129" s="2">
        <v>0</v>
      </c>
      <c r="BB3129" s="2">
        <v>0</v>
      </c>
      <c r="BC3129" s="2">
        <v>0</v>
      </c>
      <c r="BD3129" s="2">
        <v>0</v>
      </c>
      <c r="BE3129" s="2">
        <v>0</v>
      </c>
      <c r="BF3129" s="2">
        <v>0</v>
      </c>
      <c r="BG3129" s="2">
        <v>0</v>
      </c>
      <c r="BH3129" s="2">
        <v>1</v>
      </c>
      <c r="BI3129" s="2">
        <v>9.6</v>
      </c>
      <c r="BJ3129" s="2">
        <v>3.2</v>
      </c>
      <c r="BK3129" s="2">
        <v>10</v>
      </c>
      <c r="BL3129" s="2">
        <v>210.49</v>
      </c>
      <c r="BM3129" s="2">
        <v>29.47</v>
      </c>
      <c r="BN3129" s="2">
        <v>239.96</v>
      </c>
      <c r="BO3129" s="2">
        <v>239.96</v>
      </c>
      <c r="BQ3129" s="2" t="s">
        <v>1116</v>
      </c>
      <c r="BR3129" s="2" t="s">
        <v>83</v>
      </c>
      <c r="BS3129" s="3">
        <v>42878</v>
      </c>
      <c r="BT3129" s="4">
        <v>0.3923611111111111</v>
      </c>
      <c r="BU3129" s="2" t="s">
        <v>2822</v>
      </c>
      <c r="BV3129" s="2" t="s">
        <v>98</v>
      </c>
      <c r="BY3129" s="2">
        <v>16048.89</v>
      </c>
      <c r="BZ3129" s="2" t="s">
        <v>27</v>
      </c>
      <c r="CC3129" s="2" t="s">
        <v>89</v>
      </c>
      <c r="CD3129" s="2">
        <v>7530</v>
      </c>
      <c r="CE3129" s="2" t="s">
        <v>86</v>
      </c>
      <c r="CF3129" s="3">
        <v>42879</v>
      </c>
      <c r="CI3129" s="2">
        <v>1</v>
      </c>
      <c r="CJ3129" s="2">
        <v>1</v>
      </c>
      <c r="CK3129" s="2">
        <v>21</v>
      </c>
      <c r="CL3129" s="2" t="s">
        <v>87</v>
      </c>
    </row>
    <row r="3130" spans="1:90">
      <c r="A3130" s="2" t="s">
        <v>71</v>
      </c>
      <c r="B3130" s="2" t="s">
        <v>72</v>
      </c>
      <c r="C3130" s="2" t="s">
        <v>73</v>
      </c>
      <c r="E3130" s="2" t="str">
        <f>"FES1162550594"</f>
        <v>FES1162550594</v>
      </c>
      <c r="F3130" s="3">
        <v>42877</v>
      </c>
      <c r="G3130" s="2">
        <v>201711</v>
      </c>
      <c r="H3130" s="2" t="s">
        <v>74</v>
      </c>
      <c r="I3130" s="2" t="s">
        <v>75</v>
      </c>
      <c r="J3130" s="2" t="s">
        <v>76</v>
      </c>
      <c r="K3130" s="2" t="s">
        <v>77</v>
      </c>
      <c r="L3130" s="2" t="s">
        <v>390</v>
      </c>
      <c r="M3130" s="2" t="s">
        <v>391</v>
      </c>
      <c r="N3130" s="2" t="s">
        <v>969</v>
      </c>
      <c r="O3130" s="2" t="s">
        <v>81</v>
      </c>
      <c r="P3130" s="2" t="str">
        <f>"2170561601                    "</f>
        <v xml:space="preserve">2170561601                    </v>
      </c>
      <c r="Q3130" s="2">
        <v>0</v>
      </c>
      <c r="R3130" s="2">
        <v>0</v>
      </c>
      <c r="S3130" s="2">
        <v>0</v>
      </c>
      <c r="T3130" s="2">
        <v>0</v>
      </c>
      <c r="U3130" s="2">
        <v>0</v>
      </c>
      <c r="V3130" s="2">
        <v>0</v>
      </c>
      <c r="W3130" s="2">
        <v>0</v>
      </c>
      <c r="X3130" s="2">
        <v>0</v>
      </c>
      <c r="Y3130" s="2">
        <v>0</v>
      </c>
      <c r="Z3130" s="2">
        <v>0</v>
      </c>
      <c r="AA3130" s="2">
        <v>0</v>
      </c>
      <c r="AB3130" s="2">
        <v>0</v>
      </c>
      <c r="AC3130" s="2">
        <v>0</v>
      </c>
      <c r="AD3130" s="2">
        <v>0</v>
      </c>
      <c r="AE3130" s="2">
        <v>0</v>
      </c>
      <c r="AF3130" s="2">
        <v>0</v>
      </c>
      <c r="AG3130" s="2">
        <v>0</v>
      </c>
      <c r="AH3130" s="2">
        <v>0</v>
      </c>
      <c r="AI3130" s="2">
        <v>0</v>
      </c>
      <c r="AJ3130" s="2">
        <v>0</v>
      </c>
      <c r="AK3130" s="2">
        <v>0</v>
      </c>
      <c r="AL3130" s="2">
        <v>0</v>
      </c>
      <c r="AM3130" s="2">
        <v>4.66</v>
      </c>
      <c r="AN3130" s="2">
        <v>0</v>
      </c>
      <c r="AO3130" s="2">
        <v>0</v>
      </c>
      <c r="AP3130" s="2">
        <v>0</v>
      </c>
      <c r="AQ3130" s="2">
        <v>0</v>
      </c>
      <c r="AR3130" s="2">
        <v>0</v>
      </c>
      <c r="AS3130" s="2">
        <v>0</v>
      </c>
      <c r="AT3130" s="2">
        <v>0</v>
      </c>
      <c r="AU3130" s="2">
        <v>0</v>
      </c>
      <c r="AV3130" s="2">
        <v>0</v>
      </c>
      <c r="AW3130" s="2">
        <v>0</v>
      </c>
      <c r="AX3130" s="2">
        <v>0</v>
      </c>
      <c r="AY3130" s="2">
        <v>0</v>
      </c>
      <c r="AZ3130" s="2">
        <v>0</v>
      </c>
      <c r="BA3130" s="2">
        <v>0</v>
      </c>
      <c r="BB3130" s="2">
        <v>0</v>
      </c>
      <c r="BC3130" s="2">
        <v>0</v>
      </c>
      <c r="BD3130" s="2">
        <v>0</v>
      </c>
      <c r="BE3130" s="2">
        <v>0</v>
      </c>
      <c r="BF3130" s="2">
        <v>0</v>
      </c>
      <c r="BG3130" s="2">
        <v>0</v>
      </c>
      <c r="BH3130" s="2">
        <v>1</v>
      </c>
      <c r="BI3130" s="2">
        <v>0.9</v>
      </c>
      <c r="BJ3130" s="2">
        <v>1.2</v>
      </c>
      <c r="BK3130" s="2">
        <v>1.5</v>
      </c>
      <c r="BL3130" s="2">
        <v>42.1</v>
      </c>
      <c r="BM3130" s="2">
        <v>5.89</v>
      </c>
      <c r="BN3130" s="2">
        <v>47.99</v>
      </c>
      <c r="BO3130" s="2">
        <v>47.99</v>
      </c>
      <c r="BQ3130" s="2" t="s">
        <v>238</v>
      </c>
      <c r="BR3130" s="2" t="s">
        <v>83</v>
      </c>
      <c r="BS3130" s="3">
        <v>42878</v>
      </c>
      <c r="BT3130" s="4">
        <v>0.41666666666666669</v>
      </c>
      <c r="BU3130" s="2" t="s">
        <v>341</v>
      </c>
      <c r="BV3130" s="2" t="s">
        <v>98</v>
      </c>
      <c r="BY3130" s="2">
        <v>6070.9</v>
      </c>
      <c r="BZ3130" s="2" t="s">
        <v>27</v>
      </c>
      <c r="CC3130" s="2" t="s">
        <v>391</v>
      </c>
      <c r="CD3130" s="2">
        <v>5201</v>
      </c>
      <c r="CE3130" s="2" t="s">
        <v>86</v>
      </c>
      <c r="CF3130" s="3">
        <v>42880</v>
      </c>
      <c r="CI3130" s="2">
        <v>1</v>
      </c>
      <c r="CJ3130" s="2">
        <v>1</v>
      </c>
      <c r="CK3130" s="2">
        <v>21</v>
      </c>
      <c r="CL3130" s="2" t="s">
        <v>87</v>
      </c>
    </row>
    <row r="3131" spans="1:90">
      <c r="A3131" s="2" t="s">
        <v>71</v>
      </c>
      <c r="B3131" s="2" t="s">
        <v>72</v>
      </c>
      <c r="C3131" s="2" t="s">
        <v>73</v>
      </c>
      <c r="E3131" s="2" t="str">
        <f>"FES1162550565"</f>
        <v>FES1162550565</v>
      </c>
      <c r="F3131" s="3">
        <v>42877</v>
      </c>
      <c r="G3131" s="2">
        <v>201711</v>
      </c>
      <c r="H3131" s="2" t="s">
        <v>74</v>
      </c>
      <c r="I3131" s="2" t="s">
        <v>75</v>
      </c>
      <c r="J3131" s="2" t="s">
        <v>76</v>
      </c>
      <c r="K3131" s="2" t="s">
        <v>77</v>
      </c>
      <c r="L3131" s="2" t="s">
        <v>1010</v>
      </c>
      <c r="M3131" s="2" t="s">
        <v>1011</v>
      </c>
      <c r="N3131" s="2" t="s">
        <v>687</v>
      </c>
      <c r="O3131" s="2" t="s">
        <v>81</v>
      </c>
      <c r="P3131" s="2" t="str">
        <f>"2170558417                    "</f>
        <v xml:space="preserve">2170558417                    </v>
      </c>
      <c r="Q3131" s="2">
        <v>0</v>
      </c>
      <c r="R3131" s="2">
        <v>0</v>
      </c>
      <c r="S3131" s="2">
        <v>0</v>
      </c>
      <c r="T3131" s="2">
        <v>0</v>
      </c>
      <c r="U3131" s="2">
        <v>0</v>
      </c>
      <c r="V3131" s="2">
        <v>0</v>
      </c>
      <c r="W3131" s="2">
        <v>0</v>
      </c>
      <c r="X3131" s="2">
        <v>0</v>
      </c>
      <c r="Y3131" s="2">
        <v>0</v>
      </c>
      <c r="Z3131" s="2">
        <v>0</v>
      </c>
      <c r="AA3131" s="2">
        <v>0</v>
      </c>
      <c r="AB3131" s="2">
        <v>0</v>
      </c>
      <c r="AC3131" s="2">
        <v>0</v>
      </c>
      <c r="AD3131" s="2">
        <v>0</v>
      </c>
      <c r="AE3131" s="2">
        <v>0</v>
      </c>
      <c r="AF3131" s="2">
        <v>0</v>
      </c>
      <c r="AG3131" s="2">
        <v>0</v>
      </c>
      <c r="AH3131" s="2">
        <v>0</v>
      </c>
      <c r="AI3131" s="2">
        <v>0</v>
      </c>
      <c r="AJ3131" s="2">
        <v>0</v>
      </c>
      <c r="AK3131" s="2">
        <v>0</v>
      </c>
      <c r="AL3131" s="2">
        <v>0</v>
      </c>
      <c r="AM3131" s="2">
        <v>6.55</v>
      </c>
      <c r="AN3131" s="2">
        <v>0</v>
      </c>
      <c r="AO3131" s="2">
        <v>0</v>
      </c>
      <c r="AP3131" s="2">
        <v>0</v>
      </c>
      <c r="AQ3131" s="2">
        <v>0</v>
      </c>
      <c r="AR3131" s="2">
        <v>0</v>
      </c>
      <c r="AS3131" s="2">
        <v>0</v>
      </c>
      <c r="AT3131" s="2">
        <v>0</v>
      </c>
      <c r="AU3131" s="2">
        <v>0</v>
      </c>
      <c r="AV3131" s="2">
        <v>0</v>
      </c>
      <c r="AW3131" s="2">
        <v>0</v>
      </c>
      <c r="AX3131" s="2">
        <v>0</v>
      </c>
      <c r="AY3131" s="2">
        <v>0</v>
      </c>
      <c r="AZ3131" s="2">
        <v>0</v>
      </c>
      <c r="BA3131" s="2">
        <v>0</v>
      </c>
      <c r="BB3131" s="2">
        <v>0</v>
      </c>
      <c r="BC3131" s="2">
        <v>0</v>
      </c>
      <c r="BD3131" s="2">
        <v>0</v>
      </c>
      <c r="BE3131" s="2">
        <v>0</v>
      </c>
      <c r="BF3131" s="2">
        <v>0</v>
      </c>
      <c r="BG3131" s="2">
        <v>0</v>
      </c>
      <c r="BH3131" s="2">
        <v>1</v>
      </c>
      <c r="BI3131" s="2">
        <v>1</v>
      </c>
      <c r="BJ3131" s="2">
        <v>0.2</v>
      </c>
      <c r="BK3131" s="2">
        <v>1</v>
      </c>
      <c r="BL3131" s="2">
        <v>59.2</v>
      </c>
      <c r="BM3131" s="2">
        <v>8.2899999999999991</v>
      </c>
      <c r="BN3131" s="2">
        <v>67.489999999999995</v>
      </c>
      <c r="BO3131" s="2">
        <v>67.489999999999995</v>
      </c>
      <c r="BQ3131" s="2" t="s">
        <v>286</v>
      </c>
      <c r="BR3131" s="2" t="s">
        <v>83</v>
      </c>
      <c r="BS3131" s="3">
        <v>42878</v>
      </c>
      <c r="BT3131" s="4">
        <v>0.58680555555555558</v>
      </c>
      <c r="BU3131" s="2" t="s">
        <v>998</v>
      </c>
      <c r="BV3131" s="2" t="s">
        <v>98</v>
      </c>
      <c r="BY3131" s="2">
        <v>1200</v>
      </c>
      <c r="BZ3131" s="2" t="s">
        <v>27</v>
      </c>
      <c r="CC3131" s="2" t="s">
        <v>1011</v>
      </c>
      <c r="CD3131" s="2">
        <v>407</v>
      </c>
      <c r="CE3131" s="2" t="s">
        <v>99</v>
      </c>
      <c r="CF3131" s="3">
        <v>42880</v>
      </c>
      <c r="CI3131" s="2">
        <v>1</v>
      </c>
      <c r="CJ3131" s="2">
        <v>1</v>
      </c>
      <c r="CK3131" s="2">
        <v>24</v>
      </c>
      <c r="CL3131" s="2" t="s">
        <v>87</v>
      </c>
    </row>
    <row r="3132" spans="1:90">
      <c r="A3132" s="2" t="s">
        <v>71</v>
      </c>
      <c r="B3132" s="2" t="s">
        <v>72</v>
      </c>
      <c r="C3132" s="2" t="s">
        <v>73</v>
      </c>
      <c r="E3132" s="2" t="str">
        <f>"FES1162550599"</f>
        <v>FES1162550599</v>
      </c>
      <c r="F3132" s="3">
        <v>42877</v>
      </c>
      <c r="G3132" s="2">
        <v>201711</v>
      </c>
      <c r="H3132" s="2" t="s">
        <v>74</v>
      </c>
      <c r="I3132" s="2" t="s">
        <v>75</v>
      </c>
      <c r="J3132" s="2" t="s">
        <v>76</v>
      </c>
      <c r="K3132" s="2" t="s">
        <v>77</v>
      </c>
      <c r="L3132" s="2" t="s">
        <v>88</v>
      </c>
      <c r="M3132" s="2" t="s">
        <v>89</v>
      </c>
      <c r="N3132" s="2" t="s">
        <v>270</v>
      </c>
      <c r="O3132" s="2" t="s">
        <v>81</v>
      </c>
      <c r="P3132" s="2" t="str">
        <f>"2170563288                    "</f>
        <v xml:space="preserve">2170563288                    </v>
      </c>
      <c r="Q3132" s="2">
        <v>0</v>
      </c>
      <c r="R3132" s="2">
        <v>0</v>
      </c>
      <c r="S3132" s="2">
        <v>0</v>
      </c>
      <c r="T3132" s="2">
        <v>0</v>
      </c>
      <c r="U3132" s="2">
        <v>0</v>
      </c>
      <c r="V3132" s="2">
        <v>0</v>
      </c>
      <c r="W3132" s="2">
        <v>0</v>
      </c>
      <c r="X3132" s="2">
        <v>0</v>
      </c>
      <c r="Y3132" s="2">
        <v>0</v>
      </c>
      <c r="Z3132" s="2">
        <v>0</v>
      </c>
      <c r="AA3132" s="2">
        <v>0</v>
      </c>
      <c r="AB3132" s="2">
        <v>0</v>
      </c>
      <c r="AC3132" s="2">
        <v>0</v>
      </c>
      <c r="AD3132" s="2">
        <v>0</v>
      </c>
      <c r="AE3132" s="2">
        <v>0</v>
      </c>
      <c r="AF3132" s="2">
        <v>0</v>
      </c>
      <c r="AG3132" s="2">
        <v>0</v>
      </c>
      <c r="AH3132" s="2">
        <v>0</v>
      </c>
      <c r="AI3132" s="2">
        <v>0</v>
      </c>
      <c r="AJ3132" s="2">
        <v>0</v>
      </c>
      <c r="AK3132" s="2">
        <v>0</v>
      </c>
      <c r="AL3132" s="2">
        <v>0</v>
      </c>
      <c r="AM3132" s="2">
        <v>4.66</v>
      </c>
      <c r="AN3132" s="2">
        <v>0</v>
      </c>
      <c r="AO3132" s="2">
        <v>0</v>
      </c>
      <c r="AP3132" s="2">
        <v>0</v>
      </c>
      <c r="AQ3132" s="2">
        <v>0</v>
      </c>
      <c r="AR3132" s="2">
        <v>0</v>
      </c>
      <c r="AS3132" s="2">
        <v>0</v>
      </c>
      <c r="AT3132" s="2">
        <v>0</v>
      </c>
      <c r="AU3132" s="2">
        <v>0</v>
      </c>
      <c r="AV3132" s="2">
        <v>0</v>
      </c>
      <c r="AW3132" s="2">
        <v>0</v>
      </c>
      <c r="AX3132" s="2">
        <v>0</v>
      </c>
      <c r="AY3132" s="2">
        <v>0</v>
      </c>
      <c r="AZ3132" s="2">
        <v>0</v>
      </c>
      <c r="BA3132" s="2">
        <v>0</v>
      </c>
      <c r="BB3132" s="2">
        <v>0</v>
      </c>
      <c r="BC3132" s="2">
        <v>0</v>
      </c>
      <c r="BD3132" s="2">
        <v>0</v>
      </c>
      <c r="BE3132" s="2">
        <v>0</v>
      </c>
      <c r="BF3132" s="2">
        <v>0</v>
      </c>
      <c r="BG3132" s="2">
        <v>0</v>
      </c>
      <c r="BH3132" s="2">
        <v>1</v>
      </c>
      <c r="BI3132" s="2">
        <v>1.2</v>
      </c>
      <c r="BJ3132" s="2">
        <v>1.2</v>
      </c>
      <c r="BK3132" s="2">
        <v>1.5</v>
      </c>
      <c r="BL3132" s="2">
        <v>42.1</v>
      </c>
      <c r="BM3132" s="2">
        <v>5.89</v>
      </c>
      <c r="BN3132" s="2">
        <v>47.99</v>
      </c>
      <c r="BO3132" s="2">
        <v>47.99</v>
      </c>
      <c r="BQ3132" s="2" t="s">
        <v>271</v>
      </c>
      <c r="BR3132" s="2" t="s">
        <v>83</v>
      </c>
      <c r="BS3132" s="3">
        <v>42878</v>
      </c>
      <c r="BT3132" s="4">
        <v>0.41666666666666669</v>
      </c>
      <c r="BU3132" s="2" t="s">
        <v>3262</v>
      </c>
      <c r="BV3132" s="2" t="s">
        <v>98</v>
      </c>
      <c r="BY3132" s="2">
        <v>6236.8</v>
      </c>
      <c r="BZ3132" s="2" t="s">
        <v>27</v>
      </c>
      <c r="CA3132" s="2" t="s">
        <v>114</v>
      </c>
      <c r="CC3132" s="2" t="s">
        <v>89</v>
      </c>
      <c r="CD3132" s="2">
        <v>7405</v>
      </c>
      <c r="CE3132" s="2" t="s">
        <v>86</v>
      </c>
      <c r="CF3132" s="3">
        <v>42879</v>
      </c>
      <c r="CI3132" s="2">
        <v>1</v>
      </c>
      <c r="CJ3132" s="2">
        <v>1</v>
      </c>
      <c r="CK3132" s="2">
        <v>21</v>
      </c>
      <c r="CL3132" s="2" t="s">
        <v>87</v>
      </c>
    </row>
    <row r="3133" spans="1:90">
      <c r="A3133" s="2" t="s">
        <v>71</v>
      </c>
      <c r="B3133" s="2" t="s">
        <v>72</v>
      </c>
      <c r="C3133" s="2" t="s">
        <v>73</v>
      </c>
      <c r="E3133" s="2" t="str">
        <f>"FES1162550542"</f>
        <v>FES1162550542</v>
      </c>
      <c r="F3133" s="3">
        <v>42877</v>
      </c>
      <c r="G3133" s="2">
        <v>201711</v>
      </c>
      <c r="H3133" s="2" t="s">
        <v>74</v>
      </c>
      <c r="I3133" s="2" t="s">
        <v>75</v>
      </c>
      <c r="J3133" s="2" t="s">
        <v>76</v>
      </c>
      <c r="K3133" s="2" t="s">
        <v>77</v>
      </c>
      <c r="L3133" s="2" t="s">
        <v>88</v>
      </c>
      <c r="M3133" s="2" t="s">
        <v>89</v>
      </c>
      <c r="N3133" s="2" t="s">
        <v>1581</v>
      </c>
      <c r="O3133" s="2" t="s">
        <v>81</v>
      </c>
      <c r="P3133" s="2" t="str">
        <f>"2170568524                    "</f>
        <v xml:space="preserve">2170568524                    </v>
      </c>
      <c r="Q3133" s="2">
        <v>0</v>
      </c>
      <c r="R3133" s="2">
        <v>0</v>
      </c>
      <c r="S3133" s="2">
        <v>0</v>
      </c>
      <c r="T3133" s="2">
        <v>0</v>
      </c>
      <c r="U3133" s="2">
        <v>0</v>
      </c>
      <c r="V3133" s="2">
        <v>0</v>
      </c>
      <c r="W3133" s="2">
        <v>0</v>
      </c>
      <c r="X3133" s="2">
        <v>0</v>
      </c>
      <c r="Y3133" s="2">
        <v>0</v>
      </c>
      <c r="Z3133" s="2">
        <v>0</v>
      </c>
      <c r="AA3133" s="2">
        <v>0</v>
      </c>
      <c r="AB3133" s="2">
        <v>0</v>
      </c>
      <c r="AC3133" s="2">
        <v>0</v>
      </c>
      <c r="AD3133" s="2">
        <v>0</v>
      </c>
      <c r="AE3133" s="2">
        <v>0</v>
      </c>
      <c r="AF3133" s="2">
        <v>0</v>
      </c>
      <c r="AG3133" s="2">
        <v>0</v>
      </c>
      <c r="AH3133" s="2">
        <v>0</v>
      </c>
      <c r="AI3133" s="2">
        <v>0</v>
      </c>
      <c r="AJ3133" s="2">
        <v>0</v>
      </c>
      <c r="AK3133" s="2">
        <v>0</v>
      </c>
      <c r="AL3133" s="2">
        <v>0</v>
      </c>
      <c r="AM3133" s="2">
        <v>4.66</v>
      </c>
      <c r="AN3133" s="2">
        <v>0</v>
      </c>
      <c r="AO3133" s="2">
        <v>0</v>
      </c>
      <c r="AP3133" s="2">
        <v>0</v>
      </c>
      <c r="AQ3133" s="2">
        <v>0</v>
      </c>
      <c r="AR3133" s="2">
        <v>0</v>
      </c>
      <c r="AS3133" s="2">
        <v>0</v>
      </c>
      <c r="AT3133" s="2">
        <v>0</v>
      </c>
      <c r="AU3133" s="2">
        <v>0</v>
      </c>
      <c r="AV3133" s="2">
        <v>0</v>
      </c>
      <c r="AW3133" s="2">
        <v>0</v>
      </c>
      <c r="AX3133" s="2">
        <v>0</v>
      </c>
      <c r="AY3133" s="2">
        <v>0</v>
      </c>
      <c r="AZ3133" s="2">
        <v>0</v>
      </c>
      <c r="BA3133" s="2">
        <v>0</v>
      </c>
      <c r="BB3133" s="2">
        <v>0</v>
      </c>
      <c r="BC3133" s="2">
        <v>0</v>
      </c>
      <c r="BD3133" s="2">
        <v>0</v>
      </c>
      <c r="BE3133" s="2">
        <v>0</v>
      </c>
      <c r="BF3133" s="2">
        <v>0</v>
      </c>
      <c r="BG3133" s="2">
        <v>0</v>
      </c>
      <c r="BH3133" s="2">
        <v>1</v>
      </c>
      <c r="BI3133" s="2">
        <v>1</v>
      </c>
      <c r="BJ3133" s="2">
        <v>0.2</v>
      </c>
      <c r="BK3133" s="2">
        <v>1</v>
      </c>
      <c r="BL3133" s="2">
        <v>42.1</v>
      </c>
      <c r="BM3133" s="2">
        <v>5.89</v>
      </c>
      <c r="BN3133" s="2">
        <v>47.99</v>
      </c>
      <c r="BO3133" s="2">
        <v>47.99</v>
      </c>
      <c r="BR3133" s="2" t="s">
        <v>83</v>
      </c>
      <c r="BS3133" s="3">
        <v>42878</v>
      </c>
      <c r="BT3133" s="4">
        <v>0.3923611111111111</v>
      </c>
      <c r="BU3133" s="2" t="s">
        <v>3290</v>
      </c>
      <c r="BV3133" s="2" t="s">
        <v>98</v>
      </c>
      <c r="BY3133" s="2">
        <v>1200</v>
      </c>
      <c r="BZ3133" s="2" t="s">
        <v>27</v>
      </c>
      <c r="CA3133" s="2" t="s">
        <v>114</v>
      </c>
      <c r="CC3133" s="2" t="s">
        <v>89</v>
      </c>
      <c r="CD3133" s="2">
        <v>7764</v>
      </c>
      <c r="CE3133" s="2" t="s">
        <v>99</v>
      </c>
      <c r="CF3133" s="3">
        <v>42879</v>
      </c>
      <c r="CI3133" s="2">
        <v>1</v>
      </c>
      <c r="CJ3133" s="2">
        <v>1</v>
      </c>
      <c r="CK3133" s="2">
        <v>21</v>
      </c>
      <c r="CL3133" s="2" t="s">
        <v>87</v>
      </c>
    </row>
    <row r="3134" spans="1:90">
      <c r="A3134" s="2" t="s">
        <v>71</v>
      </c>
      <c r="B3134" s="2" t="s">
        <v>72</v>
      </c>
      <c r="C3134" s="2" t="s">
        <v>73</v>
      </c>
      <c r="E3134" s="2" t="str">
        <f>"FES1162550545"</f>
        <v>FES1162550545</v>
      </c>
      <c r="F3134" s="3">
        <v>42877</v>
      </c>
      <c r="G3134" s="2">
        <v>201711</v>
      </c>
      <c r="H3134" s="2" t="s">
        <v>74</v>
      </c>
      <c r="I3134" s="2" t="s">
        <v>75</v>
      </c>
      <c r="J3134" s="2" t="s">
        <v>76</v>
      </c>
      <c r="K3134" s="2" t="s">
        <v>77</v>
      </c>
      <c r="L3134" s="2" t="s">
        <v>104</v>
      </c>
      <c r="M3134" s="2" t="s">
        <v>105</v>
      </c>
      <c r="N3134" s="2" t="s">
        <v>3190</v>
      </c>
      <c r="O3134" s="2" t="s">
        <v>81</v>
      </c>
      <c r="P3134" s="2" t="str">
        <f>"2170568530                    "</f>
        <v xml:space="preserve">2170568530                    </v>
      </c>
      <c r="Q3134" s="2">
        <v>0</v>
      </c>
      <c r="R3134" s="2">
        <v>0</v>
      </c>
      <c r="S3134" s="2">
        <v>0</v>
      </c>
      <c r="T3134" s="2">
        <v>0</v>
      </c>
      <c r="U3134" s="2">
        <v>0</v>
      </c>
      <c r="V3134" s="2">
        <v>0</v>
      </c>
      <c r="W3134" s="2">
        <v>0</v>
      </c>
      <c r="X3134" s="2">
        <v>0</v>
      </c>
      <c r="Y3134" s="2">
        <v>0</v>
      </c>
      <c r="Z3134" s="2">
        <v>0</v>
      </c>
      <c r="AA3134" s="2">
        <v>0</v>
      </c>
      <c r="AB3134" s="2">
        <v>0</v>
      </c>
      <c r="AC3134" s="2">
        <v>0</v>
      </c>
      <c r="AD3134" s="2">
        <v>0</v>
      </c>
      <c r="AE3134" s="2">
        <v>0</v>
      </c>
      <c r="AF3134" s="2">
        <v>0</v>
      </c>
      <c r="AG3134" s="2">
        <v>0</v>
      </c>
      <c r="AH3134" s="2">
        <v>0</v>
      </c>
      <c r="AI3134" s="2">
        <v>0</v>
      </c>
      <c r="AJ3134" s="2">
        <v>0</v>
      </c>
      <c r="AK3134" s="2">
        <v>0</v>
      </c>
      <c r="AL3134" s="2">
        <v>0</v>
      </c>
      <c r="AM3134" s="2">
        <v>4.66</v>
      </c>
      <c r="AN3134" s="2">
        <v>0</v>
      </c>
      <c r="AO3134" s="2">
        <v>0</v>
      </c>
      <c r="AP3134" s="2">
        <v>0</v>
      </c>
      <c r="AQ3134" s="2">
        <v>0</v>
      </c>
      <c r="AR3134" s="2">
        <v>0</v>
      </c>
      <c r="AS3134" s="2">
        <v>0</v>
      </c>
      <c r="AT3134" s="2">
        <v>0</v>
      </c>
      <c r="AU3134" s="2">
        <v>0</v>
      </c>
      <c r="AV3134" s="2">
        <v>0</v>
      </c>
      <c r="AW3134" s="2">
        <v>0</v>
      </c>
      <c r="AX3134" s="2">
        <v>0</v>
      </c>
      <c r="AY3134" s="2">
        <v>0</v>
      </c>
      <c r="AZ3134" s="2">
        <v>0</v>
      </c>
      <c r="BA3134" s="2">
        <v>0</v>
      </c>
      <c r="BB3134" s="2">
        <v>0</v>
      </c>
      <c r="BC3134" s="2">
        <v>0</v>
      </c>
      <c r="BD3134" s="2">
        <v>0</v>
      </c>
      <c r="BE3134" s="2">
        <v>0</v>
      </c>
      <c r="BF3134" s="2">
        <v>0</v>
      </c>
      <c r="BG3134" s="2">
        <v>0</v>
      </c>
      <c r="BH3134" s="2">
        <v>1</v>
      </c>
      <c r="BI3134" s="2">
        <v>1</v>
      </c>
      <c r="BJ3134" s="2">
        <v>0.2</v>
      </c>
      <c r="BK3134" s="2">
        <v>1</v>
      </c>
      <c r="BL3134" s="2">
        <v>42.1</v>
      </c>
      <c r="BM3134" s="2">
        <v>5.89</v>
      </c>
      <c r="BN3134" s="2">
        <v>47.99</v>
      </c>
      <c r="BO3134" s="2">
        <v>47.99</v>
      </c>
      <c r="BQ3134" s="2" t="s">
        <v>3191</v>
      </c>
      <c r="BR3134" s="2" t="s">
        <v>83</v>
      </c>
      <c r="BS3134" s="3">
        <v>42878</v>
      </c>
      <c r="BT3134" s="4">
        <v>0.38194444444444442</v>
      </c>
      <c r="BU3134" s="2" t="s">
        <v>3192</v>
      </c>
      <c r="BV3134" s="2" t="s">
        <v>98</v>
      </c>
      <c r="BY3134" s="2">
        <v>1200</v>
      </c>
      <c r="BZ3134" s="2" t="s">
        <v>27</v>
      </c>
      <c r="CC3134" s="2" t="s">
        <v>105</v>
      </c>
      <c r="CD3134" s="2">
        <v>4001</v>
      </c>
      <c r="CE3134" s="2" t="s">
        <v>99</v>
      </c>
      <c r="CF3134" s="3">
        <v>42879</v>
      </c>
      <c r="CI3134" s="2">
        <v>1</v>
      </c>
      <c r="CJ3134" s="2">
        <v>1</v>
      </c>
      <c r="CK3134" s="2">
        <v>21</v>
      </c>
      <c r="CL3134" s="2" t="s">
        <v>87</v>
      </c>
    </row>
    <row r="3135" spans="1:90">
      <c r="A3135" s="2" t="s">
        <v>71</v>
      </c>
      <c r="B3135" s="2" t="s">
        <v>72</v>
      </c>
      <c r="C3135" s="2" t="s">
        <v>73</v>
      </c>
      <c r="E3135" s="2" t="str">
        <f>"FES1162550544"</f>
        <v>FES1162550544</v>
      </c>
      <c r="F3135" s="3">
        <v>42877</v>
      </c>
      <c r="G3135" s="2">
        <v>201711</v>
      </c>
      <c r="H3135" s="2" t="s">
        <v>74</v>
      </c>
      <c r="I3135" s="2" t="s">
        <v>75</v>
      </c>
      <c r="J3135" s="2" t="s">
        <v>76</v>
      </c>
      <c r="K3135" s="2" t="s">
        <v>77</v>
      </c>
      <c r="L3135" s="2" t="s">
        <v>224</v>
      </c>
      <c r="M3135" s="2" t="s">
        <v>225</v>
      </c>
      <c r="N3135" s="2" t="s">
        <v>3291</v>
      </c>
      <c r="O3135" s="2" t="s">
        <v>81</v>
      </c>
      <c r="P3135" s="2" t="str">
        <f>"2170568526                    "</f>
        <v xml:space="preserve">2170568526                    </v>
      </c>
      <c r="Q3135" s="2">
        <v>0</v>
      </c>
      <c r="R3135" s="2">
        <v>0</v>
      </c>
      <c r="S3135" s="2">
        <v>0</v>
      </c>
      <c r="T3135" s="2">
        <v>0</v>
      </c>
      <c r="U3135" s="2">
        <v>0</v>
      </c>
      <c r="V3135" s="2">
        <v>0</v>
      </c>
      <c r="W3135" s="2">
        <v>0</v>
      </c>
      <c r="X3135" s="2">
        <v>0</v>
      </c>
      <c r="Y3135" s="2">
        <v>0</v>
      </c>
      <c r="Z3135" s="2">
        <v>0</v>
      </c>
      <c r="AA3135" s="2">
        <v>0</v>
      </c>
      <c r="AB3135" s="2">
        <v>0</v>
      </c>
      <c r="AC3135" s="2">
        <v>0</v>
      </c>
      <c r="AD3135" s="2">
        <v>0</v>
      </c>
      <c r="AE3135" s="2">
        <v>0</v>
      </c>
      <c r="AF3135" s="2">
        <v>0</v>
      </c>
      <c r="AG3135" s="2">
        <v>0</v>
      </c>
      <c r="AH3135" s="2">
        <v>0</v>
      </c>
      <c r="AI3135" s="2">
        <v>0</v>
      </c>
      <c r="AJ3135" s="2">
        <v>0</v>
      </c>
      <c r="AK3135" s="2">
        <v>0</v>
      </c>
      <c r="AL3135" s="2">
        <v>0</v>
      </c>
      <c r="AM3135" s="2">
        <v>4.66</v>
      </c>
      <c r="AN3135" s="2">
        <v>0</v>
      </c>
      <c r="AO3135" s="2">
        <v>0</v>
      </c>
      <c r="AP3135" s="2">
        <v>0</v>
      </c>
      <c r="AQ3135" s="2">
        <v>0</v>
      </c>
      <c r="AR3135" s="2">
        <v>0</v>
      </c>
      <c r="AS3135" s="2">
        <v>0</v>
      </c>
      <c r="AT3135" s="2">
        <v>0</v>
      </c>
      <c r="AU3135" s="2">
        <v>0</v>
      </c>
      <c r="AV3135" s="2">
        <v>0</v>
      </c>
      <c r="AW3135" s="2">
        <v>0</v>
      </c>
      <c r="AX3135" s="2">
        <v>0</v>
      </c>
      <c r="AY3135" s="2">
        <v>0</v>
      </c>
      <c r="AZ3135" s="2">
        <v>0</v>
      </c>
      <c r="BA3135" s="2">
        <v>0</v>
      </c>
      <c r="BB3135" s="2">
        <v>0</v>
      </c>
      <c r="BC3135" s="2">
        <v>0</v>
      </c>
      <c r="BD3135" s="2">
        <v>0</v>
      </c>
      <c r="BE3135" s="2">
        <v>0</v>
      </c>
      <c r="BF3135" s="2">
        <v>0</v>
      </c>
      <c r="BG3135" s="2">
        <v>0</v>
      </c>
      <c r="BH3135" s="2">
        <v>1</v>
      </c>
      <c r="BI3135" s="2">
        <v>1</v>
      </c>
      <c r="BJ3135" s="2">
        <v>0.2</v>
      </c>
      <c r="BK3135" s="2">
        <v>1</v>
      </c>
      <c r="BL3135" s="2">
        <v>42.1</v>
      </c>
      <c r="BM3135" s="2">
        <v>5.89</v>
      </c>
      <c r="BN3135" s="2">
        <v>47.99</v>
      </c>
      <c r="BO3135" s="2">
        <v>47.99</v>
      </c>
      <c r="BQ3135" s="2" t="s">
        <v>1534</v>
      </c>
      <c r="BR3135" s="2" t="s">
        <v>83</v>
      </c>
      <c r="BS3135" s="3">
        <v>42878</v>
      </c>
      <c r="BT3135" s="4">
        <v>0.34861111111111115</v>
      </c>
      <c r="BU3135" s="2" t="s">
        <v>3292</v>
      </c>
      <c r="BV3135" s="2" t="s">
        <v>98</v>
      </c>
      <c r="BY3135" s="2">
        <v>1200</v>
      </c>
      <c r="BZ3135" s="2" t="s">
        <v>27</v>
      </c>
      <c r="CC3135" s="2" t="s">
        <v>225</v>
      </c>
      <c r="CD3135" s="2">
        <v>3610</v>
      </c>
      <c r="CE3135" s="2" t="s">
        <v>99</v>
      </c>
      <c r="CF3135" s="3">
        <v>42879</v>
      </c>
      <c r="CI3135" s="2">
        <v>1</v>
      </c>
      <c r="CJ3135" s="2">
        <v>1</v>
      </c>
      <c r="CK3135" s="2">
        <v>21</v>
      </c>
      <c r="CL3135" s="2" t="s">
        <v>87</v>
      </c>
    </row>
    <row r="3136" spans="1:90">
      <c r="A3136" s="2" t="s">
        <v>71</v>
      </c>
      <c r="B3136" s="2" t="s">
        <v>72</v>
      </c>
      <c r="C3136" s="2" t="s">
        <v>73</v>
      </c>
      <c r="E3136" s="2" t="str">
        <f>"FES1162550433"</f>
        <v>FES1162550433</v>
      </c>
      <c r="F3136" s="3">
        <v>42877</v>
      </c>
      <c r="G3136" s="2">
        <v>201711</v>
      </c>
      <c r="H3136" s="2" t="s">
        <v>74</v>
      </c>
      <c r="I3136" s="2" t="s">
        <v>75</v>
      </c>
      <c r="J3136" s="2" t="s">
        <v>76</v>
      </c>
      <c r="K3136" s="2" t="s">
        <v>77</v>
      </c>
      <c r="L3136" s="2" t="s">
        <v>551</v>
      </c>
      <c r="M3136" s="2" t="s">
        <v>552</v>
      </c>
      <c r="N3136" s="2" t="s">
        <v>553</v>
      </c>
      <c r="O3136" s="2" t="s">
        <v>81</v>
      </c>
      <c r="P3136" s="2" t="str">
        <f>"2170568440                    "</f>
        <v xml:space="preserve">2170568440                    </v>
      </c>
      <c r="Q3136" s="2">
        <v>0</v>
      </c>
      <c r="R3136" s="2">
        <v>0</v>
      </c>
      <c r="S3136" s="2">
        <v>0</v>
      </c>
      <c r="T3136" s="2">
        <v>0</v>
      </c>
      <c r="U3136" s="2">
        <v>0</v>
      </c>
      <c r="V3136" s="2">
        <v>0</v>
      </c>
      <c r="W3136" s="2">
        <v>0</v>
      </c>
      <c r="X3136" s="2">
        <v>0</v>
      </c>
      <c r="Y3136" s="2">
        <v>0</v>
      </c>
      <c r="Z3136" s="2">
        <v>0</v>
      </c>
      <c r="AA3136" s="2">
        <v>0</v>
      </c>
      <c r="AB3136" s="2">
        <v>0</v>
      </c>
      <c r="AC3136" s="2">
        <v>0</v>
      </c>
      <c r="AD3136" s="2">
        <v>0</v>
      </c>
      <c r="AE3136" s="2">
        <v>0</v>
      </c>
      <c r="AF3136" s="2">
        <v>0</v>
      </c>
      <c r="AG3136" s="2">
        <v>0</v>
      </c>
      <c r="AH3136" s="2">
        <v>0</v>
      </c>
      <c r="AI3136" s="2">
        <v>0</v>
      </c>
      <c r="AJ3136" s="2">
        <v>0</v>
      </c>
      <c r="AK3136" s="2">
        <v>0</v>
      </c>
      <c r="AL3136" s="2">
        <v>0</v>
      </c>
      <c r="AM3136" s="2">
        <v>6.55</v>
      </c>
      <c r="AN3136" s="2">
        <v>0</v>
      </c>
      <c r="AO3136" s="2">
        <v>0</v>
      </c>
      <c r="AP3136" s="2">
        <v>0</v>
      </c>
      <c r="AQ3136" s="2">
        <v>0</v>
      </c>
      <c r="AR3136" s="2">
        <v>0</v>
      </c>
      <c r="AS3136" s="2">
        <v>0</v>
      </c>
      <c r="AT3136" s="2">
        <v>0</v>
      </c>
      <c r="AU3136" s="2">
        <v>0</v>
      </c>
      <c r="AV3136" s="2">
        <v>0</v>
      </c>
      <c r="AW3136" s="2">
        <v>0</v>
      </c>
      <c r="AX3136" s="2">
        <v>0</v>
      </c>
      <c r="AY3136" s="2">
        <v>0</v>
      </c>
      <c r="AZ3136" s="2">
        <v>0</v>
      </c>
      <c r="BA3136" s="2">
        <v>0</v>
      </c>
      <c r="BB3136" s="2">
        <v>0</v>
      </c>
      <c r="BC3136" s="2">
        <v>0</v>
      </c>
      <c r="BD3136" s="2">
        <v>0</v>
      </c>
      <c r="BE3136" s="2">
        <v>0</v>
      </c>
      <c r="BF3136" s="2">
        <v>0</v>
      </c>
      <c r="BG3136" s="2">
        <v>0</v>
      </c>
      <c r="BH3136" s="2">
        <v>1</v>
      </c>
      <c r="BI3136" s="2">
        <v>1</v>
      </c>
      <c r="BJ3136" s="2">
        <v>0.2</v>
      </c>
      <c r="BK3136" s="2">
        <v>1</v>
      </c>
      <c r="BL3136" s="2">
        <v>59.2</v>
      </c>
      <c r="BM3136" s="2">
        <v>8.2899999999999991</v>
      </c>
      <c r="BN3136" s="2">
        <v>67.489999999999995</v>
      </c>
      <c r="BO3136" s="2">
        <v>67.489999999999995</v>
      </c>
      <c r="BQ3136" s="2" t="s">
        <v>554</v>
      </c>
      <c r="BR3136" s="2" t="s">
        <v>83</v>
      </c>
      <c r="BS3136" s="3">
        <v>42878</v>
      </c>
      <c r="BT3136" s="4">
        <v>0.43055555555555558</v>
      </c>
      <c r="BU3136" s="2" t="s">
        <v>3028</v>
      </c>
      <c r="BV3136" s="2" t="s">
        <v>98</v>
      </c>
      <c r="BY3136" s="2">
        <v>1200</v>
      </c>
      <c r="BZ3136" s="2" t="s">
        <v>27</v>
      </c>
      <c r="CC3136" s="2" t="s">
        <v>552</v>
      </c>
      <c r="CD3136" s="2">
        <v>250</v>
      </c>
      <c r="CE3136" s="2" t="s">
        <v>99</v>
      </c>
      <c r="CF3136" s="3">
        <v>42880</v>
      </c>
      <c r="CI3136" s="2">
        <v>1</v>
      </c>
      <c r="CJ3136" s="2">
        <v>1</v>
      </c>
      <c r="CK3136" s="2">
        <v>24</v>
      </c>
      <c r="CL3136" s="2" t="s">
        <v>87</v>
      </c>
    </row>
    <row r="3137" spans="1:90">
      <c r="A3137" s="2" t="s">
        <v>71</v>
      </c>
      <c r="B3137" s="2" t="s">
        <v>72</v>
      </c>
      <c r="C3137" s="2" t="s">
        <v>73</v>
      </c>
      <c r="E3137" s="2" t="str">
        <f>"FES1162550459"</f>
        <v>FES1162550459</v>
      </c>
      <c r="F3137" s="3">
        <v>42877</v>
      </c>
      <c r="G3137" s="2">
        <v>201711</v>
      </c>
      <c r="H3137" s="2" t="s">
        <v>74</v>
      </c>
      <c r="I3137" s="2" t="s">
        <v>75</v>
      </c>
      <c r="J3137" s="2" t="s">
        <v>76</v>
      </c>
      <c r="K3137" s="2" t="s">
        <v>77</v>
      </c>
      <c r="L3137" s="2" t="s">
        <v>3293</v>
      </c>
      <c r="M3137" s="2" t="s">
        <v>3294</v>
      </c>
      <c r="N3137" s="2" t="s">
        <v>3295</v>
      </c>
      <c r="O3137" s="2" t="s">
        <v>81</v>
      </c>
      <c r="P3137" s="2" t="str">
        <f>"2170566869                    "</f>
        <v xml:space="preserve">2170566869                    </v>
      </c>
      <c r="Q3137" s="2">
        <v>0</v>
      </c>
      <c r="R3137" s="2">
        <v>0</v>
      </c>
      <c r="S3137" s="2">
        <v>0</v>
      </c>
      <c r="T3137" s="2">
        <v>0</v>
      </c>
      <c r="U3137" s="2">
        <v>0</v>
      </c>
      <c r="V3137" s="2">
        <v>0</v>
      </c>
      <c r="W3137" s="2">
        <v>0</v>
      </c>
      <c r="X3137" s="2">
        <v>0</v>
      </c>
      <c r="Y3137" s="2">
        <v>0</v>
      </c>
      <c r="Z3137" s="2">
        <v>0</v>
      </c>
      <c r="AA3137" s="2">
        <v>0</v>
      </c>
      <c r="AB3137" s="2">
        <v>0</v>
      </c>
      <c r="AC3137" s="2">
        <v>0</v>
      </c>
      <c r="AD3137" s="2">
        <v>0</v>
      </c>
      <c r="AE3137" s="2">
        <v>0</v>
      </c>
      <c r="AF3137" s="2">
        <v>0</v>
      </c>
      <c r="AG3137" s="2">
        <v>0</v>
      </c>
      <c r="AH3137" s="2">
        <v>0</v>
      </c>
      <c r="AI3137" s="2">
        <v>0</v>
      </c>
      <c r="AJ3137" s="2">
        <v>0</v>
      </c>
      <c r="AK3137" s="2">
        <v>0</v>
      </c>
      <c r="AL3137" s="2">
        <v>0</v>
      </c>
      <c r="AM3137" s="2">
        <v>6.55</v>
      </c>
      <c r="AN3137" s="2">
        <v>0</v>
      </c>
      <c r="AO3137" s="2">
        <v>0</v>
      </c>
      <c r="AP3137" s="2">
        <v>0</v>
      </c>
      <c r="AQ3137" s="2">
        <v>0</v>
      </c>
      <c r="AR3137" s="2">
        <v>0</v>
      </c>
      <c r="AS3137" s="2">
        <v>0</v>
      </c>
      <c r="AT3137" s="2">
        <v>0</v>
      </c>
      <c r="AU3137" s="2">
        <v>0</v>
      </c>
      <c r="AV3137" s="2">
        <v>0</v>
      </c>
      <c r="AW3137" s="2">
        <v>0</v>
      </c>
      <c r="AX3137" s="2">
        <v>0</v>
      </c>
      <c r="AY3137" s="2">
        <v>0</v>
      </c>
      <c r="AZ3137" s="2">
        <v>0</v>
      </c>
      <c r="BA3137" s="2">
        <v>0</v>
      </c>
      <c r="BB3137" s="2">
        <v>0</v>
      </c>
      <c r="BC3137" s="2">
        <v>0</v>
      </c>
      <c r="BD3137" s="2">
        <v>0</v>
      </c>
      <c r="BE3137" s="2">
        <v>0</v>
      </c>
      <c r="BF3137" s="2">
        <v>0</v>
      </c>
      <c r="BG3137" s="2">
        <v>0</v>
      </c>
      <c r="BH3137" s="2">
        <v>1</v>
      </c>
      <c r="BI3137" s="2">
        <v>1</v>
      </c>
      <c r="BJ3137" s="2">
        <v>0.2</v>
      </c>
      <c r="BK3137" s="2">
        <v>1</v>
      </c>
      <c r="BL3137" s="2">
        <v>59.2</v>
      </c>
      <c r="BM3137" s="2">
        <v>8.2899999999999991</v>
      </c>
      <c r="BN3137" s="2">
        <v>67.489999999999995</v>
      </c>
      <c r="BO3137" s="2">
        <v>67.489999999999995</v>
      </c>
      <c r="BR3137" s="2" t="s">
        <v>83</v>
      </c>
      <c r="BS3137" s="3">
        <v>42880</v>
      </c>
      <c r="BT3137" s="4">
        <v>0.58333333333333337</v>
      </c>
      <c r="BU3137" s="2" t="s">
        <v>3296</v>
      </c>
      <c r="BV3137" s="2" t="s">
        <v>87</v>
      </c>
      <c r="BW3137" s="2" t="s">
        <v>632</v>
      </c>
      <c r="BX3137" s="2" t="s">
        <v>925</v>
      </c>
      <c r="BY3137" s="2">
        <v>1200</v>
      </c>
      <c r="BZ3137" s="2" t="s">
        <v>27</v>
      </c>
      <c r="CA3137" s="2" t="s">
        <v>167</v>
      </c>
      <c r="CC3137" s="2" t="s">
        <v>3294</v>
      </c>
      <c r="CD3137" s="2">
        <v>2430</v>
      </c>
      <c r="CE3137" s="2" t="s">
        <v>99</v>
      </c>
      <c r="CF3137" s="3">
        <v>42881</v>
      </c>
      <c r="CI3137" s="2">
        <v>1</v>
      </c>
      <c r="CJ3137" s="2">
        <v>3</v>
      </c>
      <c r="CK3137" s="2">
        <v>24</v>
      </c>
      <c r="CL3137" s="2" t="s">
        <v>87</v>
      </c>
    </row>
    <row r="3138" spans="1:90">
      <c r="A3138" s="2" t="s">
        <v>71</v>
      </c>
      <c r="B3138" s="2" t="s">
        <v>72</v>
      </c>
      <c r="C3138" s="2" t="s">
        <v>73</v>
      </c>
      <c r="E3138" s="2" t="str">
        <f>"FES1162550486"</f>
        <v>FES1162550486</v>
      </c>
      <c r="F3138" s="3">
        <v>42877</v>
      </c>
      <c r="G3138" s="2">
        <v>201711</v>
      </c>
      <c r="H3138" s="2" t="s">
        <v>74</v>
      </c>
      <c r="I3138" s="2" t="s">
        <v>75</v>
      </c>
      <c r="J3138" s="2" t="s">
        <v>76</v>
      </c>
      <c r="K3138" s="2" t="s">
        <v>77</v>
      </c>
      <c r="L3138" s="2" t="s">
        <v>673</v>
      </c>
      <c r="M3138" s="2" t="s">
        <v>674</v>
      </c>
      <c r="N3138" s="2" t="s">
        <v>1203</v>
      </c>
      <c r="O3138" s="2" t="s">
        <v>81</v>
      </c>
      <c r="P3138" s="2" t="str">
        <f>"2170567731                    "</f>
        <v xml:space="preserve">2170567731                    </v>
      </c>
      <c r="Q3138" s="2">
        <v>0</v>
      </c>
      <c r="R3138" s="2">
        <v>0</v>
      </c>
      <c r="S3138" s="2">
        <v>0</v>
      </c>
      <c r="T3138" s="2">
        <v>0</v>
      </c>
      <c r="U3138" s="2">
        <v>0</v>
      </c>
      <c r="V3138" s="2">
        <v>0</v>
      </c>
      <c r="W3138" s="2">
        <v>0</v>
      </c>
      <c r="X3138" s="2">
        <v>0</v>
      </c>
      <c r="Y3138" s="2">
        <v>0</v>
      </c>
      <c r="Z3138" s="2">
        <v>0</v>
      </c>
      <c r="AA3138" s="2">
        <v>0</v>
      </c>
      <c r="AB3138" s="2">
        <v>0</v>
      </c>
      <c r="AC3138" s="2">
        <v>0</v>
      </c>
      <c r="AD3138" s="2">
        <v>0</v>
      </c>
      <c r="AE3138" s="2">
        <v>0</v>
      </c>
      <c r="AF3138" s="2">
        <v>0</v>
      </c>
      <c r="AG3138" s="2">
        <v>0</v>
      </c>
      <c r="AH3138" s="2">
        <v>0</v>
      </c>
      <c r="AI3138" s="2">
        <v>0</v>
      </c>
      <c r="AJ3138" s="2">
        <v>0</v>
      </c>
      <c r="AK3138" s="2">
        <v>0</v>
      </c>
      <c r="AL3138" s="2">
        <v>0</v>
      </c>
      <c r="AM3138" s="2">
        <v>4.66</v>
      </c>
      <c r="AN3138" s="2">
        <v>0</v>
      </c>
      <c r="AO3138" s="2">
        <v>0</v>
      </c>
      <c r="AP3138" s="2">
        <v>0</v>
      </c>
      <c r="AQ3138" s="2">
        <v>0</v>
      </c>
      <c r="AR3138" s="2">
        <v>0</v>
      </c>
      <c r="AS3138" s="2">
        <v>0</v>
      </c>
      <c r="AT3138" s="2">
        <v>0</v>
      </c>
      <c r="AU3138" s="2">
        <v>0</v>
      </c>
      <c r="AV3138" s="2">
        <v>0</v>
      </c>
      <c r="AW3138" s="2">
        <v>0</v>
      </c>
      <c r="AX3138" s="2">
        <v>0</v>
      </c>
      <c r="AY3138" s="2">
        <v>0</v>
      </c>
      <c r="AZ3138" s="2">
        <v>0</v>
      </c>
      <c r="BA3138" s="2">
        <v>0</v>
      </c>
      <c r="BB3138" s="2">
        <v>0</v>
      </c>
      <c r="BC3138" s="2">
        <v>0</v>
      </c>
      <c r="BD3138" s="2">
        <v>0</v>
      </c>
      <c r="BE3138" s="2">
        <v>0</v>
      </c>
      <c r="BF3138" s="2">
        <v>0</v>
      </c>
      <c r="BG3138" s="2">
        <v>0</v>
      </c>
      <c r="BH3138" s="2">
        <v>1</v>
      </c>
      <c r="BI3138" s="2">
        <v>1.2</v>
      </c>
      <c r="BJ3138" s="2">
        <v>1.1000000000000001</v>
      </c>
      <c r="BK3138" s="2">
        <v>1.5</v>
      </c>
      <c r="BL3138" s="2">
        <v>42.1</v>
      </c>
      <c r="BM3138" s="2">
        <v>5.89</v>
      </c>
      <c r="BN3138" s="2">
        <v>47.99</v>
      </c>
      <c r="BO3138" s="2">
        <v>47.99</v>
      </c>
      <c r="BQ3138" s="2" t="s">
        <v>1204</v>
      </c>
      <c r="BR3138" s="2" t="s">
        <v>83</v>
      </c>
      <c r="BS3138" s="3">
        <v>42878</v>
      </c>
      <c r="BT3138" s="4">
        <v>0.41666666666666669</v>
      </c>
      <c r="BU3138" s="2" t="s">
        <v>3297</v>
      </c>
      <c r="BV3138" s="2" t="s">
        <v>98</v>
      </c>
      <c r="BY3138" s="2">
        <v>5332.8</v>
      </c>
      <c r="BZ3138" s="2" t="s">
        <v>27</v>
      </c>
      <c r="CC3138" s="2" t="s">
        <v>674</v>
      </c>
      <c r="CD3138" s="2">
        <v>7130</v>
      </c>
      <c r="CE3138" s="2" t="s">
        <v>86</v>
      </c>
      <c r="CF3138" s="3">
        <v>42879</v>
      </c>
      <c r="CI3138" s="2">
        <v>1</v>
      </c>
      <c r="CJ3138" s="2">
        <v>1</v>
      </c>
      <c r="CK3138" s="2">
        <v>21</v>
      </c>
      <c r="CL3138" s="2" t="s">
        <v>87</v>
      </c>
    </row>
    <row r="3139" spans="1:90">
      <c r="A3139" s="2" t="s">
        <v>71</v>
      </c>
      <c r="B3139" s="2" t="s">
        <v>72</v>
      </c>
      <c r="C3139" s="2" t="s">
        <v>73</v>
      </c>
      <c r="E3139" s="2" t="str">
        <f>"FES1162550517"</f>
        <v>FES1162550517</v>
      </c>
      <c r="F3139" s="3">
        <v>42877</v>
      </c>
      <c r="G3139" s="2">
        <v>201711</v>
      </c>
      <c r="H3139" s="2" t="s">
        <v>74</v>
      </c>
      <c r="I3139" s="2" t="s">
        <v>75</v>
      </c>
      <c r="J3139" s="2" t="s">
        <v>76</v>
      </c>
      <c r="K3139" s="2" t="s">
        <v>77</v>
      </c>
      <c r="L3139" s="2" t="s">
        <v>104</v>
      </c>
      <c r="M3139" s="2" t="s">
        <v>105</v>
      </c>
      <c r="N3139" s="2" t="s">
        <v>1961</v>
      </c>
      <c r="O3139" s="2" t="s">
        <v>81</v>
      </c>
      <c r="P3139" s="2" t="str">
        <f>"2170568497                    "</f>
        <v xml:space="preserve">2170568497                    </v>
      </c>
      <c r="Q3139" s="2">
        <v>0</v>
      </c>
      <c r="R3139" s="2">
        <v>0</v>
      </c>
      <c r="S3139" s="2">
        <v>0</v>
      </c>
      <c r="T3139" s="2">
        <v>0</v>
      </c>
      <c r="U3139" s="2">
        <v>0</v>
      </c>
      <c r="V3139" s="2">
        <v>0</v>
      </c>
      <c r="W3139" s="2">
        <v>0</v>
      </c>
      <c r="X3139" s="2">
        <v>0</v>
      </c>
      <c r="Y3139" s="2">
        <v>0</v>
      </c>
      <c r="Z3139" s="2">
        <v>0</v>
      </c>
      <c r="AA3139" s="2">
        <v>0</v>
      </c>
      <c r="AB3139" s="2">
        <v>0</v>
      </c>
      <c r="AC3139" s="2">
        <v>0</v>
      </c>
      <c r="AD3139" s="2">
        <v>0</v>
      </c>
      <c r="AE3139" s="2">
        <v>0</v>
      </c>
      <c r="AF3139" s="2">
        <v>0</v>
      </c>
      <c r="AG3139" s="2">
        <v>0</v>
      </c>
      <c r="AH3139" s="2">
        <v>0</v>
      </c>
      <c r="AI3139" s="2">
        <v>0</v>
      </c>
      <c r="AJ3139" s="2">
        <v>0</v>
      </c>
      <c r="AK3139" s="2">
        <v>0</v>
      </c>
      <c r="AL3139" s="2">
        <v>0</v>
      </c>
      <c r="AM3139" s="2">
        <v>4.66</v>
      </c>
      <c r="AN3139" s="2">
        <v>0</v>
      </c>
      <c r="AO3139" s="2">
        <v>0</v>
      </c>
      <c r="AP3139" s="2">
        <v>0</v>
      </c>
      <c r="AQ3139" s="2">
        <v>0</v>
      </c>
      <c r="AR3139" s="2">
        <v>0</v>
      </c>
      <c r="AS3139" s="2">
        <v>0</v>
      </c>
      <c r="AT3139" s="2">
        <v>0</v>
      </c>
      <c r="AU3139" s="2">
        <v>0</v>
      </c>
      <c r="AV3139" s="2">
        <v>0</v>
      </c>
      <c r="AW3139" s="2">
        <v>0</v>
      </c>
      <c r="AX3139" s="2">
        <v>0</v>
      </c>
      <c r="AY3139" s="2">
        <v>0</v>
      </c>
      <c r="AZ3139" s="2">
        <v>0</v>
      </c>
      <c r="BA3139" s="2">
        <v>0</v>
      </c>
      <c r="BB3139" s="2">
        <v>0</v>
      </c>
      <c r="BC3139" s="2">
        <v>0</v>
      </c>
      <c r="BD3139" s="2">
        <v>0</v>
      </c>
      <c r="BE3139" s="2">
        <v>0</v>
      </c>
      <c r="BF3139" s="2">
        <v>0</v>
      </c>
      <c r="BG3139" s="2">
        <v>0</v>
      </c>
      <c r="BH3139" s="2">
        <v>1</v>
      </c>
      <c r="BI3139" s="2">
        <v>1</v>
      </c>
      <c r="BJ3139" s="2">
        <v>0.2</v>
      </c>
      <c r="BK3139" s="2">
        <v>1</v>
      </c>
      <c r="BL3139" s="2">
        <v>42.1</v>
      </c>
      <c r="BM3139" s="2">
        <v>5.89</v>
      </c>
      <c r="BN3139" s="2">
        <v>47.99</v>
      </c>
      <c r="BO3139" s="2">
        <v>47.99</v>
      </c>
      <c r="BQ3139" s="2" t="s">
        <v>836</v>
      </c>
      <c r="BR3139" s="2" t="s">
        <v>83</v>
      </c>
      <c r="BS3139" s="3">
        <v>42878</v>
      </c>
      <c r="BT3139" s="4">
        <v>0.41666666666666669</v>
      </c>
      <c r="BU3139" s="2" t="s">
        <v>346</v>
      </c>
      <c r="BV3139" s="2" t="s">
        <v>98</v>
      </c>
      <c r="BY3139" s="2">
        <v>1200</v>
      </c>
      <c r="BZ3139" s="2" t="s">
        <v>27</v>
      </c>
      <c r="CC3139" s="2" t="s">
        <v>105</v>
      </c>
      <c r="CD3139" s="2">
        <v>4001</v>
      </c>
      <c r="CE3139" s="2" t="s">
        <v>99</v>
      </c>
      <c r="CF3139" s="3">
        <v>42879</v>
      </c>
      <c r="CI3139" s="2">
        <v>1</v>
      </c>
      <c r="CJ3139" s="2">
        <v>1</v>
      </c>
      <c r="CK3139" s="2">
        <v>21</v>
      </c>
      <c r="CL3139" s="2" t="s">
        <v>87</v>
      </c>
    </row>
    <row r="3140" spans="1:90">
      <c r="A3140" s="2" t="s">
        <v>71</v>
      </c>
      <c r="B3140" s="2" t="s">
        <v>72</v>
      </c>
      <c r="C3140" s="2" t="s">
        <v>73</v>
      </c>
      <c r="E3140" s="2" t="str">
        <f>"FES1162550528"</f>
        <v>FES1162550528</v>
      </c>
      <c r="F3140" s="3">
        <v>42877</v>
      </c>
      <c r="G3140" s="2">
        <v>201711</v>
      </c>
      <c r="H3140" s="2" t="s">
        <v>74</v>
      </c>
      <c r="I3140" s="2" t="s">
        <v>75</v>
      </c>
      <c r="J3140" s="2" t="s">
        <v>76</v>
      </c>
      <c r="K3140" s="2" t="s">
        <v>77</v>
      </c>
      <c r="L3140" s="2" t="s">
        <v>94</v>
      </c>
      <c r="M3140" s="2" t="s">
        <v>94</v>
      </c>
      <c r="N3140" s="2" t="s">
        <v>3298</v>
      </c>
      <c r="O3140" s="2" t="s">
        <v>81</v>
      </c>
      <c r="P3140" s="2" t="str">
        <f>"2170568511                    "</f>
        <v xml:space="preserve">2170568511                    </v>
      </c>
      <c r="Q3140" s="2">
        <v>0</v>
      </c>
      <c r="R3140" s="2">
        <v>0</v>
      </c>
      <c r="S3140" s="2">
        <v>0</v>
      </c>
      <c r="T3140" s="2">
        <v>0</v>
      </c>
      <c r="U3140" s="2">
        <v>0</v>
      </c>
      <c r="V3140" s="2">
        <v>0</v>
      </c>
      <c r="W3140" s="2">
        <v>0</v>
      </c>
      <c r="X3140" s="2">
        <v>0</v>
      </c>
      <c r="Y3140" s="2">
        <v>0</v>
      </c>
      <c r="Z3140" s="2">
        <v>0</v>
      </c>
      <c r="AA3140" s="2">
        <v>0</v>
      </c>
      <c r="AB3140" s="2">
        <v>0</v>
      </c>
      <c r="AC3140" s="2">
        <v>0</v>
      </c>
      <c r="AD3140" s="2">
        <v>0</v>
      </c>
      <c r="AE3140" s="2">
        <v>0</v>
      </c>
      <c r="AF3140" s="2">
        <v>0</v>
      </c>
      <c r="AG3140" s="2">
        <v>0</v>
      </c>
      <c r="AH3140" s="2">
        <v>0</v>
      </c>
      <c r="AI3140" s="2">
        <v>0</v>
      </c>
      <c r="AJ3140" s="2">
        <v>0</v>
      </c>
      <c r="AK3140" s="2">
        <v>0</v>
      </c>
      <c r="AL3140" s="2">
        <v>0</v>
      </c>
      <c r="AM3140" s="2">
        <v>4.66</v>
      </c>
      <c r="AN3140" s="2">
        <v>0</v>
      </c>
      <c r="AO3140" s="2">
        <v>0</v>
      </c>
      <c r="AP3140" s="2">
        <v>0</v>
      </c>
      <c r="AQ3140" s="2">
        <v>0</v>
      </c>
      <c r="AR3140" s="2">
        <v>0</v>
      </c>
      <c r="AS3140" s="2">
        <v>0</v>
      </c>
      <c r="AT3140" s="2">
        <v>0</v>
      </c>
      <c r="AU3140" s="2">
        <v>0</v>
      </c>
      <c r="AV3140" s="2">
        <v>0</v>
      </c>
      <c r="AW3140" s="2">
        <v>0</v>
      </c>
      <c r="AX3140" s="2">
        <v>0</v>
      </c>
      <c r="AY3140" s="2">
        <v>0</v>
      </c>
      <c r="AZ3140" s="2">
        <v>0</v>
      </c>
      <c r="BA3140" s="2">
        <v>0</v>
      </c>
      <c r="BB3140" s="2">
        <v>0</v>
      </c>
      <c r="BC3140" s="2">
        <v>0</v>
      </c>
      <c r="BD3140" s="2">
        <v>0</v>
      </c>
      <c r="BE3140" s="2">
        <v>0</v>
      </c>
      <c r="BF3140" s="2">
        <v>0</v>
      </c>
      <c r="BG3140" s="2">
        <v>0</v>
      </c>
      <c r="BH3140" s="2">
        <v>1</v>
      </c>
      <c r="BI3140" s="2">
        <v>1</v>
      </c>
      <c r="BJ3140" s="2">
        <v>0.2</v>
      </c>
      <c r="BK3140" s="2">
        <v>1</v>
      </c>
      <c r="BL3140" s="2">
        <v>42.1</v>
      </c>
      <c r="BM3140" s="2">
        <v>5.89</v>
      </c>
      <c r="BN3140" s="2">
        <v>47.99</v>
      </c>
      <c r="BO3140" s="2">
        <v>47.99</v>
      </c>
      <c r="BR3140" s="2" t="s">
        <v>83</v>
      </c>
      <c r="BS3140" s="3">
        <v>42878</v>
      </c>
      <c r="BT3140" s="4">
        <v>0.52916666666666667</v>
      </c>
      <c r="BU3140" s="2" t="s">
        <v>3299</v>
      </c>
      <c r="BV3140" s="2" t="s">
        <v>98</v>
      </c>
      <c r="BY3140" s="2">
        <v>1200</v>
      </c>
      <c r="BZ3140" s="2" t="s">
        <v>27</v>
      </c>
      <c r="CC3140" s="2" t="s">
        <v>94</v>
      </c>
      <c r="CD3140" s="2">
        <v>7620</v>
      </c>
      <c r="CE3140" s="2" t="s">
        <v>99</v>
      </c>
      <c r="CF3140" s="3">
        <v>42879</v>
      </c>
      <c r="CI3140" s="2">
        <v>1</v>
      </c>
      <c r="CJ3140" s="2">
        <v>1</v>
      </c>
      <c r="CK3140" s="2">
        <v>21</v>
      </c>
      <c r="CL3140" s="2" t="s">
        <v>87</v>
      </c>
    </row>
    <row r="3141" spans="1:90">
      <c r="A3141" s="2" t="s">
        <v>71</v>
      </c>
      <c r="B3141" s="2" t="s">
        <v>72</v>
      </c>
      <c r="C3141" s="2" t="s">
        <v>73</v>
      </c>
      <c r="E3141" s="2" t="str">
        <f>"FES1162550446"</f>
        <v>FES1162550446</v>
      </c>
      <c r="F3141" s="3">
        <v>42877</v>
      </c>
      <c r="G3141" s="2">
        <v>201711</v>
      </c>
      <c r="H3141" s="2" t="s">
        <v>74</v>
      </c>
      <c r="I3141" s="2" t="s">
        <v>75</v>
      </c>
      <c r="J3141" s="2" t="s">
        <v>76</v>
      </c>
      <c r="K3141" s="2" t="s">
        <v>77</v>
      </c>
      <c r="L3141" s="2" t="s">
        <v>116</v>
      </c>
      <c r="M3141" s="2" t="s">
        <v>117</v>
      </c>
      <c r="N3141" s="2" t="s">
        <v>118</v>
      </c>
      <c r="O3141" s="2" t="s">
        <v>81</v>
      </c>
      <c r="P3141" s="2" t="str">
        <f>"2170568494                    "</f>
        <v xml:space="preserve">2170568494                    </v>
      </c>
      <c r="Q3141" s="2">
        <v>0</v>
      </c>
      <c r="R3141" s="2">
        <v>0</v>
      </c>
      <c r="S3141" s="2">
        <v>0</v>
      </c>
      <c r="T3141" s="2">
        <v>0</v>
      </c>
      <c r="U3141" s="2">
        <v>0</v>
      </c>
      <c r="V3141" s="2">
        <v>0</v>
      </c>
      <c r="W3141" s="2">
        <v>0</v>
      </c>
      <c r="X3141" s="2">
        <v>0</v>
      </c>
      <c r="Y3141" s="2">
        <v>0</v>
      </c>
      <c r="Z3141" s="2">
        <v>0</v>
      </c>
      <c r="AA3141" s="2">
        <v>0</v>
      </c>
      <c r="AB3141" s="2">
        <v>0</v>
      </c>
      <c r="AC3141" s="2">
        <v>0</v>
      </c>
      <c r="AD3141" s="2">
        <v>0</v>
      </c>
      <c r="AE3141" s="2">
        <v>0</v>
      </c>
      <c r="AF3141" s="2">
        <v>0</v>
      </c>
      <c r="AG3141" s="2">
        <v>0</v>
      </c>
      <c r="AH3141" s="2">
        <v>0</v>
      </c>
      <c r="AI3141" s="2">
        <v>0</v>
      </c>
      <c r="AJ3141" s="2">
        <v>0</v>
      </c>
      <c r="AK3141" s="2">
        <v>0</v>
      </c>
      <c r="AL3141" s="2">
        <v>0</v>
      </c>
      <c r="AM3141" s="2">
        <v>3.64</v>
      </c>
      <c r="AN3141" s="2">
        <v>0</v>
      </c>
      <c r="AO3141" s="2">
        <v>0</v>
      </c>
      <c r="AP3141" s="2">
        <v>0</v>
      </c>
      <c r="AQ3141" s="2">
        <v>0</v>
      </c>
      <c r="AR3141" s="2">
        <v>0</v>
      </c>
      <c r="AS3141" s="2">
        <v>0</v>
      </c>
      <c r="AT3141" s="2">
        <v>0</v>
      </c>
      <c r="AU3141" s="2">
        <v>0</v>
      </c>
      <c r="AV3141" s="2">
        <v>0</v>
      </c>
      <c r="AW3141" s="2">
        <v>0</v>
      </c>
      <c r="AX3141" s="2">
        <v>0</v>
      </c>
      <c r="AY3141" s="2">
        <v>0</v>
      </c>
      <c r="AZ3141" s="2">
        <v>0</v>
      </c>
      <c r="BA3141" s="2">
        <v>0</v>
      </c>
      <c r="BB3141" s="2">
        <v>0</v>
      </c>
      <c r="BC3141" s="2">
        <v>0</v>
      </c>
      <c r="BD3141" s="2">
        <v>0</v>
      </c>
      <c r="BE3141" s="2">
        <v>0</v>
      </c>
      <c r="BF3141" s="2">
        <v>0</v>
      </c>
      <c r="BG3141" s="2">
        <v>0</v>
      </c>
      <c r="BH3141" s="2">
        <v>1</v>
      </c>
      <c r="BI3141" s="2">
        <v>1</v>
      </c>
      <c r="BJ3141" s="2">
        <v>0.2</v>
      </c>
      <c r="BK3141" s="2">
        <v>1</v>
      </c>
      <c r="BL3141" s="2">
        <v>32.89</v>
      </c>
      <c r="BM3141" s="2">
        <v>4.5999999999999996</v>
      </c>
      <c r="BN3141" s="2">
        <v>37.49</v>
      </c>
      <c r="BO3141" s="2">
        <v>37.49</v>
      </c>
      <c r="BR3141" s="2" t="s">
        <v>83</v>
      </c>
      <c r="BS3141" s="3">
        <v>42878</v>
      </c>
      <c r="BT3141" s="4">
        <v>0.39444444444444443</v>
      </c>
      <c r="BU3141" s="2" t="s">
        <v>3300</v>
      </c>
      <c r="BV3141" s="2" t="s">
        <v>98</v>
      </c>
      <c r="BY3141" s="2">
        <v>1200</v>
      </c>
      <c r="BZ3141" s="2" t="s">
        <v>27</v>
      </c>
      <c r="CA3141" s="2" t="s">
        <v>122</v>
      </c>
      <c r="CC3141" s="2" t="s">
        <v>117</v>
      </c>
      <c r="CD3141" s="2">
        <v>1451</v>
      </c>
      <c r="CE3141" s="2" t="s">
        <v>99</v>
      </c>
      <c r="CF3141" s="3">
        <v>42878</v>
      </c>
      <c r="CI3141" s="2">
        <v>1</v>
      </c>
      <c r="CJ3141" s="2">
        <v>1</v>
      </c>
      <c r="CK3141" s="2">
        <v>22</v>
      </c>
      <c r="CL3141" s="2" t="s">
        <v>87</v>
      </c>
    </row>
    <row r="3142" spans="1:90">
      <c r="A3142" s="2" t="s">
        <v>71</v>
      </c>
      <c r="B3142" s="2" t="s">
        <v>72</v>
      </c>
      <c r="C3142" s="2" t="s">
        <v>73</v>
      </c>
      <c r="E3142" s="2" t="str">
        <f>"FES1162550557"</f>
        <v>FES1162550557</v>
      </c>
      <c r="F3142" s="3">
        <v>42877</v>
      </c>
      <c r="G3142" s="2">
        <v>201711</v>
      </c>
      <c r="H3142" s="2" t="s">
        <v>74</v>
      </c>
      <c r="I3142" s="2" t="s">
        <v>75</v>
      </c>
      <c r="J3142" s="2" t="s">
        <v>76</v>
      </c>
      <c r="K3142" s="2" t="s">
        <v>77</v>
      </c>
      <c r="L3142" s="2" t="s">
        <v>88</v>
      </c>
      <c r="M3142" s="2" t="s">
        <v>89</v>
      </c>
      <c r="N3142" s="2" t="s">
        <v>452</v>
      </c>
      <c r="O3142" s="2" t="s">
        <v>81</v>
      </c>
      <c r="P3142" s="2" t="str">
        <f>"2170566618                    "</f>
        <v xml:space="preserve">2170566618                    </v>
      </c>
      <c r="Q3142" s="2">
        <v>0</v>
      </c>
      <c r="R3142" s="2">
        <v>0</v>
      </c>
      <c r="S3142" s="2">
        <v>0</v>
      </c>
      <c r="T3142" s="2">
        <v>0</v>
      </c>
      <c r="U3142" s="2">
        <v>0</v>
      </c>
      <c r="V3142" s="2">
        <v>0</v>
      </c>
      <c r="W3142" s="2">
        <v>0</v>
      </c>
      <c r="X3142" s="2">
        <v>0</v>
      </c>
      <c r="Y3142" s="2">
        <v>0</v>
      </c>
      <c r="Z3142" s="2">
        <v>0</v>
      </c>
      <c r="AA3142" s="2">
        <v>0</v>
      </c>
      <c r="AB3142" s="2">
        <v>0</v>
      </c>
      <c r="AC3142" s="2">
        <v>0</v>
      </c>
      <c r="AD3142" s="2">
        <v>0</v>
      </c>
      <c r="AE3142" s="2">
        <v>0</v>
      </c>
      <c r="AF3142" s="2">
        <v>0</v>
      </c>
      <c r="AG3142" s="2">
        <v>0</v>
      </c>
      <c r="AH3142" s="2">
        <v>0</v>
      </c>
      <c r="AI3142" s="2">
        <v>0</v>
      </c>
      <c r="AJ3142" s="2">
        <v>0</v>
      </c>
      <c r="AK3142" s="2">
        <v>0</v>
      </c>
      <c r="AL3142" s="2">
        <v>0</v>
      </c>
      <c r="AM3142" s="2">
        <v>4.66</v>
      </c>
      <c r="AN3142" s="2">
        <v>0</v>
      </c>
      <c r="AO3142" s="2">
        <v>0</v>
      </c>
      <c r="AP3142" s="2">
        <v>0</v>
      </c>
      <c r="AQ3142" s="2">
        <v>0</v>
      </c>
      <c r="AR3142" s="2">
        <v>0</v>
      </c>
      <c r="AS3142" s="2">
        <v>0</v>
      </c>
      <c r="AT3142" s="2">
        <v>0</v>
      </c>
      <c r="AU3142" s="2">
        <v>0</v>
      </c>
      <c r="AV3142" s="2">
        <v>0</v>
      </c>
      <c r="AW3142" s="2">
        <v>0</v>
      </c>
      <c r="AX3142" s="2">
        <v>0</v>
      </c>
      <c r="AY3142" s="2">
        <v>0</v>
      </c>
      <c r="AZ3142" s="2">
        <v>0</v>
      </c>
      <c r="BA3142" s="2">
        <v>0</v>
      </c>
      <c r="BB3142" s="2">
        <v>0</v>
      </c>
      <c r="BC3142" s="2">
        <v>0</v>
      </c>
      <c r="BD3142" s="2">
        <v>0</v>
      </c>
      <c r="BE3142" s="2">
        <v>0</v>
      </c>
      <c r="BF3142" s="2">
        <v>0</v>
      </c>
      <c r="BG3142" s="2">
        <v>0</v>
      </c>
      <c r="BH3142" s="2">
        <v>1</v>
      </c>
      <c r="BI3142" s="2">
        <v>1</v>
      </c>
      <c r="BJ3142" s="2">
        <v>0.2</v>
      </c>
      <c r="BK3142" s="2">
        <v>1</v>
      </c>
      <c r="BL3142" s="2">
        <v>42.1</v>
      </c>
      <c r="BM3142" s="2">
        <v>5.89</v>
      </c>
      <c r="BN3142" s="2">
        <v>47.99</v>
      </c>
      <c r="BO3142" s="2">
        <v>47.99</v>
      </c>
      <c r="BQ3142" s="2" t="s">
        <v>453</v>
      </c>
      <c r="BR3142" s="2" t="s">
        <v>83</v>
      </c>
      <c r="BS3142" s="3">
        <v>42878</v>
      </c>
      <c r="BT3142" s="4">
        <v>0.41666666666666669</v>
      </c>
      <c r="BU3142" s="2" t="s">
        <v>3301</v>
      </c>
      <c r="BV3142" s="2" t="s">
        <v>98</v>
      </c>
      <c r="BY3142" s="2">
        <v>1200</v>
      </c>
      <c r="BZ3142" s="2" t="s">
        <v>27</v>
      </c>
      <c r="CA3142" s="2" t="s">
        <v>114</v>
      </c>
      <c r="CC3142" s="2" t="s">
        <v>89</v>
      </c>
      <c r="CD3142" s="2">
        <v>7405</v>
      </c>
      <c r="CE3142" s="2" t="s">
        <v>99</v>
      </c>
      <c r="CF3142" s="3">
        <v>42879</v>
      </c>
      <c r="CI3142" s="2">
        <v>1</v>
      </c>
      <c r="CJ3142" s="2">
        <v>1</v>
      </c>
      <c r="CK3142" s="2">
        <v>21</v>
      </c>
      <c r="CL3142" s="2" t="s">
        <v>87</v>
      </c>
    </row>
    <row r="3143" spans="1:90">
      <c r="A3143" s="2" t="s">
        <v>71</v>
      </c>
      <c r="B3143" s="2" t="s">
        <v>72</v>
      </c>
      <c r="C3143" s="2" t="s">
        <v>73</v>
      </c>
      <c r="E3143" s="2" t="str">
        <f>"FES1162550598"</f>
        <v>FES1162550598</v>
      </c>
      <c r="F3143" s="3">
        <v>42877</v>
      </c>
      <c r="G3143" s="2">
        <v>201711</v>
      </c>
      <c r="H3143" s="2" t="s">
        <v>74</v>
      </c>
      <c r="I3143" s="2" t="s">
        <v>75</v>
      </c>
      <c r="J3143" s="2" t="s">
        <v>76</v>
      </c>
      <c r="K3143" s="2" t="s">
        <v>77</v>
      </c>
      <c r="L3143" s="2" t="s">
        <v>123</v>
      </c>
      <c r="M3143" s="2" t="s">
        <v>124</v>
      </c>
      <c r="N3143" s="2" t="s">
        <v>125</v>
      </c>
      <c r="O3143" s="2" t="s">
        <v>81</v>
      </c>
      <c r="P3143" s="2" t="str">
        <f>"2170563046                    "</f>
        <v xml:space="preserve">2170563046                    </v>
      </c>
      <c r="Q3143" s="2">
        <v>0</v>
      </c>
      <c r="R3143" s="2">
        <v>0</v>
      </c>
      <c r="S3143" s="2">
        <v>0</v>
      </c>
      <c r="T3143" s="2">
        <v>0</v>
      </c>
      <c r="U3143" s="2">
        <v>0</v>
      </c>
      <c r="V3143" s="2">
        <v>0</v>
      </c>
      <c r="W3143" s="2">
        <v>0</v>
      </c>
      <c r="X3143" s="2">
        <v>0</v>
      </c>
      <c r="Y3143" s="2">
        <v>0</v>
      </c>
      <c r="Z3143" s="2">
        <v>0</v>
      </c>
      <c r="AA3143" s="2">
        <v>0</v>
      </c>
      <c r="AB3143" s="2">
        <v>0</v>
      </c>
      <c r="AC3143" s="2">
        <v>0</v>
      </c>
      <c r="AD3143" s="2">
        <v>0</v>
      </c>
      <c r="AE3143" s="2">
        <v>0</v>
      </c>
      <c r="AF3143" s="2">
        <v>0</v>
      </c>
      <c r="AG3143" s="2">
        <v>0</v>
      </c>
      <c r="AH3143" s="2">
        <v>0</v>
      </c>
      <c r="AI3143" s="2">
        <v>0</v>
      </c>
      <c r="AJ3143" s="2">
        <v>0</v>
      </c>
      <c r="AK3143" s="2">
        <v>0</v>
      </c>
      <c r="AL3143" s="2">
        <v>0</v>
      </c>
      <c r="AM3143" s="2">
        <v>6.99</v>
      </c>
      <c r="AN3143" s="2">
        <v>0</v>
      </c>
      <c r="AO3143" s="2">
        <v>0</v>
      </c>
      <c r="AP3143" s="2">
        <v>0</v>
      </c>
      <c r="AQ3143" s="2">
        <v>0</v>
      </c>
      <c r="AR3143" s="2">
        <v>0</v>
      </c>
      <c r="AS3143" s="2">
        <v>0</v>
      </c>
      <c r="AT3143" s="2">
        <v>0</v>
      </c>
      <c r="AU3143" s="2">
        <v>0</v>
      </c>
      <c r="AV3143" s="2">
        <v>0</v>
      </c>
      <c r="AW3143" s="2">
        <v>0</v>
      </c>
      <c r="AX3143" s="2">
        <v>0</v>
      </c>
      <c r="AY3143" s="2">
        <v>0</v>
      </c>
      <c r="AZ3143" s="2">
        <v>0</v>
      </c>
      <c r="BA3143" s="2">
        <v>0</v>
      </c>
      <c r="BB3143" s="2">
        <v>0</v>
      </c>
      <c r="BC3143" s="2">
        <v>0</v>
      </c>
      <c r="BD3143" s="2">
        <v>0</v>
      </c>
      <c r="BE3143" s="2">
        <v>0</v>
      </c>
      <c r="BF3143" s="2">
        <v>0</v>
      </c>
      <c r="BG3143" s="2">
        <v>0</v>
      </c>
      <c r="BH3143" s="2">
        <v>1</v>
      </c>
      <c r="BI3143" s="2">
        <v>2</v>
      </c>
      <c r="BJ3143" s="2">
        <v>2.9</v>
      </c>
      <c r="BK3143" s="2">
        <v>3</v>
      </c>
      <c r="BL3143" s="2">
        <v>63.15</v>
      </c>
      <c r="BM3143" s="2">
        <v>8.84</v>
      </c>
      <c r="BN3143" s="2">
        <v>71.989999999999995</v>
      </c>
      <c r="BO3143" s="2">
        <v>71.989999999999995</v>
      </c>
      <c r="BQ3143" s="2" t="s">
        <v>126</v>
      </c>
      <c r="BR3143" s="2" t="s">
        <v>83</v>
      </c>
      <c r="BS3143" s="3">
        <v>42878</v>
      </c>
      <c r="BT3143" s="4">
        <v>0.41666666666666669</v>
      </c>
      <c r="BU3143" s="2" t="s">
        <v>127</v>
      </c>
      <c r="BV3143" s="2" t="s">
        <v>98</v>
      </c>
      <c r="BY3143" s="2">
        <v>14516.65</v>
      </c>
      <c r="BZ3143" s="2" t="s">
        <v>27</v>
      </c>
      <c r="CC3143" s="2" t="s">
        <v>124</v>
      </c>
      <c r="CD3143" s="2">
        <v>200</v>
      </c>
      <c r="CE3143" s="2" t="s">
        <v>86</v>
      </c>
      <c r="CF3143" s="3">
        <v>42879</v>
      </c>
      <c r="CI3143" s="2">
        <v>1</v>
      </c>
      <c r="CJ3143" s="2">
        <v>1</v>
      </c>
      <c r="CK3143" s="2">
        <v>21</v>
      </c>
      <c r="CL3143" s="2" t="s">
        <v>87</v>
      </c>
    </row>
    <row r="3144" spans="1:90">
      <c r="A3144" s="2" t="s">
        <v>71</v>
      </c>
      <c r="B3144" s="2" t="s">
        <v>72</v>
      </c>
      <c r="C3144" s="2" t="s">
        <v>73</v>
      </c>
      <c r="E3144" s="2" t="str">
        <f>"FES1162550475"</f>
        <v>FES1162550475</v>
      </c>
      <c r="F3144" s="3">
        <v>42877</v>
      </c>
      <c r="G3144" s="2">
        <v>201711</v>
      </c>
      <c r="H3144" s="2" t="s">
        <v>74</v>
      </c>
      <c r="I3144" s="2" t="s">
        <v>75</v>
      </c>
      <c r="J3144" s="2" t="s">
        <v>76</v>
      </c>
      <c r="K3144" s="2" t="s">
        <v>77</v>
      </c>
      <c r="L3144" s="2" t="s">
        <v>74</v>
      </c>
      <c r="M3144" s="2" t="s">
        <v>75</v>
      </c>
      <c r="N3144" s="2" t="s">
        <v>3302</v>
      </c>
      <c r="O3144" s="2" t="s">
        <v>81</v>
      </c>
      <c r="P3144" s="2" t="str">
        <f>"2170566460                    "</f>
        <v xml:space="preserve">2170566460                    </v>
      </c>
      <c r="Q3144" s="2">
        <v>0</v>
      </c>
      <c r="R3144" s="2">
        <v>0</v>
      </c>
      <c r="S3144" s="2">
        <v>0</v>
      </c>
      <c r="T3144" s="2">
        <v>0</v>
      </c>
      <c r="U3144" s="2">
        <v>0</v>
      </c>
      <c r="V3144" s="2">
        <v>0</v>
      </c>
      <c r="W3144" s="2">
        <v>0</v>
      </c>
      <c r="X3144" s="2">
        <v>0</v>
      </c>
      <c r="Y3144" s="2">
        <v>0</v>
      </c>
      <c r="Z3144" s="2">
        <v>0</v>
      </c>
      <c r="AA3144" s="2">
        <v>0</v>
      </c>
      <c r="AB3144" s="2">
        <v>0</v>
      </c>
      <c r="AC3144" s="2">
        <v>0</v>
      </c>
      <c r="AD3144" s="2">
        <v>0</v>
      </c>
      <c r="AE3144" s="2">
        <v>0</v>
      </c>
      <c r="AF3144" s="2">
        <v>0</v>
      </c>
      <c r="AG3144" s="2">
        <v>0</v>
      </c>
      <c r="AH3144" s="2">
        <v>0</v>
      </c>
      <c r="AI3144" s="2">
        <v>0</v>
      </c>
      <c r="AJ3144" s="2">
        <v>0</v>
      </c>
      <c r="AK3144" s="2">
        <v>0</v>
      </c>
      <c r="AL3144" s="2">
        <v>0</v>
      </c>
      <c r="AM3144" s="2">
        <v>3.64</v>
      </c>
      <c r="AN3144" s="2">
        <v>0</v>
      </c>
      <c r="AO3144" s="2">
        <v>0</v>
      </c>
      <c r="AP3144" s="2">
        <v>0</v>
      </c>
      <c r="AQ3144" s="2">
        <v>0</v>
      </c>
      <c r="AR3144" s="2">
        <v>0</v>
      </c>
      <c r="AS3144" s="2">
        <v>0</v>
      </c>
      <c r="AT3144" s="2">
        <v>0</v>
      </c>
      <c r="AU3144" s="2">
        <v>0</v>
      </c>
      <c r="AV3144" s="2">
        <v>0</v>
      </c>
      <c r="AW3144" s="2">
        <v>0</v>
      </c>
      <c r="AX3144" s="2">
        <v>0</v>
      </c>
      <c r="AY3144" s="2">
        <v>0</v>
      </c>
      <c r="AZ3144" s="2">
        <v>0</v>
      </c>
      <c r="BA3144" s="2">
        <v>0</v>
      </c>
      <c r="BB3144" s="2">
        <v>0</v>
      </c>
      <c r="BC3144" s="2">
        <v>0</v>
      </c>
      <c r="BD3144" s="2">
        <v>0</v>
      </c>
      <c r="BE3144" s="2">
        <v>0</v>
      </c>
      <c r="BF3144" s="2">
        <v>0</v>
      </c>
      <c r="BG3144" s="2">
        <v>0</v>
      </c>
      <c r="BH3144" s="2">
        <v>1</v>
      </c>
      <c r="BI3144" s="2">
        <v>1</v>
      </c>
      <c r="BJ3144" s="2">
        <v>0.2</v>
      </c>
      <c r="BK3144" s="2">
        <v>1</v>
      </c>
      <c r="BL3144" s="2">
        <v>32.89</v>
      </c>
      <c r="BM3144" s="2">
        <v>4.5999999999999996</v>
      </c>
      <c r="BN3144" s="2">
        <v>37.49</v>
      </c>
      <c r="BO3144" s="2">
        <v>37.49</v>
      </c>
      <c r="BR3144" s="2" t="s">
        <v>83</v>
      </c>
      <c r="BS3144" s="3">
        <v>42878</v>
      </c>
      <c r="BT3144" s="4">
        <v>0.34722222222222227</v>
      </c>
      <c r="BU3144" s="2" t="s">
        <v>3303</v>
      </c>
      <c r="BV3144" s="2" t="s">
        <v>98</v>
      </c>
      <c r="BY3144" s="2">
        <v>1200</v>
      </c>
      <c r="BZ3144" s="2" t="s">
        <v>27</v>
      </c>
      <c r="CA3144" s="2" t="s">
        <v>3304</v>
      </c>
      <c r="CC3144" s="2" t="s">
        <v>75</v>
      </c>
      <c r="CD3144" s="2">
        <v>1609</v>
      </c>
      <c r="CE3144" s="2" t="s">
        <v>99</v>
      </c>
      <c r="CF3144" s="3">
        <v>42879</v>
      </c>
      <c r="CI3144" s="2">
        <v>1</v>
      </c>
      <c r="CJ3144" s="2">
        <v>1</v>
      </c>
      <c r="CK3144" s="2">
        <v>22</v>
      </c>
      <c r="CL3144" s="2" t="s">
        <v>87</v>
      </c>
    </row>
    <row r="3145" spans="1:90">
      <c r="A3145" s="2" t="s">
        <v>71</v>
      </c>
      <c r="B3145" s="2" t="s">
        <v>72</v>
      </c>
      <c r="C3145" s="2" t="s">
        <v>73</v>
      </c>
      <c r="E3145" s="2" t="str">
        <f>"FES1162550601"</f>
        <v>FES1162550601</v>
      </c>
      <c r="F3145" s="3">
        <v>42877</v>
      </c>
      <c r="G3145" s="2">
        <v>201711</v>
      </c>
      <c r="H3145" s="2" t="s">
        <v>74</v>
      </c>
      <c r="I3145" s="2" t="s">
        <v>75</v>
      </c>
      <c r="J3145" s="2" t="s">
        <v>76</v>
      </c>
      <c r="K3145" s="2" t="s">
        <v>77</v>
      </c>
      <c r="L3145" s="2" t="s">
        <v>753</v>
      </c>
      <c r="M3145" s="2" t="s">
        <v>754</v>
      </c>
      <c r="N3145" s="2" t="s">
        <v>755</v>
      </c>
      <c r="O3145" s="2" t="s">
        <v>81</v>
      </c>
      <c r="P3145" s="2" t="str">
        <f>"2170563619                    "</f>
        <v xml:space="preserve">2170563619                    </v>
      </c>
      <c r="Q3145" s="2">
        <v>0</v>
      </c>
      <c r="R3145" s="2">
        <v>0</v>
      </c>
      <c r="S3145" s="2">
        <v>0</v>
      </c>
      <c r="T3145" s="2">
        <v>0</v>
      </c>
      <c r="U3145" s="2">
        <v>0</v>
      </c>
      <c r="V3145" s="2">
        <v>0</v>
      </c>
      <c r="W3145" s="2">
        <v>0</v>
      </c>
      <c r="X3145" s="2">
        <v>0</v>
      </c>
      <c r="Y3145" s="2">
        <v>0</v>
      </c>
      <c r="Z3145" s="2">
        <v>0</v>
      </c>
      <c r="AA3145" s="2">
        <v>0</v>
      </c>
      <c r="AB3145" s="2">
        <v>0</v>
      </c>
      <c r="AC3145" s="2">
        <v>0</v>
      </c>
      <c r="AD3145" s="2">
        <v>0</v>
      </c>
      <c r="AE3145" s="2">
        <v>0</v>
      </c>
      <c r="AF3145" s="2">
        <v>0</v>
      </c>
      <c r="AG3145" s="2">
        <v>0</v>
      </c>
      <c r="AH3145" s="2">
        <v>0</v>
      </c>
      <c r="AI3145" s="2">
        <v>0</v>
      </c>
      <c r="AJ3145" s="2">
        <v>0</v>
      </c>
      <c r="AK3145" s="2">
        <v>0</v>
      </c>
      <c r="AL3145" s="2">
        <v>0</v>
      </c>
      <c r="AM3145" s="2">
        <v>10.48</v>
      </c>
      <c r="AN3145" s="2">
        <v>0</v>
      </c>
      <c r="AO3145" s="2">
        <v>0</v>
      </c>
      <c r="AP3145" s="2">
        <v>0</v>
      </c>
      <c r="AQ3145" s="2">
        <v>0</v>
      </c>
      <c r="AR3145" s="2">
        <v>0</v>
      </c>
      <c r="AS3145" s="2">
        <v>0</v>
      </c>
      <c r="AT3145" s="2">
        <v>0</v>
      </c>
      <c r="AU3145" s="2">
        <v>0</v>
      </c>
      <c r="AV3145" s="2">
        <v>0</v>
      </c>
      <c r="AW3145" s="2">
        <v>0</v>
      </c>
      <c r="AX3145" s="2">
        <v>0</v>
      </c>
      <c r="AY3145" s="2">
        <v>0</v>
      </c>
      <c r="AZ3145" s="2">
        <v>0</v>
      </c>
      <c r="BA3145" s="2">
        <v>0</v>
      </c>
      <c r="BB3145" s="2">
        <v>0</v>
      </c>
      <c r="BC3145" s="2">
        <v>0</v>
      </c>
      <c r="BD3145" s="2">
        <v>0</v>
      </c>
      <c r="BE3145" s="2">
        <v>0</v>
      </c>
      <c r="BF3145" s="2">
        <v>0</v>
      </c>
      <c r="BG3145" s="2">
        <v>0</v>
      </c>
      <c r="BH3145" s="2">
        <v>1</v>
      </c>
      <c r="BI3145" s="2">
        <v>3.1</v>
      </c>
      <c r="BJ3145" s="2">
        <v>4.2</v>
      </c>
      <c r="BK3145" s="2">
        <v>4.5</v>
      </c>
      <c r="BL3145" s="2">
        <v>94.72</v>
      </c>
      <c r="BM3145" s="2">
        <v>13.26</v>
      </c>
      <c r="BN3145" s="2">
        <v>107.98</v>
      </c>
      <c r="BO3145" s="2">
        <v>107.98</v>
      </c>
      <c r="BQ3145" s="2" t="s">
        <v>238</v>
      </c>
      <c r="BR3145" s="2" t="s">
        <v>83</v>
      </c>
      <c r="BS3145" s="3">
        <v>42879</v>
      </c>
      <c r="BT3145" s="4">
        <v>0.5</v>
      </c>
      <c r="BU3145" s="2" t="s">
        <v>3305</v>
      </c>
      <c r="BV3145" s="2" t="s">
        <v>98</v>
      </c>
      <c r="BY3145" s="2">
        <v>20865.599999999999</v>
      </c>
      <c r="BZ3145" s="2" t="s">
        <v>27</v>
      </c>
      <c r="CA3145" s="2" t="s">
        <v>3306</v>
      </c>
      <c r="CC3145" s="2" t="s">
        <v>754</v>
      </c>
      <c r="CD3145" s="2">
        <v>7160</v>
      </c>
      <c r="CE3145" s="2" t="s">
        <v>86</v>
      </c>
      <c r="CF3145" s="3">
        <v>42881</v>
      </c>
      <c r="CI3145" s="2">
        <v>3</v>
      </c>
      <c r="CJ3145" s="2">
        <v>2</v>
      </c>
      <c r="CK3145" s="2">
        <v>21</v>
      </c>
      <c r="CL3145" s="2" t="s">
        <v>87</v>
      </c>
    </row>
    <row r="3146" spans="1:90">
      <c r="A3146" s="2" t="s">
        <v>71</v>
      </c>
      <c r="B3146" s="2" t="s">
        <v>72</v>
      </c>
      <c r="C3146" s="2" t="s">
        <v>73</v>
      </c>
      <c r="E3146" s="2" t="str">
        <f>"FES1162550489"</f>
        <v>FES1162550489</v>
      </c>
      <c r="F3146" s="3">
        <v>42877</v>
      </c>
      <c r="G3146" s="2">
        <v>201711</v>
      </c>
      <c r="H3146" s="2" t="s">
        <v>74</v>
      </c>
      <c r="I3146" s="2" t="s">
        <v>75</v>
      </c>
      <c r="J3146" s="2" t="s">
        <v>76</v>
      </c>
      <c r="K3146" s="2" t="s">
        <v>77</v>
      </c>
      <c r="L3146" s="2" t="s">
        <v>88</v>
      </c>
      <c r="M3146" s="2" t="s">
        <v>89</v>
      </c>
      <c r="N3146" s="2" t="s">
        <v>1169</v>
      </c>
      <c r="O3146" s="2" t="s">
        <v>81</v>
      </c>
      <c r="P3146" s="2" t="str">
        <f>"2170568292                    "</f>
        <v xml:space="preserve">2170568292                    </v>
      </c>
      <c r="Q3146" s="2">
        <v>0</v>
      </c>
      <c r="R3146" s="2">
        <v>0</v>
      </c>
      <c r="S3146" s="2">
        <v>0</v>
      </c>
      <c r="T3146" s="2">
        <v>0</v>
      </c>
      <c r="U3146" s="2">
        <v>0</v>
      </c>
      <c r="V3146" s="2">
        <v>0</v>
      </c>
      <c r="W3146" s="2">
        <v>0</v>
      </c>
      <c r="X3146" s="2">
        <v>0</v>
      </c>
      <c r="Y3146" s="2">
        <v>0</v>
      </c>
      <c r="Z3146" s="2">
        <v>0</v>
      </c>
      <c r="AA3146" s="2">
        <v>0</v>
      </c>
      <c r="AB3146" s="2">
        <v>0</v>
      </c>
      <c r="AC3146" s="2">
        <v>0</v>
      </c>
      <c r="AD3146" s="2">
        <v>0</v>
      </c>
      <c r="AE3146" s="2">
        <v>0</v>
      </c>
      <c r="AF3146" s="2">
        <v>0</v>
      </c>
      <c r="AG3146" s="2">
        <v>0</v>
      </c>
      <c r="AH3146" s="2">
        <v>0</v>
      </c>
      <c r="AI3146" s="2">
        <v>0</v>
      </c>
      <c r="AJ3146" s="2">
        <v>0</v>
      </c>
      <c r="AK3146" s="2">
        <v>0</v>
      </c>
      <c r="AL3146" s="2">
        <v>0</v>
      </c>
      <c r="AM3146" s="2">
        <v>4.66</v>
      </c>
      <c r="AN3146" s="2">
        <v>0</v>
      </c>
      <c r="AO3146" s="2">
        <v>0</v>
      </c>
      <c r="AP3146" s="2">
        <v>0</v>
      </c>
      <c r="AQ3146" s="2">
        <v>0</v>
      </c>
      <c r="AR3146" s="2">
        <v>0</v>
      </c>
      <c r="AS3146" s="2">
        <v>0</v>
      </c>
      <c r="AT3146" s="2">
        <v>0</v>
      </c>
      <c r="AU3146" s="2">
        <v>0</v>
      </c>
      <c r="AV3146" s="2">
        <v>0</v>
      </c>
      <c r="AW3146" s="2">
        <v>0</v>
      </c>
      <c r="AX3146" s="2">
        <v>0</v>
      </c>
      <c r="AY3146" s="2">
        <v>0</v>
      </c>
      <c r="AZ3146" s="2">
        <v>0</v>
      </c>
      <c r="BA3146" s="2">
        <v>0</v>
      </c>
      <c r="BB3146" s="2">
        <v>0</v>
      </c>
      <c r="BC3146" s="2">
        <v>0</v>
      </c>
      <c r="BD3146" s="2">
        <v>0</v>
      </c>
      <c r="BE3146" s="2">
        <v>0</v>
      </c>
      <c r="BF3146" s="2">
        <v>0</v>
      </c>
      <c r="BG3146" s="2">
        <v>0</v>
      </c>
      <c r="BH3146" s="2">
        <v>1</v>
      </c>
      <c r="BI3146" s="2">
        <v>1</v>
      </c>
      <c r="BJ3146" s="2">
        <v>0.2</v>
      </c>
      <c r="BK3146" s="2">
        <v>1</v>
      </c>
      <c r="BL3146" s="2">
        <v>42.1</v>
      </c>
      <c r="BM3146" s="2">
        <v>5.89</v>
      </c>
      <c r="BN3146" s="2">
        <v>47.99</v>
      </c>
      <c r="BO3146" s="2">
        <v>47.99</v>
      </c>
      <c r="BQ3146" s="2" t="s">
        <v>307</v>
      </c>
      <c r="BR3146" s="2" t="s">
        <v>83</v>
      </c>
      <c r="BS3146" s="3">
        <v>42878</v>
      </c>
      <c r="BT3146" s="4">
        <v>0.36249999999999999</v>
      </c>
      <c r="BU3146" s="2" t="s">
        <v>3307</v>
      </c>
      <c r="BV3146" s="2" t="s">
        <v>98</v>
      </c>
      <c r="BY3146" s="2">
        <v>1200</v>
      </c>
      <c r="BZ3146" s="2" t="s">
        <v>27</v>
      </c>
      <c r="CA3146" s="2" t="s">
        <v>315</v>
      </c>
      <c r="CC3146" s="2" t="s">
        <v>89</v>
      </c>
      <c r="CD3146" s="2">
        <v>7460</v>
      </c>
      <c r="CE3146" s="2" t="s">
        <v>99</v>
      </c>
      <c r="CF3146" s="3">
        <v>42878</v>
      </c>
      <c r="CI3146" s="2">
        <v>1</v>
      </c>
      <c r="CJ3146" s="2">
        <v>1</v>
      </c>
      <c r="CK3146" s="2">
        <v>21</v>
      </c>
      <c r="CL3146" s="2" t="s">
        <v>87</v>
      </c>
    </row>
    <row r="3147" spans="1:90">
      <c r="A3147" s="2" t="s">
        <v>71</v>
      </c>
      <c r="B3147" s="2" t="s">
        <v>72</v>
      </c>
      <c r="C3147" s="2" t="s">
        <v>73</v>
      </c>
      <c r="E3147" s="2" t="str">
        <f>"FES1162550547"</f>
        <v>FES1162550547</v>
      </c>
      <c r="F3147" s="3">
        <v>42877</v>
      </c>
      <c r="G3147" s="2">
        <v>201711</v>
      </c>
      <c r="H3147" s="2" t="s">
        <v>74</v>
      </c>
      <c r="I3147" s="2" t="s">
        <v>75</v>
      </c>
      <c r="J3147" s="2" t="s">
        <v>76</v>
      </c>
      <c r="K3147" s="2" t="s">
        <v>77</v>
      </c>
      <c r="L3147" s="2" t="s">
        <v>104</v>
      </c>
      <c r="M3147" s="2" t="s">
        <v>105</v>
      </c>
      <c r="N3147" s="2" t="s">
        <v>3190</v>
      </c>
      <c r="O3147" s="2" t="s">
        <v>81</v>
      </c>
      <c r="P3147" s="2" t="str">
        <f>"2170568535                    "</f>
        <v xml:space="preserve">2170568535                    </v>
      </c>
      <c r="Q3147" s="2">
        <v>0</v>
      </c>
      <c r="R3147" s="2">
        <v>0</v>
      </c>
      <c r="S3147" s="2">
        <v>0</v>
      </c>
      <c r="T3147" s="2">
        <v>0</v>
      </c>
      <c r="U3147" s="2">
        <v>0</v>
      </c>
      <c r="V3147" s="2">
        <v>0</v>
      </c>
      <c r="W3147" s="2">
        <v>0</v>
      </c>
      <c r="X3147" s="2">
        <v>0</v>
      </c>
      <c r="Y3147" s="2">
        <v>0</v>
      </c>
      <c r="Z3147" s="2">
        <v>0</v>
      </c>
      <c r="AA3147" s="2">
        <v>0</v>
      </c>
      <c r="AB3147" s="2">
        <v>0</v>
      </c>
      <c r="AC3147" s="2">
        <v>0</v>
      </c>
      <c r="AD3147" s="2">
        <v>0</v>
      </c>
      <c r="AE3147" s="2">
        <v>0</v>
      </c>
      <c r="AF3147" s="2">
        <v>0</v>
      </c>
      <c r="AG3147" s="2">
        <v>0</v>
      </c>
      <c r="AH3147" s="2">
        <v>0</v>
      </c>
      <c r="AI3147" s="2">
        <v>0</v>
      </c>
      <c r="AJ3147" s="2">
        <v>0</v>
      </c>
      <c r="AK3147" s="2">
        <v>0</v>
      </c>
      <c r="AL3147" s="2">
        <v>0</v>
      </c>
      <c r="AM3147" s="2">
        <v>4.66</v>
      </c>
      <c r="AN3147" s="2">
        <v>0</v>
      </c>
      <c r="AO3147" s="2">
        <v>0</v>
      </c>
      <c r="AP3147" s="2">
        <v>0</v>
      </c>
      <c r="AQ3147" s="2">
        <v>0</v>
      </c>
      <c r="AR3147" s="2">
        <v>0</v>
      </c>
      <c r="AS3147" s="2">
        <v>0</v>
      </c>
      <c r="AT3147" s="2">
        <v>0</v>
      </c>
      <c r="AU3147" s="2">
        <v>0</v>
      </c>
      <c r="AV3147" s="2">
        <v>0</v>
      </c>
      <c r="AW3147" s="2">
        <v>0</v>
      </c>
      <c r="AX3147" s="2">
        <v>0</v>
      </c>
      <c r="AY3147" s="2">
        <v>0</v>
      </c>
      <c r="AZ3147" s="2">
        <v>0</v>
      </c>
      <c r="BA3147" s="2">
        <v>0</v>
      </c>
      <c r="BB3147" s="2">
        <v>0</v>
      </c>
      <c r="BC3147" s="2">
        <v>0</v>
      </c>
      <c r="BD3147" s="2">
        <v>0</v>
      </c>
      <c r="BE3147" s="2">
        <v>0</v>
      </c>
      <c r="BF3147" s="2">
        <v>0</v>
      </c>
      <c r="BG3147" s="2">
        <v>0</v>
      </c>
      <c r="BH3147" s="2">
        <v>1</v>
      </c>
      <c r="BI3147" s="2">
        <v>1</v>
      </c>
      <c r="BJ3147" s="2">
        <v>0.2</v>
      </c>
      <c r="BK3147" s="2">
        <v>1</v>
      </c>
      <c r="BL3147" s="2">
        <v>42.1</v>
      </c>
      <c r="BM3147" s="2">
        <v>5.89</v>
      </c>
      <c r="BN3147" s="2">
        <v>47.99</v>
      </c>
      <c r="BO3147" s="2">
        <v>47.99</v>
      </c>
      <c r="BQ3147" s="2" t="s">
        <v>3191</v>
      </c>
      <c r="BR3147" s="2" t="s">
        <v>83</v>
      </c>
      <c r="BS3147" s="3">
        <v>42878</v>
      </c>
      <c r="BT3147" s="4">
        <v>0.38194444444444442</v>
      </c>
      <c r="BU3147" s="2" t="s">
        <v>3192</v>
      </c>
      <c r="BV3147" s="2" t="s">
        <v>98</v>
      </c>
      <c r="BY3147" s="2">
        <v>1200</v>
      </c>
      <c r="BZ3147" s="2" t="s">
        <v>27</v>
      </c>
      <c r="CC3147" s="2" t="s">
        <v>105</v>
      </c>
      <c r="CD3147" s="2">
        <v>4001</v>
      </c>
      <c r="CE3147" s="2" t="s">
        <v>99</v>
      </c>
      <c r="CF3147" s="3">
        <v>42879</v>
      </c>
      <c r="CI3147" s="2">
        <v>1</v>
      </c>
      <c r="CJ3147" s="2">
        <v>1</v>
      </c>
      <c r="CK3147" s="2">
        <v>21</v>
      </c>
      <c r="CL3147" s="2" t="s">
        <v>87</v>
      </c>
    </row>
    <row r="3148" spans="1:90">
      <c r="A3148" s="2" t="s">
        <v>71</v>
      </c>
      <c r="B3148" s="2" t="s">
        <v>72</v>
      </c>
      <c r="C3148" s="2" t="s">
        <v>73</v>
      </c>
      <c r="E3148" s="2" t="str">
        <f>"FES1162550529"</f>
        <v>FES1162550529</v>
      </c>
      <c r="F3148" s="3">
        <v>42877</v>
      </c>
      <c r="G3148" s="2">
        <v>201711</v>
      </c>
      <c r="H3148" s="2" t="s">
        <v>74</v>
      </c>
      <c r="I3148" s="2" t="s">
        <v>75</v>
      </c>
      <c r="J3148" s="2" t="s">
        <v>76</v>
      </c>
      <c r="K3148" s="2" t="s">
        <v>77</v>
      </c>
      <c r="L3148" s="2" t="s">
        <v>820</v>
      </c>
      <c r="M3148" s="2" t="s">
        <v>821</v>
      </c>
      <c r="N3148" s="2" t="s">
        <v>3308</v>
      </c>
      <c r="O3148" s="2" t="s">
        <v>81</v>
      </c>
      <c r="P3148" s="2" t="str">
        <f>"2170568512                    "</f>
        <v xml:space="preserve">2170568512                    </v>
      </c>
      <c r="Q3148" s="2">
        <v>0</v>
      </c>
      <c r="R3148" s="2">
        <v>0</v>
      </c>
      <c r="S3148" s="2">
        <v>0</v>
      </c>
      <c r="T3148" s="2">
        <v>0</v>
      </c>
      <c r="U3148" s="2">
        <v>0</v>
      </c>
      <c r="V3148" s="2">
        <v>0</v>
      </c>
      <c r="W3148" s="2">
        <v>0</v>
      </c>
      <c r="X3148" s="2">
        <v>0</v>
      </c>
      <c r="Y3148" s="2">
        <v>0</v>
      </c>
      <c r="Z3148" s="2">
        <v>0</v>
      </c>
      <c r="AA3148" s="2">
        <v>0</v>
      </c>
      <c r="AB3148" s="2">
        <v>0</v>
      </c>
      <c r="AC3148" s="2">
        <v>0</v>
      </c>
      <c r="AD3148" s="2">
        <v>0</v>
      </c>
      <c r="AE3148" s="2">
        <v>0</v>
      </c>
      <c r="AF3148" s="2">
        <v>0</v>
      </c>
      <c r="AG3148" s="2">
        <v>0</v>
      </c>
      <c r="AH3148" s="2">
        <v>0</v>
      </c>
      <c r="AI3148" s="2">
        <v>0</v>
      </c>
      <c r="AJ3148" s="2">
        <v>0</v>
      </c>
      <c r="AK3148" s="2">
        <v>0</v>
      </c>
      <c r="AL3148" s="2">
        <v>0</v>
      </c>
      <c r="AM3148" s="2">
        <v>4.66</v>
      </c>
      <c r="AN3148" s="2">
        <v>0</v>
      </c>
      <c r="AO3148" s="2">
        <v>0</v>
      </c>
      <c r="AP3148" s="2">
        <v>0</v>
      </c>
      <c r="AQ3148" s="2">
        <v>0</v>
      </c>
      <c r="AR3148" s="2">
        <v>0</v>
      </c>
      <c r="AS3148" s="2">
        <v>0</v>
      </c>
      <c r="AT3148" s="2">
        <v>0</v>
      </c>
      <c r="AU3148" s="2">
        <v>0</v>
      </c>
      <c r="AV3148" s="2">
        <v>0</v>
      </c>
      <c r="AW3148" s="2">
        <v>0</v>
      </c>
      <c r="AX3148" s="2">
        <v>0</v>
      </c>
      <c r="AY3148" s="2">
        <v>0</v>
      </c>
      <c r="AZ3148" s="2">
        <v>0</v>
      </c>
      <c r="BA3148" s="2">
        <v>0</v>
      </c>
      <c r="BB3148" s="2">
        <v>0</v>
      </c>
      <c r="BC3148" s="2">
        <v>0</v>
      </c>
      <c r="BD3148" s="2">
        <v>0</v>
      </c>
      <c r="BE3148" s="2">
        <v>0</v>
      </c>
      <c r="BF3148" s="2">
        <v>0</v>
      </c>
      <c r="BG3148" s="2">
        <v>0</v>
      </c>
      <c r="BH3148" s="2">
        <v>1</v>
      </c>
      <c r="BI3148" s="2">
        <v>1</v>
      </c>
      <c r="BJ3148" s="2">
        <v>0.2</v>
      </c>
      <c r="BK3148" s="2">
        <v>1</v>
      </c>
      <c r="BL3148" s="2">
        <v>42.1</v>
      </c>
      <c r="BM3148" s="2">
        <v>5.89</v>
      </c>
      <c r="BN3148" s="2">
        <v>47.99</v>
      </c>
      <c r="BO3148" s="2">
        <v>47.99</v>
      </c>
      <c r="BQ3148" s="2" t="s">
        <v>286</v>
      </c>
      <c r="BR3148" s="2" t="s">
        <v>83</v>
      </c>
      <c r="BS3148" s="3">
        <v>42877</v>
      </c>
      <c r="BT3148" s="4">
        <v>0.58333333333333337</v>
      </c>
      <c r="BU3148" s="2" t="s">
        <v>3309</v>
      </c>
      <c r="BV3148" s="2" t="s">
        <v>98</v>
      </c>
      <c r="BY3148" s="2">
        <v>1200</v>
      </c>
      <c r="BZ3148" s="2" t="s">
        <v>27</v>
      </c>
      <c r="CC3148" s="2" t="s">
        <v>821</v>
      </c>
      <c r="CD3148" s="2">
        <v>1939</v>
      </c>
      <c r="CE3148" s="2" t="s">
        <v>99</v>
      </c>
      <c r="CF3148" s="3">
        <v>42879</v>
      </c>
      <c r="CI3148" s="2">
        <v>1</v>
      </c>
      <c r="CJ3148" s="2">
        <v>0</v>
      </c>
      <c r="CK3148" s="2">
        <v>21</v>
      </c>
      <c r="CL3148" s="2" t="s">
        <v>87</v>
      </c>
    </row>
    <row r="3149" spans="1:90">
      <c r="A3149" s="2" t="s">
        <v>71</v>
      </c>
      <c r="B3149" s="2" t="s">
        <v>72</v>
      </c>
      <c r="C3149" s="2" t="s">
        <v>73</v>
      </c>
      <c r="E3149" s="2" t="str">
        <f>"FES1162550425"</f>
        <v>FES1162550425</v>
      </c>
      <c r="F3149" s="3">
        <v>42877</v>
      </c>
      <c r="G3149" s="2">
        <v>201711</v>
      </c>
      <c r="H3149" s="2" t="s">
        <v>74</v>
      </c>
      <c r="I3149" s="2" t="s">
        <v>75</v>
      </c>
      <c r="J3149" s="2" t="s">
        <v>76</v>
      </c>
      <c r="K3149" s="2" t="s">
        <v>77</v>
      </c>
      <c r="L3149" s="2" t="s">
        <v>88</v>
      </c>
      <c r="M3149" s="2" t="s">
        <v>89</v>
      </c>
      <c r="N3149" s="2" t="s">
        <v>270</v>
      </c>
      <c r="O3149" s="2" t="s">
        <v>81</v>
      </c>
      <c r="P3149" s="2" t="str">
        <f>"2170568427                    "</f>
        <v xml:space="preserve">2170568427                    </v>
      </c>
      <c r="Q3149" s="2">
        <v>0</v>
      </c>
      <c r="R3149" s="2">
        <v>0</v>
      </c>
      <c r="S3149" s="2">
        <v>0</v>
      </c>
      <c r="T3149" s="2">
        <v>0</v>
      </c>
      <c r="U3149" s="2">
        <v>0</v>
      </c>
      <c r="V3149" s="2">
        <v>0</v>
      </c>
      <c r="W3149" s="2">
        <v>0</v>
      </c>
      <c r="X3149" s="2">
        <v>0</v>
      </c>
      <c r="Y3149" s="2">
        <v>0</v>
      </c>
      <c r="Z3149" s="2">
        <v>0</v>
      </c>
      <c r="AA3149" s="2">
        <v>0</v>
      </c>
      <c r="AB3149" s="2">
        <v>0</v>
      </c>
      <c r="AC3149" s="2">
        <v>0</v>
      </c>
      <c r="AD3149" s="2">
        <v>0</v>
      </c>
      <c r="AE3149" s="2">
        <v>0</v>
      </c>
      <c r="AF3149" s="2">
        <v>0</v>
      </c>
      <c r="AG3149" s="2">
        <v>0</v>
      </c>
      <c r="AH3149" s="2">
        <v>0</v>
      </c>
      <c r="AI3149" s="2">
        <v>0</v>
      </c>
      <c r="AJ3149" s="2">
        <v>0</v>
      </c>
      <c r="AK3149" s="2">
        <v>0</v>
      </c>
      <c r="AL3149" s="2">
        <v>0</v>
      </c>
      <c r="AM3149" s="2">
        <v>4.66</v>
      </c>
      <c r="AN3149" s="2">
        <v>0</v>
      </c>
      <c r="AO3149" s="2">
        <v>0</v>
      </c>
      <c r="AP3149" s="2">
        <v>0</v>
      </c>
      <c r="AQ3149" s="2">
        <v>0</v>
      </c>
      <c r="AR3149" s="2">
        <v>0</v>
      </c>
      <c r="AS3149" s="2">
        <v>0</v>
      </c>
      <c r="AT3149" s="2">
        <v>0</v>
      </c>
      <c r="AU3149" s="2">
        <v>0</v>
      </c>
      <c r="AV3149" s="2">
        <v>0</v>
      </c>
      <c r="AW3149" s="2">
        <v>0</v>
      </c>
      <c r="AX3149" s="2">
        <v>0</v>
      </c>
      <c r="AY3149" s="2">
        <v>0</v>
      </c>
      <c r="AZ3149" s="2">
        <v>0</v>
      </c>
      <c r="BA3149" s="2">
        <v>0</v>
      </c>
      <c r="BB3149" s="2">
        <v>0</v>
      </c>
      <c r="BC3149" s="2">
        <v>0</v>
      </c>
      <c r="BD3149" s="2">
        <v>0</v>
      </c>
      <c r="BE3149" s="2">
        <v>0</v>
      </c>
      <c r="BF3149" s="2">
        <v>0</v>
      </c>
      <c r="BG3149" s="2">
        <v>0</v>
      </c>
      <c r="BH3149" s="2">
        <v>1</v>
      </c>
      <c r="BI3149" s="2">
        <v>1</v>
      </c>
      <c r="BJ3149" s="2">
        <v>0.2</v>
      </c>
      <c r="BK3149" s="2">
        <v>1</v>
      </c>
      <c r="BL3149" s="2">
        <v>42.1</v>
      </c>
      <c r="BM3149" s="2">
        <v>5.89</v>
      </c>
      <c r="BN3149" s="2">
        <v>47.99</v>
      </c>
      <c r="BO3149" s="2">
        <v>47.99</v>
      </c>
      <c r="BQ3149" s="2" t="s">
        <v>271</v>
      </c>
      <c r="BR3149" s="2" t="s">
        <v>83</v>
      </c>
      <c r="BS3149" s="3">
        <v>42878</v>
      </c>
      <c r="BT3149" s="4">
        <v>0.41666666666666669</v>
      </c>
      <c r="BU3149" s="2" t="s">
        <v>3262</v>
      </c>
      <c r="BV3149" s="2" t="s">
        <v>98</v>
      </c>
      <c r="BY3149" s="2">
        <v>1200</v>
      </c>
      <c r="BZ3149" s="2" t="s">
        <v>27</v>
      </c>
      <c r="CA3149" s="2" t="s">
        <v>114</v>
      </c>
      <c r="CC3149" s="2" t="s">
        <v>89</v>
      </c>
      <c r="CD3149" s="2">
        <v>7405</v>
      </c>
      <c r="CE3149" s="2" t="s">
        <v>99</v>
      </c>
      <c r="CF3149" s="3">
        <v>42879</v>
      </c>
      <c r="CI3149" s="2">
        <v>1</v>
      </c>
      <c r="CJ3149" s="2">
        <v>1</v>
      </c>
      <c r="CK3149" s="2">
        <v>21</v>
      </c>
      <c r="CL3149" s="2" t="s">
        <v>87</v>
      </c>
    </row>
    <row r="3150" spans="1:90">
      <c r="A3150" s="2" t="s">
        <v>71</v>
      </c>
      <c r="B3150" s="2" t="s">
        <v>72</v>
      </c>
      <c r="C3150" s="2" t="s">
        <v>73</v>
      </c>
      <c r="E3150" s="2" t="str">
        <f>"FES1162550636"</f>
        <v>FES1162550636</v>
      </c>
      <c r="F3150" s="3">
        <v>42877</v>
      </c>
      <c r="G3150" s="2">
        <v>201711</v>
      </c>
      <c r="H3150" s="2" t="s">
        <v>74</v>
      </c>
      <c r="I3150" s="2" t="s">
        <v>75</v>
      </c>
      <c r="J3150" s="2" t="s">
        <v>76</v>
      </c>
      <c r="K3150" s="2" t="s">
        <v>77</v>
      </c>
      <c r="L3150" s="2" t="s">
        <v>88</v>
      </c>
      <c r="M3150" s="2" t="s">
        <v>89</v>
      </c>
      <c r="N3150" s="2" t="s">
        <v>132</v>
      </c>
      <c r="O3150" s="2" t="s">
        <v>81</v>
      </c>
      <c r="P3150" s="2" t="str">
        <f>"2170568604                    "</f>
        <v xml:space="preserve">2170568604                    </v>
      </c>
      <c r="Q3150" s="2">
        <v>0</v>
      </c>
      <c r="R3150" s="2">
        <v>0</v>
      </c>
      <c r="S3150" s="2">
        <v>0</v>
      </c>
      <c r="T3150" s="2">
        <v>0</v>
      </c>
      <c r="U3150" s="2">
        <v>0</v>
      </c>
      <c r="V3150" s="2">
        <v>0</v>
      </c>
      <c r="W3150" s="2">
        <v>0</v>
      </c>
      <c r="X3150" s="2">
        <v>0</v>
      </c>
      <c r="Y3150" s="2">
        <v>0</v>
      </c>
      <c r="Z3150" s="2">
        <v>0</v>
      </c>
      <c r="AA3150" s="2">
        <v>0</v>
      </c>
      <c r="AB3150" s="2">
        <v>0</v>
      </c>
      <c r="AC3150" s="2">
        <v>0</v>
      </c>
      <c r="AD3150" s="2">
        <v>0</v>
      </c>
      <c r="AE3150" s="2">
        <v>0</v>
      </c>
      <c r="AF3150" s="2">
        <v>0</v>
      </c>
      <c r="AG3150" s="2">
        <v>0</v>
      </c>
      <c r="AH3150" s="2">
        <v>0</v>
      </c>
      <c r="AI3150" s="2">
        <v>0</v>
      </c>
      <c r="AJ3150" s="2">
        <v>0</v>
      </c>
      <c r="AK3150" s="2">
        <v>0</v>
      </c>
      <c r="AL3150" s="2">
        <v>0</v>
      </c>
      <c r="AM3150" s="2">
        <v>4.66</v>
      </c>
      <c r="AN3150" s="2">
        <v>0</v>
      </c>
      <c r="AO3150" s="2">
        <v>0</v>
      </c>
      <c r="AP3150" s="2">
        <v>0</v>
      </c>
      <c r="AQ3150" s="2">
        <v>0</v>
      </c>
      <c r="AR3150" s="2">
        <v>0</v>
      </c>
      <c r="AS3150" s="2">
        <v>0</v>
      </c>
      <c r="AT3150" s="2">
        <v>0</v>
      </c>
      <c r="AU3150" s="2">
        <v>0</v>
      </c>
      <c r="AV3150" s="2">
        <v>0</v>
      </c>
      <c r="AW3150" s="2">
        <v>0</v>
      </c>
      <c r="AX3150" s="2">
        <v>0</v>
      </c>
      <c r="AY3150" s="2">
        <v>0</v>
      </c>
      <c r="AZ3150" s="2">
        <v>0</v>
      </c>
      <c r="BA3150" s="2">
        <v>0</v>
      </c>
      <c r="BB3150" s="2">
        <v>0</v>
      </c>
      <c r="BC3150" s="2">
        <v>0</v>
      </c>
      <c r="BD3150" s="2">
        <v>0</v>
      </c>
      <c r="BE3150" s="2">
        <v>0</v>
      </c>
      <c r="BF3150" s="2">
        <v>0</v>
      </c>
      <c r="BG3150" s="2">
        <v>0</v>
      </c>
      <c r="BH3150" s="2">
        <v>1</v>
      </c>
      <c r="BI3150" s="2">
        <v>1</v>
      </c>
      <c r="BJ3150" s="2">
        <v>0.2</v>
      </c>
      <c r="BK3150" s="2">
        <v>1</v>
      </c>
      <c r="BL3150" s="2">
        <v>42.1</v>
      </c>
      <c r="BM3150" s="2">
        <v>5.89</v>
      </c>
      <c r="BN3150" s="2">
        <v>47.99</v>
      </c>
      <c r="BO3150" s="2">
        <v>47.99</v>
      </c>
      <c r="BQ3150" s="2" t="s">
        <v>133</v>
      </c>
      <c r="BR3150" s="2" t="s">
        <v>83</v>
      </c>
      <c r="BS3150" s="3">
        <v>42878</v>
      </c>
      <c r="BT3150" s="4">
        <v>0.4236111111111111</v>
      </c>
      <c r="BU3150" s="2" t="s">
        <v>134</v>
      </c>
      <c r="BV3150" s="2" t="s">
        <v>98</v>
      </c>
      <c r="BY3150" s="2">
        <v>1200</v>
      </c>
      <c r="BZ3150" s="2" t="s">
        <v>27</v>
      </c>
      <c r="CC3150" s="2" t="s">
        <v>89</v>
      </c>
      <c r="CD3150" s="2">
        <v>7800</v>
      </c>
      <c r="CE3150" s="2" t="s">
        <v>99</v>
      </c>
      <c r="CF3150" s="3">
        <v>42879</v>
      </c>
      <c r="CI3150" s="2">
        <v>1</v>
      </c>
      <c r="CJ3150" s="2">
        <v>1</v>
      </c>
      <c r="CK3150" s="2">
        <v>21</v>
      </c>
      <c r="CL3150" s="2" t="s">
        <v>87</v>
      </c>
    </row>
    <row r="3151" spans="1:90">
      <c r="A3151" s="2" t="s">
        <v>71</v>
      </c>
      <c r="B3151" s="2" t="s">
        <v>72</v>
      </c>
      <c r="C3151" s="2" t="s">
        <v>73</v>
      </c>
      <c r="E3151" s="2" t="str">
        <f>"FES1162550508"</f>
        <v>FES1162550508</v>
      </c>
      <c r="F3151" s="3">
        <v>42877</v>
      </c>
      <c r="G3151" s="2">
        <v>201711</v>
      </c>
      <c r="H3151" s="2" t="s">
        <v>74</v>
      </c>
      <c r="I3151" s="2" t="s">
        <v>75</v>
      </c>
      <c r="J3151" s="2" t="s">
        <v>76</v>
      </c>
      <c r="K3151" s="2" t="s">
        <v>77</v>
      </c>
      <c r="L3151" s="2" t="s">
        <v>390</v>
      </c>
      <c r="M3151" s="2" t="s">
        <v>391</v>
      </c>
      <c r="N3151" s="2" t="s">
        <v>744</v>
      </c>
      <c r="O3151" s="2" t="s">
        <v>81</v>
      </c>
      <c r="P3151" s="2" t="str">
        <f>"2170564707                    "</f>
        <v xml:space="preserve">2170564707                    </v>
      </c>
      <c r="Q3151" s="2">
        <v>0</v>
      </c>
      <c r="R3151" s="2">
        <v>0</v>
      </c>
      <c r="S3151" s="2">
        <v>0</v>
      </c>
      <c r="T3151" s="2">
        <v>0</v>
      </c>
      <c r="U3151" s="2">
        <v>0</v>
      </c>
      <c r="V3151" s="2">
        <v>0</v>
      </c>
      <c r="W3151" s="2">
        <v>0</v>
      </c>
      <c r="X3151" s="2">
        <v>0</v>
      </c>
      <c r="Y3151" s="2">
        <v>0</v>
      </c>
      <c r="Z3151" s="2">
        <v>0</v>
      </c>
      <c r="AA3151" s="2">
        <v>0</v>
      </c>
      <c r="AB3151" s="2">
        <v>0</v>
      </c>
      <c r="AC3151" s="2">
        <v>0</v>
      </c>
      <c r="AD3151" s="2">
        <v>0</v>
      </c>
      <c r="AE3151" s="2">
        <v>0</v>
      </c>
      <c r="AF3151" s="2">
        <v>0</v>
      </c>
      <c r="AG3151" s="2">
        <v>0</v>
      </c>
      <c r="AH3151" s="2">
        <v>0</v>
      </c>
      <c r="AI3151" s="2">
        <v>0</v>
      </c>
      <c r="AJ3151" s="2">
        <v>0</v>
      </c>
      <c r="AK3151" s="2">
        <v>0</v>
      </c>
      <c r="AL3151" s="2">
        <v>0</v>
      </c>
      <c r="AM3151" s="2">
        <v>5.82</v>
      </c>
      <c r="AN3151" s="2">
        <v>0</v>
      </c>
      <c r="AO3151" s="2">
        <v>0</v>
      </c>
      <c r="AP3151" s="2">
        <v>0</v>
      </c>
      <c r="AQ3151" s="2">
        <v>0</v>
      </c>
      <c r="AR3151" s="2">
        <v>0</v>
      </c>
      <c r="AS3151" s="2">
        <v>0</v>
      </c>
      <c r="AT3151" s="2">
        <v>0</v>
      </c>
      <c r="AU3151" s="2">
        <v>0</v>
      </c>
      <c r="AV3151" s="2">
        <v>0</v>
      </c>
      <c r="AW3151" s="2">
        <v>0</v>
      </c>
      <c r="AX3151" s="2">
        <v>0</v>
      </c>
      <c r="AY3151" s="2">
        <v>0</v>
      </c>
      <c r="AZ3151" s="2">
        <v>0</v>
      </c>
      <c r="BA3151" s="2">
        <v>0</v>
      </c>
      <c r="BB3151" s="2">
        <v>0</v>
      </c>
      <c r="BC3151" s="2">
        <v>0</v>
      </c>
      <c r="BD3151" s="2">
        <v>0</v>
      </c>
      <c r="BE3151" s="2">
        <v>0</v>
      </c>
      <c r="BF3151" s="2">
        <v>0</v>
      </c>
      <c r="BG3151" s="2">
        <v>0</v>
      </c>
      <c r="BH3151" s="2">
        <v>1</v>
      </c>
      <c r="BI3151" s="2">
        <v>2.1</v>
      </c>
      <c r="BJ3151" s="2">
        <v>1.8</v>
      </c>
      <c r="BK3151" s="2">
        <v>2.5</v>
      </c>
      <c r="BL3151" s="2">
        <v>52.62</v>
      </c>
      <c r="BM3151" s="2">
        <v>7.37</v>
      </c>
      <c r="BN3151" s="2">
        <v>59.99</v>
      </c>
      <c r="BO3151" s="2">
        <v>59.99</v>
      </c>
      <c r="BQ3151" s="2" t="s">
        <v>745</v>
      </c>
      <c r="BR3151" s="2" t="s">
        <v>83</v>
      </c>
      <c r="BS3151" s="3">
        <v>42879</v>
      </c>
      <c r="BT3151" s="4">
        <v>0.41666666666666669</v>
      </c>
      <c r="BU3151" s="2" t="s">
        <v>3310</v>
      </c>
      <c r="BV3151" s="2" t="s">
        <v>87</v>
      </c>
      <c r="BW3151" s="2" t="s">
        <v>92</v>
      </c>
      <c r="BX3151" s="2" t="s">
        <v>640</v>
      </c>
      <c r="BY3151" s="2">
        <v>8956.7000000000007</v>
      </c>
      <c r="BZ3151" s="2" t="s">
        <v>27</v>
      </c>
      <c r="CC3151" s="2" t="s">
        <v>391</v>
      </c>
      <c r="CD3151" s="2">
        <v>5201</v>
      </c>
      <c r="CE3151" s="2" t="s">
        <v>86</v>
      </c>
      <c r="CF3151" s="3">
        <v>42881</v>
      </c>
      <c r="CI3151" s="2">
        <v>1</v>
      </c>
      <c r="CJ3151" s="2">
        <v>2</v>
      </c>
      <c r="CK3151" s="2">
        <v>21</v>
      </c>
      <c r="CL3151" s="2" t="s">
        <v>87</v>
      </c>
    </row>
    <row r="3152" spans="1:90">
      <c r="A3152" s="2" t="s">
        <v>71</v>
      </c>
      <c r="B3152" s="2" t="s">
        <v>72</v>
      </c>
      <c r="C3152" s="2" t="s">
        <v>73</v>
      </c>
      <c r="E3152" s="2" t="str">
        <f>"FES1162550424"</f>
        <v>FES1162550424</v>
      </c>
      <c r="F3152" s="3">
        <v>42877</v>
      </c>
      <c r="G3152" s="2">
        <v>201711</v>
      </c>
      <c r="H3152" s="2" t="s">
        <v>74</v>
      </c>
      <c r="I3152" s="2" t="s">
        <v>75</v>
      </c>
      <c r="J3152" s="2" t="s">
        <v>76</v>
      </c>
      <c r="K3152" s="2" t="s">
        <v>77</v>
      </c>
      <c r="L3152" s="2" t="s">
        <v>104</v>
      </c>
      <c r="M3152" s="2" t="s">
        <v>105</v>
      </c>
      <c r="N3152" s="2" t="s">
        <v>3311</v>
      </c>
      <c r="O3152" s="2" t="s">
        <v>81</v>
      </c>
      <c r="P3152" s="2" t="str">
        <f>"2170568425                    "</f>
        <v xml:space="preserve">2170568425                    </v>
      </c>
      <c r="Q3152" s="2">
        <v>0</v>
      </c>
      <c r="R3152" s="2">
        <v>0</v>
      </c>
      <c r="S3152" s="2">
        <v>0</v>
      </c>
      <c r="T3152" s="2">
        <v>0</v>
      </c>
      <c r="U3152" s="2">
        <v>0</v>
      </c>
      <c r="V3152" s="2">
        <v>0</v>
      </c>
      <c r="W3152" s="2">
        <v>0</v>
      </c>
      <c r="X3152" s="2">
        <v>0</v>
      </c>
      <c r="Y3152" s="2">
        <v>0</v>
      </c>
      <c r="Z3152" s="2">
        <v>0</v>
      </c>
      <c r="AA3152" s="2">
        <v>0</v>
      </c>
      <c r="AB3152" s="2">
        <v>0</v>
      </c>
      <c r="AC3152" s="2">
        <v>0</v>
      </c>
      <c r="AD3152" s="2">
        <v>0</v>
      </c>
      <c r="AE3152" s="2">
        <v>0</v>
      </c>
      <c r="AF3152" s="2">
        <v>0</v>
      </c>
      <c r="AG3152" s="2">
        <v>0</v>
      </c>
      <c r="AH3152" s="2">
        <v>0</v>
      </c>
      <c r="AI3152" s="2">
        <v>0</v>
      </c>
      <c r="AJ3152" s="2">
        <v>0</v>
      </c>
      <c r="AK3152" s="2">
        <v>0</v>
      </c>
      <c r="AL3152" s="2">
        <v>0</v>
      </c>
      <c r="AM3152" s="2">
        <v>9.32</v>
      </c>
      <c r="AN3152" s="2">
        <v>0</v>
      </c>
      <c r="AO3152" s="2">
        <v>0</v>
      </c>
      <c r="AP3152" s="2">
        <v>0</v>
      </c>
      <c r="AQ3152" s="2">
        <v>0</v>
      </c>
      <c r="AR3152" s="2">
        <v>0</v>
      </c>
      <c r="AS3152" s="2">
        <v>0</v>
      </c>
      <c r="AT3152" s="2">
        <v>0</v>
      </c>
      <c r="AU3152" s="2">
        <v>0</v>
      </c>
      <c r="AV3152" s="2">
        <v>0</v>
      </c>
      <c r="AW3152" s="2">
        <v>0</v>
      </c>
      <c r="AX3152" s="2">
        <v>0</v>
      </c>
      <c r="AY3152" s="2">
        <v>0</v>
      </c>
      <c r="AZ3152" s="2">
        <v>0</v>
      </c>
      <c r="BA3152" s="2">
        <v>0</v>
      </c>
      <c r="BB3152" s="2">
        <v>0</v>
      </c>
      <c r="BC3152" s="2">
        <v>0</v>
      </c>
      <c r="BD3152" s="2">
        <v>0</v>
      </c>
      <c r="BE3152" s="2">
        <v>0</v>
      </c>
      <c r="BF3152" s="2">
        <v>0</v>
      </c>
      <c r="BG3152" s="2">
        <v>0</v>
      </c>
      <c r="BH3152" s="2">
        <v>1</v>
      </c>
      <c r="BI3152" s="2">
        <v>4</v>
      </c>
      <c r="BJ3152" s="2">
        <v>3.9</v>
      </c>
      <c r="BK3152" s="2">
        <v>4</v>
      </c>
      <c r="BL3152" s="2">
        <v>84.2</v>
      </c>
      <c r="BM3152" s="2">
        <v>11.79</v>
      </c>
      <c r="BN3152" s="2">
        <v>95.99</v>
      </c>
      <c r="BO3152" s="2">
        <v>95.99</v>
      </c>
      <c r="BR3152" s="2" t="s">
        <v>83</v>
      </c>
      <c r="BS3152" s="2" t="s">
        <v>834</v>
      </c>
      <c r="BY3152" s="2">
        <v>19456</v>
      </c>
      <c r="BZ3152" s="2" t="s">
        <v>27</v>
      </c>
      <c r="CC3152" s="2" t="s">
        <v>105</v>
      </c>
      <c r="CD3152" s="2">
        <v>4051</v>
      </c>
      <c r="CE3152" s="2" t="s">
        <v>190</v>
      </c>
      <c r="CI3152" s="2">
        <v>1</v>
      </c>
      <c r="CJ3152" s="2" t="s">
        <v>834</v>
      </c>
      <c r="CK3152" s="2">
        <v>21</v>
      </c>
      <c r="CL3152" s="2" t="s">
        <v>87</v>
      </c>
    </row>
    <row r="3153" spans="1:90">
      <c r="A3153" s="2" t="s">
        <v>71</v>
      </c>
      <c r="B3153" s="2" t="s">
        <v>72</v>
      </c>
      <c r="C3153" s="2" t="s">
        <v>73</v>
      </c>
      <c r="E3153" s="2" t="str">
        <f>"FES1162550516"</f>
        <v>FES1162550516</v>
      </c>
      <c r="F3153" s="3">
        <v>42877</v>
      </c>
      <c r="G3153" s="2">
        <v>201711</v>
      </c>
      <c r="H3153" s="2" t="s">
        <v>74</v>
      </c>
      <c r="I3153" s="2" t="s">
        <v>75</v>
      </c>
      <c r="J3153" s="2" t="s">
        <v>76</v>
      </c>
      <c r="K3153" s="2" t="s">
        <v>77</v>
      </c>
      <c r="L3153" s="2" t="s">
        <v>88</v>
      </c>
      <c r="M3153" s="2" t="s">
        <v>89</v>
      </c>
      <c r="N3153" s="2" t="s">
        <v>3312</v>
      </c>
      <c r="O3153" s="2" t="s">
        <v>81</v>
      </c>
      <c r="P3153" s="2" t="str">
        <f>"2170568406                    "</f>
        <v xml:space="preserve">2170568406                    </v>
      </c>
      <c r="Q3153" s="2">
        <v>0</v>
      </c>
      <c r="R3153" s="2">
        <v>0</v>
      </c>
      <c r="S3153" s="2">
        <v>0</v>
      </c>
      <c r="T3153" s="2">
        <v>0</v>
      </c>
      <c r="U3153" s="2">
        <v>0</v>
      </c>
      <c r="V3153" s="2">
        <v>0</v>
      </c>
      <c r="W3153" s="2">
        <v>0</v>
      </c>
      <c r="X3153" s="2">
        <v>0</v>
      </c>
      <c r="Y3153" s="2">
        <v>0</v>
      </c>
      <c r="Z3153" s="2">
        <v>0</v>
      </c>
      <c r="AA3153" s="2">
        <v>0</v>
      </c>
      <c r="AB3153" s="2">
        <v>0</v>
      </c>
      <c r="AC3153" s="2">
        <v>0</v>
      </c>
      <c r="AD3153" s="2">
        <v>0</v>
      </c>
      <c r="AE3153" s="2">
        <v>0</v>
      </c>
      <c r="AF3153" s="2">
        <v>0</v>
      </c>
      <c r="AG3153" s="2">
        <v>0</v>
      </c>
      <c r="AH3153" s="2">
        <v>0</v>
      </c>
      <c r="AI3153" s="2">
        <v>0</v>
      </c>
      <c r="AJ3153" s="2">
        <v>0</v>
      </c>
      <c r="AK3153" s="2">
        <v>0</v>
      </c>
      <c r="AL3153" s="2">
        <v>0</v>
      </c>
      <c r="AM3153" s="2">
        <v>15.14</v>
      </c>
      <c r="AN3153" s="2">
        <v>0</v>
      </c>
      <c r="AO3153" s="2">
        <v>0</v>
      </c>
      <c r="AP3153" s="2">
        <v>0</v>
      </c>
      <c r="AQ3153" s="2">
        <v>0</v>
      </c>
      <c r="AR3153" s="2">
        <v>0</v>
      </c>
      <c r="AS3153" s="2">
        <v>0</v>
      </c>
      <c r="AT3153" s="2">
        <v>0</v>
      </c>
      <c r="AU3153" s="2">
        <v>0</v>
      </c>
      <c r="AV3153" s="2">
        <v>0</v>
      </c>
      <c r="AW3153" s="2">
        <v>0</v>
      </c>
      <c r="AX3153" s="2">
        <v>0</v>
      </c>
      <c r="AY3153" s="2">
        <v>0</v>
      </c>
      <c r="AZ3153" s="2">
        <v>0</v>
      </c>
      <c r="BA3153" s="2">
        <v>0</v>
      </c>
      <c r="BB3153" s="2">
        <v>0</v>
      </c>
      <c r="BC3153" s="2">
        <v>0</v>
      </c>
      <c r="BD3153" s="2">
        <v>0</v>
      </c>
      <c r="BE3153" s="2">
        <v>0</v>
      </c>
      <c r="BF3153" s="2">
        <v>0</v>
      </c>
      <c r="BG3153" s="2">
        <v>0</v>
      </c>
      <c r="BH3153" s="2">
        <v>1</v>
      </c>
      <c r="BI3153" s="2">
        <v>6.2</v>
      </c>
      <c r="BJ3153" s="2">
        <v>3.6</v>
      </c>
      <c r="BK3153" s="2">
        <v>6.5</v>
      </c>
      <c r="BL3153" s="2">
        <v>136.82</v>
      </c>
      <c r="BM3153" s="2">
        <v>19.149999999999999</v>
      </c>
      <c r="BN3153" s="2">
        <v>155.97</v>
      </c>
      <c r="BO3153" s="2">
        <v>155.97</v>
      </c>
      <c r="BR3153" s="2" t="s">
        <v>83</v>
      </c>
      <c r="BS3153" s="3">
        <v>42878</v>
      </c>
      <c r="BT3153" s="4">
        <v>0.42152777777777778</v>
      </c>
      <c r="BU3153" s="2" t="s">
        <v>3313</v>
      </c>
      <c r="BV3153" s="2" t="s">
        <v>98</v>
      </c>
      <c r="BY3153" s="2">
        <v>17885.009999999998</v>
      </c>
      <c r="BZ3153" s="2" t="s">
        <v>27</v>
      </c>
      <c r="CA3153" s="2" t="s">
        <v>315</v>
      </c>
      <c r="CC3153" s="2" t="s">
        <v>89</v>
      </c>
      <c r="CD3153" s="2">
        <v>7460</v>
      </c>
      <c r="CE3153" s="2" t="s">
        <v>86</v>
      </c>
      <c r="CF3153" s="3">
        <v>42878</v>
      </c>
      <c r="CI3153" s="2">
        <v>1</v>
      </c>
      <c r="CJ3153" s="2">
        <v>1</v>
      </c>
      <c r="CK3153" s="2">
        <v>21</v>
      </c>
      <c r="CL3153" s="2" t="s">
        <v>87</v>
      </c>
    </row>
    <row r="3154" spans="1:90">
      <c r="A3154" s="2" t="s">
        <v>71</v>
      </c>
      <c r="B3154" s="2" t="s">
        <v>72</v>
      </c>
      <c r="C3154" s="2" t="s">
        <v>73</v>
      </c>
      <c r="E3154" s="2" t="str">
        <f>"FES1162550519"</f>
        <v>FES1162550519</v>
      </c>
      <c r="F3154" s="3">
        <v>42877</v>
      </c>
      <c r="G3154" s="2">
        <v>201711</v>
      </c>
      <c r="H3154" s="2" t="s">
        <v>74</v>
      </c>
      <c r="I3154" s="2" t="s">
        <v>75</v>
      </c>
      <c r="J3154" s="2" t="s">
        <v>76</v>
      </c>
      <c r="K3154" s="2" t="s">
        <v>77</v>
      </c>
      <c r="L3154" s="2" t="s">
        <v>74</v>
      </c>
      <c r="M3154" s="2" t="s">
        <v>75</v>
      </c>
      <c r="N3154" s="2" t="s">
        <v>650</v>
      </c>
      <c r="O3154" s="2" t="s">
        <v>81</v>
      </c>
      <c r="P3154" s="2" t="str">
        <f>"2170568500                    "</f>
        <v xml:space="preserve">2170568500                    </v>
      </c>
      <c r="Q3154" s="2">
        <v>0</v>
      </c>
      <c r="R3154" s="2">
        <v>0</v>
      </c>
      <c r="S3154" s="2">
        <v>0</v>
      </c>
      <c r="T3154" s="2">
        <v>0</v>
      </c>
      <c r="U3154" s="2">
        <v>0</v>
      </c>
      <c r="V3154" s="2">
        <v>0</v>
      </c>
      <c r="W3154" s="2">
        <v>0</v>
      </c>
      <c r="X3154" s="2">
        <v>0</v>
      </c>
      <c r="Y3154" s="2">
        <v>0</v>
      </c>
      <c r="Z3154" s="2">
        <v>0</v>
      </c>
      <c r="AA3154" s="2">
        <v>0</v>
      </c>
      <c r="AB3154" s="2">
        <v>0</v>
      </c>
      <c r="AC3154" s="2">
        <v>0</v>
      </c>
      <c r="AD3154" s="2">
        <v>0</v>
      </c>
      <c r="AE3154" s="2">
        <v>0</v>
      </c>
      <c r="AF3154" s="2">
        <v>0</v>
      </c>
      <c r="AG3154" s="2">
        <v>0</v>
      </c>
      <c r="AH3154" s="2">
        <v>0</v>
      </c>
      <c r="AI3154" s="2">
        <v>0</v>
      </c>
      <c r="AJ3154" s="2">
        <v>0</v>
      </c>
      <c r="AK3154" s="2">
        <v>0</v>
      </c>
      <c r="AL3154" s="2">
        <v>0</v>
      </c>
      <c r="AM3154" s="2">
        <v>3.64</v>
      </c>
      <c r="AN3154" s="2">
        <v>0</v>
      </c>
      <c r="AO3154" s="2">
        <v>0</v>
      </c>
      <c r="AP3154" s="2">
        <v>0</v>
      </c>
      <c r="AQ3154" s="2">
        <v>0</v>
      </c>
      <c r="AR3154" s="2">
        <v>0</v>
      </c>
      <c r="AS3154" s="2">
        <v>0</v>
      </c>
      <c r="AT3154" s="2">
        <v>0</v>
      </c>
      <c r="AU3154" s="2">
        <v>0</v>
      </c>
      <c r="AV3154" s="2">
        <v>0</v>
      </c>
      <c r="AW3154" s="2">
        <v>0</v>
      </c>
      <c r="AX3154" s="2">
        <v>0</v>
      </c>
      <c r="AY3154" s="2">
        <v>0</v>
      </c>
      <c r="AZ3154" s="2">
        <v>0</v>
      </c>
      <c r="BA3154" s="2">
        <v>0</v>
      </c>
      <c r="BB3154" s="2">
        <v>0</v>
      </c>
      <c r="BC3154" s="2">
        <v>0</v>
      </c>
      <c r="BD3154" s="2">
        <v>0</v>
      </c>
      <c r="BE3154" s="2">
        <v>0</v>
      </c>
      <c r="BF3154" s="2">
        <v>0</v>
      </c>
      <c r="BG3154" s="2">
        <v>0</v>
      </c>
      <c r="BH3154" s="2">
        <v>1</v>
      </c>
      <c r="BI3154" s="2">
        <v>1</v>
      </c>
      <c r="BJ3154" s="2">
        <v>0.2</v>
      </c>
      <c r="BK3154" s="2">
        <v>1</v>
      </c>
      <c r="BL3154" s="2">
        <v>32.89</v>
      </c>
      <c r="BM3154" s="2">
        <v>4.5999999999999996</v>
      </c>
      <c r="BN3154" s="2">
        <v>37.49</v>
      </c>
      <c r="BO3154" s="2">
        <v>37.49</v>
      </c>
      <c r="BQ3154" s="2" t="s">
        <v>651</v>
      </c>
      <c r="BR3154" s="2" t="s">
        <v>83</v>
      </c>
      <c r="BS3154" s="3">
        <v>42878</v>
      </c>
      <c r="BT3154" s="4">
        <v>0.36041666666666666</v>
      </c>
      <c r="BU3154" s="2" t="s">
        <v>884</v>
      </c>
      <c r="BV3154" s="2" t="s">
        <v>98</v>
      </c>
      <c r="BY3154" s="2">
        <v>1200</v>
      </c>
      <c r="BZ3154" s="2" t="s">
        <v>27</v>
      </c>
      <c r="CA3154" s="2" t="s">
        <v>451</v>
      </c>
      <c r="CC3154" s="2" t="s">
        <v>75</v>
      </c>
      <c r="CD3154" s="2">
        <v>1600</v>
      </c>
      <c r="CE3154" s="2" t="s">
        <v>99</v>
      </c>
      <c r="CF3154" s="3">
        <v>42878</v>
      </c>
      <c r="CI3154" s="2">
        <v>1</v>
      </c>
      <c r="CJ3154" s="2">
        <v>1</v>
      </c>
      <c r="CK3154" s="2">
        <v>22</v>
      </c>
      <c r="CL3154" s="2" t="s">
        <v>87</v>
      </c>
    </row>
    <row r="3155" spans="1:90">
      <c r="A3155" s="2" t="s">
        <v>71</v>
      </c>
      <c r="B3155" s="2" t="s">
        <v>72</v>
      </c>
      <c r="C3155" s="2" t="s">
        <v>73</v>
      </c>
      <c r="E3155" s="2" t="str">
        <f>"FES1162550465"</f>
        <v>FES1162550465</v>
      </c>
      <c r="F3155" s="3">
        <v>42877</v>
      </c>
      <c r="G3155" s="2">
        <v>201711</v>
      </c>
      <c r="H3155" s="2" t="s">
        <v>74</v>
      </c>
      <c r="I3155" s="2" t="s">
        <v>75</v>
      </c>
      <c r="J3155" s="2" t="s">
        <v>76</v>
      </c>
      <c r="K3155" s="2" t="s">
        <v>77</v>
      </c>
      <c r="L3155" s="2" t="s">
        <v>175</v>
      </c>
      <c r="M3155" s="2" t="s">
        <v>176</v>
      </c>
      <c r="N3155" s="2" t="s">
        <v>196</v>
      </c>
      <c r="O3155" s="2" t="s">
        <v>81</v>
      </c>
      <c r="P3155" s="2" t="str">
        <f>"2170565720                    "</f>
        <v xml:space="preserve">2170565720                    </v>
      </c>
      <c r="Q3155" s="2">
        <v>0</v>
      </c>
      <c r="R3155" s="2">
        <v>0</v>
      </c>
      <c r="S3155" s="2">
        <v>0</v>
      </c>
      <c r="T3155" s="2">
        <v>0</v>
      </c>
      <c r="U3155" s="2">
        <v>0</v>
      </c>
      <c r="V3155" s="2">
        <v>0</v>
      </c>
      <c r="W3155" s="2">
        <v>0</v>
      </c>
      <c r="X3155" s="2">
        <v>0</v>
      </c>
      <c r="Y3155" s="2">
        <v>0</v>
      </c>
      <c r="Z3155" s="2">
        <v>0</v>
      </c>
      <c r="AA3155" s="2">
        <v>0</v>
      </c>
      <c r="AB3155" s="2">
        <v>0</v>
      </c>
      <c r="AC3155" s="2">
        <v>0</v>
      </c>
      <c r="AD3155" s="2">
        <v>0</v>
      </c>
      <c r="AE3155" s="2">
        <v>0</v>
      </c>
      <c r="AF3155" s="2">
        <v>0</v>
      </c>
      <c r="AG3155" s="2">
        <v>0</v>
      </c>
      <c r="AH3155" s="2">
        <v>0</v>
      </c>
      <c r="AI3155" s="2">
        <v>0</v>
      </c>
      <c r="AJ3155" s="2">
        <v>0</v>
      </c>
      <c r="AK3155" s="2">
        <v>0</v>
      </c>
      <c r="AL3155" s="2">
        <v>0</v>
      </c>
      <c r="AM3155" s="2">
        <v>4.66</v>
      </c>
      <c r="AN3155" s="2">
        <v>0</v>
      </c>
      <c r="AO3155" s="2">
        <v>0</v>
      </c>
      <c r="AP3155" s="2">
        <v>0</v>
      </c>
      <c r="AQ3155" s="2">
        <v>0</v>
      </c>
      <c r="AR3155" s="2">
        <v>0</v>
      </c>
      <c r="AS3155" s="2">
        <v>0</v>
      </c>
      <c r="AT3155" s="2">
        <v>0</v>
      </c>
      <c r="AU3155" s="2">
        <v>0</v>
      </c>
      <c r="AV3155" s="2">
        <v>0</v>
      </c>
      <c r="AW3155" s="2">
        <v>0</v>
      </c>
      <c r="AX3155" s="2">
        <v>0</v>
      </c>
      <c r="AY3155" s="2">
        <v>0</v>
      </c>
      <c r="AZ3155" s="2">
        <v>0</v>
      </c>
      <c r="BA3155" s="2">
        <v>0</v>
      </c>
      <c r="BB3155" s="2">
        <v>0</v>
      </c>
      <c r="BC3155" s="2">
        <v>0</v>
      </c>
      <c r="BD3155" s="2">
        <v>0</v>
      </c>
      <c r="BE3155" s="2">
        <v>0</v>
      </c>
      <c r="BF3155" s="2">
        <v>0</v>
      </c>
      <c r="BG3155" s="2">
        <v>0</v>
      </c>
      <c r="BH3155" s="2">
        <v>1</v>
      </c>
      <c r="BI3155" s="2">
        <v>1</v>
      </c>
      <c r="BJ3155" s="2">
        <v>0.2</v>
      </c>
      <c r="BK3155" s="2">
        <v>1</v>
      </c>
      <c r="BL3155" s="2">
        <v>42.1</v>
      </c>
      <c r="BM3155" s="2">
        <v>5.89</v>
      </c>
      <c r="BN3155" s="2">
        <v>47.99</v>
      </c>
      <c r="BO3155" s="2">
        <v>47.99</v>
      </c>
      <c r="BQ3155" s="2" t="s">
        <v>197</v>
      </c>
      <c r="BR3155" s="2" t="s">
        <v>83</v>
      </c>
      <c r="BS3155" s="3">
        <v>42879</v>
      </c>
      <c r="BT3155" s="4">
        <v>0.39583333333333331</v>
      </c>
      <c r="BU3155" s="2" t="s">
        <v>230</v>
      </c>
      <c r="BV3155" s="2" t="s">
        <v>87</v>
      </c>
      <c r="BW3155" s="2" t="s">
        <v>1104</v>
      </c>
      <c r="BX3155" s="2" t="s">
        <v>3244</v>
      </c>
      <c r="BY3155" s="2">
        <v>1200</v>
      </c>
      <c r="BZ3155" s="2" t="s">
        <v>27</v>
      </c>
      <c r="CC3155" s="2" t="s">
        <v>176</v>
      </c>
      <c r="CD3155" s="2">
        <v>6001</v>
      </c>
      <c r="CE3155" s="2" t="s">
        <v>99</v>
      </c>
      <c r="CF3155" s="3">
        <v>42879</v>
      </c>
      <c r="CI3155" s="2">
        <v>1</v>
      </c>
      <c r="CJ3155" s="2">
        <v>2</v>
      </c>
      <c r="CK3155" s="2">
        <v>21</v>
      </c>
      <c r="CL3155" s="2" t="s">
        <v>87</v>
      </c>
    </row>
    <row r="3156" spans="1:90">
      <c r="A3156" s="2" t="s">
        <v>71</v>
      </c>
      <c r="B3156" s="2" t="s">
        <v>72</v>
      </c>
      <c r="C3156" s="2" t="s">
        <v>73</v>
      </c>
      <c r="E3156" s="2" t="str">
        <f>"FES1162550464"</f>
        <v>FES1162550464</v>
      </c>
      <c r="F3156" s="3">
        <v>42877</v>
      </c>
      <c r="G3156" s="2">
        <v>201711</v>
      </c>
      <c r="H3156" s="2" t="s">
        <v>74</v>
      </c>
      <c r="I3156" s="2" t="s">
        <v>75</v>
      </c>
      <c r="J3156" s="2" t="s">
        <v>76</v>
      </c>
      <c r="K3156" s="2" t="s">
        <v>77</v>
      </c>
      <c r="L3156" s="2" t="s">
        <v>422</v>
      </c>
      <c r="M3156" s="2" t="s">
        <v>423</v>
      </c>
      <c r="N3156" s="2" t="s">
        <v>424</v>
      </c>
      <c r="O3156" s="2" t="s">
        <v>81</v>
      </c>
      <c r="P3156" s="2" t="str">
        <f>"2170564313                    "</f>
        <v xml:space="preserve">2170564313                    </v>
      </c>
      <c r="Q3156" s="2">
        <v>0</v>
      </c>
      <c r="R3156" s="2">
        <v>0</v>
      </c>
      <c r="S3156" s="2">
        <v>0</v>
      </c>
      <c r="T3156" s="2">
        <v>0</v>
      </c>
      <c r="U3156" s="2">
        <v>0</v>
      </c>
      <c r="V3156" s="2">
        <v>0</v>
      </c>
      <c r="W3156" s="2">
        <v>0</v>
      </c>
      <c r="X3156" s="2">
        <v>0</v>
      </c>
      <c r="Y3156" s="2">
        <v>0</v>
      </c>
      <c r="Z3156" s="2">
        <v>0</v>
      </c>
      <c r="AA3156" s="2">
        <v>0</v>
      </c>
      <c r="AB3156" s="2">
        <v>0</v>
      </c>
      <c r="AC3156" s="2">
        <v>0</v>
      </c>
      <c r="AD3156" s="2">
        <v>0</v>
      </c>
      <c r="AE3156" s="2">
        <v>0</v>
      </c>
      <c r="AF3156" s="2">
        <v>0</v>
      </c>
      <c r="AG3156" s="2">
        <v>0</v>
      </c>
      <c r="AH3156" s="2">
        <v>0</v>
      </c>
      <c r="AI3156" s="2">
        <v>0</v>
      </c>
      <c r="AJ3156" s="2">
        <v>0</v>
      </c>
      <c r="AK3156" s="2">
        <v>0</v>
      </c>
      <c r="AL3156" s="2">
        <v>0</v>
      </c>
      <c r="AM3156" s="2">
        <v>4.66</v>
      </c>
      <c r="AN3156" s="2">
        <v>0</v>
      </c>
      <c r="AO3156" s="2">
        <v>0</v>
      </c>
      <c r="AP3156" s="2">
        <v>0</v>
      </c>
      <c r="AQ3156" s="2">
        <v>0</v>
      </c>
      <c r="AR3156" s="2">
        <v>0</v>
      </c>
      <c r="AS3156" s="2">
        <v>0</v>
      </c>
      <c r="AT3156" s="2">
        <v>0</v>
      </c>
      <c r="AU3156" s="2">
        <v>0</v>
      </c>
      <c r="AV3156" s="2">
        <v>0</v>
      </c>
      <c r="AW3156" s="2">
        <v>0</v>
      </c>
      <c r="AX3156" s="2">
        <v>0</v>
      </c>
      <c r="AY3156" s="2">
        <v>0</v>
      </c>
      <c r="AZ3156" s="2">
        <v>0</v>
      </c>
      <c r="BA3156" s="2">
        <v>0</v>
      </c>
      <c r="BB3156" s="2">
        <v>0</v>
      </c>
      <c r="BC3156" s="2">
        <v>0</v>
      </c>
      <c r="BD3156" s="2">
        <v>0</v>
      </c>
      <c r="BE3156" s="2">
        <v>0</v>
      </c>
      <c r="BF3156" s="2">
        <v>0</v>
      </c>
      <c r="BG3156" s="2">
        <v>0</v>
      </c>
      <c r="BH3156" s="2">
        <v>1</v>
      </c>
      <c r="BI3156" s="2">
        <v>1</v>
      </c>
      <c r="BJ3156" s="2">
        <v>0.2</v>
      </c>
      <c r="BK3156" s="2">
        <v>1</v>
      </c>
      <c r="BL3156" s="2">
        <v>42.1</v>
      </c>
      <c r="BM3156" s="2">
        <v>5.89</v>
      </c>
      <c r="BN3156" s="2">
        <v>47.99</v>
      </c>
      <c r="BO3156" s="2">
        <v>47.99</v>
      </c>
      <c r="BQ3156" s="2" t="s">
        <v>425</v>
      </c>
      <c r="BR3156" s="2" t="s">
        <v>83</v>
      </c>
      <c r="BS3156" s="3">
        <v>42879</v>
      </c>
      <c r="BT3156" s="4">
        <v>0.41250000000000003</v>
      </c>
      <c r="BU3156" s="2" t="s">
        <v>2941</v>
      </c>
      <c r="BV3156" s="2" t="s">
        <v>87</v>
      </c>
      <c r="BW3156" s="2" t="s">
        <v>1104</v>
      </c>
      <c r="BX3156" s="2" t="s">
        <v>3244</v>
      </c>
      <c r="BY3156" s="2">
        <v>1200</v>
      </c>
      <c r="BZ3156" s="2" t="s">
        <v>27</v>
      </c>
      <c r="CA3156" s="2" t="s">
        <v>939</v>
      </c>
      <c r="CC3156" s="2" t="s">
        <v>423</v>
      </c>
      <c r="CD3156" s="2">
        <v>6230</v>
      </c>
      <c r="CE3156" s="2" t="s">
        <v>99</v>
      </c>
      <c r="CF3156" s="3">
        <v>42880</v>
      </c>
      <c r="CI3156" s="2">
        <v>1</v>
      </c>
      <c r="CJ3156" s="2">
        <v>2</v>
      </c>
      <c r="CK3156" s="2">
        <v>21</v>
      </c>
      <c r="CL3156" s="2" t="s">
        <v>87</v>
      </c>
    </row>
    <row r="3157" spans="1:90">
      <c r="A3157" s="2" t="s">
        <v>71</v>
      </c>
      <c r="B3157" s="2" t="s">
        <v>72</v>
      </c>
      <c r="C3157" s="2" t="s">
        <v>73</v>
      </c>
      <c r="E3157" s="2" t="str">
        <f>"FES1162550630"</f>
        <v>FES1162550630</v>
      </c>
      <c r="F3157" s="3">
        <v>42877</v>
      </c>
      <c r="G3157" s="2">
        <v>201711</v>
      </c>
      <c r="H3157" s="2" t="s">
        <v>74</v>
      </c>
      <c r="I3157" s="2" t="s">
        <v>75</v>
      </c>
      <c r="J3157" s="2" t="s">
        <v>76</v>
      </c>
      <c r="K3157" s="2" t="s">
        <v>77</v>
      </c>
      <c r="L3157" s="2" t="s">
        <v>123</v>
      </c>
      <c r="M3157" s="2" t="s">
        <v>124</v>
      </c>
      <c r="N3157" s="2" t="s">
        <v>263</v>
      </c>
      <c r="O3157" s="2" t="s">
        <v>81</v>
      </c>
      <c r="P3157" s="2" t="str">
        <f>"2170568598                    "</f>
        <v xml:space="preserve">2170568598                    </v>
      </c>
      <c r="Q3157" s="2">
        <v>0</v>
      </c>
      <c r="R3157" s="2">
        <v>0</v>
      </c>
      <c r="S3157" s="2">
        <v>0</v>
      </c>
      <c r="T3157" s="2">
        <v>0</v>
      </c>
      <c r="U3157" s="2">
        <v>0</v>
      </c>
      <c r="V3157" s="2">
        <v>0</v>
      </c>
      <c r="W3157" s="2">
        <v>0</v>
      </c>
      <c r="X3157" s="2">
        <v>0</v>
      </c>
      <c r="Y3157" s="2">
        <v>0</v>
      </c>
      <c r="Z3157" s="2">
        <v>0</v>
      </c>
      <c r="AA3157" s="2">
        <v>0</v>
      </c>
      <c r="AB3157" s="2">
        <v>0</v>
      </c>
      <c r="AC3157" s="2">
        <v>0</v>
      </c>
      <c r="AD3157" s="2">
        <v>0</v>
      </c>
      <c r="AE3157" s="2">
        <v>0</v>
      </c>
      <c r="AF3157" s="2">
        <v>0</v>
      </c>
      <c r="AG3157" s="2">
        <v>0</v>
      </c>
      <c r="AH3157" s="2">
        <v>0</v>
      </c>
      <c r="AI3157" s="2">
        <v>0</v>
      </c>
      <c r="AJ3157" s="2">
        <v>0</v>
      </c>
      <c r="AK3157" s="2">
        <v>0</v>
      </c>
      <c r="AL3157" s="2">
        <v>0</v>
      </c>
      <c r="AM3157" s="2">
        <v>4.66</v>
      </c>
      <c r="AN3157" s="2">
        <v>0</v>
      </c>
      <c r="AO3157" s="2">
        <v>0</v>
      </c>
      <c r="AP3157" s="2">
        <v>0</v>
      </c>
      <c r="AQ3157" s="2">
        <v>0</v>
      </c>
      <c r="AR3157" s="2">
        <v>0</v>
      </c>
      <c r="AS3157" s="2">
        <v>0</v>
      </c>
      <c r="AT3157" s="2">
        <v>0</v>
      </c>
      <c r="AU3157" s="2">
        <v>0</v>
      </c>
      <c r="AV3157" s="2">
        <v>0</v>
      </c>
      <c r="AW3157" s="2">
        <v>0</v>
      </c>
      <c r="AX3157" s="2">
        <v>0</v>
      </c>
      <c r="AY3157" s="2">
        <v>0</v>
      </c>
      <c r="AZ3157" s="2">
        <v>0</v>
      </c>
      <c r="BA3157" s="2">
        <v>0</v>
      </c>
      <c r="BB3157" s="2">
        <v>0</v>
      </c>
      <c r="BC3157" s="2">
        <v>0</v>
      </c>
      <c r="BD3157" s="2">
        <v>0</v>
      </c>
      <c r="BE3157" s="2">
        <v>0</v>
      </c>
      <c r="BF3157" s="2">
        <v>0</v>
      </c>
      <c r="BG3157" s="2">
        <v>0</v>
      </c>
      <c r="BH3157" s="2">
        <v>1</v>
      </c>
      <c r="BI3157" s="2">
        <v>1</v>
      </c>
      <c r="BJ3157" s="2">
        <v>0.2</v>
      </c>
      <c r="BK3157" s="2">
        <v>1</v>
      </c>
      <c r="BL3157" s="2">
        <v>42.1</v>
      </c>
      <c r="BM3157" s="2">
        <v>5.89</v>
      </c>
      <c r="BN3157" s="2">
        <v>47.99</v>
      </c>
      <c r="BO3157" s="2">
        <v>47.99</v>
      </c>
      <c r="BQ3157" s="2" t="s">
        <v>264</v>
      </c>
      <c r="BR3157" s="2" t="s">
        <v>83</v>
      </c>
      <c r="BS3157" s="3">
        <v>42878</v>
      </c>
      <c r="BT3157" s="4">
        <v>0.34097222222222223</v>
      </c>
      <c r="BU3157" s="2" t="s">
        <v>976</v>
      </c>
      <c r="BV3157" s="2" t="s">
        <v>98</v>
      </c>
      <c r="BY3157" s="2">
        <v>1200</v>
      </c>
      <c r="BZ3157" s="2" t="s">
        <v>27</v>
      </c>
      <c r="CC3157" s="2" t="s">
        <v>124</v>
      </c>
      <c r="CD3157" s="2">
        <v>157</v>
      </c>
      <c r="CE3157" s="2" t="s">
        <v>99</v>
      </c>
      <c r="CF3157" s="3">
        <v>42879</v>
      </c>
      <c r="CI3157" s="2">
        <v>1</v>
      </c>
      <c r="CJ3157" s="2">
        <v>1</v>
      </c>
      <c r="CK3157" s="2">
        <v>21</v>
      </c>
      <c r="CL3157" s="2" t="s">
        <v>87</v>
      </c>
    </row>
    <row r="3158" spans="1:90">
      <c r="A3158" s="2" t="s">
        <v>71</v>
      </c>
      <c r="B3158" s="2" t="s">
        <v>72</v>
      </c>
      <c r="C3158" s="2" t="s">
        <v>73</v>
      </c>
      <c r="E3158" s="2" t="str">
        <f>"FES1162550491"</f>
        <v>FES1162550491</v>
      </c>
      <c r="F3158" s="3">
        <v>42877</v>
      </c>
      <c r="G3158" s="2">
        <v>201711</v>
      </c>
      <c r="H3158" s="2" t="s">
        <v>74</v>
      </c>
      <c r="I3158" s="2" t="s">
        <v>75</v>
      </c>
      <c r="J3158" s="2" t="s">
        <v>76</v>
      </c>
      <c r="K3158" s="2" t="s">
        <v>77</v>
      </c>
      <c r="L3158" s="2" t="s">
        <v>422</v>
      </c>
      <c r="M3158" s="2" t="s">
        <v>423</v>
      </c>
      <c r="N3158" s="2" t="s">
        <v>936</v>
      </c>
      <c r="O3158" s="2" t="s">
        <v>81</v>
      </c>
      <c r="P3158" s="2" t="str">
        <f>"2170568450                    "</f>
        <v xml:space="preserve">2170568450                    </v>
      </c>
      <c r="Q3158" s="2">
        <v>0</v>
      </c>
      <c r="R3158" s="2">
        <v>0</v>
      </c>
      <c r="S3158" s="2">
        <v>0</v>
      </c>
      <c r="T3158" s="2">
        <v>0</v>
      </c>
      <c r="U3158" s="2">
        <v>0</v>
      </c>
      <c r="V3158" s="2">
        <v>0</v>
      </c>
      <c r="W3158" s="2">
        <v>0</v>
      </c>
      <c r="X3158" s="2">
        <v>0</v>
      </c>
      <c r="Y3158" s="2">
        <v>0</v>
      </c>
      <c r="Z3158" s="2">
        <v>0</v>
      </c>
      <c r="AA3158" s="2">
        <v>0</v>
      </c>
      <c r="AB3158" s="2">
        <v>0</v>
      </c>
      <c r="AC3158" s="2">
        <v>0</v>
      </c>
      <c r="AD3158" s="2">
        <v>0</v>
      </c>
      <c r="AE3158" s="2">
        <v>0</v>
      </c>
      <c r="AF3158" s="2">
        <v>0</v>
      </c>
      <c r="AG3158" s="2">
        <v>0</v>
      </c>
      <c r="AH3158" s="2">
        <v>0</v>
      </c>
      <c r="AI3158" s="2">
        <v>0</v>
      </c>
      <c r="AJ3158" s="2">
        <v>0</v>
      </c>
      <c r="AK3158" s="2">
        <v>0</v>
      </c>
      <c r="AL3158" s="2">
        <v>0</v>
      </c>
      <c r="AM3158" s="2">
        <v>4.66</v>
      </c>
      <c r="AN3158" s="2">
        <v>0</v>
      </c>
      <c r="AO3158" s="2">
        <v>0</v>
      </c>
      <c r="AP3158" s="2">
        <v>0</v>
      </c>
      <c r="AQ3158" s="2">
        <v>0</v>
      </c>
      <c r="AR3158" s="2">
        <v>0</v>
      </c>
      <c r="AS3158" s="2">
        <v>0</v>
      </c>
      <c r="AT3158" s="2">
        <v>0</v>
      </c>
      <c r="AU3158" s="2">
        <v>0</v>
      </c>
      <c r="AV3158" s="2">
        <v>0</v>
      </c>
      <c r="AW3158" s="2">
        <v>0</v>
      </c>
      <c r="AX3158" s="2">
        <v>0</v>
      </c>
      <c r="AY3158" s="2">
        <v>0</v>
      </c>
      <c r="AZ3158" s="2">
        <v>0</v>
      </c>
      <c r="BA3158" s="2">
        <v>0</v>
      </c>
      <c r="BB3158" s="2">
        <v>0</v>
      </c>
      <c r="BC3158" s="2">
        <v>0</v>
      </c>
      <c r="BD3158" s="2">
        <v>0</v>
      </c>
      <c r="BE3158" s="2">
        <v>0</v>
      </c>
      <c r="BF3158" s="2">
        <v>0</v>
      </c>
      <c r="BG3158" s="2">
        <v>0</v>
      </c>
      <c r="BH3158" s="2">
        <v>1</v>
      </c>
      <c r="BI3158" s="2">
        <v>2</v>
      </c>
      <c r="BJ3158" s="2">
        <v>1</v>
      </c>
      <c r="BK3158" s="2">
        <v>2</v>
      </c>
      <c r="BL3158" s="2">
        <v>42.1</v>
      </c>
      <c r="BM3158" s="2">
        <v>5.89</v>
      </c>
      <c r="BN3158" s="2">
        <v>47.99</v>
      </c>
      <c r="BO3158" s="2">
        <v>47.99</v>
      </c>
      <c r="BQ3158" s="2" t="s">
        <v>937</v>
      </c>
      <c r="BR3158" s="2" t="s">
        <v>83</v>
      </c>
      <c r="BS3158" s="3">
        <v>42879</v>
      </c>
      <c r="BT3158" s="4">
        <v>0.3125</v>
      </c>
      <c r="BU3158" s="2" t="s">
        <v>938</v>
      </c>
      <c r="BV3158" s="2" t="s">
        <v>87</v>
      </c>
      <c r="BW3158" s="2" t="s">
        <v>1104</v>
      </c>
      <c r="BX3158" s="2" t="s">
        <v>3244</v>
      </c>
      <c r="BY3158" s="2">
        <v>4950</v>
      </c>
      <c r="BZ3158" s="2" t="s">
        <v>27</v>
      </c>
      <c r="CA3158" s="2" t="s">
        <v>939</v>
      </c>
      <c r="CC3158" s="2" t="s">
        <v>423</v>
      </c>
      <c r="CD3158" s="2">
        <v>6229</v>
      </c>
      <c r="CE3158" s="2" t="s">
        <v>190</v>
      </c>
      <c r="CF3158" s="3">
        <v>42880</v>
      </c>
      <c r="CI3158" s="2">
        <v>1</v>
      </c>
      <c r="CJ3158" s="2">
        <v>2</v>
      </c>
      <c r="CK3158" s="2">
        <v>21</v>
      </c>
      <c r="CL3158" s="2" t="s">
        <v>87</v>
      </c>
    </row>
    <row r="3159" spans="1:90">
      <c r="A3159" s="2" t="s">
        <v>71</v>
      </c>
      <c r="B3159" s="2" t="s">
        <v>72</v>
      </c>
      <c r="C3159" s="2" t="s">
        <v>73</v>
      </c>
      <c r="E3159" s="2" t="str">
        <f>"FES1162550627"</f>
        <v>FES1162550627</v>
      </c>
      <c r="F3159" s="3">
        <v>42877</v>
      </c>
      <c r="G3159" s="2">
        <v>201711</v>
      </c>
      <c r="H3159" s="2" t="s">
        <v>74</v>
      </c>
      <c r="I3159" s="2" t="s">
        <v>75</v>
      </c>
      <c r="J3159" s="2" t="s">
        <v>76</v>
      </c>
      <c r="K3159" s="2" t="s">
        <v>77</v>
      </c>
      <c r="L3159" s="2" t="s">
        <v>109</v>
      </c>
      <c r="M3159" s="2" t="s">
        <v>110</v>
      </c>
      <c r="N3159" s="2" t="s">
        <v>533</v>
      </c>
      <c r="O3159" s="2" t="s">
        <v>81</v>
      </c>
      <c r="P3159" s="2" t="str">
        <f>"2170568588                    "</f>
        <v xml:space="preserve">2170568588                    </v>
      </c>
      <c r="Q3159" s="2">
        <v>0</v>
      </c>
      <c r="R3159" s="2">
        <v>0</v>
      </c>
      <c r="S3159" s="2">
        <v>0</v>
      </c>
      <c r="T3159" s="2">
        <v>0</v>
      </c>
      <c r="U3159" s="2">
        <v>0</v>
      </c>
      <c r="V3159" s="2">
        <v>0</v>
      </c>
      <c r="W3159" s="2">
        <v>0</v>
      </c>
      <c r="X3159" s="2">
        <v>0</v>
      </c>
      <c r="Y3159" s="2">
        <v>0</v>
      </c>
      <c r="Z3159" s="2">
        <v>0</v>
      </c>
      <c r="AA3159" s="2">
        <v>0</v>
      </c>
      <c r="AB3159" s="2">
        <v>0</v>
      </c>
      <c r="AC3159" s="2">
        <v>0</v>
      </c>
      <c r="AD3159" s="2">
        <v>0</v>
      </c>
      <c r="AE3159" s="2">
        <v>0</v>
      </c>
      <c r="AF3159" s="2">
        <v>0</v>
      </c>
      <c r="AG3159" s="2">
        <v>0</v>
      </c>
      <c r="AH3159" s="2">
        <v>0</v>
      </c>
      <c r="AI3159" s="2">
        <v>0</v>
      </c>
      <c r="AJ3159" s="2">
        <v>0</v>
      </c>
      <c r="AK3159" s="2">
        <v>0</v>
      </c>
      <c r="AL3159" s="2">
        <v>0</v>
      </c>
      <c r="AM3159" s="2">
        <v>15.14</v>
      </c>
      <c r="AN3159" s="2">
        <v>0</v>
      </c>
      <c r="AO3159" s="2">
        <v>0</v>
      </c>
      <c r="AP3159" s="2">
        <v>0</v>
      </c>
      <c r="AQ3159" s="2">
        <v>0</v>
      </c>
      <c r="AR3159" s="2">
        <v>0</v>
      </c>
      <c r="AS3159" s="2">
        <v>0</v>
      </c>
      <c r="AT3159" s="2">
        <v>0</v>
      </c>
      <c r="AU3159" s="2">
        <v>0</v>
      </c>
      <c r="AV3159" s="2">
        <v>0</v>
      </c>
      <c r="AW3159" s="2">
        <v>0</v>
      </c>
      <c r="AX3159" s="2">
        <v>0</v>
      </c>
      <c r="AY3159" s="2">
        <v>0</v>
      </c>
      <c r="AZ3159" s="2">
        <v>0</v>
      </c>
      <c r="BA3159" s="2">
        <v>0</v>
      </c>
      <c r="BB3159" s="2">
        <v>0</v>
      </c>
      <c r="BC3159" s="2">
        <v>0</v>
      </c>
      <c r="BD3159" s="2">
        <v>0</v>
      </c>
      <c r="BE3159" s="2">
        <v>0</v>
      </c>
      <c r="BF3159" s="2">
        <v>0</v>
      </c>
      <c r="BG3159" s="2">
        <v>0</v>
      </c>
      <c r="BH3159" s="2">
        <v>1</v>
      </c>
      <c r="BI3159" s="2">
        <v>6.3</v>
      </c>
      <c r="BJ3159" s="2">
        <v>1.6</v>
      </c>
      <c r="BK3159" s="2">
        <v>6.5</v>
      </c>
      <c r="BL3159" s="2">
        <v>136.82</v>
      </c>
      <c r="BM3159" s="2">
        <v>19.149999999999999</v>
      </c>
      <c r="BN3159" s="2">
        <v>155.97</v>
      </c>
      <c r="BO3159" s="2">
        <v>155.97</v>
      </c>
      <c r="BQ3159" s="2" t="s">
        <v>203</v>
      </c>
      <c r="BR3159" s="2" t="s">
        <v>83</v>
      </c>
      <c r="BS3159" s="3">
        <v>42878</v>
      </c>
      <c r="BT3159" s="4">
        <v>0.3888888888888889</v>
      </c>
      <c r="BU3159" s="2" t="s">
        <v>3314</v>
      </c>
      <c r="BV3159" s="2" t="s">
        <v>98</v>
      </c>
      <c r="BY3159" s="2">
        <v>8032.6</v>
      </c>
      <c r="BZ3159" s="2" t="s">
        <v>27</v>
      </c>
      <c r="CC3159" s="2" t="s">
        <v>110</v>
      </c>
      <c r="CD3159" s="2">
        <v>3201</v>
      </c>
      <c r="CE3159" s="2" t="s">
        <v>86</v>
      </c>
      <c r="CF3159" s="3">
        <v>42879</v>
      </c>
      <c r="CI3159" s="2">
        <v>1</v>
      </c>
      <c r="CJ3159" s="2">
        <v>1</v>
      </c>
      <c r="CK3159" s="2">
        <v>21</v>
      </c>
      <c r="CL3159" s="2" t="s">
        <v>87</v>
      </c>
    </row>
    <row r="3160" spans="1:90">
      <c r="A3160" s="2" t="s">
        <v>71</v>
      </c>
      <c r="B3160" s="2" t="s">
        <v>72</v>
      </c>
      <c r="C3160" s="2" t="s">
        <v>73</v>
      </c>
      <c r="E3160" s="2" t="str">
        <f>"FES1162550434"</f>
        <v>FES1162550434</v>
      </c>
      <c r="F3160" s="3">
        <v>42877</v>
      </c>
      <c r="G3160" s="2">
        <v>201711</v>
      </c>
      <c r="H3160" s="2" t="s">
        <v>74</v>
      </c>
      <c r="I3160" s="2" t="s">
        <v>75</v>
      </c>
      <c r="J3160" s="2" t="s">
        <v>76</v>
      </c>
      <c r="K3160" s="2" t="s">
        <v>77</v>
      </c>
      <c r="L3160" s="2" t="s">
        <v>224</v>
      </c>
      <c r="M3160" s="2" t="s">
        <v>225</v>
      </c>
      <c r="N3160" s="2" t="s">
        <v>1020</v>
      </c>
      <c r="O3160" s="2" t="s">
        <v>81</v>
      </c>
      <c r="P3160" s="2" t="str">
        <f>"2170568441                    "</f>
        <v xml:space="preserve">2170568441                    </v>
      </c>
      <c r="Q3160" s="2">
        <v>0</v>
      </c>
      <c r="R3160" s="2">
        <v>0</v>
      </c>
      <c r="S3160" s="2">
        <v>0</v>
      </c>
      <c r="T3160" s="2">
        <v>0</v>
      </c>
      <c r="U3160" s="2">
        <v>0</v>
      </c>
      <c r="V3160" s="2">
        <v>0</v>
      </c>
      <c r="W3160" s="2">
        <v>0</v>
      </c>
      <c r="X3160" s="2">
        <v>0</v>
      </c>
      <c r="Y3160" s="2">
        <v>0</v>
      </c>
      <c r="Z3160" s="2">
        <v>0</v>
      </c>
      <c r="AA3160" s="2">
        <v>0</v>
      </c>
      <c r="AB3160" s="2">
        <v>0</v>
      </c>
      <c r="AC3160" s="2">
        <v>0</v>
      </c>
      <c r="AD3160" s="2">
        <v>0</v>
      </c>
      <c r="AE3160" s="2">
        <v>0</v>
      </c>
      <c r="AF3160" s="2">
        <v>0</v>
      </c>
      <c r="AG3160" s="2">
        <v>0</v>
      </c>
      <c r="AH3160" s="2">
        <v>0</v>
      </c>
      <c r="AI3160" s="2">
        <v>0</v>
      </c>
      <c r="AJ3160" s="2">
        <v>0</v>
      </c>
      <c r="AK3160" s="2">
        <v>0</v>
      </c>
      <c r="AL3160" s="2">
        <v>0</v>
      </c>
      <c r="AM3160" s="2">
        <v>4.66</v>
      </c>
      <c r="AN3160" s="2">
        <v>0</v>
      </c>
      <c r="AO3160" s="2">
        <v>0</v>
      </c>
      <c r="AP3160" s="2">
        <v>0</v>
      </c>
      <c r="AQ3160" s="2">
        <v>0</v>
      </c>
      <c r="AR3160" s="2">
        <v>0</v>
      </c>
      <c r="AS3160" s="2">
        <v>0</v>
      </c>
      <c r="AT3160" s="2">
        <v>0</v>
      </c>
      <c r="AU3160" s="2">
        <v>0</v>
      </c>
      <c r="AV3160" s="2">
        <v>0</v>
      </c>
      <c r="AW3160" s="2">
        <v>0</v>
      </c>
      <c r="AX3160" s="2">
        <v>0</v>
      </c>
      <c r="AY3160" s="2">
        <v>0</v>
      </c>
      <c r="AZ3160" s="2">
        <v>0</v>
      </c>
      <c r="BA3160" s="2">
        <v>0</v>
      </c>
      <c r="BB3160" s="2">
        <v>0</v>
      </c>
      <c r="BC3160" s="2">
        <v>0</v>
      </c>
      <c r="BD3160" s="2">
        <v>0</v>
      </c>
      <c r="BE3160" s="2">
        <v>0</v>
      </c>
      <c r="BF3160" s="2">
        <v>0</v>
      </c>
      <c r="BG3160" s="2">
        <v>0</v>
      </c>
      <c r="BH3160" s="2">
        <v>1</v>
      </c>
      <c r="BI3160" s="2">
        <v>1</v>
      </c>
      <c r="BJ3160" s="2">
        <v>0.2</v>
      </c>
      <c r="BK3160" s="2">
        <v>1</v>
      </c>
      <c r="BL3160" s="2">
        <v>42.1</v>
      </c>
      <c r="BM3160" s="2">
        <v>5.89</v>
      </c>
      <c r="BN3160" s="2">
        <v>47.99</v>
      </c>
      <c r="BO3160" s="2">
        <v>47.99</v>
      </c>
      <c r="BQ3160" s="2" t="s">
        <v>238</v>
      </c>
      <c r="BR3160" s="2" t="s">
        <v>83</v>
      </c>
      <c r="BS3160" s="3">
        <v>42878</v>
      </c>
      <c r="BT3160" s="4">
        <v>0.41666666666666669</v>
      </c>
      <c r="BU3160" s="2" t="s">
        <v>1019</v>
      </c>
      <c r="BV3160" s="2" t="s">
        <v>98</v>
      </c>
      <c r="BY3160" s="2">
        <v>1200</v>
      </c>
      <c r="BZ3160" s="2" t="s">
        <v>27</v>
      </c>
      <c r="CC3160" s="2" t="s">
        <v>225</v>
      </c>
      <c r="CD3160" s="2">
        <v>3610</v>
      </c>
      <c r="CE3160" s="2" t="s">
        <v>99</v>
      </c>
      <c r="CF3160" s="3">
        <v>42879</v>
      </c>
      <c r="CI3160" s="2">
        <v>1</v>
      </c>
      <c r="CJ3160" s="2">
        <v>1</v>
      </c>
      <c r="CK3160" s="2">
        <v>21</v>
      </c>
      <c r="CL3160" s="2" t="s">
        <v>87</v>
      </c>
    </row>
    <row r="3161" spans="1:90">
      <c r="A3161" s="2" t="s">
        <v>71</v>
      </c>
      <c r="B3161" s="2" t="s">
        <v>72</v>
      </c>
      <c r="C3161" s="2" t="s">
        <v>73</v>
      </c>
      <c r="E3161" s="2" t="str">
        <f>"FES1162550604"</f>
        <v>FES1162550604</v>
      </c>
      <c r="F3161" s="3">
        <v>42877</v>
      </c>
      <c r="G3161" s="2">
        <v>201711</v>
      </c>
      <c r="H3161" s="2" t="s">
        <v>74</v>
      </c>
      <c r="I3161" s="2" t="s">
        <v>75</v>
      </c>
      <c r="J3161" s="2" t="s">
        <v>76</v>
      </c>
      <c r="K3161" s="2" t="s">
        <v>77</v>
      </c>
      <c r="L3161" s="2" t="s">
        <v>1067</v>
      </c>
      <c r="M3161" s="2" t="s">
        <v>1068</v>
      </c>
      <c r="N3161" s="2" t="s">
        <v>1069</v>
      </c>
      <c r="O3161" s="2" t="s">
        <v>81</v>
      </c>
      <c r="P3161" s="2" t="str">
        <f>"2170564587                    "</f>
        <v xml:space="preserve">2170564587                    </v>
      </c>
      <c r="Q3161" s="2">
        <v>0</v>
      </c>
      <c r="R3161" s="2">
        <v>0</v>
      </c>
      <c r="S3161" s="2">
        <v>0</v>
      </c>
      <c r="T3161" s="2">
        <v>0</v>
      </c>
      <c r="U3161" s="2">
        <v>0</v>
      </c>
      <c r="V3161" s="2">
        <v>0</v>
      </c>
      <c r="W3161" s="2">
        <v>0</v>
      </c>
      <c r="X3161" s="2">
        <v>0</v>
      </c>
      <c r="Y3161" s="2">
        <v>0</v>
      </c>
      <c r="Z3161" s="2">
        <v>0</v>
      </c>
      <c r="AA3161" s="2">
        <v>0</v>
      </c>
      <c r="AB3161" s="2">
        <v>0</v>
      </c>
      <c r="AC3161" s="2">
        <v>0</v>
      </c>
      <c r="AD3161" s="2">
        <v>0</v>
      </c>
      <c r="AE3161" s="2">
        <v>0</v>
      </c>
      <c r="AF3161" s="2">
        <v>0</v>
      </c>
      <c r="AG3161" s="2">
        <v>0</v>
      </c>
      <c r="AH3161" s="2">
        <v>0</v>
      </c>
      <c r="AI3161" s="2">
        <v>0</v>
      </c>
      <c r="AJ3161" s="2">
        <v>0</v>
      </c>
      <c r="AK3161" s="2">
        <v>0</v>
      </c>
      <c r="AL3161" s="2">
        <v>0</v>
      </c>
      <c r="AM3161" s="2">
        <v>55.89</v>
      </c>
      <c r="AN3161" s="2">
        <v>0</v>
      </c>
      <c r="AO3161" s="2">
        <v>0</v>
      </c>
      <c r="AP3161" s="2">
        <v>0</v>
      </c>
      <c r="AQ3161" s="2">
        <v>0</v>
      </c>
      <c r="AR3161" s="2">
        <v>0</v>
      </c>
      <c r="AS3161" s="2">
        <v>0</v>
      </c>
      <c r="AT3161" s="2">
        <v>0</v>
      </c>
      <c r="AU3161" s="2">
        <v>0</v>
      </c>
      <c r="AV3161" s="2">
        <v>0</v>
      </c>
      <c r="AW3161" s="2">
        <v>0</v>
      </c>
      <c r="AX3161" s="2">
        <v>0</v>
      </c>
      <c r="AY3161" s="2">
        <v>0</v>
      </c>
      <c r="AZ3161" s="2">
        <v>0</v>
      </c>
      <c r="BA3161" s="2">
        <v>0</v>
      </c>
      <c r="BB3161" s="2">
        <v>0</v>
      </c>
      <c r="BC3161" s="2">
        <v>0</v>
      </c>
      <c r="BD3161" s="2">
        <v>0</v>
      </c>
      <c r="BE3161" s="2">
        <v>0</v>
      </c>
      <c r="BF3161" s="2">
        <v>0</v>
      </c>
      <c r="BG3161" s="2">
        <v>0</v>
      </c>
      <c r="BH3161" s="2">
        <v>1</v>
      </c>
      <c r="BI3161" s="2">
        <v>10.7</v>
      </c>
      <c r="BJ3161" s="2">
        <v>13.1</v>
      </c>
      <c r="BK3161" s="2">
        <v>13.5</v>
      </c>
      <c r="BL3161" s="2">
        <v>505.17</v>
      </c>
      <c r="BM3161" s="2">
        <v>70.72</v>
      </c>
      <c r="BN3161" s="2">
        <v>575.89</v>
      </c>
      <c r="BO3161" s="2">
        <v>575.89</v>
      </c>
      <c r="BQ3161" s="2" t="s">
        <v>1070</v>
      </c>
      <c r="BR3161" s="2" t="s">
        <v>83</v>
      </c>
      <c r="BS3161" s="3">
        <v>42878</v>
      </c>
      <c r="BT3161" s="4">
        <v>0.52430555555555558</v>
      </c>
      <c r="BU3161" s="2" t="s">
        <v>3315</v>
      </c>
      <c r="BV3161" s="2" t="s">
        <v>98</v>
      </c>
      <c r="BY3161" s="2">
        <v>65693.25</v>
      </c>
      <c r="BZ3161" s="2" t="s">
        <v>27</v>
      </c>
      <c r="CC3161" s="2" t="s">
        <v>1068</v>
      </c>
      <c r="CD3161" s="2">
        <v>4252</v>
      </c>
      <c r="CE3161" s="2" t="s">
        <v>86</v>
      </c>
      <c r="CF3161" s="3">
        <v>42879</v>
      </c>
      <c r="CI3161" s="2">
        <v>1</v>
      </c>
      <c r="CJ3161" s="2">
        <v>1</v>
      </c>
      <c r="CK3161" s="2">
        <v>23</v>
      </c>
      <c r="CL3161" s="2" t="s">
        <v>87</v>
      </c>
    </row>
    <row r="3162" spans="1:90">
      <c r="A3162" s="2" t="s">
        <v>71</v>
      </c>
      <c r="B3162" s="2" t="s">
        <v>72</v>
      </c>
      <c r="C3162" s="2" t="s">
        <v>73</v>
      </c>
      <c r="E3162" s="2" t="str">
        <f>"FES1162550467"</f>
        <v>FES1162550467</v>
      </c>
      <c r="F3162" s="3">
        <v>42877</v>
      </c>
      <c r="G3162" s="2">
        <v>201711</v>
      </c>
      <c r="H3162" s="2" t="s">
        <v>74</v>
      </c>
      <c r="I3162" s="2" t="s">
        <v>75</v>
      </c>
      <c r="J3162" s="2" t="s">
        <v>76</v>
      </c>
      <c r="K3162" s="2" t="s">
        <v>77</v>
      </c>
      <c r="L3162" s="2" t="s">
        <v>422</v>
      </c>
      <c r="M3162" s="2" t="s">
        <v>423</v>
      </c>
      <c r="N3162" s="2" t="s">
        <v>1264</v>
      </c>
      <c r="O3162" s="2" t="s">
        <v>81</v>
      </c>
      <c r="P3162" s="2" t="str">
        <f>"2170565858                    "</f>
        <v xml:space="preserve">2170565858                    </v>
      </c>
      <c r="Q3162" s="2">
        <v>0</v>
      </c>
      <c r="R3162" s="2">
        <v>0</v>
      </c>
      <c r="S3162" s="2">
        <v>0</v>
      </c>
      <c r="T3162" s="2">
        <v>0</v>
      </c>
      <c r="U3162" s="2">
        <v>0</v>
      </c>
      <c r="V3162" s="2">
        <v>0</v>
      </c>
      <c r="W3162" s="2">
        <v>0</v>
      </c>
      <c r="X3162" s="2">
        <v>0</v>
      </c>
      <c r="Y3162" s="2">
        <v>0</v>
      </c>
      <c r="Z3162" s="2">
        <v>0</v>
      </c>
      <c r="AA3162" s="2">
        <v>0</v>
      </c>
      <c r="AB3162" s="2">
        <v>0</v>
      </c>
      <c r="AC3162" s="2">
        <v>0</v>
      </c>
      <c r="AD3162" s="2">
        <v>0</v>
      </c>
      <c r="AE3162" s="2">
        <v>0</v>
      </c>
      <c r="AF3162" s="2">
        <v>0</v>
      </c>
      <c r="AG3162" s="2">
        <v>0</v>
      </c>
      <c r="AH3162" s="2">
        <v>0</v>
      </c>
      <c r="AI3162" s="2">
        <v>0</v>
      </c>
      <c r="AJ3162" s="2">
        <v>0</v>
      </c>
      <c r="AK3162" s="2">
        <v>0</v>
      </c>
      <c r="AL3162" s="2">
        <v>0</v>
      </c>
      <c r="AM3162" s="2">
        <v>5.82</v>
      </c>
      <c r="AN3162" s="2">
        <v>0</v>
      </c>
      <c r="AO3162" s="2">
        <v>0</v>
      </c>
      <c r="AP3162" s="2">
        <v>0</v>
      </c>
      <c r="AQ3162" s="2">
        <v>0</v>
      </c>
      <c r="AR3162" s="2">
        <v>0</v>
      </c>
      <c r="AS3162" s="2">
        <v>0</v>
      </c>
      <c r="AT3162" s="2">
        <v>0</v>
      </c>
      <c r="AU3162" s="2">
        <v>0</v>
      </c>
      <c r="AV3162" s="2">
        <v>0</v>
      </c>
      <c r="AW3162" s="2">
        <v>0</v>
      </c>
      <c r="AX3162" s="2">
        <v>0</v>
      </c>
      <c r="AY3162" s="2">
        <v>0</v>
      </c>
      <c r="AZ3162" s="2">
        <v>0</v>
      </c>
      <c r="BA3162" s="2">
        <v>0</v>
      </c>
      <c r="BB3162" s="2">
        <v>0</v>
      </c>
      <c r="BC3162" s="2">
        <v>0</v>
      </c>
      <c r="BD3162" s="2">
        <v>0</v>
      </c>
      <c r="BE3162" s="2">
        <v>0</v>
      </c>
      <c r="BF3162" s="2">
        <v>0</v>
      </c>
      <c r="BG3162" s="2">
        <v>0</v>
      </c>
      <c r="BH3162" s="2">
        <v>1</v>
      </c>
      <c r="BI3162" s="2">
        <v>2.2999999999999998</v>
      </c>
      <c r="BJ3162" s="2">
        <v>1</v>
      </c>
      <c r="BK3162" s="2">
        <v>2.5</v>
      </c>
      <c r="BL3162" s="2">
        <v>52.62</v>
      </c>
      <c r="BM3162" s="2">
        <v>7.37</v>
      </c>
      <c r="BN3162" s="2">
        <v>59.99</v>
      </c>
      <c r="BO3162" s="2">
        <v>59.99</v>
      </c>
      <c r="BR3162" s="2" t="s">
        <v>83</v>
      </c>
      <c r="BS3162" s="3">
        <v>42879</v>
      </c>
      <c r="BT3162" s="4">
        <v>0.40833333333333338</v>
      </c>
      <c r="BU3162" s="2" t="s">
        <v>1266</v>
      </c>
      <c r="BV3162" s="2" t="s">
        <v>87</v>
      </c>
      <c r="BW3162" s="2" t="s">
        <v>1104</v>
      </c>
      <c r="BX3162" s="2" t="s">
        <v>3244</v>
      </c>
      <c r="BY3162" s="2">
        <v>5042.6899999999996</v>
      </c>
      <c r="BZ3162" s="2" t="s">
        <v>27</v>
      </c>
      <c r="CA3162" s="2" t="s">
        <v>939</v>
      </c>
      <c r="CC3162" s="2" t="s">
        <v>423</v>
      </c>
      <c r="CD3162" s="2">
        <v>6229</v>
      </c>
      <c r="CE3162" s="2" t="s">
        <v>86</v>
      </c>
      <c r="CF3162" s="3">
        <v>42880</v>
      </c>
      <c r="CI3162" s="2">
        <v>1</v>
      </c>
      <c r="CJ3162" s="2">
        <v>2</v>
      </c>
      <c r="CK3162" s="2">
        <v>21</v>
      </c>
      <c r="CL3162" s="2" t="s">
        <v>87</v>
      </c>
    </row>
    <row r="3163" spans="1:90">
      <c r="A3163" s="2" t="s">
        <v>71</v>
      </c>
      <c r="B3163" s="2" t="s">
        <v>72</v>
      </c>
      <c r="C3163" s="2" t="s">
        <v>73</v>
      </c>
      <c r="E3163" s="2" t="str">
        <f>"FES1162550470"</f>
        <v>FES1162550470</v>
      </c>
      <c r="F3163" s="3">
        <v>42877</v>
      </c>
      <c r="G3163" s="2">
        <v>201711</v>
      </c>
      <c r="H3163" s="2" t="s">
        <v>74</v>
      </c>
      <c r="I3163" s="2" t="s">
        <v>75</v>
      </c>
      <c r="J3163" s="2" t="s">
        <v>76</v>
      </c>
      <c r="K3163" s="2" t="s">
        <v>77</v>
      </c>
      <c r="L3163" s="2" t="s">
        <v>74</v>
      </c>
      <c r="M3163" s="2" t="s">
        <v>75</v>
      </c>
      <c r="N3163" s="2" t="s">
        <v>3231</v>
      </c>
      <c r="O3163" s="2" t="s">
        <v>81</v>
      </c>
      <c r="P3163" s="2" t="str">
        <f>"2170566275                    "</f>
        <v xml:space="preserve">2170566275                    </v>
      </c>
      <c r="Q3163" s="2">
        <v>0</v>
      </c>
      <c r="R3163" s="2">
        <v>0</v>
      </c>
      <c r="S3163" s="2">
        <v>0</v>
      </c>
      <c r="T3163" s="2">
        <v>0</v>
      </c>
      <c r="U3163" s="2">
        <v>0</v>
      </c>
      <c r="V3163" s="2">
        <v>0</v>
      </c>
      <c r="W3163" s="2">
        <v>0</v>
      </c>
      <c r="X3163" s="2">
        <v>0</v>
      </c>
      <c r="Y3163" s="2">
        <v>0</v>
      </c>
      <c r="Z3163" s="2">
        <v>0</v>
      </c>
      <c r="AA3163" s="2">
        <v>0</v>
      </c>
      <c r="AB3163" s="2">
        <v>0</v>
      </c>
      <c r="AC3163" s="2">
        <v>0</v>
      </c>
      <c r="AD3163" s="2">
        <v>0</v>
      </c>
      <c r="AE3163" s="2">
        <v>0</v>
      </c>
      <c r="AF3163" s="2">
        <v>0</v>
      </c>
      <c r="AG3163" s="2">
        <v>0</v>
      </c>
      <c r="AH3163" s="2">
        <v>0</v>
      </c>
      <c r="AI3163" s="2">
        <v>0</v>
      </c>
      <c r="AJ3163" s="2">
        <v>0</v>
      </c>
      <c r="AK3163" s="2">
        <v>0</v>
      </c>
      <c r="AL3163" s="2">
        <v>0</v>
      </c>
      <c r="AM3163" s="2">
        <v>3.64</v>
      </c>
      <c r="AN3163" s="2">
        <v>0</v>
      </c>
      <c r="AO3163" s="2">
        <v>0</v>
      </c>
      <c r="AP3163" s="2">
        <v>0</v>
      </c>
      <c r="AQ3163" s="2">
        <v>0</v>
      </c>
      <c r="AR3163" s="2">
        <v>0</v>
      </c>
      <c r="AS3163" s="2">
        <v>0</v>
      </c>
      <c r="AT3163" s="2">
        <v>0</v>
      </c>
      <c r="AU3163" s="2">
        <v>0</v>
      </c>
      <c r="AV3163" s="2">
        <v>0</v>
      </c>
      <c r="AW3163" s="2">
        <v>0</v>
      </c>
      <c r="AX3163" s="2">
        <v>0</v>
      </c>
      <c r="AY3163" s="2">
        <v>0</v>
      </c>
      <c r="AZ3163" s="2">
        <v>0</v>
      </c>
      <c r="BA3163" s="2">
        <v>0</v>
      </c>
      <c r="BB3163" s="2">
        <v>0</v>
      </c>
      <c r="BC3163" s="2">
        <v>0</v>
      </c>
      <c r="BD3163" s="2">
        <v>0</v>
      </c>
      <c r="BE3163" s="2">
        <v>0</v>
      </c>
      <c r="BF3163" s="2">
        <v>0</v>
      </c>
      <c r="BG3163" s="2">
        <v>0</v>
      </c>
      <c r="BH3163" s="2">
        <v>1</v>
      </c>
      <c r="BI3163" s="2">
        <v>1</v>
      </c>
      <c r="BJ3163" s="2">
        <v>0.2</v>
      </c>
      <c r="BK3163" s="2">
        <v>1</v>
      </c>
      <c r="BL3163" s="2">
        <v>32.89</v>
      </c>
      <c r="BM3163" s="2">
        <v>4.5999999999999996</v>
      </c>
      <c r="BN3163" s="2">
        <v>37.49</v>
      </c>
      <c r="BO3163" s="2">
        <v>37.49</v>
      </c>
      <c r="BR3163" s="2" t="s">
        <v>83</v>
      </c>
      <c r="BS3163" s="3">
        <v>42878</v>
      </c>
      <c r="BT3163" s="4">
        <v>0.44444444444444442</v>
      </c>
      <c r="BU3163" s="2" t="s">
        <v>3316</v>
      </c>
      <c r="BV3163" s="2" t="s">
        <v>98</v>
      </c>
      <c r="BY3163" s="2">
        <v>1200</v>
      </c>
      <c r="BZ3163" s="2" t="s">
        <v>27</v>
      </c>
      <c r="CA3163" s="2" t="s">
        <v>2460</v>
      </c>
      <c r="CC3163" s="2" t="s">
        <v>75</v>
      </c>
      <c r="CD3163" s="2">
        <v>1645</v>
      </c>
      <c r="CE3163" s="2" t="s">
        <v>99</v>
      </c>
      <c r="CF3163" s="3">
        <v>42879</v>
      </c>
      <c r="CI3163" s="2">
        <v>1</v>
      </c>
      <c r="CJ3163" s="2">
        <v>1</v>
      </c>
      <c r="CK3163" s="2">
        <v>22</v>
      </c>
      <c r="CL3163" s="2" t="s">
        <v>87</v>
      </c>
    </row>
    <row r="3164" spans="1:90">
      <c r="A3164" s="2" t="s">
        <v>71</v>
      </c>
      <c r="B3164" s="2" t="s">
        <v>72</v>
      </c>
      <c r="C3164" s="2" t="s">
        <v>73</v>
      </c>
      <c r="E3164" s="2" t="str">
        <f>"FES1162550514"</f>
        <v>FES1162550514</v>
      </c>
      <c r="F3164" s="3">
        <v>42877</v>
      </c>
      <c r="G3164" s="2">
        <v>201711</v>
      </c>
      <c r="H3164" s="2" t="s">
        <v>74</v>
      </c>
      <c r="I3164" s="2" t="s">
        <v>75</v>
      </c>
      <c r="J3164" s="2" t="s">
        <v>76</v>
      </c>
      <c r="K3164" s="2" t="s">
        <v>77</v>
      </c>
      <c r="L3164" s="2" t="s">
        <v>1067</v>
      </c>
      <c r="M3164" s="2" t="s">
        <v>1068</v>
      </c>
      <c r="N3164" s="2" t="s">
        <v>1069</v>
      </c>
      <c r="O3164" s="2" t="s">
        <v>81</v>
      </c>
      <c r="P3164" s="2" t="str">
        <f>"2170568492                    "</f>
        <v xml:space="preserve">2170568492                    </v>
      </c>
      <c r="Q3164" s="2">
        <v>0</v>
      </c>
      <c r="R3164" s="2">
        <v>0</v>
      </c>
      <c r="S3164" s="2">
        <v>0</v>
      </c>
      <c r="T3164" s="2">
        <v>0</v>
      </c>
      <c r="U3164" s="2">
        <v>0</v>
      </c>
      <c r="V3164" s="2">
        <v>0</v>
      </c>
      <c r="W3164" s="2">
        <v>0</v>
      </c>
      <c r="X3164" s="2">
        <v>0</v>
      </c>
      <c r="Y3164" s="2">
        <v>0</v>
      </c>
      <c r="Z3164" s="2">
        <v>0</v>
      </c>
      <c r="AA3164" s="2">
        <v>0</v>
      </c>
      <c r="AB3164" s="2">
        <v>0</v>
      </c>
      <c r="AC3164" s="2">
        <v>0</v>
      </c>
      <c r="AD3164" s="2">
        <v>0</v>
      </c>
      <c r="AE3164" s="2">
        <v>0</v>
      </c>
      <c r="AF3164" s="2">
        <v>0</v>
      </c>
      <c r="AG3164" s="2">
        <v>0</v>
      </c>
      <c r="AH3164" s="2">
        <v>0</v>
      </c>
      <c r="AI3164" s="2">
        <v>0</v>
      </c>
      <c r="AJ3164" s="2">
        <v>0</v>
      </c>
      <c r="AK3164" s="2">
        <v>0</v>
      </c>
      <c r="AL3164" s="2">
        <v>0</v>
      </c>
      <c r="AM3164" s="2">
        <v>15.14</v>
      </c>
      <c r="AN3164" s="2">
        <v>0</v>
      </c>
      <c r="AO3164" s="2">
        <v>0</v>
      </c>
      <c r="AP3164" s="2">
        <v>0</v>
      </c>
      <c r="AQ3164" s="2">
        <v>0</v>
      </c>
      <c r="AR3164" s="2">
        <v>0</v>
      </c>
      <c r="AS3164" s="2">
        <v>0</v>
      </c>
      <c r="AT3164" s="2">
        <v>0</v>
      </c>
      <c r="AU3164" s="2">
        <v>0</v>
      </c>
      <c r="AV3164" s="2">
        <v>0</v>
      </c>
      <c r="AW3164" s="2">
        <v>0</v>
      </c>
      <c r="AX3164" s="2">
        <v>0</v>
      </c>
      <c r="AY3164" s="2">
        <v>0</v>
      </c>
      <c r="AZ3164" s="2">
        <v>0</v>
      </c>
      <c r="BA3164" s="2">
        <v>0</v>
      </c>
      <c r="BB3164" s="2">
        <v>0</v>
      </c>
      <c r="BC3164" s="2">
        <v>0</v>
      </c>
      <c r="BD3164" s="2">
        <v>0</v>
      </c>
      <c r="BE3164" s="2">
        <v>0</v>
      </c>
      <c r="BF3164" s="2">
        <v>0</v>
      </c>
      <c r="BG3164" s="2">
        <v>0</v>
      </c>
      <c r="BH3164" s="2">
        <v>1</v>
      </c>
      <c r="BI3164" s="2">
        <v>2.2000000000000002</v>
      </c>
      <c r="BJ3164" s="2">
        <v>3.5</v>
      </c>
      <c r="BK3164" s="2">
        <v>3.5</v>
      </c>
      <c r="BL3164" s="2">
        <v>136.82</v>
      </c>
      <c r="BM3164" s="2">
        <v>19.149999999999999</v>
      </c>
      <c r="BN3164" s="2">
        <v>155.97</v>
      </c>
      <c r="BO3164" s="2">
        <v>155.97</v>
      </c>
      <c r="BQ3164" s="2" t="s">
        <v>1070</v>
      </c>
      <c r="BR3164" s="2" t="s">
        <v>83</v>
      </c>
      <c r="BS3164" s="3">
        <v>42878</v>
      </c>
      <c r="BT3164" s="4">
        <v>0.52083333333333337</v>
      </c>
      <c r="BU3164" s="2" t="s">
        <v>3317</v>
      </c>
      <c r="BV3164" s="2" t="s">
        <v>98</v>
      </c>
      <c r="BY3164" s="2">
        <v>17435.88</v>
      </c>
      <c r="BZ3164" s="2" t="s">
        <v>27</v>
      </c>
      <c r="CC3164" s="2" t="s">
        <v>1068</v>
      </c>
      <c r="CD3164" s="2">
        <v>4252</v>
      </c>
      <c r="CE3164" s="2" t="s">
        <v>190</v>
      </c>
      <c r="CF3164" s="3">
        <v>42879</v>
      </c>
      <c r="CI3164" s="2">
        <v>1</v>
      </c>
      <c r="CJ3164" s="2">
        <v>1</v>
      </c>
      <c r="CK3164" s="2">
        <v>23</v>
      </c>
      <c r="CL3164" s="2" t="s">
        <v>87</v>
      </c>
    </row>
    <row r="3165" spans="1:90">
      <c r="A3165" s="2" t="s">
        <v>71</v>
      </c>
      <c r="B3165" s="2" t="s">
        <v>72</v>
      </c>
      <c r="C3165" s="2" t="s">
        <v>73</v>
      </c>
      <c r="E3165" s="2" t="str">
        <f>"FES1162550747"</f>
        <v>FES1162550747</v>
      </c>
      <c r="F3165" s="3">
        <v>42877</v>
      </c>
      <c r="G3165" s="2">
        <v>201711</v>
      </c>
      <c r="H3165" s="2" t="s">
        <v>74</v>
      </c>
      <c r="I3165" s="2" t="s">
        <v>75</v>
      </c>
      <c r="J3165" s="2" t="s">
        <v>76</v>
      </c>
      <c r="K3165" s="2" t="s">
        <v>77</v>
      </c>
      <c r="L3165" s="2" t="s">
        <v>417</v>
      </c>
      <c r="M3165" s="2" t="s">
        <v>418</v>
      </c>
      <c r="N3165" s="2" t="s">
        <v>419</v>
      </c>
      <c r="O3165" s="2" t="s">
        <v>81</v>
      </c>
      <c r="P3165" s="2" t="str">
        <f>"2170568582                    "</f>
        <v xml:space="preserve">2170568582                    </v>
      </c>
      <c r="Q3165" s="2">
        <v>0</v>
      </c>
      <c r="R3165" s="2">
        <v>0</v>
      </c>
      <c r="S3165" s="2">
        <v>0</v>
      </c>
      <c r="T3165" s="2">
        <v>0</v>
      </c>
      <c r="U3165" s="2">
        <v>0</v>
      </c>
      <c r="V3165" s="2">
        <v>0</v>
      </c>
      <c r="W3165" s="2">
        <v>0</v>
      </c>
      <c r="X3165" s="2">
        <v>0</v>
      </c>
      <c r="Y3165" s="2">
        <v>0</v>
      </c>
      <c r="Z3165" s="2">
        <v>0</v>
      </c>
      <c r="AA3165" s="2">
        <v>0</v>
      </c>
      <c r="AB3165" s="2">
        <v>0</v>
      </c>
      <c r="AC3165" s="2">
        <v>0</v>
      </c>
      <c r="AD3165" s="2">
        <v>0</v>
      </c>
      <c r="AE3165" s="2">
        <v>0</v>
      </c>
      <c r="AF3165" s="2">
        <v>0</v>
      </c>
      <c r="AG3165" s="2">
        <v>0</v>
      </c>
      <c r="AH3165" s="2">
        <v>0</v>
      </c>
      <c r="AI3165" s="2">
        <v>0</v>
      </c>
      <c r="AJ3165" s="2">
        <v>0</v>
      </c>
      <c r="AK3165" s="2">
        <v>0</v>
      </c>
      <c r="AL3165" s="2">
        <v>0</v>
      </c>
      <c r="AM3165" s="2">
        <v>4.66</v>
      </c>
      <c r="AN3165" s="2">
        <v>0</v>
      </c>
      <c r="AO3165" s="2">
        <v>0</v>
      </c>
      <c r="AP3165" s="2">
        <v>0</v>
      </c>
      <c r="AQ3165" s="2">
        <v>0</v>
      </c>
      <c r="AR3165" s="2">
        <v>0</v>
      </c>
      <c r="AS3165" s="2">
        <v>0</v>
      </c>
      <c r="AT3165" s="2">
        <v>0</v>
      </c>
      <c r="AU3165" s="2">
        <v>0</v>
      </c>
      <c r="AV3165" s="2">
        <v>0</v>
      </c>
      <c r="AW3165" s="2">
        <v>0</v>
      </c>
      <c r="AX3165" s="2">
        <v>0</v>
      </c>
      <c r="AY3165" s="2">
        <v>0</v>
      </c>
      <c r="AZ3165" s="2">
        <v>0</v>
      </c>
      <c r="BA3165" s="2">
        <v>0</v>
      </c>
      <c r="BB3165" s="2">
        <v>0</v>
      </c>
      <c r="BC3165" s="2">
        <v>0</v>
      </c>
      <c r="BD3165" s="2">
        <v>0</v>
      </c>
      <c r="BE3165" s="2">
        <v>0</v>
      </c>
      <c r="BF3165" s="2">
        <v>0</v>
      </c>
      <c r="BG3165" s="2">
        <v>0</v>
      </c>
      <c r="BH3165" s="2">
        <v>1</v>
      </c>
      <c r="BI3165" s="2">
        <v>1</v>
      </c>
      <c r="BJ3165" s="2">
        <v>0.2</v>
      </c>
      <c r="BK3165" s="2">
        <v>1</v>
      </c>
      <c r="BL3165" s="2">
        <v>42.1</v>
      </c>
      <c r="BM3165" s="2">
        <v>5.89</v>
      </c>
      <c r="BN3165" s="2">
        <v>47.99</v>
      </c>
      <c r="BO3165" s="2">
        <v>47.99</v>
      </c>
      <c r="BQ3165" s="2" t="s">
        <v>420</v>
      </c>
      <c r="BR3165" s="2" t="s">
        <v>83</v>
      </c>
      <c r="BS3165" s="3">
        <v>42878</v>
      </c>
      <c r="BT3165" s="4">
        <v>0.33333333333333331</v>
      </c>
      <c r="BU3165" s="2" t="s">
        <v>3318</v>
      </c>
      <c r="BV3165" s="2" t="s">
        <v>98</v>
      </c>
      <c r="BY3165" s="2">
        <v>1200</v>
      </c>
      <c r="CC3165" s="2" t="s">
        <v>418</v>
      </c>
      <c r="CD3165" s="2">
        <v>4026</v>
      </c>
      <c r="CE3165" s="2" t="s">
        <v>99</v>
      </c>
      <c r="CF3165" s="3">
        <v>42879</v>
      </c>
      <c r="CI3165" s="2">
        <v>1</v>
      </c>
      <c r="CJ3165" s="2">
        <v>1</v>
      </c>
      <c r="CK3165" s="2">
        <v>21</v>
      </c>
      <c r="CL3165" s="2" t="s">
        <v>87</v>
      </c>
    </row>
    <row r="3166" spans="1:90">
      <c r="A3166" s="2" t="s">
        <v>71</v>
      </c>
      <c r="B3166" s="2" t="s">
        <v>72</v>
      </c>
      <c r="C3166" s="2" t="s">
        <v>73</v>
      </c>
      <c r="E3166" s="2" t="str">
        <f>"FES1162550663"</f>
        <v>FES1162550663</v>
      </c>
      <c r="F3166" s="3">
        <v>42877</v>
      </c>
      <c r="G3166" s="2">
        <v>201711</v>
      </c>
      <c r="H3166" s="2" t="s">
        <v>74</v>
      </c>
      <c r="I3166" s="2" t="s">
        <v>75</v>
      </c>
      <c r="J3166" s="2" t="s">
        <v>76</v>
      </c>
      <c r="K3166" s="2" t="s">
        <v>77</v>
      </c>
      <c r="L3166" s="2" t="s">
        <v>123</v>
      </c>
      <c r="M3166" s="2" t="s">
        <v>124</v>
      </c>
      <c r="N3166" s="2" t="s">
        <v>779</v>
      </c>
      <c r="O3166" s="2" t="s">
        <v>81</v>
      </c>
      <c r="P3166" s="2" t="str">
        <f>"2170568622                    "</f>
        <v xml:space="preserve">2170568622                    </v>
      </c>
      <c r="Q3166" s="2">
        <v>0</v>
      </c>
      <c r="R3166" s="2">
        <v>0</v>
      </c>
      <c r="S3166" s="2">
        <v>0</v>
      </c>
      <c r="T3166" s="2">
        <v>0</v>
      </c>
      <c r="U3166" s="2">
        <v>0</v>
      </c>
      <c r="V3166" s="2">
        <v>0</v>
      </c>
      <c r="W3166" s="2">
        <v>0</v>
      </c>
      <c r="X3166" s="2">
        <v>0</v>
      </c>
      <c r="Y3166" s="2">
        <v>0</v>
      </c>
      <c r="Z3166" s="2">
        <v>0</v>
      </c>
      <c r="AA3166" s="2">
        <v>0</v>
      </c>
      <c r="AB3166" s="2">
        <v>0</v>
      </c>
      <c r="AC3166" s="2">
        <v>0</v>
      </c>
      <c r="AD3166" s="2">
        <v>0</v>
      </c>
      <c r="AE3166" s="2">
        <v>0</v>
      </c>
      <c r="AF3166" s="2">
        <v>0</v>
      </c>
      <c r="AG3166" s="2">
        <v>0</v>
      </c>
      <c r="AH3166" s="2">
        <v>0</v>
      </c>
      <c r="AI3166" s="2">
        <v>0</v>
      </c>
      <c r="AJ3166" s="2">
        <v>0</v>
      </c>
      <c r="AK3166" s="2">
        <v>0</v>
      </c>
      <c r="AL3166" s="2">
        <v>0</v>
      </c>
      <c r="AM3166" s="2">
        <v>4.66</v>
      </c>
      <c r="AN3166" s="2">
        <v>0</v>
      </c>
      <c r="AO3166" s="2">
        <v>0</v>
      </c>
      <c r="AP3166" s="2">
        <v>0</v>
      </c>
      <c r="AQ3166" s="2">
        <v>0</v>
      </c>
      <c r="AR3166" s="2">
        <v>0</v>
      </c>
      <c r="AS3166" s="2">
        <v>0</v>
      </c>
      <c r="AT3166" s="2">
        <v>0</v>
      </c>
      <c r="AU3166" s="2">
        <v>0</v>
      </c>
      <c r="AV3166" s="2">
        <v>0</v>
      </c>
      <c r="AW3166" s="2">
        <v>0</v>
      </c>
      <c r="AX3166" s="2">
        <v>0</v>
      </c>
      <c r="AY3166" s="2">
        <v>0</v>
      </c>
      <c r="AZ3166" s="2">
        <v>0</v>
      </c>
      <c r="BA3166" s="2">
        <v>0</v>
      </c>
      <c r="BB3166" s="2">
        <v>0</v>
      </c>
      <c r="BC3166" s="2">
        <v>0</v>
      </c>
      <c r="BD3166" s="2">
        <v>0</v>
      </c>
      <c r="BE3166" s="2">
        <v>0</v>
      </c>
      <c r="BF3166" s="2">
        <v>0</v>
      </c>
      <c r="BG3166" s="2">
        <v>0</v>
      </c>
      <c r="BH3166" s="2">
        <v>1</v>
      </c>
      <c r="BI3166" s="2">
        <v>1</v>
      </c>
      <c r="BJ3166" s="2">
        <v>0.2</v>
      </c>
      <c r="BK3166" s="2">
        <v>1</v>
      </c>
      <c r="BL3166" s="2">
        <v>42.1</v>
      </c>
      <c r="BM3166" s="2">
        <v>5.89</v>
      </c>
      <c r="BN3166" s="2">
        <v>47.99</v>
      </c>
      <c r="BO3166" s="2">
        <v>47.99</v>
      </c>
      <c r="BQ3166" s="2" t="s">
        <v>780</v>
      </c>
      <c r="BR3166" s="2" t="s">
        <v>83</v>
      </c>
      <c r="BS3166" s="3">
        <v>42878</v>
      </c>
      <c r="BT3166" s="4">
        <v>0.33958333333333335</v>
      </c>
      <c r="BU3166" s="2" t="s">
        <v>1546</v>
      </c>
      <c r="BV3166" s="2" t="s">
        <v>98</v>
      </c>
      <c r="BY3166" s="2">
        <v>1200</v>
      </c>
      <c r="CC3166" s="2" t="s">
        <v>124</v>
      </c>
      <c r="CD3166" s="2">
        <v>157</v>
      </c>
      <c r="CE3166" s="2" t="s">
        <v>99</v>
      </c>
      <c r="CF3166" s="3">
        <v>42879</v>
      </c>
      <c r="CI3166" s="2">
        <v>1</v>
      </c>
      <c r="CJ3166" s="2">
        <v>1</v>
      </c>
      <c r="CK3166" s="2">
        <v>21</v>
      </c>
      <c r="CL3166" s="2" t="s">
        <v>87</v>
      </c>
    </row>
    <row r="3167" spans="1:90">
      <c r="A3167" s="2" t="s">
        <v>71</v>
      </c>
      <c r="B3167" s="2" t="s">
        <v>72</v>
      </c>
      <c r="C3167" s="2" t="s">
        <v>73</v>
      </c>
      <c r="E3167" s="2" t="str">
        <f>"FES1162550689"</f>
        <v>FES1162550689</v>
      </c>
      <c r="F3167" s="3">
        <v>42877</v>
      </c>
      <c r="G3167" s="2">
        <v>201711</v>
      </c>
      <c r="H3167" s="2" t="s">
        <v>74</v>
      </c>
      <c r="I3167" s="2" t="s">
        <v>75</v>
      </c>
      <c r="J3167" s="2" t="s">
        <v>76</v>
      </c>
      <c r="K3167" s="2" t="s">
        <v>77</v>
      </c>
      <c r="L3167" s="2" t="s">
        <v>74</v>
      </c>
      <c r="M3167" s="2" t="s">
        <v>75</v>
      </c>
      <c r="N3167" s="2" t="s">
        <v>650</v>
      </c>
      <c r="O3167" s="2" t="s">
        <v>81</v>
      </c>
      <c r="P3167" s="2" t="str">
        <f>"2170568658                    "</f>
        <v xml:space="preserve">2170568658                    </v>
      </c>
      <c r="Q3167" s="2">
        <v>0</v>
      </c>
      <c r="R3167" s="2">
        <v>0</v>
      </c>
      <c r="S3167" s="2">
        <v>0</v>
      </c>
      <c r="T3167" s="2">
        <v>0</v>
      </c>
      <c r="U3167" s="2">
        <v>0</v>
      </c>
      <c r="V3167" s="2">
        <v>0</v>
      </c>
      <c r="W3167" s="2">
        <v>0</v>
      </c>
      <c r="X3167" s="2">
        <v>0</v>
      </c>
      <c r="Y3167" s="2">
        <v>0</v>
      </c>
      <c r="Z3167" s="2">
        <v>0</v>
      </c>
      <c r="AA3167" s="2">
        <v>0</v>
      </c>
      <c r="AB3167" s="2">
        <v>0</v>
      </c>
      <c r="AC3167" s="2">
        <v>0</v>
      </c>
      <c r="AD3167" s="2">
        <v>0</v>
      </c>
      <c r="AE3167" s="2">
        <v>0</v>
      </c>
      <c r="AF3167" s="2">
        <v>0</v>
      </c>
      <c r="AG3167" s="2">
        <v>0</v>
      </c>
      <c r="AH3167" s="2">
        <v>0</v>
      </c>
      <c r="AI3167" s="2">
        <v>0</v>
      </c>
      <c r="AJ3167" s="2">
        <v>0</v>
      </c>
      <c r="AK3167" s="2">
        <v>0</v>
      </c>
      <c r="AL3167" s="2">
        <v>0</v>
      </c>
      <c r="AM3167" s="2">
        <v>3.64</v>
      </c>
      <c r="AN3167" s="2">
        <v>0</v>
      </c>
      <c r="AO3167" s="2">
        <v>0</v>
      </c>
      <c r="AP3167" s="2">
        <v>0</v>
      </c>
      <c r="AQ3167" s="2">
        <v>0</v>
      </c>
      <c r="AR3167" s="2">
        <v>0</v>
      </c>
      <c r="AS3167" s="2">
        <v>0</v>
      </c>
      <c r="AT3167" s="2">
        <v>0</v>
      </c>
      <c r="AU3167" s="2">
        <v>0</v>
      </c>
      <c r="AV3167" s="2">
        <v>0</v>
      </c>
      <c r="AW3167" s="2">
        <v>0</v>
      </c>
      <c r="AX3167" s="2">
        <v>0</v>
      </c>
      <c r="AY3167" s="2">
        <v>0</v>
      </c>
      <c r="AZ3167" s="2">
        <v>0</v>
      </c>
      <c r="BA3167" s="2">
        <v>0</v>
      </c>
      <c r="BB3167" s="2">
        <v>0</v>
      </c>
      <c r="BC3167" s="2">
        <v>0</v>
      </c>
      <c r="BD3167" s="2">
        <v>0</v>
      </c>
      <c r="BE3167" s="2">
        <v>0</v>
      </c>
      <c r="BF3167" s="2">
        <v>0</v>
      </c>
      <c r="BG3167" s="2">
        <v>0</v>
      </c>
      <c r="BH3167" s="2">
        <v>1</v>
      </c>
      <c r="BI3167" s="2">
        <v>1</v>
      </c>
      <c r="BJ3167" s="2">
        <v>0.2</v>
      </c>
      <c r="BK3167" s="2">
        <v>1</v>
      </c>
      <c r="BL3167" s="2">
        <v>32.89</v>
      </c>
      <c r="BM3167" s="2">
        <v>4.5999999999999996</v>
      </c>
      <c r="BN3167" s="2">
        <v>37.49</v>
      </c>
      <c r="BO3167" s="2">
        <v>37.49</v>
      </c>
      <c r="BQ3167" s="2" t="s">
        <v>651</v>
      </c>
      <c r="BR3167" s="2" t="s">
        <v>83</v>
      </c>
      <c r="BS3167" s="3">
        <v>42878</v>
      </c>
      <c r="BT3167" s="4">
        <v>0.35833333333333334</v>
      </c>
      <c r="BU3167" s="2" t="s">
        <v>884</v>
      </c>
      <c r="BV3167" s="2" t="s">
        <v>98</v>
      </c>
      <c r="BY3167" s="2">
        <v>1200</v>
      </c>
      <c r="CA3167" s="2" t="s">
        <v>451</v>
      </c>
      <c r="CC3167" s="2" t="s">
        <v>75</v>
      </c>
      <c r="CD3167" s="2">
        <v>1600</v>
      </c>
      <c r="CE3167" s="2" t="s">
        <v>99</v>
      </c>
      <c r="CF3167" s="3">
        <v>42878</v>
      </c>
      <c r="CI3167" s="2">
        <v>1</v>
      </c>
      <c r="CJ3167" s="2">
        <v>1</v>
      </c>
      <c r="CK3167" s="2">
        <v>22</v>
      </c>
      <c r="CL3167" s="2" t="s">
        <v>87</v>
      </c>
    </row>
    <row r="3168" spans="1:90">
      <c r="A3168" s="2" t="s">
        <v>71</v>
      </c>
      <c r="B3168" s="2" t="s">
        <v>72</v>
      </c>
      <c r="C3168" s="2" t="s">
        <v>73</v>
      </c>
      <c r="E3168" s="2" t="str">
        <f>"FES1162550659"</f>
        <v>FES1162550659</v>
      </c>
      <c r="F3168" s="3">
        <v>42877</v>
      </c>
      <c r="G3168" s="2">
        <v>201711</v>
      </c>
      <c r="H3168" s="2" t="s">
        <v>74</v>
      </c>
      <c r="I3168" s="2" t="s">
        <v>75</v>
      </c>
      <c r="J3168" s="2" t="s">
        <v>76</v>
      </c>
      <c r="K3168" s="2" t="s">
        <v>77</v>
      </c>
      <c r="L3168" s="2" t="s">
        <v>74</v>
      </c>
      <c r="M3168" s="2" t="s">
        <v>75</v>
      </c>
      <c r="N3168" s="2" t="s">
        <v>2239</v>
      </c>
      <c r="O3168" s="2" t="s">
        <v>81</v>
      </c>
      <c r="P3168" s="2" t="str">
        <f>"2170568617                    "</f>
        <v xml:space="preserve">2170568617                    </v>
      </c>
      <c r="Q3168" s="2">
        <v>0</v>
      </c>
      <c r="R3168" s="2">
        <v>0</v>
      </c>
      <c r="S3168" s="2">
        <v>0</v>
      </c>
      <c r="T3168" s="2">
        <v>0</v>
      </c>
      <c r="U3168" s="2">
        <v>0</v>
      </c>
      <c r="V3168" s="2">
        <v>0</v>
      </c>
      <c r="W3168" s="2">
        <v>0</v>
      </c>
      <c r="X3168" s="2">
        <v>0</v>
      </c>
      <c r="Y3168" s="2">
        <v>0</v>
      </c>
      <c r="Z3168" s="2">
        <v>0</v>
      </c>
      <c r="AA3168" s="2">
        <v>0</v>
      </c>
      <c r="AB3168" s="2">
        <v>0</v>
      </c>
      <c r="AC3168" s="2">
        <v>0</v>
      </c>
      <c r="AD3168" s="2">
        <v>0</v>
      </c>
      <c r="AE3168" s="2">
        <v>0</v>
      </c>
      <c r="AF3168" s="2">
        <v>0</v>
      </c>
      <c r="AG3168" s="2">
        <v>0</v>
      </c>
      <c r="AH3168" s="2">
        <v>0</v>
      </c>
      <c r="AI3168" s="2">
        <v>0</v>
      </c>
      <c r="AJ3168" s="2">
        <v>0</v>
      </c>
      <c r="AK3168" s="2">
        <v>0</v>
      </c>
      <c r="AL3168" s="2">
        <v>0</v>
      </c>
      <c r="AM3168" s="2">
        <v>3.64</v>
      </c>
      <c r="AN3168" s="2">
        <v>0</v>
      </c>
      <c r="AO3168" s="2">
        <v>0</v>
      </c>
      <c r="AP3168" s="2">
        <v>0</v>
      </c>
      <c r="AQ3168" s="2">
        <v>0</v>
      </c>
      <c r="AR3168" s="2">
        <v>0</v>
      </c>
      <c r="AS3168" s="2">
        <v>0</v>
      </c>
      <c r="AT3168" s="2">
        <v>0</v>
      </c>
      <c r="AU3168" s="2">
        <v>0</v>
      </c>
      <c r="AV3168" s="2">
        <v>0</v>
      </c>
      <c r="AW3168" s="2">
        <v>0</v>
      </c>
      <c r="AX3168" s="2">
        <v>0</v>
      </c>
      <c r="AY3168" s="2">
        <v>0</v>
      </c>
      <c r="AZ3168" s="2">
        <v>0</v>
      </c>
      <c r="BA3168" s="2">
        <v>0</v>
      </c>
      <c r="BB3168" s="2">
        <v>0</v>
      </c>
      <c r="BC3168" s="2">
        <v>0</v>
      </c>
      <c r="BD3168" s="2">
        <v>0</v>
      </c>
      <c r="BE3168" s="2">
        <v>0</v>
      </c>
      <c r="BF3168" s="2">
        <v>0</v>
      </c>
      <c r="BG3168" s="2">
        <v>0</v>
      </c>
      <c r="BH3168" s="2">
        <v>1</v>
      </c>
      <c r="BI3168" s="2">
        <v>1</v>
      </c>
      <c r="BJ3168" s="2">
        <v>0.2</v>
      </c>
      <c r="BK3168" s="2">
        <v>1</v>
      </c>
      <c r="BL3168" s="2">
        <v>32.89</v>
      </c>
      <c r="BM3168" s="2">
        <v>4.5999999999999996</v>
      </c>
      <c r="BN3168" s="2">
        <v>37.49</v>
      </c>
      <c r="BO3168" s="2">
        <v>37.49</v>
      </c>
      <c r="BR3168" s="2" t="s">
        <v>83</v>
      </c>
      <c r="BS3168" s="3">
        <v>42878</v>
      </c>
      <c r="BT3168" s="4">
        <v>0.37708333333333338</v>
      </c>
      <c r="BU3168" s="2" t="s">
        <v>3274</v>
      </c>
      <c r="BV3168" s="2" t="s">
        <v>98</v>
      </c>
      <c r="BY3168" s="2">
        <v>1200</v>
      </c>
      <c r="CA3168" s="2" t="s">
        <v>2460</v>
      </c>
      <c r="CC3168" s="2" t="s">
        <v>75</v>
      </c>
      <c r="CD3168" s="2">
        <v>1645</v>
      </c>
      <c r="CE3168" s="2" t="s">
        <v>99</v>
      </c>
      <c r="CF3168" s="3">
        <v>42879</v>
      </c>
      <c r="CI3168" s="2">
        <v>1</v>
      </c>
      <c r="CJ3168" s="2">
        <v>1</v>
      </c>
      <c r="CK3168" s="2">
        <v>22</v>
      </c>
      <c r="CL3168" s="2" t="s">
        <v>87</v>
      </c>
    </row>
    <row r="3169" spans="1:90">
      <c r="A3169" s="2" t="s">
        <v>71</v>
      </c>
      <c r="B3169" s="2" t="s">
        <v>72</v>
      </c>
      <c r="C3169" s="2" t="s">
        <v>73</v>
      </c>
      <c r="E3169" s="2" t="str">
        <f>"FES1162550498"</f>
        <v>FES1162550498</v>
      </c>
      <c r="F3169" s="3">
        <v>42877</v>
      </c>
      <c r="G3169" s="2">
        <v>201711</v>
      </c>
      <c r="H3169" s="2" t="s">
        <v>74</v>
      </c>
      <c r="I3169" s="2" t="s">
        <v>75</v>
      </c>
      <c r="J3169" s="2" t="s">
        <v>76</v>
      </c>
      <c r="K3169" s="2" t="s">
        <v>77</v>
      </c>
      <c r="L3169" s="2" t="s">
        <v>242</v>
      </c>
      <c r="M3169" s="2" t="s">
        <v>243</v>
      </c>
      <c r="N3169" s="2" t="s">
        <v>3319</v>
      </c>
      <c r="O3169" s="2" t="s">
        <v>81</v>
      </c>
      <c r="P3169" s="2" t="str">
        <f>"2170564517                    "</f>
        <v xml:space="preserve">2170564517                    </v>
      </c>
      <c r="Q3169" s="2">
        <v>0</v>
      </c>
      <c r="R3169" s="2">
        <v>0</v>
      </c>
      <c r="S3169" s="2">
        <v>0</v>
      </c>
      <c r="T3169" s="2">
        <v>0</v>
      </c>
      <c r="U3169" s="2">
        <v>0</v>
      </c>
      <c r="V3169" s="2">
        <v>0</v>
      </c>
      <c r="W3169" s="2">
        <v>0</v>
      </c>
      <c r="X3169" s="2">
        <v>0</v>
      </c>
      <c r="Y3169" s="2">
        <v>0</v>
      </c>
      <c r="Z3169" s="2">
        <v>0</v>
      </c>
      <c r="AA3169" s="2">
        <v>0</v>
      </c>
      <c r="AB3169" s="2">
        <v>0</v>
      </c>
      <c r="AC3169" s="2">
        <v>0</v>
      </c>
      <c r="AD3169" s="2">
        <v>0</v>
      </c>
      <c r="AE3169" s="2">
        <v>0</v>
      </c>
      <c r="AF3169" s="2">
        <v>0</v>
      </c>
      <c r="AG3169" s="2">
        <v>0</v>
      </c>
      <c r="AH3169" s="2">
        <v>0</v>
      </c>
      <c r="AI3169" s="2">
        <v>0</v>
      </c>
      <c r="AJ3169" s="2">
        <v>0</v>
      </c>
      <c r="AK3169" s="2">
        <v>0</v>
      </c>
      <c r="AL3169" s="2">
        <v>0</v>
      </c>
      <c r="AM3169" s="2">
        <v>3.64</v>
      </c>
      <c r="AN3169" s="2">
        <v>0</v>
      </c>
      <c r="AO3169" s="2">
        <v>0</v>
      </c>
      <c r="AP3169" s="2">
        <v>0</v>
      </c>
      <c r="AQ3169" s="2">
        <v>0</v>
      </c>
      <c r="AR3169" s="2">
        <v>0</v>
      </c>
      <c r="AS3169" s="2">
        <v>0</v>
      </c>
      <c r="AT3169" s="2">
        <v>0</v>
      </c>
      <c r="AU3169" s="2">
        <v>0</v>
      </c>
      <c r="AV3169" s="2">
        <v>0</v>
      </c>
      <c r="AW3169" s="2">
        <v>0</v>
      </c>
      <c r="AX3169" s="2">
        <v>0</v>
      </c>
      <c r="AY3169" s="2">
        <v>0</v>
      </c>
      <c r="AZ3169" s="2">
        <v>0</v>
      </c>
      <c r="BA3169" s="2">
        <v>0</v>
      </c>
      <c r="BB3169" s="2">
        <v>0</v>
      </c>
      <c r="BC3169" s="2">
        <v>0</v>
      </c>
      <c r="BD3169" s="2">
        <v>0</v>
      </c>
      <c r="BE3169" s="2">
        <v>0</v>
      </c>
      <c r="BF3169" s="2">
        <v>0</v>
      </c>
      <c r="BG3169" s="2">
        <v>0</v>
      </c>
      <c r="BH3169" s="2">
        <v>1</v>
      </c>
      <c r="BI3169" s="2">
        <v>1</v>
      </c>
      <c r="BJ3169" s="2">
        <v>0.2</v>
      </c>
      <c r="BK3169" s="2">
        <v>1</v>
      </c>
      <c r="BL3169" s="2">
        <v>32.89</v>
      </c>
      <c r="BM3169" s="2">
        <v>4.5999999999999996</v>
      </c>
      <c r="BN3169" s="2">
        <v>37.49</v>
      </c>
      <c r="BO3169" s="2">
        <v>37.49</v>
      </c>
      <c r="BQ3169" s="2" t="s">
        <v>286</v>
      </c>
      <c r="BR3169" s="2" t="s">
        <v>83</v>
      </c>
      <c r="BS3169" s="3">
        <v>42878</v>
      </c>
      <c r="BT3169" s="4">
        <v>0.38958333333333334</v>
      </c>
      <c r="BU3169" s="2" t="s">
        <v>1447</v>
      </c>
      <c r="BV3169" s="2" t="s">
        <v>98</v>
      </c>
      <c r="BY3169" s="2">
        <v>1200</v>
      </c>
      <c r="CA3169" s="2" t="s">
        <v>1037</v>
      </c>
      <c r="CC3169" s="2" t="s">
        <v>243</v>
      </c>
      <c r="CD3169" s="2">
        <v>1459</v>
      </c>
      <c r="CE3169" s="2" t="s">
        <v>99</v>
      </c>
      <c r="CF3169" s="3">
        <v>42878</v>
      </c>
      <c r="CI3169" s="2">
        <v>1</v>
      </c>
      <c r="CJ3169" s="2">
        <v>1</v>
      </c>
      <c r="CK3169" s="2">
        <v>22</v>
      </c>
      <c r="CL3169" s="2" t="s">
        <v>87</v>
      </c>
    </row>
    <row r="3170" spans="1:90">
      <c r="A3170" s="2" t="s">
        <v>71</v>
      </c>
      <c r="B3170" s="2" t="s">
        <v>72</v>
      </c>
      <c r="C3170" s="2" t="s">
        <v>73</v>
      </c>
      <c r="E3170" s="2" t="str">
        <f>"FES1162550654"</f>
        <v>FES1162550654</v>
      </c>
      <c r="F3170" s="3">
        <v>42877</v>
      </c>
      <c r="G3170" s="2">
        <v>201711</v>
      </c>
      <c r="H3170" s="2" t="s">
        <v>74</v>
      </c>
      <c r="I3170" s="2" t="s">
        <v>75</v>
      </c>
      <c r="J3170" s="2" t="s">
        <v>76</v>
      </c>
      <c r="K3170" s="2" t="s">
        <v>77</v>
      </c>
      <c r="L3170" s="2" t="s">
        <v>74</v>
      </c>
      <c r="M3170" s="2" t="s">
        <v>75</v>
      </c>
      <c r="N3170" s="2" t="s">
        <v>650</v>
      </c>
      <c r="O3170" s="2" t="s">
        <v>81</v>
      </c>
      <c r="P3170" s="2" t="str">
        <f>"2170568287                    "</f>
        <v xml:space="preserve">2170568287                    </v>
      </c>
      <c r="Q3170" s="2">
        <v>0</v>
      </c>
      <c r="R3170" s="2">
        <v>0</v>
      </c>
      <c r="S3170" s="2">
        <v>0</v>
      </c>
      <c r="T3170" s="2">
        <v>0</v>
      </c>
      <c r="U3170" s="2">
        <v>0</v>
      </c>
      <c r="V3170" s="2">
        <v>0</v>
      </c>
      <c r="W3170" s="2">
        <v>0</v>
      </c>
      <c r="X3170" s="2">
        <v>0</v>
      </c>
      <c r="Y3170" s="2">
        <v>0</v>
      </c>
      <c r="Z3170" s="2">
        <v>0</v>
      </c>
      <c r="AA3170" s="2">
        <v>0</v>
      </c>
      <c r="AB3170" s="2">
        <v>0</v>
      </c>
      <c r="AC3170" s="2">
        <v>0</v>
      </c>
      <c r="AD3170" s="2">
        <v>0</v>
      </c>
      <c r="AE3170" s="2">
        <v>0</v>
      </c>
      <c r="AF3170" s="2">
        <v>0</v>
      </c>
      <c r="AG3170" s="2">
        <v>0</v>
      </c>
      <c r="AH3170" s="2">
        <v>0</v>
      </c>
      <c r="AI3170" s="2">
        <v>0</v>
      </c>
      <c r="AJ3170" s="2">
        <v>0</v>
      </c>
      <c r="AK3170" s="2">
        <v>0</v>
      </c>
      <c r="AL3170" s="2">
        <v>0</v>
      </c>
      <c r="AM3170" s="2">
        <v>3.64</v>
      </c>
      <c r="AN3170" s="2">
        <v>0</v>
      </c>
      <c r="AO3170" s="2">
        <v>0</v>
      </c>
      <c r="AP3170" s="2">
        <v>0</v>
      </c>
      <c r="AQ3170" s="2">
        <v>0</v>
      </c>
      <c r="AR3170" s="2">
        <v>0</v>
      </c>
      <c r="AS3170" s="2">
        <v>0</v>
      </c>
      <c r="AT3170" s="2">
        <v>0</v>
      </c>
      <c r="AU3170" s="2">
        <v>0</v>
      </c>
      <c r="AV3170" s="2">
        <v>0</v>
      </c>
      <c r="AW3170" s="2">
        <v>0</v>
      </c>
      <c r="AX3170" s="2">
        <v>0</v>
      </c>
      <c r="AY3170" s="2">
        <v>0</v>
      </c>
      <c r="AZ3170" s="2">
        <v>0</v>
      </c>
      <c r="BA3170" s="2">
        <v>0</v>
      </c>
      <c r="BB3170" s="2">
        <v>0</v>
      </c>
      <c r="BC3170" s="2">
        <v>0</v>
      </c>
      <c r="BD3170" s="2">
        <v>0</v>
      </c>
      <c r="BE3170" s="2">
        <v>0</v>
      </c>
      <c r="BF3170" s="2">
        <v>0</v>
      </c>
      <c r="BG3170" s="2">
        <v>0</v>
      </c>
      <c r="BH3170" s="2">
        <v>1</v>
      </c>
      <c r="BI3170" s="2">
        <v>1</v>
      </c>
      <c r="BJ3170" s="2">
        <v>0.2</v>
      </c>
      <c r="BK3170" s="2">
        <v>1</v>
      </c>
      <c r="BL3170" s="2">
        <v>32.89</v>
      </c>
      <c r="BM3170" s="2">
        <v>4.5999999999999996</v>
      </c>
      <c r="BN3170" s="2">
        <v>37.49</v>
      </c>
      <c r="BO3170" s="2">
        <v>37.49</v>
      </c>
      <c r="BQ3170" s="2" t="s">
        <v>651</v>
      </c>
      <c r="BR3170" s="2" t="s">
        <v>83</v>
      </c>
      <c r="BS3170" s="3">
        <v>42878</v>
      </c>
      <c r="BT3170" s="4">
        <v>0.35902777777777778</v>
      </c>
      <c r="BU3170" s="2" t="s">
        <v>884</v>
      </c>
      <c r="BV3170" s="2" t="s">
        <v>98</v>
      </c>
      <c r="BY3170" s="2">
        <v>1200</v>
      </c>
      <c r="CA3170" s="2" t="s">
        <v>451</v>
      </c>
      <c r="CC3170" s="2" t="s">
        <v>75</v>
      </c>
      <c r="CD3170" s="2">
        <v>1600</v>
      </c>
      <c r="CE3170" s="2" t="s">
        <v>99</v>
      </c>
      <c r="CF3170" s="3">
        <v>42878</v>
      </c>
      <c r="CI3170" s="2">
        <v>1</v>
      </c>
      <c r="CJ3170" s="2">
        <v>1</v>
      </c>
      <c r="CK3170" s="2">
        <v>22</v>
      </c>
      <c r="CL3170" s="2" t="s">
        <v>87</v>
      </c>
    </row>
    <row r="3171" spans="1:90">
      <c r="A3171" s="2" t="s">
        <v>71</v>
      </c>
      <c r="B3171" s="2" t="s">
        <v>72</v>
      </c>
      <c r="C3171" s="2" t="s">
        <v>73</v>
      </c>
      <c r="E3171" s="2" t="str">
        <f>"FES1162550684"</f>
        <v>FES1162550684</v>
      </c>
      <c r="F3171" s="3">
        <v>42877</v>
      </c>
      <c r="G3171" s="2">
        <v>201711</v>
      </c>
      <c r="H3171" s="2" t="s">
        <v>74</v>
      </c>
      <c r="I3171" s="2" t="s">
        <v>75</v>
      </c>
      <c r="J3171" s="2" t="s">
        <v>76</v>
      </c>
      <c r="K3171" s="2" t="s">
        <v>77</v>
      </c>
      <c r="L3171" s="2" t="s">
        <v>673</v>
      </c>
      <c r="M3171" s="2" t="s">
        <v>674</v>
      </c>
      <c r="N3171" s="2" t="s">
        <v>675</v>
      </c>
      <c r="O3171" s="2" t="s">
        <v>81</v>
      </c>
      <c r="P3171" s="2" t="str">
        <f>"2170568649                    "</f>
        <v xml:space="preserve">2170568649                    </v>
      </c>
      <c r="Q3171" s="2">
        <v>0</v>
      </c>
      <c r="R3171" s="2">
        <v>0</v>
      </c>
      <c r="S3171" s="2">
        <v>0</v>
      </c>
      <c r="T3171" s="2">
        <v>0</v>
      </c>
      <c r="U3171" s="2">
        <v>0</v>
      </c>
      <c r="V3171" s="2">
        <v>0</v>
      </c>
      <c r="W3171" s="2">
        <v>0</v>
      </c>
      <c r="X3171" s="2">
        <v>0</v>
      </c>
      <c r="Y3171" s="2">
        <v>0</v>
      </c>
      <c r="Z3171" s="2">
        <v>0</v>
      </c>
      <c r="AA3171" s="2">
        <v>0</v>
      </c>
      <c r="AB3171" s="2">
        <v>0</v>
      </c>
      <c r="AC3171" s="2">
        <v>0</v>
      </c>
      <c r="AD3171" s="2">
        <v>0</v>
      </c>
      <c r="AE3171" s="2">
        <v>0</v>
      </c>
      <c r="AF3171" s="2">
        <v>0</v>
      </c>
      <c r="AG3171" s="2">
        <v>0</v>
      </c>
      <c r="AH3171" s="2">
        <v>0</v>
      </c>
      <c r="AI3171" s="2">
        <v>0</v>
      </c>
      <c r="AJ3171" s="2">
        <v>0</v>
      </c>
      <c r="AK3171" s="2">
        <v>0</v>
      </c>
      <c r="AL3171" s="2">
        <v>0</v>
      </c>
      <c r="AM3171" s="2">
        <v>25.62</v>
      </c>
      <c r="AN3171" s="2">
        <v>0</v>
      </c>
      <c r="AO3171" s="2">
        <v>0</v>
      </c>
      <c r="AP3171" s="2">
        <v>0</v>
      </c>
      <c r="AQ3171" s="2">
        <v>0</v>
      </c>
      <c r="AR3171" s="2">
        <v>0</v>
      </c>
      <c r="AS3171" s="2">
        <v>0</v>
      </c>
      <c r="AT3171" s="2">
        <v>0</v>
      </c>
      <c r="AU3171" s="2">
        <v>0</v>
      </c>
      <c r="AV3171" s="2">
        <v>0</v>
      </c>
      <c r="AW3171" s="2">
        <v>0</v>
      </c>
      <c r="AX3171" s="2">
        <v>0</v>
      </c>
      <c r="AY3171" s="2">
        <v>0</v>
      </c>
      <c r="AZ3171" s="2">
        <v>0</v>
      </c>
      <c r="BA3171" s="2">
        <v>0</v>
      </c>
      <c r="BB3171" s="2">
        <v>0</v>
      </c>
      <c r="BC3171" s="2">
        <v>0</v>
      </c>
      <c r="BD3171" s="2">
        <v>0</v>
      </c>
      <c r="BE3171" s="2">
        <v>0</v>
      </c>
      <c r="BF3171" s="2">
        <v>0</v>
      </c>
      <c r="BG3171" s="2">
        <v>0</v>
      </c>
      <c r="BH3171" s="2">
        <v>1</v>
      </c>
      <c r="BI3171" s="2">
        <v>9.1999999999999993</v>
      </c>
      <c r="BJ3171" s="2">
        <v>10.7</v>
      </c>
      <c r="BK3171" s="2">
        <v>11</v>
      </c>
      <c r="BL3171" s="2">
        <v>231.54</v>
      </c>
      <c r="BM3171" s="2">
        <v>32.42</v>
      </c>
      <c r="BN3171" s="2">
        <v>263.95999999999998</v>
      </c>
      <c r="BO3171" s="2">
        <v>263.95999999999998</v>
      </c>
      <c r="BQ3171" s="2" t="s">
        <v>238</v>
      </c>
      <c r="BR3171" s="2" t="s">
        <v>83</v>
      </c>
      <c r="BS3171" s="3">
        <v>42878</v>
      </c>
      <c r="BT3171" s="4">
        <v>0.41666666666666669</v>
      </c>
      <c r="BU3171" s="2" t="s">
        <v>3320</v>
      </c>
      <c r="BV3171" s="2" t="s">
        <v>98</v>
      </c>
      <c r="BY3171" s="2">
        <v>53685.13</v>
      </c>
      <c r="CA3171" s="2" t="s">
        <v>114</v>
      </c>
      <c r="CC3171" s="2" t="s">
        <v>674</v>
      </c>
      <c r="CD3171" s="2">
        <v>7130</v>
      </c>
      <c r="CE3171" s="2" t="s">
        <v>99</v>
      </c>
      <c r="CF3171" s="3">
        <v>42879</v>
      </c>
      <c r="CI3171" s="2">
        <v>1</v>
      </c>
      <c r="CJ3171" s="2">
        <v>1</v>
      </c>
      <c r="CK3171" s="2">
        <v>21</v>
      </c>
      <c r="CL3171" s="2" t="s">
        <v>87</v>
      </c>
    </row>
    <row r="3172" spans="1:90">
      <c r="A3172" s="2" t="s">
        <v>71</v>
      </c>
      <c r="B3172" s="2" t="s">
        <v>72</v>
      </c>
      <c r="C3172" s="2" t="s">
        <v>73</v>
      </c>
      <c r="E3172" s="2" t="str">
        <f>"FES1162550732"</f>
        <v>FES1162550732</v>
      </c>
      <c r="F3172" s="3">
        <v>42877</v>
      </c>
      <c r="G3172" s="2">
        <v>201711</v>
      </c>
      <c r="H3172" s="2" t="s">
        <v>74</v>
      </c>
      <c r="I3172" s="2" t="s">
        <v>75</v>
      </c>
      <c r="J3172" s="2" t="s">
        <v>76</v>
      </c>
      <c r="K3172" s="2" t="s">
        <v>77</v>
      </c>
      <c r="L3172" s="2" t="s">
        <v>169</v>
      </c>
      <c r="M3172" s="2" t="s">
        <v>170</v>
      </c>
      <c r="N3172" s="2" t="s">
        <v>401</v>
      </c>
      <c r="O3172" s="2" t="s">
        <v>81</v>
      </c>
      <c r="P3172" s="2" t="str">
        <f>"2170568293                    "</f>
        <v xml:space="preserve">2170568293                    </v>
      </c>
      <c r="Q3172" s="2">
        <v>0</v>
      </c>
      <c r="R3172" s="2">
        <v>0</v>
      </c>
      <c r="S3172" s="2">
        <v>0</v>
      </c>
      <c r="T3172" s="2">
        <v>0</v>
      </c>
      <c r="U3172" s="2">
        <v>0</v>
      </c>
      <c r="V3172" s="2">
        <v>0</v>
      </c>
      <c r="W3172" s="2">
        <v>0</v>
      </c>
      <c r="X3172" s="2">
        <v>0</v>
      </c>
      <c r="Y3172" s="2">
        <v>0</v>
      </c>
      <c r="Z3172" s="2">
        <v>0</v>
      </c>
      <c r="AA3172" s="2">
        <v>0</v>
      </c>
      <c r="AB3172" s="2">
        <v>0</v>
      </c>
      <c r="AC3172" s="2">
        <v>0</v>
      </c>
      <c r="AD3172" s="2">
        <v>0</v>
      </c>
      <c r="AE3172" s="2">
        <v>0</v>
      </c>
      <c r="AF3172" s="2">
        <v>0</v>
      </c>
      <c r="AG3172" s="2">
        <v>0</v>
      </c>
      <c r="AH3172" s="2">
        <v>0</v>
      </c>
      <c r="AI3172" s="2">
        <v>0</v>
      </c>
      <c r="AJ3172" s="2">
        <v>0</v>
      </c>
      <c r="AK3172" s="2">
        <v>0</v>
      </c>
      <c r="AL3172" s="2">
        <v>0</v>
      </c>
      <c r="AM3172" s="2">
        <v>4.66</v>
      </c>
      <c r="AN3172" s="2">
        <v>0</v>
      </c>
      <c r="AO3172" s="2">
        <v>0</v>
      </c>
      <c r="AP3172" s="2">
        <v>0</v>
      </c>
      <c r="AQ3172" s="2">
        <v>0</v>
      </c>
      <c r="AR3172" s="2">
        <v>0</v>
      </c>
      <c r="AS3172" s="2">
        <v>0</v>
      </c>
      <c r="AT3172" s="2">
        <v>0</v>
      </c>
      <c r="AU3172" s="2">
        <v>0</v>
      </c>
      <c r="AV3172" s="2">
        <v>0</v>
      </c>
      <c r="AW3172" s="2">
        <v>0</v>
      </c>
      <c r="AX3172" s="2">
        <v>0</v>
      </c>
      <c r="AY3172" s="2">
        <v>0</v>
      </c>
      <c r="AZ3172" s="2">
        <v>0</v>
      </c>
      <c r="BA3172" s="2">
        <v>0</v>
      </c>
      <c r="BB3172" s="2">
        <v>0</v>
      </c>
      <c r="BC3172" s="2">
        <v>0</v>
      </c>
      <c r="BD3172" s="2">
        <v>0</v>
      </c>
      <c r="BE3172" s="2">
        <v>0</v>
      </c>
      <c r="BF3172" s="2">
        <v>0</v>
      </c>
      <c r="BG3172" s="2">
        <v>0</v>
      </c>
      <c r="BH3172" s="2">
        <v>1</v>
      </c>
      <c r="BI3172" s="2">
        <v>1</v>
      </c>
      <c r="BJ3172" s="2">
        <v>0.2</v>
      </c>
      <c r="BK3172" s="2">
        <v>1</v>
      </c>
      <c r="BL3172" s="2">
        <v>42.1</v>
      </c>
      <c r="BM3172" s="2">
        <v>5.89</v>
      </c>
      <c r="BN3172" s="2">
        <v>47.99</v>
      </c>
      <c r="BO3172" s="2">
        <v>47.99</v>
      </c>
      <c r="BQ3172" s="2" t="s">
        <v>238</v>
      </c>
      <c r="BR3172" s="2" t="s">
        <v>83</v>
      </c>
      <c r="BS3172" s="3">
        <v>42877</v>
      </c>
      <c r="BT3172" s="4">
        <v>0.52430555555555558</v>
      </c>
      <c r="BU3172" s="2" t="s">
        <v>173</v>
      </c>
      <c r="BV3172" s="2" t="s">
        <v>98</v>
      </c>
      <c r="BY3172" s="2">
        <v>1200</v>
      </c>
      <c r="CC3172" s="2" t="s">
        <v>170</v>
      </c>
      <c r="CD3172" s="2">
        <v>1911</v>
      </c>
      <c r="CE3172" s="2" t="s">
        <v>99</v>
      </c>
      <c r="CF3172" s="3">
        <v>42879</v>
      </c>
      <c r="CI3172" s="2">
        <v>1</v>
      </c>
      <c r="CJ3172" s="2">
        <v>0</v>
      </c>
      <c r="CK3172" s="2">
        <v>21</v>
      </c>
      <c r="CL3172" s="2" t="s">
        <v>87</v>
      </c>
    </row>
    <row r="3173" spans="1:90">
      <c r="A3173" s="2" t="s">
        <v>71</v>
      </c>
      <c r="B3173" s="2" t="s">
        <v>72</v>
      </c>
      <c r="C3173" s="2" t="s">
        <v>73</v>
      </c>
      <c r="E3173" s="2" t="str">
        <f>"FES1162550603"</f>
        <v>FES1162550603</v>
      </c>
      <c r="F3173" s="3">
        <v>42877</v>
      </c>
      <c r="G3173" s="2">
        <v>201711</v>
      </c>
      <c r="H3173" s="2" t="s">
        <v>74</v>
      </c>
      <c r="I3173" s="2" t="s">
        <v>75</v>
      </c>
      <c r="J3173" s="2" t="s">
        <v>76</v>
      </c>
      <c r="K3173" s="2" t="s">
        <v>77</v>
      </c>
      <c r="L3173" s="2" t="s">
        <v>242</v>
      </c>
      <c r="M3173" s="2" t="s">
        <v>243</v>
      </c>
      <c r="N3173" s="2" t="s">
        <v>1034</v>
      </c>
      <c r="O3173" s="2" t="s">
        <v>81</v>
      </c>
      <c r="P3173" s="2" t="str">
        <f>"2170564172                    "</f>
        <v xml:space="preserve">2170564172                    </v>
      </c>
      <c r="Q3173" s="2">
        <v>0</v>
      </c>
      <c r="R3173" s="2">
        <v>0</v>
      </c>
      <c r="S3173" s="2">
        <v>0</v>
      </c>
      <c r="T3173" s="2">
        <v>0</v>
      </c>
      <c r="U3173" s="2">
        <v>0</v>
      </c>
      <c r="V3173" s="2">
        <v>0</v>
      </c>
      <c r="W3173" s="2">
        <v>0</v>
      </c>
      <c r="X3173" s="2">
        <v>0</v>
      </c>
      <c r="Y3173" s="2">
        <v>0</v>
      </c>
      <c r="Z3173" s="2">
        <v>0</v>
      </c>
      <c r="AA3173" s="2">
        <v>0</v>
      </c>
      <c r="AB3173" s="2">
        <v>0</v>
      </c>
      <c r="AC3173" s="2">
        <v>0</v>
      </c>
      <c r="AD3173" s="2">
        <v>0</v>
      </c>
      <c r="AE3173" s="2">
        <v>0</v>
      </c>
      <c r="AF3173" s="2">
        <v>0</v>
      </c>
      <c r="AG3173" s="2">
        <v>0</v>
      </c>
      <c r="AH3173" s="2">
        <v>0</v>
      </c>
      <c r="AI3173" s="2">
        <v>0</v>
      </c>
      <c r="AJ3173" s="2">
        <v>0</v>
      </c>
      <c r="AK3173" s="2">
        <v>0</v>
      </c>
      <c r="AL3173" s="2">
        <v>0</v>
      </c>
      <c r="AM3173" s="2">
        <v>3.64</v>
      </c>
      <c r="AN3173" s="2">
        <v>0</v>
      </c>
      <c r="AO3173" s="2">
        <v>0</v>
      </c>
      <c r="AP3173" s="2">
        <v>0</v>
      </c>
      <c r="AQ3173" s="2">
        <v>0</v>
      </c>
      <c r="AR3173" s="2">
        <v>0</v>
      </c>
      <c r="AS3173" s="2">
        <v>0</v>
      </c>
      <c r="AT3173" s="2">
        <v>0</v>
      </c>
      <c r="AU3173" s="2">
        <v>0</v>
      </c>
      <c r="AV3173" s="2">
        <v>0</v>
      </c>
      <c r="AW3173" s="2">
        <v>0</v>
      </c>
      <c r="AX3173" s="2">
        <v>0</v>
      </c>
      <c r="AY3173" s="2">
        <v>0</v>
      </c>
      <c r="AZ3173" s="2">
        <v>0</v>
      </c>
      <c r="BA3173" s="2">
        <v>0</v>
      </c>
      <c r="BB3173" s="2">
        <v>0</v>
      </c>
      <c r="BC3173" s="2">
        <v>0</v>
      </c>
      <c r="BD3173" s="2">
        <v>0</v>
      </c>
      <c r="BE3173" s="2">
        <v>0</v>
      </c>
      <c r="BF3173" s="2">
        <v>0</v>
      </c>
      <c r="BG3173" s="2">
        <v>0</v>
      </c>
      <c r="BH3173" s="2">
        <v>1</v>
      </c>
      <c r="BI3173" s="2">
        <v>6.7</v>
      </c>
      <c r="BJ3173" s="2">
        <v>4.3</v>
      </c>
      <c r="BK3173" s="2">
        <v>7</v>
      </c>
      <c r="BL3173" s="2">
        <v>32.89</v>
      </c>
      <c r="BM3173" s="2">
        <v>4.5999999999999996</v>
      </c>
      <c r="BN3173" s="2">
        <v>37.49</v>
      </c>
      <c r="BO3173" s="2">
        <v>37.49</v>
      </c>
      <c r="BQ3173" s="2" t="s">
        <v>1035</v>
      </c>
      <c r="BR3173" s="2" t="s">
        <v>83</v>
      </c>
      <c r="BS3173" s="3">
        <v>42878</v>
      </c>
      <c r="BT3173" s="4">
        <v>0.32569444444444445</v>
      </c>
      <c r="BU3173" s="2" t="s">
        <v>1447</v>
      </c>
      <c r="BV3173" s="2" t="s">
        <v>98</v>
      </c>
      <c r="BY3173" s="2">
        <v>21436.13</v>
      </c>
      <c r="CA3173" s="2" t="s">
        <v>1037</v>
      </c>
      <c r="CC3173" s="2" t="s">
        <v>243</v>
      </c>
      <c r="CD3173" s="2">
        <v>1459</v>
      </c>
      <c r="CE3173" s="2" t="s">
        <v>86</v>
      </c>
      <c r="CF3173" s="3">
        <v>42878</v>
      </c>
      <c r="CI3173" s="2">
        <v>1</v>
      </c>
      <c r="CJ3173" s="2">
        <v>1</v>
      </c>
      <c r="CK3173" s="2">
        <v>22</v>
      </c>
      <c r="CL3173" s="2" t="s">
        <v>87</v>
      </c>
    </row>
    <row r="3174" spans="1:90">
      <c r="A3174" s="2" t="s">
        <v>71</v>
      </c>
      <c r="B3174" s="2" t="s">
        <v>72</v>
      </c>
      <c r="C3174" s="2" t="s">
        <v>73</v>
      </c>
      <c r="E3174" s="2" t="str">
        <f>"FES1162550670"</f>
        <v>FES1162550670</v>
      </c>
      <c r="F3174" s="3">
        <v>42877</v>
      </c>
      <c r="G3174" s="2">
        <v>201711</v>
      </c>
      <c r="H3174" s="2" t="s">
        <v>74</v>
      </c>
      <c r="I3174" s="2" t="s">
        <v>75</v>
      </c>
      <c r="J3174" s="2" t="s">
        <v>76</v>
      </c>
      <c r="K3174" s="2" t="s">
        <v>77</v>
      </c>
      <c r="L3174" s="2" t="s">
        <v>224</v>
      </c>
      <c r="M3174" s="2" t="s">
        <v>225</v>
      </c>
      <c r="N3174" s="2" t="s">
        <v>2326</v>
      </c>
      <c r="O3174" s="2" t="s">
        <v>81</v>
      </c>
      <c r="P3174" s="2" t="str">
        <f>"2170568653                    "</f>
        <v xml:space="preserve">2170568653                    </v>
      </c>
      <c r="Q3174" s="2">
        <v>0</v>
      </c>
      <c r="R3174" s="2">
        <v>0</v>
      </c>
      <c r="S3174" s="2">
        <v>0</v>
      </c>
      <c r="T3174" s="2">
        <v>0</v>
      </c>
      <c r="U3174" s="2">
        <v>0</v>
      </c>
      <c r="V3174" s="2">
        <v>0</v>
      </c>
      <c r="W3174" s="2">
        <v>0</v>
      </c>
      <c r="X3174" s="2">
        <v>0</v>
      </c>
      <c r="Y3174" s="2">
        <v>0</v>
      </c>
      <c r="Z3174" s="2">
        <v>0</v>
      </c>
      <c r="AA3174" s="2">
        <v>0</v>
      </c>
      <c r="AB3174" s="2">
        <v>0</v>
      </c>
      <c r="AC3174" s="2">
        <v>0</v>
      </c>
      <c r="AD3174" s="2">
        <v>0</v>
      </c>
      <c r="AE3174" s="2">
        <v>0</v>
      </c>
      <c r="AF3174" s="2">
        <v>0</v>
      </c>
      <c r="AG3174" s="2">
        <v>0</v>
      </c>
      <c r="AH3174" s="2">
        <v>0</v>
      </c>
      <c r="AI3174" s="2">
        <v>0</v>
      </c>
      <c r="AJ3174" s="2">
        <v>0</v>
      </c>
      <c r="AK3174" s="2">
        <v>0</v>
      </c>
      <c r="AL3174" s="2">
        <v>0</v>
      </c>
      <c r="AM3174" s="2">
        <v>4.66</v>
      </c>
      <c r="AN3174" s="2">
        <v>0</v>
      </c>
      <c r="AO3174" s="2">
        <v>0</v>
      </c>
      <c r="AP3174" s="2">
        <v>0</v>
      </c>
      <c r="AQ3174" s="2">
        <v>0</v>
      </c>
      <c r="AR3174" s="2">
        <v>0</v>
      </c>
      <c r="AS3174" s="2">
        <v>0</v>
      </c>
      <c r="AT3174" s="2">
        <v>0</v>
      </c>
      <c r="AU3174" s="2">
        <v>0</v>
      </c>
      <c r="AV3174" s="2">
        <v>0</v>
      </c>
      <c r="AW3174" s="2">
        <v>0</v>
      </c>
      <c r="AX3174" s="2">
        <v>0</v>
      </c>
      <c r="AY3174" s="2">
        <v>0</v>
      </c>
      <c r="AZ3174" s="2">
        <v>0</v>
      </c>
      <c r="BA3174" s="2">
        <v>0</v>
      </c>
      <c r="BB3174" s="2">
        <v>0</v>
      </c>
      <c r="BC3174" s="2">
        <v>0</v>
      </c>
      <c r="BD3174" s="2">
        <v>0</v>
      </c>
      <c r="BE3174" s="2">
        <v>0</v>
      </c>
      <c r="BF3174" s="2">
        <v>0</v>
      </c>
      <c r="BG3174" s="2">
        <v>0</v>
      </c>
      <c r="BH3174" s="2">
        <v>1</v>
      </c>
      <c r="BI3174" s="2">
        <v>1</v>
      </c>
      <c r="BJ3174" s="2">
        <v>0.2</v>
      </c>
      <c r="BK3174" s="2">
        <v>1</v>
      </c>
      <c r="BL3174" s="2">
        <v>42.1</v>
      </c>
      <c r="BM3174" s="2">
        <v>5.89</v>
      </c>
      <c r="BN3174" s="2">
        <v>47.99</v>
      </c>
      <c r="BO3174" s="2">
        <v>47.99</v>
      </c>
      <c r="BQ3174" s="2" t="s">
        <v>238</v>
      </c>
      <c r="BR3174" s="2" t="s">
        <v>83</v>
      </c>
      <c r="BS3174" s="3">
        <v>42878</v>
      </c>
      <c r="BT3174" s="4">
        <v>0.43333333333333335</v>
      </c>
      <c r="BU3174" s="2" t="s">
        <v>3321</v>
      </c>
      <c r="BV3174" s="2" t="s">
        <v>98</v>
      </c>
      <c r="BY3174" s="2">
        <v>1200</v>
      </c>
      <c r="CC3174" s="2" t="s">
        <v>225</v>
      </c>
      <c r="CD3174" s="2">
        <v>3610</v>
      </c>
      <c r="CE3174" s="2" t="s">
        <v>99</v>
      </c>
      <c r="CF3174" s="3">
        <v>42879</v>
      </c>
      <c r="CI3174" s="2">
        <v>1</v>
      </c>
      <c r="CJ3174" s="2">
        <v>1</v>
      </c>
      <c r="CK3174" s="2">
        <v>21</v>
      </c>
      <c r="CL3174" s="2" t="s">
        <v>87</v>
      </c>
    </row>
    <row r="3175" spans="1:90">
      <c r="A3175" s="2" t="s">
        <v>71</v>
      </c>
      <c r="B3175" s="2" t="s">
        <v>72</v>
      </c>
      <c r="C3175" s="2" t="s">
        <v>73</v>
      </c>
      <c r="E3175" s="2" t="str">
        <f>"FES1162550699"</f>
        <v>FES1162550699</v>
      </c>
      <c r="F3175" s="3">
        <v>42877</v>
      </c>
      <c r="G3175" s="2">
        <v>201711</v>
      </c>
      <c r="H3175" s="2" t="s">
        <v>74</v>
      </c>
      <c r="I3175" s="2" t="s">
        <v>75</v>
      </c>
      <c r="J3175" s="2" t="s">
        <v>76</v>
      </c>
      <c r="K3175" s="2" t="s">
        <v>77</v>
      </c>
      <c r="L3175" s="2" t="s">
        <v>224</v>
      </c>
      <c r="M3175" s="2" t="s">
        <v>225</v>
      </c>
      <c r="N3175" s="2" t="s">
        <v>988</v>
      </c>
      <c r="O3175" s="2" t="s">
        <v>81</v>
      </c>
      <c r="P3175" s="2" t="str">
        <f>"2170568667                    "</f>
        <v xml:space="preserve">2170568667                    </v>
      </c>
      <c r="Q3175" s="2">
        <v>0</v>
      </c>
      <c r="R3175" s="2">
        <v>0</v>
      </c>
      <c r="S3175" s="2">
        <v>0</v>
      </c>
      <c r="T3175" s="2">
        <v>0</v>
      </c>
      <c r="U3175" s="2">
        <v>0</v>
      </c>
      <c r="V3175" s="2">
        <v>0</v>
      </c>
      <c r="W3175" s="2">
        <v>0</v>
      </c>
      <c r="X3175" s="2">
        <v>0</v>
      </c>
      <c r="Y3175" s="2">
        <v>0</v>
      </c>
      <c r="Z3175" s="2">
        <v>0</v>
      </c>
      <c r="AA3175" s="2">
        <v>0</v>
      </c>
      <c r="AB3175" s="2">
        <v>0</v>
      </c>
      <c r="AC3175" s="2">
        <v>0</v>
      </c>
      <c r="AD3175" s="2">
        <v>0</v>
      </c>
      <c r="AE3175" s="2">
        <v>0</v>
      </c>
      <c r="AF3175" s="2">
        <v>0</v>
      </c>
      <c r="AG3175" s="2">
        <v>0</v>
      </c>
      <c r="AH3175" s="2">
        <v>0</v>
      </c>
      <c r="AI3175" s="2">
        <v>0</v>
      </c>
      <c r="AJ3175" s="2">
        <v>0</v>
      </c>
      <c r="AK3175" s="2">
        <v>0</v>
      </c>
      <c r="AL3175" s="2">
        <v>0</v>
      </c>
      <c r="AM3175" s="2">
        <v>4.66</v>
      </c>
      <c r="AN3175" s="2">
        <v>0</v>
      </c>
      <c r="AO3175" s="2">
        <v>0</v>
      </c>
      <c r="AP3175" s="2">
        <v>0</v>
      </c>
      <c r="AQ3175" s="2">
        <v>0</v>
      </c>
      <c r="AR3175" s="2">
        <v>0</v>
      </c>
      <c r="AS3175" s="2">
        <v>0</v>
      </c>
      <c r="AT3175" s="2">
        <v>0</v>
      </c>
      <c r="AU3175" s="2">
        <v>0</v>
      </c>
      <c r="AV3175" s="2">
        <v>0</v>
      </c>
      <c r="AW3175" s="2">
        <v>0</v>
      </c>
      <c r="AX3175" s="2">
        <v>0</v>
      </c>
      <c r="AY3175" s="2">
        <v>0</v>
      </c>
      <c r="AZ3175" s="2">
        <v>0</v>
      </c>
      <c r="BA3175" s="2">
        <v>0</v>
      </c>
      <c r="BB3175" s="2">
        <v>0</v>
      </c>
      <c r="BC3175" s="2">
        <v>0</v>
      </c>
      <c r="BD3175" s="2">
        <v>0</v>
      </c>
      <c r="BE3175" s="2">
        <v>0</v>
      </c>
      <c r="BF3175" s="2">
        <v>0</v>
      </c>
      <c r="BG3175" s="2">
        <v>0</v>
      </c>
      <c r="BH3175" s="2">
        <v>1</v>
      </c>
      <c r="BI3175" s="2">
        <v>1</v>
      </c>
      <c r="BJ3175" s="2">
        <v>0.2</v>
      </c>
      <c r="BK3175" s="2">
        <v>1</v>
      </c>
      <c r="BL3175" s="2">
        <v>42.1</v>
      </c>
      <c r="BM3175" s="2">
        <v>5.89</v>
      </c>
      <c r="BN3175" s="2">
        <v>47.99</v>
      </c>
      <c r="BO3175" s="2">
        <v>47.99</v>
      </c>
      <c r="BR3175" s="2" t="s">
        <v>83</v>
      </c>
      <c r="BS3175" s="3">
        <v>42878</v>
      </c>
      <c r="BT3175" s="4">
        <v>0.41666666666666669</v>
      </c>
      <c r="BU3175" s="2" t="s">
        <v>3322</v>
      </c>
      <c r="BV3175" s="2" t="s">
        <v>98</v>
      </c>
      <c r="BY3175" s="2">
        <v>1200</v>
      </c>
      <c r="CC3175" s="2" t="s">
        <v>225</v>
      </c>
      <c r="CD3175" s="2">
        <v>3610</v>
      </c>
      <c r="CE3175" s="2" t="s">
        <v>99</v>
      </c>
      <c r="CF3175" s="3">
        <v>42879</v>
      </c>
      <c r="CI3175" s="2">
        <v>1</v>
      </c>
      <c r="CJ3175" s="2">
        <v>1</v>
      </c>
      <c r="CK3175" s="2">
        <v>21</v>
      </c>
      <c r="CL3175" s="2" t="s">
        <v>87</v>
      </c>
    </row>
    <row r="3176" spans="1:90">
      <c r="A3176" s="2" t="s">
        <v>71</v>
      </c>
      <c r="B3176" s="2" t="s">
        <v>72</v>
      </c>
      <c r="C3176" s="2" t="s">
        <v>73</v>
      </c>
      <c r="E3176" s="2" t="str">
        <f>"FES1162550760"</f>
        <v>FES1162550760</v>
      </c>
      <c r="F3176" s="3">
        <v>42877</v>
      </c>
      <c r="G3176" s="2">
        <v>201711</v>
      </c>
      <c r="H3176" s="2" t="s">
        <v>74</v>
      </c>
      <c r="I3176" s="2" t="s">
        <v>75</v>
      </c>
      <c r="J3176" s="2" t="s">
        <v>76</v>
      </c>
      <c r="K3176" s="2" t="s">
        <v>77</v>
      </c>
      <c r="L3176" s="2" t="s">
        <v>116</v>
      </c>
      <c r="M3176" s="2" t="s">
        <v>117</v>
      </c>
      <c r="N3176" s="2" t="s">
        <v>588</v>
      </c>
      <c r="O3176" s="2" t="s">
        <v>81</v>
      </c>
      <c r="P3176" s="2" t="str">
        <f>"217056727                     "</f>
        <v xml:space="preserve">217056727                     </v>
      </c>
      <c r="Q3176" s="2">
        <v>0</v>
      </c>
      <c r="R3176" s="2">
        <v>0</v>
      </c>
      <c r="S3176" s="2">
        <v>0</v>
      </c>
      <c r="T3176" s="2">
        <v>0</v>
      </c>
      <c r="U3176" s="2">
        <v>0</v>
      </c>
      <c r="V3176" s="2">
        <v>0</v>
      </c>
      <c r="W3176" s="2">
        <v>0</v>
      </c>
      <c r="X3176" s="2">
        <v>0</v>
      </c>
      <c r="Y3176" s="2">
        <v>0</v>
      </c>
      <c r="Z3176" s="2">
        <v>0</v>
      </c>
      <c r="AA3176" s="2">
        <v>0</v>
      </c>
      <c r="AB3176" s="2">
        <v>0</v>
      </c>
      <c r="AC3176" s="2">
        <v>0</v>
      </c>
      <c r="AD3176" s="2">
        <v>0</v>
      </c>
      <c r="AE3176" s="2">
        <v>0</v>
      </c>
      <c r="AF3176" s="2">
        <v>0</v>
      </c>
      <c r="AG3176" s="2">
        <v>0</v>
      </c>
      <c r="AH3176" s="2">
        <v>0</v>
      </c>
      <c r="AI3176" s="2">
        <v>0</v>
      </c>
      <c r="AJ3176" s="2">
        <v>0</v>
      </c>
      <c r="AK3176" s="2">
        <v>0</v>
      </c>
      <c r="AL3176" s="2">
        <v>0</v>
      </c>
      <c r="AM3176" s="2">
        <v>3.64</v>
      </c>
      <c r="AN3176" s="2">
        <v>0</v>
      </c>
      <c r="AO3176" s="2">
        <v>0</v>
      </c>
      <c r="AP3176" s="2">
        <v>0</v>
      </c>
      <c r="AQ3176" s="2">
        <v>0</v>
      </c>
      <c r="AR3176" s="2">
        <v>0</v>
      </c>
      <c r="AS3176" s="2">
        <v>0</v>
      </c>
      <c r="AT3176" s="2">
        <v>0</v>
      </c>
      <c r="AU3176" s="2">
        <v>0</v>
      </c>
      <c r="AV3176" s="2">
        <v>0</v>
      </c>
      <c r="AW3176" s="2">
        <v>0</v>
      </c>
      <c r="AX3176" s="2">
        <v>0</v>
      </c>
      <c r="AY3176" s="2">
        <v>0</v>
      </c>
      <c r="AZ3176" s="2">
        <v>0</v>
      </c>
      <c r="BA3176" s="2">
        <v>0</v>
      </c>
      <c r="BB3176" s="2">
        <v>0</v>
      </c>
      <c r="BC3176" s="2">
        <v>0</v>
      </c>
      <c r="BD3176" s="2">
        <v>0</v>
      </c>
      <c r="BE3176" s="2">
        <v>0</v>
      </c>
      <c r="BF3176" s="2">
        <v>0</v>
      </c>
      <c r="BG3176" s="2">
        <v>0</v>
      </c>
      <c r="BH3176" s="2">
        <v>1</v>
      </c>
      <c r="BI3176" s="2">
        <v>1</v>
      </c>
      <c r="BJ3176" s="2">
        <v>0.2</v>
      </c>
      <c r="BK3176" s="2">
        <v>1</v>
      </c>
      <c r="BL3176" s="2">
        <v>32.89</v>
      </c>
      <c r="BM3176" s="2">
        <v>4.5999999999999996</v>
      </c>
      <c r="BN3176" s="2">
        <v>37.49</v>
      </c>
      <c r="BO3176" s="2">
        <v>37.49</v>
      </c>
      <c r="BQ3176" s="2" t="s">
        <v>589</v>
      </c>
      <c r="BR3176" s="2" t="s">
        <v>83</v>
      </c>
      <c r="BS3176" s="3">
        <v>42878</v>
      </c>
      <c r="BT3176" s="4">
        <v>0.47222222222222227</v>
      </c>
      <c r="BU3176" s="2" t="s">
        <v>3323</v>
      </c>
      <c r="BV3176" s="2" t="s">
        <v>87</v>
      </c>
      <c r="BW3176" s="2" t="s">
        <v>161</v>
      </c>
      <c r="BX3176" s="2" t="s">
        <v>162</v>
      </c>
      <c r="BY3176" s="2">
        <v>1200</v>
      </c>
      <c r="CA3176" s="2" t="s">
        <v>122</v>
      </c>
      <c r="CC3176" s="2" t="s">
        <v>117</v>
      </c>
      <c r="CD3176" s="2">
        <v>1451</v>
      </c>
      <c r="CE3176" s="2" t="s">
        <v>99</v>
      </c>
      <c r="CF3176" s="3">
        <v>42878</v>
      </c>
      <c r="CI3176" s="2">
        <v>1</v>
      </c>
      <c r="CJ3176" s="2">
        <v>1</v>
      </c>
      <c r="CK3176" s="2">
        <v>22</v>
      </c>
      <c r="CL3176" s="2" t="s">
        <v>87</v>
      </c>
    </row>
    <row r="3177" spans="1:90">
      <c r="A3177" s="2" t="s">
        <v>71</v>
      </c>
      <c r="B3177" s="2" t="s">
        <v>72</v>
      </c>
      <c r="C3177" s="2" t="s">
        <v>73</v>
      </c>
      <c r="E3177" s="2" t="str">
        <f>"FES1162550763"</f>
        <v>FES1162550763</v>
      </c>
      <c r="F3177" s="3">
        <v>42877</v>
      </c>
      <c r="G3177" s="2">
        <v>201711</v>
      </c>
      <c r="H3177" s="2" t="s">
        <v>74</v>
      </c>
      <c r="I3177" s="2" t="s">
        <v>75</v>
      </c>
      <c r="J3177" s="2" t="s">
        <v>76</v>
      </c>
      <c r="K3177" s="2" t="s">
        <v>77</v>
      </c>
      <c r="L3177" s="2" t="s">
        <v>358</v>
      </c>
      <c r="M3177" s="2" t="s">
        <v>359</v>
      </c>
      <c r="N3177" s="2" t="s">
        <v>496</v>
      </c>
      <c r="O3177" s="2" t="s">
        <v>81</v>
      </c>
      <c r="P3177" s="2" t="str">
        <f>"2170568636                    "</f>
        <v xml:space="preserve">2170568636                    </v>
      </c>
      <c r="Q3177" s="2">
        <v>0</v>
      </c>
      <c r="R3177" s="2">
        <v>0</v>
      </c>
      <c r="S3177" s="2">
        <v>0</v>
      </c>
      <c r="T3177" s="2">
        <v>0</v>
      </c>
      <c r="U3177" s="2">
        <v>0</v>
      </c>
      <c r="V3177" s="2">
        <v>0</v>
      </c>
      <c r="W3177" s="2">
        <v>0</v>
      </c>
      <c r="X3177" s="2">
        <v>0</v>
      </c>
      <c r="Y3177" s="2">
        <v>0</v>
      </c>
      <c r="Z3177" s="2">
        <v>0</v>
      </c>
      <c r="AA3177" s="2">
        <v>0</v>
      </c>
      <c r="AB3177" s="2">
        <v>0</v>
      </c>
      <c r="AC3177" s="2">
        <v>0</v>
      </c>
      <c r="AD3177" s="2">
        <v>0</v>
      </c>
      <c r="AE3177" s="2">
        <v>0</v>
      </c>
      <c r="AF3177" s="2">
        <v>0</v>
      </c>
      <c r="AG3177" s="2">
        <v>0</v>
      </c>
      <c r="AH3177" s="2">
        <v>0</v>
      </c>
      <c r="AI3177" s="2">
        <v>0</v>
      </c>
      <c r="AJ3177" s="2">
        <v>0</v>
      </c>
      <c r="AK3177" s="2">
        <v>0</v>
      </c>
      <c r="AL3177" s="2">
        <v>0</v>
      </c>
      <c r="AM3177" s="2">
        <v>3.64</v>
      </c>
      <c r="AN3177" s="2">
        <v>0</v>
      </c>
      <c r="AO3177" s="2">
        <v>0</v>
      </c>
      <c r="AP3177" s="2">
        <v>0</v>
      </c>
      <c r="AQ3177" s="2">
        <v>0</v>
      </c>
      <c r="AR3177" s="2">
        <v>0</v>
      </c>
      <c r="AS3177" s="2">
        <v>0</v>
      </c>
      <c r="AT3177" s="2">
        <v>0</v>
      </c>
      <c r="AU3177" s="2">
        <v>0</v>
      </c>
      <c r="AV3177" s="2">
        <v>0</v>
      </c>
      <c r="AW3177" s="2">
        <v>0</v>
      </c>
      <c r="AX3177" s="2">
        <v>0</v>
      </c>
      <c r="AY3177" s="2">
        <v>0</v>
      </c>
      <c r="AZ3177" s="2">
        <v>0</v>
      </c>
      <c r="BA3177" s="2">
        <v>0</v>
      </c>
      <c r="BB3177" s="2">
        <v>0</v>
      </c>
      <c r="BC3177" s="2">
        <v>0</v>
      </c>
      <c r="BD3177" s="2">
        <v>0</v>
      </c>
      <c r="BE3177" s="2">
        <v>0</v>
      </c>
      <c r="BF3177" s="2">
        <v>0</v>
      </c>
      <c r="BG3177" s="2">
        <v>0</v>
      </c>
      <c r="BH3177" s="2">
        <v>1</v>
      </c>
      <c r="BI3177" s="2">
        <v>1</v>
      </c>
      <c r="BJ3177" s="2">
        <v>0.2</v>
      </c>
      <c r="BK3177" s="2">
        <v>1</v>
      </c>
      <c r="BL3177" s="2">
        <v>32.89</v>
      </c>
      <c r="BM3177" s="2">
        <v>4.5999999999999996</v>
      </c>
      <c r="BN3177" s="2">
        <v>37.49</v>
      </c>
      <c r="BO3177" s="2">
        <v>37.49</v>
      </c>
      <c r="BQ3177" s="2" t="s">
        <v>497</v>
      </c>
      <c r="BR3177" s="2" t="s">
        <v>83</v>
      </c>
      <c r="BS3177" s="3">
        <v>42878</v>
      </c>
      <c r="BT3177" s="4">
        <v>0.4513888888888889</v>
      </c>
      <c r="BU3177" s="2" t="s">
        <v>2938</v>
      </c>
      <c r="BV3177" s="2" t="s">
        <v>98</v>
      </c>
      <c r="BY3177" s="2">
        <v>1200</v>
      </c>
      <c r="CA3177" s="2" t="s">
        <v>3238</v>
      </c>
      <c r="CC3177" s="2" t="s">
        <v>359</v>
      </c>
      <c r="CD3177" s="2">
        <v>1422</v>
      </c>
      <c r="CE3177" s="2" t="s">
        <v>99</v>
      </c>
      <c r="CF3177" s="3">
        <v>42879</v>
      </c>
      <c r="CI3177" s="2">
        <v>1</v>
      </c>
      <c r="CJ3177" s="2">
        <v>1</v>
      </c>
      <c r="CK3177" s="2">
        <v>22</v>
      </c>
      <c r="CL3177" s="2" t="s">
        <v>87</v>
      </c>
    </row>
    <row r="3178" spans="1:90">
      <c r="A3178" s="2" t="s">
        <v>71</v>
      </c>
      <c r="B3178" s="2" t="s">
        <v>72</v>
      </c>
      <c r="C3178" s="2" t="s">
        <v>73</v>
      </c>
      <c r="E3178" s="2" t="str">
        <f>"FES1162550733"</f>
        <v>FES1162550733</v>
      </c>
      <c r="F3178" s="3">
        <v>42877</v>
      </c>
      <c r="G3178" s="2">
        <v>201711</v>
      </c>
      <c r="H3178" s="2" t="s">
        <v>74</v>
      </c>
      <c r="I3178" s="2" t="s">
        <v>75</v>
      </c>
      <c r="J3178" s="2" t="s">
        <v>76</v>
      </c>
      <c r="K3178" s="2" t="s">
        <v>77</v>
      </c>
      <c r="L3178" s="2" t="s">
        <v>224</v>
      </c>
      <c r="M3178" s="2" t="s">
        <v>225</v>
      </c>
      <c r="N3178" s="2" t="s">
        <v>2326</v>
      </c>
      <c r="O3178" s="2" t="s">
        <v>81</v>
      </c>
      <c r="P3178" s="2" t="str">
        <f>"2170568653                    "</f>
        <v xml:space="preserve">2170568653                    </v>
      </c>
      <c r="Q3178" s="2">
        <v>0</v>
      </c>
      <c r="R3178" s="2">
        <v>0</v>
      </c>
      <c r="S3178" s="2">
        <v>0</v>
      </c>
      <c r="T3178" s="2">
        <v>0</v>
      </c>
      <c r="U3178" s="2">
        <v>0</v>
      </c>
      <c r="V3178" s="2">
        <v>0</v>
      </c>
      <c r="W3178" s="2">
        <v>0</v>
      </c>
      <c r="X3178" s="2">
        <v>0</v>
      </c>
      <c r="Y3178" s="2">
        <v>0</v>
      </c>
      <c r="Z3178" s="2">
        <v>0</v>
      </c>
      <c r="AA3178" s="2">
        <v>0</v>
      </c>
      <c r="AB3178" s="2">
        <v>0</v>
      </c>
      <c r="AC3178" s="2">
        <v>0</v>
      </c>
      <c r="AD3178" s="2">
        <v>0</v>
      </c>
      <c r="AE3178" s="2">
        <v>0</v>
      </c>
      <c r="AF3178" s="2">
        <v>0</v>
      </c>
      <c r="AG3178" s="2">
        <v>0</v>
      </c>
      <c r="AH3178" s="2">
        <v>0</v>
      </c>
      <c r="AI3178" s="2">
        <v>0</v>
      </c>
      <c r="AJ3178" s="2">
        <v>0</v>
      </c>
      <c r="AK3178" s="2">
        <v>0</v>
      </c>
      <c r="AL3178" s="2">
        <v>0</v>
      </c>
      <c r="AM3178" s="2">
        <v>4.66</v>
      </c>
      <c r="AN3178" s="2">
        <v>0</v>
      </c>
      <c r="AO3178" s="2">
        <v>0</v>
      </c>
      <c r="AP3178" s="2">
        <v>0</v>
      </c>
      <c r="AQ3178" s="2">
        <v>0</v>
      </c>
      <c r="AR3178" s="2">
        <v>0</v>
      </c>
      <c r="AS3178" s="2">
        <v>0</v>
      </c>
      <c r="AT3178" s="2">
        <v>0</v>
      </c>
      <c r="AU3178" s="2">
        <v>0</v>
      </c>
      <c r="AV3178" s="2">
        <v>0</v>
      </c>
      <c r="AW3178" s="2">
        <v>0</v>
      </c>
      <c r="AX3178" s="2">
        <v>0</v>
      </c>
      <c r="AY3178" s="2">
        <v>0</v>
      </c>
      <c r="AZ3178" s="2">
        <v>0</v>
      </c>
      <c r="BA3178" s="2">
        <v>0</v>
      </c>
      <c r="BB3178" s="2">
        <v>0</v>
      </c>
      <c r="BC3178" s="2">
        <v>0</v>
      </c>
      <c r="BD3178" s="2">
        <v>0</v>
      </c>
      <c r="BE3178" s="2">
        <v>0</v>
      </c>
      <c r="BF3178" s="2">
        <v>0</v>
      </c>
      <c r="BG3178" s="2">
        <v>0</v>
      </c>
      <c r="BH3178" s="2">
        <v>1</v>
      </c>
      <c r="BI3178" s="2">
        <v>1</v>
      </c>
      <c r="BJ3178" s="2">
        <v>0.2</v>
      </c>
      <c r="BK3178" s="2">
        <v>1</v>
      </c>
      <c r="BL3178" s="2">
        <v>42.1</v>
      </c>
      <c r="BM3178" s="2">
        <v>5.89</v>
      </c>
      <c r="BN3178" s="2">
        <v>47.99</v>
      </c>
      <c r="BO3178" s="2">
        <v>47.99</v>
      </c>
      <c r="BQ3178" s="2" t="s">
        <v>238</v>
      </c>
      <c r="BR3178" s="2" t="s">
        <v>83</v>
      </c>
      <c r="BS3178" s="3">
        <v>42878</v>
      </c>
      <c r="BT3178" s="4">
        <v>0.43333333333333335</v>
      </c>
      <c r="BU3178" s="2" t="s">
        <v>3321</v>
      </c>
      <c r="BV3178" s="2" t="s">
        <v>98</v>
      </c>
      <c r="BY3178" s="2">
        <v>1200</v>
      </c>
      <c r="CC3178" s="2" t="s">
        <v>225</v>
      </c>
      <c r="CD3178" s="2">
        <v>3610</v>
      </c>
      <c r="CE3178" s="2" t="s">
        <v>99</v>
      </c>
      <c r="CF3178" s="3">
        <v>42879</v>
      </c>
      <c r="CI3178" s="2">
        <v>1</v>
      </c>
      <c r="CJ3178" s="2">
        <v>1</v>
      </c>
      <c r="CK3178" s="2">
        <v>21</v>
      </c>
      <c r="CL3178" s="2" t="s">
        <v>87</v>
      </c>
    </row>
    <row r="3179" spans="1:90">
      <c r="A3179" s="2" t="s">
        <v>71</v>
      </c>
      <c r="B3179" s="2" t="s">
        <v>72</v>
      </c>
      <c r="C3179" s="2" t="s">
        <v>73</v>
      </c>
      <c r="E3179" s="2" t="str">
        <f>"FES1162550597"</f>
        <v>FES1162550597</v>
      </c>
      <c r="F3179" s="3">
        <v>42877</v>
      </c>
      <c r="G3179" s="2">
        <v>201711</v>
      </c>
      <c r="H3179" s="2" t="s">
        <v>74</v>
      </c>
      <c r="I3179" s="2" t="s">
        <v>75</v>
      </c>
      <c r="J3179" s="2" t="s">
        <v>76</v>
      </c>
      <c r="K3179" s="2" t="s">
        <v>77</v>
      </c>
      <c r="L3179" s="2" t="s">
        <v>74</v>
      </c>
      <c r="M3179" s="2" t="s">
        <v>75</v>
      </c>
      <c r="N3179" s="2" t="s">
        <v>2239</v>
      </c>
      <c r="O3179" s="2" t="s">
        <v>81</v>
      </c>
      <c r="P3179" s="2" t="str">
        <f>"2170562806                    "</f>
        <v xml:space="preserve">2170562806                    </v>
      </c>
      <c r="Q3179" s="2">
        <v>0</v>
      </c>
      <c r="R3179" s="2">
        <v>0</v>
      </c>
      <c r="S3179" s="2">
        <v>0</v>
      </c>
      <c r="T3179" s="2">
        <v>0</v>
      </c>
      <c r="U3179" s="2">
        <v>0</v>
      </c>
      <c r="V3179" s="2">
        <v>0</v>
      </c>
      <c r="W3179" s="2">
        <v>0</v>
      </c>
      <c r="X3179" s="2">
        <v>0</v>
      </c>
      <c r="Y3179" s="2">
        <v>0</v>
      </c>
      <c r="Z3179" s="2">
        <v>0</v>
      </c>
      <c r="AA3179" s="2">
        <v>0</v>
      </c>
      <c r="AB3179" s="2">
        <v>0</v>
      </c>
      <c r="AC3179" s="2">
        <v>0</v>
      </c>
      <c r="AD3179" s="2">
        <v>0</v>
      </c>
      <c r="AE3179" s="2">
        <v>0</v>
      </c>
      <c r="AF3179" s="2">
        <v>0</v>
      </c>
      <c r="AG3179" s="2">
        <v>0</v>
      </c>
      <c r="AH3179" s="2">
        <v>0</v>
      </c>
      <c r="AI3179" s="2">
        <v>0</v>
      </c>
      <c r="AJ3179" s="2">
        <v>0</v>
      </c>
      <c r="AK3179" s="2">
        <v>0</v>
      </c>
      <c r="AL3179" s="2">
        <v>0</v>
      </c>
      <c r="AM3179" s="2">
        <v>3.64</v>
      </c>
      <c r="AN3179" s="2">
        <v>0</v>
      </c>
      <c r="AO3179" s="2">
        <v>0</v>
      </c>
      <c r="AP3179" s="2">
        <v>0</v>
      </c>
      <c r="AQ3179" s="2">
        <v>0</v>
      </c>
      <c r="AR3179" s="2">
        <v>0</v>
      </c>
      <c r="AS3179" s="2">
        <v>0</v>
      </c>
      <c r="AT3179" s="2">
        <v>0</v>
      </c>
      <c r="AU3179" s="2">
        <v>0</v>
      </c>
      <c r="AV3179" s="2">
        <v>0</v>
      </c>
      <c r="AW3179" s="2">
        <v>0</v>
      </c>
      <c r="AX3179" s="2">
        <v>0</v>
      </c>
      <c r="AY3179" s="2">
        <v>0</v>
      </c>
      <c r="AZ3179" s="2">
        <v>0</v>
      </c>
      <c r="BA3179" s="2">
        <v>0</v>
      </c>
      <c r="BB3179" s="2">
        <v>0</v>
      </c>
      <c r="BC3179" s="2">
        <v>0</v>
      </c>
      <c r="BD3179" s="2">
        <v>0</v>
      </c>
      <c r="BE3179" s="2">
        <v>0</v>
      </c>
      <c r="BF3179" s="2">
        <v>0</v>
      </c>
      <c r="BG3179" s="2">
        <v>0</v>
      </c>
      <c r="BH3179" s="2">
        <v>1</v>
      </c>
      <c r="BI3179" s="2">
        <v>2.9</v>
      </c>
      <c r="BJ3179" s="2">
        <v>2.9</v>
      </c>
      <c r="BK3179" s="2">
        <v>3</v>
      </c>
      <c r="BL3179" s="2">
        <v>32.89</v>
      </c>
      <c r="BM3179" s="2">
        <v>4.5999999999999996</v>
      </c>
      <c r="BN3179" s="2">
        <v>37.49</v>
      </c>
      <c r="BO3179" s="2">
        <v>37.49</v>
      </c>
      <c r="BR3179" s="2" t="s">
        <v>83</v>
      </c>
      <c r="BS3179" s="3">
        <v>42878</v>
      </c>
      <c r="BT3179" s="4">
        <v>0.37847222222222227</v>
      </c>
      <c r="BU3179" s="2" t="s">
        <v>3274</v>
      </c>
      <c r="BV3179" s="2" t="s">
        <v>98</v>
      </c>
      <c r="BY3179" s="2">
        <v>14397.75</v>
      </c>
      <c r="CA3179" s="2" t="s">
        <v>2460</v>
      </c>
      <c r="CC3179" s="2" t="s">
        <v>75</v>
      </c>
      <c r="CD3179" s="2">
        <v>1645</v>
      </c>
      <c r="CE3179" s="2" t="s">
        <v>86</v>
      </c>
      <c r="CF3179" s="3">
        <v>42879</v>
      </c>
      <c r="CI3179" s="2">
        <v>1</v>
      </c>
      <c r="CJ3179" s="2">
        <v>1</v>
      </c>
      <c r="CK3179" s="2">
        <v>22</v>
      </c>
      <c r="CL3179" s="2" t="s">
        <v>87</v>
      </c>
    </row>
    <row r="3180" spans="1:90">
      <c r="A3180" s="2" t="s">
        <v>71</v>
      </c>
      <c r="B3180" s="2" t="s">
        <v>72</v>
      </c>
      <c r="C3180" s="2" t="s">
        <v>73</v>
      </c>
      <c r="E3180" s="2" t="str">
        <f>"FES1162550653"</f>
        <v>FES1162550653</v>
      </c>
      <c r="F3180" s="3">
        <v>42877</v>
      </c>
      <c r="G3180" s="2">
        <v>201711</v>
      </c>
      <c r="H3180" s="2" t="s">
        <v>74</v>
      </c>
      <c r="I3180" s="2" t="s">
        <v>75</v>
      </c>
      <c r="J3180" s="2" t="s">
        <v>76</v>
      </c>
      <c r="K3180" s="2" t="s">
        <v>77</v>
      </c>
      <c r="L3180" s="2" t="s">
        <v>88</v>
      </c>
      <c r="M3180" s="2" t="s">
        <v>89</v>
      </c>
      <c r="N3180" s="2" t="s">
        <v>507</v>
      </c>
      <c r="O3180" s="2" t="s">
        <v>81</v>
      </c>
      <c r="P3180" s="2" t="str">
        <f>"2170568276                    "</f>
        <v xml:space="preserve">2170568276                    </v>
      </c>
      <c r="Q3180" s="2">
        <v>0</v>
      </c>
      <c r="R3180" s="2">
        <v>0</v>
      </c>
      <c r="S3180" s="2">
        <v>0</v>
      </c>
      <c r="T3180" s="2">
        <v>0</v>
      </c>
      <c r="U3180" s="2">
        <v>0</v>
      </c>
      <c r="V3180" s="2">
        <v>0</v>
      </c>
      <c r="W3180" s="2">
        <v>0</v>
      </c>
      <c r="X3180" s="2">
        <v>0</v>
      </c>
      <c r="Y3180" s="2">
        <v>0</v>
      </c>
      <c r="Z3180" s="2">
        <v>0</v>
      </c>
      <c r="AA3180" s="2">
        <v>0</v>
      </c>
      <c r="AB3180" s="2">
        <v>0</v>
      </c>
      <c r="AC3180" s="2">
        <v>0</v>
      </c>
      <c r="AD3180" s="2">
        <v>0</v>
      </c>
      <c r="AE3180" s="2">
        <v>0</v>
      </c>
      <c r="AF3180" s="2">
        <v>0</v>
      </c>
      <c r="AG3180" s="2">
        <v>0</v>
      </c>
      <c r="AH3180" s="2">
        <v>0</v>
      </c>
      <c r="AI3180" s="2">
        <v>0</v>
      </c>
      <c r="AJ3180" s="2">
        <v>0</v>
      </c>
      <c r="AK3180" s="2">
        <v>0</v>
      </c>
      <c r="AL3180" s="2">
        <v>0</v>
      </c>
      <c r="AM3180" s="2">
        <v>4.66</v>
      </c>
      <c r="AN3180" s="2">
        <v>0</v>
      </c>
      <c r="AO3180" s="2">
        <v>0</v>
      </c>
      <c r="AP3180" s="2">
        <v>0</v>
      </c>
      <c r="AQ3180" s="2">
        <v>0</v>
      </c>
      <c r="AR3180" s="2">
        <v>0</v>
      </c>
      <c r="AS3180" s="2">
        <v>0</v>
      </c>
      <c r="AT3180" s="2">
        <v>0</v>
      </c>
      <c r="AU3180" s="2">
        <v>0</v>
      </c>
      <c r="AV3180" s="2">
        <v>0</v>
      </c>
      <c r="AW3180" s="2">
        <v>0</v>
      </c>
      <c r="AX3180" s="2">
        <v>0</v>
      </c>
      <c r="AY3180" s="2">
        <v>0</v>
      </c>
      <c r="AZ3180" s="2">
        <v>0</v>
      </c>
      <c r="BA3180" s="2">
        <v>0</v>
      </c>
      <c r="BB3180" s="2">
        <v>0</v>
      </c>
      <c r="BC3180" s="2">
        <v>0</v>
      </c>
      <c r="BD3180" s="2">
        <v>0</v>
      </c>
      <c r="BE3180" s="2">
        <v>0</v>
      </c>
      <c r="BF3180" s="2">
        <v>0</v>
      </c>
      <c r="BG3180" s="2">
        <v>0</v>
      </c>
      <c r="BH3180" s="2">
        <v>1</v>
      </c>
      <c r="BI3180" s="2">
        <v>1</v>
      </c>
      <c r="BJ3180" s="2">
        <v>0.2</v>
      </c>
      <c r="BK3180" s="2">
        <v>1</v>
      </c>
      <c r="BL3180" s="2">
        <v>42.1</v>
      </c>
      <c r="BM3180" s="2">
        <v>5.89</v>
      </c>
      <c r="BN3180" s="2">
        <v>47.99</v>
      </c>
      <c r="BO3180" s="2">
        <v>47.99</v>
      </c>
      <c r="BQ3180" s="2" t="s">
        <v>508</v>
      </c>
      <c r="BR3180" s="2" t="s">
        <v>83</v>
      </c>
      <c r="BS3180" s="3">
        <v>42878</v>
      </c>
      <c r="BT3180" s="4">
        <v>0.59166666666666667</v>
      </c>
      <c r="BU3180" s="2" t="s">
        <v>509</v>
      </c>
      <c r="BV3180" s="2" t="s">
        <v>87</v>
      </c>
      <c r="BW3180" s="2" t="s">
        <v>161</v>
      </c>
      <c r="BX3180" s="2" t="s">
        <v>846</v>
      </c>
      <c r="BY3180" s="2">
        <v>1200</v>
      </c>
      <c r="CC3180" s="2" t="s">
        <v>89</v>
      </c>
      <c r="CD3180" s="2">
        <v>7925</v>
      </c>
      <c r="CE3180" s="2" t="s">
        <v>99</v>
      </c>
      <c r="CF3180" s="3">
        <v>42879</v>
      </c>
      <c r="CI3180" s="2">
        <v>1</v>
      </c>
      <c r="CJ3180" s="2">
        <v>1</v>
      </c>
      <c r="CK3180" s="2">
        <v>21</v>
      </c>
      <c r="CL3180" s="2" t="s">
        <v>87</v>
      </c>
    </row>
    <row r="3181" spans="1:90">
      <c r="A3181" s="2" t="s">
        <v>71</v>
      </c>
      <c r="B3181" s="2" t="s">
        <v>72</v>
      </c>
      <c r="C3181" s="2" t="s">
        <v>73</v>
      </c>
      <c r="E3181" s="2" t="str">
        <f>"FES1162550717"</f>
        <v>FES1162550717</v>
      </c>
      <c r="F3181" s="3">
        <v>42877</v>
      </c>
      <c r="G3181" s="2">
        <v>201711</v>
      </c>
      <c r="H3181" s="2" t="s">
        <v>74</v>
      </c>
      <c r="I3181" s="2" t="s">
        <v>75</v>
      </c>
      <c r="J3181" s="2" t="s">
        <v>76</v>
      </c>
      <c r="K3181" s="2" t="s">
        <v>77</v>
      </c>
      <c r="L3181" s="2" t="s">
        <v>175</v>
      </c>
      <c r="M3181" s="2" t="s">
        <v>176</v>
      </c>
      <c r="N3181" s="2" t="s">
        <v>573</v>
      </c>
      <c r="O3181" s="2" t="s">
        <v>81</v>
      </c>
      <c r="P3181" s="2" t="str">
        <f>"2170568689                    "</f>
        <v xml:space="preserve">2170568689                    </v>
      </c>
      <c r="Q3181" s="2">
        <v>0</v>
      </c>
      <c r="R3181" s="2">
        <v>0</v>
      </c>
      <c r="S3181" s="2">
        <v>0</v>
      </c>
      <c r="T3181" s="2">
        <v>0</v>
      </c>
      <c r="U3181" s="2">
        <v>0</v>
      </c>
      <c r="V3181" s="2">
        <v>0</v>
      </c>
      <c r="W3181" s="2">
        <v>0</v>
      </c>
      <c r="X3181" s="2">
        <v>0</v>
      </c>
      <c r="Y3181" s="2">
        <v>0</v>
      </c>
      <c r="Z3181" s="2">
        <v>0</v>
      </c>
      <c r="AA3181" s="2">
        <v>0</v>
      </c>
      <c r="AB3181" s="2">
        <v>0</v>
      </c>
      <c r="AC3181" s="2">
        <v>0</v>
      </c>
      <c r="AD3181" s="2">
        <v>0</v>
      </c>
      <c r="AE3181" s="2">
        <v>0</v>
      </c>
      <c r="AF3181" s="2">
        <v>0</v>
      </c>
      <c r="AG3181" s="2">
        <v>0</v>
      </c>
      <c r="AH3181" s="2">
        <v>0</v>
      </c>
      <c r="AI3181" s="2">
        <v>0</v>
      </c>
      <c r="AJ3181" s="2">
        <v>0</v>
      </c>
      <c r="AK3181" s="2">
        <v>0</v>
      </c>
      <c r="AL3181" s="2">
        <v>0</v>
      </c>
      <c r="AM3181" s="2">
        <v>4.66</v>
      </c>
      <c r="AN3181" s="2">
        <v>0</v>
      </c>
      <c r="AO3181" s="2">
        <v>0</v>
      </c>
      <c r="AP3181" s="2">
        <v>0</v>
      </c>
      <c r="AQ3181" s="2">
        <v>0</v>
      </c>
      <c r="AR3181" s="2">
        <v>0</v>
      </c>
      <c r="AS3181" s="2">
        <v>0</v>
      </c>
      <c r="AT3181" s="2">
        <v>0</v>
      </c>
      <c r="AU3181" s="2">
        <v>0</v>
      </c>
      <c r="AV3181" s="2">
        <v>0</v>
      </c>
      <c r="AW3181" s="2">
        <v>0</v>
      </c>
      <c r="AX3181" s="2">
        <v>0</v>
      </c>
      <c r="AY3181" s="2">
        <v>0</v>
      </c>
      <c r="AZ3181" s="2">
        <v>0</v>
      </c>
      <c r="BA3181" s="2">
        <v>0</v>
      </c>
      <c r="BB3181" s="2">
        <v>0</v>
      </c>
      <c r="BC3181" s="2">
        <v>0</v>
      </c>
      <c r="BD3181" s="2">
        <v>0</v>
      </c>
      <c r="BE3181" s="2">
        <v>0</v>
      </c>
      <c r="BF3181" s="2">
        <v>0</v>
      </c>
      <c r="BG3181" s="2">
        <v>0</v>
      </c>
      <c r="BH3181" s="2">
        <v>1</v>
      </c>
      <c r="BI3181" s="2">
        <v>1</v>
      </c>
      <c r="BJ3181" s="2">
        <v>0.2</v>
      </c>
      <c r="BK3181" s="2">
        <v>1</v>
      </c>
      <c r="BL3181" s="2">
        <v>42.1</v>
      </c>
      <c r="BM3181" s="2">
        <v>5.89</v>
      </c>
      <c r="BN3181" s="2">
        <v>47.99</v>
      </c>
      <c r="BO3181" s="2">
        <v>47.99</v>
      </c>
      <c r="BQ3181" s="2" t="s">
        <v>574</v>
      </c>
      <c r="BR3181" s="2" t="s">
        <v>83</v>
      </c>
      <c r="BS3181" s="3">
        <v>42879</v>
      </c>
      <c r="BT3181" s="4">
        <v>0.35416666666666669</v>
      </c>
      <c r="BU3181" s="2" t="s">
        <v>574</v>
      </c>
      <c r="BV3181" s="2" t="s">
        <v>87</v>
      </c>
      <c r="BW3181" s="2" t="s">
        <v>1104</v>
      </c>
      <c r="BX3181" s="2" t="s">
        <v>3244</v>
      </c>
      <c r="BY3181" s="2">
        <v>1200</v>
      </c>
      <c r="CC3181" s="2" t="s">
        <v>176</v>
      </c>
      <c r="CD3181" s="2">
        <v>6001</v>
      </c>
      <c r="CE3181" s="2" t="s">
        <v>99</v>
      </c>
      <c r="CF3181" s="3">
        <v>42879</v>
      </c>
      <c r="CI3181" s="2">
        <v>1</v>
      </c>
      <c r="CJ3181" s="2">
        <v>2</v>
      </c>
      <c r="CK3181" s="2">
        <v>21</v>
      </c>
      <c r="CL3181" s="2" t="s">
        <v>87</v>
      </c>
    </row>
    <row r="3182" spans="1:90">
      <c r="A3182" s="2" t="s">
        <v>71</v>
      </c>
      <c r="B3182" s="2" t="s">
        <v>72</v>
      </c>
      <c r="C3182" s="2" t="s">
        <v>73</v>
      </c>
      <c r="E3182" s="2" t="str">
        <f>"FES1162550692"</f>
        <v>FES1162550692</v>
      </c>
      <c r="F3182" s="3">
        <v>42877</v>
      </c>
      <c r="G3182" s="2">
        <v>201711</v>
      </c>
      <c r="H3182" s="2" t="s">
        <v>74</v>
      </c>
      <c r="I3182" s="2" t="s">
        <v>75</v>
      </c>
      <c r="J3182" s="2" t="s">
        <v>76</v>
      </c>
      <c r="K3182" s="2" t="s">
        <v>77</v>
      </c>
      <c r="L3182" s="2" t="s">
        <v>488</v>
      </c>
      <c r="M3182" s="2" t="s">
        <v>489</v>
      </c>
      <c r="N3182" s="2" t="s">
        <v>1083</v>
      </c>
      <c r="O3182" s="2" t="s">
        <v>81</v>
      </c>
      <c r="P3182" s="2" t="str">
        <f>"2170568662                    "</f>
        <v xml:space="preserve">2170568662                    </v>
      </c>
      <c r="Q3182" s="2">
        <v>0</v>
      </c>
      <c r="R3182" s="2">
        <v>0</v>
      </c>
      <c r="S3182" s="2">
        <v>0</v>
      </c>
      <c r="T3182" s="2">
        <v>0</v>
      </c>
      <c r="U3182" s="2">
        <v>0</v>
      </c>
      <c r="V3182" s="2">
        <v>0</v>
      </c>
      <c r="W3182" s="2">
        <v>0</v>
      </c>
      <c r="X3182" s="2">
        <v>0</v>
      </c>
      <c r="Y3182" s="2">
        <v>0</v>
      </c>
      <c r="Z3182" s="2">
        <v>0</v>
      </c>
      <c r="AA3182" s="2">
        <v>0</v>
      </c>
      <c r="AB3182" s="2">
        <v>0</v>
      </c>
      <c r="AC3182" s="2">
        <v>0</v>
      </c>
      <c r="AD3182" s="2">
        <v>0</v>
      </c>
      <c r="AE3182" s="2">
        <v>0</v>
      </c>
      <c r="AF3182" s="2">
        <v>0</v>
      </c>
      <c r="AG3182" s="2">
        <v>0</v>
      </c>
      <c r="AH3182" s="2">
        <v>0</v>
      </c>
      <c r="AI3182" s="2">
        <v>0</v>
      </c>
      <c r="AJ3182" s="2">
        <v>0</v>
      </c>
      <c r="AK3182" s="2">
        <v>0</v>
      </c>
      <c r="AL3182" s="2">
        <v>0</v>
      </c>
      <c r="AM3182" s="2">
        <v>4.66</v>
      </c>
      <c r="AN3182" s="2">
        <v>0</v>
      </c>
      <c r="AO3182" s="2">
        <v>0</v>
      </c>
      <c r="AP3182" s="2">
        <v>0</v>
      </c>
      <c r="AQ3182" s="2">
        <v>0</v>
      </c>
      <c r="AR3182" s="2">
        <v>0</v>
      </c>
      <c r="AS3182" s="2">
        <v>0</v>
      </c>
      <c r="AT3182" s="2">
        <v>0</v>
      </c>
      <c r="AU3182" s="2">
        <v>0</v>
      </c>
      <c r="AV3182" s="2">
        <v>0</v>
      </c>
      <c r="AW3182" s="2">
        <v>0</v>
      </c>
      <c r="AX3182" s="2">
        <v>0</v>
      </c>
      <c r="AY3182" s="2">
        <v>0</v>
      </c>
      <c r="AZ3182" s="2">
        <v>0</v>
      </c>
      <c r="BA3182" s="2">
        <v>0</v>
      </c>
      <c r="BB3182" s="2">
        <v>0</v>
      </c>
      <c r="BC3182" s="2">
        <v>0</v>
      </c>
      <c r="BD3182" s="2">
        <v>0</v>
      </c>
      <c r="BE3182" s="2">
        <v>0</v>
      </c>
      <c r="BF3182" s="2">
        <v>0</v>
      </c>
      <c r="BG3182" s="2">
        <v>0</v>
      </c>
      <c r="BH3182" s="2">
        <v>1</v>
      </c>
      <c r="BI3182" s="2">
        <v>1</v>
      </c>
      <c r="BJ3182" s="2">
        <v>0.2</v>
      </c>
      <c r="BK3182" s="2">
        <v>1</v>
      </c>
      <c r="BL3182" s="2">
        <v>42.1</v>
      </c>
      <c r="BM3182" s="2">
        <v>5.89</v>
      </c>
      <c r="BN3182" s="2">
        <v>47.99</v>
      </c>
      <c r="BO3182" s="2">
        <v>47.99</v>
      </c>
      <c r="BQ3182" s="2" t="s">
        <v>1084</v>
      </c>
      <c r="BR3182" s="2" t="s">
        <v>83</v>
      </c>
      <c r="BS3182" s="3">
        <v>42878</v>
      </c>
      <c r="BT3182" s="4">
        <v>0.41666666666666669</v>
      </c>
      <c r="BU3182" s="2" t="s">
        <v>3324</v>
      </c>
      <c r="BV3182" s="2" t="s">
        <v>98</v>
      </c>
      <c r="BY3182" s="2">
        <v>1200</v>
      </c>
      <c r="CA3182" s="2" t="s">
        <v>114</v>
      </c>
      <c r="CC3182" s="2" t="s">
        <v>489</v>
      </c>
      <c r="CD3182" s="2">
        <v>3290</v>
      </c>
      <c r="CE3182" s="2" t="s">
        <v>99</v>
      </c>
      <c r="CF3182" s="3">
        <v>42879</v>
      </c>
      <c r="CI3182" s="2">
        <v>1</v>
      </c>
      <c r="CJ3182" s="2">
        <v>1</v>
      </c>
      <c r="CK3182" s="2">
        <v>21</v>
      </c>
      <c r="CL3182" s="2" t="s">
        <v>87</v>
      </c>
    </row>
    <row r="3183" spans="1:90">
      <c r="A3183" s="2" t="s">
        <v>71</v>
      </c>
      <c r="B3183" s="2" t="s">
        <v>72</v>
      </c>
      <c r="C3183" s="2" t="s">
        <v>73</v>
      </c>
      <c r="E3183" s="2" t="str">
        <f>"FES1162550764"</f>
        <v>FES1162550764</v>
      </c>
      <c r="F3183" s="3">
        <v>42877</v>
      </c>
      <c r="G3183" s="2">
        <v>201711</v>
      </c>
      <c r="H3183" s="2" t="s">
        <v>74</v>
      </c>
      <c r="I3183" s="2" t="s">
        <v>75</v>
      </c>
      <c r="J3183" s="2" t="s">
        <v>76</v>
      </c>
      <c r="K3183" s="2" t="s">
        <v>77</v>
      </c>
      <c r="L3183" s="2" t="s">
        <v>88</v>
      </c>
      <c r="M3183" s="2" t="s">
        <v>89</v>
      </c>
      <c r="N3183" s="2" t="s">
        <v>2421</v>
      </c>
      <c r="O3183" s="2" t="s">
        <v>81</v>
      </c>
      <c r="P3183" s="2" t="str">
        <f>"2170568716                    "</f>
        <v xml:space="preserve">2170568716                    </v>
      </c>
      <c r="Q3183" s="2">
        <v>0</v>
      </c>
      <c r="R3183" s="2">
        <v>0</v>
      </c>
      <c r="S3183" s="2">
        <v>0</v>
      </c>
      <c r="T3183" s="2">
        <v>0</v>
      </c>
      <c r="U3183" s="2">
        <v>0</v>
      </c>
      <c r="V3183" s="2">
        <v>0</v>
      </c>
      <c r="W3183" s="2">
        <v>0</v>
      </c>
      <c r="X3183" s="2">
        <v>0</v>
      </c>
      <c r="Y3183" s="2">
        <v>0</v>
      </c>
      <c r="Z3183" s="2">
        <v>0</v>
      </c>
      <c r="AA3183" s="2">
        <v>0</v>
      </c>
      <c r="AB3183" s="2">
        <v>0</v>
      </c>
      <c r="AC3183" s="2">
        <v>0</v>
      </c>
      <c r="AD3183" s="2">
        <v>0</v>
      </c>
      <c r="AE3183" s="2">
        <v>0</v>
      </c>
      <c r="AF3183" s="2">
        <v>0</v>
      </c>
      <c r="AG3183" s="2">
        <v>0</v>
      </c>
      <c r="AH3183" s="2">
        <v>0</v>
      </c>
      <c r="AI3183" s="2">
        <v>0</v>
      </c>
      <c r="AJ3183" s="2">
        <v>0</v>
      </c>
      <c r="AK3183" s="2">
        <v>0</v>
      </c>
      <c r="AL3183" s="2">
        <v>0</v>
      </c>
      <c r="AM3183" s="2">
        <v>4.66</v>
      </c>
      <c r="AN3183" s="2">
        <v>0</v>
      </c>
      <c r="AO3183" s="2">
        <v>0</v>
      </c>
      <c r="AP3183" s="2">
        <v>0</v>
      </c>
      <c r="AQ3183" s="2">
        <v>0</v>
      </c>
      <c r="AR3183" s="2">
        <v>0</v>
      </c>
      <c r="AS3183" s="2">
        <v>0</v>
      </c>
      <c r="AT3183" s="2">
        <v>0</v>
      </c>
      <c r="AU3183" s="2">
        <v>0</v>
      </c>
      <c r="AV3183" s="2">
        <v>0</v>
      </c>
      <c r="AW3183" s="2">
        <v>0</v>
      </c>
      <c r="AX3183" s="2">
        <v>0</v>
      </c>
      <c r="AY3183" s="2">
        <v>0</v>
      </c>
      <c r="AZ3183" s="2">
        <v>0</v>
      </c>
      <c r="BA3183" s="2">
        <v>0</v>
      </c>
      <c r="BB3183" s="2">
        <v>0</v>
      </c>
      <c r="BC3183" s="2">
        <v>0</v>
      </c>
      <c r="BD3183" s="2">
        <v>0</v>
      </c>
      <c r="BE3183" s="2">
        <v>0</v>
      </c>
      <c r="BF3183" s="2">
        <v>0</v>
      </c>
      <c r="BG3183" s="2">
        <v>0</v>
      </c>
      <c r="BH3183" s="2">
        <v>1</v>
      </c>
      <c r="BI3183" s="2">
        <v>1</v>
      </c>
      <c r="BJ3183" s="2">
        <v>0.2</v>
      </c>
      <c r="BK3183" s="2">
        <v>1</v>
      </c>
      <c r="BL3183" s="2">
        <v>42.1</v>
      </c>
      <c r="BM3183" s="2">
        <v>5.89</v>
      </c>
      <c r="BN3183" s="2">
        <v>47.99</v>
      </c>
      <c r="BO3183" s="2">
        <v>47.99</v>
      </c>
      <c r="BQ3183" s="2" t="s">
        <v>2422</v>
      </c>
      <c r="BR3183" s="2" t="s">
        <v>83</v>
      </c>
      <c r="BS3183" s="3">
        <v>42878</v>
      </c>
      <c r="BT3183" s="4">
        <v>0.4375</v>
      </c>
      <c r="BU3183" s="2" t="s">
        <v>3325</v>
      </c>
      <c r="BV3183" s="2" t="s">
        <v>98</v>
      </c>
      <c r="BY3183" s="2">
        <v>1200</v>
      </c>
      <c r="CC3183" s="2" t="s">
        <v>89</v>
      </c>
      <c r="CD3183" s="2">
        <v>7580</v>
      </c>
      <c r="CE3183" s="2" t="s">
        <v>99</v>
      </c>
      <c r="CF3183" s="3">
        <v>42879</v>
      </c>
      <c r="CI3183" s="2">
        <v>1</v>
      </c>
      <c r="CJ3183" s="2">
        <v>1</v>
      </c>
      <c r="CK3183" s="2">
        <v>21</v>
      </c>
      <c r="CL3183" s="2" t="s">
        <v>87</v>
      </c>
    </row>
    <row r="3184" spans="1:90">
      <c r="A3184" s="2" t="s">
        <v>71</v>
      </c>
      <c r="B3184" s="2" t="s">
        <v>72</v>
      </c>
      <c r="C3184" s="2" t="s">
        <v>73</v>
      </c>
      <c r="E3184" s="2" t="str">
        <f>"FES1162550652"</f>
        <v>FES1162550652</v>
      </c>
      <c r="F3184" s="3">
        <v>42877</v>
      </c>
      <c r="G3184" s="2">
        <v>201711</v>
      </c>
      <c r="H3184" s="2" t="s">
        <v>74</v>
      </c>
      <c r="I3184" s="2" t="s">
        <v>75</v>
      </c>
      <c r="J3184" s="2" t="s">
        <v>76</v>
      </c>
      <c r="K3184" s="2" t="s">
        <v>77</v>
      </c>
      <c r="L3184" s="2" t="s">
        <v>812</v>
      </c>
      <c r="M3184" s="2" t="s">
        <v>813</v>
      </c>
      <c r="N3184" s="2" t="s">
        <v>814</v>
      </c>
      <c r="O3184" s="2" t="s">
        <v>81</v>
      </c>
      <c r="P3184" s="2" t="str">
        <f>"2170568251                    "</f>
        <v xml:space="preserve">2170568251                    </v>
      </c>
      <c r="Q3184" s="2">
        <v>0</v>
      </c>
      <c r="R3184" s="2">
        <v>0</v>
      </c>
      <c r="S3184" s="2">
        <v>0</v>
      </c>
      <c r="T3184" s="2">
        <v>0</v>
      </c>
      <c r="U3184" s="2">
        <v>0</v>
      </c>
      <c r="V3184" s="2">
        <v>0</v>
      </c>
      <c r="W3184" s="2">
        <v>0</v>
      </c>
      <c r="X3184" s="2">
        <v>0</v>
      </c>
      <c r="Y3184" s="2">
        <v>0</v>
      </c>
      <c r="Z3184" s="2">
        <v>0</v>
      </c>
      <c r="AA3184" s="2">
        <v>0</v>
      </c>
      <c r="AB3184" s="2">
        <v>0</v>
      </c>
      <c r="AC3184" s="2">
        <v>0</v>
      </c>
      <c r="AD3184" s="2">
        <v>0</v>
      </c>
      <c r="AE3184" s="2">
        <v>0</v>
      </c>
      <c r="AF3184" s="2">
        <v>0</v>
      </c>
      <c r="AG3184" s="2">
        <v>0</v>
      </c>
      <c r="AH3184" s="2">
        <v>0</v>
      </c>
      <c r="AI3184" s="2">
        <v>0</v>
      </c>
      <c r="AJ3184" s="2">
        <v>0</v>
      </c>
      <c r="AK3184" s="2">
        <v>0</v>
      </c>
      <c r="AL3184" s="2">
        <v>0</v>
      </c>
      <c r="AM3184" s="2">
        <v>31.44</v>
      </c>
      <c r="AN3184" s="2">
        <v>0</v>
      </c>
      <c r="AO3184" s="2">
        <v>0</v>
      </c>
      <c r="AP3184" s="2">
        <v>0</v>
      </c>
      <c r="AQ3184" s="2">
        <v>0</v>
      </c>
      <c r="AR3184" s="2">
        <v>0</v>
      </c>
      <c r="AS3184" s="2">
        <v>0</v>
      </c>
      <c r="AT3184" s="2">
        <v>0</v>
      </c>
      <c r="AU3184" s="2">
        <v>0</v>
      </c>
      <c r="AV3184" s="2">
        <v>0</v>
      </c>
      <c r="AW3184" s="2">
        <v>0</v>
      </c>
      <c r="AX3184" s="2">
        <v>0</v>
      </c>
      <c r="AY3184" s="2">
        <v>0</v>
      </c>
      <c r="AZ3184" s="2">
        <v>0</v>
      </c>
      <c r="BA3184" s="2">
        <v>0</v>
      </c>
      <c r="BB3184" s="2">
        <v>0</v>
      </c>
      <c r="BC3184" s="2">
        <v>0</v>
      </c>
      <c r="BD3184" s="2">
        <v>0</v>
      </c>
      <c r="BE3184" s="2">
        <v>0</v>
      </c>
      <c r="BF3184" s="2">
        <v>0</v>
      </c>
      <c r="BG3184" s="2">
        <v>0</v>
      </c>
      <c r="BH3184" s="2">
        <v>1</v>
      </c>
      <c r="BI3184" s="2">
        <v>7.5</v>
      </c>
      <c r="BJ3184" s="2">
        <v>3.4</v>
      </c>
      <c r="BK3184" s="2">
        <v>7.5</v>
      </c>
      <c r="BL3184" s="2">
        <v>284.16000000000003</v>
      </c>
      <c r="BM3184" s="2">
        <v>39.78</v>
      </c>
      <c r="BN3184" s="2">
        <v>323.94</v>
      </c>
      <c r="BO3184" s="2">
        <v>323.94</v>
      </c>
      <c r="BQ3184" s="2" t="s">
        <v>815</v>
      </c>
      <c r="BR3184" s="2" t="s">
        <v>83</v>
      </c>
      <c r="BS3184" s="3">
        <v>42878</v>
      </c>
      <c r="BT3184" s="4">
        <v>0.43194444444444446</v>
      </c>
      <c r="BU3184" s="2" t="s">
        <v>816</v>
      </c>
      <c r="BV3184" s="2" t="s">
        <v>98</v>
      </c>
      <c r="BY3184" s="2">
        <v>16846.240000000002</v>
      </c>
      <c r="CC3184" s="2" t="s">
        <v>813</v>
      </c>
      <c r="CD3184" s="2">
        <v>3370</v>
      </c>
      <c r="CE3184" s="2" t="s">
        <v>86</v>
      </c>
      <c r="CF3184" s="3">
        <v>42880</v>
      </c>
      <c r="CI3184" s="2">
        <v>3</v>
      </c>
      <c r="CJ3184" s="2">
        <v>1</v>
      </c>
      <c r="CK3184" s="2">
        <v>23</v>
      </c>
      <c r="CL3184" s="2" t="s">
        <v>87</v>
      </c>
    </row>
    <row r="3185" spans="1:90">
      <c r="A3185" s="2" t="s">
        <v>71</v>
      </c>
      <c r="B3185" s="2" t="s">
        <v>72</v>
      </c>
      <c r="C3185" s="2" t="s">
        <v>73</v>
      </c>
      <c r="E3185" s="2" t="str">
        <f>"FES1162550722"</f>
        <v>FES1162550722</v>
      </c>
      <c r="F3185" s="3">
        <v>42877</v>
      </c>
      <c r="G3185" s="2">
        <v>201711</v>
      </c>
      <c r="H3185" s="2" t="s">
        <v>74</v>
      </c>
      <c r="I3185" s="2" t="s">
        <v>75</v>
      </c>
      <c r="J3185" s="2" t="s">
        <v>76</v>
      </c>
      <c r="K3185" s="2" t="s">
        <v>77</v>
      </c>
      <c r="L3185" s="2" t="s">
        <v>104</v>
      </c>
      <c r="M3185" s="2" t="s">
        <v>105</v>
      </c>
      <c r="N3185" s="2" t="s">
        <v>1073</v>
      </c>
      <c r="O3185" s="2" t="s">
        <v>81</v>
      </c>
      <c r="P3185" s="2" t="str">
        <f>"2170568697                    "</f>
        <v xml:space="preserve">2170568697                    </v>
      </c>
      <c r="Q3185" s="2">
        <v>0</v>
      </c>
      <c r="R3185" s="2">
        <v>0</v>
      </c>
      <c r="S3185" s="2">
        <v>0</v>
      </c>
      <c r="T3185" s="2">
        <v>0</v>
      </c>
      <c r="U3185" s="2">
        <v>0</v>
      </c>
      <c r="V3185" s="2">
        <v>0</v>
      </c>
      <c r="W3185" s="2">
        <v>0</v>
      </c>
      <c r="X3185" s="2">
        <v>0</v>
      </c>
      <c r="Y3185" s="2">
        <v>0</v>
      </c>
      <c r="Z3185" s="2">
        <v>0</v>
      </c>
      <c r="AA3185" s="2">
        <v>0</v>
      </c>
      <c r="AB3185" s="2">
        <v>0</v>
      </c>
      <c r="AC3185" s="2">
        <v>0</v>
      </c>
      <c r="AD3185" s="2">
        <v>0</v>
      </c>
      <c r="AE3185" s="2">
        <v>0</v>
      </c>
      <c r="AF3185" s="2">
        <v>0</v>
      </c>
      <c r="AG3185" s="2">
        <v>0</v>
      </c>
      <c r="AH3185" s="2">
        <v>0</v>
      </c>
      <c r="AI3185" s="2">
        <v>0</v>
      </c>
      <c r="AJ3185" s="2">
        <v>0</v>
      </c>
      <c r="AK3185" s="2">
        <v>0</v>
      </c>
      <c r="AL3185" s="2">
        <v>0</v>
      </c>
      <c r="AM3185" s="2">
        <v>4.66</v>
      </c>
      <c r="AN3185" s="2">
        <v>0</v>
      </c>
      <c r="AO3185" s="2">
        <v>0</v>
      </c>
      <c r="AP3185" s="2">
        <v>0</v>
      </c>
      <c r="AQ3185" s="2">
        <v>0</v>
      </c>
      <c r="AR3185" s="2">
        <v>0</v>
      </c>
      <c r="AS3185" s="2">
        <v>0</v>
      </c>
      <c r="AT3185" s="2">
        <v>0</v>
      </c>
      <c r="AU3185" s="2">
        <v>0</v>
      </c>
      <c r="AV3185" s="2">
        <v>0</v>
      </c>
      <c r="AW3185" s="2">
        <v>0</v>
      </c>
      <c r="AX3185" s="2">
        <v>0</v>
      </c>
      <c r="AY3185" s="2">
        <v>0</v>
      </c>
      <c r="AZ3185" s="2">
        <v>0</v>
      </c>
      <c r="BA3185" s="2">
        <v>0</v>
      </c>
      <c r="BB3185" s="2">
        <v>0</v>
      </c>
      <c r="BC3185" s="2">
        <v>0</v>
      </c>
      <c r="BD3185" s="2">
        <v>0</v>
      </c>
      <c r="BE3185" s="2">
        <v>0</v>
      </c>
      <c r="BF3185" s="2">
        <v>0</v>
      </c>
      <c r="BG3185" s="2">
        <v>0</v>
      </c>
      <c r="BH3185" s="2">
        <v>1</v>
      </c>
      <c r="BI3185" s="2">
        <v>1</v>
      </c>
      <c r="BJ3185" s="2">
        <v>0.2</v>
      </c>
      <c r="BK3185" s="2">
        <v>1</v>
      </c>
      <c r="BL3185" s="2">
        <v>42.1</v>
      </c>
      <c r="BM3185" s="2">
        <v>5.89</v>
      </c>
      <c r="BN3185" s="2">
        <v>47.99</v>
      </c>
      <c r="BO3185" s="2">
        <v>47.99</v>
      </c>
      <c r="BQ3185" s="2" t="s">
        <v>1074</v>
      </c>
      <c r="BR3185" s="2" t="s">
        <v>83</v>
      </c>
      <c r="BS3185" s="3">
        <v>42878</v>
      </c>
      <c r="BT3185" s="4">
        <v>0.36458333333333331</v>
      </c>
      <c r="BU3185" s="2" t="s">
        <v>3326</v>
      </c>
      <c r="BV3185" s="2" t="s">
        <v>98</v>
      </c>
      <c r="BY3185" s="2">
        <v>1200</v>
      </c>
      <c r="CC3185" s="2" t="s">
        <v>105</v>
      </c>
      <c r="CD3185" s="2">
        <v>4051</v>
      </c>
      <c r="CE3185" s="2" t="s">
        <v>99</v>
      </c>
      <c r="CF3185" s="3">
        <v>42879</v>
      </c>
      <c r="CI3185" s="2">
        <v>1</v>
      </c>
      <c r="CJ3185" s="2">
        <v>1</v>
      </c>
      <c r="CK3185" s="2">
        <v>21</v>
      </c>
      <c r="CL3185" s="2" t="s">
        <v>87</v>
      </c>
    </row>
    <row r="3186" spans="1:90">
      <c r="A3186" s="2" t="s">
        <v>71</v>
      </c>
      <c r="B3186" s="2" t="s">
        <v>72</v>
      </c>
      <c r="C3186" s="2" t="s">
        <v>73</v>
      </c>
      <c r="E3186" s="2" t="str">
        <f>"FES1162550657"</f>
        <v>FES1162550657</v>
      </c>
      <c r="F3186" s="3">
        <v>42877</v>
      </c>
      <c r="G3186" s="2">
        <v>201711</v>
      </c>
      <c r="H3186" s="2" t="s">
        <v>74</v>
      </c>
      <c r="I3186" s="2" t="s">
        <v>75</v>
      </c>
      <c r="J3186" s="2" t="s">
        <v>76</v>
      </c>
      <c r="K3186" s="2" t="s">
        <v>77</v>
      </c>
      <c r="L3186" s="2" t="s">
        <v>481</v>
      </c>
      <c r="M3186" s="2" t="s">
        <v>482</v>
      </c>
      <c r="N3186" s="2" t="s">
        <v>2927</v>
      </c>
      <c r="O3186" s="2" t="s">
        <v>81</v>
      </c>
      <c r="P3186" s="2" t="str">
        <f>"2170568394                    "</f>
        <v xml:space="preserve">2170568394                    </v>
      </c>
      <c r="Q3186" s="2">
        <v>0</v>
      </c>
      <c r="R3186" s="2">
        <v>0</v>
      </c>
      <c r="S3186" s="2">
        <v>0</v>
      </c>
      <c r="T3186" s="2">
        <v>0</v>
      </c>
      <c r="U3186" s="2">
        <v>0</v>
      </c>
      <c r="V3186" s="2">
        <v>0</v>
      </c>
      <c r="W3186" s="2">
        <v>0</v>
      </c>
      <c r="X3186" s="2">
        <v>0</v>
      </c>
      <c r="Y3186" s="2">
        <v>0</v>
      </c>
      <c r="Z3186" s="2">
        <v>0</v>
      </c>
      <c r="AA3186" s="2">
        <v>0</v>
      </c>
      <c r="AB3186" s="2">
        <v>0</v>
      </c>
      <c r="AC3186" s="2">
        <v>0</v>
      </c>
      <c r="AD3186" s="2">
        <v>0</v>
      </c>
      <c r="AE3186" s="2">
        <v>0</v>
      </c>
      <c r="AF3186" s="2">
        <v>0</v>
      </c>
      <c r="AG3186" s="2">
        <v>0</v>
      </c>
      <c r="AH3186" s="2">
        <v>0</v>
      </c>
      <c r="AI3186" s="2">
        <v>0</v>
      </c>
      <c r="AJ3186" s="2">
        <v>0</v>
      </c>
      <c r="AK3186" s="2">
        <v>0</v>
      </c>
      <c r="AL3186" s="2">
        <v>0</v>
      </c>
      <c r="AM3186" s="2">
        <v>3.64</v>
      </c>
      <c r="AN3186" s="2">
        <v>0</v>
      </c>
      <c r="AO3186" s="2">
        <v>0</v>
      </c>
      <c r="AP3186" s="2">
        <v>0</v>
      </c>
      <c r="AQ3186" s="2">
        <v>0</v>
      </c>
      <c r="AR3186" s="2">
        <v>0</v>
      </c>
      <c r="AS3186" s="2">
        <v>0</v>
      </c>
      <c r="AT3186" s="2">
        <v>0</v>
      </c>
      <c r="AU3186" s="2">
        <v>0</v>
      </c>
      <c r="AV3186" s="2">
        <v>0</v>
      </c>
      <c r="AW3186" s="2">
        <v>0</v>
      </c>
      <c r="AX3186" s="2">
        <v>0</v>
      </c>
      <c r="AY3186" s="2">
        <v>0</v>
      </c>
      <c r="AZ3186" s="2">
        <v>0</v>
      </c>
      <c r="BA3186" s="2">
        <v>0</v>
      </c>
      <c r="BB3186" s="2">
        <v>0</v>
      </c>
      <c r="BC3186" s="2">
        <v>0</v>
      </c>
      <c r="BD3186" s="2">
        <v>0</v>
      </c>
      <c r="BE3186" s="2">
        <v>0</v>
      </c>
      <c r="BF3186" s="2">
        <v>0</v>
      </c>
      <c r="BG3186" s="2">
        <v>0</v>
      </c>
      <c r="BH3186" s="2">
        <v>1</v>
      </c>
      <c r="BI3186" s="2">
        <v>4</v>
      </c>
      <c r="BJ3186" s="2">
        <v>0.9</v>
      </c>
      <c r="BK3186" s="2">
        <v>4</v>
      </c>
      <c r="BL3186" s="2">
        <v>32.89</v>
      </c>
      <c r="BM3186" s="2">
        <v>4.5999999999999996</v>
      </c>
      <c r="BN3186" s="2">
        <v>37.49</v>
      </c>
      <c r="BO3186" s="2">
        <v>37.49</v>
      </c>
      <c r="BQ3186" s="2" t="s">
        <v>286</v>
      </c>
      <c r="BR3186" s="2" t="s">
        <v>83</v>
      </c>
      <c r="BS3186" s="3">
        <v>42878</v>
      </c>
      <c r="BT3186" s="4">
        <v>0.41666666666666669</v>
      </c>
      <c r="BU3186" s="2" t="s">
        <v>556</v>
      </c>
      <c r="BV3186" s="2" t="s">
        <v>98</v>
      </c>
      <c r="BY3186" s="2">
        <v>4700</v>
      </c>
      <c r="CC3186" s="2" t="s">
        <v>482</v>
      </c>
      <c r="CD3186" s="2">
        <v>2163</v>
      </c>
      <c r="CE3186" s="2" t="s">
        <v>86</v>
      </c>
      <c r="CF3186" s="3">
        <v>42879</v>
      </c>
      <c r="CI3186" s="2">
        <v>1</v>
      </c>
      <c r="CJ3186" s="2">
        <v>1</v>
      </c>
      <c r="CK3186" s="2">
        <v>22</v>
      </c>
      <c r="CL3186" s="2" t="s">
        <v>87</v>
      </c>
    </row>
    <row r="3187" spans="1:90">
      <c r="A3187" s="2" t="s">
        <v>71</v>
      </c>
      <c r="B3187" s="2" t="s">
        <v>72</v>
      </c>
      <c r="C3187" s="2" t="s">
        <v>73</v>
      </c>
      <c r="E3187" s="2" t="str">
        <f>"FES1162550674"</f>
        <v>FES1162550674</v>
      </c>
      <c r="F3187" s="3">
        <v>42877</v>
      </c>
      <c r="G3187" s="2">
        <v>201711</v>
      </c>
      <c r="H3187" s="2" t="s">
        <v>74</v>
      </c>
      <c r="I3187" s="2" t="s">
        <v>75</v>
      </c>
      <c r="J3187" s="2" t="s">
        <v>76</v>
      </c>
      <c r="K3187" s="2" t="s">
        <v>77</v>
      </c>
      <c r="L3187" s="2" t="s">
        <v>163</v>
      </c>
      <c r="M3187" s="2" t="s">
        <v>164</v>
      </c>
      <c r="N3187" s="2" t="s">
        <v>3327</v>
      </c>
      <c r="O3187" s="2" t="s">
        <v>81</v>
      </c>
      <c r="P3187" s="2" t="str">
        <f>"2170568560                    "</f>
        <v xml:space="preserve">2170568560                    </v>
      </c>
      <c r="Q3187" s="2">
        <v>0</v>
      </c>
      <c r="R3187" s="2">
        <v>0</v>
      </c>
      <c r="S3187" s="2">
        <v>0</v>
      </c>
      <c r="T3187" s="2">
        <v>0</v>
      </c>
      <c r="U3187" s="2">
        <v>0</v>
      </c>
      <c r="V3187" s="2">
        <v>0</v>
      </c>
      <c r="W3187" s="2">
        <v>0</v>
      </c>
      <c r="X3187" s="2">
        <v>0</v>
      </c>
      <c r="Y3187" s="2">
        <v>0</v>
      </c>
      <c r="Z3187" s="2">
        <v>0</v>
      </c>
      <c r="AA3187" s="2">
        <v>0</v>
      </c>
      <c r="AB3187" s="2">
        <v>0</v>
      </c>
      <c r="AC3187" s="2">
        <v>0</v>
      </c>
      <c r="AD3187" s="2">
        <v>0</v>
      </c>
      <c r="AE3187" s="2">
        <v>0</v>
      </c>
      <c r="AF3187" s="2">
        <v>0</v>
      </c>
      <c r="AG3187" s="2">
        <v>0</v>
      </c>
      <c r="AH3187" s="2">
        <v>0</v>
      </c>
      <c r="AI3187" s="2">
        <v>0</v>
      </c>
      <c r="AJ3187" s="2">
        <v>0</v>
      </c>
      <c r="AK3187" s="2">
        <v>0</v>
      </c>
      <c r="AL3187" s="2">
        <v>0</v>
      </c>
      <c r="AM3187" s="2">
        <v>3.64</v>
      </c>
      <c r="AN3187" s="2">
        <v>0</v>
      </c>
      <c r="AO3187" s="2">
        <v>0</v>
      </c>
      <c r="AP3187" s="2">
        <v>0</v>
      </c>
      <c r="AQ3187" s="2">
        <v>0</v>
      </c>
      <c r="AR3187" s="2">
        <v>0</v>
      </c>
      <c r="AS3187" s="2">
        <v>0</v>
      </c>
      <c r="AT3187" s="2">
        <v>0</v>
      </c>
      <c r="AU3187" s="2">
        <v>0</v>
      </c>
      <c r="AV3187" s="2">
        <v>0</v>
      </c>
      <c r="AW3187" s="2">
        <v>0</v>
      </c>
      <c r="AX3187" s="2">
        <v>0</v>
      </c>
      <c r="AY3187" s="2">
        <v>0</v>
      </c>
      <c r="AZ3187" s="2">
        <v>0</v>
      </c>
      <c r="BA3187" s="2">
        <v>0</v>
      </c>
      <c r="BB3187" s="2">
        <v>0</v>
      </c>
      <c r="BC3187" s="2">
        <v>0</v>
      </c>
      <c r="BD3187" s="2">
        <v>0</v>
      </c>
      <c r="BE3187" s="2">
        <v>0</v>
      </c>
      <c r="BF3187" s="2">
        <v>0</v>
      </c>
      <c r="BG3187" s="2">
        <v>0</v>
      </c>
      <c r="BH3187" s="2">
        <v>1</v>
      </c>
      <c r="BI3187" s="2">
        <v>3.8</v>
      </c>
      <c r="BJ3187" s="2">
        <v>1.7</v>
      </c>
      <c r="BK3187" s="2">
        <v>4</v>
      </c>
      <c r="BL3187" s="2">
        <v>32.89</v>
      </c>
      <c r="BM3187" s="2">
        <v>4.5999999999999996</v>
      </c>
      <c r="BN3187" s="2">
        <v>37.49</v>
      </c>
      <c r="BO3187" s="2">
        <v>37.49</v>
      </c>
      <c r="BQ3187" s="2" t="s">
        <v>286</v>
      </c>
      <c r="BR3187" s="2" t="s">
        <v>83</v>
      </c>
      <c r="BS3187" s="3">
        <v>42878</v>
      </c>
      <c r="BT3187" s="4">
        <v>0.36319444444444443</v>
      </c>
      <c r="BU3187" s="2" t="s">
        <v>295</v>
      </c>
      <c r="BV3187" s="2" t="s">
        <v>98</v>
      </c>
      <c r="BY3187" s="2">
        <v>8598.9599999999991</v>
      </c>
      <c r="CA3187" s="2" t="s">
        <v>279</v>
      </c>
      <c r="CC3187" s="2" t="s">
        <v>164</v>
      </c>
      <c r="CD3187" s="2">
        <v>2094</v>
      </c>
      <c r="CE3187" s="2" t="s">
        <v>86</v>
      </c>
      <c r="CF3187" s="3">
        <v>42878</v>
      </c>
      <c r="CI3187" s="2">
        <v>1</v>
      </c>
      <c r="CJ3187" s="2">
        <v>1</v>
      </c>
      <c r="CK3187" s="2">
        <v>22</v>
      </c>
      <c r="CL3187" s="2" t="s">
        <v>87</v>
      </c>
    </row>
    <row r="3188" spans="1:90">
      <c r="A3188" s="2" t="s">
        <v>71</v>
      </c>
      <c r="B3188" s="2" t="s">
        <v>72</v>
      </c>
      <c r="C3188" s="2" t="s">
        <v>73</v>
      </c>
      <c r="E3188" s="2" t="str">
        <f>"FES1162550743"</f>
        <v>FES1162550743</v>
      </c>
      <c r="F3188" s="3">
        <v>42877</v>
      </c>
      <c r="G3188" s="2">
        <v>201711</v>
      </c>
      <c r="H3188" s="2" t="s">
        <v>74</v>
      </c>
      <c r="I3188" s="2" t="s">
        <v>75</v>
      </c>
      <c r="J3188" s="2" t="s">
        <v>76</v>
      </c>
      <c r="K3188" s="2" t="s">
        <v>77</v>
      </c>
      <c r="L3188" s="2" t="s">
        <v>342</v>
      </c>
      <c r="M3188" s="2" t="s">
        <v>343</v>
      </c>
      <c r="N3188" s="2" t="s">
        <v>395</v>
      </c>
      <c r="O3188" s="2" t="s">
        <v>81</v>
      </c>
      <c r="P3188" s="2" t="str">
        <f>"2170568710                    "</f>
        <v xml:space="preserve">2170568710                    </v>
      </c>
      <c r="Q3188" s="2">
        <v>0</v>
      </c>
      <c r="R3188" s="2">
        <v>0</v>
      </c>
      <c r="S3188" s="2">
        <v>0</v>
      </c>
      <c r="T3188" s="2">
        <v>0</v>
      </c>
      <c r="U3188" s="2">
        <v>0</v>
      </c>
      <c r="V3188" s="2">
        <v>0</v>
      </c>
      <c r="W3188" s="2">
        <v>0</v>
      </c>
      <c r="X3188" s="2">
        <v>0</v>
      </c>
      <c r="Y3188" s="2">
        <v>0</v>
      </c>
      <c r="Z3188" s="2">
        <v>0</v>
      </c>
      <c r="AA3188" s="2">
        <v>0</v>
      </c>
      <c r="AB3188" s="2">
        <v>0</v>
      </c>
      <c r="AC3188" s="2">
        <v>0</v>
      </c>
      <c r="AD3188" s="2">
        <v>0</v>
      </c>
      <c r="AE3188" s="2">
        <v>0</v>
      </c>
      <c r="AF3188" s="2">
        <v>0</v>
      </c>
      <c r="AG3188" s="2">
        <v>0</v>
      </c>
      <c r="AH3188" s="2">
        <v>0</v>
      </c>
      <c r="AI3188" s="2">
        <v>0</v>
      </c>
      <c r="AJ3188" s="2">
        <v>0</v>
      </c>
      <c r="AK3188" s="2">
        <v>0</v>
      </c>
      <c r="AL3188" s="2">
        <v>0</v>
      </c>
      <c r="AM3188" s="2">
        <v>4.66</v>
      </c>
      <c r="AN3188" s="2">
        <v>0</v>
      </c>
      <c r="AO3188" s="2">
        <v>0</v>
      </c>
      <c r="AP3188" s="2">
        <v>0</v>
      </c>
      <c r="AQ3188" s="2">
        <v>0</v>
      </c>
      <c r="AR3188" s="2">
        <v>0</v>
      </c>
      <c r="AS3188" s="2">
        <v>0</v>
      </c>
      <c r="AT3188" s="2">
        <v>0</v>
      </c>
      <c r="AU3188" s="2">
        <v>0</v>
      </c>
      <c r="AV3188" s="2">
        <v>0</v>
      </c>
      <c r="AW3188" s="2">
        <v>0</v>
      </c>
      <c r="AX3188" s="2">
        <v>0</v>
      </c>
      <c r="AY3188" s="2">
        <v>0</v>
      </c>
      <c r="AZ3188" s="2">
        <v>0</v>
      </c>
      <c r="BA3188" s="2">
        <v>0</v>
      </c>
      <c r="BB3188" s="2">
        <v>0</v>
      </c>
      <c r="BC3188" s="2">
        <v>0</v>
      </c>
      <c r="BD3188" s="2">
        <v>0</v>
      </c>
      <c r="BE3188" s="2">
        <v>0</v>
      </c>
      <c r="BF3188" s="2">
        <v>0</v>
      </c>
      <c r="BG3188" s="2">
        <v>0</v>
      </c>
      <c r="BH3188" s="2">
        <v>1</v>
      </c>
      <c r="BI3188" s="2">
        <v>1</v>
      </c>
      <c r="BJ3188" s="2">
        <v>0.2</v>
      </c>
      <c r="BK3188" s="2">
        <v>1</v>
      </c>
      <c r="BL3188" s="2">
        <v>42.1</v>
      </c>
      <c r="BM3188" s="2">
        <v>5.89</v>
      </c>
      <c r="BN3188" s="2">
        <v>47.99</v>
      </c>
      <c r="BO3188" s="2">
        <v>47.99</v>
      </c>
      <c r="BQ3188" s="2" t="s">
        <v>396</v>
      </c>
      <c r="BR3188" s="2" t="s">
        <v>83</v>
      </c>
      <c r="BS3188" s="3">
        <v>42878</v>
      </c>
      <c r="BT3188" s="4">
        <v>0.37152777777777773</v>
      </c>
      <c r="BU3188" s="2" t="s">
        <v>397</v>
      </c>
      <c r="BV3188" s="2" t="s">
        <v>98</v>
      </c>
      <c r="BY3188" s="2">
        <v>1200</v>
      </c>
      <c r="CC3188" s="2" t="s">
        <v>343</v>
      </c>
      <c r="CD3188" s="2">
        <v>4300</v>
      </c>
      <c r="CE3188" s="2" t="s">
        <v>99</v>
      </c>
      <c r="CF3188" s="3">
        <v>42879</v>
      </c>
      <c r="CI3188" s="2">
        <v>1</v>
      </c>
      <c r="CJ3188" s="2">
        <v>1</v>
      </c>
      <c r="CK3188" s="2">
        <v>21</v>
      </c>
      <c r="CL3188" s="2" t="s">
        <v>87</v>
      </c>
    </row>
    <row r="3189" spans="1:90">
      <c r="A3189" s="2" t="s">
        <v>71</v>
      </c>
      <c r="B3189" s="2" t="s">
        <v>72</v>
      </c>
      <c r="C3189" s="2" t="s">
        <v>73</v>
      </c>
      <c r="E3189" s="2" t="str">
        <f>"FES1162550678"</f>
        <v>FES1162550678</v>
      </c>
      <c r="F3189" s="3">
        <v>42877</v>
      </c>
      <c r="G3189" s="2">
        <v>201711</v>
      </c>
      <c r="H3189" s="2" t="s">
        <v>74</v>
      </c>
      <c r="I3189" s="2" t="s">
        <v>75</v>
      </c>
      <c r="J3189" s="2" t="s">
        <v>76</v>
      </c>
      <c r="K3189" s="2" t="s">
        <v>77</v>
      </c>
      <c r="L3189" s="2" t="s">
        <v>961</v>
      </c>
      <c r="M3189" s="2" t="s">
        <v>962</v>
      </c>
      <c r="N3189" s="2" t="s">
        <v>2019</v>
      </c>
      <c r="O3189" s="2" t="s">
        <v>81</v>
      </c>
      <c r="P3189" s="2" t="str">
        <f>"2170568640                    "</f>
        <v xml:space="preserve">2170568640                    </v>
      </c>
      <c r="Q3189" s="2">
        <v>0</v>
      </c>
      <c r="R3189" s="2">
        <v>0</v>
      </c>
      <c r="S3189" s="2">
        <v>0</v>
      </c>
      <c r="T3189" s="2">
        <v>0</v>
      </c>
      <c r="U3189" s="2">
        <v>0</v>
      </c>
      <c r="V3189" s="2">
        <v>0</v>
      </c>
      <c r="W3189" s="2">
        <v>0</v>
      </c>
      <c r="X3189" s="2">
        <v>0</v>
      </c>
      <c r="Y3189" s="2">
        <v>0</v>
      </c>
      <c r="Z3189" s="2">
        <v>0</v>
      </c>
      <c r="AA3189" s="2">
        <v>0</v>
      </c>
      <c r="AB3189" s="2">
        <v>0</v>
      </c>
      <c r="AC3189" s="2">
        <v>0</v>
      </c>
      <c r="AD3189" s="2">
        <v>0</v>
      </c>
      <c r="AE3189" s="2">
        <v>0</v>
      </c>
      <c r="AF3189" s="2">
        <v>0</v>
      </c>
      <c r="AG3189" s="2">
        <v>0</v>
      </c>
      <c r="AH3189" s="2">
        <v>0</v>
      </c>
      <c r="AI3189" s="2">
        <v>0</v>
      </c>
      <c r="AJ3189" s="2">
        <v>0</v>
      </c>
      <c r="AK3189" s="2">
        <v>0</v>
      </c>
      <c r="AL3189" s="2">
        <v>0</v>
      </c>
      <c r="AM3189" s="2">
        <v>4.66</v>
      </c>
      <c r="AN3189" s="2">
        <v>0</v>
      </c>
      <c r="AO3189" s="2">
        <v>0</v>
      </c>
      <c r="AP3189" s="2">
        <v>0</v>
      </c>
      <c r="AQ3189" s="2">
        <v>0</v>
      </c>
      <c r="AR3189" s="2">
        <v>0</v>
      </c>
      <c r="AS3189" s="2">
        <v>0</v>
      </c>
      <c r="AT3189" s="2">
        <v>0</v>
      </c>
      <c r="AU3189" s="2">
        <v>0</v>
      </c>
      <c r="AV3189" s="2">
        <v>0</v>
      </c>
      <c r="AW3189" s="2">
        <v>0</v>
      </c>
      <c r="AX3189" s="2">
        <v>0</v>
      </c>
      <c r="AY3189" s="2">
        <v>0</v>
      </c>
      <c r="AZ3189" s="2">
        <v>0</v>
      </c>
      <c r="BA3189" s="2">
        <v>0</v>
      </c>
      <c r="BB3189" s="2">
        <v>0</v>
      </c>
      <c r="BC3189" s="2">
        <v>0</v>
      </c>
      <c r="BD3189" s="2">
        <v>0</v>
      </c>
      <c r="BE3189" s="2">
        <v>0</v>
      </c>
      <c r="BF3189" s="2">
        <v>0</v>
      </c>
      <c r="BG3189" s="2">
        <v>0</v>
      </c>
      <c r="BH3189" s="2">
        <v>1</v>
      </c>
      <c r="BI3189" s="2">
        <v>1</v>
      </c>
      <c r="BJ3189" s="2">
        <v>0.2</v>
      </c>
      <c r="BK3189" s="2">
        <v>1</v>
      </c>
      <c r="BL3189" s="2">
        <v>42.1</v>
      </c>
      <c r="BM3189" s="2">
        <v>5.89</v>
      </c>
      <c r="BN3189" s="2">
        <v>47.99</v>
      </c>
      <c r="BO3189" s="2">
        <v>47.99</v>
      </c>
      <c r="BQ3189" s="2" t="s">
        <v>203</v>
      </c>
      <c r="BR3189" s="2" t="s">
        <v>83</v>
      </c>
      <c r="BS3189" s="3">
        <v>42878</v>
      </c>
      <c r="BT3189" s="4">
        <v>0.30902777777777779</v>
      </c>
      <c r="BU3189" s="2" t="s">
        <v>272</v>
      </c>
      <c r="BV3189" s="2" t="s">
        <v>98</v>
      </c>
      <c r="BY3189" s="2">
        <v>1200</v>
      </c>
      <c r="CC3189" s="2" t="s">
        <v>962</v>
      </c>
      <c r="CD3189" s="2">
        <v>4120</v>
      </c>
      <c r="CE3189" s="2" t="s">
        <v>99</v>
      </c>
      <c r="CF3189" s="3">
        <v>42879</v>
      </c>
      <c r="CI3189" s="2">
        <v>1</v>
      </c>
      <c r="CJ3189" s="2">
        <v>1</v>
      </c>
      <c r="CK3189" s="2">
        <v>21</v>
      </c>
      <c r="CL3189" s="2" t="s">
        <v>87</v>
      </c>
    </row>
    <row r="3190" spans="1:90">
      <c r="A3190" s="2" t="s">
        <v>71</v>
      </c>
      <c r="B3190" s="2" t="s">
        <v>72</v>
      </c>
      <c r="C3190" s="2" t="s">
        <v>73</v>
      </c>
      <c r="E3190" s="2" t="str">
        <f>"FES1162550704"</f>
        <v>FES1162550704</v>
      </c>
      <c r="F3190" s="3">
        <v>42877</v>
      </c>
      <c r="G3190" s="2">
        <v>201711</v>
      </c>
      <c r="H3190" s="2" t="s">
        <v>74</v>
      </c>
      <c r="I3190" s="2" t="s">
        <v>75</v>
      </c>
      <c r="J3190" s="2" t="s">
        <v>76</v>
      </c>
      <c r="K3190" s="2" t="s">
        <v>77</v>
      </c>
      <c r="L3190" s="2" t="s">
        <v>224</v>
      </c>
      <c r="M3190" s="2" t="s">
        <v>225</v>
      </c>
      <c r="N3190" s="2" t="s">
        <v>1603</v>
      </c>
      <c r="O3190" s="2" t="s">
        <v>81</v>
      </c>
      <c r="P3190" s="2" t="str">
        <f>"2170568673                    "</f>
        <v xml:space="preserve">2170568673                    </v>
      </c>
      <c r="Q3190" s="2">
        <v>0</v>
      </c>
      <c r="R3190" s="2">
        <v>0</v>
      </c>
      <c r="S3190" s="2">
        <v>0</v>
      </c>
      <c r="T3190" s="2">
        <v>0</v>
      </c>
      <c r="U3190" s="2">
        <v>0</v>
      </c>
      <c r="V3190" s="2">
        <v>0</v>
      </c>
      <c r="W3190" s="2">
        <v>0</v>
      </c>
      <c r="X3190" s="2">
        <v>0</v>
      </c>
      <c r="Y3190" s="2">
        <v>0</v>
      </c>
      <c r="Z3190" s="2">
        <v>0</v>
      </c>
      <c r="AA3190" s="2">
        <v>0</v>
      </c>
      <c r="AB3190" s="2">
        <v>0</v>
      </c>
      <c r="AC3190" s="2">
        <v>0</v>
      </c>
      <c r="AD3190" s="2">
        <v>0</v>
      </c>
      <c r="AE3190" s="2">
        <v>0</v>
      </c>
      <c r="AF3190" s="2">
        <v>0</v>
      </c>
      <c r="AG3190" s="2">
        <v>0</v>
      </c>
      <c r="AH3190" s="2">
        <v>0</v>
      </c>
      <c r="AI3190" s="2">
        <v>0</v>
      </c>
      <c r="AJ3190" s="2">
        <v>0</v>
      </c>
      <c r="AK3190" s="2">
        <v>0</v>
      </c>
      <c r="AL3190" s="2">
        <v>0</v>
      </c>
      <c r="AM3190" s="2">
        <v>4.66</v>
      </c>
      <c r="AN3190" s="2">
        <v>0</v>
      </c>
      <c r="AO3190" s="2">
        <v>0</v>
      </c>
      <c r="AP3190" s="2">
        <v>0</v>
      </c>
      <c r="AQ3190" s="2">
        <v>0</v>
      </c>
      <c r="AR3190" s="2">
        <v>0</v>
      </c>
      <c r="AS3190" s="2">
        <v>0</v>
      </c>
      <c r="AT3190" s="2">
        <v>0</v>
      </c>
      <c r="AU3190" s="2">
        <v>0</v>
      </c>
      <c r="AV3190" s="2">
        <v>0</v>
      </c>
      <c r="AW3190" s="2">
        <v>0</v>
      </c>
      <c r="AX3190" s="2">
        <v>0</v>
      </c>
      <c r="AY3190" s="2">
        <v>0</v>
      </c>
      <c r="AZ3190" s="2">
        <v>0</v>
      </c>
      <c r="BA3190" s="2">
        <v>0</v>
      </c>
      <c r="BB3190" s="2">
        <v>0</v>
      </c>
      <c r="BC3190" s="2">
        <v>0</v>
      </c>
      <c r="BD3190" s="2">
        <v>0</v>
      </c>
      <c r="BE3190" s="2">
        <v>0</v>
      </c>
      <c r="BF3190" s="2">
        <v>0</v>
      </c>
      <c r="BG3190" s="2">
        <v>0</v>
      </c>
      <c r="BH3190" s="2">
        <v>1</v>
      </c>
      <c r="BI3190" s="2">
        <v>1</v>
      </c>
      <c r="BJ3190" s="2">
        <v>0.2</v>
      </c>
      <c r="BK3190" s="2">
        <v>1</v>
      </c>
      <c r="BL3190" s="2">
        <v>42.1</v>
      </c>
      <c r="BM3190" s="2">
        <v>5.89</v>
      </c>
      <c r="BN3190" s="2">
        <v>47.99</v>
      </c>
      <c r="BO3190" s="2">
        <v>47.99</v>
      </c>
      <c r="BQ3190" s="2" t="s">
        <v>286</v>
      </c>
      <c r="BR3190" s="2" t="s">
        <v>83</v>
      </c>
      <c r="BS3190" s="3">
        <v>42881</v>
      </c>
      <c r="BT3190" s="4">
        <v>0.35902777777777778</v>
      </c>
      <c r="BU3190" s="2" t="s">
        <v>3328</v>
      </c>
      <c r="BV3190" s="2" t="s">
        <v>87</v>
      </c>
      <c r="BW3190" s="2" t="s">
        <v>161</v>
      </c>
      <c r="BX3190" s="2" t="s">
        <v>633</v>
      </c>
      <c r="BY3190" s="2">
        <v>1200</v>
      </c>
      <c r="CA3190" s="2" t="s">
        <v>167</v>
      </c>
      <c r="CC3190" s="2" t="s">
        <v>225</v>
      </c>
      <c r="CD3190" s="2">
        <v>3610</v>
      </c>
      <c r="CE3190" s="2" t="s">
        <v>99</v>
      </c>
      <c r="CF3190" s="3">
        <v>42880</v>
      </c>
      <c r="CI3190" s="2">
        <v>1</v>
      </c>
      <c r="CJ3190" s="2">
        <v>4</v>
      </c>
      <c r="CK3190" s="2">
        <v>21</v>
      </c>
      <c r="CL3190" s="2" t="s">
        <v>87</v>
      </c>
    </row>
    <row r="3191" spans="1:90">
      <c r="A3191" s="2" t="s">
        <v>71</v>
      </c>
      <c r="B3191" s="2" t="s">
        <v>72</v>
      </c>
      <c r="C3191" s="2" t="s">
        <v>73</v>
      </c>
      <c r="E3191" s="2" t="str">
        <f>"FES1162550711"</f>
        <v>FES1162550711</v>
      </c>
      <c r="F3191" s="3">
        <v>42877</v>
      </c>
      <c r="G3191" s="2">
        <v>201711</v>
      </c>
      <c r="H3191" s="2" t="s">
        <v>74</v>
      </c>
      <c r="I3191" s="2" t="s">
        <v>75</v>
      </c>
      <c r="J3191" s="2" t="s">
        <v>76</v>
      </c>
      <c r="K3191" s="2" t="s">
        <v>77</v>
      </c>
      <c r="L3191" s="2" t="s">
        <v>104</v>
      </c>
      <c r="M3191" s="2" t="s">
        <v>105</v>
      </c>
      <c r="N3191" s="2" t="s">
        <v>3329</v>
      </c>
      <c r="O3191" s="2" t="s">
        <v>81</v>
      </c>
      <c r="P3191" s="2" t="str">
        <f>"2170568656                    "</f>
        <v xml:space="preserve">2170568656                    </v>
      </c>
      <c r="Q3191" s="2">
        <v>0</v>
      </c>
      <c r="R3191" s="2">
        <v>0</v>
      </c>
      <c r="S3191" s="2">
        <v>0</v>
      </c>
      <c r="T3191" s="2">
        <v>0</v>
      </c>
      <c r="U3191" s="2">
        <v>0</v>
      </c>
      <c r="V3191" s="2">
        <v>0</v>
      </c>
      <c r="W3191" s="2">
        <v>0</v>
      </c>
      <c r="X3191" s="2">
        <v>0</v>
      </c>
      <c r="Y3191" s="2">
        <v>0</v>
      </c>
      <c r="Z3191" s="2">
        <v>0</v>
      </c>
      <c r="AA3191" s="2">
        <v>0</v>
      </c>
      <c r="AB3191" s="2">
        <v>0</v>
      </c>
      <c r="AC3191" s="2">
        <v>0</v>
      </c>
      <c r="AD3191" s="2">
        <v>0</v>
      </c>
      <c r="AE3191" s="2">
        <v>0</v>
      </c>
      <c r="AF3191" s="2">
        <v>0</v>
      </c>
      <c r="AG3191" s="2">
        <v>0</v>
      </c>
      <c r="AH3191" s="2">
        <v>0</v>
      </c>
      <c r="AI3191" s="2">
        <v>0</v>
      </c>
      <c r="AJ3191" s="2">
        <v>0</v>
      </c>
      <c r="AK3191" s="2">
        <v>0</v>
      </c>
      <c r="AL3191" s="2">
        <v>0</v>
      </c>
      <c r="AM3191" s="2">
        <v>4.66</v>
      </c>
      <c r="AN3191" s="2">
        <v>0</v>
      </c>
      <c r="AO3191" s="2">
        <v>0</v>
      </c>
      <c r="AP3191" s="2">
        <v>0</v>
      </c>
      <c r="AQ3191" s="2">
        <v>0</v>
      </c>
      <c r="AR3191" s="2">
        <v>0</v>
      </c>
      <c r="AS3191" s="2">
        <v>0</v>
      </c>
      <c r="AT3191" s="2">
        <v>0</v>
      </c>
      <c r="AU3191" s="2">
        <v>0</v>
      </c>
      <c r="AV3191" s="2">
        <v>0</v>
      </c>
      <c r="AW3191" s="2">
        <v>0</v>
      </c>
      <c r="AX3191" s="2">
        <v>0</v>
      </c>
      <c r="AY3191" s="2">
        <v>0</v>
      </c>
      <c r="AZ3191" s="2">
        <v>0</v>
      </c>
      <c r="BA3191" s="2">
        <v>0</v>
      </c>
      <c r="BB3191" s="2">
        <v>0</v>
      </c>
      <c r="BC3191" s="2">
        <v>0</v>
      </c>
      <c r="BD3191" s="2">
        <v>0</v>
      </c>
      <c r="BE3191" s="2">
        <v>0</v>
      </c>
      <c r="BF3191" s="2">
        <v>0</v>
      </c>
      <c r="BG3191" s="2">
        <v>0</v>
      </c>
      <c r="BH3191" s="2">
        <v>1</v>
      </c>
      <c r="BI3191" s="2">
        <v>1</v>
      </c>
      <c r="BJ3191" s="2">
        <v>0.2</v>
      </c>
      <c r="BK3191" s="2">
        <v>1</v>
      </c>
      <c r="BL3191" s="2">
        <v>42.1</v>
      </c>
      <c r="BM3191" s="2">
        <v>5.89</v>
      </c>
      <c r="BN3191" s="2">
        <v>47.99</v>
      </c>
      <c r="BO3191" s="2">
        <v>47.99</v>
      </c>
      <c r="BQ3191" s="2" t="s">
        <v>3330</v>
      </c>
      <c r="BR3191" s="2" t="s">
        <v>83</v>
      </c>
      <c r="BS3191" s="3">
        <v>42878</v>
      </c>
      <c r="BT3191" s="4">
        <v>0.41319444444444442</v>
      </c>
      <c r="BU3191" s="2" t="s">
        <v>272</v>
      </c>
      <c r="BV3191" s="2" t="s">
        <v>98</v>
      </c>
      <c r="BY3191" s="2">
        <v>1200</v>
      </c>
      <c r="CC3191" s="2" t="s">
        <v>105</v>
      </c>
      <c r="CD3191" s="2">
        <v>4051</v>
      </c>
      <c r="CE3191" s="2" t="s">
        <v>99</v>
      </c>
      <c r="CF3191" s="3">
        <v>42879</v>
      </c>
      <c r="CI3191" s="2">
        <v>1</v>
      </c>
      <c r="CJ3191" s="2">
        <v>1</v>
      </c>
      <c r="CK3191" s="2">
        <v>21</v>
      </c>
      <c r="CL3191" s="2" t="s">
        <v>87</v>
      </c>
    </row>
    <row r="3192" spans="1:90">
      <c r="A3192" s="2" t="s">
        <v>71</v>
      </c>
      <c r="B3192" s="2" t="s">
        <v>72</v>
      </c>
      <c r="C3192" s="2" t="s">
        <v>73</v>
      </c>
      <c r="E3192" s="2" t="str">
        <f>"FES1162550641"</f>
        <v>FES1162550641</v>
      </c>
      <c r="F3192" s="3">
        <v>42877</v>
      </c>
      <c r="G3192" s="2">
        <v>201711</v>
      </c>
      <c r="H3192" s="2" t="s">
        <v>74</v>
      </c>
      <c r="I3192" s="2" t="s">
        <v>75</v>
      </c>
      <c r="J3192" s="2" t="s">
        <v>76</v>
      </c>
      <c r="K3192" s="2" t="s">
        <v>77</v>
      </c>
      <c r="L3192" s="2" t="s">
        <v>181</v>
      </c>
      <c r="M3192" s="2" t="s">
        <v>182</v>
      </c>
      <c r="N3192" s="2" t="s">
        <v>183</v>
      </c>
      <c r="O3192" s="2" t="s">
        <v>81</v>
      </c>
      <c r="P3192" s="2" t="str">
        <f>"2170565604                    "</f>
        <v xml:space="preserve">2170565604                    </v>
      </c>
      <c r="Q3192" s="2">
        <v>0</v>
      </c>
      <c r="R3192" s="2">
        <v>0</v>
      </c>
      <c r="S3192" s="2">
        <v>0</v>
      </c>
      <c r="T3192" s="2">
        <v>0</v>
      </c>
      <c r="U3192" s="2">
        <v>0</v>
      </c>
      <c r="V3192" s="2">
        <v>0</v>
      </c>
      <c r="W3192" s="2">
        <v>0</v>
      </c>
      <c r="X3192" s="2">
        <v>0</v>
      </c>
      <c r="Y3192" s="2">
        <v>0</v>
      </c>
      <c r="Z3192" s="2">
        <v>0</v>
      </c>
      <c r="AA3192" s="2">
        <v>0</v>
      </c>
      <c r="AB3192" s="2">
        <v>0</v>
      </c>
      <c r="AC3192" s="2">
        <v>0</v>
      </c>
      <c r="AD3192" s="2">
        <v>0</v>
      </c>
      <c r="AE3192" s="2">
        <v>0</v>
      </c>
      <c r="AF3192" s="2">
        <v>0</v>
      </c>
      <c r="AG3192" s="2">
        <v>0</v>
      </c>
      <c r="AH3192" s="2">
        <v>0</v>
      </c>
      <c r="AI3192" s="2">
        <v>0</v>
      </c>
      <c r="AJ3192" s="2">
        <v>0</v>
      </c>
      <c r="AK3192" s="2">
        <v>0</v>
      </c>
      <c r="AL3192" s="2">
        <v>0</v>
      </c>
      <c r="AM3192" s="2">
        <v>3.64</v>
      </c>
      <c r="AN3192" s="2">
        <v>0</v>
      </c>
      <c r="AO3192" s="2">
        <v>0</v>
      </c>
      <c r="AP3192" s="2">
        <v>0</v>
      </c>
      <c r="AQ3192" s="2">
        <v>0</v>
      </c>
      <c r="AR3192" s="2">
        <v>0</v>
      </c>
      <c r="AS3192" s="2">
        <v>0</v>
      </c>
      <c r="AT3192" s="2">
        <v>0</v>
      </c>
      <c r="AU3192" s="2">
        <v>0</v>
      </c>
      <c r="AV3192" s="2">
        <v>0</v>
      </c>
      <c r="AW3192" s="2">
        <v>0</v>
      </c>
      <c r="AX3192" s="2">
        <v>0</v>
      </c>
      <c r="AY3192" s="2">
        <v>0</v>
      </c>
      <c r="AZ3192" s="2">
        <v>0</v>
      </c>
      <c r="BA3192" s="2">
        <v>0</v>
      </c>
      <c r="BB3192" s="2">
        <v>0</v>
      </c>
      <c r="BC3192" s="2">
        <v>0</v>
      </c>
      <c r="BD3192" s="2">
        <v>0</v>
      </c>
      <c r="BE3192" s="2">
        <v>0</v>
      </c>
      <c r="BF3192" s="2">
        <v>0</v>
      </c>
      <c r="BG3192" s="2">
        <v>0</v>
      </c>
      <c r="BH3192" s="2">
        <v>1</v>
      </c>
      <c r="BI3192" s="2">
        <v>7.4</v>
      </c>
      <c r="BJ3192" s="2">
        <v>2.2000000000000002</v>
      </c>
      <c r="BK3192" s="2">
        <v>8</v>
      </c>
      <c r="BL3192" s="2">
        <v>32.89</v>
      </c>
      <c r="BM3192" s="2">
        <v>4.5999999999999996</v>
      </c>
      <c r="BN3192" s="2">
        <v>37.49</v>
      </c>
      <c r="BO3192" s="2">
        <v>37.49</v>
      </c>
      <c r="BQ3192" s="2" t="s">
        <v>184</v>
      </c>
      <c r="BR3192" s="2" t="s">
        <v>83</v>
      </c>
      <c r="BS3192" s="3">
        <v>42878</v>
      </c>
      <c r="BT3192" s="4">
        <v>0.2986111111111111</v>
      </c>
      <c r="BU3192" s="2" t="s">
        <v>458</v>
      </c>
      <c r="BV3192" s="2" t="s">
        <v>98</v>
      </c>
      <c r="BY3192" s="2">
        <v>11062.27</v>
      </c>
      <c r="CA3192" s="2" t="s">
        <v>114</v>
      </c>
      <c r="CC3192" s="2" t="s">
        <v>182</v>
      </c>
      <c r="CD3192" s="2">
        <v>1559</v>
      </c>
      <c r="CE3192" s="2" t="s">
        <v>86</v>
      </c>
      <c r="CF3192" s="3">
        <v>42879</v>
      </c>
      <c r="CI3192" s="2">
        <v>1</v>
      </c>
      <c r="CJ3192" s="2">
        <v>1</v>
      </c>
      <c r="CK3192" s="2">
        <v>22</v>
      </c>
      <c r="CL3192" s="2" t="s">
        <v>87</v>
      </c>
    </row>
    <row r="3193" spans="1:90">
      <c r="A3193" s="2" t="s">
        <v>71</v>
      </c>
      <c r="B3193" s="2" t="s">
        <v>72</v>
      </c>
      <c r="C3193" s="2" t="s">
        <v>73</v>
      </c>
      <c r="E3193" s="2" t="str">
        <f>"FES1162550712"</f>
        <v>FES1162550712</v>
      </c>
      <c r="F3193" s="3">
        <v>42877</v>
      </c>
      <c r="G3193" s="2">
        <v>201711</v>
      </c>
      <c r="H3193" s="2" t="s">
        <v>74</v>
      </c>
      <c r="I3193" s="2" t="s">
        <v>75</v>
      </c>
      <c r="J3193" s="2" t="s">
        <v>76</v>
      </c>
      <c r="K3193" s="2" t="s">
        <v>77</v>
      </c>
      <c r="L3193" s="2" t="s">
        <v>74</v>
      </c>
      <c r="M3193" s="2" t="s">
        <v>75</v>
      </c>
      <c r="N3193" s="2" t="s">
        <v>2239</v>
      </c>
      <c r="O3193" s="2" t="s">
        <v>81</v>
      </c>
      <c r="P3193" s="2" t="str">
        <f>"2170568676                    "</f>
        <v xml:space="preserve">2170568676                    </v>
      </c>
      <c r="Q3193" s="2">
        <v>0</v>
      </c>
      <c r="R3193" s="2">
        <v>0</v>
      </c>
      <c r="S3193" s="2">
        <v>0</v>
      </c>
      <c r="T3193" s="2">
        <v>0</v>
      </c>
      <c r="U3193" s="2">
        <v>0</v>
      </c>
      <c r="V3193" s="2">
        <v>0</v>
      </c>
      <c r="W3193" s="2">
        <v>0</v>
      </c>
      <c r="X3193" s="2">
        <v>0</v>
      </c>
      <c r="Y3193" s="2">
        <v>0</v>
      </c>
      <c r="Z3193" s="2">
        <v>0</v>
      </c>
      <c r="AA3193" s="2">
        <v>0</v>
      </c>
      <c r="AB3193" s="2">
        <v>0</v>
      </c>
      <c r="AC3193" s="2">
        <v>0</v>
      </c>
      <c r="AD3193" s="2">
        <v>0</v>
      </c>
      <c r="AE3193" s="2">
        <v>0</v>
      </c>
      <c r="AF3193" s="2">
        <v>0</v>
      </c>
      <c r="AG3193" s="2">
        <v>0</v>
      </c>
      <c r="AH3193" s="2">
        <v>0</v>
      </c>
      <c r="AI3193" s="2">
        <v>0</v>
      </c>
      <c r="AJ3193" s="2">
        <v>0</v>
      </c>
      <c r="AK3193" s="2">
        <v>0</v>
      </c>
      <c r="AL3193" s="2">
        <v>0</v>
      </c>
      <c r="AM3193" s="2">
        <v>3.64</v>
      </c>
      <c r="AN3193" s="2">
        <v>0</v>
      </c>
      <c r="AO3193" s="2">
        <v>0</v>
      </c>
      <c r="AP3193" s="2">
        <v>0</v>
      </c>
      <c r="AQ3193" s="2">
        <v>0</v>
      </c>
      <c r="AR3193" s="2">
        <v>0</v>
      </c>
      <c r="AS3193" s="2">
        <v>0</v>
      </c>
      <c r="AT3193" s="2">
        <v>0</v>
      </c>
      <c r="AU3193" s="2">
        <v>0</v>
      </c>
      <c r="AV3193" s="2">
        <v>0</v>
      </c>
      <c r="AW3193" s="2">
        <v>0</v>
      </c>
      <c r="AX3193" s="2">
        <v>0</v>
      </c>
      <c r="AY3193" s="2">
        <v>0</v>
      </c>
      <c r="AZ3193" s="2">
        <v>0</v>
      </c>
      <c r="BA3193" s="2">
        <v>0</v>
      </c>
      <c r="BB3193" s="2">
        <v>0</v>
      </c>
      <c r="BC3193" s="2">
        <v>0</v>
      </c>
      <c r="BD3193" s="2">
        <v>0</v>
      </c>
      <c r="BE3193" s="2">
        <v>0</v>
      </c>
      <c r="BF3193" s="2">
        <v>0</v>
      </c>
      <c r="BG3193" s="2">
        <v>0</v>
      </c>
      <c r="BH3193" s="2">
        <v>1</v>
      </c>
      <c r="BI3193" s="2">
        <v>1</v>
      </c>
      <c r="BJ3193" s="2">
        <v>0.2</v>
      </c>
      <c r="BK3193" s="2">
        <v>1</v>
      </c>
      <c r="BL3193" s="2">
        <v>32.89</v>
      </c>
      <c r="BM3193" s="2">
        <v>4.5999999999999996</v>
      </c>
      <c r="BN3193" s="2">
        <v>37.49</v>
      </c>
      <c r="BO3193" s="2">
        <v>37.49</v>
      </c>
      <c r="BR3193" s="2" t="s">
        <v>83</v>
      </c>
      <c r="BS3193" s="3">
        <v>42878</v>
      </c>
      <c r="BT3193" s="4">
        <v>0.37777777777777777</v>
      </c>
      <c r="BU3193" s="2" t="s">
        <v>3274</v>
      </c>
      <c r="BV3193" s="2" t="s">
        <v>98</v>
      </c>
      <c r="BY3193" s="2">
        <v>1200</v>
      </c>
      <c r="CA3193" s="2" t="s">
        <v>2460</v>
      </c>
      <c r="CC3193" s="2" t="s">
        <v>75</v>
      </c>
      <c r="CD3193" s="2">
        <v>1645</v>
      </c>
      <c r="CE3193" s="2" t="s">
        <v>99</v>
      </c>
      <c r="CF3193" s="3">
        <v>42879</v>
      </c>
      <c r="CI3193" s="2">
        <v>1</v>
      </c>
      <c r="CJ3193" s="2">
        <v>1</v>
      </c>
      <c r="CK3193" s="2">
        <v>22</v>
      </c>
      <c r="CL3193" s="2" t="s">
        <v>87</v>
      </c>
    </row>
    <row r="3194" spans="1:90">
      <c r="A3194" s="2" t="s">
        <v>71</v>
      </c>
      <c r="B3194" s="2" t="s">
        <v>72</v>
      </c>
      <c r="C3194" s="2" t="s">
        <v>73</v>
      </c>
      <c r="E3194" s="2" t="str">
        <f>"FES1162550698"</f>
        <v>FES1162550698</v>
      </c>
      <c r="F3194" s="3">
        <v>42877</v>
      </c>
      <c r="G3194" s="2">
        <v>201711</v>
      </c>
      <c r="H3194" s="2" t="s">
        <v>74</v>
      </c>
      <c r="I3194" s="2" t="s">
        <v>75</v>
      </c>
      <c r="J3194" s="2" t="s">
        <v>76</v>
      </c>
      <c r="K3194" s="2" t="s">
        <v>77</v>
      </c>
      <c r="L3194" s="2" t="s">
        <v>181</v>
      </c>
      <c r="M3194" s="2" t="s">
        <v>182</v>
      </c>
      <c r="N3194" s="2" t="s">
        <v>2005</v>
      </c>
      <c r="O3194" s="2" t="s">
        <v>81</v>
      </c>
      <c r="P3194" s="2" t="str">
        <f>"2170568664                    "</f>
        <v xml:space="preserve">2170568664                    </v>
      </c>
      <c r="Q3194" s="2">
        <v>0</v>
      </c>
      <c r="R3194" s="2">
        <v>0</v>
      </c>
      <c r="S3194" s="2">
        <v>0</v>
      </c>
      <c r="T3194" s="2">
        <v>0</v>
      </c>
      <c r="U3194" s="2">
        <v>0</v>
      </c>
      <c r="V3194" s="2">
        <v>0</v>
      </c>
      <c r="W3194" s="2">
        <v>0</v>
      </c>
      <c r="X3194" s="2">
        <v>0</v>
      </c>
      <c r="Y3194" s="2">
        <v>0</v>
      </c>
      <c r="Z3194" s="2">
        <v>0</v>
      </c>
      <c r="AA3194" s="2">
        <v>0</v>
      </c>
      <c r="AB3194" s="2">
        <v>0</v>
      </c>
      <c r="AC3194" s="2">
        <v>0</v>
      </c>
      <c r="AD3194" s="2">
        <v>0</v>
      </c>
      <c r="AE3194" s="2">
        <v>0</v>
      </c>
      <c r="AF3194" s="2">
        <v>0</v>
      </c>
      <c r="AG3194" s="2">
        <v>0</v>
      </c>
      <c r="AH3194" s="2">
        <v>0</v>
      </c>
      <c r="AI3194" s="2">
        <v>0</v>
      </c>
      <c r="AJ3194" s="2">
        <v>0</v>
      </c>
      <c r="AK3194" s="2">
        <v>0</v>
      </c>
      <c r="AL3194" s="2">
        <v>0</v>
      </c>
      <c r="AM3194" s="2">
        <v>3.64</v>
      </c>
      <c r="AN3194" s="2">
        <v>0</v>
      </c>
      <c r="AO3194" s="2">
        <v>0</v>
      </c>
      <c r="AP3194" s="2">
        <v>0</v>
      </c>
      <c r="AQ3194" s="2">
        <v>0</v>
      </c>
      <c r="AR3194" s="2">
        <v>0</v>
      </c>
      <c r="AS3194" s="2">
        <v>0</v>
      </c>
      <c r="AT3194" s="2">
        <v>0</v>
      </c>
      <c r="AU3194" s="2">
        <v>0</v>
      </c>
      <c r="AV3194" s="2">
        <v>0</v>
      </c>
      <c r="AW3194" s="2">
        <v>0</v>
      </c>
      <c r="AX3194" s="2">
        <v>0</v>
      </c>
      <c r="AY3194" s="2">
        <v>0</v>
      </c>
      <c r="AZ3194" s="2">
        <v>0</v>
      </c>
      <c r="BA3194" s="2">
        <v>0</v>
      </c>
      <c r="BB3194" s="2">
        <v>0</v>
      </c>
      <c r="BC3194" s="2">
        <v>0</v>
      </c>
      <c r="BD3194" s="2">
        <v>0</v>
      </c>
      <c r="BE3194" s="2">
        <v>0</v>
      </c>
      <c r="BF3194" s="2">
        <v>0</v>
      </c>
      <c r="BG3194" s="2">
        <v>0</v>
      </c>
      <c r="BH3194" s="2">
        <v>1</v>
      </c>
      <c r="BI3194" s="2">
        <v>1</v>
      </c>
      <c r="BJ3194" s="2">
        <v>0.2</v>
      </c>
      <c r="BK3194" s="2">
        <v>1</v>
      </c>
      <c r="BL3194" s="2">
        <v>32.89</v>
      </c>
      <c r="BM3194" s="2">
        <v>4.5999999999999996</v>
      </c>
      <c r="BN3194" s="2">
        <v>37.49</v>
      </c>
      <c r="BO3194" s="2">
        <v>37.49</v>
      </c>
      <c r="BQ3194" s="2" t="s">
        <v>2359</v>
      </c>
      <c r="BR3194" s="2" t="s">
        <v>83</v>
      </c>
      <c r="BS3194" s="3">
        <v>42878</v>
      </c>
      <c r="BT3194" s="4">
        <v>0.43055555555555558</v>
      </c>
      <c r="BU3194" s="2" t="s">
        <v>3331</v>
      </c>
      <c r="BV3194" s="2" t="s">
        <v>98</v>
      </c>
      <c r="BY3194" s="2">
        <v>1200</v>
      </c>
      <c r="CA3194" s="2" t="s">
        <v>114</v>
      </c>
      <c r="CC3194" s="2" t="s">
        <v>182</v>
      </c>
      <c r="CD3194" s="2">
        <v>1559</v>
      </c>
      <c r="CE3194" s="2" t="s">
        <v>99</v>
      </c>
      <c r="CF3194" s="3">
        <v>42879</v>
      </c>
      <c r="CI3194" s="2">
        <v>1</v>
      </c>
      <c r="CJ3194" s="2">
        <v>1</v>
      </c>
      <c r="CK3194" s="2">
        <v>22</v>
      </c>
      <c r="CL3194" s="2" t="s">
        <v>87</v>
      </c>
    </row>
    <row r="3195" spans="1:90">
      <c r="A3195" s="2" t="s">
        <v>71</v>
      </c>
      <c r="B3195" s="2" t="s">
        <v>72</v>
      </c>
      <c r="C3195" s="2" t="s">
        <v>73</v>
      </c>
      <c r="E3195" s="2" t="str">
        <f>"FES1162550640"</f>
        <v>FES1162550640</v>
      </c>
      <c r="F3195" s="3">
        <v>42877</v>
      </c>
      <c r="G3195" s="2">
        <v>201711</v>
      </c>
      <c r="H3195" s="2" t="s">
        <v>74</v>
      </c>
      <c r="I3195" s="2" t="s">
        <v>75</v>
      </c>
      <c r="J3195" s="2" t="s">
        <v>76</v>
      </c>
      <c r="K3195" s="2" t="s">
        <v>77</v>
      </c>
      <c r="L3195" s="2" t="s">
        <v>181</v>
      </c>
      <c r="M3195" s="2" t="s">
        <v>182</v>
      </c>
      <c r="N3195" s="2" t="s">
        <v>183</v>
      </c>
      <c r="O3195" s="2" t="s">
        <v>81</v>
      </c>
      <c r="P3195" s="2" t="str">
        <f>"2170565601                    "</f>
        <v xml:space="preserve">2170565601                    </v>
      </c>
      <c r="Q3195" s="2">
        <v>0</v>
      </c>
      <c r="R3195" s="2">
        <v>0</v>
      </c>
      <c r="S3195" s="2">
        <v>0</v>
      </c>
      <c r="T3195" s="2">
        <v>0</v>
      </c>
      <c r="U3195" s="2">
        <v>0</v>
      </c>
      <c r="V3195" s="2">
        <v>0</v>
      </c>
      <c r="W3195" s="2">
        <v>0</v>
      </c>
      <c r="X3195" s="2">
        <v>0</v>
      </c>
      <c r="Y3195" s="2">
        <v>0</v>
      </c>
      <c r="Z3195" s="2">
        <v>0</v>
      </c>
      <c r="AA3195" s="2">
        <v>0</v>
      </c>
      <c r="AB3195" s="2">
        <v>0</v>
      </c>
      <c r="AC3195" s="2">
        <v>0</v>
      </c>
      <c r="AD3195" s="2">
        <v>0</v>
      </c>
      <c r="AE3195" s="2">
        <v>0</v>
      </c>
      <c r="AF3195" s="2">
        <v>0</v>
      </c>
      <c r="AG3195" s="2">
        <v>0</v>
      </c>
      <c r="AH3195" s="2">
        <v>0</v>
      </c>
      <c r="AI3195" s="2">
        <v>0</v>
      </c>
      <c r="AJ3195" s="2">
        <v>0</v>
      </c>
      <c r="AK3195" s="2">
        <v>0</v>
      </c>
      <c r="AL3195" s="2">
        <v>0</v>
      </c>
      <c r="AM3195" s="2">
        <v>3.64</v>
      </c>
      <c r="AN3195" s="2">
        <v>0</v>
      </c>
      <c r="AO3195" s="2">
        <v>0</v>
      </c>
      <c r="AP3195" s="2">
        <v>0</v>
      </c>
      <c r="AQ3195" s="2">
        <v>0</v>
      </c>
      <c r="AR3195" s="2">
        <v>0</v>
      </c>
      <c r="AS3195" s="2">
        <v>0</v>
      </c>
      <c r="AT3195" s="2">
        <v>0</v>
      </c>
      <c r="AU3195" s="2">
        <v>0</v>
      </c>
      <c r="AV3195" s="2">
        <v>0</v>
      </c>
      <c r="AW3195" s="2">
        <v>0</v>
      </c>
      <c r="AX3195" s="2">
        <v>0</v>
      </c>
      <c r="AY3195" s="2">
        <v>0</v>
      </c>
      <c r="AZ3195" s="2">
        <v>0</v>
      </c>
      <c r="BA3195" s="2">
        <v>0</v>
      </c>
      <c r="BB3195" s="2">
        <v>0</v>
      </c>
      <c r="BC3195" s="2">
        <v>0</v>
      </c>
      <c r="BD3195" s="2">
        <v>0</v>
      </c>
      <c r="BE3195" s="2">
        <v>0</v>
      </c>
      <c r="BF3195" s="2">
        <v>0</v>
      </c>
      <c r="BG3195" s="2">
        <v>0</v>
      </c>
      <c r="BH3195" s="2">
        <v>1</v>
      </c>
      <c r="BI3195" s="2">
        <v>7.4</v>
      </c>
      <c r="BJ3195" s="2">
        <v>2.2000000000000002</v>
      </c>
      <c r="BK3195" s="2">
        <v>8</v>
      </c>
      <c r="BL3195" s="2">
        <v>32.89</v>
      </c>
      <c r="BM3195" s="2">
        <v>4.5999999999999996</v>
      </c>
      <c r="BN3195" s="2">
        <v>37.49</v>
      </c>
      <c r="BO3195" s="2">
        <v>37.49</v>
      </c>
      <c r="BQ3195" s="2" t="s">
        <v>184</v>
      </c>
      <c r="BR3195" s="2" t="s">
        <v>83</v>
      </c>
      <c r="BS3195" s="3">
        <v>42878</v>
      </c>
      <c r="BT3195" s="4">
        <v>0.2986111111111111</v>
      </c>
      <c r="BU3195" s="2" t="s">
        <v>3332</v>
      </c>
      <c r="BV3195" s="2" t="s">
        <v>98</v>
      </c>
      <c r="BY3195" s="2">
        <v>11163.92</v>
      </c>
      <c r="CA3195" s="2" t="s">
        <v>114</v>
      </c>
      <c r="CC3195" s="2" t="s">
        <v>182</v>
      </c>
      <c r="CD3195" s="2">
        <v>1559</v>
      </c>
      <c r="CE3195" s="2" t="s">
        <v>86</v>
      </c>
      <c r="CF3195" s="3">
        <v>42879</v>
      </c>
      <c r="CI3195" s="2">
        <v>1</v>
      </c>
      <c r="CJ3195" s="2">
        <v>1</v>
      </c>
      <c r="CK3195" s="2">
        <v>22</v>
      </c>
      <c r="CL3195" s="2" t="s">
        <v>87</v>
      </c>
    </row>
    <row r="3196" spans="1:90">
      <c r="A3196" s="2" t="s">
        <v>71</v>
      </c>
      <c r="B3196" s="2" t="s">
        <v>72</v>
      </c>
      <c r="C3196" s="2" t="s">
        <v>73</v>
      </c>
      <c r="E3196" s="2" t="str">
        <f>"FES1162550757"</f>
        <v>FES1162550757</v>
      </c>
      <c r="F3196" s="3">
        <v>42877</v>
      </c>
      <c r="G3196" s="2">
        <v>201711</v>
      </c>
      <c r="H3196" s="2" t="s">
        <v>74</v>
      </c>
      <c r="I3196" s="2" t="s">
        <v>75</v>
      </c>
      <c r="J3196" s="2" t="s">
        <v>76</v>
      </c>
      <c r="K3196" s="2" t="s">
        <v>77</v>
      </c>
      <c r="L3196" s="2" t="s">
        <v>339</v>
      </c>
      <c r="M3196" s="2" t="s">
        <v>216</v>
      </c>
      <c r="N3196" s="2" t="s">
        <v>340</v>
      </c>
      <c r="O3196" s="2" t="s">
        <v>81</v>
      </c>
      <c r="P3196" s="2" t="str">
        <f>"2170568724                    "</f>
        <v xml:space="preserve">2170568724                    </v>
      </c>
      <c r="Q3196" s="2">
        <v>0</v>
      </c>
      <c r="R3196" s="2">
        <v>0</v>
      </c>
      <c r="S3196" s="2">
        <v>0</v>
      </c>
      <c r="T3196" s="2">
        <v>0</v>
      </c>
      <c r="U3196" s="2">
        <v>0</v>
      </c>
      <c r="V3196" s="2">
        <v>0</v>
      </c>
      <c r="W3196" s="2">
        <v>0</v>
      </c>
      <c r="X3196" s="2">
        <v>0</v>
      </c>
      <c r="Y3196" s="2">
        <v>0</v>
      </c>
      <c r="Z3196" s="2">
        <v>0</v>
      </c>
      <c r="AA3196" s="2">
        <v>0</v>
      </c>
      <c r="AB3196" s="2">
        <v>0</v>
      </c>
      <c r="AC3196" s="2">
        <v>0</v>
      </c>
      <c r="AD3196" s="2">
        <v>0</v>
      </c>
      <c r="AE3196" s="2">
        <v>0</v>
      </c>
      <c r="AF3196" s="2">
        <v>0</v>
      </c>
      <c r="AG3196" s="2">
        <v>0</v>
      </c>
      <c r="AH3196" s="2">
        <v>0</v>
      </c>
      <c r="AI3196" s="2">
        <v>0</v>
      </c>
      <c r="AJ3196" s="2">
        <v>0</v>
      </c>
      <c r="AK3196" s="2">
        <v>0</v>
      </c>
      <c r="AL3196" s="2">
        <v>0</v>
      </c>
      <c r="AM3196" s="2">
        <v>9.32</v>
      </c>
      <c r="AN3196" s="2">
        <v>0</v>
      </c>
      <c r="AO3196" s="2">
        <v>0</v>
      </c>
      <c r="AP3196" s="2">
        <v>0</v>
      </c>
      <c r="AQ3196" s="2">
        <v>0</v>
      </c>
      <c r="AR3196" s="2">
        <v>0</v>
      </c>
      <c r="AS3196" s="2">
        <v>0</v>
      </c>
      <c r="AT3196" s="2">
        <v>0</v>
      </c>
      <c r="AU3196" s="2">
        <v>0</v>
      </c>
      <c r="AV3196" s="2">
        <v>0</v>
      </c>
      <c r="AW3196" s="2">
        <v>0</v>
      </c>
      <c r="AX3196" s="2">
        <v>0</v>
      </c>
      <c r="AY3196" s="2">
        <v>0</v>
      </c>
      <c r="AZ3196" s="2">
        <v>0</v>
      </c>
      <c r="BA3196" s="2">
        <v>0</v>
      </c>
      <c r="BB3196" s="2">
        <v>0</v>
      </c>
      <c r="BC3196" s="2">
        <v>0</v>
      </c>
      <c r="BD3196" s="2">
        <v>0</v>
      </c>
      <c r="BE3196" s="2">
        <v>0</v>
      </c>
      <c r="BF3196" s="2">
        <v>0</v>
      </c>
      <c r="BG3196" s="2">
        <v>0</v>
      </c>
      <c r="BH3196" s="2">
        <v>1</v>
      </c>
      <c r="BI3196" s="2">
        <v>2</v>
      </c>
      <c r="BJ3196" s="2">
        <v>3.8</v>
      </c>
      <c r="BK3196" s="2">
        <v>4</v>
      </c>
      <c r="BL3196" s="2">
        <v>84.2</v>
      </c>
      <c r="BM3196" s="2">
        <v>11.79</v>
      </c>
      <c r="BN3196" s="2">
        <v>95.99</v>
      </c>
      <c r="BO3196" s="2">
        <v>95.99</v>
      </c>
      <c r="BQ3196" s="2" t="s">
        <v>341</v>
      </c>
      <c r="BR3196" s="2" t="s">
        <v>83</v>
      </c>
      <c r="BS3196" s="3">
        <v>42878</v>
      </c>
      <c r="BT3196" s="4">
        <v>0.60416666666666663</v>
      </c>
      <c r="BU3196" s="2" t="s">
        <v>3268</v>
      </c>
      <c r="BV3196" s="2" t="s">
        <v>87</v>
      </c>
      <c r="BW3196" s="2" t="s">
        <v>161</v>
      </c>
      <c r="BX3196" s="2" t="s">
        <v>3269</v>
      </c>
      <c r="BY3196" s="2">
        <v>19076.61</v>
      </c>
      <c r="CA3196" s="2" t="s">
        <v>114</v>
      </c>
      <c r="CC3196" s="2" t="s">
        <v>216</v>
      </c>
      <c r="CD3196" s="2">
        <v>6536</v>
      </c>
      <c r="CE3196" s="2" t="s">
        <v>86</v>
      </c>
      <c r="CF3196" s="3">
        <v>42879</v>
      </c>
      <c r="CI3196" s="2">
        <v>1</v>
      </c>
      <c r="CJ3196" s="2">
        <v>1</v>
      </c>
      <c r="CK3196" s="2">
        <v>21</v>
      </c>
      <c r="CL3196" s="2" t="s">
        <v>87</v>
      </c>
    </row>
    <row r="3197" spans="1:90">
      <c r="A3197" s="2" t="s">
        <v>71</v>
      </c>
      <c r="B3197" s="2" t="s">
        <v>72</v>
      </c>
      <c r="C3197" s="2" t="s">
        <v>73</v>
      </c>
      <c r="E3197" s="2" t="str">
        <f>"FES1162550703"</f>
        <v>FES1162550703</v>
      </c>
      <c r="F3197" s="3">
        <v>42877</v>
      </c>
      <c r="G3197" s="2">
        <v>201711</v>
      </c>
      <c r="H3197" s="2" t="s">
        <v>74</v>
      </c>
      <c r="I3197" s="2" t="s">
        <v>75</v>
      </c>
      <c r="J3197" s="2" t="s">
        <v>76</v>
      </c>
      <c r="K3197" s="2" t="s">
        <v>77</v>
      </c>
      <c r="L3197" s="2" t="s">
        <v>1045</v>
      </c>
      <c r="M3197" s="2" t="s">
        <v>1046</v>
      </c>
      <c r="N3197" s="2" t="s">
        <v>1164</v>
      </c>
      <c r="O3197" s="2" t="s">
        <v>81</v>
      </c>
      <c r="P3197" s="2" t="str">
        <f>"2170568672                    "</f>
        <v xml:space="preserve">2170568672                    </v>
      </c>
      <c r="Q3197" s="2">
        <v>0</v>
      </c>
      <c r="R3197" s="2">
        <v>0</v>
      </c>
      <c r="S3197" s="2">
        <v>0</v>
      </c>
      <c r="T3197" s="2">
        <v>0</v>
      </c>
      <c r="U3197" s="2">
        <v>0</v>
      </c>
      <c r="V3197" s="2">
        <v>0</v>
      </c>
      <c r="W3197" s="2">
        <v>0</v>
      </c>
      <c r="X3197" s="2">
        <v>0</v>
      </c>
      <c r="Y3197" s="2">
        <v>0</v>
      </c>
      <c r="Z3197" s="2">
        <v>0</v>
      </c>
      <c r="AA3197" s="2">
        <v>0</v>
      </c>
      <c r="AB3197" s="2">
        <v>0</v>
      </c>
      <c r="AC3197" s="2">
        <v>0</v>
      </c>
      <c r="AD3197" s="2">
        <v>0</v>
      </c>
      <c r="AE3197" s="2">
        <v>0</v>
      </c>
      <c r="AF3197" s="2">
        <v>0</v>
      </c>
      <c r="AG3197" s="2">
        <v>0</v>
      </c>
      <c r="AH3197" s="2">
        <v>0</v>
      </c>
      <c r="AI3197" s="2">
        <v>0</v>
      </c>
      <c r="AJ3197" s="2">
        <v>0</v>
      </c>
      <c r="AK3197" s="2">
        <v>0</v>
      </c>
      <c r="AL3197" s="2">
        <v>0</v>
      </c>
      <c r="AM3197" s="2">
        <v>3.64</v>
      </c>
      <c r="AN3197" s="2">
        <v>0</v>
      </c>
      <c r="AO3197" s="2">
        <v>0</v>
      </c>
      <c r="AP3197" s="2">
        <v>0</v>
      </c>
      <c r="AQ3197" s="2">
        <v>0</v>
      </c>
      <c r="AR3197" s="2">
        <v>0</v>
      </c>
      <c r="AS3197" s="2">
        <v>0</v>
      </c>
      <c r="AT3197" s="2">
        <v>0</v>
      </c>
      <c r="AU3197" s="2">
        <v>0</v>
      </c>
      <c r="AV3197" s="2">
        <v>0</v>
      </c>
      <c r="AW3197" s="2">
        <v>0</v>
      </c>
      <c r="AX3197" s="2">
        <v>0</v>
      </c>
      <c r="AY3197" s="2">
        <v>0</v>
      </c>
      <c r="AZ3197" s="2">
        <v>0</v>
      </c>
      <c r="BA3197" s="2">
        <v>0</v>
      </c>
      <c r="BB3197" s="2">
        <v>0</v>
      </c>
      <c r="BC3197" s="2">
        <v>0</v>
      </c>
      <c r="BD3197" s="2">
        <v>0</v>
      </c>
      <c r="BE3197" s="2">
        <v>0</v>
      </c>
      <c r="BF3197" s="2">
        <v>0</v>
      </c>
      <c r="BG3197" s="2">
        <v>0</v>
      </c>
      <c r="BH3197" s="2">
        <v>1</v>
      </c>
      <c r="BI3197" s="2">
        <v>1</v>
      </c>
      <c r="BJ3197" s="2">
        <v>0.2</v>
      </c>
      <c r="BK3197" s="2">
        <v>1</v>
      </c>
      <c r="BL3197" s="2">
        <v>32.89</v>
      </c>
      <c r="BM3197" s="2">
        <v>4.5999999999999996</v>
      </c>
      <c r="BN3197" s="2">
        <v>37.49</v>
      </c>
      <c r="BO3197" s="2">
        <v>37.49</v>
      </c>
      <c r="BQ3197" s="2" t="s">
        <v>1165</v>
      </c>
      <c r="BR3197" s="2" t="s">
        <v>83</v>
      </c>
      <c r="BS3197" s="3">
        <v>42878</v>
      </c>
      <c r="BT3197" s="4">
        <v>0.30138888888888887</v>
      </c>
      <c r="BU3197" s="2" t="s">
        <v>3333</v>
      </c>
      <c r="BV3197" s="2" t="s">
        <v>98</v>
      </c>
      <c r="BY3197" s="2">
        <v>1200</v>
      </c>
      <c r="CA3197" s="2" t="s">
        <v>1037</v>
      </c>
      <c r="CC3197" s="2" t="s">
        <v>1046</v>
      </c>
      <c r="CD3197" s="2">
        <v>1501</v>
      </c>
      <c r="CE3197" s="2" t="s">
        <v>99</v>
      </c>
      <c r="CF3197" s="3">
        <v>42878</v>
      </c>
      <c r="CI3197" s="2">
        <v>1</v>
      </c>
      <c r="CJ3197" s="2">
        <v>1</v>
      </c>
      <c r="CK3197" s="2">
        <v>22</v>
      </c>
      <c r="CL3197" s="2" t="s">
        <v>87</v>
      </c>
    </row>
    <row r="3198" spans="1:90">
      <c r="A3198" s="2" t="s">
        <v>71</v>
      </c>
      <c r="B3198" s="2" t="s">
        <v>72</v>
      </c>
      <c r="C3198" s="2" t="s">
        <v>73</v>
      </c>
      <c r="E3198" s="2" t="str">
        <f>"FES1162550710"</f>
        <v>FES1162550710</v>
      </c>
      <c r="F3198" s="3">
        <v>42877</v>
      </c>
      <c r="G3198" s="2">
        <v>201711</v>
      </c>
      <c r="H3198" s="2" t="s">
        <v>74</v>
      </c>
      <c r="I3198" s="2" t="s">
        <v>75</v>
      </c>
      <c r="J3198" s="2" t="s">
        <v>76</v>
      </c>
      <c r="K3198" s="2" t="s">
        <v>77</v>
      </c>
      <c r="L3198" s="2" t="s">
        <v>163</v>
      </c>
      <c r="M3198" s="2" t="s">
        <v>164</v>
      </c>
      <c r="N3198" s="2" t="s">
        <v>3327</v>
      </c>
      <c r="O3198" s="2" t="s">
        <v>81</v>
      </c>
      <c r="P3198" s="2" t="str">
        <f>"2170568578                    "</f>
        <v xml:space="preserve">2170568578                    </v>
      </c>
      <c r="Q3198" s="2">
        <v>0</v>
      </c>
      <c r="R3198" s="2">
        <v>0</v>
      </c>
      <c r="S3198" s="2">
        <v>0</v>
      </c>
      <c r="T3198" s="2">
        <v>0</v>
      </c>
      <c r="U3198" s="2">
        <v>0</v>
      </c>
      <c r="V3198" s="2">
        <v>0</v>
      </c>
      <c r="W3198" s="2">
        <v>0</v>
      </c>
      <c r="X3198" s="2">
        <v>0</v>
      </c>
      <c r="Y3198" s="2">
        <v>0</v>
      </c>
      <c r="Z3198" s="2">
        <v>0</v>
      </c>
      <c r="AA3198" s="2">
        <v>0</v>
      </c>
      <c r="AB3198" s="2">
        <v>0</v>
      </c>
      <c r="AC3198" s="2">
        <v>0</v>
      </c>
      <c r="AD3198" s="2">
        <v>0</v>
      </c>
      <c r="AE3198" s="2">
        <v>0</v>
      </c>
      <c r="AF3198" s="2">
        <v>0</v>
      </c>
      <c r="AG3198" s="2">
        <v>0</v>
      </c>
      <c r="AH3198" s="2">
        <v>0</v>
      </c>
      <c r="AI3198" s="2">
        <v>0</v>
      </c>
      <c r="AJ3198" s="2">
        <v>0</v>
      </c>
      <c r="AK3198" s="2">
        <v>0</v>
      </c>
      <c r="AL3198" s="2">
        <v>0</v>
      </c>
      <c r="AM3198" s="2">
        <v>3.64</v>
      </c>
      <c r="AN3198" s="2">
        <v>0</v>
      </c>
      <c r="AO3198" s="2">
        <v>0</v>
      </c>
      <c r="AP3198" s="2">
        <v>0</v>
      </c>
      <c r="AQ3198" s="2">
        <v>0</v>
      </c>
      <c r="AR3198" s="2">
        <v>0</v>
      </c>
      <c r="AS3198" s="2">
        <v>0</v>
      </c>
      <c r="AT3198" s="2">
        <v>0</v>
      </c>
      <c r="AU3198" s="2">
        <v>0</v>
      </c>
      <c r="AV3198" s="2">
        <v>0</v>
      </c>
      <c r="AW3198" s="2">
        <v>0</v>
      </c>
      <c r="AX3198" s="2">
        <v>0</v>
      </c>
      <c r="AY3198" s="2">
        <v>0</v>
      </c>
      <c r="AZ3198" s="2">
        <v>0</v>
      </c>
      <c r="BA3198" s="2">
        <v>0</v>
      </c>
      <c r="BB3198" s="2">
        <v>0</v>
      </c>
      <c r="BC3198" s="2">
        <v>0</v>
      </c>
      <c r="BD3198" s="2">
        <v>0</v>
      </c>
      <c r="BE3198" s="2">
        <v>0</v>
      </c>
      <c r="BF3198" s="2">
        <v>0</v>
      </c>
      <c r="BG3198" s="2">
        <v>0</v>
      </c>
      <c r="BH3198" s="2">
        <v>1</v>
      </c>
      <c r="BI3198" s="2">
        <v>1</v>
      </c>
      <c r="BJ3198" s="2">
        <v>0.2</v>
      </c>
      <c r="BK3198" s="2">
        <v>1</v>
      </c>
      <c r="BL3198" s="2">
        <v>32.89</v>
      </c>
      <c r="BM3198" s="2">
        <v>4.5999999999999996</v>
      </c>
      <c r="BN3198" s="2">
        <v>37.49</v>
      </c>
      <c r="BO3198" s="2">
        <v>37.49</v>
      </c>
      <c r="BQ3198" s="2" t="s">
        <v>286</v>
      </c>
      <c r="BR3198" s="2" t="s">
        <v>83</v>
      </c>
      <c r="BS3198" s="3">
        <v>42878</v>
      </c>
      <c r="BT3198" s="4">
        <v>0.36249999999999999</v>
      </c>
      <c r="BU3198" s="2" t="s">
        <v>3334</v>
      </c>
      <c r="BV3198" s="2" t="s">
        <v>98</v>
      </c>
      <c r="BY3198" s="2">
        <v>1200</v>
      </c>
      <c r="CA3198" s="2" t="s">
        <v>279</v>
      </c>
      <c r="CC3198" s="2" t="s">
        <v>164</v>
      </c>
      <c r="CD3198" s="2">
        <v>2094</v>
      </c>
      <c r="CE3198" s="2" t="s">
        <v>99</v>
      </c>
      <c r="CF3198" s="3">
        <v>42878</v>
      </c>
      <c r="CI3198" s="2">
        <v>1</v>
      </c>
      <c r="CJ3198" s="2">
        <v>1</v>
      </c>
      <c r="CK3198" s="2">
        <v>22</v>
      </c>
      <c r="CL3198" s="2" t="s">
        <v>87</v>
      </c>
    </row>
    <row r="3199" spans="1:90">
      <c r="A3199" s="2" t="s">
        <v>71</v>
      </c>
      <c r="B3199" s="2" t="s">
        <v>72</v>
      </c>
      <c r="C3199" s="2" t="s">
        <v>73</v>
      </c>
      <c r="E3199" s="2" t="str">
        <f>"FES1162550774"</f>
        <v>FES1162550774</v>
      </c>
      <c r="F3199" s="3">
        <v>42877</v>
      </c>
      <c r="G3199" s="2">
        <v>201711</v>
      </c>
      <c r="H3199" s="2" t="s">
        <v>74</v>
      </c>
      <c r="I3199" s="2" t="s">
        <v>75</v>
      </c>
      <c r="J3199" s="2" t="s">
        <v>76</v>
      </c>
      <c r="K3199" s="2" t="s">
        <v>77</v>
      </c>
      <c r="L3199" s="2" t="s">
        <v>390</v>
      </c>
      <c r="M3199" s="2" t="s">
        <v>391</v>
      </c>
      <c r="N3199" s="2" t="s">
        <v>931</v>
      </c>
      <c r="O3199" s="2" t="s">
        <v>81</v>
      </c>
      <c r="P3199" s="2" t="str">
        <f>"2170568742                    "</f>
        <v xml:space="preserve">2170568742                    </v>
      </c>
      <c r="Q3199" s="2">
        <v>0</v>
      </c>
      <c r="R3199" s="2">
        <v>0</v>
      </c>
      <c r="S3199" s="2">
        <v>0</v>
      </c>
      <c r="T3199" s="2">
        <v>0</v>
      </c>
      <c r="U3199" s="2">
        <v>0</v>
      </c>
      <c r="V3199" s="2">
        <v>0</v>
      </c>
      <c r="W3199" s="2">
        <v>0</v>
      </c>
      <c r="X3199" s="2">
        <v>0</v>
      </c>
      <c r="Y3199" s="2">
        <v>0</v>
      </c>
      <c r="Z3199" s="2">
        <v>0</v>
      </c>
      <c r="AA3199" s="2">
        <v>0</v>
      </c>
      <c r="AB3199" s="2">
        <v>0</v>
      </c>
      <c r="AC3199" s="2">
        <v>0</v>
      </c>
      <c r="AD3199" s="2">
        <v>0</v>
      </c>
      <c r="AE3199" s="2">
        <v>0</v>
      </c>
      <c r="AF3199" s="2">
        <v>0</v>
      </c>
      <c r="AG3199" s="2">
        <v>0</v>
      </c>
      <c r="AH3199" s="2">
        <v>0</v>
      </c>
      <c r="AI3199" s="2">
        <v>0</v>
      </c>
      <c r="AJ3199" s="2">
        <v>0</v>
      </c>
      <c r="AK3199" s="2">
        <v>0</v>
      </c>
      <c r="AL3199" s="2">
        <v>0</v>
      </c>
      <c r="AM3199" s="2">
        <v>6.99</v>
      </c>
      <c r="AN3199" s="2">
        <v>0</v>
      </c>
      <c r="AO3199" s="2">
        <v>0</v>
      </c>
      <c r="AP3199" s="2">
        <v>0</v>
      </c>
      <c r="AQ3199" s="2">
        <v>0</v>
      </c>
      <c r="AR3199" s="2">
        <v>0</v>
      </c>
      <c r="AS3199" s="2">
        <v>0</v>
      </c>
      <c r="AT3199" s="2">
        <v>0</v>
      </c>
      <c r="AU3199" s="2">
        <v>0</v>
      </c>
      <c r="AV3199" s="2">
        <v>0</v>
      </c>
      <c r="AW3199" s="2">
        <v>0</v>
      </c>
      <c r="AX3199" s="2">
        <v>0</v>
      </c>
      <c r="AY3199" s="2">
        <v>0</v>
      </c>
      <c r="AZ3199" s="2">
        <v>0</v>
      </c>
      <c r="BA3199" s="2">
        <v>0</v>
      </c>
      <c r="BB3199" s="2">
        <v>0</v>
      </c>
      <c r="BC3199" s="2">
        <v>0</v>
      </c>
      <c r="BD3199" s="2">
        <v>0</v>
      </c>
      <c r="BE3199" s="2">
        <v>0</v>
      </c>
      <c r="BF3199" s="2">
        <v>0</v>
      </c>
      <c r="BG3199" s="2">
        <v>0</v>
      </c>
      <c r="BH3199" s="2">
        <v>1</v>
      </c>
      <c r="BI3199" s="2">
        <v>1.7</v>
      </c>
      <c r="BJ3199" s="2">
        <v>2.9</v>
      </c>
      <c r="BK3199" s="2">
        <v>3</v>
      </c>
      <c r="BL3199" s="2">
        <v>63.15</v>
      </c>
      <c r="BM3199" s="2">
        <v>8.84</v>
      </c>
      <c r="BN3199" s="2">
        <v>71.989999999999995</v>
      </c>
      <c r="BO3199" s="2">
        <v>71.989999999999995</v>
      </c>
      <c r="BQ3199" s="2" t="s">
        <v>932</v>
      </c>
      <c r="BR3199" s="2" t="s">
        <v>83</v>
      </c>
      <c r="BS3199" s="3">
        <v>42878</v>
      </c>
      <c r="BT3199" s="4">
        <v>0.41666666666666669</v>
      </c>
      <c r="BU3199" s="2" t="s">
        <v>3335</v>
      </c>
      <c r="BV3199" s="2" t="s">
        <v>98</v>
      </c>
      <c r="BY3199" s="2">
        <v>14304.37</v>
      </c>
      <c r="CA3199" s="2" t="s">
        <v>114</v>
      </c>
      <c r="CC3199" s="2" t="s">
        <v>391</v>
      </c>
      <c r="CD3199" s="2">
        <v>5201</v>
      </c>
      <c r="CE3199" s="2" t="s">
        <v>86</v>
      </c>
      <c r="CF3199" s="3">
        <v>42880</v>
      </c>
      <c r="CI3199" s="2">
        <v>1</v>
      </c>
      <c r="CJ3199" s="2">
        <v>1</v>
      </c>
      <c r="CK3199" s="2">
        <v>21</v>
      </c>
      <c r="CL3199" s="2" t="s">
        <v>87</v>
      </c>
    </row>
    <row r="3200" spans="1:90">
      <c r="A3200" s="2" t="s">
        <v>71</v>
      </c>
      <c r="B3200" s="2" t="s">
        <v>72</v>
      </c>
      <c r="C3200" s="2" t="s">
        <v>73</v>
      </c>
      <c r="E3200" s="2" t="str">
        <f>"FES1162550714"</f>
        <v>FES1162550714</v>
      </c>
      <c r="F3200" s="3">
        <v>42877</v>
      </c>
      <c r="G3200" s="2">
        <v>201711</v>
      </c>
      <c r="H3200" s="2" t="s">
        <v>74</v>
      </c>
      <c r="I3200" s="2" t="s">
        <v>75</v>
      </c>
      <c r="J3200" s="2" t="s">
        <v>76</v>
      </c>
      <c r="K3200" s="2" t="s">
        <v>77</v>
      </c>
      <c r="L3200" s="2" t="s">
        <v>88</v>
      </c>
      <c r="M3200" s="2" t="s">
        <v>89</v>
      </c>
      <c r="N3200" s="2" t="s">
        <v>1313</v>
      </c>
      <c r="O3200" s="2" t="s">
        <v>81</v>
      </c>
      <c r="P3200" s="2" t="str">
        <f>"2170568685                    "</f>
        <v xml:space="preserve">2170568685                    </v>
      </c>
      <c r="Q3200" s="2">
        <v>0</v>
      </c>
      <c r="R3200" s="2">
        <v>0</v>
      </c>
      <c r="S3200" s="2">
        <v>0</v>
      </c>
      <c r="T3200" s="2">
        <v>0</v>
      </c>
      <c r="U3200" s="2">
        <v>0</v>
      </c>
      <c r="V3200" s="2">
        <v>0</v>
      </c>
      <c r="W3200" s="2">
        <v>0</v>
      </c>
      <c r="X3200" s="2">
        <v>0</v>
      </c>
      <c r="Y3200" s="2">
        <v>0</v>
      </c>
      <c r="Z3200" s="2">
        <v>0</v>
      </c>
      <c r="AA3200" s="2">
        <v>0</v>
      </c>
      <c r="AB3200" s="2">
        <v>0</v>
      </c>
      <c r="AC3200" s="2">
        <v>0</v>
      </c>
      <c r="AD3200" s="2">
        <v>0</v>
      </c>
      <c r="AE3200" s="2">
        <v>0</v>
      </c>
      <c r="AF3200" s="2">
        <v>0</v>
      </c>
      <c r="AG3200" s="2">
        <v>0</v>
      </c>
      <c r="AH3200" s="2">
        <v>0</v>
      </c>
      <c r="AI3200" s="2">
        <v>0</v>
      </c>
      <c r="AJ3200" s="2">
        <v>0</v>
      </c>
      <c r="AK3200" s="2">
        <v>0</v>
      </c>
      <c r="AL3200" s="2">
        <v>0</v>
      </c>
      <c r="AM3200" s="2">
        <v>4.66</v>
      </c>
      <c r="AN3200" s="2">
        <v>0</v>
      </c>
      <c r="AO3200" s="2">
        <v>0</v>
      </c>
      <c r="AP3200" s="2">
        <v>0</v>
      </c>
      <c r="AQ3200" s="2">
        <v>0</v>
      </c>
      <c r="AR3200" s="2">
        <v>0</v>
      </c>
      <c r="AS3200" s="2">
        <v>0</v>
      </c>
      <c r="AT3200" s="2">
        <v>0</v>
      </c>
      <c r="AU3200" s="2">
        <v>0</v>
      </c>
      <c r="AV3200" s="2">
        <v>0</v>
      </c>
      <c r="AW3200" s="2">
        <v>0</v>
      </c>
      <c r="AX3200" s="2">
        <v>0</v>
      </c>
      <c r="AY3200" s="2">
        <v>0</v>
      </c>
      <c r="AZ3200" s="2">
        <v>0</v>
      </c>
      <c r="BA3200" s="2">
        <v>0</v>
      </c>
      <c r="BB3200" s="2">
        <v>0</v>
      </c>
      <c r="BC3200" s="2">
        <v>0</v>
      </c>
      <c r="BD3200" s="2">
        <v>0</v>
      </c>
      <c r="BE3200" s="2">
        <v>0</v>
      </c>
      <c r="BF3200" s="2">
        <v>0</v>
      </c>
      <c r="BG3200" s="2">
        <v>0</v>
      </c>
      <c r="BH3200" s="2">
        <v>1</v>
      </c>
      <c r="BI3200" s="2">
        <v>1</v>
      </c>
      <c r="BJ3200" s="2">
        <v>0.2</v>
      </c>
      <c r="BK3200" s="2">
        <v>1</v>
      </c>
      <c r="BL3200" s="2">
        <v>42.1</v>
      </c>
      <c r="BM3200" s="2">
        <v>5.89</v>
      </c>
      <c r="BN3200" s="2">
        <v>47.99</v>
      </c>
      <c r="BO3200" s="2">
        <v>47.99</v>
      </c>
      <c r="BQ3200" s="2" t="s">
        <v>238</v>
      </c>
      <c r="BR3200" s="2" t="s">
        <v>83</v>
      </c>
      <c r="BS3200" s="3">
        <v>42878</v>
      </c>
      <c r="BT3200" s="4">
        <v>0.43402777777777773</v>
      </c>
      <c r="BU3200" s="2" t="s">
        <v>3336</v>
      </c>
      <c r="BV3200" s="2" t="s">
        <v>98</v>
      </c>
      <c r="BY3200" s="2">
        <v>1200</v>
      </c>
      <c r="CC3200" s="2" t="s">
        <v>89</v>
      </c>
      <c r="CD3200" s="2">
        <v>7405</v>
      </c>
      <c r="CE3200" s="2" t="s">
        <v>99</v>
      </c>
      <c r="CF3200" s="3">
        <v>42879</v>
      </c>
      <c r="CI3200" s="2">
        <v>1</v>
      </c>
      <c r="CJ3200" s="2">
        <v>1</v>
      </c>
      <c r="CK3200" s="2">
        <v>21</v>
      </c>
      <c r="CL3200" s="2" t="s">
        <v>87</v>
      </c>
    </row>
    <row r="3201" spans="1:90">
      <c r="A3201" s="2" t="s">
        <v>71</v>
      </c>
      <c r="B3201" s="2" t="s">
        <v>72</v>
      </c>
      <c r="C3201" s="2" t="s">
        <v>73</v>
      </c>
      <c r="E3201" s="2" t="str">
        <f>"FES1162550744"</f>
        <v>FES1162550744</v>
      </c>
      <c r="F3201" s="3">
        <v>42877</v>
      </c>
      <c r="G3201" s="2">
        <v>201711</v>
      </c>
      <c r="H3201" s="2" t="s">
        <v>74</v>
      </c>
      <c r="I3201" s="2" t="s">
        <v>75</v>
      </c>
      <c r="J3201" s="2" t="s">
        <v>76</v>
      </c>
      <c r="K3201" s="2" t="s">
        <v>77</v>
      </c>
      <c r="L3201" s="2" t="s">
        <v>88</v>
      </c>
      <c r="M3201" s="2" t="s">
        <v>89</v>
      </c>
      <c r="N3201" s="2" t="s">
        <v>452</v>
      </c>
      <c r="O3201" s="2" t="s">
        <v>81</v>
      </c>
      <c r="P3201" s="2" t="str">
        <f>"2170568711                    "</f>
        <v xml:space="preserve">2170568711                    </v>
      </c>
      <c r="Q3201" s="2">
        <v>0</v>
      </c>
      <c r="R3201" s="2">
        <v>0</v>
      </c>
      <c r="S3201" s="2">
        <v>0</v>
      </c>
      <c r="T3201" s="2">
        <v>0</v>
      </c>
      <c r="U3201" s="2">
        <v>0</v>
      </c>
      <c r="V3201" s="2">
        <v>0</v>
      </c>
      <c r="W3201" s="2">
        <v>0</v>
      </c>
      <c r="X3201" s="2">
        <v>0</v>
      </c>
      <c r="Y3201" s="2">
        <v>0</v>
      </c>
      <c r="Z3201" s="2">
        <v>0</v>
      </c>
      <c r="AA3201" s="2">
        <v>0</v>
      </c>
      <c r="AB3201" s="2">
        <v>0</v>
      </c>
      <c r="AC3201" s="2">
        <v>0</v>
      </c>
      <c r="AD3201" s="2">
        <v>0</v>
      </c>
      <c r="AE3201" s="2">
        <v>0</v>
      </c>
      <c r="AF3201" s="2">
        <v>0</v>
      </c>
      <c r="AG3201" s="2">
        <v>0</v>
      </c>
      <c r="AH3201" s="2">
        <v>0</v>
      </c>
      <c r="AI3201" s="2">
        <v>0</v>
      </c>
      <c r="AJ3201" s="2">
        <v>0</v>
      </c>
      <c r="AK3201" s="2">
        <v>0</v>
      </c>
      <c r="AL3201" s="2">
        <v>0</v>
      </c>
      <c r="AM3201" s="2">
        <v>4.66</v>
      </c>
      <c r="AN3201" s="2">
        <v>0</v>
      </c>
      <c r="AO3201" s="2">
        <v>0</v>
      </c>
      <c r="AP3201" s="2">
        <v>0</v>
      </c>
      <c r="AQ3201" s="2">
        <v>0</v>
      </c>
      <c r="AR3201" s="2">
        <v>0</v>
      </c>
      <c r="AS3201" s="2">
        <v>0</v>
      </c>
      <c r="AT3201" s="2">
        <v>0</v>
      </c>
      <c r="AU3201" s="2">
        <v>0</v>
      </c>
      <c r="AV3201" s="2">
        <v>0</v>
      </c>
      <c r="AW3201" s="2">
        <v>0</v>
      </c>
      <c r="AX3201" s="2">
        <v>0</v>
      </c>
      <c r="AY3201" s="2">
        <v>0</v>
      </c>
      <c r="AZ3201" s="2">
        <v>0</v>
      </c>
      <c r="BA3201" s="2">
        <v>0</v>
      </c>
      <c r="BB3201" s="2">
        <v>0</v>
      </c>
      <c r="BC3201" s="2">
        <v>0</v>
      </c>
      <c r="BD3201" s="2">
        <v>0</v>
      </c>
      <c r="BE3201" s="2">
        <v>0</v>
      </c>
      <c r="BF3201" s="2">
        <v>0</v>
      </c>
      <c r="BG3201" s="2">
        <v>0</v>
      </c>
      <c r="BH3201" s="2">
        <v>1</v>
      </c>
      <c r="BI3201" s="2">
        <v>0.7</v>
      </c>
      <c r="BJ3201" s="2">
        <v>1</v>
      </c>
      <c r="BK3201" s="2">
        <v>1</v>
      </c>
      <c r="BL3201" s="2">
        <v>42.1</v>
      </c>
      <c r="BM3201" s="2">
        <v>5.89</v>
      </c>
      <c r="BN3201" s="2">
        <v>47.99</v>
      </c>
      <c r="BO3201" s="2">
        <v>47.99</v>
      </c>
      <c r="BQ3201" s="2" t="s">
        <v>3337</v>
      </c>
      <c r="BR3201" s="2" t="s">
        <v>83</v>
      </c>
      <c r="BS3201" s="3">
        <v>42878</v>
      </c>
      <c r="BT3201" s="4">
        <v>0.41666666666666669</v>
      </c>
      <c r="BU3201" s="2" t="s">
        <v>3301</v>
      </c>
      <c r="BV3201" s="2" t="s">
        <v>98</v>
      </c>
      <c r="BY3201" s="2">
        <v>4891.01</v>
      </c>
      <c r="CA3201" s="2" t="s">
        <v>114</v>
      </c>
      <c r="CC3201" s="2" t="s">
        <v>89</v>
      </c>
      <c r="CD3201" s="2">
        <v>7405</v>
      </c>
      <c r="CE3201" s="2" t="s">
        <v>86</v>
      </c>
      <c r="CF3201" s="3">
        <v>42886</v>
      </c>
      <c r="CI3201" s="2">
        <v>1</v>
      </c>
      <c r="CJ3201" s="2">
        <v>1</v>
      </c>
      <c r="CK3201" s="2">
        <v>21</v>
      </c>
      <c r="CL3201" s="2" t="s">
        <v>87</v>
      </c>
    </row>
    <row r="3202" spans="1:90">
      <c r="A3202" s="2" t="s">
        <v>71</v>
      </c>
      <c r="B3202" s="2" t="s">
        <v>72</v>
      </c>
      <c r="C3202" s="2" t="s">
        <v>73</v>
      </c>
      <c r="E3202" s="2" t="str">
        <f>"FES1162550773"</f>
        <v>FES1162550773</v>
      </c>
      <c r="F3202" s="3">
        <v>42877</v>
      </c>
      <c r="G3202" s="2">
        <v>201711</v>
      </c>
      <c r="H3202" s="2" t="s">
        <v>74</v>
      </c>
      <c r="I3202" s="2" t="s">
        <v>75</v>
      </c>
      <c r="J3202" s="2" t="s">
        <v>76</v>
      </c>
      <c r="K3202" s="2" t="s">
        <v>77</v>
      </c>
      <c r="L3202" s="2" t="s">
        <v>224</v>
      </c>
      <c r="M3202" s="2" t="s">
        <v>225</v>
      </c>
      <c r="N3202" s="2" t="s">
        <v>226</v>
      </c>
      <c r="O3202" s="2" t="s">
        <v>81</v>
      </c>
      <c r="P3202" s="2" t="str">
        <f>"2170568740                    "</f>
        <v xml:space="preserve">2170568740                    </v>
      </c>
      <c r="Q3202" s="2">
        <v>0</v>
      </c>
      <c r="R3202" s="2">
        <v>0</v>
      </c>
      <c r="S3202" s="2">
        <v>0</v>
      </c>
      <c r="T3202" s="2">
        <v>0</v>
      </c>
      <c r="U3202" s="2">
        <v>0</v>
      </c>
      <c r="V3202" s="2">
        <v>0</v>
      </c>
      <c r="W3202" s="2">
        <v>0</v>
      </c>
      <c r="X3202" s="2">
        <v>0</v>
      </c>
      <c r="Y3202" s="2">
        <v>0</v>
      </c>
      <c r="Z3202" s="2">
        <v>0</v>
      </c>
      <c r="AA3202" s="2">
        <v>0</v>
      </c>
      <c r="AB3202" s="2">
        <v>0</v>
      </c>
      <c r="AC3202" s="2">
        <v>0</v>
      </c>
      <c r="AD3202" s="2">
        <v>0</v>
      </c>
      <c r="AE3202" s="2">
        <v>0</v>
      </c>
      <c r="AF3202" s="2">
        <v>0</v>
      </c>
      <c r="AG3202" s="2">
        <v>0</v>
      </c>
      <c r="AH3202" s="2">
        <v>0</v>
      </c>
      <c r="AI3202" s="2">
        <v>0</v>
      </c>
      <c r="AJ3202" s="2">
        <v>0</v>
      </c>
      <c r="AK3202" s="2">
        <v>0</v>
      </c>
      <c r="AL3202" s="2">
        <v>0</v>
      </c>
      <c r="AM3202" s="2">
        <v>4.66</v>
      </c>
      <c r="AN3202" s="2">
        <v>0</v>
      </c>
      <c r="AO3202" s="2">
        <v>0</v>
      </c>
      <c r="AP3202" s="2">
        <v>0</v>
      </c>
      <c r="AQ3202" s="2">
        <v>0</v>
      </c>
      <c r="AR3202" s="2">
        <v>0</v>
      </c>
      <c r="AS3202" s="2">
        <v>0</v>
      </c>
      <c r="AT3202" s="2">
        <v>0</v>
      </c>
      <c r="AU3202" s="2">
        <v>0</v>
      </c>
      <c r="AV3202" s="2">
        <v>0</v>
      </c>
      <c r="AW3202" s="2">
        <v>0</v>
      </c>
      <c r="AX3202" s="2">
        <v>0</v>
      </c>
      <c r="AY3202" s="2">
        <v>0</v>
      </c>
      <c r="AZ3202" s="2">
        <v>0</v>
      </c>
      <c r="BA3202" s="2">
        <v>0</v>
      </c>
      <c r="BB3202" s="2">
        <v>0</v>
      </c>
      <c r="BC3202" s="2">
        <v>0</v>
      </c>
      <c r="BD3202" s="2">
        <v>0</v>
      </c>
      <c r="BE3202" s="2">
        <v>0</v>
      </c>
      <c r="BF3202" s="2">
        <v>0</v>
      </c>
      <c r="BG3202" s="2">
        <v>0</v>
      </c>
      <c r="BH3202" s="2">
        <v>1</v>
      </c>
      <c r="BI3202" s="2">
        <v>1</v>
      </c>
      <c r="BJ3202" s="2">
        <v>0.2</v>
      </c>
      <c r="BK3202" s="2">
        <v>1</v>
      </c>
      <c r="BL3202" s="2">
        <v>42.1</v>
      </c>
      <c r="BM3202" s="2">
        <v>5.89</v>
      </c>
      <c r="BN3202" s="2">
        <v>47.99</v>
      </c>
      <c r="BO3202" s="2">
        <v>47.99</v>
      </c>
      <c r="BQ3202" s="2" t="s">
        <v>227</v>
      </c>
      <c r="BR3202" s="2" t="s">
        <v>83</v>
      </c>
      <c r="BS3202" s="3">
        <v>42878</v>
      </c>
      <c r="BT3202" s="4">
        <v>0.32361111111111113</v>
      </c>
      <c r="BU3202" s="2" t="s">
        <v>3338</v>
      </c>
      <c r="BV3202" s="2" t="s">
        <v>98</v>
      </c>
      <c r="BY3202" s="2">
        <v>1200</v>
      </c>
      <c r="CC3202" s="2" t="s">
        <v>225</v>
      </c>
      <c r="CD3202" s="2">
        <v>3610</v>
      </c>
      <c r="CE3202" s="2" t="s">
        <v>99</v>
      </c>
      <c r="CF3202" s="3">
        <v>42879</v>
      </c>
      <c r="CI3202" s="2">
        <v>1</v>
      </c>
      <c r="CJ3202" s="2">
        <v>1</v>
      </c>
      <c r="CK3202" s="2">
        <v>21</v>
      </c>
      <c r="CL3202" s="2" t="s">
        <v>87</v>
      </c>
    </row>
    <row r="3203" spans="1:90">
      <c r="A3203" s="2" t="s">
        <v>71</v>
      </c>
      <c r="B3203" s="2" t="s">
        <v>72</v>
      </c>
      <c r="C3203" s="2" t="s">
        <v>73</v>
      </c>
      <c r="E3203" s="2" t="str">
        <f>"FES1162550759"</f>
        <v>FES1162550759</v>
      </c>
      <c r="F3203" s="3">
        <v>42877</v>
      </c>
      <c r="G3203" s="2">
        <v>201711</v>
      </c>
      <c r="H3203" s="2" t="s">
        <v>74</v>
      </c>
      <c r="I3203" s="2" t="s">
        <v>75</v>
      </c>
      <c r="J3203" s="2" t="s">
        <v>76</v>
      </c>
      <c r="K3203" s="2" t="s">
        <v>77</v>
      </c>
      <c r="L3203" s="2" t="s">
        <v>104</v>
      </c>
      <c r="M3203" s="2" t="s">
        <v>105</v>
      </c>
      <c r="N3203" s="2" t="s">
        <v>524</v>
      </c>
      <c r="O3203" s="2" t="s">
        <v>81</v>
      </c>
      <c r="P3203" s="2" t="str">
        <f>"2170568725                    "</f>
        <v xml:space="preserve">2170568725                    </v>
      </c>
      <c r="Q3203" s="2">
        <v>0</v>
      </c>
      <c r="R3203" s="2">
        <v>0</v>
      </c>
      <c r="S3203" s="2">
        <v>0</v>
      </c>
      <c r="T3203" s="2">
        <v>0</v>
      </c>
      <c r="U3203" s="2">
        <v>0</v>
      </c>
      <c r="V3203" s="2">
        <v>0</v>
      </c>
      <c r="W3203" s="2">
        <v>0</v>
      </c>
      <c r="X3203" s="2">
        <v>0</v>
      </c>
      <c r="Y3203" s="2">
        <v>0</v>
      </c>
      <c r="Z3203" s="2">
        <v>0</v>
      </c>
      <c r="AA3203" s="2">
        <v>0</v>
      </c>
      <c r="AB3203" s="2">
        <v>0</v>
      </c>
      <c r="AC3203" s="2">
        <v>0</v>
      </c>
      <c r="AD3203" s="2">
        <v>0</v>
      </c>
      <c r="AE3203" s="2">
        <v>0</v>
      </c>
      <c r="AF3203" s="2">
        <v>0</v>
      </c>
      <c r="AG3203" s="2">
        <v>0</v>
      </c>
      <c r="AH3203" s="2">
        <v>0</v>
      </c>
      <c r="AI3203" s="2">
        <v>0</v>
      </c>
      <c r="AJ3203" s="2">
        <v>0</v>
      </c>
      <c r="AK3203" s="2">
        <v>0</v>
      </c>
      <c r="AL3203" s="2">
        <v>0</v>
      </c>
      <c r="AM3203" s="2">
        <v>4.66</v>
      </c>
      <c r="AN3203" s="2">
        <v>0</v>
      </c>
      <c r="AO3203" s="2">
        <v>0</v>
      </c>
      <c r="AP3203" s="2">
        <v>0</v>
      </c>
      <c r="AQ3203" s="2">
        <v>0</v>
      </c>
      <c r="AR3203" s="2">
        <v>0</v>
      </c>
      <c r="AS3203" s="2">
        <v>0</v>
      </c>
      <c r="AT3203" s="2">
        <v>0</v>
      </c>
      <c r="AU3203" s="2">
        <v>0</v>
      </c>
      <c r="AV3203" s="2">
        <v>0</v>
      </c>
      <c r="AW3203" s="2">
        <v>0</v>
      </c>
      <c r="AX3203" s="2">
        <v>0</v>
      </c>
      <c r="AY3203" s="2">
        <v>0</v>
      </c>
      <c r="AZ3203" s="2">
        <v>0</v>
      </c>
      <c r="BA3203" s="2">
        <v>0</v>
      </c>
      <c r="BB3203" s="2">
        <v>0</v>
      </c>
      <c r="BC3203" s="2">
        <v>0</v>
      </c>
      <c r="BD3203" s="2">
        <v>0</v>
      </c>
      <c r="BE3203" s="2">
        <v>0</v>
      </c>
      <c r="BF3203" s="2">
        <v>0</v>
      </c>
      <c r="BG3203" s="2">
        <v>0</v>
      </c>
      <c r="BH3203" s="2">
        <v>1</v>
      </c>
      <c r="BI3203" s="2">
        <v>1</v>
      </c>
      <c r="BJ3203" s="2">
        <v>0.2</v>
      </c>
      <c r="BK3203" s="2">
        <v>1</v>
      </c>
      <c r="BL3203" s="2">
        <v>42.1</v>
      </c>
      <c r="BM3203" s="2">
        <v>5.89</v>
      </c>
      <c r="BN3203" s="2">
        <v>47.99</v>
      </c>
      <c r="BO3203" s="2">
        <v>47.99</v>
      </c>
      <c r="BQ3203" s="2" t="s">
        <v>525</v>
      </c>
      <c r="BR3203" s="2" t="s">
        <v>83</v>
      </c>
      <c r="BS3203" s="3">
        <v>42878</v>
      </c>
      <c r="BT3203" s="4">
        <v>0.40972222222222227</v>
      </c>
      <c r="BU3203" s="2" t="s">
        <v>2031</v>
      </c>
      <c r="BV3203" s="2" t="s">
        <v>98</v>
      </c>
      <c r="BY3203" s="2">
        <v>1200</v>
      </c>
      <c r="CC3203" s="2" t="s">
        <v>105</v>
      </c>
      <c r="CD3203" s="2">
        <v>4001</v>
      </c>
      <c r="CE3203" s="2" t="s">
        <v>99</v>
      </c>
      <c r="CF3203" s="3">
        <v>42879</v>
      </c>
      <c r="CI3203" s="2">
        <v>1</v>
      </c>
      <c r="CJ3203" s="2">
        <v>1</v>
      </c>
      <c r="CK3203" s="2">
        <v>21</v>
      </c>
      <c r="CL3203" s="2" t="s">
        <v>87</v>
      </c>
    </row>
    <row r="3204" spans="1:90">
      <c r="A3204" s="2" t="s">
        <v>71</v>
      </c>
      <c r="B3204" s="2" t="s">
        <v>72</v>
      </c>
      <c r="C3204" s="2" t="s">
        <v>73</v>
      </c>
      <c r="E3204" s="2" t="str">
        <f>"FES1162550776"</f>
        <v>FES1162550776</v>
      </c>
      <c r="F3204" s="3">
        <v>42877</v>
      </c>
      <c r="G3204" s="2">
        <v>201711</v>
      </c>
      <c r="H3204" s="2" t="s">
        <v>74</v>
      </c>
      <c r="I3204" s="2" t="s">
        <v>75</v>
      </c>
      <c r="J3204" s="2" t="s">
        <v>76</v>
      </c>
      <c r="K3204" s="2" t="s">
        <v>77</v>
      </c>
      <c r="L3204" s="2" t="s">
        <v>123</v>
      </c>
      <c r="M3204" s="2" t="s">
        <v>124</v>
      </c>
      <c r="N3204" s="2" t="s">
        <v>499</v>
      </c>
      <c r="O3204" s="2" t="s">
        <v>81</v>
      </c>
      <c r="P3204" s="2" t="str">
        <f>"2170568744                    "</f>
        <v xml:space="preserve">2170568744                    </v>
      </c>
      <c r="Q3204" s="2">
        <v>0</v>
      </c>
      <c r="R3204" s="2">
        <v>0</v>
      </c>
      <c r="S3204" s="2">
        <v>0</v>
      </c>
      <c r="T3204" s="2">
        <v>0</v>
      </c>
      <c r="U3204" s="2">
        <v>0</v>
      </c>
      <c r="V3204" s="2">
        <v>0</v>
      </c>
      <c r="W3204" s="2">
        <v>0</v>
      </c>
      <c r="X3204" s="2">
        <v>0</v>
      </c>
      <c r="Y3204" s="2">
        <v>0</v>
      </c>
      <c r="Z3204" s="2">
        <v>0</v>
      </c>
      <c r="AA3204" s="2">
        <v>0</v>
      </c>
      <c r="AB3204" s="2">
        <v>0</v>
      </c>
      <c r="AC3204" s="2">
        <v>0</v>
      </c>
      <c r="AD3204" s="2">
        <v>0</v>
      </c>
      <c r="AE3204" s="2">
        <v>0</v>
      </c>
      <c r="AF3204" s="2">
        <v>0</v>
      </c>
      <c r="AG3204" s="2">
        <v>0</v>
      </c>
      <c r="AH3204" s="2">
        <v>0</v>
      </c>
      <c r="AI3204" s="2">
        <v>0</v>
      </c>
      <c r="AJ3204" s="2">
        <v>0</v>
      </c>
      <c r="AK3204" s="2">
        <v>0</v>
      </c>
      <c r="AL3204" s="2">
        <v>0</v>
      </c>
      <c r="AM3204" s="2">
        <v>4.66</v>
      </c>
      <c r="AN3204" s="2">
        <v>0</v>
      </c>
      <c r="AO3204" s="2">
        <v>0</v>
      </c>
      <c r="AP3204" s="2">
        <v>0</v>
      </c>
      <c r="AQ3204" s="2">
        <v>0</v>
      </c>
      <c r="AR3204" s="2">
        <v>0</v>
      </c>
      <c r="AS3204" s="2">
        <v>0</v>
      </c>
      <c r="AT3204" s="2">
        <v>0</v>
      </c>
      <c r="AU3204" s="2">
        <v>0</v>
      </c>
      <c r="AV3204" s="2">
        <v>0</v>
      </c>
      <c r="AW3204" s="2">
        <v>0</v>
      </c>
      <c r="AX3204" s="2">
        <v>0</v>
      </c>
      <c r="AY3204" s="2">
        <v>0</v>
      </c>
      <c r="AZ3204" s="2">
        <v>0</v>
      </c>
      <c r="BA3204" s="2">
        <v>0</v>
      </c>
      <c r="BB3204" s="2">
        <v>0</v>
      </c>
      <c r="BC3204" s="2">
        <v>0</v>
      </c>
      <c r="BD3204" s="2">
        <v>0</v>
      </c>
      <c r="BE3204" s="2">
        <v>0</v>
      </c>
      <c r="BF3204" s="2">
        <v>0</v>
      </c>
      <c r="BG3204" s="2">
        <v>0</v>
      </c>
      <c r="BH3204" s="2">
        <v>1</v>
      </c>
      <c r="BI3204" s="2">
        <v>1</v>
      </c>
      <c r="BJ3204" s="2">
        <v>0.2</v>
      </c>
      <c r="BK3204" s="2">
        <v>1</v>
      </c>
      <c r="BL3204" s="2">
        <v>42.1</v>
      </c>
      <c r="BM3204" s="2">
        <v>5.89</v>
      </c>
      <c r="BN3204" s="2">
        <v>47.99</v>
      </c>
      <c r="BO3204" s="2">
        <v>47.99</v>
      </c>
      <c r="BQ3204" s="2" t="s">
        <v>500</v>
      </c>
      <c r="BR3204" s="2" t="s">
        <v>83</v>
      </c>
      <c r="BS3204" s="3">
        <v>42878</v>
      </c>
      <c r="BT3204" s="4">
        <v>0.41666666666666669</v>
      </c>
      <c r="BU3204" s="2" t="s">
        <v>556</v>
      </c>
      <c r="BV3204" s="2" t="s">
        <v>98</v>
      </c>
      <c r="BY3204" s="2">
        <v>1200</v>
      </c>
      <c r="CC3204" s="2" t="s">
        <v>124</v>
      </c>
      <c r="CD3204" s="2">
        <v>200</v>
      </c>
      <c r="CE3204" s="2" t="s">
        <v>99</v>
      </c>
      <c r="CF3204" s="3">
        <v>42879</v>
      </c>
      <c r="CI3204" s="2">
        <v>1</v>
      </c>
      <c r="CJ3204" s="2">
        <v>1</v>
      </c>
      <c r="CK3204" s="2">
        <v>21</v>
      </c>
      <c r="CL3204" s="2" t="s">
        <v>87</v>
      </c>
    </row>
    <row r="3205" spans="1:90">
      <c r="A3205" s="2" t="s">
        <v>71</v>
      </c>
      <c r="B3205" s="2" t="s">
        <v>72</v>
      </c>
      <c r="C3205" s="2" t="s">
        <v>73</v>
      </c>
      <c r="E3205" s="2" t="str">
        <f>"FES1162550777"</f>
        <v>FES1162550777</v>
      </c>
      <c r="F3205" s="3">
        <v>42877</v>
      </c>
      <c r="G3205" s="2">
        <v>201711</v>
      </c>
      <c r="H3205" s="2" t="s">
        <v>74</v>
      </c>
      <c r="I3205" s="2" t="s">
        <v>75</v>
      </c>
      <c r="J3205" s="2" t="s">
        <v>76</v>
      </c>
      <c r="K3205" s="2" t="s">
        <v>77</v>
      </c>
      <c r="L3205" s="2" t="s">
        <v>123</v>
      </c>
      <c r="M3205" s="2" t="s">
        <v>124</v>
      </c>
      <c r="N3205" s="2" t="s">
        <v>2542</v>
      </c>
      <c r="O3205" s="2" t="s">
        <v>81</v>
      </c>
      <c r="P3205" s="2" t="str">
        <f>"2170568745                    "</f>
        <v xml:space="preserve">2170568745                    </v>
      </c>
      <c r="Q3205" s="2">
        <v>0</v>
      </c>
      <c r="R3205" s="2">
        <v>0</v>
      </c>
      <c r="S3205" s="2">
        <v>0</v>
      </c>
      <c r="T3205" s="2">
        <v>0</v>
      </c>
      <c r="U3205" s="2">
        <v>0</v>
      </c>
      <c r="V3205" s="2">
        <v>0</v>
      </c>
      <c r="W3205" s="2">
        <v>0</v>
      </c>
      <c r="X3205" s="2">
        <v>0</v>
      </c>
      <c r="Y3205" s="2">
        <v>0</v>
      </c>
      <c r="Z3205" s="2">
        <v>0</v>
      </c>
      <c r="AA3205" s="2">
        <v>0</v>
      </c>
      <c r="AB3205" s="2">
        <v>0</v>
      </c>
      <c r="AC3205" s="2">
        <v>0</v>
      </c>
      <c r="AD3205" s="2">
        <v>0</v>
      </c>
      <c r="AE3205" s="2">
        <v>0</v>
      </c>
      <c r="AF3205" s="2">
        <v>0</v>
      </c>
      <c r="AG3205" s="2">
        <v>0</v>
      </c>
      <c r="AH3205" s="2">
        <v>0</v>
      </c>
      <c r="AI3205" s="2">
        <v>0</v>
      </c>
      <c r="AJ3205" s="2">
        <v>0</v>
      </c>
      <c r="AK3205" s="2">
        <v>0</v>
      </c>
      <c r="AL3205" s="2">
        <v>0</v>
      </c>
      <c r="AM3205" s="2">
        <v>4.66</v>
      </c>
      <c r="AN3205" s="2">
        <v>0</v>
      </c>
      <c r="AO3205" s="2">
        <v>0</v>
      </c>
      <c r="AP3205" s="2">
        <v>0</v>
      </c>
      <c r="AQ3205" s="2">
        <v>0</v>
      </c>
      <c r="AR3205" s="2">
        <v>0</v>
      </c>
      <c r="AS3205" s="2">
        <v>0</v>
      </c>
      <c r="AT3205" s="2">
        <v>0</v>
      </c>
      <c r="AU3205" s="2">
        <v>0</v>
      </c>
      <c r="AV3205" s="2">
        <v>0</v>
      </c>
      <c r="AW3205" s="2">
        <v>0</v>
      </c>
      <c r="AX3205" s="2">
        <v>0</v>
      </c>
      <c r="AY3205" s="2">
        <v>0</v>
      </c>
      <c r="AZ3205" s="2">
        <v>0</v>
      </c>
      <c r="BA3205" s="2">
        <v>0</v>
      </c>
      <c r="BB3205" s="2">
        <v>0</v>
      </c>
      <c r="BC3205" s="2">
        <v>0</v>
      </c>
      <c r="BD3205" s="2">
        <v>0</v>
      </c>
      <c r="BE3205" s="2">
        <v>0</v>
      </c>
      <c r="BF3205" s="2">
        <v>0</v>
      </c>
      <c r="BG3205" s="2">
        <v>0</v>
      </c>
      <c r="BH3205" s="2">
        <v>1</v>
      </c>
      <c r="BI3205" s="2">
        <v>1</v>
      </c>
      <c r="BJ3205" s="2">
        <v>0.2</v>
      </c>
      <c r="BK3205" s="2">
        <v>1</v>
      </c>
      <c r="BL3205" s="2">
        <v>42.1</v>
      </c>
      <c r="BM3205" s="2">
        <v>5.89</v>
      </c>
      <c r="BN3205" s="2">
        <v>47.99</v>
      </c>
      <c r="BO3205" s="2">
        <v>47.99</v>
      </c>
      <c r="BR3205" s="2" t="s">
        <v>83</v>
      </c>
      <c r="BS3205" s="3">
        <v>42878</v>
      </c>
      <c r="BT3205" s="4">
        <v>0.43402777777777773</v>
      </c>
      <c r="BU3205" s="2" t="s">
        <v>1812</v>
      </c>
      <c r="BV3205" s="2" t="s">
        <v>98</v>
      </c>
      <c r="BY3205" s="2">
        <v>1200</v>
      </c>
      <c r="CC3205" s="2" t="s">
        <v>124</v>
      </c>
      <c r="CD3205" s="2">
        <v>184</v>
      </c>
      <c r="CE3205" s="2" t="s">
        <v>99</v>
      </c>
      <c r="CF3205" s="3">
        <v>42879</v>
      </c>
      <c r="CI3205" s="2">
        <v>1</v>
      </c>
      <c r="CJ3205" s="2">
        <v>1</v>
      </c>
      <c r="CK3205" s="2">
        <v>21</v>
      </c>
      <c r="CL3205" s="2" t="s">
        <v>87</v>
      </c>
    </row>
    <row r="3206" spans="1:90">
      <c r="A3206" s="2" t="s">
        <v>71</v>
      </c>
      <c r="B3206" s="2" t="s">
        <v>72</v>
      </c>
      <c r="C3206" s="2" t="s">
        <v>73</v>
      </c>
      <c r="E3206" s="2" t="str">
        <f>"FES1162550582"</f>
        <v>FES1162550582</v>
      </c>
      <c r="F3206" s="3">
        <v>42877</v>
      </c>
      <c r="G3206" s="2">
        <v>201711</v>
      </c>
      <c r="H3206" s="2" t="s">
        <v>74</v>
      </c>
      <c r="I3206" s="2" t="s">
        <v>75</v>
      </c>
      <c r="J3206" s="2" t="s">
        <v>76</v>
      </c>
      <c r="K3206" s="2" t="s">
        <v>77</v>
      </c>
      <c r="L3206" s="2" t="s">
        <v>74</v>
      </c>
      <c r="M3206" s="2" t="s">
        <v>75</v>
      </c>
      <c r="N3206" s="2" t="s">
        <v>1626</v>
      </c>
      <c r="O3206" s="2" t="s">
        <v>81</v>
      </c>
      <c r="P3206" s="2" t="str">
        <f>"2170564393                    "</f>
        <v xml:space="preserve">2170564393                    </v>
      </c>
      <c r="Q3206" s="2">
        <v>0</v>
      </c>
      <c r="R3206" s="2">
        <v>0</v>
      </c>
      <c r="S3206" s="2">
        <v>0</v>
      </c>
      <c r="T3206" s="2">
        <v>0</v>
      </c>
      <c r="U3206" s="2">
        <v>0</v>
      </c>
      <c r="V3206" s="2">
        <v>0</v>
      </c>
      <c r="W3206" s="2">
        <v>0</v>
      </c>
      <c r="X3206" s="2">
        <v>0</v>
      </c>
      <c r="Y3206" s="2">
        <v>0</v>
      </c>
      <c r="Z3206" s="2">
        <v>0</v>
      </c>
      <c r="AA3206" s="2">
        <v>0</v>
      </c>
      <c r="AB3206" s="2">
        <v>0</v>
      </c>
      <c r="AC3206" s="2">
        <v>0</v>
      </c>
      <c r="AD3206" s="2">
        <v>0</v>
      </c>
      <c r="AE3206" s="2">
        <v>0</v>
      </c>
      <c r="AF3206" s="2">
        <v>0</v>
      </c>
      <c r="AG3206" s="2">
        <v>0</v>
      </c>
      <c r="AH3206" s="2">
        <v>0</v>
      </c>
      <c r="AI3206" s="2">
        <v>0</v>
      </c>
      <c r="AJ3206" s="2">
        <v>0</v>
      </c>
      <c r="AK3206" s="2">
        <v>0</v>
      </c>
      <c r="AL3206" s="2">
        <v>0</v>
      </c>
      <c r="AM3206" s="2">
        <v>3.64</v>
      </c>
      <c r="AN3206" s="2">
        <v>0</v>
      </c>
      <c r="AO3206" s="2">
        <v>0</v>
      </c>
      <c r="AP3206" s="2">
        <v>0</v>
      </c>
      <c r="AQ3206" s="2">
        <v>0</v>
      </c>
      <c r="AR3206" s="2">
        <v>0</v>
      </c>
      <c r="AS3206" s="2">
        <v>0</v>
      </c>
      <c r="AT3206" s="2">
        <v>0</v>
      </c>
      <c r="AU3206" s="2">
        <v>0</v>
      </c>
      <c r="AV3206" s="2">
        <v>0</v>
      </c>
      <c r="AW3206" s="2">
        <v>0</v>
      </c>
      <c r="AX3206" s="2">
        <v>0</v>
      </c>
      <c r="AY3206" s="2">
        <v>0</v>
      </c>
      <c r="AZ3206" s="2">
        <v>0</v>
      </c>
      <c r="BA3206" s="2">
        <v>0</v>
      </c>
      <c r="BB3206" s="2">
        <v>0</v>
      </c>
      <c r="BC3206" s="2">
        <v>0</v>
      </c>
      <c r="BD3206" s="2">
        <v>0</v>
      </c>
      <c r="BE3206" s="2">
        <v>0</v>
      </c>
      <c r="BF3206" s="2">
        <v>0</v>
      </c>
      <c r="BG3206" s="2">
        <v>0</v>
      </c>
      <c r="BH3206" s="2">
        <v>1</v>
      </c>
      <c r="BI3206" s="2">
        <v>1</v>
      </c>
      <c r="BJ3206" s="2">
        <v>0.2</v>
      </c>
      <c r="BK3206" s="2">
        <v>1</v>
      </c>
      <c r="BL3206" s="2">
        <v>32.89</v>
      </c>
      <c r="BM3206" s="2">
        <v>4.5999999999999996</v>
      </c>
      <c r="BN3206" s="2">
        <v>37.49</v>
      </c>
      <c r="BO3206" s="2">
        <v>37.49</v>
      </c>
      <c r="BQ3206" s="2" t="s">
        <v>286</v>
      </c>
      <c r="BR3206" s="2" t="s">
        <v>83</v>
      </c>
      <c r="BS3206" s="3">
        <v>42878</v>
      </c>
      <c r="BT3206" s="4">
        <v>0.3347222222222222</v>
      </c>
      <c r="BU3206" s="2" t="s">
        <v>3339</v>
      </c>
      <c r="BV3206" s="2" t="s">
        <v>98</v>
      </c>
      <c r="BY3206" s="2">
        <v>1200</v>
      </c>
      <c r="CA3206" s="2" t="s">
        <v>275</v>
      </c>
      <c r="CC3206" s="2" t="s">
        <v>75</v>
      </c>
      <c r="CD3206" s="2">
        <v>1600</v>
      </c>
      <c r="CE3206" s="2" t="s">
        <v>99</v>
      </c>
      <c r="CF3206" s="3">
        <v>42878</v>
      </c>
      <c r="CI3206" s="2">
        <v>1</v>
      </c>
      <c r="CJ3206" s="2">
        <v>1</v>
      </c>
      <c r="CK3206" s="2">
        <v>22</v>
      </c>
      <c r="CL3206" s="2" t="s">
        <v>87</v>
      </c>
    </row>
    <row r="3207" spans="1:90">
      <c r="A3207" s="2" t="s">
        <v>71</v>
      </c>
      <c r="B3207" s="2" t="s">
        <v>72</v>
      </c>
      <c r="C3207" s="2" t="s">
        <v>73</v>
      </c>
      <c r="E3207" s="2" t="str">
        <f>"FES1162550727"</f>
        <v>FES1162550727</v>
      </c>
      <c r="F3207" s="3">
        <v>42877</v>
      </c>
      <c r="G3207" s="2">
        <v>201711</v>
      </c>
      <c r="H3207" s="2" t="s">
        <v>74</v>
      </c>
      <c r="I3207" s="2" t="s">
        <v>75</v>
      </c>
      <c r="J3207" s="2" t="s">
        <v>76</v>
      </c>
      <c r="K3207" s="2" t="s">
        <v>77</v>
      </c>
      <c r="L3207" s="2" t="s">
        <v>390</v>
      </c>
      <c r="M3207" s="2" t="s">
        <v>391</v>
      </c>
      <c r="N3207" s="2" t="s">
        <v>931</v>
      </c>
      <c r="O3207" s="2" t="s">
        <v>81</v>
      </c>
      <c r="P3207" s="2" t="str">
        <f>"2170568694                    "</f>
        <v xml:space="preserve">2170568694                    </v>
      </c>
      <c r="Q3207" s="2">
        <v>0</v>
      </c>
      <c r="R3207" s="2">
        <v>0</v>
      </c>
      <c r="S3207" s="2">
        <v>0</v>
      </c>
      <c r="T3207" s="2">
        <v>0</v>
      </c>
      <c r="U3207" s="2">
        <v>0</v>
      </c>
      <c r="V3207" s="2">
        <v>0</v>
      </c>
      <c r="W3207" s="2">
        <v>0</v>
      </c>
      <c r="X3207" s="2">
        <v>0</v>
      </c>
      <c r="Y3207" s="2">
        <v>0</v>
      </c>
      <c r="Z3207" s="2">
        <v>0</v>
      </c>
      <c r="AA3207" s="2">
        <v>0</v>
      </c>
      <c r="AB3207" s="2">
        <v>0</v>
      </c>
      <c r="AC3207" s="2">
        <v>0</v>
      </c>
      <c r="AD3207" s="2">
        <v>0</v>
      </c>
      <c r="AE3207" s="2">
        <v>0</v>
      </c>
      <c r="AF3207" s="2">
        <v>0</v>
      </c>
      <c r="AG3207" s="2">
        <v>0</v>
      </c>
      <c r="AH3207" s="2">
        <v>0</v>
      </c>
      <c r="AI3207" s="2">
        <v>0</v>
      </c>
      <c r="AJ3207" s="2">
        <v>0</v>
      </c>
      <c r="AK3207" s="2">
        <v>0</v>
      </c>
      <c r="AL3207" s="2">
        <v>0</v>
      </c>
      <c r="AM3207" s="2">
        <v>4.66</v>
      </c>
      <c r="AN3207" s="2">
        <v>0</v>
      </c>
      <c r="AO3207" s="2">
        <v>0</v>
      </c>
      <c r="AP3207" s="2">
        <v>0</v>
      </c>
      <c r="AQ3207" s="2">
        <v>0</v>
      </c>
      <c r="AR3207" s="2">
        <v>0</v>
      </c>
      <c r="AS3207" s="2">
        <v>0</v>
      </c>
      <c r="AT3207" s="2">
        <v>0</v>
      </c>
      <c r="AU3207" s="2">
        <v>0</v>
      </c>
      <c r="AV3207" s="2">
        <v>0</v>
      </c>
      <c r="AW3207" s="2">
        <v>0</v>
      </c>
      <c r="AX3207" s="2">
        <v>0</v>
      </c>
      <c r="AY3207" s="2">
        <v>0</v>
      </c>
      <c r="AZ3207" s="2">
        <v>0</v>
      </c>
      <c r="BA3207" s="2">
        <v>0</v>
      </c>
      <c r="BB3207" s="2">
        <v>0</v>
      </c>
      <c r="BC3207" s="2">
        <v>0</v>
      </c>
      <c r="BD3207" s="2">
        <v>0</v>
      </c>
      <c r="BE3207" s="2">
        <v>0</v>
      </c>
      <c r="BF3207" s="2">
        <v>0</v>
      </c>
      <c r="BG3207" s="2">
        <v>0</v>
      </c>
      <c r="BH3207" s="2">
        <v>1</v>
      </c>
      <c r="BI3207" s="2">
        <v>1</v>
      </c>
      <c r="BJ3207" s="2">
        <v>0.2</v>
      </c>
      <c r="BK3207" s="2">
        <v>1</v>
      </c>
      <c r="BL3207" s="2">
        <v>42.1</v>
      </c>
      <c r="BM3207" s="2">
        <v>5.89</v>
      </c>
      <c r="BN3207" s="2">
        <v>47.99</v>
      </c>
      <c r="BO3207" s="2">
        <v>47.99</v>
      </c>
      <c r="BQ3207" s="2" t="s">
        <v>932</v>
      </c>
      <c r="BR3207" s="2" t="s">
        <v>83</v>
      </c>
      <c r="BS3207" s="3">
        <v>42878</v>
      </c>
      <c r="BT3207" s="4">
        <v>0.41666666666666669</v>
      </c>
      <c r="BU3207" s="2" t="s">
        <v>933</v>
      </c>
      <c r="BV3207" s="2" t="s">
        <v>98</v>
      </c>
      <c r="BY3207" s="2">
        <v>1200</v>
      </c>
      <c r="CC3207" s="2" t="s">
        <v>391</v>
      </c>
      <c r="CD3207" s="2">
        <v>5201</v>
      </c>
      <c r="CE3207" s="2" t="s">
        <v>99</v>
      </c>
      <c r="CF3207" s="3">
        <v>42880</v>
      </c>
      <c r="CI3207" s="2">
        <v>1</v>
      </c>
      <c r="CJ3207" s="2">
        <v>1</v>
      </c>
      <c r="CK3207" s="2">
        <v>21</v>
      </c>
      <c r="CL3207" s="2" t="s">
        <v>87</v>
      </c>
    </row>
    <row r="3208" spans="1:90">
      <c r="A3208" s="2" t="s">
        <v>71</v>
      </c>
      <c r="B3208" s="2" t="s">
        <v>72</v>
      </c>
      <c r="C3208" s="2" t="s">
        <v>73</v>
      </c>
      <c r="E3208" s="2" t="str">
        <f>"FES1162550731"</f>
        <v>FES1162550731</v>
      </c>
      <c r="F3208" s="3">
        <v>42877</v>
      </c>
      <c r="G3208" s="2">
        <v>201711</v>
      </c>
      <c r="H3208" s="2" t="s">
        <v>74</v>
      </c>
      <c r="I3208" s="2" t="s">
        <v>75</v>
      </c>
      <c r="J3208" s="2" t="s">
        <v>76</v>
      </c>
      <c r="K3208" s="2" t="s">
        <v>77</v>
      </c>
      <c r="L3208" s="2" t="s">
        <v>390</v>
      </c>
      <c r="M3208" s="2" t="s">
        <v>391</v>
      </c>
      <c r="N3208" s="2" t="s">
        <v>931</v>
      </c>
      <c r="O3208" s="2" t="s">
        <v>81</v>
      </c>
      <c r="P3208" s="2" t="str">
        <f>"2170568701                    "</f>
        <v xml:space="preserve">2170568701                    </v>
      </c>
      <c r="Q3208" s="2">
        <v>0</v>
      </c>
      <c r="R3208" s="2">
        <v>0</v>
      </c>
      <c r="S3208" s="2">
        <v>0</v>
      </c>
      <c r="T3208" s="2">
        <v>0</v>
      </c>
      <c r="U3208" s="2">
        <v>0</v>
      </c>
      <c r="V3208" s="2">
        <v>0</v>
      </c>
      <c r="W3208" s="2">
        <v>0</v>
      </c>
      <c r="X3208" s="2">
        <v>0</v>
      </c>
      <c r="Y3208" s="2">
        <v>0</v>
      </c>
      <c r="Z3208" s="2">
        <v>0</v>
      </c>
      <c r="AA3208" s="2">
        <v>0</v>
      </c>
      <c r="AB3208" s="2">
        <v>0</v>
      </c>
      <c r="AC3208" s="2">
        <v>0</v>
      </c>
      <c r="AD3208" s="2">
        <v>0</v>
      </c>
      <c r="AE3208" s="2">
        <v>0</v>
      </c>
      <c r="AF3208" s="2">
        <v>0</v>
      </c>
      <c r="AG3208" s="2">
        <v>0</v>
      </c>
      <c r="AH3208" s="2">
        <v>0</v>
      </c>
      <c r="AI3208" s="2">
        <v>0</v>
      </c>
      <c r="AJ3208" s="2">
        <v>0</v>
      </c>
      <c r="AK3208" s="2">
        <v>0</v>
      </c>
      <c r="AL3208" s="2">
        <v>0</v>
      </c>
      <c r="AM3208" s="2">
        <v>4.66</v>
      </c>
      <c r="AN3208" s="2">
        <v>0</v>
      </c>
      <c r="AO3208" s="2">
        <v>0</v>
      </c>
      <c r="AP3208" s="2">
        <v>0</v>
      </c>
      <c r="AQ3208" s="2">
        <v>0</v>
      </c>
      <c r="AR3208" s="2">
        <v>0</v>
      </c>
      <c r="AS3208" s="2">
        <v>0</v>
      </c>
      <c r="AT3208" s="2">
        <v>0</v>
      </c>
      <c r="AU3208" s="2">
        <v>0</v>
      </c>
      <c r="AV3208" s="2">
        <v>0</v>
      </c>
      <c r="AW3208" s="2">
        <v>0</v>
      </c>
      <c r="AX3208" s="2">
        <v>0</v>
      </c>
      <c r="AY3208" s="2">
        <v>0</v>
      </c>
      <c r="AZ3208" s="2">
        <v>0</v>
      </c>
      <c r="BA3208" s="2">
        <v>0</v>
      </c>
      <c r="BB3208" s="2">
        <v>0</v>
      </c>
      <c r="BC3208" s="2">
        <v>0</v>
      </c>
      <c r="BD3208" s="2">
        <v>0</v>
      </c>
      <c r="BE3208" s="2">
        <v>0</v>
      </c>
      <c r="BF3208" s="2">
        <v>0</v>
      </c>
      <c r="BG3208" s="2">
        <v>0</v>
      </c>
      <c r="BH3208" s="2">
        <v>1</v>
      </c>
      <c r="BI3208" s="2">
        <v>1</v>
      </c>
      <c r="BJ3208" s="2">
        <v>0.2</v>
      </c>
      <c r="BK3208" s="2">
        <v>1</v>
      </c>
      <c r="BL3208" s="2">
        <v>42.1</v>
      </c>
      <c r="BM3208" s="2">
        <v>5.89</v>
      </c>
      <c r="BN3208" s="2">
        <v>47.99</v>
      </c>
      <c r="BO3208" s="2">
        <v>47.99</v>
      </c>
      <c r="BQ3208" s="2" t="s">
        <v>932</v>
      </c>
      <c r="BR3208" s="2" t="s">
        <v>83</v>
      </c>
      <c r="BS3208" s="3">
        <v>42878</v>
      </c>
      <c r="BT3208" s="4">
        <v>0.41666666666666669</v>
      </c>
      <c r="BU3208" s="2" t="s">
        <v>3335</v>
      </c>
      <c r="BV3208" s="2" t="s">
        <v>98</v>
      </c>
      <c r="BY3208" s="2">
        <v>1200</v>
      </c>
      <c r="CA3208" s="2" t="s">
        <v>114</v>
      </c>
      <c r="CC3208" s="2" t="s">
        <v>391</v>
      </c>
      <c r="CD3208" s="2">
        <v>5201</v>
      </c>
      <c r="CE3208" s="2" t="s">
        <v>99</v>
      </c>
      <c r="CF3208" s="3">
        <v>42880</v>
      </c>
      <c r="CI3208" s="2">
        <v>1</v>
      </c>
      <c r="CJ3208" s="2">
        <v>1</v>
      </c>
      <c r="CK3208" s="2">
        <v>21</v>
      </c>
      <c r="CL3208" s="2" t="s">
        <v>87</v>
      </c>
    </row>
    <row r="3209" spans="1:90">
      <c r="A3209" s="2" t="s">
        <v>71</v>
      </c>
      <c r="B3209" s="2" t="s">
        <v>72</v>
      </c>
      <c r="C3209" s="2" t="s">
        <v>73</v>
      </c>
      <c r="E3209" s="2" t="str">
        <f>"FES1162550740"</f>
        <v>FES1162550740</v>
      </c>
      <c r="F3209" s="3">
        <v>42877</v>
      </c>
      <c r="G3209" s="2">
        <v>201711</v>
      </c>
      <c r="H3209" s="2" t="s">
        <v>74</v>
      </c>
      <c r="I3209" s="2" t="s">
        <v>75</v>
      </c>
      <c r="J3209" s="2" t="s">
        <v>76</v>
      </c>
      <c r="K3209" s="2" t="s">
        <v>77</v>
      </c>
      <c r="L3209" s="2" t="s">
        <v>476</v>
      </c>
      <c r="M3209" s="2" t="s">
        <v>477</v>
      </c>
      <c r="N3209" s="2" t="s">
        <v>1353</v>
      </c>
      <c r="O3209" s="2" t="s">
        <v>81</v>
      </c>
      <c r="P3209" s="2" t="str">
        <f>"2170568707                    "</f>
        <v xml:space="preserve">2170568707                    </v>
      </c>
      <c r="Q3209" s="2">
        <v>0</v>
      </c>
      <c r="R3209" s="2">
        <v>0</v>
      </c>
      <c r="S3209" s="2">
        <v>0</v>
      </c>
      <c r="T3209" s="2">
        <v>0</v>
      </c>
      <c r="U3209" s="2">
        <v>0</v>
      </c>
      <c r="V3209" s="2">
        <v>0</v>
      </c>
      <c r="W3209" s="2">
        <v>0</v>
      </c>
      <c r="X3209" s="2">
        <v>0</v>
      </c>
      <c r="Y3209" s="2">
        <v>0</v>
      </c>
      <c r="Z3209" s="2">
        <v>0</v>
      </c>
      <c r="AA3209" s="2">
        <v>0</v>
      </c>
      <c r="AB3209" s="2">
        <v>0</v>
      </c>
      <c r="AC3209" s="2">
        <v>0</v>
      </c>
      <c r="AD3209" s="2">
        <v>0</v>
      </c>
      <c r="AE3209" s="2">
        <v>0</v>
      </c>
      <c r="AF3209" s="2">
        <v>0</v>
      </c>
      <c r="AG3209" s="2">
        <v>0</v>
      </c>
      <c r="AH3209" s="2">
        <v>0</v>
      </c>
      <c r="AI3209" s="2">
        <v>0</v>
      </c>
      <c r="AJ3209" s="2">
        <v>0</v>
      </c>
      <c r="AK3209" s="2">
        <v>0</v>
      </c>
      <c r="AL3209" s="2">
        <v>0</v>
      </c>
      <c r="AM3209" s="2">
        <v>4.66</v>
      </c>
      <c r="AN3209" s="2">
        <v>0</v>
      </c>
      <c r="AO3209" s="2">
        <v>0</v>
      </c>
      <c r="AP3209" s="2">
        <v>0</v>
      </c>
      <c r="AQ3209" s="2">
        <v>0</v>
      </c>
      <c r="AR3209" s="2">
        <v>0</v>
      </c>
      <c r="AS3209" s="2">
        <v>0</v>
      </c>
      <c r="AT3209" s="2">
        <v>0</v>
      </c>
      <c r="AU3209" s="2">
        <v>0</v>
      </c>
      <c r="AV3209" s="2">
        <v>0</v>
      </c>
      <c r="AW3209" s="2">
        <v>0</v>
      </c>
      <c r="AX3209" s="2">
        <v>0</v>
      </c>
      <c r="AY3209" s="2">
        <v>0</v>
      </c>
      <c r="AZ3209" s="2">
        <v>0</v>
      </c>
      <c r="BA3209" s="2">
        <v>0</v>
      </c>
      <c r="BB3209" s="2">
        <v>0</v>
      </c>
      <c r="BC3209" s="2">
        <v>0</v>
      </c>
      <c r="BD3209" s="2">
        <v>0</v>
      </c>
      <c r="BE3209" s="2">
        <v>0</v>
      </c>
      <c r="BF3209" s="2">
        <v>0</v>
      </c>
      <c r="BG3209" s="2">
        <v>0</v>
      </c>
      <c r="BH3209" s="2">
        <v>1</v>
      </c>
      <c r="BI3209" s="2">
        <v>1</v>
      </c>
      <c r="BJ3209" s="2">
        <v>0.2</v>
      </c>
      <c r="BK3209" s="2">
        <v>1</v>
      </c>
      <c r="BL3209" s="2">
        <v>42.1</v>
      </c>
      <c r="BM3209" s="2">
        <v>5.89</v>
      </c>
      <c r="BN3209" s="2">
        <v>47.99</v>
      </c>
      <c r="BO3209" s="2">
        <v>47.99</v>
      </c>
      <c r="BQ3209" s="2" t="s">
        <v>1354</v>
      </c>
      <c r="BR3209" s="2" t="s">
        <v>83</v>
      </c>
      <c r="BS3209" s="3">
        <v>42881</v>
      </c>
      <c r="BT3209" s="4">
        <v>0.41666666666666669</v>
      </c>
      <c r="BU3209" s="2" t="s">
        <v>3340</v>
      </c>
      <c r="BV3209" s="2" t="s">
        <v>87</v>
      </c>
      <c r="BY3209" s="2">
        <v>1200</v>
      </c>
      <c r="CA3209" s="2" t="s">
        <v>114</v>
      </c>
      <c r="CC3209" s="2" t="s">
        <v>477</v>
      </c>
      <c r="CD3209" s="2">
        <v>6220</v>
      </c>
      <c r="CE3209" s="2" t="s">
        <v>99</v>
      </c>
      <c r="CF3209" s="3">
        <v>42884</v>
      </c>
      <c r="CI3209" s="2">
        <v>1</v>
      </c>
      <c r="CJ3209" s="2">
        <v>4</v>
      </c>
      <c r="CK3209" s="2">
        <v>21</v>
      </c>
      <c r="CL3209" s="2" t="s">
        <v>87</v>
      </c>
    </row>
    <row r="3210" spans="1:90">
      <c r="A3210" s="2" t="s">
        <v>71</v>
      </c>
      <c r="B3210" s="2" t="s">
        <v>72</v>
      </c>
      <c r="C3210" s="2" t="s">
        <v>73</v>
      </c>
      <c r="E3210" s="2" t="str">
        <f>"FES1162550736"</f>
        <v>FES1162550736</v>
      </c>
      <c r="F3210" s="3">
        <v>42877</v>
      </c>
      <c r="G3210" s="2">
        <v>201711</v>
      </c>
      <c r="H3210" s="2" t="s">
        <v>74</v>
      </c>
      <c r="I3210" s="2" t="s">
        <v>75</v>
      </c>
      <c r="J3210" s="2" t="s">
        <v>76</v>
      </c>
      <c r="K3210" s="2" t="s">
        <v>77</v>
      </c>
      <c r="L3210" s="2" t="s">
        <v>390</v>
      </c>
      <c r="M3210" s="2" t="s">
        <v>391</v>
      </c>
      <c r="N3210" s="2" t="s">
        <v>931</v>
      </c>
      <c r="O3210" s="2" t="s">
        <v>81</v>
      </c>
      <c r="P3210" s="2" t="str">
        <f>"2170568701                    "</f>
        <v xml:space="preserve">2170568701                    </v>
      </c>
      <c r="Q3210" s="2">
        <v>0</v>
      </c>
      <c r="R3210" s="2">
        <v>0</v>
      </c>
      <c r="S3210" s="2">
        <v>0</v>
      </c>
      <c r="T3210" s="2">
        <v>0</v>
      </c>
      <c r="U3210" s="2">
        <v>0</v>
      </c>
      <c r="V3210" s="2">
        <v>0</v>
      </c>
      <c r="W3210" s="2">
        <v>0</v>
      </c>
      <c r="X3210" s="2">
        <v>0</v>
      </c>
      <c r="Y3210" s="2">
        <v>0</v>
      </c>
      <c r="Z3210" s="2">
        <v>0</v>
      </c>
      <c r="AA3210" s="2">
        <v>0</v>
      </c>
      <c r="AB3210" s="2">
        <v>0</v>
      </c>
      <c r="AC3210" s="2">
        <v>0</v>
      </c>
      <c r="AD3210" s="2">
        <v>0</v>
      </c>
      <c r="AE3210" s="2">
        <v>0</v>
      </c>
      <c r="AF3210" s="2">
        <v>0</v>
      </c>
      <c r="AG3210" s="2">
        <v>0</v>
      </c>
      <c r="AH3210" s="2">
        <v>0</v>
      </c>
      <c r="AI3210" s="2">
        <v>0</v>
      </c>
      <c r="AJ3210" s="2">
        <v>0</v>
      </c>
      <c r="AK3210" s="2">
        <v>0</v>
      </c>
      <c r="AL3210" s="2">
        <v>0</v>
      </c>
      <c r="AM3210" s="2">
        <v>4.66</v>
      </c>
      <c r="AN3210" s="2">
        <v>0</v>
      </c>
      <c r="AO3210" s="2">
        <v>0</v>
      </c>
      <c r="AP3210" s="2">
        <v>0</v>
      </c>
      <c r="AQ3210" s="2">
        <v>0</v>
      </c>
      <c r="AR3210" s="2">
        <v>0</v>
      </c>
      <c r="AS3210" s="2">
        <v>0</v>
      </c>
      <c r="AT3210" s="2">
        <v>0</v>
      </c>
      <c r="AU3210" s="2">
        <v>0</v>
      </c>
      <c r="AV3210" s="2">
        <v>0</v>
      </c>
      <c r="AW3210" s="2">
        <v>0</v>
      </c>
      <c r="AX3210" s="2">
        <v>0</v>
      </c>
      <c r="AY3210" s="2">
        <v>0</v>
      </c>
      <c r="AZ3210" s="2">
        <v>0</v>
      </c>
      <c r="BA3210" s="2">
        <v>0</v>
      </c>
      <c r="BB3210" s="2">
        <v>0</v>
      </c>
      <c r="BC3210" s="2">
        <v>0</v>
      </c>
      <c r="BD3210" s="2">
        <v>0</v>
      </c>
      <c r="BE3210" s="2">
        <v>0</v>
      </c>
      <c r="BF3210" s="2">
        <v>0</v>
      </c>
      <c r="BG3210" s="2">
        <v>0</v>
      </c>
      <c r="BH3210" s="2">
        <v>1</v>
      </c>
      <c r="BI3210" s="2">
        <v>1</v>
      </c>
      <c r="BJ3210" s="2">
        <v>0.2</v>
      </c>
      <c r="BK3210" s="2">
        <v>1</v>
      </c>
      <c r="BL3210" s="2">
        <v>42.1</v>
      </c>
      <c r="BM3210" s="2">
        <v>5.89</v>
      </c>
      <c r="BN3210" s="2">
        <v>47.99</v>
      </c>
      <c r="BO3210" s="2">
        <v>47.99</v>
      </c>
      <c r="BQ3210" s="2" t="s">
        <v>932</v>
      </c>
      <c r="BR3210" s="2" t="s">
        <v>83</v>
      </c>
      <c r="BS3210" s="3">
        <v>42878</v>
      </c>
      <c r="BT3210" s="4">
        <v>0.41666666666666669</v>
      </c>
      <c r="BU3210" s="2" t="s">
        <v>933</v>
      </c>
      <c r="BV3210" s="2" t="s">
        <v>98</v>
      </c>
      <c r="BY3210" s="2">
        <v>1200</v>
      </c>
      <c r="CC3210" s="2" t="s">
        <v>391</v>
      </c>
      <c r="CD3210" s="2">
        <v>5201</v>
      </c>
      <c r="CE3210" s="2" t="s">
        <v>99</v>
      </c>
      <c r="CF3210" s="3">
        <v>42880</v>
      </c>
      <c r="CI3210" s="2">
        <v>1</v>
      </c>
      <c r="CJ3210" s="2">
        <v>1</v>
      </c>
      <c r="CK3210" s="2">
        <v>21</v>
      </c>
      <c r="CL3210" s="2" t="s">
        <v>87</v>
      </c>
    </row>
    <row r="3211" spans="1:90">
      <c r="A3211" s="2" t="s">
        <v>71</v>
      </c>
      <c r="B3211" s="2" t="s">
        <v>72</v>
      </c>
      <c r="C3211" s="2" t="s">
        <v>73</v>
      </c>
      <c r="E3211" s="2" t="str">
        <f>"FES1162550737"</f>
        <v>FES1162550737</v>
      </c>
      <c r="F3211" s="3">
        <v>42877</v>
      </c>
      <c r="G3211" s="2">
        <v>201711</v>
      </c>
      <c r="H3211" s="2" t="s">
        <v>74</v>
      </c>
      <c r="I3211" s="2" t="s">
        <v>75</v>
      </c>
      <c r="J3211" s="2" t="s">
        <v>76</v>
      </c>
      <c r="K3211" s="2" t="s">
        <v>77</v>
      </c>
      <c r="L3211" s="2" t="s">
        <v>88</v>
      </c>
      <c r="M3211" s="2" t="s">
        <v>89</v>
      </c>
      <c r="N3211" s="2" t="s">
        <v>270</v>
      </c>
      <c r="O3211" s="2" t="s">
        <v>81</v>
      </c>
      <c r="P3211" s="2" t="str">
        <f>"2170568702                    "</f>
        <v xml:space="preserve">2170568702                    </v>
      </c>
      <c r="Q3211" s="2">
        <v>0</v>
      </c>
      <c r="R3211" s="2">
        <v>0</v>
      </c>
      <c r="S3211" s="2">
        <v>0</v>
      </c>
      <c r="T3211" s="2">
        <v>0</v>
      </c>
      <c r="U3211" s="2">
        <v>0</v>
      </c>
      <c r="V3211" s="2">
        <v>0</v>
      </c>
      <c r="W3211" s="2">
        <v>0</v>
      </c>
      <c r="X3211" s="2">
        <v>0</v>
      </c>
      <c r="Y3211" s="2">
        <v>0</v>
      </c>
      <c r="Z3211" s="2">
        <v>0</v>
      </c>
      <c r="AA3211" s="2">
        <v>0</v>
      </c>
      <c r="AB3211" s="2">
        <v>0</v>
      </c>
      <c r="AC3211" s="2">
        <v>0</v>
      </c>
      <c r="AD3211" s="2">
        <v>0</v>
      </c>
      <c r="AE3211" s="2">
        <v>0</v>
      </c>
      <c r="AF3211" s="2">
        <v>0</v>
      </c>
      <c r="AG3211" s="2">
        <v>0</v>
      </c>
      <c r="AH3211" s="2">
        <v>0</v>
      </c>
      <c r="AI3211" s="2">
        <v>0</v>
      </c>
      <c r="AJ3211" s="2">
        <v>0</v>
      </c>
      <c r="AK3211" s="2">
        <v>0</v>
      </c>
      <c r="AL3211" s="2">
        <v>0</v>
      </c>
      <c r="AM3211" s="2">
        <v>4.66</v>
      </c>
      <c r="AN3211" s="2">
        <v>0</v>
      </c>
      <c r="AO3211" s="2">
        <v>0</v>
      </c>
      <c r="AP3211" s="2">
        <v>0</v>
      </c>
      <c r="AQ3211" s="2">
        <v>0</v>
      </c>
      <c r="AR3211" s="2">
        <v>0</v>
      </c>
      <c r="AS3211" s="2">
        <v>0</v>
      </c>
      <c r="AT3211" s="2">
        <v>0</v>
      </c>
      <c r="AU3211" s="2">
        <v>0</v>
      </c>
      <c r="AV3211" s="2">
        <v>0</v>
      </c>
      <c r="AW3211" s="2">
        <v>0</v>
      </c>
      <c r="AX3211" s="2">
        <v>0</v>
      </c>
      <c r="AY3211" s="2">
        <v>0</v>
      </c>
      <c r="AZ3211" s="2">
        <v>0</v>
      </c>
      <c r="BA3211" s="2">
        <v>0</v>
      </c>
      <c r="BB3211" s="2">
        <v>0</v>
      </c>
      <c r="BC3211" s="2">
        <v>0</v>
      </c>
      <c r="BD3211" s="2">
        <v>0</v>
      </c>
      <c r="BE3211" s="2">
        <v>0</v>
      </c>
      <c r="BF3211" s="2">
        <v>0</v>
      </c>
      <c r="BG3211" s="2">
        <v>0</v>
      </c>
      <c r="BH3211" s="2">
        <v>1</v>
      </c>
      <c r="BI3211" s="2">
        <v>1</v>
      </c>
      <c r="BJ3211" s="2">
        <v>0.2</v>
      </c>
      <c r="BK3211" s="2">
        <v>1</v>
      </c>
      <c r="BL3211" s="2">
        <v>42.1</v>
      </c>
      <c r="BM3211" s="2">
        <v>5.89</v>
      </c>
      <c r="BN3211" s="2">
        <v>47.99</v>
      </c>
      <c r="BO3211" s="2">
        <v>47.99</v>
      </c>
      <c r="BQ3211" s="2" t="s">
        <v>271</v>
      </c>
      <c r="BR3211" s="2" t="s">
        <v>83</v>
      </c>
      <c r="BS3211" s="3">
        <v>42878</v>
      </c>
      <c r="BT3211" s="4">
        <v>0.41666666666666669</v>
      </c>
      <c r="BU3211" s="2" t="s">
        <v>3262</v>
      </c>
      <c r="BV3211" s="2" t="s">
        <v>98</v>
      </c>
      <c r="BY3211" s="2">
        <v>1200</v>
      </c>
      <c r="CA3211" s="2" t="s">
        <v>114</v>
      </c>
      <c r="CC3211" s="2" t="s">
        <v>89</v>
      </c>
      <c r="CD3211" s="2">
        <v>7405</v>
      </c>
      <c r="CE3211" s="2" t="s">
        <v>99</v>
      </c>
      <c r="CF3211" s="3">
        <v>42879</v>
      </c>
      <c r="CI3211" s="2">
        <v>1</v>
      </c>
      <c r="CJ3211" s="2">
        <v>1</v>
      </c>
      <c r="CK3211" s="2">
        <v>21</v>
      </c>
      <c r="CL3211" s="2" t="s">
        <v>87</v>
      </c>
    </row>
    <row r="3212" spans="1:90">
      <c r="A3212" s="2" t="s">
        <v>71</v>
      </c>
      <c r="B3212" s="2" t="s">
        <v>72</v>
      </c>
      <c r="C3212" s="2" t="s">
        <v>73</v>
      </c>
      <c r="E3212" s="2" t="str">
        <f>"FES1162550742"</f>
        <v>FES1162550742</v>
      </c>
      <c r="F3212" s="3">
        <v>42877</v>
      </c>
      <c r="G3212" s="2">
        <v>201711</v>
      </c>
      <c r="H3212" s="2" t="s">
        <v>74</v>
      </c>
      <c r="I3212" s="2" t="s">
        <v>75</v>
      </c>
      <c r="J3212" s="2" t="s">
        <v>76</v>
      </c>
      <c r="K3212" s="2" t="s">
        <v>77</v>
      </c>
      <c r="L3212" s="2" t="s">
        <v>94</v>
      </c>
      <c r="M3212" s="2" t="s">
        <v>94</v>
      </c>
      <c r="N3212" s="2" t="s">
        <v>231</v>
      </c>
      <c r="O3212" s="2" t="s">
        <v>81</v>
      </c>
      <c r="P3212" s="2" t="str">
        <f>"2170568709                    "</f>
        <v xml:space="preserve">2170568709                    </v>
      </c>
      <c r="Q3212" s="2">
        <v>0</v>
      </c>
      <c r="R3212" s="2">
        <v>0</v>
      </c>
      <c r="S3212" s="2">
        <v>0</v>
      </c>
      <c r="T3212" s="2">
        <v>0</v>
      </c>
      <c r="U3212" s="2">
        <v>0</v>
      </c>
      <c r="V3212" s="2">
        <v>0</v>
      </c>
      <c r="W3212" s="2">
        <v>0</v>
      </c>
      <c r="X3212" s="2">
        <v>0</v>
      </c>
      <c r="Y3212" s="2">
        <v>0</v>
      </c>
      <c r="Z3212" s="2">
        <v>0</v>
      </c>
      <c r="AA3212" s="2">
        <v>0</v>
      </c>
      <c r="AB3212" s="2">
        <v>0</v>
      </c>
      <c r="AC3212" s="2">
        <v>0</v>
      </c>
      <c r="AD3212" s="2">
        <v>0</v>
      </c>
      <c r="AE3212" s="2">
        <v>0</v>
      </c>
      <c r="AF3212" s="2">
        <v>0</v>
      </c>
      <c r="AG3212" s="2">
        <v>0</v>
      </c>
      <c r="AH3212" s="2">
        <v>0</v>
      </c>
      <c r="AI3212" s="2">
        <v>0</v>
      </c>
      <c r="AJ3212" s="2">
        <v>0</v>
      </c>
      <c r="AK3212" s="2">
        <v>0</v>
      </c>
      <c r="AL3212" s="2">
        <v>0</v>
      </c>
      <c r="AM3212" s="2">
        <v>4.66</v>
      </c>
      <c r="AN3212" s="2">
        <v>0</v>
      </c>
      <c r="AO3212" s="2">
        <v>0</v>
      </c>
      <c r="AP3212" s="2">
        <v>0</v>
      </c>
      <c r="AQ3212" s="2">
        <v>0</v>
      </c>
      <c r="AR3212" s="2">
        <v>0</v>
      </c>
      <c r="AS3212" s="2">
        <v>0</v>
      </c>
      <c r="AT3212" s="2">
        <v>0</v>
      </c>
      <c r="AU3212" s="2">
        <v>0</v>
      </c>
      <c r="AV3212" s="2">
        <v>0</v>
      </c>
      <c r="AW3212" s="2">
        <v>0</v>
      </c>
      <c r="AX3212" s="2">
        <v>0</v>
      </c>
      <c r="AY3212" s="2">
        <v>0</v>
      </c>
      <c r="AZ3212" s="2">
        <v>0</v>
      </c>
      <c r="BA3212" s="2">
        <v>0</v>
      </c>
      <c r="BB3212" s="2">
        <v>0</v>
      </c>
      <c r="BC3212" s="2">
        <v>0</v>
      </c>
      <c r="BD3212" s="2">
        <v>0</v>
      </c>
      <c r="BE3212" s="2">
        <v>0</v>
      </c>
      <c r="BF3212" s="2">
        <v>0</v>
      </c>
      <c r="BG3212" s="2">
        <v>0</v>
      </c>
      <c r="BH3212" s="2">
        <v>1</v>
      </c>
      <c r="BI3212" s="2">
        <v>1</v>
      </c>
      <c r="BJ3212" s="2">
        <v>0.2</v>
      </c>
      <c r="BK3212" s="2">
        <v>1</v>
      </c>
      <c r="BL3212" s="2">
        <v>42.1</v>
      </c>
      <c r="BM3212" s="2">
        <v>5.89</v>
      </c>
      <c r="BN3212" s="2">
        <v>47.99</v>
      </c>
      <c r="BO3212" s="2">
        <v>47.99</v>
      </c>
      <c r="BQ3212" s="2" t="s">
        <v>232</v>
      </c>
      <c r="BR3212" s="2" t="s">
        <v>83</v>
      </c>
      <c r="BS3212" s="3">
        <v>42878</v>
      </c>
      <c r="BT3212" s="4">
        <v>0.52083333333333337</v>
      </c>
      <c r="BU3212" s="2" t="s">
        <v>233</v>
      </c>
      <c r="BV3212" s="2" t="s">
        <v>98</v>
      </c>
      <c r="BY3212" s="2">
        <v>1200</v>
      </c>
      <c r="CC3212" s="2" t="s">
        <v>94</v>
      </c>
      <c r="CD3212" s="2">
        <v>7646</v>
      </c>
      <c r="CE3212" s="2" t="s">
        <v>99</v>
      </c>
      <c r="CF3212" s="3">
        <v>42879</v>
      </c>
      <c r="CI3212" s="2">
        <v>1</v>
      </c>
      <c r="CJ3212" s="2">
        <v>1</v>
      </c>
      <c r="CK3212" s="2">
        <v>21</v>
      </c>
      <c r="CL3212" s="2" t="s">
        <v>87</v>
      </c>
    </row>
    <row r="3213" spans="1:90">
      <c r="A3213" s="2" t="s">
        <v>71</v>
      </c>
      <c r="B3213" s="2" t="s">
        <v>72</v>
      </c>
      <c r="C3213" s="2" t="s">
        <v>73</v>
      </c>
      <c r="E3213" s="2" t="str">
        <f>"FES1162550725"</f>
        <v>FES1162550725</v>
      </c>
      <c r="F3213" s="3">
        <v>42877</v>
      </c>
      <c r="G3213" s="2">
        <v>201711</v>
      </c>
      <c r="H3213" s="2" t="s">
        <v>74</v>
      </c>
      <c r="I3213" s="2" t="s">
        <v>75</v>
      </c>
      <c r="J3213" s="2" t="s">
        <v>76</v>
      </c>
      <c r="K3213" s="2" t="s">
        <v>77</v>
      </c>
      <c r="L3213" s="2" t="s">
        <v>88</v>
      </c>
      <c r="M3213" s="2" t="s">
        <v>89</v>
      </c>
      <c r="N3213" s="2" t="s">
        <v>704</v>
      </c>
      <c r="O3213" s="2" t="s">
        <v>81</v>
      </c>
      <c r="P3213" s="2" t="str">
        <f>"2170568690                    "</f>
        <v xml:space="preserve">2170568690                    </v>
      </c>
      <c r="Q3213" s="2">
        <v>0</v>
      </c>
      <c r="R3213" s="2">
        <v>0</v>
      </c>
      <c r="S3213" s="2">
        <v>0</v>
      </c>
      <c r="T3213" s="2">
        <v>0</v>
      </c>
      <c r="U3213" s="2">
        <v>0</v>
      </c>
      <c r="V3213" s="2">
        <v>0</v>
      </c>
      <c r="W3213" s="2">
        <v>0</v>
      </c>
      <c r="X3213" s="2">
        <v>0</v>
      </c>
      <c r="Y3213" s="2">
        <v>0</v>
      </c>
      <c r="Z3213" s="2">
        <v>0</v>
      </c>
      <c r="AA3213" s="2">
        <v>0</v>
      </c>
      <c r="AB3213" s="2">
        <v>0</v>
      </c>
      <c r="AC3213" s="2">
        <v>0</v>
      </c>
      <c r="AD3213" s="2">
        <v>0</v>
      </c>
      <c r="AE3213" s="2">
        <v>0</v>
      </c>
      <c r="AF3213" s="2">
        <v>0</v>
      </c>
      <c r="AG3213" s="2">
        <v>0</v>
      </c>
      <c r="AH3213" s="2">
        <v>0</v>
      </c>
      <c r="AI3213" s="2">
        <v>0</v>
      </c>
      <c r="AJ3213" s="2">
        <v>0</v>
      </c>
      <c r="AK3213" s="2">
        <v>0</v>
      </c>
      <c r="AL3213" s="2">
        <v>0</v>
      </c>
      <c r="AM3213" s="2">
        <v>4.66</v>
      </c>
      <c r="AN3213" s="2">
        <v>0</v>
      </c>
      <c r="AO3213" s="2">
        <v>0</v>
      </c>
      <c r="AP3213" s="2">
        <v>0</v>
      </c>
      <c r="AQ3213" s="2">
        <v>0</v>
      </c>
      <c r="AR3213" s="2">
        <v>0</v>
      </c>
      <c r="AS3213" s="2">
        <v>0</v>
      </c>
      <c r="AT3213" s="2">
        <v>0</v>
      </c>
      <c r="AU3213" s="2">
        <v>0</v>
      </c>
      <c r="AV3213" s="2">
        <v>0</v>
      </c>
      <c r="AW3213" s="2">
        <v>0</v>
      </c>
      <c r="AX3213" s="2">
        <v>0</v>
      </c>
      <c r="AY3213" s="2">
        <v>0</v>
      </c>
      <c r="AZ3213" s="2">
        <v>0</v>
      </c>
      <c r="BA3213" s="2">
        <v>0</v>
      </c>
      <c r="BB3213" s="2">
        <v>0</v>
      </c>
      <c r="BC3213" s="2">
        <v>0</v>
      </c>
      <c r="BD3213" s="2">
        <v>0</v>
      </c>
      <c r="BE3213" s="2">
        <v>0</v>
      </c>
      <c r="BF3213" s="2">
        <v>0</v>
      </c>
      <c r="BG3213" s="2">
        <v>0</v>
      </c>
      <c r="BH3213" s="2">
        <v>1</v>
      </c>
      <c r="BI3213" s="2">
        <v>1</v>
      </c>
      <c r="BJ3213" s="2">
        <v>0.2</v>
      </c>
      <c r="BK3213" s="2">
        <v>1</v>
      </c>
      <c r="BL3213" s="2">
        <v>42.1</v>
      </c>
      <c r="BM3213" s="2">
        <v>5.89</v>
      </c>
      <c r="BN3213" s="2">
        <v>47.99</v>
      </c>
      <c r="BO3213" s="2">
        <v>47.99</v>
      </c>
      <c r="BQ3213" s="2" t="s">
        <v>983</v>
      </c>
      <c r="BR3213" s="2" t="s">
        <v>83</v>
      </c>
      <c r="BS3213" s="3">
        <v>42878</v>
      </c>
      <c r="BT3213" s="4">
        <v>0.41666666666666669</v>
      </c>
      <c r="BU3213" s="2" t="s">
        <v>3341</v>
      </c>
      <c r="BV3213" s="2" t="s">
        <v>98</v>
      </c>
      <c r="BY3213" s="2">
        <v>1200</v>
      </c>
      <c r="CA3213" s="2" t="s">
        <v>114</v>
      </c>
      <c r="CC3213" s="2" t="s">
        <v>89</v>
      </c>
      <c r="CD3213" s="2">
        <v>7405</v>
      </c>
      <c r="CE3213" s="2" t="s">
        <v>99</v>
      </c>
      <c r="CF3213" s="3">
        <v>42879</v>
      </c>
      <c r="CI3213" s="2">
        <v>1</v>
      </c>
      <c r="CJ3213" s="2">
        <v>1</v>
      </c>
      <c r="CK3213" s="2">
        <v>21</v>
      </c>
      <c r="CL3213" s="2" t="s">
        <v>87</v>
      </c>
    </row>
    <row r="3214" spans="1:90">
      <c r="A3214" s="2" t="s">
        <v>71</v>
      </c>
      <c r="B3214" s="2" t="s">
        <v>72</v>
      </c>
      <c r="C3214" s="2" t="s">
        <v>73</v>
      </c>
      <c r="E3214" s="2" t="str">
        <f>"FES1162550735"</f>
        <v>FES1162550735</v>
      </c>
      <c r="F3214" s="3">
        <v>42877</v>
      </c>
      <c r="G3214" s="2">
        <v>201711</v>
      </c>
      <c r="H3214" s="2" t="s">
        <v>74</v>
      </c>
      <c r="I3214" s="2" t="s">
        <v>75</v>
      </c>
      <c r="J3214" s="2" t="s">
        <v>76</v>
      </c>
      <c r="K3214" s="2" t="s">
        <v>77</v>
      </c>
      <c r="L3214" s="2" t="s">
        <v>200</v>
      </c>
      <c r="M3214" s="2" t="s">
        <v>201</v>
      </c>
      <c r="N3214" s="2" t="s">
        <v>1259</v>
      </c>
      <c r="O3214" s="2" t="s">
        <v>81</v>
      </c>
      <c r="P3214" s="2" t="str">
        <f>"2170568679                    "</f>
        <v xml:space="preserve">2170568679                    </v>
      </c>
      <c r="Q3214" s="2">
        <v>0</v>
      </c>
      <c r="R3214" s="2">
        <v>0</v>
      </c>
      <c r="S3214" s="2">
        <v>0</v>
      </c>
      <c r="T3214" s="2">
        <v>0</v>
      </c>
      <c r="U3214" s="2">
        <v>0</v>
      </c>
      <c r="V3214" s="2">
        <v>0</v>
      </c>
      <c r="W3214" s="2">
        <v>0</v>
      </c>
      <c r="X3214" s="2">
        <v>0</v>
      </c>
      <c r="Y3214" s="2">
        <v>0</v>
      </c>
      <c r="Z3214" s="2">
        <v>0</v>
      </c>
      <c r="AA3214" s="2">
        <v>0</v>
      </c>
      <c r="AB3214" s="2">
        <v>0</v>
      </c>
      <c r="AC3214" s="2">
        <v>0</v>
      </c>
      <c r="AD3214" s="2">
        <v>0</v>
      </c>
      <c r="AE3214" s="2">
        <v>0</v>
      </c>
      <c r="AF3214" s="2">
        <v>0</v>
      </c>
      <c r="AG3214" s="2">
        <v>0</v>
      </c>
      <c r="AH3214" s="2">
        <v>0</v>
      </c>
      <c r="AI3214" s="2">
        <v>0</v>
      </c>
      <c r="AJ3214" s="2">
        <v>0</v>
      </c>
      <c r="AK3214" s="2">
        <v>0</v>
      </c>
      <c r="AL3214" s="2">
        <v>0</v>
      </c>
      <c r="AM3214" s="2">
        <v>21.25</v>
      </c>
      <c r="AN3214" s="2">
        <v>0</v>
      </c>
      <c r="AO3214" s="2">
        <v>0</v>
      </c>
      <c r="AP3214" s="2">
        <v>0</v>
      </c>
      <c r="AQ3214" s="2">
        <v>0</v>
      </c>
      <c r="AR3214" s="2">
        <v>0</v>
      </c>
      <c r="AS3214" s="2">
        <v>0</v>
      </c>
      <c r="AT3214" s="2">
        <v>0</v>
      </c>
      <c r="AU3214" s="2">
        <v>0</v>
      </c>
      <c r="AV3214" s="2">
        <v>0</v>
      </c>
      <c r="AW3214" s="2">
        <v>0</v>
      </c>
      <c r="AX3214" s="2">
        <v>0</v>
      </c>
      <c r="AY3214" s="2">
        <v>0</v>
      </c>
      <c r="AZ3214" s="2">
        <v>0</v>
      </c>
      <c r="BA3214" s="2">
        <v>0</v>
      </c>
      <c r="BB3214" s="2">
        <v>0</v>
      </c>
      <c r="BC3214" s="2">
        <v>0</v>
      </c>
      <c r="BD3214" s="2">
        <v>0</v>
      </c>
      <c r="BE3214" s="2">
        <v>0</v>
      </c>
      <c r="BF3214" s="2">
        <v>0</v>
      </c>
      <c r="BG3214" s="2">
        <v>0</v>
      </c>
      <c r="BH3214" s="2">
        <v>1</v>
      </c>
      <c r="BI3214" s="2">
        <v>5</v>
      </c>
      <c r="BJ3214" s="2">
        <v>0.9</v>
      </c>
      <c r="BK3214" s="2">
        <v>5</v>
      </c>
      <c r="BL3214" s="2">
        <v>192.07</v>
      </c>
      <c r="BM3214" s="2">
        <v>26.89</v>
      </c>
      <c r="BN3214" s="2">
        <v>218.96</v>
      </c>
      <c r="BO3214" s="2">
        <v>218.96</v>
      </c>
      <c r="BQ3214" s="2" t="s">
        <v>286</v>
      </c>
      <c r="BR3214" s="2" t="s">
        <v>83</v>
      </c>
      <c r="BS3214" s="3">
        <v>42878</v>
      </c>
      <c r="BT3214" s="4">
        <v>0.52083333333333337</v>
      </c>
      <c r="BU3214" s="2" t="s">
        <v>346</v>
      </c>
      <c r="BV3214" s="2" t="s">
        <v>98</v>
      </c>
      <c r="BY3214" s="2">
        <v>4700</v>
      </c>
      <c r="CC3214" s="2" t="s">
        <v>201</v>
      </c>
      <c r="CD3214" s="2">
        <v>4450</v>
      </c>
      <c r="CE3214" s="2" t="s">
        <v>86</v>
      </c>
      <c r="CF3214" s="3">
        <v>42879</v>
      </c>
      <c r="CI3214" s="2">
        <v>1</v>
      </c>
      <c r="CJ3214" s="2">
        <v>1</v>
      </c>
      <c r="CK3214" s="2">
        <v>23</v>
      </c>
      <c r="CL3214" s="2" t="s">
        <v>87</v>
      </c>
    </row>
    <row r="3215" spans="1:90">
      <c r="A3215" s="2" t="s">
        <v>71</v>
      </c>
      <c r="B3215" s="2" t="s">
        <v>72</v>
      </c>
      <c r="C3215" s="2" t="s">
        <v>73</v>
      </c>
      <c r="E3215" s="2" t="str">
        <f>"FES1162550672"</f>
        <v>FES1162550672</v>
      </c>
      <c r="F3215" s="3">
        <v>42877</v>
      </c>
      <c r="G3215" s="2">
        <v>201711</v>
      </c>
      <c r="H3215" s="2" t="s">
        <v>74</v>
      </c>
      <c r="I3215" s="2" t="s">
        <v>75</v>
      </c>
      <c r="J3215" s="2" t="s">
        <v>76</v>
      </c>
      <c r="K3215" s="2" t="s">
        <v>77</v>
      </c>
      <c r="L3215" s="2" t="s">
        <v>109</v>
      </c>
      <c r="M3215" s="2" t="s">
        <v>110</v>
      </c>
      <c r="N3215" s="2" t="s">
        <v>3342</v>
      </c>
      <c r="O3215" s="2" t="s">
        <v>81</v>
      </c>
      <c r="P3215" s="2" t="str">
        <f>"2170568642                    "</f>
        <v xml:space="preserve">2170568642                    </v>
      </c>
      <c r="Q3215" s="2">
        <v>0</v>
      </c>
      <c r="R3215" s="2">
        <v>0</v>
      </c>
      <c r="S3215" s="2">
        <v>0</v>
      </c>
      <c r="T3215" s="2">
        <v>0</v>
      </c>
      <c r="U3215" s="2">
        <v>0</v>
      </c>
      <c r="V3215" s="2">
        <v>0</v>
      </c>
      <c r="W3215" s="2">
        <v>0</v>
      </c>
      <c r="X3215" s="2">
        <v>0</v>
      </c>
      <c r="Y3215" s="2">
        <v>0</v>
      </c>
      <c r="Z3215" s="2">
        <v>0</v>
      </c>
      <c r="AA3215" s="2">
        <v>0</v>
      </c>
      <c r="AB3215" s="2">
        <v>0</v>
      </c>
      <c r="AC3215" s="2">
        <v>0</v>
      </c>
      <c r="AD3215" s="2">
        <v>0</v>
      </c>
      <c r="AE3215" s="2">
        <v>0</v>
      </c>
      <c r="AF3215" s="2">
        <v>0</v>
      </c>
      <c r="AG3215" s="2">
        <v>0</v>
      </c>
      <c r="AH3215" s="2">
        <v>0</v>
      </c>
      <c r="AI3215" s="2">
        <v>0</v>
      </c>
      <c r="AJ3215" s="2">
        <v>0</v>
      </c>
      <c r="AK3215" s="2">
        <v>0</v>
      </c>
      <c r="AL3215" s="2">
        <v>0</v>
      </c>
      <c r="AM3215" s="2">
        <v>13.97</v>
      </c>
      <c r="AN3215" s="2">
        <v>0</v>
      </c>
      <c r="AO3215" s="2">
        <v>0</v>
      </c>
      <c r="AP3215" s="2">
        <v>0</v>
      </c>
      <c r="AQ3215" s="2">
        <v>0</v>
      </c>
      <c r="AR3215" s="2">
        <v>0</v>
      </c>
      <c r="AS3215" s="2">
        <v>0</v>
      </c>
      <c r="AT3215" s="2">
        <v>0</v>
      </c>
      <c r="AU3215" s="2">
        <v>0</v>
      </c>
      <c r="AV3215" s="2">
        <v>0</v>
      </c>
      <c r="AW3215" s="2">
        <v>0</v>
      </c>
      <c r="AX3215" s="2">
        <v>0</v>
      </c>
      <c r="AY3215" s="2">
        <v>0</v>
      </c>
      <c r="AZ3215" s="2">
        <v>0</v>
      </c>
      <c r="BA3215" s="2">
        <v>0</v>
      </c>
      <c r="BB3215" s="2">
        <v>0</v>
      </c>
      <c r="BC3215" s="2">
        <v>0</v>
      </c>
      <c r="BD3215" s="2">
        <v>0</v>
      </c>
      <c r="BE3215" s="2">
        <v>0</v>
      </c>
      <c r="BF3215" s="2">
        <v>0</v>
      </c>
      <c r="BG3215" s="2">
        <v>0</v>
      </c>
      <c r="BH3215" s="2">
        <v>2</v>
      </c>
      <c r="BI3215" s="2">
        <v>6</v>
      </c>
      <c r="BJ3215" s="2">
        <v>1.3</v>
      </c>
      <c r="BK3215" s="2">
        <v>6</v>
      </c>
      <c r="BL3215" s="2">
        <v>126.29</v>
      </c>
      <c r="BM3215" s="2">
        <v>17.68</v>
      </c>
      <c r="BN3215" s="2">
        <v>143.97</v>
      </c>
      <c r="BO3215" s="2">
        <v>143.97</v>
      </c>
      <c r="BQ3215" s="2" t="s">
        <v>2048</v>
      </c>
      <c r="BR3215" s="2" t="s">
        <v>83</v>
      </c>
      <c r="BS3215" s="3">
        <v>42878</v>
      </c>
      <c r="BT3215" s="4">
        <v>0.41666666666666669</v>
      </c>
      <c r="BU3215" s="2" t="s">
        <v>2838</v>
      </c>
      <c r="BV3215" s="2" t="s">
        <v>98</v>
      </c>
      <c r="BY3215" s="2">
        <v>6500</v>
      </c>
      <c r="CC3215" s="2" t="s">
        <v>110</v>
      </c>
      <c r="CD3215" s="2">
        <v>3201</v>
      </c>
      <c r="CE3215" s="2" t="s">
        <v>3343</v>
      </c>
      <c r="CF3215" s="3">
        <v>42879</v>
      </c>
      <c r="CI3215" s="2">
        <v>1</v>
      </c>
      <c r="CJ3215" s="2">
        <v>1</v>
      </c>
      <c r="CK3215" s="2">
        <v>21</v>
      </c>
      <c r="CL3215" s="2" t="s">
        <v>87</v>
      </c>
    </row>
    <row r="3216" spans="1:90">
      <c r="A3216" s="2" t="s">
        <v>71</v>
      </c>
      <c r="B3216" s="2" t="s">
        <v>72</v>
      </c>
      <c r="C3216" s="2" t="s">
        <v>73</v>
      </c>
      <c r="E3216" s="2" t="str">
        <f>"FES1162550756"</f>
        <v>FES1162550756</v>
      </c>
      <c r="F3216" s="3">
        <v>42877</v>
      </c>
      <c r="G3216" s="2">
        <v>201711</v>
      </c>
      <c r="H3216" s="2" t="s">
        <v>74</v>
      </c>
      <c r="I3216" s="2" t="s">
        <v>75</v>
      </c>
      <c r="J3216" s="2" t="s">
        <v>76</v>
      </c>
      <c r="K3216" s="2" t="s">
        <v>77</v>
      </c>
      <c r="L3216" s="2" t="s">
        <v>175</v>
      </c>
      <c r="M3216" s="2" t="s">
        <v>176</v>
      </c>
      <c r="N3216" s="2" t="s">
        <v>446</v>
      </c>
      <c r="O3216" s="2" t="s">
        <v>81</v>
      </c>
      <c r="P3216" s="2" t="str">
        <f>"2170568722                    "</f>
        <v xml:space="preserve">2170568722                    </v>
      </c>
      <c r="Q3216" s="2">
        <v>0</v>
      </c>
      <c r="R3216" s="2">
        <v>0</v>
      </c>
      <c r="S3216" s="2">
        <v>0</v>
      </c>
      <c r="T3216" s="2">
        <v>0</v>
      </c>
      <c r="U3216" s="2">
        <v>0</v>
      </c>
      <c r="V3216" s="2">
        <v>0</v>
      </c>
      <c r="W3216" s="2">
        <v>0</v>
      </c>
      <c r="X3216" s="2">
        <v>0</v>
      </c>
      <c r="Y3216" s="2">
        <v>0</v>
      </c>
      <c r="Z3216" s="2">
        <v>0</v>
      </c>
      <c r="AA3216" s="2">
        <v>0</v>
      </c>
      <c r="AB3216" s="2">
        <v>0</v>
      </c>
      <c r="AC3216" s="2">
        <v>0</v>
      </c>
      <c r="AD3216" s="2">
        <v>0</v>
      </c>
      <c r="AE3216" s="2">
        <v>0</v>
      </c>
      <c r="AF3216" s="2">
        <v>0</v>
      </c>
      <c r="AG3216" s="2">
        <v>0</v>
      </c>
      <c r="AH3216" s="2">
        <v>0</v>
      </c>
      <c r="AI3216" s="2">
        <v>0</v>
      </c>
      <c r="AJ3216" s="2">
        <v>0</v>
      </c>
      <c r="AK3216" s="2">
        <v>0</v>
      </c>
      <c r="AL3216" s="2">
        <v>0</v>
      </c>
      <c r="AM3216" s="2">
        <v>4.66</v>
      </c>
      <c r="AN3216" s="2">
        <v>0</v>
      </c>
      <c r="AO3216" s="2">
        <v>0</v>
      </c>
      <c r="AP3216" s="2">
        <v>0</v>
      </c>
      <c r="AQ3216" s="2">
        <v>0</v>
      </c>
      <c r="AR3216" s="2">
        <v>0</v>
      </c>
      <c r="AS3216" s="2">
        <v>0</v>
      </c>
      <c r="AT3216" s="2">
        <v>0</v>
      </c>
      <c r="AU3216" s="2">
        <v>0</v>
      </c>
      <c r="AV3216" s="2">
        <v>0</v>
      </c>
      <c r="AW3216" s="2">
        <v>0</v>
      </c>
      <c r="AX3216" s="2">
        <v>0</v>
      </c>
      <c r="AY3216" s="2">
        <v>0</v>
      </c>
      <c r="AZ3216" s="2">
        <v>0</v>
      </c>
      <c r="BA3216" s="2">
        <v>0</v>
      </c>
      <c r="BB3216" s="2">
        <v>0</v>
      </c>
      <c r="BC3216" s="2">
        <v>0</v>
      </c>
      <c r="BD3216" s="2">
        <v>0</v>
      </c>
      <c r="BE3216" s="2">
        <v>0</v>
      </c>
      <c r="BF3216" s="2">
        <v>0</v>
      </c>
      <c r="BG3216" s="2">
        <v>0</v>
      </c>
      <c r="BH3216" s="2">
        <v>1</v>
      </c>
      <c r="BI3216" s="2">
        <v>0.7</v>
      </c>
      <c r="BJ3216" s="2">
        <v>1.8</v>
      </c>
      <c r="BK3216" s="2">
        <v>2</v>
      </c>
      <c r="BL3216" s="2">
        <v>42.1</v>
      </c>
      <c r="BM3216" s="2">
        <v>5.89</v>
      </c>
      <c r="BN3216" s="2">
        <v>47.99</v>
      </c>
      <c r="BO3216" s="2">
        <v>47.99</v>
      </c>
      <c r="BQ3216" s="2" t="s">
        <v>447</v>
      </c>
      <c r="BR3216" s="2" t="s">
        <v>83</v>
      </c>
      <c r="BS3216" s="3">
        <v>42879</v>
      </c>
      <c r="BT3216" s="4">
        <v>0.30902777777777779</v>
      </c>
      <c r="BU3216" s="2" t="s">
        <v>526</v>
      </c>
      <c r="BV3216" s="2" t="s">
        <v>87</v>
      </c>
      <c r="BY3216" s="2">
        <v>8970.2800000000007</v>
      </c>
      <c r="CA3216" s="2" t="s">
        <v>223</v>
      </c>
      <c r="CC3216" s="2" t="s">
        <v>176</v>
      </c>
      <c r="CD3216" s="2">
        <v>6001</v>
      </c>
      <c r="CE3216" s="2" t="s">
        <v>86</v>
      </c>
      <c r="CF3216" s="3">
        <v>42879</v>
      </c>
      <c r="CI3216" s="2">
        <v>1</v>
      </c>
      <c r="CJ3216" s="2">
        <v>2</v>
      </c>
      <c r="CK3216" s="2">
        <v>21</v>
      </c>
      <c r="CL3216" s="2" t="s">
        <v>87</v>
      </c>
    </row>
    <row r="3217" spans="1:90">
      <c r="A3217" s="2" t="s">
        <v>71</v>
      </c>
      <c r="B3217" s="2" t="s">
        <v>72</v>
      </c>
      <c r="C3217" s="2" t="s">
        <v>73</v>
      </c>
      <c r="E3217" s="2" t="str">
        <f>"FES1162550616"</f>
        <v>FES1162550616</v>
      </c>
      <c r="F3217" s="3">
        <v>42877</v>
      </c>
      <c r="G3217" s="2">
        <v>201711</v>
      </c>
      <c r="H3217" s="2" t="s">
        <v>74</v>
      </c>
      <c r="I3217" s="2" t="s">
        <v>75</v>
      </c>
      <c r="J3217" s="2" t="s">
        <v>76</v>
      </c>
      <c r="K3217" s="2" t="s">
        <v>77</v>
      </c>
      <c r="L3217" s="2" t="s">
        <v>74</v>
      </c>
      <c r="M3217" s="2" t="s">
        <v>75</v>
      </c>
      <c r="N3217" s="2" t="s">
        <v>2239</v>
      </c>
      <c r="O3217" s="2" t="s">
        <v>81</v>
      </c>
      <c r="P3217" s="2" t="str">
        <f>"2170568580                    "</f>
        <v xml:space="preserve">2170568580                    </v>
      </c>
      <c r="Q3217" s="2">
        <v>0</v>
      </c>
      <c r="R3217" s="2">
        <v>0</v>
      </c>
      <c r="S3217" s="2">
        <v>0</v>
      </c>
      <c r="T3217" s="2">
        <v>0</v>
      </c>
      <c r="U3217" s="2">
        <v>0</v>
      </c>
      <c r="V3217" s="2">
        <v>0</v>
      </c>
      <c r="W3217" s="2">
        <v>0</v>
      </c>
      <c r="X3217" s="2">
        <v>0</v>
      </c>
      <c r="Y3217" s="2">
        <v>0</v>
      </c>
      <c r="Z3217" s="2">
        <v>0</v>
      </c>
      <c r="AA3217" s="2">
        <v>0</v>
      </c>
      <c r="AB3217" s="2">
        <v>0</v>
      </c>
      <c r="AC3217" s="2">
        <v>0</v>
      </c>
      <c r="AD3217" s="2">
        <v>0</v>
      </c>
      <c r="AE3217" s="2">
        <v>0</v>
      </c>
      <c r="AF3217" s="2">
        <v>0</v>
      </c>
      <c r="AG3217" s="2">
        <v>0</v>
      </c>
      <c r="AH3217" s="2">
        <v>0</v>
      </c>
      <c r="AI3217" s="2">
        <v>0</v>
      </c>
      <c r="AJ3217" s="2">
        <v>0</v>
      </c>
      <c r="AK3217" s="2">
        <v>0</v>
      </c>
      <c r="AL3217" s="2">
        <v>0</v>
      </c>
      <c r="AM3217" s="2">
        <v>3.64</v>
      </c>
      <c r="AN3217" s="2">
        <v>0</v>
      </c>
      <c r="AO3217" s="2">
        <v>0</v>
      </c>
      <c r="AP3217" s="2">
        <v>0</v>
      </c>
      <c r="AQ3217" s="2">
        <v>0</v>
      </c>
      <c r="AR3217" s="2">
        <v>0</v>
      </c>
      <c r="AS3217" s="2">
        <v>0</v>
      </c>
      <c r="AT3217" s="2">
        <v>0</v>
      </c>
      <c r="AU3217" s="2">
        <v>0</v>
      </c>
      <c r="AV3217" s="2">
        <v>0</v>
      </c>
      <c r="AW3217" s="2">
        <v>0</v>
      </c>
      <c r="AX3217" s="2">
        <v>0</v>
      </c>
      <c r="AY3217" s="2">
        <v>0</v>
      </c>
      <c r="AZ3217" s="2">
        <v>0</v>
      </c>
      <c r="BA3217" s="2">
        <v>0</v>
      </c>
      <c r="BB3217" s="2">
        <v>0</v>
      </c>
      <c r="BC3217" s="2">
        <v>0</v>
      </c>
      <c r="BD3217" s="2">
        <v>0</v>
      </c>
      <c r="BE3217" s="2">
        <v>0</v>
      </c>
      <c r="BF3217" s="2">
        <v>0</v>
      </c>
      <c r="BG3217" s="2">
        <v>0</v>
      </c>
      <c r="BH3217" s="2">
        <v>1</v>
      </c>
      <c r="BI3217" s="2">
        <v>1.4</v>
      </c>
      <c r="BJ3217" s="2">
        <v>1.7</v>
      </c>
      <c r="BK3217" s="2">
        <v>2</v>
      </c>
      <c r="BL3217" s="2">
        <v>32.89</v>
      </c>
      <c r="BM3217" s="2">
        <v>4.5999999999999996</v>
      </c>
      <c r="BN3217" s="2">
        <v>37.49</v>
      </c>
      <c r="BO3217" s="2">
        <v>37.49</v>
      </c>
      <c r="BR3217" s="2" t="s">
        <v>83</v>
      </c>
      <c r="BS3217" s="3">
        <v>42878</v>
      </c>
      <c r="BT3217" s="4">
        <v>0.37847222222222227</v>
      </c>
      <c r="BU3217" s="2" t="s">
        <v>3274</v>
      </c>
      <c r="BV3217" s="2" t="s">
        <v>98</v>
      </c>
      <c r="BY3217" s="2">
        <v>8284.0300000000007</v>
      </c>
      <c r="CA3217" s="2" t="s">
        <v>2460</v>
      </c>
      <c r="CC3217" s="2" t="s">
        <v>75</v>
      </c>
      <c r="CD3217" s="2">
        <v>1645</v>
      </c>
      <c r="CE3217" s="2" t="s">
        <v>86</v>
      </c>
      <c r="CF3217" s="3">
        <v>42879</v>
      </c>
      <c r="CI3217" s="2">
        <v>1</v>
      </c>
      <c r="CJ3217" s="2">
        <v>1</v>
      </c>
      <c r="CK3217" s="2">
        <v>22</v>
      </c>
      <c r="CL3217" s="2" t="s">
        <v>87</v>
      </c>
    </row>
    <row r="3218" spans="1:90">
      <c r="A3218" s="2" t="s">
        <v>71</v>
      </c>
      <c r="B3218" s="2" t="s">
        <v>72</v>
      </c>
      <c r="C3218" s="2" t="s">
        <v>73</v>
      </c>
      <c r="E3218" s="2" t="str">
        <f>"FES1162550769"</f>
        <v>FES1162550769</v>
      </c>
      <c r="F3218" s="3">
        <v>42877</v>
      </c>
      <c r="G3218" s="2">
        <v>201711</v>
      </c>
      <c r="H3218" s="2" t="s">
        <v>74</v>
      </c>
      <c r="I3218" s="2" t="s">
        <v>75</v>
      </c>
      <c r="J3218" s="2" t="s">
        <v>76</v>
      </c>
      <c r="K3218" s="2" t="s">
        <v>77</v>
      </c>
      <c r="L3218" s="2" t="s">
        <v>88</v>
      </c>
      <c r="M3218" s="2" t="s">
        <v>89</v>
      </c>
      <c r="N3218" s="2" t="s">
        <v>1525</v>
      </c>
      <c r="O3218" s="2" t="s">
        <v>81</v>
      </c>
      <c r="P3218" s="2" t="str">
        <f>"2170568732                    "</f>
        <v xml:space="preserve">2170568732                    </v>
      </c>
      <c r="Q3218" s="2">
        <v>0</v>
      </c>
      <c r="R3218" s="2">
        <v>0</v>
      </c>
      <c r="S3218" s="2">
        <v>0</v>
      </c>
      <c r="T3218" s="2">
        <v>0</v>
      </c>
      <c r="U3218" s="2">
        <v>0</v>
      </c>
      <c r="V3218" s="2">
        <v>0</v>
      </c>
      <c r="W3218" s="2">
        <v>0</v>
      </c>
      <c r="X3218" s="2">
        <v>0</v>
      </c>
      <c r="Y3218" s="2">
        <v>0</v>
      </c>
      <c r="Z3218" s="2">
        <v>0</v>
      </c>
      <c r="AA3218" s="2">
        <v>0</v>
      </c>
      <c r="AB3218" s="2">
        <v>0</v>
      </c>
      <c r="AC3218" s="2">
        <v>0</v>
      </c>
      <c r="AD3218" s="2">
        <v>0</v>
      </c>
      <c r="AE3218" s="2">
        <v>0</v>
      </c>
      <c r="AF3218" s="2">
        <v>0</v>
      </c>
      <c r="AG3218" s="2">
        <v>0</v>
      </c>
      <c r="AH3218" s="2">
        <v>0</v>
      </c>
      <c r="AI3218" s="2">
        <v>0</v>
      </c>
      <c r="AJ3218" s="2">
        <v>0</v>
      </c>
      <c r="AK3218" s="2">
        <v>0</v>
      </c>
      <c r="AL3218" s="2">
        <v>0</v>
      </c>
      <c r="AM3218" s="2">
        <v>4.66</v>
      </c>
      <c r="AN3218" s="2">
        <v>0</v>
      </c>
      <c r="AO3218" s="2">
        <v>0</v>
      </c>
      <c r="AP3218" s="2">
        <v>0</v>
      </c>
      <c r="AQ3218" s="2">
        <v>0</v>
      </c>
      <c r="AR3218" s="2">
        <v>0</v>
      </c>
      <c r="AS3218" s="2">
        <v>0</v>
      </c>
      <c r="AT3218" s="2">
        <v>0</v>
      </c>
      <c r="AU3218" s="2">
        <v>0</v>
      </c>
      <c r="AV3218" s="2">
        <v>0</v>
      </c>
      <c r="AW3218" s="2">
        <v>0</v>
      </c>
      <c r="AX3218" s="2">
        <v>0</v>
      </c>
      <c r="AY3218" s="2">
        <v>0</v>
      </c>
      <c r="AZ3218" s="2">
        <v>0</v>
      </c>
      <c r="BA3218" s="2">
        <v>0</v>
      </c>
      <c r="BB3218" s="2">
        <v>0</v>
      </c>
      <c r="BC3218" s="2">
        <v>0</v>
      </c>
      <c r="BD3218" s="2">
        <v>0</v>
      </c>
      <c r="BE3218" s="2">
        <v>0</v>
      </c>
      <c r="BF3218" s="2">
        <v>0</v>
      </c>
      <c r="BG3218" s="2">
        <v>0</v>
      </c>
      <c r="BH3218" s="2">
        <v>1</v>
      </c>
      <c r="BI3218" s="2">
        <v>1</v>
      </c>
      <c r="BJ3218" s="2">
        <v>0.2</v>
      </c>
      <c r="BK3218" s="2">
        <v>1</v>
      </c>
      <c r="BL3218" s="2">
        <v>42.1</v>
      </c>
      <c r="BM3218" s="2">
        <v>5.89</v>
      </c>
      <c r="BN3218" s="2">
        <v>47.99</v>
      </c>
      <c r="BO3218" s="2">
        <v>47.99</v>
      </c>
      <c r="BQ3218" s="2" t="s">
        <v>1526</v>
      </c>
      <c r="BR3218" s="2" t="s">
        <v>83</v>
      </c>
      <c r="BS3218" s="3">
        <v>42878</v>
      </c>
      <c r="BT3218" s="4">
        <v>0.41666666666666669</v>
      </c>
      <c r="BU3218" s="2" t="s">
        <v>1610</v>
      </c>
      <c r="BV3218" s="2" t="s">
        <v>98</v>
      </c>
      <c r="BY3218" s="2">
        <v>1200</v>
      </c>
      <c r="CC3218" s="2" t="s">
        <v>89</v>
      </c>
      <c r="CD3218" s="2">
        <v>7441</v>
      </c>
      <c r="CE3218" s="2" t="s">
        <v>99</v>
      </c>
      <c r="CF3218" s="3">
        <v>42879</v>
      </c>
      <c r="CI3218" s="2">
        <v>1</v>
      </c>
      <c r="CJ3218" s="2">
        <v>1</v>
      </c>
      <c r="CK3218" s="2">
        <v>21</v>
      </c>
      <c r="CL3218" s="2" t="s">
        <v>87</v>
      </c>
    </row>
    <row r="3219" spans="1:90">
      <c r="A3219" s="2" t="s">
        <v>71</v>
      </c>
      <c r="B3219" s="2" t="s">
        <v>72</v>
      </c>
      <c r="C3219" s="2" t="s">
        <v>73</v>
      </c>
      <c r="E3219" s="2" t="str">
        <f>"FES1162550775"</f>
        <v>FES1162550775</v>
      </c>
      <c r="F3219" s="3">
        <v>42877</v>
      </c>
      <c r="G3219" s="2">
        <v>201711</v>
      </c>
      <c r="H3219" s="2" t="s">
        <v>74</v>
      </c>
      <c r="I3219" s="2" t="s">
        <v>75</v>
      </c>
      <c r="J3219" s="2" t="s">
        <v>76</v>
      </c>
      <c r="K3219" s="2" t="s">
        <v>77</v>
      </c>
      <c r="L3219" s="2" t="s">
        <v>88</v>
      </c>
      <c r="M3219" s="2" t="s">
        <v>89</v>
      </c>
      <c r="N3219" s="2" t="s">
        <v>270</v>
      </c>
      <c r="O3219" s="2" t="s">
        <v>81</v>
      </c>
      <c r="P3219" s="2" t="str">
        <f>"2170568743                    "</f>
        <v xml:space="preserve">2170568743                    </v>
      </c>
      <c r="Q3219" s="2">
        <v>0</v>
      </c>
      <c r="R3219" s="2">
        <v>0</v>
      </c>
      <c r="S3219" s="2">
        <v>0</v>
      </c>
      <c r="T3219" s="2">
        <v>0</v>
      </c>
      <c r="U3219" s="2">
        <v>0</v>
      </c>
      <c r="V3219" s="2">
        <v>0</v>
      </c>
      <c r="W3219" s="2">
        <v>0</v>
      </c>
      <c r="X3219" s="2">
        <v>0</v>
      </c>
      <c r="Y3219" s="2">
        <v>0</v>
      </c>
      <c r="Z3219" s="2">
        <v>0</v>
      </c>
      <c r="AA3219" s="2">
        <v>0</v>
      </c>
      <c r="AB3219" s="2">
        <v>0</v>
      </c>
      <c r="AC3219" s="2">
        <v>0</v>
      </c>
      <c r="AD3219" s="2">
        <v>0</v>
      </c>
      <c r="AE3219" s="2">
        <v>0</v>
      </c>
      <c r="AF3219" s="2">
        <v>0</v>
      </c>
      <c r="AG3219" s="2">
        <v>0</v>
      </c>
      <c r="AH3219" s="2">
        <v>0</v>
      </c>
      <c r="AI3219" s="2">
        <v>0</v>
      </c>
      <c r="AJ3219" s="2">
        <v>0</v>
      </c>
      <c r="AK3219" s="2">
        <v>0</v>
      </c>
      <c r="AL3219" s="2">
        <v>0</v>
      </c>
      <c r="AM3219" s="2">
        <v>4.66</v>
      </c>
      <c r="AN3219" s="2">
        <v>0</v>
      </c>
      <c r="AO3219" s="2">
        <v>0</v>
      </c>
      <c r="AP3219" s="2">
        <v>0</v>
      </c>
      <c r="AQ3219" s="2">
        <v>0</v>
      </c>
      <c r="AR3219" s="2">
        <v>0</v>
      </c>
      <c r="AS3219" s="2">
        <v>0</v>
      </c>
      <c r="AT3219" s="2">
        <v>0</v>
      </c>
      <c r="AU3219" s="2">
        <v>0</v>
      </c>
      <c r="AV3219" s="2">
        <v>0</v>
      </c>
      <c r="AW3219" s="2">
        <v>0</v>
      </c>
      <c r="AX3219" s="2">
        <v>0</v>
      </c>
      <c r="AY3219" s="2">
        <v>0</v>
      </c>
      <c r="AZ3219" s="2">
        <v>0</v>
      </c>
      <c r="BA3219" s="2">
        <v>0</v>
      </c>
      <c r="BB3219" s="2">
        <v>0</v>
      </c>
      <c r="BC3219" s="2">
        <v>0</v>
      </c>
      <c r="BD3219" s="2">
        <v>0</v>
      </c>
      <c r="BE3219" s="2">
        <v>0</v>
      </c>
      <c r="BF3219" s="2">
        <v>0</v>
      </c>
      <c r="BG3219" s="2">
        <v>0</v>
      </c>
      <c r="BH3219" s="2">
        <v>1</v>
      </c>
      <c r="BI3219" s="2">
        <v>1</v>
      </c>
      <c r="BJ3219" s="2">
        <v>0.2</v>
      </c>
      <c r="BK3219" s="2">
        <v>1</v>
      </c>
      <c r="BL3219" s="2">
        <v>42.1</v>
      </c>
      <c r="BM3219" s="2">
        <v>5.89</v>
      </c>
      <c r="BN3219" s="2">
        <v>47.99</v>
      </c>
      <c r="BO3219" s="2">
        <v>47.99</v>
      </c>
      <c r="BQ3219" s="2" t="s">
        <v>271</v>
      </c>
      <c r="BR3219" s="2" t="s">
        <v>83</v>
      </c>
      <c r="BS3219" s="3">
        <v>42878</v>
      </c>
      <c r="BT3219" s="4">
        <v>0.41666666666666669</v>
      </c>
      <c r="BU3219" s="2" t="s">
        <v>3262</v>
      </c>
      <c r="BV3219" s="2" t="s">
        <v>98</v>
      </c>
      <c r="BY3219" s="2">
        <v>1200</v>
      </c>
      <c r="CA3219" s="2" t="s">
        <v>114</v>
      </c>
      <c r="CC3219" s="2" t="s">
        <v>89</v>
      </c>
      <c r="CD3219" s="2">
        <v>7405</v>
      </c>
      <c r="CE3219" s="2" t="s">
        <v>99</v>
      </c>
      <c r="CF3219" s="3">
        <v>42879</v>
      </c>
      <c r="CI3219" s="2">
        <v>1</v>
      </c>
      <c r="CJ3219" s="2">
        <v>1</v>
      </c>
      <c r="CK3219" s="2">
        <v>21</v>
      </c>
      <c r="CL3219" s="2" t="s">
        <v>87</v>
      </c>
    </row>
    <row r="3220" spans="1:90">
      <c r="A3220" s="2" t="s">
        <v>71</v>
      </c>
      <c r="B3220" s="2" t="s">
        <v>72</v>
      </c>
      <c r="C3220" s="2" t="s">
        <v>73</v>
      </c>
      <c r="E3220" s="2" t="str">
        <f>"FES1162550314"</f>
        <v>FES1162550314</v>
      </c>
      <c r="F3220" s="3">
        <v>42877</v>
      </c>
      <c r="G3220" s="2">
        <v>201711</v>
      </c>
      <c r="H3220" s="2" t="s">
        <v>74</v>
      </c>
      <c r="I3220" s="2" t="s">
        <v>75</v>
      </c>
      <c r="J3220" s="2" t="s">
        <v>76</v>
      </c>
      <c r="K3220" s="2" t="s">
        <v>77</v>
      </c>
      <c r="L3220" s="2" t="s">
        <v>163</v>
      </c>
      <c r="M3220" s="2" t="s">
        <v>164</v>
      </c>
      <c r="N3220" s="2" t="s">
        <v>1040</v>
      </c>
      <c r="O3220" s="2" t="s">
        <v>138</v>
      </c>
      <c r="P3220" s="2" t="str">
        <f>"2170564008                    "</f>
        <v xml:space="preserve">2170564008                    </v>
      </c>
      <c r="Q3220" s="2">
        <v>0</v>
      </c>
      <c r="R3220" s="2">
        <v>0</v>
      </c>
      <c r="S3220" s="2">
        <v>0</v>
      </c>
      <c r="T3220" s="2">
        <v>0</v>
      </c>
      <c r="U3220" s="2">
        <v>0</v>
      </c>
      <c r="V3220" s="2">
        <v>0</v>
      </c>
      <c r="W3220" s="2">
        <v>0</v>
      </c>
      <c r="X3220" s="2">
        <v>0</v>
      </c>
      <c r="Y3220" s="2">
        <v>0</v>
      </c>
      <c r="Z3220" s="2">
        <v>0</v>
      </c>
      <c r="AA3220" s="2">
        <v>0</v>
      </c>
      <c r="AB3220" s="2">
        <v>0</v>
      </c>
      <c r="AC3220" s="2">
        <v>0</v>
      </c>
      <c r="AD3220" s="2">
        <v>0</v>
      </c>
      <c r="AE3220" s="2">
        <v>0</v>
      </c>
      <c r="AF3220" s="2">
        <v>0</v>
      </c>
      <c r="AG3220" s="2">
        <v>0</v>
      </c>
      <c r="AH3220" s="2">
        <v>0</v>
      </c>
      <c r="AI3220" s="2">
        <v>0</v>
      </c>
      <c r="AJ3220" s="2">
        <v>0</v>
      </c>
      <c r="AK3220" s="2">
        <v>0</v>
      </c>
      <c r="AL3220" s="2">
        <v>0</v>
      </c>
      <c r="AM3220" s="2">
        <v>14.65</v>
      </c>
      <c r="AN3220" s="2">
        <v>0</v>
      </c>
      <c r="AO3220" s="2">
        <v>0</v>
      </c>
      <c r="AP3220" s="2">
        <v>0</v>
      </c>
      <c r="AQ3220" s="2">
        <v>0</v>
      </c>
      <c r="AR3220" s="2">
        <v>0</v>
      </c>
      <c r="AS3220" s="2">
        <v>0</v>
      </c>
      <c r="AT3220" s="2">
        <v>0</v>
      </c>
      <c r="AU3220" s="2">
        <v>0</v>
      </c>
      <c r="AV3220" s="2">
        <v>0</v>
      </c>
      <c r="AW3220" s="2">
        <v>0</v>
      </c>
      <c r="AX3220" s="2">
        <v>0</v>
      </c>
      <c r="AY3220" s="2">
        <v>0</v>
      </c>
      <c r="AZ3220" s="2">
        <v>0</v>
      </c>
      <c r="BA3220" s="2">
        <v>0</v>
      </c>
      <c r="BB3220" s="2">
        <v>0</v>
      </c>
      <c r="BC3220" s="2">
        <v>0</v>
      </c>
      <c r="BD3220" s="2">
        <v>0</v>
      </c>
      <c r="BE3220" s="2">
        <v>0</v>
      </c>
      <c r="BF3220" s="2">
        <v>0</v>
      </c>
      <c r="BG3220" s="2">
        <v>0</v>
      </c>
      <c r="BH3220" s="2">
        <v>1</v>
      </c>
      <c r="BI3220" s="2">
        <v>52</v>
      </c>
      <c r="BJ3220" s="2">
        <v>38.9</v>
      </c>
      <c r="BK3220" s="2">
        <v>52</v>
      </c>
      <c r="BL3220" s="2">
        <v>137.41999999999999</v>
      </c>
      <c r="BM3220" s="2">
        <v>19.239999999999998</v>
      </c>
      <c r="BN3220" s="2">
        <v>156.66</v>
      </c>
      <c r="BO3220" s="2">
        <v>156.66</v>
      </c>
      <c r="BQ3220" s="2" t="s">
        <v>1041</v>
      </c>
      <c r="BR3220" s="2" t="s">
        <v>83</v>
      </c>
      <c r="BS3220" s="3">
        <v>42878</v>
      </c>
      <c r="BT3220" s="4">
        <v>0.4465277777777778</v>
      </c>
      <c r="BU3220" s="2" t="s">
        <v>3344</v>
      </c>
      <c r="BV3220" s="2" t="s">
        <v>98</v>
      </c>
      <c r="BY3220" s="2">
        <v>194700</v>
      </c>
      <c r="CA3220" s="2" t="s">
        <v>3345</v>
      </c>
      <c r="CC3220" s="2" t="s">
        <v>164</v>
      </c>
      <c r="CD3220" s="2">
        <v>2091</v>
      </c>
      <c r="CE3220" s="2" t="s">
        <v>190</v>
      </c>
      <c r="CF3220" s="3">
        <v>42878</v>
      </c>
      <c r="CI3220" s="2">
        <v>1</v>
      </c>
      <c r="CJ3220" s="2">
        <v>1</v>
      </c>
      <c r="CK3220" s="2" t="s">
        <v>1154</v>
      </c>
      <c r="CL3220" s="2" t="s">
        <v>87</v>
      </c>
    </row>
    <row r="3221" spans="1:90">
      <c r="A3221" s="2" t="s">
        <v>71</v>
      </c>
      <c r="B3221" s="2" t="s">
        <v>72</v>
      </c>
      <c r="C3221" s="2" t="s">
        <v>73</v>
      </c>
      <c r="E3221" s="2" t="str">
        <f>"FES1162550611"</f>
        <v>FES1162550611</v>
      </c>
      <c r="F3221" s="3">
        <v>42877</v>
      </c>
      <c r="G3221" s="2">
        <v>201711</v>
      </c>
      <c r="H3221" s="2" t="s">
        <v>74</v>
      </c>
      <c r="I3221" s="2" t="s">
        <v>75</v>
      </c>
      <c r="J3221" s="2" t="s">
        <v>76</v>
      </c>
      <c r="K3221" s="2" t="s">
        <v>77</v>
      </c>
      <c r="L3221" s="2" t="s">
        <v>251</v>
      </c>
      <c r="M3221" s="2" t="s">
        <v>252</v>
      </c>
      <c r="N3221" s="2" t="s">
        <v>253</v>
      </c>
      <c r="O3221" s="2" t="s">
        <v>138</v>
      </c>
      <c r="P3221" s="2" t="str">
        <f>"2170566052                    "</f>
        <v xml:space="preserve">2170566052                    </v>
      </c>
      <c r="Q3221" s="2">
        <v>0</v>
      </c>
      <c r="R3221" s="2">
        <v>0</v>
      </c>
      <c r="S3221" s="2">
        <v>0</v>
      </c>
      <c r="T3221" s="2">
        <v>0</v>
      </c>
      <c r="U3221" s="2">
        <v>0</v>
      </c>
      <c r="V3221" s="2">
        <v>0</v>
      </c>
      <c r="W3221" s="2">
        <v>0</v>
      </c>
      <c r="X3221" s="2">
        <v>0</v>
      </c>
      <c r="Y3221" s="2">
        <v>0</v>
      </c>
      <c r="Z3221" s="2">
        <v>0</v>
      </c>
      <c r="AA3221" s="2">
        <v>0</v>
      </c>
      <c r="AB3221" s="2">
        <v>0</v>
      </c>
      <c r="AC3221" s="2">
        <v>0</v>
      </c>
      <c r="AD3221" s="2">
        <v>0</v>
      </c>
      <c r="AE3221" s="2">
        <v>0</v>
      </c>
      <c r="AF3221" s="2">
        <v>0</v>
      </c>
      <c r="AG3221" s="2">
        <v>0</v>
      </c>
      <c r="AH3221" s="2">
        <v>0</v>
      </c>
      <c r="AI3221" s="2">
        <v>0</v>
      </c>
      <c r="AJ3221" s="2">
        <v>0</v>
      </c>
      <c r="AK3221" s="2">
        <v>0</v>
      </c>
      <c r="AL3221" s="2">
        <v>0</v>
      </c>
      <c r="AM3221" s="2">
        <v>8.73</v>
      </c>
      <c r="AN3221" s="2">
        <v>0</v>
      </c>
      <c r="AO3221" s="2">
        <v>0</v>
      </c>
      <c r="AP3221" s="2">
        <v>0</v>
      </c>
      <c r="AQ3221" s="2">
        <v>0</v>
      </c>
      <c r="AR3221" s="2">
        <v>0</v>
      </c>
      <c r="AS3221" s="2">
        <v>0</v>
      </c>
      <c r="AT3221" s="2">
        <v>0</v>
      </c>
      <c r="AU3221" s="2">
        <v>0</v>
      </c>
      <c r="AV3221" s="2">
        <v>0</v>
      </c>
      <c r="AW3221" s="2">
        <v>0</v>
      </c>
      <c r="AX3221" s="2">
        <v>0</v>
      </c>
      <c r="AY3221" s="2">
        <v>0</v>
      </c>
      <c r="AZ3221" s="2">
        <v>0</v>
      </c>
      <c r="BA3221" s="2">
        <v>0</v>
      </c>
      <c r="BB3221" s="2">
        <v>0</v>
      </c>
      <c r="BC3221" s="2">
        <v>0</v>
      </c>
      <c r="BD3221" s="2">
        <v>0</v>
      </c>
      <c r="BE3221" s="2">
        <v>0</v>
      </c>
      <c r="BF3221" s="2">
        <v>0</v>
      </c>
      <c r="BG3221" s="2">
        <v>0</v>
      </c>
      <c r="BH3221" s="2">
        <v>1</v>
      </c>
      <c r="BI3221" s="2">
        <v>15</v>
      </c>
      <c r="BJ3221" s="2">
        <v>12.3</v>
      </c>
      <c r="BK3221" s="2">
        <v>15</v>
      </c>
      <c r="BL3221" s="2">
        <v>83.93</v>
      </c>
      <c r="BM3221" s="2">
        <v>11.75</v>
      </c>
      <c r="BN3221" s="2">
        <v>95.68</v>
      </c>
      <c r="BO3221" s="2">
        <v>95.68</v>
      </c>
      <c r="BQ3221" s="2" t="s">
        <v>254</v>
      </c>
      <c r="BR3221" s="2" t="s">
        <v>83</v>
      </c>
      <c r="BS3221" s="3">
        <v>42878</v>
      </c>
      <c r="BT3221" s="4">
        <v>0.4236111111111111</v>
      </c>
      <c r="BU3221" s="2" t="s">
        <v>255</v>
      </c>
      <c r="BV3221" s="2" t="s">
        <v>98</v>
      </c>
      <c r="BY3221" s="2">
        <v>61408</v>
      </c>
      <c r="CC3221" s="2" t="s">
        <v>252</v>
      </c>
      <c r="CD3221" s="2">
        <v>299</v>
      </c>
      <c r="CE3221" s="2" t="s">
        <v>190</v>
      </c>
      <c r="CF3221" s="3">
        <v>42880</v>
      </c>
      <c r="CI3221" s="2">
        <v>1</v>
      </c>
      <c r="CJ3221" s="2">
        <v>1</v>
      </c>
      <c r="CK3221" s="2" t="s">
        <v>1442</v>
      </c>
      <c r="CL3221" s="2" t="s">
        <v>87</v>
      </c>
    </row>
    <row r="3222" spans="1:90">
      <c r="A3222" s="2" t="s">
        <v>71</v>
      </c>
      <c r="B3222" s="2" t="s">
        <v>72</v>
      </c>
      <c r="C3222" s="2" t="s">
        <v>73</v>
      </c>
      <c r="E3222" s="2" t="str">
        <f>"FES1162550592"</f>
        <v>FES1162550592</v>
      </c>
      <c r="F3222" s="3">
        <v>42877</v>
      </c>
      <c r="G3222" s="2">
        <v>201711</v>
      </c>
      <c r="H3222" s="2" t="s">
        <v>74</v>
      </c>
      <c r="I3222" s="2" t="s">
        <v>75</v>
      </c>
      <c r="J3222" s="2" t="s">
        <v>76</v>
      </c>
      <c r="K3222" s="2" t="s">
        <v>77</v>
      </c>
      <c r="L3222" s="2" t="s">
        <v>143</v>
      </c>
      <c r="M3222" s="2" t="s">
        <v>124</v>
      </c>
      <c r="N3222" s="2" t="s">
        <v>3346</v>
      </c>
      <c r="O3222" s="2" t="s">
        <v>138</v>
      </c>
      <c r="P3222" s="2" t="str">
        <f>"2170560982                    "</f>
        <v xml:space="preserve">2170560982                    </v>
      </c>
      <c r="Q3222" s="2">
        <v>0</v>
      </c>
      <c r="R3222" s="2">
        <v>0</v>
      </c>
      <c r="S3222" s="2">
        <v>0</v>
      </c>
      <c r="T3222" s="2">
        <v>0</v>
      </c>
      <c r="U3222" s="2">
        <v>0</v>
      </c>
      <c r="V3222" s="2">
        <v>0</v>
      </c>
      <c r="W3222" s="2">
        <v>0</v>
      </c>
      <c r="X3222" s="2">
        <v>0</v>
      </c>
      <c r="Y3222" s="2">
        <v>0</v>
      </c>
      <c r="Z3222" s="2">
        <v>0</v>
      </c>
      <c r="AA3222" s="2">
        <v>0</v>
      </c>
      <c r="AB3222" s="2">
        <v>0</v>
      </c>
      <c r="AC3222" s="2">
        <v>0</v>
      </c>
      <c r="AD3222" s="2">
        <v>0</v>
      </c>
      <c r="AE3222" s="2">
        <v>0</v>
      </c>
      <c r="AF3222" s="2">
        <v>0</v>
      </c>
      <c r="AG3222" s="2">
        <v>0</v>
      </c>
      <c r="AH3222" s="2">
        <v>0</v>
      </c>
      <c r="AI3222" s="2">
        <v>0</v>
      </c>
      <c r="AJ3222" s="2">
        <v>0</v>
      </c>
      <c r="AK3222" s="2">
        <v>0</v>
      </c>
      <c r="AL3222" s="2">
        <v>0</v>
      </c>
      <c r="AM3222" s="2">
        <v>8.25</v>
      </c>
      <c r="AN3222" s="2">
        <v>0</v>
      </c>
      <c r="AO3222" s="2">
        <v>0</v>
      </c>
      <c r="AP3222" s="2">
        <v>0</v>
      </c>
      <c r="AQ3222" s="2">
        <v>0</v>
      </c>
      <c r="AR3222" s="2">
        <v>0</v>
      </c>
      <c r="AS3222" s="2">
        <v>0</v>
      </c>
      <c r="AT3222" s="2">
        <v>0</v>
      </c>
      <c r="AU3222" s="2">
        <v>0</v>
      </c>
      <c r="AV3222" s="2">
        <v>0</v>
      </c>
      <c r="AW3222" s="2">
        <v>0</v>
      </c>
      <c r="AX3222" s="2">
        <v>0</v>
      </c>
      <c r="AY3222" s="2">
        <v>0</v>
      </c>
      <c r="AZ3222" s="2">
        <v>0</v>
      </c>
      <c r="BA3222" s="2">
        <v>0</v>
      </c>
      <c r="BB3222" s="2">
        <v>0</v>
      </c>
      <c r="BC3222" s="2">
        <v>0</v>
      </c>
      <c r="BD3222" s="2">
        <v>0</v>
      </c>
      <c r="BE3222" s="2">
        <v>0</v>
      </c>
      <c r="BF3222" s="2">
        <v>0</v>
      </c>
      <c r="BG3222" s="2">
        <v>0</v>
      </c>
      <c r="BH3222" s="2">
        <v>2</v>
      </c>
      <c r="BI3222" s="2">
        <v>15.1</v>
      </c>
      <c r="BJ3222" s="2">
        <v>16</v>
      </c>
      <c r="BK3222" s="2">
        <v>16</v>
      </c>
      <c r="BL3222" s="2">
        <v>79.59</v>
      </c>
      <c r="BM3222" s="2">
        <v>11.14</v>
      </c>
      <c r="BN3222" s="2">
        <v>90.73</v>
      </c>
      <c r="BO3222" s="2">
        <v>90.73</v>
      </c>
      <c r="BQ3222" s="2" t="s">
        <v>3347</v>
      </c>
      <c r="BR3222" s="2" t="s">
        <v>83</v>
      </c>
      <c r="BS3222" s="3">
        <v>42878</v>
      </c>
      <c r="BT3222" s="4">
        <v>0.52083333333333337</v>
      </c>
      <c r="BU3222" s="2" t="s">
        <v>3348</v>
      </c>
      <c r="BY3222" s="2">
        <v>79931.91</v>
      </c>
      <c r="CC3222" s="2" t="s">
        <v>124</v>
      </c>
      <c r="CD3222" s="2">
        <v>2</v>
      </c>
      <c r="CE3222" s="2" t="s">
        <v>86</v>
      </c>
      <c r="CF3222" s="3">
        <v>42879</v>
      </c>
      <c r="CI3222" s="2">
        <v>0</v>
      </c>
      <c r="CJ3222" s="2">
        <v>0</v>
      </c>
      <c r="CK3222" s="2" t="s">
        <v>142</v>
      </c>
      <c r="CL3222" s="2" t="s">
        <v>87</v>
      </c>
    </row>
    <row r="3223" spans="1:90">
      <c r="A3223" s="2" t="s">
        <v>71</v>
      </c>
      <c r="B3223" s="2" t="s">
        <v>72</v>
      </c>
      <c r="C3223" s="2" t="s">
        <v>73</v>
      </c>
      <c r="E3223" s="2" t="str">
        <f>"FES1162550617"</f>
        <v>FES1162550617</v>
      </c>
      <c r="F3223" s="3">
        <v>42877</v>
      </c>
      <c r="G3223" s="2">
        <v>201711</v>
      </c>
      <c r="H3223" s="2" t="s">
        <v>74</v>
      </c>
      <c r="I3223" s="2" t="s">
        <v>75</v>
      </c>
      <c r="J3223" s="2" t="s">
        <v>76</v>
      </c>
      <c r="K3223" s="2" t="s">
        <v>77</v>
      </c>
      <c r="L3223" s="2" t="s">
        <v>143</v>
      </c>
      <c r="M3223" s="2" t="s">
        <v>124</v>
      </c>
      <c r="N3223" s="2" t="s">
        <v>234</v>
      </c>
      <c r="O3223" s="2" t="s">
        <v>138</v>
      </c>
      <c r="P3223" s="2" t="str">
        <f>"2170568581                    "</f>
        <v xml:space="preserve">2170568581                    </v>
      </c>
      <c r="Q3223" s="2">
        <v>0</v>
      </c>
      <c r="R3223" s="2">
        <v>0</v>
      </c>
      <c r="S3223" s="2">
        <v>0</v>
      </c>
      <c r="T3223" s="2">
        <v>0</v>
      </c>
      <c r="U3223" s="2">
        <v>0</v>
      </c>
      <c r="V3223" s="2">
        <v>0</v>
      </c>
      <c r="W3223" s="2">
        <v>0</v>
      </c>
      <c r="X3223" s="2">
        <v>0</v>
      </c>
      <c r="Y3223" s="2">
        <v>0</v>
      </c>
      <c r="Z3223" s="2">
        <v>0</v>
      </c>
      <c r="AA3223" s="2">
        <v>0</v>
      </c>
      <c r="AB3223" s="2">
        <v>0</v>
      </c>
      <c r="AC3223" s="2">
        <v>0</v>
      </c>
      <c r="AD3223" s="2">
        <v>0</v>
      </c>
      <c r="AE3223" s="2">
        <v>0</v>
      </c>
      <c r="AF3223" s="2">
        <v>0</v>
      </c>
      <c r="AG3223" s="2">
        <v>0</v>
      </c>
      <c r="AH3223" s="2">
        <v>0</v>
      </c>
      <c r="AI3223" s="2">
        <v>0</v>
      </c>
      <c r="AJ3223" s="2">
        <v>0</v>
      </c>
      <c r="AK3223" s="2">
        <v>0</v>
      </c>
      <c r="AL3223" s="2">
        <v>0</v>
      </c>
      <c r="AM3223" s="2">
        <v>8.01</v>
      </c>
      <c r="AN3223" s="2">
        <v>0</v>
      </c>
      <c r="AO3223" s="2">
        <v>0</v>
      </c>
      <c r="AP3223" s="2">
        <v>0</v>
      </c>
      <c r="AQ3223" s="2">
        <v>0</v>
      </c>
      <c r="AR3223" s="2">
        <v>0</v>
      </c>
      <c r="AS3223" s="2">
        <v>0</v>
      </c>
      <c r="AT3223" s="2">
        <v>0</v>
      </c>
      <c r="AU3223" s="2">
        <v>0</v>
      </c>
      <c r="AV3223" s="2">
        <v>0</v>
      </c>
      <c r="AW3223" s="2">
        <v>0</v>
      </c>
      <c r="AX3223" s="2">
        <v>0</v>
      </c>
      <c r="AY3223" s="2">
        <v>0</v>
      </c>
      <c r="AZ3223" s="2">
        <v>0</v>
      </c>
      <c r="BA3223" s="2">
        <v>0</v>
      </c>
      <c r="BB3223" s="2">
        <v>0</v>
      </c>
      <c r="BC3223" s="2">
        <v>0</v>
      </c>
      <c r="BD3223" s="2">
        <v>0</v>
      </c>
      <c r="BE3223" s="2">
        <v>0</v>
      </c>
      <c r="BF3223" s="2">
        <v>0</v>
      </c>
      <c r="BG3223" s="2">
        <v>0</v>
      </c>
      <c r="BH3223" s="2">
        <v>1</v>
      </c>
      <c r="BI3223" s="2">
        <v>4</v>
      </c>
      <c r="BJ3223" s="2">
        <v>0.2</v>
      </c>
      <c r="BK3223" s="2">
        <v>4</v>
      </c>
      <c r="BL3223" s="2">
        <v>77.36</v>
      </c>
      <c r="BM3223" s="2">
        <v>10.83</v>
      </c>
      <c r="BN3223" s="2">
        <v>88.19</v>
      </c>
      <c r="BO3223" s="2">
        <v>88.19</v>
      </c>
      <c r="BQ3223" s="2" t="s">
        <v>235</v>
      </c>
      <c r="BR3223" s="2" t="s">
        <v>83</v>
      </c>
      <c r="BS3223" s="3">
        <v>42878</v>
      </c>
      <c r="BT3223" s="4">
        <v>0.36458333333333331</v>
      </c>
      <c r="BU3223" s="2" t="s">
        <v>236</v>
      </c>
      <c r="BY3223" s="2">
        <v>1200</v>
      </c>
      <c r="CC3223" s="2" t="s">
        <v>124</v>
      </c>
      <c r="CD3223" s="2">
        <v>1</v>
      </c>
      <c r="CE3223" s="2" t="s">
        <v>99</v>
      </c>
      <c r="CF3223" s="3">
        <v>42879</v>
      </c>
      <c r="CI3223" s="2">
        <v>0</v>
      </c>
      <c r="CJ3223" s="2">
        <v>0</v>
      </c>
      <c r="CK3223" s="2" t="s">
        <v>142</v>
      </c>
      <c r="CL3223" s="2" t="s">
        <v>87</v>
      </c>
    </row>
    <row r="3224" spans="1:90">
      <c r="A3224" s="2" t="s">
        <v>71</v>
      </c>
      <c r="B3224" s="2" t="s">
        <v>72</v>
      </c>
      <c r="C3224" s="2" t="s">
        <v>73</v>
      </c>
      <c r="E3224" s="2" t="str">
        <f>"FES1162550473"</f>
        <v>FES1162550473</v>
      </c>
      <c r="F3224" s="3">
        <v>42877</v>
      </c>
      <c r="G3224" s="2">
        <v>201711</v>
      </c>
      <c r="H3224" s="2" t="s">
        <v>74</v>
      </c>
      <c r="I3224" s="2" t="s">
        <v>75</v>
      </c>
      <c r="J3224" s="2" t="s">
        <v>76</v>
      </c>
      <c r="K3224" s="2" t="s">
        <v>77</v>
      </c>
      <c r="L3224" s="2" t="s">
        <v>163</v>
      </c>
      <c r="M3224" s="2" t="s">
        <v>164</v>
      </c>
      <c r="N3224" s="2" t="s">
        <v>2126</v>
      </c>
      <c r="O3224" s="2" t="s">
        <v>138</v>
      </c>
      <c r="P3224" s="2" t="str">
        <f>"2170566407                    "</f>
        <v xml:space="preserve">2170566407                    </v>
      </c>
      <c r="Q3224" s="2">
        <v>0</v>
      </c>
      <c r="R3224" s="2">
        <v>0</v>
      </c>
      <c r="S3224" s="2">
        <v>0</v>
      </c>
      <c r="T3224" s="2">
        <v>0</v>
      </c>
      <c r="U3224" s="2">
        <v>0</v>
      </c>
      <c r="V3224" s="2">
        <v>0</v>
      </c>
      <c r="W3224" s="2">
        <v>0</v>
      </c>
      <c r="X3224" s="2">
        <v>0</v>
      </c>
      <c r="Y3224" s="2">
        <v>0</v>
      </c>
      <c r="Z3224" s="2">
        <v>0</v>
      </c>
      <c r="AA3224" s="2">
        <v>0</v>
      </c>
      <c r="AB3224" s="2">
        <v>0</v>
      </c>
      <c r="AC3224" s="2">
        <v>0</v>
      </c>
      <c r="AD3224" s="2">
        <v>0</v>
      </c>
      <c r="AE3224" s="2">
        <v>0</v>
      </c>
      <c r="AF3224" s="2">
        <v>0</v>
      </c>
      <c r="AG3224" s="2">
        <v>0</v>
      </c>
      <c r="AH3224" s="2">
        <v>0</v>
      </c>
      <c r="AI3224" s="2">
        <v>0</v>
      </c>
      <c r="AJ3224" s="2">
        <v>0</v>
      </c>
      <c r="AK3224" s="2">
        <v>0</v>
      </c>
      <c r="AL3224" s="2">
        <v>0</v>
      </c>
      <c r="AM3224" s="2">
        <v>12.46</v>
      </c>
      <c r="AN3224" s="2">
        <v>0</v>
      </c>
      <c r="AO3224" s="2">
        <v>0</v>
      </c>
      <c r="AP3224" s="2">
        <v>0</v>
      </c>
      <c r="AQ3224" s="2">
        <v>0</v>
      </c>
      <c r="AR3224" s="2">
        <v>0</v>
      </c>
      <c r="AS3224" s="2">
        <v>0</v>
      </c>
      <c r="AT3224" s="2">
        <v>0</v>
      </c>
      <c r="AU3224" s="2">
        <v>0</v>
      </c>
      <c r="AV3224" s="2">
        <v>0</v>
      </c>
      <c r="AW3224" s="2">
        <v>0</v>
      </c>
      <c r="AX3224" s="2">
        <v>0</v>
      </c>
      <c r="AY3224" s="2">
        <v>0</v>
      </c>
      <c r="AZ3224" s="2">
        <v>0</v>
      </c>
      <c r="BA3224" s="2">
        <v>0</v>
      </c>
      <c r="BB3224" s="2">
        <v>0</v>
      </c>
      <c r="BC3224" s="2">
        <v>0</v>
      </c>
      <c r="BD3224" s="2">
        <v>0</v>
      </c>
      <c r="BE3224" s="2">
        <v>0</v>
      </c>
      <c r="BF3224" s="2">
        <v>0</v>
      </c>
      <c r="BG3224" s="2">
        <v>0</v>
      </c>
      <c r="BH3224" s="2">
        <v>2</v>
      </c>
      <c r="BI3224" s="2">
        <v>42</v>
      </c>
      <c r="BJ3224" s="2">
        <v>20.8</v>
      </c>
      <c r="BK3224" s="2">
        <v>42</v>
      </c>
      <c r="BL3224" s="2">
        <v>117.63</v>
      </c>
      <c r="BM3224" s="2">
        <v>16.47</v>
      </c>
      <c r="BN3224" s="2">
        <v>134.1</v>
      </c>
      <c r="BO3224" s="2">
        <v>134.1</v>
      </c>
      <c r="BR3224" s="2" t="s">
        <v>83</v>
      </c>
      <c r="BS3224" s="3">
        <v>42878</v>
      </c>
      <c r="BT3224" s="4">
        <v>0.41666666666666669</v>
      </c>
      <c r="BU3224" s="2" t="s">
        <v>3349</v>
      </c>
      <c r="BV3224" s="2" t="s">
        <v>98</v>
      </c>
      <c r="BY3224" s="2">
        <v>103880</v>
      </c>
      <c r="CC3224" s="2" t="s">
        <v>164</v>
      </c>
      <c r="CD3224" s="2">
        <v>2090</v>
      </c>
      <c r="CE3224" s="2" t="s">
        <v>3350</v>
      </c>
      <c r="CF3224" s="3">
        <v>42879</v>
      </c>
      <c r="CI3224" s="2">
        <v>1</v>
      </c>
      <c r="CJ3224" s="2">
        <v>1</v>
      </c>
      <c r="CK3224" s="2" t="s">
        <v>1154</v>
      </c>
      <c r="CL3224" s="2" t="s">
        <v>87</v>
      </c>
    </row>
    <row r="3225" spans="1:90">
      <c r="A3225" s="2" t="s">
        <v>71</v>
      </c>
      <c r="B3225" s="2" t="s">
        <v>72</v>
      </c>
      <c r="C3225" s="2" t="s">
        <v>73</v>
      </c>
      <c r="E3225" s="2" t="str">
        <f>"FES1162550730"</f>
        <v>FES1162550730</v>
      </c>
      <c r="F3225" s="3">
        <v>42877</v>
      </c>
      <c r="G3225" s="2">
        <v>201711</v>
      </c>
      <c r="H3225" s="2" t="s">
        <v>74</v>
      </c>
      <c r="I3225" s="2" t="s">
        <v>75</v>
      </c>
      <c r="J3225" s="2" t="s">
        <v>76</v>
      </c>
      <c r="K3225" s="2" t="s">
        <v>77</v>
      </c>
      <c r="L3225" s="2" t="s">
        <v>163</v>
      </c>
      <c r="M3225" s="2" t="s">
        <v>164</v>
      </c>
      <c r="N3225" s="2" t="s">
        <v>454</v>
      </c>
      <c r="O3225" s="2" t="s">
        <v>138</v>
      </c>
      <c r="P3225" s="2" t="str">
        <f>"2170568699                    "</f>
        <v xml:space="preserve">2170568699                    </v>
      </c>
      <c r="Q3225" s="2">
        <v>0</v>
      </c>
      <c r="R3225" s="2">
        <v>0</v>
      </c>
      <c r="S3225" s="2">
        <v>0</v>
      </c>
      <c r="T3225" s="2">
        <v>0</v>
      </c>
      <c r="U3225" s="2">
        <v>0</v>
      </c>
      <c r="V3225" s="2">
        <v>0</v>
      </c>
      <c r="W3225" s="2">
        <v>0</v>
      </c>
      <c r="X3225" s="2">
        <v>0</v>
      </c>
      <c r="Y3225" s="2">
        <v>0</v>
      </c>
      <c r="Z3225" s="2">
        <v>0</v>
      </c>
      <c r="AA3225" s="2">
        <v>0</v>
      </c>
      <c r="AB3225" s="2">
        <v>0</v>
      </c>
      <c r="AC3225" s="2">
        <v>0</v>
      </c>
      <c r="AD3225" s="2">
        <v>0</v>
      </c>
      <c r="AE3225" s="2">
        <v>0</v>
      </c>
      <c r="AF3225" s="2">
        <v>0</v>
      </c>
      <c r="AG3225" s="2">
        <v>0</v>
      </c>
      <c r="AH3225" s="2">
        <v>0</v>
      </c>
      <c r="AI3225" s="2">
        <v>0</v>
      </c>
      <c r="AJ3225" s="2">
        <v>0</v>
      </c>
      <c r="AK3225" s="2">
        <v>0</v>
      </c>
      <c r="AL3225" s="2">
        <v>0</v>
      </c>
      <c r="AM3225" s="2">
        <v>6.55</v>
      </c>
      <c r="AN3225" s="2">
        <v>0</v>
      </c>
      <c r="AO3225" s="2">
        <v>0</v>
      </c>
      <c r="AP3225" s="2">
        <v>0</v>
      </c>
      <c r="AQ3225" s="2">
        <v>0</v>
      </c>
      <c r="AR3225" s="2">
        <v>0</v>
      </c>
      <c r="AS3225" s="2">
        <v>0</v>
      </c>
      <c r="AT3225" s="2">
        <v>0</v>
      </c>
      <c r="AU3225" s="2">
        <v>0</v>
      </c>
      <c r="AV3225" s="2">
        <v>0</v>
      </c>
      <c r="AW3225" s="2">
        <v>0</v>
      </c>
      <c r="AX3225" s="2">
        <v>0</v>
      </c>
      <c r="AY3225" s="2">
        <v>0</v>
      </c>
      <c r="AZ3225" s="2">
        <v>0</v>
      </c>
      <c r="BA3225" s="2">
        <v>0</v>
      </c>
      <c r="BB3225" s="2">
        <v>0</v>
      </c>
      <c r="BC3225" s="2">
        <v>0</v>
      </c>
      <c r="BD3225" s="2">
        <v>0</v>
      </c>
      <c r="BE3225" s="2">
        <v>0</v>
      </c>
      <c r="BF3225" s="2">
        <v>0</v>
      </c>
      <c r="BG3225" s="2">
        <v>0</v>
      </c>
      <c r="BH3225" s="2">
        <v>2</v>
      </c>
      <c r="BI3225" s="2">
        <v>4</v>
      </c>
      <c r="BJ3225" s="2">
        <v>4.4000000000000004</v>
      </c>
      <c r="BK3225" s="2">
        <v>5</v>
      </c>
      <c r="BL3225" s="2">
        <v>64.2</v>
      </c>
      <c r="BM3225" s="2">
        <v>8.99</v>
      </c>
      <c r="BN3225" s="2">
        <v>73.19</v>
      </c>
      <c r="BO3225" s="2">
        <v>73.19</v>
      </c>
      <c r="BP3225" s="2" t="s">
        <v>1151</v>
      </c>
      <c r="BQ3225" s="2" t="s">
        <v>286</v>
      </c>
      <c r="BR3225" s="2" t="s">
        <v>83</v>
      </c>
      <c r="BS3225" s="3">
        <v>42878</v>
      </c>
      <c r="BT3225" s="4">
        <v>0.43055555555555558</v>
      </c>
      <c r="BU3225" s="2" t="s">
        <v>455</v>
      </c>
      <c r="BV3225" s="2" t="s">
        <v>98</v>
      </c>
      <c r="BY3225" s="2">
        <v>22115.93</v>
      </c>
      <c r="CA3225" s="2" t="s">
        <v>279</v>
      </c>
      <c r="CC3225" s="2" t="s">
        <v>164</v>
      </c>
      <c r="CD3225" s="2">
        <v>2197</v>
      </c>
      <c r="CE3225" s="2" t="s">
        <v>86</v>
      </c>
      <c r="CF3225" s="3">
        <v>42878</v>
      </c>
      <c r="CI3225" s="2">
        <v>1</v>
      </c>
      <c r="CJ3225" s="2">
        <v>1</v>
      </c>
      <c r="CK3225" s="2" t="s">
        <v>1154</v>
      </c>
      <c r="CL3225" s="2" t="s">
        <v>87</v>
      </c>
    </row>
    <row r="3226" spans="1:90">
      <c r="A3226" s="2" t="s">
        <v>71</v>
      </c>
      <c r="B3226" s="2" t="s">
        <v>72</v>
      </c>
      <c r="C3226" s="2" t="s">
        <v>73</v>
      </c>
      <c r="E3226" s="2" t="str">
        <f>"FES1162550546"</f>
        <v>FES1162550546</v>
      </c>
      <c r="F3226" s="3">
        <v>42877</v>
      </c>
      <c r="G3226" s="2">
        <v>201711</v>
      </c>
      <c r="H3226" s="2" t="s">
        <v>74</v>
      </c>
      <c r="I3226" s="2" t="s">
        <v>75</v>
      </c>
      <c r="J3226" s="2" t="s">
        <v>76</v>
      </c>
      <c r="K3226" s="2" t="s">
        <v>77</v>
      </c>
      <c r="L3226" s="2" t="s">
        <v>820</v>
      </c>
      <c r="M3226" s="2" t="s">
        <v>821</v>
      </c>
      <c r="N3226" s="2" t="s">
        <v>3351</v>
      </c>
      <c r="O3226" s="2" t="s">
        <v>138</v>
      </c>
      <c r="P3226" s="2" t="str">
        <f>"2170568532                    "</f>
        <v xml:space="preserve">2170568532                    </v>
      </c>
      <c r="Q3226" s="2">
        <v>0</v>
      </c>
      <c r="R3226" s="2">
        <v>0</v>
      </c>
      <c r="S3226" s="2">
        <v>0</v>
      </c>
      <c r="T3226" s="2">
        <v>0</v>
      </c>
      <c r="U3226" s="2">
        <v>0</v>
      </c>
      <c r="V3226" s="2">
        <v>0</v>
      </c>
      <c r="W3226" s="2">
        <v>0</v>
      </c>
      <c r="X3226" s="2">
        <v>0</v>
      </c>
      <c r="Y3226" s="2">
        <v>0</v>
      </c>
      <c r="Z3226" s="2">
        <v>0</v>
      </c>
      <c r="AA3226" s="2">
        <v>0</v>
      </c>
      <c r="AB3226" s="2">
        <v>0</v>
      </c>
      <c r="AC3226" s="2">
        <v>0</v>
      </c>
      <c r="AD3226" s="2">
        <v>0</v>
      </c>
      <c r="AE3226" s="2">
        <v>0</v>
      </c>
      <c r="AF3226" s="2">
        <v>0</v>
      </c>
      <c r="AG3226" s="2">
        <v>0</v>
      </c>
      <c r="AH3226" s="2">
        <v>0</v>
      </c>
      <c r="AI3226" s="2">
        <v>0</v>
      </c>
      <c r="AJ3226" s="2">
        <v>0</v>
      </c>
      <c r="AK3226" s="2">
        <v>0</v>
      </c>
      <c r="AL3226" s="2">
        <v>0</v>
      </c>
      <c r="AM3226" s="2">
        <v>8.01</v>
      </c>
      <c r="AN3226" s="2">
        <v>0</v>
      </c>
      <c r="AO3226" s="2">
        <v>0</v>
      </c>
      <c r="AP3226" s="2">
        <v>0</v>
      </c>
      <c r="AQ3226" s="2">
        <v>0</v>
      </c>
      <c r="AR3226" s="2">
        <v>0</v>
      </c>
      <c r="AS3226" s="2">
        <v>0</v>
      </c>
      <c r="AT3226" s="2">
        <v>0</v>
      </c>
      <c r="AU3226" s="2">
        <v>0</v>
      </c>
      <c r="AV3226" s="2">
        <v>0</v>
      </c>
      <c r="AW3226" s="2">
        <v>0</v>
      </c>
      <c r="AX3226" s="2">
        <v>0</v>
      </c>
      <c r="AY3226" s="2">
        <v>0</v>
      </c>
      <c r="AZ3226" s="2">
        <v>0</v>
      </c>
      <c r="BA3226" s="2">
        <v>0</v>
      </c>
      <c r="BB3226" s="2">
        <v>0</v>
      </c>
      <c r="BC3226" s="2">
        <v>0</v>
      </c>
      <c r="BD3226" s="2">
        <v>0</v>
      </c>
      <c r="BE3226" s="2">
        <v>0</v>
      </c>
      <c r="BF3226" s="2">
        <v>0</v>
      </c>
      <c r="BG3226" s="2">
        <v>0</v>
      </c>
      <c r="BH3226" s="2">
        <v>1</v>
      </c>
      <c r="BI3226" s="2">
        <v>8.1</v>
      </c>
      <c r="BJ3226" s="2">
        <v>3.2</v>
      </c>
      <c r="BK3226" s="2">
        <v>9</v>
      </c>
      <c r="BL3226" s="2">
        <v>77.36</v>
      </c>
      <c r="BM3226" s="2">
        <v>10.83</v>
      </c>
      <c r="BN3226" s="2">
        <v>88.19</v>
      </c>
      <c r="BO3226" s="2">
        <v>88.19</v>
      </c>
      <c r="BR3226" s="2" t="s">
        <v>83</v>
      </c>
      <c r="BS3226" s="3">
        <v>42877</v>
      </c>
      <c r="BT3226" s="4">
        <v>0.59791666666666665</v>
      </c>
      <c r="BU3226" s="2" t="s">
        <v>3352</v>
      </c>
      <c r="BV3226" s="2" t="s">
        <v>98</v>
      </c>
      <c r="BY3226" s="2">
        <v>15771.56</v>
      </c>
      <c r="CC3226" s="2" t="s">
        <v>821</v>
      </c>
      <c r="CD3226" s="2">
        <v>1939</v>
      </c>
      <c r="CE3226" s="2" t="s">
        <v>190</v>
      </c>
      <c r="CF3226" s="3">
        <v>42879</v>
      </c>
      <c r="CI3226" s="2">
        <v>1</v>
      </c>
      <c r="CJ3226" s="2">
        <v>0</v>
      </c>
      <c r="CK3226" s="2" t="s">
        <v>142</v>
      </c>
      <c r="CL3226" s="2" t="s">
        <v>87</v>
      </c>
    </row>
    <row r="3227" spans="1:90">
      <c r="A3227" s="2" t="s">
        <v>71</v>
      </c>
      <c r="B3227" s="2" t="s">
        <v>72</v>
      </c>
      <c r="C3227" s="2" t="s">
        <v>73</v>
      </c>
      <c r="E3227" s="2" t="str">
        <f>"FES1162550609"</f>
        <v>FES1162550609</v>
      </c>
      <c r="F3227" s="3">
        <v>42877</v>
      </c>
      <c r="G3227" s="2">
        <v>201711</v>
      </c>
      <c r="H3227" s="2" t="s">
        <v>74</v>
      </c>
      <c r="I3227" s="2" t="s">
        <v>75</v>
      </c>
      <c r="J3227" s="2" t="s">
        <v>76</v>
      </c>
      <c r="K3227" s="2" t="s">
        <v>77</v>
      </c>
      <c r="L3227" s="2" t="s">
        <v>175</v>
      </c>
      <c r="M3227" s="2" t="s">
        <v>176</v>
      </c>
      <c r="N3227" s="2" t="s">
        <v>1131</v>
      </c>
      <c r="O3227" s="2" t="s">
        <v>138</v>
      </c>
      <c r="P3227" s="2" t="str">
        <f>"2170565059                    "</f>
        <v xml:space="preserve">2170565059                    </v>
      </c>
      <c r="Q3227" s="2">
        <v>0</v>
      </c>
      <c r="R3227" s="2">
        <v>0</v>
      </c>
      <c r="S3227" s="2">
        <v>0</v>
      </c>
      <c r="T3227" s="2">
        <v>0</v>
      </c>
      <c r="U3227" s="2">
        <v>0</v>
      </c>
      <c r="V3227" s="2">
        <v>0</v>
      </c>
      <c r="W3227" s="2">
        <v>0</v>
      </c>
      <c r="X3227" s="2">
        <v>0</v>
      </c>
      <c r="Y3227" s="2">
        <v>0</v>
      </c>
      <c r="Z3227" s="2">
        <v>0</v>
      </c>
      <c r="AA3227" s="2">
        <v>0</v>
      </c>
      <c r="AB3227" s="2">
        <v>0</v>
      </c>
      <c r="AC3227" s="2">
        <v>0</v>
      </c>
      <c r="AD3227" s="2">
        <v>0</v>
      </c>
      <c r="AE3227" s="2">
        <v>0</v>
      </c>
      <c r="AF3227" s="2">
        <v>0</v>
      </c>
      <c r="AG3227" s="2">
        <v>0</v>
      </c>
      <c r="AH3227" s="2">
        <v>0</v>
      </c>
      <c r="AI3227" s="2">
        <v>0</v>
      </c>
      <c r="AJ3227" s="2">
        <v>0</v>
      </c>
      <c r="AK3227" s="2">
        <v>0</v>
      </c>
      <c r="AL3227" s="2">
        <v>0</v>
      </c>
      <c r="AM3227" s="2">
        <v>82.57</v>
      </c>
      <c r="AN3227" s="2">
        <v>0</v>
      </c>
      <c r="AO3227" s="2">
        <v>0</v>
      </c>
      <c r="AP3227" s="2">
        <v>0</v>
      </c>
      <c r="AQ3227" s="2">
        <v>0</v>
      </c>
      <c r="AR3227" s="2">
        <v>0</v>
      </c>
      <c r="AS3227" s="2">
        <v>0</v>
      </c>
      <c r="AT3227" s="2">
        <v>0</v>
      </c>
      <c r="AU3227" s="2">
        <v>0</v>
      </c>
      <c r="AV3227" s="2">
        <v>0</v>
      </c>
      <c r="AW3227" s="2">
        <v>0</v>
      </c>
      <c r="AX3227" s="2">
        <v>0</v>
      </c>
      <c r="AY3227" s="2">
        <v>0</v>
      </c>
      <c r="AZ3227" s="2">
        <v>0</v>
      </c>
      <c r="BA3227" s="2">
        <v>0</v>
      </c>
      <c r="BB3227" s="2">
        <v>0</v>
      </c>
      <c r="BC3227" s="2">
        <v>0</v>
      </c>
      <c r="BD3227" s="2">
        <v>0</v>
      </c>
      <c r="BE3227" s="2">
        <v>0</v>
      </c>
      <c r="BF3227" s="2">
        <v>0</v>
      </c>
      <c r="BG3227" s="2">
        <v>0</v>
      </c>
      <c r="BH3227" s="2">
        <v>3</v>
      </c>
      <c r="BI3227" s="2">
        <v>194</v>
      </c>
      <c r="BJ3227" s="2">
        <v>114.3</v>
      </c>
      <c r="BK3227" s="2">
        <v>194</v>
      </c>
      <c r="BL3227" s="2">
        <v>751.33</v>
      </c>
      <c r="BM3227" s="2">
        <v>105.19</v>
      </c>
      <c r="BN3227" s="2">
        <v>856.52</v>
      </c>
      <c r="BO3227" s="2">
        <v>856.52</v>
      </c>
      <c r="BQ3227" s="2" t="s">
        <v>1132</v>
      </c>
      <c r="BR3227" s="2" t="s">
        <v>83</v>
      </c>
      <c r="BS3227" s="3">
        <v>42879</v>
      </c>
      <c r="BT3227" s="4">
        <v>0.43055555555555558</v>
      </c>
      <c r="BU3227" s="2" t="s">
        <v>2258</v>
      </c>
      <c r="BV3227" s="2" t="s">
        <v>98</v>
      </c>
      <c r="BY3227" s="2">
        <v>571352</v>
      </c>
      <c r="CC3227" s="2" t="s">
        <v>176</v>
      </c>
      <c r="CD3227" s="2">
        <v>6001</v>
      </c>
      <c r="CE3227" s="2" t="s">
        <v>99</v>
      </c>
      <c r="CF3227" s="3">
        <v>42879</v>
      </c>
      <c r="CI3227" s="2">
        <v>2</v>
      </c>
      <c r="CJ3227" s="2">
        <v>2</v>
      </c>
      <c r="CK3227" s="2" t="s">
        <v>1171</v>
      </c>
      <c r="CL3227" s="2" t="s">
        <v>87</v>
      </c>
    </row>
    <row r="3228" spans="1:90">
      <c r="A3228" s="2" t="s">
        <v>71</v>
      </c>
      <c r="B3228" s="2" t="s">
        <v>72</v>
      </c>
      <c r="C3228" s="2" t="s">
        <v>73</v>
      </c>
      <c r="E3228" s="2" t="str">
        <f>"080001633508"</f>
        <v>080001633508</v>
      </c>
      <c r="F3228" s="3">
        <v>42877</v>
      </c>
      <c r="G3228" s="2">
        <v>201711</v>
      </c>
      <c r="H3228" s="2" t="s">
        <v>88</v>
      </c>
      <c r="I3228" s="2" t="s">
        <v>89</v>
      </c>
      <c r="J3228" s="2" t="s">
        <v>2467</v>
      </c>
      <c r="K3228" s="2" t="s">
        <v>77</v>
      </c>
      <c r="L3228" s="2" t="s">
        <v>74</v>
      </c>
      <c r="M3228" s="2" t="s">
        <v>75</v>
      </c>
      <c r="N3228" s="2" t="s">
        <v>115</v>
      </c>
      <c r="O3228" s="2" t="s">
        <v>81</v>
      </c>
      <c r="P3228" s="2" t="str">
        <f>"ZA1000641931                  "</f>
        <v xml:space="preserve">ZA1000641931                  </v>
      </c>
      <c r="Q3228" s="2">
        <v>0</v>
      </c>
      <c r="R3228" s="2">
        <v>0</v>
      </c>
      <c r="S3228" s="2">
        <v>0</v>
      </c>
      <c r="T3228" s="2">
        <v>0</v>
      </c>
      <c r="U3228" s="2">
        <v>0</v>
      </c>
      <c r="V3228" s="2">
        <v>0</v>
      </c>
      <c r="W3228" s="2">
        <v>0</v>
      </c>
      <c r="X3228" s="2">
        <v>0</v>
      </c>
      <c r="Y3228" s="2">
        <v>0</v>
      </c>
      <c r="Z3228" s="2">
        <v>0</v>
      </c>
      <c r="AA3228" s="2">
        <v>0</v>
      </c>
      <c r="AB3228" s="2">
        <v>0</v>
      </c>
      <c r="AC3228" s="2">
        <v>0</v>
      </c>
      <c r="AD3228" s="2">
        <v>0</v>
      </c>
      <c r="AE3228" s="2">
        <v>0</v>
      </c>
      <c r="AF3228" s="2">
        <v>0</v>
      </c>
      <c r="AG3228" s="2">
        <v>0</v>
      </c>
      <c r="AH3228" s="2">
        <v>0</v>
      </c>
      <c r="AI3228" s="2">
        <v>0</v>
      </c>
      <c r="AJ3228" s="2">
        <v>0</v>
      </c>
      <c r="AK3228" s="2">
        <v>0</v>
      </c>
      <c r="AL3228" s="2">
        <v>0</v>
      </c>
      <c r="AM3228" s="2">
        <v>5.82</v>
      </c>
      <c r="AN3228" s="2">
        <v>0</v>
      </c>
      <c r="AO3228" s="2">
        <v>0</v>
      </c>
      <c r="AP3228" s="2">
        <v>0</v>
      </c>
      <c r="AQ3228" s="2">
        <v>0</v>
      </c>
      <c r="AR3228" s="2">
        <v>0</v>
      </c>
      <c r="AS3228" s="2">
        <v>0</v>
      </c>
      <c r="AT3228" s="2">
        <v>0</v>
      </c>
      <c r="AU3228" s="2">
        <v>0</v>
      </c>
      <c r="AV3228" s="2">
        <v>0</v>
      </c>
      <c r="AW3228" s="2">
        <v>0</v>
      </c>
      <c r="AX3228" s="2">
        <v>0</v>
      </c>
      <c r="AY3228" s="2">
        <v>0</v>
      </c>
      <c r="AZ3228" s="2">
        <v>0</v>
      </c>
      <c r="BA3228" s="2">
        <v>0</v>
      </c>
      <c r="BB3228" s="2">
        <v>0</v>
      </c>
      <c r="BC3228" s="2">
        <v>0</v>
      </c>
      <c r="BD3228" s="2">
        <v>0</v>
      </c>
      <c r="BE3228" s="2">
        <v>0</v>
      </c>
      <c r="BF3228" s="2">
        <v>0</v>
      </c>
      <c r="BG3228" s="2">
        <v>0</v>
      </c>
      <c r="BH3228" s="2">
        <v>1</v>
      </c>
      <c r="BI3228" s="2">
        <v>2.5</v>
      </c>
      <c r="BJ3228" s="2">
        <v>1</v>
      </c>
      <c r="BK3228" s="2">
        <v>2.5</v>
      </c>
      <c r="BL3228" s="2">
        <v>52.62</v>
      </c>
      <c r="BM3228" s="2">
        <v>7.37</v>
      </c>
      <c r="BN3228" s="2">
        <v>59.99</v>
      </c>
      <c r="BO3228" s="2">
        <v>59.99</v>
      </c>
      <c r="BP3228" s="2" t="s">
        <v>3353</v>
      </c>
      <c r="BQ3228" s="2" t="s">
        <v>168</v>
      </c>
      <c r="BR3228" s="2" t="s">
        <v>3354</v>
      </c>
      <c r="BS3228" s="3">
        <v>42878</v>
      </c>
      <c r="BT3228" s="4">
        <v>0.36458333333333331</v>
      </c>
      <c r="BU3228" s="2" t="s">
        <v>1452</v>
      </c>
      <c r="BV3228" s="2" t="s">
        <v>98</v>
      </c>
      <c r="BY3228" s="2">
        <v>4961.28</v>
      </c>
      <c r="BZ3228" s="2" t="s">
        <v>27</v>
      </c>
      <c r="CA3228" s="2" t="s">
        <v>275</v>
      </c>
      <c r="CC3228" s="2" t="s">
        <v>75</v>
      </c>
      <c r="CD3228" s="2">
        <v>1601</v>
      </c>
      <c r="CE3228" s="2" t="s">
        <v>86</v>
      </c>
      <c r="CF3228" s="3">
        <v>42878</v>
      </c>
      <c r="CI3228" s="2">
        <v>1</v>
      </c>
      <c r="CJ3228" s="2">
        <v>1</v>
      </c>
      <c r="CK3228" s="2">
        <v>21</v>
      </c>
      <c r="CL3228" s="2" t="s">
        <v>87</v>
      </c>
    </row>
    <row r="3229" spans="1:90">
      <c r="A3229" s="2" t="s">
        <v>71</v>
      </c>
      <c r="B3229" s="2" t="s">
        <v>72</v>
      </c>
      <c r="C3229" s="2" t="s">
        <v>73</v>
      </c>
      <c r="E3229" s="2" t="str">
        <f>"FES1162550602"</f>
        <v>FES1162550602</v>
      </c>
      <c r="F3229" s="3">
        <v>42877</v>
      </c>
      <c r="G3229" s="2">
        <v>201711</v>
      </c>
      <c r="H3229" s="2" t="s">
        <v>74</v>
      </c>
      <c r="I3229" s="2" t="s">
        <v>75</v>
      </c>
      <c r="J3229" s="2" t="s">
        <v>76</v>
      </c>
      <c r="K3229" s="2" t="s">
        <v>77</v>
      </c>
      <c r="L3229" s="2" t="s">
        <v>109</v>
      </c>
      <c r="M3229" s="2" t="s">
        <v>110</v>
      </c>
      <c r="N3229" s="2" t="s">
        <v>1887</v>
      </c>
      <c r="O3229" s="2" t="s">
        <v>81</v>
      </c>
      <c r="P3229" s="2" t="str">
        <f>"2170563829                    "</f>
        <v xml:space="preserve">2170563829                    </v>
      </c>
      <c r="Q3229" s="2">
        <v>0</v>
      </c>
      <c r="R3229" s="2">
        <v>0</v>
      </c>
      <c r="S3229" s="2">
        <v>0</v>
      </c>
      <c r="T3229" s="2">
        <v>0</v>
      </c>
      <c r="U3229" s="2">
        <v>0</v>
      </c>
      <c r="V3229" s="2">
        <v>0</v>
      </c>
      <c r="W3229" s="2">
        <v>0</v>
      </c>
      <c r="X3229" s="2">
        <v>0</v>
      </c>
      <c r="Y3229" s="2">
        <v>0</v>
      </c>
      <c r="Z3229" s="2">
        <v>0</v>
      </c>
      <c r="AA3229" s="2">
        <v>0</v>
      </c>
      <c r="AB3229" s="2">
        <v>0</v>
      </c>
      <c r="AC3229" s="2">
        <v>0</v>
      </c>
      <c r="AD3229" s="2">
        <v>0</v>
      </c>
      <c r="AE3229" s="2">
        <v>0</v>
      </c>
      <c r="AF3229" s="2">
        <v>0</v>
      </c>
      <c r="AG3229" s="2">
        <v>0</v>
      </c>
      <c r="AH3229" s="2">
        <v>0</v>
      </c>
      <c r="AI3229" s="2">
        <v>0</v>
      </c>
      <c r="AJ3229" s="2">
        <v>0</v>
      </c>
      <c r="AK3229" s="2">
        <v>0</v>
      </c>
      <c r="AL3229" s="2">
        <v>0</v>
      </c>
      <c r="AM3229" s="2">
        <v>23.29</v>
      </c>
      <c r="AN3229" s="2">
        <v>0</v>
      </c>
      <c r="AO3229" s="2">
        <v>0</v>
      </c>
      <c r="AP3229" s="2">
        <v>0</v>
      </c>
      <c r="AQ3229" s="2">
        <v>0</v>
      </c>
      <c r="AR3229" s="2">
        <v>0</v>
      </c>
      <c r="AS3229" s="2">
        <v>0</v>
      </c>
      <c r="AT3229" s="2">
        <v>0</v>
      </c>
      <c r="AU3229" s="2">
        <v>0</v>
      </c>
      <c r="AV3229" s="2">
        <v>0</v>
      </c>
      <c r="AW3229" s="2">
        <v>0</v>
      </c>
      <c r="AX3229" s="2">
        <v>0</v>
      </c>
      <c r="AY3229" s="2">
        <v>0</v>
      </c>
      <c r="AZ3229" s="2">
        <v>0</v>
      </c>
      <c r="BA3229" s="2">
        <v>0</v>
      </c>
      <c r="BB3229" s="2">
        <v>0</v>
      </c>
      <c r="BC3229" s="2">
        <v>0</v>
      </c>
      <c r="BD3229" s="2">
        <v>0</v>
      </c>
      <c r="BE3229" s="2">
        <v>0</v>
      </c>
      <c r="BF3229" s="2">
        <v>0</v>
      </c>
      <c r="BG3229" s="2">
        <v>0</v>
      </c>
      <c r="BH3229" s="2">
        <v>2</v>
      </c>
      <c r="BI3229" s="2">
        <v>7</v>
      </c>
      <c r="BJ3229" s="2">
        <v>10</v>
      </c>
      <c r="BK3229" s="2">
        <v>10</v>
      </c>
      <c r="BL3229" s="2">
        <v>210.49</v>
      </c>
      <c r="BM3229" s="2">
        <v>29.47</v>
      </c>
      <c r="BN3229" s="2">
        <v>239.96</v>
      </c>
      <c r="BO3229" s="2">
        <v>239.96</v>
      </c>
      <c r="BQ3229" s="2" t="s">
        <v>1888</v>
      </c>
      <c r="BR3229" s="2" t="s">
        <v>83</v>
      </c>
      <c r="BS3229" s="3">
        <v>42878</v>
      </c>
      <c r="BT3229" s="4">
        <v>0.38541666666666669</v>
      </c>
      <c r="BU3229" s="2" t="s">
        <v>1889</v>
      </c>
      <c r="BV3229" s="2" t="s">
        <v>98</v>
      </c>
      <c r="BY3229" s="2">
        <v>49983.24</v>
      </c>
      <c r="CC3229" s="2" t="s">
        <v>110</v>
      </c>
      <c r="CD3229" s="2">
        <v>3201</v>
      </c>
      <c r="CE3229" s="2" t="s">
        <v>99</v>
      </c>
      <c r="CF3229" s="3">
        <v>42879</v>
      </c>
      <c r="CI3229" s="2">
        <v>1</v>
      </c>
      <c r="CJ3229" s="2">
        <v>1</v>
      </c>
      <c r="CK3229" s="2">
        <v>21</v>
      </c>
      <c r="CL3229" s="2" t="s">
        <v>87</v>
      </c>
    </row>
    <row r="3230" spans="1:90">
      <c r="A3230" s="2" t="s">
        <v>71</v>
      </c>
      <c r="B3230" s="2" t="s">
        <v>72</v>
      </c>
      <c r="C3230" s="2" t="s">
        <v>73</v>
      </c>
      <c r="E3230" s="2" t="str">
        <f>"FES1162550770"</f>
        <v>FES1162550770</v>
      </c>
      <c r="F3230" s="3">
        <v>42877</v>
      </c>
      <c r="G3230" s="2">
        <v>201711</v>
      </c>
      <c r="H3230" s="2" t="s">
        <v>74</v>
      </c>
      <c r="I3230" s="2" t="s">
        <v>75</v>
      </c>
      <c r="J3230" s="2" t="s">
        <v>76</v>
      </c>
      <c r="K3230" s="2" t="s">
        <v>77</v>
      </c>
      <c r="L3230" s="2" t="s">
        <v>94</v>
      </c>
      <c r="M3230" s="2" t="s">
        <v>94</v>
      </c>
      <c r="N3230" s="2" t="s">
        <v>984</v>
      </c>
      <c r="O3230" s="2" t="s">
        <v>81</v>
      </c>
      <c r="P3230" s="2" t="str">
        <f>"2170568733                    "</f>
        <v xml:space="preserve">2170568733                    </v>
      </c>
      <c r="Q3230" s="2">
        <v>0</v>
      </c>
      <c r="R3230" s="2">
        <v>0</v>
      </c>
      <c r="S3230" s="2">
        <v>0</v>
      </c>
      <c r="T3230" s="2">
        <v>0</v>
      </c>
      <c r="U3230" s="2">
        <v>0</v>
      </c>
      <c r="V3230" s="2">
        <v>0</v>
      </c>
      <c r="W3230" s="2">
        <v>0</v>
      </c>
      <c r="X3230" s="2">
        <v>0</v>
      </c>
      <c r="Y3230" s="2">
        <v>0</v>
      </c>
      <c r="Z3230" s="2">
        <v>0</v>
      </c>
      <c r="AA3230" s="2">
        <v>0</v>
      </c>
      <c r="AB3230" s="2">
        <v>0</v>
      </c>
      <c r="AC3230" s="2">
        <v>0</v>
      </c>
      <c r="AD3230" s="2">
        <v>0</v>
      </c>
      <c r="AE3230" s="2">
        <v>0</v>
      </c>
      <c r="AF3230" s="2">
        <v>0</v>
      </c>
      <c r="AG3230" s="2">
        <v>0</v>
      </c>
      <c r="AH3230" s="2">
        <v>0</v>
      </c>
      <c r="AI3230" s="2">
        <v>0</v>
      </c>
      <c r="AJ3230" s="2">
        <v>0</v>
      </c>
      <c r="AK3230" s="2">
        <v>0</v>
      </c>
      <c r="AL3230" s="2">
        <v>0</v>
      </c>
      <c r="AM3230" s="2">
        <v>4.66</v>
      </c>
      <c r="AN3230" s="2">
        <v>0</v>
      </c>
      <c r="AO3230" s="2">
        <v>0</v>
      </c>
      <c r="AP3230" s="2">
        <v>0</v>
      </c>
      <c r="AQ3230" s="2">
        <v>0</v>
      </c>
      <c r="AR3230" s="2">
        <v>0</v>
      </c>
      <c r="AS3230" s="2">
        <v>0</v>
      </c>
      <c r="AT3230" s="2">
        <v>0</v>
      </c>
      <c r="AU3230" s="2">
        <v>0</v>
      </c>
      <c r="AV3230" s="2">
        <v>0</v>
      </c>
      <c r="AW3230" s="2">
        <v>0</v>
      </c>
      <c r="AX3230" s="2">
        <v>0</v>
      </c>
      <c r="AY3230" s="2">
        <v>0</v>
      </c>
      <c r="AZ3230" s="2">
        <v>0</v>
      </c>
      <c r="BA3230" s="2">
        <v>0</v>
      </c>
      <c r="BB3230" s="2">
        <v>0</v>
      </c>
      <c r="BC3230" s="2">
        <v>0</v>
      </c>
      <c r="BD3230" s="2">
        <v>0</v>
      </c>
      <c r="BE3230" s="2">
        <v>0</v>
      </c>
      <c r="BF3230" s="2">
        <v>0</v>
      </c>
      <c r="BG3230" s="2">
        <v>0</v>
      </c>
      <c r="BH3230" s="2">
        <v>1</v>
      </c>
      <c r="BI3230" s="2">
        <v>1</v>
      </c>
      <c r="BJ3230" s="2">
        <v>0.2</v>
      </c>
      <c r="BK3230" s="2">
        <v>1</v>
      </c>
      <c r="BL3230" s="2">
        <v>42.1</v>
      </c>
      <c r="BM3230" s="2">
        <v>5.89</v>
      </c>
      <c r="BN3230" s="2">
        <v>47.99</v>
      </c>
      <c r="BO3230" s="2">
        <v>47.99</v>
      </c>
      <c r="BQ3230" s="2" t="s">
        <v>286</v>
      </c>
      <c r="BR3230" s="2" t="s">
        <v>83</v>
      </c>
      <c r="BS3230" s="3">
        <v>42878</v>
      </c>
      <c r="BT3230" s="4">
        <v>0.55277777777777781</v>
      </c>
      <c r="BU3230" s="2" t="s">
        <v>3355</v>
      </c>
      <c r="BV3230" s="2" t="s">
        <v>98</v>
      </c>
      <c r="BY3230" s="2">
        <v>1200</v>
      </c>
      <c r="CC3230" s="2" t="s">
        <v>94</v>
      </c>
      <c r="CD3230" s="2">
        <v>7646</v>
      </c>
      <c r="CE3230" s="2" t="s">
        <v>99</v>
      </c>
      <c r="CF3230" s="3">
        <v>42879</v>
      </c>
      <c r="CI3230" s="2">
        <v>1</v>
      </c>
      <c r="CJ3230" s="2">
        <v>1</v>
      </c>
      <c r="CK3230" s="2">
        <v>21</v>
      </c>
      <c r="CL3230" s="2" t="s">
        <v>87</v>
      </c>
    </row>
    <row r="3231" spans="1:90">
      <c r="A3231" s="2" t="s">
        <v>71</v>
      </c>
      <c r="B3231" s="2" t="s">
        <v>72</v>
      </c>
      <c r="C3231" s="2" t="s">
        <v>73</v>
      </c>
      <c r="E3231" s="2" t="str">
        <f>"017400076206"</f>
        <v>017400076206</v>
      </c>
      <c r="F3231" s="3">
        <v>42875</v>
      </c>
      <c r="G3231" s="2">
        <v>201711</v>
      </c>
      <c r="H3231" s="2" t="s">
        <v>74</v>
      </c>
      <c r="I3231" s="2" t="s">
        <v>75</v>
      </c>
      <c r="J3231" s="2" t="s">
        <v>115</v>
      </c>
      <c r="K3231" s="2" t="s">
        <v>77</v>
      </c>
      <c r="L3231" s="2" t="s">
        <v>175</v>
      </c>
      <c r="M3231" s="2" t="s">
        <v>176</v>
      </c>
      <c r="N3231" s="2" t="s">
        <v>3356</v>
      </c>
      <c r="O3231" s="2" t="s">
        <v>1367</v>
      </c>
      <c r="P3231" s="2" t="str">
        <f>"                              "</f>
        <v xml:space="preserve">                              </v>
      </c>
      <c r="Q3231" s="2">
        <v>0</v>
      </c>
      <c r="R3231" s="2">
        <v>0</v>
      </c>
      <c r="S3231" s="2">
        <v>0</v>
      </c>
      <c r="T3231" s="2">
        <v>0</v>
      </c>
      <c r="U3231" s="2">
        <v>0</v>
      </c>
      <c r="V3231" s="2">
        <v>0</v>
      </c>
      <c r="W3231" s="2">
        <v>0</v>
      </c>
      <c r="X3231" s="2">
        <v>0</v>
      </c>
      <c r="Y3231" s="2">
        <v>0</v>
      </c>
      <c r="Z3231" s="2">
        <v>0</v>
      </c>
      <c r="AA3231" s="2">
        <v>0</v>
      </c>
      <c r="AB3231" s="2">
        <v>0</v>
      </c>
      <c r="AC3231" s="2">
        <v>0</v>
      </c>
      <c r="AD3231" s="2">
        <v>0</v>
      </c>
      <c r="AE3231" s="2">
        <v>351</v>
      </c>
      <c r="AF3231" s="2">
        <v>0</v>
      </c>
      <c r="AG3231" s="2">
        <v>0</v>
      </c>
      <c r="AH3231" s="2">
        <v>0</v>
      </c>
      <c r="AI3231" s="2">
        <v>0</v>
      </c>
      <c r="AJ3231" s="2">
        <v>0</v>
      </c>
      <c r="AK3231" s="2">
        <v>0</v>
      </c>
      <c r="AL3231" s="2">
        <v>0</v>
      </c>
      <c r="AM3231" s="2">
        <v>51.81</v>
      </c>
      <c r="AN3231" s="2">
        <v>0</v>
      </c>
      <c r="AO3231" s="2">
        <v>0</v>
      </c>
      <c r="AP3231" s="2">
        <v>0</v>
      </c>
      <c r="AQ3231" s="2">
        <v>0</v>
      </c>
      <c r="AR3231" s="2">
        <v>0</v>
      </c>
      <c r="AS3231" s="2">
        <v>0</v>
      </c>
      <c r="AT3231" s="2">
        <v>0</v>
      </c>
      <c r="AU3231" s="2">
        <v>0</v>
      </c>
      <c r="AV3231" s="2">
        <v>0</v>
      </c>
      <c r="AW3231" s="2">
        <v>0</v>
      </c>
      <c r="AX3231" s="2">
        <v>0</v>
      </c>
      <c r="AY3231" s="2">
        <v>0</v>
      </c>
      <c r="AZ3231" s="2">
        <v>0</v>
      </c>
      <c r="BA3231" s="2">
        <v>0</v>
      </c>
      <c r="BB3231" s="2">
        <v>0</v>
      </c>
      <c r="BC3231" s="2">
        <v>0</v>
      </c>
      <c r="BD3231" s="2">
        <v>0</v>
      </c>
      <c r="BE3231" s="2">
        <v>0</v>
      </c>
      <c r="BF3231" s="2">
        <v>0</v>
      </c>
      <c r="BG3231" s="2">
        <v>0</v>
      </c>
      <c r="BH3231" s="2">
        <v>1</v>
      </c>
      <c r="BI3231" s="2">
        <v>2</v>
      </c>
      <c r="BJ3231" s="2">
        <v>3.2</v>
      </c>
      <c r="BK3231" s="2">
        <v>3.5</v>
      </c>
      <c r="BL3231" s="2">
        <v>468.33</v>
      </c>
      <c r="BM3231" s="2">
        <v>65.569999999999993</v>
      </c>
      <c r="BN3231" s="2">
        <v>533.9</v>
      </c>
      <c r="BO3231" s="2">
        <v>533.9</v>
      </c>
      <c r="BP3231" s="2" t="s">
        <v>3357</v>
      </c>
      <c r="BR3231" s="2" t="s">
        <v>3358</v>
      </c>
      <c r="BS3231" s="3">
        <v>42875</v>
      </c>
      <c r="BT3231" s="4">
        <v>0.66319444444444442</v>
      </c>
      <c r="BU3231" s="2" t="s">
        <v>3359</v>
      </c>
      <c r="BV3231" s="2" t="s">
        <v>98</v>
      </c>
      <c r="BY3231" s="2">
        <v>16000</v>
      </c>
      <c r="BZ3231" s="2" t="s">
        <v>1426</v>
      </c>
      <c r="CC3231" s="2" t="s">
        <v>176</v>
      </c>
      <c r="CD3231" s="2">
        <v>6000</v>
      </c>
      <c r="CE3231" s="2" t="s">
        <v>86</v>
      </c>
      <c r="CF3231" s="3">
        <v>42878</v>
      </c>
      <c r="CI3231" s="2">
        <v>0</v>
      </c>
      <c r="CJ3231" s="2">
        <v>0</v>
      </c>
      <c r="CK3231" s="2">
        <v>21</v>
      </c>
      <c r="CL3231" s="2" t="s">
        <v>87</v>
      </c>
    </row>
    <row r="3232" spans="1:90">
      <c r="A3232" s="2" t="s">
        <v>71</v>
      </c>
      <c r="B3232" s="2" t="s">
        <v>72</v>
      </c>
      <c r="C3232" s="2" t="s">
        <v>73</v>
      </c>
      <c r="E3232" s="2" t="str">
        <f>"FES1162550337"</f>
        <v>FES1162550337</v>
      </c>
      <c r="F3232" s="3">
        <v>42877</v>
      </c>
      <c r="G3232" s="2">
        <v>201711</v>
      </c>
      <c r="H3232" s="2" t="s">
        <v>74</v>
      </c>
      <c r="I3232" s="2" t="s">
        <v>75</v>
      </c>
      <c r="J3232" s="2" t="s">
        <v>76</v>
      </c>
      <c r="K3232" s="2" t="s">
        <v>77</v>
      </c>
      <c r="L3232" s="2" t="s">
        <v>94</v>
      </c>
      <c r="M3232" s="2" t="s">
        <v>94</v>
      </c>
      <c r="N3232" s="2" t="s">
        <v>95</v>
      </c>
      <c r="O3232" s="2" t="s">
        <v>81</v>
      </c>
      <c r="P3232" s="2" t="str">
        <f>"2170567330                    "</f>
        <v xml:space="preserve">2170567330                    </v>
      </c>
      <c r="Q3232" s="2">
        <v>0</v>
      </c>
      <c r="R3232" s="2">
        <v>0</v>
      </c>
      <c r="S3232" s="2">
        <v>0</v>
      </c>
      <c r="T3232" s="2">
        <v>0</v>
      </c>
      <c r="U3232" s="2">
        <v>0</v>
      </c>
      <c r="V3232" s="2">
        <v>0</v>
      </c>
      <c r="W3232" s="2">
        <v>0</v>
      </c>
      <c r="X3232" s="2">
        <v>0</v>
      </c>
      <c r="Y3232" s="2">
        <v>0</v>
      </c>
      <c r="Z3232" s="2">
        <v>0</v>
      </c>
      <c r="AA3232" s="2">
        <v>0</v>
      </c>
      <c r="AB3232" s="2">
        <v>0</v>
      </c>
      <c r="AC3232" s="2">
        <v>0</v>
      </c>
      <c r="AD3232" s="2">
        <v>0</v>
      </c>
      <c r="AE3232" s="2">
        <v>0</v>
      </c>
      <c r="AF3232" s="2">
        <v>0</v>
      </c>
      <c r="AG3232" s="2">
        <v>0</v>
      </c>
      <c r="AH3232" s="2">
        <v>0</v>
      </c>
      <c r="AI3232" s="2">
        <v>0</v>
      </c>
      <c r="AJ3232" s="2">
        <v>0</v>
      </c>
      <c r="AK3232" s="2">
        <v>0</v>
      </c>
      <c r="AL3232" s="2">
        <v>0</v>
      </c>
      <c r="AM3232" s="2">
        <v>4.66</v>
      </c>
      <c r="AN3232" s="2">
        <v>0</v>
      </c>
      <c r="AO3232" s="2">
        <v>0</v>
      </c>
      <c r="AP3232" s="2">
        <v>0</v>
      </c>
      <c r="AQ3232" s="2">
        <v>0</v>
      </c>
      <c r="AR3232" s="2">
        <v>0</v>
      </c>
      <c r="AS3232" s="2">
        <v>0</v>
      </c>
      <c r="AT3232" s="2">
        <v>0</v>
      </c>
      <c r="AU3232" s="2">
        <v>0</v>
      </c>
      <c r="AV3232" s="2">
        <v>0</v>
      </c>
      <c r="AW3232" s="2">
        <v>0</v>
      </c>
      <c r="AX3232" s="2">
        <v>0</v>
      </c>
      <c r="AY3232" s="2">
        <v>0</v>
      </c>
      <c r="AZ3232" s="2">
        <v>0</v>
      </c>
      <c r="BA3232" s="2">
        <v>0</v>
      </c>
      <c r="BB3232" s="2">
        <v>0</v>
      </c>
      <c r="BC3232" s="2">
        <v>0</v>
      </c>
      <c r="BD3232" s="2">
        <v>0</v>
      </c>
      <c r="BE3232" s="2">
        <v>0</v>
      </c>
      <c r="BF3232" s="2">
        <v>0</v>
      </c>
      <c r="BG3232" s="2">
        <v>0</v>
      </c>
      <c r="BH3232" s="2">
        <v>1</v>
      </c>
      <c r="BI3232" s="2">
        <v>0.8</v>
      </c>
      <c r="BJ3232" s="2">
        <v>1</v>
      </c>
      <c r="BK3232" s="2">
        <v>1</v>
      </c>
      <c r="BL3232" s="2">
        <v>42.1</v>
      </c>
      <c r="BM3232" s="2">
        <v>5.89</v>
      </c>
      <c r="BN3232" s="2">
        <v>47.99</v>
      </c>
      <c r="BO3232" s="2">
        <v>47.99</v>
      </c>
      <c r="BQ3232" s="2" t="s">
        <v>96</v>
      </c>
      <c r="BR3232" s="2" t="s">
        <v>83</v>
      </c>
      <c r="BS3232" s="3">
        <v>42878</v>
      </c>
      <c r="BT3232" s="4">
        <v>0.55208333333333337</v>
      </c>
      <c r="BU3232" s="2" t="s">
        <v>97</v>
      </c>
      <c r="BV3232" s="2" t="s">
        <v>98</v>
      </c>
      <c r="BY3232" s="2">
        <v>5140.22</v>
      </c>
      <c r="CC3232" s="2" t="s">
        <v>94</v>
      </c>
      <c r="CD3232" s="2">
        <v>7646</v>
      </c>
      <c r="CE3232" s="2" t="s">
        <v>86</v>
      </c>
      <c r="CF3232" s="3">
        <v>42879</v>
      </c>
      <c r="CI3232" s="2">
        <v>1</v>
      </c>
      <c r="CJ3232" s="2">
        <v>1</v>
      </c>
      <c r="CK3232" s="2">
        <v>21</v>
      </c>
      <c r="CL3232" s="2" t="s">
        <v>87</v>
      </c>
    </row>
    <row r="3233" spans="1:91">
      <c r="A3233" s="2" t="s">
        <v>71</v>
      </c>
      <c r="B3233" s="2" t="s">
        <v>72</v>
      </c>
      <c r="C3233" s="2" t="s">
        <v>73</v>
      </c>
      <c r="E3233" s="2" t="str">
        <f>"FES1162550771"</f>
        <v>FES1162550771</v>
      </c>
      <c r="F3233" s="3">
        <v>42877</v>
      </c>
      <c r="G3233" s="2">
        <v>201711</v>
      </c>
      <c r="H3233" s="2" t="s">
        <v>74</v>
      </c>
      <c r="I3233" s="2" t="s">
        <v>75</v>
      </c>
      <c r="J3233" s="2" t="s">
        <v>76</v>
      </c>
      <c r="K3233" s="2" t="s">
        <v>77</v>
      </c>
      <c r="L3233" s="2" t="s">
        <v>88</v>
      </c>
      <c r="M3233" s="2" t="s">
        <v>89</v>
      </c>
      <c r="N3233" s="2" t="s">
        <v>385</v>
      </c>
      <c r="O3233" s="2" t="s">
        <v>81</v>
      </c>
      <c r="P3233" s="2" t="str">
        <f>"2170568735                    "</f>
        <v xml:space="preserve">2170568735                    </v>
      </c>
      <c r="Q3233" s="2">
        <v>0</v>
      </c>
      <c r="R3233" s="2">
        <v>0</v>
      </c>
      <c r="S3233" s="2">
        <v>0</v>
      </c>
      <c r="T3233" s="2">
        <v>0</v>
      </c>
      <c r="U3233" s="2">
        <v>0</v>
      </c>
      <c r="V3233" s="2">
        <v>0</v>
      </c>
      <c r="W3233" s="2">
        <v>0</v>
      </c>
      <c r="X3233" s="2">
        <v>0</v>
      </c>
      <c r="Y3233" s="2">
        <v>0</v>
      </c>
      <c r="Z3233" s="2">
        <v>0</v>
      </c>
      <c r="AA3233" s="2">
        <v>0</v>
      </c>
      <c r="AB3233" s="2">
        <v>0</v>
      </c>
      <c r="AC3233" s="2">
        <v>0</v>
      </c>
      <c r="AD3233" s="2">
        <v>0</v>
      </c>
      <c r="AE3233" s="2">
        <v>0</v>
      </c>
      <c r="AF3233" s="2">
        <v>0</v>
      </c>
      <c r="AG3233" s="2">
        <v>0</v>
      </c>
      <c r="AH3233" s="2">
        <v>0</v>
      </c>
      <c r="AI3233" s="2">
        <v>0</v>
      </c>
      <c r="AJ3233" s="2">
        <v>0</v>
      </c>
      <c r="AK3233" s="2">
        <v>0</v>
      </c>
      <c r="AL3233" s="2">
        <v>0</v>
      </c>
      <c r="AM3233" s="2">
        <v>4.66</v>
      </c>
      <c r="AN3233" s="2">
        <v>0</v>
      </c>
      <c r="AO3233" s="2">
        <v>0</v>
      </c>
      <c r="AP3233" s="2">
        <v>0</v>
      </c>
      <c r="AQ3233" s="2">
        <v>0</v>
      </c>
      <c r="AR3233" s="2">
        <v>0</v>
      </c>
      <c r="AS3233" s="2">
        <v>0</v>
      </c>
      <c r="AT3233" s="2">
        <v>0</v>
      </c>
      <c r="AU3233" s="2">
        <v>0</v>
      </c>
      <c r="AV3233" s="2">
        <v>0</v>
      </c>
      <c r="AW3233" s="2">
        <v>0</v>
      </c>
      <c r="AX3233" s="2">
        <v>0</v>
      </c>
      <c r="AY3233" s="2">
        <v>0</v>
      </c>
      <c r="AZ3233" s="2">
        <v>0</v>
      </c>
      <c r="BA3233" s="2">
        <v>0</v>
      </c>
      <c r="BB3233" s="2">
        <v>0</v>
      </c>
      <c r="BC3233" s="2">
        <v>0</v>
      </c>
      <c r="BD3233" s="2">
        <v>0</v>
      </c>
      <c r="BE3233" s="2">
        <v>0</v>
      </c>
      <c r="BF3233" s="2">
        <v>0</v>
      </c>
      <c r="BG3233" s="2">
        <v>0</v>
      </c>
      <c r="BH3233" s="2">
        <v>1</v>
      </c>
      <c r="BI3233" s="2">
        <v>1</v>
      </c>
      <c r="BJ3233" s="2">
        <v>0.2</v>
      </c>
      <c r="BK3233" s="2">
        <v>1</v>
      </c>
      <c r="BL3233" s="2">
        <v>42.1</v>
      </c>
      <c r="BM3233" s="2">
        <v>5.89</v>
      </c>
      <c r="BN3233" s="2">
        <v>47.99</v>
      </c>
      <c r="BO3233" s="2">
        <v>47.99</v>
      </c>
      <c r="BQ3233" s="2" t="s">
        <v>386</v>
      </c>
      <c r="BR3233" s="2" t="s">
        <v>83</v>
      </c>
      <c r="BS3233" s="3">
        <v>42878</v>
      </c>
      <c r="BT3233" s="4">
        <v>0.37083333333333335</v>
      </c>
      <c r="BU3233" s="2" t="s">
        <v>3360</v>
      </c>
      <c r="BV3233" s="2" t="s">
        <v>98</v>
      </c>
      <c r="BY3233" s="2">
        <v>1200</v>
      </c>
      <c r="CC3233" s="2" t="s">
        <v>89</v>
      </c>
      <c r="CD3233" s="2">
        <v>7945</v>
      </c>
      <c r="CE3233" s="2" t="s">
        <v>99</v>
      </c>
      <c r="CF3233" s="3">
        <v>42879</v>
      </c>
      <c r="CI3233" s="2">
        <v>1</v>
      </c>
      <c r="CJ3233" s="2">
        <v>1</v>
      </c>
      <c r="CK3233" s="2">
        <v>21</v>
      </c>
      <c r="CL3233" s="2" t="s">
        <v>87</v>
      </c>
    </row>
    <row r="3234" spans="1:91">
      <c r="A3234" s="2" t="s">
        <v>71</v>
      </c>
      <c r="B3234" s="2" t="s">
        <v>72</v>
      </c>
      <c r="C3234" s="2" t="s">
        <v>73</v>
      </c>
      <c r="E3234" s="2" t="str">
        <f>"FES1162550578"</f>
        <v>FES1162550578</v>
      </c>
      <c r="F3234" s="3">
        <v>42877</v>
      </c>
      <c r="G3234" s="2">
        <v>201711</v>
      </c>
      <c r="H3234" s="2" t="s">
        <v>74</v>
      </c>
      <c r="I3234" s="2" t="s">
        <v>75</v>
      </c>
      <c r="J3234" s="2" t="s">
        <v>76</v>
      </c>
      <c r="K3234" s="2" t="s">
        <v>77</v>
      </c>
      <c r="L3234" s="2" t="s">
        <v>88</v>
      </c>
      <c r="M3234" s="2" t="s">
        <v>89</v>
      </c>
      <c r="N3234" s="2" t="s">
        <v>373</v>
      </c>
      <c r="O3234" s="2" t="s">
        <v>81</v>
      </c>
      <c r="P3234" s="2" t="str">
        <f>"2170568567                    "</f>
        <v xml:space="preserve">2170568567                    </v>
      </c>
      <c r="Q3234" s="2">
        <v>0</v>
      </c>
      <c r="R3234" s="2">
        <v>0</v>
      </c>
      <c r="S3234" s="2">
        <v>0</v>
      </c>
      <c r="T3234" s="2">
        <v>0</v>
      </c>
      <c r="U3234" s="2">
        <v>0</v>
      </c>
      <c r="V3234" s="2">
        <v>0</v>
      </c>
      <c r="W3234" s="2">
        <v>0</v>
      </c>
      <c r="X3234" s="2">
        <v>0</v>
      </c>
      <c r="Y3234" s="2">
        <v>0</v>
      </c>
      <c r="Z3234" s="2">
        <v>0</v>
      </c>
      <c r="AA3234" s="2">
        <v>0</v>
      </c>
      <c r="AB3234" s="2">
        <v>0</v>
      </c>
      <c r="AC3234" s="2">
        <v>0</v>
      </c>
      <c r="AD3234" s="2">
        <v>0</v>
      </c>
      <c r="AE3234" s="2">
        <v>0</v>
      </c>
      <c r="AF3234" s="2">
        <v>0</v>
      </c>
      <c r="AG3234" s="2">
        <v>0</v>
      </c>
      <c r="AH3234" s="2">
        <v>0</v>
      </c>
      <c r="AI3234" s="2">
        <v>0</v>
      </c>
      <c r="AJ3234" s="2">
        <v>0</v>
      </c>
      <c r="AK3234" s="2">
        <v>0</v>
      </c>
      <c r="AL3234" s="2">
        <v>0</v>
      </c>
      <c r="AM3234" s="2">
        <v>6.99</v>
      </c>
      <c r="AN3234" s="2">
        <v>0</v>
      </c>
      <c r="AO3234" s="2">
        <v>0</v>
      </c>
      <c r="AP3234" s="2">
        <v>0</v>
      </c>
      <c r="AQ3234" s="2">
        <v>0</v>
      </c>
      <c r="AR3234" s="2">
        <v>0</v>
      </c>
      <c r="AS3234" s="2">
        <v>0</v>
      </c>
      <c r="AT3234" s="2">
        <v>0</v>
      </c>
      <c r="AU3234" s="2">
        <v>0</v>
      </c>
      <c r="AV3234" s="2">
        <v>0</v>
      </c>
      <c r="AW3234" s="2">
        <v>0</v>
      </c>
      <c r="AX3234" s="2">
        <v>0</v>
      </c>
      <c r="AY3234" s="2">
        <v>0</v>
      </c>
      <c r="AZ3234" s="2">
        <v>0</v>
      </c>
      <c r="BA3234" s="2">
        <v>0</v>
      </c>
      <c r="BB3234" s="2">
        <v>0</v>
      </c>
      <c r="BC3234" s="2">
        <v>0</v>
      </c>
      <c r="BD3234" s="2">
        <v>0</v>
      </c>
      <c r="BE3234" s="2">
        <v>0</v>
      </c>
      <c r="BF3234" s="2">
        <v>0</v>
      </c>
      <c r="BG3234" s="2">
        <v>0</v>
      </c>
      <c r="BH3234" s="2">
        <v>1</v>
      </c>
      <c r="BI3234" s="2">
        <v>2.9</v>
      </c>
      <c r="BJ3234" s="2">
        <v>1</v>
      </c>
      <c r="BK3234" s="2">
        <v>3</v>
      </c>
      <c r="BL3234" s="2">
        <v>63.15</v>
      </c>
      <c r="BM3234" s="2">
        <v>8.84</v>
      </c>
      <c r="BN3234" s="2">
        <v>71.989999999999995</v>
      </c>
      <c r="BO3234" s="2">
        <v>71.989999999999995</v>
      </c>
      <c r="BQ3234" s="2" t="s">
        <v>374</v>
      </c>
      <c r="BR3234" s="2" t="s">
        <v>83</v>
      </c>
      <c r="BS3234" s="3">
        <v>42878</v>
      </c>
      <c r="BT3234" s="4">
        <v>0.40069444444444446</v>
      </c>
      <c r="BU3234" s="2" t="s">
        <v>2152</v>
      </c>
      <c r="BV3234" s="2" t="s">
        <v>98</v>
      </c>
      <c r="BY3234" s="2">
        <v>4971.7299999999996</v>
      </c>
      <c r="CC3234" s="2" t="s">
        <v>89</v>
      </c>
      <c r="CD3234" s="2">
        <v>7441</v>
      </c>
      <c r="CE3234" s="2" t="s">
        <v>86</v>
      </c>
      <c r="CF3234" s="3">
        <v>42879</v>
      </c>
      <c r="CI3234" s="2">
        <v>1</v>
      </c>
      <c r="CJ3234" s="2">
        <v>1</v>
      </c>
      <c r="CK3234" s="2">
        <v>21</v>
      </c>
      <c r="CL3234" s="2" t="s">
        <v>87</v>
      </c>
    </row>
    <row r="3235" spans="1:91">
      <c r="A3235" s="2" t="s">
        <v>71</v>
      </c>
      <c r="B3235" s="2" t="s">
        <v>72</v>
      </c>
      <c r="C3235" s="2" t="s">
        <v>73</v>
      </c>
      <c r="E3235" s="2" t="str">
        <f>"FES1162550635"</f>
        <v>FES1162550635</v>
      </c>
      <c r="F3235" s="3">
        <v>42877</v>
      </c>
      <c r="G3235" s="2">
        <v>201711</v>
      </c>
      <c r="H3235" s="2" t="s">
        <v>74</v>
      </c>
      <c r="I3235" s="2" t="s">
        <v>75</v>
      </c>
      <c r="J3235" s="2" t="s">
        <v>76</v>
      </c>
      <c r="K3235" s="2" t="s">
        <v>77</v>
      </c>
      <c r="L3235" s="2" t="s">
        <v>673</v>
      </c>
      <c r="M3235" s="2" t="s">
        <v>674</v>
      </c>
      <c r="N3235" s="2" t="s">
        <v>1267</v>
      </c>
      <c r="O3235" s="2" t="s">
        <v>81</v>
      </c>
      <c r="P3235" s="2" t="str">
        <f>"2170568602                    "</f>
        <v xml:space="preserve">2170568602                    </v>
      </c>
      <c r="Q3235" s="2">
        <v>0</v>
      </c>
      <c r="R3235" s="2">
        <v>0</v>
      </c>
      <c r="S3235" s="2">
        <v>0</v>
      </c>
      <c r="T3235" s="2">
        <v>0</v>
      </c>
      <c r="U3235" s="2">
        <v>0</v>
      </c>
      <c r="V3235" s="2">
        <v>0</v>
      </c>
      <c r="W3235" s="2">
        <v>0</v>
      </c>
      <c r="X3235" s="2">
        <v>0</v>
      </c>
      <c r="Y3235" s="2">
        <v>0</v>
      </c>
      <c r="Z3235" s="2">
        <v>0</v>
      </c>
      <c r="AA3235" s="2">
        <v>0</v>
      </c>
      <c r="AB3235" s="2">
        <v>0</v>
      </c>
      <c r="AC3235" s="2">
        <v>0</v>
      </c>
      <c r="AD3235" s="2">
        <v>0</v>
      </c>
      <c r="AE3235" s="2">
        <v>0</v>
      </c>
      <c r="AF3235" s="2">
        <v>0</v>
      </c>
      <c r="AG3235" s="2">
        <v>0</v>
      </c>
      <c r="AH3235" s="2">
        <v>0</v>
      </c>
      <c r="AI3235" s="2">
        <v>0</v>
      </c>
      <c r="AJ3235" s="2">
        <v>0</v>
      </c>
      <c r="AK3235" s="2">
        <v>0</v>
      </c>
      <c r="AL3235" s="2">
        <v>0</v>
      </c>
      <c r="AM3235" s="2">
        <v>12.81</v>
      </c>
      <c r="AN3235" s="2">
        <v>0</v>
      </c>
      <c r="AO3235" s="2">
        <v>0</v>
      </c>
      <c r="AP3235" s="2">
        <v>0</v>
      </c>
      <c r="AQ3235" s="2">
        <v>0</v>
      </c>
      <c r="AR3235" s="2">
        <v>0</v>
      </c>
      <c r="AS3235" s="2">
        <v>0</v>
      </c>
      <c r="AT3235" s="2">
        <v>0</v>
      </c>
      <c r="AU3235" s="2">
        <v>0</v>
      </c>
      <c r="AV3235" s="2">
        <v>0</v>
      </c>
      <c r="AW3235" s="2">
        <v>0</v>
      </c>
      <c r="AX3235" s="2">
        <v>0</v>
      </c>
      <c r="AY3235" s="2">
        <v>0</v>
      </c>
      <c r="AZ3235" s="2">
        <v>0</v>
      </c>
      <c r="BA3235" s="2">
        <v>0</v>
      </c>
      <c r="BB3235" s="2">
        <v>0</v>
      </c>
      <c r="BC3235" s="2">
        <v>0</v>
      </c>
      <c r="BD3235" s="2">
        <v>0</v>
      </c>
      <c r="BE3235" s="2">
        <v>0</v>
      </c>
      <c r="BF3235" s="2">
        <v>0</v>
      </c>
      <c r="BG3235" s="2">
        <v>0</v>
      </c>
      <c r="BH3235" s="2">
        <v>1</v>
      </c>
      <c r="BI3235" s="2">
        <v>5.5</v>
      </c>
      <c r="BJ3235" s="2">
        <v>3.3</v>
      </c>
      <c r="BK3235" s="2">
        <v>5.5</v>
      </c>
      <c r="BL3235" s="2">
        <v>115.77</v>
      </c>
      <c r="BM3235" s="2">
        <v>16.21</v>
      </c>
      <c r="BN3235" s="2">
        <v>131.97999999999999</v>
      </c>
      <c r="BO3235" s="2">
        <v>131.97999999999999</v>
      </c>
      <c r="BQ3235" s="2" t="s">
        <v>1102</v>
      </c>
      <c r="BR3235" s="2" t="s">
        <v>83</v>
      </c>
      <c r="BS3235" s="3">
        <v>42878</v>
      </c>
      <c r="BT3235" s="4">
        <v>0.41666666666666669</v>
      </c>
      <c r="BU3235" s="2" t="s">
        <v>1268</v>
      </c>
      <c r="BV3235" s="2" t="s">
        <v>98</v>
      </c>
      <c r="BY3235" s="2">
        <v>16554.73</v>
      </c>
      <c r="CA3235" s="2" t="s">
        <v>114</v>
      </c>
      <c r="CC3235" s="2" t="s">
        <v>674</v>
      </c>
      <c r="CD3235" s="2">
        <v>7130</v>
      </c>
      <c r="CE3235" s="2" t="s">
        <v>86</v>
      </c>
      <c r="CF3235" s="3">
        <v>42879</v>
      </c>
      <c r="CI3235" s="2">
        <v>1</v>
      </c>
      <c r="CJ3235" s="2">
        <v>1</v>
      </c>
      <c r="CK3235" s="2">
        <v>21</v>
      </c>
      <c r="CL3235" s="2" t="s">
        <v>87</v>
      </c>
    </row>
    <row r="3236" spans="1:91">
      <c r="A3236" s="2" t="s">
        <v>71</v>
      </c>
      <c r="B3236" s="2" t="s">
        <v>72</v>
      </c>
      <c r="C3236" s="2" t="s">
        <v>73</v>
      </c>
      <c r="E3236" s="2" t="str">
        <f>"FES1162550613"</f>
        <v>FES1162550613</v>
      </c>
      <c r="F3236" s="3">
        <v>42877</v>
      </c>
      <c r="G3236" s="2">
        <v>201711</v>
      </c>
      <c r="H3236" s="2" t="s">
        <v>74</v>
      </c>
      <c r="I3236" s="2" t="s">
        <v>75</v>
      </c>
      <c r="J3236" s="2" t="s">
        <v>76</v>
      </c>
      <c r="K3236" s="2" t="s">
        <v>77</v>
      </c>
      <c r="L3236" s="2" t="s">
        <v>88</v>
      </c>
      <c r="M3236" s="2" t="s">
        <v>89</v>
      </c>
      <c r="N3236" s="2" t="s">
        <v>2421</v>
      </c>
      <c r="O3236" s="2" t="s">
        <v>81</v>
      </c>
      <c r="P3236" s="2" t="str">
        <f>"2170566336                    "</f>
        <v xml:space="preserve">2170566336                    </v>
      </c>
      <c r="Q3236" s="2">
        <v>0</v>
      </c>
      <c r="R3236" s="2">
        <v>0</v>
      </c>
      <c r="S3236" s="2">
        <v>0</v>
      </c>
      <c r="T3236" s="2">
        <v>0</v>
      </c>
      <c r="U3236" s="2">
        <v>0</v>
      </c>
      <c r="V3236" s="2">
        <v>0</v>
      </c>
      <c r="W3236" s="2">
        <v>0</v>
      </c>
      <c r="X3236" s="2">
        <v>0</v>
      </c>
      <c r="Y3236" s="2">
        <v>0</v>
      </c>
      <c r="Z3236" s="2">
        <v>0</v>
      </c>
      <c r="AA3236" s="2">
        <v>0</v>
      </c>
      <c r="AB3236" s="2">
        <v>0</v>
      </c>
      <c r="AC3236" s="2">
        <v>0</v>
      </c>
      <c r="AD3236" s="2">
        <v>0</v>
      </c>
      <c r="AE3236" s="2">
        <v>0</v>
      </c>
      <c r="AF3236" s="2">
        <v>0</v>
      </c>
      <c r="AG3236" s="2">
        <v>0</v>
      </c>
      <c r="AH3236" s="2">
        <v>0</v>
      </c>
      <c r="AI3236" s="2">
        <v>0</v>
      </c>
      <c r="AJ3236" s="2">
        <v>0</v>
      </c>
      <c r="AK3236" s="2">
        <v>0</v>
      </c>
      <c r="AL3236" s="2">
        <v>0</v>
      </c>
      <c r="AM3236" s="2">
        <v>37.26</v>
      </c>
      <c r="AN3236" s="2">
        <v>0</v>
      </c>
      <c r="AO3236" s="2">
        <v>0</v>
      </c>
      <c r="AP3236" s="2">
        <v>0</v>
      </c>
      <c r="AQ3236" s="2">
        <v>0</v>
      </c>
      <c r="AR3236" s="2">
        <v>0</v>
      </c>
      <c r="AS3236" s="2">
        <v>0</v>
      </c>
      <c r="AT3236" s="2">
        <v>0</v>
      </c>
      <c r="AU3236" s="2">
        <v>0</v>
      </c>
      <c r="AV3236" s="2">
        <v>0</v>
      </c>
      <c r="AW3236" s="2">
        <v>0</v>
      </c>
      <c r="AX3236" s="2">
        <v>0</v>
      </c>
      <c r="AY3236" s="2">
        <v>0</v>
      </c>
      <c r="AZ3236" s="2">
        <v>0</v>
      </c>
      <c r="BA3236" s="2">
        <v>0</v>
      </c>
      <c r="BB3236" s="2">
        <v>0</v>
      </c>
      <c r="BC3236" s="2">
        <v>0</v>
      </c>
      <c r="BD3236" s="2">
        <v>0</v>
      </c>
      <c r="BE3236" s="2">
        <v>0</v>
      </c>
      <c r="BF3236" s="2">
        <v>0</v>
      </c>
      <c r="BG3236" s="2">
        <v>0</v>
      </c>
      <c r="BH3236" s="2">
        <v>1</v>
      </c>
      <c r="BI3236" s="2">
        <v>16</v>
      </c>
      <c r="BJ3236" s="2">
        <v>9.6</v>
      </c>
      <c r="BK3236" s="2">
        <v>16</v>
      </c>
      <c r="BL3236" s="2">
        <v>336.78</v>
      </c>
      <c r="BM3236" s="2">
        <v>47.15</v>
      </c>
      <c r="BN3236" s="2">
        <v>383.93</v>
      </c>
      <c r="BO3236" s="2">
        <v>383.93</v>
      </c>
      <c r="BQ3236" s="2" t="s">
        <v>2422</v>
      </c>
      <c r="BR3236" s="2" t="s">
        <v>83</v>
      </c>
      <c r="BS3236" s="3">
        <v>42878</v>
      </c>
      <c r="BT3236" s="4">
        <v>0.4375</v>
      </c>
      <c r="BU3236" s="2" t="s">
        <v>3325</v>
      </c>
      <c r="BV3236" s="2" t="s">
        <v>98</v>
      </c>
      <c r="BY3236" s="2">
        <v>48240</v>
      </c>
      <c r="CC3236" s="2" t="s">
        <v>89</v>
      </c>
      <c r="CD3236" s="2">
        <v>7580</v>
      </c>
      <c r="CE3236" s="2" t="s">
        <v>86</v>
      </c>
      <c r="CF3236" s="3">
        <v>42879</v>
      </c>
      <c r="CI3236" s="2">
        <v>1</v>
      </c>
      <c r="CJ3236" s="2">
        <v>1</v>
      </c>
      <c r="CK3236" s="2">
        <v>21</v>
      </c>
      <c r="CL3236" s="2" t="s">
        <v>87</v>
      </c>
    </row>
    <row r="3237" spans="1:91">
      <c r="A3237" s="2" t="s">
        <v>71</v>
      </c>
      <c r="B3237" s="2" t="s">
        <v>72</v>
      </c>
      <c r="C3237" s="2" t="s">
        <v>73</v>
      </c>
      <c r="E3237" s="2" t="str">
        <f>"FES1162550729"</f>
        <v>FES1162550729</v>
      </c>
      <c r="F3237" s="3">
        <v>42877</v>
      </c>
      <c r="G3237" s="2">
        <v>201711</v>
      </c>
      <c r="H3237" s="2" t="s">
        <v>74</v>
      </c>
      <c r="I3237" s="2" t="s">
        <v>75</v>
      </c>
      <c r="J3237" s="2" t="s">
        <v>76</v>
      </c>
      <c r="K3237" s="2" t="s">
        <v>77</v>
      </c>
      <c r="L3237" s="2" t="s">
        <v>673</v>
      </c>
      <c r="M3237" s="2" t="s">
        <v>674</v>
      </c>
      <c r="N3237" s="2" t="s">
        <v>3361</v>
      </c>
      <c r="O3237" s="2" t="s">
        <v>81</v>
      </c>
      <c r="P3237" s="2" t="str">
        <f>"2170568698                    "</f>
        <v xml:space="preserve">2170568698                    </v>
      </c>
      <c r="Q3237" s="2">
        <v>0</v>
      </c>
      <c r="R3237" s="2">
        <v>0</v>
      </c>
      <c r="S3237" s="2">
        <v>0</v>
      </c>
      <c r="T3237" s="2">
        <v>0</v>
      </c>
      <c r="U3237" s="2">
        <v>0</v>
      </c>
      <c r="V3237" s="2">
        <v>0</v>
      </c>
      <c r="W3237" s="2">
        <v>0</v>
      </c>
      <c r="X3237" s="2">
        <v>0</v>
      </c>
      <c r="Y3237" s="2">
        <v>0</v>
      </c>
      <c r="Z3237" s="2">
        <v>0</v>
      </c>
      <c r="AA3237" s="2">
        <v>0</v>
      </c>
      <c r="AB3237" s="2">
        <v>0</v>
      </c>
      <c r="AC3237" s="2">
        <v>0</v>
      </c>
      <c r="AD3237" s="2">
        <v>0</v>
      </c>
      <c r="AE3237" s="2">
        <v>0</v>
      </c>
      <c r="AF3237" s="2">
        <v>0</v>
      </c>
      <c r="AG3237" s="2">
        <v>0</v>
      </c>
      <c r="AH3237" s="2">
        <v>0</v>
      </c>
      <c r="AI3237" s="2">
        <v>0</v>
      </c>
      <c r="AJ3237" s="2">
        <v>0</v>
      </c>
      <c r="AK3237" s="2">
        <v>0</v>
      </c>
      <c r="AL3237" s="2">
        <v>0</v>
      </c>
      <c r="AM3237" s="2">
        <v>4.66</v>
      </c>
      <c r="AN3237" s="2">
        <v>0</v>
      </c>
      <c r="AO3237" s="2">
        <v>0</v>
      </c>
      <c r="AP3237" s="2">
        <v>0</v>
      </c>
      <c r="AQ3237" s="2">
        <v>0</v>
      </c>
      <c r="AR3237" s="2">
        <v>0</v>
      </c>
      <c r="AS3237" s="2">
        <v>0</v>
      </c>
      <c r="AT3237" s="2">
        <v>0</v>
      </c>
      <c r="AU3237" s="2">
        <v>0</v>
      </c>
      <c r="AV3237" s="2">
        <v>0</v>
      </c>
      <c r="AW3237" s="2">
        <v>0</v>
      </c>
      <c r="AX3237" s="2">
        <v>0</v>
      </c>
      <c r="AY3237" s="2">
        <v>0</v>
      </c>
      <c r="AZ3237" s="2">
        <v>0</v>
      </c>
      <c r="BA3237" s="2">
        <v>0</v>
      </c>
      <c r="BB3237" s="2">
        <v>0</v>
      </c>
      <c r="BC3237" s="2">
        <v>0</v>
      </c>
      <c r="BD3237" s="2">
        <v>0</v>
      </c>
      <c r="BE3237" s="2">
        <v>0</v>
      </c>
      <c r="BF3237" s="2">
        <v>0</v>
      </c>
      <c r="BG3237" s="2">
        <v>0</v>
      </c>
      <c r="BH3237" s="2">
        <v>1</v>
      </c>
      <c r="BI3237" s="2">
        <v>2</v>
      </c>
      <c r="BJ3237" s="2">
        <v>1.1000000000000001</v>
      </c>
      <c r="BK3237" s="2">
        <v>2</v>
      </c>
      <c r="BL3237" s="2">
        <v>42.1</v>
      </c>
      <c r="BM3237" s="2">
        <v>5.89</v>
      </c>
      <c r="BN3237" s="2">
        <v>47.99</v>
      </c>
      <c r="BO3237" s="2">
        <v>47.99</v>
      </c>
      <c r="BR3237" s="2" t="s">
        <v>83</v>
      </c>
      <c r="BS3237" s="3">
        <v>42878</v>
      </c>
      <c r="BT3237" s="4">
        <v>0.41666666666666669</v>
      </c>
      <c r="BU3237" s="2" t="s">
        <v>3362</v>
      </c>
      <c r="BV3237" s="2" t="s">
        <v>98</v>
      </c>
      <c r="BY3237" s="2">
        <v>5320</v>
      </c>
      <c r="CA3237" s="2" t="s">
        <v>114</v>
      </c>
      <c r="CC3237" s="2" t="s">
        <v>674</v>
      </c>
      <c r="CD3237" s="2">
        <v>7130</v>
      </c>
      <c r="CE3237" s="2" t="s">
        <v>86</v>
      </c>
      <c r="CF3237" s="3">
        <v>42879</v>
      </c>
      <c r="CI3237" s="2">
        <v>1</v>
      </c>
      <c r="CJ3237" s="2">
        <v>1</v>
      </c>
      <c r="CK3237" s="2">
        <v>21</v>
      </c>
      <c r="CL3237" s="2" t="s">
        <v>87</v>
      </c>
    </row>
    <row r="3238" spans="1:91">
      <c r="A3238" s="2" t="s">
        <v>71</v>
      </c>
      <c r="B3238" s="2" t="s">
        <v>72</v>
      </c>
      <c r="C3238" s="2" t="s">
        <v>73</v>
      </c>
      <c r="E3238" s="2" t="str">
        <f>"FES1162551025"</f>
        <v>FES1162551025</v>
      </c>
      <c r="F3238" s="3">
        <v>42878</v>
      </c>
      <c r="G3238" s="2">
        <v>201711</v>
      </c>
      <c r="H3238" s="2" t="s">
        <v>74</v>
      </c>
      <c r="I3238" s="2" t="s">
        <v>75</v>
      </c>
      <c r="J3238" s="2" t="s">
        <v>76</v>
      </c>
      <c r="K3238" s="2" t="s">
        <v>77</v>
      </c>
      <c r="L3238" s="2" t="s">
        <v>88</v>
      </c>
      <c r="M3238" s="2" t="s">
        <v>89</v>
      </c>
      <c r="N3238" s="2" t="s">
        <v>270</v>
      </c>
      <c r="O3238" s="2" t="s">
        <v>81</v>
      </c>
      <c r="P3238" s="2" t="str">
        <f>"2170568373                    "</f>
        <v xml:space="preserve">2170568373                    </v>
      </c>
      <c r="Q3238" s="2">
        <v>0</v>
      </c>
      <c r="R3238" s="2">
        <v>0</v>
      </c>
      <c r="S3238" s="2">
        <v>0</v>
      </c>
      <c r="T3238" s="2">
        <v>0</v>
      </c>
      <c r="U3238" s="2">
        <v>0</v>
      </c>
      <c r="V3238" s="2">
        <v>0</v>
      </c>
      <c r="W3238" s="2">
        <v>0</v>
      </c>
      <c r="X3238" s="2">
        <v>0</v>
      </c>
      <c r="Y3238" s="2">
        <v>0</v>
      </c>
      <c r="Z3238" s="2">
        <v>0</v>
      </c>
      <c r="AA3238" s="2">
        <v>0</v>
      </c>
      <c r="AB3238" s="2">
        <v>0</v>
      </c>
      <c r="AC3238" s="2">
        <v>0</v>
      </c>
      <c r="AD3238" s="2">
        <v>0</v>
      </c>
      <c r="AE3238" s="2">
        <v>0</v>
      </c>
      <c r="AF3238" s="2">
        <v>0</v>
      </c>
      <c r="AG3238" s="2">
        <v>0</v>
      </c>
      <c r="AH3238" s="2">
        <v>0</v>
      </c>
      <c r="AI3238" s="2">
        <v>0</v>
      </c>
      <c r="AJ3238" s="2">
        <v>0</v>
      </c>
      <c r="AK3238" s="2">
        <v>0</v>
      </c>
      <c r="AL3238" s="2">
        <v>0</v>
      </c>
      <c r="AM3238" s="2">
        <v>4.66</v>
      </c>
      <c r="AN3238" s="2">
        <v>0</v>
      </c>
      <c r="AO3238" s="2">
        <v>0</v>
      </c>
      <c r="AP3238" s="2">
        <v>0</v>
      </c>
      <c r="AQ3238" s="2">
        <v>0</v>
      </c>
      <c r="AR3238" s="2">
        <v>0</v>
      </c>
      <c r="AS3238" s="2">
        <v>0</v>
      </c>
      <c r="AT3238" s="2">
        <v>0</v>
      </c>
      <c r="AU3238" s="2">
        <v>0</v>
      </c>
      <c r="AV3238" s="2">
        <v>0</v>
      </c>
      <c r="AW3238" s="2">
        <v>0</v>
      </c>
      <c r="AX3238" s="2">
        <v>0</v>
      </c>
      <c r="AY3238" s="2">
        <v>0</v>
      </c>
      <c r="AZ3238" s="2">
        <v>0</v>
      </c>
      <c r="BA3238" s="2">
        <v>0</v>
      </c>
      <c r="BB3238" s="2">
        <v>0</v>
      </c>
      <c r="BC3238" s="2">
        <v>0</v>
      </c>
      <c r="BD3238" s="2">
        <v>0</v>
      </c>
      <c r="BE3238" s="2">
        <v>0</v>
      </c>
      <c r="BF3238" s="2">
        <v>0</v>
      </c>
      <c r="BG3238" s="2">
        <v>0</v>
      </c>
      <c r="BH3238" s="2">
        <v>1</v>
      </c>
      <c r="BI3238" s="2">
        <v>2</v>
      </c>
      <c r="BJ3238" s="2">
        <v>2</v>
      </c>
      <c r="BK3238" s="2">
        <v>2</v>
      </c>
      <c r="BL3238" s="2">
        <v>42.1</v>
      </c>
      <c r="BM3238" s="2">
        <v>5.89</v>
      </c>
      <c r="BN3238" s="2">
        <v>47.99</v>
      </c>
      <c r="BO3238" s="2">
        <v>47.99</v>
      </c>
      <c r="BQ3238" s="2" t="s">
        <v>271</v>
      </c>
      <c r="BR3238" s="2" t="s">
        <v>83</v>
      </c>
      <c r="BS3238" s="3">
        <v>42879</v>
      </c>
      <c r="BT3238" s="4">
        <v>0.41666666666666669</v>
      </c>
      <c r="BU3238" s="2" t="s">
        <v>3363</v>
      </c>
      <c r="BV3238" s="2" t="s">
        <v>98</v>
      </c>
      <c r="BY3238" s="2">
        <v>9900</v>
      </c>
      <c r="CA3238" s="2" t="s">
        <v>114</v>
      </c>
      <c r="CC3238" s="2" t="s">
        <v>89</v>
      </c>
      <c r="CD3238" s="2">
        <v>7405</v>
      </c>
      <c r="CE3238" s="2" t="s">
        <v>86</v>
      </c>
      <c r="CF3238" s="3">
        <v>42880</v>
      </c>
      <c r="CI3238" s="2">
        <v>1</v>
      </c>
      <c r="CJ3238" s="2">
        <v>1</v>
      </c>
      <c r="CK3238" s="2">
        <v>21</v>
      </c>
      <c r="CL3238" s="2" t="s">
        <v>87</v>
      </c>
    </row>
    <row r="3239" spans="1:91">
      <c r="A3239" s="2" t="s">
        <v>71</v>
      </c>
      <c r="B3239" s="2" t="s">
        <v>72</v>
      </c>
      <c r="C3239" s="2" t="s">
        <v>73</v>
      </c>
      <c r="E3239" s="2" t="str">
        <f>"FES1162550872"</f>
        <v>FES1162550872</v>
      </c>
      <c r="F3239" s="3">
        <v>42878</v>
      </c>
      <c r="G3239" s="2">
        <v>201711</v>
      </c>
      <c r="H3239" s="2" t="s">
        <v>74</v>
      </c>
      <c r="I3239" s="2" t="s">
        <v>75</v>
      </c>
      <c r="J3239" s="2" t="s">
        <v>76</v>
      </c>
      <c r="K3239" s="2" t="s">
        <v>77</v>
      </c>
      <c r="L3239" s="2" t="s">
        <v>224</v>
      </c>
      <c r="M3239" s="2" t="s">
        <v>225</v>
      </c>
      <c r="N3239" s="2" t="s">
        <v>494</v>
      </c>
      <c r="O3239" s="2" t="s">
        <v>81</v>
      </c>
      <c r="P3239" s="2" t="str">
        <f>"2170568809                    "</f>
        <v xml:space="preserve">2170568809                    </v>
      </c>
      <c r="Q3239" s="2">
        <v>0</v>
      </c>
      <c r="R3239" s="2">
        <v>0</v>
      </c>
      <c r="S3239" s="2">
        <v>0</v>
      </c>
      <c r="T3239" s="2">
        <v>0</v>
      </c>
      <c r="U3239" s="2">
        <v>0</v>
      </c>
      <c r="V3239" s="2">
        <v>0</v>
      </c>
      <c r="W3239" s="2">
        <v>0</v>
      </c>
      <c r="X3239" s="2">
        <v>0</v>
      </c>
      <c r="Y3239" s="2">
        <v>0</v>
      </c>
      <c r="Z3239" s="2">
        <v>0</v>
      </c>
      <c r="AA3239" s="2">
        <v>0</v>
      </c>
      <c r="AB3239" s="2">
        <v>0</v>
      </c>
      <c r="AC3239" s="2">
        <v>0</v>
      </c>
      <c r="AD3239" s="2">
        <v>0</v>
      </c>
      <c r="AE3239" s="2">
        <v>0</v>
      </c>
      <c r="AF3239" s="2">
        <v>0</v>
      </c>
      <c r="AG3239" s="2">
        <v>0</v>
      </c>
      <c r="AH3239" s="2">
        <v>0</v>
      </c>
      <c r="AI3239" s="2">
        <v>0</v>
      </c>
      <c r="AJ3239" s="2">
        <v>0</v>
      </c>
      <c r="AK3239" s="2">
        <v>0</v>
      </c>
      <c r="AL3239" s="2">
        <v>0</v>
      </c>
      <c r="AM3239" s="2">
        <v>4.66</v>
      </c>
      <c r="AN3239" s="2">
        <v>0</v>
      </c>
      <c r="AO3239" s="2">
        <v>0</v>
      </c>
      <c r="AP3239" s="2">
        <v>0</v>
      </c>
      <c r="AQ3239" s="2">
        <v>0</v>
      </c>
      <c r="AR3239" s="2">
        <v>0</v>
      </c>
      <c r="AS3239" s="2">
        <v>0</v>
      </c>
      <c r="AT3239" s="2">
        <v>0</v>
      </c>
      <c r="AU3239" s="2">
        <v>0</v>
      </c>
      <c r="AV3239" s="2">
        <v>0</v>
      </c>
      <c r="AW3239" s="2">
        <v>0</v>
      </c>
      <c r="AX3239" s="2">
        <v>0</v>
      </c>
      <c r="AY3239" s="2">
        <v>0</v>
      </c>
      <c r="AZ3239" s="2">
        <v>0</v>
      </c>
      <c r="BA3239" s="2">
        <v>0</v>
      </c>
      <c r="BB3239" s="2">
        <v>0</v>
      </c>
      <c r="BC3239" s="2">
        <v>0</v>
      </c>
      <c r="BD3239" s="2">
        <v>0</v>
      </c>
      <c r="BE3239" s="2">
        <v>0</v>
      </c>
      <c r="BF3239" s="2">
        <v>0</v>
      </c>
      <c r="BG3239" s="2">
        <v>0</v>
      </c>
      <c r="BH3239" s="2">
        <v>1</v>
      </c>
      <c r="BI3239" s="2">
        <v>1</v>
      </c>
      <c r="BJ3239" s="2">
        <v>0.2</v>
      </c>
      <c r="BK3239" s="2">
        <v>1</v>
      </c>
      <c r="BL3239" s="2">
        <v>42.1</v>
      </c>
      <c r="BM3239" s="2">
        <v>5.89</v>
      </c>
      <c r="BN3239" s="2">
        <v>47.99</v>
      </c>
      <c r="BO3239" s="2">
        <v>47.99</v>
      </c>
      <c r="BQ3239" s="2" t="s">
        <v>495</v>
      </c>
      <c r="BR3239" s="2" t="s">
        <v>83</v>
      </c>
      <c r="BS3239" s="3">
        <v>42879</v>
      </c>
      <c r="BT3239" s="4">
        <v>0.3034722222222222</v>
      </c>
      <c r="BU3239" s="2" t="s">
        <v>3364</v>
      </c>
      <c r="BV3239" s="2" t="s">
        <v>98</v>
      </c>
      <c r="BY3239" s="2">
        <v>1200</v>
      </c>
      <c r="CC3239" s="2" t="s">
        <v>225</v>
      </c>
      <c r="CD3239" s="2">
        <v>3610</v>
      </c>
      <c r="CE3239" s="2" t="s">
        <v>99</v>
      </c>
      <c r="CF3239" s="3">
        <v>42880</v>
      </c>
      <c r="CI3239" s="2">
        <v>1</v>
      </c>
      <c r="CJ3239" s="2">
        <v>1</v>
      </c>
      <c r="CK3239" s="2">
        <v>21</v>
      </c>
      <c r="CL3239" s="2" t="s">
        <v>87</v>
      </c>
    </row>
    <row r="3240" spans="1:91">
      <c r="A3240" s="2" t="s">
        <v>71</v>
      </c>
      <c r="B3240" s="2" t="s">
        <v>72</v>
      </c>
      <c r="C3240" s="2" t="s">
        <v>73</v>
      </c>
      <c r="E3240" s="2" t="str">
        <f>"FES1162550963"</f>
        <v>FES1162550963</v>
      </c>
      <c r="F3240" s="3">
        <v>42878</v>
      </c>
      <c r="G3240" s="2">
        <v>201711</v>
      </c>
      <c r="H3240" s="2" t="s">
        <v>74</v>
      </c>
      <c r="I3240" s="2" t="s">
        <v>75</v>
      </c>
      <c r="J3240" s="2" t="s">
        <v>76</v>
      </c>
      <c r="K3240" s="2" t="s">
        <v>77</v>
      </c>
      <c r="L3240" s="2" t="s">
        <v>175</v>
      </c>
      <c r="M3240" s="2" t="s">
        <v>176</v>
      </c>
      <c r="N3240" s="2" t="s">
        <v>1131</v>
      </c>
      <c r="O3240" s="2" t="s">
        <v>81</v>
      </c>
      <c r="P3240" s="2" t="str">
        <f>"2170568651                    "</f>
        <v xml:space="preserve">2170568651                    </v>
      </c>
      <c r="Q3240" s="2">
        <v>0</v>
      </c>
      <c r="R3240" s="2">
        <v>0</v>
      </c>
      <c r="S3240" s="2">
        <v>0</v>
      </c>
      <c r="T3240" s="2">
        <v>0</v>
      </c>
      <c r="U3240" s="2">
        <v>0</v>
      </c>
      <c r="V3240" s="2">
        <v>0</v>
      </c>
      <c r="W3240" s="2">
        <v>0</v>
      </c>
      <c r="X3240" s="2">
        <v>0</v>
      </c>
      <c r="Y3240" s="2">
        <v>0</v>
      </c>
      <c r="Z3240" s="2">
        <v>0</v>
      </c>
      <c r="AA3240" s="2">
        <v>0</v>
      </c>
      <c r="AB3240" s="2">
        <v>0</v>
      </c>
      <c r="AC3240" s="2">
        <v>0</v>
      </c>
      <c r="AD3240" s="2">
        <v>0</v>
      </c>
      <c r="AE3240" s="2">
        <v>0</v>
      </c>
      <c r="AF3240" s="2">
        <v>0</v>
      </c>
      <c r="AG3240" s="2">
        <v>0</v>
      </c>
      <c r="AH3240" s="2">
        <v>0</v>
      </c>
      <c r="AI3240" s="2">
        <v>0</v>
      </c>
      <c r="AJ3240" s="2">
        <v>0</v>
      </c>
      <c r="AK3240" s="2">
        <v>0</v>
      </c>
      <c r="AL3240" s="2">
        <v>0</v>
      </c>
      <c r="AM3240" s="2">
        <v>4.66</v>
      </c>
      <c r="AN3240" s="2">
        <v>0</v>
      </c>
      <c r="AO3240" s="2">
        <v>0</v>
      </c>
      <c r="AP3240" s="2">
        <v>0</v>
      </c>
      <c r="AQ3240" s="2">
        <v>0</v>
      </c>
      <c r="AR3240" s="2">
        <v>0</v>
      </c>
      <c r="AS3240" s="2">
        <v>0</v>
      </c>
      <c r="AT3240" s="2">
        <v>0</v>
      </c>
      <c r="AU3240" s="2">
        <v>0</v>
      </c>
      <c r="AV3240" s="2">
        <v>0</v>
      </c>
      <c r="AW3240" s="2">
        <v>0</v>
      </c>
      <c r="AX3240" s="2">
        <v>0</v>
      </c>
      <c r="AY3240" s="2">
        <v>0</v>
      </c>
      <c r="AZ3240" s="2">
        <v>0</v>
      </c>
      <c r="BA3240" s="2">
        <v>0</v>
      </c>
      <c r="BB3240" s="2">
        <v>0</v>
      </c>
      <c r="BC3240" s="2">
        <v>0</v>
      </c>
      <c r="BD3240" s="2">
        <v>0</v>
      </c>
      <c r="BE3240" s="2">
        <v>0</v>
      </c>
      <c r="BF3240" s="2">
        <v>0</v>
      </c>
      <c r="BG3240" s="2">
        <v>0</v>
      </c>
      <c r="BH3240" s="2">
        <v>1</v>
      </c>
      <c r="BI3240" s="2">
        <v>1</v>
      </c>
      <c r="BJ3240" s="2">
        <v>0.2</v>
      </c>
      <c r="BK3240" s="2">
        <v>1</v>
      </c>
      <c r="BL3240" s="2">
        <v>42.1</v>
      </c>
      <c r="BM3240" s="2">
        <v>5.89</v>
      </c>
      <c r="BN3240" s="2">
        <v>47.99</v>
      </c>
      <c r="BO3240" s="2">
        <v>47.99</v>
      </c>
      <c r="BQ3240" s="2" t="s">
        <v>1132</v>
      </c>
      <c r="BR3240" s="2" t="s">
        <v>83</v>
      </c>
      <c r="BS3240" s="3">
        <v>42879</v>
      </c>
      <c r="BT3240" s="4">
        <v>0.43055555555555558</v>
      </c>
      <c r="BU3240" s="2" t="s">
        <v>2380</v>
      </c>
      <c r="BV3240" s="2" t="s">
        <v>98</v>
      </c>
      <c r="BY3240" s="2">
        <v>1200</v>
      </c>
      <c r="CA3240" s="2" t="s">
        <v>114</v>
      </c>
      <c r="CC3240" s="2" t="s">
        <v>176</v>
      </c>
      <c r="CD3240" s="2">
        <v>6001</v>
      </c>
      <c r="CE3240" s="2" t="s">
        <v>99</v>
      </c>
      <c r="CF3240" s="3">
        <v>42879</v>
      </c>
      <c r="CI3240" s="2">
        <v>1</v>
      </c>
      <c r="CJ3240" s="2">
        <v>1</v>
      </c>
      <c r="CK3240" s="2">
        <v>21</v>
      </c>
      <c r="CL3240" s="2" t="s">
        <v>87</v>
      </c>
    </row>
    <row r="3241" spans="1:91">
      <c r="A3241" s="2" t="s">
        <v>71</v>
      </c>
      <c r="B3241" s="2" t="s">
        <v>72</v>
      </c>
      <c r="C3241" s="2" t="s">
        <v>73</v>
      </c>
      <c r="E3241" s="2" t="str">
        <f>"FES1162550788"</f>
        <v>FES1162550788</v>
      </c>
      <c r="F3241" s="3">
        <v>42878</v>
      </c>
      <c r="G3241" s="2">
        <v>201711</v>
      </c>
      <c r="H3241" s="2" t="s">
        <v>74</v>
      </c>
      <c r="I3241" s="2" t="s">
        <v>75</v>
      </c>
      <c r="J3241" s="2" t="s">
        <v>76</v>
      </c>
      <c r="K3241" s="2" t="s">
        <v>77</v>
      </c>
      <c r="L3241" s="2" t="s">
        <v>123</v>
      </c>
      <c r="M3241" s="2" t="s">
        <v>124</v>
      </c>
      <c r="N3241" s="2" t="s">
        <v>118</v>
      </c>
      <c r="O3241" s="2" t="s">
        <v>81</v>
      </c>
      <c r="P3241" s="2" t="str">
        <f>"2170564136                    "</f>
        <v xml:space="preserve">2170564136                    </v>
      </c>
      <c r="Q3241" s="2">
        <v>0</v>
      </c>
      <c r="R3241" s="2">
        <v>0</v>
      </c>
      <c r="S3241" s="2">
        <v>0</v>
      </c>
      <c r="T3241" s="2">
        <v>0</v>
      </c>
      <c r="U3241" s="2">
        <v>0</v>
      </c>
      <c r="V3241" s="2">
        <v>0</v>
      </c>
      <c r="W3241" s="2">
        <v>0</v>
      </c>
      <c r="X3241" s="2">
        <v>0</v>
      </c>
      <c r="Y3241" s="2">
        <v>0</v>
      </c>
      <c r="Z3241" s="2">
        <v>0</v>
      </c>
      <c r="AA3241" s="2">
        <v>0</v>
      </c>
      <c r="AB3241" s="2">
        <v>0</v>
      </c>
      <c r="AC3241" s="2">
        <v>0</v>
      </c>
      <c r="AD3241" s="2">
        <v>0</v>
      </c>
      <c r="AE3241" s="2">
        <v>0</v>
      </c>
      <c r="AF3241" s="2">
        <v>0</v>
      </c>
      <c r="AG3241" s="2">
        <v>0</v>
      </c>
      <c r="AH3241" s="2">
        <v>0</v>
      </c>
      <c r="AI3241" s="2">
        <v>0</v>
      </c>
      <c r="AJ3241" s="2">
        <v>0</v>
      </c>
      <c r="AK3241" s="2">
        <v>0</v>
      </c>
      <c r="AL3241" s="2">
        <v>0</v>
      </c>
      <c r="AM3241" s="2">
        <v>4.66</v>
      </c>
      <c r="AN3241" s="2">
        <v>0</v>
      </c>
      <c r="AO3241" s="2">
        <v>0</v>
      </c>
      <c r="AP3241" s="2">
        <v>0</v>
      </c>
      <c r="AQ3241" s="2">
        <v>0</v>
      </c>
      <c r="AR3241" s="2">
        <v>0</v>
      </c>
      <c r="AS3241" s="2">
        <v>0</v>
      </c>
      <c r="AT3241" s="2">
        <v>0</v>
      </c>
      <c r="AU3241" s="2">
        <v>0</v>
      </c>
      <c r="AV3241" s="2">
        <v>0</v>
      </c>
      <c r="AW3241" s="2">
        <v>0</v>
      </c>
      <c r="AX3241" s="2">
        <v>0</v>
      </c>
      <c r="AY3241" s="2">
        <v>0</v>
      </c>
      <c r="AZ3241" s="2">
        <v>0</v>
      </c>
      <c r="BA3241" s="2">
        <v>0</v>
      </c>
      <c r="BB3241" s="2">
        <v>0</v>
      </c>
      <c r="BC3241" s="2">
        <v>0</v>
      </c>
      <c r="BD3241" s="2">
        <v>0</v>
      </c>
      <c r="BE3241" s="2">
        <v>0</v>
      </c>
      <c r="BF3241" s="2">
        <v>0</v>
      </c>
      <c r="BG3241" s="2">
        <v>0</v>
      </c>
      <c r="BH3241" s="2">
        <v>1</v>
      </c>
      <c r="BI3241" s="2">
        <v>1</v>
      </c>
      <c r="BJ3241" s="2">
        <v>0.2</v>
      </c>
      <c r="BK3241" s="2">
        <v>1</v>
      </c>
      <c r="BL3241" s="2">
        <v>42.1</v>
      </c>
      <c r="BM3241" s="2">
        <v>5.89</v>
      </c>
      <c r="BN3241" s="2">
        <v>47.99</v>
      </c>
      <c r="BO3241" s="2">
        <v>47.99</v>
      </c>
      <c r="BQ3241" s="2" t="s">
        <v>144</v>
      </c>
      <c r="BR3241" s="2" t="s">
        <v>83</v>
      </c>
      <c r="BS3241" s="3">
        <v>42879</v>
      </c>
      <c r="BT3241" s="4">
        <v>0.42291666666666666</v>
      </c>
      <c r="BU3241" s="2" t="s">
        <v>1735</v>
      </c>
      <c r="BV3241" s="2" t="s">
        <v>98</v>
      </c>
      <c r="BY3241" s="2">
        <v>1200</v>
      </c>
      <c r="CC3241" s="2" t="s">
        <v>124</v>
      </c>
      <c r="CD3241" s="2">
        <v>200</v>
      </c>
      <c r="CE3241" s="2" t="s">
        <v>99</v>
      </c>
      <c r="CF3241" s="3">
        <v>42880</v>
      </c>
      <c r="CI3241" s="2">
        <v>1</v>
      </c>
      <c r="CJ3241" s="2">
        <v>1</v>
      </c>
      <c r="CK3241" s="2">
        <v>21</v>
      </c>
      <c r="CL3241" s="2" t="s">
        <v>87</v>
      </c>
    </row>
    <row r="3242" spans="1:91">
      <c r="A3242" s="2" t="s">
        <v>71</v>
      </c>
      <c r="B3242" s="2" t="s">
        <v>72</v>
      </c>
      <c r="C3242" s="2" t="s">
        <v>73</v>
      </c>
      <c r="E3242" s="2" t="str">
        <f>"FES1162550816"</f>
        <v>FES1162550816</v>
      </c>
      <c r="F3242" s="3">
        <v>42878</v>
      </c>
      <c r="G3242" s="2">
        <v>201711</v>
      </c>
      <c r="H3242" s="2" t="s">
        <v>74</v>
      </c>
      <c r="I3242" s="2" t="s">
        <v>75</v>
      </c>
      <c r="J3242" s="2" t="s">
        <v>76</v>
      </c>
      <c r="K3242" s="2" t="s">
        <v>77</v>
      </c>
      <c r="L3242" s="2" t="s">
        <v>175</v>
      </c>
      <c r="M3242" s="2" t="s">
        <v>176</v>
      </c>
      <c r="N3242" s="2" t="s">
        <v>196</v>
      </c>
      <c r="O3242" s="2" t="s">
        <v>81</v>
      </c>
      <c r="P3242" s="2" t="str">
        <f>"2170568008                    "</f>
        <v xml:space="preserve">2170568008                    </v>
      </c>
      <c r="Q3242" s="2">
        <v>0</v>
      </c>
      <c r="R3242" s="2">
        <v>0</v>
      </c>
      <c r="S3242" s="2">
        <v>0</v>
      </c>
      <c r="T3242" s="2">
        <v>0</v>
      </c>
      <c r="U3242" s="2">
        <v>0</v>
      </c>
      <c r="V3242" s="2">
        <v>0</v>
      </c>
      <c r="W3242" s="2">
        <v>0</v>
      </c>
      <c r="X3242" s="2">
        <v>0</v>
      </c>
      <c r="Y3242" s="2">
        <v>0</v>
      </c>
      <c r="Z3242" s="2">
        <v>0</v>
      </c>
      <c r="AA3242" s="2">
        <v>0</v>
      </c>
      <c r="AB3242" s="2">
        <v>0</v>
      </c>
      <c r="AC3242" s="2">
        <v>0</v>
      </c>
      <c r="AD3242" s="2">
        <v>0</v>
      </c>
      <c r="AE3242" s="2">
        <v>0</v>
      </c>
      <c r="AF3242" s="2">
        <v>0</v>
      </c>
      <c r="AG3242" s="2">
        <v>0</v>
      </c>
      <c r="AH3242" s="2">
        <v>0</v>
      </c>
      <c r="AI3242" s="2">
        <v>0</v>
      </c>
      <c r="AJ3242" s="2">
        <v>0</v>
      </c>
      <c r="AK3242" s="2">
        <v>0</v>
      </c>
      <c r="AL3242" s="2">
        <v>0</v>
      </c>
      <c r="AM3242" s="2">
        <v>6.99</v>
      </c>
      <c r="AN3242" s="2">
        <v>0</v>
      </c>
      <c r="AO3242" s="2">
        <v>0</v>
      </c>
      <c r="AP3242" s="2">
        <v>0</v>
      </c>
      <c r="AQ3242" s="2">
        <v>0</v>
      </c>
      <c r="AR3242" s="2">
        <v>0</v>
      </c>
      <c r="AS3242" s="2">
        <v>0</v>
      </c>
      <c r="AT3242" s="2">
        <v>0</v>
      </c>
      <c r="AU3242" s="2">
        <v>0</v>
      </c>
      <c r="AV3242" s="2">
        <v>0</v>
      </c>
      <c r="AW3242" s="2">
        <v>0</v>
      </c>
      <c r="AX3242" s="2">
        <v>0</v>
      </c>
      <c r="AY3242" s="2">
        <v>0</v>
      </c>
      <c r="AZ3242" s="2">
        <v>0</v>
      </c>
      <c r="BA3242" s="2">
        <v>0</v>
      </c>
      <c r="BB3242" s="2">
        <v>0</v>
      </c>
      <c r="BC3242" s="2">
        <v>0</v>
      </c>
      <c r="BD3242" s="2">
        <v>0</v>
      </c>
      <c r="BE3242" s="2">
        <v>0</v>
      </c>
      <c r="BF3242" s="2">
        <v>0</v>
      </c>
      <c r="BG3242" s="2">
        <v>0</v>
      </c>
      <c r="BH3242" s="2">
        <v>1</v>
      </c>
      <c r="BI3242" s="2">
        <v>3</v>
      </c>
      <c r="BJ3242" s="2">
        <v>2</v>
      </c>
      <c r="BK3242" s="2">
        <v>3</v>
      </c>
      <c r="BL3242" s="2">
        <v>63.15</v>
      </c>
      <c r="BM3242" s="2">
        <v>8.84</v>
      </c>
      <c r="BN3242" s="2">
        <v>71.989999999999995</v>
      </c>
      <c r="BO3242" s="2">
        <v>71.989999999999995</v>
      </c>
      <c r="BQ3242" s="2" t="s">
        <v>197</v>
      </c>
      <c r="BR3242" s="2" t="s">
        <v>83</v>
      </c>
      <c r="BS3242" s="3">
        <v>42879</v>
      </c>
      <c r="BT3242" s="4">
        <v>0.55555555555555558</v>
      </c>
      <c r="BU3242" s="2" t="s">
        <v>3365</v>
      </c>
      <c r="BV3242" s="2" t="s">
        <v>87</v>
      </c>
      <c r="BY3242" s="2">
        <v>9918</v>
      </c>
      <c r="CA3242" s="2" t="s">
        <v>180</v>
      </c>
      <c r="CC3242" s="2" t="s">
        <v>176</v>
      </c>
      <c r="CD3242" s="2">
        <v>6001</v>
      </c>
      <c r="CE3242" s="2" t="s">
        <v>86</v>
      </c>
      <c r="CF3242" s="3">
        <v>42879</v>
      </c>
      <c r="CI3242" s="2">
        <v>1</v>
      </c>
      <c r="CJ3242" s="2">
        <v>1</v>
      </c>
      <c r="CK3242" s="2">
        <v>21</v>
      </c>
      <c r="CL3242" s="2" t="s">
        <v>87</v>
      </c>
    </row>
    <row r="3243" spans="1:91">
      <c r="A3243" s="2" t="s">
        <v>71</v>
      </c>
      <c r="B3243" s="2" t="s">
        <v>72</v>
      </c>
      <c r="C3243" s="2" t="s">
        <v>73</v>
      </c>
      <c r="E3243" s="2" t="str">
        <f>"FES1162550790"</f>
        <v>FES1162550790</v>
      </c>
      <c r="F3243" s="3">
        <v>42878</v>
      </c>
      <c r="G3243" s="2">
        <v>201711</v>
      </c>
      <c r="H3243" s="2" t="s">
        <v>74</v>
      </c>
      <c r="I3243" s="2" t="s">
        <v>75</v>
      </c>
      <c r="J3243" s="2" t="s">
        <v>76</v>
      </c>
      <c r="K3243" s="2" t="s">
        <v>77</v>
      </c>
      <c r="L3243" s="2" t="s">
        <v>123</v>
      </c>
      <c r="M3243" s="2" t="s">
        <v>124</v>
      </c>
      <c r="N3243" s="2" t="s">
        <v>118</v>
      </c>
      <c r="O3243" s="2" t="s">
        <v>81</v>
      </c>
      <c r="P3243" s="2" t="str">
        <f>"2170565303                    "</f>
        <v xml:space="preserve">2170565303                    </v>
      </c>
      <c r="Q3243" s="2">
        <v>0</v>
      </c>
      <c r="R3243" s="2">
        <v>0</v>
      </c>
      <c r="S3243" s="2">
        <v>0</v>
      </c>
      <c r="T3243" s="2">
        <v>0</v>
      </c>
      <c r="U3243" s="2">
        <v>0</v>
      </c>
      <c r="V3243" s="2">
        <v>0</v>
      </c>
      <c r="W3243" s="2">
        <v>0</v>
      </c>
      <c r="X3243" s="2">
        <v>0</v>
      </c>
      <c r="Y3243" s="2">
        <v>0</v>
      </c>
      <c r="Z3243" s="2">
        <v>0</v>
      </c>
      <c r="AA3243" s="2">
        <v>0</v>
      </c>
      <c r="AB3243" s="2">
        <v>0</v>
      </c>
      <c r="AC3243" s="2">
        <v>0</v>
      </c>
      <c r="AD3243" s="2">
        <v>0</v>
      </c>
      <c r="AE3243" s="2">
        <v>0</v>
      </c>
      <c r="AF3243" s="2">
        <v>0</v>
      </c>
      <c r="AG3243" s="2">
        <v>0</v>
      </c>
      <c r="AH3243" s="2">
        <v>0</v>
      </c>
      <c r="AI3243" s="2">
        <v>0</v>
      </c>
      <c r="AJ3243" s="2">
        <v>0</v>
      </c>
      <c r="AK3243" s="2">
        <v>0</v>
      </c>
      <c r="AL3243" s="2">
        <v>0</v>
      </c>
      <c r="AM3243" s="2">
        <v>4.66</v>
      </c>
      <c r="AN3243" s="2">
        <v>0</v>
      </c>
      <c r="AO3243" s="2">
        <v>0</v>
      </c>
      <c r="AP3243" s="2">
        <v>0</v>
      </c>
      <c r="AQ3243" s="2">
        <v>0</v>
      </c>
      <c r="AR3243" s="2">
        <v>0</v>
      </c>
      <c r="AS3243" s="2">
        <v>0</v>
      </c>
      <c r="AT3243" s="2">
        <v>0</v>
      </c>
      <c r="AU3243" s="2">
        <v>0</v>
      </c>
      <c r="AV3243" s="2">
        <v>0</v>
      </c>
      <c r="AW3243" s="2">
        <v>0</v>
      </c>
      <c r="AX3243" s="2">
        <v>0</v>
      </c>
      <c r="AY3243" s="2">
        <v>0</v>
      </c>
      <c r="AZ3243" s="2">
        <v>0</v>
      </c>
      <c r="BA3243" s="2">
        <v>0</v>
      </c>
      <c r="BB3243" s="2">
        <v>0</v>
      </c>
      <c r="BC3243" s="2">
        <v>0</v>
      </c>
      <c r="BD3243" s="2">
        <v>0</v>
      </c>
      <c r="BE3243" s="2">
        <v>0</v>
      </c>
      <c r="BF3243" s="2">
        <v>0</v>
      </c>
      <c r="BG3243" s="2">
        <v>0</v>
      </c>
      <c r="BH3243" s="2">
        <v>1</v>
      </c>
      <c r="BI3243" s="2">
        <v>1</v>
      </c>
      <c r="BJ3243" s="2">
        <v>0.2</v>
      </c>
      <c r="BK3243" s="2">
        <v>1</v>
      </c>
      <c r="BL3243" s="2">
        <v>42.1</v>
      </c>
      <c r="BM3243" s="2">
        <v>5.89</v>
      </c>
      <c r="BN3243" s="2">
        <v>47.99</v>
      </c>
      <c r="BO3243" s="2">
        <v>47.99</v>
      </c>
      <c r="BQ3243" s="2" t="s">
        <v>144</v>
      </c>
      <c r="BR3243" s="2" t="s">
        <v>83</v>
      </c>
      <c r="BS3243" s="3">
        <v>42879</v>
      </c>
      <c r="BT3243" s="4">
        <v>0.42291666666666666</v>
      </c>
      <c r="BU3243" s="2" t="s">
        <v>1735</v>
      </c>
      <c r="BV3243" s="2" t="s">
        <v>98</v>
      </c>
      <c r="BY3243" s="2">
        <v>1200</v>
      </c>
      <c r="CC3243" s="2" t="s">
        <v>124</v>
      </c>
      <c r="CD3243" s="2">
        <v>200</v>
      </c>
      <c r="CE3243" s="2" t="s">
        <v>99</v>
      </c>
      <c r="CF3243" s="3">
        <v>42880</v>
      </c>
      <c r="CI3243" s="2">
        <v>1</v>
      </c>
      <c r="CJ3243" s="2">
        <v>1</v>
      </c>
      <c r="CK3243" s="2">
        <v>21</v>
      </c>
      <c r="CL3243" s="2" t="s">
        <v>87</v>
      </c>
    </row>
    <row r="3244" spans="1:91">
      <c r="A3244" s="2" t="s">
        <v>71</v>
      </c>
      <c r="B3244" s="2" t="s">
        <v>72</v>
      </c>
      <c r="C3244" s="2" t="s">
        <v>73</v>
      </c>
      <c r="E3244" s="2" t="str">
        <f>"FES1162550946"</f>
        <v>FES1162550946</v>
      </c>
      <c r="F3244" s="3">
        <v>42878</v>
      </c>
      <c r="G3244" s="2">
        <v>201711</v>
      </c>
      <c r="H3244" s="2" t="s">
        <v>74</v>
      </c>
      <c r="I3244" s="2" t="s">
        <v>75</v>
      </c>
      <c r="J3244" s="2" t="s">
        <v>76</v>
      </c>
      <c r="K3244" s="2" t="s">
        <v>77</v>
      </c>
      <c r="L3244" s="2" t="s">
        <v>123</v>
      </c>
      <c r="M3244" s="2" t="s">
        <v>124</v>
      </c>
      <c r="N3244" s="2" t="s">
        <v>363</v>
      </c>
      <c r="O3244" s="2" t="s">
        <v>81</v>
      </c>
      <c r="P3244" s="2" t="str">
        <f>"2170566701                    "</f>
        <v xml:space="preserve">2170566701                    </v>
      </c>
      <c r="Q3244" s="2">
        <v>0</v>
      </c>
      <c r="R3244" s="2">
        <v>0</v>
      </c>
      <c r="S3244" s="2">
        <v>0</v>
      </c>
      <c r="T3244" s="2">
        <v>0</v>
      </c>
      <c r="U3244" s="2">
        <v>0</v>
      </c>
      <c r="V3244" s="2">
        <v>0</v>
      </c>
      <c r="W3244" s="2">
        <v>0</v>
      </c>
      <c r="X3244" s="2">
        <v>0</v>
      </c>
      <c r="Y3244" s="2">
        <v>0</v>
      </c>
      <c r="Z3244" s="2">
        <v>0</v>
      </c>
      <c r="AA3244" s="2">
        <v>0</v>
      </c>
      <c r="AB3244" s="2">
        <v>0</v>
      </c>
      <c r="AC3244" s="2">
        <v>0</v>
      </c>
      <c r="AD3244" s="2">
        <v>0</v>
      </c>
      <c r="AE3244" s="2">
        <v>0</v>
      </c>
      <c r="AF3244" s="2">
        <v>0</v>
      </c>
      <c r="AG3244" s="2">
        <v>0</v>
      </c>
      <c r="AH3244" s="2">
        <v>0</v>
      </c>
      <c r="AI3244" s="2">
        <v>0</v>
      </c>
      <c r="AJ3244" s="2">
        <v>0</v>
      </c>
      <c r="AK3244" s="2">
        <v>0</v>
      </c>
      <c r="AL3244" s="2">
        <v>0</v>
      </c>
      <c r="AM3244" s="2">
        <v>4.66</v>
      </c>
      <c r="AN3244" s="2">
        <v>0</v>
      </c>
      <c r="AO3244" s="2">
        <v>0</v>
      </c>
      <c r="AP3244" s="2">
        <v>0</v>
      </c>
      <c r="AQ3244" s="2">
        <v>0</v>
      </c>
      <c r="AR3244" s="2">
        <v>0</v>
      </c>
      <c r="AS3244" s="2">
        <v>0</v>
      </c>
      <c r="AT3244" s="2">
        <v>0</v>
      </c>
      <c r="AU3244" s="2">
        <v>0</v>
      </c>
      <c r="AV3244" s="2">
        <v>0</v>
      </c>
      <c r="AW3244" s="2">
        <v>0</v>
      </c>
      <c r="AX3244" s="2">
        <v>0</v>
      </c>
      <c r="AY3244" s="2">
        <v>0</v>
      </c>
      <c r="AZ3244" s="2">
        <v>0</v>
      </c>
      <c r="BA3244" s="2">
        <v>0</v>
      </c>
      <c r="BB3244" s="2">
        <v>0</v>
      </c>
      <c r="BC3244" s="2">
        <v>0</v>
      </c>
      <c r="BD3244" s="2">
        <v>0</v>
      </c>
      <c r="BE3244" s="2">
        <v>0</v>
      </c>
      <c r="BF3244" s="2">
        <v>0</v>
      </c>
      <c r="BG3244" s="2">
        <v>0</v>
      </c>
      <c r="BH3244" s="2">
        <v>1</v>
      </c>
      <c r="BI3244" s="2">
        <v>1</v>
      </c>
      <c r="BJ3244" s="2">
        <v>0.2</v>
      </c>
      <c r="BK3244" s="2">
        <v>1</v>
      </c>
      <c r="BL3244" s="2">
        <v>42.1</v>
      </c>
      <c r="BM3244" s="2">
        <v>5.89</v>
      </c>
      <c r="BN3244" s="2">
        <v>47.99</v>
      </c>
      <c r="BO3244" s="2">
        <v>47.99</v>
      </c>
      <c r="BQ3244" s="2" t="s">
        <v>364</v>
      </c>
      <c r="BR3244" s="2" t="s">
        <v>83</v>
      </c>
      <c r="BS3244" s="3">
        <v>42879</v>
      </c>
      <c r="BT3244" s="4">
        <v>0.34027777777777773</v>
      </c>
      <c r="BU3244" s="2" t="s">
        <v>2278</v>
      </c>
      <c r="BV3244" s="2" t="s">
        <v>98</v>
      </c>
      <c r="BY3244" s="2">
        <v>1200</v>
      </c>
      <c r="CC3244" s="2" t="s">
        <v>124</v>
      </c>
      <c r="CD3244" s="2">
        <v>117</v>
      </c>
      <c r="CE3244" s="2" t="s">
        <v>99</v>
      </c>
      <c r="CF3244" s="3">
        <v>42880</v>
      </c>
      <c r="CI3244" s="2">
        <v>1</v>
      </c>
      <c r="CJ3244" s="2">
        <v>1</v>
      </c>
      <c r="CK3244" s="2">
        <v>21</v>
      </c>
      <c r="CL3244" s="2" t="s">
        <v>87</v>
      </c>
    </row>
    <row r="3245" spans="1:91">
      <c r="A3245" s="2" t="s">
        <v>71</v>
      </c>
      <c r="B3245" s="2" t="s">
        <v>72</v>
      </c>
      <c r="C3245" s="2" t="s">
        <v>73</v>
      </c>
      <c r="E3245" s="2" t="str">
        <f>"FES1162550482"</f>
        <v>FES1162550482</v>
      </c>
      <c r="F3245" s="3">
        <v>42877</v>
      </c>
      <c r="G3245" s="2">
        <v>201711</v>
      </c>
      <c r="H3245" s="2" t="s">
        <v>74</v>
      </c>
      <c r="I3245" s="2" t="s">
        <v>75</v>
      </c>
      <c r="J3245" s="2" t="s">
        <v>76</v>
      </c>
      <c r="K3245" s="2" t="s">
        <v>77</v>
      </c>
      <c r="L3245" s="2" t="s">
        <v>88</v>
      </c>
      <c r="M3245" s="2" t="s">
        <v>89</v>
      </c>
      <c r="N3245" s="2" t="s">
        <v>940</v>
      </c>
      <c r="O3245" s="2" t="s">
        <v>81</v>
      </c>
      <c r="P3245" s="2" t="str">
        <f>"2170566898                    "</f>
        <v xml:space="preserve">2170566898                    </v>
      </c>
      <c r="Q3245" s="2">
        <v>0</v>
      </c>
      <c r="R3245" s="2">
        <v>0</v>
      </c>
      <c r="S3245" s="2">
        <v>0</v>
      </c>
      <c r="T3245" s="2">
        <v>0</v>
      </c>
      <c r="U3245" s="2">
        <v>0</v>
      </c>
      <c r="V3245" s="2">
        <v>0</v>
      </c>
      <c r="W3245" s="2">
        <v>0</v>
      </c>
      <c r="X3245" s="2">
        <v>0</v>
      </c>
      <c r="Y3245" s="2">
        <v>0</v>
      </c>
      <c r="Z3245" s="2">
        <v>0</v>
      </c>
      <c r="AA3245" s="2">
        <v>0</v>
      </c>
      <c r="AB3245" s="2">
        <v>0</v>
      </c>
      <c r="AC3245" s="2">
        <v>0</v>
      </c>
      <c r="AD3245" s="2">
        <v>0</v>
      </c>
      <c r="AE3245" s="2">
        <v>0</v>
      </c>
      <c r="AF3245" s="2">
        <v>0</v>
      </c>
      <c r="AG3245" s="2">
        <v>0</v>
      </c>
      <c r="AH3245" s="2">
        <v>0</v>
      </c>
      <c r="AI3245" s="2">
        <v>0</v>
      </c>
      <c r="AJ3245" s="2">
        <v>0</v>
      </c>
      <c r="AK3245" s="2">
        <v>0</v>
      </c>
      <c r="AL3245" s="2">
        <v>0</v>
      </c>
      <c r="AM3245" s="2">
        <v>4.66</v>
      </c>
      <c r="AN3245" s="2">
        <v>0</v>
      </c>
      <c r="AO3245" s="2">
        <v>0</v>
      </c>
      <c r="AP3245" s="2">
        <v>0</v>
      </c>
      <c r="AQ3245" s="2">
        <v>0</v>
      </c>
      <c r="AR3245" s="2">
        <v>0</v>
      </c>
      <c r="AS3245" s="2">
        <v>0</v>
      </c>
      <c r="AT3245" s="2">
        <v>0</v>
      </c>
      <c r="AU3245" s="2">
        <v>0</v>
      </c>
      <c r="AV3245" s="2">
        <v>0</v>
      </c>
      <c r="AW3245" s="2">
        <v>0</v>
      </c>
      <c r="AX3245" s="2">
        <v>0</v>
      </c>
      <c r="AY3245" s="2">
        <v>0</v>
      </c>
      <c r="AZ3245" s="2">
        <v>0</v>
      </c>
      <c r="BA3245" s="2">
        <v>0</v>
      </c>
      <c r="BB3245" s="2">
        <v>0</v>
      </c>
      <c r="BC3245" s="2">
        <v>0</v>
      </c>
      <c r="BD3245" s="2">
        <v>0</v>
      </c>
      <c r="BE3245" s="2">
        <v>0</v>
      </c>
      <c r="BF3245" s="2">
        <v>0</v>
      </c>
      <c r="BG3245" s="2">
        <v>0</v>
      </c>
      <c r="BH3245" s="2">
        <v>1</v>
      </c>
      <c r="BI3245" s="2">
        <v>1</v>
      </c>
      <c r="BJ3245" s="2">
        <v>0.2</v>
      </c>
      <c r="BK3245" s="2">
        <v>1</v>
      </c>
      <c r="BL3245" s="2">
        <v>42.1</v>
      </c>
      <c r="BM3245" s="2">
        <v>5.89</v>
      </c>
      <c r="BN3245" s="2">
        <v>47.99</v>
      </c>
      <c r="BO3245" s="2">
        <v>47.99</v>
      </c>
      <c r="BQ3245" s="2" t="s">
        <v>238</v>
      </c>
      <c r="BR3245" s="2" t="s">
        <v>83</v>
      </c>
      <c r="BS3245" s="3">
        <v>42878</v>
      </c>
      <c r="BT3245" s="4">
        <v>0.39374999999999999</v>
      </c>
      <c r="BU3245" s="2" t="s">
        <v>3366</v>
      </c>
      <c r="BV3245" s="2" t="s">
        <v>98</v>
      </c>
      <c r="BY3245" s="2">
        <v>1200</v>
      </c>
      <c r="BZ3245" s="2" t="s">
        <v>27</v>
      </c>
      <c r="CA3245" s="2" t="s">
        <v>315</v>
      </c>
      <c r="CC3245" s="2" t="s">
        <v>89</v>
      </c>
      <c r="CD3245" s="2">
        <v>7460</v>
      </c>
      <c r="CE3245" s="2" t="s">
        <v>99</v>
      </c>
      <c r="CF3245" s="3">
        <v>42878</v>
      </c>
      <c r="CI3245" s="2">
        <v>1</v>
      </c>
      <c r="CJ3245" s="2">
        <v>1</v>
      </c>
      <c r="CK3245" s="2">
        <v>21</v>
      </c>
      <c r="CL3245" s="2" t="s">
        <v>87</v>
      </c>
    </row>
    <row r="3246" spans="1:91">
      <c r="A3246" s="2" t="s">
        <v>71</v>
      </c>
      <c r="B3246" s="2" t="s">
        <v>72</v>
      </c>
      <c r="C3246" s="2" t="s">
        <v>73</v>
      </c>
      <c r="E3246" s="2" t="str">
        <f>"FES1162551081"</f>
        <v>FES1162551081</v>
      </c>
      <c r="F3246" s="3">
        <v>42878</v>
      </c>
      <c r="G3246" s="2">
        <v>201711</v>
      </c>
      <c r="H3246" s="2" t="s">
        <v>74</v>
      </c>
      <c r="I3246" s="2" t="s">
        <v>75</v>
      </c>
      <c r="J3246" s="2" t="s">
        <v>76</v>
      </c>
      <c r="K3246" s="2" t="s">
        <v>77</v>
      </c>
      <c r="L3246" s="2" t="s">
        <v>422</v>
      </c>
      <c r="M3246" s="2" t="s">
        <v>423</v>
      </c>
      <c r="N3246" s="2" t="s">
        <v>3367</v>
      </c>
      <c r="O3246" s="2" t="s">
        <v>81</v>
      </c>
      <c r="P3246" s="2" t="str">
        <f>"2170568967                    "</f>
        <v xml:space="preserve">2170568967                    </v>
      </c>
      <c r="Q3246" s="2">
        <v>0</v>
      </c>
      <c r="R3246" s="2">
        <v>0</v>
      </c>
      <c r="S3246" s="2">
        <v>0</v>
      </c>
      <c r="T3246" s="2">
        <v>0</v>
      </c>
      <c r="U3246" s="2">
        <v>0</v>
      </c>
      <c r="V3246" s="2">
        <v>0</v>
      </c>
      <c r="W3246" s="2">
        <v>0</v>
      </c>
      <c r="X3246" s="2">
        <v>0</v>
      </c>
      <c r="Y3246" s="2">
        <v>0</v>
      </c>
      <c r="Z3246" s="2">
        <v>0</v>
      </c>
      <c r="AA3246" s="2">
        <v>0</v>
      </c>
      <c r="AB3246" s="2">
        <v>0</v>
      </c>
      <c r="AC3246" s="2">
        <v>0</v>
      </c>
      <c r="AD3246" s="2">
        <v>0</v>
      </c>
      <c r="AE3246" s="2">
        <v>0</v>
      </c>
      <c r="AF3246" s="2">
        <v>0</v>
      </c>
      <c r="AG3246" s="2">
        <v>0</v>
      </c>
      <c r="AH3246" s="2">
        <v>0</v>
      </c>
      <c r="AI3246" s="2">
        <v>0</v>
      </c>
      <c r="AJ3246" s="2">
        <v>0</v>
      </c>
      <c r="AK3246" s="2">
        <v>0</v>
      </c>
      <c r="AL3246" s="2">
        <v>0</v>
      </c>
      <c r="AM3246" s="2">
        <v>4.66</v>
      </c>
      <c r="AN3246" s="2">
        <v>0</v>
      </c>
      <c r="AO3246" s="2">
        <v>0</v>
      </c>
      <c r="AP3246" s="2">
        <v>0</v>
      </c>
      <c r="AQ3246" s="2">
        <v>0</v>
      </c>
      <c r="AR3246" s="2">
        <v>0</v>
      </c>
      <c r="AS3246" s="2">
        <v>0</v>
      </c>
      <c r="AT3246" s="2">
        <v>0</v>
      </c>
      <c r="AU3246" s="2">
        <v>0</v>
      </c>
      <c r="AV3246" s="2">
        <v>0</v>
      </c>
      <c r="AW3246" s="2">
        <v>0</v>
      </c>
      <c r="AX3246" s="2">
        <v>0</v>
      </c>
      <c r="AY3246" s="2">
        <v>0</v>
      </c>
      <c r="AZ3246" s="2">
        <v>0</v>
      </c>
      <c r="BA3246" s="2">
        <v>0</v>
      </c>
      <c r="BB3246" s="2">
        <v>0</v>
      </c>
      <c r="BC3246" s="2">
        <v>0</v>
      </c>
      <c r="BD3246" s="2">
        <v>0</v>
      </c>
      <c r="BE3246" s="2">
        <v>0</v>
      </c>
      <c r="BF3246" s="2">
        <v>0</v>
      </c>
      <c r="BG3246" s="2">
        <v>0</v>
      </c>
      <c r="BH3246" s="2">
        <v>1</v>
      </c>
      <c r="BI3246" s="2">
        <v>1</v>
      </c>
      <c r="BJ3246" s="2">
        <v>1.4</v>
      </c>
      <c r="BK3246" s="2">
        <v>1.5</v>
      </c>
      <c r="BL3246" s="2">
        <v>42.1</v>
      </c>
      <c r="BM3246" s="2">
        <v>5.89</v>
      </c>
      <c r="BN3246" s="2">
        <v>47.99</v>
      </c>
      <c r="BO3246" s="2">
        <v>47.99</v>
      </c>
      <c r="BQ3246" s="2" t="s">
        <v>967</v>
      </c>
      <c r="BR3246" s="2" t="s">
        <v>83</v>
      </c>
      <c r="BS3246" s="3">
        <v>42879</v>
      </c>
      <c r="BT3246" s="4">
        <v>0.39097222222222222</v>
      </c>
      <c r="BU3246" s="2" t="s">
        <v>3368</v>
      </c>
      <c r="BV3246" s="2" t="s">
        <v>98</v>
      </c>
      <c r="BY3246" s="2">
        <v>6750</v>
      </c>
      <c r="CA3246" s="2" t="s">
        <v>939</v>
      </c>
      <c r="CC3246" s="2" t="s">
        <v>423</v>
      </c>
      <c r="CD3246" s="2">
        <v>6229</v>
      </c>
      <c r="CE3246" s="2" t="s">
        <v>190</v>
      </c>
      <c r="CF3246" s="3">
        <v>42880</v>
      </c>
      <c r="CI3246" s="2">
        <v>1</v>
      </c>
      <c r="CJ3246" s="2">
        <v>1</v>
      </c>
      <c r="CK3246" s="2">
        <v>21</v>
      </c>
      <c r="CL3246" s="2" t="s">
        <v>87</v>
      </c>
    </row>
    <row r="3247" spans="1:91">
      <c r="A3247" s="2" t="s">
        <v>71</v>
      </c>
      <c r="B3247" s="2" t="s">
        <v>72</v>
      </c>
      <c r="C3247" s="2" t="s">
        <v>73</v>
      </c>
      <c r="E3247" s="2" t="str">
        <f>"FES1162550576"</f>
        <v>FES1162550576</v>
      </c>
      <c r="F3247" s="3">
        <v>42877</v>
      </c>
      <c r="G3247" s="2">
        <v>201711</v>
      </c>
      <c r="H3247" s="2" t="s">
        <v>74</v>
      </c>
      <c r="I3247" s="2" t="s">
        <v>75</v>
      </c>
      <c r="J3247" s="2" t="s">
        <v>76</v>
      </c>
      <c r="K3247" s="2" t="s">
        <v>77</v>
      </c>
      <c r="L3247" s="2" t="s">
        <v>88</v>
      </c>
      <c r="M3247" s="2" t="s">
        <v>89</v>
      </c>
      <c r="N3247" s="2" t="s">
        <v>1096</v>
      </c>
      <c r="O3247" s="2" t="s">
        <v>81</v>
      </c>
      <c r="P3247" s="2" t="str">
        <f>"2170568563                    "</f>
        <v xml:space="preserve">2170568563                    </v>
      </c>
      <c r="Q3247" s="2">
        <v>0</v>
      </c>
      <c r="R3247" s="2">
        <v>0</v>
      </c>
      <c r="S3247" s="2">
        <v>0</v>
      </c>
      <c r="T3247" s="2">
        <v>0</v>
      </c>
      <c r="U3247" s="2">
        <v>0</v>
      </c>
      <c r="V3247" s="2">
        <v>0</v>
      </c>
      <c r="W3247" s="2">
        <v>0</v>
      </c>
      <c r="X3247" s="2">
        <v>0</v>
      </c>
      <c r="Y3247" s="2">
        <v>0</v>
      </c>
      <c r="Z3247" s="2">
        <v>0</v>
      </c>
      <c r="AA3247" s="2">
        <v>0</v>
      </c>
      <c r="AB3247" s="2">
        <v>0</v>
      </c>
      <c r="AC3247" s="2">
        <v>0</v>
      </c>
      <c r="AD3247" s="2">
        <v>0</v>
      </c>
      <c r="AE3247" s="2">
        <v>0</v>
      </c>
      <c r="AF3247" s="2">
        <v>0</v>
      </c>
      <c r="AG3247" s="2">
        <v>0</v>
      </c>
      <c r="AH3247" s="2">
        <v>0</v>
      </c>
      <c r="AI3247" s="2">
        <v>0</v>
      </c>
      <c r="AJ3247" s="2">
        <v>0</v>
      </c>
      <c r="AK3247" s="2">
        <v>0</v>
      </c>
      <c r="AL3247" s="2">
        <v>0</v>
      </c>
      <c r="AM3247" s="2">
        <v>4.66</v>
      </c>
      <c r="AN3247" s="2">
        <v>0</v>
      </c>
      <c r="AO3247" s="2">
        <v>0</v>
      </c>
      <c r="AP3247" s="2">
        <v>0</v>
      </c>
      <c r="AQ3247" s="2">
        <v>0</v>
      </c>
      <c r="AR3247" s="2">
        <v>0</v>
      </c>
      <c r="AS3247" s="2">
        <v>0</v>
      </c>
      <c r="AT3247" s="2">
        <v>0</v>
      </c>
      <c r="AU3247" s="2">
        <v>0</v>
      </c>
      <c r="AV3247" s="2">
        <v>0</v>
      </c>
      <c r="AW3247" s="2">
        <v>0</v>
      </c>
      <c r="AX3247" s="2">
        <v>0</v>
      </c>
      <c r="AY3247" s="2">
        <v>0</v>
      </c>
      <c r="AZ3247" s="2">
        <v>0</v>
      </c>
      <c r="BA3247" s="2">
        <v>0</v>
      </c>
      <c r="BB3247" s="2">
        <v>0</v>
      </c>
      <c r="BC3247" s="2">
        <v>0</v>
      </c>
      <c r="BD3247" s="2">
        <v>0</v>
      </c>
      <c r="BE3247" s="2">
        <v>0</v>
      </c>
      <c r="BF3247" s="2">
        <v>0</v>
      </c>
      <c r="BG3247" s="2">
        <v>0</v>
      </c>
      <c r="BH3247" s="2">
        <v>1</v>
      </c>
      <c r="BI3247" s="2">
        <v>1</v>
      </c>
      <c r="BJ3247" s="2">
        <v>0.2</v>
      </c>
      <c r="BK3247" s="2">
        <v>1</v>
      </c>
      <c r="BL3247" s="2">
        <v>42.1</v>
      </c>
      <c r="BM3247" s="2">
        <v>5.89</v>
      </c>
      <c r="BN3247" s="2">
        <v>47.99</v>
      </c>
      <c r="BO3247" s="2">
        <v>47.99</v>
      </c>
      <c r="BQ3247" s="2" t="s">
        <v>1097</v>
      </c>
      <c r="BR3247" s="2" t="s">
        <v>83</v>
      </c>
      <c r="BS3247" s="3">
        <v>42878</v>
      </c>
      <c r="BT3247" s="4">
        <v>0.47638888888888892</v>
      </c>
      <c r="BU3247" s="2" t="s">
        <v>1098</v>
      </c>
      <c r="BV3247" s="2" t="s">
        <v>98</v>
      </c>
      <c r="BY3247" s="2">
        <v>1200</v>
      </c>
      <c r="CC3247" s="2" t="s">
        <v>89</v>
      </c>
      <c r="CD3247" s="2">
        <v>7945</v>
      </c>
      <c r="CE3247" s="2" t="s">
        <v>99</v>
      </c>
      <c r="CF3247" s="3">
        <v>42879</v>
      </c>
      <c r="CI3247" s="2">
        <v>1</v>
      </c>
      <c r="CJ3247" s="2">
        <v>1</v>
      </c>
      <c r="CK3247" s="2">
        <v>21</v>
      </c>
      <c r="CL3247" s="2" t="s">
        <v>87</v>
      </c>
    </row>
    <row r="3248" spans="1:91">
      <c r="A3248" s="2" t="s">
        <v>71</v>
      </c>
      <c r="B3248" s="2" t="s">
        <v>72</v>
      </c>
      <c r="C3248" s="2" t="s">
        <v>73</v>
      </c>
      <c r="E3248" s="2" t="str">
        <f>"RFES1162548655"</f>
        <v>RFES1162548655</v>
      </c>
      <c r="F3248" s="3">
        <v>42874</v>
      </c>
      <c r="G3248" s="2">
        <v>201711</v>
      </c>
      <c r="H3248" s="2" t="s">
        <v>88</v>
      </c>
      <c r="I3248" s="2" t="s">
        <v>89</v>
      </c>
      <c r="J3248" s="2" t="s">
        <v>2148</v>
      </c>
      <c r="K3248" s="2" t="s">
        <v>77</v>
      </c>
      <c r="L3248" s="2" t="s">
        <v>74</v>
      </c>
      <c r="M3248" s="2" t="s">
        <v>75</v>
      </c>
      <c r="N3248" s="2" t="s">
        <v>115</v>
      </c>
      <c r="O3248" s="2" t="s">
        <v>81</v>
      </c>
      <c r="P3248" s="2" t="str">
        <f>"2170564787                    "</f>
        <v xml:space="preserve">2170564787                    </v>
      </c>
      <c r="Q3248" s="2">
        <v>0</v>
      </c>
      <c r="R3248" s="2">
        <v>0</v>
      </c>
      <c r="S3248" s="2">
        <v>0</v>
      </c>
      <c r="T3248" s="2">
        <v>0</v>
      </c>
      <c r="U3248" s="2">
        <v>0</v>
      </c>
      <c r="V3248" s="2">
        <v>0</v>
      </c>
      <c r="W3248" s="2">
        <v>0</v>
      </c>
      <c r="X3248" s="2">
        <v>0</v>
      </c>
      <c r="Y3248" s="2">
        <v>0</v>
      </c>
      <c r="Z3248" s="2">
        <v>0</v>
      </c>
      <c r="AA3248" s="2">
        <v>0</v>
      </c>
      <c r="AB3248" s="2">
        <v>0</v>
      </c>
      <c r="AC3248" s="2">
        <v>0</v>
      </c>
      <c r="AD3248" s="2">
        <v>0</v>
      </c>
      <c r="AE3248" s="2">
        <v>0</v>
      </c>
      <c r="AF3248" s="2">
        <v>0</v>
      </c>
      <c r="AG3248" s="2">
        <v>234</v>
      </c>
      <c r="AH3248" s="2">
        <v>0</v>
      </c>
      <c r="AI3248" s="2">
        <v>0</v>
      </c>
      <c r="AJ3248" s="2">
        <v>0</v>
      </c>
      <c r="AK3248" s="2">
        <v>0</v>
      </c>
      <c r="AL3248" s="2">
        <v>0</v>
      </c>
      <c r="AM3248" s="2">
        <v>4.66</v>
      </c>
      <c r="AN3248" s="2">
        <v>0</v>
      </c>
      <c r="AO3248" s="2">
        <v>0</v>
      </c>
      <c r="AP3248" s="2">
        <v>0</v>
      </c>
      <c r="AQ3248" s="2">
        <v>0</v>
      </c>
      <c r="AR3248" s="2">
        <v>0</v>
      </c>
      <c r="AS3248" s="2">
        <v>0</v>
      </c>
      <c r="AT3248" s="2">
        <v>0</v>
      </c>
      <c r="AU3248" s="2">
        <v>0</v>
      </c>
      <c r="AV3248" s="2">
        <v>0</v>
      </c>
      <c r="AW3248" s="2">
        <v>0</v>
      </c>
      <c r="AX3248" s="2">
        <v>0</v>
      </c>
      <c r="AY3248" s="2">
        <v>0</v>
      </c>
      <c r="AZ3248" s="2">
        <v>0</v>
      </c>
      <c r="BA3248" s="2">
        <v>0</v>
      </c>
      <c r="BB3248" s="2">
        <v>0</v>
      </c>
      <c r="BC3248" s="2">
        <v>0</v>
      </c>
      <c r="BD3248" s="2">
        <v>0</v>
      </c>
      <c r="BE3248" s="2">
        <v>0</v>
      </c>
      <c r="BF3248" s="2">
        <v>0</v>
      </c>
      <c r="BG3248" s="2">
        <v>0</v>
      </c>
      <c r="BH3248" s="2">
        <v>1</v>
      </c>
      <c r="BI3248" s="2">
        <v>2</v>
      </c>
      <c r="BJ3248" s="2">
        <v>2</v>
      </c>
      <c r="BK3248" s="2">
        <v>2</v>
      </c>
      <c r="BL3248" s="2">
        <v>276.10000000000002</v>
      </c>
      <c r="BM3248" s="2">
        <v>38.65</v>
      </c>
      <c r="BN3248" s="2">
        <v>314.75</v>
      </c>
      <c r="BO3248" s="2">
        <v>314.75</v>
      </c>
      <c r="BQ3248" s="2" t="s">
        <v>120</v>
      </c>
      <c r="BR3248" s="2" t="s">
        <v>2149</v>
      </c>
      <c r="BS3248" s="3">
        <v>42877</v>
      </c>
      <c r="BT3248" s="4">
        <v>0.39166666666666666</v>
      </c>
      <c r="BU3248" s="2" t="s">
        <v>1452</v>
      </c>
      <c r="BV3248" s="2" t="s">
        <v>87</v>
      </c>
      <c r="BY3248" s="2">
        <v>9918</v>
      </c>
      <c r="BZ3248" s="2" t="s">
        <v>3369</v>
      </c>
      <c r="CA3248" s="2" t="s">
        <v>275</v>
      </c>
      <c r="CC3248" s="2" t="s">
        <v>75</v>
      </c>
      <c r="CD3248" s="2">
        <v>1600</v>
      </c>
      <c r="CE3248" s="2" t="s">
        <v>86</v>
      </c>
      <c r="CF3248" s="3">
        <v>42877</v>
      </c>
      <c r="CI3248" s="2">
        <v>1</v>
      </c>
      <c r="CJ3248" s="2">
        <v>1</v>
      </c>
      <c r="CK3248" s="2">
        <v>21</v>
      </c>
      <c r="CL3248" s="2" t="s">
        <v>98</v>
      </c>
      <c r="CM3248" s="4">
        <v>0.39166666666666666</v>
      </c>
    </row>
    <row r="3249" spans="1:90">
      <c r="A3249" s="2" t="s">
        <v>71</v>
      </c>
      <c r="B3249" s="2" t="s">
        <v>72</v>
      </c>
      <c r="C3249" s="2" t="s">
        <v>73</v>
      </c>
      <c r="E3249" s="2" t="str">
        <f>"FES1162550587"</f>
        <v>FES1162550587</v>
      </c>
      <c r="F3249" s="3">
        <v>42877</v>
      </c>
      <c r="G3249" s="2">
        <v>201711</v>
      </c>
      <c r="H3249" s="2" t="s">
        <v>74</v>
      </c>
      <c r="I3249" s="2" t="s">
        <v>75</v>
      </c>
      <c r="J3249" s="2" t="s">
        <v>76</v>
      </c>
      <c r="K3249" s="2" t="s">
        <v>77</v>
      </c>
      <c r="L3249" s="2" t="s">
        <v>88</v>
      </c>
      <c r="M3249" s="2" t="s">
        <v>89</v>
      </c>
      <c r="N3249" s="2" t="s">
        <v>270</v>
      </c>
      <c r="O3249" s="2" t="s">
        <v>81</v>
      </c>
      <c r="P3249" s="2" t="str">
        <f>"2170568573                    "</f>
        <v xml:space="preserve">2170568573                    </v>
      </c>
      <c r="Q3249" s="2">
        <v>0</v>
      </c>
      <c r="R3249" s="2">
        <v>0</v>
      </c>
      <c r="S3249" s="2">
        <v>0</v>
      </c>
      <c r="T3249" s="2">
        <v>0</v>
      </c>
      <c r="U3249" s="2">
        <v>0</v>
      </c>
      <c r="V3249" s="2">
        <v>0</v>
      </c>
      <c r="W3249" s="2">
        <v>0</v>
      </c>
      <c r="X3249" s="2">
        <v>0</v>
      </c>
      <c r="Y3249" s="2">
        <v>0</v>
      </c>
      <c r="Z3249" s="2">
        <v>0</v>
      </c>
      <c r="AA3249" s="2">
        <v>0</v>
      </c>
      <c r="AB3249" s="2">
        <v>0</v>
      </c>
      <c r="AC3249" s="2">
        <v>0</v>
      </c>
      <c r="AD3249" s="2">
        <v>0</v>
      </c>
      <c r="AE3249" s="2">
        <v>0</v>
      </c>
      <c r="AF3249" s="2">
        <v>0</v>
      </c>
      <c r="AG3249" s="2">
        <v>0</v>
      </c>
      <c r="AH3249" s="2">
        <v>0</v>
      </c>
      <c r="AI3249" s="2">
        <v>0</v>
      </c>
      <c r="AJ3249" s="2">
        <v>0</v>
      </c>
      <c r="AK3249" s="2">
        <v>0</v>
      </c>
      <c r="AL3249" s="2">
        <v>0</v>
      </c>
      <c r="AM3249" s="2">
        <v>4.66</v>
      </c>
      <c r="AN3249" s="2">
        <v>0</v>
      </c>
      <c r="AO3249" s="2">
        <v>0</v>
      </c>
      <c r="AP3249" s="2">
        <v>0</v>
      </c>
      <c r="AQ3249" s="2">
        <v>0</v>
      </c>
      <c r="AR3249" s="2">
        <v>0</v>
      </c>
      <c r="AS3249" s="2">
        <v>0</v>
      </c>
      <c r="AT3249" s="2">
        <v>0</v>
      </c>
      <c r="AU3249" s="2">
        <v>0</v>
      </c>
      <c r="AV3249" s="2">
        <v>0</v>
      </c>
      <c r="AW3249" s="2">
        <v>0</v>
      </c>
      <c r="AX3249" s="2">
        <v>0</v>
      </c>
      <c r="AY3249" s="2">
        <v>0</v>
      </c>
      <c r="AZ3249" s="2">
        <v>0</v>
      </c>
      <c r="BA3249" s="2">
        <v>0</v>
      </c>
      <c r="BB3249" s="2">
        <v>0</v>
      </c>
      <c r="BC3249" s="2">
        <v>0</v>
      </c>
      <c r="BD3249" s="2">
        <v>0</v>
      </c>
      <c r="BE3249" s="2">
        <v>0</v>
      </c>
      <c r="BF3249" s="2">
        <v>0</v>
      </c>
      <c r="BG3249" s="2">
        <v>0</v>
      </c>
      <c r="BH3249" s="2">
        <v>1</v>
      </c>
      <c r="BI3249" s="2">
        <v>2</v>
      </c>
      <c r="BJ3249" s="2">
        <v>0.2</v>
      </c>
      <c r="BK3249" s="2">
        <v>2</v>
      </c>
      <c r="BL3249" s="2">
        <v>42.1</v>
      </c>
      <c r="BM3249" s="2">
        <v>5.89</v>
      </c>
      <c r="BN3249" s="2">
        <v>47.99</v>
      </c>
      <c r="BO3249" s="2">
        <v>47.99</v>
      </c>
      <c r="BQ3249" s="2" t="s">
        <v>271</v>
      </c>
      <c r="BR3249" s="2" t="s">
        <v>83</v>
      </c>
      <c r="BS3249" s="3">
        <v>42878</v>
      </c>
      <c r="BT3249" s="4">
        <v>0.41666666666666669</v>
      </c>
      <c r="BU3249" s="2" t="s">
        <v>3370</v>
      </c>
      <c r="BV3249" s="2" t="s">
        <v>98</v>
      </c>
      <c r="BY3249" s="2">
        <v>1200</v>
      </c>
      <c r="CA3249" s="2" t="s">
        <v>114</v>
      </c>
      <c r="CC3249" s="2" t="s">
        <v>89</v>
      </c>
      <c r="CD3249" s="2">
        <v>7405</v>
      </c>
      <c r="CE3249" s="2" t="s">
        <v>99</v>
      </c>
      <c r="CF3249" s="3">
        <v>42879</v>
      </c>
      <c r="CI3249" s="2">
        <v>1</v>
      </c>
      <c r="CJ3249" s="2">
        <v>1</v>
      </c>
      <c r="CK3249" s="2">
        <v>21</v>
      </c>
      <c r="CL3249" s="2" t="s">
        <v>87</v>
      </c>
    </row>
    <row r="3250" spans="1:90">
      <c r="A3250" s="2" t="s">
        <v>71</v>
      </c>
      <c r="B3250" s="2" t="s">
        <v>72</v>
      </c>
      <c r="C3250" s="2" t="s">
        <v>73</v>
      </c>
      <c r="E3250" s="2" t="str">
        <f>"FES1162551091"</f>
        <v>FES1162551091</v>
      </c>
      <c r="F3250" s="3">
        <v>42878</v>
      </c>
      <c r="G3250" s="2">
        <v>201711</v>
      </c>
      <c r="H3250" s="2" t="s">
        <v>74</v>
      </c>
      <c r="I3250" s="2" t="s">
        <v>75</v>
      </c>
      <c r="J3250" s="2" t="s">
        <v>76</v>
      </c>
      <c r="K3250" s="2" t="s">
        <v>77</v>
      </c>
      <c r="L3250" s="2" t="s">
        <v>88</v>
      </c>
      <c r="M3250" s="2" t="s">
        <v>89</v>
      </c>
      <c r="N3250" s="2" t="s">
        <v>1194</v>
      </c>
      <c r="O3250" s="2" t="s">
        <v>81</v>
      </c>
      <c r="P3250" s="2" t="str">
        <f>"2170568977                    "</f>
        <v xml:space="preserve">2170568977                    </v>
      </c>
      <c r="Q3250" s="2">
        <v>0</v>
      </c>
      <c r="R3250" s="2">
        <v>0</v>
      </c>
      <c r="S3250" s="2">
        <v>0</v>
      </c>
      <c r="T3250" s="2">
        <v>0</v>
      </c>
      <c r="U3250" s="2">
        <v>0</v>
      </c>
      <c r="V3250" s="2">
        <v>0</v>
      </c>
      <c r="W3250" s="2">
        <v>0</v>
      </c>
      <c r="X3250" s="2">
        <v>0</v>
      </c>
      <c r="Y3250" s="2">
        <v>0</v>
      </c>
      <c r="Z3250" s="2">
        <v>0</v>
      </c>
      <c r="AA3250" s="2">
        <v>0</v>
      </c>
      <c r="AB3250" s="2">
        <v>0</v>
      </c>
      <c r="AC3250" s="2">
        <v>0</v>
      </c>
      <c r="AD3250" s="2">
        <v>0</v>
      </c>
      <c r="AE3250" s="2">
        <v>0</v>
      </c>
      <c r="AF3250" s="2">
        <v>0</v>
      </c>
      <c r="AG3250" s="2">
        <v>0</v>
      </c>
      <c r="AH3250" s="2">
        <v>0</v>
      </c>
      <c r="AI3250" s="2">
        <v>0</v>
      </c>
      <c r="AJ3250" s="2">
        <v>0</v>
      </c>
      <c r="AK3250" s="2">
        <v>0</v>
      </c>
      <c r="AL3250" s="2">
        <v>0</v>
      </c>
      <c r="AM3250" s="2">
        <v>4.66</v>
      </c>
      <c r="AN3250" s="2">
        <v>0</v>
      </c>
      <c r="AO3250" s="2">
        <v>0</v>
      </c>
      <c r="AP3250" s="2">
        <v>0</v>
      </c>
      <c r="AQ3250" s="2">
        <v>0</v>
      </c>
      <c r="AR3250" s="2">
        <v>0</v>
      </c>
      <c r="AS3250" s="2">
        <v>0</v>
      </c>
      <c r="AT3250" s="2">
        <v>0</v>
      </c>
      <c r="AU3250" s="2">
        <v>0</v>
      </c>
      <c r="AV3250" s="2">
        <v>0</v>
      </c>
      <c r="AW3250" s="2">
        <v>0</v>
      </c>
      <c r="AX3250" s="2">
        <v>0</v>
      </c>
      <c r="AY3250" s="2">
        <v>0</v>
      </c>
      <c r="AZ3250" s="2">
        <v>0</v>
      </c>
      <c r="BA3250" s="2">
        <v>0</v>
      </c>
      <c r="BB3250" s="2">
        <v>0</v>
      </c>
      <c r="BC3250" s="2">
        <v>0</v>
      </c>
      <c r="BD3250" s="2">
        <v>0</v>
      </c>
      <c r="BE3250" s="2">
        <v>0</v>
      </c>
      <c r="BF3250" s="2">
        <v>0</v>
      </c>
      <c r="BG3250" s="2">
        <v>0</v>
      </c>
      <c r="BH3250" s="2">
        <v>1</v>
      </c>
      <c r="BI3250" s="2">
        <v>1</v>
      </c>
      <c r="BJ3250" s="2">
        <v>0.2</v>
      </c>
      <c r="BK3250" s="2">
        <v>1</v>
      </c>
      <c r="BL3250" s="2">
        <v>42.1</v>
      </c>
      <c r="BM3250" s="2">
        <v>5.89</v>
      </c>
      <c r="BN3250" s="2">
        <v>47.99</v>
      </c>
      <c r="BO3250" s="2">
        <v>47.99</v>
      </c>
      <c r="BQ3250" s="2" t="s">
        <v>238</v>
      </c>
      <c r="BR3250" s="2" t="s">
        <v>83</v>
      </c>
      <c r="BS3250" s="3">
        <v>42879</v>
      </c>
      <c r="BT3250" s="4">
        <v>0.44097222222222227</v>
      </c>
      <c r="BU3250" s="2" t="s">
        <v>1195</v>
      </c>
      <c r="BV3250" s="2" t="s">
        <v>98</v>
      </c>
      <c r="BY3250" s="2">
        <v>1200</v>
      </c>
      <c r="CC3250" s="2" t="s">
        <v>89</v>
      </c>
      <c r="CD3250" s="2">
        <v>7800</v>
      </c>
      <c r="CE3250" s="2" t="s">
        <v>99</v>
      </c>
      <c r="CF3250" s="3">
        <v>42880</v>
      </c>
      <c r="CI3250" s="2">
        <v>1</v>
      </c>
      <c r="CJ3250" s="2">
        <v>1</v>
      </c>
      <c r="CK3250" s="2">
        <v>21</v>
      </c>
      <c r="CL3250" s="2" t="s">
        <v>87</v>
      </c>
    </row>
    <row r="3251" spans="1:90">
      <c r="A3251" s="2" t="s">
        <v>71</v>
      </c>
      <c r="B3251" s="2" t="s">
        <v>72</v>
      </c>
      <c r="C3251" s="2" t="s">
        <v>73</v>
      </c>
      <c r="E3251" s="2" t="str">
        <f>"FES1162550499"</f>
        <v>FES1162550499</v>
      </c>
      <c r="F3251" s="3">
        <v>42877</v>
      </c>
      <c r="G3251" s="2">
        <v>201711</v>
      </c>
      <c r="H3251" s="2" t="s">
        <v>74</v>
      </c>
      <c r="I3251" s="2" t="s">
        <v>75</v>
      </c>
      <c r="J3251" s="2" t="s">
        <v>76</v>
      </c>
      <c r="K3251" s="2" t="s">
        <v>77</v>
      </c>
      <c r="L3251" s="2" t="s">
        <v>88</v>
      </c>
      <c r="M3251" s="2" t="s">
        <v>89</v>
      </c>
      <c r="N3251" s="2" t="s">
        <v>270</v>
      </c>
      <c r="O3251" s="2" t="s">
        <v>81</v>
      </c>
      <c r="P3251" s="2" t="str">
        <f>"2170568478                    "</f>
        <v xml:space="preserve">2170568478                    </v>
      </c>
      <c r="Q3251" s="2">
        <v>0</v>
      </c>
      <c r="R3251" s="2">
        <v>0</v>
      </c>
      <c r="S3251" s="2">
        <v>0</v>
      </c>
      <c r="T3251" s="2">
        <v>0</v>
      </c>
      <c r="U3251" s="2">
        <v>0</v>
      </c>
      <c r="V3251" s="2">
        <v>0</v>
      </c>
      <c r="W3251" s="2">
        <v>0</v>
      </c>
      <c r="X3251" s="2">
        <v>0</v>
      </c>
      <c r="Y3251" s="2">
        <v>0</v>
      </c>
      <c r="Z3251" s="2">
        <v>0</v>
      </c>
      <c r="AA3251" s="2">
        <v>0</v>
      </c>
      <c r="AB3251" s="2">
        <v>0</v>
      </c>
      <c r="AC3251" s="2">
        <v>0</v>
      </c>
      <c r="AD3251" s="2">
        <v>0</v>
      </c>
      <c r="AE3251" s="2">
        <v>0</v>
      </c>
      <c r="AF3251" s="2">
        <v>0</v>
      </c>
      <c r="AG3251" s="2">
        <v>0</v>
      </c>
      <c r="AH3251" s="2">
        <v>0</v>
      </c>
      <c r="AI3251" s="2">
        <v>0</v>
      </c>
      <c r="AJ3251" s="2">
        <v>0</v>
      </c>
      <c r="AK3251" s="2">
        <v>0</v>
      </c>
      <c r="AL3251" s="2">
        <v>0</v>
      </c>
      <c r="AM3251" s="2">
        <v>4.66</v>
      </c>
      <c r="AN3251" s="2">
        <v>0</v>
      </c>
      <c r="AO3251" s="2">
        <v>0</v>
      </c>
      <c r="AP3251" s="2">
        <v>0</v>
      </c>
      <c r="AQ3251" s="2">
        <v>0</v>
      </c>
      <c r="AR3251" s="2">
        <v>0</v>
      </c>
      <c r="AS3251" s="2">
        <v>0</v>
      </c>
      <c r="AT3251" s="2">
        <v>0</v>
      </c>
      <c r="AU3251" s="2">
        <v>0</v>
      </c>
      <c r="AV3251" s="2">
        <v>0</v>
      </c>
      <c r="AW3251" s="2">
        <v>0</v>
      </c>
      <c r="AX3251" s="2">
        <v>0</v>
      </c>
      <c r="AY3251" s="2">
        <v>0</v>
      </c>
      <c r="AZ3251" s="2">
        <v>0</v>
      </c>
      <c r="BA3251" s="2">
        <v>0</v>
      </c>
      <c r="BB3251" s="2">
        <v>0</v>
      </c>
      <c r="BC3251" s="2">
        <v>0</v>
      </c>
      <c r="BD3251" s="2">
        <v>0</v>
      </c>
      <c r="BE3251" s="2">
        <v>0</v>
      </c>
      <c r="BF3251" s="2">
        <v>0</v>
      </c>
      <c r="BG3251" s="2">
        <v>0</v>
      </c>
      <c r="BH3251" s="2">
        <v>1</v>
      </c>
      <c r="BI3251" s="2">
        <v>1</v>
      </c>
      <c r="BJ3251" s="2">
        <v>0.2</v>
      </c>
      <c r="BK3251" s="2">
        <v>1</v>
      </c>
      <c r="BL3251" s="2">
        <v>42.1</v>
      </c>
      <c r="BM3251" s="2">
        <v>5.89</v>
      </c>
      <c r="BN3251" s="2">
        <v>47.99</v>
      </c>
      <c r="BO3251" s="2">
        <v>47.99</v>
      </c>
      <c r="BQ3251" s="2" t="s">
        <v>271</v>
      </c>
      <c r="BR3251" s="2" t="s">
        <v>83</v>
      </c>
      <c r="BS3251" s="3">
        <v>42878</v>
      </c>
      <c r="BT3251" s="4">
        <v>0.41666666666666669</v>
      </c>
      <c r="BU3251" s="2" t="s">
        <v>3262</v>
      </c>
      <c r="BV3251" s="2" t="s">
        <v>98</v>
      </c>
      <c r="BY3251" s="2">
        <v>1200</v>
      </c>
      <c r="CA3251" s="2" t="s">
        <v>114</v>
      </c>
      <c r="CC3251" s="2" t="s">
        <v>89</v>
      </c>
      <c r="CD3251" s="2">
        <v>7405</v>
      </c>
      <c r="CE3251" s="2" t="s">
        <v>99</v>
      </c>
      <c r="CF3251" s="3">
        <v>42879</v>
      </c>
      <c r="CI3251" s="2">
        <v>1</v>
      </c>
      <c r="CJ3251" s="2">
        <v>1</v>
      </c>
      <c r="CK3251" s="2">
        <v>21</v>
      </c>
      <c r="CL3251" s="2" t="s">
        <v>87</v>
      </c>
    </row>
    <row r="3252" spans="1:90">
      <c r="A3252" s="2" t="s">
        <v>71</v>
      </c>
      <c r="B3252" s="2" t="s">
        <v>72</v>
      </c>
      <c r="C3252" s="2" t="s">
        <v>73</v>
      </c>
      <c r="E3252" s="2" t="str">
        <f>"FES1162551096"</f>
        <v>FES1162551096</v>
      </c>
      <c r="F3252" s="3">
        <v>42878</v>
      </c>
      <c r="G3252" s="2">
        <v>201711</v>
      </c>
      <c r="H3252" s="2" t="s">
        <v>74</v>
      </c>
      <c r="I3252" s="2" t="s">
        <v>75</v>
      </c>
      <c r="J3252" s="2" t="s">
        <v>76</v>
      </c>
      <c r="K3252" s="2" t="s">
        <v>77</v>
      </c>
      <c r="L3252" s="2" t="s">
        <v>88</v>
      </c>
      <c r="M3252" s="2" t="s">
        <v>89</v>
      </c>
      <c r="N3252" s="2" t="s">
        <v>3371</v>
      </c>
      <c r="O3252" s="2" t="s">
        <v>81</v>
      </c>
      <c r="P3252" s="2" t="str">
        <f>"2170568986                    "</f>
        <v xml:space="preserve">2170568986                    </v>
      </c>
      <c r="Q3252" s="2">
        <v>0</v>
      </c>
      <c r="R3252" s="2">
        <v>0</v>
      </c>
      <c r="S3252" s="2">
        <v>0</v>
      </c>
      <c r="T3252" s="2">
        <v>0</v>
      </c>
      <c r="U3252" s="2">
        <v>0</v>
      </c>
      <c r="V3252" s="2">
        <v>0</v>
      </c>
      <c r="W3252" s="2">
        <v>0</v>
      </c>
      <c r="X3252" s="2">
        <v>0</v>
      </c>
      <c r="Y3252" s="2">
        <v>0</v>
      </c>
      <c r="Z3252" s="2">
        <v>0</v>
      </c>
      <c r="AA3252" s="2">
        <v>0</v>
      </c>
      <c r="AB3252" s="2">
        <v>0</v>
      </c>
      <c r="AC3252" s="2">
        <v>0</v>
      </c>
      <c r="AD3252" s="2">
        <v>0</v>
      </c>
      <c r="AE3252" s="2">
        <v>0</v>
      </c>
      <c r="AF3252" s="2">
        <v>0</v>
      </c>
      <c r="AG3252" s="2">
        <v>0</v>
      </c>
      <c r="AH3252" s="2">
        <v>0</v>
      </c>
      <c r="AI3252" s="2">
        <v>0</v>
      </c>
      <c r="AJ3252" s="2">
        <v>0</v>
      </c>
      <c r="AK3252" s="2">
        <v>0</v>
      </c>
      <c r="AL3252" s="2">
        <v>0</v>
      </c>
      <c r="AM3252" s="2">
        <v>4.66</v>
      </c>
      <c r="AN3252" s="2">
        <v>0</v>
      </c>
      <c r="AO3252" s="2">
        <v>0</v>
      </c>
      <c r="AP3252" s="2">
        <v>0</v>
      </c>
      <c r="AQ3252" s="2">
        <v>0</v>
      </c>
      <c r="AR3252" s="2">
        <v>0</v>
      </c>
      <c r="AS3252" s="2">
        <v>0</v>
      </c>
      <c r="AT3252" s="2">
        <v>0</v>
      </c>
      <c r="AU3252" s="2">
        <v>0</v>
      </c>
      <c r="AV3252" s="2">
        <v>0</v>
      </c>
      <c r="AW3252" s="2">
        <v>0</v>
      </c>
      <c r="AX3252" s="2">
        <v>0</v>
      </c>
      <c r="AY3252" s="2">
        <v>0</v>
      </c>
      <c r="AZ3252" s="2">
        <v>0</v>
      </c>
      <c r="BA3252" s="2">
        <v>0</v>
      </c>
      <c r="BB3252" s="2">
        <v>0</v>
      </c>
      <c r="BC3252" s="2">
        <v>0</v>
      </c>
      <c r="BD3252" s="2">
        <v>0</v>
      </c>
      <c r="BE3252" s="2">
        <v>0</v>
      </c>
      <c r="BF3252" s="2">
        <v>0</v>
      </c>
      <c r="BG3252" s="2">
        <v>0</v>
      </c>
      <c r="BH3252" s="2">
        <v>1</v>
      </c>
      <c r="BI3252" s="2">
        <v>1</v>
      </c>
      <c r="BJ3252" s="2">
        <v>2</v>
      </c>
      <c r="BK3252" s="2">
        <v>2</v>
      </c>
      <c r="BL3252" s="2">
        <v>42.1</v>
      </c>
      <c r="BM3252" s="2">
        <v>5.89</v>
      </c>
      <c r="BN3252" s="2">
        <v>47.99</v>
      </c>
      <c r="BO3252" s="2">
        <v>47.99</v>
      </c>
      <c r="BQ3252" s="2" t="s">
        <v>3372</v>
      </c>
      <c r="BR3252" s="2" t="s">
        <v>83</v>
      </c>
      <c r="BS3252" s="3">
        <v>42879</v>
      </c>
      <c r="BT3252" s="4">
        <v>0.34791666666666665</v>
      </c>
      <c r="BU3252" s="2" t="s">
        <v>3373</v>
      </c>
      <c r="BV3252" s="2" t="s">
        <v>98</v>
      </c>
      <c r="BY3252" s="2">
        <v>10080</v>
      </c>
      <c r="CC3252" s="2" t="s">
        <v>89</v>
      </c>
      <c r="CD3252" s="2">
        <v>7580</v>
      </c>
      <c r="CE3252" s="2" t="s">
        <v>86</v>
      </c>
      <c r="CF3252" s="3">
        <v>42880</v>
      </c>
      <c r="CI3252" s="2">
        <v>1</v>
      </c>
      <c r="CJ3252" s="2">
        <v>1</v>
      </c>
      <c r="CK3252" s="2">
        <v>21</v>
      </c>
      <c r="CL3252" s="2" t="s">
        <v>87</v>
      </c>
    </row>
    <row r="3253" spans="1:90">
      <c r="A3253" s="2" t="s">
        <v>71</v>
      </c>
      <c r="B3253" s="2" t="s">
        <v>72</v>
      </c>
      <c r="C3253" s="2" t="s">
        <v>73</v>
      </c>
      <c r="E3253" s="2" t="str">
        <f>"FES1162550423"</f>
        <v>FES1162550423</v>
      </c>
      <c r="F3253" s="3">
        <v>42877</v>
      </c>
      <c r="G3253" s="2">
        <v>201711</v>
      </c>
      <c r="H3253" s="2" t="s">
        <v>74</v>
      </c>
      <c r="I3253" s="2" t="s">
        <v>75</v>
      </c>
      <c r="J3253" s="2" t="s">
        <v>76</v>
      </c>
      <c r="K3253" s="2" t="s">
        <v>77</v>
      </c>
      <c r="L3253" s="2" t="s">
        <v>94</v>
      </c>
      <c r="M3253" s="2" t="s">
        <v>94</v>
      </c>
      <c r="N3253" s="2" t="s">
        <v>231</v>
      </c>
      <c r="O3253" s="2" t="s">
        <v>81</v>
      </c>
      <c r="P3253" s="2" t="str">
        <f>"2170568424                    "</f>
        <v xml:space="preserve">2170568424                    </v>
      </c>
      <c r="Q3253" s="2">
        <v>0</v>
      </c>
      <c r="R3253" s="2">
        <v>0</v>
      </c>
      <c r="S3253" s="2">
        <v>0</v>
      </c>
      <c r="T3253" s="2">
        <v>0</v>
      </c>
      <c r="U3253" s="2">
        <v>0</v>
      </c>
      <c r="V3253" s="2">
        <v>0</v>
      </c>
      <c r="W3253" s="2">
        <v>0</v>
      </c>
      <c r="X3253" s="2">
        <v>0</v>
      </c>
      <c r="Y3253" s="2">
        <v>0</v>
      </c>
      <c r="Z3253" s="2">
        <v>0</v>
      </c>
      <c r="AA3253" s="2">
        <v>0</v>
      </c>
      <c r="AB3253" s="2">
        <v>0</v>
      </c>
      <c r="AC3253" s="2">
        <v>0</v>
      </c>
      <c r="AD3253" s="2">
        <v>0</v>
      </c>
      <c r="AE3253" s="2">
        <v>0</v>
      </c>
      <c r="AF3253" s="2">
        <v>0</v>
      </c>
      <c r="AG3253" s="2">
        <v>0</v>
      </c>
      <c r="AH3253" s="2">
        <v>0</v>
      </c>
      <c r="AI3253" s="2">
        <v>0</v>
      </c>
      <c r="AJ3253" s="2">
        <v>0</v>
      </c>
      <c r="AK3253" s="2">
        <v>0</v>
      </c>
      <c r="AL3253" s="2">
        <v>0</v>
      </c>
      <c r="AM3253" s="2">
        <v>4.66</v>
      </c>
      <c r="AN3253" s="2">
        <v>0</v>
      </c>
      <c r="AO3253" s="2">
        <v>0</v>
      </c>
      <c r="AP3253" s="2">
        <v>0</v>
      </c>
      <c r="AQ3253" s="2">
        <v>0</v>
      </c>
      <c r="AR3253" s="2">
        <v>0</v>
      </c>
      <c r="AS3253" s="2">
        <v>0</v>
      </c>
      <c r="AT3253" s="2">
        <v>0</v>
      </c>
      <c r="AU3253" s="2">
        <v>0</v>
      </c>
      <c r="AV3253" s="2">
        <v>0</v>
      </c>
      <c r="AW3253" s="2">
        <v>0</v>
      </c>
      <c r="AX3253" s="2">
        <v>0</v>
      </c>
      <c r="AY3253" s="2">
        <v>0</v>
      </c>
      <c r="AZ3253" s="2">
        <v>0</v>
      </c>
      <c r="BA3253" s="2">
        <v>0</v>
      </c>
      <c r="BB3253" s="2">
        <v>0</v>
      </c>
      <c r="BC3253" s="2">
        <v>0</v>
      </c>
      <c r="BD3253" s="2">
        <v>0</v>
      </c>
      <c r="BE3253" s="2">
        <v>0</v>
      </c>
      <c r="BF3253" s="2">
        <v>0</v>
      </c>
      <c r="BG3253" s="2">
        <v>0</v>
      </c>
      <c r="BH3253" s="2">
        <v>1</v>
      </c>
      <c r="BI3253" s="2">
        <v>1</v>
      </c>
      <c r="BJ3253" s="2">
        <v>0.2</v>
      </c>
      <c r="BK3253" s="2">
        <v>1</v>
      </c>
      <c r="BL3253" s="2">
        <v>42.1</v>
      </c>
      <c r="BM3253" s="2">
        <v>5.89</v>
      </c>
      <c r="BN3253" s="2">
        <v>47.99</v>
      </c>
      <c r="BO3253" s="2">
        <v>47.99</v>
      </c>
      <c r="BQ3253" s="2" t="s">
        <v>232</v>
      </c>
      <c r="BR3253" s="2" t="s">
        <v>83</v>
      </c>
      <c r="BS3253" s="3">
        <v>42878</v>
      </c>
      <c r="BT3253" s="4">
        <v>0.52083333333333337</v>
      </c>
      <c r="BU3253" s="2" t="s">
        <v>233</v>
      </c>
      <c r="BV3253" s="2" t="s">
        <v>98</v>
      </c>
      <c r="BY3253" s="2">
        <v>1200</v>
      </c>
      <c r="CC3253" s="2" t="s">
        <v>94</v>
      </c>
      <c r="CD3253" s="2">
        <v>7646</v>
      </c>
      <c r="CE3253" s="2" t="s">
        <v>99</v>
      </c>
      <c r="CF3253" s="3">
        <v>42879</v>
      </c>
      <c r="CI3253" s="2">
        <v>1</v>
      </c>
      <c r="CJ3253" s="2">
        <v>1</v>
      </c>
      <c r="CK3253" s="2">
        <v>21</v>
      </c>
      <c r="CL3253" s="2" t="s">
        <v>87</v>
      </c>
    </row>
    <row r="3254" spans="1:90">
      <c r="A3254" s="2" t="s">
        <v>71</v>
      </c>
      <c r="B3254" s="2" t="s">
        <v>72</v>
      </c>
      <c r="C3254" s="2" t="s">
        <v>73</v>
      </c>
      <c r="E3254" s="2" t="str">
        <f>"FES1162550798"</f>
        <v>FES1162550798</v>
      </c>
      <c r="F3254" s="3">
        <v>42878</v>
      </c>
      <c r="G3254" s="2">
        <v>201711</v>
      </c>
      <c r="H3254" s="2" t="s">
        <v>74</v>
      </c>
      <c r="I3254" s="2" t="s">
        <v>75</v>
      </c>
      <c r="J3254" s="2" t="s">
        <v>76</v>
      </c>
      <c r="K3254" s="2" t="s">
        <v>77</v>
      </c>
      <c r="L3254" s="2" t="s">
        <v>123</v>
      </c>
      <c r="M3254" s="2" t="s">
        <v>124</v>
      </c>
      <c r="N3254" s="2" t="s">
        <v>3374</v>
      </c>
      <c r="O3254" s="2" t="s">
        <v>81</v>
      </c>
      <c r="P3254" s="2" t="str">
        <f>"2170566656                    "</f>
        <v xml:space="preserve">2170566656                    </v>
      </c>
      <c r="Q3254" s="2">
        <v>0</v>
      </c>
      <c r="R3254" s="2">
        <v>0</v>
      </c>
      <c r="S3254" s="2">
        <v>0</v>
      </c>
      <c r="T3254" s="2">
        <v>0</v>
      </c>
      <c r="U3254" s="2">
        <v>0</v>
      </c>
      <c r="V3254" s="2">
        <v>0</v>
      </c>
      <c r="W3254" s="2">
        <v>0</v>
      </c>
      <c r="X3254" s="2">
        <v>0</v>
      </c>
      <c r="Y3254" s="2">
        <v>0</v>
      </c>
      <c r="Z3254" s="2">
        <v>0</v>
      </c>
      <c r="AA3254" s="2">
        <v>0</v>
      </c>
      <c r="AB3254" s="2">
        <v>0</v>
      </c>
      <c r="AC3254" s="2">
        <v>0</v>
      </c>
      <c r="AD3254" s="2">
        <v>0</v>
      </c>
      <c r="AE3254" s="2">
        <v>0</v>
      </c>
      <c r="AF3254" s="2">
        <v>0</v>
      </c>
      <c r="AG3254" s="2">
        <v>0</v>
      </c>
      <c r="AH3254" s="2">
        <v>0</v>
      </c>
      <c r="AI3254" s="2">
        <v>0</v>
      </c>
      <c r="AJ3254" s="2">
        <v>0</v>
      </c>
      <c r="AK3254" s="2">
        <v>0</v>
      </c>
      <c r="AL3254" s="2">
        <v>0</v>
      </c>
      <c r="AM3254" s="2">
        <v>4.66</v>
      </c>
      <c r="AN3254" s="2">
        <v>0</v>
      </c>
      <c r="AO3254" s="2">
        <v>0</v>
      </c>
      <c r="AP3254" s="2">
        <v>0</v>
      </c>
      <c r="AQ3254" s="2">
        <v>0</v>
      </c>
      <c r="AR3254" s="2">
        <v>0</v>
      </c>
      <c r="AS3254" s="2">
        <v>0</v>
      </c>
      <c r="AT3254" s="2">
        <v>0</v>
      </c>
      <c r="AU3254" s="2">
        <v>0</v>
      </c>
      <c r="AV3254" s="2">
        <v>0</v>
      </c>
      <c r="AW3254" s="2">
        <v>0</v>
      </c>
      <c r="AX3254" s="2">
        <v>0</v>
      </c>
      <c r="AY3254" s="2">
        <v>0</v>
      </c>
      <c r="AZ3254" s="2">
        <v>0</v>
      </c>
      <c r="BA3254" s="2">
        <v>0</v>
      </c>
      <c r="BB3254" s="2">
        <v>0</v>
      </c>
      <c r="BC3254" s="2">
        <v>0</v>
      </c>
      <c r="BD3254" s="2">
        <v>0</v>
      </c>
      <c r="BE3254" s="2">
        <v>0</v>
      </c>
      <c r="BF3254" s="2">
        <v>0</v>
      </c>
      <c r="BG3254" s="2">
        <v>0</v>
      </c>
      <c r="BH3254" s="2">
        <v>1</v>
      </c>
      <c r="BI3254" s="2">
        <v>1</v>
      </c>
      <c r="BJ3254" s="2">
        <v>0.2</v>
      </c>
      <c r="BK3254" s="2">
        <v>1</v>
      </c>
      <c r="BL3254" s="2">
        <v>42.1</v>
      </c>
      <c r="BM3254" s="2">
        <v>5.89</v>
      </c>
      <c r="BN3254" s="2">
        <v>47.99</v>
      </c>
      <c r="BO3254" s="2">
        <v>47.99</v>
      </c>
      <c r="BR3254" s="2" t="s">
        <v>83</v>
      </c>
      <c r="BS3254" s="3">
        <v>42879</v>
      </c>
      <c r="BT3254" s="4">
        <v>0.42708333333333331</v>
      </c>
      <c r="BU3254" s="2" t="s">
        <v>3375</v>
      </c>
      <c r="BV3254" s="2" t="s">
        <v>98</v>
      </c>
      <c r="BY3254" s="2">
        <v>1200</v>
      </c>
      <c r="CC3254" s="2" t="s">
        <v>124</v>
      </c>
      <c r="CD3254" s="2">
        <v>157</v>
      </c>
      <c r="CE3254" s="2" t="s">
        <v>99</v>
      </c>
      <c r="CF3254" s="3">
        <v>42880</v>
      </c>
      <c r="CI3254" s="2">
        <v>1</v>
      </c>
      <c r="CJ3254" s="2">
        <v>1</v>
      </c>
      <c r="CK3254" s="2">
        <v>21</v>
      </c>
      <c r="CL3254" s="2" t="s">
        <v>87</v>
      </c>
    </row>
    <row r="3255" spans="1:90">
      <c r="A3255" s="2" t="s">
        <v>71</v>
      </c>
      <c r="B3255" s="2" t="s">
        <v>72</v>
      </c>
      <c r="C3255" s="2" t="s">
        <v>73</v>
      </c>
      <c r="E3255" s="2" t="str">
        <f>"009935712029"</f>
        <v>009935712029</v>
      </c>
      <c r="F3255" s="3">
        <v>42878</v>
      </c>
      <c r="G3255" s="2">
        <v>201711</v>
      </c>
      <c r="H3255" s="2" t="s">
        <v>74</v>
      </c>
      <c r="I3255" s="2" t="s">
        <v>75</v>
      </c>
      <c r="J3255" s="2" t="s">
        <v>76</v>
      </c>
      <c r="K3255" s="2" t="s">
        <v>77</v>
      </c>
      <c r="L3255" s="2" t="s">
        <v>88</v>
      </c>
      <c r="M3255" s="2" t="s">
        <v>89</v>
      </c>
      <c r="N3255" s="2" t="s">
        <v>3376</v>
      </c>
      <c r="O3255" s="2" t="s">
        <v>81</v>
      </c>
      <c r="P3255" s="2" t="str">
        <f>"P.J ODENDAAL                  "</f>
        <v xml:space="preserve">P.J ODENDAAL                  </v>
      </c>
      <c r="Q3255" s="2">
        <v>0</v>
      </c>
      <c r="R3255" s="2">
        <v>0</v>
      </c>
      <c r="S3255" s="2">
        <v>0</v>
      </c>
      <c r="T3255" s="2">
        <v>0</v>
      </c>
      <c r="U3255" s="2">
        <v>0</v>
      </c>
      <c r="V3255" s="2">
        <v>0</v>
      </c>
      <c r="W3255" s="2">
        <v>0</v>
      </c>
      <c r="X3255" s="2">
        <v>0</v>
      </c>
      <c r="Y3255" s="2">
        <v>0</v>
      </c>
      <c r="Z3255" s="2">
        <v>0</v>
      </c>
      <c r="AA3255" s="2">
        <v>0</v>
      </c>
      <c r="AB3255" s="2">
        <v>0</v>
      </c>
      <c r="AC3255" s="2">
        <v>0</v>
      </c>
      <c r="AD3255" s="2">
        <v>0</v>
      </c>
      <c r="AE3255" s="2">
        <v>0</v>
      </c>
      <c r="AF3255" s="2">
        <v>0</v>
      </c>
      <c r="AG3255" s="2">
        <v>0</v>
      </c>
      <c r="AH3255" s="2">
        <v>0</v>
      </c>
      <c r="AI3255" s="2">
        <v>0</v>
      </c>
      <c r="AJ3255" s="2">
        <v>0</v>
      </c>
      <c r="AK3255" s="2">
        <v>0</v>
      </c>
      <c r="AL3255" s="2">
        <v>0</v>
      </c>
      <c r="AM3255" s="2">
        <v>4.66</v>
      </c>
      <c r="AN3255" s="2">
        <v>0</v>
      </c>
      <c r="AO3255" s="2">
        <v>0</v>
      </c>
      <c r="AP3255" s="2">
        <v>0</v>
      </c>
      <c r="AQ3255" s="2">
        <v>0</v>
      </c>
      <c r="AR3255" s="2">
        <v>0</v>
      </c>
      <c r="AS3255" s="2">
        <v>0</v>
      </c>
      <c r="AT3255" s="2">
        <v>0</v>
      </c>
      <c r="AU3255" s="2">
        <v>0</v>
      </c>
      <c r="AV3255" s="2">
        <v>0</v>
      </c>
      <c r="AW3255" s="2">
        <v>0</v>
      </c>
      <c r="AX3255" s="2">
        <v>0</v>
      </c>
      <c r="AY3255" s="2">
        <v>0</v>
      </c>
      <c r="AZ3255" s="2">
        <v>0</v>
      </c>
      <c r="BA3255" s="2">
        <v>0</v>
      </c>
      <c r="BB3255" s="2">
        <v>0</v>
      </c>
      <c r="BC3255" s="2">
        <v>0</v>
      </c>
      <c r="BD3255" s="2">
        <v>0</v>
      </c>
      <c r="BE3255" s="2">
        <v>0</v>
      </c>
      <c r="BF3255" s="2">
        <v>0</v>
      </c>
      <c r="BG3255" s="2">
        <v>0</v>
      </c>
      <c r="BH3255" s="2">
        <v>1</v>
      </c>
      <c r="BI3255" s="2">
        <v>1</v>
      </c>
      <c r="BJ3255" s="2">
        <v>0.2</v>
      </c>
      <c r="BK3255" s="2">
        <v>1</v>
      </c>
      <c r="BL3255" s="2">
        <v>42.1</v>
      </c>
      <c r="BM3255" s="2">
        <v>5.89</v>
      </c>
      <c r="BN3255" s="2">
        <v>47.99</v>
      </c>
      <c r="BO3255" s="2">
        <v>47.99</v>
      </c>
      <c r="BQ3255" s="2" t="s">
        <v>2668</v>
      </c>
      <c r="BR3255" s="2" t="s">
        <v>83</v>
      </c>
      <c r="BS3255" s="3">
        <v>42879</v>
      </c>
      <c r="BT3255" s="4">
        <v>0.41666666666666669</v>
      </c>
      <c r="BU3255" s="2" t="s">
        <v>3377</v>
      </c>
      <c r="BV3255" s="2" t="s">
        <v>98</v>
      </c>
      <c r="BY3255" s="2">
        <v>1200</v>
      </c>
      <c r="CC3255" s="2" t="s">
        <v>89</v>
      </c>
      <c r="CD3255" s="2">
        <v>7441</v>
      </c>
      <c r="CE3255" s="2" t="s">
        <v>99</v>
      </c>
      <c r="CF3255" s="3">
        <v>42880</v>
      </c>
      <c r="CI3255" s="2">
        <v>1</v>
      </c>
      <c r="CJ3255" s="2">
        <v>1</v>
      </c>
      <c r="CK3255" s="2">
        <v>21</v>
      </c>
      <c r="CL3255" s="2" t="s">
        <v>87</v>
      </c>
    </row>
    <row r="3256" spans="1:90">
      <c r="A3256" s="2" t="s">
        <v>71</v>
      </c>
      <c r="B3256" s="2" t="s">
        <v>72</v>
      </c>
      <c r="C3256" s="2" t="s">
        <v>73</v>
      </c>
      <c r="E3256" s="2" t="str">
        <f>"FES1162550781"</f>
        <v>FES1162550781</v>
      </c>
      <c r="F3256" s="3">
        <v>42878</v>
      </c>
      <c r="G3256" s="2">
        <v>201711</v>
      </c>
      <c r="H3256" s="2" t="s">
        <v>74</v>
      </c>
      <c r="I3256" s="2" t="s">
        <v>75</v>
      </c>
      <c r="J3256" s="2" t="s">
        <v>76</v>
      </c>
      <c r="K3256" s="2" t="s">
        <v>77</v>
      </c>
      <c r="L3256" s="2" t="s">
        <v>94</v>
      </c>
      <c r="M3256" s="2" t="s">
        <v>94</v>
      </c>
      <c r="N3256" s="2" t="s">
        <v>231</v>
      </c>
      <c r="O3256" s="2" t="s">
        <v>81</v>
      </c>
      <c r="P3256" s="2" t="str">
        <f>"2170568750                    "</f>
        <v xml:space="preserve">2170568750                    </v>
      </c>
      <c r="Q3256" s="2">
        <v>0</v>
      </c>
      <c r="R3256" s="2">
        <v>0</v>
      </c>
      <c r="S3256" s="2">
        <v>0</v>
      </c>
      <c r="T3256" s="2">
        <v>0</v>
      </c>
      <c r="U3256" s="2">
        <v>0</v>
      </c>
      <c r="V3256" s="2">
        <v>0</v>
      </c>
      <c r="W3256" s="2">
        <v>0</v>
      </c>
      <c r="X3256" s="2">
        <v>0</v>
      </c>
      <c r="Y3256" s="2">
        <v>0</v>
      </c>
      <c r="Z3256" s="2">
        <v>0</v>
      </c>
      <c r="AA3256" s="2">
        <v>0</v>
      </c>
      <c r="AB3256" s="2">
        <v>0</v>
      </c>
      <c r="AC3256" s="2">
        <v>0</v>
      </c>
      <c r="AD3256" s="2">
        <v>0</v>
      </c>
      <c r="AE3256" s="2">
        <v>0</v>
      </c>
      <c r="AF3256" s="2">
        <v>0</v>
      </c>
      <c r="AG3256" s="2">
        <v>0</v>
      </c>
      <c r="AH3256" s="2">
        <v>0</v>
      </c>
      <c r="AI3256" s="2">
        <v>0</v>
      </c>
      <c r="AJ3256" s="2">
        <v>0</v>
      </c>
      <c r="AK3256" s="2">
        <v>0</v>
      </c>
      <c r="AL3256" s="2">
        <v>0</v>
      </c>
      <c r="AM3256" s="2">
        <v>4.66</v>
      </c>
      <c r="AN3256" s="2">
        <v>0</v>
      </c>
      <c r="AO3256" s="2">
        <v>0</v>
      </c>
      <c r="AP3256" s="2">
        <v>0</v>
      </c>
      <c r="AQ3256" s="2">
        <v>0</v>
      </c>
      <c r="AR3256" s="2">
        <v>0</v>
      </c>
      <c r="AS3256" s="2">
        <v>0</v>
      </c>
      <c r="AT3256" s="2">
        <v>0</v>
      </c>
      <c r="AU3256" s="2">
        <v>0</v>
      </c>
      <c r="AV3256" s="2">
        <v>0</v>
      </c>
      <c r="AW3256" s="2">
        <v>0</v>
      </c>
      <c r="AX3256" s="2">
        <v>0</v>
      </c>
      <c r="AY3256" s="2">
        <v>0</v>
      </c>
      <c r="AZ3256" s="2">
        <v>0</v>
      </c>
      <c r="BA3256" s="2">
        <v>0</v>
      </c>
      <c r="BB3256" s="2">
        <v>0</v>
      </c>
      <c r="BC3256" s="2">
        <v>0</v>
      </c>
      <c r="BD3256" s="2">
        <v>0</v>
      </c>
      <c r="BE3256" s="2">
        <v>0</v>
      </c>
      <c r="BF3256" s="2">
        <v>0</v>
      </c>
      <c r="BG3256" s="2">
        <v>0</v>
      </c>
      <c r="BH3256" s="2">
        <v>1</v>
      </c>
      <c r="BI3256" s="2">
        <v>1</v>
      </c>
      <c r="BJ3256" s="2">
        <v>0.2</v>
      </c>
      <c r="BK3256" s="2">
        <v>1</v>
      </c>
      <c r="BL3256" s="2">
        <v>42.1</v>
      </c>
      <c r="BM3256" s="2">
        <v>5.89</v>
      </c>
      <c r="BN3256" s="2">
        <v>47.99</v>
      </c>
      <c r="BO3256" s="2">
        <v>47.99</v>
      </c>
      <c r="BQ3256" s="2" t="s">
        <v>232</v>
      </c>
      <c r="BR3256" s="2" t="s">
        <v>83</v>
      </c>
      <c r="BS3256" s="3">
        <v>42879</v>
      </c>
      <c r="BT3256" s="4">
        <v>0.54166666666666663</v>
      </c>
      <c r="BU3256" s="2" t="s">
        <v>3378</v>
      </c>
      <c r="BV3256" s="2" t="s">
        <v>98</v>
      </c>
      <c r="BY3256" s="2">
        <v>1200</v>
      </c>
      <c r="CA3256" s="2" t="s">
        <v>114</v>
      </c>
      <c r="CC3256" s="2" t="s">
        <v>94</v>
      </c>
      <c r="CD3256" s="2">
        <v>7646</v>
      </c>
      <c r="CE3256" s="2" t="s">
        <v>99</v>
      </c>
      <c r="CF3256" s="3">
        <v>42880</v>
      </c>
      <c r="CI3256" s="2">
        <v>1</v>
      </c>
      <c r="CJ3256" s="2">
        <v>1</v>
      </c>
      <c r="CK3256" s="2">
        <v>21</v>
      </c>
      <c r="CL3256" s="2" t="s">
        <v>87</v>
      </c>
    </row>
    <row r="3257" spans="1:90">
      <c r="A3257" s="2" t="s">
        <v>71</v>
      </c>
      <c r="B3257" s="2" t="s">
        <v>72</v>
      </c>
      <c r="C3257" s="2" t="s">
        <v>73</v>
      </c>
      <c r="E3257" s="2" t="str">
        <f>"FES1162550780"</f>
        <v>FES1162550780</v>
      </c>
      <c r="F3257" s="3">
        <v>42878</v>
      </c>
      <c r="G3257" s="2">
        <v>201711</v>
      </c>
      <c r="H3257" s="2" t="s">
        <v>74</v>
      </c>
      <c r="I3257" s="2" t="s">
        <v>75</v>
      </c>
      <c r="J3257" s="2" t="s">
        <v>76</v>
      </c>
      <c r="K3257" s="2" t="s">
        <v>77</v>
      </c>
      <c r="L3257" s="2" t="s">
        <v>123</v>
      </c>
      <c r="M3257" s="2" t="s">
        <v>124</v>
      </c>
      <c r="N3257" s="2" t="s">
        <v>263</v>
      </c>
      <c r="O3257" s="2" t="s">
        <v>81</v>
      </c>
      <c r="P3257" s="2" t="str">
        <f>"2170568751                    "</f>
        <v xml:space="preserve">2170568751                    </v>
      </c>
      <c r="Q3257" s="2">
        <v>0</v>
      </c>
      <c r="R3257" s="2">
        <v>0</v>
      </c>
      <c r="S3257" s="2">
        <v>0</v>
      </c>
      <c r="T3257" s="2">
        <v>0</v>
      </c>
      <c r="U3257" s="2">
        <v>0</v>
      </c>
      <c r="V3257" s="2">
        <v>0</v>
      </c>
      <c r="W3257" s="2">
        <v>0</v>
      </c>
      <c r="X3257" s="2">
        <v>0</v>
      </c>
      <c r="Y3257" s="2">
        <v>0</v>
      </c>
      <c r="Z3257" s="2">
        <v>0</v>
      </c>
      <c r="AA3257" s="2">
        <v>0</v>
      </c>
      <c r="AB3257" s="2">
        <v>0</v>
      </c>
      <c r="AC3257" s="2">
        <v>0</v>
      </c>
      <c r="AD3257" s="2">
        <v>0</v>
      </c>
      <c r="AE3257" s="2">
        <v>0</v>
      </c>
      <c r="AF3257" s="2">
        <v>0</v>
      </c>
      <c r="AG3257" s="2">
        <v>0</v>
      </c>
      <c r="AH3257" s="2">
        <v>0</v>
      </c>
      <c r="AI3257" s="2">
        <v>0</v>
      </c>
      <c r="AJ3257" s="2">
        <v>0</v>
      </c>
      <c r="AK3257" s="2">
        <v>0</v>
      </c>
      <c r="AL3257" s="2">
        <v>0</v>
      </c>
      <c r="AM3257" s="2">
        <v>4.66</v>
      </c>
      <c r="AN3257" s="2">
        <v>0</v>
      </c>
      <c r="AO3257" s="2">
        <v>0</v>
      </c>
      <c r="AP3257" s="2">
        <v>0</v>
      </c>
      <c r="AQ3257" s="2">
        <v>0</v>
      </c>
      <c r="AR3257" s="2">
        <v>0</v>
      </c>
      <c r="AS3257" s="2">
        <v>0</v>
      </c>
      <c r="AT3257" s="2">
        <v>0</v>
      </c>
      <c r="AU3257" s="2">
        <v>0</v>
      </c>
      <c r="AV3257" s="2">
        <v>0</v>
      </c>
      <c r="AW3257" s="2">
        <v>0</v>
      </c>
      <c r="AX3257" s="2">
        <v>0</v>
      </c>
      <c r="AY3257" s="2">
        <v>0</v>
      </c>
      <c r="AZ3257" s="2">
        <v>0</v>
      </c>
      <c r="BA3257" s="2">
        <v>0</v>
      </c>
      <c r="BB3257" s="2">
        <v>0</v>
      </c>
      <c r="BC3257" s="2">
        <v>0</v>
      </c>
      <c r="BD3257" s="2">
        <v>0</v>
      </c>
      <c r="BE3257" s="2">
        <v>0</v>
      </c>
      <c r="BF3257" s="2">
        <v>0</v>
      </c>
      <c r="BG3257" s="2">
        <v>0</v>
      </c>
      <c r="BH3257" s="2">
        <v>1</v>
      </c>
      <c r="BI3257" s="2">
        <v>1</v>
      </c>
      <c r="BJ3257" s="2">
        <v>0.2</v>
      </c>
      <c r="BK3257" s="2">
        <v>1</v>
      </c>
      <c r="BL3257" s="2">
        <v>42.1</v>
      </c>
      <c r="BM3257" s="2">
        <v>5.89</v>
      </c>
      <c r="BN3257" s="2">
        <v>47.99</v>
      </c>
      <c r="BO3257" s="2">
        <v>47.99</v>
      </c>
      <c r="BQ3257" s="2" t="s">
        <v>264</v>
      </c>
      <c r="BR3257" s="2" t="s">
        <v>83</v>
      </c>
      <c r="BS3257" s="3">
        <v>42879</v>
      </c>
      <c r="BT3257" s="4">
        <v>0.32500000000000001</v>
      </c>
      <c r="BU3257" s="2" t="s">
        <v>976</v>
      </c>
      <c r="BV3257" s="2" t="s">
        <v>98</v>
      </c>
      <c r="BY3257" s="2">
        <v>1200</v>
      </c>
      <c r="CC3257" s="2" t="s">
        <v>124</v>
      </c>
      <c r="CD3257" s="2">
        <v>157</v>
      </c>
      <c r="CE3257" s="2" t="s">
        <v>99</v>
      </c>
      <c r="CF3257" s="3">
        <v>42880</v>
      </c>
      <c r="CI3257" s="2">
        <v>1</v>
      </c>
      <c r="CJ3257" s="2">
        <v>1</v>
      </c>
      <c r="CK3257" s="2">
        <v>21</v>
      </c>
      <c r="CL3257" s="2" t="s">
        <v>87</v>
      </c>
    </row>
    <row r="3258" spans="1:90">
      <c r="A3258" s="2" t="s">
        <v>71</v>
      </c>
      <c r="B3258" s="2" t="s">
        <v>72</v>
      </c>
      <c r="C3258" s="2" t="s">
        <v>73</v>
      </c>
      <c r="E3258" s="2" t="str">
        <f>"009935712028"</f>
        <v>009935712028</v>
      </c>
      <c r="F3258" s="3">
        <v>42878</v>
      </c>
      <c r="G3258" s="2">
        <v>201711</v>
      </c>
      <c r="H3258" s="2" t="s">
        <v>74</v>
      </c>
      <c r="I3258" s="2" t="s">
        <v>75</v>
      </c>
      <c r="J3258" s="2" t="s">
        <v>76</v>
      </c>
      <c r="K3258" s="2" t="s">
        <v>77</v>
      </c>
      <c r="L3258" s="2" t="s">
        <v>104</v>
      </c>
      <c r="M3258" s="2" t="s">
        <v>105</v>
      </c>
      <c r="N3258" s="2" t="s">
        <v>3379</v>
      </c>
      <c r="O3258" s="2" t="s">
        <v>81</v>
      </c>
      <c r="P3258" s="2" t="str">
        <f>"K. MULLER                     "</f>
        <v xml:space="preserve">K. MULLER                     </v>
      </c>
      <c r="Q3258" s="2">
        <v>0</v>
      </c>
      <c r="R3258" s="2">
        <v>0</v>
      </c>
      <c r="S3258" s="2">
        <v>0</v>
      </c>
      <c r="T3258" s="2">
        <v>0</v>
      </c>
      <c r="U3258" s="2">
        <v>0</v>
      </c>
      <c r="V3258" s="2">
        <v>0</v>
      </c>
      <c r="W3258" s="2">
        <v>0</v>
      </c>
      <c r="X3258" s="2">
        <v>0</v>
      </c>
      <c r="Y3258" s="2">
        <v>0</v>
      </c>
      <c r="Z3258" s="2">
        <v>0</v>
      </c>
      <c r="AA3258" s="2">
        <v>0</v>
      </c>
      <c r="AB3258" s="2">
        <v>0</v>
      </c>
      <c r="AC3258" s="2">
        <v>0</v>
      </c>
      <c r="AD3258" s="2">
        <v>0</v>
      </c>
      <c r="AE3258" s="2">
        <v>0</v>
      </c>
      <c r="AF3258" s="2">
        <v>0</v>
      </c>
      <c r="AG3258" s="2">
        <v>0</v>
      </c>
      <c r="AH3258" s="2">
        <v>0</v>
      </c>
      <c r="AI3258" s="2">
        <v>0</v>
      </c>
      <c r="AJ3258" s="2">
        <v>0</v>
      </c>
      <c r="AK3258" s="2">
        <v>0</v>
      </c>
      <c r="AL3258" s="2">
        <v>0</v>
      </c>
      <c r="AM3258" s="2">
        <v>4.66</v>
      </c>
      <c r="AN3258" s="2">
        <v>0</v>
      </c>
      <c r="AO3258" s="2">
        <v>0</v>
      </c>
      <c r="AP3258" s="2">
        <v>0</v>
      </c>
      <c r="AQ3258" s="2">
        <v>0</v>
      </c>
      <c r="AR3258" s="2">
        <v>0</v>
      </c>
      <c r="AS3258" s="2">
        <v>0</v>
      </c>
      <c r="AT3258" s="2">
        <v>0</v>
      </c>
      <c r="AU3258" s="2">
        <v>0</v>
      </c>
      <c r="AV3258" s="2">
        <v>0</v>
      </c>
      <c r="AW3258" s="2">
        <v>0</v>
      </c>
      <c r="AX3258" s="2">
        <v>0</v>
      </c>
      <c r="AY3258" s="2">
        <v>0</v>
      </c>
      <c r="AZ3258" s="2">
        <v>0</v>
      </c>
      <c r="BA3258" s="2">
        <v>0</v>
      </c>
      <c r="BB3258" s="2">
        <v>0</v>
      </c>
      <c r="BC3258" s="2">
        <v>0</v>
      </c>
      <c r="BD3258" s="2">
        <v>0</v>
      </c>
      <c r="BE3258" s="2">
        <v>0</v>
      </c>
      <c r="BF3258" s="2">
        <v>0</v>
      </c>
      <c r="BG3258" s="2">
        <v>0</v>
      </c>
      <c r="BH3258" s="2">
        <v>1</v>
      </c>
      <c r="BI3258" s="2">
        <v>1</v>
      </c>
      <c r="BJ3258" s="2">
        <v>0.2</v>
      </c>
      <c r="BK3258" s="2">
        <v>1</v>
      </c>
      <c r="BL3258" s="2">
        <v>42.1</v>
      </c>
      <c r="BM3258" s="2">
        <v>5.89</v>
      </c>
      <c r="BN3258" s="2">
        <v>47.99</v>
      </c>
      <c r="BO3258" s="2">
        <v>47.99</v>
      </c>
      <c r="BQ3258" s="2" t="s">
        <v>3380</v>
      </c>
      <c r="BR3258" s="2" t="s">
        <v>83</v>
      </c>
      <c r="BS3258" s="3">
        <v>42879</v>
      </c>
      <c r="BT3258" s="4">
        <v>0.3263888888888889</v>
      </c>
      <c r="BU3258" s="2" t="s">
        <v>3381</v>
      </c>
      <c r="BV3258" s="2" t="s">
        <v>98</v>
      </c>
      <c r="BY3258" s="2">
        <v>1200</v>
      </c>
      <c r="CC3258" s="2" t="s">
        <v>105</v>
      </c>
      <c r="CD3258" s="2">
        <v>4001</v>
      </c>
      <c r="CE3258" s="2" t="s">
        <v>99</v>
      </c>
      <c r="CF3258" s="3">
        <v>42880</v>
      </c>
      <c r="CI3258" s="2">
        <v>1</v>
      </c>
      <c r="CJ3258" s="2">
        <v>1</v>
      </c>
      <c r="CK3258" s="2">
        <v>21</v>
      </c>
      <c r="CL3258" s="2" t="s">
        <v>87</v>
      </c>
    </row>
    <row r="3259" spans="1:90">
      <c r="A3259" s="2" t="s">
        <v>71</v>
      </c>
      <c r="B3259" s="2" t="s">
        <v>72</v>
      </c>
      <c r="C3259" s="2" t="s">
        <v>73</v>
      </c>
      <c r="E3259" s="2" t="str">
        <f>"FES1162551027"</f>
        <v>FES1162551027</v>
      </c>
      <c r="F3259" s="3">
        <v>42878</v>
      </c>
      <c r="G3259" s="2">
        <v>201711</v>
      </c>
      <c r="H3259" s="2" t="s">
        <v>74</v>
      </c>
      <c r="I3259" s="2" t="s">
        <v>75</v>
      </c>
      <c r="J3259" s="2" t="s">
        <v>76</v>
      </c>
      <c r="K3259" s="2" t="s">
        <v>77</v>
      </c>
      <c r="L3259" s="2" t="s">
        <v>175</v>
      </c>
      <c r="M3259" s="2" t="s">
        <v>176</v>
      </c>
      <c r="N3259" s="2" t="s">
        <v>287</v>
      </c>
      <c r="O3259" s="2" t="s">
        <v>81</v>
      </c>
      <c r="P3259" s="2" t="str">
        <f>"2170568600                    "</f>
        <v xml:space="preserve">2170568600                    </v>
      </c>
      <c r="Q3259" s="2">
        <v>0</v>
      </c>
      <c r="R3259" s="2">
        <v>0</v>
      </c>
      <c r="S3259" s="2">
        <v>0</v>
      </c>
      <c r="T3259" s="2">
        <v>0</v>
      </c>
      <c r="U3259" s="2">
        <v>0</v>
      </c>
      <c r="V3259" s="2">
        <v>0</v>
      </c>
      <c r="W3259" s="2">
        <v>0</v>
      </c>
      <c r="X3259" s="2">
        <v>0</v>
      </c>
      <c r="Y3259" s="2">
        <v>0</v>
      </c>
      <c r="Z3259" s="2">
        <v>0</v>
      </c>
      <c r="AA3259" s="2">
        <v>0</v>
      </c>
      <c r="AB3259" s="2">
        <v>0</v>
      </c>
      <c r="AC3259" s="2">
        <v>0</v>
      </c>
      <c r="AD3259" s="2">
        <v>0</v>
      </c>
      <c r="AE3259" s="2">
        <v>0</v>
      </c>
      <c r="AF3259" s="2">
        <v>0</v>
      </c>
      <c r="AG3259" s="2">
        <v>0</v>
      </c>
      <c r="AH3259" s="2">
        <v>0</v>
      </c>
      <c r="AI3259" s="2">
        <v>0</v>
      </c>
      <c r="AJ3259" s="2">
        <v>0</v>
      </c>
      <c r="AK3259" s="2">
        <v>0</v>
      </c>
      <c r="AL3259" s="2">
        <v>0</v>
      </c>
      <c r="AM3259" s="2">
        <v>16.3</v>
      </c>
      <c r="AN3259" s="2">
        <v>0</v>
      </c>
      <c r="AO3259" s="2">
        <v>0</v>
      </c>
      <c r="AP3259" s="2">
        <v>0</v>
      </c>
      <c r="AQ3259" s="2">
        <v>0</v>
      </c>
      <c r="AR3259" s="2">
        <v>0</v>
      </c>
      <c r="AS3259" s="2">
        <v>0</v>
      </c>
      <c r="AT3259" s="2">
        <v>0</v>
      </c>
      <c r="AU3259" s="2">
        <v>0</v>
      </c>
      <c r="AV3259" s="2">
        <v>0</v>
      </c>
      <c r="AW3259" s="2">
        <v>0</v>
      </c>
      <c r="AX3259" s="2">
        <v>0</v>
      </c>
      <c r="AY3259" s="2">
        <v>0</v>
      </c>
      <c r="AZ3259" s="2">
        <v>0</v>
      </c>
      <c r="BA3259" s="2">
        <v>0</v>
      </c>
      <c r="BB3259" s="2">
        <v>0</v>
      </c>
      <c r="BC3259" s="2">
        <v>0</v>
      </c>
      <c r="BD3259" s="2">
        <v>0</v>
      </c>
      <c r="BE3259" s="2">
        <v>0</v>
      </c>
      <c r="BF3259" s="2">
        <v>0</v>
      </c>
      <c r="BG3259" s="2">
        <v>0</v>
      </c>
      <c r="BH3259" s="2">
        <v>1</v>
      </c>
      <c r="BI3259" s="2">
        <v>7</v>
      </c>
      <c r="BJ3259" s="2">
        <v>4.0999999999999996</v>
      </c>
      <c r="BK3259" s="2">
        <v>7</v>
      </c>
      <c r="BL3259" s="2">
        <v>147.34</v>
      </c>
      <c r="BM3259" s="2">
        <v>20.63</v>
      </c>
      <c r="BN3259" s="2">
        <v>167.97</v>
      </c>
      <c r="BO3259" s="2">
        <v>167.97</v>
      </c>
      <c r="BQ3259" s="2" t="s">
        <v>288</v>
      </c>
      <c r="BR3259" s="2" t="s">
        <v>83</v>
      </c>
      <c r="BS3259" s="3">
        <v>42879</v>
      </c>
      <c r="BT3259" s="4">
        <v>0.34236111111111112</v>
      </c>
      <c r="BU3259" s="2" t="s">
        <v>3382</v>
      </c>
      <c r="BV3259" s="2" t="s">
        <v>98</v>
      </c>
      <c r="BY3259" s="2">
        <v>20358</v>
      </c>
      <c r="CC3259" s="2" t="s">
        <v>176</v>
      </c>
      <c r="CD3259" s="2">
        <v>6045</v>
      </c>
      <c r="CE3259" s="2" t="s">
        <v>86</v>
      </c>
      <c r="CF3259" s="3">
        <v>42880</v>
      </c>
      <c r="CI3259" s="2">
        <v>1</v>
      </c>
      <c r="CJ3259" s="2">
        <v>1</v>
      </c>
      <c r="CK3259" s="2">
        <v>21</v>
      </c>
      <c r="CL3259" s="2" t="s">
        <v>87</v>
      </c>
    </row>
    <row r="3260" spans="1:90">
      <c r="A3260" s="2" t="s">
        <v>71</v>
      </c>
      <c r="B3260" s="2" t="s">
        <v>72</v>
      </c>
      <c r="C3260" s="2" t="s">
        <v>73</v>
      </c>
      <c r="E3260" s="2" t="str">
        <f>"FES1162550985"</f>
        <v>FES1162550985</v>
      </c>
      <c r="F3260" s="3">
        <v>42878</v>
      </c>
      <c r="G3260" s="2">
        <v>201711</v>
      </c>
      <c r="H3260" s="2" t="s">
        <v>74</v>
      </c>
      <c r="I3260" s="2" t="s">
        <v>75</v>
      </c>
      <c r="J3260" s="2" t="s">
        <v>76</v>
      </c>
      <c r="K3260" s="2" t="s">
        <v>77</v>
      </c>
      <c r="L3260" s="2" t="s">
        <v>104</v>
      </c>
      <c r="M3260" s="2" t="s">
        <v>105</v>
      </c>
      <c r="N3260" s="2" t="s">
        <v>1073</v>
      </c>
      <c r="O3260" s="2" t="s">
        <v>81</v>
      </c>
      <c r="P3260" s="2" t="str">
        <f>"2170568854                    "</f>
        <v xml:space="preserve">2170568854                    </v>
      </c>
      <c r="Q3260" s="2">
        <v>0</v>
      </c>
      <c r="R3260" s="2">
        <v>0</v>
      </c>
      <c r="S3260" s="2">
        <v>0</v>
      </c>
      <c r="T3260" s="2">
        <v>0</v>
      </c>
      <c r="U3260" s="2">
        <v>0</v>
      </c>
      <c r="V3260" s="2">
        <v>0</v>
      </c>
      <c r="W3260" s="2">
        <v>0</v>
      </c>
      <c r="X3260" s="2">
        <v>0</v>
      </c>
      <c r="Y3260" s="2">
        <v>0</v>
      </c>
      <c r="Z3260" s="2">
        <v>0</v>
      </c>
      <c r="AA3260" s="2">
        <v>0</v>
      </c>
      <c r="AB3260" s="2">
        <v>0</v>
      </c>
      <c r="AC3260" s="2">
        <v>0</v>
      </c>
      <c r="AD3260" s="2">
        <v>0</v>
      </c>
      <c r="AE3260" s="2">
        <v>0</v>
      </c>
      <c r="AF3260" s="2">
        <v>0</v>
      </c>
      <c r="AG3260" s="2">
        <v>0</v>
      </c>
      <c r="AH3260" s="2">
        <v>0</v>
      </c>
      <c r="AI3260" s="2">
        <v>0</v>
      </c>
      <c r="AJ3260" s="2">
        <v>0</v>
      </c>
      <c r="AK3260" s="2">
        <v>0</v>
      </c>
      <c r="AL3260" s="2">
        <v>0</v>
      </c>
      <c r="AM3260" s="2">
        <v>4.66</v>
      </c>
      <c r="AN3260" s="2">
        <v>0</v>
      </c>
      <c r="AO3260" s="2">
        <v>0</v>
      </c>
      <c r="AP3260" s="2">
        <v>0</v>
      </c>
      <c r="AQ3260" s="2">
        <v>0</v>
      </c>
      <c r="AR3260" s="2">
        <v>0</v>
      </c>
      <c r="AS3260" s="2">
        <v>0</v>
      </c>
      <c r="AT3260" s="2">
        <v>0</v>
      </c>
      <c r="AU3260" s="2">
        <v>0</v>
      </c>
      <c r="AV3260" s="2">
        <v>0</v>
      </c>
      <c r="AW3260" s="2">
        <v>0</v>
      </c>
      <c r="AX3260" s="2">
        <v>0</v>
      </c>
      <c r="AY3260" s="2">
        <v>0</v>
      </c>
      <c r="AZ3260" s="2">
        <v>0</v>
      </c>
      <c r="BA3260" s="2">
        <v>0</v>
      </c>
      <c r="BB3260" s="2">
        <v>0</v>
      </c>
      <c r="BC3260" s="2">
        <v>0</v>
      </c>
      <c r="BD3260" s="2">
        <v>0</v>
      </c>
      <c r="BE3260" s="2">
        <v>0</v>
      </c>
      <c r="BF3260" s="2">
        <v>0</v>
      </c>
      <c r="BG3260" s="2">
        <v>0</v>
      </c>
      <c r="BH3260" s="2">
        <v>1</v>
      </c>
      <c r="BI3260" s="2">
        <v>1</v>
      </c>
      <c r="BJ3260" s="2">
        <v>0.2</v>
      </c>
      <c r="BK3260" s="2">
        <v>1</v>
      </c>
      <c r="BL3260" s="2">
        <v>42.1</v>
      </c>
      <c r="BM3260" s="2">
        <v>5.89</v>
      </c>
      <c r="BN3260" s="2">
        <v>47.99</v>
      </c>
      <c r="BO3260" s="2">
        <v>47.99</v>
      </c>
      <c r="BQ3260" s="2" t="s">
        <v>1074</v>
      </c>
      <c r="BR3260" s="2" t="s">
        <v>83</v>
      </c>
      <c r="BS3260" s="3">
        <v>42879</v>
      </c>
      <c r="BT3260" s="4">
        <v>0.38541666666666669</v>
      </c>
      <c r="BU3260" s="2" t="s">
        <v>3383</v>
      </c>
      <c r="BV3260" s="2" t="s">
        <v>98</v>
      </c>
      <c r="BY3260" s="2">
        <v>1200</v>
      </c>
      <c r="CC3260" s="2" t="s">
        <v>105</v>
      </c>
      <c r="CD3260" s="2">
        <v>4051</v>
      </c>
      <c r="CE3260" s="2" t="s">
        <v>99</v>
      </c>
      <c r="CF3260" s="3">
        <v>42880</v>
      </c>
      <c r="CI3260" s="2">
        <v>1</v>
      </c>
      <c r="CJ3260" s="2">
        <v>1</v>
      </c>
      <c r="CK3260" s="2">
        <v>21</v>
      </c>
      <c r="CL3260" s="2" t="s">
        <v>87</v>
      </c>
    </row>
    <row r="3261" spans="1:90">
      <c r="A3261" s="2" t="s">
        <v>71</v>
      </c>
      <c r="B3261" s="2" t="s">
        <v>72</v>
      </c>
      <c r="C3261" s="2" t="s">
        <v>73</v>
      </c>
      <c r="E3261" s="2" t="str">
        <f>"FES1162550069"</f>
        <v>FES1162550069</v>
      </c>
      <c r="F3261" s="3">
        <v>42878</v>
      </c>
      <c r="G3261" s="2">
        <v>201711</v>
      </c>
      <c r="H3261" s="2" t="s">
        <v>74</v>
      </c>
      <c r="I3261" s="2" t="s">
        <v>75</v>
      </c>
      <c r="J3261" s="2" t="s">
        <v>76</v>
      </c>
      <c r="K3261" s="2" t="s">
        <v>77</v>
      </c>
      <c r="L3261" s="2" t="s">
        <v>155</v>
      </c>
      <c r="M3261" s="2" t="s">
        <v>156</v>
      </c>
      <c r="N3261" s="2" t="s">
        <v>3384</v>
      </c>
      <c r="O3261" s="2" t="s">
        <v>81</v>
      </c>
      <c r="P3261" s="2" t="str">
        <f>"2170568084                    "</f>
        <v xml:space="preserve">2170568084                    </v>
      </c>
      <c r="Q3261" s="2">
        <v>0</v>
      </c>
      <c r="R3261" s="2">
        <v>0</v>
      </c>
      <c r="S3261" s="2">
        <v>0</v>
      </c>
      <c r="T3261" s="2">
        <v>0</v>
      </c>
      <c r="U3261" s="2">
        <v>0</v>
      </c>
      <c r="V3261" s="2">
        <v>0</v>
      </c>
      <c r="W3261" s="2">
        <v>0</v>
      </c>
      <c r="X3261" s="2">
        <v>0</v>
      </c>
      <c r="Y3261" s="2">
        <v>0</v>
      </c>
      <c r="Z3261" s="2">
        <v>0</v>
      </c>
      <c r="AA3261" s="2">
        <v>0</v>
      </c>
      <c r="AB3261" s="2">
        <v>0</v>
      </c>
      <c r="AC3261" s="2">
        <v>0</v>
      </c>
      <c r="AD3261" s="2">
        <v>0</v>
      </c>
      <c r="AE3261" s="2">
        <v>0</v>
      </c>
      <c r="AF3261" s="2">
        <v>0</v>
      </c>
      <c r="AG3261" s="2">
        <v>0</v>
      </c>
      <c r="AH3261" s="2">
        <v>0</v>
      </c>
      <c r="AI3261" s="2">
        <v>0</v>
      </c>
      <c r="AJ3261" s="2">
        <v>0</v>
      </c>
      <c r="AK3261" s="2">
        <v>0</v>
      </c>
      <c r="AL3261" s="2">
        <v>0</v>
      </c>
      <c r="AM3261" s="2">
        <v>3.64</v>
      </c>
      <c r="AN3261" s="2">
        <v>0</v>
      </c>
      <c r="AO3261" s="2">
        <v>0</v>
      </c>
      <c r="AP3261" s="2">
        <v>0</v>
      </c>
      <c r="AQ3261" s="2">
        <v>0</v>
      </c>
      <c r="AR3261" s="2">
        <v>0</v>
      </c>
      <c r="AS3261" s="2">
        <v>0</v>
      </c>
      <c r="AT3261" s="2">
        <v>0</v>
      </c>
      <c r="AU3261" s="2">
        <v>0</v>
      </c>
      <c r="AV3261" s="2">
        <v>0</v>
      </c>
      <c r="AW3261" s="2">
        <v>0</v>
      </c>
      <c r="AX3261" s="2">
        <v>0</v>
      </c>
      <c r="AY3261" s="2">
        <v>0</v>
      </c>
      <c r="AZ3261" s="2">
        <v>0</v>
      </c>
      <c r="BA3261" s="2">
        <v>0</v>
      </c>
      <c r="BB3261" s="2">
        <v>0</v>
      </c>
      <c r="BC3261" s="2">
        <v>0</v>
      </c>
      <c r="BD3261" s="2">
        <v>0</v>
      </c>
      <c r="BE3261" s="2">
        <v>0</v>
      </c>
      <c r="BF3261" s="2">
        <v>0</v>
      </c>
      <c r="BG3261" s="2">
        <v>0</v>
      </c>
      <c r="BH3261" s="2">
        <v>1</v>
      </c>
      <c r="BI3261" s="2">
        <v>1</v>
      </c>
      <c r="BJ3261" s="2">
        <v>0.2</v>
      </c>
      <c r="BK3261" s="2">
        <v>1</v>
      </c>
      <c r="BL3261" s="2">
        <v>32.89</v>
      </c>
      <c r="BM3261" s="2">
        <v>4.5999999999999996</v>
      </c>
      <c r="BN3261" s="2">
        <v>37.49</v>
      </c>
      <c r="BO3261" s="2">
        <v>37.49</v>
      </c>
      <c r="BQ3261" s="2" t="s">
        <v>286</v>
      </c>
      <c r="BR3261" s="2" t="s">
        <v>83</v>
      </c>
      <c r="BS3261" s="3">
        <v>42879</v>
      </c>
      <c r="BT3261" s="4">
        <v>0.39583333333333331</v>
      </c>
      <c r="BU3261" s="2" t="s">
        <v>295</v>
      </c>
      <c r="BV3261" s="2" t="s">
        <v>98</v>
      </c>
      <c r="BY3261" s="2">
        <v>1200</v>
      </c>
      <c r="CC3261" s="2" t="s">
        <v>156</v>
      </c>
      <c r="CD3261" s="2">
        <v>1682</v>
      </c>
      <c r="CE3261" s="2" t="s">
        <v>99</v>
      </c>
      <c r="CF3261" s="3">
        <v>42880</v>
      </c>
      <c r="CI3261" s="2">
        <v>1</v>
      </c>
      <c r="CJ3261" s="2">
        <v>1</v>
      </c>
      <c r="CK3261" s="2">
        <v>22</v>
      </c>
      <c r="CL3261" s="2" t="s">
        <v>87</v>
      </c>
    </row>
    <row r="3262" spans="1:90">
      <c r="A3262" s="2" t="s">
        <v>71</v>
      </c>
      <c r="B3262" s="2" t="s">
        <v>72</v>
      </c>
      <c r="C3262" s="2" t="s">
        <v>73</v>
      </c>
      <c r="E3262" s="2" t="str">
        <f>"FES1162550956"</f>
        <v>FES1162550956</v>
      </c>
      <c r="F3262" s="3">
        <v>42878</v>
      </c>
      <c r="G3262" s="2">
        <v>201711</v>
      </c>
      <c r="H3262" s="2" t="s">
        <v>74</v>
      </c>
      <c r="I3262" s="2" t="s">
        <v>75</v>
      </c>
      <c r="J3262" s="2" t="s">
        <v>76</v>
      </c>
      <c r="K3262" s="2" t="s">
        <v>77</v>
      </c>
      <c r="L3262" s="2" t="s">
        <v>163</v>
      </c>
      <c r="M3262" s="2" t="s">
        <v>164</v>
      </c>
      <c r="N3262" s="2" t="s">
        <v>454</v>
      </c>
      <c r="O3262" s="2" t="s">
        <v>81</v>
      </c>
      <c r="P3262" s="2" t="str">
        <f>"2170566996                    "</f>
        <v xml:space="preserve">2170566996                    </v>
      </c>
      <c r="Q3262" s="2">
        <v>0</v>
      </c>
      <c r="R3262" s="2">
        <v>0</v>
      </c>
      <c r="S3262" s="2">
        <v>0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Y3262" s="2">
        <v>0</v>
      </c>
      <c r="Z3262" s="2">
        <v>0</v>
      </c>
      <c r="AA3262" s="2">
        <v>0</v>
      </c>
      <c r="AB3262" s="2">
        <v>0</v>
      </c>
      <c r="AC3262" s="2">
        <v>0</v>
      </c>
      <c r="AD3262" s="2">
        <v>0</v>
      </c>
      <c r="AE3262" s="2">
        <v>0</v>
      </c>
      <c r="AF3262" s="2">
        <v>0</v>
      </c>
      <c r="AG3262" s="2">
        <v>0</v>
      </c>
      <c r="AH3262" s="2">
        <v>0</v>
      </c>
      <c r="AI3262" s="2">
        <v>0</v>
      </c>
      <c r="AJ3262" s="2">
        <v>0</v>
      </c>
      <c r="AK3262" s="2">
        <v>0</v>
      </c>
      <c r="AL3262" s="2">
        <v>0</v>
      </c>
      <c r="AM3262" s="2">
        <v>3.64</v>
      </c>
      <c r="AN3262" s="2">
        <v>0</v>
      </c>
      <c r="AO3262" s="2">
        <v>0</v>
      </c>
      <c r="AP3262" s="2">
        <v>0</v>
      </c>
      <c r="AQ3262" s="2">
        <v>0</v>
      </c>
      <c r="AR3262" s="2">
        <v>0</v>
      </c>
      <c r="AS3262" s="2">
        <v>0</v>
      </c>
      <c r="AT3262" s="2">
        <v>0</v>
      </c>
      <c r="AU3262" s="2">
        <v>0</v>
      </c>
      <c r="AV3262" s="2">
        <v>0</v>
      </c>
      <c r="AW3262" s="2">
        <v>0</v>
      </c>
      <c r="AX3262" s="2">
        <v>0</v>
      </c>
      <c r="AY3262" s="2">
        <v>0</v>
      </c>
      <c r="AZ3262" s="2">
        <v>0</v>
      </c>
      <c r="BA3262" s="2">
        <v>0</v>
      </c>
      <c r="BB3262" s="2">
        <v>0</v>
      </c>
      <c r="BC3262" s="2">
        <v>0</v>
      </c>
      <c r="BD3262" s="2">
        <v>0</v>
      </c>
      <c r="BE3262" s="2">
        <v>0</v>
      </c>
      <c r="BF3262" s="2">
        <v>0</v>
      </c>
      <c r="BG3262" s="2">
        <v>0</v>
      </c>
      <c r="BH3262" s="2">
        <v>1</v>
      </c>
      <c r="BI3262" s="2">
        <v>1</v>
      </c>
      <c r="BJ3262" s="2">
        <v>0.2</v>
      </c>
      <c r="BK3262" s="2">
        <v>1</v>
      </c>
      <c r="BL3262" s="2">
        <v>32.89</v>
      </c>
      <c r="BM3262" s="2">
        <v>4.5999999999999996</v>
      </c>
      <c r="BN3262" s="2">
        <v>37.49</v>
      </c>
      <c r="BO3262" s="2">
        <v>37.49</v>
      </c>
      <c r="BQ3262" s="2" t="s">
        <v>286</v>
      </c>
      <c r="BR3262" s="2" t="s">
        <v>83</v>
      </c>
      <c r="BS3262" s="3">
        <v>42879</v>
      </c>
      <c r="BT3262" s="4">
        <v>0.41180555555555554</v>
      </c>
      <c r="BU3262" s="2" t="s">
        <v>455</v>
      </c>
      <c r="BV3262" s="2" t="s">
        <v>98</v>
      </c>
      <c r="BY3262" s="2">
        <v>1200</v>
      </c>
      <c r="CA3262" s="2" t="s">
        <v>279</v>
      </c>
      <c r="CC3262" s="2" t="s">
        <v>164</v>
      </c>
      <c r="CD3262" s="2">
        <v>2197</v>
      </c>
      <c r="CE3262" s="2" t="s">
        <v>99</v>
      </c>
      <c r="CF3262" s="3">
        <v>42879</v>
      </c>
      <c r="CI3262" s="2">
        <v>1</v>
      </c>
      <c r="CJ3262" s="2">
        <v>1</v>
      </c>
      <c r="CK3262" s="2">
        <v>22</v>
      </c>
      <c r="CL3262" s="2" t="s">
        <v>87</v>
      </c>
    </row>
    <row r="3263" spans="1:90">
      <c r="A3263" s="2" t="s">
        <v>71</v>
      </c>
      <c r="B3263" s="2" t="s">
        <v>72</v>
      </c>
      <c r="C3263" s="2" t="s">
        <v>73</v>
      </c>
      <c r="E3263" s="2" t="str">
        <f>"FES1162550891"</f>
        <v>FES1162550891</v>
      </c>
      <c r="F3263" s="3">
        <v>42878</v>
      </c>
      <c r="G3263" s="2">
        <v>201711</v>
      </c>
      <c r="H3263" s="2" t="s">
        <v>74</v>
      </c>
      <c r="I3263" s="2" t="s">
        <v>75</v>
      </c>
      <c r="J3263" s="2" t="s">
        <v>76</v>
      </c>
      <c r="K3263" s="2" t="s">
        <v>77</v>
      </c>
      <c r="L3263" s="2" t="s">
        <v>242</v>
      </c>
      <c r="M3263" s="2" t="s">
        <v>243</v>
      </c>
      <c r="N3263" s="2" t="s">
        <v>1686</v>
      </c>
      <c r="O3263" s="2" t="s">
        <v>81</v>
      </c>
      <c r="P3263" s="2" t="str">
        <f>"2170567461                    "</f>
        <v xml:space="preserve">2170567461                    </v>
      </c>
      <c r="Q3263" s="2">
        <v>0</v>
      </c>
      <c r="R3263" s="2">
        <v>0</v>
      </c>
      <c r="S3263" s="2">
        <v>0</v>
      </c>
      <c r="T3263" s="2">
        <v>0</v>
      </c>
      <c r="U3263" s="2">
        <v>0</v>
      </c>
      <c r="V3263" s="2">
        <v>0</v>
      </c>
      <c r="W3263" s="2">
        <v>0</v>
      </c>
      <c r="X3263" s="2">
        <v>0</v>
      </c>
      <c r="Y3263" s="2">
        <v>0</v>
      </c>
      <c r="Z3263" s="2">
        <v>0</v>
      </c>
      <c r="AA3263" s="2">
        <v>0</v>
      </c>
      <c r="AB3263" s="2">
        <v>0</v>
      </c>
      <c r="AC3263" s="2">
        <v>0</v>
      </c>
      <c r="AD3263" s="2">
        <v>0</v>
      </c>
      <c r="AE3263" s="2">
        <v>0</v>
      </c>
      <c r="AF3263" s="2">
        <v>0</v>
      </c>
      <c r="AG3263" s="2">
        <v>0</v>
      </c>
      <c r="AH3263" s="2">
        <v>0</v>
      </c>
      <c r="AI3263" s="2">
        <v>0</v>
      </c>
      <c r="AJ3263" s="2">
        <v>0</v>
      </c>
      <c r="AK3263" s="2">
        <v>0</v>
      </c>
      <c r="AL3263" s="2">
        <v>0</v>
      </c>
      <c r="AM3263" s="2">
        <v>3.64</v>
      </c>
      <c r="AN3263" s="2">
        <v>0</v>
      </c>
      <c r="AO3263" s="2">
        <v>0</v>
      </c>
      <c r="AP3263" s="2">
        <v>0</v>
      </c>
      <c r="AQ3263" s="2">
        <v>0</v>
      </c>
      <c r="AR3263" s="2">
        <v>0</v>
      </c>
      <c r="AS3263" s="2">
        <v>0</v>
      </c>
      <c r="AT3263" s="2">
        <v>0</v>
      </c>
      <c r="AU3263" s="2">
        <v>0</v>
      </c>
      <c r="AV3263" s="2">
        <v>0</v>
      </c>
      <c r="AW3263" s="2">
        <v>0</v>
      </c>
      <c r="AX3263" s="2">
        <v>0</v>
      </c>
      <c r="AY3263" s="2">
        <v>0</v>
      </c>
      <c r="AZ3263" s="2">
        <v>0</v>
      </c>
      <c r="BA3263" s="2">
        <v>0</v>
      </c>
      <c r="BB3263" s="2">
        <v>0</v>
      </c>
      <c r="BC3263" s="2">
        <v>0</v>
      </c>
      <c r="BD3263" s="2">
        <v>0</v>
      </c>
      <c r="BE3263" s="2">
        <v>0</v>
      </c>
      <c r="BF3263" s="2">
        <v>0</v>
      </c>
      <c r="BG3263" s="2">
        <v>0</v>
      </c>
      <c r="BH3263" s="2">
        <v>1</v>
      </c>
      <c r="BI3263" s="2">
        <v>1</v>
      </c>
      <c r="BJ3263" s="2">
        <v>0.2</v>
      </c>
      <c r="BK3263" s="2">
        <v>1</v>
      </c>
      <c r="BL3263" s="2">
        <v>32.89</v>
      </c>
      <c r="BM3263" s="2">
        <v>4.5999999999999996</v>
      </c>
      <c r="BN3263" s="2">
        <v>37.49</v>
      </c>
      <c r="BO3263" s="2">
        <v>37.49</v>
      </c>
      <c r="BQ3263" s="2" t="s">
        <v>1687</v>
      </c>
      <c r="BR3263" s="2" t="s">
        <v>83</v>
      </c>
      <c r="BS3263" s="3">
        <v>42879</v>
      </c>
      <c r="BT3263" s="4">
        <v>0.38055555555555554</v>
      </c>
      <c r="BU3263" s="2" t="s">
        <v>458</v>
      </c>
      <c r="BV3263" s="2" t="s">
        <v>98</v>
      </c>
      <c r="BY3263" s="2">
        <v>1200</v>
      </c>
      <c r="CA3263" s="2" t="s">
        <v>2306</v>
      </c>
      <c r="CC3263" s="2" t="s">
        <v>243</v>
      </c>
      <c r="CD3263" s="2">
        <v>1459</v>
      </c>
      <c r="CE3263" s="2" t="s">
        <v>99</v>
      </c>
      <c r="CF3263" s="3">
        <v>42879</v>
      </c>
      <c r="CI3263" s="2">
        <v>1</v>
      </c>
      <c r="CJ3263" s="2">
        <v>1</v>
      </c>
      <c r="CK3263" s="2">
        <v>22</v>
      </c>
      <c r="CL3263" s="2" t="s">
        <v>87</v>
      </c>
    </row>
    <row r="3264" spans="1:90">
      <c r="A3264" s="2" t="s">
        <v>71</v>
      </c>
      <c r="B3264" s="2" t="s">
        <v>72</v>
      </c>
      <c r="C3264" s="2" t="s">
        <v>73</v>
      </c>
      <c r="E3264" s="2" t="str">
        <f>"FES1162550823"</f>
        <v>FES1162550823</v>
      </c>
      <c r="F3264" s="3">
        <v>42878</v>
      </c>
      <c r="G3264" s="2">
        <v>201711</v>
      </c>
      <c r="H3264" s="2" t="s">
        <v>74</v>
      </c>
      <c r="I3264" s="2" t="s">
        <v>75</v>
      </c>
      <c r="J3264" s="2" t="s">
        <v>76</v>
      </c>
      <c r="K3264" s="2" t="s">
        <v>77</v>
      </c>
      <c r="L3264" s="2" t="s">
        <v>74</v>
      </c>
      <c r="M3264" s="2" t="s">
        <v>75</v>
      </c>
      <c r="N3264" s="2" t="s">
        <v>360</v>
      </c>
      <c r="O3264" s="2" t="s">
        <v>81</v>
      </c>
      <c r="P3264" s="2" t="str">
        <f>"2170568430                    "</f>
        <v xml:space="preserve">2170568430                    </v>
      </c>
      <c r="Q3264" s="2">
        <v>0</v>
      </c>
      <c r="R3264" s="2">
        <v>0</v>
      </c>
      <c r="S3264" s="2">
        <v>0</v>
      </c>
      <c r="T3264" s="2">
        <v>0</v>
      </c>
      <c r="U3264" s="2">
        <v>0</v>
      </c>
      <c r="V3264" s="2">
        <v>0</v>
      </c>
      <c r="W3264" s="2">
        <v>0</v>
      </c>
      <c r="X3264" s="2">
        <v>0</v>
      </c>
      <c r="Y3264" s="2">
        <v>0</v>
      </c>
      <c r="Z3264" s="2">
        <v>0</v>
      </c>
      <c r="AA3264" s="2">
        <v>0</v>
      </c>
      <c r="AB3264" s="2">
        <v>0</v>
      </c>
      <c r="AC3264" s="2">
        <v>0</v>
      </c>
      <c r="AD3264" s="2">
        <v>0</v>
      </c>
      <c r="AE3264" s="2">
        <v>0</v>
      </c>
      <c r="AF3264" s="2">
        <v>0</v>
      </c>
      <c r="AG3264" s="2">
        <v>0</v>
      </c>
      <c r="AH3264" s="2">
        <v>0</v>
      </c>
      <c r="AI3264" s="2">
        <v>0</v>
      </c>
      <c r="AJ3264" s="2">
        <v>0</v>
      </c>
      <c r="AK3264" s="2">
        <v>0</v>
      </c>
      <c r="AL3264" s="2">
        <v>0</v>
      </c>
      <c r="AM3264" s="2">
        <v>3.64</v>
      </c>
      <c r="AN3264" s="2">
        <v>0</v>
      </c>
      <c r="AO3264" s="2">
        <v>0</v>
      </c>
      <c r="AP3264" s="2">
        <v>0</v>
      </c>
      <c r="AQ3264" s="2">
        <v>0</v>
      </c>
      <c r="AR3264" s="2">
        <v>0</v>
      </c>
      <c r="AS3264" s="2">
        <v>0</v>
      </c>
      <c r="AT3264" s="2">
        <v>0</v>
      </c>
      <c r="AU3264" s="2">
        <v>0</v>
      </c>
      <c r="AV3264" s="2">
        <v>0</v>
      </c>
      <c r="AW3264" s="2">
        <v>0</v>
      </c>
      <c r="AX3264" s="2">
        <v>0</v>
      </c>
      <c r="AY3264" s="2">
        <v>0</v>
      </c>
      <c r="AZ3264" s="2">
        <v>0</v>
      </c>
      <c r="BA3264" s="2">
        <v>0</v>
      </c>
      <c r="BB3264" s="2">
        <v>0</v>
      </c>
      <c r="BC3264" s="2">
        <v>0</v>
      </c>
      <c r="BD3264" s="2">
        <v>0</v>
      </c>
      <c r="BE3264" s="2">
        <v>0</v>
      </c>
      <c r="BF3264" s="2">
        <v>0</v>
      </c>
      <c r="BG3264" s="2">
        <v>0</v>
      </c>
      <c r="BH3264" s="2">
        <v>1</v>
      </c>
      <c r="BI3264" s="2">
        <v>1</v>
      </c>
      <c r="BJ3264" s="2">
        <v>0.2</v>
      </c>
      <c r="BK3264" s="2">
        <v>1</v>
      </c>
      <c r="BL3264" s="2">
        <v>32.89</v>
      </c>
      <c r="BM3264" s="2">
        <v>4.5999999999999996</v>
      </c>
      <c r="BN3264" s="2">
        <v>37.49</v>
      </c>
      <c r="BO3264" s="2">
        <v>37.49</v>
      </c>
      <c r="BQ3264" s="2" t="s">
        <v>361</v>
      </c>
      <c r="BR3264" s="2" t="s">
        <v>83</v>
      </c>
      <c r="BS3264" s="3">
        <v>42879</v>
      </c>
      <c r="BT3264" s="4">
        <v>0.31597222222222221</v>
      </c>
      <c r="BU3264" s="2" t="s">
        <v>1140</v>
      </c>
      <c r="BV3264" s="2" t="s">
        <v>98</v>
      </c>
      <c r="BY3264" s="2">
        <v>1200</v>
      </c>
      <c r="CC3264" s="2" t="s">
        <v>75</v>
      </c>
      <c r="CD3264" s="2">
        <v>1665</v>
      </c>
      <c r="CE3264" s="2" t="s">
        <v>99</v>
      </c>
      <c r="CF3264" s="3">
        <v>42880</v>
      </c>
      <c r="CI3264" s="2">
        <v>1</v>
      </c>
      <c r="CJ3264" s="2">
        <v>1</v>
      </c>
      <c r="CK3264" s="2">
        <v>22</v>
      </c>
      <c r="CL3264" s="2" t="s">
        <v>87</v>
      </c>
    </row>
    <row r="3265" spans="1:90">
      <c r="A3265" s="2" t="s">
        <v>71</v>
      </c>
      <c r="B3265" s="2" t="s">
        <v>72</v>
      </c>
      <c r="C3265" s="2" t="s">
        <v>73</v>
      </c>
      <c r="E3265" s="2" t="str">
        <f>"FES1162550811"</f>
        <v>FES1162550811</v>
      </c>
      <c r="F3265" s="3">
        <v>42878</v>
      </c>
      <c r="G3265" s="2">
        <v>201711</v>
      </c>
      <c r="H3265" s="2" t="s">
        <v>74</v>
      </c>
      <c r="I3265" s="2" t="s">
        <v>75</v>
      </c>
      <c r="J3265" s="2" t="s">
        <v>76</v>
      </c>
      <c r="K3265" s="2" t="s">
        <v>77</v>
      </c>
      <c r="L3265" s="2" t="s">
        <v>74</v>
      </c>
      <c r="M3265" s="2" t="s">
        <v>75</v>
      </c>
      <c r="N3265" s="2" t="s">
        <v>214</v>
      </c>
      <c r="O3265" s="2" t="s">
        <v>81</v>
      </c>
      <c r="P3265" s="2" t="str">
        <f>"2170567450                    "</f>
        <v xml:space="preserve">2170567450                    </v>
      </c>
      <c r="Q3265" s="2">
        <v>0</v>
      </c>
      <c r="R3265" s="2">
        <v>0</v>
      </c>
      <c r="S3265" s="2">
        <v>0</v>
      </c>
      <c r="T3265" s="2">
        <v>0</v>
      </c>
      <c r="U3265" s="2">
        <v>0</v>
      </c>
      <c r="V3265" s="2">
        <v>0</v>
      </c>
      <c r="W3265" s="2">
        <v>0</v>
      </c>
      <c r="X3265" s="2">
        <v>0</v>
      </c>
      <c r="Y3265" s="2">
        <v>0</v>
      </c>
      <c r="Z3265" s="2">
        <v>0</v>
      </c>
      <c r="AA3265" s="2">
        <v>0</v>
      </c>
      <c r="AB3265" s="2">
        <v>0</v>
      </c>
      <c r="AC3265" s="2">
        <v>0</v>
      </c>
      <c r="AD3265" s="2">
        <v>0</v>
      </c>
      <c r="AE3265" s="2">
        <v>0</v>
      </c>
      <c r="AF3265" s="2">
        <v>0</v>
      </c>
      <c r="AG3265" s="2">
        <v>0</v>
      </c>
      <c r="AH3265" s="2">
        <v>0</v>
      </c>
      <c r="AI3265" s="2">
        <v>0</v>
      </c>
      <c r="AJ3265" s="2">
        <v>0</v>
      </c>
      <c r="AK3265" s="2">
        <v>0</v>
      </c>
      <c r="AL3265" s="2">
        <v>0</v>
      </c>
      <c r="AM3265" s="2">
        <v>3.64</v>
      </c>
      <c r="AN3265" s="2">
        <v>0</v>
      </c>
      <c r="AO3265" s="2">
        <v>0</v>
      </c>
      <c r="AP3265" s="2">
        <v>0</v>
      </c>
      <c r="AQ3265" s="2">
        <v>0</v>
      </c>
      <c r="AR3265" s="2">
        <v>0</v>
      </c>
      <c r="AS3265" s="2">
        <v>0</v>
      </c>
      <c r="AT3265" s="2">
        <v>0</v>
      </c>
      <c r="AU3265" s="2">
        <v>0</v>
      </c>
      <c r="AV3265" s="2">
        <v>0</v>
      </c>
      <c r="AW3265" s="2">
        <v>0</v>
      </c>
      <c r="AX3265" s="2">
        <v>0</v>
      </c>
      <c r="AY3265" s="2">
        <v>0</v>
      </c>
      <c r="AZ3265" s="2">
        <v>0</v>
      </c>
      <c r="BA3265" s="2">
        <v>0</v>
      </c>
      <c r="BB3265" s="2">
        <v>0</v>
      </c>
      <c r="BC3265" s="2">
        <v>0</v>
      </c>
      <c r="BD3265" s="2">
        <v>0</v>
      </c>
      <c r="BE3265" s="2">
        <v>0</v>
      </c>
      <c r="BF3265" s="2">
        <v>0</v>
      </c>
      <c r="BG3265" s="2">
        <v>0</v>
      </c>
      <c r="BH3265" s="2">
        <v>1</v>
      </c>
      <c r="BI3265" s="2">
        <v>1</v>
      </c>
      <c r="BJ3265" s="2">
        <v>0.2</v>
      </c>
      <c r="BK3265" s="2">
        <v>1</v>
      </c>
      <c r="BL3265" s="2">
        <v>32.89</v>
      </c>
      <c r="BM3265" s="2">
        <v>4.5999999999999996</v>
      </c>
      <c r="BN3265" s="2">
        <v>37.49</v>
      </c>
      <c r="BO3265" s="2">
        <v>37.49</v>
      </c>
      <c r="BQ3265" s="2" t="s">
        <v>215</v>
      </c>
      <c r="BR3265" s="2" t="s">
        <v>83</v>
      </c>
      <c r="BS3265" s="3">
        <v>42879</v>
      </c>
      <c r="BT3265" s="4">
        <v>0.41666666666666669</v>
      </c>
      <c r="BU3265" s="2" t="s">
        <v>860</v>
      </c>
      <c r="BV3265" s="2" t="s">
        <v>98</v>
      </c>
      <c r="BY3265" s="2">
        <v>1200</v>
      </c>
      <c r="CC3265" s="2" t="s">
        <v>75</v>
      </c>
      <c r="CD3265" s="2">
        <v>1666</v>
      </c>
      <c r="CE3265" s="2" t="s">
        <v>99</v>
      </c>
      <c r="CF3265" s="3">
        <v>42880</v>
      </c>
      <c r="CI3265" s="2">
        <v>1</v>
      </c>
      <c r="CJ3265" s="2">
        <v>1</v>
      </c>
      <c r="CK3265" s="2">
        <v>22</v>
      </c>
      <c r="CL3265" s="2" t="s">
        <v>87</v>
      </c>
    </row>
    <row r="3266" spans="1:90">
      <c r="A3266" s="2" t="s">
        <v>71</v>
      </c>
      <c r="B3266" s="2" t="s">
        <v>72</v>
      </c>
      <c r="C3266" s="2" t="s">
        <v>73</v>
      </c>
      <c r="E3266" s="2" t="str">
        <f>"FES1162550881"</f>
        <v>FES1162550881</v>
      </c>
      <c r="F3266" s="3">
        <v>42878</v>
      </c>
      <c r="G3266" s="2">
        <v>201711</v>
      </c>
      <c r="H3266" s="2" t="s">
        <v>74</v>
      </c>
      <c r="I3266" s="2" t="s">
        <v>75</v>
      </c>
      <c r="J3266" s="2" t="s">
        <v>76</v>
      </c>
      <c r="K3266" s="2" t="s">
        <v>77</v>
      </c>
      <c r="L3266" s="2" t="s">
        <v>74</v>
      </c>
      <c r="M3266" s="2" t="s">
        <v>75</v>
      </c>
      <c r="N3266" s="2" t="s">
        <v>273</v>
      </c>
      <c r="O3266" s="2" t="s">
        <v>81</v>
      </c>
      <c r="P3266" s="2" t="str">
        <f>"2170566724                    "</f>
        <v xml:space="preserve">2170566724                    </v>
      </c>
      <c r="Q3266" s="2">
        <v>0</v>
      </c>
      <c r="R3266" s="2">
        <v>0</v>
      </c>
      <c r="S3266" s="2">
        <v>0</v>
      </c>
      <c r="T3266" s="2">
        <v>0</v>
      </c>
      <c r="U3266" s="2">
        <v>0</v>
      </c>
      <c r="V3266" s="2">
        <v>0</v>
      </c>
      <c r="W3266" s="2">
        <v>0</v>
      </c>
      <c r="X3266" s="2">
        <v>0</v>
      </c>
      <c r="Y3266" s="2">
        <v>0</v>
      </c>
      <c r="Z3266" s="2">
        <v>0</v>
      </c>
      <c r="AA3266" s="2">
        <v>0</v>
      </c>
      <c r="AB3266" s="2">
        <v>0</v>
      </c>
      <c r="AC3266" s="2">
        <v>0</v>
      </c>
      <c r="AD3266" s="2">
        <v>0</v>
      </c>
      <c r="AE3266" s="2">
        <v>0</v>
      </c>
      <c r="AF3266" s="2">
        <v>0</v>
      </c>
      <c r="AG3266" s="2">
        <v>0</v>
      </c>
      <c r="AH3266" s="2">
        <v>0</v>
      </c>
      <c r="AI3266" s="2">
        <v>0</v>
      </c>
      <c r="AJ3266" s="2">
        <v>0</v>
      </c>
      <c r="AK3266" s="2">
        <v>0</v>
      </c>
      <c r="AL3266" s="2">
        <v>0</v>
      </c>
      <c r="AM3266" s="2">
        <v>3.64</v>
      </c>
      <c r="AN3266" s="2">
        <v>0</v>
      </c>
      <c r="AO3266" s="2">
        <v>0</v>
      </c>
      <c r="AP3266" s="2">
        <v>0</v>
      </c>
      <c r="AQ3266" s="2">
        <v>0</v>
      </c>
      <c r="AR3266" s="2">
        <v>0</v>
      </c>
      <c r="AS3266" s="2">
        <v>0</v>
      </c>
      <c r="AT3266" s="2">
        <v>0</v>
      </c>
      <c r="AU3266" s="2">
        <v>0</v>
      </c>
      <c r="AV3266" s="2">
        <v>0</v>
      </c>
      <c r="AW3266" s="2">
        <v>0</v>
      </c>
      <c r="AX3266" s="2">
        <v>0</v>
      </c>
      <c r="AY3266" s="2">
        <v>0</v>
      </c>
      <c r="AZ3266" s="2">
        <v>0</v>
      </c>
      <c r="BA3266" s="2">
        <v>0</v>
      </c>
      <c r="BB3266" s="2">
        <v>0</v>
      </c>
      <c r="BC3266" s="2">
        <v>0</v>
      </c>
      <c r="BD3266" s="2">
        <v>0</v>
      </c>
      <c r="BE3266" s="2">
        <v>0</v>
      </c>
      <c r="BF3266" s="2">
        <v>0</v>
      </c>
      <c r="BG3266" s="2">
        <v>0</v>
      </c>
      <c r="BH3266" s="2">
        <v>1</v>
      </c>
      <c r="BI3266" s="2">
        <v>1</v>
      </c>
      <c r="BJ3266" s="2">
        <v>0.2</v>
      </c>
      <c r="BK3266" s="2">
        <v>1</v>
      </c>
      <c r="BL3266" s="2">
        <v>32.89</v>
      </c>
      <c r="BM3266" s="2">
        <v>4.5999999999999996</v>
      </c>
      <c r="BN3266" s="2">
        <v>37.49</v>
      </c>
      <c r="BO3266" s="2">
        <v>37.49</v>
      </c>
      <c r="BR3266" s="2" t="s">
        <v>83</v>
      </c>
      <c r="BS3266" s="3">
        <v>42879</v>
      </c>
      <c r="BT3266" s="4">
        <v>0.33055555555555555</v>
      </c>
      <c r="BU3266" s="2" t="s">
        <v>2420</v>
      </c>
      <c r="BV3266" s="2" t="s">
        <v>98</v>
      </c>
      <c r="BY3266" s="2">
        <v>1200</v>
      </c>
      <c r="CA3266" s="2" t="s">
        <v>275</v>
      </c>
      <c r="CC3266" s="2" t="s">
        <v>75</v>
      </c>
      <c r="CD3266" s="2">
        <v>1600</v>
      </c>
      <c r="CE3266" s="2" t="s">
        <v>99</v>
      </c>
      <c r="CF3266" s="3">
        <v>42879</v>
      </c>
      <c r="CI3266" s="2">
        <v>1</v>
      </c>
      <c r="CJ3266" s="2">
        <v>1</v>
      </c>
      <c r="CK3266" s="2">
        <v>22</v>
      </c>
      <c r="CL3266" s="2" t="s">
        <v>87</v>
      </c>
    </row>
    <row r="3267" spans="1:90">
      <c r="A3267" s="2" t="s">
        <v>71</v>
      </c>
      <c r="B3267" s="2" t="s">
        <v>72</v>
      </c>
      <c r="C3267" s="2" t="s">
        <v>73</v>
      </c>
      <c r="E3267" s="2" t="str">
        <f>"FES1162550910"</f>
        <v>FES1162550910</v>
      </c>
      <c r="F3267" s="3">
        <v>42878</v>
      </c>
      <c r="G3267" s="2">
        <v>201711</v>
      </c>
      <c r="H3267" s="2" t="s">
        <v>74</v>
      </c>
      <c r="I3267" s="2" t="s">
        <v>75</v>
      </c>
      <c r="J3267" s="2" t="s">
        <v>76</v>
      </c>
      <c r="K3267" s="2" t="s">
        <v>77</v>
      </c>
      <c r="L3267" s="2" t="s">
        <v>116</v>
      </c>
      <c r="M3267" s="2" t="s">
        <v>117</v>
      </c>
      <c r="N3267" s="2" t="s">
        <v>118</v>
      </c>
      <c r="O3267" s="2" t="s">
        <v>81</v>
      </c>
      <c r="P3267" s="2" t="str">
        <f>"2170568618                    "</f>
        <v xml:space="preserve">2170568618                    </v>
      </c>
      <c r="Q3267" s="2">
        <v>0</v>
      </c>
      <c r="R3267" s="2">
        <v>0</v>
      </c>
      <c r="S3267" s="2">
        <v>0</v>
      </c>
      <c r="T3267" s="2">
        <v>0</v>
      </c>
      <c r="U3267" s="2">
        <v>0</v>
      </c>
      <c r="V3267" s="2">
        <v>0</v>
      </c>
      <c r="W3267" s="2">
        <v>0</v>
      </c>
      <c r="X3267" s="2">
        <v>0</v>
      </c>
      <c r="Y3267" s="2">
        <v>0</v>
      </c>
      <c r="Z3267" s="2">
        <v>0</v>
      </c>
      <c r="AA3267" s="2">
        <v>0</v>
      </c>
      <c r="AB3267" s="2">
        <v>0</v>
      </c>
      <c r="AC3267" s="2">
        <v>0</v>
      </c>
      <c r="AD3267" s="2">
        <v>0</v>
      </c>
      <c r="AE3267" s="2">
        <v>0</v>
      </c>
      <c r="AF3267" s="2">
        <v>0</v>
      </c>
      <c r="AG3267" s="2">
        <v>0</v>
      </c>
      <c r="AH3267" s="2">
        <v>0</v>
      </c>
      <c r="AI3267" s="2">
        <v>0</v>
      </c>
      <c r="AJ3267" s="2">
        <v>0</v>
      </c>
      <c r="AK3267" s="2">
        <v>0</v>
      </c>
      <c r="AL3267" s="2">
        <v>0</v>
      </c>
      <c r="AM3267" s="2">
        <v>3.64</v>
      </c>
      <c r="AN3267" s="2">
        <v>0</v>
      </c>
      <c r="AO3267" s="2">
        <v>0</v>
      </c>
      <c r="AP3267" s="2">
        <v>0</v>
      </c>
      <c r="AQ3267" s="2">
        <v>0</v>
      </c>
      <c r="AR3267" s="2">
        <v>0</v>
      </c>
      <c r="AS3267" s="2">
        <v>0</v>
      </c>
      <c r="AT3267" s="2">
        <v>0</v>
      </c>
      <c r="AU3267" s="2">
        <v>0</v>
      </c>
      <c r="AV3267" s="2">
        <v>0</v>
      </c>
      <c r="AW3267" s="2">
        <v>0</v>
      </c>
      <c r="AX3267" s="2">
        <v>0</v>
      </c>
      <c r="AY3267" s="2">
        <v>0</v>
      </c>
      <c r="AZ3267" s="2">
        <v>0</v>
      </c>
      <c r="BA3267" s="2">
        <v>0</v>
      </c>
      <c r="BB3267" s="2">
        <v>0</v>
      </c>
      <c r="BC3267" s="2">
        <v>0</v>
      </c>
      <c r="BD3267" s="2">
        <v>0</v>
      </c>
      <c r="BE3267" s="2">
        <v>0</v>
      </c>
      <c r="BF3267" s="2">
        <v>0</v>
      </c>
      <c r="BG3267" s="2">
        <v>0</v>
      </c>
      <c r="BH3267" s="2">
        <v>1</v>
      </c>
      <c r="BI3267" s="2">
        <v>1</v>
      </c>
      <c r="BJ3267" s="2">
        <v>0.2</v>
      </c>
      <c r="BK3267" s="2">
        <v>1</v>
      </c>
      <c r="BL3267" s="2">
        <v>32.89</v>
      </c>
      <c r="BM3267" s="2">
        <v>4.5999999999999996</v>
      </c>
      <c r="BN3267" s="2">
        <v>37.49</v>
      </c>
      <c r="BO3267" s="2">
        <v>37.49</v>
      </c>
      <c r="BR3267" s="2" t="s">
        <v>83</v>
      </c>
      <c r="BS3267" s="3">
        <v>42879</v>
      </c>
      <c r="BT3267" s="4">
        <v>0.41666666666666669</v>
      </c>
      <c r="BU3267" s="2" t="s">
        <v>1784</v>
      </c>
      <c r="BV3267" s="2" t="s">
        <v>98</v>
      </c>
      <c r="BY3267" s="2">
        <v>1200</v>
      </c>
      <c r="CC3267" s="2" t="s">
        <v>117</v>
      </c>
      <c r="CD3267" s="2">
        <v>1451</v>
      </c>
      <c r="CE3267" s="2" t="s">
        <v>99</v>
      </c>
      <c r="CF3267" s="3">
        <v>42880</v>
      </c>
      <c r="CI3267" s="2">
        <v>1</v>
      </c>
      <c r="CJ3267" s="2">
        <v>1</v>
      </c>
      <c r="CK3267" s="2">
        <v>22</v>
      </c>
      <c r="CL3267" s="2" t="s">
        <v>87</v>
      </c>
    </row>
    <row r="3268" spans="1:90">
      <c r="A3268" s="2" t="s">
        <v>71</v>
      </c>
      <c r="B3268" s="2" t="s">
        <v>72</v>
      </c>
      <c r="C3268" s="2" t="s">
        <v>73</v>
      </c>
      <c r="E3268" s="2" t="str">
        <f>"FES1162550999"</f>
        <v>FES1162550999</v>
      </c>
      <c r="F3268" s="3">
        <v>42878</v>
      </c>
      <c r="G3268" s="2">
        <v>201711</v>
      </c>
      <c r="H3268" s="2" t="s">
        <v>74</v>
      </c>
      <c r="I3268" s="2" t="s">
        <v>75</v>
      </c>
      <c r="J3268" s="2" t="s">
        <v>76</v>
      </c>
      <c r="K3268" s="2" t="s">
        <v>77</v>
      </c>
      <c r="L3268" s="2" t="s">
        <v>224</v>
      </c>
      <c r="M3268" s="2" t="s">
        <v>225</v>
      </c>
      <c r="N3268" s="2" t="s">
        <v>312</v>
      </c>
      <c r="O3268" s="2" t="s">
        <v>81</v>
      </c>
      <c r="P3268" s="2" t="str">
        <f>"2170568865                    "</f>
        <v xml:space="preserve">2170568865                    </v>
      </c>
      <c r="Q3268" s="2">
        <v>0</v>
      </c>
      <c r="R3268" s="2">
        <v>0</v>
      </c>
      <c r="S3268" s="2">
        <v>0</v>
      </c>
      <c r="T3268" s="2">
        <v>0</v>
      </c>
      <c r="U3268" s="2">
        <v>0</v>
      </c>
      <c r="V3268" s="2">
        <v>0</v>
      </c>
      <c r="W3268" s="2">
        <v>0</v>
      </c>
      <c r="X3268" s="2">
        <v>0</v>
      </c>
      <c r="Y3268" s="2">
        <v>0</v>
      </c>
      <c r="Z3268" s="2">
        <v>0</v>
      </c>
      <c r="AA3268" s="2">
        <v>0</v>
      </c>
      <c r="AB3268" s="2">
        <v>0</v>
      </c>
      <c r="AC3268" s="2">
        <v>0</v>
      </c>
      <c r="AD3268" s="2">
        <v>0</v>
      </c>
      <c r="AE3268" s="2">
        <v>0</v>
      </c>
      <c r="AF3268" s="2">
        <v>0</v>
      </c>
      <c r="AG3268" s="2">
        <v>0</v>
      </c>
      <c r="AH3268" s="2">
        <v>0</v>
      </c>
      <c r="AI3268" s="2">
        <v>0</v>
      </c>
      <c r="AJ3268" s="2">
        <v>0</v>
      </c>
      <c r="AK3268" s="2">
        <v>0</v>
      </c>
      <c r="AL3268" s="2">
        <v>0</v>
      </c>
      <c r="AM3268" s="2">
        <v>4.66</v>
      </c>
      <c r="AN3268" s="2">
        <v>0</v>
      </c>
      <c r="AO3268" s="2">
        <v>0</v>
      </c>
      <c r="AP3268" s="2">
        <v>0</v>
      </c>
      <c r="AQ3268" s="2">
        <v>0</v>
      </c>
      <c r="AR3268" s="2">
        <v>0</v>
      </c>
      <c r="AS3268" s="2">
        <v>0</v>
      </c>
      <c r="AT3268" s="2">
        <v>0</v>
      </c>
      <c r="AU3268" s="2">
        <v>0</v>
      </c>
      <c r="AV3268" s="2">
        <v>0</v>
      </c>
      <c r="AW3268" s="2">
        <v>0</v>
      </c>
      <c r="AX3268" s="2">
        <v>0</v>
      </c>
      <c r="AY3268" s="2">
        <v>0</v>
      </c>
      <c r="AZ3268" s="2">
        <v>0</v>
      </c>
      <c r="BA3268" s="2">
        <v>0</v>
      </c>
      <c r="BB3268" s="2">
        <v>0</v>
      </c>
      <c r="BC3268" s="2">
        <v>0</v>
      </c>
      <c r="BD3268" s="2">
        <v>0</v>
      </c>
      <c r="BE3268" s="2">
        <v>0</v>
      </c>
      <c r="BF3268" s="2">
        <v>0</v>
      </c>
      <c r="BG3268" s="2">
        <v>0</v>
      </c>
      <c r="BH3268" s="2">
        <v>1</v>
      </c>
      <c r="BI3268" s="2">
        <v>1</v>
      </c>
      <c r="BJ3268" s="2">
        <v>0.2</v>
      </c>
      <c r="BK3268" s="2">
        <v>1</v>
      </c>
      <c r="BL3268" s="2">
        <v>42.1</v>
      </c>
      <c r="BM3268" s="2">
        <v>5.89</v>
      </c>
      <c r="BN3268" s="2">
        <v>47.99</v>
      </c>
      <c r="BO3268" s="2">
        <v>47.99</v>
      </c>
      <c r="BQ3268" s="2" t="s">
        <v>3385</v>
      </c>
      <c r="BR3268" s="2" t="s">
        <v>83</v>
      </c>
      <c r="BS3268" s="3">
        <v>42879</v>
      </c>
      <c r="BT3268" s="4">
        <v>0.41666666666666669</v>
      </c>
      <c r="BU3268" s="2" t="s">
        <v>942</v>
      </c>
      <c r="BV3268" s="2" t="s">
        <v>98</v>
      </c>
      <c r="BY3268" s="2">
        <v>1200</v>
      </c>
      <c r="CA3268" s="2" t="s">
        <v>114</v>
      </c>
      <c r="CC3268" s="2" t="s">
        <v>225</v>
      </c>
      <c r="CD3268" s="2">
        <v>3610</v>
      </c>
      <c r="CE3268" s="2" t="s">
        <v>99</v>
      </c>
      <c r="CF3268" s="3">
        <v>42880</v>
      </c>
      <c r="CI3268" s="2">
        <v>1</v>
      </c>
      <c r="CJ3268" s="2">
        <v>1</v>
      </c>
      <c r="CK3268" s="2">
        <v>21</v>
      </c>
      <c r="CL3268" s="2" t="s">
        <v>87</v>
      </c>
    </row>
    <row r="3269" spans="1:90">
      <c r="A3269" s="2" t="s">
        <v>71</v>
      </c>
      <c r="B3269" s="2" t="s">
        <v>72</v>
      </c>
      <c r="C3269" s="2" t="s">
        <v>73</v>
      </c>
      <c r="E3269" s="2" t="str">
        <f>"FES1162550804"</f>
        <v>FES1162550804</v>
      </c>
      <c r="F3269" s="3">
        <v>42878</v>
      </c>
      <c r="G3269" s="2">
        <v>201711</v>
      </c>
      <c r="H3269" s="2" t="s">
        <v>74</v>
      </c>
      <c r="I3269" s="2" t="s">
        <v>75</v>
      </c>
      <c r="J3269" s="2" t="s">
        <v>76</v>
      </c>
      <c r="K3269" s="2" t="s">
        <v>77</v>
      </c>
      <c r="L3269" s="2" t="s">
        <v>358</v>
      </c>
      <c r="M3269" s="2" t="s">
        <v>359</v>
      </c>
      <c r="N3269" s="2" t="s">
        <v>3107</v>
      </c>
      <c r="O3269" s="2" t="s">
        <v>81</v>
      </c>
      <c r="P3269" s="2" t="str">
        <f>"2170566911                    "</f>
        <v xml:space="preserve">2170566911                    </v>
      </c>
      <c r="Q3269" s="2">
        <v>0</v>
      </c>
      <c r="R3269" s="2">
        <v>0</v>
      </c>
      <c r="S3269" s="2">
        <v>0</v>
      </c>
      <c r="T3269" s="2">
        <v>0</v>
      </c>
      <c r="U3269" s="2">
        <v>0</v>
      </c>
      <c r="V3269" s="2">
        <v>0</v>
      </c>
      <c r="W3269" s="2">
        <v>0</v>
      </c>
      <c r="X3269" s="2">
        <v>0</v>
      </c>
      <c r="Y3269" s="2">
        <v>0</v>
      </c>
      <c r="Z3269" s="2">
        <v>0</v>
      </c>
      <c r="AA3269" s="2">
        <v>0</v>
      </c>
      <c r="AB3269" s="2">
        <v>0</v>
      </c>
      <c r="AC3269" s="2">
        <v>0</v>
      </c>
      <c r="AD3269" s="2">
        <v>0</v>
      </c>
      <c r="AE3269" s="2">
        <v>0</v>
      </c>
      <c r="AF3269" s="2">
        <v>0</v>
      </c>
      <c r="AG3269" s="2">
        <v>0</v>
      </c>
      <c r="AH3269" s="2">
        <v>0</v>
      </c>
      <c r="AI3269" s="2">
        <v>0</v>
      </c>
      <c r="AJ3269" s="2">
        <v>0</v>
      </c>
      <c r="AK3269" s="2">
        <v>0</v>
      </c>
      <c r="AL3269" s="2">
        <v>0</v>
      </c>
      <c r="AM3269" s="2">
        <v>3.64</v>
      </c>
      <c r="AN3269" s="2">
        <v>0</v>
      </c>
      <c r="AO3269" s="2">
        <v>0</v>
      </c>
      <c r="AP3269" s="2">
        <v>0</v>
      </c>
      <c r="AQ3269" s="2">
        <v>0</v>
      </c>
      <c r="AR3269" s="2">
        <v>0</v>
      </c>
      <c r="AS3269" s="2">
        <v>0</v>
      </c>
      <c r="AT3269" s="2">
        <v>0</v>
      </c>
      <c r="AU3269" s="2">
        <v>0</v>
      </c>
      <c r="AV3269" s="2">
        <v>0</v>
      </c>
      <c r="AW3269" s="2">
        <v>0</v>
      </c>
      <c r="AX3269" s="2">
        <v>0</v>
      </c>
      <c r="AY3269" s="2">
        <v>0</v>
      </c>
      <c r="AZ3269" s="2">
        <v>0</v>
      </c>
      <c r="BA3269" s="2">
        <v>0</v>
      </c>
      <c r="BB3269" s="2">
        <v>0</v>
      </c>
      <c r="BC3269" s="2">
        <v>0</v>
      </c>
      <c r="BD3269" s="2">
        <v>0</v>
      </c>
      <c r="BE3269" s="2">
        <v>0</v>
      </c>
      <c r="BF3269" s="2">
        <v>0</v>
      </c>
      <c r="BG3269" s="2">
        <v>0</v>
      </c>
      <c r="BH3269" s="2">
        <v>1</v>
      </c>
      <c r="BI3269" s="2">
        <v>1</v>
      </c>
      <c r="BJ3269" s="2">
        <v>0.2</v>
      </c>
      <c r="BK3269" s="2">
        <v>1</v>
      </c>
      <c r="BL3269" s="2">
        <v>32.89</v>
      </c>
      <c r="BM3269" s="2">
        <v>4.5999999999999996</v>
      </c>
      <c r="BN3269" s="2">
        <v>37.49</v>
      </c>
      <c r="BO3269" s="2">
        <v>37.49</v>
      </c>
      <c r="BQ3269" s="2" t="s">
        <v>3108</v>
      </c>
      <c r="BR3269" s="2" t="s">
        <v>83</v>
      </c>
      <c r="BS3269" s="3">
        <v>42879</v>
      </c>
      <c r="BT3269" s="4">
        <v>0.41666666666666669</v>
      </c>
      <c r="BU3269" s="2" t="s">
        <v>3386</v>
      </c>
      <c r="BV3269" s="2" t="s">
        <v>98</v>
      </c>
      <c r="BY3269" s="2">
        <v>1200</v>
      </c>
      <c r="CC3269" s="2" t="s">
        <v>359</v>
      </c>
      <c r="CD3269" s="2">
        <v>1401</v>
      </c>
      <c r="CE3269" s="2" t="s">
        <v>99</v>
      </c>
      <c r="CF3269" s="3">
        <v>42880</v>
      </c>
      <c r="CI3269" s="2">
        <v>1</v>
      </c>
      <c r="CJ3269" s="2">
        <v>1</v>
      </c>
      <c r="CK3269" s="2">
        <v>22</v>
      </c>
      <c r="CL3269" s="2" t="s">
        <v>87</v>
      </c>
    </row>
    <row r="3270" spans="1:90">
      <c r="A3270" s="2" t="s">
        <v>71</v>
      </c>
      <c r="B3270" s="2" t="s">
        <v>72</v>
      </c>
      <c r="C3270" s="2" t="s">
        <v>73</v>
      </c>
      <c r="E3270" s="2" t="str">
        <f>"FES1162550895"</f>
        <v>FES1162550895</v>
      </c>
      <c r="F3270" s="3">
        <v>42878</v>
      </c>
      <c r="G3270" s="2">
        <v>201711</v>
      </c>
      <c r="H3270" s="2" t="s">
        <v>74</v>
      </c>
      <c r="I3270" s="2" t="s">
        <v>75</v>
      </c>
      <c r="J3270" s="2" t="s">
        <v>76</v>
      </c>
      <c r="K3270" s="2" t="s">
        <v>77</v>
      </c>
      <c r="L3270" s="2" t="s">
        <v>224</v>
      </c>
      <c r="M3270" s="2" t="s">
        <v>225</v>
      </c>
      <c r="N3270" s="2" t="s">
        <v>132</v>
      </c>
      <c r="O3270" s="2" t="s">
        <v>81</v>
      </c>
      <c r="P3270" s="2" t="str">
        <f>"2170568654                    "</f>
        <v xml:space="preserve">2170568654                    </v>
      </c>
      <c r="Q3270" s="2">
        <v>0</v>
      </c>
      <c r="R3270" s="2">
        <v>0</v>
      </c>
      <c r="S3270" s="2">
        <v>0</v>
      </c>
      <c r="T3270" s="2">
        <v>0</v>
      </c>
      <c r="U3270" s="2">
        <v>0</v>
      </c>
      <c r="V3270" s="2">
        <v>0</v>
      </c>
      <c r="W3270" s="2">
        <v>0</v>
      </c>
      <c r="X3270" s="2">
        <v>0</v>
      </c>
      <c r="Y3270" s="2">
        <v>0</v>
      </c>
      <c r="Z3270" s="2">
        <v>0</v>
      </c>
      <c r="AA3270" s="2">
        <v>0</v>
      </c>
      <c r="AB3270" s="2">
        <v>0</v>
      </c>
      <c r="AC3270" s="2">
        <v>0</v>
      </c>
      <c r="AD3270" s="2">
        <v>0</v>
      </c>
      <c r="AE3270" s="2">
        <v>0</v>
      </c>
      <c r="AF3270" s="2">
        <v>0</v>
      </c>
      <c r="AG3270" s="2">
        <v>0</v>
      </c>
      <c r="AH3270" s="2">
        <v>0</v>
      </c>
      <c r="AI3270" s="2">
        <v>0</v>
      </c>
      <c r="AJ3270" s="2">
        <v>0</v>
      </c>
      <c r="AK3270" s="2">
        <v>0</v>
      </c>
      <c r="AL3270" s="2">
        <v>0</v>
      </c>
      <c r="AM3270" s="2">
        <v>4.66</v>
      </c>
      <c r="AN3270" s="2">
        <v>0</v>
      </c>
      <c r="AO3270" s="2">
        <v>0</v>
      </c>
      <c r="AP3270" s="2">
        <v>0</v>
      </c>
      <c r="AQ3270" s="2">
        <v>0</v>
      </c>
      <c r="AR3270" s="2">
        <v>0</v>
      </c>
      <c r="AS3270" s="2">
        <v>0</v>
      </c>
      <c r="AT3270" s="2">
        <v>0</v>
      </c>
      <c r="AU3270" s="2">
        <v>0</v>
      </c>
      <c r="AV3270" s="2">
        <v>0</v>
      </c>
      <c r="AW3270" s="2">
        <v>0</v>
      </c>
      <c r="AX3270" s="2">
        <v>0</v>
      </c>
      <c r="AY3270" s="2">
        <v>0</v>
      </c>
      <c r="AZ3270" s="2">
        <v>0</v>
      </c>
      <c r="BA3270" s="2">
        <v>0</v>
      </c>
      <c r="BB3270" s="2">
        <v>0</v>
      </c>
      <c r="BC3270" s="2">
        <v>0</v>
      </c>
      <c r="BD3270" s="2">
        <v>0</v>
      </c>
      <c r="BE3270" s="2">
        <v>0</v>
      </c>
      <c r="BF3270" s="2">
        <v>0</v>
      </c>
      <c r="BG3270" s="2">
        <v>0</v>
      </c>
      <c r="BH3270" s="2">
        <v>1</v>
      </c>
      <c r="BI3270" s="2">
        <v>1</v>
      </c>
      <c r="BJ3270" s="2">
        <v>0.2</v>
      </c>
      <c r="BK3270" s="2">
        <v>1</v>
      </c>
      <c r="BL3270" s="2">
        <v>42.1</v>
      </c>
      <c r="BM3270" s="2">
        <v>5.89</v>
      </c>
      <c r="BN3270" s="2">
        <v>47.99</v>
      </c>
      <c r="BO3270" s="2">
        <v>47.99</v>
      </c>
      <c r="BQ3270" s="2" t="s">
        <v>3254</v>
      </c>
      <c r="BR3270" s="2" t="s">
        <v>83</v>
      </c>
      <c r="BS3270" s="3">
        <v>42879</v>
      </c>
      <c r="BT3270" s="4">
        <v>0.36388888888888887</v>
      </c>
      <c r="BU3270" s="2" t="s">
        <v>3387</v>
      </c>
      <c r="BV3270" s="2" t="s">
        <v>98</v>
      </c>
      <c r="BY3270" s="2">
        <v>1200</v>
      </c>
      <c r="CC3270" s="2" t="s">
        <v>225</v>
      </c>
      <c r="CD3270" s="2">
        <v>3610</v>
      </c>
      <c r="CE3270" s="2" t="s">
        <v>99</v>
      </c>
      <c r="CF3270" s="3">
        <v>42880</v>
      </c>
      <c r="CI3270" s="2">
        <v>1</v>
      </c>
      <c r="CJ3270" s="2">
        <v>1</v>
      </c>
      <c r="CK3270" s="2">
        <v>21</v>
      </c>
      <c r="CL3270" s="2" t="s">
        <v>87</v>
      </c>
    </row>
    <row r="3271" spans="1:90">
      <c r="A3271" s="2" t="s">
        <v>71</v>
      </c>
      <c r="B3271" s="2" t="s">
        <v>72</v>
      </c>
      <c r="C3271" s="2" t="s">
        <v>73</v>
      </c>
      <c r="E3271" s="2" t="str">
        <f>"FES1162550893"</f>
        <v>FES1162550893</v>
      </c>
      <c r="F3271" s="3">
        <v>42878</v>
      </c>
      <c r="G3271" s="2">
        <v>201711</v>
      </c>
      <c r="H3271" s="2" t="s">
        <v>74</v>
      </c>
      <c r="I3271" s="2" t="s">
        <v>75</v>
      </c>
      <c r="J3271" s="2" t="s">
        <v>76</v>
      </c>
      <c r="K3271" s="2" t="s">
        <v>77</v>
      </c>
      <c r="L3271" s="2" t="s">
        <v>390</v>
      </c>
      <c r="M3271" s="2" t="s">
        <v>391</v>
      </c>
      <c r="N3271" s="2" t="s">
        <v>969</v>
      </c>
      <c r="O3271" s="2" t="s">
        <v>81</v>
      </c>
      <c r="P3271" s="2" t="str">
        <f>"2170568081                    "</f>
        <v xml:space="preserve">2170568081                    </v>
      </c>
      <c r="Q3271" s="2">
        <v>0</v>
      </c>
      <c r="R3271" s="2">
        <v>0</v>
      </c>
      <c r="S3271" s="2">
        <v>0</v>
      </c>
      <c r="T3271" s="2">
        <v>0</v>
      </c>
      <c r="U3271" s="2">
        <v>0</v>
      </c>
      <c r="V3271" s="2">
        <v>0</v>
      </c>
      <c r="W3271" s="2">
        <v>0</v>
      </c>
      <c r="X3271" s="2">
        <v>0</v>
      </c>
      <c r="Y3271" s="2">
        <v>0</v>
      </c>
      <c r="Z3271" s="2">
        <v>0</v>
      </c>
      <c r="AA3271" s="2">
        <v>0</v>
      </c>
      <c r="AB3271" s="2">
        <v>0</v>
      </c>
      <c r="AC3271" s="2">
        <v>0</v>
      </c>
      <c r="AD3271" s="2">
        <v>0</v>
      </c>
      <c r="AE3271" s="2">
        <v>0</v>
      </c>
      <c r="AF3271" s="2">
        <v>0</v>
      </c>
      <c r="AG3271" s="2">
        <v>0</v>
      </c>
      <c r="AH3271" s="2">
        <v>0</v>
      </c>
      <c r="AI3271" s="2">
        <v>0</v>
      </c>
      <c r="AJ3271" s="2">
        <v>0</v>
      </c>
      <c r="AK3271" s="2">
        <v>0</v>
      </c>
      <c r="AL3271" s="2">
        <v>0</v>
      </c>
      <c r="AM3271" s="2">
        <v>4.66</v>
      </c>
      <c r="AN3271" s="2">
        <v>0</v>
      </c>
      <c r="AO3271" s="2">
        <v>0</v>
      </c>
      <c r="AP3271" s="2">
        <v>0</v>
      </c>
      <c r="AQ3271" s="2">
        <v>0</v>
      </c>
      <c r="AR3271" s="2">
        <v>0</v>
      </c>
      <c r="AS3271" s="2">
        <v>0</v>
      </c>
      <c r="AT3271" s="2">
        <v>0</v>
      </c>
      <c r="AU3271" s="2">
        <v>0</v>
      </c>
      <c r="AV3271" s="2">
        <v>0</v>
      </c>
      <c r="AW3271" s="2">
        <v>0</v>
      </c>
      <c r="AX3271" s="2">
        <v>0</v>
      </c>
      <c r="AY3271" s="2">
        <v>0</v>
      </c>
      <c r="AZ3271" s="2">
        <v>0</v>
      </c>
      <c r="BA3271" s="2">
        <v>0</v>
      </c>
      <c r="BB3271" s="2">
        <v>0</v>
      </c>
      <c r="BC3271" s="2">
        <v>0</v>
      </c>
      <c r="BD3271" s="2">
        <v>0</v>
      </c>
      <c r="BE3271" s="2">
        <v>0</v>
      </c>
      <c r="BF3271" s="2">
        <v>0</v>
      </c>
      <c r="BG3271" s="2">
        <v>0</v>
      </c>
      <c r="BH3271" s="2">
        <v>1</v>
      </c>
      <c r="BI3271" s="2">
        <v>1</v>
      </c>
      <c r="BJ3271" s="2">
        <v>0.2</v>
      </c>
      <c r="BK3271" s="2">
        <v>1</v>
      </c>
      <c r="BL3271" s="2">
        <v>42.1</v>
      </c>
      <c r="BM3271" s="2">
        <v>5.89</v>
      </c>
      <c r="BN3271" s="2">
        <v>47.99</v>
      </c>
      <c r="BO3271" s="2">
        <v>47.99</v>
      </c>
      <c r="BQ3271" s="2" t="s">
        <v>238</v>
      </c>
      <c r="BR3271" s="2" t="s">
        <v>83</v>
      </c>
      <c r="BS3271" s="3">
        <v>42879</v>
      </c>
      <c r="BT3271" s="4">
        <v>0.62291666666666667</v>
      </c>
      <c r="BU3271" s="2" t="s">
        <v>3146</v>
      </c>
      <c r="BV3271" s="2" t="s">
        <v>87</v>
      </c>
      <c r="BY3271" s="2">
        <v>1200</v>
      </c>
      <c r="CA3271" s="2" t="s">
        <v>1477</v>
      </c>
      <c r="CC3271" s="2" t="s">
        <v>391</v>
      </c>
      <c r="CD3271" s="2">
        <v>5201</v>
      </c>
      <c r="CE3271" s="2" t="s">
        <v>99</v>
      </c>
      <c r="CF3271" s="3">
        <v>42879</v>
      </c>
      <c r="CI3271" s="2">
        <v>1</v>
      </c>
      <c r="CJ3271" s="2">
        <v>1</v>
      </c>
      <c r="CK3271" s="2">
        <v>21</v>
      </c>
      <c r="CL3271" s="2" t="s">
        <v>87</v>
      </c>
    </row>
    <row r="3272" spans="1:90">
      <c r="A3272" s="2" t="s">
        <v>71</v>
      </c>
      <c r="B3272" s="2" t="s">
        <v>72</v>
      </c>
      <c r="C3272" s="2" t="s">
        <v>73</v>
      </c>
      <c r="E3272" s="2" t="str">
        <f>"FES1162550883"</f>
        <v>FES1162550883</v>
      </c>
      <c r="F3272" s="3">
        <v>42878</v>
      </c>
      <c r="G3272" s="2">
        <v>201711</v>
      </c>
      <c r="H3272" s="2" t="s">
        <v>74</v>
      </c>
      <c r="I3272" s="2" t="s">
        <v>75</v>
      </c>
      <c r="J3272" s="2" t="s">
        <v>76</v>
      </c>
      <c r="K3272" s="2" t="s">
        <v>77</v>
      </c>
      <c r="L3272" s="2" t="s">
        <v>109</v>
      </c>
      <c r="M3272" s="2" t="s">
        <v>110</v>
      </c>
      <c r="N3272" s="2" t="s">
        <v>285</v>
      </c>
      <c r="O3272" s="2" t="s">
        <v>81</v>
      </c>
      <c r="P3272" s="2" t="str">
        <f>"2170566829                    "</f>
        <v xml:space="preserve">2170566829                    </v>
      </c>
      <c r="Q3272" s="2">
        <v>0</v>
      </c>
      <c r="R3272" s="2">
        <v>0</v>
      </c>
      <c r="S3272" s="2">
        <v>0</v>
      </c>
      <c r="T3272" s="2">
        <v>0</v>
      </c>
      <c r="U3272" s="2">
        <v>0</v>
      </c>
      <c r="V3272" s="2">
        <v>0</v>
      </c>
      <c r="W3272" s="2">
        <v>0</v>
      </c>
      <c r="X3272" s="2">
        <v>0</v>
      </c>
      <c r="Y3272" s="2">
        <v>0</v>
      </c>
      <c r="Z3272" s="2">
        <v>0</v>
      </c>
      <c r="AA3272" s="2">
        <v>0</v>
      </c>
      <c r="AB3272" s="2">
        <v>0</v>
      </c>
      <c r="AC3272" s="2">
        <v>0</v>
      </c>
      <c r="AD3272" s="2">
        <v>0</v>
      </c>
      <c r="AE3272" s="2">
        <v>0</v>
      </c>
      <c r="AF3272" s="2">
        <v>0</v>
      </c>
      <c r="AG3272" s="2">
        <v>0</v>
      </c>
      <c r="AH3272" s="2">
        <v>0</v>
      </c>
      <c r="AI3272" s="2">
        <v>0</v>
      </c>
      <c r="AJ3272" s="2">
        <v>0</v>
      </c>
      <c r="AK3272" s="2">
        <v>0</v>
      </c>
      <c r="AL3272" s="2">
        <v>0</v>
      </c>
      <c r="AM3272" s="2">
        <v>4.66</v>
      </c>
      <c r="AN3272" s="2">
        <v>0</v>
      </c>
      <c r="AO3272" s="2">
        <v>0</v>
      </c>
      <c r="AP3272" s="2">
        <v>0</v>
      </c>
      <c r="AQ3272" s="2">
        <v>0</v>
      </c>
      <c r="AR3272" s="2">
        <v>0</v>
      </c>
      <c r="AS3272" s="2">
        <v>0</v>
      </c>
      <c r="AT3272" s="2">
        <v>0</v>
      </c>
      <c r="AU3272" s="2">
        <v>0</v>
      </c>
      <c r="AV3272" s="2">
        <v>0</v>
      </c>
      <c r="AW3272" s="2">
        <v>0</v>
      </c>
      <c r="AX3272" s="2">
        <v>0</v>
      </c>
      <c r="AY3272" s="2">
        <v>0</v>
      </c>
      <c r="AZ3272" s="2">
        <v>0</v>
      </c>
      <c r="BA3272" s="2">
        <v>0</v>
      </c>
      <c r="BB3272" s="2">
        <v>0</v>
      </c>
      <c r="BC3272" s="2">
        <v>0</v>
      </c>
      <c r="BD3272" s="2">
        <v>0</v>
      </c>
      <c r="BE3272" s="2">
        <v>0</v>
      </c>
      <c r="BF3272" s="2">
        <v>0</v>
      </c>
      <c r="BG3272" s="2">
        <v>0</v>
      </c>
      <c r="BH3272" s="2">
        <v>1</v>
      </c>
      <c r="BI3272" s="2">
        <v>1</v>
      </c>
      <c r="BJ3272" s="2">
        <v>0.2</v>
      </c>
      <c r="BK3272" s="2">
        <v>1</v>
      </c>
      <c r="BL3272" s="2">
        <v>42.1</v>
      </c>
      <c r="BM3272" s="2">
        <v>5.89</v>
      </c>
      <c r="BN3272" s="2">
        <v>47.99</v>
      </c>
      <c r="BO3272" s="2">
        <v>47.99</v>
      </c>
      <c r="BQ3272" s="2" t="s">
        <v>286</v>
      </c>
      <c r="BR3272" s="2" t="s">
        <v>83</v>
      </c>
      <c r="BS3272" s="3">
        <v>42879</v>
      </c>
      <c r="BT3272" s="4">
        <v>0.41180555555555554</v>
      </c>
      <c r="BU3272" s="2" t="s">
        <v>441</v>
      </c>
      <c r="BV3272" s="2" t="s">
        <v>98</v>
      </c>
      <c r="BY3272" s="2">
        <v>1200</v>
      </c>
      <c r="CC3272" s="2" t="s">
        <v>110</v>
      </c>
      <c r="CD3272" s="2">
        <v>3200</v>
      </c>
      <c r="CE3272" s="2" t="s">
        <v>99</v>
      </c>
      <c r="CF3272" s="3">
        <v>42880</v>
      </c>
      <c r="CI3272" s="2">
        <v>1</v>
      </c>
      <c r="CJ3272" s="2">
        <v>1</v>
      </c>
      <c r="CK3272" s="2">
        <v>21</v>
      </c>
      <c r="CL3272" s="2" t="s">
        <v>87</v>
      </c>
    </row>
    <row r="3273" spans="1:90">
      <c r="A3273" s="2" t="s">
        <v>71</v>
      </c>
      <c r="B3273" s="2" t="s">
        <v>72</v>
      </c>
      <c r="C3273" s="2" t="s">
        <v>73</v>
      </c>
      <c r="E3273" s="2" t="str">
        <f>"FES1162550886"</f>
        <v>FES1162550886</v>
      </c>
      <c r="F3273" s="3">
        <v>42878</v>
      </c>
      <c r="G3273" s="2">
        <v>201711</v>
      </c>
      <c r="H3273" s="2" t="s">
        <v>74</v>
      </c>
      <c r="I3273" s="2" t="s">
        <v>75</v>
      </c>
      <c r="J3273" s="2" t="s">
        <v>76</v>
      </c>
      <c r="K3273" s="2" t="s">
        <v>77</v>
      </c>
      <c r="L3273" s="2" t="s">
        <v>163</v>
      </c>
      <c r="M3273" s="2" t="s">
        <v>164</v>
      </c>
      <c r="N3273" s="2" t="s">
        <v>454</v>
      </c>
      <c r="O3273" s="2" t="s">
        <v>81</v>
      </c>
      <c r="P3273" s="2" t="str">
        <f>"2170566992                    "</f>
        <v xml:space="preserve">2170566992                    </v>
      </c>
      <c r="Q3273" s="2">
        <v>0</v>
      </c>
      <c r="R3273" s="2">
        <v>0</v>
      </c>
      <c r="S3273" s="2">
        <v>0</v>
      </c>
      <c r="T3273" s="2">
        <v>0</v>
      </c>
      <c r="U3273" s="2">
        <v>0</v>
      </c>
      <c r="V3273" s="2">
        <v>0</v>
      </c>
      <c r="W3273" s="2">
        <v>0</v>
      </c>
      <c r="X3273" s="2">
        <v>0</v>
      </c>
      <c r="Y3273" s="2">
        <v>0</v>
      </c>
      <c r="Z3273" s="2">
        <v>0</v>
      </c>
      <c r="AA3273" s="2">
        <v>0</v>
      </c>
      <c r="AB3273" s="2">
        <v>0</v>
      </c>
      <c r="AC3273" s="2">
        <v>0</v>
      </c>
      <c r="AD3273" s="2">
        <v>0</v>
      </c>
      <c r="AE3273" s="2">
        <v>0</v>
      </c>
      <c r="AF3273" s="2">
        <v>0</v>
      </c>
      <c r="AG3273" s="2">
        <v>0</v>
      </c>
      <c r="AH3273" s="2">
        <v>0</v>
      </c>
      <c r="AI3273" s="2">
        <v>0</v>
      </c>
      <c r="AJ3273" s="2">
        <v>0</v>
      </c>
      <c r="AK3273" s="2">
        <v>0</v>
      </c>
      <c r="AL3273" s="2">
        <v>0</v>
      </c>
      <c r="AM3273" s="2">
        <v>3.64</v>
      </c>
      <c r="AN3273" s="2">
        <v>0</v>
      </c>
      <c r="AO3273" s="2">
        <v>0</v>
      </c>
      <c r="AP3273" s="2">
        <v>0</v>
      </c>
      <c r="AQ3273" s="2">
        <v>0</v>
      </c>
      <c r="AR3273" s="2">
        <v>0</v>
      </c>
      <c r="AS3273" s="2">
        <v>0</v>
      </c>
      <c r="AT3273" s="2">
        <v>0</v>
      </c>
      <c r="AU3273" s="2">
        <v>0</v>
      </c>
      <c r="AV3273" s="2">
        <v>0</v>
      </c>
      <c r="AW3273" s="2">
        <v>0</v>
      </c>
      <c r="AX3273" s="2">
        <v>0</v>
      </c>
      <c r="AY3273" s="2">
        <v>0</v>
      </c>
      <c r="AZ3273" s="2">
        <v>0</v>
      </c>
      <c r="BA3273" s="2">
        <v>0</v>
      </c>
      <c r="BB3273" s="2">
        <v>0</v>
      </c>
      <c r="BC3273" s="2">
        <v>0</v>
      </c>
      <c r="BD3273" s="2">
        <v>0</v>
      </c>
      <c r="BE3273" s="2">
        <v>0</v>
      </c>
      <c r="BF3273" s="2">
        <v>0</v>
      </c>
      <c r="BG3273" s="2">
        <v>0</v>
      </c>
      <c r="BH3273" s="2">
        <v>1</v>
      </c>
      <c r="BI3273" s="2">
        <v>1</v>
      </c>
      <c r="BJ3273" s="2">
        <v>0.2</v>
      </c>
      <c r="BK3273" s="2">
        <v>1</v>
      </c>
      <c r="BL3273" s="2">
        <v>32.89</v>
      </c>
      <c r="BM3273" s="2">
        <v>4.5999999999999996</v>
      </c>
      <c r="BN3273" s="2">
        <v>37.49</v>
      </c>
      <c r="BO3273" s="2">
        <v>37.49</v>
      </c>
      <c r="BQ3273" s="2" t="s">
        <v>286</v>
      </c>
      <c r="BR3273" s="2" t="s">
        <v>83</v>
      </c>
      <c r="BS3273" s="3">
        <v>42879</v>
      </c>
      <c r="BT3273" s="4">
        <v>0.41319444444444442</v>
      </c>
      <c r="BU3273" s="2" t="s">
        <v>455</v>
      </c>
      <c r="BV3273" s="2" t="s">
        <v>98</v>
      </c>
      <c r="BY3273" s="2">
        <v>1200</v>
      </c>
      <c r="CA3273" s="2" t="s">
        <v>279</v>
      </c>
      <c r="CC3273" s="2" t="s">
        <v>164</v>
      </c>
      <c r="CD3273" s="2">
        <v>2197</v>
      </c>
      <c r="CE3273" s="2" t="s">
        <v>99</v>
      </c>
      <c r="CF3273" s="3">
        <v>42879</v>
      </c>
      <c r="CI3273" s="2">
        <v>1</v>
      </c>
      <c r="CJ3273" s="2">
        <v>1</v>
      </c>
      <c r="CK3273" s="2">
        <v>22</v>
      </c>
      <c r="CL3273" s="2" t="s">
        <v>87</v>
      </c>
    </row>
    <row r="3274" spans="1:90">
      <c r="A3274" s="2" t="s">
        <v>71</v>
      </c>
      <c r="B3274" s="2" t="s">
        <v>72</v>
      </c>
      <c r="C3274" s="2" t="s">
        <v>73</v>
      </c>
      <c r="E3274" s="2" t="str">
        <f>"FES1162550801"</f>
        <v>FES1162550801</v>
      </c>
      <c r="F3274" s="3">
        <v>42878</v>
      </c>
      <c r="G3274" s="2">
        <v>201711</v>
      </c>
      <c r="H3274" s="2" t="s">
        <v>74</v>
      </c>
      <c r="I3274" s="2" t="s">
        <v>75</v>
      </c>
      <c r="J3274" s="2" t="s">
        <v>76</v>
      </c>
      <c r="K3274" s="2" t="s">
        <v>77</v>
      </c>
      <c r="L3274" s="2" t="s">
        <v>104</v>
      </c>
      <c r="M3274" s="2" t="s">
        <v>105</v>
      </c>
      <c r="N3274" s="2" t="s">
        <v>1681</v>
      </c>
      <c r="O3274" s="2" t="s">
        <v>81</v>
      </c>
      <c r="P3274" s="2" t="str">
        <f>"2170566794                    "</f>
        <v xml:space="preserve">2170566794                    </v>
      </c>
      <c r="Q3274" s="2">
        <v>0</v>
      </c>
      <c r="R3274" s="2">
        <v>0</v>
      </c>
      <c r="S3274" s="2">
        <v>0</v>
      </c>
      <c r="T3274" s="2">
        <v>0</v>
      </c>
      <c r="U3274" s="2">
        <v>0</v>
      </c>
      <c r="V3274" s="2">
        <v>0</v>
      </c>
      <c r="W3274" s="2">
        <v>0</v>
      </c>
      <c r="X3274" s="2">
        <v>0</v>
      </c>
      <c r="Y3274" s="2">
        <v>0</v>
      </c>
      <c r="Z3274" s="2">
        <v>0</v>
      </c>
      <c r="AA3274" s="2">
        <v>0</v>
      </c>
      <c r="AB3274" s="2">
        <v>0</v>
      </c>
      <c r="AC3274" s="2">
        <v>0</v>
      </c>
      <c r="AD3274" s="2">
        <v>0</v>
      </c>
      <c r="AE3274" s="2">
        <v>0</v>
      </c>
      <c r="AF3274" s="2">
        <v>0</v>
      </c>
      <c r="AG3274" s="2">
        <v>0</v>
      </c>
      <c r="AH3274" s="2">
        <v>0</v>
      </c>
      <c r="AI3274" s="2">
        <v>0</v>
      </c>
      <c r="AJ3274" s="2">
        <v>0</v>
      </c>
      <c r="AK3274" s="2">
        <v>0</v>
      </c>
      <c r="AL3274" s="2">
        <v>0</v>
      </c>
      <c r="AM3274" s="2">
        <v>4.66</v>
      </c>
      <c r="AN3274" s="2">
        <v>0</v>
      </c>
      <c r="AO3274" s="2">
        <v>0</v>
      </c>
      <c r="AP3274" s="2">
        <v>0</v>
      </c>
      <c r="AQ3274" s="2">
        <v>0</v>
      </c>
      <c r="AR3274" s="2">
        <v>0</v>
      </c>
      <c r="AS3274" s="2">
        <v>0</v>
      </c>
      <c r="AT3274" s="2">
        <v>0</v>
      </c>
      <c r="AU3274" s="2">
        <v>0</v>
      </c>
      <c r="AV3274" s="2">
        <v>0</v>
      </c>
      <c r="AW3274" s="2">
        <v>0</v>
      </c>
      <c r="AX3274" s="2">
        <v>0</v>
      </c>
      <c r="AY3274" s="2">
        <v>0</v>
      </c>
      <c r="AZ3274" s="2">
        <v>0</v>
      </c>
      <c r="BA3274" s="2">
        <v>0</v>
      </c>
      <c r="BB3274" s="2">
        <v>0</v>
      </c>
      <c r="BC3274" s="2">
        <v>0</v>
      </c>
      <c r="BD3274" s="2">
        <v>0</v>
      </c>
      <c r="BE3274" s="2">
        <v>0</v>
      </c>
      <c r="BF3274" s="2">
        <v>0</v>
      </c>
      <c r="BG3274" s="2">
        <v>0</v>
      </c>
      <c r="BH3274" s="2">
        <v>1</v>
      </c>
      <c r="BI3274" s="2">
        <v>1</v>
      </c>
      <c r="BJ3274" s="2">
        <v>0.2</v>
      </c>
      <c r="BK3274" s="2">
        <v>1</v>
      </c>
      <c r="BL3274" s="2">
        <v>42.1</v>
      </c>
      <c r="BM3274" s="2">
        <v>5.89</v>
      </c>
      <c r="BN3274" s="2">
        <v>47.99</v>
      </c>
      <c r="BO3274" s="2">
        <v>47.99</v>
      </c>
      <c r="BQ3274" s="2" t="s">
        <v>238</v>
      </c>
      <c r="BR3274" s="2" t="s">
        <v>83</v>
      </c>
      <c r="BS3274" s="3">
        <v>42879</v>
      </c>
      <c r="BT3274" s="4">
        <v>0.3888888888888889</v>
      </c>
      <c r="BU3274" s="2" t="s">
        <v>3388</v>
      </c>
      <c r="BV3274" s="2" t="s">
        <v>98</v>
      </c>
      <c r="BY3274" s="2">
        <v>1200</v>
      </c>
      <c r="CC3274" s="2" t="s">
        <v>105</v>
      </c>
      <c r="CD3274" s="2">
        <v>4001</v>
      </c>
      <c r="CE3274" s="2" t="s">
        <v>99</v>
      </c>
      <c r="CF3274" s="3">
        <v>42880</v>
      </c>
      <c r="CI3274" s="2">
        <v>1</v>
      </c>
      <c r="CJ3274" s="2">
        <v>1</v>
      </c>
      <c r="CK3274" s="2">
        <v>21</v>
      </c>
      <c r="CL3274" s="2" t="s">
        <v>87</v>
      </c>
    </row>
    <row r="3275" spans="1:90">
      <c r="A3275" s="2" t="s">
        <v>71</v>
      </c>
      <c r="B3275" s="2" t="s">
        <v>72</v>
      </c>
      <c r="C3275" s="2" t="s">
        <v>73</v>
      </c>
      <c r="E3275" s="2" t="str">
        <f>"FES1162551001"</f>
        <v>FES1162551001</v>
      </c>
      <c r="F3275" s="3">
        <v>42878</v>
      </c>
      <c r="G3275" s="2">
        <v>201711</v>
      </c>
      <c r="H3275" s="2" t="s">
        <v>74</v>
      </c>
      <c r="I3275" s="2" t="s">
        <v>75</v>
      </c>
      <c r="J3275" s="2" t="s">
        <v>76</v>
      </c>
      <c r="K3275" s="2" t="s">
        <v>77</v>
      </c>
      <c r="L3275" s="2" t="s">
        <v>104</v>
      </c>
      <c r="M3275" s="2" t="s">
        <v>105</v>
      </c>
      <c r="N3275" s="2" t="s">
        <v>1961</v>
      </c>
      <c r="O3275" s="2" t="s">
        <v>81</v>
      </c>
      <c r="P3275" s="2" t="str">
        <f>"2170568870                    "</f>
        <v xml:space="preserve">2170568870                    </v>
      </c>
      <c r="Q3275" s="2">
        <v>0</v>
      </c>
      <c r="R3275" s="2">
        <v>0</v>
      </c>
      <c r="S3275" s="2">
        <v>0</v>
      </c>
      <c r="T3275" s="2">
        <v>0</v>
      </c>
      <c r="U3275" s="2">
        <v>0</v>
      </c>
      <c r="V3275" s="2">
        <v>0</v>
      </c>
      <c r="W3275" s="2">
        <v>0</v>
      </c>
      <c r="X3275" s="2">
        <v>0</v>
      </c>
      <c r="Y3275" s="2">
        <v>0</v>
      </c>
      <c r="Z3275" s="2">
        <v>0</v>
      </c>
      <c r="AA3275" s="2">
        <v>0</v>
      </c>
      <c r="AB3275" s="2">
        <v>0</v>
      </c>
      <c r="AC3275" s="2">
        <v>0</v>
      </c>
      <c r="AD3275" s="2">
        <v>0</v>
      </c>
      <c r="AE3275" s="2">
        <v>0</v>
      </c>
      <c r="AF3275" s="2">
        <v>0</v>
      </c>
      <c r="AG3275" s="2">
        <v>0</v>
      </c>
      <c r="AH3275" s="2">
        <v>0</v>
      </c>
      <c r="AI3275" s="2">
        <v>0</v>
      </c>
      <c r="AJ3275" s="2">
        <v>0</v>
      </c>
      <c r="AK3275" s="2">
        <v>0</v>
      </c>
      <c r="AL3275" s="2">
        <v>0</v>
      </c>
      <c r="AM3275" s="2">
        <v>4.66</v>
      </c>
      <c r="AN3275" s="2">
        <v>0</v>
      </c>
      <c r="AO3275" s="2">
        <v>0</v>
      </c>
      <c r="AP3275" s="2">
        <v>0</v>
      </c>
      <c r="AQ3275" s="2">
        <v>0</v>
      </c>
      <c r="AR3275" s="2">
        <v>0</v>
      </c>
      <c r="AS3275" s="2">
        <v>0</v>
      </c>
      <c r="AT3275" s="2">
        <v>0</v>
      </c>
      <c r="AU3275" s="2">
        <v>0</v>
      </c>
      <c r="AV3275" s="2">
        <v>0</v>
      </c>
      <c r="AW3275" s="2">
        <v>0</v>
      </c>
      <c r="AX3275" s="2">
        <v>0</v>
      </c>
      <c r="AY3275" s="2">
        <v>0</v>
      </c>
      <c r="AZ3275" s="2">
        <v>0</v>
      </c>
      <c r="BA3275" s="2">
        <v>0</v>
      </c>
      <c r="BB3275" s="2">
        <v>0</v>
      </c>
      <c r="BC3275" s="2">
        <v>0</v>
      </c>
      <c r="BD3275" s="2">
        <v>0</v>
      </c>
      <c r="BE3275" s="2">
        <v>0</v>
      </c>
      <c r="BF3275" s="2">
        <v>0</v>
      </c>
      <c r="BG3275" s="2">
        <v>0</v>
      </c>
      <c r="BH3275" s="2">
        <v>1</v>
      </c>
      <c r="BI3275" s="2">
        <v>1</v>
      </c>
      <c r="BJ3275" s="2">
        <v>0.2</v>
      </c>
      <c r="BK3275" s="2">
        <v>1</v>
      </c>
      <c r="BL3275" s="2">
        <v>42.1</v>
      </c>
      <c r="BM3275" s="2">
        <v>5.89</v>
      </c>
      <c r="BN3275" s="2">
        <v>47.99</v>
      </c>
      <c r="BO3275" s="2">
        <v>47.99</v>
      </c>
      <c r="BQ3275" s="2" t="s">
        <v>836</v>
      </c>
      <c r="BR3275" s="2" t="s">
        <v>83</v>
      </c>
      <c r="BS3275" s="3">
        <v>42879</v>
      </c>
      <c r="BT3275" s="4">
        <v>0.41666666666666669</v>
      </c>
      <c r="BU3275" s="2" t="s">
        <v>346</v>
      </c>
      <c r="BV3275" s="2" t="s">
        <v>98</v>
      </c>
      <c r="BY3275" s="2">
        <v>1200</v>
      </c>
      <c r="CC3275" s="2" t="s">
        <v>105</v>
      </c>
      <c r="CD3275" s="2">
        <v>4001</v>
      </c>
      <c r="CE3275" s="2" t="s">
        <v>99</v>
      </c>
      <c r="CF3275" s="3">
        <v>42880</v>
      </c>
      <c r="CI3275" s="2">
        <v>1</v>
      </c>
      <c r="CJ3275" s="2">
        <v>1</v>
      </c>
      <c r="CK3275" s="2">
        <v>21</v>
      </c>
      <c r="CL3275" s="2" t="s">
        <v>87</v>
      </c>
    </row>
    <row r="3276" spans="1:90">
      <c r="A3276" s="2" t="s">
        <v>71</v>
      </c>
      <c r="B3276" s="2" t="s">
        <v>72</v>
      </c>
      <c r="C3276" s="2" t="s">
        <v>73</v>
      </c>
      <c r="E3276" s="2" t="str">
        <f>"FES1162550834"</f>
        <v>FES1162550834</v>
      </c>
      <c r="F3276" s="3">
        <v>42878</v>
      </c>
      <c r="G3276" s="2">
        <v>201711</v>
      </c>
      <c r="H3276" s="2" t="s">
        <v>74</v>
      </c>
      <c r="I3276" s="2" t="s">
        <v>75</v>
      </c>
      <c r="J3276" s="2" t="s">
        <v>76</v>
      </c>
      <c r="K3276" s="2" t="s">
        <v>77</v>
      </c>
      <c r="L3276" s="2" t="s">
        <v>358</v>
      </c>
      <c r="M3276" s="2" t="s">
        <v>359</v>
      </c>
      <c r="N3276" s="2" t="s">
        <v>2005</v>
      </c>
      <c r="O3276" s="2" t="s">
        <v>81</v>
      </c>
      <c r="P3276" s="2" t="str">
        <f>"2170568771                    "</f>
        <v xml:space="preserve">2170568771                    </v>
      </c>
      <c r="Q3276" s="2">
        <v>0</v>
      </c>
      <c r="R3276" s="2">
        <v>0</v>
      </c>
      <c r="S3276" s="2">
        <v>0</v>
      </c>
      <c r="T3276" s="2">
        <v>0</v>
      </c>
      <c r="U3276" s="2">
        <v>0</v>
      </c>
      <c r="V3276" s="2">
        <v>0</v>
      </c>
      <c r="W3276" s="2">
        <v>0</v>
      </c>
      <c r="X3276" s="2">
        <v>0</v>
      </c>
      <c r="Y3276" s="2">
        <v>0</v>
      </c>
      <c r="Z3276" s="2">
        <v>0</v>
      </c>
      <c r="AA3276" s="2">
        <v>0</v>
      </c>
      <c r="AB3276" s="2">
        <v>0</v>
      </c>
      <c r="AC3276" s="2">
        <v>0</v>
      </c>
      <c r="AD3276" s="2">
        <v>0</v>
      </c>
      <c r="AE3276" s="2">
        <v>0</v>
      </c>
      <c r="AF3276" s="2">
        <v>0</v>
      </c>
      <c r="AG3276" s="2">
        <v>0</v>
      </c>
      <c r="AH3276" s="2">
        <v>0</v>
      </c>
      <c r="AI3276" s="2">
        <v>0</v>
      </c>
      <c r="AJ3276" s="2">
        <v>0</v>
      </c>
      <c r="AK3276" s="2">
        <v>0</v>
      </c>
      <c r="AL3276" s="2">
        <v>0</v>
      </c>
      <c r="AM3276" s="2">
        <v>3.64</v>
      </c>
      <c r="AN3276" s="2">
        <v>0</v>
      </c>
      <c r="AO3276" s="2">
        <v>0</v>
      </c>
      <c r="AP3276" s="2">
        <v>0</v>
      </c>
      <c r="AQ3276" s="2">
        <v>0</v>
      </c>
      <c r="AR3276" s="2">
        <v>0</v>
      </c>
      <c r="AS3276" s="2">
        <v>0</v>
      </c>
      <c r="AT3276" s="2">
        <v>0</v>
      </c>
      <c r="AU3276" s="2">
        <v>0</v>
      </c>
      <c r="AV3276" s="2">
        <v>0</v>
      </c>
      <c r="AW3276" s="2">
        <v>0</v>
      </c>
      <c r="AX3276" s="2">
        <v>0</v>
      </c>
      <c r="AY3276" s="2">
        <v>0</v>
      </c>
      <c r="AZ3276" s="2">
        <v>0</v>
      </c>
      <c r="BA3276" s="2">
        <v>0</v>
      </c>
      <c r="BB3276" s="2">
        <v>0</v>
      </c>
      <c r="BC3276" s="2">
        <v>0</v>
      </c>
      <c r="BD3276" s="2">
        <v>0</v>
      </c>
      <c r="BE3276" s="2">
        <v>0</v>
      </c>
      <c r="BF3276" s="2">
        <v>0</v>
      </c>
      <c r="BG3276" s="2">
        <v>0</v>
      </c>
      <c r="BH3276" s="2">
        <v>1</v>
      </c>
      <c r="BI3276" s="2">
        <v>1</v>
      </c>
      <c r="BJ3276" s="2">
        <v>0.2</v>
      </c>
      <c r="BK3276" s="2">
        <v>1</v>
      </c>
      <c r="BL3276" s="2">
        <v>32.89</v>
      </c>
      <c r="BM3276" s="2">
        <v>4.5999999999999996</v>
      </c>
      <c r="BN3276" s="2">
        <v>37.49</v>
      </c>
      <c r="BO3276" s="2">
        <v>37.49</v>
      </c>
      <c r="BQ3276" s="2" t="s">
        <v>2006</v>
      </c>
      <c r="BR3276" s="2" t="s">
        <v>83</v>
      </c>
      <c r="BS3276" s="3">
        <v>42879</v>
      </c>
      <c r="BT3276" s="4">
        <v>0.41666666666666669</v>
      </c>
      <c r="BU3276" s="2" t="s">
        <v>295</v>
      </c>
      <c r="BV3276" s="2" t="s">
        <v>98</v>
      </c>
      <c r="BY3276" s="2">
        <v>1200</v>
      </c>
      <c r="CC3276" s="2" t="s">
        <v>359</v>
      </c>
      <c r="CD3276" s="2">
        <v>1428</v>
      </c>
      <c r="CE3276" s="2" t="s">
        <v>99</v>
      </c>
      <c r="CF3276" s="3">
        <v>42880</v>
      </c>
      <c r="CI3276" s="2">
        <v>1</v>
      </c>
      <c r="CJ3276" s="2">
        <v>1</v>
      </c>
      <c r="CK3276" s="2">
        <v>22</v>
      </c>
      <c r="CL3276" s="2" t="s">
        <v>87</v>
      </c>
    </row>
    <row r="3277" spans="1:90">
      <c r="A3277" s="2" t="s">
        <v>71</v>
      </c>
      <c r="B3277" s="2" t="s">
        <v>72</v>
      </c>
      <c r="C3277" s="2" t="s">
        <v>73</v>
      </c>
      <c r="E3277" s="2" t="str">
        <f>"FES1162550806"</f>
        <v>FES1162550806</v>
      </c>
      <c r="F3277" s="3">
        <v>42878</v>
      </c>
      <c r="G3277" s="2">
        <v>201711</v>
      </c>
      <c r="H3277" s="2" t="s">
        <v>74</v>
      </c>
      <c r="I3277" s="2" t="s">
        <v>75</v>
      </c>
      <c r="J3277" s="2" t="s">
        <v>76</v>
      </c>
      <c r="K3277" s="2" t="s">
        <v>77</v>
      </c>
      <c r="L3277" s="2" t="s">
        <v>163</v>
      </c>
      <c r="M3277" s="2" t="s">
        <v>164</v>
      </c>
      <c r="N3277" s="2" t="s">
        <v>454</v>
      </c>
      <c r="O3277" s="2" t="s">
        <v>81</v>
      </c>
      <c r="P3277" s="2" t="str">
        <f>"2170566992                    "</f>
        <v xml:space="preserve">2170566992                    </v>
      </c>
      <c r="Q3277" s="2">
        <v>0</v>
      </c>
      <c r="R3277" s="2">
        <v>0</v>
      </c>
      <c r="S3277" s="2">
        <v>0</v>
      </c>
      <c r="T3277" s="2">
        <v>0</v>
      </c>
      <c r="U3277" s="2">
        <v>0</v>
      </c>
      <c r="V3277" s="2">
        <v>0</v>
      </c>
      <c r="W3277" s="2">
        <v>0</v>
      </c>
      <c r="X3277" s="2">
        <v>0</v>
      </c>
      <c r="Y3277" s="2">
        <v>0</v>
      </c>
      <c r="Z3277" s="2">
        <v>0</v>
      </c>
      <c r="AA3277" s="2">
        <v>0</v>
      </c>
      <c r="AB3277" s="2">
        <v>0</v>
      </c>
      <c r="AC3277" s="2">
        <v>0</v>
      </c>
      <c r="AD3277" s="2">
        <v>0</v>
      </c>
      <c r="AE3277" s="2">
        <v>0</v>
      </c>
      <c r="AF3277" s="2">
        <v>0</v>
      </c>
      <c r="AG3277" s="2">
        <v>0</v>
      </c>
      <c r="AH3277" s="2">
        <v>0</v>
      </c>
      <c r="AI3277" s="2">
        <v>0</v>
      </c>
      <c r="AJ3277" s="2">
        <v>0</v>
      </c>
      <c r="AK3277" s="2">
        <v>0</v>
      </c>
      <c r="AL3277" s="2">
        <v>0</v>
      </c>
      <c r="AM3277" s="2">
        <v>3.64</v>
      </c>
      <c r="AN3277" s="2">
        <v>0</v>
      </c>
      <c r="AO3277" s="2">
        <v>0</v>
      </c>
      <c r="AP3277" s="2">
        <v>0</v>
      </c>
      <c r="AQ3277" s="2">
        <v>0</v>
      </c>
      <c r="AR3277" s="2">
        <v>0</v>
      </c>
      <c r="AS3277" s="2">
        <v>0</v>
      </c>
      <c r="AT3277" s="2">
        <v>0</v>
      </c>
      <c r="AU3277" s="2">
        <v>0</v>
      </c>
      <c r="AV3277" s="2">
        <v>0</v>
      </c>
      <c r="AW3277" s="2">
        <v>0</v>
      </c>
      <c r="AX3277" s="2">
        <v>0</v>
      </c>
      <c r="AY3277" s="2">
        <v>0</v>
      </c>
      <c r="AZ3277" s="2">
        <v>0</v>
      </c>
      <c r="BA3277" s="2">
        <v>0</v>
      </c>
      <c r="BB3277" s="2">
        <v>0</v>
      </c>
      <c r="BC3277" s="2">
        <v>0</v>
      </c>
      <c r="BD3277" s="2">
        <v>0</v>
      </c>
      <c r="BE3277" s="2">
        <v>0</v>
      </c>
      <c r="BF3277" s="2">
        <v>0</v>
      </c>
      <c r="BG3277" s="2">
        <v>0</v>
      </c>
      <c r="BH3277" s="2">
        <v>1</v>
      </c>
      <c r="BI3277" s="2">
        <v>1</v>
      </c>
      <c r="BJ3277" s="2">
        <v>0.2</v>
      </c>
      <c r="BK3277" s="2">
        <v>1</v>
      </c>
      <c r="BL3277" s="2">
        <v>32.89</v>
      </c>
      <c r="BM3277" s="2">
        <v>4.5999999999999996</v>
      </c>
      <c r="BN3277" s="2">
        <v>37.49</v>
      </c>
      <c r="BO3277" s="2">
        <v>37.49</v>
      </c>
      <c r="BQ3277" s="2" t="s">
        <v>286</v>
      </c>
      <c r="BR3277" s="2" t="s">
        <v>83</v>
      </c>
      <c r="BS3277" s="3">
        <v>42879</v>
      </c>
      <c r="BT3277" s="4">
        <v>0.41319444444444442</v>
      </c>
      <c r="BU3277" s="2" t="s">
        <v>455</v>
      </c>
      <c r="BV3277" s="2" t="s">
        <v>98</v>
      </c>
      <c r="BY3277" s="2">
        <v>1200</v>
      </c>
      <c r="CA3277" s="2" t="s">
        <v>279</v>
      </c>
      <c r="CC3277" s="2" t="s">
        <v>164</v>
      </c>
      <c r="CD3277" s="2">
        <v>2197</v>
      </c>
      <c r="CE3277" s="2" t="s">
        <v>99</v>
      </c>
      <c r="CF3277" s="3">
        <v>42879</v>
      </c>
      <c r="CI3277" s="2">
        <v>1</v>
      </c>
      <c r="CJ3277" s="2">
        <v>1</v>
      </c>
      <c r="CK3277" s="2">
        <v>22</v>
      </c>
      <c r="CL3277" s="2" t="s">
        <v>87</v>
      </c>
    </row>
    <row r="3278" spans="1:90">
      <c r="A3278" s="2" t="s">
        <v>71</v>
      </c>
      <c r="B3278" s="2" t="s">
        <v>72</v>
      </c>
      <c r="C3278" s="2" t="s">
        <v>73</v>
      </c>
      <c r="E3278" s="2" t="str">
        <f>"FES1162550878"</f>
        <v>FES1162550878</v>
      </c>
      <c r="F3278" s="3">
        <v>42878</v>
      </c>
      <c r="G3278" s="2">
        <v>201711</v>
      </c>
      <c r="H3278" s="2" t="s">
        <v>74</v>
      </c>
      <c r="I3278" s="2" t="s">
        <v>75</v>
      </c>
      <c r="J3278" s="2" t="s">
        <v>76</v>
      </c>
      <c r="K3278" s="2" t="s">
        <v>77</v>
      </c>
      <c r="L3278" s="2" t="s">
        <v>175</v>
      </c>
      <c r="M3278" s="2" t="s">
        <v>176</v>
      </c>
      <c r="N3278" s="2" t="s">
        <v>2037</v>
      </c>
      <c r="O3278" s="2" t="s">
        <v>81</v>
      </c>
      <c r="P3278" s="2" t="str">
        <f>"2170566358                    "</f>
        <v xml:space="preserve">2170566358                    </v>
      </c>
      <c r="Q3278" s="2">
        <v>0</v>
      </c>
      <c r="R3278" s="2">
        <v>0</v>
      </c>
      <c r="S3278" s="2">
        <v>0</v>
      </c>
      <c r="T3278" s="2">
        <v>0</v>
      </c>
      <c r="U3278" s="2">
        <v>0</v>
      </c>
      <c r="V3278" s="2">
        <v>0</v>
      </c>
      <c r="W3278" s="2">
        <v>0</v>
      </c>
      <c r="X3278" s="2">
        <v>0</v>
      </c>
      <c r="Y3278" s="2">
        <v>0</v>
      </c>
      <c r="Z3278" s="2">
        <v>0</v>
      </c>
      <c r="AA3278" s="2">
        <v>0</v>
      </c>
      <c r="AB3278" s="2">
        <v>0</v>
      </c>
      <c r="AC3278" s="2">
        <v>0</v>
      </c>
      <c r="AD3278" s="2">
        <v>0</v>
      </c>
      <c r="AE3278" s="2">
        <v>0</v>
      </c>
      <c r="AF3278" s="2">
        <v>0</v>
      </c>
      <c r="AG3278" s="2">
        <v>0</v>
      </c>
      <c r="AH3278" s="2">
        <v>0</v>
      </c>
      <c r="AI3278" s="2">
        <v>0</v>
      </c>
      <c r="AJ3278" s="2">
        <v>0</v>
      </c>
      <c r="AK3278" s="2">
        <v>0</v>
      </c>
      <c r="AL3278" s="2">
        <v>0</v>
      </c>
      <c r="AM3278" s="2">
        <v>4.66</v>
      </c>
      <c r="AN3278" s="2">
        <v>0</v>
      </c>
      <c r="AO3278" s="2">
        <v>0</v>
      </c>
      <c r="AP3278" s="2">
        <v>0</v>
      </c>
      <c r="AQ3278" s="2">
        <v>0</v>
      </c>
      <c r="AR3278" s="2">
        <v>0</v>
      </c>
      <c r="AS3278" s="2">
        <v>0</v>
      </c>
      <c r="AT3278" s="2">
        <v>0</v>
      </c>
      <c r="AU3278" s="2">
        <v>0</v>
      </c>
      <c r="AV3278" s="2">
        <v>0</v>
      </c>
      <c r="AW3278" s="2">
        <v>0</v>
      </c>
      <c r="AX3278" s="2">
        <v>0</v>
      </c>
      <c r="AY3278" s="2">
        <v>0</v>
      </c>
      <c r="AZ3278" s="2">
        <v>0</v>
      </c>
      <c r="BA3278" s="2">
        <v>0</v>
      </c>
      <c r="BB3278" s="2">
        <v>0</v>
      </c>
      <c r="BC3278" s="2">
        <v>0</v>
      </c>
      <c r="BD3278" s="2">
        <v>0</v>
      </c>
      <c r="BE3278" s="2">
        <v>0</v>
      </c>
      <c r="BF3278" s="2">
        <v>0</v>
      </c>
      <c r="BG3278" s="2">
        <v>0</v>
      </c>
      <c r="BH3278" s="2">
        <v>1</v>
      </c>
      <c r="BI3278" s="2">
        <v>1</v>
      </c>
      <c r="BJ3278" s="2">
        <v>0.2</v>
      </c>
      <c r="BK3278" s="2">
        <v>1</v>
      </c>
      <c r="BL3278" s="2">
        <v>42.1</v>
      </c>
      <c r="BM3278" s="2">
        <v>5.89</v>
      </c>
      <c r="BN3278" s="2">
        <v>47.99</v>
      </c>
      <c r="BO3278" s="2">
        <v>47.99</v>
      </c>
      <c r="BQ3278" s="2" t="s">
        <v>2038</v>
      </c>
      <c r="BR3278" s="2" t="s">
        <v>83</v>
      </c>
      <c r="BS3278" s="3">
        <v>42879</v>
      </c>
      <c r="BT3278" s="4">
        <v>0.31944444444444448</v>
      </c>
      <c r="BU3278" s="2" t="s">
        <v>3389</v>
      </c>
      <c r="BV3278" s="2" t="s">
        <v>98</v>
      </c>
      <c r="BY3278" s="2">
        <v>1200</v>
      </c>
      <c r="CA3278" s="2" t="s">
        <v>223</v>
      </c>
      <c r="CC3278" s="2" t="s">
        <v>176</v>
      </c>
      <c r="CD3278" s="2">
        <v>6001</v>
      </c>
      <c r="CE3278" s="2" t="s">
        <v>99</v>
      </c>
      <c r="CF3278" s="3">
        <v>42879</v>
      </c>
      <c r="CI3278" s="2">
        <v>1</v>
      </c>
      <c r="CJ3278" s="2">
        <v>1</v>
      </c>
      <c r="CK3278" s="2">
        <v>21</v>
      </c>
      <c r="CL3278" s="2" t="s">
        <v>87</v>
      </c>
    </row>
    <row r="3279" spans="1:90">
      <c r="A3279" s="2" t="s">
        <v>71</v>
      </c>
      <c r="B3279" s="2" t="s">
        <v>72</v>
      </c>
      <c r="C3279" s="2" t="s">
        <v>73</v>
      </c>
      <c r="E3279" s="2" t="str">
        <f>"FES1162550864"</f>
        <v>FES1162550864</v>
      </c>
      <c r="F3279" s="3">
        <v>42878</v>
      </c>
      <c r="G3279" s="2">
        <v>201711</v>
      </c>
      <c r="H3279" s="2" t="s">
        <v>74</v>
      </c>
      <c r="I3279" s="2" t="s">
        <v>75</v>
      </c>
      <c r="J3279" s="2" t="s">
        <v>76</v>
      </c>
      <c r="K3279" s="2" t="s">
        <v>77</v>
      </c>
      <c r="L3279" s="2" t="s">
        <v>175</v>
      </c>
      <c r="M3279" s="2" t="s">
        <v>176</v>
      </c>
      <c r="N3279" s="2" t="s">
        <v>196</v>
      </c>
      <c r="O3279" s="2" t="s">
        <v>81</v>
      </c>
      <c r="P3279" s="2" t="str">
        <f>"2170568803                    "</f>
        <v xml:space="preserve">2170568803                    </v>
      </c>
      <c r="Q3279" s="2">
        <v>0</v>
      </c>
      <c r="R3279" s="2">
        <v>0</v>
      </c>
      <c r="S3279" s="2">
        <v>0</v>
      </c>
      <c r="T3279" s="2">
        <v>0</v>
      </c>
      <c r="U3279" s="2">
        <v>0</v>
      </c>
      <c r="V3279" s="2">
        <v>0</v>
      </c>
      <c r="W3279" s="2">
        <v>0</v>
      </c>
      <c r="X3279" s="2">
        <v>0</v>
      </c>
      <c r="Y3279" s="2">
        <v>0</v>
      </c>
      <c r="Z3279" s="2">
        <v>0</v>
      </c>
      <c r="AA3279" s="2">
        <v>0</v>
      </c>
      <c r="AB3279" s="2">
        <v>0</v>
      </c>
      <c r="AC3279" s="2">
        <v>0</v>
      </c>
      <c r="AD3279" s="2">
        <v>0</v>
      </c>
      <c r="AE3279" s="2">
        <v>0</v>
      </c>
      <c r="AF3279" s="2">
        <v>0</v>
      </c>
      <c r="AG3279" s="2">
        <v>0</v>
      </c>
      <c r="AH3279" s="2">
        <v>0</v>
      </c>
      <c r="AI3279" s="2">
        <v>0</v>
      </c>
      <c r="AJ3279" s="2">
        <v>0</v>
      </c>
      <c r="AK3279" s="2">
        <v>0</v>
      </c>
      <c r="AL3279" s="2">
        <v>0</v>
      </c>
      <c r="AM3279" s="2">
        <v>4.66</v>
      </c>
      <c r="AN3279" s="2">
        <v>0</v>
      </c>
      <c r="AO3279" s="2">
        <v>0</v>
      </c>
      <c r="AP3279" s="2">
        <v>0</v>
      </c>
      <c r="AQ3279" s="2">
        <v>0</v>
      </c>
      <c r="AR3279" s="2">
        <v>0</v>
      </c>
      <c r="AS3279" s="2">
        <v>0</v>
      </c>
      <c r="AT3279" s="2">
        <v>0</v>
      </c>
      <c r="AU3279" s="2">
        <v>0</v>
      </c>
      <c r="AV3279" s="2">
        <v>0</v>
      </c>
      <c r="AW3279" s="2">
        <v>0</v>
      </c>
      <c r="AX3279" s="2">
        <v>0</v>
      </c>
      <c r="AY3279" s="2">
        <v>0</v>
      </c>
      <c r="AZ3279" s="2">
        <v>0</v>
      </c>
      <c r="BA3279" s="2">
        <v>0</v>
      </c>
      <c r="BB3279" s="2">
        <v>0</v>
      </c>
      <c r="BC3279" s="2">
        <v>0</v>
      </c>
      <c r="BD3279" s="2">
        <v>0</v>
      </c>
      <c r="BE3279" s="2">
        <v>0</v>
      </c>
      <c r="BF3279" s="2">
        <v>0</v>
      </c>
      <c r="BG3279" s="2">
        <v>0</v>
      </c>
      <c r="BH3279" s="2">
        <v>1</v>
      </c>
      <c r="BI3279" s="2">
        <v>1</v>
      </c>
      <c r="BJ3279" s="2">
        <v>0.2</v>
      </c>
      <c r="BK3279" s="2">
        <v>1</v>
      </c>
      <c r="BL3279" s="2">
        <v>42.1</v>
      </c>
      <c r="BM3279" s="2">
        <v>5.89</v>
      </c>
      <c r="BN3279" s="2">
        <v>47.99</v>
      </c>
      <c r="BO3279" s="2">
        <v>47.99</v>
      </c>
      <c r="BQ3279" s="2" t="s">
        <v>197</v>
      </c>
      <c r="BR3279" s="2" t="s">
        <v>83</v>
      </c>
      <c r="BS3279" s="3">
        <v>42879</v>
      </c>
      <c r="BT3279" s="4">
        <v>0.39583333333333331</v>
      </c>
      <c r="BU3279" s="2" t="s">
        <v>230</v>
      </c>
      <c r="BV3279" s="2" t="s">
        <v>98</v>
      </c>
      <c r="BY3279" s="2">
        <v>1200</v>
      </c>
      <c r="CC3279" s="2" t="s">
        <v>176</v>
      </c>
      <c r="CD3279" s="2">
        <v>6001</v>
      </c>
      <c r="CE3279" s="2" t="s">
        <v>99</v>
      </c>
      <c r="CF3279" s="3">
        <v>42879</v>
      </c>
      <c r="CI3279" s="2">
        <v>1</v>
      </c>
      <c r="CJ3279" s="2">
        <v>1</v>
      </c>
      <c r="CK3279" s="2">
        <v>21</v>
      </c>
      <c r="CL3279" s="2" t="s">
        <v>87</v>
      </c>
    </row>
    <row r="3280" spans="1:90">
      <c r="A3280" s="2" t="s">
        <v>71</v>
      </c>
      <c r="B3280" s="2" t="s">
        <v>72</v>
      </c>
      <c r="C3280" s="2" t="s">
        <v>73</v>
      </c>
      <c r="E3280" s="2" t="str">
        <f>"FES1162550830"</f>
        <v>FES1162550830</v>
      </c>
      <c r="F3280" s="3">
        <v>42878</v>
      </c>
      <c r="G3280" s="2">
        <v>201711</v>
      </c>
      <c r="H3280" s="2" t="s">
        <v>74</v>
      </c>
      <c r="I3280" s="2" t="s">
        <v>75</v>
      </c>
      <c r="J3280" s="2" t="s">
        <v>76</v>
      </c>
      <c r="K3280" s="2" t="s">
        <v>77</v>
      </c>
      <c r="L3280" s="2" t="s">
        <v>78</v>
      </c>
      <c r="M3280" s="2" t="s">
        <v>79</v>
      </c>
      <c r="N3280" s="2" t="s">
        <v>3390</v>
      </c>
      <c r="O3280" s="2" t="s">
        <v>81</v>
      </c>
      <c r="P3280" s="2" t="str">
        <f>"2170568675                    "</f>
        <v xml:space="preserve">2170568675                    </v>
      </c>
      <c r="Q3280" s="2">
        <v>0</v>
      </c>
      <c r="R3280" s="2">
        <v>0</v>
      </c>
      <c r="S3280" s="2">
        <v>0</v>
      </c>
      <c r="T3280" s="2">
        <v>0</v>
      </c>
      <c r="U3280" s="2">
        <v>0</v>
      </c>
      <c r="V3280" s="2">
        <v>0</v>
      </c>
      <c r="W3280" s="2">
        <v>0</v>
      </c>
      <c r="X3280" s="2">
        <v>0</v>
      </c>
      <c r="Y3280" s="2">
        <v>0</v>
      </c>
      <c r="Z3280" s="2">
        <v>0</v>
      </c>
      <c r="AA3280" s="2">
        <v>0</v>
      </c>
      <c r="AB3280" s="2">
        <v>0</v>
      </c>
      <c r="AC3280" s="2">
        <v>0</v>
      </c>
      <c r="AD3280" s="2">
        <v>0</v>
      </c>
      <c r="AE3280" s="2">
        <v>0</v>
      </c>
      <c r="AF3280" s="2">
        <v>0</v>
      </c>
      <c r="AG3280" s="2">
        <v>0</v>
      </c>
      <c r="AH3280" s="2">
        <v>0</v>
      </c>
      <c r="AI3280" s="2">
        <v>0</v>
      </c>
      <c r="AJ3280" s="2">
        <v>0</v>
      </c>
      <c r="AK3280" s="2">
        <v>0</v>
      </c>
      <c r="AL3280" s="2">
        <v>0</v>
      </c>
      <c r="AM3280" s="2">
        <v>4.66</v>
      </c>
      <c r="AN3280" s="2">
        <v>0</v>
      </c>
      <c r="AO3280" s="2">
        <v>0</v>
      </c>
      <c r="AP3280" s="2">
        <v>0</v>
      </c>
      <c r="AQ3280" s="2">
        <v>0</v>
      </c>
      <c r="AR3280" s="2">
        <v>0</v>
      </c>
      <c r="AS3280" s="2">
        <v>0</v>
      </c>
      <c r="AT3280" s="2">
        <v>0</v>
      </c>
      <c r="AU3280" s="2">
        <v>0</v>
      </c>
      <c r="AV3280" s="2">
        <v>0</v>
      </c>
      <c r="AW3280" s="2">
        <v>0</v>
      </c>
      <c r="AX3280" s="2">
        <v>0</v>
      </c>
      <c r="AY3280" s="2">
        <v>0</v>
      </c>
      <c r="AZ3280" s="2">
        <v>0</v>
      </c>
      <c r="BA3280" s="2">
        <v>0</v>
      </c>
      <c r="BB3280" s="2">
        <v>0</v>
      </c>
      <c r="BC3280" s="2">
        <v>0</v>
      </c>
      <c r="BD3280" s="2">
        <v>0</v>
      </c>
      <c r="BE3280" s="2">
        <v>0</v>
      </c>
      <c r="BF3280" s="2">
        <v>0</v>
      </c>
      <c r="BG3280" s="2">
        <v>0</v>
      </c>
      <c r="BH3280" s="2">
        <v>1</v>
      </c>
      <c r="BI3280" s="2">
        <v>1</v>
      </c>
      <c r="BJ3280" s="2">
        <v>0.2</v>
      </c>
      <c r="BK3280" s="2">
        <v>1</v>
      </c>
      <c r="BL3280" s="2">
        <v>42.1</v>
      </c>
      <c r="BM3280" s="2">
        <v>5.89</v>
      </c>
      <c r="BN3280" s="2">
        <v>47.99</v>
      </c>
      <c r="BO3280" s="2">
        <v>47.99</v>
      </c>
      <c r="BQ3280" s="2" t="s">
        <v>238</v>
      </c>
      <c r="BR3280" s="2" t="s">
        <v>83</v>
      </c>
      <c r="BS3280" s="3">
        <v>42879</v>
      </c>
      <c r="BT3280" s="4">
        <v>0.4055555555555555</v>
      </c>
      <c r="BU3280" s="2" t="s">
        <v>2181</v>
      </c>
      <c r="BV3280" s="2" t="s">
        <v>98</v>
      </c>
      <c r="BY3280" s="2">
        <v>1200</v>
      </c>
      <c r="CA3280" s="2" t="s">
        <v>85</v>
      </c>
      <c r="CC3280" s="2" t="s">
        <v>79</v>
      </c>
      <c r="CD3280" s="2">
        <v>6850</v>
      </c>
      <c r="CE3280" s="2" t="s">
        <v>99</v>
      </c>
      <c r="CF3280" s="3">
        <v>42879</v>
      </c>
      <c r="CI3280" s="2">
        <v>3</v>
      </c>
      <c r="CJ3280" s="2">
        <v>1</v>
      </c>
      <c r="CK3280" s="2">
        <v>21</v>
      </c>
      <c r="CL3280" s="2" t="s">
        <v>87</v>
      </c>
    </row>
    <row r="3281" spans="1:90">
      <c r="A3281" s="2" t="s">
        <v>71</v>
      </c>
      <c r="B3281" s="2" t="s">
        <v>72</v>
      </c>
      <c r="C3281" s="2" t="s">
        <v>73</v>
      </c>
      <c r="E3281" s="2" t="str">
        <f>"FES1162550896"</f>
        <v>FES1162550896</v>
      </c>
      <c r="F3281" s="3">
        <v>42878</v>
      </c>
      <c r="G3281" s="2">
        <v>201711</v>
      </c>
      <c r="H3281" s="2" t="s">
        <v>74</v>
      </c>
      <c r="I3281" s="2" t="s">
        <v>75</v>
      </c>
      <c r="J3281" s="2" t="s">
        <v>76</v>
      </c>
      <c r="K3281" s="2" t="s">
        <v>77</v>
      </c>
      <c r="L3281" s="2" t="s">
        <v>88</v>
      </c>
      <c r="M3281" s="2" t="s">
        <v>89</v>
      </c>
      <c r="N3281" s="2" t="s">
        <v>350</v>
      </c>
      <c r="O3281" s="2" t="s">
        <v>81</v>
      </c>
      <c r="P3281" s="2" t="str">
        <f>"2170568796                    "</f>
        <v xml:space="preserve">2170568796                    </v>
      </c>
      <c r="Q3281" s="2">
        <v>0</v>
      </c>
      <c r="R3281" s="2">
        <v>0</v>
      </c>
      <c r="S3281" s="2">
        <v>0</v>
      </c>
      <c r="T3281" s="2">
        <v>0</v>
      </c>
      <c r="U3281" s="2">
        <v>0</v>
      </c>
      <c r="V3281" s="2">
        <v>0</v>
      </c>
      <c r="W3281" s="2">
        <v>0</v>
      </c>
      <c r="X3281" s="2">
        <v>0</v>
      </c>
      <c r="Y3281" s="2">
        <v>0</v>
      </c>
      <c r="Z3281" s="2">
        <v>0</v>
      </c>
      <c r="AA3281" s="2">
        <v>0</v>
      </c>
      <c r="AB3281" s="2">
        <v>0</v>
      </c>
      <c r="AC3281" s="2">
        <v>0</v>
      </c>
      <c r="AD3281" s="2">
        <v>0</v>
      </c>
      <c r="AE3281" s="2">
        <v>0</v>
      </c>
      <c r="AF3281" s="2">
        <v>0</v>
      </c>
      <c r="AG3281" s="2">
        <v>0</v>
      </c>
      <c r="AH3281" s="2">
        <v>0</v>
      </c>
      <c r="AI3281" s="2">
        <v>0</v>
      </c>
      <c r="AJ3281" s="2">
        <v>0</v>
      </c>
      <c r="AK3281" s="2">
        <v>0</v>
      </c>
      <c r="AL3281" s="2">
        <v>0</v>
      </c>
      <c r="AM3281" s="2">
        <v>4.66</v>
      </c>
      <c r="AN3281" s="2">
        <v>0</v>
      </c>
      <c r="AO3281" s="2">
        <v>0</v>
      </c>
      <c r="AP3281" s="2">
        <v>0</v>
      </c>
      <c r="AQ3281" s="2">
        <v>0</v>
      </c>
      <c r="AR3281" s="2">
        <v>0</v>
      </c>
      <c r="AS3281" s="2">
        <v>0</v>
      </c>
      <c r="AT3281" s="2">
        <v>0</v>
      </c>
      <c r="AU3281" s="2">
        <v>0</v>
      </c>
      <c r="AV3281" s="2">
        <v>0</v>
      </c>
      <c r="AW3281" s="2">
        <v>0</v>
      </c>
      <c r="AX3281" s="2">
        <v>0</v>
      </c>
      <c r="AY3281" s="2">
        <v>0</v>
      </c>
      <c r="AZ3281" s="2">
        <v>0</v>
      </c>
      <c r="BA3281" s="2">
        <v>0</v>
      </c>
      <c r="BB3281" s="2">
        <v>0</v>
      </c>
      <c r="BC3281" s="2">
        <v>0</v>
      </c>
      <c r="BD3281" s="2">
        <v>0</v>
      </c>
      <c r="BE3281" s="2">
        <v>0</v>
      </c>
      <c r="BF3281" s="2">
        <v>0</v>
      </c>
      <c r="BG3281" s="2">
        <v>0</v>
      </c>
      <c r="BH3281" s="2">
        <v>1</v>
      </c>
      <c r="BI3281" s="2">
        <v>1</v>
      </c>
      <c r="BJ3281" s="2">
        <v>0.2</v>
      </c>
      <c r="BK3281" s="2">
        <v>1</v>
      </c>
      <c r="BL3281" s="2">
        <v>42.1</v>
      </c>
      <c r="BM3281" s="2">
        <v>5.89</v>
      </c>
      <c r="BN3281" s="2">
        <v>47.99</v>
      </c>
      <c r="BO3281" s="2">
        <v>47.99</v>
      </c>
      <c r="BQ3281" s="2" t="s">
        <v>238</v>
      </c>
      <c r="BR3281" s="2" t="s">
        <v>83</v>
      </c>
      <c r="BS3281" s="3">
        <v>42879</v>
      </c>
      <c r="BT3281" s="4">
        <v>0.42708333333333331</v>
      </c>
      <c r="BU3281" s="2" t="s">
        <v>3391</v>
      </c>
      <c r="BV3281" s="2" t="s">
        <v>98</v>
      </c>
      <c r="BY3281" s="2">
        <v>1200</v>
      </c>
      <c r="CC3281" s="2" t="s">
        <v>89</v>
      </c>
      <c r="CD3281" s="2">
        <v>7405</v>
      </c>
      <c r="CE3281" s="2" t="s">
        <v>99</v>
      </c>
      <c r="CF3281" s="3">
        <v>42880</v>
      </c>
      <c r="CI3281" s="2">
        <v>1</v>
      </c>
      <c r="CJ3281" s="2">
        <v>1</v>
      </c>
      <c r="CK3281" s="2">
        <v>21</v>
      </c>
      <c r="CL3281" s="2" t="s">
        <v>87</v>
      </c>
    </row>
    <row r="3282" spans="1:90">
      <c r="A3282" s="2" t="s">
        <v>71</v>
      </c>
      <c r="B3282" s="2" t="s">
        <v>72</v>
      </c>
      <c r="C3282" s="2" t="s">
        <v>73</v>
      </c>
      <c r="E3282" s="2" t="str">
        <f>"FES1162550843"</f>
        <v>FES1162550843</v>
      </c>
      <c r="F3282" s="3">
        <v>42878</v>
      </c>
      <c r="G3282" s="2">
        <v>201711</v>
      </c>
      <c r="H3282" s="2" t="s">
        <v>74</v>
      </c>
      <c r="I3282" s="2" t="s">
        <v>75</v>
      </c>
      <c r="J3282" s="2" t="s">
        <v>76</v>
      </c>
      <c r="K3282" s="2" t="s">
        <v>77</v>
      </c>
      <c r="L3282" s="2" t="s">
        <v>358</v>
      </c>
      <c r="M3282" s="2" t="s">
        <v>359</v>
      </c>
      <c r="N3282" s="2" t="s">
        <v>3392</v>
      </c>
      <c r="O3282" s="2" t="s">
        <v>81</v>
      </c>
      <c r="P3282" s="2" t="str">
        <f>"2170568781                    "</f>
        <v xml:space="preserve">2170568781                    </v>
      </c>
      <c r="Q3282" s="2">
        <v>0</v>
      </c>
      <c r="R3282" s="2">
        <v>0</v>
      </c>
      <c r="S3282" s="2">
        <v>0</v>
      </c>
      <c r="T3282" s="2">
        <v>0</v>
      </c>
      <c r="U3282" s="2">
        <v>0</v>
      </c>
      <c r="V3282" s="2">
        <v>0</v>
      </c>
      <c r="W3282" s="2">
        <v>0</v>
      </c>
      <c r="X3282" s="2">
        <v>0</v>
      </c>
      <c r="Y3282" s="2">
        <v>0</v>
      </c>
      <c r="Z3282" s="2">
        <v>0</v>
      </c>
      <c r="AA3282" s="2">
        <v>0</v>
      </c>
      <c r="AB3282" s="2">
        <v>0</v>
      </c>
      <c r="AC3282" s="2">
        <v>0</v>
      </c>
      <c r="AD3282" s="2">
        <v>0</v>
      </c>
      <c r="AE3282" s="2">
        <v>0</v>
      </c>
      <c r="AF3282" s="2">
        <v>0</v>
      </c>
      <c r="AG3282" s="2">
        <v>0</v>
      </c>
      <c r="AH3282" s="2">
        <v>0</v>
      </c>
      <c r="AI3282" s="2">
        <v>0</v>
      </c>
      <c r="AJ3282" s="2">
        <v>0</v>
      </c>
      <c r="AK3282" s="2">
        <v>0</v>
      </c>
      <c r="AL3282" s="2">
        <v>0</v>
      </c>
      <c r="AM3282" s="2">
        <v>3.64</v>
      </c>
      <c r="AN3282" s="2">
        <v>0</v>
      </c>
      <c r="AO3282" s="2">
        <v>0</v>
      </c>
      <c r="AP3282" s="2">
        <v>0</v>
      </c>
      <c r="AQ3282" s="2">
        <v>0</v>
      </c>
      <c r="AR3282" s="2">
        <v>0</v>
      </c>
      <c r="AS3282" s="2">
        <v>0</v>
      </c>
      <c r="AT3282" s="2">
        <v>0</v>
      </c>
      <c r="AU3282" s="2">
        <v>0</v>
      </c>
      <c r="AV3282" s="2">
        <v>0</v>
      </c>
      <c r="AW3282" s="2">
        <v>0</v>
      </c>
      <c r="AX3282" s="2">
        <v>0</v>
      </c>
      <c r="AY3282" s="2">
        <v>0</v>
      </c>
      <c r="AZ3282" s="2">
        <v>0</v>
      </c>
      <c r="BA3282" s="2">
        <v>0</v>
      </c>
      <c r="BB3282" s="2">
        <v>0</v>
      </c>
      <c r="BC3282" s="2">
        <v>0</v>
      </c>
      <c r="BD3282" s="2">
        <v>0</v>
      </c>
      <c r="BE3282" s="2">
        <v>0</v>
      </c>
      <c r="BF3282" s="2">
        <v>0</v>
      </c>
      <c r="BG3282" s="2">
        <v>0</v>
      </c>
      <c r="BH3282" s="2">
        <v>1</v>
      </c>
      <c r="BI3282" s="2">
        <v>1</v>
      </c>
      <c r="BJ3282" s="2">
        <v>0.2</v>
      </c>
      <c r="BK3282" s="2">
        <v>1</v>
      </c>
      <c r="BL3282" s="2">
        <v>32.89</v>
      </c>
      <c r="BM3282" s="2">
        <v>4.5999999999999996</v>
      </c>
      <c r="BN3282" s="2">
        <v>37.49</v>
      </c>
      <c r="BO3282" s="2">
        <v>37.49</v>
      </c>
      <c r="BQ3282" s="2" t="s">
        <v>3393</v>
      </c>
      <c r="BR3282" s="2" t="s">
        <v>83</v>
      </c>
      <c r="BS3282" s="3">
        <v>42879</v>
      </c>
      <c r="BT3282" s="4">
        <v>0.29583333333333334</v>
      </c>
      <c r="BU3282" s="2" t="s">
        <v>458</v>
      </c>
      <c r="BV3282" s="2" t="s">
        <v>98</v>
      </c>
      <c r="BY3282" s="2">
        <v>1200</v>
      </c>
      <c r="CA3282" s="2" t="s">
        <v>2306</v>
      </c>
      <c r="CC3282" s="2" t="s">
        <v>359</v>
      </c>
      <c r="CD3282" s="2">
        <v>1406</v>
      </c>
      <c r="CE3282" s="2" t="s">
        <v>99</v>
      </c>
      <c r="CF3282" s="3">
        <v>42880</v>
      </c>
      <c r="CI3282" s="2">
        <v>1</v>
      </c>
      <c r="CJ3282" s="2">
        <v>1</v>
      </c>
      <c r="CK3282" s="2">
        <v>22</v>
      </c>
      <c r="CL3282" s="2" t="s">
        <v>87</v>
      </c>
    </row>
    <row r="3283" spans="1:90">
      <c r="A3283" s="2" t="s">
        <v>71</v>
      </c>
      <c r="B3283" s="2" t="s">
        <v>72</v>
      </c>
      <c r="C3283" s="2" t="s">
        <v>73</v>
      </c>
      <c r="E3283" s="2" t="str">
        <f>"FES1162550933"</f>
        <v>FES1162550933</v>
      </c>
      <c r="F3283" s="3">
        <v>42878</v>
      </c>
      <c r="G3283" s="2">
        <v>201711</v>
      </c>
      <c r="H3283" s="2" t="s">
        <v>74</v>
      </c>
      <c r="I3283" s="2" t="s">
        <v>75</v>
      </c>
      <c r="J3283" s="2" t="s">
        <v>76</v>
      </c>
      <c r="K3283" s="2" t="s">
        <v>77</v>
      </c>
      <c r="L3283" s="2" t="s">
        <v>465</v>
      </c>
      <c r="M3283" s="2" t="s">
        <v>466</v>
      </c>
      <c r="N3283" s="2" t="s">
        <v>2390</v>
      </c>
      <c r="O3283" s="2" t="s">
        <v>81</v>
      </c>
      <c r="P3283" s="2" t="str">
        <f>"2170566559                    "</f>
        <v xml:space="preserve">2170566559                    </v>
      </c>
      <c r="Q3283" s="2">
        <v>0</v>
      </c>
      <c r="R3283" s="2">
        <v>0</v>
      </c>
      <c r="S3283" s="2">
        <v>0</v>
      </c>
      <c r="T3283" s="2">
        <v>0</v>
      </c>
      <c r="U3283" s="2">
        <v>0</v>
      </c>
      <c r="V3283" s="2">
        <v>0</v>
      </c>
      <c r="W3283" s="2">
        <v>0</v>
      </c>
      <c r="X3283" s="2">
        <v>0</v>
      </c>
      <c r="Y3283" s="2">
        <v>0</v>
      </c>
      <c r="Z3283" s="2">
        <v>0</v>
      </c>
      <c r="AA3283" s="2">
        <v>0</v>
      </c>
      <c r="AB3283" s="2">
        <v>0</v>
      </c>
      <c r="AC3283" s="2">
        <v>0</v>
      </c>
      <c r="AD3283" s="2">
        <v>0</v>
      </c>
      <c r="AE3283" s="2">
        <v>0</v>
      </c>
      <c r="AF3283" s="2">
        <v>0</v>
      </c>
      <c r="AG3283" s="2">
        <v>0</v>
      </c>
      <c r="AH3283" s="2">
        <v>0</v>
      </c>
      <c r="AI3283" s="2">
        <v>0</v>
      </c>
      <c r="AJ3283" s="2">
        <v>0</v>
      </c>
      <c r="AK3283" s="2">
        <v>0</v>
      </c>
      <c r="AL3283" s="2">
        <v>0</v>
      </c>
      <c r="AM3283" s="2">
        <v>9.02</v>
      </c>
      <c r="AN3283" s="2">
        <v>0</v>
      </c>
      <c r="AO3283" s="2">
        <v>0</v>
      </c>
      <c r="AP3283" s="2">
        <v>0</v>
      </c>
      <c r="AQ3283" s="2">
        <v>0</v>
      </c>
      <c r="AR3283" s="2">
        <v>0</v>
      </c>
      <c r="AS3283" s="2">
        <v>0</v>
      </c>
      <c r="AT3283" s="2">
        <v>0</v>
      </c>
      <c r="AU3283" s="2">
        <v>0</v>
      </c>
      <c r="AV3283" s="2">
        <v>0</v>
      </c>
      <c r="AW3283" s="2">
        <v>0</v>
      </c>
      <c r="AX3283" s="2">
        <v>0</v>
      </c>
      <c r="AY3283" s="2">
        <v>0</v>
      </c>
      <c r="AZ3283" s="2">
        <v>0</v>
      </c>
      <c r="BA3283" s="2">
        <v>0</v>
      </c>
      <c r="BB3283" s="2">
        <v>0</v>
      </c>
      <c r="BC3283" s="2">
        <v>0</v>
      </c>
      <c r="BD3283" s="2">
        <v>0</v>
      </c>
      <c r="BE3283" s="2">
        <v>0</v>
      </c>
      <c r="BF3283" s="2">
        <v>0</v>
      </c>
      <c r="BG3283" s="2">
        <v>0</v>
      </c>
      <c r="BH3283" s="2">
        <v>1</v>
      </c>
      <c r="BI3283" s="2">
        <v>1</v>
      </c>
      <c r="BJ3283" s="2">
        <v>0.2</v>
      </c>
      <c r="BK3283" s="2">
        <v>1</v>
      </c>
      <c r="BL3283" s="2">
        <v>81.56</v>
      </c>
      <c r="BM3283" s="2">
        <v>11.42</v>
      </c>
      <c r="BN3283" s="2">
        <v>92.98</v>
      </c>
      <c r="BO3283" s="2">
        <v>92.98</v>
      </c>
      <c r="BR3283" s="2" t="s">
        <v>83</v>
      </c>
      <c r="BS3283" s="3">
        <v>42879</v>
      </c>
      <c r="BT3283" s="4">
        <v>0.59027777777777779</v>
      </c>
      <c r="BU3283" s="2" t="s">
        <v>897</v>
      </c>
      <c r="BV3283" s="2" t="s">
        <v>98</v>
      </c>
      <c r="BY3283" s="2">
        <v>1200</v>
      </c>
      <c r="CC3283" s="2" t="s">
        <v>466</v>
      </c>
      <c r="CD3283" s="2">
        <v>5850</v>
      </c>
      <c r="CE3283" s="2" t="s">
        <v>99</v>
      </c>
      <c r="CF3283" s="3">
        <v>42881</v>
      </c>
      <c r="CI3283" s="2">
        <v>3</v>
      </c>
      <c r="CJ3283" s="2">
        <v>1</v>
      </c>
      <c r="CK3283" s="2">
        <v>23</v>
      </c>
      <c r="CL3283" s="2" t="s">
        <v>87</v>
      </c>
    </row>
    <row r="3284" spans="1:90">
      <c r="A3284" s="2" t="s">
        <v>71</v>
      </c>
      <c r="B3284" s="2" t="s">
        <v>72</v>
      </c>
      <c r="C3284" s="2" t="s">
        <v>73</v>
      </c>
      <c r="E3284" s="2" t="str">
        <f>"FES1162550973"</f>
        <v>FES1162550973</v>
      </c>
      <c r="F3284" s="3">
        <v>42878</v>
      </c>
      <c r="G3284" s="2">
        <v>201711</v>
      </c>
      <c r="H3284" s="2" t="s">
        <v>74</v>
      </c>
      <c r="I3284" s="2" t="s">
        <v>75</v>
      </c>
      <c r="J3284" s="2" t="s">
        <v>76</v>
      </c>
      <c r="K3284" s="2" t="s">
        <v>77</v>
      </c>
      <c r="L3284" s="2" t="s">
        <v>175</v>
      </c>
      <c r="M3284" s="2" t="s">
        <v>176</v>
      </c>
      <c r="N3284" s="2" t="s">
        <v>3394</v>
      </c>
      <c r="O3284" s="2" t="s">
        <v>81</v>
      </c>
      <c r="P3284" s="2" t="str">
        <f>"2170568837                    "</f>
        <v xml:space="preserve">2170568837                    </v>
      </c>
      <c r="Q3284" s="2">
        <v>0</v>
      </c>
      <c r="R3284" s="2">
        <v>0</v>
      </c>
      <c r="S3284" s="2">
        <v>0</v>
      </c>
      <c r="T3284" s="2">
        <v>0</v>
      </c>
      <c r="U3284" s="2">
        <v>0</v>
      </c>
      <c r="V3284" s="2">
        <v>0</v>
      </c>
      <c r="W3284" s="2">
        <v>0</v>
      </c>
      <c r="X3284" s="2">
        <v>0</v>
      </c>
      <c r="Y3284" s="2">
        <v>0</v>
      </c>
      <c r="Z3284" s="2">
        <v>0</v>
      </c>
      <c r="AA3284" s="2">
        <v>0</v>
      </c>
      <c r="AB3284" s="2">
        <v>0</v>
      </c>
      <c r="AC3284" s="2">
        <v>0</v>
      </c>
      <c r="AD3284" s="2">
        <v>0</v>
      </c>
      <c r="AE3284" s="2">
        <v>0</v>
      </c>
      <c r="AF3284" s="2">
        <v>0</v>
      </c>
      <c r="AG3284" s="2">
        <v>0</v>
      </c>
      <c r="AH3284" s="2">
        <v>0</v>
      </c>
      <c r="AI3284" s="2">
        <v>0</v>
      </c>
      <c r="AJ3284" s="2">
        <v>0</v>
      </c>
      <c r="AK3284" s="2">
        <v>0</v>
      </c>
      <c r="AL3284" s="2">
        <v>0</v>
      </c>
      <c r="AM3284" s="2">
        <v>4.66</v>
      </c>
      <c r="AN3284" s="2">
        <v>0</v>
      </c>
      <c r="AO3284" s="2">
        <v>0</v>
      </c>
      <c r="AP3284" s="2">
        <v>0</v>
      </c>
      <c r="AQ3284" s="2">
        <v>0</v>
      </c>
      <c r="AR3284" s="2">
        <v>0</v>
      </c>
      <c r="AS3284" s="2">
        <v>0</v>
      </c>
      <c r="AT3284" s="2">
        <v>0</v>
      </c>
      <c r="AU3284" s="2">
        <v>0</v>
      </c>
      <c r="AV3284" s="2">
        <v>0</v>
      </c>
      <c r="AW3284" s="2">
        <v>0</v>
      </c>
      <c r="AX3284" s="2">
        <v>0</v>
      </c>
      <c r="AY3284" s="2">
        <v>0</v>
      </c>
      <c r="AZ3284" s="2">
        <v>0</v>
      </c>
      <c r="BA3284" s="2">
        <v>0</v>
      </c>
      <c r="BB3284" s="2">
        <v>0</v>
      </c>
      <c r="BC3284" s="2">
        <v>0</v>
      </c>
      <c r="BD3284" s="2">
        <v>0</v>
      </c>
      <c r="BE3284" s="2">
        <v>0</v>
      </c>
      <c r="BF3284" s="2">
        <v>0</v>
      </c>
      <c r="BG3284" s="2">
        <v>0</v>
      </c>
      <c r="BH3284" s="2">
        <v>1</v>
      </c>
      <c r="BI3284" s="2">
        <v>1</v>
      </c>
      <c r="BJ3284" s="2">
        <v>0.2</v>
      </c>
      <c r="BK3284" s="2">
        <v>1</v>
      </c>
      <c r="BL3284" s="2">
        <v>42.1</v>
      </c>
      <c r="BM3284" s="2">
        <v>5.89</v>
      </c>
      <c r="BN3284" s="2">
        <v>47.99</v>
      </c>
      <c r="BO3284" s="2">
        <v>47.99</v>
      </c>
      <c r="BQ3284" s="2" t="s">
        <v>3395</v>
      </c>
      <c r="BR3284" s="2" t="s">
        <v>83</v>
      </c>
      <c r="BS3284" s="3">
        <v>42879</v>
      </c>
      <c r="BT3284" s="4">
        <v>0.36805555555555558</v>
      </c>
      <c r="BU3284" s="2" t="s">
        <v>3396</v>
      </c>
      <c r="BV3284" s="2" t="s">
        <v>98</v>
      </c>
      <c r="BY3284" s="2">
        <v>1200</v>
      </c>
      <c r="CA3284" s="2" t="s">
        <v>223</v>
      </c>
      <c r="CC3284" s="2" t="s">
        <v>176</v>
      </c>
      <c r="CD3284" s="2">
        <v>6014</v>
      </c>
      <c r="CE3284" s="2" t="s">
        <v>99</v>
      </c>
      <c r="CF3284" s="3">
        <v>42879</v>
      </c>
      <c r="CI3284" s="2">
        <v>1</v>
      </c>
      <c r="CJ3284" s="2">
        <v>1</v>
      </c>
      <c r="CK3284" s="2">
        <v>21</v>
      </c>
      <c r="CL3284" s="2" t="s">
        <v>87</v>
      </c>
    </row>
    <row r="3285" spans="1:90">
      <c r="A3285" s="2" t="s">
        <v>71</v>
      </c>
      <c r="B3285" s="2" t="s">
        <v>72</v>
      </c>
      <c r="C3285" s="2" t="s">
        <v>73</v>
      </c>
      <c r="E3285" s="2" t="str">
        <f>"FES1162550885"</f>
        <v>FES1162550885</v>
      </c>
      <c r="F3285" s="3">
        <v>42878</v>
      </c>
      <c r="G3285" s="2">
        <v>201711</v>
      </c>
      <c r="H3285" s="2" t="s">
        <v>74</v>
      </c>
      <c r="I3285" s="2" t="s">
        <v>75</v>
      </c>
      <c r="J3285" s="2" t="s">
        <v>76</v>
      </c>
      <c r="K3285" s="2" t="s">
        <v>77</v>
      </c>
      <c r="L3285" s="2" t="s">
        <v>481</v>
      </c>
      <c r="M3285" s="2" t="s">
        <v>482</v>
      </c>
      <c r="N3285" s="2" t="s">
        <v>483</v>
      </c>
      <c r="O3285" s="2" t="s">
        <v>81</v>
      </c>
      <c r="P3285" s="2" t="str">
        <f>"2170566945                    "</f>
        <v xml:space="preserve">2170566945                    </v>
      </c>
      <c r="Q3285" s="2">
        <v>0</v>
      </c>
      <c r="R3285" s="2">
        <v>0</v>
      </c>
      <c r="S3285" s="2">
        <v>0</v>
      </c>
      <c r="T3285" s="2">
        <v>0</v>
      </c>
      <c r="U3285" s="2">
        <v>0</v>
      </c>
      <c r="V3285" s="2">
        <v>0</v>
      </c>
      <c r="W3285" s="2">
        <v>0</v>
      </c>
      <c r="X3285" s="2">
        <v>0</v>
      </c>
      <c r="Y3285" s="2">
        <v>0</v>
      </c>
      <c r="Z3285" s="2">
        <v>0</v>
      </c>
      <c r="AA3285" s="2">
        <v>0</v>
      </c>
      <c r="AB3285" s="2">
        <v>0</v>
      </c>
      <c r="AC3285" s="2">
        <v>0</v>
      </c>
      <c r="AD3285" s="2">
        <v>0</v>
      </c>
      <c r="AE3285" s="2">
        <v>0</v>
      </c>
      <c r="AF3285" s="2">
        <v>0</v>
      </c>
      <c r="AG3285" s="2">
        <v>0</v>
      </c>
      <c r="AH3285" s="2">
        <v>0</v>
      </c>
      <c r="AI3285" s="2">
        <v>0</v>
      </c>
      <c r="AJ3285" s="2">
        <v>0</v>
      </c>
      <c r="AK3285" s="2">
        <v>0</v>
      </c>
      <c r="AL3285" s="2">
        <v>0</v>
      </c>
      <c r="AM3285" s="2">
        <v>3.64</v>
      </c>
      <c r="AN3285" s="2">
        <v>0</v>
      </c>
      <c r="AO3285" s="2">
        <v>0</v>
      </c>
      <c r="AP3285" s="2">
        <v>0</v>
      </c>
      <c r="AQ3285" s="2">
        <v>0</v>
      </c>
      <c r="AR3285" s="2">
        <v>0</v>
      </c>
      <c r="AS3285" s="2">
        <v>0</v>
      </c>
      <c r="AT3285" s="2">
        <v>0</v>
      </c>
      <c r="AU3285" s="2">
        <v>0</v>
      </c>
      <c r="AV3285" s="2">
        <v>0</v>
      </c>
      <c r="AW3285" s="2">
        <v>0</v>
      </c>
      <c r="AX3285" s="2">
        <v>0</v>
      </c>
      <c r="AY3285" s="2">
        <v>0</v>
      </c>
      <c r="AZ3285" s="2">
        <v>0</v>
      </c>
      <c r="BA3285" s="2">
        <v>0</v>
      </c>
      <c r="BB3285" s="2">
        <v>0</v>
      </c>
      <c r="BC3285" s="2">
        <v>0</v>
      </c>
      <c r="BD3285" s="2">
        <v>0</v>
      </c>
      <c r="BE3285" s="2">
        <v>0</v>
      </c>
      <c r="BF3285" s="2">
        <v>0</v>
      </c>
      <c r="BG3285" s="2">
        <v>0</v>
      </c>
      <c r="BH3285" s="2">
        <v>1</v>
      </c>
      <c r="BI3285" s="2">
        <v>1</v>
      </c>
      <c r="BJ3285" s="2">
        <v>0.2</v>
      </c>
      <c r="BK3285" s="2">
        <v>1</v>
      </c>
      <c r="BL3285" s="2">
        <v>32.89</v>
      </c>
      <c r="BM3285" s="2">
        <v>4.5999999999999996</v>
      </c>
      <c r="BN3285" s="2">
        <v>37.49</v>
      </c>
      <c r="BO3285" s="2">
        <v>37.49</v>
      </c>
      <c r="BQ3285" s="2" t="s">
        <v>484</v>
      </c>
      <c r="BR3285" s="2" t="s">
        <v>83</v>
      </c>
      <c r="BS3285" s="3">
        <v>42879</v>
      </c>
      <c r="BT3285" s="4">
        <v>0.40972222222222227</v>
      </c>
      <c r="BU3285" s="2" t="s">
        <v>908</v>
      </c>
      <c r="BV3285" s="2" t="s">
        <v>98</v>
      </c>
      <c r="BY3285" s="2">
        <v>1200</v>
      </c>
      <c r="CA3285" s="2" t="s">
        <v>684</v>
      </c>
      <c r="CC3285" s="2" t="s">
        <v>482</v>
      </c>
      <c r="CD3285" s="2">
        <v>2162</v>
      </c>
      <c r="CE3285" s="2" t="s">
        <v>99</v>
      </c>
      <c r="CF3285" s="3">
        <v>42879</v>
      </c>
      <c r="CI3285" s="2">
        <v>1</v>
      </c>
      <c r="CJ3285" s="2">
        <v>1</v>
      </c>
      <c r="CK3285" s="2">
        <v>22</v>
      </c>
      <c r="CL3285" s="2" t="s">
        <v>87</v>
      </c>
    </row>
    <row r="3286" spans="1:90">
      <c r="A3286" s="2" t="s">
        <v>71</v>
      </c>
      <c r="B3286" s="2" t="s">
        <v>72</v>
      </c>
      <c r="C3286" s="2" t="s">
        <v>73</v>
      </c>
      <c r="E3286" s="2" t="str">
        <f>"FES1162550813"</f>
        <v>FES1162550813</v>
      </c>
      <c r="F3286" s="3">
        <v>42878</v>
      </c>
      <c r="G3286" s="2">
        <v>201711</v>
      </c>
      <c r="H3286" s="2" t="s">
        <v>74</v>
      </c>
      <c r="I3286" s="2" t="s">
        <v>75</v>
      </c>
      <c r="J3286" s="2" t="s">
        <v>76</v>
      </c>
      <c r="K3286" s="2" t="s">
        <v>77</v>
      </c>
      <c r="L3286" s="2" t="s">
        <v>163</v>
      </c>
      <c r="M3286" s="2" t="s">
        <v>164</v>
      </c>
      <c r="N3286" s="2" t="s">
        <v>187</v>
      </c>
      <c r="O3286" s="2" t="s">
        <v>81</v>
      </c>
      <c r="P3286" s="2" t="str">
        <f>"2170567798                    "</f>
        <v xml:space="preserve">2170567798                    </v>
      </c>
      <c r="Q3286" s="2">
        <v>0</v>
      </c>
      <c r="R3286" s="2">
        <v>0</v>
      </c>
      <c r="S3286" s="2">
        <v>0</v>
      </c>
      <c r="T3286" s="2">
        <v>0</v>
      </c>
      <c r="U3286" s="2">
        <v>0</v>
      </c>
      <c r="V3286" s="2">
        <v>0</v>
      </c>
      <c r="W3286" s="2">
        <v>0</v>
      </c>
      <c r="X3286" s="2">
        <v>0</v>
      </c>
      <c r="Y3286" s="2">
        <v>0</v>
      </c>
      <c r="Z3286" s="2">
        <v>0</v>
      </c>
      <c r="AA3286" s="2">
        <v>0</v>
      </c>
      <c r="AB3286" s="2">
        <v>0</v>
      </c>
      <c r="AC3286" s="2">
        <v>0</v>
      </c>
      <c r="AD3286" s="2">
        <v>0</v>
      </c>
      <c r="AE3286" s="2">
        <v>0</v>
      </c>
      <c r="AF3286" s="2">
        <v>0</v>
      </c>
      <c r="AG3286" s="2">
        <v>0</v>
      </c>
      <c r="AH3286" s="2">
        <v>0</v>
      </c>
      <c r="AI3286" s="2">
        <v>0</v>
      </c>
      <c r="AJ3286" s="2">
        <v>0</v>
      </c>
      <c r="AK3286" s="2">
        <v>0</v>
      </c>
      <c r="AL3286" s="2">
        <v>0</v>
      </c>
      <c r="AM3286" s="2">
        <v>3.64</v>
      </c>
      <c r="AN3286" s="2">
        <v>0</v>
      </c>
      <c r="AO3286" s="2">
        <v>0</v>
      </c>
      <c r="AP3286" s="2">
        <v>0</v>
      </c>
      <c r="AQ3286" s="2">
        <v>0</v>
      </c>
      <c r="AR3286" s="2">
        <v>0</v>
      </c>
      <c r="AS3286" s="2">
        <v>0</v>
      </c>
      <c r="AT3286" s="2">
        <v>0</v>
      </c>
      <c r="AU3286" s="2">
        <v>0</v>
      </c>
      <c r="AV3286" s="2">
        <v>0</v>
      </c>
      <c r="AW3286" s="2">
        <v>0</v>
      </c>
      <c r="AX3286" s="2">
        <v>0</v>
      </c>
      <c r="AY3286" s="2">
        <v>0</v>
      </c>
      <c r="AZ3286" s="2">
        <v>0</v>
      </c>
      <c r="BA3286" s="2">
        <v>0</v>
      </c>
      <c r="BB3286" s="2">
        <v>0</v>
      </c>
      <c r="BC3286" s="2">
        <v>0</v>
      </c>
      <c r="BD3286" s="2">
        <v>0</v>
      </c>
      <c r="BE3286" s="2">
        <v>0</v>
      </c>
      <c r="BF3286" s="2">
        <v>0</v>
      </c>
      <c r="BG3286" s="2">
        <v>0</v>
      </c>
      <c r="BH3286" s="2">
        <v>1</v>
      </c>
      <c r="BI3286" s="2">
        <v>1</v>
      </c>
      <c r="BJ3286" s="2">
        <v>0.2</v>
      </c>
      <c r="BK3286" s="2">
        <v>1</v>
      </c>
      <c r="BL3286" s="2">
        <v>32.89</v>
      </c>
      <c r="BM3286" s="2">
        <v>4.5999999999999996</v>
      </c>
      <c r="BN3286" s="2">
        <v>37.49</v>
      </c>
      <c r="BO3286" s="2">
        <v>37.49</v>
      </c>
      <c r="BQ3286" s="2" t="s">
        <v>188</v>
      </c>
      <c r="BR3286" s="2" t="s">
        <v>83</v>
      </c>
      <c r="BS3286" s="3">
        <v>42879</v>
      </c>
      <c r="BT3286" s="4">
        <v>0.4375</v>
      </c>
      <c r="BU3286" s="2" t="s">
        <v>2266</v>
      </c>
      <c r="BV3286" s="2" t="s">
        <v>98</v>
      </c>
      <c r="BY3286" s="2">
        <v>1200</v>
      </c>
      <c r="CA3286" s="2" t="s">
        <v>1966</v>
      </c>
      <c r="CC3286" s="2" t="s">
        <v>164</v>
      </c>
      <c r="CD3286" s="2">
        <v>2013</v>
      </c>
      <c r="CE3286" s="2" t="s">
        <v>99</v>
      </c>
      <c r="CF3286" s="3">
        <v>42879</v>
      </c>
      <c r="CI3286" s="2">
        <v>1</v>
      </c>
      <c r="CJ3286" s="2">
        <v>1</v>
      </c>
      <c r="CK3286" s="2">
        <v>22</v>
      </c>
      <c r="CL3286" s="2" t="s">
        <v>87</v>
      </c>
    </row>
    <row r="3287" spans="1:90">
      <c r="A3287" s="2" t="s">
        <v>71</v>
      </c>
      <c r="B3287" s="2" t="s">
        <v>72</v>
      </c>
      <c r="C3287" s="2" t="s">
        <v>73</v>
      </c>
      <c r="E3287" s="2" t="str">
        <f>"FES1162550892"</f>
        <v>FES1162550892</v>
      </c>
      <c r="F3287" s="3">
        <v>42878</v>
      </c>
      <c r="G3287" s="2">
        <v>201711</v>
      </c>
      <c r="H3287" s="2" t="s">
        <v>74</v>
      </c>
      <c r="I3287" s="2" t="s">
        <v>75</v>
      </c>
      <c r="J3287" s="2" t="s">
        <v>76</v>
      </c>
      <c r="K3287" s="2" t="s">
        <v>77</v>
      </c>
      <c r="L3287" s="2" t="s">
        <v>175</v>
      </c>
      <c r="M3287" s="2" t="s">
        <v>176</v>
      </c>
      <c r="N3287" s="2" t="s">
        <v>196</v>
      </c>
      <c r="O3287" s="2" t="s">
        <v>81</v>
      </c>
      <c r="P3287" s="2" t="str">
        <f>"2170568008                    "</f>
        <v xml:space="preserve">2170568008                    </v>
      </c>
      <c r="Q3287" s="2">
        <v>0</v>
      </c>
      <c r="R3287" s="2">
        <v>0</v>
      </c>
      <c r="S3287" s="2">
        <v>0</v>
      </c>
      <c r="T3287" s="2">
        <v>0</v>
      </c>
      <c r="U3287" s="2">
        <v>0</v>
      </c>
      <c r="V3287" s="2">
        <v>0</v>
      </c>
      <c r="W3287" s="2">
        <v>0</v>
      </c>
      <c r="X3287" s="2">
        <v>0</v>
      </c>
      <c r="Y3287" s="2">
        <v>0</v>
      </c>
      <c r="Z3287" s="2">
        <v>0</v>
      </c>
      <c r="AA3287" s="2">
        <v>0</v>
      </c>
      <c r="AB3287" s="2">
        <v>0</v>
      </c>
      <c r="AC3287" s="2">
        <v>0</v>
      </c>
      <c r="AD3287" s="2">
        <v>0</v>
      </c>
      <c r="AE3287" s="2">
        <v>0</v>
      </c>
      <c r="AF3287" s="2">
        <v>0</v>
      </c>
      <c r="AG3287" s="2">
        <v>0</v>
      </c>
      <c r="AH3287" s="2">
        <v>0</v>
      </c>
      <c r="AI3287" s="2">
        <v>0</v>
      </c>
      <c r="AJ3287" s="2">
        <v>0</v>
      </c>
      <c r="AK3287" s="2">
        <v>0</v>
      </c>
      <c r="AL3287" s="2">
        <v>0</v>
      </c>
      <c r="AM3287" s="2">
        <v>4.66</v>
      </c>
      <c r="AN3287" s="2">
        <v>0</v>
      </c>
      <c r="AO3287" s="2">
        <v>0</v>
      </c>
      <c r="AP3287" s="2">
        <v>0</v>
      </c>
      <c r="AQ3287" s="2">
        <v>0</v>
      </c>
      <c r="AR3287" s="2">
        <v>0</v>
      </c>
      <c r="AS3287" s="2">
        <v>0</v>
      </c>
      <c r="AT3287" s="2">
        <v>0</v>
      </c>
      <c r="AU3287" s="2">
        <v>0</v>
      </c>
      <c r="AV3287" s="2">
        <v>0</v>
      </c>
      <c r="AW3287" s="2">
        <v>0</v>
      </c>
      <c r="AX3287" s="2">
        <v>0</v>
      </c>
      <c r="AY3287" s="2">
        <v>0</v>
      </c>
      <c r="AZ3287" s="2">
        <v>0</v>
      </c>
      <c r="BA3287" s="2">
        <v>0</v>
      </c>
      <c r="BB3287" s="2">
        <v>0</v>
      </c>
      <c r="BC3287" s="2">
        <v>0</v>
      </c>
      <c r="BD3287" s="2">
        <v>0</v>
      </c>
      <c r="BE3287" s="2">
        <v>0</v>
      </c>
      <c r="BF3287" s="2">
        <v>0</v>
      </c>
      <c r="BG3287" s="2">
        <v>0</v>
      </c>
      <c r="BH3287" s="2">
        <v>1</v>
      </c>
      <c r="BI3287" s="2">
        <v>1</v>
      </c>
      <c r="BJ3287" s="2">
        <v>0.2</v>
      </c>
      <c r="BK3287" s="2">
        <v>1</v>
      </c>
      <c r="BL3287" s="2">
        <v>42.1</v>
      </c>
      <c r="BM3287" s="2">
        <v>5.89</v>
      </c>
      <c r="BN3287" s="2">
        <v>47.99</v>
      </c>
      <c r="BO3287" s="2">
        <v>47.99</v>
      </c>
      <c r="BQ3287" s="2" t="s">
        <v>197</v>
      </c>
      <c r="BR3287" s="2" t="s">
        <v>83</v>
      </c>
      <c r="BS3287" s="3">
        <v>42879</v>
      </c>
      <c r="BT3287" s="4">
        <v>0.39583333333333331</v>
      </c>
      <c r="BU3287" s="2" t="s">
        <v>445</v>
      </c>
      <c r="BV3287" s="2" t="s">
        <v>98</v>
      </c>
      <c r="BY3287" s="2">
        <v>1200</v>
      </c>
      <c r="CA3287" s="2" t="s">
        <v>114</v>
      </c>
      <c r="CC3287" s="2" t="s">
        <v>176</v>
      </c>
      <c r="CD3287" s="2">
        <v>6001</v>
      </c>
      <c r="CE3287" s="2" t="s">
        <v>99</v>
      </c>
      <c r="CF3287" s="3">
        <v>42879</v>
      </c>
      <c r="CI3287" s="2">
        <v>1</v>
      </c>
      <c r="CJ3287" s="2">
        <v>1</v>
      </c>
      <c r="CK3287" s="2">
        <v>21</v>
      </c>
      <c r="CL3287" s="2" t="s">
        <v>87</v>
      </c>
    </row>
    <row r="3288" spans="1:90">
      <c r="A3288" s="2" t="s">
        <v>71</v>
      </c>
      <c r="B3288" s="2" t="s">
        <v>72</v>
      </c>
      <c r="C3288" s="2" t="s">
        <v>73</v>
      </c>
      <c r="E3288" s="2" t="str">
        <f>"FES1162550914"</f>
        <v>FES1162550914</v>
      </c>
      <c r="F3288" s="3">
        <v>42878</v>
      </c>
      <c r="G3288" s="2">
        <v>201711</v>
      </c>
      <c r="H3288" s="2" t="s">
        <v>74</v>
      </c>
      <c r="I3288" s="2" t="s">
        <v>75</v>
      </c>
      <c r="J3288" s="2" t="s">
        <v>76</v>
      </c>
      <c r="K3288" s="2" t="s">
        <v>77</v>
      </c>
      <c r="L3288" s="2" t="s">
        <v>175</v>
      </c>
      <c r="M3288" s="2" t="s">
        <v>176</v>
      </c>
      <c r="N3288" s="2" t="s">
        <v>1131</v>
      </c>
      <c r="O3288" s="2" t="s">
        <v>81</v>
      </c>
      <c r="P3288" s="2" t="str">
        <f>"2170564352                    "</f>
        <v xml:space="preserve">2170564352                    </v>
      </c>
      <c r="Q3288" s="2">
        <v>0</v>
      </c>
      <c r="R3288" s="2">
        <v>0</v>
      </c>
      <c r="S3288" s="2">
        <v>0</v>
      </c>
      <c r="T3288" s="2">
        <v>0</v>
      </c>
      <c r="U3288" s="2">
        <v>0</v>
      </c>
      <c r="V3288" s="2">
        <v>0</v>
      </c>
      <c r="W3288" s="2">
        <v>0</v>
      </c>
      <c r="X3288" s="2">
        <v>0</v>
      </c>
      <c r="Y3288" s="2">
        <v>0</v>
      </c>
      <c r="Z3288" s="2">
        <v>0</v>
      </c>
      <c r="AA3288" s="2">
        <v>0</v>
      </c>
      <c r="AB3288" s="2">
        <v>0</v>
      </c>
      <c r="AC3288" s="2">
        <v>0</v>
      </c>
      <c r="AD3288" s="2">
        <v>0</v>
      </c>
      <c r="AE3288" s="2">
        <v>0</v>
      </c>
      <c r="AF3288" s="2">
        <v>0</v>
      </c>
      <c r="AG3288" s="2">
        <v>0</v>
      </c>
      <c r="AH3288" s="2">
        <v>0</v>
      </c>
      <c r="AI3288" s="2">
        <v>0</v>
      </c>
      <c r="AJ3288" s="2">
        <v>0</v>
      </c>
      <c r="AK3288" s="2">
        <v>0</v>
      </c>
      <c r="AL3288" s="2">
        <v>0</v>
      </c>
      <c r="AM3288" s="2">
        <v>4.66</v>
      </c>
      <c r="AN3288" s="2">
        <v>0</v>
      </c>
      <c r="AO3288" s="2">
        <v>0</v>
      </c>
      <c r="AP3288" s="2">
        <v>0</v>
      </c>
      <c r="AQ3288" s="2">
        <v>0</v>
      </c>
      <c r="AR3288" s="2">
        <v>0</v>
      </c>
      <c r="AS3288" s="2">
        <v>0</v>
      </c>
      <c r="AT3288" s="2">
        <v>0</v>
      </c>
      <c r="AU3288" s="2">
        <v>0</v>
      </c>
      <c r="AV3288" s="2">
        <v>0</v>
      </c>
      <c r="AW3288" s="2">
        <v>0</v>
      </c>
      <c r="AX3288" s="2">
        <v>0</v>
      </c>
      <c r="AY3288" s="2">
        <v>0</v>
      </c>
      <c r="AZ3288" s="2">
        <v>0</v>
      </c>
      <c r="BA3288" s="2">
        <v>0</v>
      </c>
      <c r="BB3288" s="2">
        <v>0</v>
      </c>
      <c r="BC3288" s="2">
        <v>0</v>
      </c>
      <c r="BD3288" s="2">
        <v>0</v>
      </c>
      <c r="BE3288" s="2">
        <v>0</v>
      </c>
      <c r="BF3288" s="2">
        <v>0</v>
      </c>
      <c r="BG3288" s="2">
        <v>0</v>
      </c>
      <c r="BH3288" s="2">
        <v>1</v>
      </c>
      <c r="BI3288" s="2">
        <v>1</v>
      </c>
      <c r="BJ3288" s="2">
        <v>0.2</v>
      </c>
      <c r="BK3288" s="2">
        <v>1</v>
      </c>
      <c r="BL3288" s="2">
        <v>42.1</v>
      </c>
      <c r="BM3288" s="2">
        <v>5.89</v>
      </c>
      <c r="BN3288" s="2">
        <v>47.99</v>
      </c>
      <c r="BO3288" s="2">
        <v>47.99</v>
      </c>
      <c r="BQ3288" s="2" t="s">
        <v>1132</v>
      </c>
      <c r="BR3288" s="2" t="s">
        <v>83</v>
      </c>
      <c r="BS3288" s="3">
        <v>42879</v>
      </c>
      <c r="BT3288" s="4">
        <v>0.43055555555555558</v>
      </c>
      <c r="BU3288" s="2" t="s">
        <v>2258</v>
      </c>
      <c r="BV3288" s="2" t="s">
        <v>98</v>
      </c>
      <c r="BY3288" s="2">
        <v>1200</v>
      </c>
      <c r="CC3288" s="2" t="s">
        <v>176</v>
      </c>
      <c r="CD3288" s="2">
        <v>6001</v>
      </c>
      <c r="CE3288" s="2" t="s">
        <v>99</v>
      </c>
      <c r="CF3288" s="3">
        <v>42879</v>
      </c>
      <c r="CI3288" s="2">
        <v>1</v>
      </c>
      <c r="CJ3288" s="2">
        <v>1</v>
      </c>
      <c r="CK3288" s="2">
        <v>21</v>
      </c>
      <c r="CL3288" s="2" t="s">
        <v>87</v>
      </c>
    </row>
    <row r="3289" spans="1:90">
      <c r="A3289" s="2" t="s">
        <v>71</v>
      </c>
      <c r="B3289" s="2" t="s">
        <v>72</v>
      </c>
      <c r="C3289" s="2" t="s">
        <v>73</v>
      </c>
      <c r="E3289" s="2" t="str">
        <f>"FES1162550814"</f>
        <v>FES1162550814</v>
      </c>
      <c r="F3289" s="3">
        <v>42878</v>
      </c>
      <c r="G3289" s="2">
        <v>201711</v>
      </c>
      <c r="H3289" s="2" t="s">
        <v>74</v>
      </c>
      <c r="I3289" s="2" t="s">
        <v>75</v>
      </c>
      <c r="J3289" s="2" t="s">
        <v>76</v>
      </c>
      <c r="K3289" s="2" t="s">
        <v>77</v>
      </c>
      <c r="L3289" s="2" t="s">
        <v>163</v>
      </c>
      <c r="M3289" s="2" t="s">
        <v>164</v>
      </c>
      <c r="N3289" s="2" t="s">
        <v>187</v>
      </c>
      <c r="O3289" s="2" t="s">
        <v>81</v>
      </c>
      <c r="P3289" s="2" t="str">
        <f>"2170567799                    "</f>
        <v xml:space="preserve">2170567799                    </v>
      </c>
      <c r="Q3289" s="2">
        <v>0</v>
      </c>
      <c r="R3289" s="2">
        <v>0</v>
      </c>
      <c r="S3289" s="2">
        <v>0</v>
      </c>
      <c r="T3289" s="2">
        <v>0</v>
      </c>
      <c r="U3289" s="2">
        <v>0</v>
      </c>
      <c r="V3289" s="2">
        <v>0</v>
      </c>
      <c r="W3289" s="2">
        <v>0</v>
      </c>
      <c r="X3289" s="2">
        <v>0</v>
      </c>
      <c r="Y3289" s="2">
        <v>0</v>
      </c>
      <c r="Z3289" s="2">
        <v>0</v>
      </c>
      <c r="AA3289" s="2">
        <v>0</v>
      </c>
      <c r="AB3289" s="2">
        <v>0</v>
      </c>
      <c r="AC3289" s="2">
        <v>0</v>
      </c>
      <c r="AD3289" s="2">
        <v>0</v>
      </c>
      <c r="AE3289" s="2">
        <v>0</v>
      </c>
      <c r="AF3289" s="2">
        <v>0</v>
      </c>
      <c r="AG3289" s="2">
        <v>0</v>
      </c>
      <c r="AH3289" s="2">
        <v>0</v>
      </c>
      <c r="AI3289" s="2">
        <v>0</v>
      </c>
      <c r="AJ3289" s="2">
        <v>0</v>
      </c>
      <c r="AK3289" s="2">
        <v>0</v>
      </c>
      <c r="AL3289" s="2">
        <v>0</v>
      </c>
      <c r="AM3289" s="2">
        <v>3.64</v>
      </c>
      <c r="AN3289" s="2">
        <v>0</v>
      </c>
      <c r="AO3289" s="2">
        <v>0</v>
      </c>
      <c r="AP3289" s="2">
        <v>0</v>
      </c>
      <c r="AQ3289" s="2">
        <v>0</v>
      </c>
      <c r="AR3289" s="2">
        <v>0</v>
      </c>
      <c r="AS3289" s="2">
        <v>0</v>
      </c>
      <c r="AT3289" s="2">
        <v>0</v>
      </c>
      <c r="AU3289" s="2">
        <v>0</v>
      </c>
      <c r="AV3289" s="2">
        <v>0</v>
      </c>
      <c r="AW3289" s="2">
        <v>0</v>
      </c>
      <c r="AX3289" s="2">
        <v>0</v>
      </c>
      <c r="AY3289" s="2">
        <v>0</v>
      </c>
      <c r="AZ3289" s="2">
        <v>0</v>
      </c>
      <c r="BA3289" s="2">
        <v>0</v>
      </c>
      <c r="BB3289" s="2">
        <v>0</v>
      </c>
      <c r="BC3289" s="2">
        <v>0</v>
      </c>
      <c r="BD3289" s="2">
        <v>0</v>
      </c>
      <c r="BE3289" s="2">
        <v>0</v>
      </c>
      <c r="BF3289" s="2">
        <v>0</v>
      </c>
      <c r="BG3289" s="2">
        <v>0</v>
      </c>
      <c r="BH3289" s="2">
        <v>1</v>
      </c>
      <c r="BI3289" s="2">
        <v>1</v>
      </c>
      <c r="BJ3289" s="2">
        <v>0.2</v>
      </c>
      <c r="BK3289" s="2">
        <v>1</v>
      </c>
      <c r="BL3289" s="2">
        <v>32.89</v>
      </c>
      <c r="BM3289" s="2">
        <v>4.5999999999999996</v>
      </c>
      <c r="BN3289" s="2">
        <v>37.49</v>
      </c>
      <c r="BO3289" s="2">
        <v>37.49</v>
      </c>
      <c r="BQ3289" s="2" t="s">
        <v>188</v>
      </c>
      <c r="BR3289" s="2" t="s">
        <v>83</v>
      </c>
      <c r="BS3289" s="3">
        <v>42879</v>
      </c>
      <c r="BT3289" s="4">
        <v>0.4375</v>
      </c>
      <c r="BU3289" s="2" t="s">
        <v>2266</v>
      </c>
      <c r="BV3289" s="2" t="s">
        <v>98</v>
      </c>
      <c r="BY3289" s="2">
        <v>1200</v>
      </c>
      <c r="CA3289" s="2" t="s">
        <v>1966</v>
      </c>
      <c r="CC3289" s="2" t="s">
        <v>164</v>
      </c>
      <c r="CD3289" s="2">
        <v>2013</v>
      </c>
      <c r="CE3289" s="2" t="s">
        <v>99</v>
      </c>
      <c r="CF3289" s="3">
        <v>42879</v>
      </c>
      <c r="CI3289" s="2">
        <v>1</v>
      </c>
      <c r="CJ3289" s="2">
        <v>1</v>
      </c>
      <c r="CK3289" s="2">
        <v>22</v>
      </c>
      <c r="CL3289" s="2" t="s">
        <v>87</v>
      </c>
    </row>
    <row r="3290" spans="1:90">
      <c r="A3290" s="2" t="s">
        <v>71</v>
      </c>
      <c r="B3290" s="2" t="s">
        <v>72</v>
      </c>
      <c r="C3290" s="2" t="s">
        <v>73</v>
      </c>
      <c r="E3290" s="2" t="str">
        <f>"FES1162550805"</f>
        <v>FES1162550805</v>
      </c>
      <c r="F3290" s="3">
        <v>42878</v>
      </c>
      <c r="G3290" s="2">
        <v>201711</v>
      </c>
      <c r="H3290" s="2" t="s">
        <v>74</v>
      </c>
      <c r="I3290" s="2" t="s">
        <v>75</v>
      </c>
      <c r="J3290" s="2" t="s">
        <v>76</v>
      </c>
      <c r="K3290" s="2" t="s">
        <v>77</v>
      </c>
      <c r="L3290" s="2" t="s">
        <v>259</v>
      </c>
      <c r="M3290" s="2" t="s">
        <v>260</v>
      </c>
      <c r="N3290" s="2" t="s">
        <v>3010</v>
      </c>
      <c r="O3290" s="2" t="s">
        <v>81</v>
      </c>
      <c r="P3290" s="2" t="str">
        <f>"2170566983                    "</f>
        <v xml:space="preserve">2170566983                    </v>
      </c>
      <c r="Q3290" s="2">
        <v>0</v>
      </c>
      <c r="R3290" s="2">
        <v>0</v>
      </c>
      <c r="S3290" s="2">
        <v>0</v>
      </c>
      <c r="T3290" s="2">
        <v>0</v>
      </c>
      <c r="U3290" s="2">
        <v>0</v>
      </c>
      <c r="V3290" s="2">
        <v>0</v>
      </c>
      <c r="W3290" s="2">
        <v>0</v>
      </c>
      <c r="X3290" s="2">
        <v>0</v>
      </c>
      <c r="Y3290" s="2">
        <v>0</v>
      </c>
      <c r="Z3290" s="2">
        <v>0</v>
      </c>
      <c r="AA3290" s="2">
        <v>0</v>
      </c>
      <c r="AB3290" s="2">
        <v>0</v>
      </c>
      <c r="AC3290" s="2">
        <v>0</v>
      </c>
      <c r="AD3290" s="2">
        <v>0</v>
      </c>
      <c r="AE3290" s="2">
        <v>0</v>
      </c>
      <c r="AF3290" s="2">
        <v>0</v>
      </c>
      <c r="AG3290" s="2">
        <v>0</v>
      </c>
      <c r="AH3290" s="2">
        <v>0</v>
      </c>
      <c r="AI3290" s="2">
        <v>0</v>
      </c>
      <c r="AJ3290" s="2">
        <v>0</v>
      </c>
      <c r="AK3290" s="2">
        <v>0</v>
      </c>
      <c r="AL3290" s="2">
        <v>0</v>
      </c>
      <c r="AM3290" s="2">
        <v>9.02</v>
      </c>
      <c r="AN3290" s="2">
        <v>0</v>
      </c>
      <c r="AO3290" s="2">
        <v>0</v>
      </c>
      <c r="AP3290" s="2">
        <v>0</v>
      </c>
      <c r="AQ3290" s="2">
        <v>0</v>
      </c>
      <c r="AR3290" s="2">
        <v>0</v>
      </c>
      <c r="AS3290" s="2">
        <v>0</v>
      </c>
      <c r="AT3290" s="2">
        <v>0</v>
      </c>
      <c r="AU3290" s="2">
        <v>0</v>
      </c>
      <c r="AV3290" s="2">
        <v>0</v>
      </c>
      <c r="AW3290" s="2">
        <v>0</v>
      </c>
      <c r="AX3290" s="2">
        <v>0</v>
      </c>
      <c r="AY3290" s="2">
        <v>0</v>
      </c>
      <c r="AZ3290" s="2">
        <v>0</v>
      </c>
      <c r="BA3290" s="2">
        <v>0</v>
      </c>
      <c r="BB3290" s="2">
        <v>0</v>
      </c>
      <c r="BC3290" s="2">
        <v>0</v>
      </c>
      <c r="BD3290" s="2">
        <v>0</v>
      </c>
      <c r="BE3290" s="2">
        <v>0</v>
      </c>
      <c r="BF3290" s="2">
        <v>0</v>
      </c>
      <c r="BG3290" s="2">
        <v>0</v>
      </c>
      <c r="BH3290" s="2">
        <v>1</v>
      </c>
      <c r="BI3290" s="2">
        <v>1</v>
      </c>
      <c r="BJ3290" s="2">
        <v>0.2</v>
      </c>
      <c r="BK3290" s="2">
        <v>1</v>
      </c>
      <c r="BL3290" s="2">
        <v>81.56</v>
      </c>
      <c r="BM3290" s="2">
        <v>11.42</v>
      </c>
      <c r="BN3290" s="2">
        <v>92.98</v>
      </c>
      <c r="BO3290" s="2">
        <v>92.98</v>
      </c>
      <c r="BR3290" s="2" t="s">
        <v>83</v>
      </c>
      <c r="BS3290" s="2" t="s">
        <v>834</v>
      </c>
      <c r="BY3290" s="2">
        <v>1200</v>
      </c>
      <c r="CC3290" s="2" t="s">
        <v>260</v>
      </c>
      <c r="CD3290" s="2">
        <v>7349</v>
      </c>
      <c r="CE3290" s="2" t="s">
        <v>99</v>
      </c>
      <c r="CI3290" s="2">
        <v>1</v>
      </c>
      <c r="CJ3290" s="2" t="s">
        <v>834</v>
      </c>
      <c r="CK3290" s="2">
        <v>23</v>
      </c>
      <c r="CL3290" s="2" t="s">
        <v>87</v>
      </c>
    </row>
    <row r="3291" spans="1:90">
      <c r="A3291" s="2" t="s">
        <v>71</v>
      </c>
      <c r="B3291" s="2" t="s">
        <v>72</v>
      </c>
      <c r="C3291" s="2" t="s">
        <v>73</v>
      </c>
      <c r="E3291" s="2" t="str">
        <f>"FES1162550829"</f>
        <v>FES1162550829</v>
      </c>
      <c r="F3291" s="3">
        <v>42878</v>
      </c>
      <c r="G3291" s="2">
        <v>201711</v>
      </c>
      <c r="H3291" s="2" t="s">
        <v>74</v>
      </c>
      <c r="I3291" s="2" t="s">
        <v>75</v>
      </c>
      <c r="J3291" s="2" t="s">
        <v>76</v>
      </c>
      <c r="K3291" s="2" t="s">
        <v>77</v>
      </c>
      <c r="L3291" s="2" t="s">
        <v>1321</v>
      </c>
      <c r="M3291" s="2" t="s">
        <v>1321</v>
      </c>
      <c r="N3291" s="2" t="s">
        <v>3397</v>
      </c>
      <c r="O3291" s="2" t="s">
        <v>81</v>
      </c>
      <c r="P3291" s="2" t="str">
        <f>"2170568650                    "</f>
        <v xml:space="preserve">2170568650                    </v>
      </c>
      <c r="Q3291" s="2">
        <v>0</v>
      </c>
      <c r="R3291" s="2">
        <v>0</v>
      </c>
      <c r="S3291" s="2">
        <v>0</v>
      </c>
      <c r="T3291" s="2">
        <v>0</v>
      </c>
      <c r="U3291" s="2">
        <v>0</v>
      </c>
      <c r="V3291" s="2">
        <v>0</v>
      </c>
      <c r="W3291" s="2">
        <v>0</v>
      </c>
      <c r="X3291" s="2">
        <v>0</v>
      </c>
      <c r="Y3291" s="2">
        <v>0</v>
      </c>
      <c r="Z3291" s="2">
        <v>0</v>
      </c>
      <c r="AA3291" s="2">
        <v>0</v>
      </c>
      <c r="AB3291" s="2">
        <v>0</v>
      </c>
      <c r="AC3291" s="2">
        <v>0</v>
      </c>
      <c r="AD3291" s="2">
        <v>0</v>
      </c>
      <c r="AE3291" s="2">
        <v>0</v>
      </c>
      <c r="AF3291" s="2">
        <v>0</v>
      </c>
      <c r="AG3291" s="2">
        <v>0</v>
      </c>
      <c r="AH3291" s="2">
        <v>0</v>
      </c>
      <c r="AI3291" s="2">
        <v>0</v>
      </c>
      <c r="AJ3291" s="2">
        <v>0</v>
      </c>
      <c r="AK3291" s="2">
        <v>0</v>
      </c>
      <c r="AL3291" s="2">
        <v>0</v>
      </c>
      <c r="AM3291" s="2">
        <v>6.55</v>
      </c>
      <c r="AN3291" s="2">
        <v>0</v>
      </c>
      <c r="AO3291" s="2">
        <v>0</v>
      </c>
      <c r="AP3291" s="2">
        <v>0</v>
      </c>
      <c r="AQ3291" s="2">
        <v>0</v>
      </c>
      <c r="AR3291" s="2">
        <v>0</v>
      </c>
      <c r="AS3291" s="2">
        <v>0</v>
      </c>
      <c r="AT3291" s="2">
        <v>0</v>
      </c>
      <c r="AU3291" s="2">
        <v>0</v>
      </c>
      <c r="AV3291" s="2">
        <v>0</v>
      </c>
      <c r="AW3291" s="2">
        <v>0</v>
      </c>
      <c r="AX3291" s="2">
        <v>0</v>
      </c>
      <c r="AY3291" s="2">
        <v>0</v>
      </c>
      <c r="AZ3291" s="2">
        <v>0</v>
      </c>
      <c r="BA3291" s="2">
        <v>0</v>
      </c>
      <c r="BB3291" s="2">
        <v>0</v>
      </c>
      <c r="BC3291" s="2">
        <v>0</v>
      </c>
      <c r="BD3291" s="2">
        <v>0</v>
      </c>
      <c r="BE3291" s="2">
        <v>0</v>
      </c>
      <c r="BF3291" s="2">
        <v>0</v>
      </c>
      <c r="BG3291" s="2">
        <v>0</v>
      </c>
      <c r="BH3291" s="2">
        <v>1</v>
      </c>
      <c r="BI3291" s="2">
        <v>1</v>
      </c>
      <c r="BJ3291" s="2">
        <v>0.2</v>
      </c>
      <c r="BK3291" s="2">
        <v>1</v>
      </c>
      <c r="BL3291" s="2">
        <v>59.2</v>
      </c>
      <c r="BM3291" s="2">
        <v>8.2899999999999991</v>
      </c>
      <c r="BN3291" s="2">
        <v>67.489999999999995</v>
      </c>
      <c r="BO3291" s="2">
        <v>67.489999999999995</v>
      </c>
      <c r="BQ3291" s="2" t="s">
        <v>3398</v>
      </c>
      <c r="BR3291" s="2" t="s">
        <v>83</v>
      </c>
      <c r="BS3291" s="3">
        <v>42879</v>
      </c>
      <c r="BT3291" s="4">
        <v>0.37847222222222227</v>
      </c>
      <c r="BU3291" s="2" t="s">
        <v>3399</v>
      </c>
      <c r="BV3291" s="2" t="s">
        <v>98</v>
      </c>
      <c r="BY3291" s="2">
        <v>1200</v>
      </c>
      <c r="CC3291" s="2" t="s">
        <v>1321</v>
      </c>
      <c r="CD3291" s="2">
        <v>1491</v>
      </c>
      <c r="CE3291" s="2" t="s">
        <v>99</v>
      </c>
      <c r="CF3291" s="3">
        <v>42880</v>
      </c>
      <c r="CI3291" s="2">
        <v>1</v>
      </c>
      <c r="CJ3291" s="2">
        <v>1</v>
      </c>
      <c r="CK3291" s="2">
        <v>24</v>
      </c>
      <c r="CL3291" s="2" t="s">
        <v>87</v>
      </c>
    </row>
    <row r="3292" spans="1:90">
      <c r="A3292" s="2" t="s">
        <v>71</v>
      </c>
      <c r="B3292" s="2" t="s">
        <v>72</v>
      </c>
      <c r="C3292" s="2" t="s">
        <v>73</v>
      </c>
      <c r="E3292" s="2" t="str">
        <f>"FES1162550887"</f>
        <v>FES1162550887</v>
      </c>
      <c r="F3292" s="3">
        <v>42878</v>
      </c>
      <c r="G3292" s="2">
        <v>201711</v>
      </c>
      <c r="H3292" s="2" t="s">
        <v>74</v>
      </c>
      <c r="I3292" s="2" t="s">
        <v>75</v>
      </c>
      <c r="J3292" s="2" t="s">
        <v>76</v>
      </c>
      <c r="K3292" s="2" t="s">
        <v>77</v>
      </c>
      <c r="L3292" s="2" t="s">
        <v>163</v>
      </c>
      <c r="M3292" s="2" t="s">
        <v>164</v>
      </c>
      <c r="N3292" s="2" t="s">
        <v>454</v>
      </c>
      <c r="O3292" s="2" t="s">
        <v>81</v>
      </c>
      <c r="P3292" s="2" t="str">
        <f>"2170566996                    "</f>
        <v xml:space="preserve">2170566996                    </v>
      </c>
      <c r="Q3292" s="2">
        <v>0</v>
      </c>
      <c r="R3292" s="2">
        <v>0</v>
      </c>
      <c r="S3292" s="2">
        <v>0</v>
      </c>
      <c r="T3292" s="2">
        <v>0</v>
      </c>
      <c r="U3292" s="2">
        <v>0</v>
      </c>
      <c r="V3292" s="2">
        <v>0</v>
      </c>
      <c r="W3292" s="2">
        <v>0</v>
      </c>
      <c r="X3292" s="2">
        <v>0</v>
      </c>
      <c r="Y3292" s="2">
        <v>0</v>
      </c>
      <c r="Z3292" s="2">
        <v>0</v>
      </c>
      <c r="AA3292" s="2">
        <v>0</v>
      </c>
      <c r="AB3292" s="2">
        <v>0</v>
      </c>
      <c r="AC3292" s="2">
        <v>0</v>
      </c>
      <c r="AD3292" s="2">
        <v>0</v>
      </c>
      <c r="AE3292" s="2">
        <v>0</v>
      </c>
      <c r="AF3292" s="2">
        <v>0</v>
      </c>
      <c r="AG3292" s="2">
        <v>0</v>
      </c>
      <c r="AH3292" s="2">
        <v>0</v>
      </c>
      <c r="AI3292" s="2">
        <v>0</v>
      </c>
      <c r="AJ3292" s="2">
        <v>0</v>
      </c>
      <c r="AK3292" s="2">
        <v>0</v>
      </c>
      <c r="AL3292" s="2">
        <v>0</v>
      </c>
      <c r="AM3292" s="2">
        <v>3.64</v>
      </c>
      <c r="AN3292" s="2">
        <v>0</v>
      </c>
      <c r="AO3292" s="2">
        <v>0</v>
      </c>
      <c r="AP3292" s="2">
        <v>0</v>
      </c>
      <c r="AQ3292" s="2">
        <v>0</v>
      </c>
      <c r="AR3292" s="2">
        <v>0</v>
      </c>
      <c r="AS3292" s="2">
        <v>0</v>
      </c>
      <c r="AT3292" s="2">
        <v>0</v>
      </c>
      <c r="AU3292" s="2">
        <v>0</v>
      </c>
      <c r="AV3292" s="2">
        <v>0</v>
      </c>
      <c r="AW3292" s="2">
        <v>0</v>
      </c>
      <c r="AX3292" s="2">
        <v>0</v>
      </c>
      <c r="AY3292" s="2">
        <v>0</v>
      </c>
      <c r="AZ3292" s="2">
        <v>0</v>
      </c>
      <c r="BA3292" s="2">
        <v>0</v>
      </c>
      <c r="BB3292" s="2">
        <v>0</v>
      </c>
      <c r="BC3292" s="2">
        <v>0</v>
      </c>
      <c r="BD3292" s="2">
        <v>0</v>
      </c>
      <c r="BE3292" s="2">
        <v>0</v>
      </c>
      <c r="BF3292" s="2">
        <v>0</v>
      </c>
      <c r="BG3292" s="2">
        <v>0</v>
      </c>
      <c r="BH3292" s="2">
        <v>1</v>
      </c>
      <c r="BI3292" s="2">
        <v>1</v>
      </c>
      <c r="BJ3292" s="2">
        <v>0.2</v>
      </c>
      <c r="BK3292" s="2">
        <v>1</v>
      </c>
      <c r="BL3292" s="2">
        <v>32.89</v>
      </c>
      <c r="BM3292" s="2">
        <v>4.5999999999999996</v>
      </c>
      <c r="BN3292" s="2">
        <v>37.49</v>
      </c>
      <c r="BO3292" s="2">
        <v>37.49</v>
      </c>
      <c r="BQ3292" s="2" t="s">
        <v>286</v>
      </c>
      <c r="BR3292" s="2" t="s">
        <v>83</v>
      </c>
      <c r="BS3292" s="3">
        <v>42879</v>
      </c>
      <c r="BT3292" s="4">
        <v>0.41319444444444442</v>
      </c>
      <c r="BU3292" s="2" t="s">
        <v>455</v>
      </c>
      <c r="BV3292" s="2" t="s">
        <v>98</v>
      </c>
      <c r="BY3292" s="2">
        <v>1200</v>
      </c>
      <c r="CA3292" s="2" t="s">
        <v>279</v>
      </c>
      <c r="CC3292" s="2" t="s">
        <v>164</v>
      </c>
      <c r="CD3292" s="2">
        <v>2197</v>
      </c>
      <c r="CE3292" s="2" t="s">
        <v>99</v>
      </c>
      <c r="CF3292" s="3">
        <v>42879</v>
      </c>
      <c r="CI3292" s="2">
        <v>1</v>
      </c>
      <c r="CJ3292" s="2">
        <v>1</v>
      </c>
      <c r="CK3292" s="2">
        <v>22</v>
      </c>
      <c r="CL3292" s="2" t="s">
        <v>87</v>
      </c>
    </row>
    <row r="3293" spans="1:90">
      <c r="A3293" s="2" t="s">
        <v>71</v>
      </c>
      <c r="B3293" s="2" t="s">
        <v>72</v>
      </c>
      <c r="C3293" s="2" t="s">
        <v>73</v>
      </c>
      <c r="E3293" s="2" t="str">
        <f>"FES1162550860"</f>
        <v>FES1162550860</v>
      </c>
      <c r="F3293" s="3">
        <v>42878</v>
      </c>
      <c r="G3293" s="2">
        <v>201711</v>
      </c>
      <c r="H3293" s="2" t="s">
        <v>74</v>
      </c>
      <c r="I3293" s="2" t="s">
        <v>75</v>
      </c>
      <c r="J3293" s="2" t="s">
        <v>76</v>
      </c>
      <c r="K3293" s="2" t="s">
        <v>77</v>
      </c>
      <c r="L3293" s="2" t="s">
        <v>88</v>
      </c>
      <c r="M3293" s="2" t="s">
        <v>89</v>
      </c>
      <c r="N3293" s="2" t="s">
        <v>350</v>
      </c>
      <c r="O3293" s="2" t="s">
        <v>81</v>
      </c>
      <c r="P3293" s="2" t="str">
        <f>"2170568796                    "</f>
        <v xml:space="preserve">2170568796                    </v>
      </c>
      <c r="Q3293" s="2">
        <v>0</v>
      </c>
      <c r="R3293" s="2">
        <v>0</v>
      </c>
      <c r="S3293" s="2">
        <v>0</v>
      </c>
      <c r="T3293" s="2">
        <v>0</v>
      </c>
      <c r="U3293" s="2">
        <v>0</v>
      </c>
      <c r="V3293" s="2">
        <v>0</v>
      </c>
      <c r="W3293" s="2">
        <v>0</v>
      </c>
      <c r="X3293" s="2">
        <v>0</v>
      </c>
      <c r="Y3293" s="2">
        <v>0</v>
      </c>
      <c r="Z3293" s="2">
        <v>0</v>
      </c>
      <c r="AA3293" s="2">
        <v>0</v>
      </c>
      <c r="AB3293" s="2">
        <v>0</v>
      </c>
      <c r="AC3293" s="2">
        <v>0</v>
      </c>
      <c r="AD3293" s="2">
        <v>0</v>
      </c>
      <c r="AE3293" s="2">
        <v>0</v>
      </c>
      <c r="AF3293" s="2">
        <v>0</v>
      </c>
      <c r="AG3293" s="2">
        <v>0</v>
      </c>
      <c r="AH3293" s="2">
        <v>0</v>
      </c>
      <c r="AI3293" s="2">
        <v>0</v>
      </c>
      <c r="AJ3293" s="2">
        <v>0</v>
      </c>
      <c r="AK3293" s="2">
        <v>0</v>
      </c>
      <c r="AL3293" s="2">
        <v>0</v>
      </c>
      <c r="AM3293" s="2">
        <v>4.66</v>
      </c>
      <c r="AN3293" s="2">
        <v>0</v>
      </c>
      <c r="AO3293" s="2">
        <v>0</v>
      </c>
      <c r="AP3293" s="2">
        <v>0</v>
      </c>
      <c r="AQ3293" s="2">
        <v>0</v>
      </c>
      <c r="AR3293" s="2">
        <v>0</v>
      </c>
      <c r="AS3293" s="2">
        <v>0</v>
      </c>
      <c r="AT3293" s="2">
        <v>0</v>
      </c>
      <c r="AU3293" s="2">
        <v>0</v>
      </c>
      <c r="AV3293" s="2">
        <v>0</v>
      </c>
      <c r="AW3293" s="2">
        <v>0</v>
      </c>
      <c r="AX3293" s="2">
        <v>0</v>
      </c>
      <c r="AY3293" s="2">
        <v>0</v>
      </c>
      <c r="AZ3293" s="2">
        <v>0</v>
      </c>
      <c r="BA3293" s="2">
        <v>0</v>
      </c>
      <c r="BB3293" s="2">
        <v>0</v>
      </c>
      <c r="BC3293" s="2">
        <v>0</v>
      </c>
      <c r="BD3293" s="2">
        <v>0</v>
      </c>
      <c r="BE3293" s="2">
        <v>0</v>
      </c>
      <c r="BF3293" s="2">
        <v>0</v>
      </c>
      <c r="BG3293" s="2">
        <v>0</v>
      </c>
      <c r="BH3293" s="2">
        <v>1</v>
      </c>
      <c r="BI3293" s="2">
        <v>1</v>
      </c>
      <c r="BJ3293" s="2">
        <v>0.2</v>
      </c>
      <c r="BK3293" s="2">
        <v>1</v>
      </c>
      <c r="BL3293" s="2">
        <v>42.1</v>
      </c>
      <c r="BM3293" s="2">
        <v>5.89</v>
      </c>
      <c r="BN3293" s="2">
        <v>47.99</v>
      </c>
      <c r="BO3293" s="2">
        <v>47.99</v>
      </c>
      <c r="BQ3293" s="2" t="s">
        <v>238</v>
      </c>
      <c r="BR3293" s="2" t="s">
        <v>83</v>
      </c>
      <c r="BS3293" s="3">
        <v>42879</v>
      </c>
      <c r="BT3293" s="4">
        <v>0.42708333333333331</v>
      </c>
      <c r="BU3293" s="2" t="s">
        <v>3391</v>
      </c>
      <c r="BV3293" s="2" t="s">
        <v>98</v>
      </c>
      <c r="BY3293" s="2">
        <v>1200</v>
      </c>
      <c r="CC3293" s="2" t="s">
        <v>89</v>
      </c>
      <c r="CD3293" s="2">
        <v>7405</v>
      </c>
      <c r="CE3293" s="2" t="s">
        <v>99</v>
      </c>
      <c r="CF3293" s="3">
        <v>42880</v>
      </c>
      <c r="CI3293" s="2">
        <v>1</v>
      </c>
      <c r="CJ3293" s="2">
        <v>1</v>
      </c>
      <c r="CK3293" s="2">
        <v>21</v>
      </c>
      <c r="CL3293" s="2" t="s">
        <v>87</v>
      </c>
    </row>
    <row r="3294" spans="1:90">
      <c r="A3294" s="2" t="s">
        <v>71</v>
      </c>
      <c r="B3294" s="2" t="s">
        <v>72</v>
      </c>
      <c r="C3294" s="2" t="s">
        <v>73</v>
      </c>
      <c r="E3294" s="2" t="str">
        <f>"FES1162550964"</f>
        <v>FES1162550964</v>
      </c>
      <c r="F3294" s="3">
        <v>42878</v>
      </c>
      <c r="G3294" s="2">
        <v>201711</v>
      </c>
      <c r="H3294" s="2" t="s">
        <v>74</v>
      </c>
      <c r="I3294" s="2" t="s">
        <v>75</v>
      </c>
      <c r="J3294" s="2" t="s">
        <v>76</v>
      </c>
      <c r="K3294" s="2" t="s">
        <v>77</v>
      </c>
      <c r="L3294" s="2" t="s">
        <v>390</v>
      </c>
      <c r="M3294" s="2" t="s">
        <v>391</v>
      </c>
      <c r="N3294" s="2" t="s">
        <v>969</v>
      </c>
      <c r="O3294" s="2" t="s">
        <v>81</v>
      </c>
      <c r="P3294" s="2" t="str">
        <f>"2170568775                    "</f>
        <v xml:space="preserve">2170568775                    </v>
      </c>
      <c r="Q3294" s="2">
        <v>0</v>
      </c>
      <c r="R3294" s="2">
        <v>0</v>
      </c>
      <c r="S3294" s="2">
        <v>0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0</v>
      </c>
      <c r="Z3294" s="2">
        <v>0</v>
      </c>
      <c r="AA3294" s="2">
        <v>0</v>
      </c>
      <c r="AB3294" s="2">
        <v>0</v>
      </c>
      <c r="AC3294" s="2">
        <v>0</v>
      </c>
      <c r="AD3294" s="2">
        <v>0</v>
      </c>
      <c r="AE3294" s="2">
        <v>0</v>
      </c>
      <c r="AF3294" s="2">
        <v>0</v>
      </c>
      <c r="AG3294" s="2">
        <v>0</v>
      </c>
      <c r="AH3294" s="2">
        <v>0</v>
      </c>
      <c r="AI3294" s="2">
        <v>0</v>
      </c>
      <c r="AJ3294" s="2">
        <v>0</v>
      </c>
      <c r="AK3294" s="2">
        <v>0</v>
      </c>
      <c r="AL3294" s="2">
        <v>0</v>
      </c>
      <c r="AM3294" s="2">
        <v>6.99</v>
      </c>
      <c r="AN3294" s="2">
        <v>0</v>
      </c>
      <c r="AO3294" s="2">
        <v>0</v>
      </c>
      <c r="AP3294" s="2">
        <v>0</v>
      </c>
      <c r="AQ3294" s="2">
        <v>0</v>
      </c>
      <c r="AR3294" s="2">
        <v>0</v>
      </c>
      <c r="AS3294" s="2">
        <v>0</v>
      </c>
      <c r="AT3294" s="2">
        <v>0</v>
      </c>
      <c r="AU3294" s="2">
        <v>0</v>
      </c>
      <c r="AV3294" s="2">
        <v>0</v>
      </c>
      <c r="AW3294" s="2">
        <v>0</v>
      </c>
      <c r="AX3294" s="2">
        <v>0</v>
      </c>
      <c r="AY3294" s="2">
        <v>0</v>
      </c>
      <c r="AZ3294" s="2">
        <v>0</v>
      </c>
      <c r="BA3294" s="2">
        <v>0</v>
      </c>
      <c r="BB3294" s="2">
        <v>0</v>
      </c>
      <c r="BC3294" s="2">
        <v>0</v>
      </c>
      <c r="BD3294" s="2">
        <v>0</v>
      </c>
      <c r="BE3294" s="2">
        <v>0</v>
      </c>
      <c r="BF3294" s="2">
        <v>0</v>
      </c>
      <c r="BG3294" s="2">
        <v>0</v>
      </c>
      <c r="BH3294" s="2">
        <v>1</v>
      </c>
      <c r="BI3294" s="2">
        <v>2</v>
      </c>
      <c r="BJ3294" s="2">
        <v>2.9</v>
      </c>
      <c r="BK3294" s="2">
        <v>3</v>
      </c>
      <c r="BL3294" s="2">
        <v>63.15</v>
      </c>
      <c r="BM3294" s="2">
        <v>8.84</v>
      </c>
      <c r="BN3294" s="2">
        <v>71.989999999999995</v>
      </c>
      <c r="BO3294" s="2">
        <v>71.989999999999995</v>
      </c>
      <c r="BQ3294" s="2" t="s">
        <v>238</v>
      </c>
      <c r="BR3294" s="2" t="s">
        <v>83</v>
      </c>
      <c r="BS3294" s="3">
        <v>42879</v>
      </c>
      <c r="BT3294" s="4">
        <v>0.62222222222222223</v>
      </c>
      <c r="BU3294" s="2" t="s">
        <v>3146</v>
      </c>
      <c r="BV3294" s="2" t="s">
        <v>87</v>
      </c>
      <c r="BY3294" s="2">
        <v>14336</v>
      </c>
      <c r="CA3294" s="2" t="s">
        <v>1477</v>
      </c>
      <c r="CC3294" s="2" t="s">
        <v>391</v>
      </c>
      <c r="CD3294" s="2">
        <v>5201</v>
      </c>
      <c r="CE3294" s="2" t="s">
        <v>86</v>
      </c>
      <c r="CF3294" s="3">
        <v>42879</v>
      </c>
      <c r="CI3294" s="2">
        <v>1</v>
      </c>
      <c r="CJ3294" s="2">
        <v>1</v>
      </c>
      <c r="CK3294" s="2">
        <v>21</v>
      </c>
      <c r="CL3294" s="2" t="s">
        <v>87</v>
      </c>
    </row>
    <row r="3295" spans="1:90">
      <c r="A3295" s="2" t="s">
        <v>71</v>
      </c>
      <c r="B3295" s="2" t="s">
        <v>72</v>
      </c>
      <c r="C3295" s="2" t="s">
        <v>73</v>
      </c>
      <c r="E3295" s="2" t="str">
        <f>"FES1162550785"</f>
        <v>FES1162550785</v>
      </c>
      <c r="F3295" s="3">
        <v>42878</v>
      </c>
      <c r="G3295" s="2">
        <v>201711</v>
      </c>
      <c r="H3295" s="2" t="s">
        <v>74</v>
      </c>
      <c r="I3295" s="2" t="s">
        <v>75</v>
      </c>
      <c r="J3295" s="2" t="s">
        <v>76</v>
      </c>
      <c r="K3295" s="2" t="s">
        <v>77</v>
      </c>
      <c r="L3295" s="2" t="s">
        <v>88</v>
      </c>
      <c r="M3295" s="2" t="s">
        <v>89</v>
      </c>
      <c r="N3295" s="2" t="s">
        <v>1194</v>
      </c>
      <c r="O3295" s="2" t="s">
        <v>81</v>
      </c>
      <c r="P3295" s="2" t="str">
        <f>"2170568758                    "</f>
        <v xml:space="preserve">2170568758                    </v>
      </c>
      <c r="Q3295" s="2">
        <v>0</v>
      </c>
      <c r="R3295" s="2">
        <v>0</v>
      </c>
      <c r="S3295" s="2">
        <v>0</v>
      </c>
      <c r="T3295" s="2">
        <v>0</v>
      </c>
      <c r="U3295" s="2">
        <v>0</v>
      </c>
      <c r="V3295" s="2">
        <v>0</v>
      </c>
      <c r="W3295" s="2">
        <v>0</v>
      </c>
      <c r="X3295" s="2">
        <v>0</v>
      </c>
      <c r="Y3295" s="2">
        <v>0</v>
      </c>
      <c r="Z3295" s="2">
        <v>0</v>
      </c>
      <c r="AA3295" s="2">
        <v>0</v>
      </c>
      <c r="AB3295" s="2">
        <v>0</v>
      </c>
      <c r="AC3295" s="2">
        <v>0</v>
      </c>
      <c r="AD3295" s="2">
        <v>0</v>
      </c>
      <c r="AE3295" s="2">
        <v>0</v>
      </c>
      <c r="AF3295" s="2">
        <v>0</v>
      </c>
      <c r="AG3295" s="2">
        <v>0</v>
      </c>
      <c r="AH3295" s="2">
        <v>0</v>
      </c>
      <c r="AI3295" s="2">
        <v>0</v>
      </c>
      <c r="AJ3295" s="2">
        <v>0</v>
      </c>
      <c r="AK3295" s="2">
        <v>0</v>
      </c>
      <c r="AL3295" s="2">
        <v>0</v>
      </c>
      <c r="AM3295" s="2">
        <v>15.14</v>
      </c>
      <c r="AN3295" s="2">
        <v>0</v>
      </c>
      <c r="AO3295" s="2">
        <v>0</v>
      </c>
      <c r="AP3295" s="2">
        <v>0</v>
      </c>
      <c r="AQ3295" s="2">
        <v>0</v>
      </c>
      <c r="AR3295" s="2">
        <v>0</v>
      </c>
      <c r="AS3295" s="2">
        <v>0</v>
      </c>
      <c r="AT3295" s="2">
        <v>0</v>
      </c>
      <c r="AU3295" s="2">
        <v>0</v>
      </c>
      <c r="AV3295" s="2">
        <v>0</v>
      </c>
      <c r="AW3295" s="2">
        <v>0</v>
      </c>
      <c r="AX3295" s="2">
        <v>0</v>
      </c>
      <c r="AY3295" s="2">
        <v>0</v>
      </c>
      <c r="AZ3295" s="2">
        <v>0</v>
      </c>
      <c r="BA3295" s="2">
        <v>0</v>
      </c>
      <c r="BB3295" s="2">
        <v>0</v>
      </c>
      <c r="BC3295" s="2">
        <v>0</v>
      </c>
      <c r="BD3295" s="2">
        <v>0</v>
      </c>
      <c r="BE3295" s="2">
        <v>0</v>
      </c>
      <c r="BF3295" s="2">
        <v>0</v>
      </c>
      <c r="BG3295" s="2">
        <v>0</v>
      </c>
      <c r="BH3295" s="2">
        <v>1</v>
      </c>
      <c r="BI3295" s="2">
        <v>3</v>
      </c>
      <c r="BJ3295" s="2">
        <v>6.1</v>
      </c>
      <c r="BK3295" s="2">
        <v>6.5</v>
      </c>
      <c r="BL3295" s="2">
        <v>136.82</v>
      </c>
      <c r="BM3295" s="2">
        <v>19.149999999999999</v>
      </c>
      <c r="BN3295" s="2">
        <v>155.97</v>
      </c>
      <c r="BO3295" s="2">
        <v>155.97</v>
      </c>
      <c r="BQ3295" s="2" t="s">
        <v>238</v>
      </c>
      <c r="BR3295" s="2" t="s">
        <v>83</v>
      </c>
      <c r="BS3295" s="3">
        <v>42879</v>
      </c>
      <c r="BT3295" s="4">
        <v>0.44097222222222227</v>
      </c>
      <c r="BU3295" s="2" t="s">
        <v>1195</v>
      </c>
      <c r="BV3295" s="2" t="s">
        <v>98</v>
      </c>
      <c r="BY3295" s="2">
        <v>30492</v>
      </c>
      <c r="CC3295" s="2" t="s">
        <v>89</v>
      </c>
      <c r="CD3295" s="2">
        <v>7800</v>
      </c>
      <c r="CE3295" s="2" t="s">
        <v>86</v>
      </c>
      <c r="CF3295" s="3">
        <v>42880</v>
      </c>
      <c r="CI3295" s="2">
        <v>1</v>
      </c>
      <c r="CJ3295" s="2">
        <v>1</v>
      </c>
      <c r="CK3295" s="2">
        <v>21</v>
      </c>
      <c r="CL3295" s="2" t="s">
        <v>87</v>
      </c>
    </row>
    <row r="3296" spans="1:90">
      <c r="A3296" s="2" t="s">
        <v>71</v>
      </c>
      <c r="B3296" s="2" t="s">
        <v>72</v>
      </c>
      <c r="C3296" s="2" t="s">
        <v>73</v>
      </c>
      <c r="E3296" s="2" t="str">
        <f>"FES1162550812"</f>
        <v>FES1162550812</v>
      </c>
      <c r="F3296" s="3">
        <v>42878</v>
      </c>
      <c r="G3296" s="2">
        <v>201711</v>
      </c>
      <c r="H3296" s="2" t="s">
        <v>74</v>
      </c>
      <c r="I3296" s="2" t="s">
        <v>75</v>
      </c>
      <c r="J3296" s="2" t="s">
        <v>76</v>
      </c>
      <c r="K3296" s="2" t="s">
        <v>77</v>
      </c>
      <c r="L3296" s="2" t="s">
        <v>175</v>
      </c>
      <c r="M3296" s="2" t="s">
        <v>176</v>
      </c>
      <c r="N3296" s="2" t="s">
        <v>709</v>
      </c>
      <c r="O3296" s="2" t="s">
        <v>81</v>
      </c>
      <c r="P3296" s="2" t="str">
        <f>"2170567665                    "</f>
        <v xml:space="preserve">2170567665                    </v>
      </c>
      <c r="Q3296" s="2">
        <v>0</v>
      </c>
      <c r="R3296" s="2">
        <v>0</v>
      </c>
      <c r="S3296" s="2">
        <v>0</v>
      </c>
      <c r="T3296" s="2">
        <v>0</v>
      </c>
      <c r="U3296" s="2">
        <v>0</v>
      </c>
      <c r="V3296" s="2">
        <v>0</v>
      </c>
      <c r="W3296" s="2">
        <v>0</v>
      </c>
      <c r="X3296" s="2">
        <v>0</v>
      </c>
      <c r="Y3296" s="2">
        <v>0</v>
      </c>
      <c r="Z3296" s="2">
        <v>0</v>
      </c>
      <c r="AA3296" s="2">
        <v>0</v>
      </c>
      <c r="AB3296" s="2">
        <v>0</v>
      </c>
      <c r="AC3296" s="2">
        <v>0</v>
      </c>
      <c r="AD3296" s="2">
        <v>0</v>
      </c>
      <c r="AE3296" s="2">
        <v>0</v>
      </c>
      <c r="AF3296" s="2">
        <v>0</v>
      </c>
      <c r="AG3296" s="2">
        <v>0</v>
      </c>
      <c r="AH3296" s="2">
        <v>0</v>
      </c>
      <c r="AI3296" s="2">
        <v>0</v>
      </c>
      <c r="AJ3296" s="2">
        <v>0</v>
      </c>
      <c r="AK3296" s="2">
        <v>0</v>
      </c>
      <c r="AL3296" s="2">
        <v>0</v>
      </c>
      <c r="AM3296" s="2">
        <v>4.66</v>
      </c>
      <c r="AN3296" s="2">
        <v>0</v>
      </c>
      <c r="AO3296" s="2">
        <v>0</v>
      </c>
      <c r="AP3296" s="2">
        <v>0</v>
      </c>
      <c r="AQ3296" s="2">
        <v>0</v>
      </c>
      <c r="AR3296" s="2">
        <v>0</v>
      </c>
      <c r="AS3296" s="2">
        <v>0</v>
      </c>
      <c r="AT3296" s="2">
        <v>0</v>
      </c>
      <c r="AU3296" s="2">
        <v>0</v>
      </c>
      <c r="AV3296" s="2">
        <v>0</v>
      </c>
      <c r="AW3296" s="2">
        <v>0</v>
      </c>
      <c r="AX3296" s="2">
        <v>0</v>
      </c>
      <c r="AY3296" s="2">
        <v>0</v>
      </c>
      <c r="AZ3296" s="2">
        <v>0</v>
      </c>
      <c r="BA3296" s="2">
        <v>0</v>
      </c>
      <c r="BB3296" s="2">
        <v>0</v>
      </c>
      <c r="BC3296" s="2">
        <v>0</v>
      </c>
      <c r="BD3296" s="2">
        <v>0</v>
      </c>
      <c r="BE3296" s="2">
        <v>0</v>
      </c>
      <c r="BF3296" s="2">
        <v>0</v>
      </c>
      <c r="BG3296" s="2">
        <v>0</v>
      </c>
      <c r="BH3296" s="2">
        <v>1</v>
      </c>
      <c r="BI3296" s="2">
        <v>1</v>
      </c>
      <c r="BJ3296" s="2">
        <v>0.2</v>
      </c>
      <c r="BK3296" s="2">
        <v>1</v>
      </c>
      <c r="BL3296" s="2">
        <v>42.1</v>
      </c>
      <c r="BM3296" s="2">
        <v>5.89</v>
      </c>
      <c r="BN3296" s="2">
        <v>47.99</v>
      </c>
      <c r="BO3296" s="2">
        <v>47.99</v>
      </c>
      <c r="BQ3296" s="2" t="s">
        <v>710</v>
      </c>
      <c r="BR3296" s="2" t="s">
        <v>83</v>
      </c>
      <c r="BS3296" s="3">
        <v>42879</v>
      </c>
      <c r="BT3296" s="4">
        <v>0.40972222222222227</v>
      </c>
      <c r="BU3296" s="2" t="s">
        <v>711</v>
      </c>
      <c r="BV3296" s="2" t="s">
        <v>98</v>
      </c>
      <c r="BY3296" s="2">
        <v>1200</v>
      </c>
      <c r="CC3296" s="2" t="s">
        <v>176</v>
      </c>
      <c r="CD3296" s="2">
        <v>6001</v>
      </c>
      <c r="CE3296" s="2" t="s">
        <v>99</v>
      </c>
      <c r="CF3296" s="3">
        <v>42880</v>
      </c>
      <c r="CI3296" s="2">
        <v>1</v>
      </c>
      <c r="CJ3296" s="2">
        <v>1</v>
      </c>
      <c r="CK3296" s="2">
        <v>21</v>
      </c>
      <c r="CL3296" s="2" t="s">
        <v>87</v>
      </c>
    </row>
    <row r="3297" spans="1:90">
      <c r="A3297" s="2" t="s">
        <v>71</v>
      </c>
      <c r="B3297" s="2" t="s">
        <v>72</v>
      </c>
      <c r="C3297" s="2" t="s">
        <v>73</v>
      </c>
      <c r="E3297" s="2" t="str">
        <f>"FES1162550879"</f>
        <v>FES1162550879</v>
      </c>
      <c r="F3297" s="3">
        <v>42878</v>
      </c>
      <c r="G3297" s="2">
        <v>201711</v>
      </c>
      <c r="H3297" s="2" t="s">
        <v>74</v>
      </c>
      <c r="I3297" s="2" t="s">
        <v>75</v>
      </c>
      <c r="J3297" s="2" t="s">
        <v>76</v>
      </c>
      <c r="K3297" s="2" t="s">
        <v>77</v>
      </c>
      <c r="L3297" s="2" t="s">
        <v>422</v>
      </c>
      <c r="M3297" s="2" t="s">
        <v>423</v>
      </c>
      <c r="N3297" s="2" t="s">
        <v>936</v>
      </c>
      <c r="O3297" s="2" t="s">
        <v>81</v>
      </c>
      <c r="P3297" s="2" t="str">
        <f>"2170566424                    "</f>
        <v xml:space="preserve">2170566424                    </v>
      </c>
      <c r="Q3297" s="2">
        <v>0</v>
      </c>
      <c r="R3297" s="2">
        <v>0</v>
      </c>
      <c r="S3297" s="2">
        <v>0</v>
      </c>
      <c r="T3297" s="2">
        <v>0</v>
      </c>
      <c r="U3297" s="2">
        <v>0</v>
      </c>
      <c r="V3297" s="2">
        <v>0</v>
      </c>
      <c r="W3297" s="2">
        <v>0</v>
      </c>
      <c r="X3297" s="2">
        <v>0</v>
      </c>
      <c r="Y3297" s="2">
        <v>0</v>
      </c>
      <c r="Z3297" s="2">
        <v>0</v>
      </c>
      <c r="AA3297" s="2">
        <v>0</v>
      </c>
      <c r="AB3297" s="2">
        <v>0</v>
      </c>
      <c r="AC3297" s="2">
        <v>0</v>
      </c>
      <c r="AD3297" s="2">
        <v>0</v>
      </c>
      <c r="AE3297" s="2">
        <v>0</v>
      </c>
      <c r="AF3297" s="2">
        <v>0</v>
      </c>
      <c r="AG3297" s="2">
        <v>0</v>
      </c>
      <c r="AH3297" s="2">
        <v>0</v>
      </c>
      <c r="AI3297" s="2">
        <v>0</v>
      </c>
      <c r="AJ3297" s="2">
        <v>0</v>
      </c>
      <c r="AK3297" s="2">
        <v>0</v>
      </c>
      <c r="AL3297" s="2">
        <v>0</v>
      </c>
      <c r="AM3297" s="2">
        <v>4.66</v>
      </c>
      <c r="AN3297" s="2">
        <v>0</v>
      </c>
      <c r="AO3297" s="2">
        <v>0</v>
      </c>
      <c r="AP3297" s="2">
        <v>0</v>
      </c>
      <c r="AQ3297" s="2">
        <v>0</v>
      </c>
      <c r="AR3297" s="2">
        <v>0</v>
      </c>
      <c r="AS3297" s="2">
        <v>0</v>
      </c>
      <c r="AT3297" s="2">
        <v>0</v>
      </c>
      <c r="AU3297" s="2">
        <v>0</v>
      </c>
      <c r="AV3297" s="2">
        <v>0</v>
      </c>
      <c r="AW3297" s="2">
        <v>0</v>
      </c>
      <c r="AX3297" s="2">
        <v>0</v>
      </c>
      <c r="AY3297" s="2">
        <v>0</v>
      </c>
      <c r="AZ3297" s="2">
        <v>0</v>
      </c>
      <c r="BA3297" s="2">
        <v>0</v>
      </c>
      <c r="BB3297" s="2">
        <v>0</v>
      </c>
      <c r="BC3297" s="2">
        <v>0</v>
      </c>
      <c r="BD3297" s="2">
        <v>0</v>
      </c>
      <c r="BE3297" s="2">
        <v>0</v>
      </c>
      <c r="BF3297" s="2">
        <v>0</v>
      </c>
      <c r="BG3297" s="2">
        <v>0</v>
      </c>
      <c r="BH3297" s="2">
        <v>1</v>
      </c>
      <c r="BI3297" s="2">
        <v>1</v>
      </c>
      <c r="BJ3297" s="2">
        <v>0.2</v>
      </c>
      <c r="BK3297" s="2">
        <v>1</v>
      </c>
      <c r="BL3297" s="2">
        <v>42.1</v>
      </c>
      <c r="BM3297" s="2">
        <v>5.89</v>
      </c>
      <c r="BN3297" s="2">
        <v>47.99</v>
      </c>
      <c r="BO3297" s="2">
        <v>47.99</v>
      </c>
      <c r="BQ3297" s="2" t="s">
        <v>937</v>
      </c>
      <c r="BR3297" s="2" t="s">
        <v>83</v>
      </c>
      <c r="BS3297" s="3">
        <v>42879</v>
      </c>
      <c r="BT3297" s="4">
        <v>0.3125</v>
      </c>
      <c r="BU3297" s="2" t="s">
        <v>938</v>
      </c>
      <c r="BV3297" s="2" t="s">
        <v>98</v>
      </c>
      <c r="BY3297" s="2">
        <v>1200</v>
      </c>
      <c r="CA3297" s="2" t="s">
        <v>939</v>
      </c>
      <c r="CC3297" s="2" t="s">
        <v>423</v>
      </c>
      <c r="CD3297" s="2">
        <v>6229</v>
      </c>
      <c r="CE3297" s="2" t="s">
        <v>99</v>
      </c>
      <c r="CF3297" s="3">
        <v>42880</v>
      </c>
      <c r="CI3297" s="2">
        <v>1</v>
      </c>
      <c r="CJ3297" s="2">
        <v>1</v>
      </c>
      <c r="CK3297" s="2">
        <v>21</v>
      </c>
      <c r="CL3297" s="2" t="s">
        <v>87</v>
      </c>
    </row>
    <row r="3298" spans="1:90">
      <c r="A3298" s="2" t="s">
        <v>71</v>
      </c>
      <c r="B3298" s="2" t="s">
        <v>72</v>
      </c>
      <c r="C3298" s="2" t="s">
        <v>73</v>
      </c>
      <c r="E3298" s="2" t="str">
        <f>"FES1162551044"</f>
        <v>FES1162551044</v>
      </c>
      <c r="F3298" s="3">
        <v>42878</v>
      </c>
      <c r="G3298" s="2">
        <v>201711</v>
      </c>
      <c r="H3298" s="2" t="s">
        <v>74</v>
      </c>
      <c r="I3298" s="2" t="s">
        <v>75</v>
      </c>
      <c r="J3298" s="2" t="s">
        <v>76</v>
      </c>
      <c r="K3298" s="2" t="s">
        <v>77</v>
      </c>
      <c r="L3298" s="2" t="s">
        <v>175</v>
      </c>
      <c r="M3298" s="2" t="s">
        <v>176</v>
      </c>
      <c r="N3298" s="2" t="s">
        <v>2242</v>
      </c>
      <c r="O3298" s="2" t="s">
        <v>81</v>
      </c>
      <c r="P3298" s="2" t="str">
        <f>"2170568923                    "</f>
        <v xml:space="preserve">2170568923                    </v>
      </c>
      <c r="Q3298" s="2">
        <v>0</v>
      </c>
      <c r="R3298" s="2">
        <v>0</v>
      </c>
      <c r="S3298" s="2">
        <v>0</v>
      </c>
      <c r="T3298" s="2">
        <v>0</v>
      </c>
      <c r="U3298" s="2">
        <v>0</v>
      </c>
      <c r="V3298" s="2">
        <v>0</v>
      </c>
      <c r="W3298" s="2">
        <v>0</v>
      </c>
      <c r="X3298" s="2">
        <v>0</v>
      </c>
      <c r="Y3298" s="2">
        <v>0</v>
      </c>
      <c r="Z3298" s="2">
        <v>0</v>
      </c>
      <c r="AA3298" s="2">
        <v>0</v>
      </c>
      <c r="AB3298" s="2">
        <v>0</v>
      </c>
      <c r="AC3298" s="2">
        <v>0</v>
      </c>
      <c r="AD3298" s="2">
        <v>0</v>
      </c>
      <c r="AE3298" s="2">
        <v>0</v>
      </c>
      <c r="AF3298" s="2">
        <v>0</v>
      </c>
      <c r="AG3298" s="2">
        <v>0</v>
      </c>
      <c r="AH3298" s="2">
        <v>0</v>
      </c>
      <c r="AI3298" s="2">
        <v>0</v>
      </c>
      <c r="AJ3298" s="2">
        <v>0</v>
      </c>
      <c r="AK3298" s="2">
        <v>0</v>
      </c>
      <c r="AL3298" s="2">
        <v>0</v>
      </c>
      <c r="AM3298" s="2">
        <v>4.66</v>
      </c>
      <c r="AN3298" s="2">
        <v>0</v>
      </c>
      <c r="AO3298" s="2">
        <v>0</v>
      </c>
      <c r="AP3298" s="2">
        <v>0</v>
      </c>
      <c r="AQ3298" s="2">
        <v>0</v>
      </c>
      <c r="AR3298" s="2">
        <v>0</v>
      </c>
      <c r="AS3298" s="2">
        <v>0</v>
      </c>
      <c r="AT3298" s="2">
        <v>0</v>
      </c>
      <c r="AU3298" s="2">
        <v>0</v>
      </c>
      <c r="AV3298" s="2">
        <v>0</v>
      </c>
      <c r="AW3298" s="2">
        <v>0</v>
      </c>
      <c r="AX3298" s="2">
        <v>0</v>
      </c>
      <c r="AY3298" s="2">
        <v>0</v>
      </c>
      <c r="AZ3298" s="2">
        <v>0</v>
      </c>
      <c r="BA3298" s="2">
        <v>0</v>
      </c>
      <c r="BB3298" s="2">
        <v>0</v>
      </c>
      <c r="BC3298" s="2">
        <v>0</v>
      </c>
      <c r="BD3298" s="2">
        <v>0</v>
      </c>
      <c r="BE3298" s="2">
        <v>0</v>
      </c>
      <c r="BF3298" s="2">
        <v>0</v>
      </c>
      <c r="BG3298" s="2">
        <v>0</v>
      </c>
      <c r="BH3298" s="2">
        <v>1</v>
      </c>
      <c r="BI3298" s="2">
        <v>2</v>
      </c>
      <c r="BJ3298" s="2">
        <v>1.1000000000000001</v>
      </c>
      <c r="BK3298" s="2">
        <v>2</v>
      </c>
      <c r="BL3298" s="2">
        <v>42.1</v>
      </c>
      <c r="BM3298" s="2">
        <v>5.89</v>
      </c>
      <c r="BN3298" s="2">
        <v>47.99</v>
      </c>
      <c r="BO3298" s="2">
        <v>47.99</v>
      </c>
      <c r="BR3298" s="2" t="s">
        <v>83</v>
      </c>
      <c r="BS3298" s="3">
        <v>42879</v>
      </c>
      <c r="BT3298" s="4">
        <v>0.43402777777777773</v>
      </c>
      <c r="BU3298" s="2" t="s">
        <v>3400</v>
      </c>
      <c r="BV3298" s="2" t="s">
        <v>98</v>
      </c>
      <c r="BY3298" s="2">
        <v>5320</v>
      </c>
      <c r="CC3298" s="2" t="s">
        <v>176</v>
      </c>
      <c r="CD3298" s="2">
        <v>6001</v>
      </c>
      <c r="CE3298" s="2" t="s">
        <v>86</v>
      </c>
      <c r="CF3298" s="3">
        <v>42880</v>
      </c>
      <c r="CI3298" s="2">
        <v>1</v>
      </c>
      <c r="CJ3298" s="2">
        <v>1</v>
      </c>
      <c r="CK3298" s="2">
        <v>21</v>
      </c>
      <c r="CL3298" s="2" t="s">
        <v>87</v>
      </c>
    </row>
    <row r="3299" spans="1:90">
      <c r="A3299" s="2" t="s">
        <v>71</v>
      </c>
      <c r="B3299" s="2" t="s">
        <v>72</v>
      </c>
      <c r="C3299" s="2" t="s">
        <v>73</v>
      </c>
      <c r="E3299" s="2" t="str">
        <f>"FES1162550940"</f>
        <v>FES1162550940</v>
      </c>
      <c r="F3299" s="3">
        <v>42878</v>
      </c>
      <c r="G3299" s="2">
        <v>201711</v>
      </c>
      <c r="H3299" s="2" t="s">
        <v>74</v>
      </c>
      <c r="I3299" s="2" t="s">
        <v>75</v>
      </c>
      <c r="J3299" s="2" t="s">
        <v>76</v>
      </c>
      <c r="K3299" s="2" t="s">
        <v>77</v>
      </c>
      <c r="L3299" s="2" t="s">
        <v>175</v>
      </c>
      <c r="M3299" s="2" t="s">
        <v>176</v>
      </c>
      <c r="N3299" s="2" t="s">
        <v>573</v>
      </c>
      <c r="O3299" s="2" t="s">
        <v>81</v>
      </c>
      <c r="P3299" s="2" t="str">
        <f>"2170566662                    "</f>
        <v xml:space="preserve">2170566662                    </v>
      </c>
      <c r="Q3299" s="2">
        <v>0</v>
      </c>
      <c r="R3299" s="2">
        <v>0</v>
      </c>
      <c r="S3299" s="2">
        <v>0</v>
      </c>
      <c r="T3299" s="2">
        <v>0</v>
      </c>
      <c r="U3299" s="2">
        <v>0</v>
      </c>
      <c r="V3299" s="2">
        <v>0</v>
      </c>
      <c r="W3299" s="2">
        <v>0</v>
      </c>
      <c r="X3299" s="2">
        <v>0</v>
      </c>
      <c r="Y3299" s="2">
        <v>0</v>
      </c>
      <c r="Z3299" s="2">
        <v>0</v>
      </c>
      <c r="AA3299" s="2">
        <v>0</v>
      </c>
      <c r="AB3299" s="2">
        <v>0</v>
      </c>
      <c r="AC3299" s="2">
        <v>0</v>
      </c>
      <c r="AD3299" s="2">
        <v>0</v>
      </c>
      <c r="AE3299" s="2">
        <v>0</v>
      </c>
      <c r="AF3299" s="2">
        <v>0</v>
      </c>
      <c r="AG3299" s="2">
        <v>0</v>
      </c>
      <c r="AH3299" s="2">
        <v>0</v>
      </c>
      <c r="AI3299" s="2">
        <v>0</v>
      </c>
      <c r="AJ3299" s="2">
        <v>0</v>
      </c>
      <c r="AK3299" s="2">
        <v>0</v>
      </c>
      <c r="AL3299" s="2">
        <v>0</v>
      </c>
      <c r="AM3299" s="2">
        <v>4.66</v>
      </c>
      <c r="AN3299" s="2">
        <v>0</v>
      </c>
      <c r="AO3299" s="2">
        <v>0</v>
      </c>
      <c r="AP3299" s="2">
        <v>0</v>
      </c>
      <c r="AQ3299" s="2">
        <v>0</v>
      </c>
      <c r="AR3299" s="2">
        <v>0</v>
      </c>
      <c r="AS3299" s="2">
        <v>0</v>
      </c>
      <c r="AT3299" s="2">
        <v>0</v>
      </c>
      <c r="AU3299" s="2">
        <v>0</v>
      </c>
      <c r="AV3299" s="2">
        <v>0</v>
      </c>
      <c r="AW3299" s="2">
        <v>0</v>
      </c>
      <c r="AX3299" s="2">
        <v>0</v>
      </c>
      <c r="AY3299" s="2">
        <v>0</v>
      </c>
      <c r="AZ3299" s="2">
        <v>0</v>
      </c>
      <c r="BA3299" s="2">
        <v>0</v>
      </c>
      <c r="BB3299" s="2">
        <v>0</v>
      </c>
      <c r="BC3299" s="2">
        <v>0</v>
      </c>
      <c r="BD3299" s="2">
        <v>0</v>
      </c>
      <c r="BE3299" s="2">
        <v>0</v>
      </c>
      <c r="BF3299" s="2">
        <v>0</v>
      </c>
      <c r="BG3299" s="2">
        <v>0</v>
      </c>
      <c r="BH3299" s="2">
        <v>1</v>
      </c>
      <c r="BI3299" s="2">
        <v>1</v>
      </c>
      <c r="BJ3299" s="2">
        <v>0.2</v>
      </c>
      <c r="BK3299" s="2">
        <v>1</v>
      </c>
      <c r="BL3299" s="2">
        <v>42.1</v>
      </c>
      <c r="BM3299" s="2">
        <v>5.89</v>
      </c>
      <c r="BN3299" s="2">
        <v>47.99</v>
      </c>
      <c r="BO3299" s="2">
        <v>47.99</v>
      </c>
      <c r="BQ3299" s="2" t="s">
        <v>574</v>
      </c>
      <c r="BR3299" s="2" t="s">
        <v>83</v>
      </c>
      <c r="BS3299" s="3">
        <v>42879</v>
      </c>
      <c r="BT3299" s="4">
        <v>0.35416666666666669</v>
      </c>
      <c r="BU3299" s="2" t="s">
        <v>3401</v>
      </c>
      <c r="BV3299" s="2" t="s">
        <v>98</v>
      </c>
      <c r="BY3299" s="2">
        <v>1200</v>
      </c>
      <c r="CA3299" s="2" t="s">
        <v>114</v>
      </c>
      <c r="CC3299" s="2" t="s">
        <v>176</v>
      </c>
      <c r="CD3299" s="2">
        <v>6001</v>
      </c>
      <c r="CE3299" s="2" t="s">
        <v>99</v>
      </c>
      <c r="CF3299" s="3">
        <v>42879</v>
      </c>
      <c r="CI3299" s="2">
        <v>1</v>
      </c>
      <c r="CJ3299" s="2">
        <v>1</v>
      </c>
      <c r="CK3299" s="2">
        <v>21</v>
      </c>
      <c r="CL3299" s="2" t="s">
        <v>87</v>
      </c>
    </row>
    <row r="3300" spans="1:90">
      <c r="A3300" s="2" t="s">
        <v>71</v>
      </c>
      <c r="B3300" s="2" t="s">
        <v>72</v>
      </c>
      <c r="C3300" s="2" t="s">
        <v>73</v>
      </c>
      <c r="E3300" s="2" t="str">
        <f>"FES1162551058"</f>
        <v>FES1162551058</v>
      </c>
      <c r="F3300" s="3">
        <v>42878</v>
      </c>
      <c r="G3300" s="2">
        <v>201711</v>
      </c>
      <c r="H3300" s="2" t="s">
        <v>74</v>
      </c>
      <c r="I3300" s="2" t="s">
        <v>75</v>
      </c>
      <c r="J3300" s="2" t="s">
        <v>76</v>
      </c>
      <c r="K3300" s="2" t="s">
        <v>77</v>
      </c>
      <c r="L3300" s="2" t="s">
        <v>782</v>
      </c>
      <c r="M3300" s="2" t="s">
        <v>783</v>
      </c>
      <c r="N3300" s="2" t="s">
        <v>784</v>
      </c>
      <c r="O3300" s="2" t="s">
        <v>81</v>
      </c>
      <c r="P3300" s="2" t="str">
        <f>"2170568939                    "</f>
        <v xml:space="preserve">2170568939                    </v>
      </c>
      <c r="Q3300" s="2">
        <v>0</v>
      </c>
      <c r="R3300" s="2">
        <v>0</v>
      </c>
      <c r="S3300" s="2">
        <v>0</v>
      </c>
      <c r="T3300" s="2">
        <v>0</v>
      </c>
      <c r="U3300" s="2">
        <v>0</v>
      </c>
      <c r="V3300" s="2">
        <v>0</v>
      </c>
      <c r="W3300" s="2">
        <v>0</v>
      </c>
      <c r="X3300" s="2">
        <v>0</v>
      </c>
      <c r="Y3300" s="2">
        <v>0</v>
      </c>
      <c r="Z3300" s="2">
        <v>0</v>
      </c>
      <c r="AA3300" s="2">
        <v>0</v>
      </c>
      <c r="AB3300" s="2">
        <v>0</v>
      </c>
      <c r="AC3300" s="2">
        <v>0</v>
      </c>
      <c r="AD3300" s="2">
        <v>0</v>
      </c>
      <c r="AE3300" s="2">
        <v>0</v>
      </c>
      <c r="AF3300" s="2">
        <v>0</v>
      </c>
      <c r="AG3300" s="2">
        <v>0</v>
      </c>
      <c r="AH3300" s="2">
        <v>0</v>
      </c>
      <c r="AI3300" s="2">
        <v>0</v>
      </c>
      <c r="AJ3300" s="2">
        <v>0</v>
      </c>
      <c r="AK3300" s="2">
        <v>0</v>
      </c>
      <c r="AL3300" s="2">
        <v>0</v>
      </c>
      <c r="AM3300" s="2">
        <v>4.66</v>
      </c>
      <c r="AN3300" s="2">
        <v>0</v>
      </c>
      <c r="AO3300" s="2">
        <v>0</v>
      </c>
      <c r="AP3300" s="2">
        <v>0</v>
      </c>
      <c r="AQ3300" s="2">
        <v>0</v>
      </c>
      <c r="AR3300" s="2">
        <v>0</v>
      </c>
      <c r="AS3300" s="2">
        <v>0</v>
      </c>
      <c r="AT3300" s="2">
        <v>0</v>
      </c>
      <c r="AU3300" s="2">
        <v>0</v>
      </c>
      <c r="AV3300" s="2">
        <v>0</v>
      </c>
      <c r="AW3300" s="2">
        <v>0</v>
      </c>
      <c r="AX3300" s="2">
        <v>0</v>
      </c>
      <c r="AY3300" s="2">
        <v>0</v>
      </c>
      <c r="AZ3300" s="2">
        <v>0</v>
      </c>
      <c r="BA3300" s="2">
        <v>0</v>
      </c>
      <c r="BB3300" s="2">
        <v>0</v>
      </c>
      <c r="BC3300" s="2">
        <v>0</v>
      </c>
      <c r="BD3300" s="2">
        <v>0</v>
      </c>
      <c r="BE3300" s="2">
        <v>0</v>
      </c>
      <c r="BF3300" s="2">
        <v>0</v>
      </c>
      <c r="BG3300" s="2">
        <v>0</v>
      </c>
      <c r="BH3300" s="2">
        <v>1</v>
      </c>
      <c r="BI3300" s="2">
        <v>1</v>
      </c>
      <c r="BJ3300" s="2">
        <v>0.2</v>
      </c>
      <c r="BK3300" s="2">
        <v>1</v>
      </c>
      <c r="BL3300" s="2">
        <v>42.1</v>
      </c>
      <c r="BM3300" s="2">
        <v>5.89</v>
      </c>
      <c r="BN3300" s="2">
        <v>47.99</v>
      </c>
      <c r="BO3300" s="2">
        <v>47.99</v>
      </c>
      <c r="BQ3300" s="2" t="s">
        <v>785</v>
      </c>
      <c r="BR3300" s="2" t="s">
        <v>83</v>
      </c>
      <c r="BS3300" s="3">
        <v>42879</v>
      </c>
      <c r="BT3300" s="4">
        <v>0.36805555555555558</v>
      </c>
      <c r="BU3300" s="2" t="s">
        <v>942</v>
      </c>
      <c r="BV3300" s="2" t="s">
        <v>98</v>
      </c>
      <c r="BY3300" s="2">
        <v>1200</v>
      </c>
      <c r="CA3300" s="2" t="s">
        <v>114</v>
      </c>
      <c r="CC3300" s="2" t="s">
        <v>783</v>
      </c>
      <c r="CD3300" s="2">
        <v>9300</v>
      </c>
      <c r="CE3300" s="2" t="s">
        <v>99</v>
      </c>
      <c r="CF3300" s="3">
        <v>42880</v>
      </c>
      <c r="CI3300" s="2">
        <v>1</v>
      </c>
      <c r="CJ3300" s="2">
        <v>1</v>
      </c>
      <c r="CK3300" s="2">
        <v>21</v>
      </c>
      <c r="CL3300" s="2" t="s">
        <v>87</v>
      </c>
    </row>
    <row r="3301" spans="1:90">
      <c r="A3301" s="2" t="s">
        <v>71</v>
      </c>
      <c r="B3301" s="2" t="s">
        <v>72</v>
      </c>
      <c r="C3301" s="2" t="s">
        <v>73</v>
      </c>
      <c r="E3301" s="2" t="str">
        <f>"FES1162550951"</f>
        <v>FES1162550951</v>
      </c>
      <c r="F3301" s="3">
        <v>42878</v>
      </c>
      <c r="G3301" s="2">
        <v>201711</v>
      </c>
      <c r="H3301" s="2" t="s">
        <v>74</v>
      </c>
      <c r="I3301" s="2" t="s">
        <v>75</v>
      </c>
      <c r="J3301" s="2" t="s">
        <v>76</v>
      </c>
      <c r="K3301" s="2" t="s">
        <v>77</v>
      </c>
      <c r="L3301" s="2" t="s">
        <v>175</v>
      </c>
      <c r="M3301" s="2" t="s">
        <v>176</v>
      </c>
      <c r="N3301" s="2" t="s">
        <v>3402</v>
      </c>
      <c r="O3301" s="2" t="s">
        <v>81</v>
      </c>
      <c r="P3301" s="2" t="str">
        <f>"2170566757                    "</f>
        <v xml:space="preserve">2170566757                    </v>
      </c>
      <c r="Q3301" s="2">
        <v>0</v>
      </c>
      <c r="R3301" s="2">
        <v>0</v>
      </c>
      <c r="S3301" s="2">
        <v>0</v>
      </c>
      <c r="T3301" s="2">
        <v>0</v>
      </c>
      <c r="U3301" s="2">
        <v>0</v>
      </c>
      <c r="V3301" s="2">
        <v>0</v>
      </c>
      <c r="W3301" s="2">
        <v>0</v>
      </c>
      <c r="X3301" s="2">
        <v>0</v>
      </c>
      <c r="Y3301" s="2">
        <v>0</v>
      </c>
      <c r="Z3301" s="2">
        <v>0</v>
      </c>
      <c r="AA3301" s="2">
        <v>0</v>
      </c>
      <c r="AB3301" s="2">
        <v>0</v>
      </c>
      <c r="AC3301" s="2">
        <v>0</v>
      </c>
      <c r="AD3301" s="2">
        <v>0</v>
      </c>
      <c r="AE3301" s="2">
        <v>0</v>
      </c>
      <c r="AF3301" s="2">
        <v>0</v>
      </c>
      <c r="AG3301" s="2">
        <v>0</v>
      </c>
      <c r="AH3301" s="2">
        <v>0</v>
      </c>
      <c r="AI3301" s="2">
        <v>0</v>
      </c>
      <c r="AJ3301" s="2">
        <v>0</v>
      </c>
      <c r="AK3301" s="2">
        <v>0</v>
      </c>
      <c r="AL3301" s="2">
        <v>0</v>
      </c>
      <c r="AM3301" s="2">
        <v>4.66</v>
      </c>
      <c r="AN3301" s="2">
        <v>0</v>
      </c>
      <c r="AO3301" s="2">
        <v>0</v>
      </c>
      <c r="AP3301" s="2">
        <v>0</v>
      </c>
      <c r="AQ3301" s="2">
        <v>0</v>
      </c>
      <c r="AR3301" s="2">
        <v>0</v>
      </c>
      <c r="AS3301" s="2">
        <v>0</v>
      </c>
      <c r="AT3301" s="2">
        <v>0</v>
      </c>
      <c r="AU3301" s="2">
        <v>0</v>
      </c>
      <c r="AV3301" s="2">
        <v>0</v>
      </c>
      <c r="AW3301" s="2">
        <v>0</v>
      </c>
      <c r="AX3301" s="2">
        <v>0</v>
      </c>
      <c r="AY3301" s="2">
        <v>0</v>
      </c>
      <c r="AZ3301" s="2">
        <v>0</v>
      </c>
      <c r="BA3301" s="2">
        <v>0</v>
      </c>
      <c r="BB3301" s="2">
        <v>0</v>
      </c>
      <c r="BC3301" s="2">
        <v>0</v>
      </c>
      <c r="BD3301" s="2">
        <v>0</v>
      </c>
      <c r="BE3301" s="2">
        <v>0</v>
      </c>
      <c r="BF3301" s="2">
        <v>0</v>
      </c>
      <c r="BG3301" s="2">
        <v>0</v>
      </c>
      <c r="BH3301" s="2">
        <v>1</v>
      </c>
      <c r="BI3301" s="2">
        <v>1</v>
      </c>
      <c r="BJ3301" s="2">
        <v>0.2</v>
      </c>
      <c r="BK3301" s="2">
        <v>1</v>
      </c>
      <c r="BL3301" s="2">
        <v>42.1</v>
      </c>
      <c r="BM3301" s="2">
        <v>5.89</v>
      </c>
      <c r="BN3301" s="2">
        <v>47.99</v>
      </c>
      <c r="BO3301" s="2">
        <v>47.99</v>
      </c>
      <c r="BQ3301" s="2" t="s">
        <v>3403</v>
      </c>
      <c r="BR3301" s="2" t="s">
        <v>83</v>
      </c>
      <c r="BS3301" s="3">
        <v>42879</v>
      </c>
      <c r="BT3301" s="4">
        <v>0.38819444444444445</v>
      </c>
      <c r="BU3301" s="2" t="s">
        <v>239</v>
      </c>
      <c r="BV3301" s="2" t="s">
        <v>98</v>
      </c>
      <c r="BY3301" s="2">
        <v>1200</v>
      </c>
      <c r="CC3301" s="2" t="s">
        <v>176</v>
      </c>
      <c r="CD3301" s="2">
        <v>6210</v>
      </c>
      <c r="CE3301" s="2" t="s">
        <v>99</v>
      </c>
      <c r="CF3301" s="3">
        <v>42880</v>
      </c>
      <c r="CI3301" s="2">
        <v>1</v>
      </c>
      <c r="CJ3301" s="2">
        <v>1</v>
      </c>
      <c r="CK3301" s="2">
        <v>21</v>
      </c>
      <c r="CL3301" s="2" t="s">
        <v>87</v>
      </c>
    </row>
    <row r="3302" spans="1:90">
      <c r="A3302" s="2" t="s">
        <v>71</v>
      </c>
      <c r="B3302" s="2" t="s">
        <v>72</v>
      </c>
      <c r="C3302" s="2" t="s">
        <v>73</v>
      </c>
      <c r="E3302" s="2" t="str">
        <f>"FES1162550932"</f>
        <v>FES1162550932</v>
      </c>
      <c r="F3302" s="3">
        <v>42878</v>
      </c>
      <c r="G3302" s="2">
        <v>201711</v>
      </c>
      <c r="H3302" s="2" t="s">
        <v>74</v>
      </c>
      <c r="I3302" s="2" t="s">
        <v>75</v>
      </c>
      <c r="J3302" s="2" t="s">
        <v>76</v>
      </c>
      <c r="K3302" s="2" t="s">
        <v>77</v>
      </c>
      <c r="L3302" s="2" t="s">
        <v>390</v>
      </c>
      <c r="M3302" s="2" t="s">
        <v>391</v>
      </c>
      <c r="N3302" s="2" t="s">
        <v>3404</v>
      </c>
      <c r="O3302" s="2" t="s">
        <v>81</v>
      </c>
      <c r="P3302" s="2" t="str">
        <f>"2170566558                    "</f>
        <v xml:space="preserve">2170566558                    </v>
      </c>
      <c r="Q3302" s="2">
        <v>0</v>
      </c>
      <c r="R3302" s="2">
        <v>0</v>
      </c>
      <c r="S3302" s="2">
        <v>0</v>
      </c>
      <c r="T3302" s="2">
        <v>0</v>
      </c>
      <c r="U3302" s="2">
        <v>0</v>
      </c>
      <c r="V3302" s="2">
        <v>0</v>
      </c>
      <c r="W3302" s="2">
        <v>0</v>
      </c>
      <c r="X3302" s="2">
        <v>0</v>
      </c>
      <c r="Y3302" s="2">
        <v>0</v>
      </c>
      <c r="Z3302" s="2">
        <v>0</v>
      </c>
      <c r="AA3302" s="2">
        <v>0</v>
      </c>
      <c r="AB3302" s="2">
        <v>0</v>
      </c>
      <c r="AC3302" s="2">
        <v>0</v>
      </c>
      <c r="AD3302" s="2">
        <v>0</v>
      </c>
      <c r="AE3302" s="2">
        <v>0</v>
      </c>
      <c r="AF3302" s="2">
        <v>0</v>
      </c>
      <c r="AG3302" s="2">
        <v>0</v>
      </c>
      <c r="AH3302" s="2">
        <v>0</v>
      </c>
      <c r="AI3302" s="2">
        <v>0</v>
      </c>
      <c r="AJ3302" s="2">
        <v>0</v>
      </c>
      <c r="AK3302" s="2">
        <v>0</v>
      </c>
      <c r="AL3302" s="2">
        <v>0</v>
      </c>
      <c r="AM3302" s="2">
        <v>4.66</v>
      </c>
      <c r="AN3302" s="2">
        <v>0</v>
      </c>
      <c r="AO3302" s="2">
        <v>0</v>
      </c>
      <c r="AP3302" s="2">
        <v>0</v>
      </c>
      <c r="AQ3302" s="2">
        <v>0</v>
      </c>
      <c r="AR3302" s="2">
        <v>0</v>
      </c>
      <c r="AS3302" s="2">
        <v>0</v>
      </c>
      <c r="AT3302" s="2">
        <v>0</v>
      </c>
      <c r="AU3302" s="2">
        <v>0</v>
      </c>
      <c r="AV3302" s="2">
        <v>0</v>
      </c>
      <c r="AW3302" s="2">
        <v>0</v>
      </c>
      <c r="AX3302" s="2">
        <v>0</v>
      </c>
      <c r="AY3302" s="2">
        <v>0</v>
      </c>
      <c r="AZ3302" s="2">
        <v>0</v>
      </c>
      <c r="BA3302" s="2">
        <v>0</v>
      </c>
      <c r="BB3302" s="2">
        <v>0</v>
      </c>
      <c r="BC3302" s="2">
        <v>0</v>
      </c>
      <c r="BD3302" s="2">
        <v>0</v>
      </c>
      <c r="BE3302" s="2">
        <v>0</v>
      </c>
      <c r="BF3302" s="2">
        <v>0</v>
      </c>
      <c r="BG3302" s="2">
        <v>0</v>
      </c>
      <c r="BH3302" s="2">
        <v>1</v>
      </c>
      <c r="BI3302" s="2">
        <v>1</v>
      </c>
      <c r="BJ3302" s="2">
        <v>0.2</v>
      </c>
      <c r="BK3302" s="2">
        <v>1</v>
      </c>
      <c r="BL3302" s="2">
        <v>42.1</v>
      </c>
      <c r="BM3302" s="2">
        <v>5.89</v>
      </c>
      <c r="BN3302" s="2">
        <v>47.99</v>
      </c>
      <c r="BO3302" s="2">
        <v>47.99</v>
      </c>
      <c r="BQ3302" s="2" t="s">
        <v>238</v>
      </c>
      <c r="BR3302" s="2" t="s">
        <v>83</v>
      </c>
      <c r="BS3302" s="3">
        <v>42880</v>
      </c>
      <c r="BT3302" s="4">
        <v>0.41666666666666669</v>
      </c>
      <c r="BU3302" s="2" t="s">
        <v>3405</v>
      </c>
      <c r="BV3302" s="2" t="s">
        <v>87</v>
      </c>
      <c r="BY3302" s="2">
        <v>1200</v>
      </c>
      <c r="CC3302" s="2" t="s">
        <v>391</v>
      </c>
      <c r="CD3302" s="2">
        <v>5201</v>
      </c>
      <c r="CE3302" s="2" t="s">
        <v>99</v>
      </c>
      <c r="CF3302" s="3">
        <v>42881</v>
      </c>
      <c r="CI3302" s="2">
        <v>1</v>
      </c>
      <c r="CJ3302" s="2">
        <v>2</v>
      </c>
      <c r="CK3302" s="2">
        <v>21</v>
      </c>
      <c r="CL3302" s="2" t="s">
        <v>87</v>
      </c>
    </row>
    <row r="3303" spans="1:90">
      <c r="A3303" s="2" t="s">
        <v>71</v>
      </c>
      <c r="B3303" s="2" t="s">
        <v>72</v>
      </c>
      <c r="C3303" s="2" t="s">
        <v>73</v>
      </c>
      <c r="E3303" s="2" t="str">
        <f>"FES1162550939"</f>
        <v>FES1162550939</v>
      </c>
      <c r="F3303" s="3">
        <v>42878</v>
      </c>
      <c r="G3303" s="2">
        <v>201711</v>
      </c>
      <c r="H3303" s="2" t="s">
        <v>74</v>
      </c>
      <c r="I3303" s="2" t="s">
        <v>75</v>
      </c>
      <c r="J3303" s="2" t="s">
        <v>76</v>
      </c>
      <c r="K3303" s="2" t="s">
        <v>77</v>
      </c>
      <c r="L3303" s="2" t="s">
        <v>163</v>
      </c>
      <c r="M3303" s="2" t="s">
        <v>164</v>
      </c>
      <c r="N3303" s="2" t="s">
        <v>784</v>
      </c>
      <c r="O3303" s="2" t="s">
        <v>81</v>
      </c>
      <c r="P3303" s="2" t="str">
        <f>"217056634                     "</f>
        <v xml:space="preserve">217056634                     </v>
      </c>
      <c r="Q3303" s="2">
        <v>0</v>
      </c>
      <c r="R3303" s="2">
        <v>0</v>
      </c>
      <c r="S3303" s="2">
        <v>0</v>
      </c>
      <c r="T3303" s="2">
        <v>0</v>
      </c>
      <c r="U3303" s="2">
        <v>0</v>
      </c>
      <c r="V3303" s="2">
        <v>0</v>
      </c>
      <c r="W3303" s="2">
        <v>0</v>
      </c>
      <c r="X3303" s="2">
        <v>0</v>
      </c>
      <c r="Y3303" s="2">
        <v>0</v>
      </c>
      <c r="Z3303" s="2">
        <v>0</v>
      </c>
      <c r="AA3303" s="2">
        <v>0</v>
      </c>
      <c r="AB3303" s="2">
        <v>0</v>
      </c>
      <c r="AC3303" s="2">
        <v>0</v>
      </c>
      <c r="AD3303" s="2">
        <v>0</v>
      </c>
      <c r="AE3303" s="2">
        <v>0</v>
      </c>
      <c r="AF3303" s="2">
        <v>0</v>
      </c>
      <c r="AG3303" s="2">
        <v>0</v>
      </c>
      <c r="AH3303" s="2">
        <v>0</v>
      </c>
      <c r="AI3303" s="2">
        <v>0</v>
      </c>
      <c r="AJ3303" s="2">
        <v>0</v>
      </c>
      <c r="AK3303" s="2">
        <v>0</v>
      </c>
      <c r="AL3303" s="2">
        <v>0</v>
      </c>
      <c r="AM3303" s="2">
        <v>3.64</v>
      </c>
      <c r="AN3303" s="2">
        <v>0</v>
      </c>
      <c r="AO3303" s="2">
        <v>0</v>
      </c>
      <c r="AP3303" s="2">
        <v>0</v>
      </c>
      <c r="AQ3303" s="2">
        <v>0</v>
      </c>
      <c r="AR3303" s="2">
        <v>0</v>
      </c>
      <c r="AS3303" s="2">
        <v>0</v>
      </c>
      <c r="AT3303" s="2">
        <v>0</v>
      </c>
      <c r="AU3303" s="2">
        <v>0</v>
      </c>
      <c r="AV3303" s="2">
        <v>0</v>
      </c>
      <c r="AW3303" s="2">
        <v>0</v>
      </c>
      <c r="AX3303" s="2">
        <v>0</v>
      </c>
      <c r="AY3303" s="2">
        <v>0</v>
      </c>
      <c r="AZ3303" s="2">
        <v>0</v>
      </c>
      <c r="BA3303" s="2">
        <v>0</v>
      </c>
      <c r="BB3303" s="2">
        <v>0</v>
      </c>
      <c r="BC3303" s="2">
        <v>0</v>
      </c>
      <c r="BD3303" s="2">
        <v>0</v>
      </c>
      <c r="BE3303" s="2">
        <v>0</v>
      </c>
      <c r="BF3303" s="2">
        <v>0</v>
      </c>
      <c r="BG3303" s="2">
        <v>0</v>
      </c>
      <c r="BH3303" s="2">
        <v>1</v>
      </c>
      <c r="BI3303" s="2">
        <v>1</v>
      </c>
      <c r="BJ3303" s="2">
        <v>0.2</v>
      </c>
      <c r="BK3303" s="2">
        <v>1</v>
      </c>
      <c r="BL3303" s="2">
        <v>32.89</v>
      </c>
      <c r="BM3303" s="2">
        <v>4.5999999999999996</v>
      </c>
      <c r="BN3303" s="2">
        <v>37.49</v>
      </c>
      <c r="BO3303" s="2">
        <v>37.49</v>
      </c>
      <c r="BQ3303" s="2" t="s">
        <v>286</v>
      </c>
      <c r="BR3303" s="2" t="s">
        <v>83</v>
      </c>
      <c r="BS3303" s="3">
        <v>42879</v>
      </c>
      <c r="BT3303" s="4">
        <v>0.40069444444444446</v>
      </c>
      <c r="BU3303" s="2" t="s">
        <v>295</v>
      </c>
      <c r="BV3303" s="2" t="s">
        <v>98</v>
      </c>
      <c r="BY3303" s="2">
        <v>1200</v>
      </c>
      <c r="CA3303" s="2" t="s">
        <v>279</v>
      </c>
      <c r="CC3303" s="2" t="s">
        <v>164</v>
      </c>
      <c r="CD3303" s="2">
        <v>2011</v>
      </c>
      <c r="CE3303" s="2" t="s">
        <v>99</v>
      </c>
      <c r="CF3303" s="3">
        <v>42879</v>
      </c>
      <c r="CI3303" s="2">
        <v>1</v>
      </c>
      <c r="CJ3303" s="2">
        <v>1</v>
      </c>
      <c r="CK3303" s="2">
        <v>22</v>
      </c>
      <c r="CL3303" s="2" t="s">
        <v>87</v>
      </c>
    </row>
    <row r="3304" spans="1:90">
      <c r="A3304" s="2" t="s">
        <v>71</v>
      </c>
      <c r="B3304" s="2" t="s">
        <v>72</v>
      </c>
      <c r="C3304" s="2" t="s">
        <v>73</v>
      </c>
      <c r="E3304" s="2" t="str">
        <f>"FES1162550954"</f>
        <v>FES1162550954</v>
      </c>
      <c r="F3304" s="3">
        <v>42878</v>
      </c>
      <c r="G3304" s="2">
        <v>201711</v>
      </c>
      <c r="H3304" s="2" t="s">
        <v>74</v>
      </c>
      <c r="I3304" s="2" t="s">
        <v>75</v>
      </c>
      <c r="J3304" s="2" t="s">
        <v>76</v>
      </c>
      <c r="K3304" s="2" t="s">
        <v>77</v>
      </c>
      <c r="L3304" s="2" t="s">
        <v>163</v>
      </c>
      <c r="M3304" s="2" t="s">
        <v>164</v>
      </c>
      <c r="N3304" s="2" t="s">
        <v>784</v>
      </c>
      <c r="O3304" s="2" t="s">
        <v>81</v>
      </c>
      <c r="P3304" s="2" t="str">
        <f>"2170566889                    "</f>
        <v xml:space="preserve">2170566889                    </v>
      </c>
      <c r="Q3304" s="2">
        <v>0</v>
      </c>
      <c r="R3304" s="2">
        <v>0</v>
      </c>
      <c r="S3304" s="2">
        <v>0</v>
      </c>
      <c r="T3304" s="2">
        <v>0</v>
      </c>
      <c r="U3304" s="2">
        <v>0</v>
      </c>
      <c r="V3304" s="2">
        <v>0</v>
      </c>
      <c r="W3304" s="2">
        <v>0</v>
      </c>
      <c r="X3304" s="2">
        <v>0</v>
      </c>
      <c r="Y3304" s="2">
        <v>0</v>
      </c>
      <c r="Z3304" s="2">
        <v>0</v>
      </c>
      <c r="AA3304" s="2">
        <v>0</v>
      </c>
      <c r="AB3304" s="2">
        <v>0</v>
      </c>
      <c r="AC3304" s="2">
        <v>0</v>
      </c>
      <c r="AD3304" s="2">
        <v>0</v>
      </c>
      <c r="AE3304" s="2">
        <v>0</v>
      </c>
      <c r="AF3304" s="2">
        <v>0</v>
      </c>
      <c r="AG3304" s="2">
        <v>0</v>
      </c>
      <c r="AH3304" s="2">
        <v>0</v>
      </c>
      <c r="AI3304" s="2">
        <v>0</v>
      </c>
      <c r="AJ3304" s="2">
        <v>0</v>
      </c>
      <c r="AK3304" s="2">
        <v>0</v>
      </c>
      <c r="AL3304" s="2">
        <v>0</v>
      </c>
      <c r="AM3304" s="2">
        <v>3.64</v>
      </c>
      <c r="AN3304" s="2">
        <v>0</v>
      </c>
      <c r="AO3304" s="2">
        <v>0</v>
      </c>
      <c r="AP3304" s="2">
        <v>0</v>
      </c>
      <c r="AQ3304" s="2">
        <v>0</v>
      </c>
      <c r="AR3304" s="2">
        <v>0</v>
      </c>
      <c r="AS3304" s="2">
        <v>0</v>
      </c>
      <c r="AT3304" s="2">
        <v>0</v>
      </c>
      <c r="AU3304" s="2">
        <v>0</v>
      </c>
      <c r="AV3304" s="2">
        <v>0</v>
      </c>
      <c r="AW3304" s="2">
        <v>0</v>
      </c>
      <c r="AX3304" s="2">
        <v>0</v>
      </c>
      <c r="AY3304" s="2">
        <v>0</v>
      </c>
      <c r="AZ3304" s="2">
        <v>0</v>
      </c>
      <c r="BA3304" s="2">
        <v>0</v>
      </c>
      <c r="BB3304" s="2">
        <v>0</v>
      </c>
      <c r="BC3304" s="2">
        <v>0</v>
      </c>
      <c r="BD3304" s="2">
        <v>0</v>
      </c>
      <c r="BE3304" s="2">
        <v>0</v>
      </c>
      <c r="BF3304" s="2">
        <v>0</v>
      </c>
      <c r="BG3304" s="2">
        <v>0</v>
      </c>
      <c r="BH3304" s="2">
        <v>1</v>
      </c>
      <c r="BI3304" s="2">
        <v>1</v>
      </c>
      <c r="BJ3304" s="2">
        <v>0.2</v>
      </c>
      <c r="BK3304" s="2">
        <v>1</v>
      </c>
      <c r="BL3304" s="2">
        <v>32.89</v>
      </c>
      <c r="BM3304" s="2">
        <v>4.5999999999999996</v>
      </c>
      <c r="BN3304" s="2">
        <v>37.49</v>
      </c>
      <c r="BO3304" s="2">
        <v>37.49</v>
      </c>
      <c r="BQ3304" s="2" t="s">
        <v>286</v>
      </c>
      <c r="BR3304" s="2" t="s">
        <v>83</v>
      </c>
      <c r="BS3304" s="3">
        <v>42879</v>
      </c>
      <c r="BT3304" s="4">
        <v>0.40069444444444446</v>
      </c>
      <c r="BU3304" s="2" t="s">
        <v>295</v>
      </c>
      <c r="BV3304" s="2" t="s">
        <v>98</v>
      </c>
      <c r="BY3304" s="2">
        <v>1200</v>
      </c>
      <c r="CA3304" s="2" t="s">
        <v>279</v>
      </c>
      <c r="CC3304" s="2" t="s">
        <v>164</v>
      </c>
      <c r="CD3304" s="2">
        <v>2011</v>
      </c>
      <c r="CE3304" s="2" t="s">
        <v>99</v>
      </c>
      <c r="CF3304" s="3">
        <v>42879</v>
      </c>
      <c r="CI3304" s="2">
        <v>1</v>
      </c>
      <c r="CJ3304" s="2">
        <v>1</v>
      </c>
      <c r="CK3304" s="2">
        <v>22</v>
      </c>
      <c r="CL3304" s="2" t="s">
        <v>87</v>
      </c>
    </row>
    <row r="3305" spans="1:90">
      <c r="A3305" s="2" t="s">
        <v>71</v>
      </c>
      <c r="B3305" s="2" t="s">
        <v>72</v>
      </c>
      <c r="C3305" s="2" t="s">
        <v>73</v>
      </c>
      <c r="E3305" s="2" t="str">
        <f>"FES1162550904"</f>
        <v>FES1162550904</v>
      </c>
      <c r="F3305" s="3">
        <v>42878</v>
      </c>
      <c r="G3305" s="2">
        <v>201711</v>
      </c>
      <c r="H3305" s="2" t="s">
        <v>74</v>
      </c>
      <c r="I3305" s="2" t="s">
        <v>75</v>
      </c>
      <c r="J3305" s="2" t="s">
        <v>76</v>
      </c>
      <c r="K3305" s="2" t="s">
        <v>77</v>
      </c>
      <c r="L3305" s="2" t="s">
        <v>242</v>
      </c>
      <c r="M3305" s="2" t="s">
        <v>243</v>
      </c>
      <c r="N3305" s="2" t="s">
        <v>850</v>
      </c>
      <c r="O3305" s="2" t="s">
        <v>81</v>
      </c>
      <c r="P3305" s="2" t="str">
        <f>"2170568825                    "</f>
        <v xml:space="preserve">2170568825                    </v>
      </c>
      <c r="Q3305" s="2">
        <v>0</v>
      </c>
      <c r="R3305" s="2">
        <v>0</v>
      </c>
      <c r="S3305" s="2">
        <v>0</v>
      </c>
      <c r="T3305" s="2">
        <v>0</v>
      </c>
      <c r="U3305" s="2">
        <v>0</v>
      </c>
      <c r="V3305" s="2">
        <v>0</v>
      </c>
      <c r="W3305" s="2">
        <v>0</v>
      </c>
      <c r="X3305" s="2">
        <v>0</v>
      </c>
      <c r="Y3305" s="2">
        <v>0</v>
      </c>
      <c r="Z3305" s="2">
        <v>0</v>
      </c>
      <c r="AA3305" s="2">
        <v>0</v>
      </c>
      <c r="AB3305" s="2">
        <v>0</v>
      </c>
      <c r="AC3305" s="2">
        <v>0</v>
      </c>
      <c r="AD3305" s="2">
        <v>0</v>
      </c>
      <c r="AE3305" s="2">
        <v>0</v>
      </c>
      <c r="AF3305" s="2">
        <v>0</v>
      </c>
      <c r="AG3305" s="2">
        <v>0</v>
      </c>
      <c r="AH3305" s="2">
        <v>0</v>
      </c>
      <c r="AI3305" s="2">
        <v>0</v>
      </c>
      <c r="AJ3305" s="2">
        <v>0</v>
      </c>
      <c r="AK3305" s="2">
        <v>0</v>
      </c>
      <c r="AL3305" s="2">
        <v>0</v>
      </c>
      <c r="AM3305" s="2">
        <v>3.64</v>
      </c>
      <c r="AN3305" s="2">
        <v>0</v>
      </c>
      <c r="AO3305" s="2">
        <v>0</v>
      </c>
      <c r="AP3305" s="2">
        <v>0</v>
      </c>
      <c r="AQ3305" s="2">
        <v>0</v>
      </c>
      <c r="AR3305" s="2">
        <v>0</v>
      </c>
      <c r="AS3305" s="2">
        <v>0</v>
      </c>
      <c r="AT3305" s="2">
        <v>0</v>
      </c>
      <c r="AU3305" s="2">
        <v>0</v>
      </c>
      <c r="AV3305" s="2">
        <v>0</v>
      </c>
      <c r="AW3305" s="2">
        <v>0</v>
      </c>
      <c r="AX3305" s="2">
        <v>0</v>
      </c>
      <c r="AY3305" s="2">
        <v>0</v>
      </c>
      <c r="AZ3305" s="2">
        <v>0</v>
      </c>
      <c r="BA3305" s="2">
        <v>0</v>
      </c>
      <c r="BB3305" s="2">
        <v>0</v>
      </c>
      <c r="BC3305" s="2">
        <v>0</v>
      </c>
      <c r="BD3305" s="2">
        <v>0</v>
      </c>
      <c r="BE3305" s="2">
        <v>0</v>
      </c>
      <c r="BF3305" s="2">
        <v>0</v>
      </c>
      <c r="BG3305" s="2">
        <v>0</v>
      </c>
      <c r="BH3305" s="2">
        <v>1</v>
      </c>
      <c r="BI3305" s="2">
        <v>1</v>
      </c>
      <c r="BJ3305" s="2">
        <v>0.2</v>
      </c>
      <c r="BK3305" s="2">
        <v>1</v>
      </c>
      <c r="BL3305" s="2">
        <v>32.89</v>
      </c>
      <c r="BM3305" s="2">
        <v>4.5999999999999996</v>
      </c>
      <c r="BN3305" s="2">
        <v>37.49</v>
      </c>
      <c r="BO3305" s="2">
        <v>37.49</v>
      </c>
      <c r="BQ3305" s="2" t="s">
        <v>286</v>
      </c>
      <c r="BR3305" s="2" t="s">
        <v>83</v>
      </c>
      <c r="BS3305" s="3">
        <v>42879</v>
      </c>
      <c r="BT3305" s="4">
        <v>0.42986111111111108</v>
      </c>
      <c r="BU3305" s="2" t="s">
        <v>295</v>
      </c>
      <c r="BV3305" s="2" t="s">
        <v>98</v>
      </c>
      <c r="BY3305" s="2">
        <v>1200</v>
      </c>
      <c r="CC3305" s="2" t="s">
        <v>243</v>
      </c>
      <c r="CD3305" s="2">
        <v>1459</v>
      </c>
      <c r="CE3305" s="2" t="s">
        <v>99</v>
      </c>
      <c r="CF3305" s="3">
        <v>42880</v>
      </c>
      <c r="CI3305" s="2">
        <v>1</v>
      </c>
      <c r="CJ3305" s="2">
        <v>1</v>
      </c>
      <c r="CK3305" s="2">
        <v>22</v>
      </c>
      <c r="CL3305" s="2" t="s">
        <v>87</v>
      </c>
    </row>
    <row r="3306" spans="1:90">
      <c r="A3306" s="2" t="s">
        <v>71</v>
      </c>
      <c r="B3306" s="2" t="s">
        <v>72</v>
      </c>
      <c r="C3306" s="2" t="s">
        <v>73</v>
      </c>
      <c r="E3306" s="2" t="str">
        <f>"FES1162550873"</f>
        <v>FES1162550873</v>
      </c>
      <c r="F3306" s="3">
        <v>42878</v>
      </c>
      <c r="G3306" s="2">
        <v>201711</v>
      </c>
      <c r="H3306" s="2" t="s">
        <v>74</v>
      </c>
      <c r="I3306" s="2" t="s">
        <v>75</v>
      </c>
      <c r="J3306" s="2" t="s">
        <v>76</v>
      </c>
      <c r="K3306" s="2" t="s">
        <v>77</v>
      </c>
      <c r="L3306" s="2" t="s">
        <v>242</v>
      </c>
      <c r="M3306" s="2" t="s">
        <v>243</v>
      </c>
      <c r="N3306" s="2" t="s">
        <v>850</v>
      </c>
      <c r="O3306" s="2" t="s">
        <v>81</v>
      </c>
      <c r="P3306" s="2" t="str">
        <f>"23170568810                   "</f>
        <v xml:space="preserve">23170568810                   </v>
      </c>
      <c r="Q3306" s="2">
        <v>0</v>
      </c>
      <c r="R3306" s="2">
        <v>0</v>
      </c>
      <c r="S3306" s="2">
        <v>0</v>
      </c>
      <c r="T3306" s="2">
        <v>0</v>
      </c>
      <c r="U3306" s="2">
        <v>0</v>
      </c>
      <c r="V3306" s="2">
        <v>0</v>
      </c>
      <c r="W3306" s="2">
        <v>0</v>
      </c>
      <c r="X3306" s="2">
        <v>0</v>
      </c>
      <c r="Y3306" s="2">
        <v>0</v>
      </c>
      <c r="Z3306" s="2">
        <v>0</v>
      </c>
      <c r="AA3306" s="2">
        <v>0</v>
      </c>
      <c r="AB3306" s="2">
        <v>0</v>
      </c>
      <c r="AC3306" s="2">
        <v>0</v>
      </c>
      <c r="AD3306" s="2">
        <v>0</v>
      </c>
      <c r="AE3306" s="2">
        <v>0</v>
      </c>
      <c r="AF3306" s="2">
        <v>0</v>
      </c>
      <c r="AG3306" s="2">
        <v>0</v>
      </c>
      <c r="AH3306" s="2">
        <v>0</v>
      </c>
      <c r="AI3306" s="2">
        <v>0</v>
      </c>
      <c r="AJ3306" s="2">
        <v>0</v>
      </c>
      <c r="AK3306" s="2">
        <v>0</v>
      </c>
      <c r="AL3306" s="2">
        <v>0</v>
      </c>
      <c r="AM3306" s="2">
        <v>3.64</v>
      </c>
      <c r="AN3306" s="2">
        <v>0</v>
      </c>
      <c r="AO3306" s="2">
        <v>0</v>
      </c>
      <c r="AP3306" s="2">
        <v>0</v>
      </c>
      <c r="AQ3306" s="2">
        <v>0</v>
      </c>
      <c r="AR3306" s="2">
        <v>0</v>
      </c>
      <c r="AS3306" s="2">
        <v>0</v>
      </c>
      <c r="AT3306" s="2">
        <v>0</v>
      </c>
      <c r="AU3306" s="2">
        <v>0</v>
      </c>
      <c r="AV3306" s="2">
        <v>0</v>
      </c>
      <c r="AW3306" s="2">
        <v>0</v>
      </c>
      <c r="AX3306" s="2">
        <v>0</v>
      </c>
      <c r="AY3306" s="2">
        <v>0</v>
      </c>
      <c r="AZ3306" s="2">
        <v>0</v>
      </c>
      <c r="BA3306" s="2">
        <v>0</v>
      </c>
      <c r="BB3306" s="2">
        <v>0</v>
      </c>
      <c r="BC3306" s="2">
        <v>0</v>
      </c>
      <c r="BD3306" s="2">
        <v>0</v>
      </c>
      <c r="BE3306" s="2">
        <v>0</v>
      </c>
      <c r="BF3306" s="2">
        <v>0</v>
      </c>
      <c r="BG3306" s="2">
        <v>0</v>
      </c>
      <c r="BH3306" s="2">
        <v>1</v>
      </c>
      <c r="BI3306" s="2">
        <v>1</v>
      </c>
      <c r="BJ3306" s="2">
        <v>0.2</v>
      </c>
      <c r="BK3306" s="2">
        <v>1</v>
      </c>
      <c r="BL3306" s="2">
        <v>32.89</v>
      </c>
      <c r="BM3306" s="2">
        <v>4.5999999999999996</v>
      </c>
      <c r="BN3306" s="2">
        <v>37.49</v>
      </c>
      <c r="BO3306" s="2">
        <v>37.49</v>
      </c>
      <c r="BQ3306" s="2" t="s">
        <v>286</v>
      </c>
      <c r="BR3306" s="2" t="s">
        <v>83</v>
      </c>
      <c r="BS3306" s="3">
        <v>42879</v>
      </c>
      <c r="BT3306" s="4">
        <v>0.42986111111111108</v>
      </c>
      <c r="BU3306" s="2" t="s">
        <v>295</v>
      </c>
      <c r="BV3306" s="2" t="s">
        <v>98</v>
      </c>
      <c r="BY3306" s="2">
        <v>1200</v>
      </c>
      <c r="CC3306" s="2" t="s">
        <v>243</v>
      </c>
      <c r="CD3306" s="2">
        <v>1459</v>
      </c>
      <c r="CE3306" s="2" t="s">
        <v>99</v>
      </c>
      <c r="CF3306" s="3">
        <v>42880</v>
      </c>
      <c r="CI3306" s="2">
        <v>1</v>
      </c>
      <c r="CJ3306" s="2">
        <v>1</v>
      </c>
      <c r="CK3306" s="2">
        <v>22</v>
      </c>
      <c r="CL3306" s="2" t="s">
        <v>87</v>
      </c>
    </row>
    <row r="3307" spans="1:90">
      <c r="A3307" s="2" t="s">
        <v>71</v>
      </c>
      <c r="B3307" s="2" t="s">
        <v>72</v>
      </c>
      <c r="C3307" s="2" t="s">
        <v>73</v>
      </c>
      <c r="E3307" s="2" t="str">
        <f>"FES1162550948"</f>
        <v>FES1162550948</v>
      </c>
      <c r="F3307" s="3">
        <v>42878</v>
      </c>
      <c r="G3307" s="2">
        <v>201711</v>
      </c>
      <c r="H3307" s="2" t="s">
        <v>74</v>
      </c>
      <c r="I3307" s="2" t="s">
        <v>75</v>
      </c>
      <c r="J3307" s="2" t="s">
        <v>76</v>
      </c>
      <c r="K3307" s="2" t="s">
        <v>77</v>
      </c>
      <c r="L3307" s="2" t="s">
        <v>74</v>
      </c>
      <c r="M3307" s="2" t="s">
        <v>75</v>
      </c>
      <c r="N3307" s="2" t="s">
        <v>273</v>
      </c>
      <c r="O3307" s="2" t="s">
        <v>81</v>
      </c>
      <c r="P3307" s="2" t="str">
        <f>"2170566724                    "</f>
        <v xml:space="preserve">2170566724                    </v>
      </c>
      <c r="Q3307" s="2">
        <v>0</v>
      </c>
      <c r="R3307" s="2">
        <v>0</v>
      </c>
      <c r="S3307" s="2">
        <v>0</v>
      </c>
      <c r="T3307" s="2">
        <v>0</v>
      </c>
      <c r="U3307" s="2">
        <v>0</v>
      </c>
      <c r="V3307" s="2">
        <v>0</v>
      </c>
      <c r="W3307" s="2">
        <v>0</v>
      </c>
      <c r="X3307" s="2">
        <v>0</v>
      </c>
      <c r="Y3307" s="2">
        <v>0</v>
      </c>
      <c r="Z3307" s="2">
        <v>0</v>
      </c>
      <c r="AA3307" s="2">
        <v>0</v>
      </c>
      <c r="AB3307" s="2">
        <v>0</v>
      </c>
      <c r="AC3307" s="2">
        <v>0</v>
      </c>
      <c r="AD3307" s="2">
        <v>0</v>
      </c>
      <c r="AE3307" s="2">
        <v>0</v>
      </c>
      <c r="AF3307" s="2">
        <v>0</v>
      </c>
      <c r="AG3307" s="2">
        <v>0</v>
      </c>
      <c r="AH3307" s="2">
        <v>0</v>
      </c>
      <c r="AI3307" s="2">
        <v>0</v>
      </c>
      <c r="AJ3307" s="2">
        <v>0</v>
      </c>
      <c r="AK3307" s="2">
        <v>0</v>
      </c>
      <c r="AL3307" s="2">
        <v>0</v>
      </c>
      <c r="AM3307" s="2">
        <v>3.64</v>
      </c>
      <c r="AN3307" s="2">
        <v>0</v>
      </c>
      <c r="AO3307" s="2">
        <v>0</v>
      </c>
      <c r="AP3307" s="2">
        <v>0</v>
      </c>
      <c r="AQ3307" s="2">
        <v>0</v>
      </c>
      <c r="AR3307" s="2">
        <v>0</v>
      </c>
      <c r="AS3307" s="2">
        <v>0</v>
      </c>
      <c r="AT3307" s="2">
        <v>0</v>
      </c>
      <c r="AU3307" s="2">
        <v>0</v>
      </c>
      <c r="AV3307" s="2">
        <v>0</v>
      </c>
      <c r="AW3307" s="2">
        <v>0</v>
      </c>
      <c r="AX3307" s="2">
        <v>0</v>
      </c>
      <c r="AY3307" s="2">
        <v>0</v>
      </c>
      <c r="AZ3307" s="2">
        <v>0</v>
      </c>
      <c r="BA3307" s="2">
        <v>0</v>
      </c>
      <c r="BB3307" s="2">
        <v>0</v>
      </c>
      <c r="BC3307" s="2">
        <v>0</v>
      </c>
      <c r="BD3307" s="2">
        <v>0</v>
      </c>
      <c r="BE3307" s="2">
        <v>0</v>
      </c>
      <c r="BF3307" s="2">
        <v>0</v>
      </c>
      <c r="BG3307" s="2">
        <v>0</v>
      </c>
      <c r="BH3307" s="2">
        <v>1</v>
      </c>
      <c r="BI3307" s="2">
        <v>1</v>
      </c>
      <c r="BJ3307" s="2">
        <v>0.2</v>
      </c>
      <c r="BK3307" s="2">
        <v>1</v>
      </c>
      <c r="BL3307" s="2">
        <v>32.89</v>
      </c>
      <c r="BM3307" s="2">
        <v>4.5999999999999996</v>
      </c>
      <c r="BN3307" s="2">
        <v>37.49</v>
      </c>
      <c r="BO3307" s="2">
        <v>37.49</v>
      </c>
      <c r="BR3307" s="2" t="s">
        <v>83</v>
      </c>
      <c r="BS3307" s="3">
        <v>42879</v>
      </c>
      <c r="BT3307" s="4">
        <v>0.33055555555555555</v>
      </c>
      <c r="BU3307" s="2" t="s">
        <v>2420</v>
      </c>
      <c r="BV3307" s="2" t="s">
        <v>98</v>
      </c>
      <c r="BY3307" s="2">
        <v>1200</v>
      </c>
      <c r="CA3307" s="2" t="s">
        <v>275</v>
      </c>
      <c r="CC3307" s="2" t="s">
        <v>75</v>
      </c>
      <c r="CD3307" s="2">
        <v>1600</v>
      </c>
      <c r="CE3307" s="2" t="s">
        <v>99</v>
      </c>
      <c r="CF3307" s="3">
        <v>42879</v>
      </c>
      <c r="CI3307" s="2">
        <v>1</v>
      </c>
      <c r="CJ3307" s="2">
        <v>1</v>
      </c>
      <c r="CK3307" s="2">
        <v>22</v>
      </c>
      <c r="CL3307" s="2" t="s">
        <v>87</v>
      </c>
    </row>
    <row r="3308" spans="1:90">
      <c r="A3308" s="2" t="s">
        <v>71</v>
      </c>
      <c r="B3308" s="2" t="s">
        <v>72</v>
      </c>
      <c r="C3308" s="2" t="s">
        <v>73</v>
      </c>
      <c r="E3308" s="2" t="str">
        <f>"FES1162551051"</f>
        <v>FES1162551051</v>
      </c>
      <c r="F3308" s="3">
        <v>42878</v>
      </c>
      <c r="G3308" s="2">
        <v>201711</v>
      </c>
      <c r="H3308" s="2" t="s">
        <v>74</v>
      </c>
      <c r="I3308" s="2" t="s">
        <v>75</v>
      </c>
      <c r="J3308" s="2" t="s">
        <v>76</v>
      </c>
      <c r="K3308" s="2" t="s">
        <v>77</v>
      </c>
      <c r="L3308" s="2" t="s">
        <v>175</v>
      </c>
      <c r="M3308" s="2" t="s">
        <v>176</v>
      </c>
      <c r="N3308" s="2" t="s">
        <v>196</v>
      </c>
      <c r="O3308" s="2" t="s">
        <v>81</v>
      </c>
      <c r="P3308" s="2" t="str">
        <f>"2170567072                    "</f>
        <v xml:space="preserve">2170567072                    </v>
      </c>
      <c r="Q3308" s="2">
        <v>0</v>
      </c>
      <c r="R3308" s="2">
        <v>0</v>
      </c>
      <c r="S3308" s="2">
        <v>0</v>
      </c>
      <c r="T3308" s="2">
        <v>0</v>
      </c>
      <c r="U3308" s="2">
        <v>0</v>
      </c>
      <c r="V3308" s="2">
        <v>0</v>
      </c>
      <c r="W3308" s="2">
        <v>0</v>
      </c>
      <c r="X3308" s="2">
        <v>0</v>
      </c>
      <c r="Y3308" s="2">
        <v>0</v>
      </c>
      <c r="Z3308" s="2">
        <v>0</v>
      </c>
      <c r="AA3308" s="2">
        <v>0</v>
      </c>
      <c r="AB3308" s="2">
        <v>0</v>
      </c>
      <c r="AC3308" s="2">
        <v>0</v>
      </c>
      <c r="AD3308" s="2">
        <v>0</v>
      </c>
      <c r="AE3308" s="2">
        <v>0</v>
      </c>
      <c r="AF3308" s="2">
        <v>0</v>
      </c>
      <c r="AG3308" s="2">
        <v>0</v>
      </c>
      <c r="AH3308" s="2">
        <v>0</v>
      </c>
      <c r="AI3308" s="2">
        <v>0</v>
      </c>
      <c r="AJ3308" s="2">
        <v>0</v>
      </c>
      <c r="AK3308" s="2">
        <v>0</v>
      </c>
      <c r="AL3308" s="2">
        <v>0</v>
      </c>
      <c r="AM3308" s="2">
        <v>4.66</v>
      </c>
      <c r="AN3308" s="2">
        <v>0</v>
      </c>
      <c r="AO3308" s="2">
        <v>0</v>
      </c>
      <c r="AP3308" s="2">
        <v>0</v>
      </c>
      <c r="AQ3308" s="2">
        <v>0</v>
      </c>
      <c r="AR3308" s="2">
        <v>0</v>
      </c>
      <c r="AS3308" s="2">
        <v>0</v>
      </c>
      <c r="AT3308" s="2">
        <v>0</v>
      </c>
      <c r="AU3308" s="2">
        <v>0</v>
      </c>
      <c r="AV3308" s="2">
        <v>0</v>
      </c>
      <c r="AW3308" s="2">
        <v>0</v>
      </c>
      <c r="AX3308" s="2">
        <v>0</v>
      </c>
      <c r="AY3308" s="2">
        <v>0</v>
      </c>
      <c r="AZ3308" s="2">
        <v>0</v>
      </c>
      <c r="BA3308" s="2">
        <v>0</v>
      </c>
      <c r="BB3308" s="2">
        <v>0</v>
      </c>
      <c r="BC3308" s="2">
        <v>0</v>
      </c>
      <c r="BD3308" s="2">
        <v>0</v>
      </c>
      <c r="BE3308" s="2">
        <v>0</v>
      </c>
      <c r="BF3308" s="2">
        <v>0</v>
      </c>
      <c r="BG3308" s="2">
        <v>0</v>
      </c>
      <c r="BH3308" s="2">
        <v>1</v>
      </c>
      <c r="BI3308" s="2">
        <v>1</v>
      </c>
      <c r="BJ3308" s="2">
        <v>0.2</v>
      </c>
      <c r="BK3308" s="2">
        <v>1</v>
      </c>
      <c r="BL3308" s="2">
        <v>42.1</v>
      </c>
      <c r="BM3308" s="2">
        <v>5.89</v>
      </c>
      <c r="BN3308" s="2">
        <v>47.99</v>
      </c>
      <c r="BO3308" s="2">
        <v>47.99</v>
      </c>
      <c r="BQ3308" s="2" t="s">
        <v>197</v>
      </c>
      <c r="BR3308" s="2" t="s">
        <v>83</v>
      </c>
      <c r="BS3308" s="3">
        <v>42879</v>
      </c>
      <c r="BT3308" s="4">
        <v>0.39583333333333331</v>
      </c>
      <c r="BU3308" s="2" t="s">
        <v>445</v>
      </c>
      <c r="BV3308" s="2" t="s">
        <v>98</v>
      </c>
      <c r="BY3308" s="2">
        <v>1200</v>
      </c>
      <c r="CA3308" s="2" t="s">
        <v>114</v>
      </c>
      <c r="CC3308" s="2" t="s">
        <v>176</v>
      </c>
      <c r="CD3308" s="2">
        <v>6001</v>
      </c>
      <c r="CE3308" s="2" t="s">
        <v>99</v>
      </c>
      <c r="CF3308" s="3">
        <v>42879</v>
      </c>
      <c r="CI3308" s="2">
        <v>1</v>
      </c>
      <c r="CJ3308" s="2">
        <v>1</v>
      </c>
      <c r="CK3308" s="2">
        <v>21</v>
      </c>
      <c r="CL3308" s="2" t="s">
        <v>87</v>
      </c>
    </row>
    <row r="3309" spans="1:90">
      <c r="A3309" s="2" t="s">
        <v>71</v>
      </c>
      <c r="B3309" s="2" t="s">
        <v>72</v>
      </c>
      <c r="C3309" s="2" t="s">
        <v>73</v>
      </c>
      <c r="E3309" s="2" t="str">
        <f>"FES1162550818"</f>
        <v>FES1162550818</v>
      </c>
      <c r="F3309" s="3">
        <v>42878</v>
      </c>
      <c r="G3309" s="2">
        <v>201711</v>
      </c>
      <c r="H3309" s="2" t="s">
        <v>74</v>
      </c>
      <c r="I3309" s="2" t="s">
        <v>75</v>
      </c>
      <c r="J3309" s="2" t="s">
        <v>76</v>
      </c>
      <c r="K3309" s="2" t="s">
        <v>77</v>
      </c>
      <c r="L3309" s="2" t="s">
        <v>175</v>
      </c>
      <c r="M3309" s="2" t="s">
        <v>176</v>
      </c>
      <c r="N3309" s="2" t="s">
        <v>709</v>
      </c>
      <c r="O3309" s="2" t="s">
        <v>81</v>
      </c>
      <c r="P3309" s="2" t="str">
        <f>"2170568126                    "</f>
        <v xml:space="preserve">2170568126                    </v>
      </c>
      <c r="Q3309" s="2">
        <v>0</v>
      </c>
      <c r="R3309" s="2">
        <v>0</v>
      </c>
      <c r="S3309" s="2">
        <v>0</v>
      </c>
      <c r="T3309" s="2">
        <v>0</v>
      </c>
      <c r="U3309" s="2">
        <v>0</v>
      </c>
      <c r="V3309" s="2">
        <v>0</v>
      </c>
      <c r="W3309" s="2">
        <v>0</v>
      </c>
      <c r="X3309" s="2">
        <v>0</v>
      </c>
      <c r="Y3309" s="2">
        <v>0</v>
      </c>
      <c r="Z3309" s="2">
        <v>0</v>
      </c>
      <c r="AA3309" s="2">
        <v>0</v>
      </c>
      <c r="AB3309" s="2">
        <v>0</v>
      </c>
      <c r="AC3309" s="2">
        <v>0</v>
      </c>
      <c r="AD3309" s="2">
        <v>0</v>
      </c>
      <c r="AE3309" s="2">
        <v>0</v>
      </c>
      <c r="AF3309" s="2">
        <v>0</v>
      </c>
      <c r="AG3309" s="2">
        <v>0</v>
      </c>
      <c r="AH3309" s="2">
        <v>0</v>
      </c>
      <c r="AI3309" s="2">
        <v>0</v>
      </c>
      <c r="AJ3309" s="2">
        <v>0</v>
      </c>
      <c r="AK3309" s="2">
        <v>0</v>
      </c>
      <c r="AL3309" s="2">
        <v>0</v>
      </c>
      <c r="AM3309" s="2">
        <v>4.66</v>
      </c>
      <c r="AN3309" s="2">
        <v>0</v>
      </c>
      <c r="AO3309" s="2">
        <v>0</v>
      </c>
      <c r="AP3309" s="2">
        <v>0</v>
      </c>
      <c r="AQ3309" s="2">
        <v>0</v>
      </c>
      <c r="AR3309" s="2">
        <v>0</v>
      </c>
      <c r="AS3309" s="2">
        <v>0</v>
      </c>
      <c r="AT3309" s="2">
        <v>0</v>
      </c>
      <c r="AU3309" s="2">
        <v>0</v>
      </c>
      <c r="AV3309" s="2">
        <v>0</v>
      </c>
      <c r="AW3309" s="2">
        <v>0</v>
      </c>
      <c r="AX3309" s="2">
        <v>0</v>
      </c>
      <c r="AY3309" s="2">
        <v>0</v>
      </c>
      <c r="AZ3309" s="2">
        <v>0</v>
      </c>
      <c r="BA3309" s="2">
        <v>0</v>
      </c>
      <c r="BB3309" s="2">
        <v>0</v>
      </c>
      <c r="BC3309" s="2">
        <v>0</v>
      </c>
      <c r="BD3309" s="2">
        <v>0</v>
      </c>
      <c r="BE3309" s="2">
        <v>0</v>
      </c>
      <c r="BF3309" s="2">
        <v>0</v>
      </c>
      <c r="BG3309" s="2">
        <v>0</v>
      </c>
      <c r="BH3309" s="2">
        <v>1</v>
      </c>
      <c r="BI3309" s="2">
        <v>1</v>
      </c>
      <c r="BJ3309" s="2">
        <v>0.2</v>
      </c>
      <c r="BK3309" s="2">
        <v>1</v>
      </c>
      <c r="BL3309" s="2">
        <v>42.1</v>
      </c>
      <c r="BM3309" s="2">
        <v>5.89</v>
      </c>
      <c r="BN3309" s="2">
        <v>47.99</v>
      </c>
      <c r="BO3309" s="2">
        <v>47.99</v>
      </c>
      <c r="BQ3309" s="2" t="s">
        <v>710</v>
      </c>
      <c r="BR3309" s="2" t="s">
        <v>83</v>
      </c>
      <c r="BS3309" s="3">
        <v>42879</v>
      </c>
      <c r="BT3309" s="4">
        <v>0.40972222222222227</v>
      </c>
      <c r="BU3309" s="2" t="s">
        <v>711</v>
      </c>
      <c r="BV3309" s="2" t="s">
        <v>98</v>
      </c>
      <c r="BY3309" s="2">
        <v>1200</v>
      </c>
      <c r="CC3309" s="2" t="s">
        <v>176</v>
      </c>
      <c r="CD3309" s="2">
        <v>6001</v>
      </c>
      <c r="CE3309" s="2" t="s">
        <v>99</v>
      </c>
      <c r="CF3309" s="3">
        <v>42880</v>
      </c>
      <c r="CI3309" s="2">
        <v>1</v>
      </c>
      <c r="CJ3309" s="2">
        <v>1</v>
      </c>
      <c r="CK3309" s="2">
        <v>21</v>
      </c>
      <c r="CL3309" s="2" t="s">
        <v>87</v>
      </c>
    </row>
    <row r="3310" spans="1:90">
      <c r="A3310" s="2" t="s">
        <v>71</v>
      </c>
      <c r="B3310" s="2" t="s">
        <v>72</v>
      </c>
      <c r="C3310" s="2" t="s">
        <v>73</v>
      </c>
      <c r="E3310" s="2" t="str">
        <f>"FES1162550944"</f>
        <v>FES1162550944</v>
      </c>
      <c r="F3310" s="3">
        <v>42878</v>
      </c>
      <c r="G3310" s="2">
        <v>201711</v>
      </c>
      <c r="H3310" s="2" t="s">
        <v>74</v>
      </c>
      <c r="I3310" s="2" t="s">
        <v>75</v>
      </c>
      <c r="J3310" s="2" t="s">
        <v>76</v>
      </c>
      <c r="K3310" s="2" t="s">
        <v>77</v>
      </c>
      <c r="L3310" s="2" t="s">
        <v>155</v>
      </c>
      <c r="M3310" s="2" t="s">
        <v>156</v>
      </c>
      <c r="N3310" s="2" t="s">
        <v>157</v>
      </c>
      <c r="O3310" s="2" t="s">
        <v>81</v>
      </c>
      <c r="P3310" s="2" t="str">
        <f>"2170566690                    "</f>
        <v xml:space="preserve">2170566690                    </v>
      </c>
      <c r="Q3310" s="2">
        <v>0</v>
      </c>
      <c r="R3310" s="2">
        <v>0</v>
      </c>
      <c r="S3310" s="2">
        <v>0</v>
      </c>
      <c r="T3310" s="2">
        <v>0</v>
      </c>
      <c r="U3310" s="2">
        <v>0</v>
      </c>
      <c r="V3310" s="2">
        <v>0</v>
      </c>
      <c r="W3310" s="2">
        <v>0</v>
      </c>
      <c r="X3310" s="2">
        <v>0</v>
      </c>
      <c r="Y3310" s="2">
        <v>0</v>
      </c>
      <c r="Z3310" s="2">
        <v>0</v>
      </c>
      <c r="AA3310" s="2">
        <v>0</v>
      </c>
      <c r="AB3310" s="2">
        <v>0</v>
      </c>
      <c r="AC3310" s="2">
        <v>0</v>
      </c>
      <c r="AD3310" s="2">
        <v>0</v>
      </c>
      <c r="AE3310" s="2">
        <v>0</v>
      </c>
      <c r="AF3310" s="2">
        <v>0</v>
      </c>
      <c r="AG3310" s="2">
        <v>0</v>
      </c>
      <c r="AH3310" s="2">
        <v>0</v>
      </c>
      <c r="AI3310" s="2">
        <v>0</v>
      </c>
      <c r="AJ3310" s="2">
        <v>0</v>
      </c>
      <c r="AK3310" s="2">
        <v>0</v>
      </c>
      <c r="AL3310" s="2">
        <v>0</v>
      </c>
      <c r="AM3310" s="2">
        <v>3.64</v>
      </c>
      <c r="AN3310" s="2">
        <v>0</v>
      </c>
      <c r="AO3310" s="2">
        <v>0</v>
      </c>
      <c r="AP3310" s="2">
        <v>0</v>
      </c>
      <c r="AQ3310" s="2">
        <v>0</v>
      </c>
      <c r="AR3310" s="2">
        <v>0</v>
      </c>
      <c r="AS3310" s="2">
        <v>0</v>
      </c>
      <c r="AT3310" s="2">
        <v>0</v>
      </c>
      <c r="AU3310" s="2">
        <v>0</v>
      </c>
      <c r="AV3310" s="2">
        <v>0</v>
      </c>
      <c r="AW3310" s="2">
        <v>0</v>
      </c>
      <c r="AX3310" s="2">
        <v>0</v>
      </c>
      <c r="AY3310" s="2">
        <v>0</v>
      </c>
      <c r="AZ3310" s="2">
        <v>0</v>
      </c>
      <c r="BA3310" s="2">
        <v>0</v>
      </c>
      <c r="BB3310" s="2">
        <v>0</v>
      </c>
      <c r="BC3310" s="2">
        <v>0</v>
      </c>
      <c r="BD3310" s="2">
        <v>0</v>
      </c>
      <c r="BE3310" s="2">
        <v>0</v>
      </c>
      <c r="BF3310" s="2">
        <v>0</v>
      </c>
      <c r="BG3310" s="2">
        <v>0</v>
      </c>
      <c r="BH3310" s="2">
        <v>1</v>
      </c>
      <c r="BI3310" s="2">
        <v>1</v>
      </c>
      <c r="BJ3310" s="2">
        <v>0.2</v>
      </c>
      <c r="BK3310" s="2">
        <v>1</v>
      </c>
      <c r="BL3310" s="2">
        <v>32.89</v>
      </c>
      <c r="BM3310" s="2">
        <v>4.5999999999999996</v>
      </c>
      <c r="BN3310" s="2">
        <v>37.49</v>
      </c>
      <c r="BO3310" s="2">
        <v>37.49</v>
      </c>
      <c r="BQ3310" s="2" t="s">
        <v>158</v>
      </c>
      <c r="BR3310" s="2" t="s">
        <v>83</v>
      </c>
      <c r="BS3310" s="3">
        <v>42879</v>
      </c>
      <c r="BT3310" s="4">
        <v>0.43055555555555558</v>
      </c>
      <c r="BU3310" s="2" t="s">
        <v>3406</v>
      </c>
      <c r="BV3310" s="2" t="s">
        <v>98</v>
      </c>
      <c r="BY3310" s="2">
        <v>1200</v>
      </c>
      <c r="CA3310" s="2" t="s">
        <v>2453</v>
      </c>
      <c r="CC3310" s="2" t="s">
        <v>156</v>
      </c>
      <c r="CD3310" s="2">
        <v>1682</v>
      </c>
      <c r="CE3310" s="2" t="s">
        <v>99</v>
      </c>
      <c r="CF3310" s="3">
        <v>42879</v>
      </c>
      <c r="CI3310" s="2">
        <v>1</v>
      </c>
      <c r="CJ3310" s="2">
        <v>1</v>
      </c>
      <c r="CK3310" s="2">
        <v>22</v>
      </c>
      <c r="CL3310" s="2" t="s">
        <v>87</v>
      </c>
    </row>
    <row r="3311" spans="1:90">
      <c r="A3311" s="2" t="s">
        <v>71</v>
      </c>
      <c r="B3311" s="2" t="s">
        <v>72</v>
      </c>
      <c r="C3311" s="2" t="s">
        <v>73</v>
      </c>
      <c r="E3311" s="2" t="str">
        <f>"FES1162550916"</f>
        <v>FES1162550916</v>
      </c>
      <c r="F3311" s="3">
        <v>42878</v>
      </c>
      <c r="G3311" s="2">
        <v>201711</v>
      </c>
      <c r="H3311" s="2" t="s">
        <v>74</v>
      </c>
      <c r="I3311" s="2" t="s">
        <v>75</v>
      </c>
      <c r="J3311" s="2" t="s">
        <v>76</v>
      </c>
      <c r="K3311" s="2" t="s">
        <v>77</v>
      </c>
      <c r="L3311" s="2" t="s">
        <v>422</v>
      </c>
      <c r="M3311" s="2" t="s">
        <v>423</v>
      </c>
      <c r="N3311" s="2" t="s">
        <v>424</v>
      </c>
      <c r="O3311" s="2" t="s">
        <v>81</v>
      </c>
      <c r="P3311" s="2" t="str">
        <f>"2170564738                    "</f>
        <v xml:space="preserve">2170564738                    </v>
      </c>
      <c r="Q3311" s="2">
        <v>0</v>
      </c>
      <c r="R3311" s="2">
        <v>0</v>
      </c>
      <c r="S3311" s="2">
        <v>0</v>
      </c>
      <c r="T3311" s="2">
        <v>0</v>
      </c>
      <c r="U3311" s="2">
        <v>0</v>
      </c>
      <c r="V3311" s="2">
        <v>0</v>
      </c>
      <c r="W3311" s="2">
        <v>0</v>
      </c>
      <c r="X3311" s="2">
        <v>0</v>
      </c>
      <c r="Y3311" s="2">
        <v>0</v>
      </c>
      <c r="Z3311" s="2">
        <v>0</v>
      </c>
      <c r="AA3311" s="2">
        <v>0</v>
      </c>
      <c r="AB3311" s="2">
        <v>0</v>
      </c>
      <c r="AC3311" s="2">
        <v>0</v>
      </c>
      <c r="AD3311" s="2">
        <v>0</v>
      </c>
      <c r="AE3311" s="2">
        <v>0</v>
      </c>
      <c r="AF3311" s="2">
        <v>0</v>
      </c>
      <c r="AG3311" s="2">
        <v>0</v>
      </c>
      <c r="AH3311" s="2">
        <v>0</v>
      </c>
      <c r="AI3311" s="2">
        <v>0</v>
      </c>
      <c r="AJ3311" s="2">
        <v>0</v>
      </c>
      <c r="AK3311" s="2">
        <v>0</v>
      </c>
      <c r="AL3311" s="2">
        <v>0</v>
      </c>
      <c r="AM3311" s="2">
        <v>4.66</v>
      </c>
      <c r="AN3311" s="2">
        <v>0</v>
      </c>
      <c r="AO3311" s="2">
        <v>0</v>
      </c>
      <c r="AP3311" s="2">
        <v>0</v>
      </c>
      <c r="AQ3311" s="2">
        <v>0</v>
      </c>
      <c r="AR3311" s="2">
        <v>0</v>
      </c>
      <c r="AS3311" s="2">
        <v>0</v>
      </c>
      <c r="AT3311" s="2">
        <v>0</v>
      </c>
      <c r="AU3311" s="2">
        <v>0</v>
      </c>
      <c r="AV3311" s="2">
        <v>0</v>
      </c>
      <c r="AW3311" s="2">
        <v>0</v>
      </c>
      <c r="AX3311" s="2">
        <v>0</v>
      </c>
      <c r="AY3311" s="2">
        <v>0</v>
      </c>
      <c r="AZ3311" s="2">
        <v>0</v>
      </c>
      <c r="BA3311" s="2">
        <v>0</v>
      </c>
      <c r="BB3311" s="2">
        <v>0</v>
      </c>
      <c r="BC3311" s="2">
        <v>0</v>
      </c>
      <c r="BD3311" s="2">
        <v>0</v>
      </c>
      <c r="BE3311" s="2">
        <v>0</v>
      </c>
      <c r="BF3311" s="2">
        <v>0</v>
      </c>
      <c r="BG3311" s="2">
        <v>0</v>
      </c>
      <c r="BH3311" s="2">
        <v>1</v>
      </c>
      <c r="BI3311" s="2">
        <v>1</v>
      </c>
      <c r="BJ3311" s="2">
        <v>0.2</v>
      </c>
      <c r="BK3311" s="2">
        <v>1</v>
      </c>
      <c r="BL3311" s="2">
        <v>42.1</v>
      </c>
      <c r="BM3311" s="2">
        <v>5.89</v>
      </c>
      <c r="BN3311" s="2">
        <v>47.99</v>
      </c>
      <c r="BO3311" s="2">
        <v>47.99</v>
      </c>
      <c r="BQ3311" s="2" t="s">
        <v>425</v>
      </c>
      <c r="BR3311" s="2" t="s">
        <v>83</v>
      </c>
      <c r="BS3311" s="3">
        <v>42879</v>
      </c>
      <c r="BT3311" s="4">
        <v>0.41250000000000003</v>
      </c>
      <c r="BU3311" s="2" t="s">
        <v>2941</v>
      </c>
      <c r="BV3311" s="2" t="s">
        <v>98</v>
      </c>
      <c r="BY3311" s="2">
        <v>1200</v>
      </c>
      <c r="CA3311" s="2" t="s">
        <v>939</v>
      </c>
      <c r="CC3311" s="2" t="s">
        <v>423</v>
      </c>
      <c r="CD3311" s="2">
        <v>6230</v>
      </c>
      <c r="CE3311" s="2" t="s">
        <v>99</v>
      </c>
      <c r="CF3311" s="3">
        <v>42880</v>
      </c>
      <c r="CI3311" s="2">
        <v>1</v>
      </c>
      <c r="CJ3311" s="2">
        <v>1</v>
      </c>
      <c r="CK3311" s="2">
        <v>21</v>
      </c>
      <c r="CL3311" s="2" t="s">
        <v>87</v>
      </c>
    </row>
    <row r="3312" spans="1:90">
      <c r="A3312" s="2" t="s">
        <v>71</v>
      </c>
      <c r="B3312" s="2" t="s">
        <v>72</v>
      </c>
      <c r="C3312" s="2" t="s">
        <v>73</v>
      </c>
      <c r="E3312" s="2" t="str">
        <f>"FES1162550965"</f>
        <v>FES1162550965</v>
      </c>
      <c r="F3312" s="3">
        <v>42878</v>
      </c>
      <c r="G3312" s="2">
        <v>201711</v>
      </c>
      <c r="H3312" s="2" t="s">
        <v>74</v>
      </c>
      <c r="I3312" s="2" t="s">
        <v>75</v>
      </c>
      <c r="J3312" s="2" t="s">
        <v>76</v>
      </c>
      <c r="K3312" s="2" t="s">
        <v>77</v>
      </c>
      <c r="L3312" s="2" t="s">
        <v>175</v>
      </c>
      <c r="M3312" s="2" t="s">
        <v>176</v>
      </c>
      <c r="N3312" s="2" t="s">
        <v>1131</v>
      </c>
      <c r="O3312" s="2" t="s">
        <v>81</v>
      </c>
      <c r="P3312" s="2" t="str">
        <f>"2170568795                    "</f>
        <v xml:space="preserve">2170568795                    </v>
      </c>
      <c r="Q3312" s="2">
        <v>0</v>
      </c>
      <c r="R3312" s="2">
        <v>0</v>
      </c>
      <c r="S3312" s="2">
        <v>0</v>
      </c>
      <c r="T3312" s="2">
        <v>0</v>
      </c>
      <c r="U3312" s="2">
        <v>0</v>
      </c>
      <c r="V3312" s="2">
        <v>0</v>
      </c>
      <c r="W3312" s="2">
        <v>0</v>
      </c>
      <c r="X3312" s="2">
        <v>0</v>
      </c>
      <c r="Y3312" s="2">
        <v>0</v>
      </c>
      <c r="Z3312" s="2">
        <v>0</v>
      </c>
      <c r="AA3312" s="2">
        <v>0</v>
      </c>
      <c r="AB3312" s="2">
        <v>0</v>
      </c>
      <c r="AC3312" s="2">
        <v>0</v>
      </c>
      <c r="AD3312" s="2">
        <v>0</v>
      </c>
      <c r="AE3312" s="2">
        <v>0</v>
      </c>
      <c r="AF3312" s="2">
        <v>0</v>
      </c>
      <c r="AG3312" s="2">
        <v>0</v>
      </c>
      <c r="AH3312" s="2">
        <v>0</v>
      </c>
      <c r="AI3312" s="2">
        <v>0</v>
      </c>
      <c r="AJ3312" s="2">
        <v>0</v>
      </c>
      <c r="AK3312" s="2">
        <v>0</v>
      </c>
      <c r="AL3312" s="2">
        <v>0</v>
      </c>
      <c r="AM3312" s="2">
        <v>4.66</v>
      </c>
      <c r="AN3312" s="2">
        <v>0</v>
      </c>
      <c r="AO3312" s="2">
        <v>0</v>
      </c>
      <c r="AP3312" s="2">
        <v>0</v>
      </c>
      <c r="AQ3312" s="2">
        <v>0</v>
      </c>
      <c r="AR3312" s="2">
        <v>0</v>
      </c>
      <c r="AS3312" s="2">
        <v>0</v>
      </c>
      <c r="AT3312" s="2">
        <v>0</v>
      </c>
      <c r="AU3312" s="2">
        <v>0</v>
      </c>
      <c r="AV3312" s="2">
        <v>0</v>
      </c>
      <c r="AW3312" s="2">
        <v>0</v>
      </c>
      <c r="AX3312" s="2">
        <v>0</v>
      </c>
      <c r="AY3312" s="2">
        <v>0</v>
      </c>
      <c r="AZ3312" s="2">
        <v>0</v>
      </c>
      <c r="BA3312" s="2">
        <v>0</v>
      </c>
      <c r="BB3312" s="2">
        <v>0</v>
      </c>
      <c r="BC3312" s="2">
        <v>0</v>
      </c>
      <c r="BD3312" s="2">
        <v>0</v>
      </c>
      <c r="BE3312" s="2">
        <v>0</v>
      </c>
      <c r="BF3312" s="2">
        <v>0</v>
      </c>
      <c r="BG3312" s="2">
        <v>0</v>
      </c>
      <c r="BH3312" s="2">
        <v>1</v>
      </c>
      <c r="BI3312" s="2">
        <v>1</v>
      </c>
      <c r="BJ3312" s="2">
        <v>0.2</v>
      </c>
      <c r="BK3312" s="2">
        <v>1</v>
      </c>
      <c r="BL3312" s="2">
        <v>42.1</v>
      </c>
      <c r="BM3312" s="2">
        <v>5.89</v>
      </c>
      <c r="BN3312" s="2">
        <v>47.99</v>
      </c>
      <c r="BO3312" s="2">
        <v>47.99</v>
      </c>
      <c r="BQ3312" s="2" t="s">
        <v>1132</v>
      </c>
      <c r="BR3312" s="2" t="s">
        <v>83</v>
      </c>
      <c r="BS3312" s="3">
        <v>42879</v>
      </c>
      <c r="BT3312" s="4">
        <v>0.5625</v>
      </c>
      <c r="BU3312" s="2" t="s">
        <v>1133</v>
      </c>
      <c r="BV3312" s="2" t="s">
        <v>87</v>
      </c>
      <c r="BY3312" s="2">
        <v>1200</v>
      </c>
      <c r="CA3312" s="2" t="s">
        <v>180</v>
      </c>
      <c r="CC3312" s="2" t="s">
        <v>176</v>
      </c>
      <c r="CD3312" s="2">
        <v>6001</v>
      </c>
      <c r="CE3312" s="2" t="s">
        <v>99</v>
      </c>
      <c r="CF3312" s="3">
        <v>42879</v>
      </c>
      <c r="CI3312" s="2">
        <v>1</v>
      </c>
      <c r="CJ3312" s="2">
        <v>1</v>
      </c>
      <c r="CK3312" s="2">
        <v>21</v>
      </c>
      <c r="CL3312" s="2" t="s">
        <v>87</v>
      </c>
    </row>
    <row r="3313" spans="1:90">
      <c r="A3313" s="2" t="s">
        <v>71</v>
      </c>
      <c r="B3313" s="2" t="s">
        <v>72</v>
      </c>
      <c r="C3313" s="2" t="s">
        <v>73</v>
      </c>
      <c r="E3313" s="2" t="str">
        <f>"FES1162550958"</f>
        <v>FES1162550958</v>
      </c>
      <c r="F3313" s="3">
        <v>42878</v>
      </c>
      <c r="G3313" s="2">
        <v>201711</v>
      </c>
      <c r="H3313" s="2" t="s">
        <v>74</v>
      </c>
      <c r="I3313" s="2" t="s">
        <v>75</v>
      </c>
      <c r="J3313" s="2" t="s">
        <v>76</v>
      </c>
      <c r="K3313" s="2" t="s">
        <v>77</v>
      </c>
      <c r="L3313" s="2" t="s">
        <v>390</v>
      </c>
      <c r="M3313" s="2" t="s">
        <v>391</v>
      </c>
      <c r="N3313" s="2" t="s">
        <v>969</v>
      </c>
      <c r="O3313" s="2" t="s">
        <v>81</v>
      </c>
      <c r="P3313" s="2" t="str">
        <f>"2170568070                    "</f>
        <v xml:space="preserve">2170568070                    </v>
      </c>
      <c r="Q3313" s="2">
        <v>0</v>
      </c>
      <c r="R3313" s="2">
        <v>0</v>
      </c>
      <c r="S3313" s="2">
        <v>0</v>
      </c>
      <c r="T3313" s="2">
        <v>0</v>
      </c>
      <c r="U3313" s="2">
        <v>0</v>
      </c>
      <c r="V3313" s="2">
        <v>0</v>
      </c>
      <c r="W3313" s="2">
        <v>0</v>
      </c>
      <c r="X3313" s="2">
        <v>0</v>
      </c>
      <c r="Y3313" s="2">
        <v>0</v>
      </c>
      <c r="Z3313" s="2">
        <v>0</v>
      </c>
      <c r="AA3313" s="2">
        <v>0</v>
      </c>
      <c r="AB3313" s="2">
        <v>0</v>
      </c>
      <c r="AC3313" s="2">
        <v>0</v>
      </c>
      <c r="AD3313" s="2">
        <v>0</v>
      </c>
      <c r="AE3313" s="2">
        <v>0</v>
      </c>
      <c r="AF3313" s="2">
        <v>0</v>
      </c>
      <c r="AG3313" s="2">
        <v>0</v>
      </c>
      <c r="AH3313" s="2">
        <v>0</v>
      </c>
      <c r="AI3313" s="2">
        <v>0</v>
      </c>
      <c r="AJ3313" s="2">
        <v>0</v>
      </c>
      <c r="AK3313" s="2">
        <v>0</v>
      </c>
      <c r="AL3313" s="2">
        <v>0</v>
      </c>
      <c r="AM3313" s="2">
        <v>4.66</v>
      </c>
      <c r="AN3313" s="2">
        <v>0</v>
      </c>
      <c r="AO3313" s="2">
        <v>0</v>
      </c>
      <c r="AP3313" s="2">
        <v>0</v>
      </c>
      <c r="AQ3313" s="2">
        <v>0</v>
      </c>
      <c r="AR3313" s="2">
        <v>0</v>
      </c>
      <c r="AS3313" s="2">
        <v>0</v>
      </c>
      <c r="AT3313" s="2">
        <v>0</v>
      </c>
      <c r="AU3313" s="2">
        <v>0</v>
      </c>
      <c r="AV3313" s="2">
        <v>0</v>
      </c>
      <c r="AW3313" s="2">
        <v>0</v>
      </c>
      <c r="AX3313" s="2">
        <v>0</v>
      </c>
      <c r="AY3313" s="2">
        <v>0</v>
      </c>
      <c r="AZ3313" s="2">
        <v>0</v>
      </c>
      <c r="BA3313" s="2">
        <v>0</v>
      </c>
      <c r="BB3313" s="2">
        <v>0</v>
      </c>
      <c r="BC3313" s="2">
        <v>0</v>
      </c>
      <c r="BD3313" s="2">
        <v>0</v>
      </c>
      <c r="BE3313" s="2">
        <v>0</v>
      </c>
      <c r="BF3313" s="2">
        <v>0</v>
      </c>
      <c r="BG3313" s="2">
        <v>0</v>
      </c>
      <c r="BH3313" s="2">
        <v>1</v>
      </c>
      <c r="BI3313" s="2">
        <v>1</v>
      </c>
      <c r="BJ3313" s="2">
        <v>0.2</v>
      </c>
      <c r="BK3313" s="2">
        <v>1</v>
      </c>
      <c r="BL3313" s="2">
        <v>42.1</v>
      </c>
      <c r="BM3313" s="2">
        <v>5.89</v>
      </c>
      <c r="BN3313" s="2">
        <v>47.99</v>
      </c>
      <c r="BO3313" s="2">
        <v>47.99</v>
      </c>
      <c r="BQ3313" s="2" t="s">
        <v>238</v>
      </c>
      <c r="BR3313" s="2" t="s">
        <v>83</v>
      </c>
      <c r="BS3313" s="3">
        <v>42879</v>
      </c>
      <c r="BT3313" s="4">
        <v>0.62291666666666667</v>
      </c>
      <c r="BU3313" s="2" t="s">
        <v>3146</v>
      </c>
      <c r="BV3313" s="2" t="s">
        <v>87</v>
      </c>
      <c r="BY3313" s="2">
        <v>1200</v>
      </c>
      <c r="CA3313" s="2" t="s">
        <v>1477</v>
      </c>
      <c r="CC3313" s="2" t="s">
        <v>391</v>
      </c>
      <c r="CD3313" s="2">
        <v>5201</v>
      </c>
      <c r="CE3313" s="2" t="s">
        <v>99</v>
      </c>
      <c r="CF3313" s="3">
        <v>42879</v>
      </c>
      <c r="CI3313" s="2">
        <v>1</v>
      </c>
      <c r="CJ3313" s="2">
        <v>1</v>
      </c>
      <c r="CK3313" s="2">
        <v>21</v>
      </c>
      <c r="CL3313" s="2" t="s">
        <v>87</v>
      </c>
    </row>
    <row r="3314" spans="1:90">
      <c r="A3314" s="2" t="s">
        <v>71</v>
      </c>
      <c r="B3314" s="2" t="s">
        <v>72</v>
      </c>
      <c r="C3314" s="2" t="s">
        <v>73</v>
      </c>
      <c r="E3314" s="2" t="str">
        <f>"FES1162550928"</f>
        <v>FES1162550928</v>
      </c>
      <c r="F3314" s="3">
        <v>42878</v>
      </c>
      <c r="G3314" s="2">
        <v>201711</v>
      </c>
      <c r="H3314" s="2" t="s">
        <v>74</v>
      </c>
      <c r="I3314" s="2" t="s">
        <v>75</v>
      </c>
      <c r="J3314" s="2" t="s">
        <v>76</v>
      </c>
      <c r="K3314" s="2" t="s">
        <v>77</v>
      </c>
      <c r="L3314" s="2" t="s">
        <v>175</v>
      </c>
      <c r="M3314" s="2" t="s">
        <v>176</v>
      </c>
      <c r="N3314" s="2" t="s">
        <v>573</v>
      </c>
      <c r="O3314" s="2" t="s">
        <v>81</v>
      </c>
      <c r="P3314" s="2" t="str">
        <f>"2170566532                    "</f>
        <v xml:space="preserve">2170566532                    </v>
      </c>
      <c r="Q3314" s="2">
        <v>0</v>
      </c>
      <c r="R3314" s="2">
        <v>0</v>
      </c>
      <c r="S3314" s="2">
        <v>0</v>
      </c>
      <c r="T3314" s="2">
        <v>0</v>
      </c>
      <c r="U3314" s="2">
        <v>0</v>
      </c>
      <c r="V3314" s="2">
        <v>0</v>
      </c>
      <c r="W3314" s="2">
        <v>0</v>
      </c>
      <c r="X3314" s="2">
        <v>0</v>
      </c>
      <c r="Y3314" s="2">
        <v>0</v>
      </c>
      <c r="Z3314" s="2">
        <v>0</v>
      </c>
      <c r="AA3314" s="2">
        <v>0</v>
      </c>
      <c r="AB3314" s="2">
        <v>0</v>
      </c>
      <c r="AC3314" s="2">
        <v>0</v>
      </c>
      <c r="AD3314" s="2">
        <v>0</v>
      </c>
      <c r="AE3314" s="2">
        <v>0</v>
      </c>
      <c r="AF3314" s="2">
        <v>0</v>
      </c>
      <c r="AG3314" s="2">
        <v>0</v>
      </c>
      <c r="AH3314" s="2">
        <v>0</v>
      </c>
      <c r="AI3314" s="2">
        <v>0</v>
      </c>
      <c r="AJ3314" s="2">
        <v>0</v>
      </c>
      <c r="AK3314" s="2">
        <v>0</v>
      </c>
      <c r="AL3314" s="2">
        <v>0</v>
      </c>
      <c r="AM3314" s="2">
        <v>4.66</v>
      </c>
      <c r="AN3314" s="2">
        <v>0</v>
      </c>
      <c r="AO3314" s="2">
        <v>0</v>
      </c>
      <c r="AP3314" s="2">
        <v>0</v>
      </c>
      <c r="AQ3314" s="2">
        <v>0</v>
      </c>
      <c r="AR3314" s="2">
        <v>0</v>
      </c>
      <c r="AS3314" s="2">
        <v>0</v>
      </c>
      <c r="AT3314" s="2">
        <v>0</v>
      </c>
      <c r="AU3314" s="2">
        <v>0</v>
      </c>
      <c r="AV3314" s="2">
        <v>0</v>
      </c>
      <c r="AW3314" s="2">
        <v>0</v>
      </c>
      <c r="AX3314" s="2">
        <v>0</v>
      </c>
      <c r="AY3314" s="2">
        <v>0</v>
      </c>
      <c r="AZ3314" s="2">
        <v>0</v>
      </c>
      <c r="BA3314" s="2">
        <v>0</v>
      </c>
      <c r="BB3314" s="2">
        <v>0</v>
      </c>
      <c r="BC3314" s="2">
        <v>0</v>
      </c>
      <c r="BD3314" s="2">
        <v>0</v>
      </c>
      <c r="BE3314" s="2">
        <v>0</v>
      </c>
      <c r="BF3314" s="2">
        <v>0</v>
      </c>
      <c r="BG3314" s="2">
        <v>0</v>
      </c>
      <c r="BH3314" s="2">
        <v>1</v>
      </c>
      <c r="BI3314" s="2">
        <v>1</v>
      </c>
      <c r="BJ3314" s="2">
        <v>0.2</v>
      </c>
      <c r="BK3314" s="2">
        <v>1</v>
      </c>
      <c r="BL3314" s="2">
        <v>42.1</v>
      </c>
      <c r="BM3314" s="2">
        <v>5.89</v>
      </c>
      <c r="BN3314" s="2">
        <v>47.99</v>
      </c>
      <c r="BO3314" s="2">
        <v>47.99</v>
      </c>
      <c r="BQ3314" s="2" t="s">
        <v>574</v>
      </c>
      <c r="BR3314" s="2" t="s">
        <v>83</v>
      </c>
      <c r="BS3314" s="3">
        <v>42879</v>
      </c>
      <c r="BT3314" s="4">
        <v>0.35416666666666669</v>
      </c>
      <c r="BU3314" s="2" t="s">
        <v>574</v>
      </c>
      <c r="BV3314" s="2" t="s">
        <v>98</v>
      </c>
      <c r="BY3314" s="2">
        <v>1200</v>
      </c>
      <c r="CC3314" s="2" t="s">
        <v>176</v>
      </c>
      <c r="CD3314" s="2">
        <v>6001</v>
      </c>
      <c r="CE3314" s="2" t="s">
        <v>99</v>
      </c>
      <c r="CF3314" s="3">
        <v>42879</v>
      </c>
      <c r="CI3314" s="2">
        <v>1</v>
      </c>
      <c r="CJ3314" s="2">
        <v>1</v>
      </c>
      <c r="CK3314" s="2">
        <v>21</v>
      </c>
      <c r="CL3314" s="2" t="s">
        <v>87</v>
      </c>
    </row>
    <row r="3315" spans="1:90">
      <c r="A3315" s="2" t="s">
        <v>71</v>
      </c>
      <c r="B3315" s="2" t="s">
        <v>72</v>
      </c>
      <c r="C3315" s="2" t="s">
        <v>73</v>
      </c>
      <c r="E3315" s="2" t="str">
        <f>"FES1162550982"</f>
        <v>FES1162550982</v>
      </c>
      <c r="F3315" s="3">
        <v>42878</v>
      </c>
      <c r="G3315" s="2">
        <v>201711</v>
      </c>
      <c r="H3315" s="2" t="s">
        <v>74</v>
      </c>
      <c r="I3315" s="2" t="s">
        <v>75</v>
      </c>
      <c r="J3315" s="2" t="s">
        <v>76</v>
      </c>
      <c r="K3315" s="2" t="s">
        <v>77</v>
      </c>
      <c r="L3315" s="2" t="s">
        <v>417</v>
      </c>
      <c r="M3315" s="2" t="s">
        <v>418</v>
      </c>
      <c r="N3315" s="2" t="s">
        <v>2339</v>
      </c>
      <c r="O3315" s="2" t="s">
        <v>81</v>
      </c>
      <c r="P3315" s="2" t="str">
        <f>"2170568842                    "</f>
        <v xml:space="preserve">2170568842                    </v>
      </c>
      <c r="Q3315" s="2">
        <v>0</v>
      </c>
      <c r="R3315" s="2">
        <v>0</v>
      </c>
      <c r="S3315" s="2">
        <v>0</v>
      </c>
      <c r="T3315" s="2">
        <v>0</v>
      </c>
      <c r="U3315" s="2">
        <v>0</v>
      </c>
      <c r="V3315" s="2">
        <v>0</v>
      </c>
      <c r="W3315" s="2">
        <v>0</v>
      </c>
      <c r="X3315" s="2">
        <v>0</v>
      </c>
      <c r="Y3315" s="2">
        <v>0</v>
      </c>
      <c r="Z3315" s="2">
        <v>0</v>
      </c>
      <c r="AA3315" s="2">
        <v>0</v>
      </c>
      <c r="AB3315" s="2">
        <v>0</v>
      </c>
      <c r="AC3315" s="2">
        <v>0</v>
      </c>
      <c r="AD3315" s="2">
        <v>0</v>
      </c>
      <c r="AE3315" s="2">
        <v>0</v>
      </c>
      <c r="AF3315" s="2">
        <v>0</v>
      </c>
      <c r="AG3315" s="2">
        <v>0</v>
      </c>
      <c r="AH3315" s="2">
        <v>0</v>
      </c>
      <c r="AI3315" s="2">
        <v>0</v>
      </c>
      <c r="AJ3315" s="2">
        <v>0</v>
      </c>
      <c r="AK3315" s="2">
        <v>0</v>
      </c>
      <c r="AL3315" s="2">
        <v>0</v>
      </c>
      <c r="AM3315" s="2">
        <v>4.66</v>
      </c>
      <c r="AN3315" s="2">
        <v>0</v>
      </c>
      <c r="AO3315" s="2">
        <v>0</v>
      </c>
      <c r="AP3315" s="2">
        <v>0</v>
      </c>
      <c r="AQ3315" s="2">
        <v>0</v>
      </c>
      <c r="AR3315" s="2">
        <v>0</v>
      </c>
      <c r="AS3315" s="2">
        <v>0</v>
      </c>
      <c r="AT3315" s="2">
        <v>0</v>
      </c>
      <c r="AU3315" s="2">
        <v>0</v>
      </c>
      <c r="AV3315" s="2">
        <v>0</v>
      </c>
      <c r="AW3315" s="2">
        <v>0</v>
      </c>
      <c r="AX3315" s="2">
        <v>0</v>
      </c>
      <c r="AY3315" s="2">
        <v>0</v>
      </c>
      <c r="AZ3315" s="2">
        <v>0</v>
      </c>
      <c r="BA3315" s="2">
        <v>0</v>
      </c>
      <c r="BB3315" s="2">
        <v>0</v>
      </c>
      <c r="BC3315" s="2">
        <v>0</v>
      </c>
      <c r="BD3315" s="2">
        <v>0</v>
      </c>
      <c r="BE3315" s="2">
        <v>0</v>
      </c>
      <c r="BF3315" s="2">
        <v>0</v>
      </c>
      <c r="BG3315" s="2">
        <v>0</v>
      </c>
      <c r="BH3315" s="2">
        <v>1</v>
      </c>
      <c r="BI3315" s="2">
        <v>1</v>
      </c>
      <c r="BJ3315" s="2">
        <v>0.2</v>
      </c>
      <c r="BK3315" s="2">
        <v>1</v>
      </c>
      <c r="BL3315" s="2">
        <v>42.1</v>
      </c>
      <c r="BM3315" s="2">
        <v>5.89</v>
      </c>
      <c r="BN3315" s="2">
        <v>47.99</v>
      </c>
      <c r="BO3315" s="2">
        <v>47.99</v>
      </c>
      <c r="BQ3315" s="2" t="s">
        <v>2340</v>
      </c>
      <c r="BR3315" s="2" t="s">
        <v>83</v>
      </c>
      <c r="BS3315" s="3">
        <v>42879</v>
      </c>
      <c r="BT3315" s="4">
        <v>0.31944444444444448</v>
      </c>
      <c r="BU3315" s="2" t="s">
        <v>3407</v>
      </c>
      <c r="BV3315" s="2" t="s">
        <v>98</v>
      </c>
      <c r="BY3315" s="2">
        <v>1200</v>
      </c>
      <c r="CC3315" s="2" t="s">
        <v>418</v>
      </c>
      <c r="CD3315" s="2">
        <v>4026</v>
      </c>
      <c r="CE3315" s="2" t="s">
        <v>99</v>
      </c>
      <c r="CF3315" s="3">
        <v>42880</v>
      </c>
      <c r="CI3315" s="2">
        <v>1</v>
      </c>
      <c r="CJ3315" s="2">
        <v>1</v>
      </c>
      <c r="CK3315" s="2">
        <v>21</v>
      </c>
      <c r="CL3315" s="2" t="s">
        <v>87</v>
      </c>
    </row>
    <row r="3316" spans="1:90">
      <c r="A3316" s="2" t="s">
        <v>71</v>
      </c>
      <c r="B3316" s="2" t="s">
        <v>72</v>
      </c>
      <c r="C3316" s="2" t="s">
        <v>73</v>
      </c>
      <c r="E3316" s="2" t="str">
        <f>"FES1162551019"</f>
        <v>FES1162551019</v>
      </c>
      <c r="F3316" s="3">
        <v>42878</v>
      </c>
      <c r="G3316" s="2">
        <v>201711</v>
      </c>
      <c r="H3316" s="2" t="s">
        <v>74</v>
      </c>
      <c r="I3316" s="2" t="s">
        <v>75</v>
      </c>
      <c r="J3316" s="2" t="s">
        <v>76</v>
      </c>
      <c r="K3316" s="2" t="s">
        <v>77</v>
      </c>
      <c r="L3316" s="2" t="s">
        <v>224</v>
      </c>
      <c r="M3316" s="2" t="s">
        <v>225</v>
      </c>
      <c r="N3316" s="2" t="s">
        <v>407</v>
      </c>
      <c r="O3316" s="2" t="s">
        <v>81</v>
      </c>
      <c r="P3316" s="2" t="str">
        <f>"2170568897                    "</f>
        <v xml:space="preserve">2170568897                    </v>
      </c>
      <c r="Q3316" s="2">
        <v>0</v>
      </c>
      <c r="R3316" s="2">
        <v>0</v>
      </c>
      <c r="S3316" s="2">
        <v>0</v>
      </c>
      <c r="T3316" s="2">
        <v>0</v>
      </c>
      <c r="U3316" s="2">
        <v>0</v>
      </c>
      <c r="V3316" s="2">
        <v>0</v>
      </c>
      <c r="W3316" s="2">
        <v>0</v>
      </c>
      <c r="X3316" s="2">
        <v>0</v>
      </c>
      <c r="Y3316" s="2">
        <v>0</v>
      </c>
      <c r="Z3316" s="2">
        <v>0</v>
      </c>
      <c r="AA3316" s="2">
        <v>0</v>
      </c>
      <c r="AB3316" s="2">
        <v>0</v>
      </c>
      <c r="AC3316" s="2">
        <v>0</v>
      </c>
      <c r="AD3316" s="2">
        <v>0</v>
      </c>
      <c r="AE3316" s="2">
        <v>0</v>
      </c>
      <c r="AF3316" s="2">
        <v>0</v>
      </c>
      <c r="AG3316" s="2">
        <v>0</v>
      </c>
      <c r="AH3316" s="2">
        <v>0</v>
      </c>
      <c r="AI3316" s="2">
        <v>0</v>
      </c>
      <c r="AJ3316" s="2">
        <v>0</v>
      </c>
      <c r="AK3316" s="2">
        <v>0</v>
      </c>
      <c r="AL3316" s="2">
        <v>0</v>
      </c>
      <c r="AM3316" s="2">
        <v>4.66</v>
      </c>
      <c r="AN3316" s="2">
        <v>0</v>
      </c>
      <c r="AO3316" s="2">
        <v>0</v>
      </c>
      <c r="AP3316" s="2">
        <v>0</v>
      </c>
      <c r="AQ3316" s="2">
        <v>0</v>
      </c>
      <c r="AR3316" s="2">
        <v>0</v>
      </c>
      <c r="AS3316" s="2">
        <v>0</v>
      </c>
      <c r="AT3316" s="2">
        <v>0</v>
      </c>
      <c r="AU3316" s="2">
        <v>0</v>
      </c>
      <c r="AV3316" s="2">
        <v>0</v>
      </c>
      <c r="AW3316" s="2">
        <v>0</v>
      </c>
      <c r="AX3316" s="2">
        <v>0</v>
      </c>
      <c r="AY3316" s="2">
        <v>0</v>
      </c>
      <c r="AZ3316" s="2">
        <v>0</v>
      </c>
      <c r="BA3316" s="2">
        <v>0</v>
      </c>
      <c r="BB3316" s="2">
        <v>0</v>
      </c>
      <c r="BC3316" s="2">
        <v>0</v>
      </c>
      <c r="BD3316" s="2">
        <v>0</v>
      </c>
      <c r="BE3316" s="2">
        <v>0</v>
      </c>
      <c r="BF3316" s="2">
        <v>0</v>
      </c>
      <c r="BG3316" s="2">
        <v>0</v>
      </c>
      <c r="BH3316" s="2">
        <v>1</v>
      </c>
      <c r="BI3316" s="2">
        <v>1</v>
      </c>
      <c r="BJ3316" s="2">
        <v>0.2</v>
      </c>
      <c r="BK3316" s="2">
        <v>1</v>
      </c>
      <c r="BL3316" s="2">
        <v>42.1</v>
      </c>
      <c r="BM3316" s="2">
        <v>5.89</v>
      </c>
      <c r="BN3316" s="2">
        <v>47.99</v>
      </c>
      <c r="BO3316" s="2">
        <v>47.99</v>
      </c>
      <c r="BQ3316" s="2" t="s">
        <v>408</v>
      </c>
      <c r="BR3316" s="2" t="s">
        <v>83</v>
      </c>
      <c r="BS3316" s="3">
        <v>42879</v>
      </c>
      <c r="BT3316" s="4">
        <v>0.6</v>
      </c>
      <c r="BU3316" s="2" t="s">
        <v>2187</v>
      </c>
      <c r="BV3316" s="2" t="s">
        <v>87</v>
      </c>
      <c r="BY3316" s="2">
        <v>1200</v>
      </c>
      <c r="CA3316" s="2" t="s">
        <v>114</v>
      </c>
      <c r="CC3316" s="2" t="s">
        <v>225</v>
      </c>
      <c r="CD3316" s="2">
        <v>3620</v>
      </c>
      <c r="CE3316" s="2" t="s">
        <v>99</v>
      </c>
      <c r="CF3316" s="3">
        <v>42880</v>
      </c>
      <c r="CI3316" s="2">
        <v>1</v>
      </c>
      <c r="CJ3316" s="2">
        <v>1</v>
      </c>
      <c r="CK3316" s="2">
        <v>21</v>
      </c>
      <c r="CL3316" s="2" t="s">
        <v>87</v>
      </c>
    </row>
    <row r="3317" spans="1:90">
      <c r="A3317" s="2" t="s">
        <v>71</v>
      </c>
      <c r="B3317" s="2" t="s">
        <v>72</v>
      </c>
      <c r="C3317" s="2" t="s">
        <v>73</v>
      </c>
      <c r="E3317" s="2" t="str">
        <f>"FES1162550871"</f>
        <v>FES1162550871</v>
      </c>
      <c r="F3317" s="3">
        <v>42878</v>
      </c>
      <c r="G3317" s="2">
        <v>201711</v>
      </c>
      <c r="H3317" s="2" t="s">
        <v>74</v>
      </c>
      <c r="I3317" s="2" t="s">
        <v>75</v>
      </c>
      <c r="J3317" s="2" t="s">
        <v>76</v>
      </c>
      <c r="K3317" s="2" t="s">
        <v>77</v>
      </c>
      <c r="L3317" s="2" t="s">
        <v>175</v>
      </c>
      <c r="M3317" s="2" t="s">
        <v>176</v>
      </c>
      <c r="N3317" s="2" t="s">
        <v>446</v>
      </c>
      <c r="O3317" s="2" t="s">
        <v>81</v>
      </c>
      <c r="P3317" s="2" t="str">
        <f>"2170568807                    "</f>
        <v xml:space="preserve">2170568807                    </v>
      </c>
      <c r="Q3317" s="2">
        <v>0</v>
      </c>
      <c r="R3317" s="2">
        <v>0</v>
      </c>
      <c r="S3317" s="2">
        <v>0</v>
      </c>
      <c r="T3317" s="2">
        <v>0</v>
      </c>
      <c r="U3317" s="2">
        <v>0</v>
      </c>
      <c r="V3317" s="2">
        <v>0</v>
      </c>
      <c r="W3317" s="2">
        <v>0</v>
      </c>
      <c r="X3317" s="2">
        <v>0</v>
      </c>
      <c r="Y3317" s="2">
        <v>0</v>
      </c>
      <c r="Z3317" s="2">
        <v>0</v>
      </c>
      <c r="AA3317" s="2">
        <v>0</v>
      </c>
      <c r="AB3317" s="2">
        <v>0</v>
      </c>
      <c r="AC3317" s="2">
        <v>0</v>
      </c>
      <c r="AD3317" s="2">
        <v>0</v>
      </c>
      <c r="AE3317" s="2">
        <v>0</v>
      </c>
      <c r="AF3317" s="2">
        <v>0</v>
      </c>
      <c r="AG3317" s="2">
        <v>0</v>
      </c>
      <c r="AH3317" s="2">
        <v>0</v>
      </c>
      <c r="AI3317" s="2">
        <v>0</v>
      </c>
      <c r="AJ3317" s="2">
        <v>0</v>
      </c>
      <c r="AK3317" s="2">
        <v>0</v>
      </c>
      <c r="AL3317" s="2">
        <v>0</v>
      </c>
      <c r="AM3317" s="2">
        <v>4.66</v>
      </c>
      <c r="AN3317" s="2">
        <v>0</v>
      </c>
      <c r="AO3317" s="2">
        <v>0</v>
      </c>
      <c r="AP3317" s="2">
        <v>0</v>
      </c>
      <c r="AQ3317" s="2">
        <v>0</v>
      </c>
      <c r="AR3317" s="2">
        <v>0</v>
      </c>
      <c r="AS3317" s="2">
        <v>0</v>
      </c>
      <c r="AT3317" s="2">
        <v>0</v>
      </c>
      <c r="AU3317" s="2">
        <v>0</v>
      </c>
      <c r="AV3317" s="2">
        <v>0</v>
      </c>
      <c r="AW3317" s="2">
        <v>0</v>
      </c>
      <c r="AX3317" s="2">
        <v>0</v>
      </c>
      <c r="AY3317" s="2">
        <v>0</v>
      </c>
      <c r="AZ3317" s="2">
        <v>0</v>
      </c>
      <c r="BA3317" s="2">
        <v>0</v>
      </c>
      <c r="BB3317" s="2">
        <v>0</v>
      </c>
      <c r="BC3317" s="2">
        <v>0</v>
      </c>
      <c r="BD3317" s="2">
        <v>0</v>
      </c>
      <c r="BE3317" s="2">
        <v>0</v>
      </c>
      <c r="BF3317" s="2">
        <v>0</v>
      </c>
      <c r="BG3317" s="2">
        <v>0</v>
      </c>
      <c r="BH3317" s="2">
        <v>1</v>
      </c>
      <c r="BI3317" s="2">
        <v>1</v>
      </c>
      <c r="BJ3317" s="2">
        <v>0.2</v>
      </c>
      <c r="BK3317" s="2">
        <v>1</v>
      </c>
      <c r="BL3317" s="2">
        <v>42.1</v>
      </c>
      <c r="BM3317" s="2">
        <v>5.89</v>
      </c>
      <c r="BN3317" s="2">
        <v>47.99</v>
      </c>
      <c r="BO3317" s="2">
        <v>47.99</v>
      </c>
      <c r="BQ3317" s="2" t="s">
        <v>447</v>
      </c>
      <c r="BR3317" s="2" t="s">
        <v>83</v>
      </c>
      <c r="BS3317" s="3">
        <v>42879</v>
      </c>
      <c r="BT3317" s="4">
        <v>0.30902777777777779</v>
      </c>
      <c r="BU3317" s="2" t="s">
        <v>526</v>
      </c>
      <c r="BV3317" s="2" t="s">
        <v>98</v>
      </c>
      <c r="BY3317" s="2">
        <v>1200</v>
      </c>
      <c r="CA3317" s="2" t="s">
        <v>223</v>
      </c>
      <c r="CC3317" s="2" t="s">
        <v>176</v>
      </c>
      <c r="CD3317" s="2">
        <v>6001</v>
      </c>
      <c r="CE3317" s="2" t="s">
        <v>99</v>
      </c>
      <c r="CF3317" s="3">
        <v>42879</v>
      </c>
      <c r="CI3317" s="2">
        <v>1</v>
      </c>
      <c r="CJ3317" s="2">
        <v>1</v>
      </c>
      <c r="CK3317" s="2">
        <v>21</v>
      </c>
      <c r="CL3317" s="2" t="s">
        <v>87</v>
      </c>
    </row>
    <row r="3318" spans="1:90">
      <c r="A3318" s="2" t="s">
        <v>71</v>
      </c>
      <c r="B3318" s="2" t="s">
        <v>72</v>
      </c>
      <c r="C3318" s="2" t="s">
        <v>73</v>
      </c>
      <c r="E3318" s="2" t="str">
        <f>"FES1162550799"</f>
        <v>FES1162550799</v>
      </c>
      <c r="F3318" s="3">
        <v>42878</v>
      </c>
      <c r="G3318" s="2">
        <v>201711</v>
      </c>
      <c r="H3318" s="2" t="s">
        <v>74</v>
      </c>
      <c r="I3318" s="2" t="s">
        <v>75</v>
      </c>
      <c r="J3318" s="2" t="s">
        <v>76</v>
      </c>
      <c r="K3318" s="2" t="s">
        <v>77</v>
      </c>
      <c r="L3318" s="2" t="s">
        <v>175</v>
      </c>
      <c r="M3318" s="2" t="s">
        <v>176</v>
      </c>
      <c r="N3318" s="2" t="s">
        <v>573</v>
      </c>
      <c r="O3318" s="2" t="s">
        <v>81</v>
      </c>
      <c r="P3318" s="2" t="str">
        <f>"2170566662                    "</f>
        <v xml:space="preserve">2170566662                    </v>
      </c>
      <c r="Q3318" s="2">
        <v>0</v>
      </c>
      <c r="R3318" s="2">
        <v>0</v>
      </c>
      <c r="S3318" s="2">
        <v>0</v>
      </c>
      <c r="T3318" s="2">
        <v>0</v>
      </c>
      <c r="U3318" s="2">
        <v>0</v>
      </c>
      <c r="V3318" s="2">
        <v>0</v>
      </c>
      <c r="W3318" s="2">
        <v>0</v>
      </c>
      <c r="X3318" s="2">
        <v>0</v>
      </c>
      <c r="Y3318" s="2">
        <v>0</v>
      </c>
      <c r="Z3318" s="2">
        <v>0</v>
      </c>
      <c r="AA3318" s="2">
        <v>0</v>
      </c>
      <c r="AB3318" s="2">
        <v>0</v>
      </c>
      <c r="AC3318" s="2">
        <v>0</v>
      </c>
      <c r="AD3318" s="2">
        <v>0</v>
      </c>
      <c r="AE3318" s="2">
        <v>0</v>
      </c>
      <c r="AF3318" s="2">
        <v>0</v>
      </c>
      <c r="AG3318" s="2">
        <v>0</v>
      </c>
      <c r="AH3318" s="2">
        <v>0</v>
      </c>
      <c r="AI3318" s="2">
        <v>0</v>
      </c>
      <c r="AJ3318" s="2">
        <v>0</v>
      </c>
      <c r="AK3318" s="2">
        <v>0</v>
      </c>
      <c r="AL3318" s="2">
        <v>0</v>
      </c>
      <c r="AM3318" s="2">
        <v>4.66</v>
      </c>
      <c r="AN3318" s="2">
        <v>0</v>
      </c>
      <c r="AO3318" s="2">
        <v>0</v>
      </c>
      <c r="AP3318" s="2">
        <v>0</v>
      </c>
      <c r="AQ3318" s="2">
        <v>0</v>
      </c>
      <c r="AR3318" s="2">
        <v>0</v>
      </c>
      <c r="AS3318" s="2">
        <v>0</v>
      </c>
      <c r="AT3318" s="2">
        <v>0</v>
      </c>
      <c r="AU3318" s="2">
        <v>0</v>
      </c>
      <c r="AV3318" s="2">
        <v>0</v>
      </c>
      <c r="AW3318" s="2">
        <v>0</v>
      </c>
      <c r="AX3318" s="2">
        <v>0</v>
      </c>
      <c r="AY3318" s="2">
        <v>0</v>
      </c>
      <c r="AZ3318" s="2">
        <v>0</v>
      </c>
      <c r="BA3318" s="2">
        <v>0</v>
      </c>
      <c r="BB3318" s="2">
        <v>0</v>
      </c>
      <c r="BC3318" s="2">
        <v>0</v>
      </c>
      <c r="BD3318" s="2">
        <v>0</v>
      </c>
      <c r="BE3318" s="2">
        <v>0</v>
      </c>
      <c r="BF3318" s="2">
        <v>0</v>
      </c>
      <c r="BG3318" s="2">
        <v>0</v>
      </c>
      <c r="BH3318" s="2">
        <v>1</v>
      </c>
      <c r="BI3318" s="2">
        <v>1</v>
      </c>
      <c r="BJ3318" s="2">
        <v>0.2</v>
      </c>
      <c r="BK3318" s="2">
        <v>1</v>
      </c>
      <c r="BL3318" s="2">
        <v>42.1</v>
      </c>
      <c r="BM3318" s="2">
        <v>5.89</v>
      </c>
      <c r="BN3318" s="2">
        <v>47.99</v>
      </c>
      <c r="BO3318" s="2">
        <v>47.99</v>
      </c>
      <c r="BQ3318" s="2" t="s">
        <v>574</v>
      </c>
      <c r="BR3318" s="2" t="s">
        <v>83</v>
      </c>
      <c r="BS3318" s="3">
        <v>42879</v>
      </c>
      <c r="BT3318" s="4">
        <v>0.55902777777777779</v>
      </c>
      <c r="BU3318" s="2" t="s">
        <v>575</v>
      </c>
      <c r="BV3318" s="2" t="s">
        <v>87</v>
      </c>
      <c r="BY3318" s="2">
        <v>1200</v>
      </c>
      <c r="CA3318" s="2" t="s">
        <v>180</v>
      </c>
      <c r="CC3318" s="2" t="s">
        <v>176</v>
      </c>
      <c r="CD3318" s="2">
        <v>6001</v>
      </c>
      <c r="CE3318" s="2" t="s">
        <v>99</v>
      </c>
      <c r="CF3318" s="3">
        <v>42879</v>
      </c>
      <c r="CI3318" s="2">
        <v>1</v>
      </c>
      <c r="CJ3318" s="2">
        <v>1</v>
      </c>
      <c r="CK3318" s="2">
        <v>21</v>
      </c>
      <c r="CL3318" s="2" t="s">
        <v>87</v>
      </c>
    </row>
    <row r="3319" spans="1:90">
      <c r="A3319" s="2" t="s">
        <v>71</v>
      </c>
      <c r="B3319" s="2" t="s">
        <v>72</v>
      </c>
      <c r="C3319" s="2" t="s">
        <v>73</v>
      </c>
      <c r="E3319" s="2" t="str">
        <f>"FES1162550950"</f>
        <v>FES1162550950</v>
      </c>
      <c r="F3319" s="3">
        <v>42878</v>
      </c>
      <c r="G3319" s="2">
        <v>201711</v>
      </c>
      <c r="H3319" s="2" t="s">
        <v>74</v>
      </c>
      <c r="I3319" s="2" t="s">
        <v>75</v>
      </c>
      <c r="J3319" s="2" t="s">
        <v>76</v>
      </c>
      <c r="K3319" s="2" t="s">
        <v>77</v>
      </c>
      <c r="L3319" s="2" t="s">
        <v>94</v>
      </c>
      <c r="M3319" s="2" t="s">
        <v>94</v>
      </c>
      <c r="N3319" s="2" t="s">
        <v>231</v>
      </c>
      <c r="O3319" s="2" t="s">
        <v>81</v>
      </c>
      <c r="P3319" s="2" t="str">
        <f>"2170566751                    "</f>
        <v xml:space="preserve">2170566751                    </v>
      </c>
      <c r="Q3319" s="2">
        <v>0</v>
      </c>
      <c r="R3319" s="2">
        <v>0</v>
      </c>
      <c r="S3319" s="2">
        <v>0</v>
      </c>
      <c r="T3319" s="2">
        <v>0</v>
      </c>
      <c r="U3319" s="2">
        <v>0</v>
      </c>
      <c r="V3319" s="2">
        <v>0</v>
      </c>
      <c r="W3319" s="2">
        <v>0</v>
      </c>
      <c r="X3319" s="2">
        <v>0</v>
      </c>
      <c r="Y3319" s="2">
        <v>0</v>
      </c>
      <c r="Z3319" s="2">
        <v>0</v>
      </c>
      <c r="AA3319" s="2">
        <v>0</v>
      </c>
      <c r="AB3319" s="2">
        <v>0</v>
      </c>
      <c r="AC3319" s="2">
        <v>0</v>
      </c>
      <c r="AD3319" s="2">
        <v>0</v>
      </c>
      <c r="AE3319" s="2">
        <v>0</v>
      </c>
      <c r="AF3319" s="2">
        <v>0</v>
      </c>
      <c r="AG3319" s="2">
        <v>0</v>
      </c>
      <c r="AH3319" s="2">
        <v>0</v>
      </c>
      <c r="AI3319" s="2">
        <v>0</v>
      </c>
      <c r="AJ3319" s="2">
        <v>0</v>
      </c>
      <c r="AK3319" s="2">
        <v>0</v>
      </c>
      <c r="AL3319" s="2">
        <v>0</v>
      </c>
      <c r="AM3319" s="2">
        <v>4.66</v>
      </c>
      <c r="AN3319" s="2">
        <v>0</v>
      </c>
      <c r="AO3319" s="2">
        <v>0</v>
      </c>
      <c r="AP3319" s="2">
        <v>0</v>
      </c>
      <c r="AQ3319" s="2">
        <v>0</v>
      </c>
      <c r="AR3319" s="2">
        <v>0</v>
      </c>
      <c r="AS3319" s="2">
        <v>0</v>
      </c>
      <c r="AT3319" s="2">
        <v>0</v>
      </c>
      <c r="AU3319" s="2">
        <v>0</v>
      </c>
      <c r="AV3319" s="2">
        <v>0</v>
      </c>
      <c r="AW3319" s="2">
        <v>0</v>
      </c>
      <c r="AX3319" s="2">
        <v>0</v>
      </c>
      <c r="AY3319" s="2">
        <v>0</v>
      </c>
      <c r="AZ3319" s="2">
        <v>0</v>
      </c>
      <c r="BA3319" s="2">
        <v>0</v>
      </c>
      <c r="BB3319" s="2">
        <v>0</v>
      </c>
      <c r="BC3319" s="2">
        <v>0</v>
      </c>
      <c r="BD3319" s="2">
        <v>0</v>
      </c>
      <c r="BE3319" s="2">
        <v>0</v>
      </c>
      <c r="BF3319" s="2">
        <v>0</v>
      </c>
      <c r="BG3319" s="2">
        <v>0</v>
      </c>
      <c r="BH3319" s="2">
        <v>1</v>
      </c>
      <c r="BI3319" s="2">
        <v>1</v>
      </c>
      <c r="BJ3319" s="2">
        <v>0.2</v>
      </c>
      <c r="BK3319" s="2">
        <v>1</v>
      </c>
      <c r="BL3319" s="2">
        <v>42.1</v>
      </c>
      <c r="BM3319" s="2">
        <v>5.89</v>
      </c>
      <c r="BN3319" s="2">
        <v>47.99</v>
      </c>
      <c r="BO3319" s="2">
        <v>47.99</v>
      </c>
      <c r="BQ3319" s="2" t="s">
        <v>232</v>
      </c>
      <c r="BR3319" s="2" t="s">
        <v>83</v>
      </c>
      <c r="BS3319" s="3">
        <v>42879</v>
      </c>
      <c r="BT3319" s="4">
        <v>0.54166666666666663</v>
      </c>
      <c r="BU3319" s="2" t="s">
        <v>3378</v>
      </c>
      <c r="BV3319" s="2" t="s">
        <v>98</v>
      </c>
      <c r="BY3319" s="2">
        <v>1200</v>
      </c>
      <c r="CA3319" s="2" t="s">
        <v>114</v>
      </c>
      <c r="CC3319" s="2" t="s">
        <v>94</v>
      </c>
      <c r="CD3319" s="2">
        <v>7646</v>
      </c>
      <c r="CE3319" s="2" t="s">
        <v>99</v>
      </c>
      <c r="CF3319" s="3">
        <v>42880</v>
      </c>
      <c r="CI3319" s="2">
        <v>1</v>
      </c>
      <c r="CJ3319" s="2">
        <v>1</v>
      </c>
      <c r="CK3319" s="2">
        <v>21</v>
      </c>
      <c r="CL3319" s="2" t="s">
        <v>87</v>
      </c>
    </row>
    <row r="3320" spans="1:90">
      <c r="A3320" s="2" t="s">
        <v>71</v>
      </c>
      <c r="B3320" s="2" t="s">
        <v>72</v>
      </c>
      <c r="C3320" s="2" t="s">
        <v>73</v>
      </c>
      <c r="E3320" s="2" t="str">
        <f>"FES1162551041"</f>
        <v>FES1162551041</v>
      </c>
      <c r="F3320" s="3">
        <v>42878</v>
      </c>
      <c r="G3320" s="2">
        <v>201711</v>
      </c>
      <c r="H3320" s="2" t="s">
        <v>74</v>
      </c>
      <c r="I3320" s="2" t="s">
        <v>75</v>
      </c>
      <c r="J3320" s="2" t="s">
        <v>76</v>
      </c>
      <c r="K3320" s="2" t="s">
        <v>77</v>
      </c>
      <c r="L3320" s="2" t="s">
        <v>88</v>
      </c>
      <c r="M3320" s="2" t="s">
        <v>89</v>
      </c>
      <c r="N3320" s="2" t="s">
        <v>3408</v>
      </c>
      <c r="O3320" s="2" t="s">
        <v>81</v>
      </c>
      <c r="P3320" s="2" t="str">
        <f>"2170568915                    "</f>
        <v xml:space="preserve">2170568915                    </v>
      </c>
      <c r="Q3320" s="2">
        <v>0</v>
      </c>
      <c r="R3320" s="2">
        <v>0</v>
      </c>
      <c r="S3320" s="2">
        <v>0</v>
      </c>
      <c r="T3320" s="2">
        <v>0</v>
      </c>
      <c r="U3320" s="2">
        <v>0</v>
      </c>
      <c r="V3320" s="2">
        <v>0</v>
      </c>
      <c r="W3320" s="2">
        <v>0</v>
      </c>
      <c r="X3320" s="2">
        <v>0</v>
      </c>
      <c r="Y3320" s="2">
        <v>0</v>
      </c>
      <c r="Z3320" s="2">
        <v>0</v>
      </c>
      <c r="AA3320" s="2">
        <v>0</v>
      </c>
      <c r="AB3320" s="2">
        <v>0</v>
      </c>
      <c r="AC3320" s="2">
        <v>0</v>
      </c>
      <c r="AD3320" s="2">
        <v>0</v>
      </c>
      <c r="AE3320" s="2">
        <v>0</v>
      </c>
      <c r="AF3320" s="2">
        <v>0</v>
      </c>
      <c r="AG3320" s="2">
        <v>0</v>
      </c>
      <c r="AH3320" s="2">
        <v>0</v>
      </c>
      <c r="AI3320" s="2">
        <v>0</v>
      </c>
      <c r="AJ3320" s="2">
        <v>0</v>
      </c>
      <c r="AK3320" s="2">
        <v>0</v>
      </c>
      <c r="AL3320" s="2">
        <v>0</v>
      </c>
      <c r="AM3320" s="2">
        <v>4.66</v>
      </c>
      <c r="AN3320" s="2">
        <v>0</v>
      </c>
      <c r="AO3320" s="2">
        <v>0</v>
      </c>
      <c r="AP3320" s="2">
        <v>0</v>
      </c>
      <c r="AQ3320" s="2">
        <v>0</v>
      </c>
      <c r="AR3320" s="2">
        <v>0</v>
      </c>
      <c r="AS3320" s="2">
        <v>0</v>
      </c>
      <c r="AT3320" s="2">
        <v>0</v>
      </c>
      <c r="AU3320" s="2">
        <v>0</v>
      </c>
      <c r="AV3320" s="2">
        <v>0</v>
      </c>
      <c r="AW3320" s="2">
        <v>0</v>
      </c>
      <c r="AX3320" s="2">
        <v>0</v>
      </c>
      <c r="AY3320" s="2">
        <v>0</v>
      </c>
      <c r="AZ3320" s="2">
        <v>0</v>
      </c>
      <c r="BA3320" s="2">
        <v>0</v>
      </c>
      <c r="BB3320" s="2">
        <v>0</v>
      </c>
      <c r="BC3320" s="2">
        <v>0</v>
      </c>
      <c r="BD3320" s="2">
        <v>0</v>
      </c>
      <c r="BE3320" s="2">
        <v>0</v>
      </c>
      <c r="BF3320" s="2">
        <v>0</v>
      </c>
      <c r="BG3320" s="2">
        <v>0</v>
      </c>
      <c r="BH3320" s="2">
        <v>1</v>
      </c>
      <c r="BI3320" s="2">
        <v>1</v>
      </c>
      <c r="BJ3320" s="2">
        <v>0.2</v>
      </c>
      <c r="BK3320" s="2">
        <v>1</v>
      </c>
      <c r="BL3320" s="2">
        <v>42.1</v>
      </c>
      <c r="BM3320" s="2">
        <v>5.89</v>
      </c>
      <c r="BN3320" s="2">
        <v>47.99</v>
      </c>
      <c r="BO3320" s="2">
        <v>47.99</v>
      </c>
      <c r="BQ3320" s="2" t="s">
        <v>3409</v>
      </c>
      <c r="BR3320" s="2" t="s">
        <v>83</v>
      </c>
      <c r="BS3320" s="3">
        <v>42879</v>
      </c>
      <c r="BT3320" s="4">
        <v>0.48958333333333331</v>
      </c>
      <c r="BU3320" s="2" t="s">
        <v>3410</v>
      </c>
      <c r="BV3320" s="2" t="s">
        <v>87</v>
      </c>
      <c r="BY3320" s="2">
        <v>1200</v>
      </c>
      <c r="CA3320" s="2" t="s">
        <v>356</v>
      </c>
      <c r="CC3320" s="2" t="s">
        <v>89</v>
      </c>
      <c r="CD3320" s="2">
        <v>7500</v>
      </c>
      <c r="CE3320" s="2" t="s">
        <v>99</v>
      </c>
      <c r="CF3320" s="3">
        <v>42879</v>
      </c>
      <c r="CI3320" s="2">
        <v>1</v>
      </c>
      <c r="CJ3320" s="2">
        <v>1</v>
      </c>
      <c r="CK3320" s="2">
        <v>21</v>
      </c>
      <c r="CL3320" s="2" t="s">
        <v>87</v>
      </c>
    </row>
    <row r="3321" spans="1:90">
      <c r="A3321" s="2" t="s">
        <v>71</v>
      </c>
      <c r="B3321" s="2" t="s">
        <v>72</v>
      </c>
      <c r="C3321" s="2" t="s">
        <v>73</v>
      </c>
      <c r="E3321" s="2" t="str">
        <f>"FES1162550953"</f>
        <v>FES1162550953</v>
      </c>
      <c r="F3321" s="3">
        <v>42878</v>
      </c>
      <c r="G3321" s="2">
        <v>201711</v>
      </c>
      <c r="H3321" s="2" t="s">
        <v>74</v>
      </c>
      <c r="I3321" s="2" t="s">
        <v>75</v>
      </c>
      <c r="J3321" s="2" t="s">
        <v>76</v>
      </c>
      <c r="K3321" s="2" t="s">
        <v>77</v>
      </c>
      <c r="L3321" s="2" t="s">
        <v>259</v>
      </c>
      <c r="M3321" s="2" t="s">
        <v>260</v>
      </c>
      <c r="N3321" s="2" t="s">
        <v>261</v>
      </c>
      <c r="O3321" s="2" t="s">
        <v>81</v>
      </c>
      <c r="P3321" s="2" t="str">
        <f>"2170566795                    "</f>
        <v xml:space="preserve">2170566795                    </v>
      </c>
      <c r="Q3321" s="2">
        <v>0</v>
      </c>
      <c r="R3321" s="2">
        <v>0</v>
      </c>
      <c r="S3321" s="2">
        <v>0</v>
      </c>
      <c r="T3321" s="2">
        <v>0</v>
      </c>
      <c r="U3321" s="2">
        <v>0</v>
      </c>
      <c r="V3321" s="2">
        <v>0</v>
      </c>
      <c r="W3321" s="2">
        <v>0</v>
      </c>
      <c r="X3321" s="2">
        <v>0</v>
      </c>
      <c r="Y3321" s="2">
        <v>0</v>
      </c>
      <c r="Z3321" s="2">
        <v>0</v>
      </c>
      <c r="AA3321" s="2">
        <v>0</v>
      </c>
      <c r="AB3321" s="2">
        <v>0</v>
      </c>
      <c r="AC3321" s="2">
        <v>0</v>
      </c>
      <c r="AD3321" s="2">
        <v>0</v>
      </c>
      <c r="AE3321" s="2">
        <v>0</v>
      </c>
      <c r="AF3321" s="2">
        <v>0</v>
      </c>
      <c r="AG3321" s="2">
        <v>0</v>
      </c>
      <c r="AH3321" s="2">
        <v>0</v>
      </c>
      <c r="AI3321" s="2">
        <v>0</v>
      </c>
      <c r="AJ3321" s="2">
        <v>0</v>
      </c>
      <c r="AK3321" s="2">
        <v>0</v>
      </c>
      <c r="AL3321" s="2">
        <v>0</v>
      </c>
      <c r="AM3321" s="2">
        <v>9.02</v>
      </c>
      <c r="AN3321" s="2">
        <v>0</v>
      </c>
      <c r="AO3321" s="2">
        <v>0</v>
      </c>
      <c r="AP3321" s="2">
        <v>0</v>
      </c>
      <c r="AQ3321" s="2">
        <v>0</v>
      </c>
      <c r="AR3321" s="2">
        <v>0</v>
      </c>
      <c r="AS3321" s="2">
        <v>0</v>
      </c>
      <c r="AT3321" s="2">
        <v>0</v>
      </c>
      <c r="AU3321" s="2">
        <v>0</v>
      </c>
      <c r="AV3321" s="2">
        <v>0</v>
      </c>
      <c r="AW3321" s="2">
        <v>0</v>
      </c>
      <c r="AX3321" s="2">
        <v>0</v>
      </c>
      <c r="AY3321" s="2">
        <v>0</v>
      </c>
      <c r="AZ3321" s="2">
        <v>0</v>
      </c>
      <c r="BA3321" s="2">
        <v>0</v>
      </c>
      <c r="BB3321" s="2">
        <v>0</v>
      </c>
      <c r="BC3321" s="2">
        <v>0</v>
      </c>
      <c r="BD3321" s="2">
        <v>0</v>
      </c>
      <c r="BE3321" s="2">
        <v>0</v>
      </c>
      <c r="BF3321" s="2">
        <v>0</v>
      </c>
      <c r="BG3321" s="2">
        <v>0</v>
      </c>
      <c r="BH3321" s="2">
        <v>1</v>
      </c>
      <c r="BI3321" s="2">
        <v>1</v>
      </c>
      <c r="BJ3321" s="2">
        <v>0.2</v>
      </c>
      <c r="BK3321" s="2">
        <v>1</v>
      </c>
      <c r="BL3321" s="2">
        <v>81.56</v>
      </c>
      <c r="BM3321" s="2">
        <v>11.42</v>
      </c>
      <c r="BN3321" s="2">
        <v>92.98</v>
      </c>
      <c r="BO3321" s="2">
        <v>92.98</v>
      </c>
      <c r="BQ3321" s="2" t="s">
        <v>238</v>
      </c>
      <c r="BR3321" s="2" t="s">
        <v>83</v>
      </c>
      <c r="BS3321" s="3">
        <v>42879</v>
      </c>
      <c r="BT3321" s="4">
        <v>0.53125</v>
      </c>
      <c r="BU3321" s="2" t="s">
        <v>1216</v>
      </c>
      <c r="BV3321" s="2" t="s">
        <v>98</v>
      </c>
      <c r="BY3321" s="2">
        <v>1200</v>
      </c>
      <c r="CC3321" s="2" t="s">
        <v>260</v>
      </c>
      <c r="CD3321" s="2">
        <v>7349</v>
      </c>
      <c r="CE3321" s="2" t="s">
        <v>99</v>
      </c>
      <c r="CF3321" s="3">
        <v>42880</v>
      </c>
      <c r="CI3321" s="2">
        <v>1</v>
      </c>
      <c r="CJ3321" s="2">
        <v>1</v>
      </c>
      <c r="CK3321" s="2">
        <v>23</v>
      </c>
      <c r="CL3321" s="2" t="s">
        <v>87</v>
      </c>
    </row>
    <row r="3322" spans="1:90">
      <c r="A3322" s="2" t="s">
        <v>71</v>
      </c>
      <c r="B3322" s="2" t="s">
        <v>72</v>
      </c>
      <c r="C3322" s="2" t="s">
        <v>73</v>
      </c>
      <c r="E3322" s="2" t="str">
        <f>"FES1162550861"</f>
        <v>FES1162550861</v>
      </c>
      <c r="F3322" s="3">
        <v>42878</v>
      </c>
      <c r="G3322" s="2">
        <v>201711</v>
      </c>
      <c r="H3322" s="2" t="s">
        <v>74</v>
      </c>
      <c r="I3322" s="2" t="s">
        <v>75</v>
      </c>
      <c r="J3322" s="2" t="s">
        <v>76</v>
      </c>
      <c r="K3322" s="2" t="s">
        <v>77</v>
      </c>
      <c r="L3322" s="2" t="s">
        <v>88</v>
      </c>
      <c r="M3322" s="2" t="s">
        <v>89</v>
      </c>
      <c r="N3322" s="2" t="s">
        <v>2328</v>
      </c>
      <c r="O3322" s="2" t="s">
        <v>81</v>
      </c>
      <c r="P3322" s="2" t="str">
        <f>"2170568797                    "</f>
        <v xml:space="preserve">2170568797                    </v>
      </c>
      <c r="Q3322" s="2">
        <v>0</v>
      </c>
      <c r="R3322" s="2">
        <v>0</v>
      </c>
      <c r="S3322" s="2">
        <v>0</v>
      </c>
      <c r="T3322" s="2">
        <v>0</v>
      </c>
      <c r="U3322" s="2">
        <v>0</v>
      </c>
      <c r="V3322" s="2">
        <v>0</v>
      </c>
      <c r="W3322" s="2">
        <v>0</v>
      </c>
      <c r="X3322" s="2">
        <v>0</v>
      </c>
      <c r="Y3322" s="2">
        <v>0</v>
      </c>
      <c r="Z3322" s="2">
        <v>0</v>
      </c>
      <c r="AA3322" s="2">
        <v>0</v>
      </c>
      <c r="AB3322" s="2">
        <v>0</v>
      </c>
      <c r="AC3322" s="2">
        <v>0</v>
      </c>
      <c r="AD3322" s="2">
        <v>0</v>
      </c>
      <c r="AE3322" s="2">
        <v>0</v>
      </c>
      <c r="AF3322" s="2">
        <v>0</v>
      </c>
      <c r="AG3322" s="2">
        <v>0</v>
      </c>
      <c r="AH3322" s="2">
        <v>0</v>
      </c>
      <c r="AI3322" s="2">
        <v>0</v>
      </c>
      <c r="AJ3322" s="2">
        <v>0</v>
      </c>
      <c r="AK3322" s="2">
        <v>0</v>
      </c>
      <c r="AL3322" s="2">
        <v>0</v>
      </c>
      <c r="AM3322" s="2">
        <v>4.66</v>
      </c>
      <c r="AN3322" s="2">
        <v>0</v>
      </c>
      <c r="AO3322" s="2">
        <v>0</v>
      </c>
      <c r="AP3322" s="2">
        <v>0</v>
      </c>
      <c r="AQ3322" s="2">
        <v>0</v>
      </c>
      <c r="AR3322" s="2">
        <v>0</v>
      </c>
      <c r="AS3322" s="2">
        <v>0</v>
      </c>
      <c r="AT3322" s="2">
        <v>0</v>
      </c>
      <c r="AU3322" s="2">
        <v>0</v>
      </c>
      <c r="AV3322" s="2">
        <v>0</v>
      </c>
      <c r="AW3322" s="2">
        <v>0</v>
      </c>
      <c r="AX3322" s="2">
        <v>0</v>
      </c>
      <c r="AY3322" s="2">
        <v>0</v>
      </c>
      <c r="AZ3322" s="2">
        <v>0</v>
      </c>
      <c r="BA3322" s="2">
        <v>0</v>
      </c>
      <c r="BB3322" s="2">
        <v>0</v>
      </c>
      <c r="BC3322" s="2">
        <v>0</v>
      </c>
      <c r="BD3322" s="2">
        <v>0</v>
      </c>
      <c r="BE3322" s="2">
        <v>0</v>
      </c>
      <c r="BF3322" s="2">
        <v>0</v>
      </c>
      <c r="BG3322" s="2">
        <v>0</v>
      </c>
      <c r="BH3322" s="2">
        <v>1</v>
      </c>
      <c r="BI3322" s="2">
        <v>1</v>
      </c>
      <c r="BJ3322" s="2">
        <v>0.2</v>
      </c>
      <c r="BK3322" s="2">
        <v>1</v>
      </c>
      <c r="BL3322" s="2">
        <v>42.1</v>
      </c>
      <c r="BM3322" s="2">
        <v>5.89</v>
      </c>
      <c r="BN3322" s="2">
        <v>47.99</v>
      </c>
      <c r="BO3322" s="2">
        <v>47.99</v>
      </c>
      <c r="BQ3322" s="2" t="s">
        <v>203</v>
      </c>
      <c r="BR3322" s="2" t="s">
        <v>83</v>
      </c>
      <c r="BS3322" s="3">
        <v>42880</v>
      </c>
      <c r="BT3322" s="4">
        <v>0.37152777777777773</v>
      </c>
      <c r="BU3322" s="2" t="s">
        <v>3214</v>
      </c>
      <c r="BV3322" s="2" t="s">
        <v>87</v>
      </c>
      <c r="BY3322" s="2">
        <v>1200</v>
      </c>
      <c r="CA3322" s="2" t="s">
        <v>114</v>
      </c>
      <c r="CC3322" s="2" t="s">
        <v>89</v>
      </c>
      <c r="CD3322" s="2">
        <v>7493</v>
      </c>
      <c r="CE3322" s="2" t="s">
        <v>99</v>
      </c>
      <c r="CF3322" s="3">
        <v>42881</v>
      </c>
      <c r="CI3322" s="2">
        <v>1</v>
      </c>
      <c r="CJ3322" s="2">
        <v>2</v>
      </c>
      <c r="CK3322" s="2">
        <v>21</v>
      </c>
      <c r="CL3322" s="2" t="s">
        <v>87</v>
      </c>
    </row>
    <row r="3323" spans="1:90">
      <c r="A3323" s="2" t="s">
        <v>71</v>
      </c>
      <c r="B3323" s="2" t="s">
        <v>72</v>
      </c>
      <c r="C3323" s="2" t="s">
        <v>73</v>
      </c>
      <c r="E3323" s="2" t="str">
        <f>"FES1162550880"</f>
        <v>FES1162550880</v>
      </c>
      <c r="F3323" s="3">
        <v>42878</v>
      </c>
      <c r="G3323" s="2">
        <v>201711</v>
      </c>
      <c r="H3323" s="2" t="s">
        <v>74</v>
      </c>
      <c r="I3323" s="2" t="s">
        <v>75</v>
      </c>
      <c r="J3323" s="2" t="s">
        <v>76</v>
      </c>
      <c r="K3323" s="2" t="s">
        <v>77</v>
      </c>
      <c r="L3323" s="2" t="s">
        <v>770</v>
      </c>
      <c r="M3323" s="2" t="s">
        <v>771</v>
      </c>
      <c r="N3323" s="2" t="s">
        <v>772</v>
      </c>
      <c r="O3323" s="2" t="s">
        <v>81</v>
      </c>
      <c r="P3323" s="2" t="str">
        <f>"2170566664                    "</f>
        <v xml:space="preserve">2170566664                    </v>
      </c>
      <c r="Q3323" s="2">
        <v>0</v>
      </c>
      <c r="R3323" s="2">
        <v>0</v>
      </c>
      <c r="S3323" s="2">
        <v>0</v>
      </c>
      <c r="T3323" s="2">
        <v>0</v>
      </c>
      <c r="U3323" s="2">
        <v>0</v>
      </c>
      <c r="V3323" s="2">
        <v>0</v>
      </c>
      <c r="W3323" s="2">
        <v>0</v>
      </c>
      <c r="X3323" s="2">
        <v>0</v>
      </c>
      <c r="Y3323" s="2">
        <v>0</v>
      </c>
      <c r="Z3323" s="2">
        <v>0</v>
      </c>
      <c r="AA3323" s="2">
        <v>0</v>
      </c>
      <c r="AB3323" s="2">
        <v>0</v>
      </c>
      <c r="AC3323" s="2">
        <v>0</v>
      </c>
      <c r="AD3323" s="2">
        <v>0</v>
      </c>
      <c r="AE3323" s="2">
        <v>0</v>
      </c>
      <c r="AF3323" s="2">
        <v>0</v>
      </c>
      <c r="AG3323" s="2">
        <v>0</v>
      </c>
      <c r="AH3323" s="2">
        <v>0</v>
      </c>
      <c r="AI3323" s="2">
        <v>0</v>
      </c>
      <c r="AJ3323" s="2">
        <v>0</v>
      </c>
      <c r="AK3323" s="2">
        <v>0</v>
      </c>
      <c r="AL3323" s="2">
        <v>0</v>
      </c>
      <c r="AM3323" s="2">
        <v>4.66</v>
      </c>
      <c r="AN3323" s="2">
        <v>0</v>
      </c>
      <c r="AO3323" s="2">
        <v>0</v>
      </c>
      <c r="AP3323" s="2">
        <v>0</v>
      </c>
      <c r="AQ3323" s="2">
        <v>0</v>
      </c>
      <c r="AR3323" s="2">
        <v>0</v>
      </c>
      <c r="AS3323" s="2">
        <v>0</v>
      </c>
      <c r="AT3323" s="2">
        <v>0</v>
      </c>
      <c r="AU3323" s="2">
        <v>0</v>
      </c>
      <c r="AV3323" s="2">
        <v>0</v>
      </c>
      <c r="AW3323" s="2">
        <v>0</v>
      </c>
      <c r="AX3323" s="2">
        <v>0</v>
      </c>
      <c r="AY3323" s="2">
        <v>0</v>
      </c>
      <c r="AZ3323" s="2">
        <v>0</v>
      </c>
      <c r="BA3323" s="2">
        <v>0</v>
      </c>
      <c r="BB3323" s="2">
        <v>0</v>
      </c>
      <c r="BC3323" s="2">
        <v>0</v>
      </c>
      <c r="BD3323" s="2">
        <v>0</v>
      </c>
      <c r="BE3323" s="2">
        <v>0</v>
      </c>
      <c r="BF3323" s="2">
        <v>0</v>
      </c>
      <c r="BG3323" s="2">
        <v>0</v>
      </c>
      <c r="BH3323" s="2">
        <v>1</v>
      </c>
      <c r="BI3323" s="2">
        <v>1</v>
      </c>
      <c r="BJ3323" s="2">
        <v>0.2</v>
      </c>
      <c r="BK3323" s="2">
        <v>1</v>
      </c>
      <c r="BL3323" s="2">
        <v>42.1</v>
      </c>
      <c r="BM3323" s="2">
        <v>5.89</v>
      </c>
      <c r="BN3323" s="2">
        <v>47.99</v>
      </c>
      <c r="BO3323" s="2">
        <v>47.99</v>
      </c>
      <c r="BQ3323" s="2" t="s">
        <v>238</v>
      </c>
      <c r="BR3323" s="2" t="s">
        <v>83</v>
      </c>
      <c r="BS3323" s="3">
        <v>42879</v>
      </c>
      <c r="BT3323" s="4">
        <v>0.41666666666666669</v>
      </c>
      <c r="BU3323" s="2" t="s">
        <v>3411</v>
      </c>
      <c r="BV3323" s="2" t="s">
        <v>98</v>
      </c>
      <c r="BY3323" s="2">
        <v>1200</v>
      </c>
      <c r="CA3323" s="2" t="s">
        <v>114</v>
      </c>
      <c r="CC3323" s="2" t="s">
        <v>771</v>
      </c>
      <c r="CD3323" s="2">
        <v>7600</v>
      </c>
      <c r="CE3323" s="2" t="s">
        <v>99</v>
      </c>
      <c r="CF3323" s="3">
        <v>42880</v>
      </c>
      <c r="CI3323" s="2">
        <v>1</v>
      </c>
      <c r="CJ3323" s="2">
        <v>1</v>
      </c>
      <c r="CK3323" s="2">
        <v>21</v>
      </c>
      <c r="CL3323" s="2" t="s">
        <v>87</v>
      </c>
    </row>
    <row r="3324" spans="1:90">
      <c r="A3324" s="2" t="s">
        <v>71</v>
      </c>
      <c r="B3324" s="2" t="s">
        <v>72</v>
      </c>
      <c r="C3324" s="2" t="s">
        <v>73</v>
      </c>
      <c r="E3324" s="2" t="str">
        <f>"FES1162551036"</f>
        <v>FES1162551036</v>
      </c>
      <c r="F3324" s="3">
        <v>42878</v>
      </c>
      <c r="G3324" s="2">
        <v>201711</v>
      </c>
      <c r="H3324" s="2" t="s">
        <v>74</v>
      </c>
      <c r="I3324" s="2" t="s">
        <v>75</v>
      </c>
      <c r="J3324" s="2" t="s">
        <v>76</v>
      </c>
      <c r="K3324" s="2" t="s">
        <v>77</v>
      </c>
      <c r="L3324" s="2" t="s">
        <v>88</v>
      </c>
      <c r="M3324" s="2" t="s">
        <v>89</v>
      </c>
      <c r="N3324" s="2" t="s">
        <v>270</v>
      </c>
      <c r="O3324" s="2" t="s">
        <v>81</v>
      </c>
      <c r="P3324" s="2" t="str">
        <f>"2170568907                    "</f>
        <v xml:space="preserve">2170568907                    </v>
      </c>
      <c r="Q3324" s="2">
        <v>0</v>
      </c>
      <c r="R3324" s="2">
        <v>0</v>
      </c>
      <c r="S3324" s="2">
        <v>0</v>
      </c>
      <c r="T3324" s="2">
        <v>0</v>
      </c>
      <c r="U3324" s="2">
        <v>0</v>
      </c>
      <c r="V3324" s="2">
        <v>0</v>
      </c>
      <c r="W3324" s="2">
        <v>0</v>
      </c>
      <c r="X3324" s="2">
        <v>0</v>
      </c>
      <c r="Y3324" s="2">
        <v>0</v>
      </c>
      <c r="Z3324" s="2">
        <v>0</v>
      </c>
      <c r="AA3324" s="2">
        <v>0</v>
      </c>
      <c r="AB3324" s="2">
        <v>0</v>
      </c>
      <c r="AC3324" s="2">
        <v>0</v>
      </c>
      <c r="AD3324" s="2">
        <v>0</v>
      </c>
      <c r="AE3324" s="2">
        <v>0</v>
      </c>
      <c r="AF3324" s="2">
        <v>0</v>
      </c>
      <c r="AG3324" s="2">
        <v>0</v>
      </c>
      <c r="AH3324" s="2">
        <v>0</v>
      </c>
      <c r="AI3324" s="2">
        <v>0</v>
      </c>
      <c r="AJ3324" s="2">
        <v>0</v>
      </c>
      <c r="AK3324" s="2">
        <v>0</v>
      </c>
      <c r="AL3324" s="2">
        <v>0</v>
      </c>
      <c r="AM3324" s="2">
        <v>4.66</v>
      </c>
      <c r="AN3324" s="2">
        <v>0</v>
      </c>
      <c r="AO3324" s="2">
        <v>0</v>
      </c>
      <c r="AP3324" s="2">
        <v>0</v>
      </c>
      <c r="AQ3324" s="2">
        <v>0</v>
      </c>
      <c r="AR3324" s="2">
        <v>0</v>
      </c>
      <c r="AS3324" s="2">
        <v>0</v>
      </c>
      <c r="AT3324" s="2">
        <v>0</v>
      </c>
      <c r="AU3324" s="2">
        <v>0</v>
      </c>
      <c r="AV3324" s="2">
        <v>0</v>
      </c>
      <c r="AW3324" s="2">
        <v>0</v>
      </c>
      <c r="AX3324" s="2">
        <v>0</v>
      </c>
      <c r="AY3324" s="2">
        <v>0</v>
      </c>
      <c r="AZ3324" s="2">
        <v>0</v>
      </c>
      <c r="BA3324" s="2">
        <v>0</v>
      </c>
      <c r="BB3324" s="2">
        <v>0</v>
      </c>
      <c r="BC3324" s="2">
        <v>0</v>
      </c>
      <c r="BD3324" s="2">
        <v>0</v>
      </c>
      <c r="BE3324" s="2">
        <v>0</v>
      </c>
      <c r="BF3324" s="2">
        <v>0</v>
      </c>
      <c r="BG3324" s="2">
        <v>0</v>
      </c>
      <c r="BH3324" s="2">
        <v>1</v>
      </c>
      <c r="BI3324" s="2">
        <v>1</v>
      </c>
      <c r="BJ3324" s="2">
        <v>0.2</v>
      </c>
      <c r="BK3324" s="2">
        <v>1</v>
      </c>
      <c r="BL3324" s="2">
        <v>42.1</v>
      </c>
      <c r="BM3324" s="2">
        <v>5.89</v>
      </c>
      <c r="BN3324" s="2">
        <v>47.99</v>
      </c>
      <c r="BO3324" s="2">
        <v>47.99</v>
      </c>
      <c r="BQ3324" s="2" t="s">
        <v>271</v>
      </c>
      <c r="BR3324" s="2" t="s">
        <v>83</v>
      </c>
      <c r="BS3324" s="3">
        <v>42879</v>
      </c>
      <c r="BT3324" s="4">
        <v>0.41666666666666669</v>
      </c>
      <c r="BU3324" s="2" t="s">
        <v>3363</v>
      </c>
      <c r="BV3324" s="2" t="s">
        <v>98</v>
      </c>
      <c r="BY3324" s="2">
        <v>1200</v>
      </c>
      <c r="CA3324" s="2" t="s">
        <v>114</v>
      </c>
      <c r="CC3324" s="2" t="s">
        <v>89</v>
      </c>
      <c r="CD3324" s="2">
        <v>7405</v>
      </c>
      <c r="CE3324" s="2" t="s">
        <v>99</v>
      </c>
      <c r="CF3324" s="3">
        <v>42880</v>
      </c>
      <c r="CI3324" s="2">
        <v>1</v>
      </c>
      <c r="CJ3324" s="2">
        <v>1</v>
      </c>
      <c r="CK3324" s="2">
        <v>21</v>
      </c>
      <c r="CL3324" s="2" t="s">
        <v>87</v>
      </c>
    </row>
    <row r="3325" spans="1:90">
      <c r="A3325" s="2" t="s">
        <v>71</v>
      </c>
      <c r="B3325" s="2" t="s">
        <v>72</v>
      </c>
      <c r="C3325" s="2" t="s">
        <v>73</v>
      </c>
      <c r="E3325" s="2" t="str">
        <f>"FES1162550917"</f>
        <v>FES1162550917</v>
      </c>
      <c r="F3325" s="3">
        <v>42878</v>
      </c>
      <c r="G3325" s="2">
        <v>201711</v>
      </c>
      <c r="H3325" s="2" t="s">
        <v>74</v>
      </c>
      <c r="I3325" s="2" t="s">
        <v>75</v>
      </c>
      <c r="J3325" s="2" t="s">
        <v>76</v>
      </c>
      <c r="K3325" s="2" t="s">
        <v>77</v>
      </c>
      <c r="L3325" s="2" t="s">
        <v>88</v>
      </c>
      <c r="M3325" s="2" t="s">
        <v>89</v>
      </c>
      <c r="N3325" s="2" t="s">
        <v>452</v>
      </c>
      <c r="O3325" s="2" t="s">
        <v>81</v>
      </c>
      <c r="P3325" s="2" t="str">
        <f>"2170564883                    "</f>
        <v xml:space="preserve">2170564883                    </v>
      </c>
      <c r="Q3325" s="2">
        <v>0</v>
      </c>
      <c r="R3325" s="2">
        <v>0</v>
      </c>
      <c r="S3325" s="2">
        <v>0</v>
      </c>
      <c r="T3325" s="2">
        <v>0</v>
      </c>
      <c r="U3325" s="2">
        <v>0</v>
      </c>
      <c r="V3325" s="2">
        <v>0</v>
      </c>
      <c r="W3325" s="2">
        <v>0</v>
      </c>
      <c r="X3325" s="2">
        <v>0</v>
      </c>
      <c r="Y3325" s="2">
        <v>0</v>
      </c>
      <c r="Z3325" s="2">
        <v>0</v>
      </c>
      <c r="AA3325" s="2">
        <v>0</v>
      </c>
      <c r="AB3325" s="2">
        <v>0</v>
      </c>
      <c r="AC3325" s="2">
        <v>0</v>
      </c>
      <c r="AD3325" s="2">
        <v>0</v>
      </c>
      <c r="AE3325" s="2">
        <v>0</v>
      </c>
      <c r="AF3325" s="2">
        <v>0</v>
      </c>
      <c r="AG3325" s="2">
        <v>0</v>
      </c>
      <c r="AH3325" s="2">
        <v>0</v>
      </c>
      <c r="AI3325" s="2">
        <v>0</v>
      </c>
      <c r="AJ3325" s="2">
        <v>0</v>
      </c>
      <c r="AK3325" s="2">
        <v>0</v>
      </c>
      <c r="AL3325" s="2">
        <v>0</v>
      </c>
      <c r="AM3325" s="2">
        <v>4.66</v>
      </c>
      <c r="AN3325" s="2">
        <v>0</v>
      </c>
      <c r="AO3325" s="2">
        <v>0</v>
      </c>
      <c r="AP3325" s="2">
        <v>0</v>
      </c>
      <c r="AQ3325" s="2">
        <v>0</v>
      </c>
      <c r="AR3325" s="2">
        <v>0</v>
      </c>
      <c r="AS3325" s="2">
        <v>0</v>
      </c>
      <c r="AT3325" s="2">
        <v>0</v>
      </c>
      <c r="AU3325" s="2">
        <v>0</v>
      </c>
      <c r="AV3325" s="2">
        <v>0</v>
      </c>
      <c r="AW3325" s="2">
        <v>0</v>
      </c>
      <c r="AX3325" s="2">
        <v>0</v>
      </c>
      <c r="AY3325" s="2">
        <v>0</v>
      </c>
      <c r="AZ3325" s="2">
        <v>0</v>
      </c>
      <c r="BA3325" s="2">
        <v>0</v>
      </c>
      <c r="BB3325" s="2">
        <v>0</v>
      </c>
      <c r="BC3325" s="2">
        <v>0</v>
      </c>
      <c r="BD3325" s="2">
        <v>0</v>
      </c>
      <c r="BE3325" s="2">
        <v>0</v>
      </c>
      <c r="BF3325" s="2">
        <v>0</v>
      </c>
      <c r="BG3325" s="2">
        <v>0</v>
      </c>
      <c r="BH3325" s="2">
        <v>1</v>
      </c>
      <c r="BI3325" s="2">
        <v>1</v>
      </c>
      <c r="BJ3325" s="2">
        <v>0.2</v>
      </c>
      <c r="BK3325" s="2">
        <v>1</v>
      </c>
      <c r="BL3325" s="2">
        <v>42.1</v>
      </c>
      <c r="BM3325" s="2">
        <v>5.89</v>
      </c>
      <c r="BN3325" s="2">
        <v>47.99</v>
      </c>
      <c r="BO3325" s="2">
        <v>47.99</v>
      </c>
      <c r="BQ3325" s="2" t="s">
        <v>453</v>
      </c>
      <c r="BR3325" s="2" t="s">
        <v>83</v>
      </c>
      <c r="BS3325" s="3">
        <v>42879</v>
      </c>
      <c r="BT3325" s="4">
        <v>0.41666666666666669</v>
      </c>
      <c r="BU3325" s="2" t="s">
        <v>3412</v>
      </c>
      <c r="BV3325" s="2" t="s">
        <v>98</v>
      </c>
      <c r="BY3325" s="2">
        <v>1200</v>
      </c>
      <c r="CA3325" s="2" t="s">
        <v>114</v>
      </c>
      <c r="CC3325" s="2" t="s">
        <v>89</v>
      </c>
      <c r="CD3325" s="2">
        <v>7405</v>
      </c>
      <c r="CE3325" s="2" t="s">
        <v>99</v>
      </c>
      <c r="CF3325" s="3">
        <v>42880</v>
      </c>
      <c r="CI3325" s="2">
        <v>1</v>
      </c>
      <c r="CJ3325" s="2">
        <v>1</v>
      </c>
      <c r="CK3325" s="2">
        <v>21</v>
      </c>
      <c r="CL3325" s="2" t="s">
        <v>87</v>
      </c>
    </row>
    <row r="3326" spans="1:90">
      <c r="A3326" s="2" t="s">
        <v>71</v>
      </c>
      <c r="B3326" s="2" t="s">
        <v>72</v>
      </c>
      <c r="C3326" s="2" t="s">
        <v>73</v>
      </c>
      <c r="E3326" s="2" t="str">
        <f>"FES1162550987"</f>
        <v>FES1162550987</v>
      </c>
      <c r="F3326" s="3">
        <v>42878</v>
      </c>
      <c r="G3326" s="2">
        <v>201711</v>
      </c>
      <c r="H3326" s="2" t="s">
        <v>74</v>
      </c>
      <c r="I3326" s="2" t="s">
        <v>75</v>
      </c>
      <c r="J3326" s="2" t="s">
        <v>76</v>
      </c>
      <c r="K3326" s="2" t="s">
        <v>77</v>
      </c>
      <c r="L3326" s="2" t="s">
        <v>88</v>
      </c>
      <c r="M3326" s="2" t="s">
        <v>89</v>
      </c>
      <c r="N3326" s="2" t="s">
        <v>704</v>
      </c>
      <c r="O3326" s="2" t="s">
        <v>81</v>
      </c>
      <c r="P3326" s="2" t="str">
        <f>"2170568847                    "</f>
        <v xml:space="preserve">2170568847                    </v>
      </c>
      <c r="Q3326" s="2">
        <v>0</v>
      </c>
      <c r="R3326" s="2">
        <v>0</v>
      </c>
      <c r="S3326" s="2">
        <v>0</v>
      </c>
      <c r="T3326" s="2">
        <v>0</v>
      </c>
      <c r="U3326" s="2">
        <v>0</v>
      </c>
      <c r="V3326" s="2">
        <v>0</v>
      </c>
      <c r="W3326" s="2">
        <v>0</v>
      </c>
      <c r="X3326" s="2">
        <v>0</v>
      </c>
      <c r="Y3326" s="2">
        <v>0</v>
      </c>
      <c r="Z3326" s="2">
        <v>0</v>
      </c>
      <c r="AA3326" s="2">
        <v>0</v>
      </c>
      <c r="AB3326" s="2">
        <v>0</v>
      </c>
      <c r="AC3326" s="2">
        <v>0</v>
      </c>
      <c r="AD3326" s="2">
        <v>0</v>
      </c>
      <c r="AE3326" s="2">
        <v>0</v>
      </c>
      <c r="AF3326" s="2">
        <v>0</v>
      </c>
      <c r="AG3326" s="2">
        <v>0</v>
      </c>
      <c r="AH3326" s="2">
        <v>0</v>
      </c>
      <c r="AI3326" s="2">
        <v>0</v>
      </c>
      <c r="AJ3326" s="2">
        <v>0</v>
      </c>
      <c r="AK3326" s="2">
        <v>0</v>
      </c>
      <c r="AL3326" s="2">
        <v>0</v>
      </c>
      <c r="AM3326" s="2">
        <v>4.66</v>
      </c>
      <c r="AN3326" s="2">
        <v>0</v>
      </c>
      <c r="AO3326" s="2">
        <v>0</v>
      </c>
      <c r="AP3326" s="2">
        <v>0</v>
      </c>
      <c r="AQ3326" s="2">
        <v>0</v>
      </c>
      <c r="AR3326" s="2">
        <v>0</v>
      </c>
      <c r="AS3326" s="2">
        <v>0</v>
      </c>
      <c r="AT3326" s="2">
        <v>0</v>
      </c>
      <c r="AU3326" s="2">
        <v>0</v>
      </c>
      <c r="AV3326" s="2">
        <v>0</v>
      </c>
      <c r="AW3326" s="2">
        <v>0</v>
      </c>
      <c r="AX3326" s="2">
        <v>0</v>
      </c>
      <c r="AY3326" s="2">
        <v>0</v>
      </c>
      <c r="AZ3326" s="2">
        <v>0</v>
      </c>
      <c r="BA3326" s="2">
        <v>0</v>
      </c>
      <c r="BB3326" s="2">
        <v>0</v>
      </c>
      <c r="BC3326" s="2">
        <v>0</v>
      </c>
      <c r="BD3326" s="2">
        <v>0</v>
      </c>
      <c r="BE3326" s="2">
        <v>0</v>
      </c>
      <c r="BF3326" s="2">
        <v>0</v>
      </c>
      <c r="BG3326" s="2">
        <v>0</v>
      </c>
      <c r="BH3326" s="2">
        <v>1</v>
      </c>
      <c r="BI3326" s="2">
        <v>1</v>
      </c>
      <c r="BJ3326" s="2">
        <v>0.2</v>
      </c>
      <c r="BK3326" s="2">
        <v>1</v>
      </c>
      <c r="BL3326" s="2">
        <v>42.1</v>
      </c>
      <c r="BM3326" s="2">
        <v>5.89</v>
      </c>
      <c r="BN3326" s="2">
        <v>47.99</v>
      </c>
      <c r="BO3326" s="2">
        <v>47.99</v>
      </c>
      <c r="BQ3326" s="2" t="s">
        <v>983</v>
      </c>
      <c r="BR3326" s="2" t="s">
        <v>83</v>
      </c>
      <c r="BS3326" s="3">
        <v>42879</v>
      </c>
      <c r="BT3326" s="4">
        <v>0.41666666666666669</v>
      </c>
      <c r="BU3326" s="2" t="s">
        <v>1220</v>
      </c>
      <c r="BV3326" s="2" t="s">
        <v>98</v>
      </c>
      <c r="BY3326" s="2">
        <v>1200</v>
      </c>
      <c r="CA3326" s="2" t="s">
        <v>114</v>
      </c>
      <c r="CC3326" s="2" t="s">
        <v>89</v>
      </c>
      <c r="CD3326" s="2">
        <v>7405</v>
      </c>
      <c r="CE3326" s="2" t="s">
        <v>99</v>
      </c>
      <c r="CF3326" s="3">
        <v>42880</v>
      </c>
      <c r="CI3326" s="2">
        <v>1</v>
      </c>
      <c r="CJ3326" s="2">
        <v>1</v>
      </c>
      <c r="CK3326" s="2">
        <v>21</v>
      </c>
      <c r="CL3326" s="2" t="s">
        <v>87</v>
      </c>
    </row>
    <row r="3327" spans="1:90">
      <c r="A3327" s="2" t="s">
        <v>71</v>
      </c>
      <c r="B3327" s="2" t="s">
        <v>72</v>
      </c>
      <c r="C3327" s="2" t="s">
        <v>73</v>
      </c>
      <c r="E3327" s="2" t="str">
        <f>"FES1162550995"</f>
        <v>FES1162550995</v>
      </c>
      <c r="F3327" s="3">
        <v>42878</v>
      </c>
      <c r="G3327" s="2">
        <v>201711</v>
      </c>
      <c r="H3327" s="2" t="s">
        <v>74</v>
      </c>
      <c r="I3327" s="2" t="s">
        <v>75</v>
      </c>
      <c r="J3327" s="2" t="s">
        <v>76</v>
      </c>
      <c r="K3327" s="2" t="s">
        <v>77</v>
      </c>
      <c r="L3327" s="2" t="s">
        <v>339</v>
      </c>
      <c r="M3327" s="2" t="s">
        <v>216</v>
      </c>
      <c r="N3327" s="2" t="s">
        <v>340</v>
      </c>
      <c r="O3327" s="2" t="s">
        <v>81</v>
      </c>
      <c r="P3327" s="2" t="str">
        <f>"2170568860                    "</f>
        <v xml:space="preserve">2170568860                    </v>
      </c>
      <c r="Q3327" s="2">
        <v>0</v>
      </c>
      <c r="R3327" s="2">
        <v>0</v>
      </c>
      <c r="S3327" s="2">
        <v>0</v>
      </c>
      <c r="T3327" s="2">
        <v>0</v>
      </c>
      <c r="U3327" s="2">
        <v>0</v>
      </c>
      <c r="V3327" s="2">
        <v>0</v>
      </c>
      <c r="W3327" s="2">
        <v>0</v>
      </c>
      <c r="X3327" s="2">
        <v>0</v>
      </c>
      <c r="Y3327" s="2">
        <v>0</v>
      </c>
      <c r="Z3327" s="2">
        <v>0</v>
      </c>
      <c r="AA3327" s="2">
        <v>0</v>
      </c>
      <c r="AB3327" s="2">
        <v>0</v>
      </c>
      <c r="AC3327" s="2">
        <v>0</v>
      </c>
      <c r="AD3327" s="2">
        <v>0</v>
      </c>
      <c r="AE3327" s="2">
        <v>0</v>
      </c>
      <c r="AF3327" s="2">
        <v>0</v>
      </c>
      <c r="AG3327" s="2">
        <v>0</v>
      </c>
      <c r="AH3327" s="2">
        <v>0</v>
      </c>
      <c r="AI3327" s="2">
        <v>0</v>
      </c>
      <c r="AJ3327" s="2">
        <v>0</v>
      </c>
      <c r="AK3327" s="2">
        <v>0</v>
      </c>
      <c r="AL3327" s="2">
        <v>0</v>
      </c>
      <c r="AM3327" s="2">
        <v>4.66</v>
      </c>
      <c r="AN3327" s="2">
        <v>0</v>
      </c>
      <c r="AO3327" s="2">
        <v>0</v>
      </c>
      <c r="AP3327" s="2">
        <v>0</v>
      </c>
      <c r="AQ3327" s="2">
        <v>0</v>
      </c>
      <c r="AR3327" s="2">
        <v>0</v>
      </c>
      <c r="AS3327" s="2">
        <v>0</v>
      </c>
      <c r="AT3327" s="2">
        <v>0</v>
      </c>
      <c r="AU3327" s="2">
        <v>0</v>
      </c>
      <c r="AV3327" s="2">
        <v>0</v>
      </c>
      <c r="AW3327" s="2">
        <v>0</v>
      </c>
      <c r="AX3327" s="2">
        <v>0</v>
      </c>
      <c r="AY3327" s="2">
        <v>0</v>
      </c>
      <c r="AZ3327" s="2">
        <v>0</v>
      </c>
      <c r="BA3327" s="2">
        <v>0</v>
      </c>
      <c r="BB3327" s="2">
        <v>0</v>
      </c>
      <c r="BC3327" s="2">
        <v>0</v>
      </c>
      <c r="BD3327" s="2">
        <v>0</v>
      </c>
      <c r="BE3327" s="2">
        <v>0</v>
      </c>
      <c r="BF3327" s="2">
        <v>0</v>
      </c>
      <c r="BG3327" s="2">
        <v>0</v>
      </c>
      <c r="BH3327" s="2">
        <v>1</v>
      </c>
      <c r="BI3327" s="2">
        <v>1</v>
      </c>
      <c r="BJ3327" s="2">
        <v>0.2</v>
      </c>
      <c r="BK3327" s="2">
        <v>1</v>
      </c>
      <c r="BL3327" s="2">
        <v>42.1</v>
      </c>
      <c r="BM3327" s="2">
        <v>5.89</v>
      </c>
      <c r="BN3327" s="2">
        <v>47.99</v>
      </c>
      <c r="BO3327" s="2">
        <v>47.99</v>
      </c>
      <c r="BQ3327" s="2" t="s">
        <v>341</v>
      </c>
      <c r="BR3327" s="2" t="s">
        <v>83</v>
      </c>
      <c r="BS3327" s="3">
        <v>42879</v>
      </c>
      <c r="BT3327" s="4">
        <v>0.43124999999999997</v>
      </c>
      <c r="BU3327" s="2" t="s">
        <v>442</v>
      </c>
      <c r="BV3327" s="2" t="s">
        <v>98</v>
      </c>
      <c r="BY3327" s="2">
        <v>1200</v>
      </c>
      <c r="CC3327" s="2" t="s">
        <v>216</v>
      </c>
      <c r="CD3327" s="2">
        <v>6536</v>
      </c>
      <c r="CE3327" s="2" t="s">
        <v>99</v>
      </c>
      <c r="CF3327" s="3">
        <v>42880</v>
      </c>
      <c r="CI3327" s="2">
        <v>1</v>
      </c>
      <c r="CJ3327" s="2">
        <v>1</v>
      </c>
      <c r="CK3327" s="2">
        <v>21</v>
      </c>
      <c r="CL3327" s="2" t="s">
        <v>87</v>
      </c>
    </row>
    <row r="3328" spans="1:90">
      <c r="A3328" s="2" t="s">
        <v>71</v>
      </c>
      <c r="B3328" s="2" t="s">
        <v>72</v>
      </c>
      <c r="C3328" s="2" t="s">
        <v>73</v>
      </c>
      <c r="E3328" s="2" t="str">
        <f>"FES1162550853"</f>
        <v>FES1162550853</v>
      </c>
      <c r="F3328" s="3">
        <v>42878</v>
      </c>
      <c r="G3328" s="2">
        <v>201711</v>
      </c>
      <c r="H3328" s="2" t="s">
        <v>74</v>
      </c>
      <c r="I3328" s="2" t="s">
        <v>75</v>
      </c>
      <c r="J3328" s="2" t="s">
        <v>76</v>
      </c>
      <c r="K3328" s="2" t="s">
        <v>77</v>
      </c>
      <c r="L3328" s="2" t="s">
        <v>1273</v>
      </c>
      <c r="M3328" s="2" t="s">
        <v>1274</v>
      </c>
      <c r="N3328" s="2" t="s">
        <v>2711</v>
      </c>
      <c r="O3328" s="2" t="s">
        <v>81</v>
      </c>
      <c r="P3328" s="2" t="str">
        <f>"2170568767                    "</f>
        <v xml:space="preserve">2170568767                    </v>
      </c>
      <c r="Q3328" s="2">
        <v>0</v>
      </c>
      <c r="R3328" s="2">
        <v>0</v>
      </c>
      <c r="S3328" s="2">
        <v>0</v>
      </c>
      <c r="T3328" s="2">
        <v>0</v>
      </c>
      <c r="U3328" s="2">
        <v>0</v>
      </c>
      <c r="V3328" s="2">
        <v>0</v>
      </c>
      <c r="W3328" s="2">
        <v>0</v>
      </c>
      <c r="X3328" s="2">
        <v>0</v>
      </c>
      <c r="Y3328" s="2">
        <v>0</v>
      </c>
      <c r="Z3328" s="2">
        <v>0</v>
      </c>
      <c r="AA3328" s="2">
        <v>0</v>
      </c>
      <c r="AB3328" s="2">
        <v>0</v>
      </c>
      <c r="AC3328" s="2">
        <v>0</v>
      </c>
      <c r="AD3328" s="2">
        <v>0</v>
      </c>
      <c r="AE3328" s="2">
        <v>0</v>
      </c>
      <c r="AF3328" s="2">
        <v>0</v>
      </c>
      <c r="AG3328" s="2">
        <v>0</v>
      </c>
      <c r="AH3328" s="2">
        <v>0</v>
      </c>
      <c r="AI3328" s="2">
        <v>0</v>
      </c>
      <c r="AJ3328" s="2">
        <v>0</v>
      </c>
      <c r="AK3328" s="2">
        <v>0</v>
      </c>
      <c r="AL3328" s="2">
        <v>0</v>
      </c>
      <c r="AM3328" s="2">
        <v>6.55</v>
      </c>
      <c r="AN3328" s="2">
        <v>0</v>
      </c>
      <c r="AO3328" s="2">
        <v>0</v>
      </c>
      <c r="AP3328" s="2">
        <v>0</v>
      </c>
      <c r="AQ3328" s="2">
        <v>0</v>
      </c>
      <c r="AR3328" s="2">
        <v>0</v>
      </c>
      <c r="AS3328" s="2">
        <v>0</v>
      </c>
      <c r="AT3328" s="2">
        <v>0</v>
      </c>
      <c r="AU3328" s="2">
        <v>0</v>
      </c>
      <c r="AV3328" s="2">
        <v>0</v>
      </c>
      <c r="AW3328" s="2">
        <v>0</v>
      </c>
      <c r="AX3328" s="2">
        <v>0</v>
      </c>
      <c r="AY3328" s="2">
        <v>0</v>
      </c>
      <c r="AZ3328" s="2">
        <v>0</v>
      </c>
      <c r="BA3328" s="2">
        <v>0</v>
      </c>
      <c r="BB3328" s="2">
        <v>0</v>
      </c>
      <c r="BC3328" s="2">
        <v>0</v>
      </c>
      <c r="BD3328" s="2">
        <v>0</v>
      </c>
      <c r="BE3328" s="2">
        <v>0</v>
      </c>
      <c r="BF3328" s="2">
        <v>0</v>
      </c>
      <c r="BG3328" s="2">
        <v>0</v>
      </c>
      <c r="BH3328" s="2">
        <v>1</v>
      </c>
      <c r="BI3328" s="2">
        <v>1</v>
      </c>
      <c r="BJ3328" s="2">
        <v>0.2</v>
      </c>
      <c r="BK3328" s="2">
        <v>1</v>
      </c>
      <c r="BL3328" s="2">
        <v>59.2</v>
      </c>
      <c r="BM3328" s="2">
        <v>8.2899999999999991</v>
      </c>
      <c r="BN3328" s="2">
        <v>67.489999999999995</v>
      </c>
      <c r="BO3328" s="2">
        <v>67.489999999999995</v>
      </c>
      <c r="BQ3328" s="2" t="s">
        <v>2712</v>
      </c>
      <c r="BR3328" s="2" t="s">
        <v>83</v>
      </c>
      <c r="BS3328" s="3">
        <v>42879</v>
      </c>
      <c r="BT3328" s="4">
        <v>0.47916666666666669</v>
      </c>
      <c r="BU3328" s="2" t="s">
        <v>2713</v>
      </c>
      <c r="BV3328" s="2" t="s">
        <v>98</v>
      </c>
      <c r="BY3328" s="2">
        <v>1200</v>
      </c>
      <c r="CC3328" s="2" t="s">
        <v>1274</v>
      </c>
      <c r="CD3328" s="2">
        <v>1001</v>
      </c>
      <c r="CE3328" s="2" t="s">
        <v>99</v>
      </c>
      <c r="CF3328" s="3">
        <v>42880</v>
      </c>
      <c r="CI3328" s="2">
        <v>1</v>
      </c>
      <c r="CJ3328" s="2">
        <v>1</v>
      </c>
      <c r="CK3328" s="2">
        <v>24</v>
      </c>
      <c r="CL3328" s="2" t="s">
        <v>87</v>
      </c>
    </row>
    <row r="3329" spans="1:90">
      <c r="A3329" s="2" t="s">
        <v>71</v>
      </c>
      <c r="B3329" s="2" t="s">
        <v>72</v>
      </c>
      <c r="C3329" s="2" t="s">
        <v>73</v>
      </c>
      <c r="E3329" s="2" t="str">
        <f>"FES1162550819"</f>
        <v>FES1162550819</v>
      </c>
      <c r="F3329" s="3">
        <v>42878</v>
      </c>
      <c r="G3329" s="2">
        <v>201711</v>
      </c>
      <c r="H3329" s="2" t="s">
        <v>74</v>
      </c>
      <c r="I3329" s="2" t="s">
        <v>75</v>
      </c>
      <c r="J3329" s="2" t="s">
        <v>76</v>
      </c>
      <c r="K3329" s="2" t="s">
        <v>77</v>
      </c>
      <c r="L3329" s="2" t="s">
        <v>551</v>
      </c>
      <c r="M3329" s="2" t="s">
        <v>552</v>
      </c>
      <c r="N3329" s="2" t="s">
        <v>1538</v>
      </c>
      <c r="O3329" s="2" t="s">
        <v>81</v>
      </c>
      <c r="P3329" s="2" t="str">
        <f>"2170568128                    "</f>
        <v xml:space="preserve">2170568128                    </v>
      </c>
      <c r="Q3329" s="2">
        <v>0</v>
      </c>
      <c r="R3329" s="2">
        <v>0</v>
      </c>
      <c r="S3329" s="2">
        <v>0</v>
      </c>
      <c r="T3329" s="2">
        <v>0</v>
      </c>
      <c r="U3329" s="2">
        <v>0</v>
      </c>
      <c r="V3329" s="2">
        <v>0</v>
      </c>
      <c r="W3329" s="2">
        <v>0</v>
      </c>
      <c r="X3329" s="2">
        <v>0</v>
      </c>
      <c r="Y3329" s="2">
        <v>0</v>
      </c>
      <c r="Z3329" s="2">
        <v>0</v>
      </c>
      <c r="AA3329" s="2">
        <v>0</v>
      </c>
      <c r="AB3329" s="2">
        <v>0</v>
      </c>
      <c r="AC3329" s="2">
        <v>0</v>
      </c>
      <c r="AD3329" s="2">
        <v>0</v>
      </c>
      <c r="AE3329" s="2">
        <v>0</v>
      </c>
      <c r="AF3329" s="2">
        <v>0</v>
      </c>
      <c r="AG3329" s="2">
        <v>0</v>
      </c>
      <c r="AH3329" s="2">
        <v>0</v>
      </c>
      <c r="AI3329" s="2">
        <v>0</v>
      </c>
      <c r="AJ3329" s="2">
        <v>0</v>
      </c>
      <c r="AK3329" s="2">
        <v>0</v>
      </c>
      <c r="AL3329" s="2">
        <v>0</v>
      </c>
      <c r="AM3329" s="2">
        <v>6.55</v>
      </c>
      <c r="AN3329" s="2">
        <v>0</v>
      </c>
      <c r="AO3329" s="2">
        <v>0</v>
      </c>
      <c r="AP3329" s="2">
        <v>0</v>
      </c>
      <c r="AQ3329" s="2">
        <v>0</v>
      </c>
      <c r="AR3329" s="2">
        <v>0</v>
      </c>
      <c r="AS3329" s="2">
        <v>0</v>
      </c>
      <c r="AT3329" s="2">
        <v>0</v>
      </c>
      <c r="AU3329" s="2">
        <v>0</v>
      </c>
      <c r="AV3329" s="2">
        <v>0</v>
      </c>
      <c r="AW3329" s="2">
        <v>0</v>
      </c>
      <c r="AX3329" s="2">
        <v>0</v>
      </c>
      <c r="AY3329" s="2">
        <v>0</v>
      </c>
      <c r="AZ3329" s="2">
        <v>0</v>
      </c>
      <c r="BA3329" s="2">
        <v>0</v>
      </c>
      <c r="BB3329" s="2">
        <v>0</v>
      </c>
      <c r="BC3329" s="2">
        <v>0</v>
      </c>
      <c r="BD3329" s="2">
        <v>0</v>
      </c>
      <c r="BE3329" s="2">
        <v>0</v>
      </c>
      <c r="BF3329" s="2">
        <v>0</v>
      </c>
      <c r="BG3329" s="2">
        <v>0</v>
      </c>
      <c r="BH3329" s="2">
        <v>1</v>
      </c>
      <c r="BI3329" s="2">
        <v>1</v>
      </c>
      <c r="BJ3329" s="2">
        <v>0.2</v>
      </c>
      <c r="BK3329" s="2">
        <v>1</v>
      </c>
      <c r="BL3329" s="2">
        <v>59.2</v>
      </c>
      <c r="BM3329" s="2">
        <v>8.2899999999999991</v>
      </c>
      <c r="BN3329" s="2">
        <v>67.489999999999995</v>
      </c>
      <c r="BO3329" s="2">
        <v>67.489999999999995</v>
      </c>
      <c r="BR3329" s="2" t="s">
        <v>83</v>
      </c>
      <c r="BS3329" s="3">
        <v>42879</v>
      </c>
      <c r="BT3329" s="4">
        <v>0.4375</v>
      </c>
      <c r="BU3329" s="2" t="s">
        <v>3413</v>
      </c>
      <c r="BV3329" s="2" t="s">
        <v>98</v>
      </c>
      <c r="BY3329" s="2">
        <v>1200</v>
      </c>
      <c r="CC3329" s="2" t="s">
        <v>552</v>
      </c>
      <c r="CD3329" s="2">
        <v>250</v>
      </c>
      <c r="CE3329" s="2" t="s">
        <v>99</v>
      </c>
      <c r="CF3329" s="3">
        <v>42881</v>
      </c>
      <c r="CI3329" s="2">
        <v>1</v>
      </c>
      <c r="CJ3329" s="2">
        <v>1</v>
      </c>
      <c r="CK3329" s="2">
        <v>24</v>
      </c>
      <c r="CL3329" s="2" t="s">
        <v>87</v>
      </c>
    </row>
    <row r="3330" spans="1:90">
      <c r="A3330" s="2" t="s">
        <v>71</v>
      </c>
      <c r="B3330" s="2" t="s">
        <v>72</v>
      </c>
      <c r="C3330" s="2" t="s">
        <v>73</v>
      </c>
      <c r="E3330" s="2" t="str">
        <f>"FES1162550849"</f>
        <v>FES1162550849</v>
      </c>
      <c r="F3330" s="3">
        <v>42878</v>
      </c>
      <c r="G3330" s="2">
        <v>201711</v>
      </c>
      <c r="H3330" s="2" t="s">
        <v>74</v>
      </c>
      <c r="I3330" s="2" t="s">
        <v>75</v>
      </c>
      <c r="J3330" s="2" t="s">
        <v>76</v>
      </c>
      <c r="K3330" s="2" t="s">
        <v>77</v>
      </c>
      <c r="L3330" s="2" t="s">
        <v>104</v>
      </c>
      <c r="M3330" s="2" t="s">
        <v>105</v>
      </c>
      <c r="N3330" s="2" t="s">
        <v>1681</v>
      </c>
      <c r="O3330" s="2" t="s">
        <v>81</v>
      </c>
      <c r="P3330" s="2" t="str">
        <f>"2170568789                    "</f>
        <v xml:space="preserve">2170568789                    </v>
      </c>
      <c r="Q3330" s="2">
        <v>0</v>
      </c>
      <c r="R3330" s="2">
        <v>0</v>
      </c>
      <c r="S3330" s="2">
        <v>0</v>
      </c>
      <c r="T3330" s="2">
        <v>0</v>
      </c>
      <c r="U3330" s="2">
        <v>0</v>
      </c>
      <c r="V3330" s="2">
        <v>0</v>
      </c>
      <c r="W3330" s="2">
        <v>0</v>
      </c>
      <c r="X3330" s="2">
        <v>0</v>
      </c>
      <c r="Y3330" s="2">
        <v>0</v>
      </c>
      <c r="Z3330" s="2">
        <v>0</v>
      </c>
      <c r="AA3330" s="2">
        <v>0</v>
      </c>
      <c r="AB3330" s="2">
        <v>0</v>
      </c>
      <c r="AC3330" s="2">
        <v>0</v>
      </c>
      <c r="AD3330" s="2">
        <v>0</v>
      </c>
      <c r="AE3330" s="2">
        <v>0</v>
      </c>
      <c r="AF3330" s="2">
        <v>0</v>
      </c>
      <c r="AG3330" s="2">
        <v>0</v>
      </c>
      <c r="AH3330" s="2">
        <v>0</v>
      </c>
      <c r="AI3330" s="2">
        <v>0</v>
      </c>
      <c r="AJ3330" s="2">
        <v>0</v>
      </c>
      <c r="AK3330" s="2">
        <v>0</v>
      </c>
      <c r="AL3330" s="2">
        <v>0</v>
      </c>
      <c r="AM3330" s="2">
        <v>4.66</v>
      </c>
      <c r="AN3330" s="2">
        <v>0</v>
      </c>
      <c r="AO3330" s="2">
        <v>0</v>
      </c>
      <c r="AP3330" s="2">
        <v>0</v>
      </c>
      <c r="AQ3330" s="2">
        <v>0</v>
      </c>
      <c r="AR3330" s="2">
        <v>0</v>
      </c>
      <c r="AS3330" s="2">
        <v>0</v>
      </c>
      <c r="AT3330" s="2">
        <v>0</v>
      </c>
      <c r="AU3330" s="2">
        <v>0</v>
      </c>
      <c r="AV3330" s="2">
        <v>0</v>
      </c>
      <c r="AW3330" s="2">
        <v>0</v>
      </c>
      <c r="AX3330" s="2">
        <v>0</v>
      </c>
      <c r="AY3330" s="2">
        <v>0</v>
      </c>
      <c r="AZ3330" s="2">
        <v>0</v>
      </c>
      <c r="BA3330" s="2">
        <v>0</v>
      </c>
      <c r="BB3330" s="2">
        <v>0</v>
      </c>
      <c r="BC3330" s="2">
        <v>0</v>
      </c>
      <c r="BD3330" s="2">
        <v>0</v>
      </c>
      <c r="BE3330" s="2">
        <v>0</v>
      </c>
      <c r="BF3330" s="2">
        <v>0</v>
      </c>
      <c r="BG3330" s="2">
        <v>0</v>
      </c>
      <c r="BH3330" s="2">
        <v>1</v>
      </c>
      <c r="BI3330" s="2">
        <v>1</v>
      </c>
      <c r="BJ3330" s="2">
        <v>0.2</v>
      </c>
      <c r="BK3330" s="2">
        <v>1</v>
      </c>
      <c r="BL3330" s="2">
        <v>42.1</v>
      </c>
      <c r="BM3330" s="2">
        <v>5.89</v>
      </c>
      <c r="BN3330" s="2">
        <v>47.99</v>
      </c>
      <c r="BO3330" s="2">
        <v>47.99</v>
      </c>
      <c r="BQ3330" s="2" t="s">
        <v>238</v>
      </c>
      <c r="BR3330" s="2" t="s">
        <v>83</v>
      </c>
      <c r="BS3330" s="3">
        <v>42879</v>
      </c>
      <c r="BT3330" s="4">
        <v>0.3888888888888889</v>
      </c>
      <c r="BU3330" s="2" t="s">
        <v>3388</v>
      </c>
      <c r="BV3330" s="2" t="s">
        <v>98</v>
      </c>
      <c r="BY3330" s="2">
        <v>1200</v>
      </c>
      <c r="CC3330" s="2" t="s">
        <v>105</v>
      </c>
      <c r="CD3330" s="2">
        <v>4001</v>
      </c>
      <c r="CE3330" s="2" t="s">
        <v>99</v>
      </c>
      <c r="CF3330" s="3">
        <v>42880</v>
      </c>
      <c r="CI3330" s="2">
        <v>1</v>
      </c>
      <c r="CJ3330" s="2">
        <v>1</v>
      </c>
      <c r="CK3330" s="2">
        <v>21</v>
      </c>
      <c r="CL3330" s="2" t="s">
        <v>87</v>
      </c>
    </row>
    <row r="3331" spans="1:90">
      <c r="A3331" s="2" t="s">
        <v>71</v>
      </c>
      <c r="B3331" s="2" t="s">
        <v>72</v>
      </c>
      <c r="C3331" s="2" t="s">
        <v>73</v>
      </c>
      <c r="E3331" s="2" t="str">
        <f>"FES1162550911"</f>
        <v>FES1162550911</v>
      </c>
      <c r="F3331" s="3">
        <v>42878</v>
      </c>
      <c r="G3331" s="2">
        <v>201711</v>
      </c>
      <c r="H3331" s="2" t="s">
        <v>74</v>
      </c>
      <c r="I3331" s="2" t="s">
        <v>75</v>
      </c>
      <c r="J3331" s="2" t="s">
        <v>76</v>
      </c>
      <c r="K3331" s="2" t="s">
        <v>77</v>
      </c>
      <c r="L3331" s="2" t="s">
        <v>123</v>
      </c>
      <c r="M3331" s="2" t="s">
        <v>124</v>
      </c>
      <c r="N3331" s="2" t="s">
        <v>2978</v>
      </c>
      <c r="O3331" s="2" t="s">
        <v>81</v>
      </c>
      <c r="P3331" s="2" t="str">
        <f>"2170560598                    "</f>
        <v xml:space="preserve">2170560598                    </v>
      </c>
      <c r="Q3331" s="2">
        <v>0</v>
      </c>
      <c r="R3331" s="2">
        <v>0</v>
      </c>
      <c r="S3331" s="2">
        <v>0</v>
      </c>
      <c r="T3331" s="2">
        <v>0</v>
      </c>
      <c r="U3331" s="2">
        <v>0</v>
      </c>
      <c r="V3331" s="2">
        <v>0</v>
      </c>
      <c r="W3331" s="2">
        <v>0</v>
      </c>
      <c r="X3331" s="2">
        <v>0</v>
      </c>
      <c r="Y3331" s="2">
        <v>0</v>
      </c>
      <c r="Z3331" s="2">
        <v>0</v>
      </c>
      <c r="AA3331" s="2">
        <v>0</v>
      </c>
      <c r="AB3331" s="2">
        <v>0</v>
      </c>
      <c r="AC3331" s="2">
        <v>0</v>
      </c>
      <c r="AD3331" s="2">
        <v>0</v>
      </c>
      <c r="AE3331" s="2">
        <v>0</v>
      </c>
      <c r="AF3331" s="2">
        <v>0</v>
      </c>
      <c r="AG3331" s="2">
        <v>0</v>
      </c>
      <c r="AH3331" s="2">
        <v>0</v>
      </c>
      <c r="AI3331" s="2">
        <v>0</v>
      </c>
      <c r="AJ3331" s="2">
        <v>0</v>
      </c>
      <c r="AK3331" s="2">
        <v>0</v>
      </c>
      <c r="AL3331" s="2">
        <v>0</v>
      </c>
      <c r="AM3331" s="2">
        <v>4.66</v>
      </c>
      <c r="AN3331" s="2">
        <v>0</v>
      </c>
      <c r="AO3331" s="2">
        <v>0</v>
      </c>
      <c r="AP3331" s="2">
        <v>0</v>
      </c>
      <c r="AQ3331" s="2">
        <v>0</v>
      </c>
      <c r="AR3331" s="2">
        <v>0</v>
      </c>
      <c r="AS3331" s="2">
        <v>0</v>
      </c>
      <c r="AT3331" s="2">
        <v>0</v>
      </c>
      <c r="AU3331" s="2">
        <v>0</v>
      </c>
      <c r="AV3331" s="2">
        <v>0</v>
      </c>
      <c r="AW3331" s="2">
        <v>0</v>
      </c>
      <c r="AX3331" s="2">
        <v>0</v>
      </c>
      <c r="AY3331" s="2">
        <v>0</v>
      </c>
      <c r="AZ3331" s="2">
        <v>0</v>
      </c>
      <c r="BA3331" s="2">
        <v>0</v>
      </c>
      <c r="BB3331" s="2">
        <v>0</v>
      </c>
      <c r="BC3331" s="2">
        <v>0</v>
      </c>
      <c r="BD3331" s="2">
        <v>0</v>
      </c>
      <c r="BE3331" s="2">
        <v>0</v>
      </c>
      <c r="BF3331" s="2">
        <v>0</v>
      </c>
      <c r="BG3331" s="2">
        <v>0</v>
      </c>
      <c r="BH3331" s="2">
        <v>1</v>
      </c>
      <c r="BI3331" s="2">
        <v>1</v>
      </c>
      <c r="BJ3331" s="2">
        <v>0.2</v>
      </c>
      <c r="BK3331" s="2">
        <v>1</v>
      </c>
      <c r="BL3331" s="2">
        <v>42.1</v>
      </c>
      <c r="BM3331" s="2">
        <v>5.89</v>
      </c>
      <c r="BN3331" s="2">
        <v>47.99</v>
      </c>
      <c r="BO3331" s="2">
        <v>47.99</v>
      </c>
      <c r="BR3331" s="2" t="s">
        <v>83</v>
      </c>
      <c r="BS3331" s="3">
        <v>42879</v>
      </c>
      <c r="BT3331" s="4">
        <v>0.46180555555555558</v>
      </c>
      <c r="BU3331" s="2" t="s">
        <v>2979</v>
      </c>
      <c r="BV3331" s="2" t="s">
        <v>87</v>
      </c>
      <c r="BY3331" s="2">
        <v>1200</v>
      </c>
      <c r="CC3331" s="2" t="s">
        <v>124</v>
      </c>
      <c r="CD3331" s="2">
        <v>200</v>
      </c>
      <c r="CE3331" s="2" t="s">
        <v>99</v>
      </c>
      <c r="CI3331" s="2">
        <v>1</v>
      </c>
      <c r="CJ3331" s="2">
        <v>1</v>
      </c>
      <c r="CK3331" s="2">
        <v>21</v>
      </c>
      <c r="CL3331" s="2" t="s">
        <v>87</v>
      </c>
    </row>
    <row r="3332" spans="1:90">
      <c r="A3332" s="2" t="s">
        <v>71</v>
      </c>
      <c r="B3332" s="2" t="s">
        <v>72</v>
      </c>
      <c r="C3332" s="2" t="s">
        <v>73</v>
      </c>
      <c r="E3332" s="2" t="str">
        <f>"FES1162550833"</f>
        <v>FES1162550833</v>
      </c>
      <c r="F3332" s="3">
        <v>42878</v>
      </c>
      <c r="G3332" s="2">
        <v>201711</v>
      </c>
      <c r="H3332" s="2" t="s">
        <v>74</v>
      </c>
      <c r="I3332" s="2" t="s">
        <v>75</v>
      </c>
      <c r="J3332" s="2" t="s">
        <v>76</v>
      </c>
      <c r="K3332" s="2" t="s">
        <v>77</v>
      </c>
      <c r="L3332" s="2" t="s">
        <v>566</v>
      </c>
      <c r="M3332" s="2" t="s">
        <v>567</v>
      </c>
      <c r="N3332" s="2" t="s">
        <v>3414</v>
      </c>
      <c r="O3332" s="2" t="s">
        <v>81</v>
      </c>
      <c r="P3332" s="2" t="str">
        <f>"2170568766                    "</f>
        <v xml:space="preserve">2170568766                    </v>
      </c>
      <c r="Q3332" s="2">
        <v>0</v>
      </c>
      <c r="R3332" s="2">
        <v>0</v>
      </c>
      <c r="S3332" s="2">
        <v>0</v>
      </c>
      <c r="T3332" s="2">
        <v>0</v>
      </c>
      <c r="U3332" s="2">
        <v>0</v>
      </c>
      <c r="V3332" s="2">
        <v>0</v>
      </c>
      <c r="W3332" s="2">
        <v>0</v>
      </c>
      <c r="X3332" s="2">
        <v>0</v>
      </c>
      <c r="Y3332" s="2">
        <v>0</v>
      </c>
      <c r="Z3332" s="2">
        <v>0</v>
      </c>
      <c r="AA3332" s="2">
        <v>0</v>
      </c>
      <c r="AB3332" s="2">
        <v>0</v>
      </c>
      <c r="AC3332" s="2">
        <v>0</v>
      </c>
      <c r="AD3332" s="2">
        <v>0</v>
      </c>
      <c r="AE3332" s="2">
        <v>0</v>
      </c>
      <c r="AF3332" s="2">
        <v>0</v>
      </c>
      <c r="AG3332" s="2">
        <v>0</v>
      </c>
      <c r="AH3332" s="2">
        <v>0</v>
      </c>
      <c r="AI3332" s="2">
        <v>0</v>
      </c>
      <c r="AJ3332" s="2">
        <v>0</v>
      </c>
      <c r="AK3332" s="2">
        <v>0</v>
      </c>
      <c r="AL3332" s="2">
        <v>0</v>
      </c>
      <c r="AM3332" s="2">
        <v>4.66</v>
      </c>
      <c r="AN3332" s="2">
        <v>0</v>
      </c>
      <c r="AO3332" s="2">
        <v>0</v>
      </c>
      <c r="AP3332" s="2">
        <v>0</v>
      </c>
      <c r="AQ3332" s="2">
        <v>0</v>
      </c>
      <c r="AR3332" s="2">
        <v>0</v>
      </c>
      <c r="AS3332" s="2">
        <v>0</v>
      </c>
      <c r="AT3332" s="2">
        <v>0</v>
      </c>
      <c r="AU3332" s="2">
        <v>0</v>
      </c>
      <c r="AV3332" s="2">
        <v>0</v>
      </c>
      <c r="AW3332" s="2">
        <v>0</v>
      </c>
      <c r="AX3332" s="2">
        <v>0</v>
      </c>
      <c r="AY3332" s="2">
        <v>0</v>
      </c>
      <c r="AZ3332" s="2">
        <v>0</v>
      </c>
      <c r="BA3332" s="2">
        <v>0</v>
      </c>
      <c r="BB3332" s="2">
        <v>0</v>
      </c>
      <c r="BC3332" s="2">
        <v>0</v>
      </c>
      <c r="BD3332" s="2">
        <v>0</v>
      </c>
      <c r="BE3332" s="2">
        <v>0</v>
      </c>
      <c r="BF3332" s="2">
        <v>0</v>
      </c>
      <c r="BG3332" s="2">
        <v>0</v>
      </c>
      <c r="BH3332" s="2">
        <v>1</v>
      </c>
      <c r="BI3332" s="2">
        <v>1</v>
      </c>
      <c r="BJ3332" s="2">
        <v>0.2</v>
      </c>
      <c r="BK3332" s="2">
        <v>1</v>
      </c>
      <c r="BL3332" s="2">
        <v>42.1</v>
      </c>
      <c r="BM3332" s="2">
        <v>5.89</v>
      </c>
      <c r="BN3332" s="2">
        <v>47.99</v>
      </c>
      <c r="BO3332" s="2">
        <v>47.99</v>
      </c>
      <c r="BQ3332" s="2" t="s">
        <v>3415</v>
      </c>
      <c r="BR3332" s="2" t="s">
        <v>83</v>
      </c>
      <c r="BS3332" s="3">
        <v>42879</v>
      </c>
      <c r="BT3332" s="4">
        <v>0.5</v>
      </c>
      <c r="BU3332" s="2" t="s">
        <v>3416</v>
      </c>
      <c r="BV3332" s="2" t="s">
        <v>87</v>
      </c>
      <c r="BY3332" s="2">
        <v>1200</v>
      </c>
      <c r="CC3332" s="2" t="s">
        <v>567</v>
      </c>
      <c r="CD3332" s="2">
        <v>1947</v>
      </c>
      <c r="CE3332" s="2" t="s">
        <v>99</v>
      </c>
      <c r="CF3332" s="3">
        <v>42880</v>
      </c>
      <c r="CI3332" s="2">
        <v>1</v>
      </c>
      <c r="CJ3332" s="2">
        <v>1</v>
      </c>
      <c r="CK3332" s="2">
        <v>21</v>
      </c>
      <c r="CL3332" s="2" t="s">
        <v>87</v>
      </c>
    </row>
    <row r="3333" spans="1:90">
      <c r="A3333" s="2" t="s">
        <v>71</v>
      </c>
      <c r="B3333" s="2" t="s">
        <v>72</v>
      </c>
      <c r="C3333" s="2" t="s">
        <v>73</v>
      </c>
      <c r="E3333" s="2" t="str">
        <f>"FES1162550856"</f>
        <v>FES1162550856</v>
      </c>
      <c r="F3333" s="3">
        <v>42878</v>
      </c>
      <c r="G3333" s="2">
        <v>201711</v>
      </c>
      <c r="H3333" s="2" t="s">
        <v>74</v>
      </c>
      <c r="I3333" s="2" t="s">
        <v>75</v>
      </c>
      <c r="J3333" s="2" t="s">
        <v>76</v>
      </c>
      <c r="K3333" s="2" t="s">
        <v>77</v>
      </c>
      <c r="L3333" s="2" t="s">
        <v>104</v>
      </c>
      <c r="M3333" s="2" t="s">
        <v>105</v>
      </c>
      <c r="N3333" s="2" t="s">
        <v>469</v>
      </c>
      <c r="O3333" s="2" t="s">
        <v>81</v>
      </c>
      <c r="P3333" s="2" t="str">
        <f>"2170568792                    "</f>
        <v xml:space="preserve">2170568792                    </v>
      </c>
      <c r="Q3333" s="2">
        <v>0</v>
      </c>
      <c r="R3333" s="2">
        <v>0</v>
      </c>
      <c r="S3333" s="2">
        <v>0</v>
      </c>
      <c r="T3333" s="2">
        <v>0</v>
      </c>
      <c r="U3333" s="2">
        <v>0</v>
      </c>
      <c r="V3333" s="2">
        <v>0</v>
      </c>
      <c r="W3333" s="2">
        <v>0</v>
      </c>
      <c r="X3333" s="2">
        <v>0</v>
      </c>
      <c r="Y3333" s="2">
        <v>0</v>
      </c>
      <c r="Z3333" s="2">
        <v>0</v>
      </c>
      <c r="AA3333" s="2">
        <v>0</v>
      </c>
      <c r="AB3333" s="2">
        <v>0</v>
      </c>
      <c r="AC3333" s="2">
        <v>0</v>
      </c>
      <c r="AD3333" s="2">
        <v>0</v>
      </c>
      <c r="AE3333" s="2">
        <v>0</v>
      </c>
      <c r="AF3333" s="2">
        <v>0</v>
      </c>
      <c r="AG3333" s="2">
        <v>0</v>
      </c>
      <c r="AH3333" s="2">
        <v>0</v>
      </c>
      <c r="AI3333" s="2">
        <v>0</v>
      </c>
      <c r="AJ3333" s="2">
        <v>0</v>
      </c>
      <c r="AK3333" s="2">
        <v>0</v>
      </c>
      <c r="AL3333" s="2">
        <v>0</v>
      </c>
      <c r="AM3333" s="2">
        <v>4.66</v>
      </c>
      <c r="AN3333" s="2">
        <v>0</v>
      </c>
      <c r="AO3333" s="2">
        <v>0</v>
      </c>
      <c r="AP3333" s="2">
        <v>0</v>
      </c>
      <c r="AQ3333" s="2">
        <v>0</v>
      </c>
      <c r="AR3333" s="2">
        <v>0</v>
      </c>
      <c r="AS3333" s="2">
        <v>0</v>
      </c>
      <c r="AT3333" s="2">
        <v>0</v>
      </c>
      <c r="AU3333" s="2">
        <v>0</v>
      </c>
      <c r="AV3333" s="2">
        <v>0</v>
      </c>
      <c r="AW3333" s="2">
        <v>0</v>
      </c>
      <c r="AX3333" s="2">
        <v>0</v>
      </c>
      <c r="AY3333" s="2">
        <v>0</v>
      </c>
      <c r="AZ3333" s="2">
        <v>0</v>
      </c>
      <c r="BA3333" s="2">
        <v>0</v>
      </c>
      <c r="BB3333" s="2">
        <v>0</v>
      </c>
      <c r="BC3333" s="2">
        <v>0</v>
      </c>
      <c r="BD3333" s="2">
        <v>0</v>
      </c>
      <c r="BE3333" s="2">
        <v>0</v>
      </c>
      <c r="BF3333" s="2">
        <v>0</v>
      </c>
      <c r="BG3333" s="2">
        <v>0</v>
      </c>
      <c r="BH3333" s="2">
        <v>1</v>
      </c>
      <c r="BI3333" s="2">
        <v>1</v>
      </c>
      <c r="BJ3333" s="2">
        <v>0.2</v>
      </c>
      <c r="BK3333" s="2">
        <v>1</v>
      </c>
      <c r="BL3333" s="2">
        <v>42.1</v>
      </c>
      <c r="BM3333" s="2">
        <v>5.89</v>
      </c>
      <c r="BN3333" s="2">
        <v>47.99</v>
      </c>
      <c r="BO3333" s="2">
        <v>47.99</v>
      </c>
      <c r="BQ3333" s="2" t="s">
        <v>470</v>
      </c>
      <c r="BR3333" s="2" t="s">
        <v>83</v>
      </c>
      <c r="BS3333" s="3">
        <v>42879</v>
      </c>
      <c r="BT3333" s="4">
        <v>0.3611111111111111</v>
      </c>
      <c r="BU3333" s="2" t="s">
        <v>3417</v>
      </c>
      <c r="BV3333" s="2" t="s">
        <v>98</v>
      </c>
      <c r="BY3333" s="2">
        <v>1200</v>
      </c>
      <c r="CC3333" s="2" t="s">
        <v>105</v>
      </c>
      <c r="CD3333" s="2">
        <v>4001</v>
      </c>
      <c r="CE3333" s="2" t="s">
        <v>99</v>
      </c>
      <c r="CF3333" s="3">
        <v>42880</v>
      </c>
      <c r="CI3333" s="2">
        <v>1</v>
      </c>
      <c r="CJ3333" s="2">
        <v>1</v>
      </c>
      <c r="CK3333" s="2">
        <v>21</v>
      </c>
      <c r="CL3333" s="2" t="s">
        <v>87</v>
      </c>
    </row>
    <row r="3334" spans="1:90">
      <c r="A3334" s="2" t="s">
        <v>71</v>
      </c>
      <c r="B3334" s="2" t="s">
        <v>72</v>
      </c>
      <c r="C3334" s="2" t="s">
        <v>73</v>
      </c>
      <c r="E3334" s="2" t="str">
        <f>"FES1162550855"</f>
        <v>FES1162550855</v>
      </c>
      <c r="F3334" s="3">
        <v>42878</v>
      </c>
      <c r="G3334" s="2">
        <v>201711</v>
      </c>
      <c r="H3334" s="2" t="s">
        <v>74</v>
      </c>
      <c r="I3334" s="2" t="s">
        <v>75</v>
      </c>
      <c r="J3334" s="2" t="s">
        <v>76</v>
      </c>
      <c r="K3334" s="2" t="s">
        <v>77</v>
      </c>
      <c r="L3334" s="2" t="s">
        <v>1273</v>
      </c>
      <c r="M3334" s="2" t="s">
        <v>1274</v>
      </c>
      <c r="N3334" s="2" t="s">
        <v>2711</v>
      </c>
      <c r="O3334" s="2" t="s">
        <v>81</v>
      </c>
      <c r="P3334" s="2" t="str">
        <f>"2170568770                    "</f>
        <v xml:space="preserve">2170568770                    </v>
      </c>
      <c r="Q3334" s="2">
        <v>0</v>
      </c>
      <c r="R3334" s="2">
        <v>0</v>
      </c>
      <c r="S3334" s="2">
        <v>0</v>
      </c>
      <c r="T3334" s="2">
        <v>0</v>
      </c>
      <c r="U3334" s="2">
        <v>0</v>
      </c>
      <c r="V3334" s="2">
        <v>0</v>
      </c>
      <c r="W3334" s="2">
        <v>0</v>
      </c>
      <c r="X3334" s="2">
        <v>0</v>
      </c>
      <c r="Y3334" s="2">
        <v>0</v>
      </c>
      <c r="Z3334" s="2">
        <v>0</v>
      </c>
      <c r="AA3334" s="2">
        <v>0</v>
      </c>
      <c r="AB3334" s="2">
        <v>0</v>
      </c>
      <c r="AC3334" s="2">
        <v>0</v>
      </c>
      <c r="AD3334" s="2">
        <v>0</v>
      </c>
      <c r="AE3334" s="2">
        <v>0</v>
      </c>
      <c r="AF3334" s="2">
        <v>0</v>
      </c>
      <c r="AG3334" s="2">
        <v>0</v>
      </c>
      <c r="AH3334" s="2">
        <v>0</v>
      </c>
      <c r="AI3334" s="2">
        <v>0</v>
      </c>
      <c r="AJ3334" s="2">
        <v>0</v>
      </c>
      <c r="AK3334" s="2">
        <v>0</v>
      </c>
      <c r="AL3334" s="2">
        <v>0</v>
      </c>
      <c r="AM3334" s="2">
        <v>6.55</v>
      </c>
      <c r="AN3334" s="2">
        <v>0</v>
      </c>
      <c r="AO3334" s="2">
        <v>0</v>
      </c>
      <c r="AP3334" s="2">
        <v>0</v>
      </c>
      <c r="AQ3334" s="2">
        <v>0</v>
      </c>
      <c r="AR3334" s="2">
        <v>0</v>
      </c>
      <c r="AS3334" s="2">
        <v>0</v>
      </c>
      <c r="AT3334" s="2">
        <v>0</v>
      </c>
      <c r="AU3334" s="2">
        <v>0</v>
      </c>
      <c r="AV3334" s="2">
        <v>0</v>
      </c>
      <c r="AW3334" s="2">
        <v>0</v>
      </c>
      <c r="AX3334" s="2">
        <v>0</v>
      </c>
      <c r="AY3334" s="2">
        <v>0</v>
      </c>
      <c r="AZ3334" s="2">
        <v>0</v>
      </c>
      <c r="BA3334" s="2">
        <v>0</v>
      </c>
      <c r="BB3334" s="2">
        <v>0</v>
      </c>
      <c r="BC3334" s="2">
        <v>0</v>
      </c>
      <c r="BD3334" s="2">
        <v>0</v>
      </c>
      <c r="BE3334" s="2">
        <v>0</v>
      </c>
      <c r="BF3334" s="2">
        <v>0</v>
      </c>
      <c r="BG3334" s="2">
        <v>0</v>
      </c>
      <c r="BH3334" s="2">
        <v>1</v>
      </c>
      <c r="BI3334" s="2">
        <v>1</v>
      </c>
      <c r="BJ3334" s="2">
        <v>0.2</v>
      </c>
      <c r="BK3334" s="2">
        <v>1</v>
      </c>
      <c r="BL3334" s="2">
        <v>59.2</v>
      </c>
      <c r="BM3334" s="2">
        <v>8.2899999999999991</v>
      </c>
      <c r="BN3334" s="2">
        <v>67.489999999999995</v>
      </c>
      <c r="BO3334" s="2">
        <v>67.489999999999995</v>
      </c>
      <c r="BQ3334" s="2" t="s">
        <v>2712</v>
      </c>
      <c r="BR3334" s="2" t="s">
        <v>83</v>
      </c>
      <c r="BS3334" s="3">
        <v>42879</v>
      </c>
      <c r="BT3334" s="4">
        <v>0.47916666666666669</v>
      </c>
      <c r="BU3334" s="2" t="s">
        <v>2713</v>
      </c>
      <c r="BV3334" s="2" t="s">
        <v>98</v>
      </c>
      <c r="BY3334" s="2">
        <v>1200</v>
      </c>
      <c r="CC3334" s="2" t="s">
        <v>1274</v>
      </c>
      <c r="CD3334" s="2">
        <v>1001</v>
      </c>
      <c r="CE3334" s="2" t="s">
        <v>99</v>
      </c>
      <c r="CF3334" s="3">
        <v>42880</v>
      </c>
      <c r="CI3334" s="2">
        <v>1</v>
      </c>
      <c r="CJ3334" s="2">
        <v>1</v>
      </c>
      <c r="CK3334" s="2">
        <v>24</v>
      </c>
      <c r="CL3334" s="2" t="s">
        <v>87</v>
      </c>
    </row>
    <row r="3335" spans="1:90">
      <c r="A3335" s="2" t="s">
        <v>71</v>
      </c>
      <c r="B3335" s="2" t="s">
        <v>72</v>
      </c>
      <c r="C3335" s="2" t="s">
        <v>73</v>
      </c>
      <c r="E3335" s="2" t="str">
        <f>"FES1162550791"</f>
        <v>FES1162550791</v>
      </c>
      <c r="F3335" s="3">
        <v>42878</v>
      </c>
      <c r="G3335" s="2">
        <v>201711</v>
      </c>
      <c r="H3335" s="2" t="s">
        <v>74</v>
      </c>
      <c r="I3335" s="2" t="s">
        <v>75</v>
      </c>
      <c r="J3335" s="2" t="s">
        <v>76</v>
      </c>
      <c r="K3335" s="2" t="s">
        <v>77</v>
      </c>
      <c r="L3335" s="2" t="s">
        <v>422</v>
      </c>
      <c r="M3335" s="2" t="s">
        <v>423</v>
      </c>
      <c r="N3335" s="2" t="s">
        <v>936</v>
      </c>
      <c r="O3335" s="2" t="s">
        <v>81</v>
      </c>
      <c r="P3335" s="2" t="str">
        <f>"2170565482                    "</f>
        <v xml:space="preserve">2170565482                    </v>
      </c>
      <c r="Q3335" s="2">
        <v>0</v>
      </c>
      <c r="R3335" s="2">
        <v>0</v>
      </c>
      <c r="S3335" s="2">
        <v>0</v>
      </c>
      <c r="T3335" s="2">
        <v>0</v>
      </c>
      <c r="U3335" s="2">
        <v>0</v>
      </c>
      <c r="V3335" s="2">
        <v>0</v>
      </c>
      <c r="W3335" s="2">
        <v>0</v>
      </c>
      <c r="X3335" s="2">
        <v>0</v>
      </c>
      <c r="Y3335" s="2">
        <v>0</v>
      </c>
      <c r="Z3335" s="2">
        <v>0</v>
      </c>
      <c r="AA3335" s="2">
        <v>0</v>
      </c>
      <c r="AB3335" s="2">
        <v>0</v>
      </c>
      <c r="AC3335" s="2">
        <v>0</v>
      </c>
      <c r="AD3335" s="2">
        <v>0</v>
      </c>
      <c r="AE3335" s="2">
        <v>0</v>
      </c>
      <c r="AF3335" s="2">
        <v>0</v>
      </c>
      <c r="AG3335" s="2">
        <v>0</v>
      </c>
      <c r="AH3335" s="2">
        <v>0</v>
      </c>
      <c r="AI3335" s="2">
        <v>0</v>
      </c>
      <c r="AJ3335" s="2">
        <v>0</v>
      </c>
      <c r="AK3335" s="2">
        <v>0</v>
      </c>
      <c r="AL3335" s="2">
        <v>0</v>
      </c>
      <c r="AM3335" s="2">
        <v>23.29</v>
      </c>
      <c r="AN3335" s="2">
        <v>0</v>
      </c>
      <c r="AO3335" s="2">
        <v>0</v>
      </c>
      <c r="AP3335" s="2">
        <v>0</v>
      </c>
      <c r="AQ3335" s="2">
        <v>0</v>
      </c>
      <c r="AR3335" s="2">
        <v>0</v>
      </c>
      <c r="AS3335" s="2">
        <v>0</v>
      </c>
      <c r="AT3335" s="2">
        <v>0</v>
      </c>
      <c r="AU3335" s="2">
        <v>0</v>
      </c>
      <c r="AV3335" s="2">
        <v>0</v>
      </c>
      <c r="AW3335" s="2">
        <v>0</v>
      </c>
      <c r="AX3335" s="2">
        <v>0</v>
      </c>
      <c r="AY3335" s="2">
        <v>0</v>
      </c>
      <c r="AZ3335" s="2">
        <v>0</v>
      </c>
      <c r="BA3335" s="2">
        <v>0</v>
      </c>
      <c r="BB3335" s="2">
        <v>0</v>
      </c>
      <c r="BC3335" s="2">
        <v>0</v>
      </c>
      <c r="BD3335" s="2">
        <v>0</v>
      </c>
      <c r="BE3335" s="2">
        <v>0</v>
      </c>
      <c r="BF3335" s="2">
        <v>0</v>
      </c>
      <c r="BG3335" s="2">
        <v>0</v>
      </c>
      <c r="BH3335" s="2">
        <v>1</v>
      </c>
      <c r="BI3335" s="2">
        <v>10</v>
      </c>
      <c r="BJ3335" s="2">
        <v>4.0999999999999996</v>
      </c>
      <c r="BK3335" s="2">
        <v>10</v>
      </c>
      <c r="BL3335" s="2">
        <v>210.49</v>
      </c>
      <c r="BM3335" s="2">
        <v>29.47</v>
      </c>
      <c r="BN3335" s="2">
        <v>239.96</v>
      </c>
      <c r="BO3335" s="2">
        <v>239.96</v>
      </c>
      <c r="BQ3335" s="2" t="s">
        <v>937</v>
      </c>
      <c r="BR3335" s="2" t="s">
        <v>83</v>
      </c>
      <c r="BS3335" s="3">
        <v>42879</v>
      </c>
      <c r="BT3335" s="4">
        <v>0.3125</v>
      </c>
      <c r="BU3335" s="2" t="s">
        <v>938</v>
      </c>
      <c r="BV3335" s="2" t="s">
        <v>98</v>
      </c>
      <c r="BY3335" s="2">
        <v>20358</v>
      </c>
      <c r="CA3335" s="2" t="s">
        <v>939</v>
      </c>
      <c r="CC3335" s="2" t="s">
        <v>423</v>
      </c>
      <c r="CD3335" s="2">
        <v>6229</v>
      </c>
      <c r="CE3335" s="2" t="s">
        <v>86</v>
      </c>
      <c r="CF3335" s="3">
        <v>42880</v>
      </c>
      <c r="CI3335" s="2">
        <v>1</v>
      </c>
      <c r="CJ3335" s="2">
        <v>1</v>
      </c>
      <c r="CK3335" s="2">
        <v>21</v>
      </c>
      <c r="CL3335" s="2" t="s">
        <v>87</v>
      </c>
    </row>
    <row r="3336" spans="1:90">
      <c r="A3336" s="2" t="s">
        <v>71</v>
      </c>
      <c r="B3336" s="2" t="s">
        <v>72</v>
      </c>
      <c r="C3336" s="2" t="s">
        <v>73</v>
      </c>
      <c r="E3336" s="2" t="str">
        <f>"FES1162550854"</f>
        <v>FES1162550854</v>
      </c>
      <c r="F3336" s="3">
        <v>42878</v>
      </c>
      <c r="G3336" s="2">
        <v>201711</v>
      </c>
      <c r="H3336" s="2" t="s">
        <v>74</v>
      </c>
      <c r="I3336" s="2" t="s">
        <v>75</v>
      </c>
      <c r="J3336" s="2" t="s">
        <v>76</v>
      </c>
      <c r="K3336" s="2" t="s">
        <v>77</v>
      </c>
      <c r="L3336" s="2" t="s">
        <v>1273</v>
      </c>
      <c r="M3336" s="2" t="s">
        <v>1274</v>
      </c>
      <c r="N3336" s="2" t="s">
        <v>2711</v>
      </c>
      <c r="O3336" s="2" t="s">
        <v>81</v>
      </c>
      <c r="P3336" s="2" t="str">
        <f>"2170568769                    "</f>
        <v xml:space="preserve">2170568769                    </v>
      </c>
      <c r="Q3336" s="2">
        <v>0</v>
      </c>
      <c r="R3336" s="2">
        <v>0</v>
      </c>
      <c r="S3336" s="2">
        <v>0</v>
      </c>
      <c r="T3336" s="2">
        <v>0</v>
      </c>
      <c r="U3336" s="2">
        <v>0</v>
      </c>
      <c r="V3336" s="2">
        <v>0</v>
      </c>
      <c r="W3336" s="2">
        <v>0</v>
      </c>
      <c r="X3336" s="2">
        <v>0</v>
      </c>
      <c r="Y3336" s="2">
        <v>0</v>
      </c>
      <c r="Z3336" s="2">
        <v>0</v>
      </c>
      <c r="AA3336" s="2">
        <v>0</v>
      </c>
      <c r="AB3336" s="2">
        <v>0</v>
      </c>
      <c r="AC3336" s="2">
        <v>0</v>
      </c>
      <c r="AD3336" s="2">
        <v>0</v>
      </c>
      <c r="AE3336" s="2">
        <v>0</v>
      </c>
      <c r="AF3336" s="2">
        <v>0</v>
      </c>
      <c r="AG3336" s="2">
        <v>0</v>
      </c>
      <c r="AH3336" s="2">
        <v>0</v>
      </c>
      <c r="AI3336" s="2">
        <v>0</v>
      </c>
      <c r="AJ3336" s="2">
        <v>0</v>
      </c>
      <c r="AK3336" s="2">
        <v>0</v>
      </c>
      <c r="AL3336" s="2">
        <v>0</v>
      </c>
      <c r="AM3336" s="2">
        <v>6.55</v>
      </c>
      <c r="AN3336" s="2">
        <v>0</v>
      </c>
      <c r="AO3336" s="2">
        <v>0</v>
      </c>
      <c r="AP3336" s="2">
        <v>0</v>
      </c>
      <c r="AQ3336" s="2">
        <v>0</v>
      </c>
      <c r="AR3336" s="2">
        <v>0</v>
      </c>
      <c r="AS3336" s="2">
        <v>0</v>
      </c>
      <c r="AT3336" s="2">
        <v>0</v>
      </c>
      <c r="AU3336" s="2">
        <v>0</v>
      </c>
      <c r="AV3336" s="2">
        <v>0</v>
      </c>
      <c r="AW3336" s="2">
        <v>0</v>
      </c>
      <c r="AX3336" s="2">
        <v>0</v>
      </c>
      <c r="AY3336" s="2">
        <v>0</v>
      </c>
      <c r="AZ3336" s="2">
        <v>0</v>
      </c>
      <c r="BA3336" s="2">
        <v>0</v>
      </c>
      <c r="BB3336" s="2">
        <v>0</v>
      </c>
      <c r="BC3336" s="2">
        <v>0</v>
      </c>
      <c r="BD3336" s="2">
        <v>0</v>
      </c>
      <c r="BE3336" s="2">
        <v>0</v>
      </c>
      <c r="BF3336" s="2">
        <v>0</v>
      </c>
      <c r="BG3336" s="2">
        <v>0</v>
      </c>
      <c r="BH3336" s="2">
        <v>1</v>
      </c>
      <c r="BI3336" s="2">
        <v>1</v>
      </c>
      <c r="BJ3336" s="2">
        <v>0.2</v>
      </c>
      <c r="BK3336" s="2">
        <v>1</v>
      </c>
      <c r="BL3336" s="2">
        <v>59.2</v>
      </c>
      <c r="BM3336" s="2">
        <v>8.2899999999999991</v>
      </c>
      <c r="BN3336" s="2">
        <v>67.489999999999995</v>
      </c>
      <c r="BO3336" s="2">
        <v>67.489999999999995</v>
      </c>
      <c r="BQ3336" s="2" t="s">
        <v>2712</v>
      </c>
      <c r="BR3336" s="2" t="s">
        <v>83</v>
      </c>
      <c r="BS3336" s="3">
        <v>42879</v>
      </c>
      <c r="BT3336" s="4">
        <v>0.47916666666666669</v>
      </c>
      <c r="BU3336" s="2" t="s">
        <v>2713</v>
      </c>
      <c r="BV3336" s="2" t="s">
        <v>98</v>
      </c>
      <c r="BY3336" s="2">
        <v>1200</v>
      </c>
      <c r="CC3336" s="2" t="s">
        <v>1274</v>
      </c>
      <c r="CD3336" s="2">
        <v>1001</v>
      </c>
      <c r="CE3336" s="2" t="s">
        <v>99</v>
      </c>
      <c r="CF3336" s="3">
        <v>42880</v>
      </c>
      <c r="CI3336" s="2">
        <v>1</v>
      </c>
      <c r="CJ3336" s="2">
        <v>1</v>
      </c>
      <c r="CK3336" s="2">
        <v>24</v>
      </c>
      <c r="CL3336" s="2" t="s">
        <v>87</v>
      </c>
    </row>
    <row r="3337" spans="1:90">
      <c r="A3337" s="2" t="s">
        <v>71</v>
      </c>
      <c r="B3337" s="2" t="s">
        <v>72</v>
      </c>
      <c r="C3337" s="2" t="s">
        <v>73</v>
      </c>
      <c r="E3337" s="2" t="str">
        <f>"FES1162550966"</f>
        <v>FES1162550966</v>
      </c>
      <c r="F3337" s="3">
        <v>42878</v>
      </c>
      <c r="G3337" s="2">
        <v>201711</v>
      </c>
      <c r="H3337" s="2" t="s">
        <v>74</v>
      </c>
      <c r="I3337" s="2" t="s">
        <v>75</v>
      </c>
      <c r="J3337" s="2" t="s">
        <v>76</v>
      </c>
      <c r="K3337" s="2" t="s">
        <v>77</v>
      </c>
      <c r="L3337" s="2" t="s">
        <v>109</v>
      </c>
      <c r="M3337" s="2" t="s">
        <v>110</v>
      </c>
      <c r="N3337" s="2" t="s">
        <v>533</v>
      </c>
      <c r="O3337" s="2" t="s">
        <v>81</v>
      </c>
      <c r="P3337" s="2" t="str">
        <f>"2170568820                    "</f>
        <v xml:space="preserve">2170568820                    </v>
      </c>
      <c r="Q3337" s="2">
        <v>0</v>
      </c>
      <c r="R3337" s="2">
        <v>0</v>
      </c>
      <c r="S3337" s="2">
        <v>0</v>
      </c>
      <c r="T3337" s="2">
        <v>0</v>
      </c>
      <c r="U3337" s="2">
        <v>0</v>
      </c>
      <c r="V3337" s="2">
        <v>0</v>
      </c>
      <c r="W3337" s="2">
        <v>0</v>
      </c>
      <c r="X3337" s="2">
        <v>0</v>
      </c>
      <c r="Y3337" s="2">
        <v>0</v>
      </c>
      <c r="Z3337" s="2">
        <v>0</v>
      </c>
      <c r="AA3337" s="2">
        <v>0</v>
      </c>
      <c r="AB3337" s="2">
        <v>0</v>
      </c>
      <c r="AC3337" s="2">
        <v>0</v>
      </c>
      <c r="AD3337" s="2">
        <v>0</v>
      </c>
      <c r="AE3337" s="2">
        <v>0</v>
      </c>
      <c r="AF3337" s="2">
        <v>0</v>
      </c>
      <c r="AG3337" s="2">
        <v>0</v>
      </c>
      <c r="AH3337" s="2">
        <v>0</v>
      </c>
      <c r="AI3337" s="2">
        <v>0</v>
      </c>
      <c r="AJ3337" s="2">
        <v>0</v>
      </c>
      <c r="AK3337" s="2">
        <v>0</v>
      </c>
      <c r="AL3337" s="2">
        <v>0</v>
      </c>
      <c r="AM3337" s="2">
        <v>4.66</v>
      </c>
      <c r="AN3337" s="2">
        <v>0</v>
      </c>
      <c r="AO3337" s="2">
        <v>0</v>
      </c>
      <c r="AP3337" s="2">
        <v>0</v>
      </c>
      <c r="AQ3337" s="2">
        <v>0</v>
      </c>
      <c r="AR3337" s="2">
        <v>0</v>
      </c>
      <c r="AS3337" s="2">
        <v>0</v>
      </c>
      <c r="AT3337" s="2">
        <v>0</v>
      </c>
      <c r="AU3337" s="2">
        <v>0</v>
      </c>
      <c r="AV3337" s="2">
        <v>0</v>
      </c>
      <c r="AW3337" s="2">
        <v>0</v>
      </c>
      <c r="AX3337" s="2">
        <v>0</v>
      </c>
      <c r="AY3337" s="2">
        <v>0</v>
      </c>
      <c r="AZ3337" s="2">
        <v>0</v>
      </c>
      <c r="BA3337" s="2">
        <v>0</v>
      </c>
      <c r="BB3337" s="2">
        <v>0</v>
      </c>
      <c r="BC3337" s="2">
        <v>0</v>
      </c>
      <c r="BD3337" s="2">
        <v>0</v>
      </c>
      <c r="BE3337" s="2">
        <v>0</v>
      </c>
      <c r="BF3337" s="2">
        <v>0</v>
      </c>
      <c r="BG3337" s="2">
        <v>0</v>
      </c>
      <c r="BH3337" s="2">
        <v>1</v>
      </c>
      <c r="BI3337" s="2">
        <v>1</v>
      </c>
      <c r="BJ3337" s="2">
        <v>0.2</v>
      </c>
      <c r="BK3337" s="2">
        <v>1</v>
      </c>
      <c r="BL3337" s="2">
        <v>42.1</v>
      </c>
      <c r="BM3337" s="2">
        <v>5.89</v>
      </c>
      <c r="BN3337" s="2">
        <v>47.99</v>
      </c>
      <c r="BO3337" s="2">
        <v>47.99</v>
      </c>
      <c r="BQ3337" s="2" t="s">
        <v>203</v>
      </c>
      <c r="BR3337" s="2" t="s">
        <v>83</v>
      </c>
      <c r="BS3337" s="3">
        <v>42879</v>
      </c>
      <c r="BT3337" s="4">
        <v>0.40972222222222227</v>
      </c>
      <c r="BU3337" s="2" t="s">
        <v>3418</v>
      </c>
      <c r="BV3337" s="2" t="s">
        <v>98</v>
      </c>
      <c r="BY3337" s="2">
        <v>1200</v>
      </c>
      <c r="CC3337" s="2" t="s">
        <v>110</v>
      </c>
      <c r="CD3337" s="2">
        <v>3201</v>
      </c>
      <c r="CE3337" s="2" t="s">
        <v>99</v>
      </c>
      <c r="CF3337" s="3">
        <v>42880</v>
      </c>
      <c r="CI3337" s="2">
        <v>1</v>
      </c>
      <c r="CJ3337" s="2">
        <v>1</v>
      </c>
      <c r="CK3337" s="2">
        <v>21</v>
      </c>
      <c r="CL3337" s="2" t="s">
        <v>87</v>
      </c>
    </row>
    <row r="3338" spans="1:90">
      <c r="A3338" s="2" t="s">
        <v>71</v>
      </c>
      <c r="B3338" s="2" t="s">
        <v>72</v>
      </c>
      <c r="C3338" s="2" t="s">
        <v>73</v>
      </c>
      <c r="E3338" s="2" t="str">
        <f>"FES1162550902"</f>
        <v>FES1162550902</v>
      </c>
      <c r="F3338" s="3">
        <v>42878</v>
      </c>
      <c r="G3338" s="2">
        <v>201711</v>
      </c>
      <c r="H3338" s="2" t="s">
        <v>74</v>
      </c>
      <c r="I3338" s="2" t="s">
        <v>75</v>
      </c>
      <c r="J3338" s="2" t="s">
        <v>76</v>
      </c>
      <c r="K3338" s="2" t="s">
        <v>77</v>
      </c>
      <c r="L3338" s="2" t="s">
        <v>123</v>
      </c>
      <c r="M3338" s="2" t="s">
        <v>124</v>
      </c>
      <c r="N3338" s="2" t="s">
        <v>1942</v>
      </c>
      <c r="O3338" s="2" t="s">
        <v>81</v>
      </c>
      <c r="P3338" s="2" t="str">
        <f>"2170568823                    "</f>
        <v xml:space="preserve">2170568823                    </v>
      </c>
      <c r="Q3338" s="2">
        <v>0</v>
      </c>
      <c r="R3338" s="2">
        <v>0</v>
      </c>
      <c r="S3338" s="2">
        <v>0</v>
      </c>
      <c r="T3338" s="2">
        <v>0</v>
      </c>
      <c r="U3338" s="2">
        <v>0</v>
      </c>
      <c r="V3338" s="2">
        <v>0</v>
      </c>
      <c r="W3338" s="2">
        <v>0</v>
      </c>
      <c r="X3338" s="2">
        <v>0</v>
      </c>
      <c r="Y3338" s="2">
        <v>0</v>
      </c>
      <c r="Z3338" s="2">
        <v>0</v>
      </c>
      <c r="AA3338" s="2">
        <v>0</v>
      </c>
      <c r="AB3338" s="2">
        <v>0</v>
      </c>
      <c r="AC3338" s="2">
        <v>0</v>
      </c>
      <c r="AD3338" s="2">
        <v>0</v>
      </c>
      <c r="AE3338" s="2">
        <v>0</v>
      </c>
      <c r="AF3338" s="2">
        <v>0</v>
      </c>
      <c r="AG3338" s="2">
        <v>0</v>
      </c>
      <c r="AH3338" s="2">
        <v>0</v>
      </c>
      <c r="AI3338" s="2">
        <v>0</v>
      </c>
      <c r="AJ3338" s="2">
        <v>0</v>
      </c>
      <c r="AK3338" s="2">
        <v>0</v>
      </c>
      <c r="AL3338" s="2">
        <v>0</v>
      </c>
      <c r="AM3338" s="2">
        <v>4.66</v>
      </c>
      <c r="AN3338" s="2">
        <v>0</v>
      </c>
      <c r="AO3338" s="2">
        <v>0</v>
      </c>
      <c r="AP3338" s="2">
        <v>0</v>
      </c>
      <c r="AQ3338" s="2">
        <v>0</v>
      </c>
      <c r="AR3338" s="2">
        <v>0</v>
      </c>
      <c r="AS3338" s="2">
        <v>0</v>
      </c>
      <c r="AT3338" s="2">
        <v>0</v>
      </c>
      <c r="AU3338" s="2">
        <v>0</v>
      </c>
      <c r="AV3338" s="2">
        <v>0</v>
      </c>
      <c r="AW3338" s="2">
        <v>0</v>
      </c>
      <c r="AX3338" s="2">
        <v>0</v>
      </c>
      <c r="AY3338" s="2">
        <v>0</v>
      </c>
      <c r="AZ3338" s="2">
        <v>0</v>
      </c>
      <c r="BA3338" s="2">
        <v>0</v>
      </c>
      <c r="BB3338" s="2">
        <v>0</v>
      </c>
      <c r="BC3338" s="2">
        <v>0</v>
      </c>
      <c r="BD3338" s="2">
        <v>0</v>
      </c>
      <c r="BE3338" s="2">
        <v>0</v>
      </c>
      <c r="BF3338" s="2">
        <v>0</v>
      </c>
      <c r="BG3338" s="2">
        <v>0</v>
      </c>
      <c r="BH3338" s="2">
        <v>1</v>
      </c>
      <c r="BI3338" s="2">
        <v>1</v>
      </c>
      <c r="BJ3338" s="2">
        <v>0.2</v>
      </c>
      <c r="BK3338" s="2">
        <v>1</v>
      </c>
      <c r="BL3338" s="2">
        <v>42.1</v>
      </c>
      <c r="BM3338" s="2">
        <v>5.89</v>
      </c>
      <c r="BN3338" s="2">
        <v>47.99</v>
      </c>
      <c r="BO3338" s="2">
        <v>47.99</v>
      </c>
      <c r="BQ3338" s="2" t="s">
        <v>1943</v>
      </c>
      <c r="BR3338" s="2" t="s">
        <v>83</v>
      </c>
      <c r="BS3338" s="3">
        <v>42879</v>
      </c>
      <c r="BT3338" s="4">
        <v>0.40277777777777773</v>
      </c>
      <c r="BU3338" s="2" t="s">
        <v>3419</v>
      </c>
      <c r="BV3338" s="2" t="s">
        <v>98</v>
      </c>
      <c r="BY3338" s="2">
        <v>1200</v>
      </c>
      <c r="CC3338" s="2" t="s">
        <v>124</v>
      </c>
      <c r="CD3338" s="2">
        <v>182</v>
      </c>
      <c r="CE3338" s="2" t="s">
        <v>99</v>
      </c>
      <c r="CF3338" s="3">
        <v>42880</v>
      </c>
      <c r="CI3338" s="2">
        <v>1</v>
      </c>
      <c r="CJ3338" s="2">
        <v>1</v>
      </c>
      <c r="CK3338" s="2">
        <v>21</v>
      </c>
      <c r="CL3338" s="2" t="s">
        <v>87</v>
      </c>
    </row>
    <row r="3339" spans="1:90">
      <c r="A3339" s="2" t="s">
        <v>71</v>
      </c>
      <c r="B3339" s="2" t="s">
        <v>72</v>
      </c>
      <c r="C3339" s="2" t="s">
        <v>73</v>
      </c>
      <c r="E3339" s="2" t="str">
        <f>"FES1162550941"</f>
        <v>FES1162550941</v>
      </c>
      <c r="F3339" s="3">
        <v>42878</v>
      </c>
      <c r="G3339" s="2">
        <v>201711</v>
      </c>
      <c r="H3339" s="2" t="s">
        <v>74</v>
      </c>
      <c r="I3339" s="2" t="s">
        <v>75</v>
      </c>
      <c r="J3339" s="2" t="s">
        <v>76</v>
      </c>
      <c r="K3339" s="2" t="s">
        <v>77</v>
      </c>
      <c r="L3339" s="2" t="s">
        <v>109</v>
      </c>
      <c r="M3339" s="2" t="s">
        <v>110</v>
      </c>
      <c r="N3339" s="2" t="s">
        <v>285</v>
      </c>
      <c r="O3339" s="2" t="s">
        <v>81</v>
      </c>
      <c r="P3339" s="2" t="str">
        <f>"2170566668                    "</f>
        <v xml:space="preserve">2170566668                    </v>
      </c>
      <c r="Q3339" s="2">
        <v>0</v>
      </c>
      <c r="R3339" s="2">
        <v>0</v>
      </c>
      <c r="S3339" s="2">
        <v>0</v>
      </c>
      <c r="T3339" s="2">
        <v>0</v>
      </c>
      <c r="U3339" s="2">
        <v>0</v>
      </c>
      <c r="V3339" s="2">
        <v>0</v>
      </c>
      <c r="W3339" s="2">
        <v>0</v>
      </c>
      <c r="X3339" s="2">
        <v>0</v>
      </c>
      <c r="Y3339" s="2">
        <v>0</v>
      </c>
      <c r="Z3339" s="2">
        <v>0</v>
      </c>
      <c r="AA3339" s="2">
        <v>0</v>
      </c>
      <c r="AB3339" s="2">
        <v>0</v>
      </c>
      <c r="AC3339" s="2">
        <v>0</v>
      </c>
      <c r="AD3339" s="2">
        <v>0</v>
      </c>
      <c r="AE3339" s="2">
        <v>0</v>
      </c>
      <c r="AF3339" s="2">
        <v>0</v>
      </c>
      <c r="AG3339" s="2">
        <v>0</v>
      </c>
      <c r="AH3339" s="2">
        <v>0</v>
      </c>
      <c r="AI3339" s="2">
        <v>0</v>
      </c>
      <c r="AJ3339" s="2">
        <v>0</v>
      </c>
      <c r="AK3339" s="2">
        <v>0</v>
      </c>
      <c r="AL3339" s="2">
        <v>0</v>
      </c>
      <c r="AM3339" s="2">
        <v>4.66</v>
      </c>
      <c r="AN3339" s="2">
        <v>0</v>
      </c>
      <c r="AO3339" s="2">
        <v>0</v>
      </c>
      <c r="AP3339" s="2">
        <v>0</v>
      </c>
      <c r="AQ3339" s="2">
        <v>0</v>
      </c>
      <c r="AR3339" s="2">
        <v>0</v>
      </c>
      <c r="AS3339" s="2">
        <v>0</v>
      </c>
      <c r="AT3339" s="2">
        <v>0</v>
      </c>
      <c r="AU3339" s="2">
        <v>0</v>
      </c>
      <c r="AV3339" s="2">
        <v>0</v>
      </c>
      <c r="AW3339" s="2">
        <v>0</v>
      </c>
      <c r="AX3339" s="2">
        <v>0</v>
      </c>
      <c r="AY3339" s="2">
        <v>0</v>
      </c>
      <c r="AZ3339" s="2">
        <v>0</v>
      </c>
      <c r="BA3339" s="2">
        <v>0</v>
      </c>
      <c r="BB3339" s="2">
        <v>0</v>
      </c>
      <c r="BC3339" s="2">
        <v>0</v>
      </c>
      <c r="BD3339" s="2">
        <v>0</v>
      </c>
      <c r="BE3339" s="2">
        <v>0</v>
      </c>
      <c r="BF3339" s="2">
        <v>0</v>
      </c>
      <c r="BG3339" s="2">
        <v>0</v>
      </c>
      <c r="BH3339" s="2">
        <v>1</v>
      </c>
      <c r="BI3339" s="2">
        <v>1</v>
      </c>
      <c r="BJ3339" s="2">
        <v>0.2</v>
      </c>
      <c r="BK3339" s="2">
        <v>1</v>
      </c>
      <c r="BL3339" s="2">
        <v>42.1</v>
      </c>
      <c r="BM3339" s="2">
        <v>5.89</v>
      </c>
      <c r="BN3339" s="2">
        <v>47.99</v>
      </c>
      <c r="BO3339" s="2">
        <v>47.99</v>
      </c>
      <c r="BQ3339" s="2" t="s">
        <v>286</v>
      </c>
      <c r="BR3339" s="2" t="s">
        <v>83</v>
      </c>
      <c r="BS3339" s="3">
        <v>42879</v>
      </c>
      <c r="BT3339" s="4">
        <v>0.41319444444444442</v>
      </c>
      <c r="BU3339" s="2" t="s">
        <v>441</v>
      </c>
      <c r="BV3339" s="2" t="s">
        <v>98</v>
      </c>
      <c r="BY3339" s="2">
        <v>1200</v>
      </c>
      <c r="CC3339" s="2" t="s">
        <v>110</v>
      </c>
      <c r="CD3339" s="2">
        <v>3200</v>
      </c>
      <c r="CE3339" s="2" t="s">
        <v>99</v>
      </c>
      <c r="CF3339" s="3">
        <v>42880</v>
      </c>
      <c r="CI3339" s="2">
        <v>1</v>
      </c>
      <c r="CJ3339" s="2">
        <v>1</v>
      </c>
      <c r="CK3339" s="2">
        <v>21</v>
      </c>
      <c r="CL3339" s="2" t="s">
        <v>87</v>
      </c>
    </row>
    <row r="3340" spans="1:90">
      <c r="A3340" s="2" t="s">
        <v>71</v>
      </c>
      <c r="B3340" s="2" t="s">
        <v>72</v>
      </c>
      <c r="C3340" s="2" t="s">
        <v>73</v>
      </c>
      <c r="E3340" s="2" t="str">
        <f>"FES1162550921"</f>
        <v>FES1162550921</v>
      </c>
      <c r="F3340" s="3">
        <v>42878</v>
      </c>
      <c r="G3340" s="2">
        <v>201711</v>
      </c>
      <c r="H3340" s="2" t="s">
        <v>74</v>
      </c>
      <c r="I3340" s="2" t="s">
        <v>75</v>
      </c>
      <c r="J3340" s="2" t="s">
        <v>76</v>
      </c>
      <c r="K3340" s="2" t="s">
        <v>77</v>
      </c>
      <c r="L3340" s="2" t="s">
        <v>917</v>
      </c>
      <c r="M3340" s="2" t="s">
        <v>918</v>
      </c>
      <c r="N3340" s="2" t="s">
        <v>919</v>
      </c>
      <c r="O3340" s="2" t="s">
        <v>81</v>
      </c>
      <c r="P3340" s="2" t="str">
        <f>"2170565329                    "</f>
        <v xml:space="preserve">2170565329                    </v>
      </c>
      <c r="Q3340" s="2">
        <v>0</v>
      </c>
      <c r="R3340" s="2">
        <v>0</v>
      </c>
      <c r="S3340" s="2">
        <v>0</v>
      </c>
      <c r="T3340" s="2">
        <v>0</v>
      </c>
      <c r="U3340" s="2">
        <v>0</v>
      </c>
      <c r="V3340" s="2">
        <v>0</v>
      </c>
      <c r="W3340" s="2">
        <v>0</v>
      </c>
      <c r="X3340" s="2">
        <v>0</v>
      </c>
      <c r="Y3340" s="2">
        <v>0</v>
      </c>
      <c r="Z3340" s="2">
        <v>0</v>
      </c>
      <c r="AA3340" s="2">
        <v>0</v>
      </c>
      <c r="AB3340" s="2">
        <v>0</v>
      </c>
      <c r="AC3340" s="2">
        <v>0</v>
      </c>
      <c r="AD3340" s="2">
        <v>0</v>
      </c>
      <c r="AE3340" s="2">
        <v>0</v>
      </c>
      <c r="AF3340" s="2">
        <v>0</v>
      </c>
      <c r="AG3340" s="2">
        <v>0</v>
      </c>
      <c r="AH3340" s="2">
        <v>0</v>
      </c>
      <c r="AI3340" s="2">
        <v>0</v>
      </c>
      <c r="AJ3340" s="2">
        <v>0</v>
      </c>
      <c r="AK3340" s="2">
        <v>0</v>
      </c>
      <c r="AL3340" s="2">
        <v>0</v>
      </c>
      <c r="AM3340" s="2">
        <v>6.55</v>
      </c>
      <c r="AN3340" s="2">
        <v>0</v>
      </c>
      <c r="AO3340" s="2">
        <v>0</v>
      </c>
      <c r="AP3340" s="2">
        <v>0</v>
      </c>
      <c r="AQ3340" s="2">
        <v>0</v>
      </c>
      <c r="AR3340" s="2">
        <v>0</v>
      </c>
      <c r="AS3340" s="2">
        <v>0</v>
      </c>
      <c r="AT3340" s="2">
        <v>0</v>
      </c>
      <c r="AU3340" s="2">
        <v>0</v>
      </c>
      <c r="AV3340" s="2">
        <v>0</v>
      </c>
      <c r="AW3340" s="2">
        <v>0</v>
      </c>
      <c r="AX3340" s="2">
        <v>0</v>
      </c>
      <c r="AY3340" s="2">
        <v>0</v>
      </c>
      <c r="AZ3340" s="2">
        <v>0</v>
      </c>
      <c r="BA3340" s="2">
        <v>0</v>
      </c>
      <c r="BB3340" s="2">
        <v>0</v>
      </c>
      <c r="BC3340" s="2">
        <v>0</v>
      </c>
      <c r="BD3340" s="2">
        <v>0</v>
      </c>
      <c r="BE3340" s="2">
        <v>0</v>
      </c>
      <c r="BF3340" s="2">
        <v>0</v>
      </c>
      <c r="BG3340" s="2">
        <v>0</v>
      </c>
      <c r="BH3340" s="2">
        <v>1</v>
      </c>
      <c r="BI3340" s="2">
        <v>1</v>
      </c>
      <c r="BJ3340" s="2">
        <v>0.2</v>
      </c>
      <c r="BK3340" s="2">
        <v>1</v>
      </c>
      <c r="BL3340" s="2">
        <v>59.2</v>
      </c>
      <c r="BM3340" s="2">
        <v>8.2899999999999991</v>
      </c>
      <c r="BN3340" s="2">
        <v>67.489999999999995</v>
      </c>
      <c r="BO3340" s="2">
        <v>67.489999999999995</v>
      </c>
      <c r="BQ3340" s="2" t="s">
        <v>286</v>
      </c>
      <c r="BR3340" s="2" t="s">
        <v>83</v>
      </c>
      <c r="BS3340" s="2" t="s">
        <v>834</v>
      </c>
      <c r="BY3340" s="2">
        <v>1200</v>
      </c>
      <c r="CC3340" s="2" t="s">
        <v>918</v>
      </c>
      <c r="CD3340" s="2">
        <v>1028</v>
      </c>
      <c r="CE3340" s="2" t="s">
        <v>99</v>
      </c>
      <c r="CI3340" s="2">
        <v>2</v>
      </c>
      <c r="CJ3340" s="2" t="s">
        <v>834</v>
      </c>
      <c r="CK3340" s="2">
        <v>24</v>
      </c>
      <c r="CL3340" s="2" t="s">
        <v>87</v>
      </c>
    </row>
    <row r="3341" spans="1:90">
      <c r="A3341" s="2" t="s">
        <v>71</v>
      </c>
      <c r="B3341" s="2" t="s">
        <v>72</v>
      </c>
      <c r="C3341" s="2" t="s">
        <v>73</v>
      </c>
      <c r="E3341" s="2" t="str">
        <f>"009935546874"</f>
        <v>009935546874</v>
      </c>
      <c r="F3341" s="3">
        <v>42877</v>
      </c>
      <c r="G3341" s="2">
        <v>201711</v>
      </c>
      <c r="H3341" s="2" t="s">
        <v>74</v>
      </c>
      <c r="I3341" s="2" t="s">
        <v>75</v>
      </c>
      <c r="J3341" s="2" t="s">
        <v>1438</v>
      </c>
      <c r="K3341" s="2" t="s">
        <v>77</v>
      </c>
      <c r="L3341" s="2" t="s">
        <v>74</v>
      </c>
      <c r="M3341" s="2" t="s">
        <v>75</v>
      </c>
      <c r="N3341" s="2" t="s">
        <v>115</v>
      </c>
      <c r="O3341" s="2" t="s">
        <v>81</v>
      </c>
      <c r="P3341" s="2" t="str">
        <f>"NO REF                        "</f>
        <v xml:space="preserve">NO REF                        </v>
      </c>
      <c r="Q3341" s="2">
        <v>0</v>
      </c>
      <c r="R3341" s="2">
        <v>0</v>
      </c>
      <c r="S3341" s="2">
        <v>0</v>
      </c>
      <c r="T3341" s="2">
        <v>0</v>
      </c>
      <c r="U3341" s="2">
        <v>0</v>
      </c>
      <c r="V3341" s="2">
        <v>0</v>
      </c>
      <c r="W3341" s="2">
        <v>0</v>
      </c>
      <c r="X3341" s="2">
        <v>0</v>
      </c>
      <c r="Y3341" s="2">
        <v>0</v>
      </c>
      <c r="Z3341" s="2">
        <v>0</v>
      </c>
      <c r="AA3341" s="2">
        <v>0</v>
      </c>
      <c r="AB3341" s="2">
        <v>0</v>
      </c>
      <c r="AC3341" s="2">
        <v>0</v>
      </c>
      <c r="AD3341" s="2">
        <v>0</v>
      </c>
      <c r="AE3341" s="2">
        <v>0</v>
      </c>
      <c r="AF3341" s="2">
        <v>0</v>
      </c>
      <c r="AG3341" s="2">
        <v>0</v>
      </c>
      <c r="AH3341" s="2">
        <v>0</v>
      </c>
      <c r="AI3341" s="2">
        <v>0</v>
      </c>
      <c r="AJ3341" s="2">
        <v>0</v>
      </c>
      <c r="AK3341" s="2">
        <v>0</v>
      </c>
      <c r="AL3341" s="2">
        <v>0</v>
      </c>
      <c r="AM3341" s="2">
        <v>3.64</v>
      </c>
      <c r="AN3341" s="2">
        <v>0</v>
      </c>
      <c r="AO3341" s="2">
        <v>0</v>
      </c>
      <c r="AP3341" s="2">
        <v>0</v>
      </c>
      <c r="AQ3341" s="2">
        <v>0</v>
      </c>
      <c r="AR3341" s="2">
        <v>0</v>
      </c>
      <c r="AS3341" s="2">
        <v>0</v>
      </c>
      <c r="AT3341" s="2">
        <v>0</v>
      </c>
      <c r="AU3341" s="2">
        <v>0</v>
      </c>
      <c r="AV3341" s="2">
        <v>0</v>
      </c>
      <c r="AW3341" s="2">
        <v>0</v>
      </c>
      <c r="AX3341" s="2">
        <v>0</v>
      </c>
      <c r="AY3341" s="2">
        <v>0</v>
      </c>
      <c r="AZ3341" s="2">
        <v>0</v>
      </c>
      <c r="BA3341" s="2">
        <v>0</v>
      </c>
      <c r="BB3341" s="2">
        <v>0</v>
      </c>
      <c r="BC3341" s="2">
        <v>0</v>
      </c>
      <c r="BD3341" s="2">
        <v>0</v>
      </c>
      <c r="BE3341" s="2">
        <v>0</v>
      </c>
      <c r="BF3341" s="2">
        <v>0</v>
      </c>
      <c r="BG3341" s="2">
        <v>0</v>
      </c>
      <c r="BH3341" s="2">
        <v>1</v>
      </c>
      <c r="BI3341" s="2">
        <v>3</v>
      </c>
      <c r="BJ3341" s="2">
        <v>0.7</v>
      </c>
      <c r="BK3341" s="2">
        <v>3</v>
      </c>
      <c r="BL3341" s="2">
        <v>32.89</v>
      </c>
      <c r="BM3341" s="2">
        <v>4.5999999999999996</v>
      </c>
      <c r="BN3341" s="2">
        <v>37.49</v>
      </c>
      <c r="BO3341" s="2">
        <v>37.49</v>
      </c>
      <c r="BQ3341" s="2" t="s">
        <v>1702</v>
      </c>
      <c r="BR3341" s="2" t="s">
        <v>3420</v>
      </c>
      <c r="BS3341" s="3">
        <v>42878</v>
      </c>
      <c r="BT3341" s="4">
        <v>0.36319444444444443</v>
      </c>
      <c r="BU3341" s="2" t="s">
        <v>1452</v>
      </c>
      <c r="BV3341" s="2" t="s">
        <v>98</v>
      </c>
      <c r="BY3341" s="2">
        <v>3456</v>
      </c>
      <c r="BZ3341" s="2" t="s">
        <v>27</v>
      </c>
      <c r="CA3341" s="2" t="s">
        <v>275</v>
      </c>
      <c r="CC3341" s="2" t="s">
        <v>75</v>
      </c>
      <c r="CD3341" s="2">
        <v>1600</v>
      </c>
      <c r="CE3341" s="2" t="s">
        <v>86</v>
      </c>
      <c r="CF3341" s="3">
        <v>42878</v>
      </c>
      <c r="CI3341" s="2">
        <v>1</v>
      </c>
      <c r="CJ3341" s="2">
        <v>1</v>
      </c>
      <c r="CK3341" s="2">
        <v>22</v>
      </c>
      <c r="CL3341" s="2" t="s">
        <v>87</v>
      </c>
    </row>
    <row r="3342" spans="1:90">
      <c r="A3342" s="2" t="s">
        <v>71</v>
      </c>
      <c r="B3342" s="2" t="s">
        <v>72</v>
      </c>
      <c r="C3342" s="2" t="s">
        <v>73</v>
      </c>
      <c r="E3342" s="2" t="str">
        <f>"RFES1162550328"</f>
        <v>RFES1162550328</v>
      </c>
      <c r="F3342" s="3">
        <v>42878</v>
      </c>
      <c r="G3342" s="2">
        <v>201711</v>
      </c>
      <c r="H3342" s="2" t="s">
        <v>242</v>
      </c>
      <c r="I3342" s="2" t="s">
        <v>243</v>
      </c>
      <c r="J3342" s="2" t="s">
        <v>3199</v>
      </c>
      <c r="K3342" s="2" t="s">
        <v>77</v>
      </c>
      <c r="L3342" s="2" t="s">
        <v>74</v>
      </c>
      <c r="M3342" s="2" t="s">
        <v>75</v>
      </c>
      <c r="N3342" s="2" t="s">
        <v>76</v>
      </c>
      <c r="O3342" s="2" t="s">
        <v>81</v>
      </c>
      <c r="P3342" s="2" t="str">
        <f>"2170566233                    "</f>
        <v xml:space="preserve">2170566233                    </v>
      </c>
      <c r="Q3342" s="2">
        <v>0</v>
      </c>
      <c r="R3342" s="2">
        <v>0</v>
      </c>
      <c r="S3342" s="2">
        <v>0</v>
      </c>
      <c r="T3342" s="2">
        <v>0</v>
      </c>
      <c r="U3342" s="2">
        <v>0</v>
      </c>
      <c r="V3342" s="2">
        <v>0</v>
      </c>
      <c r="W3342" s="2">
        <v>0</v>
      </c>
      <c r="X3342" s="2">
        <v>0</v>
      </c>
      <c r="Y3342" s="2">
        <v>0</v>
      </c>
      <c r="Z3342" s="2">
        <v>0</v>
      </c>
      <c r="AA3342" s="2">
        <v>0</v>
      </c>
      <c r="AB3342" s="2">
        <v>0</v>
      </c>
      <c r="AC3342" s="2">
        <v>0</v>
      </c>
      <c r="AD3342" s="2">
        <v>0</v>
      </c>
      <c r="AE3342" s="2">
        <v>0</v>
      </c>
      <c r="AF3342" s="2">
        <v>0</v>
      </c>
      <c r="AG3342" s="2">
        <v>0</v>
      </c>
      <c r="AH3342" s="2">
        <v>0</v>
      </c>
      <c r="AI3342" s="2">
        <v>0</v>
      </c>
      <c r="AJ3342" s="2">
        <v>0</v>
      </c>
      <c r="AK3342" s="2">
        <v>0</v>
      </c>
      <c r="AL3342" s="2">
        <v>0</v>
      </c>
      <c r="AM3342" s="2">
        <v>3.64</v>
      </c>
      <c r="AN3342" s="2">
        <v>0</v>
      </c>
      <c r="AO3342" s="2">
        <v>0</v>
      </c>
      <c r="AP3342" s="2">
        <v>0</v>
      </c>
      <c r="AQ3342" s="2">
        <v>0</v>
      </c>
      <c r="AR3342" s="2">
        <v>0</v>
      </c>
      <c r="AS3342" s="2">
        <v>0</v>
      </c>
      <c r="AT3342" s="2">
        <v>0</v>
      </c>
      <c r="AU3342" s="2">
        <v>0</v>
      </c>
      <c r="AV3342" s="2">
        <v>0</v>
      </c>
      <c r="AW3342" s="2">
        <v>0</v>
      </c>
      <c r="AX3342" s="2">
        <v>0</v>
      </c>
      <c r="AY3342" s="2">
        <v>0</v>
      </c>
      <c r="AZ3342" s="2">
        <v>0</v>
      </c>
      <c r="BA3342" s="2">
        <v>0</v>
      </c>
      <c r="BB3342" s="2">
        <v>0</v>
      </c>
      <c r="BC3342" s="2">
        <v>0</v>
      </c>
      <c r="BD3342" s="2">
        <v>0</v>
      </c>
      <c r="BE3342" s="2">
        <v>0</v>
      </c>
      <c r="BF3342" s="2">
        <v>0</v>
      </c>
      <c r="BG3342" s="2">
        <v>0</v>
      </c>
      <c r="BH3342" s="2">
        <v>1</v>
      </c>
      <c r="BI3342" s="2">
        <v>1</v>
      </c>
      <c r="BJ3342" s="2">
        <v>0.2</v>
      </c>
      <c r="BK3342" s="2">
        <v>1</v>
      </c>
      <c r="BL3342" s="2">
        <v>32.89</v>
      </c>
      <c r="BM3342" s="2">
        <v>4.5999999999999996</v>
      </c>
      <c r="BN3342" s="2">
        <v>37.49</v>
      </c>
      <c r="BO3342" s="2">
        <v>37.49</v>
      </c>
      <c r="BQ3342" s="2" t="s">
        <v>83</v>
      </c>
      <c r="BS3342" s="3">
        <v>42879</v>
      </c>
      <c r="BT3342" s="4">
        <v>0.41250000000000003</v>
      </c>
      <c r="BU3342" s="2" t="s">
        <v>2761</v>
      </c>
      <c r="BV3342" s="2" t="s">
        <v>98</v>
      </c>
      <c r="BY3342" s="2">
        <v>1200</v>
      </c>
      <c r="BZ3342" s="2" t="s">
        <v>27</v>
      </c>
      <c r="CA3342" s="2" t="s">
        <v>275</v>
      </c>
      <c r="CC3342" s="2" t="s">
        <v>75</v>
      </c>
      <c r="CD3342" s="2">
        <v>1600</v>
      </c>
      <c r="CE3342" s="2" t="s">
        <v>99</v>
      </c>
      <c r="CF3342" s="3">
        <v>42879</v>
      </c>
      <c r="CI3342" s="2">
        <v>1</v>
      </c>
      <c r="CJ3342" s="2">
        <v>1</v>
      </c>
      <c r="CK3342" s="2">
        <v>22</v>
      </c>
      <c r="CL3342" s="2" t="s">
        <v>87</v>
      </c>
    </row>
    <row r="3343" spans="1:90">
      <c r="A3343" s="2" t="s">
        <v>71</v>
      </c>
      <c r="B3343" s="2" t="s">
        <v>72</v>
      </c>
      <c r="C3343" s="2" t="s">
        <v>73</v>
      </c>
      <c r="E3343" s="2" t="str">
        <f>"FES1162550838"</f>
        <v>FES1162550838</v>
      </c>
      <c r="F3343" s="3">
        <v>42878</v>
      </c>
      <c r="G3343" s="2">
        <v>201711</v>
      </c>
      <c r="H3343" s="2" t="s">
        <v>74</v>
      </c>
      <c r="I3343" s="2" t="s">
        <v>75</v>
      </c>
      <c r="J3343" s="2" t="s">
        <v>76</v>
      </c>
      <c r="K3343" s="2" t="s">
        <v>77</v>
      </c>
      <c r="L3343" s="2" t="s">
        <v>770</v>
      </c>
      <c r="M3343" s="2" t="s">
        <v>771</v>
      </c>
      <c r="N3343" s="2" t="s">
        <v>772</v>
      </c>
      <c r="O3343" s="2" t="s">
        <v>138</v>
      </c>
      <c r="P3343" s="2" t="str">
        <f>"2170562624                    "</f>
        <v xml:space="preserve">2170562624                    </v>
      </c>
      <c r="Q3343" s="2">
        <v>0</v>
      </c>
      <c r="R3343" s="2">
        <v>0</v>
      </c>
      <c r="S3343" s="2">
        <v>0</v>
      </c>
      <c r="T3343" s="2">
        <v>0</v>
      </c>
      <c r="U3343" s="2">
        <v>0</v>
      </c>
      <c r="V3343" s="2">
        <v>0</v>
      </c>
      <c r="W3343" s="2">
        <v>0</v>
      </c>
      <c r="X3343" s="2">
        <v>0</v>
      </c>
      <c r="Y3343" s="2">
        <v>0</v>
      </c>
      <c r="Z3343" s="2">
        <v>0</v>
      </c>
      <c r="AA3343" s="2">
        <v>0</v>
      </c>
      <c r="AB3343" s="2">
        <v>0</v>
      </c>
      <c r="AC3343" s="2">
        <v>0</v>
      </c>
      <c r="AD3343" s="2">
        <v>0</v>
      </c>
      <c r="AE3343" s="2">
        <v>0</v>
      </c>
      <c r="AF3343" s="2">
        <v>0</v>
      </c>
      <c r="AG3343" s="2">
        <v>0</v>
      </c>
      <c r="AH3343" s="2">
        <v>0</v>
      </c>
      <c r="AI3343" s="2">
        <v>0</v>
      </c>
      <c r="AJ3343" s="2">
        <v>0</v>
      </c>
      <c r="AK3343" s="2">
        <v>0</v>
      </c>
      <c r="AL3343" s="2">
        <v>0</v>
      </c>
      <c r="AM3343" s="2">
        <v>22.18</v>
      </c>
      <c r="AN3343" s="2">
        <v>0</v>
      </c>
      <c r="AO3343" s="2">
        <v>0</v>
      </c>
      <c r="AP3343" s="2">
        <v>0</v>
      </c>
      <c r="AQ3343" s="2">
        <v>0</v>
      </c>
      <c r="AR3343" s="2">
        <v>0</v>
      </c>
      <c r="AS3343" s="2">
        <v>0</v>
      </c>
      <c r="AT3343" s="2">
        <v>0</v>
      </c>
      <c r="AU3343" s="2">
        <v>0</v>
      </c>
      <c r="AV3343" s="2">
        <v>0</v>
      </c>
      <c r="AW3343" s="2">
        <v>0</v>
      </c>
      <c r="AX3343" s="2">
        <v>0</v>
      </c>
      <c r="AY3343" s="2">
        <v>0</v>
      </c>
      <c r="AZ3343" s="2">
        <v>0</v>
      </c>
      <c r="BA3343" s="2">
        <v>0</v>
      </c>
      <c r="BB3343" s="2">
        <v>0</v>
      </c>
      <c r="BC3343" s="2">
        <v>0</v>
      </c>
      <c r="BD3343" s="2">
        <v>0</v>
      </c>
      <c r="BE3343" s="2">
        <v>0</v>
      </c>
      <c r="BF3343" s="2">
        <v>0</v>
      </c>
      <c r="BG3343" s="2">
        <v>0</v>
      </c>
      <c r="BH3343" s="2">
        <v>1</v>
      </c>
      <c r="BI3343" s="2">
        <v>39</v>
      </c>
      <c r="BJ3343" s="2">
        <v>46</v>
      </c>
      <c r="BK3343" s="2">
        <v>46</v>
      </c>
      <c r="BL3343" s="2">
        <v>205.5</v>
      </c>
      <c r="BM3343" s="2">
        <v>28.77</v>
      </c>
      <c r="BN3343" s="2">
        <v>234.27</v>
      </c>
      <c r="BO3343" s="2">
        <v>234.27</v>
      </c>
      <c r="BQ3343" s="2" t="s">
        <v>238</v>
      </c>
      <c r="BR3343" s="2" t="s">
        <v>83</v>
      </c>
      <c r="BS3343" s="3">
        <v>42879</v>
      </c>
      <c r="BT3343" s="4">
        <v>0.41666666666666669</v>
      </c>
      <c r="BU3343" s="2" t="s">
        <v>3421</v>
      </c>
      <c r="BV3343" s="2" t="s">
        <v>98</v>
      </c>
      <c r="BY3343" s="2">
        <v>230092</v>
      </c>
      <c r="CC3343" s="2" t="s">
        <v>771</v>
      </c>
      <c r="CD3343" s="2">
        <v>7600</v>
      </c>
      <c r="CE3343" s="2" t="s">
        <v>2297</v>
      </c>
      <c r="CF3343" s="3">
        <v>42880</v>
      </c>
      <c r="CI3343" s="2">
        <v>2</v>
      </c>
      <c r="CJ3343" s="2">
        <v>1</v>
      </c>
      <c r="CK3343" s="2" t="s">
        <v>1171</v>
      </c>
      <c r="CL3343" s="2" t="s">
        <v>87</v>
      </c>
    </row>
    <row r="3344" spans="1:90">
      <c r="A3344" s="2" t="s">
        <v>71</v>
      </c>
      <c r="B3344" s="2" t="s">
        <v>72</v>
      </c>
      <c r="C3344" s="2" t="s">
        <v>73</v>
      </c>
      <c r="E3344" s="2" t="str">
        <f>"FES1162550835"</f>
        <v>FES1162550835</v>
      </c>
      <c r="F3344" s="3">
        <v>42878</v>
      </c>
      <c r="G3344" s="2">
        <v>201711</v>
      </c>
      <c r="H3344" s="2" t="s">
        <v>74</v>
      </c>
      <c r="I3344" s="2" t="s">
        <v>75</v>
      </c>
      <c r="J3344" s="2" t="s">
        <v>76</v>
      </c>
      <c r="K3344" s="2" t="s">
        <v>77</v>
      </c>
      <c r="L3344" s="2" t="s">
        <v>175</v>
      </c>
      <c r="M3344" s="2" t="s">
        <v>176</v>
      </c>
      <c r="N3344" s="2" t="s">
        <v>573</v>
      </c>
      <c r="O3344" s="2" t="s">
        <v>138</v>
      </c>
      <c r="P3344" s="2" t="str">
        <f>"2170564427                    "</f>
        <v xml:space="preserve">2170564427                    </v>
      </c>
      <c r="Q3344" s="2">
        <v>0</v>
      </c>
      <c r="R3344" s="2">
        <v>0</v>
      </c>
      <c r="S3344" s="2">
        <v>0</v>
      </c>
      <c r="T3344" s="2">
        <v>0</v>
      </c>
      <c r="U3344" s="2">
        <v>0</v>
      </c>
      <c r="V3344" s="2">
        <v>0</v>
      </c>
      <c r="W3344" s="2">
        <v>0</v>
      </c>
      <c r="X3344" s="2">
        <v>0</v>
      </c>
      <c r="Y3344" s="2">
        <v>0</v>
      </c>
      <c r="Z3344" s="2">
        <v>0</v>
      </c>
      <c r="AA3344" s="2">
        <v>0</v>
      </c>
      <c r="AB3344" s="2">
        <v>0</v>
      </c>
      <c r="AC3344" s="2">
        <v>0</v>
      </c>
      <c r="AD3344" s="2">
        <v>0</v>
      </c>
      <c r="AE3344" s="2">
        <v>0</v>
      </c>
      <c r="AF3344" s="2">
        <v>0</v>
      </c>
      <c r="AG3344" s="2">
        <v>0</v>
      </c>
      <c r="AH3344" s="2">
        <v>0</v>
      </c>
      <c r="AI3344" s="2">
        <v>0</v>
      </c>
      <c r="AJ3344" s="2">
        <v>0</v>
      </c>
      <c r="AK3344" s="2">
        <v>0</v>
      </c>
      <c r="AL3344" s="2">
        <v>0</v>
      </c>
      <c r="AM3344" s="2">
        <v>20.96</v>
      </c>
      <c r="AN3344" s="2">
        <v>0</v>
      </c>
      <c r="AO3344" s="2">
        <v>0</v>
      </c>
      <c r="AP3344" s="2">
        <v>0</v>
      </c>
      <c r="AQ3344" s="2">
        <v>0</v>
      </c>
      <c r="AR3344" s="2">
        <v>0</v>
      </c>
      <c r="AS3344" s="2">
        <v>0</v>
      </c>
      <c r="AT3344" s="2">
        <v>0</v>
      </c>
      <c r="AU3344" s="2">
        <v>0</v>
      </c>
      <c r="AV3344" s="2">
        <v>0</v>
      </c>
      <c r="AW3344" s="2">
        <v>0</v>
      </c>
      <c r="AX3344" s="2">
        <v>0</v>
      </c>
      <c r="AY3344" s="2">
        <v>0</v>
      </c>
      <c r="AZ3344" s="2">
        <v>0</v>
      </c>
      <c r="BA3344" s="2">
        <v>0</v>
      </c>
      <c r="BB3344" s="2">
        <v>0</v>
      </c>
      <c r="BC3344" s="2">
        <v>0</v>
      </c>
      <c r="BD3344" s="2">
        <v>0</v>
      </c>
      <c r="BE3344" s="2">
        <v>0</v>
      </c>
      <c r="BF3344" s="2">
        <v>0</v>
      </c>
      <c r="BG3344" s="2">
        <v>0</v>
      </c>
      <c r="BH3344" s="2">
        <v>1</v>
      </c>
      <c r="BI3344" s="2">
        <v>43</v>
      </c>
      <c r="BJ3344" s="2">
        <v>36.6</v>
      </c>
      <c r="BK3344" s="2">
        <v>43</v>
      </c>
      <c r="BL3344" s="2">
        <v>194.44</v>
      </c>
      <c r="BM3344" s="2">
        <v>27.22</v>
      </c>
      <c r="BN3344" s="2">
        <v>221.66</v>
      </c>
      <c r="BO3344" s="2">
        <v>221.66</v>
      </c>
      <c r="BQ3344" s="2" t="s">
        <v>574</v>
      </c>
      <c r="BR3344" s="2" t="s">
        <v>83</v>
      </c>
      <c r="BS3344" s="3">
        <v>42880</v>
      </c>
      <c r="BT3344" s="4">
        <v>0.40069444444444446</v>
      </c>
      <c r="BU3344" s="2" t="s">
        <v>575</v>
      </c>
      <c r="BV3344" s="2" t="s">
        <v>98</v>
      </c>
      <c r="BY3344" s="2">
        <v>183225</v>
      </c>
      <c r="CA3344" s="2" t="s">
        <v>3422</v>
      </c>
      <c r="CC3344" s="2" t="s">
        <v>176</v>
      </c>
      <c r="CD3344" s="2">
        <v>6001</v>
      </c>
      <c r="CE3344" s="2" t="s">
        <v>2297</v>
      </c>
      <c r="CF3344" s="3">
        <v>42880</v>
      </c>
      <c r="CI3344" s="2">
        <v>2</v>
      </c>
      <c r="CJ3344" s="2">
        <v>2</v>
      </c>
      <c r="CK3344" s="2" t="s">
        <v>1171</v>
      </c>
      <c r="CL3344" s="2" t="s">
        <v>87</v>
      </c>
    </row>
    <row r="3345" spans="1:90">
      <c r="A3345" s="2" t="s">
        <v>71</v>
      </c>
      <c r="B3345" s="2" t="s">
        <v>72</v>
      </c>
      <c r="C3345" s="2" t="s">
        <v>73</v>
      </c>
      <c r="E3345" s="2" t="str">
        <f>"FES1162550981"</f>
        <v>FES1162550981</v>
      </c>
      <c r="F3345" s="3">
        <v>42878</v>
      </c>
      <c r="G3345" s="2">
        <v>201711</v>
      </c>
      <c r="H3345" s="2" t="s">
        <v>74</v>
      </c>
      <c r="I3345" s="2" t="s">
        <v>75</v>
      </c>
      <c r="J3345" s="2" t="s">
        <v>76</v>
      </c>
      <c r="K3345" s="2" t="s">
        <v>77</v>
      </c>
      <c r="L3345" s="2" t="s">
        <v>242</v>
      </c>
      <c r="M3345" s="2" t="s">
        <v>243</v>
      </c>
      <c r="N3345" s="2" t="s">
        <v>3423</v>
      </c>
      <c r="O3345" s="2" t="s">
        <v>138</v>
      </c>
      <c r="P3345" s="2" t="str">
        <f>"2170567253                    "</f>
        <v xml:space="preserve">2170567253                    </v>
      </c>
      <c r="Q3345" s="2">
        <v>0</v>
      </c>
      <c r="R3345" s="2">
        <v>0</v>
      </c>
      <c r="S3345" s="2">
        <v>0</v>
      </c>
      <c r="T3345" s="2">
        <v>0</v>
      </c>
      <c r="U3345" s="2">
        <v>0</v>
      </c>
      <c r="V3345" s="2">
        <v>0</v>
      </c>
      <c r="W3345" s="2">
        <v>0</v>
      </c>
      <c r="X3345" s="2">
        <v>0</v>
      </c>
      <c r="Y3345" s="2">
        <v>0</v>
      </c>
      <c r="Z3345" s="2">
        <v>0</v>
      </c>
      <c r="AA3345" s="2">
        <v>0</v>
      </c>
      <c r="AB3345" s="2">
        <v>0</v>
      </c>
      <c r="AC3345" s="2">
        <v>0</v>
      </c>
      <c r="AD3345" s="2">
        <v>0</v>
      </c>
      <c r="AE3345" s="2">
        <v>0</v>
      </c>
      <c r="AF3345" s="2">
        <v>0</v>
      </c>
      <c r="AG3345" s="2">
        <v>0</v>
      </c>
      <c r="AH3345" s="2">
        <v>0</v>
      </c>
      <c r="AI3345" s="2">
        <v>0</v>
      </c>
      <c r="AJ3345" s="2">
        <v>0</v>
      </c>
      <c r="AK3345" s="2">
        <v>0</v>
      </c>
      <c r="AL3345" s="2">
        <v>0</v>
      </c>
      <c r="AM3345" s="2">
        <v>7.64</v>
      </c>
      <c r="AN3345" s="2">
        <v>0</v>
      </c>
      <c r="AO3345" s="2">
        <v>0</v>
      </c>
      <c r="AP3345" s="2">
        <v>0</v>
      </c>
      <c r="AQ3345" s="2">
        <v>0</v>
      </c>
      <c r="AR3345" s="2">
        <v>0</v>
      </c>
      <c r="AS3345" s="2">
        <v>0</v>
      </c>
      <c r="AT3345" s="2">
        <v>0</v>
      </c>
      <c r="AU3345" s="2">
        <v>0</v>
      </c>
      <c r="AV3345" s="2">
        <v>0</v>
      </c>
      <c r="AW3345" s="2">
        <v>0</v>
      </c>
      <c r="AX3345" s="2">
        <v>0</v>
      </c>
      <c r="AY3345" s="2">
        <v>0</v>
      </c>
      <c r="AZ3345" s="2">
        <v>0</v>
      </c>
      <c r="BA3345" s="2">
        <v>0</v>
      </c>
      <c r="BB3345" s="2">
        <v>0</v>
      </c>
      <c r="BC3345" s="2">
        <v>0</v>
      </c>
      <c r="BD3345" s="2">
        <v>0</v>
      </c>
      <c r="BE3345" s="2">
        <v>0</v>
      </c>
      <c r="BF3345" s="2">
        <v>0</v>
      </c>
      <c r="BG3345" s="2">
        <v>0</v>
      </c>
      <c r="BH3345" s="2">
        <v>1</v>
      </c>
      <c r="BI3345" s="2">
        <v>19.8</v>
      </c>
      <c r="BJ3345" s="2">
        <v>19.2</v>
      </c>
      <c r="BK3345" s="2">
        <v>20</v>
      </c>
      <c r="BL3345" s="2">
        <v>74.09</v>
      </c>
      <c r="BM3345" s="2">
        <v>10.37</v>
      </c>
      <c r="BN3345" s="2">
        <v>84.46</v>
      </c>
      <c r="BO3345" s="2">
        <v>84.46</v>
      </c>
      <c r="BR3345" s="2" t="s">
        <v>83</v>
      </c>
      <c r="BS3345" s="3">
        <v>42881</v>
      </c>
      <c r="BT3345" s="4">
        <v>0.52430555555555558</v>
      </c>
      <c r="BU3345" s="2" t="s">
        <v>3424</v>
      </c>
      <c r="BV3345" s="2" t="s">
        <v>87</v>
      </c>
      <c r="BW3345" s="2" t="s">
        <v>161</v>
      </c>
      <c r="BX3345" s="2" t="s">
        <v>2021</v>
      </c>
      <c r="BY3345" s="2">
        <v>96132.96</v>
      </c>
      <c r="CC3345" s="2" t="s">
        <v>243</v>
      </c>
      <c r="CD3345" s="2">
        <v>1459</v>
      </c>
      <c r="CE3345" s="2" t="s">
        <v>86</v>
      </c>
      <c r="CF3345" s="3">
        <v>42884</v>
      </c>
      <c r="CI3345" s="2">
        <v>1</v>
      </c>
      <c r="CJ3345" s="2">
        <v>3</v>
      </c>
      <c r="CK3345" s="2" t="s">
        <v>1154</v>
      </c>
      <c r="CL3345" s="2" t="s">
        <v>87</v>
      </c>
    </row>
    <row r="3346" spans="1:90">
      <c r="A3346" s="2" t="s">
        <v>71</v>
      </c>
      <c r="B3346" s="2" t="s">
        <v>72</v>
      </c>
      <c r="C3346" s="2" t="s">
        <v>73</v>
      </c>
      <c r="E3346" s="2" t="str">
        <f>"FES1162550908"</f>
        <v>FES1162550908</v>
      </c>
      <c r="F3346" s="3">
        <v>42878</v>
      </c>
      <c r="G3346" s="2">
        <v>201711</v>
      </c>
      <c r="H3346" s="2" t="s">
        <v>74</v>
      </c>
      <c r="I3346" s="2" t="s">
        <v>75</v>
      </c>
      <c r="J3346" s="2" t="s">
        <v>76</v>
      </c>
      <c r="K3346" s="2" t="s">
        <v>77</v>
      </c>
      <c r="L3346" s="2" t="s">
        <v>481</v>
      </c>
      <c r="M3346" s="2" t="s">
        <v>482</v>
      </c>
      <c r="N3346" s="2" t="s">
        <v>2927</v>
      </c>
      <c r="O3346" s="2" t="s">
        <v>138</v>
      </c>
      <c r="P3346" s="2" t="str">
        <f>"2170568394                    "</f>
        <v xml:space="preserve">2170568394                    </v>
      </c>
      <c r="Q3346" s="2">
        <v>0</v>
      </c>
      <c r="R3346" s="2">
        <v>0</v>
      </c>
      <c r="S3346" s="2">
        <v>0</v>
      </c>
      <c r="T3346" s="2">
        <v>0</v>
      </c>
      <c r="U3346" s="2">
        <v>0</v>
      </c>
      <c r="V3346" s="2">
        <v>0</v>
      </c>
      <c r="W3346" s="2">
        <v>0</v>
      </c>
      <c r="X3346" s="2">
        <v>0</v>
      </c>
      <c r="Y3346" s="2">
        <v>0</v>
      </c>
      <c r="Z3346" s="2">
        <v>0</v>
      </c>
      <c r="AA3346" s="2">
        <v>0</v>
      </c>
      <c r="AB3346" s="2">
        <v>0</v>
      </c>
      <c r="AC3346" s="2">
        <v>0</v>
      </c>
      <c r="AD3346" s="2">
        <v>0</v>
      </c>
      <c r="AE3346" s="2">
        <v>0</v>
      </c>
      <c r="AF3346" s="2">
        <v>0</v>
      </c>
      <c r="AG3346" s="2">
        <v>0</v>
      </c>
      <c r="AH3346" s="2">
        <v>0</v>
      </c>
      <c r="AI3346" s="2">
        <v>0</v>
      </c>
      <c r="AJ3346" s="2">
        <v>0</v>
      </c>
      <c r="AK3346" s="2">
        <v>0</v>
      </c>
      <c r="AL3346" s="2">
        <v>0</v>
      </c>
      <c r="AM3346" s="2">
        <v>8.9600000000000009</v>
      </c>
      <c r="AN3346" s="2">
        <v>0</v>
      </c>
      <c r="AO3346" s="2">
        <v>0</v>
      </c>
      <c r="AP3346" s="2">
        <v>0</v>
      </c>
      <c r="AQ3346" s="2">
        <v>0</v>
      </c>
      <c r="AR3346" s="2">
        <v>0</v>
      </c>
      <c r="AS3346" s="2">
        <v>0</v>
      </c>
      <c r="AT3346" s="2">
        <v>0</v>
      </c>
      <c r="AU3346" s="2">
        <v>0</v>
      </c>
      <c r="AV3346" s="2">
        <v>0</v>
      </c>
      <c r="AW3346" s="2">
        <v>0</v>
      </c>
      <c r="AX3346" s="2">
        <v>0</v>
      </c>
      <c r="AY3346" s="2">
        <v>0</v>
      </c>
      <c r="AZ3346" s="2">
        <v>0</v>
      </c>
      <c r="BA3346" s="2">
        <v>0</v>
      </c>
      <c r="BB3346" s="2">
        <v>0</v>
      </c>
      <c r="BC3346" s="2">
        <v>0</v>
      </c>
      <c r="BD3346" s="2">
        <v>0</v>
      </c>
      <c r="BE3346" s="2">
        <v>0</v>
      </c>
      <c r="BF3346" s="2">
        <v>0</v>
      </c>
      <c r="BG3346" s="2">
        <v>0</v>
      </c>
      <c r="BH3346" s="2">
        <v>1</v>
      </c>
      <c r="BI3346" s="2">
        <v>25.9</v>
      </c>
      <c r="BJ3346" s="2">
        <v>18</v>
      </c>
      <c r="BK3346" s="2">
        <v>26</v>
      </c>
      <c r="BL3346" s="2">
        <v>85.97</v>
      </c>
      <c r="BM3346" s="2">
        <v>12.04</v>
      </c>
      <c r="BN3346" s="2">
        <v>98.01</v>
      </c>
      <c r="BO3346" s="2">
        <v>98.01</v>
      </c>
      <c r="BQ3346" s="2" t="s">
        <v>286</v>
      </c>
      <c r="BR3346" s="2" t="s">
        <v>83</v>
      </c>
      <c r="BS3346" s="3">
        <v>42879</v>
      </c>
      <c r="BT3346" s="4">
        <v>0.40277777777777773</v>
      </c>
      <c r="BU3346" s="2" t="s">
        <v>3425</v>
      </c>
      <c r="BV3346" s="2" t="s">
        <v>98</v>
      </c>
      <c r="BY3346" s="2">
        <v>90061.79</v>
      </c>
      <c r="CC3346" s="2" t="s">
        <v>482</v>
      </c>
      <c r="CD3346" s="2">
        <v>2163</v>
      </c>
      <c r="CE3346" s="2" t="s">
        <v>86</v>
      </c>
      <c r="CF3346" s="3">
        <v>42880</v>
      </c>
      <c r="CI3346" s="2">
        <v>1</v>
      </c>
      <c r="CJ3346" s="2">
        <v>1</v>
      </c>
      <c r="CK3346" s="2" t="s">
        <v>1154</v>
      </c>
      <c r="CL3346" s="2" t="s">
        <v>87</v>
      </c>
    </row>
    <row r="3347" spans="1:90">
      <c r="A3347" s="2" t="s">
        <v>71</v>
      </c>
      <c r="B3347" s="2" t="s">
        <v>72</v>
      </c>
      <c r="C3347" s="2" t="s">
        <v>73</v>
      </c>
      <c r="E3347" s="2" t="str">
        <f>"FES1162551035"</f>
        <v>FES1162551035</v>
      </c>
      <c r="F3347" s="3">
        <v>42878</v>
      </c>
      <c r="G3347" s="2">
        <v>201711</v>
      </c>
      <c r="H3347" s="2" t="s">
        <v>74</v>
      </c>
      <c r="I3347" s="2" t="s">
        <v>75</v>
      </c>
      <c r="J3347" s="2" t="s">
        <v>76</v>
      </c>
      <c r="K3347" s="2" t="s">
        <v>77</v>
      </c>
      <c r="L3347" s="2" t="s">
        <v>592</v>
      </c>
      <c r="M3347" s="2" t="s">
        <v>593</v>
      </c>
      <c r="N3347" s="2" t="s">
        <v>3426</v>
      </c>
      <c r="O3347" s="2" t="s">
        <v>138</v>
      </c>
      <c r="P3347" s="2" t="str">
        <f>"2170568906                    "</f>
        <v xml:space="preserve">2170568906                    </v>
      </c>
      <c r="Q3347" s="2">
        <v>0</v>
      </c>
      <c r="R3347" s="2">
        <v>0</v>
      </c>
      <c r="S3347" s="2">
        <v>0</v>
      </c>
      <c r="T3347" s="2">
        <v>0</v>
      </c>
      <c r="U3347" s="2">
        <v>0</v>
      </c>
      <c r="V3347" s="2">
        <v>0</v>
      </c>
      <c r="W3347" s="2">
        <v>0</v>
      </c>
      <c r="X3347" s="2">
        <v>0</v>
      </c>
      <c r="Y3347" s="2">
        <v>0</v>
      </c>
      <c r="Z3347" s="2">
        <v>0</v>
      </c>
      <c r="AA3347" s="2">
        <v>0</v>
      </c>
      <c r="AB3347" s="2">
        <v>0</v>
      </c>
      <c r="AC3347" s="2">
        <v>0</v>
      </c>
      <c r="AD3347" s="2">
        <v>0</v>
      </c>
      <c r="AE3347" s="2">
        <v>0</v>
      </c>
      <c r="AF3347" s="2">
        <v>0</v>
      </c>
      <c r="AG3347" s="2">
        <v>0</v>
      </c>
      <c r="AH3347" s="2">
        <v>0</v>
      </c>
      <c r="AI3347" s="2">
        <v>0</v>
      </c>
      <c r="AJ3347" s="2">
        <v>0</v>
      </c>
      <c r="AK3347" s="2">
        <v>0</v>
      </c>
      <c r="AL3347" s="2">
        <v>0</v>
      </c>
      <c r="AM3347" s="2">
        <v>11.35</v>
      </c>
      <c r="AN3347" s="2">
        <v>0</v>
      </c>
      <c r="AO3347" s="2">
        <v>0</v>
      </c>
      <c r="AP3347" s="2">
        <v>0</v>
      </c>
      <c r="AQ3347" s="2">
        <v>0</v>
      </c>
      <c r="AR3347" s="2">
        <v>0</v>
      </c>
      <c r="AS3347" s="2">
        <v>0</v>
      </c>
      <c r="AT3347" s="2">
        <v>0</v>
      </c>
      <c r="AU3347" s="2">
        <v>0</v>
      </c>
      <c r="AV3347" s="2">
        <v>0</v>
      </c>
      <c r="AW3347" s="2">
        <v>0</v>
      </c>
      <c r="AX3347" s="2">
        <v>0</v>
      </c>
      <c r="AY3347" s="2">
        <v>0</v>
      </c>
      <c r="AZ3347" s="2">
        <v>0</v>
      </c>
      <c r="BA3347" s="2">
        <v>0</v>
      </c>
      <c r="BB3347" s="2">
        <v>0</v>
      </c>
      <c r="BC3347" s="2">
        <v>0</v>
      </c>
      <c r="BD3347" s="2">
        <v>0</v>
      </c>
      <c r="BE3347" s="2">
        <v>0</v>
      </c>
      <c r="BF3347" s="2">
        <v>0</v>
      </c>
      <c r="BG3347" s="2">
        <v>0</v>
      </c>
      <c r="BH3347" s="2">
        <v>1</v>
      </c>
      <c r="BI3347" s="2">
        <v>6.9</v>
      </c>
      <c r="BJ3347" s="2">
        <v>1.1000000000000001</v>
      </c>
      <c r="BK3347" s="2">
        <v>7</v>
      </c>
      <c r="BL3347" s="2">
        <v>107.61</v>
      </c>
      <c r="BM3347" s="2">
        <v>15.07</v>
      </c>
      <c r="BN3347" s="2">
        <v>122.68</v>
      </c>
      <c r="BO3347" s="2">
        <v>122.68</v>
      </c>
      <c r="BR3347" s="2" t="s">
        <v>83</v>
      </c>
      <c r="BS3347" s="3">
        <v>42879</v>
      </c>
      <c r="BT3347" s="4">
        <v>0.45833333333333331</v>
      </c>
      <c r="BU3347" s="2" t="s">
        <v>3427</v>
      </c>
      <c r="BV3347" s="2" t="s">
        <v>98</v>
      </c>
      <c r="BY3347" s="2">
        <v>5271.36</v>
      </c>
      <c r="CC3347" s="2" t="s">
        <v>593</v>
      </c>
      <c r="CD3347" s="2">
        <v>601</v>
      </c>
      <c r="CE3347" s="2" t="s">
        <v>86</v>
      </c>
      <c r="CF3347" s="3">
        <v>42881</v>
      </c>
      <c r="CI3347" s="2">
        <v>1</v>
      </c>
      <c r="CJ3347" s="2">
        <v>1</v>
      </c>
      <c r="CK3347" s="2" t="s">
        <v>2751</v>
      </c>
      <c r="CL3347" s="2" t="s">
        <v>87</v>
      </c>
    </row>
    <row r="3348" spans="1:90">
      <c r="A3348" s="2" t="s">
        <v>71</v>
      </c>
      <c r="B3348" s="2" t="s">
        <v>72</v>
      </c>
      <c r="C3348" s="2" t="s">
        <v>73</v>
      </c>
      <c r="E3348" s="2" t="str">
        <f>"FES1162550877"</f>
        <v>FES1162550877</v>
      </c>
      <c r="F3348" s="3">
        <v>42878</v>
      </c>
      <c r="G3348" s="2">
        <v>201711</v>
      </c>
      <c r="H3348" s="2" t="s">
        <v>74</v>
      </c>
      <c r="I3348" s="2" t="s">
        <v>75</v>
      </c>
      <c r="J3348" s="2" t="s">
        <v>76</v>
      </c>
      <c r="K3348" s="2" t="s">
        <v>77</v>
      </c>
      <c r="L3348" s="2" t="s">
        <v>123</v>
      </c>
      <c r="M3348" s="2" t="s">
        <v>124</v>
      </c>
      <c r="N3348" s="2" t="s">
        <v>2011</v>
      </c>
      <c r="O3348" s="2" t="s">
        <v>138</v>
      </c>
      <c r="P3348" s="2" t="str">
        <f>"2170566921                    "</f>
        <v xml:space="preserve">2170566921                    </v>
      </c>
      <c r="Q3348" s="2">
        <v>0</v>
      </c>
      <c r="R3348" s="2">
        <v>0</v>
      </c>
      <c r="S3348" s="2">
        <v>0</v>
      </c>
      <c r="T3348" s="2">
        <v>0</v>
      </c>
      <c r="U3348" s="2">
        <v>0</v>
      </c>
      <c r="V3348" s="2">
        <v>0</v>
      </c>
      <c r="W3348" s="2">
        <v>0</v>
      </c>
      <c r="X3348" s="2">
        <v>0</v>
      </c>
      <c r="Y3348" s="2">
        <v>0</v>
      </c>
      <c r="Z3348" s="2">
        <v>0</v>
      </c>
      <c r="AA3348" s="2">
        <v>0</v>
      </c>
      <c r="AB3348" s="2">
        <v>0</v>
      </c>
      <c r="AC3348" s="2">
        <v>0</v>
      </c>
      <c r="AD3348" s="2">
        <v>0</v>
      </c>
      <c r="AE3348" s="2">
        <v>0</v>
      </c>
      <c r="AF3348" s="2">
        <v>0</v>
      </c>
      <c r="AG3348" s="2">
        <v>0</v>
      </c>
      <c r="AH3348" s="2">
        <v>0</v>
      </c>
      <c r="AI3348" s="2">
        <v>0</v>
      </c>
      <c r="AJ3348" s="2">
        <v>0</v>
      </c>
      <c r="AK3348" s="2">
        <v>0</v>
      </c>
      <c r="AL3348" s="2">
        <v>0</v>
      </c>
      <c r="AM3348" s="2">
        <v>25.58</v>
      </c>
      <c r="AN3348" s="2">
        <v>0</v>
      </c>
      <c r="AO3348" s="2">
        <v>0</v>
      </c>
      <c r="AP3348" s="2">
        <v>0</v>
      </c>
      <c r="AQ3348" s="2">
        <v>0</v>
      </c>
      <c r="AR3348" s="2">
        <v>0</v>
      </c>
      <c r="AS3348" s="2">
        <v>0</v>
      </c>
      <c r="AT3348" s="2">
        <v>0</v>
      </c>
      <c r="AU3348" s="2">
        <v>0</v>
      </c>
      <c r="AV3348" s="2">
        <v>0</v>
      </c>
      <c r="AW3348" s="2">
        <v>0</v>
      </c>
      <c r="AX3348" s="2">
        <v>0</v>
      </c>
      <c r="AY3348" s="2">
        <v>0</v>
      </c>
      <c r="AZ3348" s="2">
        <v>0</v>
      </c>
      <c r="BA3348" s="2">
        <v>0</v>
      </c>
      <c r="BB3348" s="2">
        <v>0</v>
      </c>
      <c r="BC3348" s="2">
        <v>0</v>
      </c>
      <c r="BD3348" s="2">
        <v>0</v>
      </c>
      <c r="BE3348" s="2">
        <v>0</v>
      </c>
      <c r="BF3348" s="2">
        <v>0</v>
      </c>
      <c r="BG3348" s="2">
        <v>0</v>
      </c>
      <c r="BH3348" s="2">
        <v>1</v>
      </c>
      <c r="BI3348" s="2">
        <v>48</v>
      </c>
      <c r="BJ3348" s="2">
        <v>85.7</v>
      </c>
      <c r="BK3348" s="2">
        <v>86</v>
      </c>
      <c r="BL3348" s="2">
        <v>236.22</v>
      </c>
      <c r="BM3348" s="2">
        <v>33.07</v>
      </c>
      <c r="BN3348" s="2">
        <v>269.29000000000002</v>
      </c>
      <c r="BO3348" s="2">
        <v>269.29000000000002</v>
      </c>
      <c r="BQ3348" s="2" t="s">
        <v>2012</v>
      </c>
      <c r="BR3348" s="2" t="s">
        <v>83</v>
      </c>
      <c r="BS3348" s="3">
        <v>42880</v>
      </c>
      <c r="BT3348" s="4">
        <v>0.5625</v>
      </c>
      <c r="BU3348" s="2" t="s">
        <v>2718</v>
      </c>
      <c r="BV3348" s="2" t="s">
        <v>87</v>
      </c>
      <c r="BY3348" s="2">
        <v>428409</v>
      </c>
      <c r="CC3348" s="2" t="s">
        <v>124</v>
      </c>
      <c r="CD3348" s="2">
        <v>200</v>
      </c>
      <c r="CE3348" s="2" t="s">
        <v>2297</v>
      </c>
      <c r="CF3348" s="3">
        <v>42881</v>
      </c>
      <c r="CI3348" s="2">
        <v>1</v>
      </c>
      <c r="CJ3348" s="2">
        <v>2</v>
      </c>
      <c r="CK3348" s="2" t="s">
        <v>142</v>
      </c>
      <c r="CL3348" s="2" t="s">
        <v>87</v>
      </c>
    </row>
    <row r="3349" spans="1:90">
      <c r="A3349" s="2" t="s">
        <v>71</v>
      </c>
      <c r="B3349" s="2" t="s">
        <v>72</v>
      </c>
      <c r="C3349" s="2" t="s">
        <v>73</v>
      </c>
      <c r="E3349" s="2" t="str">
        <f>"FES1162550847"</f>
        <v>FES1162550847</v>
      </c>
      <c r="F3349" s="3">
        <v>42878</v>
      </c>
      <c r="G3349" s="2">
        <v>201711</v>
      </c>
      <c r="H3349" s="2" t="s">
        <v>74</v>
      </c>
      <c r="I3349" s="2" t="s">
        <v>75</v>
      </c>
      <c r="J3349" s="2" t="s">
        <v>76</v>
      </c>
      <c r="K3349" s="2" t="s">
        <v>77</v>
      </c>
      <c r="L3349" s="2" t="s">
        <v>242</v>
      </c>
      <c r="M3349" s="2" t="s">
        <v>243</v>
      </c>
      <c r="N3349" s="2" t="s">
        <v>1077</v>
      </c>
      <c r="O3349" s="2" t="s">
        <v>138</v>
      </c>
      <c r="P3349" s="2" t="str">
        <f>"2170564178                    "</f>
        <v xml:space="preserve">2170564178                    </v>
      </c>
      <c r="Q3349" s="2">
        <v>0</v>
      </c>
      <c r="R3349" s="2">
        <v>0</v>
      </c>
      <c r="S3349" s="2">
        <v>0</v>
      </c>
      <c r="T3349" s="2">
        <v>0</v>
      </c>
      <c r="U3349" s="2">
        <v>0</v>
      </c>
      <c r="V3349" s="2">
        <v>0</v>
      </c>
      <c r="W3349" s="2">
        <v>0</v>
      </c>
      <c r="X3349" s="2">
        <v>0</v>
      </c>
      <c r="Y3349" s="2">
        <v>0</v>
      </c>
      <c r="Z3349" s="2">
        <v>0</v>
      </c>
      <c r="AA3349" s="2">
        <v>0</v>
      </c>
      <c r="AB3349" s="2">
        <v>0</v>
      </c>
      <c r="AC3349" s="2">
        <v>0</v>
      </c>
      <c r="AD3349" s="2">
        <v>0</v>
      </c>
      <c r="AE3349" s="2">
        <v>0</v>
      </c>
      <c r="AF3349" s="2">
        <v>0</v>
      </c>
      <c r="AG3349" s="2">
        <v>0</v>
      </c>
      <c r="AH3349" s="2">
        <v>0</v>
      </c>
      <c r="AI3349" s="2">
        <v>0</v>
      </c>
      <c r="AJ3349" s="2">
        <v>0</v>
      </c>
      <c r="AK3349" s="2">
        <v>0</v>
      </c>
      <c r="AL3349" s="2">
        <v>0</v>
      </c>
      <c r="AM3349" s="2">
        <v>15.53</v>
      </c>
      <c r="AN3349" s="2">
        <v>0</v>
      </c>
      <c r="AO3349" s="2">
        <v>0</v>
      </c>
      <c r="AP3349" s="2">
        <v>0</v>
      </c>
      <c r="AQ3349" s="2">
        <v>0</v>
      </c>
      <c r="AR3349" s="2">
        <v>0</v>
      </c>
      <c r="AS3349" s="2">
        <v>0</v>
      </c>
      <c r="AT3349" s="2">
        <v>0</v>
      </c>
      <c r="AU3349" s="2">
        <v>0</v>
      </c>
      <c r="AV3349" s="2">
        <v>0</v>
      </c>
      <c r="AW3349" s="2">
        <v>0</v>
      </c>
      <c r="AX3349" s="2">
        <v>0</v>
      </c>
      <c r="AY3349" s="2">
        <v>0</v>
      </c>
      <c r="AZ3349" s="2">
        <v>0</v>
      </c>
      <c r="BA3349" s="2">
        <v>0</v>
      </c>
      <c r="BB3349" s="2">
        <v>0</v>
      </c>
      <c r="BC3349" s="2">
        <v>0</v>
      </c>
      <c r="BD3349" s="2">
        <v>0</v>
      </c>
      <c r="BE3349" s="2">
        <v>0</v>
      </c>
      <c r="BF3349" s="2">
        <v>0</v>
      </c>
      <c r="BG3349" s="2">
        <v>0</v>
      </c>
      <c r="BH3349" s="2">
        <v>1</v>
      </c>
      <c r="BI3349" s="2">
        <v>56</v>
      </c>
      <c r="BJ3349" s="2">
        <v>26.1</v>
      </c>
      <c r="BK3349" s="2">
        <v>56</v>
      </c>
      <c r="BL3349" s="2">
        <v>145.34</v>
      </c>
      <c r="BM3349" s="2">
        <v>20.350000000000001</v>
      </c>
      <c r="BN3349" s="2">
        <v>165.69</v>
      </c>
      <c r="BO3349" s="2">
        <v>165.69</v>
      </c>
      <c r="BR3349" s="2" t="s">
        <v>83</v>
      </c>
      <c r="BS3349" s="3">
        <v>42879</v>
      </c>
      <c r="BT3349" s="4">
        <v>0.38194444444444442</v>
      </c>
      <c r="BU3349" s="2" t="s">
        <v>3428</v>
      </c>
      <c r="BV3349" s="2" t="s">
        <v>98</v>
      </c>
      <c r="BY3349" s="2">
        <v>130626</v>
      </c>
      <c r="CA3349" s="2" t="s">
        <v>3429</v>
      </c>
      <c r="CC3349" s="2" t="s">
        <v>243</v>
      </c>
      <c r="CD3349" s="2">
        <v>1459</v>
      </c>
      <c r="CE3349" s="2" t="s">
        <v>2297</v>
      </c>
      <c r="CF3349" s="3">
        <v>42879</v>
      </c>
      <c r="CI3349" s="2">
        <v>1</v>
      </c>
      <c r="CJ3349" s="2">
        <v>1</v>
      </c>
      <c r="CK3349" s="2" t="s">
        <v>1154</v>
      </c>
      <c r="CL3349" s="2" t="s">
        <v>87</v>
      </c>
    </row>
    <row r="3350" spans="1:90">
      <c r="A3350" s="2" t="s">
        <v>71</v>
      </c>
      <c r="B3350" s="2" t="s">
        <v>72</v>
      </c>
      <c r="C3350" s="2" t="s">
        <v>73</v>
      </c>
      <c r="E3350" s="2" t="str">
        <f>"FES1162550789"</f>
        <v>FES1162550789</v>
      </c>
      <c r="F3350" s="3">
        <v>42878</v>
      </c>
      <c r="G3350" s="2">
        <v>201711</v>
      </c>
      <c r="H3350" s="2" t="s">
        <v>74</v>
      </c>
      <c r="I3350" s="2" t="s">
        <v>75</v>
      </c>
      <c r="J3350" s="2" t="s">
        <v>76</v>
      </c>
      <c r="K3350" s="2" t="s">
        <v>77</v>
      </c>
      <c r="L3350" s="2" t="s">
        <v>175</v>
      </c>
      <c r="M3350" s="2" t="s">
        <v>176</v>
      </c>
      <c r="N3350" s="2" t="s">
        <v>196</v>
      </c>
      <c r="O3350" s="2" t="s">
        <v>81</v>
      </c>
      <c r="P3350" s="2" t="str">
        <f>"2170564734                    "</f>
        <v xml:space="preserve">2170564734                    </v>
      </c>
      <c r="Q3350" s="2">
        <v>0</v>
      </c>
      <c r="R3350" s="2">
        <v>0</v>
      </c>
      <c r="S3350" s="2">
        <v>0</v>
      </c>
      <c r="T3350" s="2">
        <v>0</v>
      </c>
      <c r="U3350" s="2">
        <v>0</v>
      </c>
      <c r="V3350" s="2">
        <v>0</v>
      </c>
      <c r="W3350" s="2">
        <v>0</v>
      </c>
      <c r="X3350" s="2">
        <v>0</v>
      </c>
      <c r="Y3350" s="2">
        <v>0</v>
      </c>
      <c r="Z3350" s="2">
        <v>0</v>
      </c>
      <c r="AA3350" s="2">
        <v>0</v>
      </c>
      <c r="AB3350" s="2">
        <v>0</v>
      </c>
      <c r="AC3350" s="2">
        <v>0</v>
      </c>
      <c r="AD3350" s="2">
        <v>0</v>
      </c>
      <c r="AE3350" s="2">
        <v>0</v>
      </c>
      <c r="AF3350" s="2">
        <v>0</v>
      </c>
      <c r="AG3350" s="2">
        <v>0</v>
      </c>
      <c r="AH3350" s="2">
        <v>0</v>
      </c>
      <c r="AI3350" s="2">
        <v>0</v>
      </c>
      <c r="AJ3350" s="2">
        <v>0</v>
      </c>
      <c r="AK3350" s="2">
        <v>0</v>
      </c>
      <c r="AL3350" s="2">
        <v>0</v>
      </c>
      <c r="AM3350" s="2">
        <v>33.770000000000003</v>
      </c>
      <c r="AN3350" s="2">
        <v>0</v>
      </c>
      <c r="AO3350" s="2">
        <v>0</v>
      </c>
      <c r="AP3350" s="2">
        <v>0</v>
      </c>
      <c r="AQ3350" s="2">
        <v>0</v>
      </c>
      <c r="AR3350" s="2">
        <v>0</v>
      </c>
      <c r="AS3350" s="2">
        <v>0</v>
      </c>
      <c r="AT3350" s="2">
        <v>0</v>
      </c>
      <c r="AU3350" s="2">
        <v>0</v>
      </c>
      <c r="AV3350" s="2">
        <v>0</v>
      </c>
      <c r="AW3350" s="2">
        <v>0</v>
      </c>
      <c r="AX3350" s="2">
        <v>0</v>
      </c>
      <c r="AY3350" s="2">
        <v>0</v>
      </c>
      <c r="AZ3350" s="2">
        <v>0</v>
      </c>
      <c r="BA3350" s="2">
        <v>0</v>
      </c>
      <c r="BB3350" s="2">
        <v>0</v>
      </c>
      <c r="BC3350" s="2">
        <v>0</v>
      </c>
      <c r="BD3350" s="2">
        <v>0</v>
      </c>
      <c r="BE3350" s="2">
        <v>0</v>
      </c>
      <c r="BF3350" s="2">
        <v>0</v>
      </c>
      <c r="BG3350" s="2">
        <v>0</v>
      </c>
      <c r="BH3350" s="2">
        <v>2</v>
      </c>
      <c r="BI3350" s="2">
        <v>6.2</v>
      </c>
      <c r="BJ3350" s="2">
        <v>14.2</v>
      </c>
      <c r="BK3350" s="2">
        <v>14.5</v>
      </c>
      <c r="BL3350" s="2">
        <v>305.20999999999998</v>
      </c>
      <c r="BM3350" s="2">
        <v>42.73</v>
      </c>
      <c r="BN3350" s="2">
        <v>347.94</v>
      </c>
      <c r="BO3350" s="2">
        <v>347.94</v>
      </c>
      <c r="BQ3350" s="2" t="s">
        <v>197</v>
      </c>
      <c r="BR3350" s="2" t="s">
        <v>83</v>
      </c>
      <c r="BS3350" s="3">
        <v>42879</v>
      </c>
      <c r="BT3350" s="4">
        <v>0.55833333333333335</v>
      </c>
      <c r="BU3350" s="2" t="s">
        <v>3365</v>
      </c>
      <c r="BV3350" s="2" t="s">
        <v>87</v>
      </c>
      <c r="BY3350" s="2">
        <v>70817.600000000006</v>
      </c>
      <c r="CA3350" s="2" t="s">
        <v>180</v>
      </c>
      <c r="CC3350" s="2" t="s">
        <v>176</v>
      </c>
      <c r="CD3350" s="2">
        <v>6001</v>
      </c>
      <c r="CE3350" s="2" t="s">
        <v>86</v>
      </c>
      <c r="CF3350" s="3">
        <v>42879</v>
      </c>
      <c r="CI3350" s="2">
        <v>1</v>
      </c>
      <c r="CJ3350" s="2">
        <v>1</v>
      </c>
      <c r="CK3350" s="2">
        <v>21</v>
      </c>
      <c r="CL3350" s="2" t="s">
        <v>87</v>
      </c>
    </row>
    <row r="3351" spans="1:90">
      <c r="A3351" s="2" t="s">
        <v>71</v>
      </c>
      <c r="B3351" s="2" t="s">
        <v>72</v>
      </c>
      <c r="C3351" s="2" t="s">
        <v>73</v>
      </c>
      <c r="E3351" s="2" t="str">
        <f>"009935712027"</f>
        <v>009935712027</v>
      </c>
      <c r="F3351" s="3">
        <v>42878</v>
      </c>
      <c r="G3351" s="2">
        <v>201711</v>
      </c>
      <c r="H3351" s="2" t="s">
        <v>74</v>
      </c>
      <c r="I3351" s="2" t="s">
        <v>75</v>
      </c>
      <c r="J3351" s="2" t="s">
        <v>76</v>
      </c>
      <c r="K3351" s="2" t="s">
        <v>77</v>
      </c>
      <c r="L3351" s="2" t="s">
        <v>104</v>
      </c>
      <c r="M3351" s="2" t="s">
        <v>105</v>
      </c>
      <c r="N3351" s="2" t="s">
        <v>240</v>
      </c>
      <c r="O3351" s="2" t="s">
        <v>81</v>
      </c>
      <c r="P3351" s="2" t="str">
        <f>"2170567187 1162549357         "</f>
        <v xml:space="preserve">2170567187 1162549357         </v>
      </c>
      <c r="Q3351" s="2">
        <v>0</v>
      </c>
      <c r="R3351" s="2">
        <v>0</v>
      </c>
      <c r="S3351" s="2">
        <v>0</v>
      </c>
      <c r="T3351" s="2">
        <v>0</v>
      </c>
      <c r="U3351" s="2">
        <v>0</v>
      </c>
      <c r="V3351" s="2">
        <v>0</v>
      </c>
      <c r="W3351" s="2">
        <v>0</v>
      </c>
      <c r="X3351" s="2">
        <v>0</v>
      </c>
      <c r="Y3351" s="2">
        <v>0</v>
      </c>
      <c r="Z3351" s="2">
        <v>0</v>
      </c>
      <c r="AA3351" s="2">
        <v>0</v>
      </c>
      <c r="AB3351" s="2">
        <v>0</v>
      </c>
      <c r="AC3351" s="2">
        <v>0</v>
      </c>
      <c r="AD3351" s="2">
        <v>0</v>
      </c>
      <c r="AE3351" s="2">
        <v>0</v>
      </c>
      <c r="AF3351" s="2">
        <v>0</v>
      </c>
      <c r="AG3351" s="2">
        <v>0</v>
      </c>
      <c r="AH3351" s="2">
        <v>0</v>
      </c>
      <c r="AI3351" s="2">
        <v>0</v>
      </c>
      <c r="AJ3351" s="2">
        <v>0</v>
      </c>
      <c r="AK3351" s="2">
        <v>0</v>
      </c>
      <c r="AL3351" s="2">
        <v>0</v>
      </c>
      <c r="AM3351" s="2">
        <v>8.15</v>
      </c>
      <c r="AN3351" s="2">
        <v>0</v>
      </c>
      <c r="AO3351" s="2">
        <v>0</v>
      </c>
      <c r="AP3351" s="2">
        <v>0</v>
      </c>
      <c r="AQ3351" s="2">
        <v>0</v>
      </c>
      <c r="AR3351" s="2">
        <v>0</v>
      </c>
      <c r="AS3351" s="2">
        <v>0</v>
      </c>
      <c r="AT3351" s="2">
        <v>0</v>
      </c>
      <c r="AU3351" s="2">
        <v>0</v>
      </c>
      <c r="AV3351" s="2">
        <v>0</v>
      </c>
      <c r="AW3351" s="2">
        <v>0</v>
      </c>
      <c r="AX3351" s="2">
        <v>0</v>
      </c>
      <c r="AY3351" s="2">
        <v>0</v>
      </c>
      <c r="AZ3351" s="2">
        <v>0</v>
      </c>
      <c r="BA3351" s="2">
        <v>0</v>
      </c>
      <c r="BB3351" s="2">
        <v>0</v>
      </c>
      <c r="BC3351" s="2">
        <v>0</v>
      </c>
      <c r="BD3351" s="2">
        <v>0</v>
      </c>
      <c r="BE3351" s="2">
        <v>0</v>
      </c>
      <c r="BF3351" s="2">
        <v>0</v>
      </c>
      <c r="BG3351" s="2">
        <v>0</v>
      </c>
      <c r="BH3351" s="2">
        <v>1</v>
      </c>
      <c r="BI3351" s="2">
        <v>3.1</v>
      </c>
      <c r="BJ3351" s="2">
        <v>1.7</v>
      </c>
      <c r="BK3351" s="2">
        <v>3.5</v>
      </c>
      <c r="BL3351" s="2">
        <v>73.67</v>
      </c>
      <c r="BM3351" s="2">
        <v>10.31</v>
      </c>
      <c r="BN3351" s="2">
        <v>83.98</v>
      </c>
      <c r="BO3351" s="2">
        <v>83.98</v>
      </c>
      <c r="BQ3351" s="2" t="s">
        <v>238</v>
      </c>
      <c r="BR3351" s="2" t="s">
        <v>83</v>
      </c>
      <c r="BS3351" s="3">
        <v>42879</v>
      </c>
      <c r="BT3351" s="4">
        <v>0.40972222222222227</v>
      </c>
      <c r="BU3351" s="2" t="s">
        <v>2497</v>
      </c>
      <c r="BV3351" s="2" t="s">
        <v>98</v>
      </c>
      <c r="BY3351" s="2">
        <v>8437.44</v>
      </c>
      <c r="CC3351" s="2" t="s">
        <v>105</v>
      </c>
      <c r="CD3351" s="2">
        <v>4001</v>
      </c>
      <c r="CE3351" s="2" t="s">
        <v>103</v>
      </c>
      <c r="CI3351" s="2">
        <v>1</v>
      </c>
      <c r="CJ3351" s="2">
        <v>1</v>
      </c>
      <c r="CK3351" s="2">
        <v>21</v>
      </c>
      <c r="CL3351" s="2" t="s">
        <v>87</v>
      </c>
    </row>
    <row r="3352" spans="1:90">
      <c r="A3352" s="2" t="s">
        <v>71</v>
      </c>
      <c r="B3352" s="2" t="s">
        <v>72</v>
      </c>
      <c r="C3352" s="2" t="s">
        <v>73</v>
      </c>
      <c r="E3352" s="2" t="str">
        <f>"FES1162550989"</f>
        <v>FES1162550989</v>
      </c>
      <c r="F3352" s="3">
        <v>42878</v>
      </c>
      <c r="G3352" s="2">
        <v>201711</v>
      </c>
      <c r="H3352" s="2" t="s">
        <v>74</v>
      </c>
      <c r="I3352" s="2" t="s">
        <v>75</v>
      </c>
      <c r="J3352" s="2" t="s">
        <v>76</v>
      </c>
      <c r="K3352" s="2" t="s">
        <v>77</v>
      </c>
      <c r="L3352" s="2" t="s">
        <v>88</v>
      </c>
      <c r="M3352" s="2" t="s">
        <v>89</v>
      </c>
      <c r="N3352" s="2" t="s">
        <v>704</v>
      </c>
      <c r="O3352" s="2" t="s">
        <v>81</v>
      </c>
      <c r="P3352" s="2" t="str">
        <f>"2170568850                    "</f>
        <v xml:space="preserve">2170568850                    </v>
      </c>
      <c r="Q3352" s="2">
        <v>0</v>
      </c>
      <c r="R3352" s="2">
        <v>0</v>
      </c>
      <c r="S3352" s="2">
        <v>0</v>
      </c>
      <c r="T3352" s="2">
        <v>0</v>
      </c>
      <c r="U3352" s="2">
        <v>0</v>
      </c>
      <c r="V3352" s="2">
        <v>0</v>
      </c>
      <c r="W3352" s="2">
        <v>0</v>
      </c>
      <c r="X3352" s="2">
        <v>0</v>
      </c>
      <c r="Y3352" s="2">
        <v>0</v>
      </c>
      <c r="Z3352" s="2">
        <v>0</v>
      </c>
      <c r="AA3352" s="2">
        <v>0</v>
      </c>
      <c r="AB3352" s="2">
        <v>0</v>
      </c>
      <c r="AC3352" s="2">
        <v>0</v>
      </c>
      <c r="AD3352" s="2">
        <v>0</v>
      </c>
      <c r="AE3352" s="2">
        <v>0</v>
      </c>
      <c r="AF3352" s="2">
        <v>0</v>
      </c>
      <c r="AG3352" s="2">
        <v>0</v>
      </c>
      <c r="AH3352" s="2">
        <v>0</v>
      </c>
      <c r="AI3352" s="2">
        <v>0</v>
      </c>
      <c r="AJ3352" s="2">
        <v>0</v>
      </c>
      <c r="AK3352" s="2">
        <v>0</v>
      </c>
      <c r="AL3352" s="2">
        <v>0</v>
      </c>
      <c r="AM3352" s="2">
        <v>4.66</v>
      </c>
      <c r="AN3352" s="2">
        <v>0</v>
      </c>
      <c r="AO3352" s="2">
        <v>0</v>
      </c>
      <c r="AP3352" s="2">
        <v>0</v>
      </c>
      <c r="AQ3352" s="2">
        <v>0</v>
      </c>
      <c r="AR3352" s="2">
        <v>0</v>
      </c>
      <c r="AS3352" s="2">
        <v>0</v>
      </c>
      <c r="AT3352" s="2">
        <v>0</v>
      </c>
      <c r="AU3352" s="2">
        <v>0</v>
      </c>
      <c r="AV3352" s="2">
        <v>0</v>
      </c>
      <c r="AW3352" s="2">
        <v>0</v>
      </c>
      <c r="AX3352" s="2">
        <v>0</v>
      </c>
      <c r="AY3352" s="2">
        <v>0</v>
      </c>
      <c r="AZ3352" s="2">
        <v>0</v>
      </c>
      <c r="BA3352" s="2">
        <v>0</v>
      </c>
      <c r="BB3352" s="2">
        <v>0</v>
      </c>
      <c r="BC3352" s="2">
        <v>0</v>
      </c>
      <c r="BD3352" s="2">
        <v>0</v>
      </c>
      <c r="BE3352" s="2">
        <v>0</v>
      </c>
      <c r="BF3352" s="2">
        <v>0</v>
      </c>
      <c r="BG3352" s="2">
        <v>0</v>
      </c>
      <c r="BH3352" s="2">
        <v>1</v>
      </c>
      <c r="BI3352" s="2">
        <v>1</v>
      </c>
      <c r="BJ3352" s="2">
        <v>0.2</v>
      </c>
      <c r="BK3352" s="2">
        <v>1</v>
      </c>
      <c r="BL3352" s="2">
        <v>42.1</v>
      </c>
      <c r="BM3352" s="2">
        <v>5.89</v>
      </c>
      <c r="BN3352" s="2">
        <v>47.99</v>
      </c>
      <c r="BO3352" s="2">
        <v>47.99</v>
      </c>
      <c r="BQ3352" s="2" t="s">
        <v>983</v>
      </c>
      <c r="BR3352" s="2" t="s">
        <v>83</v>
      </c>
      <c r="BS3352" s="3">
        <v>42879</v>
      </c>
      <c r="BT3352" s="4">
        <v>0.41666666666666669</v>
      </c>
      <c r="BU3352" s="2" t="s">
        <v>3341</v>
      </c>
      <c r="BV3352" s="2" t="s">
        <v>98</v>
      </c>
      <c r="BY3352" s="2">
        <v>1200</v>
      </c>
      <c r="CA3352" s="2" t="s">
        <v>114</v>
      </c>
      <c r="CC3352" s="2" t="s">
        <v>89</v>
      </c>
      <c r="CD3352" s="2">
        <v>7405</v>
      </c>
      <c r="CE3352" s="2" t="s">
        <v>99</v>
      </c>
      <c r="CF3352" s="3">
        <v>42880</v>
      </c>
      <c r="CI3352" s="2">
        <v>1</v>
      </c>
      <c r="CJ3352" s="2">
        <v>1</v>
      </c>
      <c r="CK3352" s="2">
        <v>21</v>
      </c>
      <c r="CL3352" s="2" t="s">
        <v>87</v>
      </c>
    </row>
    <row r="3353" spans="1:90">
      <c r="A3353" s="2" t="s">
        <v>71</v>
      </c>
      <c r="B3353" s="2" t="s">
        <v>72</v>
      </c>
      <c r="C3353" s="2" t="s">
        <v>73</v>
      </c>
      <c r="E3353" s="2" t="str">
        <f>"FES1162550794"</f>
        <v>FES1162550794</v>
      </c>
      <c r="F3353" s="3">
        <v>42878</v>
      </c>
      <c r="G3353" s="2">
        <v>201711</v>
      </c>
      <c r="H3353" s="2" t="s">
        <v>74</v>
      </c>
      <c r="I3353" s="2" t="s">
        <v>75</v>
      </c>
      <c r="J3353" s="2" t="s">
        <v>76</v>
      </c>
      <c r="K3353" s="2" t="s">
        <v>77</v>
      </c>
      <c r="L3353" s="2" t="s">
        <v>123</v>
      </c>
      <c r="M3353" s="2" t="s">
        <v>124</v>
      </c>
      <c r="N3353" s="2" t="s">
        <v>1928</v>
      </c>
      <c r="O3353" s="2" t="s">
        <v>81</v>
      </c>
      <c r="P3353" s="2" t="str">
        <f>"2170566396                    "</f>
        <v xml:space="preserve">2170566396                    </v>
      </c>
      <c r="Q3353" s="2">
        <v>0</v>
      </c>
      <c r="R3353" s="2">
        <v>0</v>
      </c>
      <c r="S3353" s="2">
        <v>0</v>
      </c>
      <c r="T3353" s="2">
        <v>0</v>
      </c>
      <c r="U3353" s="2">
        <v>0</v>
      </c>
      <c r="V3353" s="2">
        <v>0</v>
      </c>
      <c r="W3353" s="2">
        <v>0</v>
      </c>
      <c r="X3353" s="2">
        <v>0</v>
      </c>
      <c r="Y3353" s="2">
        <v>0</v>
      </c>
      <c r="Z3353" s="2">
        <v>0</v>
      </c>
      <c r="AA3353" s="2">
        <v>0</v>
      </c>
      <c r="AB3353" s="2">
        <v>0</v>
      </c>
      <c r="AC3353" s="2">
        <v>0</v>
      </c>
      <c r="AD3353" s="2">
        <v>0</v>
      </c>
      <c r="AE3353" s="2">
        <v>0</v>
      </c>
      <c r="AF3353" s="2">
        <v>0</v>
      </c>
      <c r="AG3353" s="2">
        <v>0</v>
      </c>
      <c r="AH3353" s="2">
        <v>0</v>
      </c>
      <c r="AI3353" s="2">
        <v>0</v>
      </c>
      <c r="AJ3353" s="2">
        <v>0</v>
      </c>
      <c r="AK3353" s="2">
        <v>0</v>
      </c>
      <c r="AL3353" s="2">
        <v>0</v>
      </c>
      <c r="AM3353" s="2">
        <v>4.66</v>
      </c>
      <c r="AN3353" s="2">
        <v>0</v>
      </c>
      <c r="AO3353" s="2">
        <v>0</v>
      </c>
      <c r="AP3353" s="2">
        <v>0</v>
      </c>
      <c r="AQ3353" s="2">
        <v>0</v>
      </c>
      <c r="AR3353" s="2">
        <v>0</v>
      </c>
      <c r="AS3353" s="2">
        <v>0</v>
      </c>
      <c r="AT3353" s="2">
        <v>0</v>
      </c>
      <c r="AU3353" s="2">
        <v>0</v>
      </c>
      <c r="AV3353" s="2">
        <v>0</v>
      </c>
      <c r="AW3353" s="2">
        <v>0</v>
      </c>
      <c r="AX3353" s="2">
        <v>0</v>
      </c>
      <c r="AY3353" s="2">
        <v>0</v>
      </c>
      <c r="AZ3353" s="2">
        <v>0</v>
      </c>
      <c r="BA3353" s="2">
        <v>0</v>
      </c>
      <c r="BB3353" s="2">
        <v>0</v>
      </c>
      <c r="BC3353" s="2">
        <v>0</v>
      </c>
      <c r="BD3353" s="2">
        <v>0</v>
      </c>
      <c r="BE3353" s="2">
        <v>0</v>
      </c>
      <c r="BF3353" s="2">
        <v>0</v>
      </c>
      <c r="BG3353" s="2">
        <v>0</v>
      </c>
      <c r="BH3353" s="2">
        <v>1</v>
      </c>
      <c r="BI3353" s="2">
        <v>1</v>
      </c>
      <c r="BJ3353" s="2">
        <v>0.2</v>
      </c>
      <c r="BK3353" s="2">
        <v>1</v>
      </c>
      <c r="BL3353" s="2">
        <v>42.1</v>
      </c>
      <c r="BM3353" s="2">
        <v>5.89</v>
      </c>
      <c r="BN3353" s="2">
        <v>47.99</v>
      </c>
      <c r="BO3353" s="2">
        <v>47.99</v>
      </c>
      <c r="BQ3353" s="2" t="s">
        <v>1929</v>
      </c>
      <c r="BR3353" s="2" t="s">
        <v>83</v>
      </c>
      <c r="BS3353" s="3">
        <v>42879</v>
      </c>
      <c r="BT3353" s="4">
        <v>0.4284722222222222</v>
      </c>
      <c r="BU3353" s="2" t="s">
        <v>3248</v>
      </c>
      <c r="BV3353" s="2" t="s">
        <v>98</v>
      </c>
      <c r="BY3353" s="2">
        <v>1200</v>
      </c>
      <c r="CC3353" s="2" t="s">
        <v>124</v>
      </c>
      <c r="CD3353" s="2">
        <v>184</v>
      </c>
      <c r="CE3353" s="2" t="s">
        <v>99</v>
      </c>
      <c r="CF3353" s="3">
        <v>42880</v>
      </c>
      <c r="CI3353" s="2">
        <v>1</v>
      </c>
      <c r="CJ3353" s="2">
        <v>1</v>
      </c>
      <c r="CK3353" s="2">
        <v>21</v>
      </c>
      <c r="CL3353" s="2" t="s">
        <v>87</v>
      </c>
    </row>
    <row r="3354" spans="1:90">
      <c r="A3354" s="2" t="s">
        <v>71</v>
      </c>
      <c r="B3354" s="2" t="s">
        <v>72</v>
      </c>
      <c r="C3354" s="2" t="s">
        <v>73</v>
      </c>
      <c r="E3354" s="2" t="str">
        <f>"080001637935"</f>
        <v>080001637935</v>
      </c>
      <c r="F3354" s="3">
        <v>42878</v>
      </c>
      <c r="G3354" s="2">
        <v>201711</v>
      </c>
      <c r="H3354" s="2" t="s">
        <v>88</v>
      </c>
      <c r="I3354" s="2" t="s">
        <v>89</v>
      </c>
      <c r="J3354" s="2" t="s">
        <v>1118</v>
      </c>
      <c r="K3354" s="2" t="s">
        <v>77</v>
      </c>
      <c r="L3354" s="2" t="s">
        <v>74</v>
      </c>
      <c r="M3354" s="2" t="s">
        <v>75</v>
      </c>
      <c r="N3354" s="2" t="s">
        <v>115</v>
      </c>
      <c r="O3354" s="2" t="s">
        <v>81</v>
      </c>
      <c r="P3354" s="2" t="str">
        <f>"ZA1000642901                  "</f>
        <v xml:space="preserve">ZA1000642901                  </v>
      </c>
      <c r="Q3354" s="2">
        <v>0</v>
      </c>
      <c r="R3354" s="2">
        <v>0</v>
      </c>
      <c r="S3354" s="2">
        <v>0</v>
      </c>
      <c r="T3354" s="2">
        <v>0</v>
      </c>
      <c r="U3354" s="2">
        <v>0</v>
      </c>
      <c r="V3354" s="2">
        <v>0</v>
      </c>
      <c r="W3354" s="2">
        <v>0</v>
      </c>
      <c r="X3354" s="2">
        <v>0</v>
      </c>
      <c r="Y3354" s="2">
        <v>0</v>
      </c>
      <c r="Z3354" s="2">
        <v>0</v>
      </c>
      <c r="AA3354" s="2">
        <v>0</v>
      </c>
      <c r="AB3354" s="2">
        <v>0</v>
      </c>
      <c r="AC3354" s="2">
        <v>0</v>
      </c>
      <c r="AD3354" s="2">
        <v>0</v>
      </c>
      <c r="AE3354" s="2">
        <v>0</v>
      </c>
      <c r="AF3354" s="2">
        <v>0</v>
      </c>
      <c r="AG3354" s="2">
        <v>0</v>
      </c>
      <c r="AH3354" s="2">
        <v>0</v>
      </c>
      <c r="AI3354" s="2">
        <v>0</v>
      </c>
      <c r="AJ3354" s="2">
        <v>0</v>
      </c>
      <c r="AK3354" s="2">
        <v>0</v>
      </c>
      <c r="AL3354" s="2">
        <v>0</v>
      </c>
      <c r="AM3354" s="2">
        <v>5.82</v>
      </c>
      <c r="AN3354" s="2">
        <v>0</v>
      </c>
      <c r="AO3354" s="2">
        <v>0</v>
      </c>
      <c r="AP3354" s="2">
        <v>0</v>
      </c>
      <c r="AQ3354" s="2">
        <v>0</v>
      </c>
      <c r="AR3354" s="2">
        <v>0</v>
      </c>
      <c r="AS3354" s="2">
        <v>0</v>
      </c>
      <c r="AT3354" s="2">
        <v>0</v>
      </c>
      <c r="AU3354" s="2">
        <v>0</v>
      </c>
      <c r="AV3354" s="2">
        <v>0</v>
      </c>
      <c r="AW3354" s="2">
        <v>0</v>
      </c>
      <c r="AX3354" s="2">
        <v>0</v>
      </c>
      <c r="AY3354" s="2">
        <v>0</v>
      </c>
      <c r="AZ3354" s="2">
        <v>0</v>
      </c>
      <c r="BA3354" s="2">
        <v>0</v>
      </c>
      <c r="BB3354" s="2">
        <v>0</v>
      </c>
      <c r="BC3354" s="2">
        <v>0</v>
      </c>
      <c r="BD3354" s="2">
        <v>0</v>
      </c>
      <c r="BE3354" s="2">
        <v>0</v>
      </c>
      <c r="BF3354" s="2">
        <v>0</v>
      </c>
      <c r="BG3354" s="2">
        <v>0</v>
      </c>
      <c r="BH3354" s="2">
        <v>1</v>
      </c>
      <c r="BI3354" s="2">
        <v>0.7</v>
      </c>
      <c r="BJ3354" s="2">
        <v>2.2999999999999998</v>
      </c>
      <c r="BK3354" s="2">
        <v>2.5</v>
      </c>
      <c r="BL3354" s="2">
        <v>52.62</v>
      </c>
      <c r="BM3354" s="2">
        <v>7.37</v>
      </c>
      <c r="BN3354" s="2">
        <v>59.99</v>
      </c>
      <c r="BO3354" s="2">
        <v>59.99</v>
      </c>
      <c r="BP3354" s="2" t="s">
        <v>3430</v>
      </c>
      <c r="BQ3354" s="2" t="s">
        <v>168</v>
      </c>
      <c r="BR3354" s="2" t="s">
        <v>3431</v>
      </c>
      <c r="BS3354" s="3">
        <v>42879</v>
      </c>
      <c r="BT3354" s="4">
        <v>0.41250000000000003</v>
      </c>
      <c r="BU3354" s="2" t="s">
        <v>2761</v>
      </c>
      <c r="BV3354" s="2" t="s">
        <v>98</v>
      </c>
      <c r="BY3354" s="2">
        <v>11696.88</v>
      </c>
      <c r="CA3354" s="2" t="s">
        <v>275</v>
      </c>
      <c r="CC3354" s="2" t="s">
        <v>75</v>
      </c>
      <c r="CD3354" s="2">
        <v>1601</v>
      </c>
      <c r="CE3354" s="2" t="s">
        <v>86</v>
      </c>
      <c r="CF3354" s="3">
        <v>42879</v>
      </c>
      <c r="CI3354" s="2">
        <v>1</v>
      </c>
      <c r="CJ3354" s="2">
        <v>1</v>
      </c>
      <c r="CK3354" s="2">
        <v>21</v>
      </c>
      <c r="CL3354" s="2" t="s">
        <v>87</v>
      </c>
    </row>
    <row r="3355" spans="1:90">
      <c r="A3355" s="2" t="s">
        <v>71</v>
      </c>
      <c r="B3355" s="2" t="s">
        <v>72</v>
      </c>
      <c r="C3355" s="2" t="s">
        <v>73</v>
      </c>
      <c r="E3355" s="2" t="str">
        <f>"Rfes1162550704"</f>
        <v>Rfes1162550704</v>
      </c>
      <c r="F3355" s="3">
        <v>42878</v>
      </c>
      <c r="G3355" s="2">
        <v>201711</v>
      </c>
      <c r="H3355" s="2" t="s">
        <v>224</v>
      </c>
      <c r="I3355" s="2" t="s">
        <v>225</v>
      </c>
      <c r="J3355" s="2" t="s">
        <v>1603</v>
      </c>
      <c r="K3355" s="2" t="s">
        <v>77</v>
      </c>
      <c r="L3355" s="2" t="s">
        <v>74</v>
      </c>
      <c r="M3355" s="2" t="s">
        <v>75</v>
      </c>
      <c r="N3355" s="2" t="s">
        <v>76</v>
      </c>
      <c r="O3355" s="2" t="s">
        <v>81</v>
      </c>
      <c r="P3355" s="2" t="str">
        <f>"2170568673                    "</f>
        <v xml:space="preserve">2170568673                    </v>
      </c>
      <c r="Q3355" s="2">
        <v>0</v>
      </c>
      <c r="R3355" s="2">
        <v>0</v>
      </c>
      <c r="S3355" s="2">
        <v>0</v>
      </c>
      <c r="T3355" s="2">
        <v>0</v>
      </c>
      <c r="U3355" s="2">
        <v>0</v>
      </c>
      <c r="V3355" s="2">
        <v>0</v>
      </c>
      <c r="W3355" s="2">
        <v>0</v>
      </c>
      <c r="X3355" s="2">
        <v>0</v>
      </c>
      <c r="Y3355" s="2">
        <v>0</v>
      </c>
      <c r="Z3355" s="2">
        <v>0</v>
      </c>
      <c r="AA3355" s="2">
        <v>0</v>
      </c>
      <c r="AB3355" s="2">
        <v>0</v>
      </c>
      <c r="AC3355" s="2">
        <v>0</v>
      </c>
      <c r="AD3355" s="2">
        <v>0</v>
      </c>
      <c r="AE3355" s="2">
        <v>0</v>
      </c>
      <c r="AF3355" s="2">
        <v>0</v>
      </c>
      <c r="AG3355" s="2">
        <v>0</v>
      </c>
      <c r="AH3355" s="2">
        <v>0</v>
      </c>
      <c r="AI3355" s="2">
        <v>0</v>
      </c>
      <c r="AJ3355" s="2">
        <v>0</v>
      </c>
      <c r="AK3355" s="2">
        <v>0</v>
      </c>
      <c r="AL3355" s="2">
        <v>0</v>
      </c>
      <c r="AM3355" s="2">
        <v>4.66</v>
      </c>
      <c r="AN3355" s="2">
        <v>0</v>
      </c>
      <c r="AO3355" s="2">
        <v>0</v>
      </c>
      <c r="AP3355" s="2">
        <v>0</v>
      </c>
      <c r="AQ3355" s="2">
        <v>0</v>
      </c>
      <c r="AR3355" s="2">
        <v>0</v>
      </c>
      <c r="AS3355" s="2">
        <v>0</v>
      </c>
      <c r="AT3355" s="2">
        <v>0</v>
      </c>
      <c r="AU3355" s="2">
        <v>0</v>
      </c>
      <c r="AV3355" s="2">
        <v>0</v>
      </c>
      <c r="AW3355" s="2">
        <v>0</v>
      </c>
      <c r="AX3355" s="2">
        <v>0</v>
      </c>
      <c r="AY3355" s="2">
        <v>0</v>
      </c>
      <c r="AZ3355" s="2">
        <v>0</v>
      </c>
      <c r="BA3355" s="2">
        <v>0</v>
      </c>
      <c r="BB3355" s="2">
        <v>0</v>
      </c>
      <c r="BC3355" s="2">
        <v>0</v>
      </c>
      <c r="BD3355" s="2">
        <v>0</v>
      </c>
      <c r="BE3355" s="2">
        <v>0</v>
      </c>
      <c r="BF3355" s="2">
        <v>0</v>
      </c>
      <c r="BG3355" s="2">
        <v>0</v>
      </c>
      <c r="BH3355" s="2">
        <v>1</v>
      </c>
      <c r="BI3355" s="2">
        <v>1</v>
      </c>
      <c r="BJ3355" s="2">
        <v>0.2</v>
      </c>
      <c r="BK3355" s="2">
        <v>1</v>
      </c>
      <c r="BL3355" s="2">
        <v>42.1</v>
      </c>
      <c r="BM3355" s="2">
        <v>5.89</v>
      </c>
      <c r="BN3355" s="2">
        <v>47.99</v>
      </c>
      <c r="BO3355" s="2">
        <v>47.99</v>
      </c>
      <c r="BQ3355" s="2" t="s">
        <v>83</v>
      </c>
      <c r="BR3355" s="2" t="s">
        <v>286</v>
      </c>
      <c r="BS3355" s="3">
        <v>42879</v>
      </c>
      <c r="BT3355" s="4">
        <v>0.41250000000000003</v>
      </c>
      <c r="BU3355" s="2" t="s">
        <v>2761</v>
      </c>
      <c r="BV3355" s="2" t="s">
        <v>98</v>
      </c>
      <c r="BY3355" s="2">
        <v>1200</v>
      </c>
      <c r="CA3355" s="2" t="s">
        <v>275</v>
      </c>
      <c r="CC3355" s="2" t="s">
        <v>75</v>
      </c>
      <c r="CD3355" s="2">
        <v>1601</v>
      </c>
      <c r="CE3355" s="2" t="s">
        <v>99</v>
      </c>
      <c r="CF3355" s="3">
        <v>42879</v>
      </c>
      <c r="CI3355" s="2">
        <v>1</v>
      </c>
      <c r="CJ3355" s="2">
        <v>1</v>
      </c>
      <c r="CK3355" s="2">
        <v>21</v>
      </c>
      <c r="CL3355" s="2" t="s">
        <v>87</v>
      </c>
    </row>
    <row r="3356" spans="1:90">
      <c r="A3356" s="2" t="s">
        <v>71</v>
      </c>
      <c r="B3356" s="2" t="s">
        <v>72</v>
      </c>
      <c r="C3356" s="2" t="s">
        <v>73</v>
      </c>
      <c r="E3356" s="2" t="str">
        <f>"FES1162550919"</f>
        <v>FES1162550919</v>
      </c>
      <c r="F3356" s="3">
        <v>42878</v>
      </c>
      <c r="G3356" s="2">
        <v>201711</v>
      </c>
      <c r="H3356" s="2" t="s">
        <v>74</v>
      </c>
      <c r="I3356" s="2" t="s">
        <v>75</v>
      </c>
      <c r="J3356" s="2" t="s">
        <v>76</v>
      </c>
      <c r="K3356" s="2" t="s">
        <v>77</v>
      </c>
      <c r="L3356" s="2" t="s">
        <v>88</v>
      </c>
      <c r="M3356" s="2" t="s">
        <v>89</v>
      </c>
      <c r="N3356" s="2" t="s">
        <v>704</v>
      </c>
      <c r="O3356" s="2" t="s">
        <v>81</v>
      </c>
      <c r="P3356" s="2" t="str">
        <f>"2170565240                    "</f>
        <v xml:space="preserve">2170565240                    </v>
      </c>
      <c r="Q3356" s="2">
        <v>0</v>
      </c>
      <c r="R3356" s="2">
        <v>0</v>
      </c>
      <c r="S3356" s="2">
        <v>0</v>
      </c>
      <c r="T3356" s="2">
        <v>0</v>
      </c>
      <c r="U3356" s="2">
        <v>0</v>
      </c>
      <c r="V3356" s="2">
        <v>0</v>
      </c>
      <c r="W3356" s="2">
        <v>0</v>
      </c>
      <c r="X3356" s="2">
        <v>0</v>
      </c>
      <c r="Y3356" s="2">
        <v>0</v>
      </c>
      <c r="Z3356" s="2">
        <v>0</v>
      </c>
      <c r="AA3356" s="2">
        <v>0</v>
      </c>
      <c r="AB3356" s="2">
        <v>0</v>
      </c>
      <c r="AC3356" s="2">
        <v>0</v>
      </c>
      <c r="AD3356" s="2">
        <v>0</v>
      </c>
      <c r="AE3356" s="2">
        <v>0</v>
      </c>
      <c r="AF3356" s="2">
        <v>0</v>
      </c>
      <c r="AG3356" s="2">
        <v>0</v>
      </c>
      <c r="AH3356" s="2">
        <v>0</v>
      </c>
      <c r="AI3356" s="2">
        <v>0</v>
      </c>
      <c r="AJ3356" s="2">
        <v>0</v>
      </c>
      <c r="AK3356" s="2">
        <v>0</v>
      </c>
      <c r="AL3356" s="2">
        <v>0</v>
      </c>
      <c r="AM3356" s="2">
        <v>9.32</v>
      </c>
      <c r="AN3356" s="2">
        <v>0</v>
      </c>
      <c r="AO3356" s="2">
        <v>0</v>
      </c>
      <c r="AP3356" s="2">
        <v>0</v>
      </c>
      <c r="AQ3356" s="2">
        <v>0</v>
      </c>
      <c r="AR3356" s="2">
        <v>0</v>
      </c>
      <c r="AS3356" s="2">
        <v>0</v>
      </c>
      <c r="AT3356" s="2">
        <v>0</v>
      </c>
      <c r="AU3356" s="2">
        <v>0</v>
      </c>
      <c r="AV3356" s="2">
        <v>0</v>
      </c>
      <c r="AW3356" s="2">
        <v>0</v>
      </c>
      <c r="AX3356" s="2">
        <v>0</v>
      </c>
      <c r="AY3356" s="2">
        <v>0</v>
      </c>
      <c r="AZ3356" s="2">
        <v>0</v>
      </c>
      <c r="BA3356" s="2">
        <v>0</v>
      </c>
      <c r="BB3356" s="2">
        <v>0</v>
      </c>
      <c r="BC3356" s="2">
        <v>0</v>
      </c>
      <c r="BD3356" s="2">
        <v>0</v>
      </c>
      <c r="BE3356" s="2">
        <v>0</v>
      </c>
      <c r="BF3356" s="2">
        <v>0</v>
      </c>
      <c r="BG3356" s="2">
        <v>0</v>
      </c>
      <c r="BH3356" s="2">
        <v>1</v>
      </c>
      <c r="BI3356" s="2">
        <v>3.9</v>
      </c>
      <c r="BJ3356" s="2">
        <v>2.2000000000000002</v>
      </c>
      <c r="BK3356" s="2">
        <v>4</v>
      </c>
      <c r="BL3356" s="2">
        <v>84.2</v>
      </c>
      <c r="BM3356" s="2">
        <v>11.79</v>
      </c>
      <c r="BN3356" s="2">
        <v>95.99</v>
      </c>
      <c r="BO3356" s="2">
        <v>95.99</v>
      </c>
      <c r="BQ3356" s="2" t="s">
        <v>983</v>
      </c>
      <c r="BR3356" s="2" t="s">
        <v>83</v>
      </c>
      <c r="BS3356" s="3">
        <v>42879</v>
      </c>
      <c r="BT3356" s="4">
        <v>0.41666666666666669</v>
      </c>
      <c r="BU3356" s="2" t="s">
        <v>3341</v>
      </c>
      <c r="BV3356" s="2" t="s">
        <v>98</v>
      </c>
      <c r="BY3356" s="2">
        <v>11195.87</v>
      </c>
      <c r="CA3356" s="2" t="s">
        <v>114</v>
      </c>
      <c r="CC3356" s="2" t="s">
        <v>89</v>
      </c>
      <c r="CD3356" s="2">
        <v>7405</v>
      </c>
      <c r="CE3356" s="2" t="s">
        <v>86</v>
      </c>
      <c r="CF3356" s="3">
        <v>42880</v>
      </c>
      <c r="CI3356" s="2">
        <v>1</v>
      </c>
      <c r="CJ3356" s="2">
        <v>1</v>
      </c>
      <c r="CK3356" s="2">
        <v>21</v>
      </c>
      <c r="CL3356" s="2" t="s">
        <v>87</v>
      </c>
    </row>
    <row r="3357" spans="1:90">
      <c r="A3357" s="2" t="s">
        <v>71</v>
      </c>
      <c r="B3357" s="2" t="s">
        <v>72</v>
      </c>
      <c r="C3357" s="2" t="s">
        <v>73</v>
      </c>
      <c r="E3357" s="2" t="str">
        <f>"019910801680"</f>
        <v>019910801680</v>
      </c>
      <c r="F3357" s="3">
        <v>42878</v>
      </c>
      <c r="G3357" s="2">
        <v>201711</v>
      </c>
      <c r="H3357" s="2" t="s">
        <v>88</v>
      </c>
      <c r="I3357" s="2" t="s">
        <v>89</v>
      </c>
      <c r="J3357" s="2" t="s">
        <v>115</v>
      </c>
      <c r="K3357" s="2" t="s">
        <v>77</v>
      </c>
      <c r="L3357" s="2" t="s">
        <v>74</v>
      </c>
      <c r="M3357" s="2" t="s">
        <v>75</v>
      </c>
      <c r="N3357" s="2" t="s">
        <v>115</v>
      </c>
      <c r="O3357" s="2" t="s">
        <v>81</v>
      </c>
      <c r="P3357" s="2" t="str">
        <f>"                              "</f>
        <v xml:space="preserve">                              </v>
      </c>
      <c r="Q3357" s="2">
        <v>0</v>
      </c>
      <c r="R3357" s="2">
        <v>0</v>
      </c>
      <c r="S3357" s="2">
        <v>0</v>
      </c>
      <c r="T3357" s="2">
        <v>0</v>
      </c>
      <c r="U3357" s="2">
        <v>0</v>
      </c>
      <c r="V3357" s="2">
        <v>0</v>
      </c>
      <c r="W3357" s="2">
        <v>0</v>
      </c>
      <c r="X3357" s="2">
        <v>0</v>
      </c>
      <c r="Y3357" s="2">
        <v>0</v>
      </c>
      <c r="Z3357" s="2">
        <v>0</v>
      </c>
      <c r="AA3357" s="2">
        <v>0</v>
      </c>
      <c r="AB3357" s="2">
        <v>0</v>
      </c>
      <c r="AC3357" s="2">
        <v>0</v>
      </c>
      <c r="AD3357" s="2">
        <v>0</v>
      </c>
      <c r="AE3357" s="2">
        <v>0</v>
      </c>
      <c r="AF3357" s="2">
        <v>0</v>
      </c>
      <c r="AG3357" s="2">
        <v>0</v>
      </c>
      <c r="AH3357" s="2">
        <v>0</v>
      </c>
      <c r="AI3357" s="2">
        <v>0</v>
      </c>
      <c r="AJ3357" s="2">
        <v>0</v>
      </c>
      <c r="AK3357" s="2">
        <v>0</v>
      </c>
      <c r="AL3357" s="2">
        <v>0</v>
      </c>
      <c r="AM3357" s="2">
        <v>10.48</v>
      </c>
      <c r="AN3357" s="2">
        <v>0</v>
      </c>
      <c r="AO3357" s="2">
        <v>0</v>
      </c>
      <c r="AP3357" s="2">
        <v>0</v>
      </c>
      <c r="AQ3357" s="2">
        <v>0</v>
      </c>
      <c r="AR3357" s="2">
        <v>0</v>
      </c>
      <c r="AS3357" s="2">
        <v>0</v>
      </c>
      <c r="AT3357" s="2">
        <v>0</v>
      </c>
      <c r="AU3357" s="2">
        <v>0</v>
      </c>
      <c r="AV3357" s="2">
        <v>0</v>
      </c>
      <c r="AW3357" s="2">
        <v>0</v>
      </c>
      <c r="AX3357" s="2">
        <v>0</v>
      </c>
      <c r="AY3357" s="2">
        <v>0</v>
      </c>
      <c r="AZ3357" s="2">
        <v>0</v>
      </c>
      <c r="BA3357" s="2">
        <v>0</v>
      </c>
      <c r="BB3357" s="2">
        <v>0</v>
      </c>
      <c r="BC3357" s="2">
        <v>0</v>
      </c>
      <c r="BD3357" s="2">
        <v>0</v>
      </c>
      <c r="BE3357" s="2">
        <v>0</v>
      </c>
      <c r="BF3357" s="2">
        <v>0</v>
      </c>
      <c r="BG3357" s="2">
        <v>0</v>
      </c>
      <c r="BH3357" s="2">
        <v>1</v>
      </c>
      <c r="BI3357" s="2">
        <v>1.2</v>
      </c>
      <c r="BJ3357" s="2">
        <v>4.2</v>
      </c>
      <c r="BK3357" s="2">
        <v>4.5</v>
      </c>
      <c r="BL3357" s="2">
        <v>94.72</v>
      </c>
      <c r="BM3357" s="2">
        <v>13.26</v>
      </c>
      <c r="BN3357" s="2">
        <v>107.98</v>
      </c>
      <c r="BO3357" s="2">
        <v>107.98</v>
      </c>
      <c r="BQ3357" s="2" t="s">
        <v>3432</v>
      </c>
      <c r="BR3357" s="2" t="s">
        <v>3433</v>
      </c>
      <c r="BS3357" s="3">
        <v>42879</v>
      </c>
      <c r="BT3357" s="4">
        <v>0.37083333333333335</v>
      </c>
      <c r="BU3357" s="2" t="s">
        <v>2761</v>
      </c>
      <c r="BV3357" s="2" t="s">
        <v>98</v>
      </c>
      <c r="BY3357" s="2">
        <v>21088.799999999999</v>
      </c>
      <c r="BZ3357" s="2" t="s">
        <v>27</v>
      </c>
      <c r="CA3357" s="2" t="s">
        <v>275</v>
      </c>
      <c r="CC3357" s="2" t="s">
        <v>75</v>
      </c>
      <c r="CD3357" s="2">
        <v>1600</v>
      </c>
      <c r="CE3357" s="2" t="s">
        <v>86</v>
      </c>
      <c r="CF3357" s="3">
        <v>42879</v>
      </c>
      <c r="CI3357" s="2">
        <v>1</v>
      </c>
      <c r="CJ3357" s="2">
        <v>1</v>
      </c>
      <c r="CK3357" s="2">
        <v>21</v>
      </c>
      <c r="CL3357" s="2" t="s">
        <v>87</v>
      </c>
    </row>
    <row r="3358" spans="1:90">
      <c r="A3358" s="2" t="s">
        <v>71</v>
      </c>
      <c r="B3358" s="2" t="s">
        <v>72</v>
      </c>
      <c r="C3358" s="2" t="s">
        <v>73</v>
      </c>
      <c r="E3358" s="2" t="str">
        <f>"FES1162550972"</f>
        <v>FES1162550972</v>
      </c>
      <c r="F3358" s="3">
        <v>42878</v>
      </c>
      <c r="G3358" s="2">
        <v>201711</v>
      </c>
      <c r="H3358" s="2" t="s">
        <v>74</v>
      </c>
      <c r="I3358" s="2" t="s">
        <v>75</v>
      </c>
      <c r="J3358" s="2" t="s">
        <v>76</v>
      </c>
      <c r="K3358" s="2" t="s">
        <v>77</v>
      </c>
      <c r="L3358" s="2" t="s">
        <v>88</v>
      </c>
      <c r="M3358" s="2" t="s">
        <v>89</v>
      </c>
      <c r="N3358" s="2" t="s">
        <v>3434</v>
      </c>
      <c r="O3358" s="2" t="s">
        <v>81</v>
      </c>
      <c r="P3358" s="2" t="str">
        <f>"2170568835                    "</f>
        <v xml:space="preserve">2170568835                    </v>
      </c>
      <c r="Q3358" s="2">
        <v>0</v>
      </c>
      <c r="R3358" s="2">
        <v>0</v>
      </c>
      <c r="S3358" s="2">
        <v>0</v>
      </c>
      <c r="T3358" s="2">
        <v>0</v>
      </c>
      <c r="U3358" s="2">
        <v>0</v>
      </c>
      <c r="V3358" s="2">
        <v>0</v>
      </c>
      <c r="W3358" s="2">
        <v>0</v>
      </c>
      <c r="X3358" s="2">
        <v>0</v>
      </c>
      <c r="Y3358" s="2">
        <v>0</v>
      </c>
      <c r="Z3358" s="2">
        <v>0</v>
      </c>
      <c r="AA3358" s="2">
        <v>0</v>
      </c>
      <c r="AB3358" s="2">
        <v>0</v>
      </c>
      <c r="AC3358" s="2">
        <v>0</v>
      </c>
      <c r="AD3358" s="2">
        <v>0</v>
      </c>
      <c r="AE3358" s="2">
        <v>0</v>
      </c>
      <c r="AF3358" s="2">
        <v>0</v>
      </c>
      <c r="AG3358" s="2">
        <v>0</v>
      </c>
      <c r="AH3358" s="2">
        <v>0</v>
      </c>
      <c r="AI3358" s="2">
        <v>0</v>
      </c>
      <c r="AJ3358" s="2">
        <v>0</v>
      </c>
      <c r="AK3358" s="2">
        <v>0</v>
      </c>
      <c r="AL3358" s="2">
        <v>0</v>
      </c>
      <c r="AM3358" s="2">
        <v>5.82</v>
      </c>
      <c r="AN3358" s="2">
        <v>0</v>
      </c>
      <c r="AO3358" s="2">
        <v>0</v>
      </c>
      <c r="AP3358" s="2">
        <v>0</v>
      </c>
      <c r="AQ3358" s="2">
        <v>0</v>
      </c>
      <c r="AR3358" s="2">
        <v>0</v>
      </c>
      <c r="AS3358" s="2">
        <v>0</v>
      </c>
      <c r="AT3358" s="2">
        <v>0</v>
      </c>
      <c r="AU3358" s="2">
        <v>0</v>
      </c>
      <c r="AV3358" s="2">
        <v>0</v>
      </c>
      <c r="AW3358" s="2">
        <v>0</v>
      </c>
      <c r="AX3358" s="2">
        <v>0</v>
      </c>
      <c r="AY3358" s="2">
        <v>0</v>
      </c>
      <c r="AZ3358" s="2">
        <v>0</v>
      </c>
      <c r="BA3358" s="2">
        <v>0</v>
      </c>
      <c r="BB3358" s="2">
        <v>0</v>
      </c>
      <c r="BC3358" s="2">
        <v>0</v>
      </c>
      <c r="BD3358" s="2">
        <v>0</v>
      </c>
      <c r="BE3358" s="2">
        <v>0</v>
      </c>
      <c r="BF3358" s="2">
        <v>0</v>
      </c>
      <c r="BG3358" s="2">
        <v>0</v>
      </c>
      <c r="BH3358" s="2">
        <v>1</v>
      </c>
      <c r="BI3358" s="2">
        <v>2.2999999999999998</v>
      </c>
      <c r="BJ3358" s="2">
        <v>1.1000000000000001</v>
      </c>
      <c r="BK3358" s="2">
        <v>2.5</v>
      </c>
      <c r="BL3358" s="2">
        <v>52.62</v>
      </c>
      <c r="BM3358" s="2">
        <v>7.37</v>
      </c>
      <c r="BN3358" s="2">
        <v>59.99</v>
      </c>
      <c r="BO3358" s="2">
        <v>59.99</v>
      </c>
      <c r="BQ3358" s="2" t="s">
        <v>286</v>
      </c>
      <c r="BR3358" s="2" t="s">
        <v>83</v>
      </c>
      <c r="BS3358" s="3">
        <v>42879</v>
      </c>
      <c r="BT3358" s="4">
        <v>0.53472222222222221</v>
      </c>
      <c r="BU3358" s="2" t="s">
        <v>3435</v>
      </c>
      <c r="BV3358" s="2" t="s">
        <v>87</v>
      </c>
      <c r="BY3358" s="2">
        <v>5256.73</v>
      </c>
      <c r="CC3358" s="2" t="s">
        <v>89</v>
      </c>
      <c r="CD3358" s="2">
        <v>7581</v>
      </c>
      <c r="CE3358" s="2" t="s">
        <v>86</v>
      </c>
      <c r="CF3358" s="3">
        <v>42880</v>
      </c>
      <c r="CI3358" s="2">
        <v>1</v>
      </c>
      <c r="CJ3358" s="2">
        <v>1</v>
      </c>
      <c r="CK3358" s="2">
        <v>21</v>
      </c>
      <c r="CL3358" s="2" t="s">
        <v>87</v>
      </c>
    </row>
    <row r="3359" spans="1:90">
      <c r="A3359" s="2" t="s">
        <v>71</v>
      </c>
      <c r="B3359" s="2" t="s">
        <v>72</v>
      </c>
      <c r="C3359" s="2" t="s">
        <v>73</v>
      </c>
      <c r="E3359" s="2" t="str">
        <f>"FES1162550979"</f>
        <v>FES1162550979</v>
      </c>
      <c r="F3359" s="3">
        <v>42878</v>
      </c>
      <c r="G3359" s="2">
        <v>201711</v>
      </c>
      <c r="H3359" s="2" t="s">
        <v>74</v>
      </c>
      <c r="I3359" s="2" t="s">
        <v>75</v>
      </c>
      <c r="J3359" s="2" t="s">
        <v>76</v>
      </c>
      <c r="K3359" s="2" t="s">
        <v>77</v>
      </c>
      <c r="L3359" s="2" t="s">
        <v>634</v>
      </c>
      <c r="M3359" s="2" t="s">
        <v>635</v>
      </c>
      <c r="N3359" s="2" t="s">
        <v>636</v>
      </c>
      <c r="O3359" s="2" t="s">
        <v>81</v>
      </c>
      <c r="P3359" s="2" t="str">
        <f>"2170566819                    "</f>
        <v xml:space="preserve">2170566819                    </v>
      </c>
      <c r="Q3359" s="2">
        <v>0</v>
      </c>
      <c r="R3359" s="2">
        <v>0</v>
      </c>
      <c r="S3359" s="2">
        <v>0</v>
      </c>
      <c r="T3359" s="2">
        <v>0</v>
      </c>
      <c r="U3359" s="2">
        <v>0</v>
      </c>
      <c r="V3359" s="2">
        <v>0</v>
      </c>
      <c r="W3359" s="2">
        <v>0</v>
      </c>
      <c r="X3359" s="2">
        <v>0</v>
      </c>
      <c r="Y3359" s="2">
        <v>0</v>
      </c>
      <c r="Z3359" s="2">
        <v>0</v>
      </c>
      <c r="AA3359" s="2">
        <v>0</v>
      </c>
      <c r="AB3359" s="2">
        <v>0</v>
      </c>
      <c r="AC3359" s="2">
        <v>0</v>
      </c>
      <c r="AD3359" s="2">
        <v>0</v>
      </c>
      <c r="AE3359" s="2">
        <v>0</v>
      </c>
      <c r="AF3359" s="2">
        <v>0</v>
      </c>
      <c r="AG3359" s="2">
        <v>0</v>
      </c>
      <c r="AH3359" s="2">
        <v>0</v>
      </c>
      <c r="AI3359" s="2">
        <v>0</v>
      </c>
      <c r="AJ3359" s="2">
        <v>0</v>
      </c>
      <c r="AK3359" s="2">
        <v>0</v>
      </c>
      <c r="AL3359" s="2">
        <v>0</v>
      </c>
      <c r="AM3359" s="2">
        <v>15.14</v>
      </c>
      <c r="AN3359" s="2">
        <v>0</v>
      </c>
      <c r="AO3359" s="2">
        <v>0</v>
      </c>
      <c r="AP3359" s="2">
        <v>0</v>
      </c>
      <c r="AQ3359" s="2">
        <v>0</v>
      </c>
      <c r="AR3359" s="2">
        <v>0</v>
      </c>
      <c r="AS3359" s="2">
        <v>0</v>
      </c>
      <c r="AT3359" s="2">
        <v>0</v>
      </c>
      <c r="AU3359" s="2">
        <v>0</v>
      </c>
      <c r="AV3359" s="2">
        <v>0</v>
      </c>
      <c r="AW3359" s="2">
        <v>0</v>
      </c>
      <c r="AX3359" s="2">
        <v>0</v>
      </c>
      <c r="AY3359" s="2">
        <v>0</v>
      </c>
      <c r="AZ3359" s="2">
        <v>0</v>
      </c>
      <c r="BA3359" s="2">
        <v>0</v>
      </c>
      <c r="BB3359" s="2">
        <v>0</v>
      </c>
      <c r="BC3359" s="2">
        <v>0</v>
      </c>
      <c r="BD3359" s="2">
        <v>0</v>
      </c>
      <c r="BE3359" s="2">
        <v>0</v>
      </c>
      <c r="BF3359" s="2">
        <v>0</v>
      </c>
      <c r="BG3359" s="2">
        <v>0</v>
      </c>
      <c r="BH3359" s="2">
        <v>1</v>
      </c>
      <c r="BI3359" s="2">
        <v>1.4</v>
      </c>
      <c r="BJ3359" s="2">
        <v>3.4</v>
      </c>
      <c r="BK3359" s="2">
        <v>3.5</v>
      </c>
      <c r="BL3359" s="2">
        <v>136.82</v>
      </c>
      <c r="BM3359" s="2">
        <v>19.149999999999999</v>
      </c>
      <c r="BN3359" s="2">
        <v>155.97</v>
      </c>
      <c r="BO3359" s="2">
        <v>155.97</v>
      </c>
      <c r="BQ3359" s="2" t="s">
        <v>307</v>
      </c>
      <c r="BR3359" s="2" t="s">
        <v>83</v>
      </c>
      <c r="BS3359" s="3">
        <v>42879</v>
      </c>
      <c r="BT3359" s="4">
        <v>0.51874999999999993</v>
      </c>
      <c r="BU3359" s="2" t="s">
        <v>1491</v>
      </c>
      <c r="BV3359" s="2" t="s">
        <v>98</v>
      </c>
      <c r="BY3359" s="2">
        <v>17246.080000000002</v>
      </c>
      <c r="CC3359" s="2" t="s">
        <v>635</v>
      </c>
      <c r="CD3359" s="2">
        <v>6300</v>
      </c>
      <c r="CE3359" s="2" t="s">
        <v>86</v>
      </c>
      <c r="CF3359" s="3">
        <v>42880</v>
      </c>
      <c r="CI3359" s="2">
        <v>3</v>
      </c>
      <c r="CJ3359" s="2">
        <v>1</v>
      </c>
      <c r="CK3359" s="2">
        <v>23</v>
      </c>
      <c r="CL3359" s="2" t="s">
        <v>87</v>
      </c>
    </row>
    <row r="3360" spans="1:90">
      <c r="A3360" s="2" t="s">
        <v>71</v>
      </c>
      <c r="B3360" s="2" t="s">
        <v>72</v>
      </c>
      <c r="C3360" s="2" t="s">
        <v>73</v>
      </c>
      <c r="E3360" s="2" t="str">
        <f>"FES1162550863"</f>
        <v>FES1162550863</v>
      </c>
      <c r="F3360" s="3">
        <v>42878</v>
      </c>
      <c r="G3360" s="2">
        <v>201711</v>
      </c>
      <c r="H3360" s="2" t="s">
        <v>74</v>
      </c>
      <c r="I3360" s="2" t="s">
        <v>75</v>
      </c>
      <c r="J3360" s="2" t="s">
        <v>76</v>
      </c>
      <c r="K3360" s="2" t="s">
        <v>77</v>
      </c>
      <c r="L3360" s="2" t="s">
        <v>175</v>
      </c>
      <c r="M3360" s="2" t="s">
        <v>176</v>
      </c>
      <c r="N3360" s="2" t="s">
        <v>462</v>
      </c>
      <c r="O3360" s="2" t="s">
        <v>81</v>
      </c>
      <c r="P3360" s="2" t="str">
        <f>"2170568801                    "</f>
        <v xml:space="preserve">2170568801                    </v>
      </c>
      <c r="Q3360" s="2">
        <v>0</v>
      </c>
      <c r="R3360" s="2">
        <v>0</v>
      </c>
      <c r="S3360" s="2">
        <v>0</v>
      </c>
      <c r="T3360" s="2">
        <v>0</v>
      </c>
      <c r="U3360" s="2">
        <v>0</v>
      </c>
      <c r="V3360" s="2">
        <v>0</v>
      </c>
      <c r="W3360" s="2">
        <v>0</v>
      </c>
      <c r="X3360" s="2">
        <v>0</v>
      </c>
      <c r="Y3360" s="2">
        <v>0</v>
      </c>
      <c r="Z3360" s="2">
        <v>0</v>
      </c>
      <c r="AA3360" s="2">
        <v>0</v>
      </c>
      <c r="AB3360" s="2">
        <v>0</v>
      </c>
      <c r="AC3360" s="2">
        <v>0</v>
      </c>
      <c r="AD3360" s="2">
        <v>0</v>
      </c>
      <c r="AE3360" s="2">
        <v>0</v>
      </c>
      <c r="AF3360" s="2">
        <v>0</v>
      </c>
      <c r="AG3360" s="2">
        <v>0</v>
      </c>
      <c r="AH3360" s="2">
        <v>0</v>
      </c>
      <c r="AI3360" s="2">
        <v>0</v>
      </c>
      <c r="AJ3360" s="2">
        <v>0</v>
      </c>
      <c r="AK3360" s="2">
        <v>0</v>
      </c>
      <c r="AL3360" s="2">
        <v>0</v>
      </c>
      <c r="AM3360" s="2">
        <v>6.99</v>
      </c>
      <c r="AN3360" s="2">
        <v>0</v>
      </c>
      <c r="AO3360" s="2">
        <v>0</v>
      </c>
      <c r="AP3360" s="2">
        <v>0</v>
      </c>
      <c r="AQ3360" s="2">
        <v>0</v>
      </c>
      <c r="AR3360" s="2">
        <v>0</v>
      </c>
      <c r="AS3360" s="2">
        <v>0</v>
      </c>
      <c r="AT3360" s="2">
        <v>0</v>
      </c>
      <c r="AU3360" s="2">
        <v>0</v>
      </c>
      <c r="AV3360" s="2">
        <v>0</v>
      </c>
      <c r="AW3360" s="2">
        <v>0</v>
      </c>
      <c r="AX3360" s="2">
        <v>0</v>
      </c>
      <c r="AY3360" s="2">
        <v>0</v>
      </c>
      <c r="AZ3360" s="2">
        <v>0</v>
      </c>
      <c r="BA3360" s="2">
        <v>0</v>
      </c>
      <c r="BB3360" s="2">
        <v>0</v>
      </c>
      <c r="BC3360" s="2">
        <v>0</v>
      </c>
      <c r="BD3360" s="2">
        <v>0</v>
      </c>
      <c r="BE3360" s="2">
        <v>0</v>
      </c>
      <c r="BF3360" s="2">
        <v>0</v>
      </c>
      <c r="BG3360" s="2">
        <v>0</v>
      </c>
      <c r="BH3360" s="2">
        <v>1</v>
      </c>
      <c r="BI3360" s="2">
        <v>3</v>
      </c>
      <c r="BJ3360" s="2">
        <v>2</v>
      </c>
      <c r="BK3360" s="2">
        <v>3</v>
      </c>
      <c r="BL3360" s="2">
        <v>63.15</v>
      </c>
      <c r="BM3360" s="2">
        <v>8.84</v>
      </c>
      <c r="BN3360" s="2">
        <v>71.989999999999995</v>
      </c>
      <c r="BO3360" s="2">
        <v>71.989999999999995</v>
      </c>
      <c r="BQ3360" s="2" t="s">
        <v>463</v>
      </c>
      <c r="BR3360" s="2" t="s">
        <v>83</v>
      </c>
      <c r="BS3360" s="3">
        <v>42879</v>
      </c>
      <c r="BT3360" s="4">
        <v>0.33333333333333331</v>
      </c>
      <c r="BU3360" s="2" t="s">
        <v>1808</v>
      </c>
      <c r="BV3360" s="2" t="s">
        <v>98</v>
      </c>
      <c r="BY3360" s="2">
        <v>10037.950000000001</v>
      </c>
      <c r="CA3360" s="2" t="s">
        <v>223</v>
      </c>
      <c r="CC3360" s="2" t="s">
        <v>176</v>
      </c>
      <c r="CD3360" s="2">
        <v>6001</v>
      </c>
      <c r="CE3360" s="2" t="s">
        <v>86</v>
      </c>
      <c r="CF3360" s="3">
        <v>42879</v>
      </c>
      <c r="CI3360" s="2">
        <v>1</v>
      </c>
      <c r="CJ3360" s="2">
        <v>1</v>
      </c>
      <c r="CK3360" s="2">
        <v>21</v>
      </c>
      <c r="CL3360" s="2" t="s">
        <v>87</v>
      </c>
    </row>
    <row r="3361" spans="1:90">
      <c r="A3361" s="2" t="s">
        <v>71</v>
      </c>
      <c r="B3361" s="2" t="s">
        <v>72</v>
      </c>
      <c r="C3361" s="2" t="s">
        <v>73</v>
      </c>
      <c r="E3361" s="2" t="str">
        <f>"FES1162550970"</f>
        <v>FES1162550970</v>
      </c>
      <c r="F3361" s="3">
        <v>42878</v>
      </c>
      <c r="G3361" s="2">
        <v>201711</v>
      </c>
      <c r="H3361" s="2" t="s">
        <v>74</v>
      </c>
      <c r="I3361" s="2" t="s">
        <v>75</v>
      </c>
      <c r="J3361" s="2" t="s">
        <v>76</v>
      </c>
      <c r="K3361" s="2" t="s">
        <v>77</v>
      </c>
      <c r="L3361" s="2" t="s">
        <v>242</v>
      </c>
      <c r="M3361" s="2" t="s">
        <v>243</v>
      </c>
      <c r="N3361" s="2" t="s">
        <v>850</v>
      </c>
      <c r="O3361" s="2" t="s">
        <v>81</v>
      </c>
      <c r="P3361" s="2" t="str">
        <f>"2170568833                    "</f>
        <v xml:space="preserve">2170568833                    </v>
      </c>
      <c r="Q3361" s="2">
        <v>0</v>
      </c>
      <c r="R3361" s="2">
        <v>0</v>
      </c>
      <c r="S3361" s="2">
        <v>0</v>
      </c>
      <c r="T3361" s="2">
        <v>0</v>
      </c>
      <c r="U3361" s="2">
        <v>0</v>
      </c>
      <c r="V3361" s="2">
        <v>0</v>
      </c>
      <c r="W3361" s="2">
        <v>0</v>
      </c>
      <c r="X3361" s="2">
        <v>0</v>
      </c>
      <c r="Y3361" s="2">
        <v>0</v>
      </c>
      <c r="Z3361" s="2">
        <v>0</v>
      </c>
      <c r="AA3361" s="2">
        <v>0</v>
      </c>
      <c r="AB3361" s="2">
        <v>0</v>
      </c>
      <c r="AC3361" s="2">
        <v>0</v>
      </c>
      <c r="AD3361" s="2">
        <v>0</v>
      </c>
      <c r="AE3361" s="2">
        <v>0</v>
      </c>
      <c r="AF3361" s="2">
        <v>0</v>
      </c>
      <c r="AG3361" s="2">
        <v>0</v>
      </c>
      <c r="AH3361" s="2">
        <v>0</v>
      </c>
      <c r="AI3361" s="2">
        <v>0</v>
      </c>
      <c r="AJ3361" s="2">
        <v>0</v>
      </c>
      <c r="AK3361" s="2">
        <v>0</v>
      </c>
      <c r="AL3361" s="2">
        <v>0</v>
      </c>
      <c r="AM3361" s="2">
        <v>3.64</v>
      </c>
      <c r="AN3361" s="2">
        <v>0</v>
      </c>
      <c r="AO3361" s="2">
        <v>0</v>
      </c>
      <c r="AP3361" s="2">
        <v>0</v>
      </c>
      <c r="AQ3361" s="2">
        <v>0</v>
      </c>
      <c r="AR3361" s="2">
        <v>0</v>
      </c>
      <c r="AS3361" s="2">
        <v>0</v>
      </c>
      <c r="AT3361" s="2">
        <v>0</v>
      </c>
      <c r="AU3361" s="2">
        <v>0</v>
      </c>
      <c r="AV3361" s="2">
        <v>0</v>
      </c>
      <c r="AW3361" s="2">
        <v>0</v>
      </c>
      <c r="AX3361" s="2">
        <v>0</v>
      </c>
      <c r="AY3361" s="2">
        <v>0</v>
      </c>
      <c r="AZ3361" s="2">
        <v>0</v>
      </c>
      <c r="BA3361" s="2">
        <v>0</v>
      </c>
      <c r="BB3361" s="2">
        <v>0</v>
      </c>
      <c r="BC3361" s="2">
        <v>0</v>
      </c>
      <c r="BD3361" s="2">
        <v>0</v>
      </c>
      <c r="BE3361" s="2">
        <v>0</v>
      </c>
      <c r="BF3361" s="2">
        <v>0</v>
      </c>
      <c r="BG3361" s="2">
        <v>0</v>
      </c>
      <c r="BH3361" s="2">
        <v>1</v>
      </c>
      <c r="BI3361" s="2">
        <v>1.6</v>
      </c>
      <c r="BJ3361" s="2">
        <v>1</v>
      </c>
      <c r="BK3361" s="2">
        <v>2</v>
      </c>
      <c r="BL3361" s="2">
        <v>32.89</v>
      </c>
      <c r="BM3361" s="2">
        <v>4.5999999999999996</v>
      </c>
      <c r="BN3361" s="2">
        <v>37.49</v>
      </c>
      <c r="BO3361" s="2">
        <v>37.49</v>
      </c>
      <c r="BQ3361" s="2" t="s">
        <v>286</v>
      </c>
      <c r="BR3361" s="2" t="s">
        <v>83</v>
      </c>
      <c r="BS3361" s="3">
        <v>42879</v>
      </c>
      <c r="BT3361" s="4">
        <v>0.42986111111111108</v>
      </c>
      <c r="BU3361" s="2" t="s">
        <v>295</v>
      </c>
      <c r="BV3361" s="2" t="s">
        <v>98</v>
      </c>
      <c r="BY3361" s="2">
        <v>4863.47</v>
      </c>
      <c r="CC3361" s="2" t="s">
        <v>243</v>
      </c>
      <c r="CD3361" s="2">
        <v>1459</v>
      </c>
      <c r="CE3361" s="2" t="s">
        <v>86</v>
      </c>
      <c r="CF3361" s="3">
        <v>42880</v>
      </c>
      <c r="CI3361" s="2">
        <v>1</v>
      </c>
      <c r="CJ3361" s="2">
        <v>1</v>
      </c>
      <c r="CK3361" s="2">
        <v>22</v>
      </c>
      <c r="CL3361" s="2" t="s">
        <v>87</v>
      </c>
    </row>
    <row r="3362" spans="1:90">
      <c r="A3362" s="2" t="s">
        <v>71</v>
      </c>
      <c r="B3362" s="2" t="s">
        <v>72</v>
      </c>
      <c r="C3362" s="2" t="s">
        <v>73</v>
      </c>
      <c r="E3362" s="2" t="str">
        <f>"FES1162550752"</f>
        <v>FES1162550752</v>
      </c>
      <c r="F3362" s="3">
        <v>42877</v>
      </c>
      <c r="G3362" s="2">
        <v>201711</v>
      </c>
      <c r="H3362" s="2" t="s">
        <v>74</v>
      </c>
      <c r="I3362" s="2" t="s">
        <v>75</v>
      </c>
      <c r="J3362" s="2" t="s">
        <v>76</v>
      </c>
      <c r="K3362" s="2" t="s">
        <v>77</v>
      </c>
      <c r="L3362" s="2" t="s">
        <v>175</v>
      </c>
      <c r="M3362" s="2" t="s">
        <v>176</v>
      </c>
      <c r="N3362" s="2" t="s">
        <v>839</v>
      </c>
      <c r="O3362" s="2" t="s">
        <v>81</v>
      </c>
      <c r="P3362" s="2" t="str">
        <f>"2170568720                    "</f>
        <v xml:space="preserve">2170568720                    </v>
      </c>
      <c r="Q3362" s="2">
        <v>0</v>
      </c>
      <c r="R3362" s="2">
        <v>0</v>
      </c>
      <c r="S3362" s="2">
        <v>0</v>
      </c>
      <c r="T3362" s="2">
        <v>0</v>
      </c>
      <c r="U3362" s="2">
        <v>0</v>
      </c>
      <c r="V3362" s="2">
        <v>0</v>
      </c>
      <c r="W3362" s="2">
        <v>0</v>
      </c>
      <c r="X3362" s="2">
        <v>0</v>
      </c>
      <c r="Y3362" s="2">
        <v>0</v>
      </c>
      <c r="Z3362" s="2">
        <v>0</v>
      </c>
      <c r="AA3362" s="2">
        <v>0</v>
      </c>
      <c r="AB3362" s="2">
        <v>0</v>
      </c>
      <c r="AC3362" s="2">
        <v>0</v>
      </c>
      <c r="AD3362" s="2">
        <v>0</v>
      </c>
      <c r="AE3362" s="2">
        <v>0</v>
      </c>
      <c r="AF3362" s="2">
        <v>0</v>
      </c>
      <c r="AG3362" s="2">
        <v>0</v>
      </c>
      <c r="AH3362" s="2">
        <v>0</v>
      </c>
      <c r="AI3362" s="2">
        <v>0</v>
      </c>
      <c r="AJ3362" s="2">
        <v>0</v>
      </c>
      <c r="AK3362" s="2">
        <v>0</v>
      </c>
      <c r="AL3362" s="2">
        <v>0</v>
      </c>
      <c r="AM3362" s="2">
        <v>4.66</v>
      </c>
      <c r="AN3362" s="2">
        <v>0</v>
      </c>
      <c r="AO3362" s="2">
        <v>0</v>
      </c>
      <c r="AP3362" s="2">
        <v>0</v>
      </c>
      <c r="AQ3362" s="2">
        <v>0</v>
      </c>
      <c r="AR3362" s="2">
        <v>0</v>
      </c>
      <c r="AS3362" s="2">
        <v>0</v>
      </c>
      <c r="AT3362" s="2">
        <v>0</v>
      </c>
      <c r="AU3362" s="2">
        <v>0</v>
      </c>
      <c r="AV3362" s="2">
        <v>0</v>
      </c>
      <c r="AW3362" s="2">
        <v>0</v>
      </c>
      <c r="AX3362" s="2">
        <v>0</v>
      </c>
      <c r="AY3362" s="2">
        <v>0</v>
      </c>
      <c r="AZ3362" s="2">
        <v>0</v>
      </c>
      <c r="BA3362" s="2">
        <v>0</v>
      </c>
      <c r="BB3362" s="2">
        <v>0</v>
      </c>
      <c r="BC3362" s="2">
        <v>0</v>
      </c>
      <c r="BD3362" s="2">
        <v>0</v>
      </c>
      <c r="BE3362" s="2">
        <v>0</v>
      </c>
      <c r="BF3362" s="2">
        <v>0</v>
      </c>
      <c r="BG3362" s="2">
        <v>0</v>
      </c>
      <c r="BH3362" s="2">
        <v>1</v>
      </c>
      <c r="BI3362" s="2">
        <v>0.7</v>
      </c>
      <c r="BJ3362" s="2">
        <v>1.7</v>
      </c>
      <c r="BK3362" s="2">
        <v>2</v>
      </c>
      <c r="BL3362" s="2">
        <v>42.1</v>
      </c>
      <c r="BM3362" s="2">
        <v>5.89</v>
      </c>
      <c r="BN3362" s="2">
        <v>47.99</v>
      </c>
      <c r="BO3362" s="2">
        <v>47.99</v>
      </c>
      <c r="BQ3362" s="2" t="s">
        <v>3436</v>
      </c>
      <c r="BR3362" s="2" t="s">
        <v>83</v>
      </c>
      <c r="BS3362" s="3">
        <v>42879</v>
      </c>
      <c r="BT3362" s="4">
        <v>0.375</v>
      </c>
      <c r="BU3362" s="2" t="s">
        <v>617</v>
      </c>
      <c r="BV3362" s="2" t="s">
        <v>87</v>
      </c>
      <c r="BY3362" s="2">
        <v>8417.9</v>
      </c>
      <c r="CC3362" s="2" t="s">
        <v>176</v>
      </c>
      <c r="CD3362" s="2">
        <v>6045</v>
      </c>
      <c r="CE3362" s="2" t="s">
        <v>86</v>
      </c>
      <c r="CF3362" s="3">
        <v>42880</v>
      </c>
      <c r="CI3362" s="2">
        <v>1</v>
      </c>
      <c r="CJ3362" s="2">
        <v>2</v>
      </c>
      <c r="CK3362" s="2">
        <v>21</v>
      </c>
      <c r="CL3362" s="2" t="s">
        <v>87</v>
      </c>
    </row>
    <row r="3363" spans="1:90">
      <c r="A3363" s="2" t="s">
        <v>71</v>
      </c>
      <c r="B3363" s="2" t="s">
        <v>72</v>
      </c>
      <c r="C3363" s="2" t="s">
        <v>73</v>
      </c>
      <c r="E3363" s="2" t="str">
        <f>"FES1162550858"</f>
        <v>FES1162550858</v>
      </c>
      <c r="F3363" s="3">
        <v>42878</v>
      </c>
      <c r="G3363" s="2">
        <v>201711</v>
      </c>
      <c r="H3363" s="2" t="s">
        <v>74</v>
      </c>
      <c r="I3363" s="2" t="s">
        <v>75</v>
      </c>
      <c r="J3363" s="2" t="s">
        <v>76</v>
      </c>
      <c r="K3363" s="2" t="s">
        <v>77</v>
      </c>
      <c r="L3363" s="2" t="s">
        <v>476</v>
      </c>
      <c r="M3363" s="2" t="s">
        <v>477</v>
      </c>
      <c r="N3363" s="2" t="s">
        <v>478</v>
      </c>
      <c r="O3363" s="2" t="s">
        <v>81</v>
      </c>
      <c r="P3363" s="2" t="str">
        <f>"217056894                     "</f>
        <v xml:space="preserve">217056894                     </v>
      </c>
      <c r="Q3363" s="2">
        <v>0</v>
      </c>
      <c r="R3363" s="2">
        <v>0</v>
      </c>
      <c r="S3363" s="2">
        <v>0</v>
      </c>
      <c r="T3363" s="2">
        <v>0</v>
      </c>
      <c r="U3363" s="2">
        <v>0</v>
      </c>
      <c r="V3363" s="2">
        <v>0</v>
      </c>
      <c r="W3363" s="2">
        <v>0</v>
      </c>
      <c r="X3363" s="2">
        <v>0</v>
      </c>
      <c r="Y3363" s="2">
        <v>0</v>
      </c>
      <c r="Z3363" s="2">
        <v>0</v>
      </c>
      <c r="AA3363" s="2">
        <v>0</v>
      </c>
      <c r="AB3363" s="2">
        <v>0</v>
      </c>
      <c r="AC3363" s="2">
        <v>0</v>
      </c>
      <c r="AD3363" s="2">
        <v>0</v>
      </c>
      <c r="AE3363" s="2">
        <v>0</v>
      </c>
      <c r="AF3363" s="2">
        <v>0</v>
      </c>
      <c r="AG3363" s="2">
        <v>0</v>
      </c>
      <c r="AH3363" s="2">
        <v>0</v>
      </c>
      <c r="AI3363" s="2">
        <v>0</v>
      </c>
      <c r="AJ3363" s="2">
        <v>0</v>
      </c>
      <c r="AK3363" s="2">
        <v>0</v>
      </c>
      <c r="AL3363" s="2">
        <v>0</v>
      </c>
      <c r="AM3363" s="2">
        <v>5.82</v>
      </c>
      <c r="AN3363" s="2">
        <v>0</v>
      </c>
      <c r="AO3363" s="2">
        <v>0</v>
      </c>
      <c r="AP3363" s="2">
        <v>0</v>
      </c>
      <c r="AQ3363" s="2">
        <v>0</v>
      </c>
      <c r="AR3363" s="2">
        <v>0</v>
      </c>
      <c r="AS3363" s="2">
        <v>0</v>
      </c>
      <c r="AT3363" s="2">
        <v>0</v>
      </c>
      <c r="AU3363" s="2">
        <v>0</v>
      </c>
      <c r="AV3363" s="2">
        <v>0</v>
      </c>
      <c r="AW3363" s="2">
        <v>0</v>
      </c>
      <c r="AX3363" s="2">
        <v>0</v>
      </c>
      <c r="AY3363" s="2">
        <v>0</v>
      </c>
      <c r="AZ3363" s="2">
        <v>0</v>
      </c>
      <c r="BA3363" s="2">
        <v>0</v>
      </c>
      <c r="BB3363" s="2">
        <v>0</v>
      </c>
      <c r="BC3363" s="2">
        <v>0</v>
      </c>
      <c r="BD3363" s="2">
        <v>0</v>
      </c>
      <c r="BE3363" s="2">
        <v>0</v>
      </c>
      <c r="BF3363" s="2">
        <v>0</v>
      </c>
      <c r="BG3363" s="2">
        <v>0</v>
      </c>
      <c r="BH3363" s="2">
        <v>1</v>
      </c>
      <c r="BI3363" s="2">
        <v>2.2000000000000002</v>
      </c>
      <c r="BJ3363" s="2">
        <v>1.8</v>
      </c>
      <c r="BK3363" s="2">
        <v>2.5</v>
      </c>
      <c r="BL3363" s="2">
        <v>52.62</v>
      </c>
      <c r="BM3363" s="2">
        <v>7.37</v>
      </c>
      <c r="BN3363" s="2">
        <v>59.99</v>
      </c>
      <c r="BO3363" s="2">
        <v>59.99</v>
      </c>
      <c r="BQ3363" s="2" t="s">
        <v>479</v>
      </c>
      <c r="BR3363" s="2" t="s">
        <v>83</v>
      </c>
      <c r="BS3363" s="3">
        <v>42879</v>
      </c>
      <c r="BT3363" s="4">
        <v>0.36388888888888887</v>
      </c>
      <c r="BU3363" s="2" t="s">
        <v>239</v>
      </c>
      <c r="BV3363" s="2" t="s">
        <v>98</v>
      </c>
      <c r="BY3363" s="2">
        <v>8787.1200000000008</v>
      </c>
      <c r="CC3363" s="2" t="s">
        <v>477</v>
      </c>
      <c r="CD3363" s="2">
        <v>6220</v>
      </c>
      <c r="CE3363" s="2" t="s">
        <v>86</v>
      </c>
      <c r="CF3363" s="3">
        <v>42880</v>
      </c>
      <c r="CI3363" s="2">
        <v>1</v>
      </c>
      <c r="CJ3363" s="2">
        <v>1</v>
      </c>
      <c r="CK3363" s="2">
        <v>21</v>
      </c>
      <c r="CL3363" s="2" t="s">
        <v>87</v>
      </c>
    </row>
    <row r="3364" spans="1:90">
      <c r="A3364" s="2" t="s">
        <v>71</v>
      </c>
      <c r="B3364" s="2" t="s">
        <v>72</v>
      </c>
      <c r="C3364" s="2" t="s">
        <v>73</v>
      </c>
      <c r="E3364" s="2" t="str">
        <f>"FES1162550923"</f>
        <v>FES1162550923</v>
      </c>
      <c r="F3364" s="3">
        <v>42878</v>
      </c>
      <c r="G3364" s="2">
        <v>201711</v>
      </c>
      <c r="H3364" s="2" t="s">
        <v>74</v>
      </c>
      <c r="I3364" s="2" t="s">
        <v>75</v>
      </c>
      <c r="J3364" s="2" t="s">
        <v>76</v>
      </c>
      <c r="K3364" s="2" t="s">
        <v>77</v>
      </c>
      <c r="L3364" s="2" t="s">
        <v>104</v>
      </c>
      <c r="M3364" s="2" t="s">
        <v>105</v>
      </c>
      <c r="N3364" s="2" t="s">
        <v>469</v>
      </c>
      <c r="O3364" s="2" t="s">
        <v>81</v>
      </c>
      <c r="P3364" s="2" t="str">
        <f>"2170565672                    "</f>
        <v xml:space="preserve">2170565672                    </v>
      </c>
      <c r="Q3364" s="2">
        <v>0</v>
      </c>
      <c r="R3364" s="2">
        <v>0</v>
      </c>
      <c r="S3364" s="2">
        <v>0</v>
      </c>
      <c r="T3364" s="2">
        <v>0</v>
      </c>
      <c r="U3364" s="2">
        <v>0</v>
      </c>
      <c r="V3364" s="2">
        <v>0</v>
      </c>
      <c r="W3364" s="2">
        <v>0</v>
      </c>
      <c r="X3364" s="2">
        <v>0</v>
      </c>
      <c r="Y3364" s="2">
        <v>0</v>
      </c>
      <c r="Z3364" s="2">
        <v>0</v>
      </c>
      <c r="AA3364" s="2">
        <v>0</v>
      </c>
      <c r="AB3364" s="2">
        <v>0</v>
      </c>
      <c r="AC3364" s="2">
        <v>0</v>
      </c>
      <c r="AD3364" s="2">
        <v>0</v>
      </c>
      <c r="AE3364" s="2">
        <v>0</v>
      </c>
      <c r="AF3364" s="2">
        <v>0</v>
      </c>
      <c r="AG3364" s="2">
        <v>0</v>
      </c>
      <c r="AH3364" s="2">
        <v>0</v>
      </c>
      <c r="AI3364" s="2">
        <v>0</v>
      </c>
      <c r="AJ3364" s="2">
        <v>0</v>
      </c>
      <c r="AK3364" s="2">
        <v>0</v>
      </c>
      <c r="AL3364" s="2">
        <v>0</v>
      </c>
      <c r="AM3364" s="2">
        <v>9.32</v>
      </c>
      <c r="AN3364" s="2">
        <v>0</v>
      </c>
      <c r="AO3364" s="2">
        <v>0</v>
      </c>
      <c r="AP3364" s="2">
        <v>0</v>
      </c>
      <c r="AQ3364" s="2">
        <v>0</v>
      </c>
      <c r="AR3364" s="2">
        <v>0</v>
      </c>
      <c r="AS3364" s="2">
        <v>0</v>
      </c>
      <c r="AT3364" s="2">
        <v>0</v>
      </c>
      <c r="AU3364" s="2">
        <v>0</v>
      </c>
      <c r="AV3364" s="2">
        <v>0</v>
      </c>
      <c r="AW3364" s="2">
        <v>0</v>
      </c>
      <c r="AX3364" s="2">
        <v>0</v>
      </c>
      <c r="AY3364" s="2">
        <v>0</v>
      </c>
      <c r="AZ3364" s="2">
        <v>0</v>
      </c>
      <c r="BA3364" s="2">
        <v>0</v>
      </c>
      <c r="BB3364" s="2">
        <v>0</v>
      </c>
      <c r="BC3364" s="2">
        <v>0</v>
      </c>
      <c r="BD3364" s="2">
        <v>0</v>
      </c>
      <c r="BE3364" s="2">
        <v>0</v>
      </c>
      <c r="BF3364" s="2">
        <v>0</v>
      </c>
      <c r="BG3364" s="2">
        <v>0</v>
      </c>
      <c r="BH3364" s="2">
        <v>1</v>
      </c>
      <c r="BI3364" s="2">
        <v>3.7</v>
      </c>
      <c r="BJ3364" s="2">
        <v>1.6</v>
      </c>
      <c r="BK3364" s="2">
        <v>4</v>
      </c>
      <c r="BL3364" s="2">
        <v>84.2</v>
      </c>
      <c r="BM3364" s="2">
        <v>11.79</v>
      </c>
      <c r="BN3364" s="2">
        <v>95.99</v>
      </c>
      <c r="BO3364" s="2">
        <v>95.99</v>
      </c>
      <c r="BQ3364" s="2" t="s">
        <v>470</v>
      </c>
      <c r="BR3364" s="2" t="s">
        <v>83</v>
      </c>
      <c r="BS3364" s="3">
        <v>42879</v>
      </c>
      <c r="BT3364" s="4">
        <v>0.33333333333333331</v>
      </c>
      <c r="BU3364" s="2" t="s">
        <v>3417</v>
      </c>
      <c r="BV3364" s="2" t="s">
        <v>98</v>
      </c>
      <c r="BY3364" s="2">
        <v>8099.93</v>
      </c>
      <c r="CC3364" s="2" t="s">
        <v>105</v>
      </c>
      <c r="CD3364" s="2">
        <v>4001</v>
      </c>
      <c r="CE3364" s="2" t="s">
        <v>86</v>
      </c>
      <c r="CF3364" s="3">
        <v>42880</v>
      </c>
      <c r="CI3364" s="2">
        <v>1</v>
      </c>
      <c r="CJ3364" s="2">
        <v>1</v>
      </c>
      <c r="CK3364" s="2">
        <v>21</v>
      </c>
      <c r="CL3364" s="2" t="s">
        <v>87</v>
      </c>
    </row>
    <row r="3365" spans="1:90">
      <c r="A3365" s="2" t="s">
        <v>71</v>
      </c>
      <c r="B3365" s="2" t="s">
        <v>72</v>
      </c>
      <c r="C3365" s="2" t="s">
        <v>73</v>
      </c>
      <c r="E3365" s="2" t="str">
        <f>"FES1162551084"</f>
        <v>FES1162551084</v>
      </c>
      <c r="F3365" s="3">
        <v>42878</v>
      </c>
      <c r="G3365" s="2">
        <v>201711</v>
      </c>
      <c r="H3365" s="2" t="s">
        <v>74</v>
      </c>
      <c r="I3365" s="2" t="s">
        <v>75</v>
      </c>
      <c r="J3365" s="2" t="s">
        <v>76</v>
      </c>
      <c r="K3365" s="2" t="s">
        <v>77</v>
      </c>
      <c r="L3365" s="2" t="s">
        <v>88</v>
      </c>
      <c r="M3365" s="2" t="s">
        <v>89</v>
      </c>
      <c r="N3365" s="2" t="s">
        <v>1096</v>
      </c>
      <c r="O3365" s="2" t="s">
        <v>81</v>
      </c>
      <c r="P3365" s="2" t="str">
        <f>"2170568971                    "</f>
        <v xml:space="preserve">2170568971                    </v>
      </c>
      <c r="Q3365" s="2">
        <v>0</v>
      </c>
      <c r="R3365" s="2">
        <v>0</v>
      </c>
      <c r="S3365" s="2">
        <v>0</v>
      </c>
      <c r="T3365" s="2">
        <v>0</v>
      </c>
      <c r="U3365" s="2">
        <v>0</v>
      </c>
      <c r="V3365" s="2">
        <v>0</v>
      </c>
      <c r="W3365" s="2">
        <v>0</v>
      </c>
      <c r="X3365" s="2">
        <v>0</v>
      </c>
      <c r="Y3365" s="2">
        <v>0</v>
      </c>
      <c r="Z3365" s="2">
        <v>0</v>
      </c>
      <c r="AA3365" s="2">
        <v>0</v>
      </c>
      <c r="AB3365" s="2">
        <v>0</v>
      </c>
      <c r="AC3365" s="2">
        <v>0</v>
      </c>
      <c r="AD3365" s="2">
        <v>0</v>
      </c>
      <c r="AE3365" s="2">
        <v>0</v>
      </c>
      <c r="AF3365" s="2">
        <v>0</v>
      </c>
      <c r="AG3365" s="2">
        <v>0</v>
      </c>
      <c r="AH3365" s="2">
        <v>0</v>
      </c>
      <c r="AI3365" s="2">
        <v>0</v>
      </c>
      <c r="AJ3365" s="2">
        <v>0</v>
      </c>
      <c r="AK3365" s="2">
        <v>0</v>
      </c>
      <c r="AL3365" s="2">
        <v>0</v>
      </c>
      <c r="AM3365" s="2">
        <v>4.66</v>
      </c>
      <c r="AN3365" s="2">
        <v>0</v>
      </c>
      <c r="AO3365" s="2">
        <v>0</v>
      </c>
      <c r="AP3365" s="2">
        <v>0</v>
      </c>
      <c r="AQ3365" s="2">
        <v>0</v>
      </c>
      <c r="AR3365" s="2">
        <v>0</v>
      </c>
      <c r="AS3365" s="2">
        <v>0</v>
      </c>
      <c r="AT3365" s="2">
        <v>0</v>
      </c>
      <c r="AU3365" s="2">
        <v>0</v>
      </c>
      <c r="AV3365" s="2">
        <v>0</v>
      </c>
      <c r="AW3365" s="2">
        <v>0</v>
      </c>
      <c r="AX3365" s="2">
        <v>0</v>
      </c>
      <c r="AY3365" s="2">
        <v>0</v>
      </c>
      <c r="AZ3365" s="2">
        <v>0</v>
      </c>
      <c r="BA3365" s="2">
        <v>0</v>
      </c>
      <c r="BB3365" s="2">
        <v>0</v>
      </c>
      <c r="BC3365" s="2">
        <v>0</v>
      </c>
      <c r="BD3365" s="2">
        <v>0</v>
      </c>
      <c r="BE3365" s="2">
        <v>0</v>
      </c>
      <c r="BF3365" s="2">
        <v>0</v>
      </c>
      <c r="BG3365" s="2">
        <v>0</v>
      </c>
      <c r="BH3365" s="2">
        <v>1</v>
      </c>
      <c r="BI3365" s="2">
        <v>1.4</v>
      </c>
      <c r="BJ3365" s="2">
        <v>0.9</v>
      </c>
      <c r="BK3365" s="2">
        <v>1.5</v>
      </c>
      <c r="BL3365" s="2">
        <v>42.1</v>
      </c>
      <c r="BM3365" s="2">
        <v>5.89</v>
      </c>
      <c r="BN3365" s="2">
        <v>47.99</v>
      </c>
      <c r="BO3365" s="2">
        <v>47.99</v>
      </c>
      <c r="BQ3365" s="2" t="s">
        <v>1097</v>
      </c>
      <c r="BR3365" s="2" t="s">
        <v>83</v>
      </c>
      <c r="BS3365" s="3">
        <v>42879</v>
      </c>
      <c r="BT3365" s="4">
        <v>0.47916666666666669</v>
      </c>
      <c r="BU3365" s="2" t="s">
        <v>1098</v>
      </c>
      <c r="BV3365" s="2" t="s">
        <v>98</v>
      </c>
      <c r="BY3365" s="2">
        <v>4696.6899999999996</v>
      </c>
      <c r="CC3365" s="2" t="s">
        <v>89</v>
      </c>
      <c r="CD3365" s="2">
        <v>7945</v>
      </c>
      <c r="CE3365" s="2" t="s">
        <v>86</v>
      </c>
      <c r="CF3365" s="3">
        <v>42880</v>
      </c>
      <c r="CI3365" s="2">
        <v>1</v>
      </c>
      <c r="CJ3365" s="2">
        <v>1</v>
      </c>
      <c r="CK3365" s="2">
        <v>21</v>
      </c>
      <c r="CL3365" s="2" t="s">
        <v>87</v>
      </c>
    </row>
    <row r="3366" spans="1:90">
      <c r="A3366" s="2" t="s">
        <v>71</v>
      </c>
      <c r="B3366" s="2" t="s">
        <v>72</v>
      </c>
      <c r="C3366" s="2" t="s">
        <v>73</v>
      </c>
      <c r="E3366" s="2" t="str">
        <f>"FES1162550809"</f>
        <v>FES1162550809</v>
      </c>
      <c r="F3366" s="3">
        <v>42878</v>
      </c>
      <c r="G3366" s="2">
        <v>201711</v>
      </c>
      <c r="H3366" s="2" t="s">
        <v>74</v>
      </c>
      <c r="I3366" s="2" t="s">
        <v>75</v>
      </c>
      <c r="J3366" s="2" t="s">
        <v>76</v>
      </c>
      <c r="K3366" s="2" t="s">
        <v>77</v>
      </c>
      <c r="L3366" s="2" t="s">
        <v>390</v>
      </c>
      <c r="M3366" s="2" t="s">
        <v>391</v>
      </c>
      <c r="N3366" s="2" t="s">
        <v>2737</v>
      </c>
      <c r="O3366" s="2" t="s">
        <v>81</v>
      </c>
      <c r="P3366" s="2" t="str">
        <f>"2170567310                    "</f>
        <v xml:space="preserve">2170567310                    </v>
      </c>
      <c r="Q3366" s="2">
        <v>0</v>
      </c>
      <c r="R3366" s="2">
        <v>0</v>
      </c>
      <c r="S3366" s="2">
        <v>0</v>
      </c>
      <c r="T3366" s="2">
        <v>0</v>
      </c>
      <c r="U3366" s="2">
        <v>0</v>
      </c>
      <c r="V3366" s="2">
        <v>0</v>
      </c>
      <c r="W3366" s="2">
        <v>0</v>
      </c>
      <c r="X3366" s="2">
        <v>0</v>
      </c>
      <c r="Y3366" s="2">
        <v>0</v>
      </c>
      <c r="Z3366" s="2">
        <v>0</v>
      </c>
      <c r="AA3366" s="2">
        <v>0</v>
      </c>
      <c r="AB3366" s="2">
        <v>0</v>
      </c>
      <c r="AC3366" s="2">
        <v>0</v>
      </c>
      <c r="AD3366" s="2">
        <v>0</v>
      </c>
      <c r="AE3366" s="2">
        <v>0</v>
      </c>
      <c r="AF3366" s="2">
        <v>0</v>
      </c>
      <c r="AG3366" s="2">
        <v>0</v>
      </c>
      <c r="AH3366" s="2">
        <v>0</v>
      </c>
      <c r="AI3366" s="2">
        <v>0</v>
      </c>
      <c r="AJ3366" s="2">
        <v>0</v>
      </c>
      <c r="AK3366" s="2">
        <v>0</v>
      </c>
      <c r="AL3366" s="2">
        <v>0</v>
      </c>
      <c r="AM3366" s="2">
        <v>4.66</v>
      </c>
      <c r="AN3366" s="2">
        <v>0</v>
      </c>
      <c r="AO3366" s="2">
        <v>0</v>
      </c>
      <c r="AP3366" s="2">
        <v>0</v>
      </c>
      <c r="AQ3366" s="2">
        <v>0</v>
      </c>
      <c r="AR3366" s="2">
        <v>0</v>
      </c>
      <c r="AS3366" s="2">
        <v>0</v>
      </c>
      <c r="AT3366" s="2">
        <v>0</v>
      </c>
      <c r="AU3366" s="2">
        <v>0</v>
      </c>
      <c r="AV3366" s="2">
        <v>0</v>
      </c>
      <c r="AW3366" s="2">
        <v>0</v>
      </c>
      <c r="AX3366" s="2">
        <v>0</v>
      </c>
      <c r="AY3366" s="2">
        <v>0</v>
      </c>
      <c r="AZ3366" s="2">
        <v>0</v>
      </c>
      <c r="BA3366" s="2">
        <v>0</v>
      </c>
      <c r="BB3366" s="2">
        <v>0</v>
      </c>
      <c r="BC3366" s="2">
        <v>0</v>
      </c>
      <c r="BD3366" s="2">
        <v>0</v>
      </c>
      <c r="BE3366" s="2">
        <v>0</v>
      </c>
      <c r="BF3366" s="2">
        <v>0</v>
      </c>
      <c r="BG3366" s="2">
        <v>0</v>
      </c>
      <c r="BH3366" s="2">
        <v>1</v>
      </c>
      <c r="BI3366" s="2">
        <v>1.9</v>
      </c>
      <c r="BJ3366" s="2">
        <v>1.7</v>
      </c>
      <c r="BK3366" s="2">
        <v>2</v>
      </c>
      <c r="BL3366" s="2">
        <v>42.1</v>
      </c>
      <c r="BM3366" s="2">
        <v>5.89</v>
      </c>
      <c r="BN3366" s="2">
        <v>47.99</v>
      </c>
      <c r="BO3366" s="2">
        <v>47.99</v>
      </c>
      <c r="BQ3366" s="2" t="s">
        <v>2738</v>
      </c>
      <c r="BR3366" s="2" t="s">
        <v>83</v>
      </c>
      <c r="BS3366" s="3">
        <v>42879</v>
      </c>
      <c r="BT3366" s="4">
        <v>0.61597222222222225</v>
      </c>
      <c r="BU3366" s="2" t="s">
        <v>3437</v>
      </c>
      <c r="BV3366" s="2" t="s">
        <v>87</v>
      </c>
      <c r="BY3366" s="2">
        <v>8525.68</v>
      </c>
      <c r="CA3366" s="2" t="s">
        <v>1477</v>
      </c>
      <c r="CC3366" s="2" t="s">
        <v>391</v>
      </c>
      <c r="CD3366" s="2">
        <v>5200</v>
      </c>
      <c r="CE3366" s="2" t="s">
        <v>86</v>
      </c>
      <c r="CF3366" s="3">
        <v>42879</v>
      </c>
      <c r="CI3366" s="2">
        <v>1</v>
      </c>
      <c r="CJ3366" s="2">
        <v>1</v>
      </c>
      <c r="CK3366" s="2">
        <v>21</v>
      </c>
      <c r="CL3366" s="2" t="s">
        <v>87</v>
      </c>
    </row>
    <row r="3367" spans="1:90">
      <c r="A3367" s="2" t="s">
        <v>71</v>
      </c>
      <c r="B3367" s="2" t="s">
        <v>72</v>
      </c>
      <c r="C3367" s="2" t="s">
        <v>73</v>
      </c>
      <c r="E3367" s="2" t="str">
        <f>"FES1162550832"</f>
        <v>FES1162550832</v>
      </c>
      <c r="F3367" s="3">
        <v>42878</v>
      </c>
      <c r="G3367" s="2">
        <v>201711</v>
      </c>
      <c r="H3367" s="2" t="s">
        <v>74</v>
      </c>
      <c r="I3367" s="2" t="s">
        <v>75</v>
      </c>
      <c r="J3367" s="2" t="s">
        <v>76</v>
      </c>
      <c r="K3367" s="2" t="s">
        <v>77</v>
      </c>
      <c r="L3367" s="2" t="s">
        <v>181</v>
      </c>
      <c r="M3367" s="2" t="s">
        <v>182</v>
      </c>
      <c r="N3367" s="2" t="s">
        <v>2704</v>
      </c>
      <c r="O3367" s="2" t="s">
        <v>81</v>
      </c>
      <c r="P3367" s="2" t="str">
        <f>"2170568736                    "</f>
        <v xml:space="preserve">2170568736                    </v>
      </c>
      <c r="Q3367" s="2">
        <v>0</v>
      </c>
      <c r="R3367" s="2">
        <v>0</v>
      </c>
      <c r="S3367" s="2">
        <v>0</v>
      </c>
      <c r="T3367" s="2">
        <v>0</v>
      </c>
      <c r="U3367" s="2">
        <v>0</v>
      </c>
      <c r="V3367" s="2">
        <v>0</v>
      </c>
      <c r="W3367" s="2">
        <v>0</v>
      </c>
      <c r="X3367" s="2">
        <v>0</v>
      </c>
      <c r="Y3367" s="2">
        <v>0</v>
      </c>
      <c r="Z3367" s="2">
        <v>0</v>
      </c>
      <c r="AA3367" s="2">
        <v>0</v>
      </c>
      <c r="AB3367" s="2">
        <v>0</v>
      </c>
      <c r="AC3367" s="2">
        <v>0</v>
      </c>
      <c r="AD3367" s="2">
        <v>0</v>
      </c>
      <c r="AE3367" s="2">
        <v>0</v>
      </c>
      <c r="AF3367" s="2">
        <v>0</v>
      </c>
      <c r="AG3367" s="2">
        <v>0</v>
      </c>
      <c r="AH3367" s="2">
        <v>0</v>
      </c>
      <c r="AI3367" s="2">
        <v>0</v>
      </c>
      <c r="AJ3367" s="2">
        <v>0</v>
      </c>
      <c r="AK3367" s="2">
        <v>0</v>
      </c>
      <c r="AL3367" s="2">
        <v>0</v>
      </c>
      <c r="AM3367" s="2">
        <v>3.64</v>
      </c>
      <c r="AN3367" s="2">
        <v>0</v>
      </c>
      <c r="AO3367" s="2">
        <v>0</v>
      </c>
      <c r="AP3367" s="2">
        <v>0</v>
      </c>
      <c r="AQ3367" s="2">
        <v>0</v>
      </c>
      <c r="AR3367" s="2">
        <v>0</v>
      </c>
      <c r="AS3367" s="2">
        <v>0</v>
      </c>
      <c r="AT3367" s="2">
        <v>0</v>
      </c>
      <c r="AU3367" s="2">
        <v>0</v>
      </c>
      <c r="AV3367" s="2">
        <v>0</v>
      </c>
      <c r="AW3367" s="2">
        <v>0</v>
      </c>
      <c r="AX3367" s="2">
        <v>0</v>
      </c>
      <c r="AY3367" s="2">
        <v>0</v>
      </c>
      <c r="AZ3367" s="2">
        <v>0</v>
      </c>
      <c r="BA3367" s="2">
        <v>0</v>
      </c>
      <c r="BB3367" s="2">
        <v>0</v>
      </c>
      <c r="BC3367" s="2">
        <v>0</v>
      </c>
      <c r="BD3367" s="2">
        <v>0</v>
      </c>
      <c r="BE3367" s="2">
        <v>0</v>
      </c>
      <c r="BF3367" s="2">
        <v>0</v>
      </c>
      <c r="BG3367" s="2">
        <v>0</v>
      </c>
      <c r="BH3367" s="2">
        <v>1</v>
      </c>
      <c r="BI3367" s="2">
        <v>1.2</v>
      </c>
      <c r="BJ3367" s="2">
        <v>1.4</v>
      </c>
      <c r="BK3367" s="2">
        <v>2</v>
      </c>
      <c r="BL3367" s="2">
        <v>32.89</v>
      </c>
      <c r="BM3367" s="2">
        <v>4.5999999999999996</v>
      </c>
      <c r="BN3367" s="2">
        <v>37.49</v>
      </c>
      <c r="BO3367" s="2">
        <v>37.49</v>
      </c>
      <c r="BP3367" s="2" t="s">
        <v>1151</v>
      </c>
      <c r="BQ3367" s="2" t="s">
        <v>2705</v>
      </c>
      <c r="BR3367" s="2" t="s">
        <v>83</v>
      </c>
      <c r="BS3367" s="3">
        <v>42879</v>
      </c>
      <c r="BT3367" s="4">
        <v>0.3527777777777778</v>
      </c>
      <c r="BU3367" s="2" t="s">
        <v>3438</v>
      </c>
      <c r="BV3367" s="2" t="s">
        <v>98</v>
      </c>
      <c r="BY3367" s="2">
        <v>7003.35</v>
      </c>
      <c r="CA3367" s="2" t="s">
        <v>114</v>
      </c>
      <c r="CC3367" s="2" t="s">
        <v>182</v>
      </c>
      <c r="CD3367" s="2">
        <v>1559</v>
      </c>
      <c r="CE3367" s="2" t="s">
        <v>86</v>
      </c>
      <c r="CF3367" s="3">
        <v>42880</v>
      </c>
      <c r="CI3367" s="2">
        <v>1</v>
      </c>
      <c r="CJ3367" s="2">
        <v>1</v>
      </c>
      <c r="CK3367" s="2">
        <v>22</v>
      </c>
      <c r="CL3367" s="2" t="s">
        <v>87</v>
      </c>
    </row>
    <row r="3368" spans="1:90">
      <c r="A3368" s="2" t="s">
        <v>71</v>
      </c>
      <c r="B3368" s="2" t="s">
        <v>72</v>
      </c>
      <c r="C3368" s="2" t="s">
        <v>73</v>
      </c>
      <c r="E3368" s="2" t="str">
        <f>"FES1162550852"</f>
        <v>FES1162550852</v>
      </c>
      <c r="F3368" s="3">
        <v>42878</v>
      </c>
      <c r="G3368" s="2">
        <v>201711</v>
      </c>
      <c r="H3368" s="2" t="s">
        <v>74</v>
      </c>
      <c r="I3368" s="2" t="s">
        <v>75</v>
      </c>
      <c r="J3368" s="2" t="s">
        <v>76</v>
      </c>
      <c r="K3368" s="2" t="s">
        <v>77</v>
      </c>
      <c r="L3368" s="2" t="s">
        <v>109</v>
      </c>
      <c r="M3368" s="2" t="s">
        <v>110</v>
      </c>
      <c r="N3368" s="2" t="s">
        <v>2256</v>
      </c>
      <c r="O3368" s="2" t="s">
        <v>81</v>
      </c>
      <c r="P3368" s="2" t="str">
        <f>"2170565448                    "</f>
        <v xml:space="preserve">2170565448                    </v>
      </c>
      <c r="Q3368" s="2">
        <v>0</v>
      </c>
      <c r="R3368" s="2">
        <v>0</v>
      </c>
      <c r="S3368" s="2">
        <v>0</v>
      </c>
      <c r="T3368" s="2">
        <v>0</v>
      </c>
      <c r="U3368" s="2">
        <v>0</v>
      </c>
      <c r="V3368" s="2">
        <v>0</v>
      </c>
      <c r="W3368" s="2">
        <v>0</v>
      </c>
      <c r="X3368" s="2">
        <v>0</v>
      </c>
      <c r="Y3368" s="2">
        <v>0</v>
      </c>
      <c r="Z3368" s="2">
        <v>0</v>
      </c>
      <c r="AA3368" s="2">
        <v>0</v>
      </c>
      <c r="AB3368" s="2">
        <v>0</v>
      </c>
      <c r="AC3368" s="2">
        <v>0</v>
      </c>
      <c r="AD3368" s="2">
        <v>0</v>
      </c>
      <c r="AE3368" s="2">
        <v>0</v>
      </c>
      <c r="AF3368" s="2">
        <v>0</v>
      </c>
      <c r="AG3368" s="2">
        <v>0</v>
      </c>
      <c r="AH3368" s="2">
        <v>0</v>
      </c>
      <c r="AI3368" s="2">
        <v>0</v>
      </c>
      <c r="AJ3368" s="2">
        <v>0</v>
      </c>
      <c r="AK3368" s="2">
        <v>0</v>
      </c>
      <c r="AL3368" s="2">
        <v>0</v>
      </c>
      <c r="AM3368" s="2">
        <v>9.32</v>
      </c>
      <c r="AN3368" s="2">
        <v>0</v>
      </c>
      <c r="AO3368" s="2">
        <v>0</v>
      </c>
      <c r="AP3368" s="2">
        <v>0</v>
      </c>
      <c r="AQ3368" s="2">
        <v>0</v>
      </c>
      <c r="AR3368" s="2">
        <v>0</v>
      </c>
      <c r="AS3368" s="2">
        <v>0</v>
      </c>
      <c r="AT3368" s="2">
        <v>0</v>
      </c>
      <c r="AU3368" s="2">
        <v>0</v>
      </c>
      <c r="AV3368" s="2">
        <v>0</v>
      </c>
      <c r="AW3368" s="2">
        <v>0</v>
      </c>
      <c r="AX3368" s="2">
        <v>0</v>
      </c>
      <c r="AY3368" s="2">
        <v>0</v>
      </c>
      <c r="AZ3368" s="2">
        <v>0</v>
      </c>
      <c r="BA3368" s="2">
        <v>0</v>
      </c>
      <c r="BB3368" s="2">
        <v>0</v>
      </c>
      <c r="BC3368" s="2">
        <v>0</v>
      </c>
      <c r="BD3368" s="2">
        <v>0</v>
      </c>
      <c r="BE3368" s="2">
        <v>0</v>
      </c>
      <c r="BF3368" s="2">
        <v>0</v>
      </c>
      <c r="BG3368" s="2">
        <v>0</v>
      </c>
      <c r="BH3368" s="2">
        <v>1</v>
      </c>
      <c r="BI3368" s="2">
        <v>3.8</v>
      </c>
      <c r="BJ3368" s="2">
        <v>1.1000000000000001</v>
      </c>
      <c r="BK3368" s="2">
        <v>4</v>
      </c>
      <c r="BL3368" s="2">
        <v>84.2</v>
      </c>
      <c r="BM3368" s="2">
        <v>11.79</v>
      </c>
      <c r="BN3368" s="2">
        <v>95.99</v>
      </c>
      <c r="BO3368" s="2">
        <v>95.99</v>
      </c>
      <c r="BQ3368" s="2" t="s">
        <v>2257</v>
      </c>
      <c r="BR3368" s="2" t="s">
        <v>83</v>
      </c>
      <c r="BS3368" s="3">
        <v>42879</v>
      </c>
      <c r="BT3368" s="4">
        <v>0.3611111111111111</v>
      </c>
      <c r="BU3368" s="2" t="s">
        <v>2592</v>
      </c>
      <c r="BV3368" s="2" t="s">
        <v>98</v>
      </c>
      <c r="BY3368" s="2">
        <v>5688.91</v>
      </c>
      <c r="CC3368" s="2" t="s">
        <v>110</v>
      </c>
      <c r="CD3368" s="2">
        <v>3201</v>
      </c>
      <c r="CE3368" s="2" t="s">
        <v>86</v>
      </c>
      <c r="CF3368" s="3">
        <v>42880</v>
      </c>
      <c r="CI3368" s="2">
        <v>1</v>
      </c>
      <c r="CJ3368" s="2">
        <v>1</v>
      </c>
      <c r="CK3368" s="2">
        <v>21</v>
      </c>
      <c r="CL3368" s="2" t="s">
        <v>87</v>
      </c>
    </row>
    <row r="3369" spans="1:90">
      <c r="A3369" s="2" t="s">
        <v>71</v>
      </c>
      <c r="B3369" s="2" t="s">
        <v>72</v>
      </c>
      <c r="C3369" s="2" t="s">
        <v>73</v>
      </c>
      <c r="E3369" s="2" t="str">
        <f>"FES1162550899"</f>
        <v>FES1162550899</v>
      </c>
      <c r="F3369" s="3">
        <v>42878</v>
      </c>
      <c r="G3369" s="2">
        <v>201711</v>
      </c>
      <c r="H3369" s="2" t="s">
        <v>74</v>
      </c>
      <c r="I3369" s="2" t="s">
        <v>75</v>
      </c>
      <c r="J3369" s="2" t="s">
        <v>76</v>
      </c>
      <c r="K3369" s="2" t="s">
        <v>77</v>
      </c>
      <c r="L3369" s="2" t="s">
        <v>175</v>
      </c>
      <c r="M3369" s="2" t="s">
        <v>176</v>
      </c>
      <c r="N3369" s="2" t="s">
        <v>2960</v>
      </c>
      <c r="O3369" s="2" t="s">
        <v>81</v>
      </c>
      <c r="P3369" s="2" t="str">
        <f>"2170568817                    "</f>
        <v xml:space="preserve">2170568817                    </v>
      </c>
      <c r="Q3369" s="2">
        <v>0</v>
      </c>
      <c r="R3369" s="2">
        <v>0</v>
      </c>
      <c r="S3369" s="2">
        <v>0</v>
      </c>
      <c r="T3369" s="2">
        <v>0</v>
      </c>
      <c r="U3369" s="2">
        <v>0</v>
      </c>
      <c r="V3369" s="2">
        <v>0</v>
      </c>
      <c r="W3369" s="2">
        <v>0</v>
      </c>
      <c r="X3369" s="2">
        <v>0</v>
      </c>
      <c r="Y3369" s="2">
        <v>0</v>
      </c>
      <c r="Z3369" s="2">
        <v>0</v>
      </c>
      <c r="AA3369" s="2">
        <v>0</v>
      </c>
      <c r="AB3369" s="2">
        <v>0</v>
      </c>
      <c r="AC3369" s="2">
        <v>0</v>
      </c>
      <c r="AD3369" s="2">
        <v>0</v>
      </c>
      <c r="AE3369" s="2">
        <v>0</v>
      </c>
      <c r="AF3369" s="2">
        <v>0</v>
      </c>
      <c r="AG3369" s="2">
        <v>0</v>
      </c>
      <c r="AH3369" s="2">
        <v>0</v>
      </c>
      <c r="AI3369" s="2">
        <v>0</v>
      </c>
      <c r="AJ3369" s="2">
        <v>0</v>
      </c>
      <c r="AK3369" s="2">
        <v>0</v>
      </c>
      <c r="AL3369" s="2">
        <v>0</v>
      </c>
      <c r="AM3369" s="2">
        <v>5.82</v>
      </c>
      <c r="AN3369" s="2">
        <v>0</v>
      </c>
      <c r="AO3369" s="2">
        <v>0</v>
      </c>
      <c r="AP3369" s="2">
        <v>0</v>
      </c>
      <c r="AQ3369" s="2">
        <v>0</v>
      </c>
      <c r="AR3369" s="2">
        <v>0</v>
      </c>
      <c r="AS3369" s="2">
        <v>0</v>
      </c>
      <c r="AT3369" s="2">
        <v>0</v>
      </c>
      <c r="AU3369" s="2">
        <v>0</v>
      </c>
      <c r="AV3369" s="2">
        <v>0</v>
      </c>
      <c r="AW3369" s="2">
        <v>0</v>
      </c>
      <c r="AX3369" s="2">
        <v>0</v>
      </c>
      <c r="AY3369" s="2">
        <v>0</v>
      </c>
      <c r="AZ3369" s="2">
        <v>0</v>
      </c>
      <c r="BA3369" s="2">
        <v>0</v>
      </c>
      <c r="BB3369" s="2">
        <v>0</v>
      </c>
      <c r="BC3369" s="2">
        <v>0</v>
      </c>
      <c r="BD3369" s="2">
        <v>0</v>
      </c>
      <c r="BE3369" s="2">
        <v>0</v>
      </c>
      <c r="BF3369" s="2">
        <v>0</v>
      </c>
      <c r="BG3369" s="2">
        <v>0</v>
      </c>
      <c r="BH3369" s="2">
        <v>1</v>
      </c>
      <c r="BI3369" s="2">
        <v>2.1</v>
      </c>
      <c r="BJ3369" s="2">
        <v>1</v>
      </c>
      <c r="BK3369" s="2">
        <v>2.5</v>
      </c>
      <c r="BL3369" s="2">
        <v>52.62</v>
      </c>
      <c r="BM3369" s="2">
        <v>7.37</v>
      </c>
      <c r="BN3369" s="2">
        <v>59.99</v>
      </c>
      <c r="BO3369" s="2">
        <v>59.99</v>
      </c>
      <c r="BR3369" s="2" t="s">
        <v>83</v>
      </c>
      <c r="BS3369" s="3">
        <v>42879</v>
      </c>
      <c r="BT3369" s="4">
        <v>0.38750000000000001</v>
      </c>
      <c r="BU3369" s="2" t="s">
        <v>3439</v>
      </c>
      <c r="BV3369" s="2" t="s">
        <v>98</v>
      </c>
      <c r="BY3369" s="2">
        <v>5023.2</v>
      </c>
      <c r="CC3369" s="2" t="s">
        <v>176</v>
      </c>
      <c r="CD3369" s="2">
        <v>6001</v>
      </c>
      <c r="CE3369" s="2" t="s">
        <v>86</v>
      </c>
      <c r="CF3369" s="3">
        <v>42880</v>
      </c>
      <c r="CI3369" s="2">
        <v>1</v>
      </c>
      <c r="CJ3369" s="2">
        <v>1</v>
      </c>
      <c r="CK3369" s="2">
        <v>21</v>
      </c>
      <c r="CL3369" s="2" t="s">
        <v>87</v>
      </c>
    </row>
    <row r="3370" spans="1:90">
      <c r="A3370" s="2" t="s">
        <v>71</v>
      </c>
      <c r="B3370" s="2" t="s">
        <v>72</v>
      </c>
      <c r="C3370" s="2" t="s">
        <v>73</v>
      </c>
      <c r="E3370" s="2" t="str">
        <f>"FES1162551028"</f>
        <v>FES1162551028</v>
      </c>
      <c r="F3370" s="3">
        <v>42878</v>
      </c>
      <c r="G3370" s="2">
        <v>201711</v>
      </c>
      <c r="H3370" s="2" t="s">
        <v>74</v>
      </c>
      <c r="I3370" s="2" t="s">
        <v>75</v>
      </c>
      <c r="J3370" s="2" t="s">
        <v>76</v>
      </c>
      <c r="K3370" s="2" t="s">
        <v>77</v>
      </c>
      <c r="L3370" s="2" t="s">
        <v>175</v>
      </c>
      <c r="M3370" s="2" t="s">
        <v>176</v>
      </c>
      <c r="N3370" s="2" t="s">
        <v>1131</v>
      </c>
      <c r="O3370" s="2" t="s">
        <v>81</v>
      </c>
      <c r="P3370" s="2" t="str">
        <f>"217056795                     "</f>
        <v xml:space="preserve">217056795                     </v>
      </c>
      <c r="Q3370" s="2">
        <v>0</v>
      </c>
      <c r="R3370" s="2">
        <v>0</v>
      </c>
      <c r="S3370" s="2">
        <v>0</v>
      </c>
      <c r="T3370" s="2">
        <v>0</v>
      </c>
      <c r="U3370" s="2">
        <v>0</v>
      </c>
      <c r="V3370" s="2">
        <v>0</v>
      </c>
      <c r="W3370" s="2">
        <v>0</v>
      </c>
      <c r="X3370" s="2">
        <v>0</v>
      </c>
      <c r="Y3370" s="2">
        <v>0</v>
      </c>
      <c r="Z3370" s="2">
        <v>0</v>
      </c>
      <c r="AA3370" s="2">
        <v>0</v>
      </c>
      <c r="AB3370" s="2">
        <v>0</v>
      </c>
      <c r="AC3370" s="2">
        <v>0</v>
      </c>
      <c r="AD3370" s="2">
        <v>0</v>
      </c>
      <c r="AE3370" s="2">
        <v>0</v>
      </c>
      <c r="AF3370" s="2">
        <v>0</v>
      </c>
      <c r="AG3370" s="2">
        <v>0</v>
      </c>
      <c r="AH3370" s="2">
        <v>0</v>
      </c>
      <c r="AI3370" s="2">
        <v>0</v>
      </c>
      <c r="AJ3370" s="2">
        <v>0</v>
      </c>
      <c r="AK3370" s="2">
        <v>0</v>
      </c>
      <c r="AL3370" s="2">
        <v>0</v>
      </c>
      <c r="AM3370" s="2">
        <v>6.99</v>
      </c>
      <c r="AN3370" s="2">
        <v>0</v>
      </c>
      <c r="AO3370" s="2">
        <v>0</v>
      </c>
      <c r="AP3370" s="2">
        <v>0</v>
      </c>
      <c r="AQ3370" s="2">
        <v>0</v>
      </c>
      <c r="AR3370" s="2">
        <v>0</v>
      </c>
      <c r="AS3370" s="2">
        <v>0</v>
      </c>
      <c r="AT3370" s="2">
        <v>0</v>
      </c>
      <c r="AU3370" s="2">
        <v>0</v>
      </c>
      <c r="AV3370" s="2">
        <v>0</v>
      </c>
      <c r="AW3370" s="2">
        <v>0</v>
      </c>
      <c r="AX3370" s="2">
        <v>0</v>
      </c>
      <c r="AY3370" s="2">
        <v>0</v>
      </c>
      <c r="AZ3370" s="2">
        <v>0</v>
      </c>
      <c r="BA3370" s="2">
        <v>0</v>
      </c>
      <c r="BB3370" s="2">
        <v>0</v>
      </c>
      <c r="BC3370" s="2">
        <v>0</v>
      </c>
      <c r="BD3370" s="2">
        <v>0</v>
      </c>
      <c r="BE3370" s="2">
        <v>0</v>
      </c>
      <c r="BF3370" s="2">
        <v>0</v>
      </c>
      <c r="BG3370" s="2">
        <v>0</v>
      </c>
      <c r="BH3370" s="2">
        <v>1</v>
      </c>
      <c r="BI3370" s="2">
        <v>2.7</v>
      </c>
      <c r="BJ3370" s="2">
        <v>1.3</v>
      </c>
      <c r="BK3370" s="2">
        <v>3</v>
      </c>
      <c r="BL3370" s="2">
        <v>63.15</v>
      </c>
      <c r="BM3370" s="2">
        <v>8.84</v>
      </c>
      <c r="BN3370" s="2">
        <v>71.989999999999995</v>
      </c>
      <c r="BO3370" s="2">
        <v>71.989999999999995</v>
      </c>
      <c r="BQ3370" s="2" t="s">
        <v>1132</v>
      </c>
      <c r="BR3370" s="2" t="s">
        <v>83</v>
      </c>
      <c r="BS3370" s="3">
        <v>42879</v>
      </c>
      <c r="BT3370" s="4">
        <v>0.43055555555555558</v>
      </c>
      <c r="BU3370" s="2" t="s">
        <v>2258</v>
      </c>
      <c r="BV3370" s="2" t="s">
        <v>98</v>
      </c>
      <c r="BY3370" s="2">
        <v>6615.57</v>
      </c>
      <c r="CC3370" s="2" t="s">
        <v>176</v>
      </c>
      <c r="CD3370" s="2">
        <v>6001</v>
      </c>
      <c r="CE3370" s="2" t="s">
        <v>190</v>
      </c>
      <c r="CF3370" s="3">
        <v>42879</v>
      </c>
      <c r="CI3370" s="2">
        <v>1</v>
      </c>
      <c r="CJ3370" s="2">
        <v>1</v>
      </c>
      <c r="CK3370" s="2">
        <v>21</v>
      </c>
      <c r="CL3370" s="2" t="s">
        <v>87</v>
      </c>
    </row>
    <row r="3371" spans="1:90">
      <c r="A3371" s="2" t="s">
        <v>71</v>
      </c>
      <c r="B3371" s="2" t="s">
        <v>72</v>
      </c>
      <c r="C3371" s="2" t="s">
        <v>73</v>
      </c>
      <c r="E3371" s="2" t="str">
        <f>"FES1162550765"</f>
        <v>FES1162550765</v>
      </c>
      <c r="F3371" s="3">
        <v>42877</v>
      </c>
      <c r="G3371" s="2">
        <v>201711</v>
      </c>
      <c r="H3371" s="2" t="s">
        <v>74</v>
      </c>
      <c r="I3371" s="2" t="s">
        <v>75</v>
      </c>
      <c r="J3371" s="2" t="s">
        <v>76</v>
      </c>
      <c r="K3371" s="2" t="s">
        <v>77</v>
      </c>
      <c r="L3371" s="2" t="s">
        <v>422</v>
      </c>
      <c r="M3371" s="2" t="s">
        <v>423</v>
      </c>
      <c r="N3371" s="2" t="s">
        <v>424</v>
      </c>
      <c r="O3371" s="2" t="s">
        <v>81</v>
      </c>
      <c r="P3371" s="2" t="str">
        <f>"2170568728                    "</f>
        <v xml:space="preserve">2170568728                    </v>
      </c>
      <c r="Q3371" s="2">
        <v>0</v>
      </c>
      <c r="R3371" s="2">
        <v>0</v>
      </c>
      <c r="S3371" s="2">
        <v>0</v>
      </c>
      <c r="T3371" s="2">
        <v>0</v>
      </c>
      <c r="U3371" s="2">
        <v>0</v>
      </c>
      <c r="V3371" s="2">
        <v>0</v>
      </c>
      <c r="W3371" s="2">
        <v>0</v>
      </c>
      <c r="X3371" s="2">
        <v>0</v>
      </c>
      <c r="Y3371" s="2">
        <v>0</v>
      </c>
      <c r="Z3371" s="2">
        <v>0</v>
      </c>
      <c r="AA3371" s="2">
        <v>0</v>
      </c>
      <c r="AB3371" s="2">
        <v>0</v>
      </c>
      <c r="AC3371" s="2">
        <v>0</v>
      </c>
      <c r="AD3371" s="2">
        <v>0</v>
      </c>
      <c r="AE3371" s="2">
        <v>0</v>
      </c>
      <c r="AF3371" s="2">
        <v>0</v>
      </c>
      <c r="AG3371" s="2">
        <v>0</v>
      </c>
      <c r="AH3371" s="2">
        <v>0</v>
      </c>
      <c r="AI3371" s="2">
        <v>0</v>
      </c>
      <c r="AJ3371" s="2">
        <v>0</v>
      </c>
      <c r="AK3371" s="2">
        <v>0</v>
      </c>
      <c r="AL3371" s="2">
        <v>0</v>
      </c>
      <c r="AM3371" s="2">
        <v>10.48</v>
      </c>
      <c r="AN3371" s="2">
        <v>0</v>
      </c>
      <c r="AO3371" s="2">
        <v>0</v>
      </c>
      <c r="AP3371" s="2">
        <v>0</v>
      </c>
      <c r="AQ3371" s="2">
        <v>0</v>
      </c>
      <c r="AR3371" s="2">
        <v>0</v>
      </c>
      <c r="AS3371" s="2">
        <v>0</v>
      </c>
      <c r="AT3371" s="2">
        <v>0</v>
      </c>
      <c r="AU3371" s="2">
        <v>0</v>
      </c>
      <c r="AV3371" s="2">
        <v>0</v>
      </c>
      <c r="AW3371" s="2">
        <v>0</v>
      </c>
      <c r="AX3371" s="2">
        <v>0</v>
      </c>
      <c r="AY3371" s="2">
        <v>0</v>
      </c>
      <c r="AZ3371" s="2">
        <v>0</v>
      </c>
      <c r="BA3371" s="2">
        <v>0</v>
      </c>
      <c r="BB3371" s="2">
        <v>0</v>
      </c>
      <c r="BC3371" s="2">
        <v>0</v>
      </c>
      <c r="BD3371" s="2">
        <v>0</v>
      </c>
      <c r="BE3371" s="2">
        <v>0</v>
      </c>
      <c r="BF3371" s="2">
        <v>0</v>
      </c>
      <c r="BG3371" s="2">
        <v>0</v>
      </c>
      <c r="BH3371" s="2">
        <v>1</v>
      </c>
      <c r="BI3371" s="2">
        <v>4.3</v>
      </c>
      <c r="BJ3371" s="2">
        <v>3.6</v>
      </c>
      <c r="BK3371" s="2">
        <v>4.5</v>
      </c>
      <c r="BL3371" s="2">
        <v>94.72</v>
      </c>
      <c r="BM3371" s="2">
        <v>13.26</v>
      </c>
      <c r="BN3371" s="2">
        <v>107.98</v>
      </c>
      <c r="BO3371" s="2">
        <v>107.98</v>
      </c>
      <c r="BQ3371" s="2" t="s">
        <v>425</v>
      </c>
      <c r="BR3371" s="2" t="s">
        <v>83</v>
      </c>
      <c r="BS3371" s="3">
        <v>42879</v>
      </c>
      <c r="BT3371" s="4">
        <v>0.41250000000000003</v>
      </c>
      <c r="BU3371" s="2" t="s">
        <v>751</v>
      </c>
      <c r="BV3371" s="2" t="s">
        <v>87</v>
      </c>
      <c r="BW3371" s="2" t="s">
        <v>1104</v>
      </c>
      <c r="BX3371" s="2" t="s">
        <v>3244</v>
      </c>
      <c r="BY3371" s="2">
        <v>18021.3</v>
      </c>
      <c r="CA3371" s="2" t="s">
        <v>752</v>
      </c>
      <c r="CC3371" s="2" t="s">
        <v>423</v>
      </c>
      <c r="CD3371" s="2">
        <v>6230</v>
      </c>
      <c r="CE3371" s="2" t="s">
        <v>86</v>
      </c>
      <c r="CF3371" s="3">
        <v>42880</v>
      </c>
      <c r="CI3371" s="2">
        <v>1</v>
      </c>
      <c r="CJ3371" s="2">
        <v>2</v>
      </c>
      <c r="CK3371" s="2">
        <v>21</v>
      </c>
      <c r="CL3371" s="2" t="s">
        <v>87</v>
      </c>
    </row>
    <row r="3372" spans="1:90">
      <c r="A3372" s="2" t="s">
        <v>71</v>
      </c>
      <c r="B3372" s="2" t="s">
        <v>72</v>
      </c>
      <c r="C3372" s="2" t="s">
        <v>73</v>
      </c>
      <c r="E3372" s="2" t="str">
        <f>"FES1162550762"</f>
        <v>FES1162550762</v>
      </c>
      <c r="F3372" s="3">
        <v>42877</v>
      </c>
      <c r="G3372" s="2">
        <v>201711</v>
      </c>
      <c r="H3372" s="2" t="s">
        <v>74</v>
      </c>
      <c r="I3372" s="2" t="s">
        <v>75</v>
      </c>
      <c r="J3372" s="2" t="s">
        <v>76</v>
      </c>
      <c r="K3372" s="2" t="s">
        <v>77</v>
      </c>
      <c r="L3372" s="2" t="s">
        <v>175</v>
      </c>
      <c r="M3372" s="2" t="s">
        <v>176</v>
      </c>
      <c r="N3372" s="2" t="s">
        <v>2772</v>
      </c>
      <c r="O3372" s="2" t="s">
        <v>81</v>
      </c>
      <c r="P3372" s="2" t="str">
        <f>"2170568729                    "</f>
        <v xml:space="preserve">2170568729                    </v>
      </c>
      <c r="Q3372" s="2">
        <v>0</v>
      </c>
      <c r="R3372" s="2">
        <v>0</v>
      </c>
      <c r="S3372" s="2">
        <v>0</v>
      </c>
      <c r="T3372" s="2">
        <v>0</v>
      </c>
      <c r="U3372" s="2">
        <v>0</v>
      </c>
      <c r="V3372" s="2">
        <v>0</v>
      </c>
      <c r="W3372" s="2">
        <v>0</v>
      </c>
      <c r="X3372" s="2">
        <v>0</v>
      </c>
      <c r="Y3372" s="2">
        <v>0</v>
      </c>
      <c r="Z3372" s="2">
        <v>0</v>
      </c>
      <c r="AA3372" s="2">
        <v>0</v>
      </c>
      <c r="AB3372" s="2">
        <v>0</v>
      </c>
      <c r="AC3372" s="2">
        <v>0</v>
      </c>
      <c r="AD3372" s="2">
        <v>0</v>
      </c>
      <c r="AE3372" s="2">
        <v>0</v>
      </c>
      <c r="AF3372" s="2">
        <v>0</v>
      </c>
      <c r="AG3372" s="2">
        <v>0</v>
      </c>
      <c r="AH3372" s="2">
        <v>0</v>
      </c>
      <c r="AI3372" s="2">
        <v>0</v>
      </c>
      <c r="AJ3372" s="2">
        <v>0</v>
      </c>
      <c r="AK3372" s="2">
        <v>0</v>
      </c>
      <c r="AL3372" s="2">
        <v>0</v>
      </c>
      <c r="AM3372" s="2">
        <v>4.66</v>
      </c>
      <c r="AN3372" s="2">
        <v>0</v>
      </c>
      <c r="AO3372" s="2">
        <v>0</v>
      </c>
      <c r="AP3372" s="2">
        <v>0</v>
      </c>
      <c r="AQ3372" s="2">
        <v>0</v>
      </c>
      <c r="AR3372" s="2">
        <v>0</v>
      </c>
      <c r="AS3372" s="2">
        <v>0</v>
      </c>
      <c r="AT3372" s="2">
        <v>0</v>
      </c>
      <c r="AU3372" s="2">
        <v>0</v>
      </c>
      <c r="AV3372" s="2">
        <v>0</v>
      </c>
      <c r="AW3372" s="2">
        <v>0</v>
      </c>
      <c r="AX3372" s="2">
        <v>0</v>
      </c>
      <c r="AY3372" s="2">
        <v>0</v>
      </c>
      <c r="AZ3372" s="2">
        <v>0</v>
      </c>
      <c r="BA3372" s="2">
        <v>0</v>
      </c>
      <c r="BB3372" s="2">
        <v>0</v>
      </c>
      <c r="BC3372" s="2">
        <v>0</v>
      </c>
      <c r="BD3372" s="2">
        <v>0</v>
      </c>
      <c r="BE3372" s="2">
        <v>0</v>
      </c>
      <c r="BF3372" s="2">
        <v>0</v>
      </c>
      <c r="BG3372" s="2">
        <v>0</v>
      </c>
      <c r="BH3372" s="2">
        <v>1</v>
      </c>
      <c r="BI3372" s="2">
        <v>1</v>
      </c>
      <c r="BJ3372" s="2">
        <v>1.2</v>
      </c>
      <c r="BK3372" s="2">
        <v>1.5</v>
      </c>
      <c r="BL3372" s="2">
        <v>42.1</v>
      </c>
      <c r="BM3372" s="2">
        <v>5.89</v>
      </c>
      <c r="BN3372" s="2">
        <v>47.99</v>
      </c>
      <c r="BO3372" s="2">
        <v>47.99</v>
      </c>
      <c r="BQ3372" s="2" t="s">
        <v>238</v>
      </c>
      <c r="BR3372" s="2" t="s">
        <v>83</v>
      </c>
      <c r="BS3372" s="3">
        <v>42879</v>
      </c>
      <c r="BT3372" s="4">
        <v>0.41666666666666669</v>
      </c>
      <c r="BU3372" s="2" t="s">
        <v>3440</v>
      </c>
      <c r="BV3372" s="2" t="s">
        <v>87</v>
      </c>
      <c r="BY3372" s="2">
        <v>5754.57</v>
      </c>
      <c r="CC3372" s="2" t="s">
        <v>176</v>
      </c>
      <c r="CD3372" s="2">
        <v>6045</v>
      </c>
      <c r="CE3372" s="2" t="s">
        <v>86</v>
      </c>
      <c r="CF3372" s="3">
        <v>42880</v>
      </c>
      <c r="CI3372" s="2">
        <v>1</v>
      </c>
      <c r="CJ3372" s="2">
        <v>2</v>
      </c>
      <c r="CK3372" s="2">
        <v>21</v>
      </c>
      <c r="CL3372" s="2" t="s">
        <v>87</v>
      </c>
    </row>
    <row r="3373" spans="1:90">
      <c r="A3373" s="2" t="s">
        <v>71</v>
      </c>
      <c r="B3373" s="2" t="s">
        <v>72</v>
      </c>
      <c r="C3373" s="2" t="s">
        <v>73</v>
      </c>
      <c r="E3373" s="2" t="str">
        <f>"FES1162550728"</f>
        <v>FES1162550728</v>
      </c>
      <c r="F3373" s="3">
        <v>42877</v>
      </c>
      <c r="G3373" s="2">
        <v>201711</v>
      </c>
      <c r="H3373" s="2" t="s">
        <v>74</v>
      </c>
      <c r="I3373" s="2" t="s">
        <v>75</v>
      </c>
      <c r="J3373" s="2" t="s">
        <v>76</v>
      </c>
      <c r="K3373" s="2" t="s">
        <v>77</v>
      </c>
      <c r="L3373" s="2" t="s">
        <v>175</v>
      </c>
      <c r="M3373" s="2" t="s">
        <v>176</v>
      </c>
      <c r="N3373" s="2" t="s">
        <v>446</v>
      </c>
      <c r="O3373" s="2" t="s">
        <v>81</v>
      </c>
      <c r="P3373" s="2" t="str">
        <f>"2170568696                    "</f>
        <v xml:space="preserve">2170568696                    </v>
      </c>
      <c r="Q3373" s="2">
        <v>0</v>
      </c>
      <c r="R3373" s="2">
        <v>0</v>
      </c>
      <c r="S3373" s="2">
        <v>0</v>
      </c>
      <c r="T3373" s="2">
        <v>0</v>
      </c>
      <c r="U3373" s="2">
        <v>0</v>
      </c>
      <c r="V3373" s="2">
        <v>0</v>
      </c>
      <c r="W3373" s="2">
        <v>0</v>
      </c>
      <c r="X3373" s="2">
        <v>0</v>
      </c>
      <c r="Y3373" s="2">
        <v>0</v>
      </c>
      <c r="Z3373" s="2">
        <v>0</v>
      </c>
      <c r="AA3373" s="2">
        <v>0</v>
      </c>
      <c r="AB3373" s="2">
        <v>0</v>
      </c>
      <c r="AC3373" s="2">
        <v>0</v>
      </c>
      <c r="AD3373" s="2">
        <v>0</v>
      </c>
      <c r="AE3373" s="2">
        <v>0</v>
      </c>
      <c r="AF3373" s="2">
        <v>0</v>
      </c>
      <c r="AG3373" s="2">
        <v>0</v>
      </c>
      <c r="AH3373" s="2">
        <v>0</v>
      </c>
      <c r="AI3373" s="2">
        <v>0</v>
      </c>
      <c r="AJ3373" s="2">
        <v>0</v>
      </c>
      <c r="AK3373" s="2">
        <v>0</v>
      </c>
      <c r="AL3373" s="2">
        <v>0</v>
      </c>
      <c r="AM3373" s="2">
        <v>10.48</v>
      </c>
      <c r="AN3373" s="2">
        <v>0</v>
      </c>
      <c r="AO3373" s="2">
        <v>0</v>
      </c>
      <c r="AP3373" s="2">
        <v>0</v>
      </c>
      <c r="AQ3373" s="2">
        <v>0</v>
      </c>
      <c r="AR3373" s="2">
        <v>0</v>
      </c>
      <c r="AS3373" s="2">
        <v>0</v>
      </c>
      <c r="AT3373" s="2">
        <v>0</v>
      </c>
      <c r="AU3373" s="2">
        <v>0</v>
      </c>
      <c r="AV3373" s="2">
        <v>0</v>
      </c>
      <c r="AW3373" s="2">
        <v>0</v>
      </c>
      <c r="AX3373" s="2">
        <v>0</v>
      </c>
      <c r="AY3373" s="2">
        <v>0</v>
      </c>
      <c r="AZ3373" s="2">
        <v>0</v>
      </c>
      <c r="BA3373" s="2">
        <v>0</v>
      </c>
      <c r="BB3373" s="2">
        <v>0</v>
      </c>
      <c r="BC3373" s="2">
        <v>0</v>
      </c>
      <c r="BD3373" s="2">
        <v>0</v>
      </c>
      <c r="BE3373" s="2">
        <v>0</v>
      </c>
      <c r="BF3373" s="2">
        <v>0</v>
      </c>
      <c r="BG3373" s="2">
        <v>0</v>
      </c>
      <c r="BH3373" s="2">
        <v>1</v>
      </c>
      <c r="BI3373" s="2">
        <v>4</v>
      </c>
      <c r="BJ3373" s="2">
        <v>4.5</v>
      </c>
      <c r="BK3373" s="2">
        <v>4.5</v>
      </c>
      <c r="BL3373" s="2">
        <v>94.72</v>
      </c>
      <c r="BM3373" s="2">
        <v>13.26</v>
      </c>
      <c r="BN3373" s="2">
        <v>107.98</v>
      </c>
      <c r="BO3373" s="2">
        <v>107.98</v>
      </c>
      <c r="BQ3373" s="2" t="s">
        <v>447</v>
      </c>
      <c r="BR3373" s="2" t="s">
        <v>83</v>
      </c>
      <c r="BS3373" s="3">
        <v>42879</v>
      </c>
      <c r="BT3373" s="4">
        <v>0.30902777777777779</v>
      </c>
      <c r="BU3373" s="2" t="s">
        <v>526</v>
      </c>
      <c r="BV3373" s="2" t="s">
        <v>87</v>
      </c>
      <c r="BW3373" s="2" t="s">
        <v>161</v>
      </c>
      <c r="BX3373" s="2" t="s">
        <v>3236</v>
      </c>
      <c r="BY3373" s="2">
        <v>22566.92</v>
      </c>
      <c r="CA3373" s="2" t="s">
        <v>223</v>
      </c>
      <c r="CC3373" s="2" t="s">
        <v>176</v>
      </c>
      <c r="CD3373" s="2">
        <v>6001</v>
      </c>
      <c r="CE3373" s="2" t="s">
        <v>86</v>
      </c>
      <c r="CF3373" s="3">
        <v>42879</v>
      </c>
      <c r="CI3373" s="2">
        <v>1</v>
      </c>
      <c r="CJ3373" s="2">
        <v>2</v>
      </c>
      <c r="CK3373" s="2">
        <v>21</v>
      </c>
      <c r="CL3373" s="2" t="s">
        <v>87</v>
      </c>
    </row>
    <row r="3374" spans="1:90">
      <c r="A3374" s="2" t="s">
        <v>71</v>
      </c>
      <c r="B3374" s="2" t="s">
        <v>72</v>
      </c>
      <c r="C3374" s="2" t="s">
        <v>73</v>
      </c>
      <c r="E3374" s="2" t="str">
        <f>"FES1162550828"</f>
        <v>FES1162550828</v>
      </c>
      <c r="F3374" s="3">
        <v>42878</v>
      </c>
      <c r="G3374" s="2">
        <v>201711</v>
      </c>
      <c r="H3374" s="2" t="s">
        <v>74</v>
      </c>
      <c r="I3374" s="2" t="s">
        <v>75</v>
      </c>
      <c r="J3374" s="2" t="s">
        <v>76</v>
      </c>
      <c r="K3374" s="2" t="s">
        <v>77</v>
      </c>
      <c r="L3374" s="2" t="s">
        <v>175</v>
      </c>
      <c r="M3374" s="2" t="s">
        <v>176</v>
      </c>
      <c r="N3374" s="2" t="s">
        <v>196</v>
      </c>
      <c r="O3374" s="2" t="s">
        <v>81</v>
      </c>
      <c r="P3374" s="2" t="str">
        <f>"2170568638                    "</f>
        <v xml:space="preserve">2170568638                    </v>
      </c>
      <c r="Q3374" s="2">
        <v>0</v>
      </c>
      <c r="R3374" s="2">
        <v>0</v>
      </c>
      <c r="S3374" s="2">
        <v>0</v>
      </c>
      <c r="T3374" s="2">
        <v>0</v>
      </c>
      <c r="U3374" s="2">
        <v>0</v>
      </c>
      <c r="V3374" s="2">
        <v>0</v>
      </c>
      <c r="W3374" s="2">
        <v>0</v>
      </c>
      <c r="X3374" s="2">
        <v>0</v>
      </c>
      <c r="Y3374" s="2">
        <v>0</v>
      </c>
      <c r="Z3374" s="2">
        <v>0</v>
      </c>
      <c r="AA3374" s="2">
        <v>0</v>
      </c>
      <c r="AB3374" s="2">
        <v>0</v>
      </c>
      <c r="AC3374" s="2">
        <v>0</v>
      </c>
      <c r="AD3374" s="2">
        <v>0</v>
      </c>
      <c r="AE3374" s="2">
        <v>0</v>
      </c>
      <c r="AF3374" s="2">
        <v>0</v>
      </c>
      <c r="AG3374" s="2">
        <v>0</v>
      </c>
      <c r="AH3374" s="2">
        <v>0</v>
      </c>
      <c r="AI3374" s="2">
        <v>0</v>
      </c>
      <c r="AJ3374" s="2">
        <v>0</v>
      </c>
      <c r="AK3374" s="2">
        <v>0</v>
      </c>
      <c r="AL3374" s="2">
        <v>0</v>
      </c>
      <c r="AM3374" s="2">
        <v>8.15</v>
      </c>
      <c r="AN3374" s="2">
        <v>0</v>
      </c>
      <c r="AO3374" s="2">
        <v>0</v>
      </c>
      <c r="AP3374" s="2">
        <v>0</v>
      </c>
      <c r="AQ3374" s="2">
        <v>0</v>
      </c>
      <c r="AR3374" s="2">
        <v>0</v>
      </c>
      <c r="AS3374" s="2">
        <v>0</v>
      </c>
      <c r="AT3374" s="2">
        <v>0</v>
      </c>
      <c r="AU3374" s="2">
        <v>0</v>
      </c>
      <c r="AV3374" s="2">
        <v>0</v>
      </c>
      <c r="AW3374" s="2">
        <v>0</v>
      </c>
      <c r="AX3374" s="2">
        <v>0</v>
      </c>
      <c r="AY3374" s="2">
        <v>0</v>
      </c>
      <c r="AZ3374" s="2">
        <v>0</v>
      </c>
      <c r="BA3374" s="2">
        <v>0</v>
      </c>
      <c r="BB3374" s="2">
        <v>0</v>
      </c>
      <c r="BC3374" s="2">
        <v>0</v>
      </c>
      <c r="BD3374" s="2">
        <v>0</v>
      </c>
      <c r="BE3374" s="2">
        <v>0</v>
      </c>
      <c r="BF3374" s="2">
        <v>0</v>
      </c>
      <c r="BG3374" s="2">
        <v>0</v>
      </c>
      <c r="BH3374" s="2">
        <v>1</v>
      </c>
      <c r="BI3374" s="2">
        <v>3.5</v>
      </c>
      <c r="BJ3374" s="2">
        <v>1.7</v>
      </c>
      <c r="BK3374" s="2">
        <v>3.5</v>
      </c>
      <c r="BL3374" s="2">
        <v>73.67</v>
      </c>
      <c r="BM3374" s="2">
        <v>10.31</v>
      </c>
      <c r="BN3374" s="2">
        <v>83.98</v>
      </c>
      <c r="BO3374" s="2">
        <v>83.98</v>
      </c>
      <c r="BQ3374" s="2" t="s">
        <v>197</v>
      </c>
      <c r="BR3374" s="2" t="s">
        <v>83</v>
      </c>
      <c r="BS3374" s="3">
        <v>42879</v>
      </c>
      <c r="BT3374" s="4">
        <v>0.55763888888888891</v>
      </c>
      <c r="BU3374" s="2" t="s">
        <v>3365</v>
      </c>
      <c r="BV3374" s="2" t="s">
        <v>87</v>
      </c>
      <c r="BY3374" s="2">
        <v>8253.9599999999991</v>
      </c>
      <c r="CA3374" s="2" t="s">
        <v>180</v>
      </c>
      <c r="CC3374" s="2" t="s">
        <v>176</v>
      </c>
      <c r="CD3374" s="2">
        <v>6001</v>
      </c>
      <c r="CE3374" s="2" t="s">
        <v>86</v>
      </c>
      <c r="CF3374" s="3">
        <v>42879</v>
      </c>
      <c r="CI3374" s="2">
        <v>1</v>
      </c>
      <c r="CJ3374" s="2">
        <v>1</v>
      </c>
      <c r="CK3374" s="2">
        <v>21</v>
      </c>
      <c r="CL3374" s="2" t="s">
        <v>87</v>
      </c>
    </row>
    <row r="3375" spans="1:90">
      <c r="A3375" s="2" t="s">
        <v>71</v>
      </c>
      <c r="B3375" s="2" t="s">
        <v>72</v>
      </c>
      <c r="C3375" s="2" t="s">
        <v>73</v>
      </c>
      <c r="E3375" s="2" t="str">
        <f>"FES1162550831"</f>
        <v>FES1162550831</v>
      </c>
      <c r="F3375" s="3">
        <v>42878</v>
      </c>
      <c r="G3375" s="2">
        <v>201711</v>
      </c>
      <c r="H3375" s="2" t="s">
        <v>74</v>
      </c>
      <c r="I3375" s="2" t="s">
        <v>75</v>
      </c>
      <c r="J3375" s="2" t="s">
        <v>76</v>
      </c>
      <c r="K3375" s="2" t="s">
        <v>77</v>
      </c>
      <c r="L3375" s="2" t="s">
        <v>390</v>
      </c>
      <c r="M3375" s="2" t="s">
        <v>391</v>
      </c>
      <c r="N3375" s="2" t="s">
        <v>931</v>
      </c>
      <c r="O3375" s="2" t="s">
        <v>81</v>
      </c>
      <c r="P3375" s="2" t="str">
        <f>"2170568731                    "</f>
        <v xml:space="preserve">2170568731                    </v>
      </c>
      <c r="Q3375" s="2">
        <v>0</v>
      </c>
      <c r="R3375" s="2">
        <v>0</v>
      </c>
      <c r="S3375" s="2">
        <v>0</v>
      </c>
      <c r="T3375" s="2">
        <v>0</v>
      </c>
      <c r="U3375" s="2">
        <v>0</v>
      </c>
      <c r="V3375" s="2">
        <v>0</v>
      </c>
      <c r="W3375" s="2">
        <v>0</v>
      </c>
      <c r="X3375" s="2">
        <v>0</v>
      </c>
      <c r="Y3375" s="2">
        <v>0</v>
      </c>
      <c r="Z3375" s="2">
        <v>0</v>
      </c>
      <c r="AA3375" s="2">
        <v>0</v>
      </c>
      <c r="AB3375" s="2">
        <v>0</v>
      </c>
      <c r="AC3375" s="2">
        <v>0</v>
      </c>
      <c r="AD3375" s="2">
        <v>0</v>
      </c>
      <c r="AE3375" s="2">
        <v>0</v>
      </c>
      <c r="AF3375" s="2">
        <v>0</v>
      </c>
      <c r="AG3375" s="2">
        <v>0</v>
      </c>
      <c r="AH3375" s="2">
        <v>0</v>
      </c>
      <c r="AI3375" s="2">
        <v>0</v>
      </c>
      <c r="AJ3375" s="2">
        <v>0</v>
      </c>
      <c r="AK3375" s="2">
        <v>0</v>
      </c>
      <c r="AL3375" s="2">
        <v>0</v>
      </c>
      <c r="AM3375" s="2">
        <v>10.48</v>
      </c>
      <c r="AN3375" s="2">
        <v>0</v>
      </c>
      <c r="AO3375" s="2">
        <v>0</v>
      </c>
      <c r="AP3375" s="2">
        <v>0</v>
      </c>
      <c r="AQ3375" s="2">
        <v>0</v>
      </c>
      <c r="AR3375" s="2">
        <v>0</v>
      </c>
      <c r="AS3375" s="2">
        <v>0</v>
      </c>
      <c r="AT3375" s="2">
        <v>0</v>
      </c>
      <c r="AU3375" s="2">
        <v>0</v>
      </c>
      <c r="AV3375" s="2">
        <v>0</v>
      </c>
      <c r="AW3375" s="2">
        <v>0</v>
      </c>
      <c r="AX3375" s="2">
        <v>0</v>
      </c>
      <c r="AY3375" s="2">
        <v>0</v>
      </c>
      <c r="AZ3375" s="2">
        <v>0</v>
      </c>
      <c r="BA3375" s="2">
        <v>0</v>
      </c>
      <c r="BB3375" s="2">
        <v>0</v>
      </c>
      <c r="BC3375" s="2">
        <v>0</v>
      </c>
      <c r="BD3375" s="2">
        <v>0</v>
      </c>
      <c r="BE3375" s="2">
        <v>0</v>
      </c>
      <c r="BF3375" s="2">
        <v>0</v>
      </c>
      <c r="BG3375" s="2">
        <v>0</v>
      </c>
      <c r="BH3375" s="2">
        <v>1</v>
      </c>
      <c r="BI3375" s="2">
        <v>4.0999999999999996</v>
      </c>
      <c r="BJ3375" s="2">
        <v>2</v>
      </c>
      <c r="BK3375" s="2">
        <v>4.5</v>
      </c>
      <c r="BL3375" s="2">
        <v>94.72</v>
      </c>
      <c r="BM3375" s="2">
        <v>13.26</v>
      </c>
      <c r="BN3375" s="2">
        <v>107.98</v>
      </c>
      <c r="BO3375" s="2">
        <v>107.98</v>
      </c>
      <c r="BQ3375" s="2" t="s">
        <v>932</v>
      </c>
      <c r="BR3375" s="2" t="s">
        <v>83</v>
      </c>
      <c r="BS3375" s="3">
        <v>42879</v>
      </c>
      <c r="BT3375" s="4">
        <v>0.41666666666666669</v>
      </c>
      <c r="BU3375" s="2" t="s">
        <v>3441</v>
      </c>
      <c r="BV3375" s="2" t="s">
        <v>98</v>
      </c>
      <c r="BY3375" s="2">
        <v>10062.94</v>
      </c>
      <c r="CA3375" s="2" t="s">
        <v>114</v>
      </c>
      <c r="CC3375" s="2" t="s">
        <v>391</v>
      </c>
      <c r="CD3375" s="2">
        <v>5201</v>
      </c>
      <c r="CE3375" s="2" t="s">
        <v>190</v>
      </c>
      <c r="CF3375" s="3">
        <v>42881</v>
      </c>
      <c r="CI3375" s="2">
        <v>1</v>
      </c>
      <c r="CJ3375" s="2">
        <v>1</v>
      </c>
      <c r="CK3375" s="2">
        <v>21</v>
      </c>
      <c r="CL3375" s="2" t="s">
        <v>87</v>
      </c>
    </row>
    <row r="3376" spans="1:90">
      <c r="A3376" s="2" t="s">
        <v>71</v>
      </c>
      <c r="B3376" s="2" t="s">
        <v>72</v>
      </c>
      <c r="C3376" s="2" t="s">
        <v>73</v>
      </c>
      <c r="E3376" s="2" t="str">
        <f>"FES1162550593"</f>
        <v>FES1162550593</v>
      </c>
      <c r="F3376" s="3">
        <v>42877</v>
      </c>
      <c r="G3376" s="2">
        <v>201711</v>
      </c>
      <c r="H3376" s="2" t="s">
        <v>74</v>
      </c>
      <c r="I3376" s="2" t="s">
        <v>75</v>
      </c>
      <c r="J3376" s="2" t="s">
        <v>76</v>
      </c>
      <c r="K3376" s="2" t="s">
        <v>77</v>
      </c>
      <c r="L3376" s="2" t="s">
        <v>175</v>
      </c>
      <c r="M3376" s="2" t="s">
        <v>176</v>
      </c>
      <c r="N3376" s="2" t="s">
        <v>196</v>
      </c>
      <c r="O3376" s="2" t="s">
        <v>81</v>
      </c>
      <c r="P3376" s="2" t="str">
        <f>"2170561585                    "</f>
        <v xml:space="preserve">2170561585                    </v>
      </c>
      <c r="Q3376" s="2">
        <v>0</v>
      </c>
      <c r="R3376" s="2">
        <v>0</v>
      </c>
      <c r="S3376" s="2">
        <v>0</v>
      </c>
      <c r="T3376" s="2">
        <v>0</v>
      </c>
      <c r="U3376" s="2">
        <v>0</v>
      </c>
      <c r="V3376" s="2">
        <v>0</v>
      </c>
      <c r="W3376" s="2">
        <v>0</v>
      </c>
      <c r="X3376" s="2">
        <v>0</v>
      </c>
      <c r="Y3376" s="2">
        <v>0</v>
      </c>
      <c r="Z3376" s="2">
        <v>0</v>
      </c>
      <c r="AA3376" s="2">
        <v>0</v>
      </c>
      <c r="AB3376" s="2">
        <v>0</v>
      </c>
      <c r="AC3376" s="2">
        <v>0</v>
      </c>
      <c r="AD3376" s="2">
        <v>0</v>
      </c>
      <c r="AE3376" s="2">
        <v>0</v>
      </c>
      <c r="AF3376" s="2">
        <v>0</v>
      </c>
      <c r="AG3376" s="2">
        <v>0</v>
      </c>
      <c r="AH3376" s="2">
        <v>0</v>
      </c>
      <c r="AI3376" s="2">
        <v>0</v>
      </c>
      <c r="AJ3376" s="2">
        <v>0</v>
      </c>
      <c r="AK3376" s="2">
        <v>0</v>
      </c>
      <c r="AL3376" s="2">
        <v>0</v>
      </c>
      <c r="AM3376" s="2">
        <v>4.66</v>
      </c>
      <c r="AN3376" s="2">
        <v>0</v>
      </c>
      <c r="AO3376" s="2">
        <v>0</v>
      </c>
      <c r="AP3376" s="2">
        <v>0</v>
      </c>
      <c r="AQ3376" s="2">
        <v>0</v>
      </c>
      <c r="AR3376" s="2">
        <v>0</v>
      </c>
      <c r="AS3376" s="2">
        <v>0</v>
      </c>
      <c r="AT3376" s="2">
        <v>0</v>
      </c>
      <c r="AU3376" s="2">
        <v>0</v>
      </c>
      <c r="AV3376" s="2">
        <v>0</v>
      </c>
      <c r="AW3376" s="2">
        <v>0</v>
      </c>
      <c r="AX3376" s="2">
        <v>0</v>
      </c>
      <c r="AY3376" s="2">
        <v>0</v>
      </c>
      <c r="AZ3376" s="2">
        <v>0</v>
      </c>
      <c r="BA3376" s="2">
        <v>0</v>
      </c>
      <c r="BB3376" s="2">
        <v>0</v>
      </c>
      <c r="BC3376" s="2">
        <v>0</v>
      </c>
      <c r="BD3376" s="2">
        <v>0</v>
      </c>
      <c r="BE3376" s="2">
        <v>0</v>
      </c>
      <c r="BF3376" s="2">
        <v>0</v>
      </c>
      <c r="BG3376" s="2">
        <v>0</v>
      </c>
      <c r="BH3376" s="2">
        <v>1</v>
      </c>
      <c r="BI3376" s="2">
        <v>0.7</v>
      </c>
      <c r="BJ3376" s="2">
        <v>1.3</v>
      </c>
      <c r="BK3376" s="2">
        <v>1.5</v>
      </c>
      <c r="BL3376" s="2">
        <v>42.1</v>
      </c>
      <c r="BM3376" s="2">
        <v>5.89</v>
      </c>
      <c r="BN3376" s="2">
        <v>47.99</v>
      </c>
      <c r="BO3376" s="2">
        <v>47.99</v>
      </c>
      <c r="BQ3376" s="2" t="s">
        <v>197</v>
      </c>
      <c r="BR3376" s="2" t="s">
        <v>83</v>
      </c>
      <c r="BS3376" s="3">
        <v>42879</v>
      </c>
      <c r="BT3376" s="4">
        <v>0.55555555555555558</v>
      </c>
      <c r="BU3376" s="2" t="s">
        <v>3442</v>
      </c>
      <c r="BV3376" s="2" t="s">
        <v>87</v>
      </c>
      <c r="BW3376" s="2" t="s">
        <v>1104</v>
      </c>
      <c r="BX3376" s="2" t="s">
        <v>3244</v>
      </c>
      <c r="BY3376" s="2">
        <v>6254.94</v>
      </c>
      <c r="CA3376" s="2" t="s">
        <v>199</v>
      </c>
      <c r="CC3376" s="2" t="s">
        <v>176</v>
      </c>
      <c r="CD3376" s="2">
        <v>6001</v>
      </c>
      <c r="CE3376" s="2" t="s">
        <v>86</v>
      </c>
      <c r="CF3376" s="3">
        <v>42879</v>
      </c>
      <c r="CI3376" s="2">
        <v>1</v>
      </c>
      <c r="CJ3376" s="2">
        <v>2</v>
      </c>
      <c r="CK3376" s="2">
        <v>21</v>
      </c>
      <c r="CL3376" s="2" t="s">
        <v>87</v>
      </c>
    </row>
    <row r="3377" spans="1:90">
      <c r="A3377" s="2" t="s">
        <v>71</v>
      </c>
      <c r="B3377" s="2" t="s">
        <v>72</v>
      </c>
      <c r="C3377" s="2" t="s">
        <v>73</v>
      </c>
      <c r="E3377" s="2" t="str">
        <f>"FES1162550605"</f>
        <v>FES1162550605</v>
      </c>
      <c r="F3377" s="3">
        <v>42877</v>
      </c>
      <c r="G3377" s="2">
        <v>201711</v>
      </c>
      <c r="H3377" s="2" t="s">
        <v>74</v>
      </c>
      <c r="I3377" s="2" t="s">
        <v>75</v>
      </c>
      <c r="J3377" s="2" t="s">
        <v>76</v>
      </c>
      <c r="K3377" s="2" t="s">
        <v>77</v>
      </c>
      <c r="L3377" s="2" t="s">
        <v>175</v>
      </c>
      <c r="M3377" s="2" t="s">
        <v>176</v>
      </c>
      <c r="N3377" s="2" t="s">
        <v>196</v>
      </c>
      <c r="O3377" s="2" t="s">
        <v>81</v>
      </c>
      <c r="P3377" s="2" t="str">
        <f>"2170564674                    "</f>
        <v xml:space="preserve">2170564674                    </v>
      </c>
      <c r="Q3377" s="2">
        <v>0</v>
      </c>
      <c r="R3377" s="2">
        <v>0</v>
      </c>
      <c r="S3377" s="2">
        <v>0</v>
      </c>
      <c r="T3377" s="2">
        <v>0</v>
      </c>
      <c r="U3377" s="2">
        <v>0</v>
      </c>
      <c r="V3377" s="2">
        <v>0</v>
      </c>
      <c r="W3377" s="2">
        <v>0</v>
      </c>
      <c r="X3377" s="2">
        <v>0</v>
      </c>
      <c r="Y3377" s="2">
        <v>0</v>
      </c>
      <c r="Z3377" s="2">
        <v>0</v>
      </c>
      <c r="AA3377" s="2">
        <v>0</v>
      </c>
      <c r="AB3377" s="2">
        <v>0</v>
      </c>
      <c r="AC3377" s="2">
        <v>0</v>
      </c>
      <c r="AD3377" s="2">
        <v>0</v>
      </c>
      <c r="AE3377" s="2">
        <v>0</v>
      </c>
      <c r="AF3377" s="2">
        <v>0</v>
      </c>
      <c r="AG3377" s="2">
        <v>0</v>
      </c>
      <c r="AH3377" s="2">
        <v>0</v>
      </c>
      <c r="AI3377" s="2">
        <v>0</v>
      </c>
      <c r="AJ3377" s="2">
        <v>0</v>
      </c>
      <c r="AK3377" s="2">
        <v>0</v>
      </c>
      <c r="AL3377" s="2">
        <v>0</v>
      </c>
      <c r="AM3377" s="2">
        <v>11.64</v>
      </c>
      <c r="AN3377" s="2">
        <v>0</v>
      </c>
      <c r="AO3377" s="2">
        <v>0</v>
      </c>
      <c r="AP3377" s="2">
        <v>0</v>
      </c>
      <c r="AQ3377" s="2">
        <v>0</v>
      </c>
      <c r="AR3377" s="2">
        <v>0</v>
      </c>
      <c r="AS3377" s="2">
        <v>0</v>
      </c>
      <c r="AT3377" s="2">
        <v>0</v>
      </c>
      <c r="AU3377" s="2">
        <v>0</v>
      </c>
      <c r="AV3377" s="2">
        <v>0</v>
      </c>
      <c r="AW3377" s="2">
        <v>0</v>
      </c>
      <c r="AX3377" s="2">
        <v>0</v>
      </c>
      <c r="AY3377" s="2">
        <v>0</v>
      </c>
      <c r="AZ3377" s="2">
        <v>0</v>
      </c>
      <c r="BA3377" s="2">
        <v>0</v>
      </c>
      <c r="BB3377" s="2">
        <v>0</v>
      </c>
      <c r="BC3377" s="2">
        <v>0</v>
      </c>
      <c r="BD3377" s="2">
        <v>0</v>
      </c>
      <c r="BE3377" s="2">
        <v>0</v>
      </c>
      <c r="BF3377" s="2">
        <v>0</v>
      </c>
      <c r="BG3377" s="2">
        <v>0</v>
      </c>
      <c r="BH3377" s="2">
        <v>1</v>
      </c>
      <c r="BI3377" s="2">
        <v>1.9</v>
      </c>
      <c r="BJ3377" s="2">
        <v>4.8</v>
      </c>
      <c r="BK3377" s="2">
        <v>5</v>
      </c>
      <c r="BL3377" s="2">
        <v>105.24</v>
      </c>
      <c r="BM3377" s="2">
        <v>14.73</v>
      </c>
      <c r="BN3377" s="2">
        <v>119.97</v>
      </c>
      <c r="BO3377" s="2">
        <v>119.97</v>
      </c>
      <c r="BQ3377" s="2" t="s">
        <v>197</v>
      </c>
      <c r="BR3377" s="2" t="s">
        <v>83</v>
      </c>
      <c r="BS3377" s="3">
        <v>42879</v>
      </c>
      <c r="BT3377" s="4">
        <v>0.55694444444444446</v>
      </c>
      <c r="BU3377" s="2" t="s">
        <v>3365</v>
      </c>
      <c r="BV3377" s="2" t="s">
        <v>87</v>
      </c>
      <c r="BW3377" s="2" t="s">
        <v>1104</v>
      </c>
      <c r="BX3377" s="2" t="s">
        <v>3244</v>
      </c>
      <c r="BY3377" s="2">
        <v>23831.64</v>
      </c>
      <c r="CA3377" s="2" t="s">
        <v>180</v>
      </c>
      <c r="CC3377" s="2" t="s">
        <v>176</v>
      </c>
      <c r="CD3377" s="2">
        <v>6001</v>
      </c>
      <c r="CE3377" s="2" t="s">
        <v>86</v>
      </c>
      <c r="CF3377" s="3">
        <v>42879</v>
      </c>
      <c r="CI3377" s="2">
        <v>1</v>
      </c>
      <c r="CJ3377" s="2">
        <v>2</v>
      </c>
      <c r="CK3377" s="2">
        <v>21</v>
      </c>
      <c r="CL3377" s="2" t="s">
        <v>87</v>
      </c>
    </row>
    <row r="3378" spans="1:90">
      <c r="A3378" s="2" t="s">
        <v>71</v>
      </c>
      <c r="B3378" s="2" t="s">
        <v>72</v>
      </c>
      <c r="C3378" s="2" t="s">
        <v>73</v>
      </c>
      <c r="E3378" s="2" t="str">
        <f>"FES1162550903"</f>
        <v>FES1162550903</v>
      </c>
      <c r="F3378" s="3">
        <v>42878</v>
      </c>
      <c r="G3378" s="2">
        <v>201711</v>
      </c>
      <c r="H3378" s="2" t="s">
        <v>74</v>
      </c>
      <c r="I3378" s="2" t="s">
        <v>75</v>
      </c>
      <c r="J3378" s="2" t="s">
        <v>76</v>
      </c>
      <c r="K3378" s="2" t="s">
        <v>77</v>
      </c>
      <c r="L3378" s="2" t="s">
        <v>242</v>
      </c>
      <c r="M3378" s="2" t="s">
        <v>243</v>
      </c>
      <c r="N3378" s="2" t="s">
        <v>850</v>
      </c>
      <c r="O3378" s="2" t="s">
        <v>81</v>
      </c>
      <c r="P3378" s="2" t="str">
        <f>"2170568824                    "</f>
        <v xml:space="preserve">2170568824                    </v>
      </c>
      <c r="Q3378" s="2">
        <v>0</v>
      </c>
      <c r="R3378" s="2">
        <v>0</v>
      </c>
      <c r="S3378" s="2">
        <v>0</v>
      </c>
      <c r="T3378" s="2">
        <v>0</v>
      </c>
      <c r="U3378" s="2">
        <v>0</v>
      </c>
      <c r="V3378" s="2">
        <v>0</v>
      </c>
      <c r="W3378" s="2">
        <v>0</v>
      </c>
      <c r="X3378" s="2">
        <v>0</v>
      </c>
      <c r="Y3378" s="2">
        <v>0</v>
      </c>
      <c r="Z3378" s="2">
        <v>0</v>
      </c>
      <c r="AA3378" s="2">
        <v>0</v>
      </c>
      <c r="AB3378" s="2">
        <v>0</v>
      </c>
      <c r="AC3378" s="2">
        <v>0</v>
      </c>
      <c r="AD3378" s="2">
        <v>0</v>
      </c>
      <c r="AE3378" s="2">
        <v>0</v>
      </c>
      <c r="AF3378" s="2">
        <v>0</v>
      </c>
      <c r="AG3378" s="2">
        <v>0</v>
      </c>
      <c r="AH3378" s="2">
        <v>0</v>
      </c>
      <c r="AI3378" s="2">
        <v>0</v>
      </c>
      <c r="AJ3378" s="2">
        <v>0</v>
      </c>
      <c r="AK3378" s="2">
        <v>0</v>
      </c>
      <c r="AL3378" s="2">
        <v>0</v>
      </c>
      <c r="AM3378" s="2">
        <v>3.64</v>
      </c>
      <c r="AN3378" s="2">
        <v>0</v>
      </c>
      <c r="AO3378" s="2">
        <v>0</v>
      </c>
      <c r="AP3378" s="2">
        <v>0</v>
      </c>
      <c r="AQ3378" s="2">
        <v>0</v>
      </c>
      <c r="AR3378" s="2">
        <v>0</v>
      </c>
      <c r="AS3378" s="2">
        <v>0</v>
      </c>
      <c r="AT3378" s="2">
        <v>0</v>
      </c>
      <c r="AU3378" s="2">
        <v>0</v>
      </c>
      <c r="AV3378" s="2">
        <v>0</v>
      </c>
      <c r="AW3378" s="2">
        <v>0</v>
      </c>
      <c r="AX3378" s="2">
        <v>0</v>
      </c>
      <c r="AY3378" s="2">
        <v>0</v>
      </c>
      <c r="AZ3378" s="2">
        <v>0</v>
      </c>
      <c r="BA3378" s="2">
        <v>0</v>
      </c>
      <c r="BB3378" s="2">
        <v>0</v>
      </c>
      <c r="BC3378" s="2">
        <v>0</v>
      </c>
      <c r="BD3378" s="2">
        <v>0</v>
      </c>
      <c r="BE3378" s="2">
        <v>0</v>
      </c>
      <c r="BF3378" s="2">
        <v>0</v>
      </c>
      <c r="BG3378" s="2">
        <v>0</v>
      </c>
      <c r="BH3378" s="2">
        <v>1</v>
      </c>
      <c r="BI3378" s="2">
        <v>1.5</v>
      </c>
      <c r="BJ3378" s="2">
        <v>1</v>
      </c>
      <c r="BK3378" s="2">
        <v>2</v>
      </c>
      <c r="BL3378" s="2">
        <v>32.89</v>
      </c>
      <c r="BM3378" s="2">
        <v>4.5999999999999996</v>
      </c>
      <c r="BN3378" s="2">
        <v>37.49</v>
      </c>
      <c r="BO3378" s="2">
        <v>37.49</v>
      </c>
      <c r="BQ3378" s="2" t="s">
        <v>286</v>
      </c>
      <c r="BR3378" s="2" t="s">
        <v>83</v>
      </c>
      <c r="BS3378" s="3">
        <v>42879</v>
      </c>
      <c r="BT3378" s="4">
        <v>0.42986111111111108</v>
      </c>
      <c r="BU3378" s="2" t="s">
        <v>295</v>
      </c>
      <c r="BV3378" s="2" t="s">
        <v>98</v>
      </c>
      <c r="BY3378" s="2">
        <v>4754.12</v>
      </c>
      <c r="CC3378" s="2" t="s">
        <v>243</v>
      </c>
      <c r="CD3378" s="2">
        <v>1459</v>
      </c>
      <c r="CE3378" s="2" t="s">
        <v>86</v>
      </c>
      <c r="CF3378" s="3">
        <v>42880</v>
      </c>
      <c r="CI3378" s="2">
        <v>1</v>
      </c>
      <c r="CJ3378" s="2">
        <v>1</v>
      </c>
      <c r="CK3378" s="2">
        <v>22</v>
      </c>
      <c r="CL3378" s="2" t="s">
        <v>87</v>
      </c>
    </row>
    <row r="3379" spans="1:90">
      <c r="A3379" s="2" t="s">
        <v>71</v>
      </c>
      <c r="B3379" s="2" t="s">
        <v>72</v>
      </c>
      <c r="C3379" s="2" t="s">
        <v>73</v>
      </c>
      <c r="E3379" s="2" t="str">
        <f>"FES1162551038"</f>
        <v>FES1162551038</v>
      </c>
      <c r="F3379" s="3">
        <v>42878</v>
      </c>
      <c r="G3379" s="2">
        <v>201711</v>
      </c>
      <c r="H3379" s="2" t="s">
        <v>74</v>
      </c>
      <c r="I3379" s="2" t="s">
        <v>75</v>
      </c>
      <c r="J3379" s="2" t="s">
        <v>76</v>
      </c>
      <c r="K3379" s="2" t="s">
        <v>77</v>
      </c>
      <c r="L3379" s="2" t="s">
        <v>88</v>
      </c>
      <c r="M3379" s="2" t="s">
        <v>89</v>
      </c>
      <c r="N3379" s="2" t="s">
        <v>270</v>
      </c>
      <c r="O3379" s="2" t="s">
        <v>81</v>
      </c>
      <c r="P3379" s="2" t="str">
        <f>"2170568911                    "</f>
        <v xml:space="preserve">2170568911                    </v>
      </c>
      <c r="Q3379" s="2">
        <v>0</v>
      </c>
      <c r="R3379" s="2">
        <v>0</v>
      </c>
      <c r="S3379" s="2">
        <v>0</v>
      </c>
      <c r="T3379" s="2">
        <v>0</v>
      </c>
      <c r="U3379" s="2">
        <v>0</v>
      </c>
      <c r="V3379" s="2">
        <v>0</v>
      </c>
      <c r="W3379" s="2">
        <v>0</v>
      </c>
      <c r="X3379" s="2">
        <v>0</v>
      </c>
      <c r="Y3379" s="2">
        <v>0</v>
      </c>
      <c r="Z3379" s="2">
        <v>0</v>
      </c>
      <c r="AA3379" s="2">
        <v>0</v>
      </c>
      <c r="AB3379" s="2">
        <v>0</v>
      </c>
      <c r="AC3379" s="2">
        <v>0</v>
      </c>
      <c r="AD3379" s="2">
        <v>0</v>
      </c>
      <c r="AE3379" s="2">
        <v>0</v>
      </c>
      <c r="AF3379" s="2">
        <v>0</v>
      </c>
      <c r="AG3379" s="2">
        <v>0</v>
      </c>
      <c r="AH3379" s="2">
        <v>0</v>
      </c>
      <c r="AI3379" s="2">
        <v>0</v>
      </c>
      <c r="AJ3379" s="2">
        <v>0</v>
      </c>
      <c r="AK3379" s="2">
        <v>0</v>
      </c>
      <c r="AL3379" s="2">
        <v>0</v>
      </c>
      <c r="AM3379" s="2">
        <v>5.82</v>
      </c>
      <c r="AN3379" s="2">
        <v>0</v>
      </c>
      <c r="AO3379" s="2">
        <v>0</v>
      </c>
      <c r="AP3379" s="2">
        <v>0</v>
      </c>
      <c r="AQ3379" s="2">
        <v>0</v>
      </c>
      <c r="AR3379" s="2">
        <v>0</v>
      </c>
      <c r="AS3379" s="2">
        <v>0</v>
      </c>
      <c r="AT3379" s="2">
        <v>0</v>
      </c>
      <c r="AU3379" s="2">
        <v>0</v>
      </c>
      <c r="AV3379" s="2">
        <v>0</v>
      </c>
      <c r="AW3379" s="2">
        <v>0</v>
      </c>
      <c r="AX3379" s="2">
        <v>0</v>
      </c>
      <c r="AY3379" s="2">
        <v>0</v>
      </c>
      <c r="AZ3379" s="2">
        <v>0</v>
      </c>
      <c r="BA3379" s="2">
        <v>0</v>
      </c>
      <c r="BB3379" s="2">
        <v>0</v>
      </c>
      <c r="BC3379" s="2">
        <v>0</v>
      </c>
      <c r="BD3379" s="2">
        <v>0</v>
      </c>
      <c r="BE3379" s="2">
        <v>0</v>
      </c>
      <c r="BF3379" s="2">
        <v>0</v>
      </c>
      <c r="BG3379" s="2">
        <v>0</v>
      </c>
      <c r="BH3379" s="2">
        <v>1</v>
      </c>
      <c r="BI3379" s="2">
        <v>1.2</v>
      </c>
      <c r="BJ3379" s="2">
        <v>2.2999999999999998</v>
      </c>
      <c r="BK3379" s="2">
        <v>2.5</v>
      </c>
      <c r="BL3379" s="2">
        <v>52.62</v>
      </c>
      <c r="BM3379" s="2">
        <v>7.37</v>
      </c>
      <c r="BN3379" s="2">
        <v>59.99</v>
      </c>
      <c r="BO3379" s="2">
        <v>59.99</v>
      </c>
      <c r="BQ3379" s="2" t="s">
        <v>271</v>
      </c>
      <c r="BR3379" s="2" t="s">
        <v>83</v>
      </c>
      <c r="BS3379" s="3">
        <v>42879</v>
      </c>
      <c r="BT3379" s="4">
        <v>0.41666666666666669</v>
      </c>
      <c r="BU3379" s="2" t="s">
        <v>3363</v>
      </c>
      <c r="BV3379" s="2" t="s">
        <v>98</v>
      </c>
      <c r="BY3379" s="2">
        <v>11474.1</v>
      </c>
      <c r="CA3379" s="2" t="s">
        <v>114</v>
      </c>
      <c r="CC3379" s="2" t="s">
        <v>89</v>
      </c>
      <c r="CD3379" s="2">
        <v>7405</v>
      </c>
      <c r="CE3379" s="2" t="s">
        <v>86</v>
      </c>
      <c r="CF3379" s="3">
        <v>42880</v>
      </c>
      <c r="CI3379" s="2">
        <v>1</v>
      </c>
      <c r="CJ3379" s="2">
        <v>1</v>
      </c>
      <c r="CK3379" s="2">
        <v>21</v>
      </c>
      <c r="CL3379" s="2" t="s">
        <v>87</v>
      </c>
    </row>
    <row r="3380" spans="1:90">
      <c r="A3380" s="2" t="s">
        <v>71</v>
      </c>
      <c r="B3380" s="2" t="s">
        <v>72</v>
      </c>
      <c r="C3380" s="2" t="s">
        <v>73</v>
      </c>
      <c r="E3380" s="2" t="str">
        <f>"FES1162550564"</f>
        <v>FES1162550564</v>
      </c>
      <c r="F3380" s="3">
        <v>42877</v>
      </c>
      <c r="G3380" s="2">
        <v>201711</v>
      </c>
      <c r="H3380" s="2" t="s">
        <v>74</v>
      </c>
      <c r="I3380" s="2" t="s">
        <v>75</v>
      </c>
      <c r="J3380" s="2" t="s">
        <v>76</v>
      </c>
      <c r="K3380" s="2" t="s">
        <v>77</v>
      </c>
      <c r="L3380" s="2" t="s">
        <v>175</v>
      </c>
      <c r="M3380" s="2" t="s">
        <v>176</v>
      </c>
      <c r="N3380" s="2" t="s">
        <v>1972</v>
      </c>
      <c r="O3380" s="2" t="s">
        <v>81</v>
      </c>
      <c r="P3380" s="2" t="str">
        <f>"2170567093                    "</f>
        <v xml:space="preserve">2170567093                    </v>
      </c>
      <c r="Q3380" s="2">
        <v>0</v>
      </c>
      <c r="R3380" s="2">
        <v>0</v>
      </c>
      <c r="S3380" s="2">
        <v>0</v>
      </c>
      <c r="T3380" s="2">
        <v>0</v>
      </c>
      <c r="U3380" s="2">
        <v>0</v>
      </c>
      <c r="V3380" s="2">
        <v>0</v>
      </c>
      <c r="W3380" s="2">
        <v>0</v>
      </c>
      <c r="X3380" s="2">
        <v>0</v>
      </c>
      <c r="Y3380" s="2">
        <v>0</v>
      </c>
      <c r="Z3380" s="2">
        <v>0</v>
      </c>
      <c r="AA3380" s="2">
        <v>0</v>
      </c>
      <c r="AB3380" s="2">
        <v>0</v>
      </c>
      <c r="AC3380" s="2">
        <v>0</v>
      </c>
      <c r="AD3380" s="2">
        <v>0</v>
      </c>
      <c r="AE3380" s="2">
        <v>0</v>
      </c>
      <c r="AF3380" s="2">
        <v>0</v>
      </c>
      <c r="AG3380" s="2">
        <v>0</v>
      </c>
      <c r="AH3380" s="2">
        <v>0</v>
      </c>
      <c r="AI3380" s="2">
        <v>0</v>
      </c>
      <c r="AJ3380" s="2">
        <v>0</v>
      </c>
      <c r="AK3380" s="2">
        <v>0</v>
      </c>
      <c r="AL3380" s="2">
        <v>0</v>
      </c>
      <c r="AM3380" s="2">
        <v>8.15</v>
      </c>
      <c r="AN3380" s="2">
        <v>0</v>
      </c>
      <c r="AO3380" s="2">
        <v>0</v>
      </c>
      <c r="AP3380" s="2">
        <v>0</v>
      </c>
      <c r="AQ3380" s="2">
        <v>0</v>
      </c>
      <c r="AR3380" s="2">
        <v>0</v>
      </c>
      <c r="AS3380" s="2">
        <v>0</v>
      </c>
      <c r="AT3380" s="2">
        <v>0</v>
      </c>
      <c r="AU3380" s="2">
        <v>0</v>
      </c>
      <c r="AV3380" s="2">
        <v>0</v>
      </c>
      <c r="AW3380" s="2">
        <v>0</v>
      </c>
      <c r="AX3380" s="2">
        <v>0</v>
      </c>
      <c r="AY3380" s="2">
        <v>0</v>
      </c>
      <c r="AZ3380" s="2">
        <v>0</v>
      </c>
      <c r="BA3380" s="2">
        <v>0</v>
      </c>
      <c r="BB3380" s="2">
        <v>0</v>
      </c>
      <c r="BC3380" s="2">
        <v>0</v>
      </c>
      <c r="BD3380" s="2">
        <v>0</v>
      </c>
      <c r="BE3380" s="2">
        <v>0</v>
      </c>
      <c r="BF3380" s="2">
        <v>0</v>
      </c>
      <c r="BG3380" s="2">
        <v>0</v>
      </c>
      <c r="BH3380" s="2">
        <v>1</v>
      </c>
      <c r="BI3380" s="2">
        <v>3.4</v>
      </c>
      <c r="BJ3380" s="2">
        <v>1.6</v>
      </c>
      <c r="BK3380" s="2">
        <v>3.5</v>
      </c>
      <c r="BL3380" s="2">
        <v>73.67</v>
      </c>
      <c r="BM3380" s="2">
        <v>10.31</v>
      </c>
      <c r="BN3380" s="2">
        <v>83.98</v>
      </c>
      <c r="BO3380" s="2">
        <v>83.98</v>
      </c>
      <c r="BQ3380" s="2" t="s">
        <v>1973</v>
      </c>
      <c r="BR3380" s="2" t="s">
        <v>83</v>
      </c>
      <c r="BS3380" s="3">
        <v>42879</v>
      </c>
      <c r="BT3380" s="4">
        <v>0.38541666666666669</v>
      </c>
      <c r="BU3380" s="2" t="s">
        <v>1213</v>
      </c>
      <c r="BV3380" s="2" t="s">
        <v>87</v>
      </c>
      <c r="BY3380" s="2">
        <v>8230.32</v>
      </c>
      <c r="CC3380" s="2" t="s">
        <v>176</v>
      </c>
      <c r="CD3380" s="2">
        <v>6001</v>
      </c>
      <c r="CE3380" s="2" t="s">
        <v>86</v>
      </c>
      <c r="CF3380" s="3">
        <v>42880</v>
      </c>
      <c r="CI3380" s="2">
        <v>1</v>
      </c>
      <c r="CJ3380" s="2">
        <v>2</v>
      </c>
      <c r="CK3380" s="2">
        <v>21</v>
      </c>
      <c r="CL3380" s="2" t="s">
        <v>87</v>
      </c>
    </row>
    <row r="3381" spans="1:90">
      <c r="A3381" s="2" t="s">
        <v>71</v>
      </c>
      <c r="B3381" s="2" t="s">
        <v>72</v>
      </c>
      <c r="C3381" s="2" t="s">
        <v>73</v>
      </c>
      <c r="E3381" s="2" t="str">
        <f>"FES1162550560"</f>
        <v>FES1162550560</v>
      </c>
      <c r="F3381" s="3">
        <v>42877</v>
      </c>
      <c r="G3381" s="2">
        <v>201711</v>
      </c>
      <c r="H3381" s="2" t="s">
        <v>74</v>
      </c>
      <c r="I3381" s="2" t="s">
        <v>75</v>
      </c>
      <c r="J3381" s="2" t="s">
        <v>76</v>
      </c>
      <c r="K3381" s="2" t="s">
        <v>77</v>
      </c>
      <c r="L3381" s="2" t="s">
        <v>175</v>
      </c>
      <c r="M3381" s="2" t="s">
        <v>176</v>
      </c>
      <c r="N3381" s="2" t="s">
        <v>446</v>
      </c>
      <c r="O3381" s="2" t="s">
        <v>81</v>
      </c>
      <c r="P3381" s="2" t="str">
        <f>"2170568545                    "</f>
        <v xml:space="preserve">2170568545                    </v>
      </c>
      <c r="Q3381" s="2">
        <v>0</v>
      </c>
      <c r="R3381" s="2">
        <v>0</v>
      </c>
      <c r="S3381" s="2">
        <v>0</v>
      </c>
      <c r="T3381" s="2">
        <v>0</v>
      </c>
      <c r="U3381" s="2">
        <v>0</v>
      </c>
      <c r="V3381" s="2">
        <v>0</v>
      </c>
      <c r="W3381" s="2">
        <v>0</v>
      </c>
      <c r="X3381" s="2">
        <v>0</v>
      </c>
      <c r="Y3381" s="2">
        <v>0</v>
      </c>
      <c r="Z3381" s="2">
        <v>0</v>
      </c>
      <c r="AA3381" s="2">
        <v>0</v>
      </c>
      <c r="AB3381" s="2">
        <v>0</v>
      </c>
      <c r="AC3381" s="2">
        <v>0</v>
      </c>
      <c r="AD3381" s="2">
        <v>0</v>
      </c>
      <c r="AE3381" s="2">
        <v>0</v>
      </c>
      <c r="AF3381" s="2">
        <v>0</v>
      </c>
      <c r="AG3381" s="2">
        <v>0</v>
      </c>
      <c r="AH3381" s="2">
        <v>0</v>
      </c>
      <c r="AI3381" s="2">
        <v>0</v>
      </c>
      <c r="AJ3381" s="2">
        <v>0</v>
      </c>
      <c r="AK3381" s="2">
        <v>0</v>
      </c>
      <c r="AL3381" s="2">
        <v>0</v>
      </c>
      <c r="AM3381" s="2">
        <v>17.47</v>
      </c>
      <c r="AN3381" s="2">
        <v>0</v>
      </c>
      <c r="AO3381" s="2">
        <v>0</v>
      </c>
      <c r="AP3381" s="2">
        <v>0</v>
      </c>
      <c r="AQ3381" s="2">
        <v>0</v>
      </c>
      <c r="AR3381" s="2">
        <v>0</v>
      </c>
      <c r="AS3381" s="2">
        <v>0</v>
      </c>
      <c r="AT3381" s="2">
        <v>0</v>
      </c>
      <c r="AU3381" s="2">
        <v>0</v>
      </c>
      <c r="AV3381" s="2">
        <v>0</v>
      </c>
      <c r="AW3381" s="2">
        <v>0</v>
      </c>
      <c r="AX3381" s="2">
        <v>0</v>
      </c>
      <c r="AY3381" s="2">
        <v>0</v>
      </c>
      <c r="AZ3381" s="2">
        <v>0</v>
      </c>
      <c r="BA3381" s="2">
        <v>0</v>
      </c>
      <c r="BB3381" s="2">
        <v>0</v>
      </c>
      <c r="BC3381" s="2">
        <v>0</v>
      </c>
      <c r="BD3381" s="2">
        <v>0</v>
      </c>
      <c r="BE3381" s="2">
        <v>0</v>
      </c>
      <c r="BF3381" s="2">
        <v>0</v>
      </c>
      <c r="BG3381" s="2">
        <v>0</v>
      </c>
      <c r="BH3381" s="2">
        <v>1</v>
      </c>
      <c r="BI3381" s="2">
        <v>5</v>
      </c>
      <c r="BJ3381" s="2">
        <v>7.4</v>
      </c>
      <c r="BK3381" s="2">
        <v>7.5</v>
      </c>
      <c r="BL3381" s="2">
        <v>157.87</v>
      </c>
      <c r="BM3381" s="2">
        <v>22.1</v>
      </c>
      <c r="BN3381" s="2">
        <v>179.97</v>
      </c>
      <c r="BO3381" s="2">
        <v>179.97</v>
      </c>
      <c r="BQ3381" s="2" t="s">
        <v>447</v>
      </c>
      <c r="BR3381" s="2" t="s">
        <v>83</v>
      </c>
      <c r="BS3381" s="3">
        <v>42879</v>
      </c>
      <c r="BT3381" s="4">
        <v>0.30902777777777779</v>
      </c>
      <c r="BU3381" s="2" t="s">
        <v>526</v>
      </c>
      <c r="BV3381" s="2" t="s">
        <v>87</v>
      </c>
      <c r="BW3381" s="2" t="s">
        <v>161</v>
      </c>
      <c r="BX3381" s="2" t="s">
        <v>3236</v>
      </c>
      <c r="BY3381" s="2">
        <v>37026</v>
      </c>
      <c r="CA3381" s="2" t="s">
        <v>223</v>
      </c>
      <c r="CC3381" s="2" t="s">
        <v>176</v>
      </c>
      <c r="CD3381" s="2">
        <v>6001</v>
      </c>
      <c r="CE3381" s="2" t="s">
        <v>86</v>
      </c>
      <c r="CF3381" s="3">
        <v>42879</v>
      </c>
      <c r="CI3381" s="2">
        <v>1</v>
      </c>
      <c r="CJ3381" s="2">
        <v>2</v>
      </c>
      <c r="CK3381" s="2">
        <v>21</v>
      </c>
      <c r="CL3381" s="2" t="s">
        <v>87</v>
      </c>
    </row>
    <row r="3382" spans="1:90">
      <c r="A3382" s="2" t="s">
        <v>71</v>
      </c>
      <c r="B3382" s="2" t="s">
        <v>72</v>
      </c>
      <c r="C3382" s="2" t="s">
        <v>73</v>
      </c>
      <c r="E3382" s="2" t="str">
        <f>"FES1162550488"</f>
        <v>FES1162550488</v>
      </c>
      <c r="F3382" s="3">
        <v>42877</v>
      </c>
      <c r="G3382" s="2">
        <v>201711</v>
      </c>
      <c r="H3382" s="2" t="s">
        <v>74</v>
      </c>
      <c r="I3382" s="2" t="s">
        <v>75</v>
      </c>
      <c r="J3382" s="2" t="s">
        <v>76</v>
      </c>
      <c r="K3382" s="2" t="s">
        <v>77</v>
      </c>
      <c r="L3382" s="2" t="s">
        <v>476</v>
      </c>
      <c r="M3382" s="2" t="s">
        <v>477</v>
      </c>
      <c r="N3382" s="2" t="s">
        <v>118</v>
      </c>
      <c r="O3382" s="2" t="s">
        <v>81</v>
      </c>
      <c r="P3382" s="2" t="str">
        <f>"2170568260                    "</f>
        <v xml:space="preserve">2170568260                    </v>
      </c>
      <c r="Q3382" s="2">
        <v>0</v>
      </c>
      <c r="R3382" s="2">
        <v>0</v>
      </c>
      <c r="S3382" s="2">
        <v>0</v>
      </c>
      <c r="T3382" s="2">
        <v>0</v>
      </c>
      <c r="U3382" s="2">
        <v>0</v>
      </c>
      <c r="V3382" s="2">
        <v>0</v>
      </c>
      <c r="W3382" s="2">
        <v>0</v>
      </c>
      <c r="X3382" s="2">
        <v>0</v>
      </c>
      <c r="Y3382" s="2">
        <v>0</v>
      </c>
      <c r="Z3382" s="2">
        <v>0</v>
      </c>
      <c r="AA3382" s="2">
        <v>0</v>
      </c>
      <c r="AB3382" s="2">
        <v>0</v>
      </c>
      <c r="AC3382" s="2">
        <v>0</v>
      </c>
      <c r="AD3382" s="2">
        <v>0</v>
      </c>
      <c r="AE3382" s="2">
        <v>0</v>
      </c>
      <c r="AF3382" s="2">
        <v>0</v>
      </c>
      <c r="AG3382" s="2">
        <v>0</v>
      </c>
      <c r="AH3382" s="2">
        <v>0</v>
      </c>
      <c r="AI3382" s="2">
        <v>0</v>
      </c>
      <c r="AJ3382" s="2">
        <v>0</v>
      </c>
      <c r="AK3382" s="2">
        <v>0</v>
      </c>
      <c r="AL3382" s="2">
        <v>0</v>
      </c>
      <c r="AM3382" s="2">
        <v>11.64</v>
      </c>
      <c r="AN3382" s="2">
        <v>0</v>
      </c>
      <c r="AO3382" s="2">
        <v>0</v>
      </c>
      <c r="AP3382" s="2">
        <v>0</v>
      </c>
      <c r="AQ3382" s="2">
        <v>0</v>
      </c>
      <c r="AR3382" s="2">
        <v>0</v>
      </c>
      <c r="AS3382" s="2">
        <v>0</v>
      </c>
      <c r="AT3382" s="2">
        <v>0</v>
      </c>
      <c r="AU3382" s="2">
        <v>0</v>
      </c>
      <c r="AV3382" s="2">
        <v>0</v>
      </c>
      <c r="AW3382" s="2">
        <v>0</v>
      </c>
      <c r="AX3382" s="2">
        <v>0</v>
      </c>
      <c r="AY3382" s="2">
        <v>0</v>
      </c>
      <c r="AZ3382" s="2">
        <v>0</v>
      </c>
      <c r="BA3382" s="2">
        <v>0</v>
      </c>
      <c r="BB3382" s="2">
        <v>0</v>
      </c>
      <c r="BC3382" s="2">
        <v>0</v>
      </c>
      <c r="BD3382" s="2">
        <v>0</v>
      </c>
      <c r="BE3382" s="2">
        <v>0</v>
      </c>
      <c r="BF3382" s="2">
        <v>0</v>
      </c>
      <c r="BG3382" s="2">
        <v>0</v>
      </c>
      <c r="BH3382" s="2">
        <v>1</v>
      </c>
      <c r="BI3382" s="2">
        <v>2.9</v>
      </c>
      <c r="BJ3382" s="2">
        <v>4.8</v>
      </c>
      <c r="BK3382" s="2">
        <v>5</v>
      </c>
      <c r="BL3382" s="2">
        <v>105.24</v>
      </c>
      <c r="BM3382" s="2">
        <v>14.73</v>
      </c>
      <c r="BN3382" s="2">
        <v>119.97</v>
      </c>
      <c r="BO3382" s="2">
        <v>119.97</v>
      </c>
      <c r="BQ3382" s="2" t="s">
        <v>1023</v>
      </c>
      <c r="BR3382" s="2" t="s">
        <v>83</v>
      </c>
      <c r="BS3382" s="3">
        <v>42879</v>
      </c>
      <c r="BT3382" s="4">
        <v>0.3923611111111111</v>
      </c>
      <c r="BU3382" s="2" t="s">
        <v>3443</v>
      </c>
      <c r="BV3382" s="2" t="s">
        <v>87</v>
      </c>
      <c r="BW3382" s="2" t="s">
        <v>161</v>
      </c>
      <c r="BX3382" s="2" t="s">
        <v>3236</v>
      </c>
      <c r="BY3382" s="2">
        <v>23920.52</v>
      </c>
      <c r="CC3382" s="2" t="s">
        <v>477</v>
      </c>
      <c r="CD3382" s="2">
        <v>6220</v>
      </c>
      <c r="CE3382" s="2" t="s">
        <v>190</v>
      </c>
      <c r="CF3382" s="3">
        <v>42880</v>
      </c>
      <c r="CI3382" s="2">
        <v>1</v>
      </c>
      <c r="CJ3382" s="2">
        <v>2</v>
      </c>
      <c r="CK3382" s="2">
        <v>21</v>
      </c>
      <c r="CL3382" s="2" t="s">
        <v>87</v>
      </c>
    </row>
    <row r="3383" spans="1:90">
      <c r="A3383" s="2" t="s">
        <v>71</v>
      </c>
      <c r="B3383" s="2" t="s">
        <v>72</v>
      </c>
      <c r="C3383" s="2" t="s">
        <v>73</v>
      </c>
      <c r="E3383" s="2" t="str">
        <f>"FES1162550478"</f>
        <v>FES1162550478</v>
      </c>
      <c r="F3383" s="3">
        <v>42877</v>
      </c>
      <c r="G3383" s="2">
        <v>201711</v>
      </c>
      <c r="H3383" s="2" t="s">
        <v>74</v>
      </c>
      <c r="I3383" s="2" t="s">
        <v>75</v>
      </c>
      <c r="J3383" s="2" t="s">
        <v>76</v>
      </c>
      <c r="K3383" s="2" t="s">
        <v>77</v>
      </c>
      <c r="L3383" s="2" t="s">
        <v>175</v>
      </c>
      <c r="M3383" s="2" t="s">
        <v>176</v>
      </c>
      <c r="N3383" s="2" t="s">
        <v>664</v>
      </c>
      <c r="O3383" s="2" t="s">
        <v>81</v>
      </c>
      <c r="P3383" s="2" t="str">
        <f>"2170566515                    "</f>
        <v xml:space="preserve">2170566515                    </v>
      </c>
      <c r="Q3383" s="2">
        <v>0</v>
      </c>
      <c r="R3383" s="2">
        <v>0</v>
      </c>
      <c r="S3383" s="2">
        <v>0</v>
      </c>
      <c r="T3383" s="2">
        <v>0</v>
      </c>
      <c r="U3383" s="2">
        <v>0</v>
      </c>
      <c r="V3383" s="2">
        <v>0</v>
      </c>
      <c r="W3383" s="2">
        <v>0</v>
      </c>
      <c r="X3383" s="2">
        <v>0</v>
      </c>
      <c r="Y3383" s="2">
        <v>0</v>
      </c>
      <c r="Z3383" s="2">
        <v>0</v>
      </c>
      <c r="AA3383" s="2">
        <v>0</v>
      </c>
      <c r="AB3383" s="2">
        <v>0</v>
      </c>
      <c r="AC3383" s="2">
        <v>0</v>
      </c>
      <c r="AD3383" s="2">
        <v>0</v>
      </c>
      <c r="AE3383" s="2">
        <v>0</v>
      </c>
      <c r="AF3383" s="2">
        <v>0</v>
      </c>
      <c r="AG3383" s="2">
        <v>0</v>
      </c>
      <c r="AH3383" s="2">
        <v>0</v>
      </c>
      <c r="AI3383" s="2">
        <v>0</v>
      </c>
      <c r="AJ3383" s="2">
        <v>0</v>
      </c>
      <c r="AK3383" s="2">
        <v>0</v>
      </c>
      <c r="AL3383" s="2">
        <v>0</v>
      </c>
      <c r="AM3383" s="2">
        <v>16.3</v>
      </c>
      <c r="AN3383" s="2">
        <v>0</v>
      </c>
      <c r="AO3383" s="2">
        <v>0</v>
      </c>
      <c r="AP3383" s="2">
        <v>0</v>
      </c>
      <c r="AQ3383" s="2">
        <v>0</v>
      </c>
      <c r="AR3383" s="2">
        <v>0</v>
      </c>
      <c r="AS3383" s="2">
        <v>0</v>
      </c>
      <c r="AT3383" s="2">
        <v>0</v>
      </c>
      <c r="AU3383" s="2">
        <v>0</v>
      </c>
      <c r="AV3383" s="2">
        <v>0</v>
      </c>
      <c r="AW3383" s="2">
        <v>0</v>
      </c>
      <c r="AX3383" s="2">
        <v>0</v>
      </c>
      <c r="AY3383" s="2">
        <v>0</v>
      </c>
      <c r="AZ3383" s="2">
        <v>0</v>
      </c>
      <c r="BA3383" s="2">
        <v>0</v>
      </c>
      <c r="BB3383" s="2">
        <v>0</v>
      </c>
      <c r="BC3383" s="2">
        <v>0</v>
      </c>
      <c r="BD3383" s="2">
        <v>0</v>
      </c>
      <c r="BE3383" s="2">
        <v>0</v>
      </c>
      <c r="BF3383" s="2">
        <v>0</v>
      </c>
      <c r="BG3383" s="2">
        <v>0</v>
      </c>
      <c r="BH3383" s="2">
        <v>1</v>
      </c>
      <c r="BI3383" s="2">
        <v>6.8</v>
      </c>
      <c r="BJ3383" s="2">
        <v>3.5</v>
      </c>
      <c r="BK3383" s="2">
        <v>7</v>
      </c>
      <c r="BL3383" s="2">
        <v>147.34</v>
      </c>
      <c r="BM3383" s="2">
        <v>20.63</v>
      </c>
      <c r="BN3383" s="2">
        <v>167.97</v>
      </c>
      <c r="BO3383" s="2">
        <v>167.97</v>
      </c>
      <c r="BQ3383" s="2" t="s">
        <v>665</v>
      </c>
      <c r="BR3383" s="2" t="s">
        <v>83</v>
      </c>
      <c r="BS3383" s="3">
        <v>42879</v>
      </c>
      <c r="BT3383" s="4">
        <v>0.34722222222222227</v>
      </c>
      <c r="BU3383" s="2" t="s">
        <v>3240</v>
      </c>
      <c r="BV3383" s="2" t="s">
        <v>87</v>
      </c>
      <c r="BW3383" s="2" t="s">
        <v>161</v>
      </c>
      <c r="BX3383" s="2" t="s">
        <v>3236</v>
      </c>
      <c r="BY3383" s="2">
        <v>17633.28</v>
      </c>
      <c r="CA3383" s="2" t="s">
        <v>223</v>
      </c>
      <c r="CC3383" s="2" t="s">
        <v>176</v>
      </c>
      <c r="CD3383" s="2">
        <v>6001</v>
      </c>
      <c r="CE3383" s="2" t="s">
        <v>86</v>
      </c>
      <c r="CF3383" s="3">
        <v>42879</v>
      </c>
      <c r="CI3383" s="2">
        <v>1</v>
      </c>
      <c r="CJ3383" s="2">
        <v>2</v>
      </c>
      <c r="CK3383" s="2">
        <v>21</v>
      </c>
      <c r="CL3383" s="2" t="s">
        <v>87</v>
      </c>
    </row>
    <row r="3384" spans="1:90">
      <c r="A3384" s="2" t="s">
        <v>71</v>
      </c>
      <c r="B3384" s="2" t="s">
        <v>72</v>
      </c>
      <c r="C3384" s="2" t="s">
        <v>73</v>
      </c>
      <c r="E3384" s="2" t="str">
        <f>"FES1162550495"</f>
        <v>FES1162550495</v>
      </c>
      <c r="F3384" s="3">
        <v>42877</v>
      </c>
      <c r="G3384" s="2">
        <v>201711</v>
      </c>
      <c r="H3384" s="2" t="s">
        <v>74</v>
      </c>
      <c r="I3384" s="2" t="s">
        <v>75</v>
      </c>
      <c r="J3384" s="2" t="s">
        <v>76</v>
      </c>
      <c r="K3384" s="2" t="s">
        <v>77</v>
      </c>
      <c r="L3384" s="2" t="s">
        <v>175</v>
      </c>
      <c r="M3384" s="2" t="s">
        <v>176</v>
      </c>
      <c r="N3384" s="2" t="s">
        <v>573</v>
      </c>
      <c r="O3384" s="2" t="s">
        <v>81</v>
      </c>
      <c r="P3384" s="2" t="str">
        <f>"2170568474                    "</f>
        <v xml:space="preserve">2170568474                    </v>
      </c>
      <c r="Q3384" s="2">
        <v>0</v>
      </c>
      <c r="R3384" s="2">
        <v>0</v>
      </c>
      <c r="S3384" s="2">
        <v>0</v>
      </c>
      <c r="T3384" s="2">
        <v>0</v>
      </c>
      <c r="U3384" s="2">
        <v>0</v>
      </c>
      <c r="V3384" s="2">
        <v>0</v>
      </c>
      <c r="W3384" s="2">
        <v>0</v>
      </c>
      <c r="X3384" s="2">
        <v>0</v>
      </c>
      <c r="Y3384" s="2">
        <v>0</v>
      </c>
      <c r="Z3384" s="2">
        <v>0</v>
      </c>
      <c r="AA3384" s="2">
        <v>0</v>
      </c>
      <c r="AB3384" s="2">
        <v>0</v>
      </c>
      <c r="AC3384" s="2">
        <v>0</v>
      </c>
      <c r="AD3384" s="2">
        <v>0</v>
      </c>
      <c r="AE3384" s="2">
        <v>0</v>
      </c>
      <c r="AF3384" s="2">
        <v>0</v>
      </c>
      <c r="AG3384" s="2">
        <v>0</v>
      </c>
      <c r="AH3384" s="2">
        <v>0</v>
      </c>
      <c r="AI3384" s="2">
        <v>0</v>
      </c>
      <c r="AJ3384" s="2">
        <v>0</v>
      </c>
      <c r="AK3384" s="2">
        <v>0</v>
      </c>
      <c r="AL3384" s="2">
        <v>0</v>
      </c>
      <c r="AM3384" s="2">
        <v>10.48</v>
      </c>
      <c r="AN3384" s="2">
        <v>0</v>
      </c>
      <c r="AO3384" s="2">
        <v>0</v>
      </c>
      <c r="AP3384" s="2">
        <v>0</v>
      </c>
      <c r="AQ3384" s="2">
        <v>0</v>
      </c>
      <c r="AR3384" s="2">
        <v>0</v>
      </c>
      <c r="AS3384" s="2">
        <v>0</v>
      </c>
      <c r="AT3384" s="2">
        <v>0</v>
      </c>
      <c r="AU3384" s="2">
        <v>0</v>
      </c>
      <c r="AV3384" s="2">
        <v>0</v>
      </c>
      <c r="AW3384" s="2">
        <v>0</v>
      </c>
      <c r="AX3384" s="2">
        <v>0</v>
      </c>
      <c r="AY3384" s="2">
        <v>0</v>
      </c>
      <c r="AZ3384" s="2">
        <v>0</v>
      </c>
      <c r="BA3384" s="2">
        <v>0</v>
      </c>
      <c r="BB3384" s="2">
        <v>0</v>
      </c>
      <c r="BC3384" s="2">
        <v>0</v>
      </c>
      <c r="BD3384" s="2">
        <v>0</v>
      </c>
      <c r="BE3384" s="2">
        <v>0</v>
      </c>
      <c r="BF3384" s="2">
        <v>0</v>
      </c>
      <c r="BG3384" s="2">
        <v>0</v>
      </c>
      <c r="BH3384" s="2">
        <v>1</v>
      </c>
      <c r="BI3384" s="2">
        <v>3</v>
      </c>
      <c r="BJ3384" s="2">
        <v>4.0999999999999996</v>
      </c>
      <c r="BK3384" s="2">
        <v>4.5</v>
      </c>
      <c r="BL3384" s="2">
        <v>94.72</v>
      </c>
      <c r="BM3384" s="2">
        <v>13.26</v>
      </c>
      <c r="BN3384" s="2">
        <v>107.98</v>
      </c>
      <c r="BO3384" s="2">
        <v>107.98</v>
      </c>
      <c r="BQ3384" s="2" t="s">
        <v>574</v>
      </c>
      <c r="BR3384" s="2" t="s">
        <v>83</v>
      </c>
      <c r="BS3384" s="3">
        <v>42879</v>
      </c>
      <c r="BT3384" s="4">
        <v>0.35416666666666669</v>
      </c>
      <c r="BU3384" s="2" t="s">
        <v>574</v>
      </c>
      <c r="BV3384" s="2" t="s">
        <v>87</v>
      </c>
      <c r="BW3384" s="2" t="s">
        <v>1104</v>
      </c>
      <c r="BX3384" s="2" t="s">
        <v>3244</v>
      </c>
      <c r="BY3384" s="2">
        <v>20480</v>
      </c>
      <c r="CC3384" s="2" t="s">
        <v>176</v>
      </c>
      <c r="CD3384" s="2">
        <v>6001</v>
      </c>
      <c r="CE3384" s="2" t="s">
        <v>190</v>
      </c>
      <c r="CF3384" s="3">
        <v>42879</v>
      </c>
      <c r="CI3384" s="2">
        <v>1</v>
      </c>
      <c r="CJ3384" s="2">
        <v>2</v>
      </c>
      <c r="CK3384" s="2">
        <v>21</v>
      </c>
      <c r="CL3384" s="2" t="s">
        <v>87</v>
      </c>
    </row>
    <row r="3385" spans="1:90">
      <c r="A3385" s="2" t="s">
        <v>71</v>
      </c>
      <c r="B3385" s="2" t="s">
        <v>72</v>
      </c>
      <c r="C3385" s="2" t="s">
        <v>73</v>
      </c>
      <c r="E3385" s="2" t="str">
        <f>"FES1162550986"</f>
        <v>FES1162550986</v>
      </c>
      <c r="F3385" s="3">
        <v>42878</v>
      </c>
      <c r="G3385" s="2">
        <v>201711</v>
      </c>
      <c r="H3385" s="2" t="s">
        <v>74</v>
      </c>
      <c r="I3385" s="2" t="s">
        <v>75</v>
      </c>
      <c r="J3385" s="2" t="s">
        <v>76</v>
      </c>
      <c r="K3385" s="2" t="s">
        <v>77</v>
      </c>
      <c r="L3385" s="2" t="s">
        <v>181</v>
      </c>
      <c r="M3385" s="2" t="s">
        <v>182</v>
      </c>
      <c r="N3385" s="2" t="s">
        <v>3444</v>
      </c>
      <c r="O3385" s="2" t="s">
        <v>81</v>
      </c>
      <c r="P3385" s="2" t="str">
        <f>"2170557258                    "</f>
        <v xml:space="preserve">2170557258                    </v>
      </c>
      <c r="Q3385" s="2">
        <v>0</v>
      </c>
      <c r="R3385" s="2">
        <v>0</v>
      </c>
      <c r="S3385" s="2">
        <v>0</v>
      </c>
      <c r="T3385" s="2">
        <v>0</v>
      </c>
      <c r="U3385" s="2">
        <v>0</v>
      </c>
      <c r="V3385" s="2">
        <v>0</v>
      </c>
      <c r="W3385" s="2">
        <v>0</v>
      </c>
      <c r="X3385" s="2">
        <v>0</v>
      </c>
      <c r="Y3385" s="2">
        <v>0</v>
      </c>
      <c r="Z3385" s="2">
        <v>0</v>
      </c>
      <c r="AA3385" s="2">
        <v>0</v>
      </c>
      <c r="AB3385" s="2">
        <v>0</v>
      </c>
      <c r="AC3385" s="2">
        <v>0</v>
      </c>
      <c r="AD3385" s="2">
        <v>0</v>
      </c>
      <c r="AE3385" s="2">
        <v>0</v>
      </c>
      <c r="AF3385" s="2">
        <v>0</v>
      </c>
      <c r="AG3385" s="2">
        <v>0</v>
      </c>
      <c r="AH3385" s="2">
        <v>0</v>
      </c>
      <c r="AI3385" s="2">
        <v>0</v>
      </c>
      <c r="AJ3385" s="2">
        <v>0</v>
      </c>
      <c r="AK3385" s="2">
        <v>0</v>
      </c>
      <c r="AL3385" s="2">
        <v>0</v>
      </c>
      <c r="AM3385" s="2">
        <v>3.64</v>
      </c>
      <c r="AN3385" s="2">
        <v>0</v>
      </c>
      <c r="AO3385" s="2">
        <v>0</v>
      </c>
      <c r="AP3385" s="2">
        <v>0</v>
      </c>
      <c r="AQ3385" s="2">
        <v>0</v>
      </c>
      <c r="AR3385" s="2">
        <v>0</v>
      </c>
      <c r="AS3385" s="2">
        <v>0</v>
      </c>
      <c r="AT3385" s="2">
        <v>0</v>
      </c>
      <c r="AU3385" s="2">
        <v>0</v>
      </c>
      <c r="AV3385" s="2">
        <v>0</v>
      </c>
      <c r="AW3385" s="2">
        <v>0</v>
      </c>
      <c r="AX3385" s="2">
        <v>0</v>
      </c>
      <c r="AY3385" s="2">
        <v>0</v>
      </c>
      <c r="AZ3385" s="2">
        <v>0</v>
      </c>
      <c r="BA3385" s="2">
        <v>0</v>
      </c>
      <c r="BB3385" s="2">
        <v>0</v>
      </c>
      <c r="BC3385" s="2">
        <v>0</v>
      </c>
      <c r="BD3385" s="2">
        <v>0</v>
      </c>
      <c r="BE3385" s="2">
        <v>0</v>
      </c>
      <c r="BF3385" s="2">
        <v>0</v>
      </c>
      <c r="BG3385" s="2">
        <v>0</v>
      </c>
      <c r="BH3385" s="2">
        <v>1</v>
      </c>
      <c r="BI3385" s="2">
        <v>7.9</v>
      </c>
      <c r="BJ3385" s="2">
        <v>2.1</v>
      </c>
      <c r="BK3385" s="2">
        <v>8</v>
      </c>
      <c r="BL3385" s="2">
        <v>32.89</v>
      </c>
      <c r="BM3385" s="2">
        <v>4.5999999999999996</v>
      </c>
      <c r="BN3385" s="2">
        <v>37.49</v>
      </c>
      <c r="BO3385" s="2">
        <v>37.49</v>
      </c>
      <c r="BQ3385" s="2" t="s">
        <v>3445</v>
      </c>
      <c r="BR3385" s="2" t="s">
        <v>83</v>
      </c>
      <c r="BS3385" s="3">
        <v>42879</v>
      </c>
      <c r="BT3385" s="4">
        <v>0.34027777777777773</v>
      </c>
      <c r="BU3385" s="2" t="s">
        <v>3446</v>
      </c>
      <c r="BV3385" s="2" t="s">
        <v>98</v>
      </c>
      <c r="BY3385" s="2">
        <v>10551.4</v>
      </c>
      <c r="CA3385" s="2" t="s">
        <v>114</v>
      </c>
      <c r="CC3385" s="2" t="s">
        <v>182</v>
      </c>
      <c r="CD3385" s="2">
        <v>1559</v>
      </c>
      <c r="CE3385" s="2" t="s">
        <v>86</v>
      </c>
      <c r="CF3385" s="3">
        <v>42880</v>
      </c>
      <c r="CI3385" s="2">
        <v>1</v>
      </c>
      <c r="CJ3385" s="2">
        <v>1</v>
      </c>
      <c r="CK3385" s="2">
        <v>22</v>
      </c>
      <c r="CL3385" s="2" t="s">
        <v>87</v>
      </c>
    </row>
    <row r="3386" spans="1:90">
      <c r="A3386" s="2" t="s">
        <v>71</v>
      </c>
      <c r="B3386" s="2" t="s">
        <v>72</v>
      </c>
      <c r="C3386" s="2" t="s">
        <v>73</v>
      </c>
      <c r="E3386" s="2" t="str">
        <f>"FES1162550868"</f>
        <v>FES1162550868</v>
      </c>
      <c r="F3386" s="3">
        <v>42878</v>
      </c>
      <c r="G3386" s="2">
        <v>201711</v>
      </c>
      <c r="H3386" s="2" t="s">
        <v>74</v>
      </c>
      <c r="I3386" s="2" t="s">
        <v>75</v>
      </c>
      <c r="J3386" s="2" t="s">
        <v>76</v>
      </c>
      <c r="K3386" s="2" t="s">
        <v>77</v>
      </c>
      <c r="L3386" s="2" t="s">
        <v>205</v>
      </c>
      <c r="M3386" s="2" t="s">
        <v>206</v>
      </c>
      <c r="N3386" s="2" t="s">
        <v>3447</v>
      </c>
      <c r="O3386" s="2" t="s">
        <v>81</v>
      </c>
      <c r="P3386" s="2" t="str">
        <f>"2170566791                    "</f>
        <v xml:space="preserve">2170566791                    </v>
      </c>
      <c r="Q3386" s="2">
        <v>0</v>
      </c>
      <c r="R3386" s="2">
        <v>0</v>
      </c>
      <c r="S3386" s="2">
        <v>0</v>
      </c>
      <c r="T3386" s="2">
        <v>0</v>
      </c>
      <c r="U3386" s="2">
        <v>0</v>
      </c>
      <c r="V3386" s="2">
        <v>0</v>
      </c>
      <c r="W3386" s="2">
        <v>0</v>
      </c>
      <c r="X3386" s="2">
        <v>0</v>
      </c>
      <c r="Y3386" s="2">
        <v>0</v>
      </c>
      <c r="Z3386" s="2">
        <v>0</v>
      </c>
      <c r="AA3386" s="2">
        <v>0</v>
      </c>
      <c r="AB3386" s="2">
        <v>0</v>
      </c>
      <c r="AC3386" s="2">
        <v>0</v>
      </c>
      <c r="AD3386" s="2">
        <v>0</v>
      </c>
      <c r="AE3386" s="2">
        <v>0</v>
      </c>
      <c r="AF3386" s="2">
        <v>0</v>
      </c>
      <c r="AG3386" s="2">
        <v>0</v>
      </c>
      <c r="AH3386" s="2">
        <v>0</v>
      </c>
      <c r="AI3386" s="2">
        <v>0</v>
      </c>
      <c r="AJ3386" s="2">
        <v>0</v>
      </c>
      <c r="AK3386" s="2">
        <v>0</v>
      </c>
      <c r="AL3386" s="2">
        <v>0</v>
      </c>
      <c r="AM3386" s="2">
        <v>29.4</v>
      </c>
      <c r="AN3386" s="2">
        <v>0</v>
      </c>
      <c r="AO3386" s="2">
        <v>0</v>
      </c>
      <c r="AP3386" s="2">
        <v>0</v>
      </c>
      <c r="AQ3386" s="2">
        <v>0</v>
      </c>
      <c r="AR3386" s="2">
        <v>0</v>
      </c>
      <c r="AS3386" s="2">
        <v>0</v>
      </c>
      <c r="AT3386" s="2">
        <v>0</v>
      </c>
      <c r="AU3386" s="2">
        <v>0</v>
      </c>
      <c r="AV3386" s="2">
        <v>0</v>
      </c>
      <c r="AW3386" s="2">
        <v>0</v>
      </c>
      <c r="AX3386" s="2">
        <v>0</v>
      </c>
      <c r="AY3386" s="2">
        <v>0</v>
      </c>
      <c r="AZ3386" s="2">
        <v>0</v>
      </c>
      <c r="BA3386" s="2">
        <v>0</v>
      </c>
      <c r="BB3386" s="2">
        <v>0</v>
      </c>
      <c r="BC3386" s="2">
        <v>0</v>
      </c>
      <c r="BD3386" s="2">
        <v>0</v>
      </c>
      <c r="BE3386" s="2">
        <v>0</v>
      </c>
      <c r="BF3386" s="2">
        <v>0</v>
      </c>
      <c r="BG3386" s="2">
        <v>0</v>
      </c>
      <c r="BH3386" s="2">
        <v>1</v>
      </c>
      <c r="BI3386" s="2">
        <v>6.7</v>
      </c>
      <c r="BJ3386" s="2">
        <v>5</v>
      </c>
      <c r="BK3386" s="2">
        <v>7</v>
      </c>
      <c r="BL3386" s="2">
        <v>265.74</v>
      </c>
      <c r="BM3386" s="2">
        <v>37.200000000000003</v>
      </c>
      <c r="BN3386" s="2">
        <v>302.94</v>
      </c>
      <c r="BO3386" s="2">
        <v>302.94</v>
      </c>
      <c r="BR3386" s="2" t="s">
        <v>83</v>
      </c>
      <c r="BS3386" s="3">
        <v>42879</v>
      </c>
      <c r="BT3386" s="4">
        <v>0.41666666666666669</v>
      </c>
      <c r="BU3386" s="2" t="s">
        <v>3448</v>
      </c>
      <c r="BV3386" s="2" t="s">
        <v>98</v>
      </c>
      <c r="BY3386" s="2">
        <v>24772.38</v>
      </c>
      <c r="CC3386" s="2" t="s">
        <v>206</v>
      </c>
      <c r="CD3386" s="2">
        <v>4490</v>
      </c>
      <c r="CE3386" s="2" t="s">
        <v>86</v>
      </c>
      <c r="CF3386" s="3">
        <v>42880</v>
      </c>
      <c r="CI3386" s="2">
        <v>1</v>
      </c>
      <c r="CJ3386" s="2">
        <v>1</v>
      </c>
      <c r="CK3386" s="2">
        <v>23</v>
      </c>
      <c r="CL3386" s="2" t="s">
        <v>87</v>
      </c>
    </row>
    <row r="3387" spans="1:90">
      <c r="A3387" s="2" t="s">
        <v>71</v>
      </c>
      <c r="B3387" s="2" t="s">
        <v>72</v>
      </c>
      <c r="C3387" s="2" t="s">
        <v>73</v>
      </c>
      <c r="E3387" s="2" t="str">
        <f>"FES1162550926"</f>
        <v>FES1162550926</v>
      </c>
      <c r="F3387" s="3">
        <v>42878</v>
      </c>
      <c r="G3387" s="2">
        <v>201711</v>
      </c>
      <c r="H3387" s="2" t="s">
        <v>74</v>
      </c>
      <c r="I3387" s="2" t="s">
        <v>75</v>
      </c>
      <c r="J3387" s="2" t="s">
        <v>76</v>
      </c>
      <c r="K3387" s="2" t="s">
        <v>77</v>
      </c>
      <c r="L3387" s="2" t="s">
        <v>175</v>
      </c>
      <c r="M3387" s="2" t="s">
        <v>176</v>
      </c>
      <c r="N3387" s="2" t="s">
        <v>196</v>
      </c>
      <c r="O3387" s="2" t="s">
        <v>81</v>
      </c>
      <c r="P3387" s="2" t="str">
        <f>"2170566345                    "</f>
        <v xml:space="preserve">2170566345                    </v>
      </c>
      <c r="Q3387" s="2">
        <v>0</v>
      </c>
      <c r="R3387" s="2">
        <v>0</v>
      </c>
      <c r="S3387" s="2">
        <v>0</v>
      </c>
      <c r="T3387" s="2">
        <v>0</v>
      </c>
      <c r="U3387" s="2">
        <v>0</v>
      </c>
      <c r="V3387" s="2">
        <v>0</v>
      </c>
      <c r="W3387" s="2">
        <v>0</v>
      </c>
      <c r="X3387" s="2">
        <v>0</v>
      </c>
      <c r="Y3387" s="2">
        <v>0</v>
      </c>
      <c r="Z3387" s="2">
        <v>0</v>
      </c>
      <c r="AA3387" s="2">
        <v>0</v>
      </c>
      <c r="AB3387" s="2">
        <v>0</v>
      </c>
      <c r="AC3387" s="2">
        <v>0</v>
      </c>
      <c r="AD3387" s="2">
        <v>0</v>
      </c>
      <c r="AE3387" s="2">
        <v>0</v>
      </c>
      <c r="AF3387" s="2">
        <v>0</v>
      </c>
      <c r="AG3387" s="2">
        <v>0</v>
      </c>
      <c r="AH3387" s="2">
        <v>0</v>
      </c>
      <c r="AI3387" s="2">
        <v>0</v>
      </c>
      <c r="AJ3387" s="2">
        <v>0</v>
      </c>
      <c r="AK3387" s="2">
        <v>0</v>
      </c>
      <c r="AL3387" s="2">
        <v>0</v>
      </c>
      <c r="AM3387" s="2">
        <v>22.12</v>
      </c>
      <c r="AN3387" s="2">
        <v>0</v>
      </c>
      <c r="AO3387" s="2">
        <v>0</v>
      </c>
      <c r="AP3387" s="2">
        <v>0</v>
      </c>
      <c r="AQ3387" s="2">
        <v>0</v>
      </c>
      <c r="AR3387" s="2">
        <v>0</v>
      </c>
      <c r="AS3387" s="2">
        <v>0</v>
      </c>
      <c r="AT3387" s="2">
        <v>0</v>
      </c>
      <c r="AU3387" s="2">
        <v>0</v>
      </c>
      <c r="AV3387" s="2">
        <v>0</v>
      </c>
      <c r="AW3387" s="2">
        <v>0</v>
      </c>
      <c r="AX3387" s="2">
        <v>0</v>
      </c>
      <c r="AY3387" s="2">
        <v>0</v>
      </c>
      <c r="AZ3387" s="2">
        <v>0</v>
      </c>
      <c r="BA3387" s="2">
        <v>0</v>
      </c>
      <c r="BB3387" s="2">
        <v>0</v>
      </c>
      <c r="BC3387" s="2">
        <v>0</v>
      </c>
      <c r="BD3387" s="2">
        <v>0</v>
      </c>
      <c r="BE3387" s="2">
        <v>0</v>
      </c>
      <c r="BF3387" s="2">
        <v>0</v>
      </c>
      <c r="BG3387" s="2">
        <v>0</v>
      </c>
      <c r="BH3387" s="2">
        <v>1</v>
      </c>
      <c r="BI3387" s="2">
        <v>2.5</v>
      </c>
      <c r="BJ3387" s="2">
        <v>9.1999999999999993</v>
      </c>
      <c r="BK3387" s="2">
        <v>9.5</v>
      </c>
      <c r="BL3387" s="2">
        <v>199.96</v>
      </c>
      <c r="BM3387" s="2">
        <v>27.99</v>
      </c>
      <c r="BN3387" s="2">
        <v>227.95</v>
      </c>
      <c r="BO3387" s="2">
        <v>227.95</v>
      </c>
      <c r="BQ3387" s="2" t="s">
        <v>197</v>
      </c>
      <c r="BR3387" s="2" t="s">
        <v>83</v>
      </c>
      <c r="BS3387" s="3">
        <v>42879</v>
      </c>
      <c r="BT3387" s="4">
        <v>0.55763888888888891</v>
      </c>
      <c r="BU3387" s="2" t="s">
        <v>3365</v>
      </c>
      <c r="BV3387" s="2" t="s">
        <v>87</v>
      </c>
      <c r="BY3387" s="2">
        <v>46068.91</v>
      </c>
      <c r="CA3387" s="2" t="s">
        <v>180</v>
      </c>
      <c r="CC3387" s="2" t="s">
        <v>176</v>
      </c>
      <c r="CD3387" s="2">
        <v>6001</v>
      </c>
      <c r="CE3387" s="2" t="s">
        <v>86</v>
      </c>
      <c r="CF3387" s="3">
        <v>42879</v>
      </c>
      <c r="CI3387" s="2">
        <v>1</v>
      </c>
      <c r="CJ3387" s="2">
        <v>1</v>
      </c>
      <c r="CK3387" s="2">
        <v>21</v>
      </c>
      <c r="CL3387" s="2" t="s">
        <v>87</v>
      </c>
    </row>
    <row r="3388" spans="1:90">
      <c r="A3388" s="2" t="s">
        <v>71</v>
      </c>
      <c r="B3388" s="2" t="s">
        <v>72</v>
      </c>
      <c r="C3388" s="2" t="s">
        <v>73</v>
      </c>
      <c r="E3388" s="2" t="str">
        <f>"FES1162551031"</f>
        <v>FES1162551031</v>
      </c>
      <c r="F3388" s="3">
        <v>42878</v>
      </c>
      <c r="G3388" s="2">
        <v>201711</v>
      </c>
      <c r="H3388" s="2" t="s">
        <v>74</v>
      </c>
      <c r="I3388" s="2" t="s">
        <v>75</v>
      </c>
      <c r="J3388" s="2" t="s">
        <v>76</v>
      </c>
      <c r="K3388" s="2" t="s">
        <v>77</v>
      </c>
      <c r="L3388" s="2" t="s">
        <v>109</v>
      </c>
      <c r="M3388" s="2" t="s">
        <v>110</v>
      </c>
      <c r="N3388" s="2" t="s">
        <v>700</v>
      </c>
      <c r="O3388" s="2" t="s">
        <v>81</v>
      </c>
      <c r="P3388" s="2" t="str">
        <f>"217056895                     "</f>
        <v xml:space="preserve">217056895                     </v>
      </c>
      <c r="Q3388" s="2">
        <v>0</v>
      </c>
      <c r="R3388" s="2">
        <v>0</v>
      </c>
      <c r="S3388" s="2">
        <v>0</v>
      </c>
      <c r="T3388" s="2">
        <v>0</v>
      </c>
      <c r="U3388" s="2">
        <v>0</v>
      </c>
      <c r="V3388" s="2">
        <v>0</v>
      </c>
      <c r="W3388" s="2">
        <v>0</v>
      </c>
      <c r="X3388" s="2">
        <v>0</v>
      </c>
      <c r="Y3388" s="2">
        <v>0</v>
      </c>
      <c r="Z3388" s="2">
        <v>0</v>
      </c>
      <c r="AA3388" s="2">
        <v>0</v>
      </c>
      <c r="AB3388" s="2">
        <v>0</v>
      </c>
      <c r="AC3388" s="2">
        <v>0</v>
      </c>
      <c r="AD3388" s="2">
        <v>0</v>
      </c>
      <c r="AE3388" s="2">
        <v>0</v>
      </c>
      <c r="AF3388" s="2">
        <v>0</v>
      </c>
      <c r="AG3388" s="2">
        <v>0</v>
      </c>
      <c r="AH3388" s="2">
        <v>0</v>
      </c>
      <c r="AI3388" s="2">
        <v>0</v>
      </c>
      <c r="AJ3388" s="2">
        <v>0</v>
      </c>
      <c r="AK3388" s="2">
        <v>0</v>
      </c>
      <c r="AL3388" s="2">
        <v>0</v>
      </c>
      <c r="AM3388" s="2">
        <v>30.27</v>
      </c>
      <c r="AN3388" s="2">
        <v>0</v>
      </c>
      <c r="AO3388" s="2">
        <v>0</v>
      </c>
      <c r="AP3388" s="2">
        <v>0</v>
      </c>
      <c r="AQ3388" s="2">
        <v>0</v>
      </c>
      <c r="AR3388" s="2">
        <v>0</v>
      </c>
      <c r="AS3388" s="2">
        <v>0</v>
      </c>
      <c r="AT3388" s="2">
        <v>0</v>
      </c>
      <c r="AU3388" s="2">
        <v>0</v>
      </c>
      <c r="AV3388" s="2">
        <v>0</v>
      </c>
      <c r="AW3388" s="2">
        <v>0</v>
      </c>
      <c r="AX3388" s="2">
        <v>0</v>
      </c>
      <c r="AY3388" s="2">
        <v>0</v>
      </c>
      <c r="AZ3388" s="2">
        <v>0</v>
      </c>
      <c r="BA3388" s="2">
        <v>0</v>
      </c>
      <c r="BB3388" s="2">
        <v>0</v>
      </c>
      <c r="BC3388" s="2">
        <v>0</v>
      </c>
      <c r="BD3388" s="2">
        <v>0</v>
      </c>
      <c r="BE3388" s="2">
        <v>0</v>
      </c>
      <c r="BF3388" s="2">
        <v>0</v>
      </c>
      <c r="BG3388" s="2">
        <v>0</v>
      </c>
      <c r="BH3388" s="2">
        <v>1</v>
      </c>
      <c r="BI3388" s="2">
        <v>12.8</v>
      </c>
      <c r="BJ3388" s="2">
        <v>3.5</v>
      </c>
      <c r="BK3388" s="2">
        <v>13</v>
      </c>
      <c r="BL3388" s="2">
        <v>273.63</v>
      </c>
      <c r="BM3388" s="2">
        <v>38.31</v>
      </c>
      <c r="BN3388" s="2">
        <v>311.94</v>
      </c>
      <c r="BO3388" s="2">
        <v>311.94</v>
      </c>
      <c r="BQ3388" s="2" t="s">
        <v>286</v>
      </c>
      <c r="BR3388" s="2" t="s">
        <v>83</v>
      </c>
      <c r="BS3388" s="3">
        <v>42879</v>
      </c>
      <c r="BT3388" s="4">
        <v>0.41666666666666669</v>
      </c>
      <c r="BU3388" s="2" t="s">
        <v>3449</v>
      </c>
      <c r="BV3388" s="2" t="s">
        <v>98</v>
      </c>
      <c r="BY3388" s="2">
        <v>17564.54</v>
      </c>
      <c r="CC3388" s="2" t="s">
        <v>110</v>
      </c>
      <c r="CD3388" s="2">
        <v>3212</v>
      </c>
      <c r="CE3388" s="2" t="s">
        <v>86</v>
      </c>
      <c r="CF3388" s="3">
        <v>42880</v>
      </c>
      <c r="CI3388" s="2">
        <v>1</v>
      </c>
      <c r="CJ3388" s="2">
        <v>1</v>
      </c>
      <c r="CK3388" s="2">
        <v>21</v>
      </c>
      <c r="CL3388" s="2" t="s">
        <v>87</v>
      </c>
    </row>
    <row r="3389" spans="1:90">
      <c r="A3389" s="2" t="s">
        <v>71</v>
      </c>
      <c r="B3389" s="2" t="s">
        <v>72</v>
      </c>
      <c r="C3389" s="2" t="s">
        <v>73</v>
      </c>
      <c r="E3389" s="2" t="str">
        <f>"FES1162550859"</f>
        <v>FES1162550859</v>
      </c>
      <c r="F3389" s="3">
        <v>42878</v>
      </c>
      <c r="G3389" s="2">
        <v>201711</v>
      </c>
      <c r="H3389" s="2" t="s">
        <v>74</v>
      </c>
      <c r="I3389" s="2" t="s">
        <v>75</v>
      </c>
      <c r="J3389" s="2" t="s">
        <v>76</v>
      </c>
      <c r="K3389" s="2" t="s">
        <v>77</v>
      </c>
      <c r="L3389" s="2" t="s">
        <v>175</v>
      </c>
      <c r="M3389" s="2" t="s">
        <v>176</v>
      </c>
      <c r="N3389" s="2" t="s">
        <v>1131</v>
      </c>
      <c r="O3389" s="2" t="s">
        <v>81</v>
      </c>
      <c r="P3389" s="2" t="str">
        <f>"2170568795                    "</f>
        <v xml:space="preserve">2170568795                    </v>
      </c>
      <c r="Q3389" s="2">
        <v>0</v>
      </c>
      <c r="R3389" s="2">
        <v>0</v>
      </c>
      <c r="S3389" s="2">
        <v>0</v>
      </c>
      <c r="T3389" s="2">
        <v>0</v>
      </c>
      <c r="U3389" s="2">
        <v>0</v>
      </c>
      <c r="V3389" s="2">
        <v>0</v>
      </c>
      <c r="W3389" s="2">
        <v>0</v>
      </c>
      <c r="X3389" s="2">
        <v>0</v>
      </c>
      <c r="Y3389" s="2">
        <v>0</v>
      </c>
      <c r="Z3389" s="2">
        <v>0</v>
      </c>
      <c r="AA3389" s="2">
        <v>0</v>
      </c>
      <c r="AB3389" s="2">
        <v>0</v>
      </c>
      <c r="AC3389" s="2">
        <v>0</v>
      </c>
      <c r="AD3389" s="2">
        <v>0</v>
      </c>
      <c r="AE3389" s="2">
        <v>0</v>
      </c>
      <c r="AF3389" s="2">
        <v>0</v>
      </c>
      <c r="AG3389" s="2">
        <v>0</v>
      </c>
      <c r="AH3389" s="2">
        <v>0</v>
      </c>
      <c r="AI3389" s="2">
        <v>0</v>
      </c>
      <c r="AJ3389" s="2">
        <v>0</v>
      </c>
      <c r="AK3389" s="2">
        <v>0</v>
      </c>
      <c r="AL3389" s="2">
        <v>0</v>
      </c>
      <c r="AM3389" s="2">
        <v>9.32</v>
      </c>
      <c r="AN3389" s="2">
        <v>0</v>
      </c>
      <c r="AO3389" s="2">
        <v>0</v>
      </c>
      <c r="AP3389" s="2">
        <v>0</v>
      </c>
      <c r="AQ3389" s="2">
        <v>0</v>
      </c>
      <c r="AR3389" s="2">
        <v>0</v>
      </c>
      <c r="AS3389" s="2">
        <v>0</v>
      </c>
      <c r="AT3389" s="2">
        <v>0</v>
      </c>
      <c r="AU3389" s="2">
        <v>0</v>
      </c>
      <c r="AV3389" s="2">
        <v>0</v>
      </c>
      <c r="AW3389" s="2">
        <v>0</v>
      </c>
      <c r="AX3389" s="2">
        <v>0</v>
      </c>
      <c r="AY3389" s="2">
        <v>0</v>
      </c>
      <c r="AZ3389" s="2">
        <v>0</v>
      </c>
      <c r="BA3389" s="2">
        <v>0</v>
      </c>
      <c r="BB3389" s="2">
        <v>0</v>
      </c>
      <c r="BC3389" s="2">
        <v>0</v>
      </c>
      <c r="BD3389" s="2">
        <v>0</v>
      </c>
      <c r="BE3389" s="2">
        <v>0</v>
      </c>
      <c r="BF3389" s="2">
        <v>0</v>
      </c>
      <c r="BG3389" s="2">
        <v>0</v>
      </c>
      <c r="BH3389" s="2">
        <v>1</v>
      </c>
      <c r="BI3389" s="2">
        <v>3.7</v>
      </c>
      <c r="BJ3389" s="2">
        <v>1.7</v>
      </c>
      <c r="BK3389" s="2">
        <v>4</v>
      </c>
      <c r="BL3389" s="2">
        <v>84.2</v>
      </c>
      <c r="BM3389" s="2">
        <v>11.79</v>
      </c>
      <c r="BN3389" s="2">
        <v>95.99</v>
      </c>
      <c r="BO3389" s="2">
        <v>95.99</v>
      </c>
      <c r="BQ3389" s="2" t="s">
        <v>1132</v>
      </c>
      <c r="BR3389" s="2" t="s">
        <v>83</v>
      </c>
      <c r="BS3389" s="3">
        <v>42879</v>
      </c>
      <c r="BT3389" s="4">
        <v>0.38194444444444442</v>
      </c>
      <c r="BU3389" s="2" t="s">
        <v>3450</v>
      </c>
      <c r="BV3389" s="2" t="s">
        <v>98</v>
      </c>
      <c r="BY3389" s="2">
        <v>8700.33</v>
      </c>
      <c r="CC3389" s="2" t="s">
        <v>176</v>
      </c>
      <c r="CD3389" s="2">
        <v>6001</v>
      </c>
      <c r="CE3389" s="2" t="s">
        <v>86</v>
      </c>
      <c r="CF3389" s="3">
        <v>42880</v>
      </c>
      <c r="CI3389" s="2">
        <v>1</v>
      </c>
      <c r="CJ3389" s="2">
        <v>1</v>
      </c>
      <c r="CK3389" s="2">
        <v>21</v>
      </c>
      <c r="CL3389" s="2" t="s">
        <v>87</v>
      </c>
    </row>
    <row r="3390" spans="1:90">
      <c r="A3390" s="2" t="s">
        <v>71</v>
      </c>
      <c r="B3390" s="2" t="s">
        <v>72</v>
      </c>
      <c r="C3390" s="2" t="s">
        <v>73</v>
      </c>
      <c r="E3390" s="2" t="str">
        <f>"009935712001"</f>
        <v>009935712001</v>
      </c>
      <c r="F3390" s="3">
        <v>42877</v>
      </c>
      <c r="G3390" s="2">
        <v>201711</v>
      </c>
      <c r="H3390" s="2" t="s">
        <v>74</v>
      </c>
      <c r="I3390" s="2" t="s">
        <v>75</v>
      </c>
      <c r="J3390" s="2" t="s">
        <v>76</v>
      </c>
      <c r="K3390" s="2" t="s">
        <v>77</v>
      </c>
      <c r="L3390" s="2" t="s">
        <v>123</v>
      </c>
      <c r="M3390" s="2" t="s">
        <v>124</v>
      </c>
      <c r="N3390" s="2" t="s">
        <v>1586</v>
      </c>
      <c r="O3390" s="2" t="s">
        <v>81</v>
      </c>
      <c r="P3390" s="2" t="str">
        <f>"2170565877 1162547620         "</f>
        <v xml:space="preserve">2170565877 1162547620         </v>
      </c>
      <c r="Q3390" s="2">
        <v>0</v>
      </c>
      <c r="R3390" s="2">
        <v>0</v>
      </c>
      <c r="S3390" s="2">
        <v>0</v>
      </c>
      <c r="T3390" s="2">
        <v>0</v>
      </c>
      <c r="U3390" s="2">
        <v>0</v>
      </c>
      <c r="V3390" s="2">
        <v>0</v>
      </c>
      <c r="W3390" s="2">
        <v>0</v>
      </c>
      <c r="X3390" s="2">
        <v>0</v>
      </c>
      <c r="Y3390" s="2">
        <v>0</v>
      </c>
      <c r="Z3390" s="2">
        <v>0</v>
      </c>
      <c r="AA3390" s="2">
        <v>0</v>
      </c>
      <c r="AB3390" s="2">
        <v>0</v>
      </c>
      <c r="AC3390" s="2">
        <v>0</v>
      </c>
      <c r="AD3390" s="2">
        <v>0</v>
      </c>
      <c r="AE3390" s="2">
        <v>0</v>
      </c>
      <c r="AF3390" s="2">
        <v>0</v>
      </c>
      <c r="AG3390" s="2">
        <v>0</v>
      </c>
      <c r="AH3390" s="2">
        <v>0</v>
      </c>
      <c r="AI3390" s="2">
        <v>0</v>
      </c>
      <c r="AJ3390" s="2">
        <v>0</v>
      </c>
      <c r="AK3390" s="2">
        <v>0</v>
      </c>
      <c r="AL3390" s="2">
        <v>0</v>
      </c>
      <c r="AM3390" s="2">
        <v>4.66</v>
      </c>
      <c r="AN3390" s="2">
        <v>0</v>
      </c>
      <c r="AO3390" s="2">
        <v>0</v>
      </c>
      <c r="AP3390" s="2">
        <v>0</v>
      </c>
      <c r="AQ3390" s="2">
        <v>0</v>
      </c>
      <c r="AR3390" s="2">
        <v>0</v>
      </c>
      <c r="AS3390" s="2">
        <v>0</v>
      </c>
      <c r="AT3390" s="2">
        <v>0</v>
      </c>
      <c r="AU3390" s="2">
        <v>0</v>
      </c>
      <c r="AV3390" s="2">
        <v>0</v>
      </c>
      <c r="AW3390" s="2">
        <v>0</v>
      </c>
      <c r="AX3390" s="2">
        <v>0</v>
      </c>
      <c r="AY3390" s="2">
        <v>0</v>
      </c>
      <c r="AZ3390" s="2">
        <v>0</v>
      </c>
      <c r="BA3390" s="2">
        <v>0</v>
      </c>
      <c r="BB3390" s="2">
        <v>0</v>
      </c>
      <c r="BC3390" s="2">
        <v>0</v>
      </c>
      <c r="BD3390" s="2">
        <v>0</v>
      </c>
      <c r="BE3390" s="2">
        <v>0</v>
      </c>
      <c r="BF3390" s="2">
        <v>0</v>
      </c>
      <c r="BG3390" s="2">
        <v>0</v>
      </c>
      <c r="BH3390" s="2">
        <v>1</v>
      </c>
      <c r="BI3390" s="2">
        <v>1</v>
      </c>
      <c r="BJ3390" s="2">
        <v>0.2</v>
      </c>
      <c r="BK3390" s="2">
        <v>1</v>
      </c>
      <c r="BL3390" s="2">
        <v>42.1</v>
      </c>
      <c r="BM3390" s="2">
        <v>5.89</v>
      </c>
      <c r="BN3390" s="2">
        <v>47.99</v>
      </c>
      <c r="BO3390" s="2">
        <v>47.99</v>
      </c>
      <c r="BP3390" s="2" t="s">
        <v>3451</v>
      </c>
      <c r="BQ3390" s="2" t="s">
        <v>286</v>
      </c>
      <c r="BR3390" s="2" t="s">
        <v>83</v>
      </c>
      <c r="BS3390" s="3">
        <v>42878</v>
      </c>
      <c r="BT3390" s="4">
        <v>0.3611111111111111</v>
      </c>
      <c r="BU3390" s="2" t="s">
        <v>1587</v>
      </c>
      <c r="BV3390" s="2" t="s">
        <v>98</v>
      </c>
      <c r="BY3390" s="2">
        <v>1200</v>
      </c>
      <c r="CC3390" s="2" t="s">
        <v>124</v>
      </c>
      <c r="CD3390" s="2">
        <v>181</v>
      </c>
      <c r="CE3390" s="2" t="s">
        <v>99</v>
      </c>
      <c r="CF3390" s="3">
        <v>42879</v>
      </c>
      <c r="CI3390" s="2">
        <v>1</v>
      </c>
      <c r="CJ3390" s="2">
        <v>1</v>
      </c>
      <c r="CK3390" s="2">
        <v>21</v>
      </c>
      <c r="CL3390" s="2" t="s">
        <v>87</v>
      </c>
    </row>
    <row r="3391" spans="1:90">
      <c r="A3391" s="2" t="s">
        <v>71</v>
      </c>
      <c r="B3391" s="2" t="s">
        <v>72</v>
      </c>
      <c r="C3391" s="2" t="s">
        <v>73</v>
      </c>
      <c r="E3391" s="2" t="str">
        <f>"FES1162551011"</f>
        <v>FES1162551011</v>
      </c>
      <c r="F3391" s="3">
        <v>42878</v>
      </c>
      <c r="G3391" s="2">
        <v>201711</v>
      </c>
      <c r="H3391" s="2" t="s">
        <v>74</v>
      </c>
      <c r="I3391" s="2" t="s">
        <v>75</v>
      </c>
      <c r="J3391" s="2" t="s">
        <v>76</v>
      </c>
      <c r="K3391" s="2" t="s">
        <v>77</v>
      </c>
      <c r="L3391" s="2" t="s">
        <v>358</v>
      </c>
      <c r="M3391" s="2" t="s">
        <v>359</v>
      </c>
      <c r="N3391" s="2" t="s">
        <v>3452</v>
      </c>
      <c r="O3391" s="2" t="s">
        <v>81</v>
      </c>
      <c r="P3391" s="2" t="str">
        <f>"2170568885                    "</f>
        <v xml:space="preserve">2170568885                    </v>
      </c>
      <c r="Q3391" s="2">
        <v>0</v>
      </c>
      <c r="R3391" s="2">
        <v>0</v>
      </c>
      <c r="S3391" s="2">
        <v>0</v>
      </c>
      <c r="T3391" s="2">
        <v>0</v>
      </c>
      <c r="U3391" s="2">
        <v>0</v>
      </c>
      <c r="V3391" s="2">
        <v>0</v>
      </c>
      <c r="W3391" s="2">
        <v>0</v>
      </c>
      <c r="X3391" s="2">
        <v>0</v>
      </c>
      <c r="Y3391" s="2">
        <v>0</v>
      </c>
      <c r="Z3391" s="2">
        <v>0</v>
      </c>
      <c r="AA3391" s="2">
        <v>0</v>
      </c>
      <c r="AB3391" s="2">
        <v>0</v>
      </c>
      <c r="AC3391" s="2">
        <v>0</v>
      </c>
      <c r="AD3391" s="2">
        <v>0</v>
      </c>
      <c r="AE3391" s="2">
        <v>0</v>
      </c>
      <c r="AF3391" s="2">
        <v>0</v>
      </c>
      <c r="AG3391" s="2">
        <v>0</v>
      </c>
      <c r="AH3391" s="2">
        <v>0</v>
      </c>
      <c r="AI3391" s="2">
        <v>0</v>
      </c>
      <c r="AJ3391" s="2">
        <v>0</v>
      </c>
      <c r="AK3391" s="2">
        <v>0</v>
      </c>
      <c r="AL3391" s="2">
        <v>0</v>
      </c>
      <c r="AM3391" s="2">
        <v>3.64</v>
      </c>
      <c r="AN3391" s="2">
        <v>0</v>
      </c>
      <c r="AO3391" s="2">
        <v>0</v>
      </c>
      <c r="AP3391" s="2">
        <v>0</v>
      </c>
      <c r="AQ3391" s="2">
        <v>0</v>
      </c>
      <c r="AR3391" s="2">
        <v>0</v>
      </c>
      <c r="AS3391" s="2">
        <v>0</v>
      </c>
      <c r="AT3391" s="2">
        <v>0</v>
      </c>
      <c r="AU3391" s="2">
        <v>0</v>
      </c>
      <c r="AV3391" s="2">
        <v>0</v>
      </c>
      <c r="AW3391" s="2">
        <v>0</v>
      </c>
      <c r="AX3391" s="2">
        <v>0</v>
      </c>
      <c r="AY3391" s="2">
        <v>0</v>
      </c>
      <c r="AZ3391" s="2">
        <v>0</v>
      </c>
      <c r="BA3391" s="2">
        <v>0</v>
      </c>
      <c r="BB3391" s="2">
        <v>0</v>
      </c>
      <c r="BC3391" s="2">
        <v>0</v>
      </c>
      <c r="BD3391" s="2">
        <v>0</v>
      </c>
      <c r="BE3391" s="2">
        <v>0</v>
      </c>
      <c r="BF3391" s="2">
        <v>0</v>
      </c>
      <c r="BG3391" s="2">
        <v>0</v>
      </c>
      <c r="BH3391" s="2">
        <v>1</v>
      </c>
      <c r="BI3391" s="2">
        <v>1.2</v>
      </c>
      <c r="BJ3391" s="2">
        <v>3.3</v>
      </c>
      <c r="BK3391" s="2">
        <v>4</v>
      </c>
      <c r="BL3391" s="2">
        <v>32.89</v>
      </c>
      <c r="BM3391" s="2">
        <v>4.5999999999999996</v>
      </c>
      <c r="BN3391" s="2">
        <v>37.49</v>
      </c>
      <c r="BO3391" s="2">
        <v>37.49</v>
      </c>
      <c r="BQ3391" s="2" t="s">
        <v>3453</v>
      </c>
      <c r="BR3391" s="2" t="s">
        <v>83</v>
      </c>
      <c r="BS3391" s="3">
        <v>42879</v>
      </c>
      <c r="BT3391" s="4">
        <v>0.3833333333333333</v>
      </c>
      <c r="BU3391" s="2" t="s">
        <v>1823</v>
      </c>
      <c r="BV3391" s="2" t="s">
        <v>98</v>
      </c>
      <c r="BY3391" s="2">
        <v>16426.37</v>
      </c>
      <c r="CA3391" s="2" t="s">
        <v>416</v>
      </c>
      <c r="CC3391" s="2" t="s">
        <v>359</v>
      </c>
      <c r="CD3391" s="2">
        <v>1406</v>
      </c>
      <c r="CE3391" s="2" t="s">
        <v>86</v>
      </c>
      <c r="CF3391" s="3">
        <v>42879</v>
      </c>
      <c r="CI3391" s="2">
        <v>1</v>
      </c>
      <c r="CJ3391" s="2">
        <v>1</v>
      </c>
      <c r="CK3391" s="2">
        <v>22</v>
      </c>
      <c r="CL3391" s="2" t="s">
        <v>87</v>
      </c>
    </row>
    <row r="3392" spans="1:90">
      <c r="A3392" s="2" t="s">
        <v>71</v>
      </c>
      <c r="B3392" s="2" t="s">
        <v>72</v>
      </c>
      <c r="C3392" s="2" t="s">
        <v>73</v>
      </c>
      <c r="E3392" s="2" t="str">
        <f>"FES1162551055"</f>
        <v>FES1162551055</v>
      </c>
      <c r="F3392" s="3">
        <v>42878</v>
      </c>
      <c r="G3392" s="2">
        <v>201711</v>
      </c>
      <c r="H3392" s="2" t="s">
        <v>74</v>
      </c>
      <c r="I3392" s="2" t="s">
        <v>75</v>
      </c>
      <c r="J3392" s="2" t="s">
        <v>76</v>
      </c>
      <c r="K3392" s="2" t="s">
        <v>77</v>
      </c>
      <c r="L3392" s="2" t="s">
        <v>104</v>
      </c>
      <c r="M3392" s="2" t="s">
        <v>105</v>
      </c>
      <c r="N3392" s="2" t="s">
        <v>524</v>
      </c>
      <c r="O3392" s="2" t="s">
        <v>81</v>
      </c>
      <c r="P3392" s="2" t="str">
        <f>"2170568935                    "</f>
        <v xml:space="preserve">2170568935                    </v>
      </c>
      <c r="Q3392" s="2">
        <v>0</v>
      </c>
      <c r="R3392" s="2">
        <v>0</v>
      </c>
      <c r="S3392" s="2">
        <v>0</v>
      </c>
      <c r="T3392" s="2">
        <v>0</v>
      </c>
      <c r="U3392" s="2">
        <v>0</v>
      </c>
      <c r="V3392" s="2">
        <v>0</v>
      </c>
      <c r="W3392" s="2">
        <v>0</v>
      </c>
      <c r="X3392" s="2">
        <v>0</v>
      </c>
      <c r="Y3392" s="2">
        <v>0</v>
      </c>
      <c r="Z3392" s="2">
        <v>0</v>
      </c>
      <c r="AA3392" s="2">
        <v>0</v>
      </c>
      <c r="AB3392" s="2">
        <v>0</v>
      </c>
      <c r="AC3392" s="2">
        <v>0</v>
      </c>
      <c r="AD3392" s="2">
        <v>0</v>
      </c>
      <c r="AE3392" s="2">
        <v>0</v>
      </c>
      <c r="AF3392" s="2">
        <v>0</v>
      </c>
      <c r="AG3392" s="2">
        <v>0</v>
      </c>
      <c r="AH3392" s="2">
        <v>0</v>
      </c>
      <c r="AI3392" s="2">
        <v>0</v>
      </c>
      <c r="AJ3392" s="2">
        <v>0</v>
      </c>
      <c r="AK3392" s="2">
        <v>0</v>
      </c>
      <c r="AL3392" s="2">
        <v>0</v>
      </c>
      <c r="AM3392" s="2">
        <v>4.66</v>
      </c>
      <c r="AN3392" s="2">
        <v>0</v>
      </c>
      <c r="AO3392" s="2">
        <v>0</v>
      </c>
      <c r="AP3392" s="2">
        <v>0</v>
      </c>
      <c r="AQ3392" s="2">
        <v>0</v>
      </c>
      <c r="AR3392" s="2">
        <v>0</v>
      </c>
      <c r="AS3392" s="2">
        <v>0</v>
      </c>
      <c r="AT3392" s="2">
        <v>0</v>
      </c>
      <c r="AU3392" s="2">
        <v>0</v>
      </c>
      <c r="AV3392" s="2">
        <v>0</v>
      </c>
      <c r="AW3392" s="2">
        <v>0</v>
      </c>
      <c r="AX3392" s="2">
        <v>0</v>
      </c>
      <c r="AY3392" s="2">
        <v>0</v>
      </c>
      <c r="AZ3392" s="2">
        <v>0</v>
      </c>
      <c r="BA3392" s="2">
        <v>0</v>
      </c>
      <c r="BB3392" s="2">
        <v>0</v>
      </c>
      <c r="BC3392" s="2">
        <v>0</v>
      </c>
      <c r="BD3392" s="2">
        <v>0</v>
      </c>
      <c r="BE3392" s="2">
        <v>0</v>
      </c>
      <c r="BF3392" s="2">
        <v>0</v>
      </c>
      <c r="BG3392" s="2">
        <v>0</v>
      </c>
      <c r="BH3392" s="2">
        <v>1</v>
      </c>
      <c r="BI3392" s="2">
        <v>1</v>
      </c>
      <c r="BJ3392" s="2">
        <v>0.2</v>
      </c>
      <c r="BK3392" s="2">
        <v>1</v>
      </c>
      <c r="BL3392" s="2">
        <v>42.1</v>
      </c>
      <c r="BM3392" s="2">
        <v>5.89</v>
      </c>
      <c r="BN3392" s="2">
        <v>47.99</v>
      </c>
      <c r="BO3392" s="2">
        <v>47.99</v>
      </c>
      <c r="BQ3392" s="2" t="s">
        <v>525</v>
      </c>
      <c r="BR3392" s="2" t="s">
        <v>83</v>
      </c>
      <c r="BS3392" s="3">
        <v>42879</v>
      </c>
      <c r="BT3392" s="4">
        <v>0.39930555555555558</v>
      </c>
      <c r="BU3392" s="2" t="s">
        <v>1334</v>
      </c>
      <c r="BV3392" s="2" t="s">
        <v>98</v>
      </c>
      <c r="BY3392" s="2">
        <v>1200</v>
      </c>
      <c r="CC3392" s="2" t="s">
        <v>105</v>
      </c>
      <c r="CD3392" s="2">
        <v>4001</v>
      </c>
      <c r="CE3392" s="2" t="s">
        <v>99</v>
      </c>
      <c r="CF3392" s="3">
        <v>42880</v>
      </c>
      <c r="CI3392" s="2">
        <v>1</v>
      </c>
      <c r="CJ3392" s="2">
        <v>1</v>
      </c>
      <c r="CK3392" s="2">
        <v>21</v>
      </c>
      <c r="CL3392" s="2" t="s">
        <v>87</v>
      </c>
    </row>
    <row r="3393" spans="1:90">
      <c r="A3393" s="2" t="s">
        <v>71</v>
      </c>
      <c r="B3393" s="2" t="s">
        <v>72</v>
      </c>
      <c r="C3393" s="2" t="s">
        <v>73</v>
      </c>
      <c r="E3393" s="2" t="str">
        <f>"FES1162551093"</f>
        <v>FES1162551093</v>
      </c>
      <c r="F3393" s="3">
        <v>42878</v>
      </c>
      <c r="G3393" s="2">
        <v>201711</v>
      </c>
      <c r="H3393" s="2" t="s">
        <v>74</v>
      </c>
      <c r="I3393" s="2" t="s">
        <v>75</v>
      </c>
      <c r="J3393" s="2" t="s">
        <v>76</v>
      </c>
      <c r="K3393" s="2" t="s">
        <v>77</v>
      </c>
      <c r="L3393" s="2" t="s">
        <v>104</v>
      </c>
      <c r="M3393" s="2" t="s">
        <v>105</v>
      </c>
      <c r="N3393" s="2" t="s">
        <v>469</v>
      </c>
      <c r="O3393" s="2" t="s">
        <v>81</v>
      </c>
      <c r="P3393" s="2" t="str">
        <f>"2170568982                    "</f>
        <v xml:space="preserve">2170568982                    </v>
      </c>
      <c r="Q3393" s="2">
        <v>0</v>
      </c>
      <c r="R3393" s="2">
        <v>0</v>
      </c>
      <c r="S3393" s="2">
        <v>0</v>
      </c>
      <c r="T3393" s="2">
        <v>0</v>
      </c>
      <c r="U3393" s="2">
        <v>0</v>
      </c>
      <c r="V3393" s="2">
        <v>0</v>
      </c>
      <c r="W3393" s="2">
        <v>0</v>
      </c>
      <c r="X3393" s="2">
        <v>0</v>
      </c>
      <c r="Y3393" s="2">
        <v>0</v>
      </c>
      <c r="Z3393" s="2">
        <v>0</v>
      </c>
      <c r="AA3393" s="2">
        <v>0</v>
      </c>
      <c r="AB3393" s="2">
        <v>0</v>
      </c>
      <c r="AC3393" s="2">
        <v>0</v>
      </c>
      <c r="AD3393" s="2">
        <v>0</v>
      </c>
      <c r="AE3393" s="2">
        <v>0</v>
      </c>
      <c r="AF3393" s="2">
        <v>0</v>
      </c>
      <c r="AG3393" s="2">
        <v>0</v>
      </c>
      <c r="AH3393" s="2">
        <v>0</v>
      </c>
      <c r="AI3393" s="2">
        <v>0</v>
      </c>
      <c r="AJ3393" s="2">
        <v>0</v>
      </c>
      <c r="AK3393" s="2">
        <v>0</v>
      </c>
      <c r="AL3393" s="2">
        <v>0</v>
      </c>
      <c r="AM3393" s="2">
        <v>4.66</v>
      </c>
      <c r="AN3393" s="2">
        <v>0</v>
      </c>
      <c r="AO3393" s="2">
        <v>0</v>
      </c>
      <c r="AP3393" s="2">
        <v>0</v>
      </c>
      <c r="AQ3393" s="2">
        <v>0</v>
      </c>
      <c r="AR3393" s="2">
        <v>0</v>
      </c>
      <c r="AS3393" s="2">
        <v>0</v>
      </c>
      <c r="AT3393" s="2">
        <v>0</v>
      </c>
      <c r="AU3393" s="2">
        <v>0</v>
      </c>
      <c r="AV3393" s="2">
        <v>0</v>
      </c>
      <c r="AW3393" s="2">
        <v>0</v>
      </c>
      <c r="AX3393" s="2">
        <v>0</v>
      </c>
      <c r="AY3393" s="2">
        <v>0</v>
      </c>
      <c r="AZ3393" s="2">
        <v>0</v>
      </c>
      <c r="BA3393" s="2">
        <v>0</v>
      </c>
      <c r="BB3393" s="2">
        <v>0</v>
      </c>
      <c r="BC3393" s="2">
        <v>0</v>
      </c>
      <c r="BD3393" s="2">
        <v>0</v>
      </c>
      <c r="BE3393" s="2">
        <v>0</v>
      </c>
      <c r="BF3393" s="2">
        <v>0</v>
      </c>
      <c r="BG3393" s="2">
        <v>0</v>
      </c>
      <c r="BH3393" s="2">
        <v>1</v>
      </c>
      <c r="BI3393" s="2">
        <v>1</v>
      </c>
      <c r="BJ3393" s="2">
        <v>0.2</v>
      </c>
      <c r="BK3393" s="2">
        <v>1</v>
      </c>
      <c r="BL3393" s="2">
        <v>42.1</v>
      </c>
      <c r="BM3393" s="2">
        <v>5.89</v>
      </c>
      <c r="BN3393" s="2">
        <v>47.99</v>
      </c>
      <c r="BO3393" s="2">
        <v>47.99</v>
      </c>
      <c r="BQ3393" s="2" t="s">
        <v>470</v>
      </c>
      <c r="BR3393" s="2" t="s">
        <v>83</v>
      </c>
      <c r="BS3393" s="3">
        <v>42879</v>
      </c>
      <c r="BT3393" s="4">
        <v>0.41666666666666669</v>
      </c>
      <c r="BU3393" s="2" t="s">
        <v>3454</v>
      </c>
      <c r="BV3393" s="2" t="s">
        <v>98</v>
      </c>
      <c r="BY3393" s="2">
        <v>1200</v>
      </c>
      <c r="CC3393" s="2" t="s">
        <v>105</v>
      </c>
      <c r="CD3393" s="2">
        <v>4001</v>
      </c>
      <c r="CE3393" s="2" t="s">
        <v>99</v>
      </c>
      <c r="CF3393" s="3">
        <v>42880</v>
      </c>
      <c r="CI3393" s="2">
        <v>1</v>
      </c>
      <c r="CJ3393" s="2">
        <v>1</v>
      </c>
      <c r="CK3393" s="2">
        <v>21</v>
      </c>
      <c r="CL3393" s="2" t="s">
        <v>87</v>
      </c>
    </row>
    <row r="3394" spans="1:90">
      <c r="A3394" s="2" t="s">
        <v>71</v>
      </c>
      <c r="B3394" s="2" t="s">
        <v>72</v>
      </c>
      <c r="C3394" s="2" t="s">
        <v>73</v>
      </c>
      <c r="E3394" s="2" t="str">
        <f>"FES1162551162"</f>
        <v>FES1162551162</v>
      </c>
      <c r="F3394" s="3">
        <v>42878</v>
      </c>
      <c r="G3394" s="2">
        <v>201711</v>
      </c>
      <c r="H3394" s="2" t="s">
        <v>74</v>
      </c>
      <c r="I3394" s="2" t="s">
        <v>75</v>
      </c>
      <c r="J3394" s="2" t="s">
        <v>76</v>
      </c>
      <c r="K3394" s="2" t="s">
        <v>77</v>
      </c>
      <c r="L3394" s="2" t="s">
        <v>88</v>
      </c>
      <c r="M3394" s="2" t="s">
        <v>89</v>
      </c>
      <c r="N3394" s="2" t="s">
        <v>1294</v>
      </c>
      <c r="O3394" s="2" t="s">
        <v>81</v>
      </c>
      <c r="P3394" s="2" t="str">
        <f>"2170569052                    "</f>
        <v xml:space="preserve">2170569052                    </v>
      </c>
      <c r="Q3394" s="2">
        <v>0</v>
      </c>
      <c r="R3394" s="2">
        <v>0</v>
      </c>
      <c r="S3394" s="2">
        <v>0</v>
      </c>
      <c r="T3394" s="2">
        <v>0</v>
      </c>
      <c r="U3394" s="2">
        <v>0</v>
      </c>
      <c r="V3394" s="2">
        <v>0</v>
      </c>
      <c r="W3394" s="2">
        <v>0</v>
      </c>
      <c r="X3394" s="2">
        <v>0</v>
      </c>
      <c r="Y3394" s="2">
        <v>0</v>
      </c>
      <c r="Z3394" s="2">
        <v>0</v>
      </c>
      <c r="AA3394" s="2">
        <v>0</v>
      </c>
      <c r="AB3394" s="2">
        <v>0</v>
      </c>
      <c r="AC3394" s="2">
        <v>0</v>
      </c>
      <c r="AD3394" s="2">
        <v>0</v>
      </c>
      <c r="AE3394" s="2">
        <v>0</v>
      </c>
      <c r="AF3394" s="2">
        <v>0</v>
      </c>
      <c r="AG3394" s="2">
        <v>0</v>
      </c>
      <c r="AH3394" s="2">
        <v>0</v>
      </c>
      <c r="AI3394" s="2">
        <v>0</v>
      </c>
      <c r="AJ3394" s="2">
        <v>0</v>
      </c>
      <c r="AK3394" s="2">
        <v>0</v>
      </c>
      <c r="AL3394" s="2">
        <v>0</v>
      </c>
      <c r="AM3394" s="2">
        <v>4.66</v>
      </c>
      <c r="AN3394" s="2">
        <v>0</v>
      </c>
      <c r="AO3394" s="2">
        <v>0</v>
      </c>
      <c r="AP3394" s="2">
        <v>0</v>
      </c>
      <c r="AQ3394" s="2">
        <v>0</v>
      </c>
      <c r="AR3394" s="2">
        <v>0</v>
      </c>
      <c r="AS3394" s="2">
        <v>0</v>
      </c>
      <c r="AT3394" s="2">
        <v>0</v>
      </c>
      <c r="AU3394" s="2">
        <v>0</v>
      </c>
      <c r="AV3394" s="2">
        <v>0</v>
      </c>
      <c r="AW3394" s="2">
        <v>0</v>
      </c>
      <c r="AX3394" s="2">
        <v>0</v>
      </c>
      <c r="AY3394" s="2">
        <v>0</v>
      </c>
      <c r="AZ3394" s="2">
        <v>0</v>
      </c>
      <c r="BA3394" s="2">
        <v>0</v>
      </c>
      <c r="BB3394" s="2">
        <v>0</v>
      </c>
      <c r="BC3394" s="2">
        <v>0</v>
      </c>
      <c r="BD3394" s="2">
        <v>0</v>
      </c>
      <c r="BE3394" s="2">
        <v>0</v>
      </c>
      <c r="BF3394" s="2">
        <v>0</v>
      </c>
      <c r="BG3394" s="2">
        <v>0</v>
      </c>
      <c r="BH3394" s="2">
        <v>1</v>
      </c>
      <c r="BI3394" s="2">
        <v>1</v>
      </c>
      <c r="BJ3394" s="2">
        <v>0.2</v>
      </c>
      <c r="BK3394" s="2">
        <v>1</v>
      </c>
      <c r="BL3394" s="2">
        <v>42.1</v>
      </c>
      <c r="BM3394" s="2">
        <v>5.89</v>
      </c>
      <c r="BN3394" s="2">
        <v>47.99</v>
      </c>
      <c r="BO3394" s="2">
        <v>47.99</v>
      </c>
      <c r="BQ3394" s="2" t="s">
        <v>1295</v>
      </c>
      <c r="BR3394" s="2" t="s">
        <v>83</v>
      </c>
      <c r="BS3394" s="3">
        <v>42879</v>
      </c>
      <c r="BT3394" s="4">
        <v>0.37152777777777773</v>
      </c>
      <c r="BU3394" s="2" t="s">
        <v>2153</v>
      </c>
      <c r="BV3394" s="2" t="s">
        <v>98</v>
      </c>
      <c r="BY3394" s="2">
        <v>1200</v>
      </c>
      <c r="CC3394" s="2" t="s">
        <v>89</v>
      </c>
      <c r="CD3394" s="2">
        <v>7530</v>
      </c>
      <c r="CE3394" s="2" t="s">
        <v>99</v>
      </c>
      <c r="CF3394" s="3">
        <v>42880</v>
      </c>
      <c r="CI3394" s="2">
        <v>1</v>
      </c>
      <c r="CJ3394" s="2">
        <v>1</v>
      </c>
      <c r="CK3394" s="2">
        <v>21</v>
      </c>
      <c r="CL3394" s="2" t="s">
        <v>87</v>
      </c>
    </row>
    <row r="3395" spans="1:90">
      <c r="A3395" s="2" t="s">
        <v>71</v>
      </c>
      <c r="B3395" s="2" t="s">
        <v>72</v>
      </c>
      <c r="C3395" s="2" t="s">
        <v>73</v>
      </c>
      <c r="E3395" s="2" t="str">
        <f>"FES1162551152"</f>
        <v>FES1162551152</v>
      </c>
      <c r="F3395" s="3">
        <v>42878</v>
      </c>
      <c r="G3395" s="2">
        <v>201711</v>
      </c>
      <c r="H3395" s="2" t="s">
        <v>74</v>
      </c>
      <c r="I3395" s="2" t="s">
        <v>75</v>
      </c>
      <c r="J3395" s="2" t="s">
        <v>76</v>
      </c>
      <c r="K3395" s="2" t="s">
        <v>77</v>
      </c>
      <c r="L3395" s="2" t="s">
        <v>88</v>
      </c>
      <c r="M3395" s="2" t="s">
        <v>89</v>
      </c>
      <c r="N3395" s="2" t="s">
        <v>132</v>
      </c>
      <c r="O3395" s="2" t="s">
        <v>81</v>
      </c>
      <c r="P3395" s="2" t="str">
        <f>"2170562408                    "</f>
        <v xml:space="preserve">2170562408                    </v>
      </c>
      <c r="Q3395" s="2">
        <v>0</v>
      </c>
      <c r="R3395" s="2">
        <v>0</v>
      </c>
      <c r="S3395" s="2">
        <v>0</v>
      </c>
      <c r="T3395" s="2">
        <v>0</v>
      </c>
      <c r="U3395" s="2">
        <v>0</v>
      </c>
      <c r="V3395" s="2">
        <v>0</v>
      </c>
      <c r="W3395" s="2">
        <v>0</v>
      </c>
      <c r="X3395" s="2">
        <v>0</v>
      </c>
      <c r="Y3395" s="2">
        <v>0</v>
      </c>
      <c r="Z3395" s="2">
        <v>0</v>
      </c>
      <c r="AA3395" s="2">
        <v>0</v>
      </c>
      <c r="AB3395" s="2">
        <v>0</v>
      </c>
      <c r="AC3395" s="2">
        <v>0</v>
      </c>
      <c r="AD3395" s="2">
        <v>0</v>
      </c>
      <c r="AE3395" s="2">
        <v>0</v>
      </c>
      <c r="AF3395" s="2">
        <v>0</v>
      </c>
      <c r="AG3395" s="2">
        <v>0</v>
      </c>
      <c r="AH3395" s="2">
        <v>0</v>
      </c>
      <c r="AI3395" s="2">
        <v>0</v>
      </c>
      <c r="AJ3395" s="2">
        <v>0</v>
      </c>
      <c r="AK3395" s="2">
        <v>0</v>
      </c>
      <c r="AL3395" s="2">
        <v>0</v>
      </c>
      <c r="AM3395" s="2">
        <v>4.66</v>
      </c>
      <c r="AN3395" s="2">
        <v>0</v>
      </c>
      <c r="AO3395" s="2">
        <v>0</v>
      </c>
      <c r="AP3395" s="2">
        <v>0</v>
      </c>
      <c r="AQ3395" s="2">
        <v>0</v>
      </c>
      <c r="AR3395" s="2">
        <v>0</v>
      </c>
      <c r="AS3395" s="2">
        <v>0</v>
      </c>
      <c r="AT3395" s="2">
        <v>0</v>
      </c>
      <c r="AU3395" s="2">
        <v>0</v>
      </c>
      <c r="AV3395" s="2">
        <v>0</v>
      </c>
      <c r="AW3395" s="2">
        <v>0</v>
      </c>
      <c r="AX3395" s="2">
        <v>0</v>
      </c>
      <c r="AY3395" s="2">
        <v>0</v>
      </c>
      <c r="AZ3395" s="2">
        <v>0</v>
      </c>
      <c r="BA3395" s="2">
        <v>0</v>
      </c>
      <c r="BB3395" s="2">
        <v>0</v>
      </c>
      <c r="BC3395" s="2">
        <v>0</v>
      </c>
      <c r="BD3395" s="2">
        <v>0</v>
      </c>
      <c r="BE3395" s="2">
        <v>0</v>
      </c>
      <c r="BF3395" s="2">
        <v>0</v>
      </c>
      <c r="BG3395" s="2">
        <v>0</v>
      </c>
      <c r="BH3395" s="2">
        <v>1</v>
      </c>
      <c r="BI3395" s="2">
        <v>1</v>
      </c>
      <c r="BJ3395" s="2">
        <v>0.2</v>
      </c>
      <c r="BK3395" s="2">
        <v>1</v>
      </c>
      <c r="BL3395" s="2">
        <v>42.1</v>
      </c>
      <c r="BM3395" s="2">
        <v>5.89</v>
      </c>
      <c r="BN3395" s="2">
        <v>47.99</v>
      </c>
      <c r="BO3395" s="2">
        <v>47.99</v>
      </c>
      <c r="BQ3395" s="2" t="s">
        <v>133</v>
      </c>
      <c r="BR3395" s="2" t="s">
        <v>83</v>
      </c>
      <c r="BS3395" s="3">
        <v>42879</v>
      </c>
      <c r="BT3395" s="4">
        <v>0.43055555555555558</v>
      </c>
      <c r="BU3395" s="2" t="s">
        <v>134</v>
      </c>
      <c r="BV3395" s="2" t="s">
        <v>98</v>
      </c>
      <c r="BY3395" s="2">
        <v>1200</v>
      </c>
      <c r="CC3395" s="2" t="s">
        <v>89</v>
      </c>
      <c r="CD3395" s="2">
        <v>7800</v>
      </c>
      <c r="CE3395" s="2" t="s">
        <v>99</v>
      </c>
      <c r="CF3395" s="3">
        <v>42880</v>
      </c>
      <c r="CI3395" s="2">
        <v>1</v>
      </c>
      <c r="CJ3395" s="2">
        <v>1</v>
      </c>
      <c r="CK3395" s="2">
        <v>21</v>
      </c>
      <c r="CL3395" s="2" t="s">
        <v>87</v>
      </c>
    </row>
    <row r="3396" spans="1:90">
      <c r="A3396" s="2" t="s">
        <v>71</v>
      </c>
      <c r="B3396" s="2" t="s">
        <v>72</v>
      </c>
      <c r="C3396" s="2" t="s">
        <v>73</v>
      </c>
      <c r="E3396" s="2" t="str">
        <f>"FES1162551153"</f>
        <v>FES1162551153</v>
      </c>
      <c r="F3396" s="3">
        <v>42878</v>
      </c>
      <c r="G3396" s="2">
        <v>201711</v>
      </c>
      <c r="H3396" s="2" t="s">
        <v>74</v>
      </c>
      <c r="I3396" s="2" t="s">
        <v>75</v>
      </c>
      <c r="J3396" s="2" t="s">
        <v>76</v>
      </c>
      <c r="K3396" s="2" t="s">
        <v>77</v>
      </c>
      <c r="L3396" s="2" t="s">
        <v>88</v>
      </c>
      <c r="M3396" s="2" t="s">
        <v>89</v>
      </c>
      <c r="N3396" s="2" t="s">
        <v>1513</v>
      </c>
      <c r="O3396" s="2" t="s">
        <v>81</v>
      </c>
      <c r="P3396" s="2" t="str">
        <f>"2170569043                    "</f>
        <v xml:space="preserve">2170569043                    </v>
      </c>
      <c r="Q3396" s="2">
        <v>0</v>
      </c>
      <c r="R3396" s="2">
        <v>0</v>
      </c>
      <c r="S3396" s="2">
        <v>0</v>
      </c>
      <c r="T3396" s="2">
        <v>0</v>
      </c>
      <c r="U3396" s="2">
        <v>0</v>
      </c>
      <c r="V3396" s="2">
        <v>0</v>
      </c>
      <c r="W3396" s="2">
        <v>0</v>
      </c>
      <c r="X3396" s="2">
        <v>0</v>
      </c>
      <c r="Y3396" s="2">
        <v>0</v>
      </c>
      <c r="Z3396" s="2">
        <v>0</v>
      </c>
      <c r="AA3396" s="2">
        <v>0</v>
      </c>
      <c r="AB3396" s="2">
        <v>0</v>
      </c>
      <c r="AC3396" s="2">
        <v>0</v>
      </c>
      <c r="AD3396" s="2">
        <v>0</v>
      </c>
      <c r="AE3396" s="2">
        <v>0</v>
      </c>
      <c r="AF3396" s="2">
        <v>0</v>
      </c>
      <c r="AG3396" s="2">
        <v>0</v>
      </c>
      <c r="AH3396" s="2">
        <v>0</v>
      </c>
      <c r="AI3396" s="2">
        <v>0</v>
      </c>
      <c r="AJ3396" s="2">
        <v>0</v>
      </c>
      <c r="AK3396" s="2">
        <v>0</v>
      </c>
      <c r="AL3396" s="2">
        <v>0</v>
      </c>
      <c r="AM3396" s="2">
        <v>4.66</v>
      </c>
      <c r="AN3396" s="2">
        <v>0</v>
      </c>
      <c r="AO3396" s="2">
        <v>0</v>
      </c>
      <c r="AP3396" s="2">
        <v>0</v>
      </c>
      <c r="AQ3396" s="2">
        <v>0</v>
      </c>
      <c r="AR3396" s="2">
        <v>0</v>
      </c>
      <c r="AS3396" s="2">
        <v>0</v>
      </c>
      <c r="AT3396" s="2">
        <v>0</v>
      </c>
      <c r="AU3396" s="2">
        <v>0</v>
      </c>
      <c r="AV3396" s="2">
        <v>0</v>
      </c>
      <c r="AW3396" s="2">
        <v>0</v>
      </c>
      <c r="AX3396" s="2">
        <v>0</v>
      </c>
      <c r="AY3396" s="2">
        <v>0</v>
      </c>
      <c r="AZ3396" s="2">
        <v>0</v>
      </c>
      <c r="BA3396" s="2">
        <v>0</v>
      </c>
      <c r="BB3396" s="2">
        <v>0</v>
      </c>
      <c r="BC3396" s="2">
        <v>0</v>
      </c>
      <c r="BD3396" s="2">
        <v>0</v>
      </c>
      <c r="BE3396" s="2">
        <v>0</v>
      </c>
      <c r="BF3396" s="2">
        <v>0</v>
      </c>
      <c r="BG3396" s="2">
        <v>0</v>
      </c>
      <c r="BH3396" s="2">
        <v>1</v>
      </c>
      <c r="BI3396" s="2">
        <v>1</v>
      </c>
      <c r="BJ3396" s="2">
        <v>0.2</v>
      </c>
      <c r="BK3396" s="2">
        <v>1</v>
      </c>
      <c r="BL3396" s="2">
        <v>42.1</v>
      </c>
      <c r="BM3396" s="2">
        <v>5.89</v>
      </c>
      <c r="BN3396" s="2">
        <v>47.99</v>
      </c>
      <c r="BO3396" s="2">
        <v>47.99</v>
      </c>
      <c r="BQ3396" s="2" t="s">
        <v>1514</v>
      </c>
      <c r="BR3396" s="2" t="s">
        <v>83</v>
      </c>
      <c r="BS3396" s="3">
        <v>42879</v>
      </c>
      <c r="BT3396" s="4">
        <v>0.42708333333333331</v>
      </c>
      <c r="BU3396" s="2" t="s">
        <v>1515</v>
      </c>
      <c r="BV3396" s="2" t="s">
        <v>98</v>
      </c>
      <c r="BY3396" s="2">
        <v>1200</v>
      </c>
      <c r="CC3396" s="2" t="s">
        <v>89</v>
      </c>
      <c r="CD3396" s="2">
        <v>7405</v>
      </c>
      <c r="CE3396" s="2" t="s">
        <v>99</v>
      </c>
      <c r="CF3396" s="3">
        <v>42880</v>
      </c>
      <c r="CI3396" s="2">
        <v>1</v>
      </c>
      <c r="CJ3396" s="2">
        <v>1</v>
      </c>
      <c r="CK3396" s="2">
        <v>21</v>
      </c>
      <c r="CL3396" s="2" t="s">
        <v>87</v>
      </c>
    </row>
    <row r="3397" spans="1:90">
      <c r="A3397" s="2" t="s">
        <v>71</v>
      </c>
      <c r="B3397" s="2" t="s">
        <v>72</v>
      </c>
      <c r="C3397" s="2" t="s">
        <v>73</v>
      </c>
      <c r="E3397" s="2" t="str">
        <f>"FES1162551052"</f>
        <v>FES1162551052</v>
      </c>
      <c r="F3397" s="3">
        <v>42878</v>
      </c>
      <c r="G3397" s="2">
        <v>201711</v>
      </c>
      <c r="H3397" s="2" t="s">
        <v>74</v>
      </c>
      <c r="I3397" s="2" t="s">
        <v>75</v>
      </c>
      <c r="J3397" s="2" t="s">
        <v>76</v>
      </c>
      <c r="K3397" s="2" t="s">
        <v>77</v>
      </c>
      <c r="L3397" s="2" t="s">
        <v>109</v>
      </c>
      <c r="M3397" s="2" t="s">
        <v>110</v>
      </c>
      <c r="N3397" s="2" t="s">
        <v>700</v>
      </c>
      <c r="O3397" s="2" t="s">
        <v>81</v>
      </c>
      <c r="P3397" s="2" t="str">
        <f>"2170568908                    "</f>
        <v xml:space="preserve">2170568908                    </v>
      </c>
      <c r="Q3397" s="2">
        <v>0</v>
      </c>
      <c r="R3397" s="2">
        <v>0</v>
      </c>
      <c r="S3397" s="2">
        <v>0</v>
      </c>
      <c r="T3397" s="2">
        <v>0</v>
      </c>
      <c r="U3397" s="2">
        <v>0</v>
      </c>
      <c r="V3397" s="2">
        <v>0</v>
      </c>
      <c r="W3397" s="2">
        <v>0</v>
      </c>
      <c r="X3397" s="2">
        <v>0</v>
      </c>
      <c r="Y3397" s="2">
        <v>0</v>
      </c>
      <c r="Z3397" s="2">
        <v>0</v>
      </c>
      <c r="AA3397" s="2">
        <v>0</v>
      </c>
      <c r="AB3397" s="2">
        <v>0</v>
      </c>
      <c r="AC3397" s="2">
        <v>0</v>
      </c>
      <c r="AD3397" s="2">
        <v>0</v>
      </c>
      <c r="AE3397" s="2">
        <v>0</v>
      </c>
      <c r="AF3397" s="2">
        <v>0</v>
      </c>
      <c r="AG3397" s="2">
        <v>0</v>
      </c>
      <c r="AH3397" s="2">
        <v>0</v>
      </c>
      <c r="AI3397" s="2">
        <v>0</v>
      </c>
      <c r="AJ3397" s="2">
        <v>0</v>
      </c>
      <c r="AK3397" s="2">
        <v>0</v>
      </c>
      <c r="AL3397" s="2">
        <v>0</v>
      </c>
      <c r="AM3397" s="2">
        <v>75.680000000000007</v>
      </c>
      <c r="AN3397" s="2">
        <v>0</v>
      </c>
      <c r="AO3397" s="2">
        <v>0</v>
      </c>
      <c r="AP3397" s="2">
        <v>0</v>
      </c>
      <c r="AQ3397" s="2">
        <v>0</v>
      </c>
      <c r="AR3397" s="2">
        <v>0</v>
      </c>
      <c r="AS3397" s="2">
        <v>0</v>
      </c>
      <c r="AT3397" s="2">
        <v>0</v>
      </c>
      <c r="AU3397" s="2">
        <v>0</v>
      </c>
      <c r="AV3397" s="2">
        <v>0</v>
      </c>
      <c r="AW3397" s="2">
        <v>0</v>
      </c>
      <c r="AX3397" s="2">
        <v>0</v>
      </c>
      <c r="AY3397" s="2">
        <v>0</v>
      </c>
      <c r="AZ3397" s="2">
        <v>0</v>
      </c>
      <c r="BA3397" s="2">
        <v>0</v>
      </c>
      <c r="BB3397" s="2">
        <v>0</v>
      </c>
      <c r="BC3397" s="2">
        <v>0</v>
      </c>
      <c r="BD3397" s="2">
        <v>0</v>
      </c>
      <c r="BE3397" s="2">
        <v>0</v>
      </c>
      <c r="BF3397" s="2">
        <v>0</v>
      </c>
      <c r="BG3397" s="2">
        <v>0</v>
      </c>
      <c r="BH3397" s="2">
        <v>1</v>
      </c>
      <c r="BI3397" s="2">
        <v>11.1</v>
      </c>
      <c r="BJ3397" s="2">
        <v>32.4</v>
      </c>
      <c r="BK3397" s="2">
        <v>32.5</v>
      </c>
      <c r="BL3397" s="2">
        <v>684.08</v>
      </c>
      <c r="BM3397" s="2">
        <v>95.77</v>
      </c>
      <c r="BN3397" s="2">
        <v>779.85</v>
      </c>
      <c r="BO3397" s="2">
        <v>779.85</v>
      </c>
      <c r="BQ3397" s="2" t="s">
        <v>286</v>
      </c>
      <c r="BR3397" s="2" t="s">
        <v>83</v>
      </c>
      <c r="BS3397" s="3">
        <v>42879</v>
      </c>
      <c r="BT3397" s="4">
        <v>0.41666666666666669</v>
      </c>
      <c r="BU3397" s="2" t="s">
        <v>3455</v>
      </c>
      <c r="BV3397" s="2" t="s">
        <v>98</v>
      </c>
      <c r="BY3397" s="2">
        <v>161936.25</v>
      </c>
      <c r="CC3397" s="2" t="s">
        <v>110</v>
      </c>
      <c r="CD3397" s="2">
        <v>3212</v>
      </c>
      <c r="CE3397" s="2" t="s">
        <v>86</v>
      </c>
      <c r="CF3397" s="3">
        <v>42880</v>
      </c>
      <c r="CI3397" s="2">
        <v>1</v>
      </c>
      <c r="CJ3397" s="2">
        <v>1</v>
      </c>
      <c r="CK3397" s="2">
        <v>21</v>
      </c>
      <c r="CL3397" s="2" t="s">
        <v>87</v>
      </c>
    </row>
    <row r="3398" spans="1:90">
      <c r="A3398" s="2" t="s">
        <v>71</v>
      </c>
      <c r="B3398" s="2" t="s">
        <v>72</v>
      </c>
      <c r="C3398" s="2" t="s">
        <v>73</v>
      </c>
      <c r="E3398" s="2" t="str">
        <f>"FES1162551024"</f>
        <v>FES1162551024</v>
      </c>
      <c r="F3398" s="3">
        <v>42878</v>
      </c>
      <c r="G3398" s="2">
        <v>201711</v>
      </c>
      <c r="H3398" s="2" t="s">
        <v>74</v>
      </c>
      <c r="I3398" s="2" t="s">
        <v>75</v>
      </c>
      <c r="J3398" s="2" t="s">
        <v>76</v>
      </c>
      <c r="K3398" s="2" t="s">
        <v>77</v>
      </c>
      <c r="L3398" s="2" t="s">
        <v>342</v>
      </c>
      <c r="M3398" s="2" t="s">
        <v>343</v>
      </c>
      <c r="N3398" s="2" t="s">
        <v>395</v>
      </c>
      <c r="O3398" s="2" t="s">
        <v>81</v>
      </c>
      <c r="P3398" s="2" t="str">
        <f>"2170568360                    "</f>
        <v xml:space="preserve">2170568360                    </v>
      </c>
      <c r="Q3398" s="2">
        <v>0</v>
      </c>
      <c r="R3398" s="2">
        <v>0</v>
      </c>
      <c r="S3398" s="2">
        <v>0</v>
      </c>
      <c r="T3398" s="2">
        <v>0</v>
      </c>
      <c r="U3398" s="2">
        <v>0</v>
      </c>
      <c r="V3398" s="2">
        <v>0</v>
      </c>
      <c r="W3398" s="2">
        <v>0</v>
      </c>
      <c r="X3398" s="2">
        <v>0</v>
      </c>
      <c r="Y3398" s="2">
        <v>0</v>
      </c>
      <c r="Z3398" s="2">
        <v>0</v>
      </c>
      <c r="AA3398" s="2">
        <v>0</v>
      </c>
      <c r="AB3398" s="2">
        <v>0</v>
      </c>
      <c r="AC3398" s="2">
        <v>0</v>
      </c>
      <c r="AD3398" s="2">
        <v>0</v>
      </c>
      <c r="AE3398" s="2">
        <v>0</v>
      </c>
      <c r="AF3398" s="2">
        <v>0</v>
      </c>
      <c r="AG3398" s="2">
        <v>0</v>
      </c>
      <c r="AH3398" s="2">
        <v>0</v>
      </c>
      <c r="AI3398" s="2">
        <v>0</v>
      </c>
      <c r="AJ3398" s="2">
        <v>0</v>
      </c>
      <c r="AK3398" s="2">
        <v>0</v>
      </c>
      <c r="AL3398" s="2">
        <v>0</v>
      </c>
      <c r="AM3398" s="2">
        <v>4.66</v>
      </c>
      <c r="AN3398" s="2">
        <v>0</v>
      </c>
      <c r="AO3398" s="2">
        <v>0</v>
      </c>
      <c r="AP3398" s="2">
        <v>0</v>
      </c>
      <c r="AQ3398" s="2">
        <v>0</v>
      </c>
      <c r="AR3398" s="2">
        <v>0</v>
      </c>
      <c r="AS3398" s="2">
        <v>0</v>
      </c>
      <c r="AT3398" s="2">
        <v>0</v>
      </c>
      <c r="AU3398" s="2">
        <v>0</v>
      </c>
      <c r="AV3398" s="2">
        <v>0</v>
      </c>
      <c r="AW3398" s="2">
        <v>0</v>
      </c>
      <c r="AX3398" s="2">
        <v>0</v>
      </c>
      <c r="AY3398" s="2">
        <v>0</v>
      </c>
      <c r="AZ3398" s="2">
        <v>0</v>
      </c>
      <c r="BA3398" s="2">
        <v>0</v>
      </c>
      <c r="BB3398" s="2">
        <v>0</v>
      </c>
      <c r="BC3398" s="2">
        <v>0</v>
      </c>
      <c r="BD3398" s="2">
        <v>0</v>
      </c>
      <c r="BE3398" s="2">
        <v>0</v>
      </c>
      <c r="BF3398" s="2">
        <v>0</v>
      </c>
      <c r="BG3398" s="2">
        <v>0</v>
      </c>
      <c r="BH3398" s="2">
        <v>1</v>
      </c>
      <c r="BI3398" s="2">
        <v>1</v>
      </c>
      <c r="BJ3398" s="2">
        <v>0.2</v>
      </c>
      <c r="BK3398" s="2">
        <v>1</v>
      </c>
      <c r="BL3398" s="2">
        <v>42.1</v>
      </c>
      <c r="BM3398" s="2">
        <v>5.89</v>
      </c>
      <c r="BN3398" s="2">
        <v>47.99</v>
      </c>
      <c r="BO3398" s="2">
        <v>47.99</v>
      </c>
      <c r="BQ3398" s="2" t="s">
        <v>396</v>
      </c>
      <c r="BR3398" s="2" t="s">
        <v>83</v>
      </c>
      <c r="BS3398" s="3">
        <v>42879</v>
      </c>
      <c r="BT3398" s="4">
        <v>0.39583333333333331</v>
      </c>
      <c r="BU3398" s="2" t="s">
        <v>397</v>
      </c>
      <c r="BV3398" s="2" t="s">
        <v>98</v>
      </c>
      <c r="BY3398" s="2">
        <v>1200</v>
      </c>
      <c r="CC3398" s="2" t="s">
        <v>343</v>
      </c>
      <c r="CD3398" s="2">
        <v>4300</v>
      </c>
      <c r="CE3398" s="2" t="s">
        <v>99</v>
      </c>
      <c r="CF3398" s="3">
        <v>42880</v>
      </c>
      <c r="CI3398" s="2">
        <v>1</v>
      </c>
      <c r="CJ3398" s="2">
        <v>1</v>
      </c>
      <c r="CK3398" s="2">
        <v>21</v>
      </c>
      <c r="CL3398" s="2" t="s">
        <v>87</v>
      </c>
    </row>
    <row r="3399" spans="1:90">
      <c r="A3399" s="2" t="s">
        <v>71</v>
      </c>
      <c r="B3399" s="2" t="s">
        <v>72</v>
      </c>
      <c r="C3399" s="2" t="s">
        <v>73</v>
      </c>
      <c r="E3399" s="2" t="str">
        <f>"FES1162551086"</f>
        <v>FES1162551086</v>
      </c>
      <c r="F3399" s="3">
        <v>42878</v>
      </c>
      <c r="G3399" s="2">
        <v>201711</v>
      </c>
      <c r="H3399" s="2" t="s">
        <v>74</v>
      </c>
      <c r="I3399" s="2" t="s">
        <v>75</v>
      </c>
      <c r="J3399" s="2" t="s">
        <v>76</v>
      </c>
      <c r="K3399" s="2" t="s">
        <v>77</v>
      </c>
      <c r="L3399" s="2" t="s">
        <v>1045</v>
      </c>
      <c r="M3399" s="2" t="s">
        <v>1046</v>
      </c>
      <c r="N3399" s="2" t="s">
        <v>1164</v>
      </c>
      <c r="O3399" s="2" t="s">
        <v>81</v>
      </c>
      <c r="P3399" s="2" t="str">
        <f>"2170568974                    "</f>
        <v xml:space="preserve">2170568974                    </v>
      </c>
      <c r="Q3399" s="2">
        <v>0</v>
      </c>
      <c r="R3399" s="2">
        <v>0</v>
      </c>
      <c r="S3399" s="2">
        <v>0</v>
      </c>
      <c r="T3399" s="2">
        <v>0</v>
      </c>
      <c r="U3399" s="2">
        <v>0</v>
      </c>
      <c r="V3399" s="2">
        <v>0</v>
      </c>
      <c r="W3399" s="2">
        <v>0</v>
      </c>
      <c r="X3399" s="2">
        <v>0</v>
      </c>
      <c r="Y3399" s="2">
        <v>0</v>
      </c>
      <c r="Z3399" s="2">
        <v>0</v>
      </c>
      <c r="AA3399" s="2">
        <v>0</v>
      </c>
      <c r="AB3399" s="2">
        <v>0</v>
      </c>
      <c r="AC3399" s="2">
        <v>0</v>
      </c>
      <c r="AD3399" s="2">
        <v>0</v>
      </c>
      <c r="AE3399" s="2">
        <v>0</v>
      </c>
      <c r="AF3399" s="2">
        <v>0</v>
      </c>
      <c r="AG3399" s="2">
        <v>0</v>
      </c>
      <c r="AH3399" s="2">
        <v>0</v>
      </c>
      <c r="AI3399" s="2">
        <v>0</v>
      </c>
      <c r="AJ3399" s="2">
        <v>0</v>
      </c>
      <c r="AK3399" s="2">
        <v>0</v>
      </c>
      <c r="AL3399" s="2">
        <v>0</v>
      </c>
      <c r="AM3399" s="2">
        <v>3.64</v>
      </c>
      <c r="AN3399" s="2">
        <v>0</v>
      </c>
      <c r="AO3399" s="2">
        <v>0</v>
      </c>
      <c r="AP3399" s="2">
        <v>0</v>
      </c>
      <c r="AQ3399" s="2">
        <v>0</v>
      </c>
      <c r="AR3399" s="2">
        <v>0</v>
      </c>
      <c r="AS3399" s="2">
        <v>0</v>
      </c>
      <c r="AT3399" s="2">
        <v>0</v>
      </c>
      <c r="AU3399" s="2">
        <v>0</v>
      </c>
      <c r="AV3399" s="2">
        <v>0</v>
      </c>
      <c r="AW3399" s="2">
        <v>0</v>
      </c>
      <c r="AX3399" s="2">
        <v>0</v>
      </c>
      <c r="AY3399" s="2">
        <v>0</v>
      </c>
      <c r="AZ3399" s="2">
        <v>0</v>
      </c>
      <c r="BA3399" s="2">
        <v>0</v>
      </c>
      <c r="BB3399" s="2">
        <v>0</v>
      </c>
      <c r="BC3399" s="2">
        <v>0</v>
      </c>
      <c r="BD3399" s="2">
        <v>0</v>
      </c>
      <c r="BE3399" s="2">
        <v>0</v>
      </c>
      <c r="BF3399" s="2">
        <v>0</v>
      </c>
      <c r="BG3399" s="2">
        <v>0</v>
      </c>
      <c r="BH3399" s="2">
        <v>1</v>
      </c>
      <c r="BI3399" s="2">
        <v>1</v>
      </c>
      <c r="BJ3399" s="2">
        <v>0.2</v>
      </c>
      <c r="BK3399" s="2">
        <v>1</v>
      </c>
      <c r="BL3399" s="2">
        <v>32.89</v>
      </c>
      <c r="BM3399" s="2">
        <v>4.5999999999999996</v>
      </c>
      <c r="BN3399" s="2">
        <v>37.49</v>
      </c>
      <c r="BO3399" s="2">
        <v>37.49</v>
      </c>
      <c r="BQ3399" s="2" t="s">
        <v>3456</v>
      </c>
      <c r="BR3399" s="2" t="s">
        <v>83</v>
      </c>
      <c r="BS3399" s="3">
        <v>42879</v>
      </c>
      <c r="BT3399" s="4">
        <v>0.35555555555555557</v>
      </c>
      <c r="BU3399" s="2" t="s">
        <v>295</v>
      </c>
      <c r="BV3399" s="2" t="s">
        <v>98</v>
      </c>
      <c r="BY3399" s="2">
        <v>1200</v>
      </c>
      <c r="CA3399" s="2" t="s">
        <v>1229</v>
      </c>
      <c r="CC3399" s="2" t="s">
        <v>1046</v>
      </c>
      <c r="CD3399" s="2">
        <v>1501</v>
      </c>
      <c r="CE3399" s="2" t="s">
        <v>99</v>
      </c>
      <c r="CF3399" s="3">
        <v>42880</v>
      </c>
      <c r="CI3399" s="2">
        <v>1</v>
      </c>
      <c r="CJ3399" s="2">
        <v>1</v>
      </c>
      <c r="CK3399" s="2">
        <v>22</v>
      </c>
      <c r="CL3399" s="2" t="s">
        <v>87</v>
      </c>
    </row>
    <row r="3400" spans="1:90">
      <c r="A3400" s="2" t="s">
        <v>71</v>
      </c>
      <c r="B3400" s="2" t="s">
        <v>72</v>
      </c>
      <c r="C3400" s="2" t="s">
        <v>73</v>
      </c>
      <c r="E3400" s="2" t="str">
        <f>"FES1162551048"</f>
        <v>FES1162551048</v>
      </c>
      <c r="F3400" s="3">
        <v>42878</v>
      </c>
      <c r="G3400" s="2">
        <v>201711</v>
      </c>
      <c r="H3400" s="2" t="s">
        <v>74</v>
      </c>
      <c r="I3400" s="2" t="s">
        <v>75</v>
      </c>
      <c r="J3400" s="2" t="s">
        <v>76</v>
      </c>
      <c r="K3400" s="2" t="s">
        <v>77</v>
      </c>
      <c r="L3400" s="2" t="s">
        <v>242</v>
      </c>
      <c r="M3400" s="2" t="s">
        <v>243</v>
      </c>
      <c r="N3400" s="2" t="s">
        <v>571</v>
      </c>
      <c r="O3400" s="2" t="s">
        <v>81</v>
      </c>
      <c r="P3400" s="2" t="str">
        <f>"2170568919                    "</f>
        <v xml:space="preserve">2170568919                    </v>
      </c>
      <c r="Q3400" s="2">
        <v>0</v>
      </c>
      <c r="R3400" s="2">
        <v>0</v>
      </c>
      <c r="S3400" s="2">
        <v>0</v>
      </c>
      <c r="T3400" s="2">
        <v>0</v>
      </c>
      <c r="U3400" s="2">
        <v>0</v>
      </c>
      <c r="V3400" s="2">
        <v>0</v>
      </c>
      <c r="W3400" s="2">
        <v>0</v>
      </c>
      <c r="X3400" s="2">
        <v>0</v>
      </c>
      <c r="Y3400" s="2">
        <v>0</v>
      </c>
      <c r="Z3400" s="2">
        <v>0</v>
      </c>
      <c r="AA3400" s="2">
        <v>0</v>
      </c>
      <c r="AB3400" s="2">
        <v>0</v>
      </c>
      <c r="AC3400" s="2">
        <v>0</v>
      </c>
      <c r="AD3400" s="2">
        <v>0</v>
      </c>
      <c r="AE3400" s="2">
        <v>0</v>
      </c>
      <c r="AF3400" s="2">
        <v>0</v>
      </c>
      <c r="AG3400" s="2">
        <v>0</v>
      </c>
      <c r="AH3400" s="2">
        <v>0</v>
      </c>
      <c r="AI3400" s="2">
        <v>0</v>
      </c>
      <c r="AJ3400" s="2">
        <v>0</v>
      </c>
      <c r="AK3400" s="2">
        <v>0</v>
      </c>
      <c r="AL3400" s="2">
        <v>0</v>
      </c>
      <c r="AM3400" s="2">
        <v>3.64</v>
      </c>
      <c r="AN3400" s="2">
        <v>0</v>
      </c>
      <c r="AO3400" s="2">
        <v>0</v>
      </c>
      <c r="AP3400" s="2">
        <v>0</v>
      </c>
      <c r="AQ3400" s="2">
        <v>0</v>
      </c>
      <c r="AR3400" s="2">
        <v>0</v>
      </c>
      <c r="AS3400" s="2">
        <v>0</v>
      </c>
      <c r="AT3400" s="2">
        <v>0</v>
      </c>
      <c r="AU3400" s="2">
        <v>0</v>
      </c>
      <c r="AV3400" s="2">
        <v>0</v>
      </c>
      <c r="AW3400" s="2">
        <v>0</v>
      </c>
      <c r="AX3400" s="2">
        <v>0</v>
      </c>
      <c r="AY3400" s="2">
        <v>0</v>
      </c>
      <c r="AZ3400" s="2">
        <v>0</v>
      </c>
      <c r="BA3400" s="2">
        <v>0</v>
      </c>
      <c r="BB3400" s="2">
        <v>0</v>
      </c>
      <c r="BC3400" s="2">
        <v>0</v>
      </c>
      <c r="BD3400" s="2">
        <v>0</v>
      </c>
      <c r="BE3400" s="2">
        <v>0</v>
      </c>
      <c r="BF3400" s="2">
        <v>0</v>
      </c>
      <c r="BG3400" s="2">
        <v>0</v>
      </c>
      <c r="BH3400" s="2">
        <v>1</v>
      </c>
      <c r="BI3400" s="2">
        <v>1</v>
      </c>
      <c r="BJ3400" s="2">
        <v>0.2</v>
      </c>
      <c r="BK3400" s="2">
        <v>1</v>
      </c>
      <c r="BL3400" s="2">
        <v>32.89</v>
      </c>
      <c r="BM3400" s="2">
        <v>4.5999999999999996</v>
      </c>
      <c r="BN3400" s="2">
        <v>37.49</v>
      </c>
      <c r="BO3400" s="2">
        <v>37.49</v>
      </c>
      <c r="BQ3400" s="2" t="s">
        <v>286</v>
      </c>
      <c r="BR3400" s="2" t="s">
        <v>83</v>
      </c>
      <c r="BS3400" s="3">
        <v>42879</v>
      </c>
      <c r="BT3400" s="4">
        <v>0.39930555555555558</v>
      </c>
      <c r="BU3400" s="2" t="s">
        <v>3457</v>
      </c>
      <c r="BV3400" s="2" t="s">
        <v>98</v>
      </c>
      <c r="BY3400" s="2">
        <v>1200</v>
      </c>
      <c r="CA3400" s="2" t="s">
        <v>1229</v>
      </c>
      <c r="CC3400" s="2" t="s">
        <v>243</v>
      </c>
      <c r="CD3400" s="2">
        <v>1459</v>
      </c>
      <c r="CE3400" s="2" t="s">
        <v>99</v>
      </c>
      <c r="CF3400" s="3">
        <v>42880</v>
      </c>
      <c r="CI3400" s="2">
        <v>1</v>
      </c>
      <c r="CJ3400" s="2">
        <v>1</v>
      </c>
      <c r="CK3400" s="2">
        <v>22</v>
      </c>
      <c r="CL3400" s="2" t="s">
        <v>87</v>
      </c>
    </row>
    <row r="3401" spans="1:90">
      <c r="A3401" s="2" t="s">
        <v>71</v>
      </c>
      <c r="B3401" s="2" t="s">
        <v>72</v>
      </c>
      <c r="C3401" s="2" t="s">
        <v>73</v>
      </c>
      <c r="E3401" s="2" t="str">
        <f>"FES1162551137"</f>
        <v>FES1162551137</v>
      </c>
      <c r="F3401" s="3">
        <v>42878</v>
      </c>
      <c r="G3401" s="2">
        <v>201711</v>
      </c>
      <c r="H3401" s="2" t="s">
        <v>74</v>
      </c>
      <c r="I3401" s="2" t="s">
        <v>75</v>
      </c>
      <c r="J3401" s="2" t="s">
        <v>76</v>
      </c>
      <c r="K3401" s="2" t="s">
        <v>77</v>
      </c>
      <c r="L3401" s="2" t="s">
        <v>481</v>
      </c>
      <c r="M3401" s="2" t="s">
        <v>482</v>
      </c>
      <c r="N3401" s="2" t="s">
        <v>683</v>
      </c>
      <c r="O3401" s="2" t="s">
        <v>81</v>
      </c>
      <c r="P3401" s="2" t="str">
        <f>"2170569031                    "</f>
        <v xml:space="preserve">2170569031                    </v>
      </c>
      <c r="Q3401" s="2">
        <v>0</v>
      </c>
      <c r="R3401" s="2">
        <v>0</v>
      </c>
      <c r="S3401" s="2">
        <v>0</v>
      </c>
      <c r="T3401" s="2">
        <v>0</v>
      </c>
      <c r="U3401" s="2">
        <v>0</v>
      </c>
      <c r="V3401" s="2">
        <v>0</v>
      </c>
      <c r="W3401" s="2">
        <v>0</v>
      </c>
      <c r="X3401" s="2">
        <v>0</v>
      </c>
      <c r="Y3401" s="2">
        <v>0</v>
      </c>
      <c r="Z3401" s="2">
        <v>0</v>
      </c>
      <c r="AA3401" s="2">
        <v>0</v>
      </c>
      <c r="AB3401" s="2">
        <v>0</v>
      </c>
      <c r="AC3401" s="2">
        <v>0</v>
      </c>
      <c r="AD3401" s="2">
        <v>0</v>
      </c>
      <c r="AE3401" s="2">
        <v>0</v>
      </c>
      <c r="AF3401" s="2">
        <v>0</v>
      </c>
      <c r="AG3401" s="2">
        <v>0</v>
      </c>
      <c r="AH3401" s="2">
        <v>0</v>
      </c>
      <c r="AI3401" s="2">
        <v>0</v>
      </c>
      <c r="AJ3401" s="2">
        <v>0</v>
      </c>
      <c r="AK3401" s="2">
        <v>0</v>
      </c>
      <c r="AL3401" s="2">
        <v>0</v>
      </c>
      <c r="AM3401" s="2">
        <v>3.64</v>
      </c>
      <c r="AN3401" s="2">
        <v>0</v>
      </c>
      <c r="AO3401" s="2">
        <v>0</v>
      </c>
      <c r="AP3401" s="2">
        <v>0</v>
      </c>
      <c r="AQ3401" s="2">
        <v>0</v>
      </c>
      <c r="AR3401" s="2">
        <v>0</v>
      </c>
      <c r="AS3401" s="2">
        <v>0</v>
      </c>
      <c r="AT3401" s="2">
        <v>0</v>
      </c>
      <c r="AU3401" s="2">
        <v>0</v>
      </c>
      <c r="AV3401" s="2">
        <v>0</v>
      </c>
      <c r="AW3401" s="2">
        <v>0</v>
      </c>
      <c r="AX3401" s="2">
        <v>0</v>
      </c>
      <c r="AY3401" s="2">
        <v>0</v>
      </c>
      <c r="AZ3401" s="2">
        <v>0</v>
      </c>
      <c r="BA3401" s="2">
        <v>0</v>
      </c>
      <c r="BB3401" s="2">
        <v>0</v>
      </c>
      <c r="BC3401" s="2">
        <v>0</v>
      </c>
      <c r="BD3401" s="2">
        <v>0</v>
      </c>
      <c r="BE3401" s="2">
        <v>0</v>
      </c>
      <c r="BF3401" s="2">
        <v>0</v>
      </c>
      <c r="BG3401" s="2">
        <v>0</v>
      </c>
      <c r="BH3401" s="2">
        <v>1</v>
      </c>
      <c r="BI3401" s="2">
        <v>1</v>
      </c>
      <c r="BJ3401" s="2">
        <v>0.2</v>
      </c>
      <c r="BK3401" s="2">
        <v>1</v>
      </c>
      <c r="BL3401" s="2">
        <v>32.89</v>
      </c>
      <c r="BM3401" s="2">
        <v>4.5999999999999996</v>
      </c>
      <c r="BN3401" s="2">
        <v>37.49</v>
      </c>
      <c r="BO3401" s="2">
        <v>37.49</v>
      </c>
      <c r="BQ3401" s="2" t="s">
        <v>286</v>
      </c>
      <c r="BR3401" s="2" t="s">
        <v>83</v>
      </c>
      <c r="BS3401" s="3">
        <v>42879</v>
      </c>
      <c r="BT3401" s="4">
        <v>0.43402777777777773</v>
      </c>
      <c r="BU3401" s="2" t="s">
        <v>455</v>
      </c>
      <c r="BV3401" s="2" t="s">
        <v>98</v>
      </c>
      <c r="BY3401" s="2">
        <v>1200</v>
      </c>
      <c r="CA3401" s="2" t="s">
        <v>684</v>
      </c>
      <c r="CC3401" s="2" t="s">
        <v>482</v>
      </c>
      <c r="CD3401" s="2">
        <v>2163</v>
      </c>
      <c r="CE3401" s="2" t="s">
        <v>99</v>
      </c>
      <c r="CF3401" s="3">
        <v>42879</v>
      </c>
      <c r="CI3401" s="2">
        <v>1</v>
      </c>
      <c r="CJ3401" s="2">
        <v>1</v>
      </c>
      <c r="CK3401" s="2">
        <v>22</v>
      </c>
      <c r="CL3401" s="2" t="s">
        <v>87</v>
      </c>
    </row>
    <row r="3402" spans="1:90">
      <c r="A3402" s="2" t="s">
        <v>71</v>
      </c>
      <c r="B3402" s="2" t="s">
        <v>72</v>
      </c>
      <c r="C3402" s="2" t="s">
        <v>73</v>
      </c>
      <c r="E3402" s="2" t="str">
        <f>"FES1162551000"</f>
        <v>FES1162551000</v>
      </c>
      <c r="F3402" s="3">
        <v>42878</v>
      </c>
      <c r="G3402" s="2">
        <v>201711</v>
      </c>
      <c r="H3402" s="2" t="s">
        <v>74</v>
      </c>
      <c r="I3402" s="2" t="s">
        <v>75</v>
      </c>
      <c r="J3402" s="2" t="s">
        <v>76</v>
      </c>
      <c r="K3402" s="2" t="s">
        <v>77</v>
      </c>
      <c r="L3402" s="2" t="s">
        <v>242</v>
      </c>
      <c r="M3402" s="2" t="s">
        <v>243</v>
      </c>
      <c r="N3402" s="2" t="s">
        <v>850</v>
      </c>
      <c r="O3402" s="2" t="s">
        <v>81</v>
      </c>
      <c r="P3402" s="2" t="str">
        <f>"2170568867                    "</f>
        <v xml:space="preserve">2170568867                    </v>
      </c>
      <c r="Q3402" s="2">
        <v>0</v>
      </c>
      <c r="R3402" s="2">
        <v>0</v>
      </c>
      <c r="S3402" s="2">
        <v>0</v>
      </c>
      <c r="T3402" s="2">
        <v>0</v>
      </c>
      <c r="U3402" s="2">
        <v>0</v>
      </c>
      <c r="V3402" s="2">
        <v>0</v>
      </c>
      <c r="W3402" s="2">
        <v>0</v>
      </c>
      <c r="X3402" s="2">
        <v>0</v>
      </c>
      <c r="Y3402" s="2">
        <v>0</v>
      </c>
      <c r="Z3402" s="2">
        <v>0</v>
      </c>
      <c r="AA3402" s="2">
        <v>0</v>
      </c>
      <c r="AB3402" s="2">
        <v>0</v>
      </c>
      <c r="AC3402" s="2">
        <v>0</v>
      </c>
      <c r="AD3402" s="2">
        <v>0</v>
      </c>
      <c r="AE3402" s="2">
        <v>0</v>
      </c>
      <c r="AF3402" s="2">
        <v>0</v>
      </c>
      <c r="AG3402" s="2">
        <v>0</v>
      </c>
      <c r="AH3402" s="2">
        <v>0</v>
      </c>
      <c r="AI3402" s="2">
        <v>0</v>
      </c>
      <c r="AJ3402" s="2">
        <v>0</v>
      </c>
      <c r="AK3402" s="2">
        <v>0</v>
      </c>
      <c r="AL3402" s="2">
        <v>0</v>
      </c>
      <c r="AM3402" s="2">
        <v>3.64</v>
      </c>
      <c r="AN3402" s="2">
        <v>0</v>
      </c>
      <c r="AO3402" s="2">
        <v>0</v>
      </c>
      <c r="AP3402" s="2">
        <v>0</v>
      </c>
      <c r="AQ3402" s="2">
        <v>0</v>
      </c>
      <c r="AR3402" s="2">
        <v>0</v>
      </c>
      <c r="AS3402" s="2">
        <v>0</v>
      </c>
      <c r="AT3402" s="2">
        <v>0</v>
      </c>
      <c r="AU3402" s="2">
        <v>0</v>
      </c>
      <c r="AV3402" s="2">
        <v>0</v>
      </c>
      <c r="AW3402" s="2">
        <v>0</v>
      </c>
      <c r="AX3402" s="2">
        <v>0</v>
      </c>
      <c r="AY3402" s="2">
        <v>0</v>
      </c>
      <c r="AZ3402" s="2">
        <v>0</v>
      </c>
      <c r="BA3402" s="2">
        <v>0</v>
      </c>
      <c r="BB3402" s="2">
        <v>0</v>
      </c>
      <c r="BC3402" s="2">
        <v>0</v>
      </c>
      <c r="BD3402" s="2">
        <v>0</v>
      </c>
      <c r="BE3402" s="2">
        <v>0</v>
      </c>
      <c r="BF3402" s="2">
        <v>0</v>
      </c>
      <c r="BG3402" s="2">
        <v>0</v>
      </c>
      <c r="BH3402" s="2">
        <v>1</v>
      </c>
      <c r="BI3402" s="2">
        <v>1</v>
      </c>
      <c r="BJ3402" s="2">
        <v>0.2</v>
      </c>
      <c r="BK3402" s="2">
        <v>1</v>
      </c>
      <c r="BL3402" s="2">
        <v>32.89</v>
      </c>
      <c r="BM3402" s="2">
        <v>4.5999999999999996</v>
      </c>
      <c r="BN3402" s="2">
        <v>37.49</v>
      </c>
      <c r="BO3402" s="2">
        <v>37.49</v>
      </c>
      <c r="BQ3402" s="2" t="s">
        <v>286</v>
      </c>
      <c r="BR3402" s="2" t="s">
        <v>83</v>
      </c>
      <c r="BS3402" s="3">
        <v>42879</v>
      </c>
      <c r="BT3402" s="4">
        <v>0.42986111111111108</v>
      </c>
      <c r="BU3402" s="2" t="s">
        <v>295</v>
      </c>
      <c r="BV3402" s="2" t="s">
        <v>98</v>
      </c>
      <c r="BY3402" s="2">
        <v>1200</v>
      </c>
      <c r="CC3402" s="2" t="s">
        <v>243</v>
      </c>
      <c r="CD3402" s="2">
        <v>1459</v>
      </c>
      <c r="CE3402" s="2" t="s">
        <v>99</v>
      </c>
      <c r="CF3402" s="3">
        <v>42880</v>
      </c>
      <c r="CI3402" s="2">
        <v>1</v>
      </c>
      <c r="CJ3402" s="2">
        <v>1</v>
      </c>
      <c r="CK3402" s="2">
        <v>22</v>
      </c>
      <c r="CL3402" s="2" t="s">
        <v>87</v>
      </c>
    </row>
    <row r="3403" spans="1:90">
      <c r="A3403" s="2" t="s">
        <v>71</v>
      </c>
      <c r="B3403" s="2" t="s">
        <v>72</v>
      </c>
      <c r="C3403" s="2" t="s">
        <v>73</v>
      </c>
      <c r="E3403" s="2" t="str">
        <f>"FES1162551060"</f>
        <v>FES1162551060</v>
      </c>
      <c r="F3403" s="3">
        <v>42878</v>
      </c>
      <c r="G3403" s="2">
        <v>201711</v>
      </c>
      <c r="H3403" s="2" t="s">
        <v>74</v>
      </c>
      <c r="I3403" s="2" t="s">
        <v>75</v>
      </c>
      <c r="J3403" s="2" t="s">
        <v>76</v>
      </c>
      <c r="K3403" s="2" t="s">
        <v>77</v>
      </c>
      <c r="L3403" s="2" t="s">
        <v>358</v>
      </c>
      <c r="M3403" s="2" t="s">
        <v>359</v>
      </c>
      <c r="N3403" s="2" t="s">
        <v>2418</v>
      </c>
      <c r="O3403" s="2" t="s">
        <v>81</v>
      </c>
      <c r="P3403" s="2" t="str">
        <f>"2170568942                    "</f>
        <v xml:space="preserve">2170568942                    </v>
      </c>
      <c r="Q3403" s="2">
        <v>0</v>
      </c>
      <c r="R3403" s="2">
        <v>0</v>
      </c>
      <c r="S3403" s="2">
        <v>0</v>
      </c>
      <c r="T3403" s="2">
        <v>0</v>
      </c>
      <c r="U3403" s="2">
        <v>0</v>
      </c>
      <c r="V3403" s="2">
        <v>0</v>
      </c>
      <c r="W3403" s="2">
        <v>0</v>
      </c>
      <c r="X3403" s="2">
        <v>0</v>
      </c>
      <c r="Y3403" s="2">
        <v>0</v>
      </c>
      <c r="Z3403" s="2">
        <v>0</v>
      </c>
      <c r="AA3403" s="2">
        <v>0</v>
      </c>
      <c r="AB3403" s="2">
        <v>0</v>
      </c>
      <c r="AC3403" s="2">
        <v>0</v>
      </c>
      <c r="AD3403" s="2">
        <v>0</v>
      </c>
      <c r="AE3403" s="2">
        <v>0</v>
      </c>
      <c r="AF3403" s="2">
        <v>0</v>
      </c>
      <c r="AG3403" s="2">
        <v>0</v>
      </c>
      <c r="AH3403" s="2">
        <v>0</v>
      </c>
      <c r="AI3403" s="2">
        <v>0</v>
      </c>
      <c r="AJ3403" s="2">
        <v>0</v>
      </c>
      <c r="AK3403" s="2">
        <v>0</v>
      </c>
      <c r="AL3403" s="2">
        <v>0</v>
      </c>
      <c r="AM3403" s="2">
        <v>3.64</v>
      </c>
      <c r="AN3403" s="2">
        <v>0</v>
      </c>
      <c r="AO3403" s="2">
        <v>0</v>
      </c>
      <c r="AP3403" s="2">
        <v>0</v>
      </c>
      <c r="AQ3403" s="2">
        <v>0</v>
      </c>
      <c r="AR3403" s="2">
        <v>0</v>
      </c>
      <c r="AS3403" s="2">
        <v>0</v>
      </c>
      <c r="AT3403" s="2">
        <v>0</v>
      </c>
      <c r="AU3403" s="2">
        <v>0</v>
      </c>
      <c r="AV3403" s="2">
        <v>0</v>
      </c>
      <c r="AW3403" s="2">
        <v>0</v>
      </c>
      <c r="AX3403" s="2">
        <v>0</v>
      </c>
      <c r="AY3403" s="2">
        <v>0</v>
      </c>
      <c r="AZ3403" s="2">
        <v>0</v>
      </c>
      <c r="BA3403" s="2">
        <v>0</v>
      </c>
      <c r="BB3403" s="2">
        <v>0</v>
      </c>
      <c r="BC3403" s="2">
        <v>0</v>
      </c>
      <c r="BD3403" s="2">
        <v>0</v>
      </c>
      <c r="BE3403" s="2">
        <v>0</v>
      </c>
      <c r="BF3403" s="2">
        <v>0</v>
      </c>
      <c r="BG3403" s="2">
        <v>0</v>
      </c>
      <c r="BH3403" s="2">
        <v>1</v>
      </c>
      <c r="BI3403" s="2">
        <v>3.8</v>
      </c>
      <c r="BJ3403" s="2">
        <v>1.8</v>
      </c>
      <c r="BK3403" s="2">
        <v>4</v>
      </c>
      <c r="BL3403" s="2">
        <v>32.89</v>
      </c>
      <c r="BM3403" s="2">
        <v>4.5999999999999996</v>
      </c>
      <c r="BN3403" s="2">
        <v>37.49</v>
      </c>
      <c r="BO3403" s="2">
        <v>37.49</v>
      </c>
      <c r="BQ3403" s="2" t="s">
        <v>2419</v>
      </c>
      <c r="BR3403" s="2" t="s">
        <v>83</v>
      </c>
      <c r="BS3403" s="3">
        <v>42879</v>
      </c>
      <c r="BT3403" s="4">
        <v>0.33680555555555558</v>
      </c>
      <c r="BU3403" s="2" t="s">
        <v>3458</v>
      </c>
      <c r="BV3403" s="2" t="s">
        <v>98</v>
      </c>
      <c r="BY3403" s="2">
        <v>8857.58</v>
      </c>
      <c r="CA3403" s="2" t="s">
        <v>3132</v>
      </c>
      <c r="CC3403" s="2" t="s">
        <v>359</v>
      </c>
      <c r="CD3403" s="2">
        <v>1422</v>
      </c>
      <c r="CE3403" s="2" t="s">
        <v>86</v>
      </c>
      <c r="CF3403" s="3">
        <v>42880</v>
      </c>
      <c r="CI3403" s="2">
        <v>1</v>
      </c>
      <c r="CJ3403" s="2">
        <v>1</v>
      </c>
      <c r="CK3403" s="2">
        <v>22</v>
      </c>
      <c r="CL3403" s="2" t="s">
        <v>87</v>
      </c>
    </row>
    <row r="3404" spans="1:90">
      <c r="A3404" s="2" t="s">
        <v>71</v>
      </c>
      <c r="B3404" s="2" t="s">
        <v>72</v>
      </c>
      <c r="C3404" s="2" t="s">
        <v>73</v>
      </c>
      <c r="E3404" s="2" t="str">
        <f>"FES1162551133"</f>
        <v>FES1162551133</v>
      </c>
      <c r="F3404" s="3">
        <v>42878</v>
      </c>
      <c r="G3404" s="2">
        <v>201711</v>
      </c>
      <c r="H3404" s="2" t="s">
        <v>74</v>
      </c>
      <c r="I3404" s="2" t="s">
        <v>75</v>
      </c>
      <c r="J3404" s="2" t="s">
        <v>76</v>
      </c>
      <c r="K3404" s="2" t="s">
        <v>77</v>
      </c>
      <c r="L3404" s="2" t="s">
        <v>74</v>
      </c>
      <c r="M3404" s="2" t="s">
        <v>75</v>
      </c>
      <c r="N3404" s="2" t="s">
        <v>503</v>
      </c>
      <c r="O3404" s="2" t="s">
        <v>81</v>
      </c>
      <c r="P3404" s="2" t="str">
        <f>"2170569029                    "</f>
        <v xml:space="preserve">2170569029                    </v>
      </c>
      <c r="Q3404" s="2">
        <v>0</v>
      </c>
      <c r="R3404" s="2">
        <v>0</v>
      </c>
      <c r="S3404" s="2">
        <v>0</v>
      </c>
      <c r="T3404" s="2">
        <v>0</v>
      </c>
      <c r="U3404" s="2">
        <v>0</v>
      </c>
      <c r="V3404" s="2">
        <v>0</v>
      </c>
      <c r="W3404" s="2">
        <v>0</v>
      </c>
      <c r="X3404" s="2">
        <v>0</v>
      </c>
      <c r="Y3404" s="2">
        <v>0</v>
      </c>
      <c r="Z3404" s="2">
        <v>0</v>
      </c>
      <c r="AA3404" s="2">
        <v>0</v>
      </c>
      <c r="AB3404" s="2">
        <v>0</v>
      </c>
      <c r="AC3404" s="2">
        <v>0</v>
      </c>
      <c r="AD3404" s="2">
        <v>0</v>
      </c>
      <c r="AE3404" s="2">
        <v>0</v>
      </c>
      <c r="AF3404" s="2">
        <v>0</v>
      </c>
      <c r="AG3404" s="2">
        <v>0</v>
      </c>
      <c r="AH3404" s="2">
        <v>0</v>
      </c>
      <c r="AI3404" s="2">
        <v>0</v>
      </c>
      <c r="AJ3404" s="2">
        <v>0</v>
      </c>
      <c r="AK3404" s="2">
        <v>0</v>
      </c>
      <c r="AL3404" s="2">
        <v>0</v>
      </c>
      <c r="AM3404" s="2">
        <v>3.64</v>
      </c>
      <c r="AN3404" s="2">
        <v>0</v>
      </c>
      <c r="AO3404" s="2">
        <v>0</v>
      </c>
      <c r="AP3404" s="2">
        <v>0</v>
      </c>
      <c r="AQ3404" s="2">
        <v>0</v>
      </c>
      <c r="AR3404" s="2">
        <v>0</v>
      </c>
      <c r="AS3404" s="2">
        <v>0</v>
      </c>
      <c r="AT3404" s="2">
        <v>0</v>
      </c>
      <c r="AU3404" s="2">
        <v>0</v>
      </c>
      <c r="AV3404" s="2">
        <v>0</v>
      </c>
      <c r="AW3404" s="2">
        <v>0</v>
      </c>
      <c r="AX3404" s="2">
        <v>0</v>
      </c>
      <c r="AY3404" s="2">
        <v>0</v>
      </c>
      <c r="AZ3404" s="2">
        <v>0</v>
      </c>
      <c r="BA3404" s="2">
        <v>0</v>
      </c>
      <c r="BB3404" s="2">
        <v>0</v>
      </c>
      <c r="BC3404" s="2">
        <v>0</v>
      </c>
      <c r="BD3404" s="2">
        <v>0</v>
      </c>
      <c r="BE3404" s="2">
        <v>0</v>
      </c>
      <c r="BF3404" s="2">
        <v>0</v>
      </c>
      <c r="BG3404" s="2">
        <v>0</v>
      </c>
      <c r="BH3404" s="2">
        <v>1</v>
      </c>
      <c r="BI3404" s="2">
        <v>1</v>
      </c>
      <c r="BJ3404" s="2">
        <v>0.2</v>
      </c>
      <c r="BK3404" s="2">
        <v>1</v>
      </c>
      <c r="BL3404" s="2">
        <v>32.89</v>
      </c>
      <c r="BM3404" s="2">
        <v>4.5999999999999996</v>
      </c>
      <c r="BN3404" s="2">
        <v>37.49</v>
      </c>
      <c r="BO3404" s="2">
        <v>37.49</v>
      </c>
      <c r="BQ3404" s="2" t="s">
        <v>504</v>
      </c>
      <c r="BR3404" s="2" t="s">
        <v>83</v>
      </c>
      <c r="BS3404" s="3">
        <v>42879</v>
      </c>
      <c r="BT3404" s="4">
        <v>0.42499999999999999</v>
      </c>
      <c r="BU3404" s="2" t="s">
        <v>505</v>
      </c>
      <c r="BV3404" s="2" t="s">
        <v>98</v>
      </c>
      <c r="BY3404" s="2">
        <v>1200</v>
      </c>
      <c r="CA3404" s="2" t="s">
        <v>506</v>
      </c>
      <c r="CC3404" s="2" t="s">
        <v>75</v>
      </c>
      <c r="CD3404" s="2">
        <v>1609</v>
      </c>
      <c r="CE3404" s="2" t="s">
        <v>99</v>
      </c>
      <c r="CF3404" s="3">
        <v>42880</v>
      </c>
      <c r="CI3404" s="2">
        <v>1</v>
      </c>
      <c r="CJ3404" s="2">
        <v>1</v>
      </c>
      <c r="CK3404" s="2">
        <v>22</v>
      </c>
      <c r="CL3404" s="2" t="s">
        <v>87</v>
      </c>
    </row>
    <row r="3405" spans="1:90">
      <c r="A3405" s="2" t="s">
        <v>71</v>
      </c>
      <c r="B3405" s="2" t="s">
        <v>72</v>
      </c>
      <c r="C3405" s="2" t="s">
        <v>73</v>
      </c>
      <c r="E3405" s="2" t="str">
        <f>"FES1162550991"</f>
        <v>FES1162550991</v>
      </c>
      <c r="F3405" s="3">
        <v>42878</v>
      </c>
      <c r="G3405" s="2">
        <v>201711</v>
      </c>
      <c r="H3405" s="2" t="s">
        <v>74</v>
      </c>
      <c r="I3405" s="2" t="s">
        <v>75</v>
      </c>
      <c r="J3405" s="2" t="s">
        <v>76</v>
      </c>
      <c r="K3405" s="2" t="s">
        <v>77</v>
      </c>
      <c r="L3405" s="2" t="s">
        <v>242</v>
      </c>
      <c r="M3405" s="2" t="s">
        <v>243</v>
      </c>
      <c r="N3405" s="2" t="s">
        <v>1456</v>
      </c>
      <c r="O3405" s="2" t="s">
        <v>81</v>
      </c>
      <c r="P3405" s="2" t="str">
        <f>"2170568855                    "</f>
        <v xml:space="preserve">2170568855                    </v>
      </c>
      <c r="Q3405" s="2">
        <v>0</v>
      </c>
      <c r="R3405" s="2">
        <v>0</v>
      </c>
      <c r="S3405" s="2">
        <v>0</v>
      </c>
      <c r="T3405" s="2">
        <v>0</v>
      </c>
      <c r="U3405" s="2">
        <v>0</v>
      </c>
      <c r="V3405" s="2">
        <v>0</v>
      </c>
      <c r="W3405" s="2">
        <v>0</v>
      </c>
      <c r="X3405" s="2">
        <v>0</v>
      </c>
      <c r="Y3405" s="2">
        <v>0</v>
      </c>
      <c r="Z3405" s="2">
        <v>0</v>
      </c>
      <c r="AA3405" s="2">
        <v>0</v>
      </c>
      <c r="AB3405" s="2">
        <v>0</v>
      </c>
      <c r="AC3405" s="2">
        <v>0</v>
      </c>
      <c r="AD3405" s="2">
        <v>0</v>
      </c>
      <c r="AE3405" s="2">
        <v>0</v>
      </c>
      <c r="AF3405" s="2">
        <v>0</v>
      </c>
      <c r="AG3405" s="2">
        <v>0</v>
      </c>
      <c r="AH3405" s="2">
        <v>0</v>
      </c>
      <c r="AI3405" s="2">
        <v>0</v>
      </c>
      <c r="AJ3405" s="2">
        <v>0</v>
      </c>
      <c r="AK3405" s="2">
        <v>0</v>
      </c>
      <c r="AL3405" s="2">
        <v>0</v>
      </c>
      <c r="AM3405" s="2">
        <v>5.39</v>
      </c>
      <c r="AN3405" s="2">
        <v>0</v>
      </c>
      <c r="AO3405" s="2">
        <v>0</v>
      </c>
      <c r="AP3405" s="2">
        <v>0</v>
      </c>
      <c r="AQ3405" s="2">
        <v>0</v>
      </c>
      <c r="AR3405" s="2">
        <v>0</v>
      </c>
      <c r="AS3405" s="2">
        <v>0</v>
      </c>
      <c r="AT3405" s="2">
        <v>0</v>
      </c>
      <c r="AU3405" s="2">
        <v>0</v>
      </c>
      <c r="AV3405" s="2">
        <v>0</v>
      </c>
      <c r="AW3405" s="2">
        <v>0</v>
      </c>
      <c r="AX3405" s="2">
        <v>0</v>
      </c>
      <c r="AY3405" s="2">
        <v>0</v>
      </c>
      <c r="AZ3405" s="2">
        <v>0</v>
      </c>
      <c r="BA3405" s="2">
        <v>0</v>
      </c>
      <c r="BB3405" s="2">
        <v>0</v>
      </c>
      <c r="BC3405" s="2">
        <v>0</v>
      </c>
      <c r="BD3405" s="2">
        <v>0</v>
      </c>
      <c r="BE3405" s="2">
        <v>0</v>
      </c>
      <c r="BF3405" s="2">
        <v>0</v>
      </c>
      <c r="BG3405" s="2">
        <v>0</v>
      </c>
      <c r="BH3405" s="2">
        <v>1</v>
      </c>
      <c r="BI3405" s="2">
        <v>12</v>
      </c>
      <c r="BJ3405" s="2">
        <v>9.1</v>
      </c>
      <c r="BK3405" s="2">
        <v>12</v>
      </c>
      <c r="BL3405" s="2">
        <v>48.68</v>
      </c>
      <c r="BM3405" s="2">
        <v>6.82</v>
      </c>
      <c r="BN3405" s="2">
        <v>55.5</v>
      </c>
      <c r="BO3405" s="2">
        <v>55.5</v>
      </c>
      <c r="BQ3405" s="2" t="s">
        <v>1457</v>
      </c>
      <c r="BR3405" s="2" t="s">
        <v>83</v>
      </c>
      <c r="BS3405" s="3">
        <v>42881</v>
      </c>
      <c r="BT3405" s="4">
        <v>0.41666666666666669</v>
      </c>
      <c r="BU3405" s="2" t="s">
        <v>3459</v>
      </c>
      <c r="BV3405" s="2" t="s">
        <v>87</v>
      </c>
      <c r="BW3405" s="2" t="s">
        <v>632</v>
      </c>
      <c r="BX3405" s="2" t="s">
        <v>633</v>
      </c>
      <c r="BY3405" s="2">
        <v>45632</v>
      </c>
      <c r="CA3405" s="2" t="s">
        <v>167</v>
      </c>
      <c r="CC3405" s="2" t="s">
        <v>243</v>
      </c>
      <c r="CD3405" s="2">
        <v>1459</v>
      </c>
      <c r="CE3405" s="2" t="s">
        <v>86</v>
      </c>
      <c r="CF3405" s="3">
        <v>42885</v>
      </c>
      <c r="CI3405" s="2">
        <v>1</v>
      </c>
      <c r="CJ3405" s="2">
        <v>3</v>
      </c>
      <c r="CK3405" s="2">
        <v>22</v>
      </c>
      <c r="CL3405" s="2" t="s">
        <v>87</v>
      </c>
    </row>
    <row r="3406" spans="1:90">
      <c r="A3406" s="2" t="s">
        <v>71</v>
      </c>
      <c r="B3406" s="2" t="s">
        <v>72</v>
      </c>
      <c r="C3406" s="2" t="s">
        <v>73</v>
      </c>
      <c r="E3406" s="2" t="str">
        <f>"FES1162551095"</f>
        <v>FES1162551095</v>
      </c>
      <c r="F3406" s="3">
        <v>42878</v>
      </c>
      <c r="G3406" s="2">
        <v>201711</v>
      </c>
      <c r="H3406" s="2" t="s">
        <v>74</v>
      </c>
      <c r="I3406" s="2" t="s">
        <v>75</v>
      </c>
      <c r="J3406" s="2" t="s">
        <v>76</v>
      </c>
      <c r="K3406" s="2" t="s">
        <v>77</v>
      </c>
      <c r="L3406" s="2" t="s">
        <v>209</v>
      </c>
      <c r="M3406" s="2" t="s">
        <v>210</v>
      </c>
      <c r="N3406" s="2" t="s">
        <v>732</v>
      </c>
      <c r="O3406" s="2" t="s">
        <v>81</v>
      </c>
      <c r="P3406" s="2" t="str">
        <f>"2170568985                    "</f>
        <v xml:space="preserve">2170568985                    </v>
      </c>
      <c r="Q3406" s="2">
        <v>0</v>
      </c>
      <c r="R3406" s="2">
        <v>0</v>
      </c>
      <c r="S3406" s="2">
        <v>0</v>
      </c>
      <c r="T3406" s="2">
        <v>0</v>
      </c>
      <c r="U3406" s="2">
        <v>0</v>
      </c>
      <c r="V3406" s="2">
        <v>0</v>
      </c>
      <c r="W3406" s="2">
        <v>0</v>
      </c>
      <c r="X3406" s="2">
        <v>0</v>
      </c>
      <c r="Y3406" s="2">
        <v>0</v>
      </c>
      <c r="Z3406" s="2">
        <v>0</v>
      </c>
      <c r="AA3406" s="2">
        <v>0</v>
      </c>
      <c r="AB3406" s="2">
        <v>0</v>
      </c>
      <c r="AC3406" s="2">
        <v>0</v>
      </c>
      <c r="AD3406" s="2">
        <v>0</v>
      </c>
      <c r="AE3406" s="2">
        <v>0</v>
      </c>
      <c r="AF3406" s="2">
        <v>0</v>
      </c>
      <c r="AG3406" s="2">
        <v>0</v>
      </c>
      <c r="AH3406" s="2">
        <v>0</v>
      </c>
      <c r="AI3406" s="2">
        <v>0</v>
      </c>
      <c r="AJ3406" s="2">
        <v>0</v>
      </c>
      <c r="AK3406" s="2">
        <v>0</v>
      </c>
      <c r="AL3406" s="2">
        <v>0</v>
      </c>
      <c r="AM3406" s="2">
        <v>3.64</v>
      </c>
      <c r="AN3406" s="2">
        <v>0</v>
      </c>
      <c r="AO3406" s="2">
        <v>0</v>
      </c>
      <c r="AP3406" s="2">
        <v>0</v>
      </c>
      <c r="AQ3406" s="2">
        <v>0</v>
      </c>
      <c r="AR3406" s="2">
        <v>0</v>
      </c>
      <c r="AS3406" s="2">
        <v>0</v>
      </c>
      <c r="AT3406" s="2">
        <v>0</v>
      </c>
      <c r="AU3406" s="2">
        <v>0</v>
      </c>
      <c r="AV3406" s="2">
        <v>0</v>
      </c>
      <c r="AW3406" s="2">
        <v>0</v>
      </c>
      <c r="AX3406" s="2">
        <v>0</v>
      </c>
      <c r="AY3406" s="2">
        <v>0</v>
      </c>
      <c r="AZ3406" s="2">
        <v>0</v>
      </c>
      <c r="BA3406" s="2">
        <v>0</v>
      </c>
      <c r="BB3406" s="2">
        <v>0</v>
      </c>
      <c r="BC3406" s="2">
        <v>0</v>
      </c>
      <c r="BD3406" s="2">
        <v>0</v>
      </c>
      <c r="BE3406" s="2">
        <v>0</v>
      </c>
      <c r="BF3406" s="2">
        <v>0</v>
      </c>
      <c r="BG3406" s="2">
        <v>0</v>
      </c>
      <c r="BH3406" s="2">
        <v>1</v>
      </c>
      <c r="BI3406" s="2">
        <v>1</v>
      </c>
      <c r="BJ3406" s="2">
        <v>0.2</v>
      </c>
      <c r="BK3406" s="2">
        <v>1</v>
      </c>
      <c r="BL3406" s="2">
        <v>32.89</v>
      </c>
      <c r="BM3406" s="2">
        <v>4.5999999999999996</v>
      </c>
      <c r="BN3406" s="2">
        <v>37.49</v>
      </c>
      <c r="BO3406" s="2">
        <v>37.49</v>
      </c>
      <c r="BQ3406" s="2" t="s">
        <v>733</v>
      </c>
      <c r="BR3406" s="2" t="s">
        <v>83</v>
      </c>
      <c r="BS3406" s="3">
        <v>42879</v>
      </c>
      <c r="BT3406" s="4">
        <v>0.54027777777777775</v>
      </c>
      <c r="BU3406" s="2" t="s">
        <v>2754</v>
      </c>
      <c r="BV3406" s="2" t="s">
        <v>87</v>
      </c>
      <c r="BY3406" s="2">
        <v>1200</v>
      </c>
      <c r="CA3406" s="2" t="s">
        <v>901</v>
      </c>
      <c r="CC3406" s="2" t="s">
        <v>210</v>
      </c>
      <c r="CD3406" s="2">
        <v>1700</v>
      </c>
      <c r="CE3406" s="2" t="s">
        <v>99</v>
      </c>
      <c r="CF3406" s="3">
        <v>42879</v>
      </c>
      <c r="CI3406" s="2">
        <v>1</v>
      </c>
      <c r="CJ3406" s="2">
        <v>1</v>
      </c>
      <c r="CK3406" s="2">
        <v>22</v>
      </c>
      <c r="CL3406" s="2" t="s">
        <v>87</v>
      </c>
    </row>
    <row r="3407" spans="1:90">
      <c r="A3407" s="2" t="s">
        <v>71</v>
      </c>
      <c r="B3407" s="2" t="s">
        <v>72</v>
      </c>
      <c r="C3407" s="2" t="s">
        <v>73</v>
      </c>
      <c r="E3407" s="2" t="str">
        <f>"FES1162550997"</f>
        <v>FES1162550997</v>
      </c>
      <c r="F3407" s="3">
        <v>42878</v>
      </c>
      <c r="G3407" s="2">
        <v>201711</v>
      </c>
      <c r="H3407" s="2" t="s">
        <v>74</v>
      </c>
      <c r="I3407" s="2" t="s">
        <v>75</v>
      </c>
      <c r="J3407" s="2" t="s">
        <v>76</v>
      </c>
      <c r="K3407" s="2" t="s">
        <v>77</v>
      </c>
      <c r="L3407" s="2" t="s">
        <v>242</v>
      </c>
      <c r="M3407" s="2" t="s">
        <v>243</v>
      </c>
      <c r="N3407" s="2" t="s">
        <v>850</v>
      </c>
      <c r="O3407" s="2" t="s">
        <v>81</v>
      </c>
      <c r="P3407" s="2" t="str">
        <f>"2170568862                    "</f>
        <v xml:space="preserve">2170568862                    </v>
      </c>
      <c r="Q3407" s="2">
        <v>0</v>
      </c>
      <c r="R3407" s="2">
        <v>0</v>
      </c>
      <c r="S3407" s="2">
        <v>0</v>
      </c>
      <c r="T3407" s="2">
        <v>0</v>
      </c>
      <c r="U3407" s="2">
        <v>0</v>
      </c>
      <c r="V3407" s="2">
        <v>0</v>
      </c>
      <c r="W3407" s="2">
        <v>0</v>
      </c>
      <c r="X3407" s="2">
        <v>0</v>
      </c>
      <c r="Y3407" s="2">
        <v>0</v>
      </c>
      <c r="Z3407" s="2">
        <v>0</v>
      </c>
      <c r="AA3407" s="2">
        <v>0</v>
      </c>
      <c r="AB3407" s="2">
        <v>0</v>
      </c>
      <c r="AC3407" s="2">
        <v>0</v>
      </c>
      <c r="AD3407" s="2">
        <v>0</v>
      </c>
      <c r="AE3407" s="2">
        <v>0</v>
      </c>
      <c r="AF3407" s="2">
        <v>0</v>
      </c>
      <c r="AG3407" s="2">
        <v>0</v>
      </c>
      <c r="AH3407" s="2">
        <v>0</v>
      </c>
      <c r="AI3407" s="2">
        <v>0</v>
      </c>
      <c r="AJ3407" s="2">
        <v>0</v>
      </c>
      <c r="AK3407" s="2">
        <v>0</v>
      </c>
      <c r="AL3407" s="2">
        <v>0</v>
      </c>
      <c r="AM3407" s="2">
        <v>3.64</v>
      </c>
      <c r="AN3407" s="2">
        <v>0</v>
      </c>
      <c r="AO3407" s="2">
        <v>0</v>
      </c>
      <c r="AP3407" s="2">
        <v>0</v>
      </c>
      <c r="AQ3407" s="2">
        <v>0</v>
      </c>
      <c r="AR3407" s="2">
        <v>0</v>
      </c>
      <c r="AS3407" s="2">
        <v>0</v>
      </c>
      <c r="AT3407" s="2">
        <v>0</v>
      </c>
      <c r="AU3407" s="2">
        <v>0</v>
      </c>
      <c r="AV3407" s="2">
        <v>0</v>
      </c>
      <c r="AW3407" s="2">
        <v>0</v>
      </c>
      <c r="AX3407" s="2">
        <v>0</v>
      </c>
      <c r="AY3407" s="2">
        <v>0</v>
      </c>
      <c r="AZ3407" s="2">
        <v>0</v>
      </c>
      <c r="BA3407" s="2">
        <v>0</v>
      </c>
      <c r="BB3407" s="2">
        <v>0</v>
      </c>
      <c r="BC3407" s="2">
        <v>0</v>
      </c>
      <c r="BD3407" s="2">
        <v>0</v>
      </c>
      <c r="BE3407" s="2">
        <v>0</v>
      </c>
      <c r="BF3407" s="2">
        <v>0</v>
      </c>
      <c r="BG3407" s="2">
        <v>0</v>
      </c>
      <c r="BH3407" s="2">
        <v>1</v>
      </c>
      <c r="BI3407" s="2">
        <v>1</v>
      </c>
      <c r="BJ3407" s="2">
        <v>0.2</v>
      </c>
      <c r="BK3407" s="2">
        <v>1</v>
      </c>
      <c r="BL3407" s="2">
        <v>32.89</v>
      </c>
      <c r="BM3407" s="2">
        <v>4.5999999999999996</v>
      </c>
      <c r="BN3407" s="2">
        <v>37.49</v>
      </c>
      <c r="BO3407" s="2">
        <v>37.49</v>
      </c>
      <c r="BQ3407" s="2" t="s">
        <v>286</v>
      </c>
      <c r="BR3407" s="2" t="s">
        <v>83</v>
      </c>
      <c r="BS3407" s="3">
        <v>42879</v>
      </c>
      <c r="BT3407" s="4">
        <v>0.4375</v>
      </c>
      <c r="BU3407" s="2" t="s">
        <v>3460</v>
      </c>
      <c r="BV3407" s="2" t="s">
        <v>98</v>
      </c>
      <c r="BY3407" s="2">
        <v>1200</v>
      </c>
      <c r="CC3407" s="2" t="s">
        <v>243</v>
      </c>
      <c r="CD3407" s="2">
        <v>1459</v>
      </c>
      <c r="CE3407" s="2" t="s">
        <v>99</v>
      </c>
      <c r="CF3407" s="3">
        <v>42880</v>
      </c>
      <c r="CI3407" s="2">
        <v>1</v>
      </c>
      <c r="CJ3407" s="2">
        <v>1</v>
      </c>
      <c r="CK3407" s="2">
        <v>22</v>
      </c>
      <c r="CL3407" s="2" t="s">
        <v>87</v>
      </c>
    </row>
    <row r="3408" spans="1:90">
      <c r="A3408" s="2" t="s">
        <v>71</v>
      </c>
      <c r="B3408" s="2" t="s">
        <v>72</v>
      </c>
      <c r="C3408" s="2" t="s">
        <v>73</v>
      </c>
      <c r="E3408" s="2" t="str">
        <f>"FES1162551078"</f>
        <v>FES1162551078</v>
      </c>
      <c r="F3408" s="3">
        <v>42878</v>
      </c>
      <c r="G3408" s="2">
        <v>201711</v>
      </c>
      <c r="H3408" s="2" t="s">
        <v>74</v>
      </c>
      <c r="I3408" s="2" t="s">
        <v>75</v>
      </c>
      <c r="J3408" s="2" t="s">
        <v>76</v>
      </c>
      <c r="K3408" s="2" t="s">
        <v>77</v>
      </c>
      <c r="L3408" s="2" t="s">
        <v>342</v>
      </c>
      <c r="M3408" s="2" t="s">
        <v>343</v>
      </c>
      <c r="N3408" s="2" t="s">
        <v>395</v>
      </c>
      <c r="O3408" s="2" t="s">
        <v>81</v>
      </c>
      <c r="P3408" s="2" t="str">
        <f>"2170568964                    "</f>
        <v xml:space="preserve">2170568964                    </v>
      </c>
      <c r="Q3408" s="2">
        <v>0</v>
      </c>
      <c r="R3408" s="2">
        <v>0</v>
      </c>
      <c r="S3408" s="2">
        <v>0</v>
      </c>
      <c r="T3408" s="2">
        <v>0</v>
      </c>
      <c r="U3408" s="2">
        <v>0</v>
      </c>
      <c r="V3408" s="2">
        <v>0</v>
      </c>
      <c r="W3408" s="2">
        <v>0</v>
      </c>
      <c r="X3408" s="2">
        <v>0</v>
      </c>
      <c r="Y3408" s="2">
        <v>0</v>
      </c>
      <c r="Z3408" s="2">
        <v>0</v>
      </c>
      <c r="AA3408" s="2">
        <v>0</v>
      </c>
      <c r="AB3408" s="2">
        <v>0</v>
      </c>
      <c r="AC3408" s="2">
        <v>0</v>
      </c>
      <c r="AD3408" s="2">
        <v>0</v>
      </c>
      <c r="AE3408" s="2">
        <v>0</v>
      </c>
      <c r="AF3408" s="2">
        <v>0</v>
      </c>
      <c r="AG3408" s="2">
        <v>0</v>
      </c>
      <c r="AH3408" s="2">
        <v>0</v>
      </c>
      <c r="AI3408" s="2">
        <v>0</v>
      </c>
      <c r="AJ3408" s="2">
        <v>0</v>
      </c>
      <c r="AK3408" s="2">
        <v>0</v>
      </c>
      <c r="AL3408" s="2">
        <v>0</v>
      </c>
      <c r="AM3408" s="2">
        <v>4.66</v>
      </c>
      <c r="AN3408" s="2">
        <v>0</v>
      </c>
      <c r="AO3408" s="2">
        <v>0</v>
      </c>
      <c r="AP3408" s="2">
        <v>0</v>
      </c>
      <c r="AQ3408" s="2">
        <v>0</v>
      </c>
      <c r="AR3408" s="2">
        <v>0</v>
      </c>
      <c r="AS3408" s="2">
        <v>0</v>
      </c>
      <c r="AT3408" s="2">
        <v>0</v>
      </c>
      <c r="AU3408" s="2">
        <v>0</v>
      </c>
      <c r="AV3408" s="2">
        <v>0</v>
      </c>
      <c r="AW3408" s="2">
        <v>0</v>
      </c>
      <c r="AX3408" s="2">
        <v>0</v>
      </c>
      <c r="AY3408" s="2">
        <v>0</v>
      </c>
      <c r="AZ3408" s="2">
        <v>0</v>
      </c>
      <c r="BA3408" s="2">
        <v>0</v>
      </c>
      <c r="BB3408" s="2">
        <v>0</v>
      </c>
      <c r="BC3408" s="2">
        <v>0</v>
      </c>
      <c r="BD3408" s="2">
        <v>0</v>
      </c>
      <c r="BE3408" s="2">
        <v>0</v>
      </c>
      <c r="BF3408" s="2">
        <v>0</v>
      </c>
      <c r="BG3408" s="2">
        <v>0</v>
      </c>
      <c r="BH3408" s="2">
        <v>1</v>
      </c>
      <c r="BI3408" s="2">
        <v>1</v>
      </c>
      <c r="BJ3408" s="2">
        <v>0.2</v>
      </c>
      <c r="BK3408" s="2">
        <v>1</v>
      </c>
      <c r="BL3408" s="2">
        <v>42.1</v>
      </c>
      <c r="BM3408" s="2">
        <v>5.89</v>
      </c>
      <c r="BN3408" s="2">
        <v>47.99</v>
      </c>
      <c r="BO3408" s="2">
        <v>47.99</v>
      </c>
      <c r="BQ3408" s="2" t="s">
        <v>396</v>
      </c>
      <c r="BR3408" s="2" t="s">
        <v>83</v>
      </c>
      <c r="BS3408" s="3">
        <v>42879</v>
      </c>
      <c r="BT3408" s="4">
        <v>0.39583333333333331</v>
      </c>
      <c r="BU3408" s="2" t="s">
        <v>3155</v>
      </c>
      <c r="BV3408" s="2" t="s">
        <v>98</v>
      </c>
      <c r="BY3408" s="2">
        <v>1200</v>
      </c>
      <c r="CC3408" s="2" t="s">
        <v>343</v>
      </c>
      <c r="CD3408" s="2">
        <v>4300</v>
      </c>
      <c r="CE3408" s="2" t="s">
        <v>99</v>
      </c>
      <c r="CF3408" s="3">
        <v>42880</v>
      </c>
      <c r="CI3408" s="2">
        <v>1</v>
      </c>
      <c r="CJ3408" s="2">
        <v>1</v>
      </c>
      <c r="CK3408" s="2">
        <v>21</v>
      </c>
      <c r="CL3408" s="2" t="s">
        <v>87</v>
      </c>
    </row>
    <row r="3409" spans="1:90">
      <c r="A3409" s="2" t="s">
        <v>71</v>
      </c>
      <c r="B3409" s="2" t="s">
        <v>72</v>
      </c>
      <c r="C3409" s="2" t="s">
        <v>73</v>
      </c>
      <c r="E3409" s="2" t="str">
        <f>"FES1162551080"</f>
        <v>FES1162551080</v>
      </c>
      <c r="F3409" s="3">
        <v>42878</v>
      </c>
      <c r="G3409" s="2">
        <v>201711</v>
      </c>
      <c r="H3409" s="2" t="s">
        <v>74</v>
      </c>
      <c r="I3409" s="2" t="s">
        <v>75</v>
      </c>
      <c r="J3409" s="2" t="s">
        <v>76</v>
      </c>
      <c r="K3409" s="2" t="s">
        <v>77</v>
      </c>
      <c r="L3409" s="2" t="s">
        <v>181</v>
      </c>
      <c r="M3409" s="2" t="s">
        <v>182</v>
      </c>
      <c r="N3409" s="2" t="s">
        <v>2704</v>
      </c>
      <c r="O3409" s="2" t="s">
        <v>81</v>
      </c>
      <c r="P3409" s="2" t="str">
        <f>"2170568966                    "</f>
        <v xml:space="preserve">2170568966                    </v>
      </c>
      <c r="Q3409" s="2">
        <v>0</v>
      </c>
      <c r="R3409" s="2">
        <v>0</v>
      </c>
      <c r="S3409" s="2">
        <v>0</v>
      </c>
      <c r="T3409" s="2">
        <v>0</v>
      </c>
      <c r="U3409" s="2">
        <v>0</v>
      </c>
      <c r="V3409" s="2">
        <v>0</v>
      </c>
      <c r="W3409" s="2">
        <v>0</v>
      </c>
      <c r="X3409" s="2">
        <v>0</v>
      </c>
      <c r="Y3409" s="2">
        <v>0</v>
      </c>
      <c r="Z3409" s="2">
        <v>0</v>
      </c>
      <c r="AA3409" s="2">
        <v>0</v>
      </c>
      <c r="AB3409" s="2">
        <v>0</v>
      </c>
      <c r="AC3409" s="2">
        <v>0</v>
      </c>
      <c r="AD3409" s="2">
        <v>0</v>
      </c>
      <c r="AE3409" s="2">
        <v>0</v>
      </c>
      <c r="AF3409" s="2">
        <v>0</v>
      </c>
      <c r="AG3409" s="2">
        <v>0</v>
      </c>
      <c r="AH3409" s="2">
        <v>0</v>
      </c>
      <c r="AI3409" s="2">
        <v>0</v>
      </c>
      <c r="AJ3409" s="2">
        <v>0</v>
      </c>
      <c r="AK3409" s="2">
        <v>0</v>
      </c>
      <c r="AL3409" s="2">
        <v>0</v>
      </c>
      <c r="AM3409" s="2">
        <v>3.64</v>
      </c>
      <c r="AN3409" s="2">
        <v>0</v>
      </c>
      <c r="AO3409" s="2">
        <v>0</v>
      </c>
      <c r="AP3409" s="2">
        <v>0</v>
      </c>
      <c r="AQ3409" s="2">
        <v>0</v>
      </c>
      <c r="AR3409" s="2">
        <v>0</v>
      </c>
      <c r="AS3409" s="2">
        <v>0</v>
      </c>
      <c r="AT3409" s="2">
        <v>0</v>
      </c>
      <c r="AU3409" s="2">
        <v>0</v>
      </c>
      <c r="AV3409" s="2">
        <v>0</v>
      </c>
      <c r="AW3409" s="2">
        <v>0</v>
      </c>
      <c r="AX3409" s="2">
        <v>0</v>
      </c>
      <c r="AY3409" s="2">
        <v>0</v>
      </c>
      <c r="AZ3409" s="2">
        <v>0</v>
      </c>
      <c r="BA3409" s="2">
        <v>0</v>
      </c>
      <c r="BB3409" s="2">
        <v>0</v>
      </c>
      <c r="BC3409" s="2">
        <v>0</v>
      </c>
      <c r="BD3409" s="2">
        <v>0</v>
      </c>
      <c r="BE3409" s="2">
        <v>0</v>
      </c>
      <c r="BF3409" s="2">
        <v>0</v>
      </c>
      <c r="BG3409" s="2">
        <v>0</v>
      </c>
      <c r="BH3409" s="2">
        <v>1</v>
      </c>
      <c r="BI3409" s="2">
        <v>1</v>
      </c>
      <c r="BJ3409" s="2">
        <v>0.2</v>
      </c>
      <c r="BK3409" s="2">
        <v>1</v>
      </c>
      <c r="BL3409" s="2">
        <v>32.89</v>
      </c>
      <c r="BM3409" s="2">
        <v>4.5999999999999996</v>
      </c>
      <c r="BN3409" s="2">
        <v>37.49</v>
      </c>
      <c r="BO3409" s="2">
        <v>37.49</v>
      </c>
      <c r="BQ3409" s="2" t="s">
        <v>2705</v>
      </c>
      <c r="BR3409" s="2" t="s">
        <v>83</v>
      </c>
      <c r="BS3409" s="3">
        <v>42879</v>
      </c>
      <c r="BT3409" s="4">
        <v>0.3527777777777778</v>
      </c>
      <c r="BU3409" s="2" t="s">
        <v>458</v>
      </c>
      <c r="BV3409" s="2" t="s">
        <v>98</v>
      </c>
      <c r="BY3409" s="2">
        <v>1200</v>
      </c>
      <c r="CA3409" s="2" t="s">
        <v>114</v>
      </c>
      <c r="CC3409" s="2" t="s">
        <v>182</v>
      </c>
      <c r="CD3409" s="2">
        <v>1559</v>
      </c>
      <c r="CE3409" s="2" t="s">
        <v>99</v>
      </c>
      <c r="CF3409" s="3">
        <v>42880</v>
      </c>
      <c r="CI3409" s="2">
        <v>1</v>
      </c>
      <c r="CJ3409" s="2">
        <v>1</v>
      </c>
      <c r="CK3409" s="2">
        <v>22</v>
      </c>
      <c r="CL3409" s="2" t="s">
        <v>87</v>
      </c>
    </row>
    <row r="3410" spans="1:90">
      <c r="A3410" s="2" t="s">
        <v>71</v>
      </c>
      <c r="B3410" s="2" t="s">
        <v>72</v>
      </c>
      <c r="C3410" s="2" t="s">
        <v>73</v>
      </c>
      <c r="E3410" s="2" t="str">
        <f>"FES1162551117"</f>
        <v>FES1162551117</v>
      </c>
      <c r="F3410" s="3">
        <v>42878</v>
      </c>
      <c r="G3410" s="2">
        <v>201711</v>
      </c>
      <c r="H3410" s="2" t="s">
        <v>74</v>
      </c>
      <c r="I3410" s="2" t="s">
        <v>75</v>
      </c>
      <c r="J3410" s="2" t="s">
        <v>76</v>
      </c>
      <c r="K3410" s="2" t="s">
        <v>77</v>
      </c>
      <c r="L3410" s="2" t="s">
        <v>104</v>
      </c>
      <c r="M3410" s="2" t="s">
        <v>105</v>
      </c>
      <c r="N3410" s="2" t="s">
        <v>524</v>
      </c>
      <c r="O3410" s="2" t="s">
        <v>81</v>
      </c>
      <c r="P3410" s="2" t="str">
        <f>"2170569012                    "</f>
        <v xml:space="preserve">2170569012                    </v>
      </c>
      <c r="Q3410" s="2">
        <v>0</v>
      </c>
      <c r="R3410" s="2">
        <v>0</v>
      </c>
      <c r="S3410" s="2">
        <v>0</v>
      </c>
      <c r="T3410" s="2">
        <v>0</v>
      </c>
      <c r="U3410" s="2">
        <v>0</v>
      </c>
      <c r="V3410" s="2">
        <v>0</v>
      </c>
      <c r="W3410" s="2">
        <v>0</v>
      </c>
      <c r="X3410" s="2">
        <v>0</v>
      </c>
      <c r="Y3410" s="2">
        <v>0</v>
      </c>
      <c r="Z3410" s="2">
        <v>0</v>
      </c>
      <c r="AA3410" s="2">
        <v>0</v>
      </c>
      <c r="AB3410" s="2">
        <v>0</v>
      </c>
      <c r="AC3410" s="2">
        <v>0</v>
      </c>
      <c r="AD3410" s="2">
        <v>0</v>
      </c>
      <c r="AE3410" s="2">
        <v>0</v>
      </c>
      <c r="AF3410" s="2">
        <v>0</v>
      </c>
      <c r="AG3410" s="2">
        <v>0</v>
      </c>
      <c r="AH3410" s="2">
        <v>0</v>
      </c>
      <c r="AI3410" s="2">
        <v>0</v>
      </c>
      <c r="AJ3410" s="2">
        <v>0</v>
      </c>
      <c r="AK3410" s="2">
        <v>0</v>
      </c>
      <c r="AL3410" s="2">
        <v>0</v>
      </c>
      <c r="AM3410" s="2">
        <v>4.66</v>
      </c>
      <c r="AN3410" s="2">
        <v>0</v>
      </c>
      <c r="AO3410" s="2">
        <v>0</v>
      </c>
      <c r="AP3410" s="2">
        <v>0</v>
      </c>
      <c r="AQ3410" s="2">
        <v>0</v>
      </c>
      <c r="AR3410" s="2">
        <v>0</v>
      </c>
      <c r="AS3410" s="2">
        <v>0</v>
      </c>
      <c r="AT3410" s="2">
        <v>0</v>
      </c>
      <c r="AU3410" s="2">
        <v>0</v>
      </c>
      <c r="AV3410" s="2">
        <v>0</v>
      </c>
      <c r="AW3410" s="2">
        <v>0</v>
      </c>
      <c r="AX3410" s="2">
        <v>0</v>
      </c>
      <c r="AY3410" s="2">
        <v>0</v>
      </c>
      <c r="AZ3410" s="2">
        <v>0</v>
      </c>
      <c r="BA3410" s="2">
        <v>0</v>
      </c>
      <c r="BB3410" s="2">
        <v>0</v>
      </c>
      <c r="BC3410" s="2">
        <v>0</v>
      </c>
      <c r="BD3410" s="2">
        <v>0</v>
      </c>
      <c r="BE3410" s="2">
        <v>0</v>
      </c>
      <c r="BF3410" s="2">
        <v>0</v>
      </c>
      <c r="BG3410" s="2">
        <v>0</v>
      </c>
      <c r="BH3410" s="2">
        <v>1</v>
      </c>
      <c r="BI3410" s="2">
        <v>1</v>
      </c>
      <c r="BJ3410" s="2">
        <v>0.2</v>
      </c>
      <c r="BK3410" s="2">
        <v>1</v>
      </c>
      <c r="BL3410" s="2">
        <v>42.1</v>
      </c>
      <c r="BM3410" s="2">
        <v>5.89</v>
      </c>
      <c r="BN3410" s="2">
        <v>47.99</v>
      </c>
      <c r="BO3410" s="2">
        <v>47.99</v>
      </c>
      <c r="BQ3410" s="2" t="s">
        <v>525</v>
      </c>
      <c r="BR3410" s="2" t="s">
        <v>83</v>
      </c>
      <c r="BS3410" s="3">
        <v>42879</v>
      </c>
      <c r="BT3410" s="4">
        <v>0.39930555555555558</v>
      </c>
      <c r="BU3410" s="2" t="s">
        <v>1334</v>
      </c>
      <c r="BV3410" s="2" t="s">
        <v>98</v>
      </c>
      <c r="BY3410" s="2">
        <v>1200</v>
      </c>
      <c r="CC3410" s="2" t="s">
        <v>105</v>
      </c>
      <c r="CD3410" s="2">
        <v>4001</v>
      </c>
      <c r="CE3410" s="2" t="s">
        <v>99</v>
      </c>
      <c r="CF3410" s="3">
        <v>42880</v>
      </c>
      <c r="CI3410" s="2">
        <v>1</v>
      </c>
      <c r="CJ3410" s="2">
        <v>1</v>
      </c>
      <c r="CK3410" s="2">
        <v>21</v>
      </c>
      <c r="CL3410" s="2" t="s">
        <v>87</v>
      </c>
    </row>
    <row r="3411" spans="1:90">
      <c r="A3411" s="2" t="s">
        <v>71</v>
      </c>
      <c r="B3411" s="2" t="s">
        <v>72</v>
      </c>
      <c r="C3411" s="2" t="s">
        <v>73</v>
      </c>
      <c r="E3411" s="2" t="str">
        <f>"FES1162550841"</f>
        <v>FES1162550841</v>
      </c>
      <c r="F3411" s="3">
        <v>42878</v>
      </c>
      <c r="G3411" s="2">
        <v>201711</v>
      </c>
      <c r="H3411" s="2" t="s">
        <v>74</v>
      </c>
      <c r="I3411" s="2" t="s">
        <v>75</v>
      </c>
      <c r="J3411" s="2" t="s">
        <v>76</v>
      </c>
      <c r="K3411" s="2" t="s">
        <v>77</v>
      </c>
      <c r="L3411" s="2" t="s">
        <v>358</v>
      </c>
      <c r="M3411" s="2" t="s">
        <v>359</v>
      </c>
      <c r="N3411" s="2" t="s">
        <v>548</v>
      </c>
      <c r="O3411" s="2" t="s">
        <v>81</v>
      </c>
      <c r="P3411" s="2" t="str">
        <f>"2170568755                    "</f>
        <v xml:space="preserve">2170568755                    </v>
      </c>
      <c r="Q3411" s="2">
        <v>0</v>
      </c>
      <c r="R3411" s="2">
        <v>0</v>
      </c>
      <c r="S3411" s="2">
        <v>0</v>
      </c>
      <c r="T3411" s="2">
        <v>0</v>
      </c>
      <c r="U3411" s="2">
        <v>0</v>
      </c>
      <c r="V3411" s="2">
        <v>0</v>
      </c>
      <c r="W3411" s="2">
        <v>0</v>
      </c>
      <c r="X3411" s="2">
        <v>0</v>
      </c>
      <c r="Y3411" s="2">
        <v>0</v>
      </c>
      <c r="Z3411" s="2">
        <v>0</v>
      </c>
      <c r="AA3411" s="2">
        <v>0</v>
      </c>
      <c r="AB3411" s="2">
        <v>0</v>
      </c>
      <c r="AC3411" s="2">
        <v>0</v>
      </c>
      <c r="AD3411" s="2">
        <v>0</v>
      </c>
      <c r="AE3411" s="2">
        <v>0</v>
      </c>
      <c r="AF3411" s="2">
        <v>0</v>
      </c>
      <c r="AG3411" s="2">
        <v>0</v>
      </c>
      <c r="AH3411" s="2">
        <v>0</v>
      </c>
      <c r="AI3411" s="2">
        <v>0</v>
      </c>
      <c r="AJ3411" s="2">
        <v>0</v>
      </c>
      <c r="AK3411" s="2">
        <v>0</v>
      </c>
      <c r="AL3411" s="2">
        <v>0</v>
      </c>
      <c r="AM3411" s="2">
        <v>3.64</v>
      </c>
      <c r="AN3411" s="2">
        <v>0</v>
      </c>
      <c r="AO3411" s="2">
        <v>0</v>
      </c>
      <c r="AP3411" s="2">
        <v>0</v>
      </c>
      <c r="AQ3411" s="2">
        <v>0</v>
      </c>
      <c r="AR3411" s="2">
        <v>0</v>
      </c>
      <c r="AS3411" s="2">
        <v>0</v>
      </c>
      <c r="AT3411" s="2">
        <v>0</v>
      </c>
      <c r="AU3411" s="2">
        <v>0</v>
      </c>
      <c r="AV3411" s="2">
        <v>0</v>
      </c>
      <c r="AW3411" s="2">
        <v>0</v>
      </c>
      <c r="AX3411" s="2">
        <v>0</v>
      </c>
      <c r="AY3411" s="2">
        <v>0</v>
      </c>
      <c r="AZ3411" s="2">
        <v>0</v>
      </c>
      <c r="BA3411" s="2">
        <v>0</v>
      </c>
      <c r="BB3411" s="2">
        <v>0</v>
      </c>
      <c r="BC3411" s="2">
        <v>0</v>
      </c>
      <c r="BD3411" s="2">
        <v>0</v>
      </c>
      <c r="BE3411" s="2">
        <v>0</v>
      </c>
      <c r="BF3411" s="2">
        <v>0</v>
      </c>
      <c r="BG3411" s="2">
        <v>0</v>
      </c>
      <c r="BH3411" s="2">
        <v>1</v>
      </c>
      <c r="BI3411" s="2">
        <v>1</v>
      </c>
      <c r="BJ3411" s="2">
        <v>0.2</v>
      </c>
      <c r="BK3411" s="2">
        <v>1</v>
      </c>
      <c r="BL3411" s="2">
        <v>32.89</v>
      </c>
      <c r="BM3411" s="2">
        <v>4.5999999999999996</v>
      </c>
      <c r="BN3411" s="2">
        <v>37.49</v>
      </c>
      <c r="BO3411" s="2">
        <v>37.49</v>
      </c>
      <c r="BQ3411" s="2" t="s">
        <v>549</v>
      </c>
      <c r="BR3411" s="2" t="s">
        <v>83</v>
      </c>
      <c r="BS3411" s="3">
        <v>42879</v>
      </c>
      <c r="BT3411" s="4">
        <v>0.41666666666666669</v>
      </c>
      <c r="BU3411" s="2" t="s">
        <v>3461</v>
      </c>
      <c r="BV3411" s="2" t="s">
        <v>98</v>
      </c>
      <c r="BY3411" s="2">
        <v>1200</v>
      </c>
      <c r="CC3411" s="2" t="s">
        <v>359</v>
      </c>
      <c r="CD3411" s="2">
        <v>1422</v>
      </c>
      <c r="CE3411" s="2" t="s">
        <v>99</v>
      </c>
      <c r="CF3411" s="3">
        <v>42880</v>
      </c>
      <c r="CI3411" s="2">
        <v>1</v>
      </c>
      <c r="CJ3411" s="2">
        <v>1</v>
      </c>
      <c r="CK3411" s="2">
        <v>22</v>
      </c>
      <c r="CL3411" s="2" t="s">
        <v>87</v>
      </c>
    </row>
    <row r="3412" spans="1:90">
      <c r="A3412" s="2" t="s">
        <v>71</v>
      </c>
      <c r="B3412" s="2" t="s">
        <v>72</v>
      </c>
      <c r="C3412" s="2" t="s">
        <v>73</v>
      </c>
      <c r="E3412" s="2" t="str">
        <f>"FES1162551165"</f>
        <v>FES1162551165</v>
      </c>
      <c r="F3412" s="3">
        <v>42878</v>
      </c>
      <c r="G3412" s="2">
        <v>201711</v>
      </c>
      <c r="H3412" s="2" t="s">
        <v>74</v>
      </c>
      <c r="I3412" s="2" t="s">
        <v>75</v>
      </c>
      <c r="J3412" s="2" t="s">
        <v>76</v>
      </c>
      <c r="K3412" s="2" t="s">
        <v>77</v>
      </c>
      <c r="L3412" s="2" t="s">
        <v>88</v>
      </c>
      <c r="M3412" s="2" t="s">
        <v>89</v>
      </c>
      <c r="N3412" s="2" t="s">
        <v>371</v>
      </c>
      <c r="O3412" s="2" t="s">
        <v>81</v>
      </c>
      <c r="P3412" s="2" t="str">
        <f>"2170569055                    "</f>
        <v xml:space="preserve">2170569055                    </v>
      </c>
      <c r="Q3412" s="2">
        <v>0</v>
      </c>
      <c r="R3412" s="2">
        <v>0</v>
      </c>
      <c r="S3412" s="2">
        <v>0</v>
      </c>
      <c r="T3412" s="2">
        <v>0</v>
      </c>
      <c r="U3412" s="2">
        <v>0</v>
      </c>
      <c r="V3412" s="2">
        <v>0</v>
      </c>
      <c r="W3412" s="2">
        <v>0</v>
      </c>
      <c r="X3412" s="2">
        <v>0</v>
      </c>
      <c r="Y3412" s="2">
        <v>0</v>
      </c>
      <c r="Z3412" s="2">
        <v>0</v>
      </c>
      <c r="AA3412" s="2">
        <v>0</v>
      </c>
      <c r="AB3412" s="2">
        <v>0</v>
      </c>
      <c r="AC3412" s="2">
        <v>0</v>
      </c>
      <c r="AD3412" s="2">
        <v>0</v>
      </c>
      <c r="AE3412" s="2">
        <v>0</v>
      </c>
      <c r="AF3412" s="2">
        <v>0</v>
      </c>
      <c r="AG3412" s="2">
        <v>0</v>
      </c>
      <c r="AH3412" s="2">
        <v>0</v>
      </c>
      <c r="AI3412" s="2">
        <v>0</v>
      </c>
      <c r="AJ3412" s="2">
        <v>0</v>
      </c>
      <c r="AK3412" s="2">
        <v>0</v>
      </c>
      <c r="AL3412" s="2">
        <v>0</v>
      </c>
      <c r="AM3412" s="2">
        <v>4.66</v>
      </c>
      <c r="AN3412" s="2">
        <v>0</v>
      </c>
      <c r="AO3412" s="2">
        <v>0</v>
      </c>
      <c r="AP3412" s="2">
        <v>0</v>
      </c>
      <c r="AQ3412" s="2">
        <v>0</v>
      </c>
      <c r="AR3412" s="2">
        <v>0</v>
      </c>
      <c r="AS3412" s="2">
        <v>0</v>
      </c>
      <c r="AT3412" s="2">
        <v>0</v>
      </c>
      <c r="AU3412" s="2">
        <v>0</v>
      </c>
      <c r="AV3412" s="2">
        <v>0</v>
      </c>
      <c r="AW3412" s="2">
        <v>0</v>
      </c>
      <c r="AX3412" s="2">
        <v>0</v>
      </c>
      <c r="AY3412" s="2">
        <v>0</v>
      </c>
      <c r="AZ3412" s="2">
        <v>0</v>
      </c>
      <c r="BA3412" s="2">
        <v>0</v>
      </c>
      <c r="BB3412" s="2">
        <v>0</v>
      </c>
      <c r="BC3412" s="2">
        <v>0</v>
      </c>
      <c r="BD3412" s="2">
        <v>0</v>
      </c>
      <c r="BE3412" s="2">
        <v>0</v>
      </c>
      <c r="BF3412" s="2">
        <v>0</v>
      </c>
      <c r="BG3412" s="2">
        <v>0</v>
      </c>
      <c r="BH3412" s="2">
        <v>1</v>
      </c>
      <c r="BI3412" s="2">
        <v>1</v>
      </c>
      <c r="BJ3412" s="2">
        <v>0.2</v>
      </c>
      <c r="BK3412" s="2">
        <v>1</v>
      </c>
      <c r="BL3412" s="2">
        <v>42.1</v>
      </c>
      <c r="BM3412" s="2">
        <v>5.89</v>
      </c>
      <c r="BN3412" s="2">
        <v>47.99</v>
      </c>
      <c r="BO3412" s="2">
        <v>47.99</v>
      </c>
      <c r="BQ3412" s="2" t="s">
        <v>372</v>
      </c>
      <c r="BR3412" s="2" t="s">
        <v>83</v>
      </c>
      <c r="BS3412" s="3">
        <v>42879</v>
      </c>
      <c r="BT3412" s="4">
        <v>0.41666666666666669</v>
      </c>
      <c r="BU3412" s="2" t="s">
        <v>1107</v>
      </c>
      <c r="BV3412" s="2" t="s">
        <v>98</v>
      </c>
      <c r="BY3412" s="2">
        <v>1200</v>
      </c>
      <c r="CC3412" s="2" t="s">
        <v>89</v>
      </c>
      <c r="CD3412" s="2">
        <v>7441</v>
      </c>
      <c r="CE3412" s="2" t="s">
        <v>99</v>
      </c>
      <c r="CF3412" s="3">
        <v>42880</v>
      </c>
      <c r="CI3412" s="2">
        <v>1</v>
      </c>
      <c r="CJ3412" s="2">
        <v>1</v>
      </c>
      <c r="CK3412" s="2">
        <v>21</v>
      </c>
      <c r="CL3412" s="2" t="s">
        <v>87</v>
      </c>
    </row>
    <row r="3413" spans="1:90">
      <c r="A3413" s="2" t="s">
        <v>71</v>
      </c>
      <c r="B3413" s="2" t="s">
        <v>72</v>
      </c>
      <c r="C3413" s="2" t="s">
        <v>73</v>
      </c>
      <c r="E3413" s="2" t="str">
        <f>"FES1162551100"</f>
        <v>FES1162551100</v>
      </c>
      <c r="F3413" s="3">
        <v>42878</v>
      </c>
      <c r="G3413" s="2">
        <v>201711</v>
      </c>
      <c r="H3413" s="2" t="s">
        <v>74</v>
      </c>
      <c r="I3413" s="2" t="s">
        <v>75</v>
      </c>
      <c r="J3413" s="2" t="s">
        <v>76</v>
      </c>
      <c r="K3413" s="2" t="s">
        <v>77</v>
      </c>
      <c r="L3413" s="2" t="s">
        <v>242</v>
      </c>
      <c r="M3413" s="2" t="s">
        <v>243</v>
      </c>
      <c r="N3413" s="2" t="s">
        <v>244</v>
      </c>
      <c r="O3413" s="2" t="s">
        <v>81</v>
      </c>
      <c r="P3413" s="2" t="str">
        <f>"2170568990                    "</f>
        <v xml:space="preserve">2170568990                    </v>
      </c>
      <c r="Q3413" s="2">
        <v>0</v>
      </c>
      <c r="R3413" s="2">
        <v>0</v>
      </c>
      <c r="S3413" s="2">
        <v>0</v>
      </c>
      <c r="T3413" s="2">
        <v>0</v>
      </c>
      <c r="U3413" s="2">
        <v>0</v>
      </c>
      <c r="V3413" s="2">
        <v>0</v>
      </c>
      <c r="W3413" s="2">
        <v>0</v>
      </c>
      <c r="X3413" s="2">
        <v>0</v>
      </c>
      <c r="Y3413" s="2">
        <v>0</v>
      </c>
      <c r="Z3413" s="2">
        <v>0</v>
      </c>
      <c r="AA3413" s="2">
        <v>0</v>
      </c>
      <c r="AB3413" s="2">
        <v>0</v>
      </c>
      <c r="AC3413" s="2">
        <v>0</v>
      </c>
      <c r="AD3413" s="2">
        <v>0</v>
      </c>
      <c r="AE3413" s="2">
        <v>0</v>
      </c>
      <c r="AF3413" s="2">
        <v>0</v>
      </c>
      <c r="AG3413" s="2">
        <v>0</v>
      </c>
      <c r="AH3413" s="2">
        <v>0</v>
      </c>
      <c r="AI3413" s="2">
        <v>0</v>
      </c>
      <c r="AJ3413" s="2">
        <v>0</v>
      </c>
      <c r="AK3413" s="2">
        <v>0</v>
      </c>
      <c r="AL3413" s="2">
        <v>0</v>
      </c>
      <c r="AM3413" s="2">
        <v>3.64</v>
      </c>
      <c r="AN3413" s="2">
        <v>0</v>
      </c>
      <c r="AO3413" s="2">
        <v>0</v>
      </c>
      <c r="AP3413" s="2">
        <v>0</v>
      </c>
      <c r="AQ3413" s="2">
        <v>0</v>
      </c>
      <c r="AR3413" s="2">
        <v>0</v>
      </c>
      <c r="AS3413" s="2">
        <v>0</v>
      </c>
      <c r="AT3413" s="2">
        <v>0</v>
      </c>
      <c r="AU3413" s="2">
        <v>0</v>
      </c>
      <c r="AV3413" s="2">
        <v>0</v>
      </c>
      <c r="AW3413" s="2">
        <v>0</v>
      </c>
      <c r="AX3413" s="2">
        <v>0</v>
      </c>
      <c r="AY3413" s="2">
        <v>0</v>
      </c>
      <c r="AZ3413" s="2">
        <v>0</v>
      </c>
      <c r="BA3413" s="2">
        <v>0</v>
      </c>
      <c r="BB3413" s="2">
        <v>0</v>
      </c>
      <c r="BC3413" s="2">
        <v>0</v>
      </c>
      <c r="BD3413" s="2">
        <v>0</v>
      </c>
      <c r="BE3413" s="2">
        <v>0</v>
      </c>
      <c r="BF3413" s="2">
        <v>0</v>
      </c>
      <c r="BG3413" s="2">
        <v>0</v>
      </c>
      <c r="BH3413" s="2">
        <v>1</v>
      </c>
      <c r="BI3413" s="2">
        <v>1</v>
      </c>
      <c r="BJ3413" s="2">
        <v>0.2</v>
      </c>
      <c r="BK3413" s="2">
        <v>1</v>
      </c>
      <c r="BL3413" s="2">
        <v>32.89</v>
      </c>
      <c r="BM3413" s="2">
        <v>4.5999999999999996</v>
      </c>
      <c r="BN3413" s="2">
        <v>37.49</v>
      </c>
      <c r="BO3413" s="2">
        <v>37.49</v>
      </c>
      <c r="BQ3413" s="2" t="s">
        <v>245</v>
      </c>
      <c r="BR3413" s="2" t="s">
        <v>83</v>
      </c>
      <c r="BS3413" s="3">
        <v>42879</v>
      </c>
      <c r="BT3413" s="4">
        <v>0.38958333333333334</v>
      </c>
      <c r="BU3413" s="2" t="s">
        <v>458</v>
      </c>
      <c r="BV3413" s="2" t="s">
        <v>98</v>
      </c>
      <c r="BY3413" s="2">
        <v>1200</v>
      </c>
      <c r="CA3413" s="2" t="s">
        <v>2306</v>
      </c>
      <c r="CC3413" s="2" t="s">
        <v>243</v>
      </c>
      <c r="CD3413" s="2">
        <v>1459</v>
      </c>
      <c r="CE3413" s="2" t="s">
        <v>99</v>
      </c>
      <c r="CF3413" s="3">
        <v>42879</v>
      </c>
      <c r="CI3413" s="2">
        <v>1</v>
      </c>
      <c r="CJ3413" s="2">
        <v>1</v>
      </c>
      <c r="CK3413" s="2">
        <v>22</v>
      </c>
      <c r="CL3413" s="2" t="s">
        <v>87</v>
      </c>
    </row>
    <row r="3414" spans="1:90">
      <c r="A3414" s="2" t="s">
        <v>71</v>
      </c>
      <c r="B3414" s="2" t="s">
        <v>72</v>
      </c>
      <c r="C3414" s="2" t="s">
        <v>73</v>
      </c>
      <c r="E3414" s="2" t="str">
        <f>"FES1162551168"</f>
        <v>FES1162551168</v>
      </c>
      <c r="F3414" s="3">
        <v>42878</v>
      </c>
      <c r="G3414" s="2">
        <v>201711</v>
      </c>
      <c r="H3414" s="2" t="s">
        <v>74</v>
      </c>
      <c r="I3414" s="2" t="s">
        <v>75</v>
      </c>
      <c r="J3414" s="2" t="s">
        <v>76</v>
      </c>
      <c r="K3414" s="2" t="s">
        <v>77</v>
      </c>
      <c r="L3414" s="2" t="s">
        <v>123</v>
      </c>
      <c r="M3414" s="2" t="s">
        <v>124</v>
      </c>
      <c r="N3414" s="2" t="s">
        <v>2425</v>
      </c>
      <c r="O3414" s="2" t="s">
        <v>81</v>
      </c>
      <c r="P3414" s="2" t="str">
        <f>"217056796                     "</f>
        <v xml:space="preserve">217056796                     </v>
      </c>
      <c r="Q3414" s="2">
        <v>0</v>
      </c>
      <c r="R3414" s="2">
        <v>0</v>
      </c>
      <c r="S3414" s="2">
        <v>0</v>
      </c>
      <c r="T3414" s="2">
        <v>0</v>
      </c>
      <c r="U3414" s="2">
        <v>0</v>
      </c>
      <c r="V3414" s="2">
        <v>0</v>
      </c>
      <c r="W3414" s="2">
        <v>0</v>
      </c>
      <c r="X3414" s="2">
        <v>0</v>
      </c>
      <c r="Y3414" s="2">
        <v>0</v>
      </c>
      <c r="Z3414" s="2">
        <v>0</v>
      </c>
      <c r="AA3414" s="2">
        <v>0</v>
      </c>
      <c r="AB3414" s="2">
        <v>0</v>
      </c>
      <c r="AC3414" s="2">
        <v>0</v>
      </c>
      <c r="AD3414" s="2">
        <v>0</v>
      </c>
      <c r="AE3414" s="2">
        <v>0</v>
      </c>
      <c r="AF3414" s="2">
        <v>0</v>
      </c>
      <c r="AG3414" s="2">
        <v>0</v>
      </c>
      <c r="AH3414" s="2">
        <v>0</v>
      </c>
      <c r="AI3414" s="2">
        <v>0</v>
      </c>
      <c r="AJ3414" s="2">
        <v>0</v>
      </c>
      <c r="AK3414" s="2">
        <v>0</v>
      </c>
      <c r="AL3414" s="2">
        <v>0</v>
      </c>
      <c r="AM3414" s="2">
        <v>4.66</v>
      </c>
      <c r="AN3414" s="2">
        <v>0</v>
      </c>
      <c r="AO3414" s="2">
        <v>0</v>
      </c>
      <c r="AP3414" s="2">
        <v>0</v>
      </c>
      <c r="AQ3414" s="2">
        <v>0</v>
      </c>
      <c r="AR3414" s="2">
        <v>0</v>
      </c>
      <c r="AS3414" s="2">
        <v>0</v>
      </c>
      <c r="AT3414" s="2">
        <v>0</v>
      </c>
      <c r="AU3414" s="2">
        <v>0</v>
      </c>
      <c r="AV3414" s="2">
        <v>0</v>
      </c>
      <c r="AW3414" s="2">
        <v>0</v>
      </c>
      <c r="AX3414" s="2">
        <v>0</v>
      </c>
      <c r="AY3414" s="2">
        <v>0</v>
      </c>
      <c r="AZ3414" s="2">
        <v>0</v>
      </c>
      <c r="BA3414" s="2">
        <v>0</v>
      </c>
      <c r="BB3414" s="2">
        <v>0</v>
      </c>
      <c r="BC3414" s="2">
        <v>0</v>
      </c>
      <c r="BD3414" s="2">
        <v>0</v>
      </c>
      <c r="BE3414" s="2">
        <v>0</v>
      </c>
      <c r="BF3414" s="2">
        <v>0</v>
      </c>
      <c r="BG3414" s="2">
        <v>0</v>
      </c>
      <c r="BH3414" s="2">
        <v>1</v>
      </c>
      <c r="BI3414" s="2">
        <v>1</v>
      </c>
      <c r="BJ3414" s="2">
        <v>0.2</v>
      </c>
      <c r="BK3414" s="2">
        <v>1</v>
      </c>
      <c r="BL3414" s="2">
        <v>42.1</v>
      </c>
      <c r="BM3414" s="2">
        <v>5.89</v>
      </c>
      <c r="BN3414" s="2">
        <v>47.99</v>
      </c>
      <c r="BO3414" s="2">
        <v>47.99</v>
      </c>
      <c r="BQ3414" s="2" t="s">
        <v>2426</v>
      </c>
      <c r="BR3414" s="2" t="s">
        <v>83</v>
      </c>
      <c r="BS3414" s="3">
        <v>42879</v>
      </c>
      <c r="BT3414" s="4">
        <v>0.42986111111111108</v>
      </c>
      <c r="BU3414" s="2" t="s">
        <v>3462</v>
      </c>
      <c r="BV3414" s="2" t="s">
        <v>98</v>
      </c>
      <c r="BY3414" s="2">
        <v>1200</v>
      </c>
      <c r="CC3414" s="2" t="s">
        <v>124</v>
      </c>
      <c r="CD3414" s="2">
        <v>157</v>
      </c>
      <c r="CE3414" s="2" t="s">
        <v>99</v>
      </c>
      <c r="CF3414" s="3">
        <v>42880</v>
      </c>
      <c r="CI3414" s="2">
        <v>1</v>
      </c>
      <c r="CJ3414" s="2">
        <v>1</v>
      </c>
      <c r="CK3414" s="2">
        <v>21</v>
      </c>
      <c r="CL3414" s="2" t="s">
        <v>87</v>
      </c>
    </row>
    <row r="3415" spans="1:90">
      <c r="A3415" s="2" t="s">
        <v>71</v>
      </c>
      <c r="B3415" s="2" t="s">
        <v>72</v>
      </c>
      <c r="C3415" s="2" t="s">
        <v>73</v>
      </c>
      <c r="E3415" s="2" t="str">
        <f>"FES1162551164"</f>
        <v>FES1162551164</v>
      </c>
      <c r="F3415" s="3">
        <v>42878</v>
      </c>
      <c r="G3415" s="2">
        <v>201711</v>
      </c>
      <c r="H3415" s="2" t="s">
        <v>74</v>
      </c>
      <c r="I3415" s="2" t="s">
        <v>75</v>
      </c>
      <c r="J3415" s="2" t="s">
        <v>76</v>
      </c>
      <c r="K3415" s="2" t="s">
        <v>77</v>
      </c>
      <c r="L3415" s="2" t="s">
        <v>330</v>
      </c>
      <c r="M3415" s="2" t="s">
        <v>331</v>
      </c>
      <c r="N3415" s="2" t="s">
        <v>2368</v>
      </c>
      <c r="O3415" s="2" t="s">
        <v>81</v>
      </c>
      <c r="P3415" s="2" t="str">
        <f>"2170567133                    "</f>
        <v xml:space="preserve">2170567133                    </v>
      </c>
      <c r="Q3415" s="2">
        <v>0</v>
      </c>
      <c r="R3415" s="2">
        <v>0</v>
      </c>
      <c r="S3415" s="2">
        <v>0</v>
      </c>
      <c r="T3415" s="2">
        <v>0</v>
      </c>
      <c r="U3415" s="2">
        <v>0</v>
      </c>
      <c r="V3415" s="2">
        <v>0</v>
      </c>
      <c r="W3415" s="2">
        <v>0</v>
      </c>
      <c r="X3415" s="2">
        <v>0</v>
      </c>
      <c r="Y3415" s="2">
        <v>0</v>
      </c>
      <c r="Z3415" s="2">
        <v>0</v>
      </c>
      <c r="AA3415" s="2">
        <v>0</v>
      </c>
      <c r="AB3415" s="2">
        <v>0</v>
      </c>
      <c r="AC3415" s="2">
        <v>0</v>
      </c>
      <c r="AD3415" s="2">
        <v>0</v>
      </c>
      <c r="AE3415" s="2">
        <v>0</v>
      </c>
      <c r="AF3415" s="2">
        <v>0</v>
      </c>
      <c r="AG3415" s="2">
        <v>0</v>
      </c>
      <c r="AH3415" s="2">
        <v>0</v>
      </c>
      <c r="AI3415" s="2">
        <v>0</v>
      </c>
      <c r="AJ3415" s="2">
        <v>0</v>
      </c>
      <c r="AK3415" s="2">
        <v>0</v>
      </c>
      <c r="AL3415" s="2">
        <v>0</v>
      </c>
      <c r="AM3415" s="2">
        <v>4.66</v>
      </c>
      <c r="AN3415" s="2">
        <v>0</v>
      </c>
      <c r="AO3415" s="2">
        <v>0</v>
      </c>
      <c r="AP3415" s="2">
        <v>0</v>
      </c>
      <c r="AQ3415" s="2">
        <v>0</v>
      </c>
      <c r="AR3415" s="2">
        <v>0</v>
      </c>
      <c r="AS3415" s="2">
        <v>0</v>
      </c>
      <c r="AT3415" s="2">
        <v>0</v>
      </c>
      <c r="AU3415" s="2">
        <v>0</v>
      </c>
      <c r="AV3415" s="2">
        <v>0</v>
      </c>
      <c r="AW3415" s="2">
        <v>0</v>
      </c>
      <c r="AX3415" s="2">
        <v>0</v>
      </c>
      <c r="AY3415" s="2">
        <v>0</v>
      </c>
      <c r="AZ3415" s="2">
        <v>0</v>
      </c>
      <c r="BA3415" s="2">
        <v>0</v>
      </c>
      <c r="BB3415" s="2">
        <v>0</v>
      </c>
      <c r="BC3415" s="2">
        <v>0</v>
      </c>
      <c r="BD3415" s="2">
        <v>0</v>
      </c>
      <c r="BE3415" s="2">
        <v>0</v>
      </c>
      <c r="BF3415" s="2">
        <v>0</v>
      </c>
      <c r="BG3415" s="2">
        <v>0</v>
      </c>
      <c r="BH3415" s="2">
        <v>1</v>
      </c>
      <c r="BI3415" s="2">
        <v>1</v>
      </c>
      <c r="BJ3415" s="2">
        <v>0.2</v>
      </c>
      <c r="BK3415" s="2">
        <v>1</v>
      </c>
      <c r="BL3415" s="2">
        <v>42.1</v>
      </c>
      <c r="BM3415" s="2">
        <v>5.89</v>
      </c>
      <c r="BN3415" s="2">
        <v>47.99</v>
      </c>
      <c r="BO3415" s="2">
        <v>47.99</v>
      </c>
      <c r="BQ3415" s="2" t="s">
        <v>2369</v>
      </c>
      <c r="BR3415" s="2" t="s">
        <v>83</v>
      </c>
      <c r="BS3415" s="3">
        <v>42879</v>
      </c>
      <c r="BT3415" s="4">
        <v>0.4375</v>
      </c>
      <c r="BU3415" s="2" t="s">
        <v>3463</v>
      </c>
      <c r="BV3415" s="2" t="s">
        <v>98</v>
      </c>
      <c r="BY3415" s="2">
        <v>1200</v>
      </c>
      <c r="CA3415" s="2" t="s">
        <v>114</v>
      </c>
      <c r="CC3415" s="2" t="s">
        <v>331</v>
      </c>
      <c r="CD3415" s="2">
        <v>3699</v>
      </c>
      <c r="CE3415" s="2" t="s">
        <v>99</v>
      </c>
      <c r="CF3415" s="3">
        <v>42880</v>
      </c>
      <c r="CI3415" s="2">
        <v>1</v>
      </c>
      <c r="CJ3415" s="2">
        <v>1</v>
      </c>
      <c r="CK3415" s="2">
        <v>21</v>
      </c>
      <c r="CL3415" s="2" t="s">
        <v>87</v>
      </c>
    </row>
    <row r="3416" spans="1:90">
      <c r="A3416" s="2" t="s">
        <v>71</v>
      </c>
      <c r="B3416" s="2" t="s">
        <v>72</v>
      </c>
      <c r="C3416" s="2" t="s">
        <v>73</v>
      </c>
      <c r="E3416" s="2" t="str">
        <f>"FES1162551167"</f>
        <v>FES1162551167</v>
      </c>
      <c r="F3416" s="3">
        <v>42878</v>
      </c>
      <c r="G3416" s="2">
        <v>201711</v>
      </c>
      <c r="H3416" s="2" t="s">
        <v>74</v>
      </c>
      <c r="I3416" s="2" t="s">
        <v>75</v>
      </c>
      <c r="J3416" s="2" t="s">
        <v>76</v>
      </c>
      <c r="K3416" s="2" t="s">
        <v>77</v>
      </c>
      <c r="L3416" s="2" t="s">
        <v>123</v>
      </c>
      <c r="M3416" s="2" t="s">
        <v>124</v>
      </c>
      <c r="N3416" s="2" t="s">
        <v>934</v>
      </c>
      <c r="O3416" s="2" t="s">
        <v>81</v>
      </c>
      <c r="P3416" s="2" t="str">
        <f>"2170565069                    "</f>
        <v xml:space="preserve">2170565069                    </v>
      </c>
      <c r="Q3416" s="2">
        <v>0</v>
      </c>
      <c r="R3416" s="2">
        <v>0</v>
      </c>
      <c r="S3416" s="2">
        <v>0</v>
      </c>
      <c r="T3416" s="2">
        <v>0</v>
      </c>
      <c r="U3416" s="2">
        <v>0</v>
      </c>
      <c r="V3416" s="2">
        <v>0</v>
      </c>
      <c r="W3416" s="2">
        <v>0</v>
      </c>
      <c r="X3416" s="2">
        <v>0</v>
      </c>
      <c r="Y3416" s="2">
        <v>0</v>
      </c>
      <c r="Z3416" s="2">
        <v>0</v>
      </c>
      <c r="AA3416" s="2">
        <v>0</v>
      </c>
      <c r="AB3416" s="2">
        <v>0</v>
      </c>
      <c r="AC3416" s="2">
        <v>0</v>
      </c>
      <c r="AD3416" s="2">
        <v>0</v>
      </c>
      <c r="AE3416" s="2">
        <v>0</v>
      </c>
      <c r="AF3416" s="2">
        <v>0</v>
      </c>
      <c r="AG3416" s="2">
        <v>0</v>
      </c>
      <c r="AH3416" s="2">
        <v>0</v>
      </c>
      <c r="AI3416" s="2">
        <v>0</v>
      </c>
      <c r="AJ3416" s="2">
        <v>0</v>
      </c>
      <c r="AK3416" s="2">
        <v>0</v>
      </c>
      <c r="AL3416" s="2">
        <v>0</v>
      </c>
      <c r="AM3416" s="2">
        <v>4.66</v>
      </c>
      <c r="AN3416" s="2">
        <v>0</v>
      </c>
      <c r="AO3416" s="2">
        <v>0</v>
      </c>
      <c r="AP3416" s="2">
        <v>0</v>
      </c>
      <c r="AQ3416" s="2">
        <v>0</v>
      </c>
      <c r="AR3416" s="2">
        <v>0</v>
      </c>
      <c r="AS3416" s="2">
        <v>0</v>
      </c>
      <c r="AT3416" s="2">
        <v>0</v>
      </c>
      <c r="AU3416" s="2">
        <v>0</v>
      </c>
      <c r="AV3416" s="2">
        <v>0</v>
      </c>
      <c r="AW3416" s="2">
        <v>0</v>
      </c>
      <c r="AX3416" s="2">
        <v>0</v>
      </c>
      <c r="AY3416" s="2">
        <v>0</v>
      </c>
      <c r="AZ3416" s="2">
        <v>0</v>
      </c>
      <c r="BA3416" s="2">
        <v>0</v>
      </c>
      <c r="BB3416" s="2">
        <v>0</v>
      </c>
      <c r="BC3416" s="2">
        <v>0</v>
      </c>
      <c r="BD3416" s="2">
        <v>0</v>
      </c>
      <c r="BE3416" s="2">
        <v>0</v>
      </c>
      <c r="BF3416" s="2">
        <v>0</v>
      </c>
      <c r="BG3416" s="2">
        <v>0</v>
      </c>
      <c r="BH3416" s="2">
        <v>1</v>
      </c>
      <c r="BI3416" s="2">
        <v>1</v>
      </c>
      <c r="BJ3416" s="2">
        <v>0.2</v>
      </c>
      <c r="BK3416" s="2">
        <v>1</v>
      </c>
      <c r="BL3416" s="2">
        <v>42.1</v>
      </c>
      <c r="BM3416" s="2">
        <v>5.89</v>
      </c>
      <c r="BN3416" s="2">
        <v>47.99</v>
      </c>
      <c r="BO3416" s="2">
        <v>47.99</v>
      </c>
      <c r="BQ3416" s="2" t="s">
        <v>286</v>
      </c>
      <c r="BR3416" s="2" t="s">
        <v>83</v>
      </c>
      <c r="BS3416" s="3">
        <v>42879</v>
      </c>
      <c r="BT3416" s="4">
        <v>0.41319444444444442</v>
      </c>
      <c r="BU3416" s="2" t="s">
        <v>935</v>
      </c>
      <c r="BV3416" s="2" t="s">
        <v>98</v>
      </c>
      <c r="BY3416" s="2">
        <v>1200</v>
      </c>
      <c r="CC3416" s="2" t="s">
        <v>124</v>
      </c>
      <c r="CD3416" s="2">
        <v>200</v>
      </c>
      <c r="CE3416" s="2" t="s">
        <v>99</v>
      </c>
      <c r="CF3416" s="3">
        <v>42880</v>
      </c>
      <c r="CI3416" s="2">
        <v>1</v>
      </c>
      <c r="CJ3416" s="2">
        <v>1</v>
      </c>
      <c r="CK3416" s="2">
        <v>21</v>
      </c>
      <c r="CL3416" s="2" t="s">
        <v>87</v>
      </c>
    </row>
    <row r="3417" spans="1:90">
      <c r="A3417" s="2" t="s">
        <v>71</v>
      </c>
      <c r="B3417" s="2" t="s">
        <v>72</v>
      </c>
      <c r="C3417" s="2" t="s">
        <v>73</v>
      </c>
      <c r="E3417" s="2" t="str">
        <f>"FES1162551172"</f>
        <v>FES1162551172</v>
      </c>
      <c r="F3417" s="3">
        <v>42878</v>
      </c>
      <c r="G3417" s="2">
        <v>201711</v>
      </c>
      <c r="H3417" s="2" t="s">
        <v>74</v>
      </c>
      <c r="I3417" s="2" t="s">
        <v>75</v>
      </c>
      <c r="J3417" s="2" t="s">
        <v>76</v>
      </c>
      <c r="K3417" s="2" t="s">
        <v>77</v>
      </c>
      <c r="L3417" s="2" t="s">
        <v>88</v>
      </c>
      <c r="M3417" s="2" t="s">
        <v>89</v>
      </c>
      <c r="N3417" s="2" t="s">
        <v>373</v>
      </c>
      <c r="O3417" s="2" t="s">
        <v>81</v>
      </c>
      <c r="P3417" s="2" t="str">
        <f>"2170569060                    "</f>
        <v xml:space="preserve">2170569060                    </v>
      </c>
      <c r="Q3417" s="2">
        <v>0</v>
      </c>
      <c r="R3417" s="2">
        <v>0</v>
      </c>
      <c r="S3417" s="2">
        <v>0</v>
      </c>
      <c r="T3417" s="2">
        <v>0</v>
      </c>
      <c r="U3417" s="2">
        <v>0</v>
      </c>
      <c r="V3417" s="2">
        <v>0</v>
      </c>
      <c r="W3417" s="2">
        <v>0</v>
      </c>
      <c r="X3417" s="2">
        <v>0</v>
      </c>
      <c r="Y3417" s="2">
        <v>0</v>
      </c>
      <c r="Z3417" s="2">
        <v>0</v>
      </c>
      <c r="AA3417" s="2">
        <v>0</v>
      </c>
      <c r="AB3417" s="2">
        <v>0</v>
      </c>
      <c r="AC3417" s="2">
        <v>0</v>
      </c>
      <c r="AD3417" s="2">
        <v>0</v>
      </c>
      <c r="AE3417" s="2">
        <v>0</v>
      </c>
      <c r="AF3417" s="2">
        <v>0</v>
      </c>
      <c r="AG3417" s="2">
        <v>0</v>
      </c>
      <c r="AH3417" s="2">
        <v>0</v>
      </c>
      <c r="AI3417" s="2">
        <v>0</v>
      </c>
      <c r="AJ3417" s="2">
        <v>0</v>
      </c>
      <c r="AK3417" s="2">
        <v>0</v>
      </c>
      <c r="AL3417" s="2">
        <v>0</v>
      </c>
      <c r="AM3417" s="2">
        <v>4.66</v>
      </c>
      <c r="AN3417" s="2">
        <v>0</v>
      </c>
      <c r="AO3417" s="2">
        <v>0</v>
      </c>
      <c r="AP3417" s="2">
        <v>0</v>
      </c>
      <c r="AQ3417" s="2">
        <v>0</v>
      </c>
      <c r="AR3417" s="2">
        <v>0</v>
      </c>
      <c r="AS3417" s="2">
        <v>0</v>
      </c>
      <c r="AT3417" s="2">
        <v>0</v>
      </c>
      <c r="AU3417" s="2">
        <v>0</v>
      </c>
      <c r="AV3417" s="2">
        <v>0</v>
      </c>
      <c r="AW3417" s="2">
        <v>0</v>
      </c>
      <c r="AX3417" s="2">
        <v>0</v>
      </c>
      <c r="AY3417" s="2">
        <v>0</v>
      </c>
      <c r="AZ3417" s="2">
        <v>0</v>
      </c>
      <c r="BA3417" s="2">
        <v>0</v>
      </c>
      <c r="BB3417" s="2">
        <v>0</v>
      </c>
      <c r="BC3417" s="2">
        <v>0</v>
      </c>
      <c r="BD3417" s="2">
        <v>0</v>
      </c>
      <c r="BE3417" s="2">
        <v>0</v>
      </c>
      <c r="BF3417" s="2">
        <v>0</v>
      </c>
      <c r="BG3417" s="2">
        <v>0</v>
      </c>
      <c r="BH3417" s="2">
        <v>1</v>
      </c>
      <c r="BI3417" s="2">
        <v>1</v>
      </c>
      <c r="BJ3417" s="2">
        <v>0.2</v>
      </c>
      <c r="BK3417" s="2">
        <v>1</v>
      </c>
      <c r="BL3417" s="2">
        <v>42.1</v>
      </c>
      <c r="BM3417" s="2">
        <v>5.89</v>
      </c>
      <c r="BN3417" s="2">
        <v>47.99</v>
      </c>
      <c r="BO3417" s="2">
        <v>47.99</v>
      </c>
      <c r="BQ3417" s="2" t="s">
        <v>374</v>
      </c>
      <c r="BR3417" s="2" t="s">
        <v>83</v>
      </c>
      <c r="BS3417" s="3">
        <v>42879</v>
      </c>
      <c r="BT3417" s="4">
        <v>0</v>
      </c>
      <c r="BU3417" s="2" t="s">
        <v>2152</v>
      </c>
      <c r="BV3417" s="2" t="s">
        <v>98</v>
      </c>
      <c r="BY3417" s="2">
        <v>1200</v>
      </c>
      <c r="CC3417" s="2" t="s">
        <v>89</v>
      </c>
      <c r="CD3417" s="2">
        <v>7441</v>
      </c>
      <c r="CE3417" s="2" t="s">
        <v>99</v>
      </c>
      <c r="CF3417" s="3">
        <v>42880</v>
      </c>
      <c r="CI3417" s="2">
        <v>1</v>
      </c>
      <c r="CJ3417" s="2">
        <v>1</v>
      </c>
      <c r="CK3417" s="2">
        <v>21</v>
      </c>
      <c r="CL3417" s="2" t="s">
        <v>87</v>
      </c>
    </row>
    <row r="3418" spans="1:90">
      <c r="A3418" s="2" t="s">
        <v>71</v>
      </c>
      <c r="B3418" s="2" t="s">
        <v>72</v>
      </c>
      <c r="C3418" s="2" t="s">
        <v>73</v>
      </c>
      <c r="E3418" s="2" t="str">
        <f>"FES1162551163"</f>
        <v>FES1162551163</v>
      </c>
      <c r="F3418" s="3">
        <v>42878</v>
      </c>
      <c r="G3418" s="2">
        <v>201711</v>
      </c>
      <c r="H3418" s="2" t="s">
        <v>74</v>
      </c>
      <c r="I3418" s="2" t="s">
        <v>75</v>
      </c>
      <c r="J3418" s="2" t="s">
        <v>76</v>
      </c>
      <c r="K3418" s="2" t="s">
        <v>77</v>
      </c>
      <c r="L3418" s="2" t="s">
        <v>175</v>
      </c>
      <c r="M3418" s="2" t="s">
        <v>176</v>
      </c>
      <c r="N3418" s="2" t="s">
        <v>573</v>
      </c>
      <c r="O3418" s="2" t="s">
        <v>81</v>
      </c>
      <c r="P3418" s="2" t="str">
        <f>"2170569054                    "</f>
        <v xml:space="preserve">2170569054                    </v>
      </c>
      <c r="Q3418" s="2">
        <v>0</v>
      </c>
      <c r="R3418" s="2">
        <v>0</v>
      </c>
      <c r="S3418" s="2">
        <v>0</v>
      </c>
      <c r="T3418" s="2">
        <v>0</v>
      </c>
      <c r="U3418" s="2">
        <v>0</v>
      </c>
      <c r="V3418" s="2">
        <v>0</v>
      </c>
      <c r="W3418" s="2">
        <v>0</v>
      </c>
      <c r="X3418" s="2">
        <v>0</v>
      </c>
      <c r="Y3418" s="2">
        <v>0</v>
      </c>
      <c r="Z3418" s="2">
        <v>0</v>
      </c>
      <c r="AA3418" s="2">
        <v>0</v>
      </c>
      <c r="AB3418" s="2">
        <v>0</v>
      </c>
      <c r="AC3418" s="2">
        <v>0</v>
      </c>
      <c r="AD3418" s="2">
        <v>0</v>
      </c>
      <c r="AE3418" s="2">
        <v>0</v>
      </c>
      <c r="AF3418" s="2">
        <v>0</v>
      </c>
      <c r="AG3418" s="2">
        <v>0</v>
      </c>
      <c r="AH3418" s="2">
        <v>0</v>
      </c>
      <c r="AI3418" s="2">
        <v>0</v>
      </c>
      <c r="AJ3418" s="2">
        <v>0</v>
      </c>
      <c r="AK3418" s="2">
        <v>0</v>
      </c>
      <c r="AL3418" s="2">
        <v>0</v>
      </c>
      <c r="AM3418" s="2">
        <v>4.66</v>
      </c>
      <c r="AN3418" s="2">
        <v>0</v>
      </c>
      <c r="AO3418" s="2">
        <v>0</v>
      </c>
      <c r="AP3418" s="2">
        <v>0</v>
      </c>
      <c r="AQ3418" s="2">
        <v>0</v>
      </c>
      <c r="AR3418" s="2">
        <v>0</v>
      </c>
      <c r="AS3418" s="2">
        <v>0</v>
      </c>
      <c r="AT3418" s="2">
        <v>0</v>
      </c>
      <c r="AU3418" s="2">
        <v>0</v>
      </c>
      <c r="AV3418" s="2">
        <v>0</v>
      </c>
      <c r="AW3418" s="2">
        <v>0</v>
      </c>
      <c r="AX3418" s="2">
        <v>0</v>
      </c>
      <c r="AY3418" s="2">
        <v>0</v>
      </c>
      <c r="AZ3418" s="2">
        <v>0</v>
      </c>
      <c r="BA3418" s="2">
        <v>0</v>
      </c>
      <c r="BB3418" s="2">
        <v>0</v>
      </c>
      <c r="BC3418" s="2">
        <v>0</v>
      </c>
      <c r="BD3418" s="2">
        <v>0</v>
      </c>
      <c r="BE3418" s="2">
        <v>0</v>
      </c>
      <c r="BF3418" s="2">
        <v>0</v>
      </c>
      <c r="BG3418" s="2">
        <v>0</v>
      </c>
      <c r="BH3418" s="2">
        <v>1</v>
      </c>
      <c r="BI3418" s="2">
        <v>1</v>
      </c>
      <c r="BJ3418" s="2">
        <v>0.2</v>
      </c>
      <c r="BK3418" s="2">
        <v>1</v>
      </c>
      <c r="BL3418" s="2">
        <v>42.1</v>
      </c>
      <c r="BM3418" s="2">
        <v>5.89</v>
      </c>
      <c r="BN3418" s="2">
        <v>47.99</v>
      </c>
      <c r="BO3418" s="2">
        <v>47.99</v>
      </c>
      <c r="BQ3418" s="2" t="s">
        <v>574</v>
      </c>
      <c r="BR3418" s="2" t="s">
        <v>83</v>
      </c>
      <c r="BS3418" s="3">
        <v>42879</v>
      </c>
      <c r="BT3418" s="4">
        <v>0.35416666666666669</v>
      </c>
      <c r="BU3418" s="2" t="s">
        <v>3401</v>
      </c>
      <c r="BV3418" s="2" t="s">
        <v>98</v>
      </c>
      <c r="BY3418" s="2">
        <v>1200</v>
      </c>
      <c r="CA3418" s="2" t="s">
        <v>114</v>
      </c>
      <c r="CC3418" s="2" t="s">
        <v>176</v>
      </c>
      <c r="CD3418" s="2">
        <v>6001</v>
      </c>
      <c r="CE3418" s="2" t="s">
        <v>99</v>
      </c>
      <c r="CF3418" s="3">
        <v>42879</v>
      </c>
      <c r="CI3418" s="2">
        <v>1</v>
      </c>
      <c r="CJ3418" s="2">
        <v>1</v>
      </c>
      <c r="CK3418" s="2">
        <v>21</v>
      </c>
      <c r="CL3418" s="2" t="s">
        <v>87</v>
      </c>
    </row>
    <row r="3419" spans="1:90">
      <c r="A3419" s="2" t="s">
        <v>71</v>
      </c>
      <c r="B3419" s="2" t="s">
        <v>72</v>
      </c>
      <c r="C3419" s="2" t="s">
        <v>73</v>
      </c>
      <c r="E3419" s="2" t="str">
        <f>"FES1162551109"</f>
        <v>FES1162551109</v>
      </c>
      <c r="F3419" s="3">
        <v>42878</v>
      </c>
      <c r="G3419" s="2">
        <v>201711</v>
      </c>
      <c r="H3419" s="2" t="s">
        <v>74</v>
      </c>
      <c r="I3419" s="2" t="s">
        <v>75</v>
      </c>
      <c r="J3419" s="2" t="s">
        <v>76</v>
      </c>
      <c r="K3419" s="2" t="s">
        <v>77</v>
      </c>
      <c r="L3419" s="2" t="s">
        <v>1045</v>
      </c>
      <c r="M3419" s="2" t="s">
        <v>1046</v>
      </c>
      <c r="N3419" s="2" t="s">
        <v>1164</v>
      </c>
      <c r="O3419" s="2" t="s">
        <v>81</v>
      </c>
      <c r="P3419" s="2" t="str">
        <f>"2170569010                    "</f>
        <v xml:space="preserve">2170569010                    </v>
      </c>
      <c r="Q3419" s="2">
        <v>0</v>
      </c>
      <c r="R3419" s="2">
        <v>0</v>
      </c>
      <c r="S3419" s="2">
        <v>0</v>
      </c>
      <c r="T3419" s="2">
        <v>0</v>
      </c>
      <c r="U3419" s="2">
        <v>0</v>
      </c>
      <c r="V3419" s="2">
        <v>0</v>
      </c>
      <c r="W3419" s="2">
        <v>0</v>
      </c>
      <c r="X3419" s="2">
        <v>0</v>
      </c>
      <c r="Y3419" s="2">
        <v>0</v>
      </c>
      <c r="Z3419" s="2">
        <v>0</v>
      </c>
      <c r="AA3419" s="2">
        <v>0</v>
      </c>
      <c r="AB3419" s="2">
        <v>0</v>
      </c>
      <c r="AC3419" s="2">
        <v>0</v>
      </c>
      <c r="AD3419" s="2">
        <v>0</v>
      </c>
      <c r="AE3419" s="2">
        <v>0</v>
      </c>
      <c r="AF3419" s="2">
        <v>0</v>
      </c>
      <c r="AG3419" s="2">
        <v>0</v>
      </c>
      <c r="AH3419" s="2">
        <v>0</v>
      </c>
      <c r="AI3419" s="2">
        <v>0</v>
      </c>
      <c r="AJ3419" s="2">
        <v>0</v>
      </c>
      <c r="AK3419" s="2">
        <v>0</v>
      </c>
      <c r="AL3419" s="2">
        <v>0</v>
      </c>
      <c r="AM3419" s="2">
        <v>3.64</v>
      </c>
      <c r="AN3419" s="2">
        <v>0</v>
      </c>
      <c r="AO3419" s="2">
        <v>0</v>
      </c>
      <c r="AP3419" s="2">
        <v>0</v>
      </c>
      <c r="AQ3419" s="2">
        <v>0</v>
      </c>
      <c r="AR3419" s="2">
        <v>0</v>
      </c>
      <c r="AS3419" s="2">
        <v>0</v>
      </c>
      <c r="AT3419" s="2">
        <v>0</v>
      </c>
      <c r="AU3419" s="2">
        <v>0</v>
      </c>
      <c r="AV3419" s="2">
        <v>0</v>
      </c>
      <c r="AW3419" s="2">
        <v>0</v>
      </c>
      <c r="AX3419" s="2">
        <v>0</v>
      </c>
      <c r="AY3419" s="2">
        <v>0</v>
      </c>
      <c r="AZ3419" s="2">
        <v>0</v>
      </c>
      <c r="BA3419" s="2">
        <v>0</v>
      </c>
      <c r="BB3419" s="2">
        <v>0</v>
      </c>
      <c r="BC3419" s="2">
        <v>0</v>
      </c>
      <c r="BD3419" s="2">
        <v>0</v>
      </c>
      <c r="BE3419" s="2">
        <v>0</v>
      </c>
      <c r="BF3419" s="2">
        <v>0</v>
      </c>
      <c r="BG3419" s="2">
        <v>0</v>
      </c>
      <c r="BH3419" s="2">
        <v>1</v>
      </c>
      <c r="BI3419" s="2">
        <v>1</v>
      </c>
      <c r="BJ3419" s="2">
        <v>0.2</v>
      </c>
      <c r="BK3419" s="2">
        <v>1</v>
      </c>
      <c r="BL3419" s="2">
        <v>32.89</v>
      </c>
      <c r="BM3419" s="2">
        <v>4.5999999999999996</v>
      </c>
      <c r="BN3419" s="2">
        <v>37.49</v>
      </c>
      <c r="BO3419" s="2">
        <v>37.49</v>
      </c>
      <c r="BQ3419" s="2" t="s">
        <v>1165</v>
      </c>
      <c r="BR3419" s="2" t="s">
        <v>83</v>
      </c>
      <c r="BS3419" s="3">
        <v>42879</v>
      </c>
      <c r="BT3419" s="4">
        <v>0.35486111111111113</v>
      </c>
      <c r="BU3419" s="2" t="s">
        <v>295</v>
      </c>
      <c r="BV3419" s="2" t="s">
        <v>98</v>
      </c>
      <c r="BY3419" s="2">
        <v>1200</v>
      </c>
      <c r="CA3419" s="2" t="s">
        <v>1229</v>
      </c>
      <c r="CC3419" s="2" t="s">
        <v>1046</v>
      </c>
      <c r="CD3419" s="2">
        <v>1501</v>
      </c>
      <c r="CE3419" s="2" t="s">
        <v>99</v>
      </c>
      <c r="CF3419" s="3">
        <v>42880</v>
      </c>
      <c r="CI3419" s="2">
        <v>1</v>
      </c>
      <c r="CJ3419" s="2">
        <v>1</v>
      </c>
      <c r="CK3419" s="2">
        <v>22</v>
      </c>
      <c r="CL3419" s="2" t="s">
        <v>87</v>
      </c>
    </row>
    <row r="3420" spans="1:90">
      <c r="A3420" s="2" t="s">
        <v>71</v>
      </c>
      <c r="B3420" s="2" t="s">
        <v>72</v>
      </c>
      <c r="C3420" s="2" t="s">
        <v>73</v>
      </c>
      <c r="E3420" s="2" t="str">
        <f>"FES1162551082"</f>
        <v>FES1162551082</v>
      </c>
      <c r="F3420" s="3">
        <v>42878</v>
      </c>
      <c r="G3420" s="2">
        <v>201711</v>
      </c>
      <c r="H3420" s="2" t="s">
        <v>74</v>
      </c>
      <c r="I3420" s="2" t="s">
        <v>75</v>
      </c>
      <c r="J3420" s="2" t="s">
        <v>76</v>
      </c>
      <c r="K3420" s="2" t="s">
        <v>77</v>
      </c>
      <c r="L3420" s="2" t="s">
        <v>116</v>
      </c>
      <c r="M3420" s="2" t="s">
        <v>117</v>
      </c>
      <c r="N3420" s="2" t="s">
        <v>3280</v>
      </c>
      <c r="O3420" s="2" t="s">
        <v>81</v>
      </c>
      <c r="P3420" s="2" t="str">
        <f>"2170568969                    "</f>
        <v xml:space="preserve">2170568969                    </v>
      </c>
      <c r="Q3420" s="2">
        <v>0</v>
      </c>
      <c r="R3420" s="2">
        <v>0</v>
      </c>
      <c r="S3420" s="2">
        <v>0</v>
      </c>
      <c r="T3420" s="2">
        <v>0</v>
      </c>
      <c r="U3420" s="2">
        <v>0</v>
      </c>
      <c r="V3420" s="2">
        <v>0</v>
      </c>
      <c r="W3420" s="2">
        <v>0</v>
      </c>
      <c r="X3420" s="2">
        <v>0</v>
      </c>
      <c r="Y3420" s="2">
        <v>0</v>
      </c>
      <c r="Z3420" s="2">
        <v>0</v>
      </c>
      <c r="AA3420" s="2">
        <v>0</v>
      </c>
      <c r="AB3420" s="2">
        <v>0</v>
      </c>
      <c r="AC3420" s="2">
        <v>0</v>
      </c>
      <c r="AD3420" s="2">
        <v>0</v>
      </c>
      <c r="AE3420" s="2">
        <v>0</v>
      </c>
      <c r="AF3420" s="2">
        <v>0</v>
      </c>
      <c r="AG3420" s="2">
        <v>0</v>
      </c>
      <c r="AH3420" s="2">
        <v>0</v>
      </c>
      <c r="AI3420" s="2">
        <v>0</v>
      </c>
      <c r="AJ3420" s="2">
        <v>0</v>
      </c>
      <c r="AK3420" s="2">
        <v>0</v>
      </c>
      <c r="AL3420" s="2">
        <v>0</v>
      </c>
      <c r="AM3420" s="2">
        <v>3.64</v>
      </c>
      <c r="AN3420" s="2">
        <v>0</v>
      </c>
      <c r="AO3420" s="2">
        <v>0</v>
      </c>
      <c r="AP3420" s="2">
        <v>0</v>
      </c>
      <c r="AQ3420" s="2">
        <v>0</v>
      </c>
      <c r="AR3420" s="2">
        <v>0</v>
      </c>
      <c r="AS3420" s="2">
        <v>0</v>
      </c>
      <c r="AT3420" s="2">
        <v>0</v>
      </c>
      <c r="AU3420" s="2">
        <v>0</v>
      </c>
      <c r="AV3420" s="2">
        <v>0</v>
      </c>
      <c r="AW3420" s="2">
        <v>0</v>
      </c>
      <c r="AX3420" s="2">
        <v>0</v>
      </c>
      <c r="AY3420" s="2">
        <v>0</v>
      </c>
      <c r="AZ3420" s="2">
        <v>0</v>
      </c>
      <c r="BA3420" s="2">
        <v>0</v>
      </c>
      <c r="BB3420" s="2">
        <v>0</v>
      </c>
      <c r="BC3420" s="2">
        <v>0</v>
      </c>
      <c r="BD3420" s="2">
        <v>0</v>
      </c>
      <c r="BE3420" s="2">
        <v>0</v>
      </c>
      <c r="BF3420" s="2">
        <v>0</v>
      </c>
      <c r="BG3420" s="2">
        <v>0</v>
      </c>
      <c r="BH3420" s="2">
        <v>1</v>
      </c>
      <c r="BI3420" s="2">
        <v>1</v>
      </c>
      <c r="BJ3420" s="2">
        <v>0.2</v>
      </c>
      <c r="BK3420" s="2">
        <v>1</v>
      </c>
      <c r="BL3420" s="2">
        <v>32.89</v>
      </c>
      <c r="BM3420" s="2">
        <v>4.5999999999999996</v>
      </c>
      <c r="BN3420" s="2">
        <v>37.49</v>
      </c>
      <c r="BO3420" s="2">
        <v>37.49</v>
      </c>
      <c r="BQ3420" s="2" t="s">
        <v>3281</v>
      </c>
      <c r="BR3420" s="2" t="s">
        <v>83</v>
      </c>
      <c r="BS3420" s="3">
        <v>42879</v>
      </c>
      <c r="BT3420" s="4">
        <v>0.41666666666666669</v>
      </c>
      <c r="BU3420" s="2" t="s">
        <v>826</v>
      </c>
      <c r="BV3420" s="2" t="s">
        <v>98</v>
      </c>
      <c r="BY3420" s="2">
        <v>1200</v>
      </c>
      <c r="CC3420" s="2" t="s">
        <v>117</v>
      </c>
      <c r="CD3420" s="2">
        <v>1451</v>
      </c>
      <c r="CE3420" s="2" t="s">
        <v>99</v>
      </c>
      <c r="CF3420" s="3">
        <v>42880</v>
      </c>
      <c r="CI3420" s="2">
        <v>1</v>
      </c>
      <c r="CJ3420" s="2">
        <v>1</v>
      </c>
      <c r="CK3420" s="2">
        <v>22</v>
      </c>
      <c r="CL3420" s="2" t="s">
        <v>87</v>
      </c>
    </row>
    <row r="3421" spans="1:90">
      <c r="A3421" s="2" t="s">
        <v>71</v>
      </c>
      <c r="B3421" s="2" t="s">
        <v>72</v>
      </c>
      <c r="C3421" s="2" t="s">
        <v>73</v>
      </c>
      <c r="E3421" s="2" t="str">
        <f>"FES1162551160"</f>
        <v>FES1162551160</v>
      </c>
      <c r="F3421" s="3">
        <v>42878</v>
      </c>
      <c r="G3421" s="2">
        <v>201711</v>
      </c>
      <c r="H3421" s="2" t="s">
        <v>74</v>
      </c>
      <c r="I3421" s="2" t="s">
        <v>75</v>
      </c>
      <c r="J3421" s="2" t="s">
        <v>76</v>
      </c>
      <c r="K3421" s="2" t="s">
        <v>77</v>
      </c>
      <c r="L3421" s="2" t="s">
        <v>109</v>
      </c>
      <c r="M3421" s="2" t="s">
        <v>110</v>
      </c>
      <c r="N3421" s="2" t="s">
        <v>878</v>
      </c>
      <c r="O3421" s="2" t="s">
        <v>81</v>
      </c>
      <c r="P3421" s="2" t="str">
        <f>"21705695050                   "</f>
        <v xml:space="preserve">21705695050                   </v>
      </c>
      <c r="Q3421" s="2">
        <v>0</v>
      </c>
      <c r="R3421" s="2">
        <v>0</v>
      </c>
      <c r="S3421" s="2">
        <v>0</v>
      </c>
      <c r="T3421" s="2">
        <v>0</v>
      </c>
      <c r="U3421" s="2">
        <v>0</v>
      </c>
      <c r="V3421" s="2">
        <v>0</v>
      </c>
      <c r="W3421" s="2">
        <v>0</v>
      </c>
      <c r="X3421" s="2">
        <v>0</v>
      </c>
      <c r="Y3421" s="2">
        <v>0</v>
      </c>
      <c r="Z3421" s="2">
        <v>0</v>
      </c>
      <c r="AA3421" s="2">
        <v>0</v>
      </c>
      <c r="AB3421" s="2">
        <v>0</v>
      </c>
      <c r="AC3421" s="2">
        <v>0</v>
      </c>
      <c r="AD3421" s="2">
        <v>0</v>
      </c>
      <c r="AE3421" s="2">
        <v>0</v>
      </c>
      <c r="AF3421" s="2">
        <v>0</v>
      </c>
      <c r="AG3421" s="2">
        <v>0</v>
      </c>
      <c r="AH3421" s="2">
        <v>0</v>
      </c>
      <c r="AI3421" s="2">
        <v>0</v>
      </c>
      <c r="AJ3421" s="2">
        <v>0</v>
      </c>
      <c r="AK3421" s="2">
        <v>0</v>
      </c>
      <c r="AL3421" s="2">
        <v>0</v>
      </c>
      <c r="AM3421" s="2">
        <v>4.66</v>
      </c>
      <c r="AN3421" s="2">
        <v>0</v>
      </c>
      <c r="AO3421" s="2">
        <v>0</v>
      </c>
      <c r="AP3421" s="2">
        <v>0</v>
      </c>
      <c r="AQ3421" s="2">
        <v>0</v>
      </c>
      <c r="AR3421" s="2">
        <v>0</v>
      </c>
      <c r="AS3421" s="2">
        <v>0</v>
      </c>
      <c r="AT3421" s="2">
        <v>0</v>
      </c>
      <c r="AU3421" s="2">
        <v>0</v>
      </c>
      <c r="AV3421" s="2">
        <v>0</v>
      </c>
      <c r="AW3421" s="2">
        <v>0</v>
      </c>
      <c r="AX3421" s="2">
        <v>0</v>
      </c>
      <c r="AY3421" s="2">
        <v>0</v>
      </c>
      <c r="AZ3421" s="2">
        <v>0</v>
      </c>
      <c r="BA3421" s="2">
        <v>0</v>
      </c>
      <c r="BB3421" s="2">
        <v>0</v>
      </c>
      <c r="BC3421" s="2">
        <v>0</v>
      </c>
      <c r="BD3421" s="2">
        <v>0</v>
      </c>
      <c r="BE3421" s="2">
        <v>0</v>
      </c>
      <c r="BF3421" s="2">
        <v>0</v>
      </c>
      <c r="BG3421" s="2">
        <v>0</v>
      </c>
      <c r="BH3421" s="2">
        <v>1</v>
      </c>
      <c r="BI3421" s="2">
        <v>1</v>
      </c>
      <c r="BJ3421" s="2">
        <v>0.2</v>
      </c>
      <c r="BK3421" s="2">
        <v>1</v>
      </c>
      <c r="BL3421" s="2">
        <v>42.1</v>
      </c>
      <c r="BM3421" s="2">
        <v>5.89</v>
      </c>
      <c r="BN3421" s="2">
        <v>47.99</v>
      </c>
      <c r="BO3421" s="2">
        <v>47.99</v>
      </c>
      <c r="BQ3421" s="2" t="s">
        <v>286</v>
      </c>
      <c r="BR3421" s="2" t="s">
        <v>83</v>
      </c>
      <c r="BS3421" s="3">
        <v>42879</v>
      </c>
      <c r="BT3421" s="4">
        <v>0.3888888888888889</v>
      </c>
      <c r="BU3421" s="2" t="s">
        <v>3464</v>
      </c>
      <c r="BV3421" s="2" t="s">
        <v>98</v>
      </c>
      <c r="BY3421" s="2">
        <v>1200</v>
      </c>
      <c r="CC3421" s="2" t="s">
        <v>110</v>
      </c>
      <c r="CD3421" s="2">
        <v>3201</v>
      </c>
      <c r="CE3421" s="2" t="s">
        <v>99</v>
      </c>
      <c r="CF3421" s="3">
        <v>42880</v>
      </c>
      <c r="CI3421" s="2">
        <v>1</v>
      </c>
      <c r="CJ3421" s="2">
        <v>1</v>
      </c>
      <c r="CK3421" s="2">
        <v>21</v>
      </c>
      <c r="CL3421" s="2" t="s">
        <v>87</v>
      </c>
    </row>
    <row r="3422" spans="1:90">
      <c r="A3422" s="2" t="s">
        <v>71</v>
      </c>
      <c r="B3422" s="2" t="s">
        <v>72</v>
      </c>
      <c r="C3422" s="2" t="s">
        <v>73</v>
      </c>
      <c r="E3422" s="2" t="str">
        <f>"FES1162551126"</f>
        <v>FES1162551126</v>
      </c>
      <c r="F3422" s="3">
        <v>42878</v>
      </c>
      <c r="G3422" s="2">
        <v>201711</v>
      </c>
      <c r="H3422" s="2" t="s">
        <v>74</v>
      </c>
      <c r="I3422" s="2" t="s">
        <v>75</v>
      </c>
      <c r="J3422" s="2" t="s">
        <v>76</v>
      </c>
      <c r="K3422" s="2" t="s">
        <v>77</v>
      </c>
      <c r="L3422" s="2" t="s">
        <v>481</v>
      </c>
      <c r="M3422" s="2" t="s">
        <v>482</v>
      </c>
      <c r="N3422" s="2" t="s">
        <v>2927</v>
      </c>
      <c r="O3422" s="2" t="s">
        <v>81</v>
      </c>
      <c r="P3422" s="2" t="str">
        <f>"2170569015                    "</f>
        <v xml:space="preserve">2170569015                    </v>
      </c>
      <c r="Q3422" s="2">
        <v>0</v>
      </c>
      <c r="R3422" s="2">
        <v>0</v>
      </c>
      <c r="S3422" s="2">
        <v>0</v>
      </c>
      <c r="T3422" s="2">
        <v>0</v>
      </c>
      <c r="U3422" s="2">
        <v>0</v>
      </c>
      <c r="V3422" s="2">
        <v>0</v>
      </c>
      <c r="W3422" s="2">
        <v>0</v>
      </c>
      <c r="X3422" s="2">
        <v>0</v>
      </c>
      <c r="Y3422" s="2">
        <v>0</v>
      </c>
      <c r="Z3422" s="2">
        <v>0</v>
      </c>
      <c r="AA3422" s="2">
        <v>0</v>
      </c>
      <c r="AB3422" s="2">
        <v>0</v>
      </c>
      <c r="AC3422" s="2">
        <v>0</v>
      </c>
      <c r="AD3422" s="2">
        <v>0</v>
      </c>
      <c r="AE3422" s="2">
        <v>0</v>
      </c>
      <c r="AF3422" s="2">
        <v>0</v>
      </c>
      <c r="AG3422" s="2">
        <v>0</v>
      </c>
      <c r="AH3422" s="2">
        <v>0</v>
      </c>
      <c r="AI3422" s="2">
        <v>0</v>
      </c>
      <c r="AJ3422" s="2">
        <v>0</v>
      </c>
      <c r="AK3422" s="2">
        <v>0</v>
      </c>
      <c r="AL3422" s="2">
        <v>0</v>
      </c>
      <c r="AM3422" s="2">
        <v>3.64</v>
      </c>
      <c r="AN3422" s="2">
        <v>0</v>
      </c>
      <c r="AO3422" s="2">
        <v>0</v>
      </c>
      <c r="AP3422" s="2">
        <v>0</v>
      </c>
      <c r="AQ3422" s="2">
        <v>0</v>
      </c>
      <c r="AR3422" s="2">
        <v>0</v>
      </c>
      <c r="AS3422" s="2">
        <v>0</v>
      </c>
      <c r="AT3422" s="2">
        <v>0</v>
      </c>
      <c r="AU3422" s="2">
        <v>0</v>
      </c>
      <c r="AV3422" s="2">
        <v>0</v>
      </c>
      <c r="AW3422" s="2">
        <v>0</v>
      </c>
      <c r="AX3422" s="2">
        <v>0</v>
      </c>
      <c r="AY3422" s="2">
        <v>0</v>
      </c>
      <c r="AZ3422" s="2">
        <v>0</v>
      </c>
      <c r="BA3422" s="2">
        <v>0</v>
      </c>
      <c r="BB3422" s="2">
        <v>0</v>
      </c>
      <c r="BC3422" s="2">
        <v>0</v>
      </c>
      <c r="BD3422" s="2">
        <v>0</v>
      </c>
      <c r="BE3422" s="2">
        <v>0</v>
      </c>
      <c r="BF3422" s="2">
        <v>0</v>
      </c>
      <c r="BG3422" s="2">
        <v>0</v>
      </c>
      <c r="BH3422" s="2">
        <v>1</v>
      </c>
      <c r="BI3422" s="2">
        <v>1</v>
      </c>
      <c r="BJ3422" s="2">
        <v>0.2</v>
      </c>
      <c r="BK3422" s="2">
        <v>1</v>
      </c>
      <c r="BL3422" s="2">
        <v>32.89</v>
      </c>
      <c r="BM3422" s="2">
        <v>4.5999999999999996</v>
      </c>
      <c r="BN3422" s="2">
        <v>37.49</v>
      </c>
      <c r="BO3422" s="2">
        <v>37.49</v>
      </c>
      <c r="BQ3422" s="2" t="s">
        <v>286</v>
      </c>
      <c r="BR3422" s="2" t="s">
        <v>83</v>
      </c>
      <c r="BS3422" s="3">
        <v>42879</v>
      </c>
      <c r="BT3422" s="4">
        <v>0.41666666666666669</v>
      </c>
      <c r="BU3422" s="2" t="s">
        <v>1939</v>
      </c>
      <c r="BV3422" s="2" t="s">
        <v>98</v>
      </c>
      <c r="BY3422" s="2">
        <v>1200</v>
      </c>
      <c r="CC3422" s="2" t="s">
        <v>482</v>
      </c>
      <c r="CD3422" s="2">
        <v>2163</v>
      </c>
      <c r="CE3422" s="2" t="s">
        <v>99</v>
      </c>
      <c r="CF3422" s="3">
        <v>42880</v>
      </c>
      <c r="CI3422" s="2">
        <v>1</v>
      </c>
      <c r="CJ3422" s="2">
        <v>1</v>
      </c>
      <c r="CK3422" s="2">
        <v>22</v>
      </c>
      <c r="CL3422" s="2" t="s">
        <v>87</v>
      </c>
    </row>
    <row r="3423" spans="1:90">
      <c r="A3423" s="2" t="s">
        <v>71</v>
      </c>
      <c r="B3423" s="2" t="s">
        <v>72</v>
      </c>
      <c r="C3423" s="2" t="s">
        <v>73</v>
      </c>
      <c r="E3423" s="2" t="str">
        <f>"FES1162551077"</f>
        <v>FES1162551077</v>
      </c>
      <c r="F3423" s="3">
        <v>42878</v>
      </c>
      <c r="G3423" s="2">
        <v>201711</v>
      </c>
      <c r="H3423" s="2" t="s">
        <v>74</v>
      </c>
      <c r="I3423" s="2" t="s">
        <v>75</v>
      </c>
      <c r="J3423" s="2" t="s">
        <v>76</v>
      </c>
      <c r="K3423" s="2" t="s">
        <v>77</v>
      </c>
      <c r="L3423" s="2" t="s">
        <v>123</v>
      </c>
      <c r="M3423" s="2" t="s">
        <v>124</v>
      </c>
      <c r="N3423" s="2" t="s">
        <v>2487</v>
      </c>
      <c r="O3423" s="2" t="s">
        <v>81</v>
      </c>
      <c r="P3423" s="2" t="str">
        <f>"2170568959                    "</f>
        <v xml:space="preserve">2170568959                    </v>
      </c>
      <c r="Q3423" s="2">
        <v>0</v>
      </c>
      <c r="R3423" s="2">
        <v>0</v>
      </c>
      <c r="S3423" s="2">
        <v>0</v>
      </c>
      <c r="T3423" s="2">
        <v>0</v>
      </c>
      <c r="U3423" s="2">
        <v>0</v>
      </c>
      <c r="V3423" s="2">
        <v>0</v>
      </c>
      <c r="W3423" s="2">
        <v>0</v>
      </c>
      <c r="X3423" s="2">
        <v>0</v>
      </c>
      <c r="Y3423" s="2">
        <v>0</v>
      </c>
      <c r="Z3423" s="2">
        <v>0</v>
      </c>
      <c r="AA3423" s="2">
        <v>0</v>
      </c>
      <c r="AB3423" s="2">
        <v>0</v>
      </c>
      <c r="AC3423" s="2">
        <v>0</v>
      </c>
      <c r="AD3423" s="2">
        <v>0</v>
      </c>
      <c r="AE3423" s="2">
        <v>0</v>
      </c>
      <c r="AF3423" s="2">
        <v>0</v>
      </c>
      <c r="AG3423" s="2">
        <v>0</v>
      </c>
      <c r="AH3423" s="2">
        <v>0</v>
      </c>
      <c r="AI3423" s="2">
        <v>0</v>
      </c>
      <c r="AJ3423" s="2">
        <v>0</v>
      </c>
      <c r="AK3423" s="2">
        <v>0</v>
      </c>
      <c r="AL3423" s="2">
        <v>0</v>
      </c>
      <c r="AM3423" s="2">
        <v>4.66</v>
      </c>
      <c r="AN3423" s="2">
        <v>0</v>
      </c>
      <c r="AO3423" s="2">
        <v>0</v>
      </c>
      <c r="AP3423" s="2">
        <v>0</v>
      </c>
      <c r="AQ3423" s="2">
        <v>0</v>
      </c>
      <c r="AR3423" s="2">
        <v>0</v>
      </c>
      <c r="AS3423" s="2">
        <v>0</v>
      </c>
      <c r="AT3423" s="2">
        <v>0</v>
      </c>
      <c r="AU3423" s="2">
        <v>0</v>
      </c>
      <c r="AV3423" s="2">
        <v>0</v>
      </c>
      <c r="AW3423" s="2">
        <v>0</v>
      </c>
      <c r="AX3423" s="2">
        <v>0</v>
      </c>
      <c r="AY3423" s="2">
        <v>0</v>
      </c>
      <c r="AZ3423" s="2">
        <v>0</v>
      </c>
      <c r="BA3423" s="2">
        <v>0</v>
      </c>
      <c r="BB3423" s="2">
        <v>0</v>
      </c>
      <c r="BC3423" s="2">
        <v>0</v>
      </c>
      <c r="BD3423" s="2">
        <v>0</v>
      </c>
      <c r="BE3423" s="2">
        <v>0</v>
      </c>
      <c r="BF3423" s="2">
        <v>0</v>
      </c>
      <c r="BG3423" s="2">
        <v>0</v>
      </c>
      <c r="BH3423" s="2">
        <v>1</v>
      </c>
      <c r="BI3423" s="2">
        <v>1</v>
      </c>
      <c r="BJ3423" s="2">
        <v>0.2</v>
      </c>
      <c r="BK3423" s="2">
        <v>1</v>
      </c>
      <c r="BL3423" s="2">
        <v>42.1</v>
      </c>
      <c r="BM3423" s="2">
        <v>5.89</v>
      </c>
      <c r="BN3423" s="2">
        <v>47.99</v>
      </c>
      <c r="BO3423" s="2">
        <v>47.99</v>
      </c>
      <c r="BQ3423" s="2" t="s">
        <v>2488</v>
      </c>
      <c r="BR3423" s="2" t="s">
        <v>83</v>
      </c>
      <c r="BS3423" s="3">
        <v>42879</v>
      </c>
      <c r="BT3423" s="4">
        <v>0.43402777777777773</v>
      </c>
      <c r="BU3423" s="2" t="s">
        <v>3465</v>
      </c>
      <c r="BV3423" s="2" t="s">
        <v>98</v>
      </c>
      <c r="BY3423" s="2">
        <v>1200</v>
      </c>
      <c r="CA3423" s="2" t="s">
        <v>114</v>
      </c>
      <c r="CC3423" s="2" t="s">
        <v>124</v>
      </c>
      <c r="CD3423" s="2">
        <v>117</v>
      </c>
      <c r="CE3423" s="2" t="s">
        <v>99</v>
      </c>
      <c r="CF3423" s="3">
        <v>42880</v>
      </c>
      <c r="CI3423" s="2">
        <v>1</v>
      </c>
      <c r="CJ3423" s="2">
        <v>1</v>
      </c>
      <c r="CK3423" s="2">
        <v>21</v>
      </c>
      <c r="CL3423" s="2" t="s">
        <v>87</v>
      </c>
    </row>
    <row r="3424" spans="1:90">
      <c r="A3424" s="2" t="s">
        <v>71</v>
      </c>
      <c r="B3424" s="2" t="s">
        <v>72</v>
      </c>
      <c r="C3424" s="2" t="s">
        <v>73</v>
      </c>
      <c r="E3424" s="2" t="str">
        <f>"FES1162551115"</f>
        <v>FES1162551115</v>
      </c>
      <c r="F3424" s="3">
        <v>42878</v>
      </c>
      <c r="G3424" s="2">
        <v>201711</v>
      </c>
      <c r="H3424" s="2" t="s">
        <v>74</v>
      </c>
      <c r="I3424" s="2" t="s">
        <v>75</v>
      </c>
      <c r="J3424" s="2" t="s">
        <v>76</v>
      </c>
      <c r="K3424" s="2" t="s">
        <v>77</v>
      </c>
      <c r="L3424" s="2" t="s">
        <v>88</v>
      </c>
      <c r="M3424" s="2" t="s">
        <v>89</v>
      </c>
      <c r="N3424" s="2" t="s">
        <v>1251</v>
      </c>
      <c r="O3424" s="2" t="s">
        <v>81</v>
      </c>
      <c r="P3424" s="2" t="str">
        <f>"2170569008                    "</f>
        <v xml:space="preserve">2170569008                    </v>
      </c>
      <c r="Q3424" s="2">
        <v>0</v>
      </c>
      <c r="R3424" s="2">
        <v>0</v>
      </c>
      <c r="S3424" s="2">
        <v>0</v>
      </c>
      <c r="T3424" s="2">
        <v>0</v>
      </c>
      <c r="U3424" s="2">
        <v>0</v>
      </c>
      <c r="V3424" s="2">
        <v>0</v>
      </c>
      <c r="W3424" s="2">
        <v>0</v>
      </c>
      <c r="X3424" s="2">
        <v>0</v>
      </c>
      <c r="Y3424" s="2">
        <v>0</v>
      </c>
      <c r="Z3424" s="2">
        <v>0</v>
      </c>
      <c r="AA3424" s="2">
        <v>0</v>
      </c>
      <c r="AB3424" s="2">
        <v>0</v>
      </c>
      <c r="AC3424" s="2">
        <v>0</v>
      </c>
      <c r="AD3424" s="2">
        <v>0</v>
      </c>
      <c r="AE3424" s="2">
        <v>0</v>
      </c>
      <c r="AF3424" s="2">
        <v>0</v>
      </c>
      <c r="AG3424" s="2">
        <v>0</v>
      </c>
      <c r="AH3424" s="2">
        <v>0</v>
      </c>
      <c r="AI3424" s="2">
        <v>0</v>
      </c>
      <c r="AJ3424" s="2">
        <v>0</v>
      </c>
      <c r="AK3424" s="2">
        <v>0</v>
      </c>
      <c r="AL3424" s="2">
        <v>0</v>
      </c>
      <c r="AM3424" s="2">
        <v>23.29</v>
      </c>
      <c r="AN3424" s="2">
        <v>0</v>
      </c>
      <c r="AO3424" s="2">
        <v>0</v>
      </c>
      <c r="AP3424" s="2">
        <v>0</v>
      </c>
      <c r="AQ3424" s="2">
        <v>0</v>
      </c>
      <c r="AR3424" s="2">
        <v>0</v>
      </c>
      <c r="AS3424" s="2">
        <v>0</v>
      </c>
      <c r="AT3424" s="2">
        <v>0</v>
      </c>
      <c r="AU3424" s="2">
        <v>0</v>
      </c>
      <c r="AV3424" s="2">
        <v>0</v>
      </c>
      <c r="AW3424" s="2">
        <v>0</v>
      </c>
      <c r="AX3424" s="2">
        <v>0</v>
      </c>
      <c r="AY3424" s="2">
        <v>0</v>
      </c>
      <c r="AZ3424" s="2">
        <v>0</v>
      </c>
      <c r="BA3424" s="2">
        <v>0</v>
      </c>
      <c r="BB3424" s="2">
        <v>0</v>
      </c>
      <c r="BC3424" s="2">
        <v>0</v>
      </c>
      <c r="BD3424" s="2">
        <v>0</v>
      </c>
      <c r="BE3424" s="2">
        <v>0</v>
      </c>
      <c r="BF3424" s="2">
        <v>0</v>
      </c>
      <c r="BG3424" s="2">
        <v>0</v>
      </c>
      <c r="BH3424" s="2">
        <v>1</v>
      </c>
      <c r="BI3424" s="2">
        <v>9.9</v>
      </c>
      <c r="BJ3424" s="2">
        <v>9.9</v>
      </c>
      <c r="BK3424" s="2">
        <v>10</v>
      </c>
      <c r="BL3424" s="2">
        <v>210.49</v>
      </c>
      <c r="BM3424" s="2">
        <v>29.47</v>
      </c>
      <c r="BN3424" s="2">
        <v>239.96</v>
      </c>
      <c r="BO3424" s="2">
        <v>239.96</v>
      </c>
      <c r="BQ3424" s="2" t="s">
        <v>1252</v>
      </c>
      <c r="BR3424" s="2" t="s">
        <v>83</v>
      </c>
      <c r="BS3424" s="3">
        <v>42879</v>
      </c>
      <c r="BT3424" s="4">
        <v>0.41319444444444442</v>
      </c>
      <c r="BU3424" s="2" t="s">
        <v>3466</v>
      </c>
      <c r="BV3424" s="2" t="s">
        <v>98</v>
      </c>
      <c r="BY3424" s="2">
        <v>49275.86</v>
      </c>
      <c r="CC3424" s="2" t="s">
        <v>89</v>
      </c>
      <c r="CD3424" s="2">
        <v>7441</v>
      </c>
      <c r="CE3424" s="2" t="s">
        <v>86</v>
      </c>
      <c r="CF3424" s="3">
        <v>42880</v>
      </c>
      <c r="CI3424" s="2">
        <v>1</v>
      </c>
      <c r="CJ3424" s="2">
        <v>1</v>
      </c>
      <c r="CK3424" s="2">
        <v>21</v>
      </c>
      <c r="CL3424" s="2" t="s">
        <v>87</v>
      </c>
    </row>
    <row r="3425" spans="1:90">
      <c r="A3425" s="2" t="s">
        <v>71</v>
      </c>
      <c r="B3425" s="2" t="s">
        <v>72</v>
      </c>
      <c r="C3425" s="2" t="s">
        <v>73</v>
      </c>
      <c r="E3425" s="2" t="str">
        <f>"FES1162551004"</f>
        <v>FES1162551004</v>
      </c>
      <c r="F3425" s="3">
        <v>42878</v>
      </c>
      <c r="G3425" s="2">
        <v>201711</v>
      </c>
      <c r="H3425" s="2" t="s">
        <v>74</v>
      </c>
      <c r="I3425" s="2" t="s">
        <v>75</v>
      </c>
      <c r="J3425" s="2" t="s">
        <v>76</v>
      </c>
      <c r="K3425" s="2" t="s">
        <v>77</v>
      </c>
      <c r="L3425" s="2" t="s">
        <v>812</v>
      </c>
      <c r="M3425" s="2" t="s">
        <v>813</v>
      </c>
      <c r="N3425" s="2" t="s">
        <v>814</v>
      </c>
      <c r="O3425" s="2" t="s">
        <v>81</v>
      </c>
      <c r="P3425" s="2" t="str">
        <f>"2170568838                    "</f>
        <v xml:space="preserve">2170568838                    </v>
      </c>
      <c r="Q3425" s="2">
        <v>0</v>
      </c>
      <c r="R3425" s="2">
        <v>0</v>
      </c>
      <c r="S3425" s="2">
        <v>0</v>
      </c>
      <c r="T3425" s="2">
        <v>0</v>
      </c>
      <c r="U3425" s="2">
        <v>0</v>
      </c>
      <c r="V3425" s="2">
        <v>0</v>
      </c>
      <c r="W3425" s="2">
        <v>0</v>
      </c>
      <c r="X3425" s="2">
        <v>0</v>
      </c>
      <c r="Y3425" s="2">
        <v>0</v>
      </c>
      <c r="Z3425" s="2">
        <v>0</v>
      </c>
      <c r="AA3425" s="2">
        <v>0</v>
      </c>
      <c r="AB3425" s="2">
        <v>0</v>
      </c>
      <c r="AC3425" s="2">
        <v>0</v>
      </c>
      <c r="AD3425" s="2">
        <v>0</v>
      </c>
      <c r="AE3425" s="2">
        <v>0</v>
      </c>
      <c r="AF3425" s="2">
        <v>0</v>
      </c>
      <c r="AG3425" s="2">
        <v>0</v>
      </c>
      <c r="AH3425" s="2">
        <v>0</v>
      </c>
      <c r="AI3425" s="2">
        <v>0</v>
      </c>
      <c r="AJ3425" s="2">
        <v>0</v>
      </c>
      <c r="AK3425" s="2">
        <v>0</v>
      </c>
      <c r="AL3425" s="2">
        <v>0</v>
      </c>
      <c r="AM3425" s="2">
        <v>15.14</v>
      </c>
      <c r="AN3425" s="2">
        <v>0</v>
      </c>
      <c r="AO3425" s="2">
        <v>0</v>
      </c>
      <c r="AP3425" s="2">
        <v>0</v>
      </c>
      <c r="AQ3425" s="2">
        <v>0</v>
      </c>
      <c r="AR3425" s="2">
        <v>0</v>
      </c>
      <c r="AS3425" s="2">
        <v>0</v>
      </c>
      <c r="AT3425" s="2">
        <v>0</v>
      </c>
      <c r="AU3425" s="2">
        <v>0</v>
      </c>
      <c r="AV3425" s="2">
        <v>0</v>
      </c>
      <c r="AW3425" s="2">
        <v>0</v>
      </c>
      <c r="AX3425" s="2">
        <v>0</v>
      </c>
      <c r="AY3425" s="2">
        <v>0</v>
      </c>
      <c r="AZ3425" s="2">
        <v>0</v>
      </c>
      <c r="BA3425" s="2">
        <v>0</v>
      </c>
      <c r="BB3425" s="2">
        <v>0</v>
      </c>
      <c r="BC3425" s="2">
        <v>0</v>
      </c>
      <c r="BD3425" s="2">
        <v>0</v>
      </c>
      <c r="BE3425" s="2">
        <v>0</v>
      </c>
      <c r="BF3425" s="2">
        <v>0</v>
      </c>
      <c r="BG3425" s="2">
        <v>0</v>
      </c>
      <c r="BH3425" s="2">
        <v>1</v>
      </c>
      <c r="BI3425" s="2">
        <v>2</v>
      </c>
      <c r="BJ3425" s="2">
        <v>3.2</v>
      </c>
      <c r="BK3425" s="2">
        <v>3.5</v>
      </c>
      <c r="BL3425" s="2">
        <v>136.82</v>
      </c>
      <c r="BM3425" s="2">
        <v>19.149999999999999</v>
      </c>
      <c r="BN3425" s="2">
        <v>155.97</v>
      </c>
      <c r="BO3425" s="2">
        <v>155.97</v>
      </c>
      <c r="BQ3425" s="2" t="s">
        <v>815</v>
      </c>
      <c r="BR3425" s="2" t="s">
        <v>83</v>
      </c>
      <c r="BS3425" s="3">
        <v>42879</v>
      </c>
      <c r="BT3425" s="4">
        <v>0.64027777777777783</v>
      </c>
      <c r="BU3425" s="2" t="s">
        <v>3467</v>
      </c>
      <c r="BV3425" s="2" t="s">
        <v>98</v>
      </c>
      <c r="BY3425" s="2">
        <v>16218.95</v>
      </c>
      <c r="CC3425" s="2" t="s">
        <v>813</v>
      </c>
      <c r="CD3425" s="2">
        <v>3370</v>
      </c>
      <c r="CE3425" s="2" t="s">
        <v>86</v>
      </c>
      <c r="CF3425" s="3">
        <v>42881</v>
      </c>
      <c r="CI3425" s="2">
        <v>3</v>
      </c>
      <c r="CJ3425" s="2">
        <v>1</v>
      </c>
      <c r="CK3425" s="2">
        <v>23</v>
      </c>
      <c r="CL3425" s="2" t="s">
        <v>87</v>
      </c>
    </row>
    <row r="3426" spans="1:90">
      <c r="A3426" s="2" t="s">
        <v>71</v>
      </c>
      <c r="B3426" s="2" t="s">
        <v>72</v>
      </c>
      <c r="C3426" s="2" t="s">
        <v>73</v>
      </c>
      <c r="E3426" s="2" t="str">
        <f>"FES1162551090"</f>
        <v>FES1162551090</v>
      </c>
      <c r="F3426" s="3">
        <v>42878</v>
      </c>
      <c r="G3426" s="2">
        <v>201711</v>
      </c>
      <c r="H3426" s="2" t="s">
        <v>74</v>
      </c>
      <c r="I3426" s="2" t="s">
        <v>75</v>
      </c>
      <c r="J3426" s="2" t="s">
        <v>76</v>
      </c>
      <c r="K3426" s="2" t="s">
        <v>77</v>
      </c>
      <c r="L3426" s="2" t="s">
        <v>123</v>
      </c>
      <c r="M3426" s="2" t="s">
        <v>124</v>
      </c>
      <c r="N3426" s="2" t="s">
        <v>1172</v>
      </c>
      <c r="O3426" s="2" t="s">
        <v>81</v>
      </c>
      <c r="P3426" s="2" t="str">
        <f>"2170568962                    "</f>
        <v xml:space="preserve">2170568962                    </v>
      </c>
      <c r="Q3426" s="2">
        <v>0</v>
      </c>
      <c r="R3426" s="2">
        <v>0</v>
      </c>
      <c r="S3426" s="2">
        <v>0</v>
      </c>
      <c r="T3426" s="2">
        <v>0</v>
      </c>
      <c r="U3426" s="2">
        <v>0</v>
      </c>
      <c r="V3426" s="2">
        <v>0</v>
      </c>
      <c r="W3426" s="2">
        <v>0</v>
      </c>
      <c r="X3426" s="2">
        <v>0</v>
      </c>
      <c r="Y3426" s="2">
        <v>0</v>
      </c>
      <c r="Z3426" s="2">
        <v>0</v>
      </c>
      <c r="AA3426" s="2">
        <v>0</v>
      </c>
      <c r="AB3426" s="2">
        <v>0</v>
      </c>
      <c r="AC3426" s="2">
        <v>0</v>
      </c>
      <c r="AD3426" s="2">
        <v>0</v>
      </c>
      <c r="AE3426" s="2">
        <v>0</v>
      </c>
      <c r="AF3426" s="2">
        <v>0</v>
      </c>
      <c r="AG3426" s="2">
        <v>0</v>
      </c>
      <c r="AH3426" s="2">
        <v>0</v>
      </c>
      <c r="AI3426" s="2">
        <v>0</v>
      </c>
      <c r="AJ3426" s="2">
        <v>0</v>
      </c>
      <c r="AK3426" s="2">
        <v>0</v>
      </c>
      <c r="AL3426" s="2">
        <v>0</v>
      </c>
      <c r="AM3426" s="2">
        <v>4.66</v>
      </c>
      <c r="AN3426" s="2">
        <v>0</v>
      </c>
      <c r="AO3426" s="2">
        <v>0</v>
      </c>
      <c r="AP3426" s="2">
        <v>0</v>
      </c>
      <c r="AQ3426" s="2">
        <v>0</v>
      </c>
      <c r="AR3426" s="2">
        <v>0</v>
      </c>
      <c r="AS3426" s="2">
        <v>0</v>
      </c>
      <c r="AT3426" s="2">
        <v>0</v>
      </c>
      <c r="AU3426" s="2">
        <v>0</v>
      </c>
      <c r="AV3426" s="2">
        <v>0</v>
      </c>
      <c r="AW3426" s="2">
        <v>0</v>
      </c>
      <c r="AX3426" s="2">
        <v>0</v>
      </c>
      <c r="AY3426" s="2">
        <v>0</v>
      </c>
      <c r="AZ3426" s="2">
        <v>0</v>
      </c>
      <c r="BA3426" s="2">
        <v>0</v>
      </c>
      <c r="BB3426" s="2">
        <v>0</v>
      </c>
      <c r="BC3426" s="2">
        <v>0</v>
      </c>
      <c r="BD3426" s="2">
        <v>0</v>
      </c>
      <c r="BE3426" s="2">
        <v>0</v>
      </c>
      <c r="BF3426" s="2">
        <v>0</v>
      </c>
      <c r="BG3426" s="2">
        <v>0</v>
      </c>
      <c r="BH3426" s="2">
        <v>1</v>
      </c>
      <c r="BI3426" s="2">
        <v>1</v>
      </c>
      <c r="BJ3426" s="2">
        <v>0.2</v>
      </c>
      <c r="BK3426" s="2">
        <v>1</v>
      </c>
      <c r="BL3426" s="2">
        <v>42.1</v>
      </c>
      <c r="BM3426" s="2">
        <v>5.89</v>
      </c>
      <c r="BN3426" s="2">
        <v>47.99</v>
      </c>
      <c r="BO3426" s="2">
        <v>47.99</v>
      </c>
      <c r="BQ3426" s="2" t="s">
        <v>1173</v>
      </c>
      <c r="BR3426" s="2" t="s">
        <v>83</v>
      </c>
      <c r="BS3426" s="3">
        <v>42879</v>
      </c>
      <c r="BT3426" s="4">
        <v>0.34791666666666665</v>
      </c>
      <c r="BU3426" s="2" t="s">
        <v>1174</v>
      </c>
      <c r="BV3426" s="2" t="s">
        <v>98</v>
      </c>
      <c r="BY3426" s="2">
        <v>1200</v>
      </c>
      <c r="CC3426" s="2" t="s">
        <v>124</v>
      </c>
      <c r="CD3426" s="2">
        <v>157</v>
      </c>
      <c r="CE3426" s="2" t="s">
        <v>99</v>
      </c>
      <c r="CF3426" s="3">
        <v>42880</v>
      </c>
      <c r="CI3426" s="2">
        <v>1</v>
      </c>
      <c r="CJ3426" s="2">
        <v>1</v>
      </c>
      <c r="CK3426" s="2">
        <v>21</v>
      </c>
      <c r="CL3426" s="2" t="s">
        <v>87</v>
      </c>
    </row>
    <row r="3427" spans="1:90">
      <c r="A3427" s="2" t="s">
        <v>71</v>
      </c>
      <c r="B3427" s="2" t="s">
        <v>72</v>
      </c>
      <c r="C3427" s="2" t="s">
        <v>73</v>
      </c>
      <c r="E3427" s="2" t="str">
        <f>"FES1162550969"</f>
        <v>FES1162550969</v>
      </c>
      <c r="F3427" s="3">
        <v>42878</v>
      </c>
      <c r="G3427" s="2">
        <v>201711</v>
      </c>
      <c r="H3427" s="2" t="s">
        <v>74</v>
      </c>
      <c r="I3427" s="2" t="s">
        <v>75</v>
      </c>
      <c r="J3427" s="2" t="s">
        <v>76</v>
      </c>
      <c r="K3427" s="2" t="s">
        <v>77</v>
      </c>
      <c r="L3427" s="2" t="s">
        <v>242</v>
      </c>
      <c r="M3427" s="2" t="s">
        <v>243</v>
      </c>
      <c r="N3427" s="2" t="s">
        <v>850</v>
      </c>
      <c r="O3427" s="2" t="s">
        <v>81</v>
      </c>
      <c r="P3427" s="2" t="str">
        <f>"2170568831                    "</f>
        <v xml:space="preserve">2170568831                    </v>
      </c>
      <c r="Q3427" s="2">
        <v>0</v>
      </c>
      <c r="R3427" s="2">
        <v>0</v>
      </c>
      <c r="S3427" s="2">
        <v>0</v>
      </c>
      <c r="T3427" s="2">
        <v>0</v>
      </c>
      <c r="U3427" s="2">
        <v>0</v>
      </c>
      <c r="V3427" s="2">
        <v>0</v>
      </c>
      <c r="W3427" s="2">
        <v>0</v>
      </c>
      <c r="X3427" s="2">
        <v>0</v>
      </c>
      <c r="Y3427" s="2">
        <v>0</v>
      </c>
      <c r="Z3427" s="2">
        <v>0</v>
      </c>
      <c r="AA3427" s="2">
        <v>0</v>
      </c>
      <c r="AB3427" s="2">
        <v>0</v>
      </c>
      <c r="AC3427" s="2">
        <v>0</v>
      </c>
      <c r="AD3427" s="2">
        <v>0</v>
      </c>
      <c r="AE3427" s="2">
        <v>0</v>
      </c>
      <c r="AF3427" s="2">
        <v>0</v>
      </c>
      <c r="AG3427" s="2">
        <v>0</v>
      </c>
      <c r="AH3427" s="2">
        <v>0</v>
      </c>
      <c r="AI3427" s="2">
        <v>0</v>
      </c>
      <c r="AJ3427" s="2">
        <v>0</v>
      </c>
      <c r="AK3427" s="2">
        <v>0</v>
      </c>
      <c r="AL3427" s="2">
        <v>0</v>
      </c>
      <c r="AM3427" s="2">
        <v>3.64</v>
      </c>
      <c r="AN3427" s="2">
        <v>0</v>
      </c>
      <c r="AO3427" s="2">
        <v>0</v>
      </c>
      <c r="AP3427" s="2">
        <v>0</v>
      </c>
      <c r="AQ3427" s="2">
        <v>0</v>
      </c>
      <c r="AR3427" s="2">
        <v>0</v>
      </c>
      <c r="AS3427" s="2">
        <v>0</v>
      </c>
      <c r="AT3427" s="2">
        <v>0</v>
      </c>
      <c r="AU3427" s="2">
        <v>0</v>
      </c>
      <c r="AV3427" s="2">
        <v>0</v>
      </c>
      <c r="AW3427" s="2">
        <v>0</v>
      </c>
      <c r="AX3427" s="2">
        <v>0</v>
      </c>
      <c r="AY3427" s="2">
        <v>0</v>
      </c>
      <c r="AZ3427" s="2">
        <v>0</v>
      </c>
      <c r="BA3427" s="2">
        <v>0</v>
      </c>
      <c r="BB3427" s="2">
        <v>0</v>
      </c>
      <c r="BC3427" s="2">
        <v>0</v>
      </c>
      <c r="BD3427" s="2">
        <v>0</v>
      </c>
      <c r="BE3427" s="2">
        <v>0</v>
      </c>
      <c r="BF3427" s="2">
        <v>0</v>
      </c>
      <c r="BG3427" s="2">
        <v>0</v>
      </c>
      <c r="BH3427" s="2">
        <v>1</v>
      </c>
      <c r="BI3427" s="2">
        <v>1</v>
      </c>
      <c r="BJ3427" s="2">
        <v>0.2</v>
      </c>
      <c r="BK3427" s="2">
        <v>1</v>
      </c>
      <c r="BL3427" s="2">
        <v>32.89</v>
      </c>
      <c r="BM3427" s="2">
        <v>4.5999999999999996</v>
      </c>
      <c r="BN3427" s="2">
        <v>37.49</v>
      </c>
      <c r="BO3427" s="2">
        <v>37.49</v>
      </c>
      <c r="BQ3427" s="2" t="s">
        <v>286</v>
      </c>
      <c r="BR3427" s="2" t="s">
        <v>83</v>
      </c>
      <c r="BS3427" s="3">
        <v>42879</v>
      </c>
      <c r="BT3427" s="4">
        <v>0.42986111111111108</v>
      </c>
      <c r="BU3427" s="2" t="s">
        <v>295</v>
      </c>
      <c r="BV3427" s="2" t="s">
        <v>98</v>
      </c>
      <c r="BY3427" s="2">
        <v>1200</v>
      </c>
      <c r="CC3427" s="2" t="s">
        <v>243</v>
      </c>
      <c r="CD3427" s="2">
        <v>1459</v>
      </c>
      <c r="CE3427" s="2" t="s">
        <v>99</v>
      </c>
      <c r="CF3427" s="3">
        <v>42880</v>
      </c>
      <c r="CI3427" s="2">
        <v>1</v>
      </c>
      <c r="CJ3427" s="2">
        <v>1</v>
      </c>
      <c r="CK3427" s="2">
        <v>22</v>
      </c>
      <c r="CL3427" s="2" t="s">
        <v>87</v>
      </c>
    </row>
    <row r="3428" spans="1:90">
      <c r="A3428" s="2" t="s">
        <v>71</v>
      </c>
      <c r="B3428" s="2" t="s">
        <v>72</v>
      </c>
      <c r="C3428" s="2" t="s">
        <v>73</v>
      </c>
      <c r="E3428" s="2" t="str">
        <f>"FES1162551123"</f>
        <v>FES1162551123</v>
      </c>
      <c r="F3428" s="3">
        <v>42878</v>
      </c>
      <c r="G3428" s="2">
        <v>201711</v>
      </c>
      <c r="H3428" s="2" t="s">
        <v>74</v>
      </c>
      <c r="I3428" s="2" t="s">
        <v>75</v>
      </c>
      <c r="J3428" s="2" t="s">
        <v>76</v>
      </c>
      <c r="K3428" s="2" t="s">
        <v>77</v>
      </c>
      <c r="L3428" s="2" t="s">
        <v>88</v>
      </c>
      <c r="M3428" s="2" t="s">
        <v>89</v>
      </c>
      <c r="N3428" s="2" t="s">
        <v>90</v>
      </c>
      <c r="O3428" s="2" t="s">
        <v>81</v>
      </c>
      <c r="P3428" s="2" t="str">
        <f>"2170568960                    "</f>
        <v xml:space="preserve">2170568960                    </v>
      </c>
      <c r="Q3428" s="2">
        <v>0</v>
      </c>
      <c r="R3428" s="2">
        <v>0</v>
      </c>
      <c r="S3428" s="2">
        <v>0</v>
      </c>
      <c r="T3428" s="2">
        <v>0</v>
      </c>
      <c r="U3428" s="2">
        <v>0</v>
      </c>
      <c r="V3428" s="2">
        <v>0</v>
      </c>
      <c r="W3428" s="2">
        <v>0</v>
      </c>
      <c r="X3428" s="2">
        <v>0</v>
      </c>
      <c r="Y3428" s="2">
        <v>0</v>
      </c>
      <c r="Z3428" s="2">
        <v>0</v>
      </c>
      <c r="AA3428" s="2">
        <v>0</v>
      </c>
      <c r="AB3428" s="2">
        <v>0</v>
      </c>
      <c r="AC3428" s="2">
        <v>0</v>
      </c>
      <c r="AD3428" s="2">
        <v>0</v>
      </c>
      <c r="AE3428" s="2">
        <v>0</v>
      </c>
      <c r="AF3428" s="2">
        <v>0</v>
      </c>
      <c r="AG3428" s="2">
        <v>0</v>
      </c>
      <c r="AH3428" s="2">
        <v>0</v>
      </c>
      <c r="AI3428" s="2">
        <v>0</v>
      </c>
      <c r="AJ3428" s="2">
        <v>0</v>
      </c>
      <c r="AK3428" s="2">
        <v>0</v>
      </c>
      <c r="AL3428" s="2">
        <v>0</v>
      </c>
      <c r="AM3428" s="2">
        <v>4.66</v>
      </c>
      <c r="AN3428" s="2">
        <v>0</v>
      </c>
      <c r="AO3428" s="2">
        <v>0</v>
      </c>
      <c r="AP3428" s="2">
        <v>0</v>
      </c>
      <c r="AQ3428" s="2">
        <v>0</v>
      </c>
      <c r="AR3428" s="2">
        <v>0</v>
      </c>
      <c r="AS3428" s="2">
        <v>0</v>
      </c>
      <c r="AT3428" s="2">
        <v>0</v>
      </c>
      <c r="AU3428" s="2">
        <v>0</v>
      </c>
      <c r="AV3428" s="2">
        <v>0</v>
      </c>
      <c r="AW3428" s="2">
        <v>0</v>
      </c>
      <c r="AX3428" s="2">
        <v>0</v>
      </c>
      <c r="AY3428" s="2">
        <v>0</v>
      </c>
      <c r="AZ3428" s="2">
        <v>0</v>
      </c>
      <c r="BA3428" s="2">
        <v>0</v>
      </c>
      <c r="BB3428" s="2">
        <v>0</v>
      </c>
      <c r="BC3428" s="2">
        <v>0</v>
      </c>
      <c r="BD3428" s="2">
        <v>0</v>
      </c>
      <c r="BE3428" s="2">
        <v>0</v>
      </c>
      <c r="BF3428" s="2">
        <v>0</v>
      </c>
      <c r="BG3428" s="2">
        <v>0</v>
      </c>
      <c r="BH3428" s="2">
        <v>1</v>
      </c>
      <c r="BI3428" s="2">
        <v>0.4</v>
      </c>
      <c r="BJ3428" s="2">
        <v>1</v>
      </c>
      <c r="BK3428" s="2">
        <v>1</v>
      </c>
      <c r="BL3428" s="2">
        <v>42.1</v>
      </c>
      <c r="BM3428" s="2">
        <v>5.89</v>
      </c>
      <c r="BN3428" s="2">
        <v>47.99</v>
      </c>
      <c r="BO3428" s="2">
        <v>47.99</v>
      </c>
      <c r="BR3428" s="2" t="s">
        <v>83</v>
      </c>
      <c r="BS3428" s="3">
        <v>42879</v>
      </c>
      <c r="BT3428" s="4">
        <v>0.55555555555555558</v>
      </c>
      <c r="BU3428" s="2" t="s">
        <v>3029</v>
      </c>
      <c r="BV3428" s="2" t="s">
        <v>87</v>
      </c>
      <c r="BY3428" s="2">
        <v>4875.78</v>
      </c>
      <c r="CC3428" s="2" t="s">
        <v>89</v>
      </c>
      <c r="CD3428" s="2">
        <v>7580</v>
      </c>
      <c r="CE3428" s="2" t="s">
        <v>86</v>
      </c>
      <c r="CF3428" s="3">
        <v>42880</v>
      </c>
      <c r="CI3428" s="2">
        <v>1</v>
      </c>
      <c r="CJ3428" s="2">
        <v>1</v>
      </c>
      <c r="CK3428" s="2">
        <v>21</v>
      </c>
      <c r="CL3428" s="2" t="s">
        <v>87</v>
      </c>
    </row>
    <row r="3429" spans="1:90">
      <c r="A3429" s="2" t="s">
        <v>71</v>
      </c>
      <c r="B3429" s="2" t="s">
        <v>72</v>
      </c>
      <c r="C3429" s="2" t="s">
        <v>73</v>
      </c>
      <c r="E3429" s="2" t="str">
        <f>"FES1162550971"</f>
        <v>FES1162550971</v>
      </c>
      <c r="F3429" s="3">
        <v>42878</v>
      </c>
      <c r="G3429" s="2">
        <v>201711</v>
      </c>
      <c r="H3429" s="2" t="s">
        <v>74</v>
      </c>
      <c r="I3429" s="2" t="s">
        <v>75</v>
      </c>
      <c r="J3429" s="2" t="s">
        <v>76</v>
      </c>
      <c r="K3429" s="2" t="s">
        <v>77</v>
      </c>
      <c r="L3429" s="2" t="s">
        <v>358</v>
      </c>
      <c r="M3429" s="2" t="s">
        <v>359</v>
      </c>
      <c r="N3429" s="2" t="s">
        <v>801</v>
      </c>
      <c r="O3429" s="2" t="s">
        <v>81</v>
      </c>
      <c r="P3429" s="2" t="str">
        <f>"2170568834                    "</f>
        <v xml:space="preserve">2170568834                    </v>
      </c>
      <c r="Q3429" s="2">
        <v>0</v>
      </c>
      <c r="R3429" s="2">
        <v>0</v>
      </c>
      <c r="S3429" s="2">
        <v>0</v>
      </c>
      <c r="T3429" s="2">
        <v>0</v>
      </c>
      <c r="U3429" s="2">
        <v>0</v>
      </c>
      <c r="V3429" s="2">
        <v>0</v>
      </c>
      <c r="W3429" s="2">
        <v>0</v>
      </c>
      <c r="X3429" s="2">
        <v>0</v>
      </c>
      <c r="Y3429" s="2">
        <v>0</v>
      </c>
      <c r="Z3429" s="2">
        <v>0</v>
      </c>
      <c r="AA3429" s="2">
        <v>0</v>
      </c>
      <c r="AB3429" s="2">
        <v>0</v>
      </c>
      <c r="AC3429" s="2">
        <v>0</v>
      </c>
      <c r="AD3429" s="2">
        <v>0</v>
      </c>
      <c r="AE3429" s="2">
        <v>0</v>
      </c>
      <c r="AF3429" s="2">
        <v>0</v>
      </c>
      <c r="AG3429" s="2">
        <v>0</v>
      </c>
      <c r="AH3429" s="2">
        <v>0</v>
      </c>
      <c r="AI3429" s="2">
        <v>0</v>
      </c>
      <c r="AJ3429" s="2">
        <v>0</v>
      </c>
      <c r="AK3429" s="2">
        <v>0</v>
      </c>
      <c r="AL3429" s="2">
        <v>0</v>
      </c>
      <c r="AM3429" s="2">
        <v>3.64</v>
      </c>
      <c r="AN3429" s="2">
        <v>0</v>
      </c>
      <c r="AO3429" s="2">
        <v>0</v>
      </c>
      <c r="AP3429" s="2">
        <v>0</v>
      </c>
      <c r="AQ3429" s="2">
        <v>0</v>
      </c>
      <c r="AR3429" s="2">
        <v>0</v>
      </c>
      <c r="AS3429" s="2">
        <v>0</v>
      </c>
      <c r="AT3429" s="2">
        <v>0</v>
      </c>
      <c r="AU3429" s="2">
        <v>0</v>
      </c>
      <c r="AV3429" s="2">
        <v>0</v>
      </c>
      <c r="AW3429" s="2">
        <v>0</v>
      </c>
      <c r="AX3429" s="2">
        <v>0</v>
      </c>
      <c r="AY3429" s="2">
        <v>0</v>
      </c>
      <c r="AZ3429" s="2">
        <v>0</v>
      </c>
      <c r="BA3429" s="2">
        <v>0</v>
      </c>
      <c r="BB3429" s="2">
        <v>0</v>
      </c>
      <c r="BC3429" s="2">
        <v>0</v>
      </c>
      <c r="BD3429" s="2">
        <v>0</v>
      </c>
      <c r="BE3429" s="2">
        <v>0</v>
      </c>
      <c r="BF3429" s="2">
        <v>0</v>
      </c>
      <c r="BG3429" s="2">
        <v>0</v>
      </c>
      <c r="BH3429" s="2">
        <v>1</v>
      </c>
      <c r="BI3429" s="2">
        <v>1</v>
      </c>
      <c r="BJ3429" s="2">
        <v>0.2</v>
      </c>
      <c r="BK3429" s="2">
        <v>1</v>
      </c>
      <c r="BL3429" s="2">
        <v>32.89</v>
      </c>
      <c r="BM3429" s="2">
        <v>4.5999999999999996</v>
      </c>
      <c r="BN3429" s="2">
        <v>37.49</v>
      </c>
      <c r="BO3429" s="2">
        <v>37.49</v>
      </c>
      <c r="BQ3429" s="2" t="s">
        <v>802</v>
      </c>
      <c r="BR3429" s="2" t="s">
        <v>83</v>
      </c>
      <c r="BS3429" s="3">
        <v>42879</v>
      </c>
      <c r="BT3429" s="4">
        <v>0.41666666666666669</v>
      </c>
      <c r="BU3429" s="2" t="s">
        <v>803</v>
      </c>
      <c r="BV3429" s="2" t="s">
        <v>98</v>
      </c>
      <c r="BY3429" s="2">
        <v>1200</v>
      </c>
      <c r="CC3429" s="2" t="s">
        <v>359</v>
      </c>
      <c r="CD3429" s="2">
        <v>1422</v>
      </c>
      <c r="CE3429" s="2" t="s">
        <v>99</v>
      </c>
      <c r="CF3429" s="3">
        <v>42880</v>
      </c>
      <c r="CI3429" s="2">
        <v>1</v>
      </c>
      <c r="CJ3429" s="2">
        <v>1</v>
      </c>
      <c r="CK3429" s="2">
        <v>22</v>
      </c>
      <c r="CL3429" s="2" t="s">
        <v>87</v>
      </c>
    </row>
    <row r="3430" spans="1:90">
      <c r="A3430" s="2" t="s">
        <v>71</v>
      </c>
      <c r="B3430" s="2" t="s">
        <v>72</v>
      </c>
      <c r="C3430" s="2" t="s">
        <v>73</v>
      </c>
      <c r="E3430" s="2" t="str">
        <f>"FES1162551105"</f>
        <v>FES1162551105</v>
      </c>
      <c r="F3430" s="3">
        <v>42878</v>
      </c>
      <c r="G3430" s="2">
        <v>201711</v>
      </c>
      <c r="H3430" s="2" t="s">
        <v>74</v>
      </c>
      <c r="I3430" s="2" t="s">
        <v>75</v>
      </c>
      <c r="J3430" s="2" t="s">
        <v>76</v>
      </c>
      <c r="K3430" s="2" t="s">
        <v>77</v>
      </c>
      <c r="L3430" s="2" t="s">
        <v>175</v>
      </c>
      <c r="M3430" s="2" t="s">
        <v>176</v>
      </c>
      <c r="N3430" s="2" t="s">
        <v>446</v>
      </c>
      <c r="O3430" s="2" t="s">
        <v>81</v>
      </c>
      <c r="P3430" s="2" t="str">
        <f>"2170568997                    "</f>
        <v xml:space="preserve">2170568997                    </v>
      </c>
      <c r="Q3430" s="2">
        <v>0</v>
      </c>
      <c r="R3430" s="2">
        <v>0</v>
      </c>
      <c r="S3430" s="2">
        <v>0</v>
      </c>
      <c r="T3430" s="2">
        <v>0</v>
      </c>
      <c r="U3430" s="2">
        <v>0</v>
      </c>
      <c r="V3430" s="2">
        <v>0</v>
      </c>
      <c r="W3430" s="2">
        <v>0</v>
      </c>
      <c r="X3430" s="2">
        <v>0</v>
      </c>
      <c r="Y3430" s="2">
        <v>0</v>
      </c>
      <c r="Z3430" s="2">
        <v>0</v>
      </c>
      <c r="AA3430" s="2">
        <v>0</v>
      </c>
      <c r="AB3430" s="2">
        <v>0</v>
      </c>
      <c r="AC3430" s="2">
        <v>0</v>
      </c>
      <c r="AD3430" s="2">
        <v>0</v>
      </c>
      <c r="AE3430" s="2">
        <v>0</v>
      </c>
      <c r="AF3430" s="2">
        <v>0</v>
      </c>
      <c r="AG3430" s="2">
        <v>0</v>
      </c>
      <c r="AH3430" s="2">
        <v>0</v>
      </c>
      <c r="AI3430" s="2">
        <v>0</v>
      </c>
      <c r="AJ3430" s="2">
        <v>0</v>
      </c>
      <c r="AK3430" s="2">
        <v>0</v>
      </c>
      <c r="AL3430" s="2">
        <v>0</v>
      </c>
      <c r="AM3430" s="2">
        <v>6.99</v>
      </c>
      <c r="AN3430" s="2">
        <v>0</v>
      </c>
      <c r="AO3430" s="2">
        <v>0</v>
      </c>
      <c r="AP3430" s="2">
        <v>0</v>
      </c>
      <c r="AQ3430" s="2">
        <v>0</v>
      </c>
      <c r="AR3430" s="2">
        <v>0</v>
      </c>
      <c r="AS3430" s="2">
        <v>0</v>
      </c>
      <c r="AT3430" s="2">
        <v>0</v>
      </c>
      <c r="AU3430" s="2">
        <v>0</v>
      </c>
      <c r="AV3430" s="2">
        <v>0</v>
      </c>
      <c r="AW3430" s="2">
        <v>0</v>
      </c>
      <c r="AX3430" s="2">
        <v>0</v>
      </c>
      <c r="AY3430" s="2">
        <v>0</v>
      </c>
      <c r="AZ3430" s="2">
        <v>0</v>
      </c>
      <c r="BA3430" s="2">
        <v>0</v>
      </c>
      <c r="BB3430" s="2">
        <v>0</v>
      </c>
      <c r="BC3430" s="2">
        <v>0</v>
      </c>
      <c r="BD3430" s="2">
        <v>0</v>
      </c>
      <c r="BE3430" s="2">
        <v>0</v>
      </c>
      <c r="BF3430" s="2">
        <v>0</v>
      </c>
      <c r="BG3430" s="2">
        <v>0</v>
      </c>
      <c r="BH3430" s="2">
        <v>1</v>
      </c>
      <c r="BI3430" s="2">
        <v>2.9</v>
      </c>
      <c r="BJ3430" s="2">
        <v>1.8</v>
      </c>
      <c r="BK3430" s="2">
        <v>3</v>
      </c>
      <c r="BL3430" s="2">
        <v>63.15</v>
      </c>
      <c r="BM3430" s="2">
        <v>8.84</v>
      </c>
      <c r="BN3430" s="2">
        <v>71.989999999999995</v>
      </c>
      <c r="BO3430" s="2">
        <v>71.989999999999995</v>
      </c>
      <c r="BQ3430" s="2" t="s">
        <v>447</v>
      </c>
      <c r="BR3430" s="2" t="s">
        <v>83</v>
      </c>
      <c r="BS3430" s="3">
        <v>42879</v>
      </c>
      <c r="BT3430" s="4">
        <v>0.30902777777777779</v>
      </c>
      <c r="BU3430" s="2" t="s">
        <v>2031</v>
      </c>
      <c r="BV3430" s="2" t="s">
        <v>98</v>
      </c>
      <c r="BY3430" s="2">
        <v>8808.6</v>
      </c>
      <c r="CA3430" s="2" t="s">
        <v>223</v>
      </c>
      <c r="CC3430" s="2" t="s">
        <v>176</v>
      </c>
      <c r="CD3430" s="2">
        <v>6001</v>
      </c>
      <c r="CE3430" s="2" t="s">
        <v>86</v>
      </c>
      <c r="CF3430" s="3">
        <v>42879</v>
      </c>
      <c r="CI3430" s="2">
        <v>1</v>
      </c>
      <c r="CJ3430" s="2">
        <v>1</v>
      </c>
      <c r="CK3430" s="2">
        <v>21</v>
      </c>
      <c r="CL3430" s="2" t="s">
        <v>87</v>
      </c>
    </row>
    <row r="3431" spans="1:90">
      <c r="A3431" s="2" t="s">
        <v>71</v>
      </c>
      <c r="B3431" s="2" t="s">
        <v>72</v>
      </c>
      <c r="C3431" s="2" t="s">
        <v>73</v>
      </c>
      <c r="E3431" s="2" t="str">
        <f>"FES1162551131"</f>
        <v>FES1162551131</v>
      </c>
      <c r="F3431" s="3">
        <v>42878</v>
      </c>
      <c r="G3431" s="2">
        <v>201711</v>
      </c>
      <c r="H3431" s="2" t="s">
        <v>74</v>
      </c>
      <c r="I3431" s="2" t="s">
        <v>75</v>
      </c>
      <c r="J3431" s="2" t="s">
        <v>76</v>
      </c>
      <c r="K3431" s="2" t="s">
        <v>77</v>
      </c>
      <c r="L3431" s="2" t="s">
        <v>88</v>
      </c>
      <c r="M3431" s="2" t="s">
        <v>89</v>
      </c>
      <c r="N3431" s="2" t="s">
        <v>2146</v>
      </c>
      <c r="O3431" s="2" t="s">
        <v>81</v>
      </c>
      <c r="P3431" s="2" t="str">
        <f>"2170569023                    "</f>
        <v xml:space="preserve">2170569023                    </v>
      </c>
      <c r="Q3431" s="2">
        <v>0</v>
      </c>
      <c r="R3431" s="2">
        <v>0</v>
      </c>
      <c r="S3431" s="2">
        <v>0</v>
      </c>
      <c r="T3431" s="2">
        <v>0</v>
      </c>
      <c r="U3431" s="2">
        <v>0</v>
      </c>
      <c r="V3431" s="2">
        <v>0</v>
      </c>
      <c r="W3431" s="2">
        <v>0</v>
      </c>
      <c r="X3431" s="2">
        <v>0</v>
      </c>
      <c r="Y3431" s="2">
        <v>0</v>
      </c>
      <c r="Z3431" s="2">
        <v>0</v>
      </c>
      <c r="AA3431" s="2">
        <v>0</v>
      </c>
      <c r="AB3431" s="2">
        <v>0</v>
      </c>
      <c r="AC3431" s="2">
        <v>0</v>
      </c>
      <c r="AD3431" s="2">
        <v>0</v>
      </c>
      <c r="AE3431" s="2">
        <v>0</v>
      </c>
      <c r="AF3431" s="2">
        <v>0</v>
      </c>
      <c r="AG3431" s="2">
        <v>0</v>
      </c>
      <c r="AH3431" s="2">
        <v>0</v>
      </c>
      <c r="AI3431" s="2">
        <v>0</v>
      </c>
      <c r="AJ3431" s="2">
        <v>0</v>
      </c>
      <c r="AK3431" s="2">
        <v>0</v>
      </c>
      <c r="AL3431" s="2">
        <v>0</v>
      </c>
      <c r="AM3431" s="2">
        <v>6.99</v>
      </c>
      <c r="AN3431" s="2">
        <v>0</v>
      </c>
      <c r="AO3431" s="2">
        <v>0</v>
      </c>
      <c r="AP3431" s="2">
        <v>0</v>
      </c>
      <c r="AQ3431" s="2">
        <v>0</v>
      </c>
      <c r="AR3431" s="2">
        <v>0</v>
      </c>
      <c r="AS3431" s="2">
        <v>0</v>
      </c>
      <c r="AT3431" s="2">
        <v>0</v>
      </c>
      <c r="AU3431" s="2">
        <v>0</v>
      </c>
      <c r="AV3431" s="2">
        <v>0</v>
      </c>
      <c r="AW3431" s="2">
        <v>0</v>
      </c>
      <c r="AX3431" s="2">
        <v>0</v>
      </c>
      <c r="AY3431" s="2">
        <v>0</v>
      </c>
      <c r="AZ3431" s="2">
        <v>0</v>
      </c>
      <c r="BA3431" s="2">
        <v>0</v>
      </c>
      <c r="BB3431" s="2">
        <v>0</v>
      </c>
      <c r="BC3431" s="2">
        <v>0</v>
      </c>
      <c r="BD3431" s="2">
        <v>0</v>
      </c>
      <c r="BE3431" s="2">
        <v>0</v>
      </c>
      <c r="BF3431" s="2">
        <v>0</v>
      </c>
      <c r="BG3431" s="2">
        <v>0</v>
      </c>
      <c r="BH3431" s="2">
        <v>1</v>
      </c>
      <c r="BI3431" s="2">
        <v>1.8</v>
      </c>
      <c r="BJ3431" s="2">
        <v>2.9</v>
      </c>
      <c r="BK3431" s="2">
        <v>3</v>
      </c>
      <c r="BL3431" s="2">
        <v>63.15</v>
      </c>
      <c r="BM3431" s="2">
        <v>8.84</v>
      </c>
      <c r="BN3431" s="2">
        <v>71.989999999999995</v>
      </c>
      <c r="BO3431" s="2">
        <v>71.989999999999995</v>
      </c>
      <c r="BQ3431" s="2" t="s">
        <v>286</v>
      </c>
      <c r="BR3431" s="2" t="s">
        <v>83</v>
      </c>
      <c r="BS3431" s="3">
        <v>42879</v>
      </c>
      <c r="BT3431" s="4">
        <v>0.47013888888888888</v>
      </c>
      <c r="BU3431" s="2" t="s">
        <v>2147</v>
      </c>
      <c r="BV3431" s="2" t="s">
        <v>87</v>
      </c>
      <c r="BY3431" s="2">
        <v>14577.02</v>
      </c>
      <c r="CC3431" s="2" t="s">
        <v>89</v>
      </c>
      <c r="CD3431" s="2">
        <v>7945</v>
      </c>
      <c r="CE3431" s="2" t="s">
        <v>99</v>
      </c>
      <c r="CF3431" s="3">
        <v>42880</v>
      </c>
      <c r="CI3431" s="2">
        <v>1</v>
      </c>
      <c r="CJ3431" s="2">
        <v>1</v>
      </c>
      <c r="CK3431" s="2">
        <v>21</v>
      </c>
      <c r="CL3431" s="2" t="s">
        <v>87</v>
      </c>
    </row>
    <row r="3432" spans="1:90">
      <c r="A3432" s="2" t="s">
        <v>71</v>
      </c>
      <c r="B3432" s="2" t="s">
        <v>72</v>
      </c>
      <c r="C3432" s="2" t="s">
        <v>73</v>
      </c>
      <c r="E3432" s="2" t="str">
        <f>"FES1162550960"</f>
        <v>FES1162550960</v>
      </c>
      <c r="F3432" s="3">
        <v>42878</v>
      </c>
      <c r="G3432" s="2">
        <v>201711</v>
      </c>
      <c r="H3432" s="2" t="s">
        <v>74</v>
      </c>
      <c r="I3432" s="2" t="s">
        <v>75</v>
      </c>
      <c r="J3432" s="2" t="s">
        <v>76</v>
      </c>
      <c r="K3432" s="2" t="s">
        <v>77</v>
      </c>
      <c r="L3432" s="2" t="s">
        <v>334</v>
      </c>
      <c r="M3432" s="2" t="s">
        <v>335</v>
      </c>
      <c r="N3432" s="2" t="s">
        <v>3275</v>
      </c>
      <c r="O3432" s="2" t="s">
        <v>81</v>
      </c>
      <c r="P3432" s="2" t="str">
        <f>"2170568386                    "</f>
        <v xml:space="preserve">2170568386                    </v>
      </c>
      <c r="Q3432" s="2">
        <v>0</v>
      </c>
      <c r="R3432" s="2">
        <v>0</v>
      </c>
      <c r="S3432" s="2">
        <v>0</v>
      </c>
      <c r="T3432" s="2">
        <v>0</v>
      </c>
      <c r="U3432" s="2">
        <v>0</v>
      </c>
      <c r="V3432" s="2">
        <v>0</v>
      </c>
      <c r="W3432" s="2">
        <v>0</v>
      </c>
      <c r="X3432" s="2">
        <v>0</v>
      </c>
      <c r="Y3432" s="2">
        <v>0</v>
      </c>
      <c r="Z3432" s="2">
        <v>0</v>
      </c>
      <c r="AA3432" s="2">
        <v>0</v>
      </c>
      <c r="AB3432" s="2">
        <v>0</v>
      </c>
      <c r="AC3432" s="2">
        <v>0</v>
      </c>
      <c r="AD3432" s="2">
        <v>0</v>
      </c>
      <c r="AE3432" s="2">
        <v>0</v>
      </c>
      <c r="AF3432" s="2">
        <v>0</v>
      </c>
      <c r="AG3432" s="2">
        <v>0</v>
      </c>
      <c r="AH3432" s="2">
        <v>0</v>
      </c>
      <c r="AI3432" s="2">
        <v>0</v>
      </c>
      <c r="AJ3432" s="2">
        <v>0</v>
      </c>
      <c r="AK3432" s="2">
        <v>0</v>
      </c>
      <c r="AL3432" s="2">
        <v>0</v>
      </c>
      <c r="AM3432" s="2">
        <v>6.55</v>
      </c>
      <c r="AN3432" s="2">
        <v>0</v>
      </c>
      <c r="AO3432" s="2">
        <v>0</v>
      </c>
      <c r="AP3432" s="2">
        <v>0</v>
      </c>
      <c r="AQ3432" s="2">
        <v>0</v>
      </c>
      <c r="AR3432" s="2">
        <v>0</v>
      </c>
      <c r="AS3432" s="2">
        <v>0</v>
      </c>
      <c r="AT3432" s="2">
        <v>0</v>
      </c>
      <c r="AU3432" s="2">
        <v>0</v>
      </c>
      <c r="AV3432" s="2">
        <v>0</v>
      </c>
      <c r="AW3432" s="2">
        <v>0</v>
      </c>
      <c r="AX3432" s="2">
        <v>0</v>
      </c>
      <c r="AY3432" s="2">
        <v>0</v>
      </c>
      <c r="AZ3432" s="2">
        <v>0</v>
      </c>
      <c r="BA3432" s="2">
        <v>0</v>
      </c>
      <c r="BB3432" s="2">
        <v>0</v>
      </c>
      <c r="BC3432" s="2">
        <v>0</v>
      </c>
      <c r="BD3432" s="2">
        <v>0</v>
      </c>
      <c r="BE3432" s="2">
        <v>0</v>
      </c>
      <c r="BF3432" s="2">
        <v>0</v>
      </c>
      <c r="BG3432" s="2">
        <v>0</v>
      </c>
      <c r="BH3432" s="2">
        <v>1</v>
      </c>
      <c r="BI3432" s="2">
        <v>1</v>
      </c>
      <c r="BJ3432" s="2">
        <v>0.2</v>
      </c>
      <c r="BK3432" s="2">
        <v>1</v>
      </c>
      <c r="BL3432" s="2">
        <v>59.2</v>
      </c>
      <c r="BM3432" s="2">
        <v>8.2899999999999991</v>
      </c>
      <c r="BN3432" s="2">
        <v>67.489999999999995</v>
      </c>
      <c r="BO3432" s="2">
        <v>67.489999999999995</v>
      </c>
      <c r="BR3432" s="2" t="s">
        <v>83</v>
      </c>
      <c r="BS3432" s="3">
        <v>42879</v>
      </c>
      <c r="BT3432" s="4">
        <v>0.41666666666666669</v>
      </c>
      <c r="BU3432" s="2" t="s">
        <v>3468</v>
      </c>
      <c r="BV3432" s="2" t="s">
        <v>98</v>
      </c>
      <c r="BY3432" s="2">
        <v>1200</v>
      </c>
      <c r="CC3432" s="2" t="s">
        <v>335</v>
      </c>
      <c r="CD3432" s="2">
        <v>1754</v>
      </c>
      <c r="CE3432" s="2" t="s">
        <v>99</v>
      </c>
      <c r="CF3432" s="3">
        <v>42880</v>
      </c>
      <c r="CI3432" s="2">
        <v>1</v>
      </c>
      <c r="CJ3432" s="2">
        <v>1</v>
      </c>
      <c r="CK3432" s="2">
        <v>24</v>
      </c>
      <c r="CL3432" s="2" t="s">
        <v>87</v>
      </c>
    </row>
    <row r="3433" spans="1:90">
      <c r="A3433" s="2" t="s">
        <v>71</v>
      </c>
      <c r="B3433" s="2" t="s">
        <v>72</v>
      </c>
      <c r="C3433" s="2" t="s">
        <v>73</v>
      </c>
      <c r="E3433" s="2" t="str">
        <f>"FES1162550889"</f>
        <v>FES1162550889</v>
      </c>
      <c r="F3433" s="3">
        <v>42878</v>
      </c>
      <c r="G3433" s="2">
        <v>201711</v>
      </c>
      <c r="H3433" s="2" t="s">
        <v>74</v>
      </c>
      <c r="I3433" s="2" t="s">
        <v>75</v>
      </c>
      <c r="J3433" s="2" t="s">
        <v>76</v>
      </c>
      <c r="K3433" s="2" t="s">
        <v>77</v>
      </c>
      <c r="L3433" s="2" t="s">
        <v>74</v>
      </c>
      <c r="M3433" s="2" t="s">
        <v>75</v>
      </c>
      <c r="N3433" s="2" t="s">
        <v>413</v>
      </c>
      <c r="O3433" s="2" t="s">
        <v>81</v>
      </c>
      <c r="P3433" s="2" t="str">
        <f>"2170567195                    "</f>
        <v xml:space="preserve">2170567195                    </v>
      </c>
      <c r="Q3433" s="2">
        <v>0</v>
      </c>
      <c r="R3433" s="2">
        <v>0</v>
      </c>
      <c r="S3433" s="2">
        <v>0</v>
      </c>
      <c r="T3433" s="2">
        <v>0</v>
      </c>
      <c r="U3433" s="2">
        <v>0</v>
      </c>
      <c r="V3433" s="2">
        <v>0</v>
      </c>
      <c r="W3433" s="2">
        <v>0</v>
      </c>
      <c r="X3433" s="2">
        <v>0</v>
      </c>
      <c r="Y3433" s="2">
        <v>0</v>
      </c>
      <c r="Z3433" s="2">
        <v>0</v>
      </c>
      <c r="AA3433" s="2">
        <v>0</v>
      </c>
      <c r="AB3433" s="2">
        <v>0</v>
      </c>
      <c r="AC3433" s="2">
        <v>0</v>
      </c>
      <c r="AD3433" s="2">
        <v>0</v>
      </c>
      <c r="AE3433" s="2">
        <v>0</v>
      </c>
      <c r="AF3433" s="2">
        <v>0</v>
      </c>
      <c r="AG3433" s="2">
        <v>0</v>
      </c>
      <c r="AH3433" s="2">
        <v>0</v>
      </c>
      <c r="AI3433" s="2">
        <v>0</v>
      </c>
      <c r="AJ3433" s="2">
        <v>0</v>
      </c>
      <c r="AK3433" s="2">
        <v>0</v>
      </c>
      <c r="AL3433" s="2">
        <v>0</v>
      </c>
      <c r="AM3433" s="2">
        <v>3.64</v>
      </c>
      <c r="AN3433" s="2">
        <v>0</v>
      </c>
      <c r="AO3433" s="2">
        <v>0</v>
      </c>
      <c r="AP3433" s="2">
        <v>0</v>
      </c>
      <c r="AQ3433" s="2">
        <v>0</v>
      </c>
      <c r="AR3433" s="2">
        <v>0</v>
      </c>
      <c r="AS3433" s="2">
        <v>0</v>
      </c>
      <c r="AT3433" s="2">
        <v>0</v>
      </c>
      <c r="AU3433" s="2">
        <v>0</v>
      </c>
      <c r="AV3433" s="2">
        <v>0</v>
      </c>
      <c r="AW3433" s="2">
        <v>0</v>
      </c>
      <c r="AX3433" s="2">
        <v>0</v>
      </c>
      <c r="AY3433" s="2">
        <v>0</v>
      </c>
      <c r="AZ3433" s="2">
        <v>0</v>
      </c>
      <c r="BA3433" s="2">
        <v>0</v>
      </c>
      <c r="BB3433" s="2">
        <v>0</v>
      </c>
      <c r="BC3433" s="2">
        <v>0</v>
      </c>
      <c r="BD3433" s="2">
        <v>0</v>
      </c>
      <c r="BE3433" s="2">
        <v>0</v>
      </c>
      <c r="BF3433" s="2">
        <v>0</v>
      </c>
      <c r="BG3433" s="2">
        <v>0</v>
      </c>
      <c r="BH3433" s="2">
        <v>1</v>
      </c>
      <c r="BI3433" s="2">
        <v>1</v>
      </c>
      <c r="BJ3433" s="2">
        <v>0.2</v>
      </c>
      <c r="BK3433" s="2">
        <v>1</v>
      </c>
      <c r="BL3433" s="2">
        <v>32.89</v>
      </c>
      <c r="BM3433" s="2">
        <v>4.5999999999999996</v>
      </c>
      <c r="BN3433" s="2">
        <v>37.49</v>
      </c>
      <c r="BO3433" s="2">
        <v>37.49</v>
      </c>
      <c r="BQ3433" s="2" t="s">
        <v>414</v>
      </c>
      <c r="BR3433" s="2" t="s">
        <v>83</v>
      </c>
      <c r="BS3433" s="3">
        <v>42879</v>
      </c>
      <c r="BT3433" s="4">
        <v>0.33055555555555555</v>
      </c>
      <c r="BU3433" s="2" t="s">
        <v>415</v>
      </c>
      <c r="BV3433" s="2" t="s">
        <v>98</v>
      </c>
      <c r="BY3433" s="2">
        <v>1200</v>
      </c>
      <c r="CA3433" s="2" t="s">
        <v>416</v>
      </c>
      <c r="CC3433" s="2" t="s">
        <v>75</v>
      </c>
      <c r="CD3433" s="2">
        <v>1609</v>
      </c>
      <c r="CE3433" s="2" t="s">
        <v>99</v>
      </c>
      <c r="CF3433" s="3">
        <v>42879</v>
      </c>
      <c r="CI3433" s="2">
        <v>1</v>
      </c>
      <c r="CJ3433" s="2">
        <v>1</v>
      </c>
      <c r="CK3433" s="2">
        <v>22</v>
      </c>
      <c r="CL3433" s="2" t="s">
        <v>87</v>
      </c>
    </row>
    <row r="3434" spans="1:90">
      <c r="A3434" s="2" t="s">
        <v>71</v>
      </c>
      <c r="B3434" s="2" t="s">
        <v>72</v>
      </c>
      <c r="C3434" s="2" t="s">
        <v>73</v>
      </c>
      <c r="E3434" s="2" t="str">
        <f>"FES1162551106"</f>
        <v>FES1162551106</v>
      </c>
      <c r="F3434" s="3">
        <v>42878</v>
      </c>
      <c r="G3434" s="2">
        <v>201711</v>
      </c>
      <c r="H3434" s="2" t="s">
        <v>74</v>
      </c>
      <c r="I3434" s="2" t="s">
        <v>75</v>
      </c>
      <c r="J3434" s="2" t="s">
        <v>76</v>
      </c>
      <c r="K3434" s="2" t="s">
        <v>77</v>
      </c>
      <c r="L3434" s="2" t="s">
        <v>175</v>
      </c>
      <c r="M3434" s="2" t="s">
        <v>176</v>
      </c>
      <c r="N3434" s="2" t="s">
        <v>2967</v>
      </c>
      <c r="O3434" s="2" t="s">
        <v>81</v>
      </c>
      <c r="P3434" s="2" t="str">
        <f>"2170569000                    "</f>
        <v xml:space="preserve">2170569000                    </v>
      </c>
      <c r="Q3434" s="2">
        <v>0</v>
      </c>
      <c r="R3434" s="2">
        <v>0</v>
      </c>
      <c r="S3434" s="2">
        <v>0</v>
      </c>
      <c r="T3434" s="2">
        <v>0</v>
      </c>
      <c r="U3434" s="2">
        <v>0</v>
      </c>
      <c r="V3434" s="2">
        <v>0</v>
      </c>
      <c r="W3434" s="2">
        <v>0</v>
      </c>
      <c r="X3434" s="2">
        <v>0</v>
      </c>
      <c r="Y3434" s="2">
        <v>0</v>
      </c>
      <c r="Z3434" s="2">
        <v>0</v>
      </c>
      <c r="AA3434" s="2">
        <v>0</v>
      </c>
      <c r="AB3434" s="2">
        <v>0</v>
      </c>
      <c r="AC3434" s="2">
        <v>0</v>
      </c>
      <c r="AD3434" s="2">
        <v>0</v>
      </c>
      <c r="AE3434" s="2">
        <v>0</v>
      </c>
      <c r="AF3434" s="2">
        <v>0</v>
      </c>
      <c r="AG3434" s="2">
        <v>0</v>
      </c>
      <c r="AH3434" s="2">
        <v>0</v>
      </c>
      <c r="AI3434" s="2">
        <v>0</v>
      </c>
      <c r="AJ3434" s="2">
        <v>0</v>
      </c>
      <c r="AK3434" s="2">
        <v>0</v>
      </c>
      <c r="AL3434" s="2">
        <v>0</v>
      </c>
      <c r="AM3434" s="2">
        <v>4.66</v>
      </c>
      <c r="AN3434" s="2">
        <v>0</v>
      </c>
      <c r="AO3434" s="2">
        <v>0</v>
      </c>
      <c r="AP3434" s="2">
        <v>0</v>
      </c>
      <c r="AQ3434" s="2">
        <v>0</v>
      </c>
      <c r="AR3434" s="2">
        <v>0</v>
      </c>
      <c r="AS3434" s="2">
        <v>0</v>
      </c>
      <c r="AT3434" s="2">
        <v>0</v>
      </c>
      <c r="AU3434" s="2">
        <v>0</v>
      </c>
      <c r="AV3434" s="2">
        <v>0</v>
      </c>
      <c r="AW3434" s="2">
        <v>0</v>
      </c>
      <c r="AX3434" s="2">
        <v>0</v>
      </c>
      <c r="AY3434" s="2">
        <v>0</v>
      </c>
      <c r="AZ3434" s="2">
        <v>0</v>
      </c>
      <c r="BA3434" s="2">
        <v>0</v>
      </c>
      <c r="BB3434" s="2">
        <v>0</v>
      </c>
      <c r="BC3434" s="2">
        <v>0</v>
      </c>
      <c r="BD3434" s="2">
        <v>0</v>
      </c>
      <c r="BE3434" s="2">
        <v>0</v>
      </c>
      <c r="BF3434" s="2">
        <v>0</v>
      </c>
      <c r="BG3434" s="2">
        <v>0</v>
      </c>
      <c r="BH3434" s="2">
        <v>1</v>
      </c>
      <c r="BI3434" s="2">
        <v>1.4</v>
      </c>
      <c r="BJ3434" s="2">
        <v>1.1000000000000001</v>
      </c>
      <c r="BK3434" s="2">
        <v>1.5</v>
      </c>
      <c r="BL3434" s="2">
        <v>42.1</v>
      </c>
      <c r="BM3434" s="2">
        <v>5.89</v>
      </c>
      <c r="BN3434" s="2">
        <v>47.99</v>
      </c>
      <c r="BO3434" s="2">
        <v>47.99</v>
      </c>
      <c r="BQ3434" s="2" t="s">
        <v>2968</v>
      </c>
      <c r="BR3434" s="2" t="s">
        <v>83</v>
      </c>
      <c r="BS3434" s="3">
        <v>42879</v>
      </c>
      <c r="BT3434" s="4">
        <v>0.30555555555555552</v>
      </c>
      <c r="BU3434" s="2" t="s">
        <v>3062</v>
      </c>
      <c r="BV3434" s="2" t="s">
        <v>98</v>
      </c>
      <c r="BY3434" s="2">
        <v>5402.33</v>
      </c>
      <c r="CA3434" s="2" t="s">
        <v>180</v>
      </c>
      <c r="CC3434" s="2" t="s">
        <v>176</v>
      </c>
      <c r="CD3434" s="2">
        <v>6012</v>
      </c>
      <c r="CE3434" s="2" t="s">
        <v>86</v>
      </c>
      <c r="CF3434" s="3">
        <v>42879</v>
      </c>
      <c r="CI3434" s="2">
        <v>1</v>
      </c>
      <c r="CJ3434" s="2">
        <v>1</v>
      </c>
      <c r="CK3434" s="2">
        <v>21</v>
      </c>
      <c r="CL3434" s="2" t="s">
        <v>87</v>
      </c>
    </row>
    <row r="3435" spans="1:90">
      <c r="A3435" s="2" t="s">
        <v>71</v>
      </c>
      <c r="B3435" s="2" t="s">
        <v>72</v>
      </c>
      <c r="C3435" s="2" t="s">
        <v>73</v>
      </c>
      <c r="E3435" s="2" t="str">
        <f>"FES1162551113"</f>
        <v>FES1162551113</v>
      </c>
      <c r="F3435" s="3">
        <v>42878</v>
      </c>
      <c r="G3435" s="2">
        <v>201711</v>
      </c>
      <c r="H3435" s="2" t="s">
        <v>74</v>
      </c>
      <c r="I3435" s="2" t="s">
        <v>75</v>
      </c>
      <c r="J3435" s="2" t="s">
        <v>76</v>
      </c>
      <c r="K3435" s="2" t="s">
        <v>77</v>
      </c>
      <c r="L3435" s="2" t="s">
        <v>175</v>
      </c>
      <c r="M3435" s="2" t="s">
        <v>176</v>
      </c>
      <c r="N3435" s="2" t="s">
        <v>656</v>
      </c>
      <c r="O3435" s="2" t="s">
        <v>81</v>
      </c>
      <c r="P3435" s="2" t="str">
        <f>"2170569004                    "</f>
        <v xml:space="preserve">2170569004                    </v>
      </c>
      <c r="Q3435" s="2">
        <v>0</v>
      </c>
      <c r="R3435" s="2">
        <v>0</v>
      </c>
      <c r="S3435" s="2">
        <v>0</v>
      </c>
      <c r="T3435" s="2">
        <v>0</v>
      </c>
      <c r="U3435" s="2">
        <v>0</v>
      </c>
      <c r="V3435" s="2">
        <v>0</v>
      </c>
      <c r="W3435" s="2">
        <v>0</v>
      </c>
      <c r="X3435" s="2">
        <v>0</v>
      </c>
      <c r="Y3435" s="2">
        <v>0</v>
      </c>
      <c r="Z3435" s="2">
        <v>0</v>
      </c>
      <c r="AA3435" s="2">
        <v>0</v>
      </c>
      <c r="AB3435" s="2">
        <v>0</v>
      </c>
      <c r="AC3435" s="2">
        <v>0</v>
      </c>
      <c r="AD3435" s="2">
        <v>0</v>
      </c>
      <c r="AE3435" s="2">
        <v>0</v>
      </c>
      <c r="AF3435" s="2">
        <v>0</v>
      </c>
      <c r="AG3435" s="2">
        <v>0</v>
      </c>
      <c r="AH3435" s="2">
        <v>0</v>
      </c>
      <c r="AI3435" s="2">
        <v>0</v>
      </c>
      <c r="AJ3435" s="2">
        <v>0</v>
      </c>
      <c r="AK3435" s="2">
        <v>0</v>
      </c>
      <c r="AL3435" s="2">
        <v>0</v>
      </c>
      <c r="AM3435" s="2">
        <v>9.32</v>
      </c>
      <c r="AN3435" s="2">
        <v>0</v>
      </c>
      <c r="AO3435" s="2">
        <v>0</v>
      </c>
      <c r="AP3435" s="2">
        <v>0</v>
      </c>
      <c r="AQ3435" s="2">
        <v>0</v>
      </c>
      <c r="AR3435" s="2">
        <v>0</v>
      </c>
      <c r="AS3435" s="2">
        <v>0</v>
      </c>
      <c r="AT3435" s="2">
        <v>0</v>
      </c>
      <c r="AU3435" s="2">
        <v>0</v>
      </c>
      <c r="AV3435" s="2">
        <v>0</v>
      </c>
      <c r="AW3435" s="2">
        <v>0</v>
      </c>
      <c r="AX3435" s="2">
        <v>0</v>
      </c>
      <c r="AY3435" s="2">
        <v>0</v>
      </c>
      <c r="AZ3435" s="2">
        <v>0</v>
      </c>
      <c r="BA3435" s="2">
        <v>0</v>
      </c>
      <c r="BB3435" s="2">
        <v>0</v>
      </c>
      <c r="BC3435" s="2">
        <v>0</v>
      </c>
      <c r="BD3435" s="2">
        <v>0</v>
      </c>
      <c r="BE3435" s="2">
        <v>0</v>
      </c>
      <c r="BF3435" s="2">
        <v>0</v>
      </c>
      <c r="BG3435" s="2">
        <v>0</v>
      </c>
      <c r="BH3435" s="2">
        <v>1</v>
      </c>
      <c r="BI3435" s="2">
        <v>3.8</v>
      </c>
      <c r="BJ3435" s="2">
        <v>3.4</v>
      </c>
      <c r="BK3435" s="2">
        <v>4</v>
      </c>
      <c r="BL3435" s="2">
        <v>84.2</v>
      </c>
      <c r="BM3435" s="2">
        <v>11.79</v>
      </c>
      <c r="BN3435" s="2">
        <v>95.99</v>
      </c>
      <c r="BO3435" s="2">
        <v>95.99</v>
      </c>
      <c r="BQ3435" s="2" t="s">
        <v>657</v>
      </c>
      <c r="BR3435" s="2" t="s">
        <v>83</v>
      </c>
      <c r="BS3435" s="3">
        <v>42879</v>
      </c>
      <c r="BT3435" s="4">
        <v>0.42569444444444443</v>
      </c>
      <c r="BU3435" s="2" t="s">
        <v>3469</v>
      </c>
      <c r="BV3435" s="2" t="s">
        <v>98</v>
      </c>
      <c r="BY3435" s="2">
        <v>16757.38</v>
      </c>
      <c r="CC3435" s="2" t="s">
        <v>176</v>
      </c>
      <c r="CD3435" s="2">
        <v>6001</v>
      </c>
      <c r="CE3435" s="2" t="s">
        <v>86</v>
      </c>
      <c r="CF3435" s="3">
        <v>42880</v>
      </c>
      <c r="CI3435" s="2">
        <v>1</v>
      </c>
      <c r="CJ3435" s="2">
        <v>1</v>
      </c>
      <c r="CK3435" s="2">
        <v>21</v>
      </c>
      <c r="CL3435" s="2" t="s">
        <v>87</v>
      </c>
    </row>
    <row r="3436" spans="1:90">
      <c r="A3436" s="2" t="s">
        <v>71</v>
      </c>
      <c r="B3436" s="2" t="s">
        <v>72</v>
      </c>
      <c r="C3436" s="2" t="s">
        <v>73</v>
      </c>
      <c r="E3436" s="2" t="str">
        <f>"FES1162551007"</f>
        <v>FES1162551007</v>
      </c>
      <c r="F3436" s="3">
        <v>42878</v>
      </c>
      <c r="G3436" s="2">
        <v>201711</v>
      </c>
      <c r="H3436" s="2" t="s">
        <v>74</v>
      </c>
      <c r="I3436" s="2" t="s">
        <v>75</v>
      </c>
      <c r="J3436" s="2" t="s">
        <v>76</v>
      </c>
      <c r="K3436" s="2" t="s">
        <v>77</v>
      </c>
      <c r="L3436" s="2" t="s">
        <v>1273</v>
      </c>
      <c r="M3436" s="2" t="s">
        <v>1274</v>
      </c>
      <c r="N3436" s="2" t="s">
        <v>1275</v>
      </c>
      <c r="O3436" s="2" t="s">
        <v>81</v>
      </c>
      <c r="P3436" s="2" t="str">
        <f>"2170568877                    "</f>
        <v xml:space="preserve">2170568877                    </v>
      </c>
      <c r="Q3436" s="2">
        <v>0</v>
      </c>
      <c r="R3436" s="2">
        <v>0</v>
      </c>
      <c r="S3436" s="2">
        <v>0</v>
      </c>
      <c r="T3436" s="2">
        <v>0</v>
      </c>
      <c r="U3436" s="2">
        <v>0</v>
      </c>
      <c r="V3436" s="2">
        <v>0</v>
      </c>
      <c r="W3436" s="2">
        <v>0</v>
      </c>
      <c r="X3436" s="2">
        <v>0</v>
      </c>
      <c r="Y3436" s="2">
        <v>0</v>
      </c>
      <c r="Z3436" s="2">
        <v>0</v>
      </c>
      <c r="AA3436" s="2">
        <v>0</v>
      </c>
      <c r="AB3436" s="2">
        <v>0</v>
      </c>
      <c r="AC3436" s="2">
        <v>0</v>
      </c>
      <c r="AD3436" s="2">
        <v>0</v>
      </c>
      <c r="AE3436" s="2">
        <v>0</v>
      </c>
      <c r="AF3436" s="2">
        <v>0</v>
      </c>
      <c r="AG3436" s="2">
        <v>0</v>
      </c>
      <c r="AH3436" s="2">
        <v>0</v>
      </c>
      <c r="AI3436" s="2">
        <v>0</v>
      </c>
      <c r="AJ3436" s="2">
        <v>0</v>
      </c>
      <c r="AK3436" s="2">
        <v>0</v>
      </c>
      <c r="AL3436" s="2">
        <v>0</v>
      </c>
      <c r="AM3436" s="2">
        <v>6.55</v>
      </c>
      <c r="AN3436" s="2">
        <v>0</v>
      </c>
      <c r="AO3436" s="2">
        <v>0</v>
      </c>
      <c r="AP3436" s="2">
        <v>0</v>
      </c>
      <c r="AQ3436" s="2">
        <v>0</v>
      </c>
      <c r="AR3436" s="2">
        <v>0</v>
      </c>
      <c r="AS3436" s="2">
        <v>0</v>
      </c>
      <c r="AT3436" s="2">
        <v>0</v>
      </c>
      <c r="AU3436" s="2">
        <v>0</v>
      </c>
      <c r="AV3436" s="2">
        <v>0</v>
      </c>
      <c r="AW3436" s="2">
        <v>0</v>
      </c>
      <c r="AX3436" s="2">
        <v>0</v>
      </c>
      <c r="AY3436" s="2">
        <v>0</v>
      </c>
      <c r="AZ3436" s="2">
        <v>0</v>
      </c>
      <c r="BA3436" s="2">
        <v>0</v>
      </c>
      <c r="BB3436" s="2">
        <v>0</v>
      </c>
      <c r="BC3436" s="2">
        <v>0</v>
      </c>
      <c r="BD3436" s="2">
        <v>0</v>
      </c>
      <c r="BE3436" s="2">
        <v>0</v>
      </c>
      <c r="BF3436" s="2">
        <v>0</v>
      </c>
      <c r="BG3436" s="2">
        <v>0</v>
      </c>
      <c r="BH3436" s="2">
        <v>1</v>
      </c>
      <c r="BI3436" s="2">
        <v>1</v>
      </c>
      <c r="BJ3436" s="2">
        <v>0.2</v>
      </c>
      <c r="BK3436" s="2">
        <v>1</v>
      </c>
      <c r="BL3436" s="2">
        <v>59.2</v>
      </c>
      <c r="BM3436" s="2">
        <v>8.2899999999999991</v>
      </c>
      <c r="BN3436" s="2">
        <v>67.489999999999995</v>
      </c>
      <c r="BO3436" s="2">
        <v>67.489999999999995</v>
      </c>
      <c r="BQ3436" s="2" t="s">
        <v>1276</v>
      </c>
      <c r="BR3436" s="2" t="s">
        <v>83</v>
      </c>
      <c r="BS3436" s="3">
        <v>42880</v>
      </c>
      <c r="BT3436" s="4">
        <v>0.50069444444444444</v>
      </c>
      <c r="BU3436" s="2" t="s">
        <v>372</v>
      </c>
      <c r="BV3436" s="2" t="s">
        <v>87</v>
      </c>
      <c r="BY3436" s="2">
        <v>1200</v>
      </c>
      <c r="CC3436" s="2" t="s">
        <v>1274</v>
      </c>
      <c r="CD3436" s="2">
        <v>1000</v>
      </c>
      <c r="CE3436" s="2" t="s">
        <v>99</v>
      </c>
      <c r="CF3436" s="3">
        <v>42881</v>
      </c>
      <c r="CI3436" s="2">
        <v>1</v>
      </c>
      <c r="CJ3436" s="2">
        <v>2</v>
      </c>
      <c r="CK3436" s="2">
        <v>24</v>
      </c>
      <c r="CL3436" s="2" t="s">
        <v>87</v>
      </c>
    </row>
    <row r="3437" spans="1:90">
      <c r="A3437" s="2" t="s">
        <v>71</v>
      </c>
      <c r="B3437" s="2" t="s">
        <v>72</v>
      </c>
      <c r="C3437" s="2" t="s">
        <v>73</v>
      </c>
      <c r="E3437" s="2" t="str">
        <f>"FES1162550930"</f>
        <v>FES1162550930</v>
      </c>
      <c r="F3437" s="3">
        <v>42878</v>
      </c>
      <c r="G3437" s="2">
        <v>201711</v>
      </c>
      <c r="H3437" s="2" t="s">
        <v>74</v>
      </c>
      <c r="I3437" s="2" t="s">
        <v>75</v>
      </c>
      <c r="J3437" s="2" t="s">
        <v>76</v>
      </c>
      <c r="K3437" s="2" t="s">
        <v>77</v>
      </c>
      <c r="L3437" s="2" t="s">
        <v>123</v>
      </c>
      <c r="M3437" s="2" t="s">
        <v>124</v>
      </c>
      <c r="N3437" s="2" t="s">
        <v>611</v>
      </c>
      <c r="O3437" s="2" t="s">
        <v>81</v>
      </c>
      <c r="P3437" s="2" t="str">
        <f>"2170566543                    "</f>
        <v xml:space="preserve">2170566543                    </v>
      </c>
      <c r="Q3437" s="2">
        <v>0</v>
      </c>
      <c r="R3437" s="2">
        <v>0</v>
      </c>
      <c r="S3437" s="2">
        <v>0</v>
      </c>
      <c r="T3437" s="2">
        <v>0</v>
      </c>
      <c r="U3437" s="2">
        <v>0</v>
      </c>
      <c r="V3437" s="2">
        <v>0</v>
      </c>
      <c r="W3437" s="2">
        <v>0</v>
      </c>
      <c r="X3437" s="2">
        <v>0</v>
      </c>
      <c r="Y3437" s="2">
        <v>0</v>
      </c>
      <c r="Z3437" s="2">
        <v>0</v>
      </c>
      <c r="AA3437" s="2">
        <v>0</v>
      </c>
      <c r="AB3437" s="2">
        <v>0</v>
      </c>
      <c r="AC3437" s="2">
        <v>0</v>
      </c>
      <c r="AD3437" s="2">
        <v>0</v>
      </c>
      <c r="AE3437" s="2">
        <v>0</v>
      </c>
      <c r="AF3437" s="2">
        <v>0</v>
      </c>
      <c r="AG3437" s="2">
        <v>0</v>
      </c>
      <c r="AH3437" s="2">
        <v>0</v>
      </c>
      <c r="AI3437" s="2">
        <v>0</v>
      </c>
      <c r="AJ3437" s="2">
        <v>0</v>
      </c>
      <c r="AK3437" s="2">
        <v>0</v>
      </c>
      <c r="AL3437" s="2">
        <v>0</v>
      </c>
      <c r="AM3437" s="2">
        <v>4.66</v>
      </c>
      <c r="AN3437" s="2">
        <v>0</v>
      </c>
      <c r="AO3437" s="2">
        <v>0</v>
      </c>
      <c r="AP3437" s="2">
        <v>0</v>
      </c>
      <c r="AQ3437" s="2">
        <v>0</v>
      </c>
      <c r="AR3437" s="2">
        <v>0</v>
      </c>
      <c r="AS3437" s="2">
        <v>0</v>
      </c>
      <c r="AT3437" s="2">
        <v>0</v>
      </c>
      <c r="AU3437" s="2">
        <v>0</v>
      </c>
      <c r="AV3437" s="2">
        <v>0</v>
      </c>
      <c r="AW3437" s="2">
        <v>0</v>
      </c>
      <c r="AX3437" s="2">
        <v>0</v>
      </c>
      <c r="AY3437" s="2">
        <v>0</v>
      </c>
      <c r="AZ3437" s="2">
        <v>0</v>
      </c>
      <c r="BA3437" s="2">
        <v>0</v>
      </c>
      <c r="BB3437" s="2">
        <v>0</v>
      </c>
      <c r="BC3437" s="2">
        <v>0</v>
      </c>
      <c r="BD3437" s="2">
        <v>0</v>
      </c>
      <c r="BE3437" s="2">
        <v>0</v>
      </c>
      <c r="BF3437" s="2">
        <v>0</v>
      </c>
      <c r="BG3437" s="2">
        <v>0</v>
      </c>
      <c r="BH3437" s="2">
        <v>1</v>
      </c>
      <c r="BI3437" s="2">
        <v>1</v>
      </c>
      <c r="BJ3437" s="2">
        <v>0.2</v>
      </c>
      <c r="BK3437" s="2">
        <v>1</v>
      </c>
      <c r="BL3437" s="2">
        <v>42.1</v>
      </c>
      <c r="BM3437" s="2">
        <v>5.89</v>
      </c>
      <c r="BN3437" s="2">
        <v>47.99</v>
      </c>
      <c r="BO3437" s="2">
        <v>47.99</v>
      </c>
      <c r="BQ3437" s="2" t="s">
        <v>997</v>
      </c>
      <c r="BR3437" s="2" t="s">
        <v>83</v>
      </c>
      <c r="BS3437" s="3">
        <v>42879</v>
      </c>
      <c r="BT3437" s="4">
        <v>0.4201388888888889</v>
      </c>
      <c r="BU3437" s="2" t="s">
        <v>272</v>
      </c>
      <c r="BV3437" s="2" t="s">
        <v>98</v>
      </c>
      <c r="BY3437" s="2">
        <v>1200</v>
      </c>
      <c r="CC3437" s="2" t="s">
        <v>124</v>
      </c>
      <c r="CD3437" s="2">
        <v>82</v>
      </c>
      <c r="CE3437" s="2" t="s">
        <v>99</v>
      </c>
      <c r="CF3437" s="3">
        <v>42880</v>
      </c>
      <c r="CI3437" s="2">
        <v>1</v>
      </c>
      <c r="CJ3437" s="2">
        <v>1</v>
      </c>
      <c r="CK3437" s="2">
        <v>21</v>
      </c>
      <c r="CL3437" s="2" t="s">
        <v>87</v>
      </c>
    </row>
    <row r="3438" spans="1:90">
      <c r="A3438" s="2" t="s">
        <v>71</v>
      </c>
      <c r="B3438" s="2" t="s">
        <v>72</v>
      </c>
      <c r="C3438" s="2" t="s">
        <v>73</v>
      </c>
      <c r="E3438" s="2" t="str">
        <f>"FES1162550945"</f>
        <v>FES1162550945</v>
      </c>
      <c r="F3438" s="3">
        <v>42878</v>
      </c>
      <c r="G3438" s="2">
        <v>201711</v>
      </c>
      <c r="H3438" s="2" t="s">
        <v>74</v>
      </c>
      <c r="I3438" s="2" t="s">
        <v>75</v>
      </c>
      <c r="J3438" s="2" t="s">
        <v>76</v>
      </c>
      <c r="K3438" s="2" t="s">
        <v>77</v>
      </c>
      <c r="L3438" s="2" t="s">
        <v>417</v>
      </c>
      <c r="M3438" s="2" t="s">
        <v>418</v>
      </c>
      <c r="N3438" s="2" t="s">
        <v>419</v>
      </c>
      <c r="O3438" s="2" t="s">
        <v>81</v>
      </c>
      <c r="P3438" s="2" t="str">
        <f>"2170566695                    "</f>
        <v xml:space="preserve">2170566695                    </v>
      </c>
      <c r="Q3438" s="2">
        <v>0</v>
      </c>
      <c r="R3438" s="2">
        <v>0</v>
      </c>
      <c r="S3438" s="2">
        <v>0</v>
      </c>
      <c r="T3438" s="2">
        <v>0</v>
      </c>
      <c r="U3438" s="2">
        <v>0</v>
      </c>
      <c r="V3438" s="2">
        <v>0</v>
      </c>
      <c r="W3438" s="2">
        <v>0</v>
      </c>
      <c r="X3438" s="2">
        <v>0</v>
      </c>
      <c r="Y3438" s="2">
        <v>0</v>
      </c>
      <c r="Z3438" s="2">
        <v>0</v>
      </c>
      <c r="AA3438" s="2">
        <v>0</v>
      </c>
      <c r="AB3438" s="2">
        <v>0</v>
      </c>
      <c r="AC3438" s="2">
        <v>0</v>
      </c>
      <c r="AD3438" s="2">
        <v>0</v>
      </c>
      <c r="AE3438" s="2">
        <v>0</v>
      </c>
      <c r="AF3438" s="2">
        <v>0</v>
      </c>
      <c r="AG3438" s="2">
        <v>0</v>
      </c>
      <c r="AH3438" s="2">
        <v>0</v>
      </c>
      <c r="AI3438" s="2">
        <v>0</v>
      </c>
      <c r="AJ3438" s="2">
        <v>0</v>
      </c>
      <c r="AK3438" s="2">
        <v>0</v>
      </c>
      <c r="AL3438" s="2">
        <v>0</v>
      </c>
      <c r="AM3438" s="2">
        <v>4.66</v>
      </c>
      <c r="AN3438" s="2">
        <v>0</v>
      </c>
      <c r="AO3438" s="2">
        <v>0</v>
      </c>
      <c r="AP3438" s="2">
        <v>0</v>
      </c>
      <c r="AQ3438" s="2">
        <v>0</v>
      </c>
      <c r="AR3438" s="2">
        <v>0</v>
      </c>
      <c r="AS3438" s="2">
        <v>0</v>
      </c>
      <c r="AT3438" s="2">
        <v>0</v>
      </c>
      <c r="AU3438" s="2">
        <v>0</v>
      </c>
      <c r="AV3438" s="2">
        <v>0</v>
      </c>
      <c r="AW3438" s="2">
        <v>0</v>
      </c>
      <c r="AX3438" s="2">
        <v>0</v>
      </c>
      <c r="AY3438" s="2">
        <v>0</v>
      </c>
      <c r="AZ3438" s="2">
        <v>0</v>
      </c>
      <c r="BA3438" s="2">
        <v>0</v>
      </c>
      <c r="BB3438" s="2">
        <v>0</v>
      </c>
      <c r="BC3438" s="2">
        <v>0</v>
      </c>
      <c r="BD3438" s="2">
        <v>0</v>
      </c>
      <c r="BE3438" s="2">
        <v>0</v>
      </c>
      <c r="BF3438" s="2">
        <v>0</v>
      </c>
      <c r="BG3438" s="2">
        <v>0</v>
      </c>
      <c r="BH3438" s="2">
        <v>1</v>
      </c>
      <c r="BI3438" s="2">
        <v>1</v>
      </c>
      <c r="BJ3438" s="2">
        <v>0.2</v>
      </c>
      <c r="BK3438" s="2">
        <v>1</v>
      </c>
      <c r="BL3438" s="2">
        <v>42.1</v>
      </c>
      <c r="BM3438" s="2">
        <v>5.89</v>
      </c>
      <c r="BN3438" s="2">
        <v>47.99</v>
      </c>
      <c r="BO3438" s="2">
        <v>47.99</v>
      </c>
      <c r="BQ3438" s="2" t="s">
        <v>420</v>
      </c>
      <c r="BR3438" s="2" t="s">
        <v>83</v>
      </c>
      <c r="BS3438" s="3">
        <v>42879</v>
      </c>
      <c r="BT3438" s="4">
        <v>0.31597222222222221</v>
      </c>
      <c r="BU3438" s="2" t="s">
        <v>3318</v>
      </c>
      <c r="BV3438" s="2" t="s">
        <v>98</v>
      </c>
      <c r="BY3438" s="2">
        <v>1200</v>
      </c>
      <c r="CC3438" s="2" t="s">
        <v>418</v>
      </c>
      <c r="CD3438" s="2">
        <v>4026</v>
      </c>
      <c r="CE3438" s="2" t="s">
        <v>99</v>
      </c>
      <c r="CF3438" s="3">
        <v>42880</v>
      </c>
      <c r="CI3438" s="2">
        <v>1</v>
      </c>
      <c r="CJ3438" s="2">
        <v>1</v>
      </c>
      <c r="CK3438" s="2">
        <v>21</v>
      </c>
      <c r="CL3438" s="2" t="s">
        <v>87</v>
      </c>
    </row>
    <row r="3439" spans="1:90">
      <c r="A3439" s="2" t="s">
        <v>71</v>
      </c>
      <c r="B3439" s="2" t="s">
        <v>72</v>
      </c>
      <c r="C3439" s="2" t="s">
        <v>73</v>
      </c>
      <c r="E3439" s="2" t="str">
        <f>"FES1162551017"</f>
        <v>FES1162551017</v>
      </c>
      <c r="F3439" s="3">
        <v>42878</v>
      </c>
      <c r="G3439" s="2">
        <v>201711</v>
      </c>
      <c r="H3439" s="2" t="s">
        <v>74</v>
      </c>
      <c r="I3439" s="2" t="s">
        <v>75</v>
      </c>
      <c r="J3439" s="2" t="s">
        <v>76</v>
      </c>
      <c r="K3439" s="2" t="s">
        <v>77</v>
      </c>
      <c r="L3439" s="2" t="s">
        <v>123</v>
      </c>
      <c r="M3439" s="2" t="s">
        <v>124</v>
      </c>
      <c r="N3439" s="2" t="s">
        <v>541</v>
      </c>
      <c r="O3439" s="2" t="s">
        <v>81</v>
      </c>
      <c r="P3439" s="2" t="str">
        <f>"2170568991                    "</f>
        <v xml:space="preserve">2170568991                    </v>
      </c>
      <c r="Q3439" s="2">
        <v>0</v>
      </c>
      <c r="R3439" s="2">
        <v>0</v>
      </c>
      <c r="S3439" s="2">
        <v>0</v>
      </c>
      <c r="T3439" s="2">
        <v>0</v>
      </c>
      <c r="U3439" s="2">
        <v>0</v>
      </c>
      <c r="V3439" s="2">
        <v>0</v>
      </c>
      <c r="W3439" s="2">
        <v>0</v>
      </c>
      <c r="X3439" s="2">
        <v>0</v>
      </c>
      <c r="Y3439" s="2">
        <v>0</v>
      </c>
      <c r="Z3439" s="2">
        <v>0</v>
      </c>
      <c r="AA3439" s="2">
        <v>0</v>
      </c>
      <c r="AB3439" s="2">
        <v>0</v>
      </c>
      <c r="AC3439" s="2">
        <v>0</v>
      </c>
      <c r="AD3439" s="2">
        <v>0</v>
      </c>
      <c r="AE3439" s="2">
        <v>0</v>
      </c>
      <c r="AF3439" s="2">
        <v>0</v>
      </c>
      <c r="AG3439" s="2">
        <v>0</v>
      </c>
      <c r="AH3439" s="2">
        <v>0</v>
      </c>
      <c r="AI3439" s="2">
        <v>0</v>
      </c>
      <c r="AJ3439" s="2">
        <v>0</v>
      </c>
      <c r="AK3439" s="2">
        <v>0</v>
      </c>
      <c r="AL3439" s="2">
        <v>0</v>
      </c>
      <c r="AM3439" s="2">
        <v>4.66</v>
      </c>
      <c r="AN3439" s="2">
        <v>0</v>
      </c>
      <c r="AO3439" s="2">
        <v>0</v>
      </c>
      <c r="AP3439" s="2">
        <v>0</v>
      </c>
      <c r="AQ3439" s="2">
        <v>0</v>
      </c>
      <c r="AR3439" s="2">
        <v>0</v>
      </c>
      <c r="AS3439" s="2">
        <v>0</v>
      </c>
      <c r="AT3439" s="2">
        <v>0</v>
      </c>
      <c r="AU3439" s="2">
        <v>0</v>
      </c>
      <c r="AV3439" s="2">
        <v>0</v>
      </c>
      <c r="AW3439" s="2">
        <v>0</v>
      </c>
      <c r="AX3439" s="2">
        <v>0</v>
      </c>
      <c r="AY3439" s="2">
        <v>0</v>
      </c>
      <c r="AZ3439" s="2">
        <v>0</v>
      </c>
      <c r="BA3439" s="2">
        <v>0</v>
      </c>
      <c r="BB3439" s="2">
        <v>0</v>
      </c>
      <c r="BC3439" s="2">
        <v>0</v>
      </c>
      <c r="BD3439" s="2">
        <v>0</v>
      </c>
      <c r="BE3439" s="2">
        <v>0</v>
      </c>
      <c r="BF3439" s="2">
        <v>0</v>
      </c>
      <c r="BG3439" s="2">
        <v>0</v>
      </c>
      <c r="BH3439" s="2">
        <v>1</v>
      </c>
      <c r="BI3439" s="2">
        <v>1</v>
      </c>
      <c r="BJ3439" s="2">
        <v>0.2</v>
      </c>
      <c r="BK3439" s="2">
        <v>1</v>
      </c>
      <c r="BL3439" s="2">
        <v>42.1</v>
      </c>
      <c r="BM3439" s="2">
        <v>5.89</v>
      </c>
      <c r="BN3439" s="2">
        <v>47.99</v>
      </c>
      <c r="BO3439" s="2">
        <v>47.99</v>
      </c>
      <c r="BQ3439" s="2" t="s">
        <v>203</v>
      </c>
      <c r="BR3439" s="2" t="s">
        <v>83</v>
      </c>
      <c r="BS3439" s="3">
        <v>42879</v>
      </c>
      <c r="BT3439" s="4">
        <v>0.3972222222222222</v>
      </c>
      <c r="BU3439" s="2" t="s">
        <v>3470</v>
      </c>
      <c r="BV3439" s="2" t="s">
        <v>98</v>
      </c>
      <c r="BY3439" s="2">
        <v>1200</v>
      </c>
      <c r="CC3439" s="2" t="s">
        <v>124</v>
      </c>
      <c r="CD3439" s="2">
        <v>159</v>
      </c>
      <c r="CE3439" s="2" t="s">
        <v>99</v>
      </c>
      <c r="CF3439" s="3">
        <v>42880</v>
      </c>
      <c r="CI3439" s="2">
        <v>1</v>
      </c>
      <c r="CJ3439" s="2">
        <v>1</v>
      </c>
      <c r="CK3439" s="2">
        <v>21</v>
      </c>
      <c r="CL3439" s="2" t="s">
        <v>87</v>
      </c>
    </row>
    <row r="3440" spans="1:90">
      <c r="A3440" s="2" t="s">
        <v>71</v>
      </c>
      <c r="B3440" s="2" t="s">
        <v>72</v>
      </c>
      <c r="C3440" s="2" t="s">
        <v>73</v>
      </c>
      <c r="E3440" s="2" t="str">
        <f>"FES1162550784"</f>
        <v>FES1162550784</v>
      </c>
      <c r="F3440" s="3">
        <v>42878</v>
      </c>
      <c r="G3440" s="2">
        <v>201711</v>
      </c>
      <c r="H3440" s="2" t="s">
        <v>74</v>
      </c>
      <c r="I3440" s="2" t="s">
        <v>75</v>
      </c>
      <c r="J3440" s="2" t="s">
        <v>76</v>
      </c>
      <c r="K3440" s="2" t="s">
        <v>77</v>
      </c>
      <c r="L3440" s="2" t="s">
        <v>123</v>
      </c>
      <c r="M3440" s="2" t="s">
        <v>124</v>
      </c>
      <c r="N3440" s="2" t="s">
        <v>125</v>
      </c>
      <c r="O3440" s="2" t="s">
        <v>81</v>
      </c>
      <c r="P3440" s="2" t="str">
        <f>"2170568754                    "</f>
        <v xml:space="preserve">2170568754                    </v>
      </c>
      <c r="Q3440" s="2">
        <v>0</v>
      </c>
      <c r="R3440" s="2">
        <v>0</v>
      </c>
      <c r="S3440" s="2">
        <v>0</v>
      </c>
      <c r="T3440" s="2">
        <v>0</v>
      </c>
      <c r="U3440" s="2">
        <v>0</v>
      </c>
      <c r="V3440" s="2">
        <v>0</v>
      </c>
      <c r="W3440" s="2">
        <v>0</v>
      </c>
      <c r="X3440" s="2">
        <v>0</v>
      </c>
      <c r="Y3440" s="2">
        <v>0</v>
      </c>
      <c r="Z3440" s="2">
        <v>0</v>
      </c>
      <c r="AA3440" s="2">
        <v>0</v>
      </c>
      <c r="AB3440" s="2">
        <v>0</v>
      </c>
      <c r="AC3440" s="2">
        <v>0</v>
      </c>
      <c r="AD3440" s="2">
        <v>0</v>
      </c>
      <c r="AE3440" s="2">
        <v>0</v>
      </c>
      <c r="AF3440" s="2">
        <v>0</v>
      </c>
      <c r="AG3440" s="2">
        <v>0</v>
      </c>
      <c r="AH3440" s="2">
        <v>0</v>
      </c>
      <c r="AI3440" s="2">
        <v>0</v>
      </c>
      <c r="AJ3440" s="2">
        <v>0</v>
      </c>
      <c r="AK3440" s="2">
        <v>0</v>
      </c>
      <c r="AL3440" s="2">
        <v>0</v>
      </c>
      <c r="AM3440" s="2">
        <v>4.66</v>
      </c>
      <c r="AN3440" s="2">
        <v>0</v>
      </c>
      <c r="AO3440" s="2">
        <v>0</v>
      </c>
      <c r="AP3440" s="2">
        <v>0</v>
      </c>
      <c r="AQ3440" s="2">
        <v>0</v>
      </c>
      <c r="AR3440" s="2">
        <v>0</v>
      </c>
      <c r="AS3440" s="2">
        <v>0</v>
      </c>
      <c r="AT3440" s="2">
        <v>0</v>
      </c>
      <c r="AU3440" s="2">
        <v>0</v>
      </c>
      <c r="AV3440" s="2">
        <v>0</v>
      </c>
      <c r="AW3440" s="2">
        <v>0</v>
      </c>
      <c r="AX3440" s="2">
        <v>0</v>
      </c>
      <c r="AY3440" s="2">
        <v>0</v>
      </c>
      <c r="AZ3440" s="2">
        <v>0</v>
      </c>
      <c r="BA3440" s="2">
        <v>0</v>
      </c>
      <c r="BB3440" s="2">
        <v>0</v>
      </c>
      <c r="BC3440" s="2">
        <v>0</v>
      </c>
      <c r="BD3440" s="2">
        <v>0</v>
      </c>
      <c r="BE3440" s="2">
        <v>0</v>
      </c>
      <c r="BF3440" s="2">
        <v>0</v>
      </c>
      <c r="BG3440" s="2">
        <v>0</v>
      </c>
      <c r="BH3440" s="2">
        <v>1</v>
      </c>
      <c r="BI3440" s="2">
        <v>1</v>
      </c>
      <c r="BJ3440" s="2">
        <v>0.2</v>
      </c>
      <c r="BK3440" s="2">
        <v>1</v>
      </c>
      <c r="BL3440" s="2">
        <v>42.1</v>
      </c>
      <c r="BM3440" s="2">
        <v>5.89</v>
      </c>
      <c r="BN3440" s="2">
        <v>47.99</v>
      </c>
      <c r="BO3440" s="2">
        <v>47.99</v>
      </c>
      <c r="BQ3440" s="2" t="s">
        <v>126</v>
      </c>
      <c r="BR3440" s="2" t="s">
        <v>83</v>
      </c>
      <c r="BS3440" s="3">
        <v>42879</v>
      </c>
      <c r="BT3440" s="4">
        <v>0.40277777777777773</v>
      </c>
      <c r="BU3440" s="2" t="s">
        <v>127</v>
      </c>
      <c r="BV3440" s="2" t="s">
        <v>98</v>
      </c>
      <c r="BY3440" s="2">
        <v>1200</v>
      </c>
      <c r="CC3440" s="2" t="s">
        <v>124</v>
      </c>
      <c r="CD3440" s="2">
        <v>200</v>
      </c>
      <c r="CE3440" s="2" t="s">
        <v>99</v>
      </c>
      <c r="CF3440" s="3">
        <v>42880</v>
      </c>
      <c r="CI3440" s="2">
        <v>1</v>
      </c>
      <c r="CJ3440" s="2">
        <v>1</v>
      </c>
      <c r="CK3440" s="2">
        <v>21</v>
      </c>
      <c r="CL3440" s="2" t="s">
        <v>87</v>
      </c>
    </row>
    <row r="3441" spans="1:90">
      <c r="A3441" s="2" t="s">
        <v>71</v>
      </c>
      <c r="B3441" s="2" t="s">
        <v>72</v>
      </c>
      <c r="C3441" s="2" t="s">
        <v>73</v>
      </c>
      <c r="E3441" s="2" t="str">
        <f>"FES1162550931"</f>
        <v>FES1162550931</v>
      </c>
      <c r="F3441" s="3">
        <v>42878</v>
      </c>
      <c r="G3441" s="2">
        <v>201711</v>
      </c>
      <c r="H3441" s="2" t="s">
        <v>74</v>
      </c>
      <c r="I3441" s="2" t="s">
        <v>75</v>
      </c>
      <c r="J3441" s="2" t="s">
        <v>76</v>
      </c>
      <c r="K3441" s="2" t="s">
        <v>77</v>
      </c>
      <c r="L3441" s="2" t="s">
        <v>123</v>
      </c>
      <c r="M3441" s="2" t="s">
        <v>124</v>
      </c>
      <c r="N3441" s="2" t="s">
        <v>828</v>
      </c>
      <c r="O3441" s="2" t="s">
        <v>81</v>
      </c>
      <c r="P3441" s="2" t="str">
        <f>"2170566554                    "</f>
        <v xml:space="preserve">2170566554                    </v>
      </c>
      <c r="Q3441" s="2">
        <v>0</v>
      </c>
      <c r="R3441" s="2">
        <v>0</v>
      </c>
      <c r="S3441" s="2">
        <v>0</v>
      </c>
      <c r="T3441" s="2">
        <v>0</v>
      </c>
      <c r="U3441" s="2">
        <v>0</v>
      </c>
      <c r="V3441" s="2">
        <v>0</v>
      </c>
      <c r="W3441" s="2">
        <v>0</v>
      </c>
      <c r="X3441" s="2">
        <v>0</v>
      </c>
      <c r="Y3441" s="2">
        <v>0</v>
      </c>
      <c r="Z3441" s="2">
        <v>0</v>
      </c>
      <c r="AA3441" s="2">
        <v>0</v>
      </c>
      <c r="AB3441" s="2">
        <v>0</v>
      </c>
      <c r="AC3441" s="2">
        <v>0</v>
      </c>
      <c r="AD3441" s="2">
        <v>0</v>
      </c>
      <c r="AE3441" s="2">
        <v>0</v>
      </c>
      <c r="AF3441" s="2">
        <v>0</v>
      </c>
      <c r="AG3441" s="2">
        <v>0</v>
      </c>
      <c r="AH3441" s="2">
        <v>0</v>
      </c>
      <c r="AI3441" s="2">
        <v>0</v>
      </c>
      <c r="AJ3441" s="2">
        <v>0</v>
      </c>
      <c r="AK3441" s="2">
        <v>0</v>
      </c>
      <c r="AL3441" s="2">
        <v>0</v>
      </c>
      <c r="AM3441" s="2">
        <v>4.66</v>
      </c>
      <c r="AN3441" s="2">
        <v>0</v>
      </c>
      <c r="AO3441" s="2">
        <v>0</v>
      </c>
      <c r="AP3441" s="2">
        <v>0</v>
      </c>
      <c r="AQ3441" s="2">
        <v>0</v>
      </c>
      <c r="AR3441" s="2">
        <v>0</v>
      </c>
      <c r="AS3441" s="2">
        <v>0</v>
      </c>
      <c r="AT3441" s="2">
        <v>0</v>
      </c>
      <c r="AU3441" s="2">
        <v>0</v>
      </c>
      <c r="AV3441" s="2">
        <v>0</v>
      </c>
      <c r="AW3441" s="2">
        <v>0</v>
      </c>
      <c r="AX3441" s="2">
        <v>0</v>
      </c>
      <c r="AY3441" s="2">
        <v>0</v>
      </c>
      <c r="AZ3441" s="2">
        <v>0</v>
      </c>
      <c r="BA3441" s="2">
        <v>0</v>
      </c>
      <c r="BB3441" s="2">
        <v>0</v>
      </c>
      <c r="BC3441" s="2">
        <v>0</v>
      </c>
      <c r="BD3441" s="2">
        <v>0</v>
      </c>
      <c r="BE3441" s="2">
        <v>0</v>
      </c>
      <c r="BF3441" s="2">
        <v>0</v>
      </c>
      <c r="BG3441" s="2">
        <v>0</v>
      </c>
      <c r="BH3441" s="2">
        <v>1</v>
      </c>
      <c r="BI3441" s="2">
        <v>1</v>
      </c>
      <c r="BJ3441" s="2">
        <v>0.2</v>
      </c>
      <c r="BK3441" s="2">
        <v>1</v>
      </c>
      <c r="BL3441" s="2">
        <v>42.1</v>
      </c>
      <c r="BM3441" s="2">
        <v>5.89</v>
      </c>
      <c r="BN3441" s="2">
        <v>47.99</v>
      </c>
      <c r="BO3441" s="2">
        <v>47.99</v>
      </c>
      <c r="BQ3441" s="2" t="s">
        <v>829</v>
      </c>
      <c r="BR3441" s="2" t="s">
        <v>83</v>
      </c>
      <c r="BS3441" s="3">
        <v>42879</v>
      </c>
      <c r="BT3441" s="4">
        <v>0.36805555555555558</v>
      </c>
      <c r="BU3441" s="2" t="s">
        <v>272</v>
      </c>
      <c r="BV3441" s="2" t="s">
        <v>98</v>
      </c>
      <c r="BY3441" s="2">
        <v>1200</v>
      </c>
      <c r="CC3441" s="2" t="s">
        <v>124</v>
      </c>
      <c r="CD3441" s="2">
        <v>157</v>
      </c>
      <c r="CE3441" s="2" t="s">
        <v>99</v>
      </c>
      <c r="CF3441" s="3">
        <v>42880</v>
      </c>
      <c r="CI3441" s="2">
        <v>1</v>
      </c>
      <c r="CJ3441" s="2">
        <v>1</v>
      </c>
      <c r="CK3441" s="2">
        <v>21</v>
      </c>
      <c r="CL3441" s="2" t="s">
        <v>87</v>
      </c>
    </row>
    <row r="3442" spans="1:90">
      <c r="A3442" s="2" t="s">
        <v>71</v>
      </c>
      <c r="B3442" s="2" t="s">
        <v>72</v>
      </c>
      <c r="C3442" s="2" t="s">
        <v>73</v>
      </c>
      <c r="E3442" s="2" t="str">
        <f>"FES1162550897"</f>
        <v>FES1162550897</v>
      </c>
      <c r="F3442" s="3">
        <v>42878</v>
      </c>
      <c r="G3442" s="2">
        <v>201711</v>
      </c>
      <c r="H3442" s="2" t="s">
        <v>74</v>
      </c>
      <c r="I3442" s="2" t="s">
        <v>75</v>
      </c>
      <c r="J3442" s="2" t="s">
        <v>76</v>
      </c>
      <c r="K3442" s="2" t="s">
        <v>77</v>
      </c>
      <c r="L3442" s="2" t="s">
        <v>74</v>
      </c>
      <c r="M3442" s="2" t="s">
        <v>75</v>
      </c>
      <c r="N3442" s="2" t="s">
        <v>2281</v>
      </c>
      <c r="O3442" s="2" t="s">
        <v>81</v>
      </c>
      <c r="P3442" s="2" t="str">
        <f>"2170568815                    "</f>
        <v xml:space="preserve">2170568815                    </v>
      </c>
      <c r="Q3442" s="2">
        <v>0</v>
      </c>
      <c r="R3442" s="2">
        <v>0</v>
      </c>
      <c r="S3442" s="2">
        <v>0</v>
      </c>
      <c r="T3442" s="2">
        <v>0</v>
      </c>
      <c r="U3442" s="2">
        <v>0</v>
      </c>
      <c r="V3442" s="2">
        <v>0</v>
      </c>
      <c r="W3442" s="2">
        <v>0</v>
      </c>
      <c r="X3442" s="2">
        <v>0</v>
      </c>
      <c r="Y3442" s="2">
        <v>0</v>
      </c>
      <c r="Z3442" s="2">
        <v>0</v>
      </c>
      <c r="AA3442" s="2">
        <v>0</v>
      </c>
      <c r="AB3442" s="2">
        <v>0</v>
      </c>
      <c r="AC3442" s="2">
        <v>0</v>
      </c>
      <c r="AD3442" s="2">
        <v>0</v>
      </c>
      <c r="AE3442" s="2">
        <v>0</v>
      </c>
      <c r="AF3442" s="2">
        <v>0</v>
      </c>
      <c r="AG3442" s="2">
        <v>0</v>
      </c>
      <c r="AH3442" s="2">
        <v>0</v>
      </c>
      <c r="AI3442" s="2">
        <v>0</v>
      </c>
      <c r="AJ3442" s="2">
        <v>0</v>
      </c>
      <c r="AK3442" s="2">
        <v>0</v>
      </c>
      <c r="AL3442" s="2">
        <v>0</v>
      </c>
      <c r="AM3442" s="2">
        <v>3.64</v>
      </c>
      <c r="AN3442" s="2">
        <v>0</v>
      </c>
      <c r="AO3442" s="2">
        <v>0</v>
      </c>
      <c r="AP3442" s="2">
        <v>0</v>
      </c>
      <c r="AQ3442" s="2">
        <v>0</v>
      </c>
      <c r="AR3442" s="2">
        <v>0</v>
      </c>
      <c r="AS3442" s="2">
        <v>0</v>
      </c>
      <c r="AT3442" s="2">
        <v>0</v>
      </c>
      <c r="AU3442" s="2">
        <v>0</v>
      </c>
      <c r="AV3442" s="2">
        <v>0</v>
      </c>
      <c r="AW3442" s="2">
        <v>0</v>
      </c>
      <c r="AX3442" s="2">
        <v>0</v>
      </c>
      <c r="AY3442" s="2">
        <v>0</v>
      </c>
      <c r="AZ3442" s="2">
        <v>0</v>
      </c>
      <c r="BA3442" s="2">
        <v>0</v>
      </c>
      <c r="BB3442" s="2">
        <v>0</v>
      </c>
      <c r="BC3442" s="2">
        <v>0</v>
      </c>
      <c r="BD3442" s="2">
        <v>0</v>
      </c>
      <c r="BE3442" s="2">
        <v>0</v>
      </c>
      <c r="BF3442" s="2">
        <v>0</v>
      </c>
      <c r="BG3442" s="2">
        <v>0</v>
      </c>
      <c r="BH3442" s="2">
        <v>1</v>
      </c>
      <c r="BI3442" s="2">
        <v>1</v>
      </c>
      <c r="BJ3442" s="2">
        <v>0.2</v>
      </c>
      <c r="BK3442" s="2">
        <v>1</v>
      </c>
      <c r="BL3442" s="2">
        <v>32.89</v>
      </c>
      <c r="BM3442" s="2">
        <v>4.5999999999999996</v>
      </c>
      <c r="BN3442" s="2">
        <v>37.49</v>
      </c>
      <c r="BO3442" s="2">
        <v>37.49</v>
      </c>
      <c r="BR3442" s="2" t="s">
        <v>83</v>
      </c>
      <c r="BS3442" s="3">
        <v>42879</v>
      </c>
      <c r="BT3442" s="4">
        <v>0.32291666666666669</v>
      </c>
      <c r="BU3442" s="2" t="s">
        <v>1481</v>
      </c>
      <c r="BV3442" s="2" t="s">
        <v>98</v>
      </c>
      <c r="BY3442" s="2">
        <v>1200</v>
      </c>
      <c r="CC3442" s="2" t="s">
        <v>75</v>
      </c>
      <c r="CD3442" s="2">
        <v>1665</v>
      </c>
      <c r="CE3442" s="2" t="s">
        <v>99</v>
      </c>
      <c r="CF3442" s="3">
        <v>42880</v>
      </c>
      <c r="CI3442" s="2">
        <v>1</v>
      </c>
      <c r="CJ3442" s="2">
        <v>1</v>
      </c>
      <c r="CK3442" s="2">
        <v>22</v>
      </c>
      <c r="CL3442" s="2" t="s">
        <v>87</v>
      </c>
    </row>
    <row r="3443" spans="1:90">
      <c r="A3443" s="2" t="s">
        <v>71</v>
      </c>
      <c r="B3443" s="2" t="s">
        <v>72</v>
      </c>
      <c r="C3443" s="2" t="s">
        <v>73</v>
      </c>
      <c r="E3443" s="2" t="str">
        <f>"FES1162550967"</f>
        <v>FES1162550967</v>
      </c>
      <c r="F3443" s="3">
        <v>42878</v>
      </c>
      <c r="G3443" s="2">
        <v>201711</v>
      </c>
      <c r="H3443" s="2" t="s">
        <v>74</v>
      </c>
      <c r="I3443" s="2" t="s">
        <v>75</v>
      </c>
      <c r="J3443" s="2" t="s">
        <v>76</v>
      </c>
      <c r="K3443" s="2" t="s">
        <v>77</v>
      </c>
      <c r="L3443" s="2" t="s">
        <v>242</v>
      </c>
      <c r="M3443" s="2" t="s">
        <v>243</v>
      </c>
      <c r="N3443" s="2" t="s">
        <v>850</v>
      </c>
      <c r="O3443" s="2" t="s">
        <v>81</v>
      </c>
      <c r="P3443" s="2" t="str">
        <f>"2170568829                    "</f>
        <v xml:space="preserve">2170568829                    </v>
      </c>
      <c r="Q3443" s="2">
        <v>0</v>
      </c>
      <c r="R3443" s="2">
        <v>0</v>
      </c>
      <c r="S3443" s="2">
        <v>0</v>
      </c>
      <c r="T3443" s="2">
        <v>0</v>
      </c>
      <c r="U3443" s="2">
        <v>0</v>
      </c>
      <c r="V3443" s="2">
        <v>0</v>
      </c>
      <c r="W3443" s="2">
        <v>0</v>
      </c>
      <c r="X3443" s="2">
        <v>0</v>
      </c>
      <c r="Y3443" s="2">
        <v>0</v>
      </c>
      <c r="Z3443" s="2">
        <v>0</v>
      </c>
      <c r="AA3443" s="2">
        <v>0</v>
      </c>
      <c r="AB3443" s="2">
        <v>0</v>
      </c>
      <c r="AC3443" s="2">
        <v>0</v>
      </c>
      <c r="AD3443" s="2">
        <v>0</v>
      </c>
      <c r="AE3443" s="2">
        <v>0</v>
      </c>
      <c r="AF3443" s="2">
        <v>0</v>
      </c>
      <c r="AG3443" s="2">
        <v>0</v>
      </c>
      <c r="AH3443" s="2">
        <v>0</v>
      </c>
      <c r="AI3443" s="2">
        <v>0</v>
      </c>
      <c r="AJ3443" s="2">
        <v>0</v>
      </c>
      <c r="AK3443" s="2">
        <v>0</v>
      </c>
      <c r="AL3443" s="2">
        <v>0</v>
      </c>
      <c r="AM3443" s="2">
        <v>3.64</v>
      </c>
      <c r="AN3443" s="2">
        <v>0</v>
      </c>
      <c r="AO3443" s="2">
        <v>0</v>
      </c>
      <c r="AP3443" s="2">
        <v>0</v>
      </c>
      <c r="AQ3443" s="2">
        <v>0</v>
      </c>
      <c r="AR3443" s="2">
        <v>0</v>
      </c>
      <c r="AS3443" s="2">
        <v>0</v>
      </c>
      <c r="AT3443" s="2">
        <v>0</v>
      </c>
      <c r="AU3443" s="2">
        <v>0</v>
      </c>
      <c r="AV3443" s="2">
        <v>0</v>
      </c>
      <c r="AW3443" s="2">
        <v>0</v>
      </c>
      <c r="AX3443" s="2">
        <v>0</v>
      </c>
      <c r="AY3443" s="2">
        <v>0</v>
      </c>
      <c r="AZ3443" s="2">
        <v>0</v>
      </c>
      <c r="BA3443" s="2">
        <v>0</v>
      </c>
      <c r="BB3443" s="2">
        <v>0</v>
      </c>
      <c r="BC3443" s="2">
        <v>0</v>
      </c>
      <c r="BD3443" s="2">
        <v>0</v>
      </c>
      <c r="BE3443" s="2">
        <v>0</v>
      </c>
      <c r="BF3443" s="2">
        <v>0</v>
      </c>
      <c r="BG3443" s="2">
        <v>0</v>
      </c>
      <c r="BH3443" s="2">
        <v>1</v>
      </c>
      <c r="BI3443" s="2">
        <v>1</v>
      </c>
      <c r="BJ3443" s="2">
        <v>0.2</v>
      </c>
      <c r="BK3443" s="2">
        <v>1</v>
      </c>
      <c r="BL3443" s="2">
        <v>32.89</v>
      </c>
      <c r="BM3443" s="2">
        <v>4.5999999999999996</v>
      </c>
      <c r="BN3443" s="2">
        <v>37.49</v>
      </c>
      <c r="BO3443" s="2">
        <v>37.49</v>
      </c>
      <c r="BQ3443" s="2" t="s">
        <v>286</v>
      </c>
      <c r="BR3443" s="2" t="s">
        <v>83</v>
      </c>
      <c r="BS3443" s="3">
        <v>42879</v>
      </c>
      <c r="BT3443" s="4">
        <v>0.42986111111111108</v>
      </c>
      <c r="BU3443" s="2" t="s">
        <v>295</v>
      </c>
      <c r="BV3443" s="2" t="s">
        <v>98</v>
      </c>
      <c r="BY3443" s="2">
        <v>1200</v>
      </c>
      <c r="CC3443" s="2" t="s">
        <v>243</v>
      </c>
      <c r="CD3443" s="2">
        <v>1459</v>
      </c>
      <c r="CE3443" s="2" t="s">
        <v>99</v>
      </c>
      <c r="CF3443" s="3">
        <v>42880</v>
      </c>
      <c r="CI3443" s="2">
        <v>1</v>
      </c>
      <c r="CJ3443" s="2">
        <v>1</v>
      </c>
      <c r="CK3443" s="2">
        <v>22</v>
      </c>
      <c r="CL3443" s="2" t="s">
        <v>87</v>
      </c>
    </row>
    <row r="3444" spans="1:90">
      <c r="A3444" s="2" t="s">
        <v>71</v>
      </c>
      <c r="B3444" s="2" t="s">
        <v>72</v>
      </c>
      <c r="C3444" s="2" t="s">
        <v>73</v>
      </c>
      <c r="E3444" s="2" t="str">
        <f>"FES1162550797"</f>
        <v>FES1162550797</v>
      </c>
      <c r="F3444" s="3">
        <v>42878</v>
      </c>
      <c r="G3444" s="2">
        <v>201711</v>
      </c>
      <c r="H3444" s="2" t="s">
        <v>74</v>
      </c>
      <c r="I3444" s="2" t="s">
        <v>75</v>
      </c>
      <c r="J3444" s="2" t="s">
        <v>76</v>
      </c>
      <c r="K3444" s="2" t="s">
        <v>77</v>
      </c>
      <c r="L3444" s="2" t="s">
        <v>123</v>
      </c>
      <c r="M3444" s="2" t="s">
        <v>124</v>
      </c>
      <c r="N3444" s="2" t="s">
        <v>2011</v>
      </c>
      <c r="O3444" s="2" t="s">
        <v>81</v>
      </c>
      <c r="P3444" s="2" t="str">
        <f>"2170566643                    "</f>
        <v xml:space="preserve">2170566643                    </v>
      </c>
      <c r="Q3444" s="2">
        <v>0</v>
      </c>
      <c r="R3444" s="2">
        <v>0</v>
      </c>
      <c r="S3444" s="2">
        <v>0</v>
      </c>
      <c r="T3444" s="2">
        <v>0</v>
      </c>
      <c r="U3444" s="2">
        <v>0</v>
      </c>
      <c r="V3444" s="2">
        <v>0</v>
      </c>
      <c r="W3444" s="2">
        <v>0</v>
      </c>
      <c r="X3444" s="2">
        <v>0</v>
      </c>
      <c r="Y3444" s="2">
        <v>0</v>
      </c>
      <c r="Z3444" s="2">
        <v>0</v>
      </c>
      <c r="AA3444" s="2">
        <v>0</v>
      </c>
      <c r="AB3444" s="2">
        <v>0</v>
      </c>
      <c r="AC3444" s="2">
        <v>0</v>
      </c>
      <c r="AD3444" s="2">
        <v>0</v>
      </c>
      <c r="AE3444" s="2">
        <v>0</v>
      </c>
      <c r="AF3444" s="2">
        <v>0</v>
      </c>
      <c r="AG3444" s="2">
        <v>0</v>
      </c>
      <c r="AH3444" s="2">
        <v>0</v>
      </c>
      <c r="AI3444" s="2">
        <v>0</v>
      </c>
      <c r="AJ3444" s="2">
        <v>0</v>
      </c>
      <c r="AK3444" s="2">
        <v>0</v>
      </c>
      <c r="AL3444" s="2">
        <v>0</v>
      </c>
      <c r="AM3444" s="2">
        <v>4.66</v>
      </c>
      <c r="AN3444" s="2">
        <v>0</v>
      </c>
      <c r="AO3444" s="2">
        <v>0</v>
      </c>
      <c r="AP3444" s="2">
        <v>0</v>
      </c>
      <c r="AQ3444" s="2">
        <v>0</v>
      </c>
      <c r="AR3444" s="2">
        <v>0</v>
      </c>
      <c r="AS3444" s="2">
        <v>0</v>
      </c>
      <c r="AT3444" s="2">
        <v>0</v>
      </c>
      <c r="AU3444" s="2">
        <v>0</v>
      </c>
      <c r="AV3444" s="2">
        <v>0</v>
      </c>
      <c r="AW3444" s="2">
        <v>0</v>
      </c>
      <c r="AX3444" s="2">
        <v>0</v>
      </c>
      <c r="AY3444" s="2">
        <v>0</v>
      </c>
      <c r="AZ3444" s="2">
        <v>0</v>
      </c>
      <c r="BA3444" s="2">
        <v>0</v>
      </c>
      <c r="BB3444" s="2">
        <v>0</v>
      </c>
      <c r="BC3444" s="2">
        <v>0</v>
      </c>
      <c r="BD3444" s="2">
        <v>0</v>
      </c>
      <c r="BE3444" s="2">
        <v>0</v>
      </c>
      <c r="BF3444" s="2">
        <v>0</v>
      </c>
      <c r="BG3444" s="2">
        <v>0</v>
      </c>
      <c r="BH3444" s="2">
        <v>1</v>
      </c>
      <c r="BI3444" s="2">
        <v>1</v>
      </c>
      <c r="BJ3444" s="2">
        <v>0.2</v>
      </c>
      <c r="BK3444" s="2">
        <v>1</v>
      </c>
      <c r="BL3444" s="2">
        <v>42.1</v>
      </c>
      <c r="BM3444" s="2">
        <v>5.89</v>
      </c>
      <c r="BN3444" s="2">
        <v>47.99</v>
      </c>
      <c r="BO3444" s="2">
        <v>47.99</v>
      </c>
      <c r="BQ3444" s="2" t="s">
        <v>2012</v>
      </c>
      <c r="BR3444" s="2" t="s">
        <v>83</v>
      </c>
      <c r="BS3444" s="3">
        <v>42879</v>
      </c>
      <c r="BT3444" s="4">
        <v>0.51388888888888895</v>
      </c>
      <c r="BU3444" s="2" t="s">
        <v>1140</v>
      </c>
      <c r="BV3444" s="2" t="s">
        <v>87</v>
      </c>
      <c r="BY3444" s="2">
        <v>1200</v>
      </c>
      <c r="CC3444" s="2" t="s">
        <v>124</v>
      </c>
      <c r="CD3444" s="2">
        <v>200</v>
      </c>
      <c r="CE3444" s="2" t="s">
        <v>99</v>
      </c>
      <c r="CF3444" s="3">
        <v>42880</v>
      </c>
      <c r="CI3444" s="2">
        <v>1</v>
      </c>
      <c r="CJ3444" s="2">
        <v>1</v>
      </c>
      <c r="CK3444" s="2">
        <v>21</v>
      </c>
      <c r="CL3444" s="2" t="s">
        <v>87</v>
      </c>
    </row>
    <row r="3445" spans="1:90">
      <c r="A3445" s="2" t="s">
        <v>71</v>
      </c>
      <c r="B3445" s="2" t="s">
        <v>72</v>
      </c>
      <c r="C3445" s="2" t="s">
        <v>73</v>
      </c>
      <c r="E3445" s="2" t="str">
        <f>"FES1162550796"</f>
        <v>FES1162550796</v>
      </c>
      <c r="F3445" s="3">
        <v>42878</v>
      </c>
      <c r="G3445" s="2">
        <v>201711</v>
      </c>
      <c r="H3445" s="2" t="s">
        <v>74</v>
      </c>
      <c r="I3445" s="2" t="s">
        <v>75</v>
      </c>
      <c r="J3445" s="2" t="s">
        <v>76</v>
      </c>
      <c r="K3445" s="2" t="s">
        <v>77</v>
      </c>
      <c r="L3445" s="2" t="s">
        <v>123</v>
      </c>
      <c r="M3445" s="2" t="s">
        <v>124</v>
      </c>
      <c r="N3445" s="2" t="s">
        <v>828</v>
      </c>
      <c r="O3445" s="2" t="s">
        <v>81</v>
      </c>
      <c r="P3445" s="2" t="str">
        <f>"2170566554                    "</f>
        <v xml:space="preserve">2170566554                    </v>
      </c>
      <c r="Q3445" s="2">
        <v>0</v>
      </c>
      <c r="R3445" s="2">
        <v>0</v>
      </c>
      <c r="S3445" s="2">
        <v>0</v>
      </c>
      <c r="T3445" s="2">
        <v>0</v>
      </c>
      <c r="U3445" s="2">
        <v>0</v>
      </c>
      <c r="V3445" s="2">
        <v>0</v>
      </c>
      <c r="W3445" s="2">
        <v>0</v>
      </c>
      <c r="X3445" s="2">
        <v>0</v>
      </c>
      <c r="Y3445" s="2">
        <v>0</v>
      </c>
      <c r="Z3445" s="2">
        <v>0</v>
      </c>
      <c r="AA3445" s="2">
        <v>0</v>
      </c>
      <c r="AB3445" s="2">
        <v>0</v>
      </c>
      <c r="AC3445" s="2">
        <v>0</v>
      </c>
      <c r="AD3445" s="2">
        <v>0</v>
      </c>
      <c r="AE3445" s="2">
        <v>0</v>
      </c>
      <c r="AF3445" s="2">
        <v>0</v>
      </c>
      <c r="AG3445" s="2">
        <v>0</v>
      </c>
      <c r="AH3445" s="2">
        <v>0</v>
      </c>
      <c r="AI3445" s="2">
        <v>0</v>
      </c>
      <c r="AJ3445" s="2">
        <v>0</v>
      </c>
      <c r="AK3445" s="2">
        <v>0</v>
      </c>
      <c r="AL3445" s="2">
        <v>0</v>
      </c>
      <c r="AM3445" s="2">
        <v>4.66</v>
      </c>
      <c r="AN3445" s="2">
        <v>0</v>
      </c>
      <c r="AO3445" s="2">
        <v>0</v>
      </c>
      <c r="AP3445" s="2">
        <v>0</v>
      </c>
      <c r="AQ3445" s="2">
        <v>0</v>
      </c>
      <c r="AR3445" s="2">
        <v>0</v>
      </c>
      <c r="AS3445" s="2">
        <v>0</v>
      </c>
      <c r="AT3445" s="2">
        <v>0</v>
      </c>
      <c r="AU3445" s="2">
        <v>0</v>
      </c>
      <c r="AV3445" s="2">
        <v>0</v>
      </c>
      <c r="AW3445" s="2">
        <v>0</v>
      </c>
      <c r="AX3445" s="2">
        <v>0</v>
      </c>
      <c r="AY3445" s="2">
        <v>0</v>
      </c>
      <c r="AZ3445" s="2">
        <v>0</v>
      </c>
      <c r="BA3445" s="2">
        <v>0</v>
      </c>
      <c r="BB3445" s="2">
        <v>0</v>
      </c>
      <c r="BC3445" s="2">
        <v>0</v>
      </c>
      <c r="BD3445" s="2">
        <v>0</v>
      </c>
      <c r="BE3445" s="2">
        <v>0</v>
      </c>
      <c r="BF3445" s="2">
        <v>0</v>
      </c>
      <c r="BG3445" s="2">
        <v>0</v>
      </c>
      <c r="BH3445" s="2">
        <v>1</v>
      </c>
      <c r="BI3445" s="2">
        <v>1</v>
      </c>
      <c r="BJ3445" s="2">
        <v>0.2</v>
      </c>
      <c r="BK3445" s="2">
        <v>1</v>
      </c>
      <c r="BL3445" s="2">
        <v>42.1</v>
      </c>
      <c r="BM3445" s="2">
        <v>5.89</v>
      </c>
      <c r="BN3445" s="2">
        <v>47.99</v>
      </c>
      <c r="BO3445" s="2">
        <v>47.99</v>
      </c>
      <c r="BQ3445" s="2" t="s">
        <v>829</v>
      </c>
      <c r="BR3445" s="2" t="s">
        <v>83</v>
      </c>
      <c r="BS3445" s="3">
        <v>42879</v>
      </c>
      <c r="BT3445" s="4">
        <v>0.36805555555555558</v>
      </c>
      <c r="BU3445" s="2" t="s">
        <v>272</v>
      </c>
      <c r="BV3445" s="2" t="s">
        <v>98</v>
      </c>
      <c r="BY3445" s="2">
        <v>1200</v>
      </c>
      <c r="CC3445" s="2" t="s">
        <v>124</v>
      </c>
      <c r="CD3445" s="2">
        <v>157</v>
      </c>
      <c r="CE3445" s="2" t="s">
        <v>99</v>
      </c>
      <c r="CF3445" s="3">
        <v>42880</v>
      </c>
      <c r="CI3445" s="2">
        <v>1</v>
      </c>
      <c r="CJ3445" s="2">
        <v>1</v>
      </c>
      <c r="CK3445" s="2">
        <v>21</v>
      </c>
      <c r="CL3445" s="2" t="s">
        <v>87</v>
      </c>
    </row>
    <row r="3446" spans="1:90">
      <c r="A3446" s="2" t="s">
        <v>71</v>
      </c>
      <c r="B3446" s="2" t="s">
        <v>72</v>
      </c>
      <c r="C3446" s="2" t="s">
        <v>73</v>
      </c>
      <c r="E3446" s="2" t="str">
        <f>"FES1162550929"</f>
        <v>FES1162550929</v>
      </c>
      <c r="F3446" s="3">
        <v>42878</v>
      </c>
      <c r="G3446" s="2">
        <v>201711</v>
      </c>
      <c r="H3446" s="2" t="s">
        <v>74</v>
      </c>
      <c r="I3446" s="2" t="s">
        <v>75</v>
      </c>
      <c r="J3446" s="2" t="s">
        <v>76</v>
      </c>
      <c r="K3446" s="2" t="s">
        <v>77</v>
      </c>
      <c r="L3446" s="2" t="s">
        <v>74</v>
      </c>
      <c r="M3446" s="2" t="s">
        <v>75</v>
      </c>
      <c r="N3446" s="2" t="s">
        <v>3051</v>
      </c>
      <c r="O3446" s="2" t="s">
        <v>81</v>
      </c>
      <c r="P3446" s="2" t="str">
        <f>"2170566538                    "</f>
        <v xml:space="preserve">2170566538                    </v>
      </c>
      <c r="Q3446" s="2">
        <v>0</v>
      </c>
      <c r="R3446" s="2">
        <v>0</v>
      </c>
      <c r="S3446" s="2">
        <v>0</v>
      </c>
      <c r="T3446" s="2">
        <v>0</v>
      </c>
      <c r="U3446" s="2">
        <v>0</v>
      </c>
      <c r="V3446" s="2">
        <v>0</v>
      </c>
      <c r="W3446" s="2">
        <v>0</v>
      </c>
      <c r="X3446" s="2">
        <v>0</v>
      </c>
      <c r="Y3446" s="2">
        <v>0</v>
      </c>
      <c r="Z3446" s="2">
        <v>0</v>
      </c>
      <c r="AA3446" s="2">
        <v>0</v>
      </c>
      <c r="AB3446" s="2">
        <v>0</v>
      </c>
      <c r="AC3446" s="2">
        <v>0</v>
      </c>
      <c r="AD3446" s="2">
        <v>0</v>
      </c>
      <c r="AE3446" s="2">
        <v>0</v>
      </c>
      <c r="AF3446" s="2">
        <v>0</v>
      </c>
      <c r="AG3446" s="2">
        <v>0</v>
      </c>
      <c r="AH3446" s="2">
        <v>0</v>
      </c>
      <c r="AI3446" s="2">
        <v>0</v>
      </c>
      <c r="AJ3446" s="2">
        <v>0</v>
      </c>
      <c r="AK3446" s="2">
        <v>0</v>
      </c>
      <c r="AL3446" s="2">
        <v>0</v>
      </c>
      <c r="AM3446" s="2">
        <v>3.64</v>
      </c>
      <c r="AN3446" s="2">
        <v>0</v>
      </c>
      <c r="AO3446" s="2">
        <v>0</v>
      </c>
      <c r="AP3446" s="2">
        <v>0</v>
      </c>
      <c r="AQ3446" s="2">
        <v>0</v>
      </c>
      <c r="AR3446" s="2">
        <v>0</v>
      </c>
      <c r="AS3446" s="2">
        <v>0</v>
      </c>
      <c r="AT3446" s="2">
        <v>0</v>
      </c>
      <c r="AU3446" s="2">
        <v>0</v>
      </c>
      <c r="AV3446" s="2">
        <v>0</v>
      </c>
      <c r="AW3446" s="2">
        <v>0</v>
      </c>
      <c r="AX3446" s="2">
        <v>0</v>
      </c>
      <c r="AY3446" s="2">
        <v>0</v>
      </c>
      <c r="AZ3446" s="2">
        <v>0</v>
      </c>
      <c r="BA3446" s="2">
        <v>0</v>
      </c>
      <c r="BB3446" s="2">
        <v>0</v>
      </c>
      <c r="BC3446" s="2">
        <v>0</v>
      </c>
      <c r="BD3446" s="2">
        <v>0</v>
      </c>
      <c r="BE3446" s="2">
        <v>0</v>
      </c>
      <c r="BF3446" s="2">
        <v>0</v>
      </c>
      <c r="BG3446" s="2">
        <v>0</v>
      </c>
      <c r="BH3446" s="2">
        <v>1</v>
      </c>
      <c r="BI3446" s="2">
        <v>1</v>
      </c>
      <c r="BJ3446" s="2">
        <v>0.2</v>
      </c>
      <c r="BK3446" s="2">
        <v>1</v>
      </c>
      <c r="BL3446" s="2">
        <v>32.89</v>
      </c>
      <c r="BM3446" s="2">
        <v>4.5999999999999996</v>
      </c>
      <c r="BN3446" s="2">
        <v>37.49</v>
      </c>
      <c r="BO3446" s="2">
        <v>37.49</v>
      </c>
      <c r="BR3446" s="2" t="s">
        <v>83</v>
      </c>
      <c r="BS3446" s="3">
        <v>42879</v>
      </c>
      <c r="BT3446" s="4">
        <v>0.41666666666666669</v>
      </c>
      <c r="BU3446" s="2" t="s">
        <v>1939</v>
      </c>
      <c r="BV3446" s="2" t="s">
        <v>98</v>
      </c>
      <c r="BY3446" s="2">
        <v>1200</v>
      </c>
      <c r="CC3446" s="2" t="s">
        <v>75</v>
      </c>
      <c r="CD3446" s="2">
        <v>1624</v>
      </c>
      <c r="CE3446" s="2" t="s">
        <v>99</v>
      </c>
      <c r="CF3446" s="3">
        <v>42880</v>
      </c>
      <c r="CI3446" s="2">
        <v>1</v>
      </c>
      <c r="CJ3446" s="2">
        <v>1</v>
      </c>
      <c r="CK3446" s="2">
        <v>22</v>
      </c>
      <c r="CL3446" s="2" t="s">
        <v>87</v>
      </c>
    </row>
    <row r="3447" spans="1:90">
      <c r="A3447" s="2" t="s">
        <v>71</v>
      </c>
      <c r="B3447" s="2" t="s">
        <v>72</v>
      </c>
      <c r="C3447" s="2" t="s">
        <v>73</v>
      </c>
      <c r="E3447" s="2" t="str">
        <f>"FES1162550874"</f>
        <v>FES1162550874</v>
      </c>
      <c r="F3447" s="3">
        <v>42878</v>
      </c>
      <c r="G3447" s="2">
        <v>201711</v>
      </c>
      <c r="H3447" s="2" t="s">
        <v>74</v>
      </c>
      <c r="I3447" s="2" t="s">
        <v>75</v>
      </c>
      <c r="J3447" s="2" t="s">
        <v>76</v>
      </c>
      <c r="K3447" s="2" t="s">
        <v>77</v>
      </c>
      <c r="L3447" s="2" t="s">
        <v>358</v>
      </c>
      <c r="M3447" s="2" t="s">
        <v>359</v>
      </c>
      <c r="N3447" s="2" t="s">
        <v>3392</v>
      </c>
      <c r="O3447" s="2" t="s">
        <v>81</v>
      </c>
      <c r="P3447" s="2" t="str">
        <f>"2170568812                    "</f>
        <v xml:space="preserve">2170568812                    </v>
      </c>
      <c r="Q3447" s="2">
        <v>0</v>
      </c>
      <c r="R3447" s="2">
        <v>0</v>
      </c>
      <c r="S3447" s="2">
        <v>0</v>
      </c>
      <c r="T3447" s="2">
        <v>0</v>
      </c>
      <c r="U3447" s="2">
        <v>0</v>
      </c>
      <c r="V3447" s="2">
        <v>0</v>
      </c>
      <c r="W3447" s="2">
        <v>0</v>
      </c>
      <c r="X3447" s="2">
        <v>0</v>
      </c>
      <c r="Y3447" s="2">
        <v>0</v>
      </c>
      <c r="Z3447" s="2">
        <v>0</v>
      </c>
      <c r="AA3447" s="2">
        <v>0</v>
      </c>
      <c r="AB3447" s="2">
        <v>0</v>
      </c>
      <c r="AC3447" s="2">
        <v>0</v>
      </c>
      <c r="AD3447" s="2">
        <v>0</v>
      </c>
      <c r="AE3447" s="2">
        <v>0</v>
      </c>
      <c r="AF3447" s="2">
        <v>0</v>
      </c>
      <c r="AG3447" s="2">
        <v>0</v>
      </c>
      <c r="AH3447" s="2">
        <v>0</v>
      </c>
      <c r="AI3447" s="2">
        <v>0</v>
      </c>
      <c r="AJ3447" s="2">
        <v>0</v>
      </c>
      <c r="AK3447" s="2">
        <v>0</v>
      </c>
      <c r="AL3447" s="2">
        <v>0</v>
      </c>
      <c r="AM3447" s="2">
        <v>3.64</v>
      </c>
      <c r="AN3447" s="2">
        <v>0</v>
      </c>
      <c r="AO3447" s="2">
        <v>0</v>
      </c>
      <c r="AP3447" s="2">
        <v>0</v>
      </c>
      <c r="AQ3447" s="2">
        <v>0</v>
      </c>
      <c r="AR3447" s="2">
        <v>0</v>
      </c>
      <c r="AS3447" s="2">
        <v>0</v>
      </c>
      <c r="AT3447" s="2">
        <v>0</v>
      </c>
      <c r="AU3447" s="2">
        <v>0</v>
      </c>
      <c r="AV3447" s="2">
        <v>0</v>
      </c>
      <c r="AW3447" s="2">
        <v>0</v>
      </c>
      <c r="AX3447" s="2">
        <v>0</v>
      </c>
      <c r="AY3447" s="2">
        <v>0</v>
      </c>
      <c r="AZ3447" s="2">
        <v>0</v>
      </c>
      <c r="BA3447" s="2">
        <v>0</v>
      </c>
      <c r="BB3447" s="2">
        <v>0</v>
      </c>
      <c r="BC3447" s="2">
        <v>0</v>
      </c>
      <c r="BD3447" s="2">
        <v>0</v>
      </c>
      <c r="BE3447" s="2">
        <v>0</v>
      </c>
      <c r="BF3447" s="2">
        <v>0</v>
      </c>
      <c r="BG3447" s="2">
        <v>0</v>
      </c>
      <c r="BH3447" s="2">
        <v>1</v>
      </c>
      <c r="BI3447" s="2">
        <v>1</v>
      </c>
      <c r="BJ3447" s="2">
        <v>0.2</v>
      </c>
      <c r="BK3447" s="2">
        <v>1</v>
      </c>
      <c r="BL3447" s="2">
        <v>32.89</v>
      </c>
      <c r="BM3447" s="2">
        <v>4.5999999999999996</v>
      </c>
      <c r="BN3447" s="2">
        <v>37.49</v>
      </c>
      <c r="BO3447" s="2">
        <v>37.49</v>
      </c>
      <c r="BQ3447" s="2" t="s">
        <v>3393</v>
      </c>
      <c r="BR3447" s="2" t="s">
        <v>83</v>
      </c>
      <c r="BS3447" s="3">
        <v>42879</v>
      </c>
      <c r="BT3447" s="4">
        <v>0.29583333333333334</v>
      </c>
      <c r="BU3447" s="2" t="s">
        <v>458</v>
      </c>
      <c r="BV3447" s="2" t="s">
        <v>98</v>
      </c>
      <c r="BY3447" s="2">
        <v>1200</v>
      </c>
      <c r="CA3447" s="2" t="s">
        <v>2306</v>
      </c>
      <c r="CC3447" s="2" t="s">
        <v>359</v>
      </c>
      <c r="CD3447" s="2">
        <v>1406</v>
      </c>
      <c r="CE3447" s="2" t="s">
        <v>99</v>
      </c>
      <c r="CF3447" s="3">
        <v>42880</v>
      </c>
      <c r="CI3447" s="2">
        <v>1</v>
      </c>
      <c r="CJ3447" s="2">
        <v>1</v>
      </c>
      <c r="CK3447" s="2">
        <v>22</v>
      </c>
      <c r="CL3447" s="2" t="s">
        <v>87</v>
      </c>
    </row>
    <row r="3448" spans="1:90">
      <c r="A3448" s="2" t="s">
        <v>71</v>
      </c>
      <c r="B3448" s="2" t="s">
        <v>72</v>
      </c>
      <c r="C3448" s="2" t="s">
        <v>73</v>
      </c>
      <c r="E3448" s="2" t="str">
        <f>"FES1162550850"</f>
        <v>FES1162550850</v>
      </c>
      <c r="F3448" s="3">
        <v>42878</v>
      </c>
      <c r="G3448" s="2">
        <v>201711</v>
      </c>
      <c r="H3448" s="2" t="s">
        <v>74</v>
      </c>
      <c r="I3448" s="2" t="s">
        <v>75</v>
      </c>
      <c r="J3448" s="2" t="s">
        <v>76</v>
      </c>
      <c r="K3448" s="2" t="s">
        <v>77</v>
      </c>
      <c r="L3448" s="2" t="s">
        <v>123</v>
      </c>
      <c r="M3448" s="2" t="s">
        <v>124</v>
      </c>
      <c r="N3448" s="2" t="s">
        <v>2425</v>
      </c>
      <c r="O3448" s="2" t="s">
        <v>81</v>
      </c>
      <c r="P3448" s="2" t="str">
        <f>"2170568790                    "</f>
        <v xml:space="preserve">2170568790                    </v>
      </c>
      <c r="Q3448" s="2">
        <v>0</v>
      </c>
      <c r="R3448" s="2">
        <v>0</v>
      </c>
      <c r="S3448" s="2">
        <v>0</v>
      </c>
      <c r="T3448" s="2">
        <v>0</v>
      </c>
      <c r="U3448" s="2">
        <v>0</v>
      </c>
      <c r="V3448" s="2">
        <v>0</v>
      </c>
      <c r="W3448" s="2">
        <v>0</v>
      </c>
      <c r="X3448" s="2">
        <v>0</v>
      </c>
      <c r="Y3448" s="2">
        <v>0</v>
      </c>
      <c r="Z3448" s="2">
        <v>0</v>
      </c>
      <c r="AA3448" s="2">
        <v>0</v>
      </c>
      <c r="AB3448" s="2">
        <v>0</v>
      </c>
      <c r="AC3448" s="2">
        <v>0</v>
      </c>
      <c r="AD3448" s="2">
        <v>0</v>
      </c>
      <c r="AE3448" s="2">
        <v>0</v>
      </c>
      <c r="AF3448" s="2">
        <v>0</v>
      </c>
      <c r="AG3448" s="2">
        <v>0</v>
      </c>
      <c r="AH3448" s="2">
        <v>0</v>
      </c>
      <c r="AI3448" s="2">
        <v>0</v>
      </c>
      <c r="AJ3448" s="2">
        <v>0</v>
      </c>
      <c r="AK3448" s="2">
        <v>0</v>
      </c>
      <c r="AL3448" s="2">
        <v>0</v>
      </c>
      <c r="AM3448" s="2">
        <v>4.66</v>
      </c>
      <c r="AN3448" s="2">
        <v>0</v>
      </c>
      <c r="AO3448" s="2">
        <v>0</v>
      </c>
      <c r="AP3448" s="2">
        <v>0</v>
      </c>
      <c r="AQ3448" s="2">
        <v>0</v>
      </c>
      <c r="AR3448" s="2">
        <v>0</v>
      </c>
      <c r="AS3448" s="2">
        <v>0</v>
      </c>
      <c r="AT3448" s="2">
        <v>0</v>
      </c>
      <c r="AU3448" s="2">
        <v>0</v>
      </c>
      <c r="AV3448" s="2">
        <v>0</v>
      </c>
      <c r="AW3448" s="2">
        <v>0</v>
      </c>
      <c r="AX3448" s="2">
        <v>0</v>
      </c>
      <c r="AY3448" s="2">
        <v>0</v>
      </c>
      <c r="AZ3448" s="2">
        <v>0</v>
      </c>
      <c r="BA3448" s="2">
        <v>0</v>
      </c>
      <c r="BB3448" s="2">
        <v>0</v>
      </c>
      <c r="BC3448" s="2">
        <v>0</v>
      </c>
      <c r="BD3448" s="2">
        <v>0</v>
      </c>
      <c r="BE3448" s="2">
        <v>0</v>
      </c>
      <c r="BF3448" s="2">
        <v>0</v>
      </c>
      <c r="BG3448" s="2">
        <v>0</v>
      </c>
      <c r="BH3448" s="2">
        <v>1</v>
      </c>
      <c r="BI3448" s="2">
        <v>1</v>
      </c>
      <c r="BJ3448" s="2">
        <v>0.2</v>
      </c>
      <c r="BK3448" s="2">
        <v>1</v>
      </c>
      <c r="BL3448" s="2">
        <v>42.1</v>
      </c>
      <c r="BM3448" s="2">
        <v>5.89</v>
      </c>
      <c r="BN3448" s="2">
        <v>47.99</v>
      </c>
      <c r="BO3448" s="2">
        <v>47.99</v>
      </c>
      <c r="BQ3448" s="2" t="s">
        <v>2426</v>
      </c>
      <c r="BR3448" s="2" t="s">
        <v>83</v>
      </c>
      <c r="BS3448" s="3">
        <v>42879</v>
      </c>
      <c r="BT3448" s="4">
        <v>0.42986111111111108</v>
      </c>
      <c r="BU3448" s="2" t="s">
        <v>3462</v>
      </c>
      <c r="BV3448" s="2" t="s">
        <v>98</v>
      </c>
      <c r="BY3448" s="2">
        <v>1200</v>
      </c>
      <c r="CC3448" s="2" t="s">
        <v>124</v>
      </c>
      <c r="CD3448" s="2">
        <v>157</v>
      </c>
      <c r="CE3448" s="2" t="s">
        <v>99</v>
      </c>
      <c r="CF3448" s="3">
        <v>42880</v>
      </c>
      <c r="CI3448" s="2">
        <v>1</v>
      </c>
      <c r="CJ3448" s="2">
        <v>1</v>
      </c>
      <c r="CK3448" s="2">
        <v>21</v>
      </c>
      <c r="CL3448" s="2" t="s">
        <v>87</v>
      </c>
    </row>
    <row r="3449" spans="1:90">
      <c r="A3449" s="2" t="s">
        <v>71</v>
      </c>
      <c r="B3449" s="2" t="s">
        <v>72</v>
      </c>
      <c r="C3449" s="2" t="s">
        <v>73</v>
      </c>
      <c r="E3449" s="2" t="str">
        <f>"FES1162551076"</f>
        <v>FES1162551076</v>
      </c>
      <c r="F3449" s="3">
        <v>42878</v>
      </c>
      <c r="G3449" s="2">
        <v>201711</v>
      </c>
      <c r="H3449" s="2" t="s">
        <v>74</v>
      </c>
      <c r="I3449" s="2" t="s">
        <v>75</v>
      </c>
      <c r="J3449" s="2" t="s">
        <v>76</v>
      </c>
      <c r="K3449" s="2" t="s">
        <v>77</v>
      </c>
      <c r="L3449" s="2" t="s">
        <v>88</v>
      </c>
      <c r="M3449" s="2" t="s">
        <v>89</v>
      </c>
      <c r="N3449" s="2" t="s">
        <v>1118</v>
      </c>
      <c r="O3449" s="2" t="s">
        <v>81</v>
      </c>
      <c r="P3449" s="2" t="str">
        <f>"2170568422                    "</f>
        <v xml:space="preserve">2170568422                    </v>
      </c>
      <c r="Q3449" s="2">
        <v>0</v>
      </c>
      <c r="R3449" s="2">
        <v>0</v>
      </c>
      <c r="S3449" s="2">
        <v>0</v>
      </c>
      <c r="T3449" s="2">
        <v>0</v>
      </c>
      <c r="U3449" s="2">
        <v>0</v>
      </c>
      <c r="V3449" s="2">
        <v>0</v>
      </c>
      <c r="W3449" s="2">
        <v>0</v>
      </c>
      <c r="X3449" s="2">
        <v>0</v>
      </c>
      <c r="Y3449" s="2">
        <v>0</v>
      </c>
      <c r="Z3449" s="2">
        <v>0</v>
      </c>
      <c r="AA3449" s="2">
        <v>0</v>
      </c>
      <c r="AB3449" s="2">
        <v>0</v>
      </c>
      <c r="AC3449" s="2">
        <v>0</v>
      </c>
      <c r="AD3449" s="2">
        <v>0</v>
      </c>
      <c r="AE3449" s="2">
        <v>0</v>
      </c>
      <c r="AF3449" s="2">
        <v>0</v>
      </c>
      <c r="AG3449" s="2">
        <v>0</v>
      </c>
      <c r="AH3449" s="2">
        <v>0</v>
      </c>
      <c r="AI3449" s="2">
        <v>0</v>
      </c>
      <c r="AJ3449" s="2">
        <v>0</v>
      </c>
      <c r="AK3449" s="2">
        <v>0</v>
      </c>
      <c r="AL3449" s="2">
        <v>0</v>
      </c>
      <c r="AM3449" s="2">
        <v>4.66</v>
      </c>
      <c r="AN3449" s="2">
        <v>0</v>
      </c>
      <c r="AO3449" s="2">
        <v>0</v>
      </c>
      <c r="AP3449" s="2">
        <v>0</v>
      </c>
      <c r="AQ3449" s="2">
        <v>0</v>
      </c>
      <c r="AR3449" s="2">
        <v>0</v>
      </c>
      <c r="AS3449" s="2">
        <v>0</v>
      </c>
      <c r="AT3449" s="2">
        <v>0</v>
      </c>
      <c r="AU3449" s="2">
        <v>0</v>
      </c>
      <c r="AV3449" s="2">
        <v>0</v>
      </c>
      <c r="AW3449" s="2">
        <v>0</v>
      </c>
      <c r="AX3449" s="2">
        <v>0</v>
      </c>
      <c r="AY3449" s="2">
        <v>0</v>
      </c>
      <c r="AZ3449" s="2">
        <v>0</v>
      </c>
      <c r="BA3449" s="2">
        <v>0</v>
      </c>
      <c r="BB3449" s="2">
        <v>0</v>
      </c>
      <c r="BC3449" s="2">
        <v>0</v>
      </c>
      <c r="BD3449" s="2">
        <v>0</v>
      </c>
      <c r="BE3449" s="2">
        <v>0</v>
      </c>
      <c r="BF3449" s="2">
        <v>0</v>
      </c>
      <c r="BG3449" s="2">
        <v>0</v>
      </c>
      <c r="BH3449" s="2">
        <v>1</v>
      </c>
      <c r="BI3449" s="2">
        <v>1</v>
      </c>
      <c r="BJ3449" s="2">
        <v>0.2</v>
      </c>
      <c r="BK3449" s="2">
        <v>1</v>
      </c>
      <c r="BL3449" s="2">
        <v>42.1</v>
      </c>
      <c r="BM3449" s="2">
        <v>5.89</v>
      </c>
      <c r="BN3449" s="2">
        <v>47.99</v>
      </c>
      <c r="BO3449" s="2">
        <v>47.99</v>
      </c>
      <c r="BQ3449" s="2" t="s">
        <v>238</v>
      </c>
      <c r="BR3449" s="2" t="s">
        <v>83</v>
      </c>
      <c r="BS3449" s="3">
        <v>42879</v>
      </c>
      <c r="BT3449" s="4">
        <v>0.39583333333333331</v>
      </c>
      <c r="BU3449" s="2" t="s">
        <v>3471</v>
      </c>
      <c r="BV3449" s="2" t="s">
        <v>98</v>
      </c>
      <c r="BY3449" s="2">
        <v>1200</v>
      </c>
      <c r="CA3449" s="2" t="s">
        <v>2354</v>
      </c>
      <c r="CC3449" s="2" t="s">
        <v>89</v>
      </c>
      <c r="CD3449" s="2">
        <v>7460</v>
      </c>
      <c r="CE3449" s="2" t="s">
        <v>99</v>
      </c>
      <c r="CF3449" s="3">
        <v>42879</v>
      </c>
      <c r="CI3449" s="2">
        <v>1</v>
      </c>
      <c r="CJ3449" s="2">
        <v>1</v>
      </c>
      <c r="CK3449" s="2">
        <v>21</v>
      </c>
      <c r="CL3449" s="2" t="s">
        <v>87</v>
      </c>
    </row>
    <row r="3450" spans="1:90">
      <c r="A3450" s="2" t="s">
        <v>71</v>
      </c>
      <c r="B3450" s="2" t="s">
        <v>72</v>
      </c>
      <c r="C3450" s="2" t="s">
        <v>73</v>
      </c>
      <c r="E3450" s="2" t="str">
        <f>"FES1162550920"</f>
        <v>FES1162550920</v>
      </c>
      <c r="F3450" s="3">
        <v>42878</v>
      </c>
      <c r="G3450" s="2">
        <v>201711</v>
      </c>
      <c r="H3450" s="2" t="s">
        <v>74</v>
      </c>
      <c r="I3450" s="2" t="s">
        <v>75</v>
      </c>
      <c r="J3450" s="2" t="s">
        <v>76</v>
      </c>
      <c r="K3450" s="2" t="s">
        <v>77</v>
      </c>
      <c r="L3450" s="2" t="s">
        <v>123</v>
      </c>
      <c r="M3450" s="2" t="s">
        <v>124</v>
      </c>
      <c r="N3450" s="2" t="s">
        <v>118</v>
      </c>
      <c r="O3450" s="2" t="s">
        <v>81</v>
      </c>
      <c r="P3450" s="2" t="str">
        <f>"2170565303                    "</f>
        <v xml:space="preserve">2170565303                    </v>
      </c>
      <c r="Q3450" s="2">
        <v>0</v>
      </c>
      <c r="R3450" s="2">
        <v>0</v>
      </c>
      <c r="S3450" s="2">
        <v>0</v>
      </c>
      <c r="T3450" s="2">
        <v>0</v>
      </c>
      <c r="U3450" s="2">
        <v>0</v>
      </c>
      <c r="V3450" s="2">
        <v>0</v>
      </c>
      <c r="W3450" s="2">
        <v>0</v>
      </c>
      <c r="X3450" s="2">
        <v>0</v>
      </c>
      <c r="Y3450" s="2">
        <v>0</v>
      </c>
      <c r="Z3450" s="2">
        <v>0</v>
      </c>
      <c r="AA3450" s="2">
        <v>0</v>
      </c>
      <c r="AB3450" s="2">
        <v>0</v>
      </c>
      <c r="AC3450" s="2">
        <v>0</v>
      </c>
      <c r="AD3450" s="2">
        <v>0</v>
      </c>
      <c r="AE3450" s="2">
        <v>0</v>
      </c>
      <c r="AF3450" s="2">
        <v>0</v>
      </c>
      <c r="AG3450" s="2">
        <v>0</v>
      </c>
      <c r="AH3450" s="2">
        <v>0</v>
      </c>
      <c r="AI3450" s="2">
        <v>0</v>
      </c>
      <c r="AJ3450" s="2">
        <v>0</v>
      </c>
      <c r="AK3450" s="2">
        <v>0</v>
      </c>
      <c r="AL3450" s="2">
        <v>0</v>
      </c>
      <c r="AM3450" s="2">
        <v>4.66</v>
      </c>
      <c r="AN3450" s="2">
        <v>0</v>
      </c>
      <c r="AO3450" s="2">
        <v>0</v>
      </c>
      <c r="AP3450" s="2">
        <v>0</v>
      </c>
      <c r="AQ3450" s="2">
        <v>0</v>
      </c>
      <c r="AR3450" s="2">
        <v>0</v>
      </c>
      <c r="AS3450" s="2">
        <v>0</v>
      </c>
      <c r="AT3450" s="2">
        <v>0</v>
      </c>
      <c r="AU3450" s="2">
        <v>0</v>
      </c>
      <c r="AV3450" s="2">
        <v>0</v>
      </c>
      <c r="AW3450" s="2">
        <v>0</v>
      </c>
      <c r="AX3450" s="2">
        <v>0</v>
      </c>
      <c r="AY3450" s="2">
        <v>0</v>
      </c>
      <c r="AZ3450" s="2">
        <v>0</v>
      </c>
      <c r="BA3450" s="2">
        <v>0</v>
      </c>
      <c r="BB3450" s="2">
        <v>0</v>
      </c>
      <c r="BC3450" s="2">
        <v>0</v>
      </c>
      <c r="BD3450" s="2">
        <v>0</v>
      </c>
      <c r="BE3450" s="2">
        <v>0</v>
      </c>
      <c r="BF3450" s="2">
        <v>0</v>
      </c>
      <c r="BG3450" s="2">
        <v>0</v>
      </c>
      <c r="BH3450" s="2">
        <v>1</v>
      </c>
      <c r="BI3450" s="2">
        <v>1</v>
      </c>
      <c r="BJ3450" s="2">
        <v>0.2</v>
      </c>
      <c r="BK3450" s="2">
        <v>1</v>
      </c>
      <c r="BL3450" s="2">
        <v>42.1</v>
      </c>
      <c r="BM3450" s="2">
        <v>5.89</v>
      </c>
      <c r="BN3450" s="2">
        <v>47.99</v>
      </c>
      <c r="BO3450" s="2">
        <v>47.99</v>
      </c>
      <c r="BQ3450" s="2" t="s">
        <v>144</v>
      </c>
      <c r="BR3450" s="2" t="s">
        <v>83</v>
      </c>
      <c r="BS3450" s="3">
        <v>42879</v>
      </c>
      <c r="BT3450" s="4">
        <v>0.42291666666666666</v>
      </c>
      <c r="BU3450" s="2" t="s">
        <v>1735</v>
      </c>
      <c r="BV3450" s="2" t="s">
        <v>98</v>
      </c>
      <c r="BY3450" s="2">
        <v>1200</v>
      </c>
      <c r="CC3450" s="2" t="s">
        <v>124</v>
      </c>
      <c r="CD3450" s="2">
        <v>200</v>
      </c>
      <c r="CE3450" s="2" t="s">
        <v>99</v>
      </c>
      <c r="CF3450" s="3">
        <v>42880</v>
      </c>
      <c r="CI3450" s="2">
        <v>1</v>
      </c>
      <c r="CJ3450" s="2">
        <v>1</v>
      </c>
      <c r="CK3450" s="2">
        <v>21</v>
      </c>
      <c r="CL3450" s="2" t="s">
        <v>87</v>
      </c>
    </row>
    <row r="3451" spans="1:90">
      <c r="A3451" s="2" t="s">
        <v>71</v>
      </c>
      <c r="B3451" s="2" t="s">
        <v>72</v>
      </c>
      <c r="C3451" s="2" t="s">
        <v>73</v>
      </c>
      <c r="E3451" s="2" t="str">
        <f>"FES1162550800"</f>
        <v>FES1162550800</v>
      </c>
      <c r="F3451" s="3">
        <v>42878</v>
      </c>
      <c r="G3451" s="2">
        <v>201711</v>
      </c>
      <c r="H3451" s="2" t="s">
        <v>74</v>
      </c>
      <c r="I3451" s="2" t="s">
        <v>75</v>
      </c>
      <c r="J3451" s="2" t="s">
        <v>76</v>
      </c>
      <c r="K3451" s="2" t="s">
        <v>77</v>
      </c>
      <c r="L3451" s="2" t="s">
        <v>123</v>
      </c>
      <c r="M3451" s="2" t="s">
        <v>124</v>
      </c>
      <c r="N3451" s="2" t="s">
        <v>125</v>
      </c>
      <c r="O3451" s="2" t="s">
        <v>81</v>
      </c>
      <c r="P3451" s="2" t="str">
        <f>"2170566705                    "</f>
        <v xml:space="preserve">2170566705                    </v>
      </c>
      <c r="Q3451" s="2">
        <v>0</v>
      </c>
      <c r="R3451" s="2">
        <v>0</v>
      </c>
      <c r="S3451" s="2">
        <v>0</v>
      </c>
      <c r="T3451" s="2">
        <v>0</v>
      </c>
      <c r="U3451" s="2">
        <v>0</v>
      </c>
      <c r="V3451" s="2">
        <v>0</v>
      </c>
      <c r="W3451" s="2">
        <v>0</v>
      </c>
      <c r="X3451" s="2">
        <v>0</v>
      </c>
      <c r="Y3451" s="2">
        <v>0</v>
      </c>
      <c r="Z3451" s="2">
        <v>0</v>
      </c>
      <c r="AA3451" s="2">
        <v>0</v>
      </c>
      <c r="AB3451" s="2">
        <v>0</v>
      </c>
      <c r="AC3451" s="2">
        <v>0</v>
      </c>
      <c r="AD3451" s="2">
        <v>0</v>
      </c>
      <c r="AE3451" s="2">
        <v>0</v>
      </c>
      <c r="AF3451" s="2">
        <v>0</v>
      </c>
      <c r="AG3451" s="2">
        <v>0</v>
      </c>
      <c r="AH3451" s="2">
        <v>0</v>
      </c>
      <c r="AI3451" s="2">
        <v>0</v>
      </c>
      <c r="AJ3451" s="2">
        <v>0</v>
      </c>
      <c r="AK3451" s="2">
        <v>0</v>
      </c>
      <c r="AL3451" s="2">
        <v>0</v>
      </c>
      <c r="AM3451" s="2">
        <v>4.66</v>
      </c>
      <c r="AN3451" s="2">
        <v>0</v>
      </c>
      <c r="AO3451" s="2">
        <v>0</v>
      </c>
      <c r="AP3451" s="2">
        <v>0</v>
      </c>
      <c r="AQ3451" s="2">
        <v>0</v>
      </c>
      <c r="AR3451" s="2">
        <v>0</v>
      </c>
      <c r="AS3451" s="2">
        <v>0</v>
      </c>
      <c r="AT3451" s="2">
        <v>0</v>
      </c>
      <c r="AU3451" s="2">
        <v>0</v>
      </c>
      <c r="AV3451" s="2">
        <v>0</v>
      </c>
      <c r="AW3451" s="2">
        <v>0</v>
      </c>
      <c r="AX3451" s="2">
        <v>0</v>
      </c>
      <c r="AY3451" s="2">
        <v>0</v>
      </c>
      <c r="AZ3451" s="2">
        <v>0</v>
      </c>
      <c r="BA3451" s="2">
        <v>0</v>
      </c>
      <c r="BB3451" s="2">
        <v>0</v>
      </c>
      <c r="BC3451" s="2">
        <v>0</v>
      </c>
      <c r="BD3451" s="2">
        <v>0</v>
      </c>
      <c r="BE3451" s="2">
        <v>0</v>
      </c>
      <c r="BF3451" s="2">
        <v>0</v>
      </c>
      <c r="BG3451" s="2">
        <v>0</v>
      </c>
      <c r="BH3451" s="2">
        <v>1</v>
      </c>
      <c r="BI3451" s="2">
        <v>1</v>
      </c>
      <c r="BJ3451" s="2">
        <v>0.2</v>
      </c>
      <c r="BK3451" s="2">
        <v>1</v>
      </c>
      <c r="BL3451" s="2">
        <v>42.1</v>
      </c>
      <c r="BM3451" s="2">
        <v>5.89</v>
      </c>
      <c r="BN3451" s="2">
        <v>47.99</v>
      </c>
      <c r="BO3451" s="2">
        <v>47.99</v>
      </c>
      <c r="BQ3451" s="2" t="s">
        <v>126</v>
      </c>
      <c r="BR3451" s="2" t="s">
        <v>83</v>
      </c>
      <c r="BS3451" s="3">
        <v>42879</v>
      </c>
      <c r="BT3451" s="4">
        <v>0.40277777777777773</v>
      </c>
      <c r="BU3451" s="2" t="s">
        <v>127</v>
      </c>
      <c r="BV3451" s="2" t="s">
        <v>98</v>
      </c>
      <c r="BY3451" s="2">
        <v>1200</v>
      </c>
      <c r="CC3451" s="2" t="s">
        <v>124</v>
      </c>
      <c r="CD3451" s="2">
        <v>200</v>
      </c>
      <c r="CE3451" s="2" t="s">
        <v>99</v>
      </c>
      <c r="CF3451" s="3">
        <v>42880</v>
      </c>
      <c r="CI3451" s="2">
        <v>1</v>
      </c>
      <c r="CJ3451" s="2">
        <v>1</v>
      </c>
      <c r="CK3451" s="2">
        <v>21</v>
      </c>
      <c r="CL3451" s="2" t="s">
        <v>87</v>
      </c>
    </row>
    <row r="3452" spans="1:90">
      <c r="A3452" s="2" t="s">
        <v>71</v>
      </c>
      <c r="B3452" s="2" t="s">
        <v>72</v>
      </c>
      <c r="C3452" s="2" t="s">
        <v>73</v>
      </c>
      <c r="E3452" s="2" t="str">
        <f>"FES1162551116"</f>
        <v>FES1162551116</v>
      </c>
      <c r="F3452" s="3">
        <v>42878</v>
      </c>
      <c r="G3452" s="2">
        <v>201711</v>
      </c>
      <c r="H3452" s="2" t="s">
        <v>74</v>
      </c>
      <c r="I3452" s="2" t="s">
        <v>75</v>
      </c>
      <c r="J3452" s="2" t="s">
        <v>76</v>
      </c>
      <c r="K3452" s="2" t="s">
        <v>77</v>
      </c>
      <c r="L3452" s="2" t="s">
        <v>94</v>
      </c>
      <c r="M3452" s="2" t="s">
        <v>94</v>
      </c>
      <c r="N3452" s="2" t="s">
        <v>231</v>
      </c>
      <c r="O3452" s="2" t="s">
        <v>81</v>
      </c>
      <c r="P3452" s="2" t="str">
        <f>"2170569009                    "</f>
        <v xml:space="preserve">2170569009                    </v>
      </c>
      <c r="Q3452" s="2">
        <v>0</v>
      </c>
      <c r="R3452" s="2">
        <v>0</v>
      </c>
      <c r="S3452" s="2">
        <v>0</v>
      </c>
      <c r="T3452" s="2">
        <v>0</v>
      </c>
      <c r="U3452" s="2">
        <v>0</v>
      </c>
      <c r="V3452" s="2">
        <v>0</v>
      </c>
      <c r="W3452" s="2">
        <v>0</v>
      </c>
      <c r="X3452" s="2">
        <v>0</v>
      </c>
      <c r="Y3452" s="2">
        <v>0</v>
      </c>
      <c r="Z3452" s="2">
        <v>0</v>
      </c>
      <c r="AA3452" s="2">
        <v>0</v>
      </c>
      <c r="AB3452" s="2">
        <v>0</v>
      </c>
      <c r="AC3452" s="2">
        <v>0</v>
      </c>
      <c r="AD3452" s="2">
        <v>0</v>
      </c>
      <c r="AE3452" s="2">
        <v>0</v>
      </c>
      <c r="AF3452" s="2">
        <v>0</v>
      </c>
      <c r="AG3452" s="2">
        <v>0</v>
      </c>
      <c r="AH3452" s="2">
        <v>0</v>
      </c>
      <c r="AI3452" s="2">
        <v>0</v>
      </c>
      <c r="AJ3452" s="2">
        <v>0</v>
      </c>
      <c r="AK3452" s="2">
        <v>0</v>
      </c>
      <c r="AL3452" s="2">
        <v>0</v>
      </c>
      <c r="AM3452" s="2">
        <v>4.66</v>
      </c>
      <c r="AN3452" s="2">
        <v>0</v>
      </c>
      <c r="AO3452" s="2">
        <v>0</v>
      </c>
      <c r="AP3452" s="2">
        <v>0</v>
      </c>
      <c r="AQ3452" s="2">
        <v>0</v>
      </c>
      <c r="AR3452" s="2">
        <v>0</v>
      </c>
      <c r="AS3452" s="2">
        <v>0</v>
      </c>
      <c r="AT3452" s="2">
        <v>0</v>
      </c>
      <c r="AU3452" s="2">
        <v>0</v>
      </c>
      <c r="AV3452" s="2">
        <v>0</v>
      </c>
      <c r="AW3452" s="2">
        <v>0</v>
      </c>
      <c r="AX3452" s="2">
        <v>0</v>
      </c>
      <c r="AY3452" s="2">
        <v>0</v>
      </c>
      <c r="AZ3452" s="2">
        <v>0</v>
      </c>
      <c r="BA3452" s="2">
        <v>0</v>
      </c>
      <c r="BB3452" s="2">
        <v>0</v>
      </c>
      <c r="BC3452" s="2">
        <v>0</v>
      </c>
      <c r="BD3452" s="2">
        <v>0</v>
      </c>
      <c r="BE3452" s="2">
        <v>0</v>
      </c>
      <c r="BF3452" s="2">
        <v>0</v>
      </c>
      <c r="BG3452" s="2">
        <v>0</v>
      </c>
      <c r="BH3452" s="2">
        <v>1</v>
      </c>
      <c r="BI3452" s="2">
        <v>1</v>
      </c>
      <c r="BJ3452" s="2">
        <v>0.2</v>
      </c>
      <c r="BK3452" s="2">
        <v>1</v>
      </c>
      <c r="BL3452" s="2">
        <v>42.1</v>
      </c>
      <c r="BM3452" s="2">
        <v>5.89</v>
      </c>
      <c r="BN3452" s="2">
        <v>47.99</v>
      </c>
      <c r="BO3452" s="2">
        <v>47.99</v>
      </c>
      <c r="BQ3452" s="2" t="s">
        <v>232</v>
      </c>
      <c r="BR3452" s="2" t="s">
        <v>83</v>
      </c>
      <c r="BS3452" s="3">
        <v>42879</v>
      </c>
      <c r="BT3452" s="4">
        <v>0.54166666666666663</v>
      </c>
      <c r="BU3452" s="2" t="s">
        <v>3378</v>
      </c>
      <c r="BV3452" s="2" t="s">
        <v>98</v>
      </c>
      <c r="BY3452" s="2">
        <v>1200</v>
      </c>
      <c r="CA3452" s="2" t="s">
        <v>114</v>
      </c>
      <c r="CC3452" s="2" t="s">
        <v>94</v>
      </c>
      <c r="CD3452" s="2">
        <v>7646</v>
      </c>
      <c r="CE3452" s="2" t="s">
        <v>99</v>
      </c>
      <c r="CF3452" s="3">
        <v>42880</v>
      </c>
      <c r="CI3452" s="2">
        <v>1</v>
      </c>
      <c r="CJ3452" s="2">
        <v>1</v>
      </c>
      <c r="CK3452" s="2">
        <v>21</v>
      </c>
      <c r="CL3452" s="2" t="s">
        <v>87</v>
      </c>
    </row>
    <row r="3453" spans="1:90">
      <c r="A3453" s="2" t="s">
        <v>71</v>
      </c>
      <c r="B3453" s="2" t="s">
        <v>72</v>
      </c>
      <c r="C3453" s="2" t="s">
        <v>73</v>
      </c>
      <c r="E3453" s="2" t="str">
        <f>"FES1162550922"</f>
        <v>FES1162550922</v>
      </c>
      <c r="F3453" s="3">
        <v>42878</v>
      </c>
      <c r="G3453" s="2">
        <v>201711</v>
      </c>
      <c r="H3453" s="2" t="s">
        <v>74</v>
      </c>
      <c r="I3453" s="2" t="s">
        <v>75</v>
      </c>
      <c r="J3453" s="2" t="s">
        <v>76</v>
      </c>
      <c r="K3453" s="2" t="s">
        <v>77</v>
      </c>
      <c r="L3453" s="2" t="s">
        <v>224</v>
      </c>
      <c r="M3453" s="2" t="s">
        <v>225</v>
      </c>
      <c r="N3453" s="2" t="s">
        <v>1222</v>
      </c>
      <c r="O3453" s="2" t="s">
        <v>81</v>
      </c>
      <c r="P3453" s="2" t="str">
        <f>"2170565348                    "</f>
        <v xml:space="preserve">2170565348                    </v>
      </c>
      <c r="Q3453" s="2">
        <v>0</v>
      </c>
      <c r="R3453" s="2">
        <v>0</v>
      </c>
      <c r="S3453" s="2">
        <v>0</v>
      </c>
      <c r="T3453" s="2">
        <v>0</v>
      </c>
      <c r="U3453" s="2">
        <v>0</v>
      </c>
      <c r="V3453" s="2">
        <v>0</v>
      </c>
      <c r="W3453" s="2">
        <v>0</v>
      </c>
      <c r="X3453" s="2">
        <v>0</v>
      </c>
      <c r="Y3453" s="2">
        <v>0</v>
      </c>
      <c r="Z3453" s="2">
        <v>0</v>
      </c>
      <c r="AA3453" s="2">
        <v>0</v>
      </c>
      <c r="AB3453" s="2">
        <v>0</v>
      </c>
      <c r="AC3453" s="2">
        <v>0</v>
      </c>
      <c r="AD3453" s="2">
        <v>0</v>
      </c>
      <c r="AE3453" s="2">
        <v>0</v>
      </c>
      <c r="AF3453" s="2">
        <v>0</v>
      </c>
      <c r="AG3453" s="2">
        <v>0</v>
      </c>
      <c r="AH3453" s="2">
        <v>0</v>
      </c>
      <c r="AI3453" s="2">
        <v>0</v>
      </c>
      <c r="AJ3453" s="2">
        <v>0</v>
      </c>
      <c r="AK3453" s="2">
        <v>0</v>
      </c>
      <c r="AL3453" s="2">
        <v>0</v>
      </c>
      <c r="AM3453" s="2">
        <v>4.66</v>
      </c>
      <c r="AN3453" s="2">
        <v>0</v>
      </c>
      <c r="AO3453" s="2">
        <v>0</v>
      </c>
      <c r="AP3453" s="2">
        <v>0</v>
      </c>
      <c r="AQ3453" s="2">
        <v>0</v>
      </c>
      <c r="AR3453" s="2">
        <v>0</v>
      </c>
      <c r="AS3453" s="2">
        <v>0</v>
      </c>
      <c r="AT3453" s="2">
        <v>0</v>
      </c>
      <c r="AU3453" s="2">
        <v>0</v>
      </c>
      <c r="AV3453" s="2">
        <v>0</v>
      </c>
      <c r="AW3453" s="2">
        <v>0</v>
      </c>
      <c r="AX3453" s="2">
        <v>0</v>
      </c>
      <c r="AY3453" s="2">
        <v>0</v>
      </c>
      <c r="AZ3453" s="2">
        <v>0</v>
      </c>
      <c r="BA3453" s="2">
        <v>0</v>
      </c>
      <c r="BB3453" s="2">
        <v>0</v>
      </c>
      <c r="BC3453" s="2">
        <v>0</v>
      </c>
      <c r="BD3453" s="2">
        <v>0</v>
      </c>
      <c r="BE3453" s="2">
        <v>0</v>
      </c>
      <c r="BF3453" s="2">
        <v>0</v>
      </c>
      <c r="BG3453" s="2">
        <v>0</v>
      </c>
      <c r="BH3453" s="2">
        <v>1</v>
      </c>
      <c r="BI3453" s="2">
        <v>1</v>
      </c>
      <c r="BJ3453" s="2">
        <v>0.2</v>
      </c>
      <c r="BK3453" s="2">
        <v>1</v>
      </c>
      <c r="BL3453" s="2">
        <v>42.1</v>
      </c>
      <c r="BM3453" s="2">
        <v>5.89</v>
      </c>
      <c r="BN3453" s="2">
        <v>47.99</v>
      </c>
      <c r="BO3453" s="2">
        <v>47.99</v>
      </c>
      <c r="BQ3453" s="2" t="s">
        <v>307</v>
      </c>
      <c r="BR3453" s="2" t="s">
        <v>83</v>
      </c>
      <c r="BS3453" s="3">
        <v>42879</v>
      </c>
      <c r="BT3453" s="4">
        <v>0.40625</v>
      </c>
      <c r="BU3453" s="2" t="s">
        <v>3472</v>
      </c>
      <c r="BV3453" s="2" t="s">
        <v>98</v>
      </c>
      <c r="BY3453" s="2">
        <v>1200</v>
      </c>
      <c r="CC3453" s="2" t="s">
        <v>225</v>
      </c>
      <c r="CD3453" s="2">
        <v>3610</v>
      </c>
      <c r="CE3453" s="2" t="s">
        <v>99</v>
      </c>
      <c r="CF3453" s="3">
        <v>42880</v>
      </c>
      <c r="CI3453" s="2">
        <v>1</v>
      </c>
      <c r="CJ3453" s="2">
        <v>1</v>
      </c>
      <c r="CK3453" s="2">
        <v>21</v>
      </c>
      <c r="CL3453" s="2" t="s">
        <v>87</v>
      </c>
    </row>
    <row r="3454" spans="1:90">
      <c r="A3454" s="2" t="s">
        <v>71</v>
      </c>
      <c r="B3454" s="2" t="s">
        <v>72</v>
      </c>
      <c r="C3454" s="2" t="s">
        <v>73</v>
      </c>
      <c r="E3454" s="2" t="str">
        <f>"FES1162550913"</f>
        <v>FES1162550913</v>
      </c>
      <c r="F3454" s="3">
        <v>42878</v>
      </c>
      <c r="G3454" s="2">
        <v>201711</v>
      </c>
      <c r="H3454" s="2" t="s">
        <v>74</v>
      </c>
      <c r="I3454" s="2" t="s">
        <v>75</v>
      </c>
      <c r="J3454" s="2" t="s">
        <v>76</v>
      </c>
      <c r="K3454" s="2" t="s">
        <v>77</v>
      </c>
      <c r="L3454" s="2" t="s">
        <v>224</v>
      </c>
      <c r="M3454" s="2" t="s">
        <v>225</v>
      </c>
      <c r="N3454" s="2" t="s">
        <v>407</v>
      </c>
      <c r="O3454" s="2" t="s">
        <v>81</v>
      </c>
      <c r="P3454" s="2" t="str">
        <f>"2170564100                    "</f>
        <v xml:space="preserve">2170564100                    </v>
      </c>
      <c r="Q3454" s="2">
        <v>0</v>
      </c>
      <c r="R3454" s="2">
        <v>0</v>
      </c>
      <c r="S3454" s="2">
        <v>0</v>
      </c>
      <c r="T3454" s="2">
        <v>0</v>
      </c>
      <c r="U3454" s="2">
        <v>0</v>
      </c>
      <c r="V3454" s="2">
        <v>0</v>
      </c>
      <c r="W3454" s="2">
        <v>0</v>
      </c>
      <c r="X3454" s="2">
        <v>0</v>
      </c>
      <c r="Y3454" s="2">
        <v>0</v>
      </c>
      <c r="Z3454" s="2">
        <v>0</v>
      </c>
      <c r="AA3454" s="2">
        <v>0</v>
      </c>
      <c r="AB3454" s="2">
        <v>0</v>
      </c>
      <c r="AC3454" s="2">
        <v>0</v>
      </c>
      <c r="AD3454" s="2">
        <v>0</v>
      </c>
      <c r="AE3454" s="2">
        <v>0</v>
      </c>
      <c r="AF3454" s="2">
        <v>0</v>
      </c>
      <c r="AG3454" s="2">
        <v>0</v>
      </c>
      <c r="AH3454" s="2">
        <v>0</v>
      </c>
      <c r="AI3454" s="2">
        <v>0</v>
      </c>
      <c r="AJ3454" s="2">
        <v>0</v>
      </c>
      <c r="AK3454" s="2">
        <v>0</v>
      </c>
      <c r="AL3454" s="2">
        <v>0</v>
      </c>
      <c r="AM3454" s="2">
        <v>4.66</v>
      </c>
      <c r="AN3454" s="2">
        <v>0</v>
      </c>
      <c r="AO3454" s="2">
        <v>0</v>
      </c>
      <c r="AP3454" s="2">
        <v>0</v>
      </c>
      <c r="AQ3454" s="2">
        <v>0</v>
      </c>
      <c r="AR3454" s="2">
        <v>0</v>
      </c>
      <c r="AS3454" s="2">
        <v>0</v>
      </c>
      <c r="AT3454" s="2">
        <v>0</v>
      </c>
      <c r="AU3454" s="2">
        <v>0</v>
      </c>
      <c r="AV3454" s="2">
        <v>0</v>
      </c>
      <c r="AW3454" s="2">
        <v>0</v>
      </c>
      <c r="AX3454" s="2">
        <v>0</v>
      </c>
      <c r="AY3454" s="2">
        <v>0</v>
      </c>
      <c r="AZ3454" s="2">
        <v>0</v>
      </c>
      <c r="BA3454" s="2">
        <v>0</v>
      </c>
      <c r="BB3454" s="2">
        <v>0</v>
      </c>
      <c r="BC3454" s="2">
        <v>0</v>
      </c>
      <c r="BD3454" s="2">
        <v>0</v>
      </c>
      <c r="BE3454" s="2">
        <v>0</v>
      </c>
      <c r="BF3454" s="2">
        <v>0</v>
      </c>
      <c r="BG3454" s="2">
        <v>0</v>
      </c>
      <c r="BH3454" s="2">
        <v>1</v>
      </c>
      <c r="BI3454" s="2">
        <v>1</v>
      </c>
      <c r="BJ3454" s="2">
        <v>0.2</v>
      </c>
      <c r="BK3454" s="2">
        <v>1</v>
      </c>
      <c r="BL3454" s="2">
        <v>42.1</v>
      </c>
      <c r="BM3454" s="2">
        <v>5.89</v>
      </c>
      <c r="BN3454" s="2">
        <v>47.99</v>
      </c>
      <c r="BO3454" s="2">
        <v>47.99</v>
      </c>
      <c r="BQ3454" s="2" t="s">
        <v>408</v>
      </c>
      <c r="BR3454" s="2" t="s">
        <v>83</v>
      </c>
      <c r="BS3454" s="3">
        <v>42879</v>
      </c>
      <c r="BT3454" s="4">
        <v>0.41597222222222219</v>
      </c>
      <c r="BU3454" s="2" t="s">
        <v>907</v>
      </c>
      <c r="BV3454" s="2" t="s">
        <v>98</v>
      </c>
      <c r="BY3454" s="2">
        <v>1200</v>
      </c>
      <c r="CC3454" s="2" t="s">
        <v>225</v>
      </c>
      <c r="CD3454" s="2">
        <v>3620</v>
      </c>
      <c r="CE3454" s="2" t="s">
        <v>99</v>
      </c>
      <c r="CF3454" s="3">
        <v>42880</v>
      </c>
      <c r="CI3454" s="2">
        <v>1</v>
      </c>
      <c r="CJ3454" s="2">
        <v>1</v>
      </c>
      <c r="CK3454" s="2">
        <v>21</v>
      </c>
      <c r="CL3454" s="2" t="s">
        <v>87</v>
      </c>
    </row>
    <row r="3455" spans="1:90">
      <c r="A3455" s="2" t="s">
        <v>71</v>
      </c>
      <c r="B3455" s="2" t="s">
        <v>72</v>
      </c>
      <c r="C3455" s="2" t="s">
        <v>73</v>
      </c>
      <c r="E3455" s="2" t="str">
        <f>"FES1162550935"</f>
        <v>FES1162550935</v>
      </c>
      <c r="F3455" s="3">
        <v>42878</v>
      </c>
      <c r="G3455" s="2">
        <v>201711</v>
      </c>
      <c r="H3455" s="2" t="s">
        <v>74</v>
      </c>
      <c r="I3455" s="2" t="s">
        <v>75</v>
      </c>
      <c r="J3455" s="2" t="s">
        <v>76</v>
      </c>
      <c r="K3455" s="2" t="s">
        <v>77</v>
      </c>
      <c r="L3455" s="2" t="s">
        <v>123</v>
      </c>
      <c r="M3455" s="2" t="s">
        <v>124</v>
      </c>
      <c r="N3455" s="2" t="s">
        <v>3473</v>
      </c>
      <c r="O3455" s="2" t="s">
        <v>81</v>
      </c>
      <c r="P3455" s="2" t="str">
        <f>"2170566598                    "</f>
        <v xml:space="preserve">2170566598                    </v>
      </c>
      <c r="Q3455" s="2">
        <v>0</v>
      </c>
      <c r="R3455" s="2">
        <v>0</v>
      </c>
      <c r="S3455" s="2">
        <v>0</v>
      </c>
      <c r="T3455" s="2">
        <v>0</v>
      </c>
      <c r="U3455" s="2">
        <v>0</v>
      </c>
      <c r="V3455" s="2">
        <v>0</v>
      </c>
      <c r="W3455" s="2">
        <v>0</v>
      </c>
      <c r="X3455" s="2">
        <v>0</v>
      </c>
      <c r="Y3455" s="2">
        <v>0</v>
      </c>
      <c r="Z3455" s="2">
        <v>0</v>
      </c>
      <c r="AA3455" s="2">
        <v>0</v>
      </c>
      <c r="AB3455" s="2">
        <v>0</v>
      </c>
      <c r="AC3455" s="2">
        <v>0</v>
      </c>
      <c r="AD3455" s="2">
        <v>0</v>
      </c>
      <c r="AE3455" s="2">
        <v>0</v>
      </c>
      <c r="AF3455" s="2">
        <v>0</v>
      </c>
      <c r="AG3455" s="2">
        <v>0</v>
      </c>
      <c r="AH3455" s="2">
        <v>0</v>
      </c>
      <c r="AI3455" s="2">
        <v>0</v>
      </c>
      <c r="AJ3455" s="2">
        <v>0</v>
      </c>
      <c r="AK3455" s="2">
        <v>0</v>
      </c>
      <c r="AL3455" s="2">
        <v>0</v>
      </c>
      <c r="AM3455" s="2">
        <v>4.66</v>
      </c>
      <c r="AN3455" s="2">
        <v>0</v>
      </c>
      <c r="AO3455" s="2">
        <v>0</v>
      </c>
      <c r="AP3455" s="2">
        <v>0</v>
      </c>
      <c r="AQ3455" s="2">
        <v>0</v>
      </c>
      <c r="AR3455" s="2">
        <v>0</v>
      </c>
      <c r="AS3455" s="2">
        <v>0</v>
      </c>
      <c r="AT3455" s="2">
        <v>0</v>
      </c>
      <c r="AU3455" s="2">
        <v>0</v>
      </c>
      <c r="AV3455" s="2">
        <v>0</v>
      </c>
      <c r="AW3455" s="2">
        <v>0</v>
      </c>
      <c r="AX3455" s="2">
        <v>0</v>
      </c>
      <c r="AY3455" s="2">
        <v>0</v>
      </c>
      <c r="AZ3455" s="2">
        <v>0</v>
      </c>
      <c r="BA3455" s="2">
        <v>0</v>
      </c>
      <c r="BB3455" s="2">
        <v>0</v>
      </c>
      <c r="BC3455" s="2">
        <v>0</v>
      </c>
      <c r="BD3455" s="2">
        <v>0</v>
      </c>
      <c r="BE3455" s="2">
        <v>0</v>
      </c>
      <c r="BF3455" s="2">
        <v>0</v>
      </c>
      <c r="BG3455" s="2">
        <v>0</v>
      </c>
      <c r="BH3455" s="2">
        <v>1</v>
      </c>
      <c r="BI3455" s="2">
        <v>1</v>
      </c>
      <c r="BJ3455" s="2">
        <v>0.2</v>
      </c>
      <c r="BK3455" s="2">
        <v>1</v>
      </c>
      <c r="BL3455" s="2">
        <v>42.1</v>
      </c>
      <c r="BM3455" s="2">
        <v>5.89</v>
      </c>
      <c r="BN3455" s="2">
        <v>47.99</v>
      </c>
      <c r="BO3455" s="2">
        <v>47.99</v>
      </c>
      <c r="BR3455" s="2" t="s">
        <v>83</v>
      </c>
      <c r="BS3455" s="3">
        <v>42879</v>
      </c>
      <c r="BT3455" s="4">
        <v>0.35416666666666669</v>
      </c>
      <c r="BU3455" s="2" t="s">
        <v>2119</v>
      </c>
      <c r="BV3455" s="2" t="s">
        <v>98</v>
      </c>
      <c r="BY3455" s="2">
        <v>1200</v>
      </c>
      <c r="CC3455" s="2" t="s">
        <v>124</v>
      </c>
      <c r="CD3455" s="2">
        <v>157</v>
      </c>
      <c r="CE3455" s="2" t="s">
        <v>99</v>
      </c>
      <c r="CF3455" s="3">
        <v>42880</v>
      </c>
      <c r="CI3455" s="2">
        <v>1</v>
      </c>
      <c r="CJ3455" s="2">
        <v>1</v>
      </c>
      <c r="CK3455" s="2">
        <v>21</v>
      </c>
      <c r="CL3455" s="2" t="s">
        <v>87</v>
      </c>
    </row>
    <row r="3456" spans="1:90">
      <c r="A3456" s="2" t="s">
        <v>71</v>
      </c>
      <c r="B3456" s="2" t="s">
        <v>72</v>
      </c>
      <c r="C3456" s="2" t="s">
        <v>73</v>
      </c>
      <c r="E3456" s="2" t="str">
        <f>"FES1162550937"</f>
        <v>FES1162550937</v>
      </c>
      <c r="F3456" s="3">
        <v>42878</v>
      </c>
      <c r="G3456" s="2">
        <v>201711</v>
      </c>
      <c r="H3456" s="2" t="s">
        <v>74</v>
      </c>
      <c r="I3456" s="2" t="s">
        <v>75</v>
      </c>
      <c r="J3456" s="2" t="s">
        <v>76</v>
      </c>
      <c r="K3456" s="2" t="s">
        <v>77</v>
      </c>
      <c r="L3456" s="2" t="s">
        <v>1340</v>
      </c>
      <c r="M3456" s="2" t="s">
        <v>1341</v>
      </c>
      <c r="N3456" s="2" t="s">
        <v>1342</v>
      </c>
      <c r="O3456" s="2" t="s">
        <v>81</v>
      </c>
      <c r="P3456" s="2" t="str">
        <f>"2170566619                    "</f>
        <v xml:space="preserve">2170566619                    </v>
      </c>
      <c r="Q3456" s="2">
        <v>0</v>
      </c>
      <c r="R3456" s="2">
        <v>0</v>
      </c>
      <c r="S3456" s="2">
        <v>0</v>
      </c>
      <c r="T3456" s="2">
        <v>0</v>
      </c>
      <c r="U3456" s="2">
        <v>0</v>
      </c>
      <c r="V3456" s="2">
        <v>0</v>
      </c>
      <c r="W3456" s="2">
        <v>0</v>
      </c>
      <c r="X3456" s="2">
        <v>0</v>
      </c>
      <c r="Y3456" s="2">
        <v>0</v>
      </c>
      <c r="Z3456" s="2">
        <v>0</v>
      </c>
      <c r="AA3456" s="2">
        <v>0</v>
      </c>
      <c r="AB3456" s="2">
        <v>0</v>
      </c>
      <c r="AC3456" s="2">
        <v>0</v>
      </c>
      <c r="AD3456" s="2">
        <v>0</v>
      </c>
      <c r="AE3456" s="2">
        <v>0</v>
      </c>
      <c r="AF3456" s="2">
        <v>0</v>
      </c>
      <c r="AG3456" s="2">
        <v>0</v>
      </c>
      <c r="AH3456" s="2">
        <v>0</v>
      </c>
      <c r="AI3456" s="2">
        <v>0</v>
      </c>
      <c r="AJ3456" s="2">
        <v>0</v>
      </c>
      <c r="AK3456" s="2">
        <v>0</v>
      </c>
      <c r="AL3456" s="2">
        <v>0</v>
      </c>
      <c r="AM3456" s="2">
        <v>9.02</v>
      </c>
      <c r="AN3456" s="2">
        <v>0</v>
      </c>
      <c r="AO3456" s="2">
        <v>0</v>
      </c>
      <c r="AP3456" s="2">
        <v>0</v>
      </c>
      <c r="AQ3456" s="2">
        <v>0</v>
      </c>
      <c r="AR3456" s="2">
        <v>0</v>
      </c>
      <c r="AS3456" s="2">
        <v>0</v>
      </c>
      <c r="AT3456" s="2">
        <v>0</v>
      </c>
      <c r="AU3456" s="2">
        <v>0</v>
      </c>
      <c r="AV3456" s="2">
        <v>0</v>
      </c>
      <c r="AW3456" s="2">
        <v>0</v>
      </c>
      <c r="AX3456" s="2">
        <v>0</v>
      </c>
      <c r="AY3456" s="2">
        <v>0</v>
      </c>
      <c r="AZ3456" s="2">
        <v>0</v>
      </c>
      <c r="BA3456" s="2">
        <v>0</v>
      </c>
      <c r="BB3456" s="2">
        <v>0</v>
      </c>
      <c r="BC3456" s="2">
        <v>0</v>
      </c>
      <c r="BD3456" s="2">
        <v>0</v>
      </c>
      <c r="BE3456" s="2">
        <v>0</v>
      </c>
      <c r="BF3456" s="2">
        <v>0</v>
      </c>
      <c r="BG3456" s="2">
        <v>0</v>
      </c>
      <c r="BH3456" s="2">
        <v>1</v>
      </c>
      <c r="BI3456" s="2">
        <v>1</v>
      </c>
      <c r="BJ3456" s="2">
        <v>0.2</v>
      </c>
      <c r="BK3456" s="2">
        <v>1</v>
      </c>
      <c r="BL3456" s="2">
        <v>81.56</v>
      </c>
      <c r="BM3456" s="2">
        <v>11.42</v>
      </c>
      <c r="BN3456" s="2">
        <v>92.98</v>
      </c>
      <c r="BO3456" s="2">
        <v>92.98</v>
      </c>
      <c r="BQ3456" s="2" t="s">
        <v>804</v>
      </c>
      <c r="BR3456" s="2" t="s">
        <v>83</v>
      </c>
      <c r="BS3456" s="3">
        <v>42879</v>
      </c>
      <c r="BT3456" s="4">
        <v>0.47916666666666669</v>
      </c>
      <c r="BU3456" s="2" t="s">
        <v>3474</v>
      </c>
      <c r="BV3456" s="2" t="s">
        <v>98</v>
      </c>
      <c r="BY3456" s="2">
        <v>1200</v>
      </c>
      <c r="CC3456" s="2" t="s">
        <v>1341</v>
      </c>
      <c r="CD3456" s="2">
        <v>4339</v>
      </c>
      <c r="CE3456" s="2" t="s">
        <v>99</v>
      </c>
      <c r="CF3456" s="3">
        <v>42880</v>
      </c>
      <c r="CI3456" s="2">
        <v>1</v>
      </c>
      <c r="CJ3456" s="2">
        <v>1</v>
      </c>
      <c r="CK3456" s="2">
        <v>23</v>
      </c>
      <c r="CL3456" s="2" t="s">
        <v>87</v>
      </c>
    </row>
    <row r="3457" spans="1:90">
      <c r="A3457" s="2" t="s">
        <v>71</v>
      </c>
      <c r="B3457" s="2" t="s">
        <v>72</v>
      </c>
      <c r="C3457" s="2" t="s">
        <v>73</v>
      </c>
      <c r="E3457" s="2" t="str">
        <f>"FES1162550900"</f>
        <v>FES1162550900</v>
      </c>
      <c r="F3457" s="3">
        <v>42878</v>
      </c>
      <c r="G3457" s="2">
        <v>201711</v>
      </c>
      <c r="H3457" s="2" t="s">
        <v>74</v>
      </c>
      <c r="I3457" s="2" t="s">
        <v>75</v>
      </c>
      <c r="J3457" s="2" t="s">
        <v>76</v>
      </c>
      <c r="K3457" s="2" t="s">
        <v>77</v>
      </c>
      <c r="L3457" s="2" t="s">
        <v>74</v>
      </c>
      <c r="M3457" s="2" t="s">
        <v>75</v>
      </c>
      <c r="N3457" s="2" t="s">
        <v>650</v>
      </c>
      <c r="O3457" s="2" t="s">
        <v>81</v>
      </c>
      <c r="P3457" s="2" t="str">
        <f>"2170568818                    "</f>
        <v xml:space="preserve">2170568818                    </v>
      </c>
      <c r="Q3457" s="2">
        <v>0</v>
      </c>
      <c r="R3457" s="2">
        <v>0</v>
      </c>
      <c r="S3457" s="2">
        <v>0</v>
      </c>
      <c r="T3457" s="2">
        <v>0</v>
      </c>
      <c r="U3457" s="2">
        <v>0</v>
      </c>
      <c r="V3457" s="2">
        <v>0</v>
      </c>
      <c r="W3457" s="2">
        <v>0</v>
      </c>
      <c r="X3457" s="2">
        <v>0</v>
      </c>
      <c r="Y3457" s="2">
        <v>0</v>
      </c>
      <c r="Z3457" s="2">
        <v>0</v>
      </c>
      <c r="AA3457" s="2">
        <v>0</v>
      </c>
      <c r="AB3457" s="2">
        <v>0</v>
      </c>
      <c r="AC3457" s="2">
        <v>0</v>
      </c>
      <c r="AD3457" s="2">
        <v>0</v>
      </c>
      <c r="AE3457" s="2">
        <v>0</v>
      </c>
      <c r="AF3457" s="2">
        <v>0</v>
      </c>
      <c r="AG3457" s="2">
        <v>0</v>
      </c>
      <c r="AH3457" s="2">
        <v>0</v>
      </c>
      <c r="AI3457" s="2">
        <v>0</v>
      </c>
      <c r="AJ3457" s="2">
        <v>0</v>
      </c>
      <c r="AK3457" s="2">
        <v>0</v>
      </c>
      <c r="AL3457" s="2">
        <v>0</v>
      </c>
      <c r="AM3457" s="2">
        <v>3.64</v>
      </c>
      <c r="AN3457" s="2">
        <v>0</v>
      </c>
      <c r="AO3457" s="2">
        <v>0</v>
      </c>
      <c r="AP3457" s="2">
        <v>0</v>
      </c>
      <c r="AQ3457" s="2">
        <v>0</v>
      </c>
      <c r="AR3457" s="2">
        <v>0</v>
      </c>
      <c r="AS3457" s="2">
        <v>0</v>
      </c>
      <c r="AT3457" s="2">
        <v>0</v>
      </c>
      <c r="AU3457" s="2">
        <v>0</v>
      </c>
      <c r="AV3457" s="2">
        <v>0</v>
      </c>
      <c r="AW3457" s="2">
        <v>0</v>
      </c>
      <c r="AX3457" s="2">
        <v>0</v>
      </c>
      <c r="AY3457" s="2">
        <v>0</v>
      </c>
      <c r="AZ3457" s="2">
        <v>0</v>
      </c>
      <c r="BA3457" s="2">
        <v>0</v>
      </c>
      <c r="BB3457" s="2">
        <v>0</v>
      </c>
      <c r="BC3457" s="2">
        <v>0</v>
      </c>
      <c r="BD3457" s="2">
        <v>0</v>
      </c>
      <c r="BE3457" s="2">
        <v>0</v>
      </c>
      <c r="BF3457" s="2">
        <v>0</v>
      </c>
      <c r="BG3457" s="2">
        <v>0</v>
      </c>
      <c r="BH3457" s="2">
        <v>1</v>
      </c>
      <c r="BI3457" s="2">
        <v>1</v>
      </c>
      <c r="BJ3457" s="2">
        <v>0.2</v>
      </c>
      <c r="BK3457" s="2">
        <v>1</v>
      </c>
      <c r="BL3457" s="2">
        <v>32.89</v>
      </c>
      <c r="BM3457" s="2">
        <v>4.5999999999999996</v>
      </c>
      <c r="BN3457" s="2">
        <v>37.49</v>
      </c>
      <c r="BO3457" s="2">
        <v>37.49</v>
      </c>
      <c r="BQ3457" s="2" t="s">
        <v>651</v>
      </c>
      <c r="BR3457" s="2" t="s">
        <v>83</v>
      </c>
      <c r="BS3457" s="3">
        <v>42879</v>
      </c>
      <c r="BT3457" s="4">
        <v>0.34791666666666665</v>
      </c>
      <c r="BU3457" s="2" t="s">
        <v>884</v>
      </c>
      <c r="BV3457" s="2" t="s">
        <v>98</v>
      </c>
      <c r="BY3457" s="2">
        <v>1200</v>
      </c>
      <c r="CA3457" s="2" t="s">
        <v>451</v>
      </c>
      <c r="CC3457" s="2" t="s">
        <v>75</v>
      </c>
      <c r="CD3457" s="2">
        <v>1600</v>
      </c>
      <c r="CE3457" s="2" t="s">
        <v>99</v>
      </c>
      <c r="CF3457" s="3">
        <v>42879</v>
      </c>
      <c r="CI3457" s="2">
        <v>1</v>
      </c>
      <c r="CJ3457" s="2">
        <v>1</v>
      </c>
      <c r="CK3457" s="2">
        <v>22</v>
      </c>
      <c r="CL3457" s="2" t="s">
        <v>87</v>
      </c>
    </row>
    <row r="3458" spans="1:90">
      <c r="A3458" s="2" t="s">
        <v>71</v>
      </c>
      <c r="B3458" s="2" t="s">
        <v>72</v>
      </c>
      <c r="C3458" s="2" t="s">
        <v>73</v>
      </c>
      <c r="E3458" s="2" t="str">
        <f>"FES1162550934"</f>
        <v>FES1162550934</v>
      </c>
      <c r="F3458" s="3">
        <v>42878</v>
      </c>
      <c r="G3458" s="2">
        <v>201711</v>
      </c>
      <c r="H3458" s="2" t="s">
        <v>74</v>
      </c>
      <c r="I3458" s="2" t="s">
        <v>75</v>
      </c>
      <c r="J3458" s="2" t="s">
        <v>76</v>
      </c>
      <c r="K3458" s="2" t="s">
        <v>77</v>
      </c>
      <c r="L3458" s="2" t="s">
        <v>296</v>
      </c>
      <c r="M3458" s="2" t="s">
        <v>297</v>
      </c>
      <c r="N3458" s="2" t="s">
        <v>298</v>
      </c>
      <c r="O3458" s="2" t="s">
        <v>81</v>
      </c>
      <c r="P3458" s="2" t="str">
        <f>"2170566563                    "</f>
        <v xml:space="preserve">2170566563                    </v>
      </c>
      <c r="Q3458" s="2">
        <v>0</v>
      </c>
      <c r="R3458" s="2">
        <v>0</v>
      </c>
      <c r="S3458" s="2">
        <v>0</v>
      </c>
      <c r="T3458" s="2">
        <v>0</v>
      </c>
      <c r="U3458" s="2">
        <v>0</v>
      </c>
      <c r="V3458" s="2">
        <v>0</v>
      </c>
      <c r="W3458" s="2">
        <v>0</v>
      </c>
      <c r="X3458" s="2">
        <v>0</v>
      </c>
      <c r="Y3458" s="2">
        <v>0</v>
      </c>
      <c r="Z3458" s="2">
        <v>0</v>
      </c>
      <c r="AA3458" s="2">
        <v>0</v>
      </c>
      <c r="AB3458" s="2">
        <v>0</v>
      </c>
      <c r="AC3458" s="2">
        <v>0</v>
      </c>
      <c r="AD3458" s="2">
        <v>0</v>
      </c>
      <c r="AE3458" s="2">
        <v>0</v>
      </c>
      <c r="AF3458" s="2">
        <v>0</v>
      </c>
      <c r="AG3458" s="2">
        <v>0</v>
      </c>
      <c r="AH3458" s="2">
        <v>0</v>
      </c>
      <c r="AI3458" s="2">
        <v>0</v>
      </c>
      <c r="AJ3458" s="2">
        <v>0</v>
      </c>
      <c r="AK3458" s="2">
        <v>0</v>
      </c>
      <c r="AL3458" s="2">
        <v>0</v>
      </c>
      <c r="AM3458" s="2">
        <v>3.64</v>
      </c>
      <c r="AN3458" s="2">
        <v>0</v>
      </c>
      <c r="AO3458" s="2">
        <v>0</v>
      </c>
      <c r="AP3458" s="2">
        <v>0</v>
      </c>
      <c r="AQ3458" s="2">
        <v>0</v>
      </c>
      <c r="AR3458" s="2">
        <v>0</v>
      </c>
      <c r="AS3458" s="2">
        <v>0</v>
      </c>
      <c r="AT3458" s="2">
        <v>0</v>
      </c>
      <c r="AU3458" s="2">
        <v>0</v>
      </c>
      <c r="AV3458" s="2">
        <v>0</v>
      </c>
      <c r="AW3458" s="2">
        <v>0</v>
      </c>
      <c r="AX3458" s="2">
        <v>0</v>
      </c>
      <c r="AY3458" s="2">
        <v>0</v>
      </c>
      <c r="AZ3458" s="2">
        <v>0</v>
      </c>
      <c r="BA3458" s="2">
        <v>0</v>
      </c>
      <c r="BB3458" s="2">
        <v>0</v>
      </c>
      <c r="BC3458" s="2">
        <v>0</v>
      </c>
      <c r="BD3458" s="2">
        <v>0</v>
      </c>
      <c r="BE3458" s="2">
        <v>0</v>
      </c>
      <c r="BF3458" s="2">
        <v>0</v>
      </c>
      <c r="BG3458" s="2">
        <v>0</v>
      </c>
      <c r="BH3458" s="2">
        <v>1</v>
      </c>
      <c r="BI3458" s="2">
        <v>1</v>
      </c>
      <c r="BJ3458" s="2">
        <v>0.2</v>
      </c>
      <c r="BK3458" s="2">
        <v>1</v>
      </c>
      <c r="BL3458" s="2">
        <v>32.89</v>
      </c>
      <c r="BM3458" s="2">
        <v>4.5999999999999996</v>
      </c>
      <c r="BN3458" s="2">
        <v>37.49</v>
      </c>
      <c r="BO3458" s="2">
        <v>37.49</v>
      </c>
      <c r="BQ3458" s="2" t="s">
        <v>299</v>
      </c>
      <c r="BR3458" s="2" t="s">
        <v>83</v>
      </c>
      <c r="BS3458" s="3">
        <v>42879</v>
      </c>
      <c r="BT3458" s="4">
        <v>0.41666666666666669</v>
      </c>
      <c r="BU3458" s="2" t="s">
        <v>3475</v>
      </c>
      <c r="BV3458" s="2" t="s">
        <v>98</v>
      </c>
      <c r="BY3458" s="2">
        <v>1200</v>
      </c>
      <c r="CA3458" s="2" t="s">
        <v>114</v>
      </c>
      <c r="CC3458" s="2" t="s">
        <v>297</v>
      </c>
      <c r="CD3458" s="2">
        <v>1449</v>
      </c>
      <c r="CE3458" s="2" t="s">
        <v>99</v>
      </c>
      <c r="CF3458" s="3">
        <v>42880</v>
      </c>
      <c r="CI3458" s="2">
        <v>1</v>
      </c>
      <c r="CJ3458" s="2">
        <v>1</v>
      </c>
      <c r="CK3458" s="2">
        <v>22</v>
      </c>
      <c r="CL3458" s="2" t="s">
        <v>87</v>
      </c>
    </row>
    <row r="3459" spans="1:90">
      <c r="A3459" s="2" t="s">
        <v>71</v>
      </c>
      <c r="B3459" s="2" t="s">
        <v>72</v>
      </c>
      <c r="C3459" s="2" t="s">
        <v>73</v>
      </c>
      <c r="E3459" s="2" t="str">
        <f>"FES1162550952"</f>
        <v>FES1162550952</v>
      </c>
      <c r="F3459" s="3">
        <v>42878</v>
      </c>
      <c r="G3459" s="2">
        <v>201711</v>
      </c>
      <c r="H3459" s="2" t="s">
        <v>74</v>
      </c>
      <c r="I3459" s="2" t="s">
        <v>75</v>
      </c>
      <c r="J3459" s="2" t="s">
        <v>76</v>
      </c>
      <c r="K3459" s="2" t="s">
        <v>77</v>
      </c>
      <c r="L3459" s="2" t="s">
        <v>205</v>
      </c>
      <c r="M3459" s="2" t="s">
        <v>206</v>
      </c>
      <c r="N3459" s="2" t="s">
        <v>3447</v>
      </c>
      <c r="O3459" s="2" t="s">
        <v>81</v>
      </c>
      <c r="P3459" s="2" t="str">
        <f>"2170566791                    "</f>
        <v xml:space="preserve">2170566791                    </v>
      </c>
      <c r="Q3459" s="2">
        <v>0</v>
      </c>
      <c r="R3459" s="2">
        <v>0</v>
      </c>
      <c r="S3459" s="2">
        <v>0</v>
      </c>
      <c r="T3459" s="2">
        <v>0</v>
      </c>
      <c r="U3459" s="2">
        <v>0</v>
      </c>
      <c r="V3459" s="2">
        <v>0</v>
      </c>
      <c r="W3459" s="2">
        <v>0</v>
      </c>
      <c r="X3459" s="2">
        <v>0</v>
      </c>
      <c r="Y3459" s="2">
        <v>0</v>
      </c>
      <c r="Z3459" s="2">
        <v>0</v>
      </c>
      <c r="AA3459" s="2">
        <v>0</v>
      </c>
      <c r="AB3459" s="2">
        <v>0</v>
      </c>
      <c r="AC3459" s="2">
        <v>0</v>
      </c>
      <c r="AD3459" s="2">
        <v>0</v>
      </c>
      <c r="AE3459" s="2">
        <v>0</v>
      </c>
      <c r="AF3459" s="2">
        <v>0</v>
      </c>
      <c r="AG3459" s="2">
        <v>0</v>
      </c>
      <c r="AH3459" s="2">
        <v>0</v>
      </c>
      <c r="AI3459" s="2">
        <v>0</v>
      </c>
      <c r="AJ3459" s="2">
        <v>0</v>
      </c>
      <c r="AK3459" s="2">
        <v>0</v>
      </c>
      <c r="AL3459" s="2">
        <v>0</v>
      </c>
      <c r="AM3459" s="2">
        <v>9.02</v>
      </c>
      <c r="AN3459" s="2">
        <v>0</v>
      </c>
      <c r="AO3459" s="2">
        <v>0</v>
      </c>
      <c r="AP3459" s="2">
        <v>0</v>
      </c>
      <c r="AQ3459" s="2">
        <v>0</v>
      </c>
      <c r="AR3459" s="2">
        <v>0</v>
      </c>
      <c r="AS3459" s="2">
        <v>0</v>
      </c>
      <c r="AT3459" s="2">
        <v>0</v>
      </c>
      <c r="AU3459" s="2">
        <v>0</v>
      </c>
      <c r="AV3459" s="2">
        <v>0</v>
      </c>
      <c r="AW3459" s="2">
        <v>0</v>
      </c>
      <c r="AX3459" s="2">
        <v>0</v>
      </c>
      <c r="AY3459" s="2">
        <v>0</v>
      </c>
      <c r="AZ3459" s="2">
        <v>0</v>
      </c>
      <c r="BA3459" s="2">
        <v>0</v>
      </c>
      <c r="BB3459" s="2">
        <v>0</v>
      </c>
      <c r="BC3459" s="2">
        <v>0</v>
      </c>
      <c r="BD3459" s="2">
        <v>0</v>
      </c>
      <c r="BE3459" s="2">
        <v>0</v>
      </c>
      <c r="BF3459" s="2">
        <v>0</v>
      </c>
      <c r="BG3459" s="2">
        <v>0</v>
      </c>
      <c r="BH3459" s="2">
        <v>1</v>
      </c>
      <c r="BI3459" s="2">
        <v>1</v>
      </c>
      <c r="BJ3459" s="2">
        <v>0.2</v>
      </c>
      <c r="BK3459" s="2">
        <v>1</v>
      </c>
      <c r="BL3459" s="2">
        <v>81.56</v>
      </c>
      <c r="BM3459" s="2">
        <v>11.42</v>
      </c>
      <c r="BN3459" s="2">
        <v>92.98</v>
      </c>
      <c r="BO3459" s="2">
        <v>92.98</v>
      </c>
      <c r="BR3459" s="2" t="s">
        <v>83</v>
      </c>
      <c r="BS3459" s="3">
        <v>42879</v>
      </c>
      <c r="BT3459" s="4">
        <v>0.45833333333333331</v>
      </c>
      <c r="BU3459" s="2" t="s">
        <v>3448</v>
      </c>
      <c r="BV3459" s="2" t="s">
        <v>98</v>
      </c>
      <c r="BY3459" s="2">
        <v>1200</v>
      </c>
      <c r="CC3459" s="2" t="s">
        <v>206</v>
      </c>
      <c r="CD3459" s="2">
        <v>4490</v>
      </c>
      <c r="CE3459" s="2" t="s">
        <v>99</v>
      </c>
      <c r="CF3459" s="3">
        <v>42880</v>
      </c>
      <c r="CI3459" s="2">
        <v>1</v>
      </c>
      <c r="CJ3459" s="2">
        <v>1</v>
      </c>
      <c r="CK3459" s="2">
        <v>23</v>
      </c>
      <c r="CL3459" s="2" t="s">
        <v>87</v>
      </c>
    </row>
    <row r="3460" spans="1:90">
      <c r="A3460" s="2" t="s">
        <v>71</v>
      </c>
      <c r="B3460" s="2" t="s">
        <v>72</v>
      </c>
      <c r="C3460" s="2" t="s">
        <v>73</v>
      </c>
      <c r="E3460" s="2" t="str">
        <f>"FES1162550957"</f>
        <v>FES1162550957</v>
      </c>
      <c r="F3460" s="3">
        <v>42878</v>
      </c>
      <c r="G3460" s="2">
        <v>201711</v>
      </c>
      <c r="H3460" s="2" t="s">
        <v>74</v>
      </c>
      <c r="I3460" s="2" t="s">
        <v>75</v>
      </c>
      <c r="J3460" s="2" t="s">
        <v>76</v>
      </c>
      <c r="K3460" s="2" t="s">
        <v>77</v>
      </c>
      <c r="L3460" s="2" t="s">
        <v>342</v>
      </c>
      <c r="M3460" s="2" t="s">
        <v>343</v>
      </c>
      <c r="N3460" s="2" t="s">
        <v>581</v>
      </c>
      <c r="O3460" s="2" t="s">
        <v>81</v>
      </c>
      <c r="P3460" s="2" t="str">
        <f>"2170568029                    "</f>
        <v xml:space="preserve">2170568029                    </v>
      </c>
      <c r="Q3460" s="2">
        <v>0</v>
      </c>
      <c r="R3460" s="2">
        <v>0</v>
      </c>
      <c r="S3460" s="2">
        <v>0</v>
      </c>
      <c r="T3460" s="2">
        <v>0</v>
      </c>
      <c r="U3460" s="2">
        <v>0</v>
      </c>
      <c r="V3460" s="2">
        <v>0</v>
      </c>
      <c r="W3460" s="2">
        <v>0</v>
      </c>
      <c r="X3460" s="2">
        <v>0</v>
      </c>
      <c r="Y3460" s="2">
        <v>0</v>
      </c>
      <c r="Z3460" s="2">
        <v>0</v>
      </c>
      <c r="AA3460" s="2">
        <v>0</v>
      </c>
      <c r="AB3460" s="2">
        <v>0</v>
      </c>
      <c r="AC3460" s="2">
        <v>0</v>
      </c>
      <c r="AD3460" s="2">
        <v>0</v>
      </c>
      <c r="AE3460" s="2">
        <v>0</v>
      </c>
      <c r="AF3460" s="2">
        <v>0</v>
      </c>
      <c r="AG3460" s="2">
        <v>0</v>
      </c>
      <c r="AH3460" s="2">
        <v>0</v>
      </c>
      <c r="AI3460" s="2">
        <v>0</v>
      </c>
      <c r="AJ3460" s="2">
        <v>0</v>
      </c>
      <c r="AK3460" s="2">
        <v>0</v>
      </c>
      <c r="AL3460" s="2">
        <v>0</v>
      </c>
      <c r="AM3460" s="2">
        <v>4.66</v>
      </c>
      <c r="AN3460" s="2">
        <v>0</v>
      </c>
      <c r="AO3460" s="2">
        <v>0</v>
      </c>
      <c r="AP3460" s="2">
        <v>0</v>
      </c>
      <c r="AQ3460" s="2">
        <v>0</v>
      </c>
      <c r="AR3460" s="2">
        <v>0</v>
      </c>
      <c r="AS3460" s="2">
        <v>0</v>
      </c>
      <c r="AT3460" s="2">
        <v>0</v>
      </c>
      <c r="AU3460" s="2">
        <v>0</v>
      </c>
      <c r="AV3460" s="2">
        <v>0</v>
      </c>
      <c r="AW3460" s="2">
        <v>0</v>
      </c>
      <c r="AX3460" s="2">
        <v>0</v>
      </c>
      <c r="AY3460" s="2">
        <v>0</v>
      </c>
      <c r="AZ3460" s="2">
        <v>0</v>
      </c>
      <c r="BA3460" s="2">
        <v>0</v>
      </c>
      <c r="BB3460" s="2">
        <v>0</v>
      </c>
      <c r="BC3460" s="2">
        <v>0</v>
      </c>
      <c r="BD3460" s="2">
        <v>0</v>
      </c>
      <c r="BE3460" s="2">
        <v>0</v>
      </c>
      <c r="BF3460" s="2">
        <v>0</v>
      </c>
      <c r="BG3460" s="2">
        <v>0</v>
      </c>
      <c r="BH3460" s="2">
        <v>1</v>
      </c>
      <c r="BI3460" s="2">
        <v>1</v>
      </c>
      <c r="BJ3460" s="2">
        <v>0.2</v>
      </c>
      <c r="BK3460" s="2">
        <v>1</v>
      </c>
      <c r="BL3460" s="2">
        <v>42.1</v>
      </c>
      <c r="BM3460" s="2">
        <v>5.89</v>
      </c>
      <c r="BN3460" s="2">
        <v>47.99</v>
      </c>
      <c r="BO3460" s="2">
        <v>47.99</v>
      </c>
      <c r="BQ3460" s="2" t="s">
        <v>582</v>
      </c>
      <c r="BR3460" s="2" t="s">
        <v>83</v>
      </c>
      <c r="BS3460" s="3">
        <v>42879</v>
      </c>
      <c r="BT3460" s="4">
        <v>0.41666666666666669</v>
      </c>
      <c r="BU3460" s="2" t="s">
        <v>583</v>
      </c>
      <c r="BV3460" s="2" t="s">
        <v>98</v>
      </c>
      <c r="BY3460" s="2">
        <v>1200</v>
      </c>
      <c r="CC3460" s="2" t="s">
        <v>343</v>
      </c>
      <c r="CD3460" s="2">
        <v>4302</v>
      </c>
      <c r="CE3460" s="2" t="s">
        <v>99</v>
      </c>
      <c r="CF3460" s="3">
        <v>42880</v>
      </c>
      <c r="CI3460" s="2">
        <v>1</v>
      </c>
      <c r="CJ3460" s="2">
        <v>1</v>
      </c>
      <c r="CK3460" s="2">
        <v>21</v>
      </c>
      <c r="CL3460" s="2" t="s">
        <v>87</v>
      </c>
    </row>
    <row r="3461" spans="1:90">
      <c r="A3461" s="2" t="s">
        <v>71</v>
      </c>
      <c r="B3461" s="2" t="s">
        <v>72</v>
      </c>
      <c r="C3461" s="2" t="s">
        <v>73</v>
      </c>
      <c r="E3461" s="2" t="str">
        <f>"FES1162550882"</f>
        <v>FES1162550882</v>
      </c>
      <c r="F3461" s="3">
        <v>42878</v>
      </c>
      <c r="G3461" s="2">
        <v>201711</v>
      </c>
      <c r="H3461" s="2" t="s">
        <v>74</v>
      </c>
      <c r="I3461" s="2" t="s">
        <v>75</v>
      </c>
      <c r="J3461" s="2" t="s">
        <v>76</v>
      </c>
      <c r="K3461" s="2" t="s">
        <v>77</v>
      </c>
      <c r="L3461" s="2" t="s">
        <v>224</v>
      </c>
      <c r="M3461" s="2" t="s">
        <v>225</v>
      </c>
      <c r="N3461" s="2" t="s">
        <v>3476</v>
      </c>
      <c r="O3461" s="2" t="s">
        <v>81</v>
      </c>
      <c r="P3461" s="2" t="str">
        <f>"2170566828                    "</f>
        <v xml:space="preserve">2170566828                    </v>
      </c>
      <c r="Q3461" s="2">
        <v>0</v>
      </c>
      <c r="R3461" s="2">
        <v>0</v>
      </c>
      <c r="S3461" s="2">
        <v>0</v>
      </c>
      <c r="T3461" s="2">
        <v>0</v>
      </c>
      <c r="U3461" s="2">
        <v>0</v>
      </c>
      <c r="V3461" s="2">
        <v>0</v>
      </c>
      <c r="W3461" s="2">
        <v>0</v>
      </c>
      <c r="X3461" s="2">
        <v>0</v>
      </c>
      <c r="Y3461" s="2">
        <v>0</v>
      </c>
      <c r="Z3461" s="2">
        <v>0</v>
      </c>
      <c r="AA3461" s="2">
        <v>0</v>
      </c>
      <c r="AB3461" s="2">
        <v>0</v>
      </c>
      <c r="AC3461" s="2">
        <v>0</v>
      </c>
      <c r="AD3461" s="2">
        <v>0</v>
      </c>
      <c r="AE3461" s="2">
        <v>0</v>
      </c>
      <c r="AF3461" s="2">
        <v>0</v>
      </c>
      <c r="AG3461" s="2">
        <v>0</v>
      </c>
      <c r="AH3461" s="2">
        <v>0</v>
      </c>
      <c r="AI3461" s="2">
        <v>0</v>
      </c>
      <c r="AJ3461" s="2">
        <v>0</v>
      </c>
      <c r="AK3461" s="2">
        <v>0</v>
      </c>
      <c r="AL3461" s="2">
        <v>0</v>
      </c>
      <c r="AM3461" s="2">
        <v>4.66</v>
      </c>
      <c r="AN3461" s="2">
        <v>0</v>
      </c>
      <c r="AO3461" s="2">
        <v>0</v>
      </c>
      <c r="AP3461" s="2">
        <v>0</v>
      </c>
      <c r="AQ3461" s="2">
        <v>0</v>
      </c>
      <c r="AR3461" s="2">
        <v>0</v>
      </c>
      <c r="AS3461" s="2">
        <v>0</v>
      </c>
      <c r="AT3461" s="2">
        <v>0</v>
      </c>
      <c r="AU3461" s="2">
        <v>0</v>
      </c>
      <c r="AV3461" s="2">
        <v>0</v>
      </c>
      <c r="AW3461" s="2">
        <v>0</v>
      </c>
      <c r="AX3461" s="2">
        <v>0</v>
      </c>
      <c r="AY3461" s="2">
        <v>0</v>
      </c>
      <c r="AZ3461" s="2">
        <v>0</v>
      </c>
      <c r="BA3461" s="2">
        <v>0</v>
      </c>
      <c r="BB3461" s="2">
        <v>0</v>
      </c>
      <c r="BC3461" s="2">
        <v>0</v>
      </c>
      <c r="BD3461" s="2">
        <v>0</v>
      </c>
      <c r="BE3461" s="2">
        <v>0</v>
      </c>
      <c r="BF3461" s="2">
        <v>0</v>
      </c>
      <c r="BG3461" s="2">
        <v>0</v>
      </c>
      <c r="BH3461" s="2">
        <v>1</v>
      </c>
      <c r="BI3461" s="2">
        <v>1</v>
      </c>
      <c r="BJ3461" s="2">
        <v>0.2</v>
      </c>
      <c r="BK3461" s="2">
        <v>1</v>
      </c>
      <c r="BL3461" s="2">
        <v>42.1</v>
      </c>
      <c r="BM3461" s="2">
        <v>5.89</v>
      </c>
      <c r="BN3461" s="2">
        <v>47.99</v>
      </c>
      <c r="BO3461" s="2">
        <v>47.99</v>
      </c>
      <c r="BQ3461" s="2" t="s">
        <v>238</v>
      </c>
      <c r="BR3461" s="2" t="s">
        <v>83</v>
      </c>
      <c r="BS3461" s="3">
        <v>42879</v>
      </c>
      <c r="BT3461" s="4">
        <v>0.41736111111111113</v>
      </c>
      <c r="BU3461" s="2" t="s">
        <v>1765</v>
      </c>
      <c r="BV3461" s="2" t="s">
        <v>98</v>
      </c>
      <c r="BY3461" s="2">
        <v>1200</v>
      </c>
      <c r="CC3461" s="2" t="s">
        <v>225</v>
      </c>
      <c r="CD3461" s="2">
        <v>3610</v>
      </c>
      <c r="CE3461" s="2" t="s">
        <v>99</v>
      </c>
      <c r="CF3461" s="3">
        <v>42880</v>
      </c>
      <c r="CI3461" s="2">
        <v>1</v>
      </c>
      <c r="CJ3461" s="2">
        <v>1</v>
      </c>
      <c r="CK3461" s="2">
        <v>21</v>
      </c>
      <c r="CL3461" s="2" t="s">
        <v>87</v>
      </c>
    </row>
    <row r="3462" spans="1:90">
      <c r="A3462" s="2" t="s">
        <v>71</v>
      </c>
      <c r="B3462" s="2" t="s">
        <v>72</v>
      </c>
      <c r="C3462" s="2" t="s">
        <v>73</v>
      </c>
      <c r="E3462" s="2" t="str">
        <f>"FES1162550938"</f>
        <v>FES1162550938</v>
      </c>
      <c r="F3462" s="3">
        <v>42878</v>
      </c>
      <c r="G3462" s="2">
        <v>201711</v>
      </c>
      <c r="H3462" s="2" t="s">
        <v>74</v>
      </c>
      <c r="I3462" s="2" t="s">
        <v>75</v>
      </c>
      <c r="J3462" s="2" t="s">
        <v>76</v>
      </c>
      <c r="K3462" s="2" t="s">
        <v>77</v>
      </c>
      <c r="L3462" s="2" t="s">
        <v>224</v>
      </c>
      <c r="M3462" s="2" t="s">
        <v>225</v>
      </c>
      <c r="N3462" s="2" t="s">
        <v>257</v>
      </c>
      <c r="O3462" s="2" t="s">
        <v>81</v>
      </c>
      <c r="P3462" s="2" t="str">
        <f>"2170566623                    "</f>
        <v xml:space="preserve">2170566623                    </v>
      </c>
      <c r="Q3462" s="2">
        <v>0</v>
      </c>
      <c r="R3462" s="2">
        <v>0</v>
      </c>
      <c r="S3462" s="2">
        <v>0</v>
      </c>
      <c r="T3462" s="2">
        <v>0</v>
      </c>
      <c r="U3462" s="2">
        <v>0</v>
      </c>
      <c r="V3462" s="2">
        <v>0</v>
      </c>
      <c r="W3462" s="2">
        <v>0</v>
      </c>
      <c r="X3462" s="2">
        <v>0</v>
      </c>
      <c r="Y3462" s="2">
        <v>0</v>
      </c>
      <c r="Z3462" s="2">
        <v>0</v>
      </c>
      <c r="AA3462" s="2">
        <v>0</v>
      </c>
      <c r="AB3462" s="2">
        <v>0</v>
      </c>
      <c r="AC3462" s="2">
        <v>0</v>
      </c>
      <c r="AD3462" s="2">
        <v>0</v>
      </c>
      <c r="AE3462" s="2">
        <v>0</v>
      </c>
      <c r="AF3462" s="2">
        <v>0</v>
      </c>
      <c r="AG3462" s="2">
        <v>0</v>
      </c>
      <c r="AH3462" s="2">
        <v>0</v>
      </c>
      <c r="AI3462" s="2">
        <v>0</v>
      </c>
      <c r="AJ3462" s="2">
        <v>0</v>
      </c>
      <c r="AK3462" s="2">
        <v>0</v>
      </c>
      <c r="AL3462" s="2">
        <v>0</v>
      </c>
      <c r="AM3462" s="2">
        <v>4.66</v>
      </c>
      <c r="AN3462" s="2">
        <v>0</v>
      </c>
      <c r="AO3462" s="2">
        <v>0</v>
      </c>
      <c r="AP3462" s="2">
        <v>0</v>
      </c>
      <c r="AQ3462" s="2">
        <v>0</v>
      </c>
      <c r="AR3462" s="2">
        <v>0</v>
      </c>
      <c r="AS3462" s="2">
        <v>0</v>
      </c>
      <c r="AT3462" s="2">
        <v>0</v>
      </c>
      <c r="AU3462" s="2">
        <v>0</v>
      </c>
      <c r="AV3462" s="2">
        <v>0</v>
      </c>
      <c r="AW3462" s="2">
        <v>0</v>
      </c>
      <c r="AX3462" s="2">
        <v>0</v>
      </c>
      <c r="AY3462" s="2">
        <v>0</v>
      </c>
      <c r="AZ3462" s="2">
        <v>0</v>
      </c>
      <c r="BA3462" s="2">
        <v>0</v>
      </c>
      <c r="BB3462" s="2">
        <v>0</v>
      </c>
      <c r="BC3462" s="2">
        <v>0</v>
      </c>
      <c r="BD3462" s="2">
        <v>0</v>
      </c>
      <c r="BE3462" s="2">
        <v>0</v>
      </c>
      <c r="BF3462" s="2">
        <v>0</v>
      </c>
      <c r="BG3462" s="2">
        <v>0</v>
      </c>
      <c r="BH3462" s="2">
        <v>1</v>
      </c>
      <c r="BI3462" s="2">
        <v>1</v>
      </c>
      <c r="BJ3462" s="2">
        <v>0.2</v>
      </c>
      <c r="BK3462" s="2">
        <v>1</v>
      </c>
      <c r="BL3462" s="2">
        <v>42.1</v>
      </c>
      <c r="BM3462" s="2">
        <v>5.89</v>
      </c>
      <c r="BN3462" s="2">
        <v>47.99</v>
      </c>
      <c r="BO3462" s="2">
        <v>47.99</v>
      </c>
      <c r="BQ3462" s="2" t="s">
        <v>238</v>
      </c>
      <c r="BR3462" s="2" t="s">
        <v>83</v>
      </c>
      <c r="BS3462" s="3">
        <v>42879</v>
      </c>
      <c r="BT3462" s="4">
        <v>0.41666666666666669</v>
      </c>
      <c r="BU3462" s="2" t="s">
        <v>3477</v>
      </c>
      <c r="BV3462" s="2" t="s">
        <v>98</v>
      </c>
      <c r="BY3462" s="2">
        <v>1200</v>
      </c>
      <c r="CA3462" s="2" t="s">
        <v>114</v>
      </c>
      <c r="CC3462" s="2" t="s">
        <v>225</v>
      </c>
      <c r="CD3462" s="2">
        <v>3610</v>
      </c>
      <c r="CE3462" s="2" t="s">
        <v>99</v>
      </c>
      <c r="CF3462" s="3">
        <v>42880</v>
      </c>
      <c r="CI3462" s="2">
        <v>1</v>
      </c>
      <c r="CJ3462" s="2">
        <v>1</v>
      </c>
      <c r="CK3462" s="2">
        <v>21</v>
      </c>
      <c r="CL3462" s="2" t="s">
        <v>87</v>
      </c>
    </row>
    <row r="3463" spans="1:90">
      <c r="A3463" s="2" t="s">
        <v>71</v>
      </c>
      <c r="B3463" s="2" t="s">
        <v>72</v>
      </c>
      <c r="C3463" s="2" t="s">
        <v>73</v>
      </c>
      <c r="E3463" s="2" t="str">
        <f>"FES1162550993"</f>
        <v>FES1162550993</v>
      </c>
      <c r="F3463" s="3">
        <v>42878</v>
      </c>
      <c r="G3463" s="2">
        <v>201711</v>
      </c>
      <c r="H3463" s="2" t="s">
        <v>74</v>
      </c>
      <c r="I3463" s="2" t="s">
        <v>75</v>
      </c>
      <c r="J3463" s="2" t="s">
        <v>76</v>
      </c>
      <c r="K3463" s="2" t="s">
        <v>77</v>
      </c>
      <c r="L3463" s="2" t="s">
        <v>1502</v>
      </c>
      <c r="M3463" s="2" t="s">
        <v>1503</v>
      </c>
      <c r="N3463" s="2" t="s">
        <v>2091</v>
      </c>
      <c r="O3463" s="2" t="s">
        <v>81</v>
      </c>
      <c r="P3463" s="2" t="str">
        <f>"2170568859                    "</f>
        <v xml:space="preserve">2170568859                    </v>
      </c>
      <c r="Q3463" s="2">
        <v>0</v>
      </c>
      <c r="R3463" s="2">
        <v>0</v>
      </c>
      <c r="S3463" s="2">
        <v>0</v>
      </c>
      <c r="T3463" s="2">
        <v>0</v>
      </c>
      <c r="U3463" s="2">
        <v>0</v>
      </c>
      <c r="V3463" s="2">
        <v>0</v>
      </c>
      <c r="W3463" s="2">
        <v>0</v>
      </c>
      <c r="X3463" s="2">
        <v>0</v>
      </c>
      <c r="Y3463" s="2">
        <v>0</v>
      </c>
      <c r="Z3463" s="2">
        <v>0</v>
      </c>
      <c r="AA3463" s="2">
        <v>0</v>
      </c>
      <c r="AB3463" s="2">
        <v>0</v>
      </c>
      <c r="AC3463" s="2">
        <v>0</v>
      </c>
      <c r="AD3463" s="2">
        <v>0</v>
      </c>
      <c r="AE3463" s="2">
        <v>0</v>
      </c>
      <c r="AF3463" s="2">
        <v>0</v>
      </c>
      <c r="AG3463" s="2">
        <v>0</v>
      </c>
      <c r="AH3463" s="2">
        <v>0</v>
      </c>
      <c r="AI3463" s="2">
        <v>0</v>
      </c>
      <c r="AJ3463" s="2">
        <v>0</v>
      </c>
      <c r="AK3463" s="2">
        <v>0</v>
      </c>
      <c r="AL3463" s="2">
        <v>0</v>
      </c>
      <c r="AM3463" s="2">
        <v>9.02</v>
      </c>
      <c r="AN3463" s="2">
        <v>0</v>
      </c>
      <c r="AO3463" s="2">
        <v>0</v>
      </c>
      <c r="AP3463" s="2">
        <v>0</v>
      </c>
      <c r="AQ3463" s="2">
        <v>0</v>
      </c>
      <c r="AR3463" s="2">
        <v>0</v>
      </c>
      <c r="AS3463" s="2">
        <v>0</v>
      </c>
      <c r="AT3463" s="2">
        <v>0</v>
      </c>
      <c r="AU3463" s="2">
        <v>0</v>
      </c>
      <c r="AV3463" s="2">
        <v>0</v>
      </c>
      <c r="AW3463" s="2">
        <v>0</v>
      </c>
      <c r="AX3463" s="2">
        <v>0</v>
      </c>
      <c r="AY3463" s="2">
        <v>0</v>
      </c>
      <c r="AZ3463" s="2">
        <v>0</v>
      </c>
      <c r="BA3463" s="2">
        <v>0</v>
      </c>
      <c r="BB3463" s="2">
        <v>0</v>
      </c>
      <c r="BC3463" s="2">
        <v>0</v>
      </c>
      <c r="BD3463" s="2">
        <v>0</v>
      </c>
      <c r="BE3463" s="2">
        <v>0</v>
      </c>
      <c r="BF3463" s="2">
        <v>0</v>
      </c>
      <c r="BG3463" s="2">
        <v>0</v>
      </c>
      <c r="BH3463" s="2">
        <v>1</v>
      </c>
      <c r="BI3463" s="2">
        <v>1</v>
      </c>
      <c r="BJ3463" s="2">
        <v>0.2</v>
      </c>
      <c r="BK3463" s="2">
        <v>1</v>
      </c>
      <c r="BL3463" s="2">
        <v>81.56</v>
      </c>
      <c r="BM3463" s="2">
        <v>11.42</v>
      </c>
      <c r="BN3463" s="2">
        <v>92.98</v>
      </c>
      <c r="BO3463" s="2">
        <v>92.98</v>
      </c>
      <c r="BQ3463" s="2" t="s">
        <v>203</v>
      </c>
      <c r="BR3463" s="2" t="s">
        <v>83</v>
      </c>
      <c r="BS3463" s="3">
        <v>42879</v>
      </c>
      <c r="BT3463" s="4">
        <v>0.54166666666666663</v>
      </c>
      <c r="BU3463" s="2" t="s">
        <v>3478</v>
      </c>
      <c r="BV3463" s="2" t="s">
        <v>98</v>
      </c>
      <c r="BY3463" s="2">
        <v>1200</v>
      </c>
      <c r="CC3463" s="2" t="s">
        <v>1503</v>
      </c>
      <c r="CD3463" s="2">
        <v>4170</v>
      </c>
      <c r="CE3463" s="2" t="s">
        <v>99</v>
      </c>
      <c r="CF3463" s="3">
        <v>42880</v>
      </c>
      <c r="CI3463" s="2">
        <v>1</v>
      </c>
      <c r="CJ3463" s="2">
        <v>1</v>
      </c>
      <c r="CK3463" s="2">
        <v>23</v>
      </c>
      <c r="CL3463" s="2" t="s">
        <v>87</v>
      </c>
    </row>
    <row r="3464" spans="1:90">
      <c r="A3464" s="2" t="s">
        <v>71</v>
      </c>
      <c r="B3464" s="2" t="s">
        <v>72</v>
      </c>
      <c r="C3464" s="2" t="s">
        <v>73</v>
      </c>
      <c r="E3464" s="2" t="str">
        <f>"FES1162551114"</f>
        <v>FES1162551114</v>
      </c>
      <c r="F3464" s="3">
        <v>42878</v>
      </c>
      <c r="G3464" s="2">
        <v>201711</v>
      </c>
      <c r="H3464" s="2" t="s">
        <v>74</v>
      </c>
      <c r="I3464" s="2" t="s">
        <v>75</v>
      </c>
      <c r="J3464" s="2" t="s">
        <v>76</v>
      </c>
      <c r="K3464" s="2" t="s">
        <v>77</v>
      </c>
      <c r="L3464" s="2" t="s">
        <v>175</v>
      </c>
      <c r="M3464" s="2" t="s">
        <v>176</v>
      </c>
      <c r="N3464" s="2" t="s">
        <v>196</v>
      </c>
      <c r="O3464" s="2" t="s">
        <v>81</v>
      </c>
      <c r="P3464" s="2" t="str">
        <f>"2170569007                    "</f>
        <v xml:space="preserve">2170569007                    </v>
      </c>
      <c r="Q3464" s="2">
        <v>0</v>
      </c>
      <c r="R3464" s="2">
        <v>0</v>
      </c>
      <c r="S3464" s="2">
        <v>0</v>
      </c>
      <c r="T3464" s="2">
        <v>0</v>
      </c>
      <c r="U3464" s="2">
        <v>0</v>
      </c>
      <c r="V3464" s="2">
        <v>0</v>
      </c>
      <c r="W3464" s="2">
        <v>0</v>
      </c>
      <c r="X3464" s="2">
        <v>0</v>
      </c>
      <c r="Y3464" s="2">
        <v>0</v>
      </c>
      <c r="Z3464" s="2">
        <v>0</v>
      </c>
      <c r="AA3464" s="2">
        <v>0</v>
      </c>
      <c r="AB3464" s="2">
        <v>0</v>
      </c>
      <c r="AC3464" s="2">
        <v>0</v>
      </c>
      <c r="AD3464" s="2">
        <v>0</v>
      </c>
      <c r="AE3464" s="2">
        <v>0</v>
      </c>
      <c r="AF3464" s="2">
        <v>0</v>
      </c>
      <c r="AG3464" s="2">
        <v>0</v>
      </c>
      <c r="AH3464" s="2">
        <v>0</v>
      </c>
      <c r="AI3464" s="2">
        <v>0</v>
      </c>
      <c r="AJ3464" s="2">
        <v>0</v>
      </c>
      <c r="AK3464" s="2">
        <v>0</v>
      </c>
      <c r="AL3464" s="2">
        <v>0</v>
      </c>
      <c r="AM3464" s="2">
        <v>4.66</v>
      </c>
      <c r="AN3464" s="2">
        <v>0</v>
      </c>
      <c r="AO3464" s="2">
        <v>0</v>
      </c>
      <c r="AP3464" s="2">
        <v>0</v>
      </c>
      <c r="AQ3464" s="2">
        <v>0</v>
      </c>
      <c r="AR3464" s="2">
        <v>0</v>
      </c>
      <c r="AS3464" s="2">
        <v>0</v>
      </c>
      <c r="AT3464" s="2">
        <v>0</v>
      </c>
      <c r="AU3464" s="2">
        <v>0</v>
      </c>
      <c r="AV3464" s="2">
        <v>0</v>
      </c>
      <c r="AW3464" s="2">
        <v>0</v>
      </c>
      <c r="AX3464" s="2">
        <v>0</v>
      </c>
      <c r="AY3464" s="2">
        <v>0</v>
      </c>
      <c r="AZ3464" s="2">
        <v>0</v>
      </c>
      <c r="BA3464" s="2">
        <v>0</v>
      </c>
      <c r="BB3464" s="2">
        <v>0</v>
      </c>
      <c r="BC3464" s="2">
        <v>0</v>
      </c>
      <c r="BD3464" s="2">
        <v>0</v>
      </c>
      <c r="BE3464" s="2">
        <v>0</v>
      </c>
      <c r="BF3464" s="2">
        <v>0</v>
      </c>
      <c r="BG3464" s="2">
        <v>0</v>
      </c>
      <c r="BH3464" s="2">
        <v>1</v>
      </c>
      <c r="BI3464" s="2">
        <v>1</v>
      </c>
      <c r="BJ3464" s="2">
        <v>0.2</v>
      </c>
      <c r="BK3464" s="2">
        <v>1</v>
      </c>
      <c r="BL3464" s="2">
        <v>42.1</v>
      </c>
      <c r="BM3464" s="2">
        <v>5.89</v>
      </c>
      <c r="BN3464" s="2">
        <v>47.99</v>
      </c>
      <c r="BO3464" s="2">
        <v>47.99</v>
      </c>
      <c r="BQ3464" s="2" t="s">
        <v>197</v>
      </c>
      <c r="BR3464" s="2" t="s">
        <v>83</v>
      </c>
      <c r="BS3464" s="3">
        <v>42879</v>
      </c>
      <c r="BT3464" s="4">
        <v>0.39583333333333331</v>
      </c>
      <c r="BU3464" s="2" t="s">
        <v>230</v>
      </c>
      <c r="BV3464" s="2" t="s">
        <v>98</v>
      </c>
      <c r="BY3464" s="2">
        <v>1200</v>
      </c>
      <c r="CC3464" s="2" t="s">
        <v>176</v>
      </c>
      <c r="CD3464" s="2">
        <v>6001</v>
      </c>
      <c r="CE3464" s="2" t="s">
        <v>99</v>
      </c>
      <c r="CF3464" s="3">
        <v>42879</v>
      </c>
      <c r="CI3464" s="2">
        <v>1</v>
      </c>
      <c r="CJ3464" s="2">
        <v>1</v>
      </c>
      <c r="CK3464" s="2">
        <v>21</v>
      </c>
      <c r="CL3464" s="2" t="s">
        <v>87</v>
      </c>
    </row>
    <row r="3465" spans="1:90">
      <c r="A3465" s="2" t="s">
        <v>71</v>
      </c>
      <c r="B3465" s="2" t="s">
        <v>72</v>
      </c>
      <c r="C3465" s="2" t="s">
        <v>73</v>
      </c>
      <c r="E3465" s="2" t="str">
        <f>"FES1162551127"</f>
        <v>FES1162551127</v>
      </c>
      <c r="F3465" s="3">
        <v>42878</v>
      </c>
      <c r="G3465" s="2">
        <v>201711</v>
      </c>
      <c r="H3465" s="2" t="s">
        <v>74</v>
      </c>
      <c r="I3465" s="2" t="s">
        <v>75</v>
      </c>
      <c r="J3465" s="2" t="s">
        <v>76</v>
      </c>
      <c r="K3465" s="2" t="s">
        <v>77</v>
      </c>
      <c r="L3465" s="2" t="s">
        <v>88</v>
      </c>
      <c r="M3465" s="2" t="s">
        <v>89</v>
      </c>
      <c r="N3465" s="2" t="s">
        <v>3479</v>
      </c>
      <c r="O3465" s="2" t="s">
        <v>81</v>
      </c>
      <c r="P3465" s="2" t="str">
        <f>"2170569016                    "</f>
        <v xml:space="preserve">2170569016                    </v>
      </c>
      <c r="Q3465" s="2">
        <v>0</v>
      </c>
      <c r="R3465" s="2">
        <v>0</v>
      </c>
      <c r="S3465" s="2">
        <v>0</v>
      </c>
      <c r="T3465" s="2">
        <v>0</v>
      </c>
      <c r="U3465" s="2">
        <v>0</v>
      </c>
      <c r="V3465" s="2">
        <v>0</v>
      </c>
      <c r="W3465" s="2">
        <v>0</v>
      </c>
      <c r="X3465" s="2">
        <v>0</v>
      </c>
      <c r="Y3465" s="2">
        <v>0</v>
      </c>
      <c r="Z3465" s="2">
        <v>0</v>
      </c>
      <c r="AA3465" s="2">
        <v>0</v>
      </c>
      <c r="AB3465" s="2">
        <v>0</v>
      </c>
      <c r="AC3465" s="2">
        <v>0</v>
      </c>
      <c r="AD3465" s="2">
        <v>0</v>
      </c>
      <c r="AE3465" s="2">
        <v>0</v>
      </c>
      <c r="AF3465" s="2">
        <v>0</v>
      </c>
      <c r="AG3465" s="2">
        <v>0</v>
      </c>
      <c r="AH3465" s="2">
        <v>0</v>
      </c>
      <c r="AI3465" s="2">
        <v>0</v>
      </c>
      <c r="AJ3465" s="2">
        <v>0</v>
      </c>
      <c r="AK3465" s="2">
        <v>0</v>
      </c>
      <c r="AL3465" s="2">
        <v>0</v>
      </c>
      <c r="AM3465" s="2">
        <v>4.66</v>
      </c>
      <c r="AN3465" s="2">
        <v>0</v>
      </c>
      <c r="AO3465" s="2">
        <v>0</v>
      </c>
      <c r="AP3465" s="2">
        <v>0</v>
      </c>
      <c r="AQ3465" s="2">
        <v>0</v>
      </c>
      <c r="AR3465" s="2">
        <v>0</v>
      </c>
      <c r="AS3465" s="2">
        <v>0</v>
      </c>
      <c r="AT3465" s="2">
        <v>0</v>
      </c>
      <c r="AU3465" s="2">
        <v>0</v>
      </c>
      <c r="AV3465" s="2">
        <v>0</v>
      </c>
      <c r="AW3465" s="2">
        <v>0</v>
      </c>
      <c r="AX3465" s="2">
        <v>0</v>
      </c>
      <c r="AY3465" s="2">
        <v>0</v>
      </c>
      <c r="AZ3465" s="2">
        <v>0</v>
      </c>
      <c r="BA3465" s="2">
        <v>0</v>
      </c>
      <c r="BB3465" s="2">
        <v>0</v>
      </c>
      <c r="BC3465" s="2">
        <v>0</v>
      </c>
      <c r="BD3465" s="2">
        <v>0</v>
      </c>
      <c r="BE3465" s="2">
        <v>0</v>
      </c>
      <c r="BF3465" s="2">
        <v>0</v>
      </c>
      <c r="BG3465" s="2">
        <v>0</v>
      </c>
      <c r="BH3465" s="2">
        <v>1</v>
      </c>
      <c r="BI3465" s="2">
        <v>1</v>
      </c>
      <c r="BJ3465" s="2">
        <v>0.2</v>
      </c>
      <c r="BK3465" s="2">
        <v>1</v>
      </c>
      <c r="BL3465" s="2">
        <v>42.1</v>
      </c>
      <c r="BM3465" s="2">
        <v>5.89</v>
      </c>
      <c r="BN3465" s="2">
        <v>47.99</v>
      </c>
      <c r="BO3465" s="2">
        <v>47.99</v>
      </c>
      <c r="BQ3465" s="2" t="s">
        <v>3480</v>
      </c>
      <c r="BR3465" s="2" t="s">
        <v>83</v>
      </c>
      <c r="BS3465" s="3">
        <v>42879</v>
      </c>
      <c r="BT3465" s="4">
        <v>0.41666666666666669</v>
      </c>
      <c r="BU3465" s="2" t="s">
        <v>3481</v>
      </c>
      <c r="BV3465" s="2" t="s">
        <v>98</v>
      </c>
      <c r="BY3465" s="2">
        <v>1200</v>
      </c>
      <c r="CA3465" s="2" t="s">
        <v>114</v>
      </c>
      <c r="CC3465" s="2" t="s">
        <v>89</v>
      </c>
      <c r="CD3465" s="2">
        <v>7441</v>
      </c>
      <c r="CE3465" s="2" t="s">
        <v>99</v>
      </c>
      <c r="CF3465" s="3">
        <v>42880</v>
      </c>
      <c r="CI3465" s="2">
        <v>1</v>
      </c>
      <c r="CJ3465" s="2">
        <v>1</v>
      </c>
      <c r="CK3465" s="2">
        <v>21</v>
      </c>
      <c r="CL3465" s="2" t="s">
        <v>87</v>
      </c>
    </row>
    <row r="3466" spans="1:90">
      <c r="A3466" s="2" t="s">
        <v>71</v>
      </c>
      <c r="B3466" s="2" t="s">
        <v>72</v>
      </c>
      <c r="C3466" s="2" t="s">
        <v>73</v>
      </c>
      <c r="E3466" s="2" t="str">
        <f>"FES1162550817"</f>
        <v>FES1162550817</v>
      </c>
      <c r="F3466" s="3">
        <v>42878</v>
      </c>
      <c r="G3466" s="2">
        <v>201711</v>
      </c>
      <c r="H3466" s="2" t="s">
        <v>74</v>
      </c>
      <c r="I3466" s="2" t="s">
        <v>75</v>
      </c>
      <c r="J3466" s="2" t="s">
        <v>76</v>
      </c>
      <c r="K3466" s="2" t="s">
        <v>77</v>
      </c>
      <c r="L3466" s="2" t="s">
        <v>390</v>
      </c>
      <c r="M3466" s="2" t="s">
        <v>391</v>
      </c>
      <c r="N3466" s="2" t="s">
        <v>969</v>
      </c>
      <c r="O3466" s="2" t="s">
        <v>81</v>
      </c>
      <c r="P3466" s="2" t="str">
        <f>"2170568081                    "</f>
        <v xml:space="preserve">2170568081                    </v>
      </c>
      <c r="Q3466" s="2">
        <v>0</v>
      </c>
      <c r="R3466" s="2">
        <v>0</v>
      </c>
      <c r="S3466" s="2">
        <v>0</v>
      </c>
      <c r="T3466" s="2">
        <v>0</v>
      </c>
      <c r="U3466" s="2">
        <v>0</v>
      </c>
      <c r="V3466" s="2">
        <v>0</v>
      </c>
      <c r="W3466" s="2">
        <v>0</v>
      </c>
      <c r="X3466" s="2">
        <v>0</v>
      </c>
      <c r="Y3466" s="2">
        <v>0</v>
      </c>
      <c r="Z3466" s="2">
        <v>0</v>
      </c>
      <c r="AA3466" s="2">
        <v>0</v>
      </c>
      <c r="AB3466" s="2">
        <v>0</v>
      </c>
      <c r="AC3466" s="2">
        <v>0</v>
      </c>
      <c r="AD3466" s="2">
        <v>0</v>
      </c>
      <c r="AE3466" s="2">
        <v>0</v>
      </c>
      <c r="AF3466" s="2">
        <v>0</v>
      </c>
      <c r="AG3466" s="2">
        <v>0</v>
      </c>
      <c r="AH3466" s="2">
        <v>0</v>
      </c>
      <c r="AI3466" s="2">
        <v>0</v>
      </c>
      <c r="AJ3466" s="2">
        <v>0</v>
      </c>
      <c r="AK3466" s="2">
        <v>0</v>
      </c>
      <c r="AL3466" s="2">
        <v>0</v>
      </c>
      <c r="AM3466" s="2">
        <v>4.66</v>
      </c>
      <c r="AN3466" s="2">
        <v>0</v>
      </c>
      <c r="AO3466" s="2">
        <v>0</v>
      </c>
      <c r="AP3466" s="2">
        <v>0</v>
      </c>
      <c r="AQ3466" s="2">
        <v>0</v>
      </c>
      <c r="AR3466" s="2">
        <v>0</v>
      </c>
      <c r="AS3466" s="2">
        <v>0</v>
      </c>
      <c r="AT3466" s="2">
        <v>0</v>
      </c>
      <c r="AU3466" s="2">
        <v>0</v>
      </c>
      <c r="AV3466" s="2">
        <v>0</v>
      </c>
      <c r="AW3466" s="2">
        <v>0</v>
      </c>
      <c r="AX3466" s="2">
        <v>0</v>
      </c>
      <c r="AY3466" s="2">
        <v>0</v>
      </c>
      <c r="AZ3466" s="2">
        <v>0</v>
      </c>
      <c r="BA3466" s="2">
        <v>0</v>
      </c>
      <c r="BB3466" s="2">
        <v>0</v>
      </c>
      <c r="BC3466" s="2">
        <v>0</v>
      </c>
      <c r="BD3466" s="2">
        <v>0</v>
      </c>
      <c r="BE3466" s="2">
        <v>0</v>
      </c>
      <c r="BF3466" s="2">
        <v>0</v>
      </c>
      <c r="BG3466" s="2">
        <v>0</v>
      </c>
      <c r="BH3466" s="2">
        <v>1</v>
      </c>
      <c r="BI3466" s="2">
        <v>1</v>
      </c>
      <c r="BJ3466" s="2">
        <v>0.2</v>
      </c>
      <c r="BK3466" s="2">
        <v>1</v>
      </c>
      <c r="BL3466" s="2">
        <v>42.1</v>
      </c>
      <c r="BM3466" s="2">
        <v>5.89</v>
      </c>
      <c r="BN3466" s="2">
        <v>47.99</v>
      </c>
      <c r="BO3466" s="2">
        <v>47.99</v>
      </c>
      <c r="BQ3466" s="2" t="s">
        <v>238</v>
      </c>
      <c r="BR3466" s="2" t="s">
        <v>83</v>
      </c>
      <c r="BS3466" s="3">
        <v>42880</v>
      </c>
      <c r="BT3466" s="4">
        <v>0.51527777777777783</v>
      </c>
      <c r="BU3466" s="2" t="s">
        <v>3146</v>
      </c>
      <c r="BV3466" s="2" t="s">
        <v>87</v>
      </c>
      <c r="BW3466" s="2" t="s">
        <v>92</v>
      </c>
      <c r="BX3466" s="2" t="s">
        <v>640</v>
      </c>
      <c r="BY3466" s="2">
        <v>1200</v>
      </c>
      <c r="CA3466" s="2" t="s">
        <v>1477</v>
      </c>
      <c r="CC3466" s="2" t="s">
        <v>391</v>
      </c>
      <c r="CD3466" s="2">
        <v>5201</v>
      </c>
      <c r="CE3466" s="2" t="s">
        <v>99</v>
      </c>
      <c r="CF3466" s="3">
        <v>42880</v>
      </c>
      <c r="CI3466" s="2">
        <v>1</v>
      </c>
      <c r="CJ3466" s="2">
        <v>2</v>
      </c>
      <c r="CK3466" s="2">
        <v>21</v>
      </c>
      <c r="CL3466" s="2" t="s">
        <v>87</v>
      </c>
    </row>
    <row r="3467" spans="1:90">
      <c r="A3467" s="2" t="s">
        <v>71</v>
      </c>
      <c r="B3467" s="2" t="s">
        <v>72</v>
      </c>
      <c r="C3467" s="2" t="s">
        <v>73</v>
      </c>
      <c r="E3467" s="2" t="str">
        <f>"FES1162550807"</f>
        <v>FES1162550807</v>
      </c>
      <c r="F3467" s="3">
        <v>42878</v>
      </c>
      <c r="G3467" s="2">
        <v>201711</v>
      </c>
      <c r="H3467" s="2" t="s">
        <v>74</v>
      </c>
      <c r="I3467" s="2" t="s">
        <v>75</v>
      </c>
      <c r="J3467" s="2" t="s">
        <v>76</v>
      </c>
      <c r="K3467" s="2" t="s">
        <v>77</v>
      </c>
      <c r="L3467" s="2" t="s">
        <v>175</v>
      </c>
      <c r="M3467" s="2" t="s">
        <v>176</v>
      </c>
      <c r="N3467" s="2" t="s">
        <v>2967</v>
      </c>
      <c r="O3467" s="2" t="s">
        <v>81</v>
      </c>
      <c r="P3467" s="2" t="str">
        <f>"2170567127                    "</f>
        <v xml:space="preserve">2170567127                    </v>
      </c>
      <c r="Q3467" s="2">
        <v>0</v>
      </c>
      <c r="R3467" s="2">
        <v>0</v>
      </c>
      <c r="S3467" s="2">
        <v>0</v>
      </c>
      <c r="T3467" s="2">
        <v>0</v>
      </c>
      <c r="U3467" s="2">
        <v>0</v>
      </c>
      <c r="V3467" s="2">
        <v>0</v>
      </c>
      <c r="W3467" s="2">
        <v>0</v>
      </c>
      <c r="X3467" s="2">
        <v>0</v>
      </c>
      <c r="Y3467" s="2">
        <v>0</v>
      </c>
      <c r="Z3467" s="2">
        <v>0</v>
      </c>
      <c r="AA3467" s="2">
        <v>0</v>
      </c>
      <c r="AB3467" s="2">
        <v>0</v>
      </c>
      <c r="AC3467" s="2">
        <v>0</v>
      </c>
      <c r="AD3467" s="2">
        <v>0</v>
      </c>
      <c r="AE3467" s="2">
        <v>0</v>
      </c>
      <c r="AF3467" s="2">
        <v>0</v>
      </c>
      <c r="AG3467" s="2">
        <v>0</v>
      </c>
      <c r="AH3467" s="2">
        <v>0</v>
      </c>
      <c r="AI3467" s="2">
        <v>0</v>
      </c>
      <c r="AJ3467" s="2">
        <v>0</v>
      </c>
      <c r="AK3467" s="2">
        <v>0</v>
      </c>
      <c r="AL3467" s="2">
        <v>0</v>
      </c>
      <c r="AM3467" s="2">
        <v>4.66</v>
      </c>
      <c r="AN3467" s="2">
        <v>0</v>
      </c>
      <c r="AO3467" s="2">
        <v>0</v>
      </c>
      <c r="AP3467" s="2">
        <v>0</v>
      </c>
      <c r="AQ3467" s="2">
        <v>0</v>
      </c>
      <c r="AR3467" s="2">
        <v>0</v>
      </c>
      <c r="AS3467" s="2">
        <v>0</v>
      </c>
      <c r="AT3467" s="2">
        <v>0</v>
      </c>
      <c r="AU3467" s="2">
        <v>0</v>
      </c>
      <c r="AV3467" s="2">
        <v>0</v>
      </c>
      <c r="AW3467" s="2">
        <v>0</v>
      </c>
      <c r="AX3467" s="2">
        <v>0</v>
      </c>
      <c r="AY3467" s="2">
        <v>0</v>
      </c>
      <c r="AZ3467" s="2">
        <v>0</v>
      </c>
      <c r="BA3467" s="2">
        <v>0</v>
      </c>
      <c r="BB3467" s="2">
        <v>0</v>
      </c>
      <c r="BC3467" s="2">
        <v>0</v>
      </c>
      <c r="BD3467" s="2">
        <v>0</v>
      </c>
      <c r="BE3467" s="2">
        <v>0</v>
      </c>
      <c r="BF3467" s="2">
        <v>0</v>
      </c>
      <c r="BG3467" s="2">
        <v>0</v>
      </c>
      <c r="BH3467" s="2">
        <v>1</v>
      </c>
      <c r="BI3467" s="2">
        <v>1</v>
      </c>
      <c r="BJ3467" s="2">
        <v>0.2</v>
      </c>
      <c r="BK3467" s="2">
        <v>1</v>
      </c>
      <c r="BL3467" s="2">
        <v>42.1</v>
      </c>
      <c r="BM3467" s="2">
        <v>5.89</v>
      </c>
      <c r="BN3467" s="2">
        <v>47.99</v>
      </c>
      <c r="BO3467" s="2">
        <v>47.99</v>
      </c>
      <c r="BQ3467" s="2" t="s">
        <v>2968</v>
      </c>
      <c r="BR3467" s="2" t="s">
        <v>83</v>
      </c>
      <c r="BS3467" s="3">
        <v>42879</v>
      </c>
      <c r="BT3467" s="4">
        <v>0.30555555555555552</v>
      </c>
      <c r="BU3467" s="2" t="s">
        <v>3062</v>
      </c>
      <c r="BV3467" s="2" t="s">
        <v>98</v>
      </c>
      <c r="BY3467" s="2">
        <v>1200</v>
      </c>
      <c r="CA3467" s="2" t="s">
        <v>180</v>
      </c>
      <c r="CC3467" s="2" t="s">
        <v>176</v>
      </c>
      <c r="CD3467" s="2">
        <v>6012</v>
      </c>
      <c r="CE3467" s="2" t="s">
        <v>99</v>
      </c>
      <c r="CF3467" s="3">
        <v>42879</v>
      </c>
      <c r="CI3467" s="2">
        <v>1</v>
      </c>
      <c r="CJ3467" s="2">
        <v>1</v>
      </c>
      <c r="CK3467" s="2">
        <v>21</v>
      </c>
      <c r="CL3467" s="2" t="s">
        <v>87</v>
      </c>
    </row>
    <row r="3468" spans="1:90">
      <c r="A3468" s="2" t="s">
        <v>71</v>
      </c>
      <c r="B3468" s="2" t="s">
        <v>72</v>
      </c>
      <c r="C3468" s="2" t="s">
        <v>73</v>
      </c>
      <c r="E3468" s="2" t="str">
        <f>"FES1162550815"</f>
        <v>FES1162550815</v>
      </c>
      <c r="F3468" s="3">
        <v>42878</v>
      </c>
      <c r="G3468" s="2">
        <v>201711</v>
      </c>
      <c r="H3468" s="2" t="s">
        <v>74</v>
      </c>
      <c r="I3468" s="2" t="s">
        <v>75</v>
      </c>
      <c r="J3468" s="2" t="s">
        <v>76</v>
      </c>
      <c r="K3468" s="2" t="s">
        <v>77</v>
      </c>
      <c r="L3468" s="2" t="s">
        <v>175</v>
      </c>
      <c r="M3468" s="2" t="s">
        <v>176</v>
      </c>
      <c r="N3468" s="2" t="s">
        <v>1828</v>
      </c>
      <c r="O3468" s="2" t="s">
        <v>81</v>
      </c>
      <c r="P3468" s="2" t="str">
        <f>"2170567819                    "</f>
        <v xml:space="preserve">2170567819                    </v>
      </c>
      <c r="Q3468" s="2">
        <v>0</v>
      </c>
      <c r="R3468" s="2">
        <v>0</v>
      </c>
      <c r="S3468" s="2">
        <v>0</v>
      </c>
      <c r="T3468" s="2">
        <v>0</v>
      </c>
      <c r="U3468" s="2">
        <v>0</v>
      </c>
      <c r="V3468" s="2">
        <v>0</v>
      </c>
      <c r="W3468" s="2">
        <v>0</v>
      </c>
      <c r="X3468" s="2">
        <v>0</v>
      </c>
      <c r="Y3468" s="2">
        <v>0</v>
      </c>
      <c r="Z3468" s="2">
        <v>0</v>
      </c>
      <c r="AA3468" s="2">
        <v>0</v>
      </c>
      <c r="AB3468" s="2">
        <v>0</v>
      </c>
      <c r="AC3468" s="2">
        <v>0</v>
      </c>
      <c r="AD3468" s="2">
        <v>0</v>
      </c>
      <c r="AE3468" s="2">
        <v>0</v>
      </c>
      <c r="AF3468" s="2">
        <v>0</v>
      </c>
      <c r="AG3468" s="2">
        <v>0</v>
      </c>
      <c r="AH3468" s="2">
        <v>0</v>
      </c>
      <c r="AI3468" s="2">
        <v>0</v>
      </c>
      <c r="AJ3468" s="2">
        <v>0</v>
      </c>
      <c r="AK3468" s="2">
        <v>0</v>
      </c>
      <c r="AL3468" s="2">
        <v>0</v>
      </c>
      <c r="AM3468" s="2">
        <v>4.66</v>
      </c>
      <c r="AN3468" s="2">
        <v>0</v>
      </c>
      <c r="AO3468" s="2">
        <v>0</v>
      </c>
      <c r="AP3468" s="2">
        <v>0</v>
      </c>
      <c r="AQ3468" s="2">
        <v>0</v>
      </c>
      <c r="AR3468" s="2">
        <v>0</v>
      </c>
      <c r="AS3468" s="2">
        <v>0</v>
      </c>
      <c r="AT3468" s="2">
        <v>0</v>
      </c>
      <c r="AU3468" s="2">
        <v>0</v>
      </c>
      <c r="AV3468" s="2">
        <v>0</v>
      </c>
      <c r="AW3468" s="2">
        <v>0</v>
      </c>
      <c r="AX3468" s="2">
        <v>0</v>
      </c>
      <c r="AY3468" s="2">
        <v>0</v>
      </c>
      <c r="AZ3468" s="2">
        <v>0</v>
      </c>
      <c r="BA3468" s="2">
        <v>0</v>
      </c>
      <c r="BB3468" s="2">
        <v>0</v>
      </c>
      <c r="BC3468" s="2">
        <v>0</v>
      </c>
      <c r="BD3468" s="2">
        <v>0</v>
      </c>
      <c r="BE3468" s="2">
        <v>0</v>
      </c>
      <c r="BF3468" s="2">
        <v>0</v>
      </c>
      <c r="BG3468" s="2">
        <v>0</v>
      </c>
      <c r="BH3468" s="2">
        <v>1</v>
      </c>
      <c r="BI3468" s="2">
        <v>1</v>
      </c>
      <c r="BJ3468" s="2">
        <v>0.2</v>
      </c>
      <c r="BK3468" s="2">
        <v>1</v>
      </c>
      <c r="BL3468" s="2">
        <v>42.1</v>
      </c>
      <c r="BM3468" s="2">
        <v>5.89</v>
      </c>
      <c r="BN3468" s="2">
        <v>47.99</v>
      </c>
      <c r="BO3468" s="2">
        <v>47.99</v>
      </c>
      <c r="BQ3468" s="2" t="s">
        <v>1829</v>
      </c>
      <c r="BR3468" s="2" t="s">
        <v>83</v>
      </c>
      <c r="BS3468" s="3">
        <v>42879</v>
      </c>
      <c r="BT3468" s="4">
        <v>0.4236111111111111</v>
      </c>
      <c r="BU3468" s="2" t="s">
        <v>2222</v>
      </c>
      <c r="BV3468" s="2" t="s">
        <v>98</v>
      </c>
      <c r="BY3468" s="2">
        <v>1200</v>
      </c>
      <c r="CC3468" s="2" t="s">
        <v>176</v>
      </c>
      <c r="CD3468" s="2">
        <v>6001</v>
      </c>
      <c r="CE3468" s="2" t="s">
        <v>99</v>
      </c>
      <c r="CF3468" s="3">
        <v>42879</v>
      </c>
      <c r="CI3468" s="2">
        <v>1</v>
      </c>
      <c r="CJ3468" s="2">
        <v>1</v>
      </c>
      <c r="CK3468" s="2">
        <v>21</v>
      </c>
      <c r="CL3468" s="2" t="s">
        <v>87</v>
      </c>
    </row>
    <row r="3469" spans="1:90">
      <c r="A3469" s="2" t="s">
        <v>71</v>
      </c>
      <c r="B3469" s="2" t="s">
        <v>72</v>
      </c>
      <c r="C3469" s="2" t="s">
        <v>73</v>
      </c>
      <c r="E3469" s="2" t="str">
        <f>"FES1162550793"</f>
        <v>FES1162550793</v>
      </c>
      <c r="F3469" s="3">
        <v>42878</v>
      </c>
      <c r="G3469" s="2">
        <v>201711</v>
      </c>
      <c r="H3469" s="2" t="s">
        <v>74</v>
      </c>
      <c r="I3469" s="2" t="s">
        <v>75</v>
      </c>
      <c r="J3469" s="2" t="s">
        <v>76</v>
      </c>
      <c r="K3469" s="2" t="s">
        <v>77</v>
      </c>
      <c r="L3469" s="2" t="s">
        <v>390</v>
      </c>
      <c r="M3469" s="2" t="s">
        <v>391</v>
      </c>
      <c r="N3469" s="2" t="s">
        <v>931</v>
      </c>
      <c r="O3469" s="2" t="s">
        <v>81</v>
      </c>
      <c r="P3469" s="2" t="str">
        <f>"2170566054                    "</f>
        <v xml:space="preserve">2170566054                    </v>
      </c>
      <c r="Q3469" s="2">
        <v>0</v>
      </c>
      <c r="R3469" s="2">
        <v>0</v>
      </c>
      <c r="S3469" s="2">
        <v>0</v>
      </c>
      <c r="T3469" s="2">
        <v>0</v>
      </c>
      <c r="U3469" s="2">
        <v>0</v>
      </c>
      <c r="V3469" s="2">
        <v>0</v>
      </c>
      <c r="W3469" s="2">
        <v>0</v>
      </c>
      <c r="X3469" s="2">
        <v>0</v>
      </c>
      <c r="Y3469" s="2">
        <v>0</v>
      </c>
      <c r="Z3469" s="2">
        <v>0</v>
      </c>
      <c r="AA3469" s="2">
        <v>0</v>
      </c>
      <c r="AB3469" s="2">
        <v>0</v>
      </c>
      <c r="AC3469" s="2">
        <v>0</v>
      </c>
      <c r="AD3469" s="2">
        <v>0</v>
      </c>
      <c r="AE3469" s="2">
        <v>0</v>
      </c>
      <c r="AF3469" s="2">
        <v>0</v>
      </c>
      <c r="AG3469" s="2">
        <v>0</v>
      </c>
      <c r="AH3469" s="2">
        <v>0</v>
      </c>
      <c r="AI3469" s="2">
        <v>0</v>
      </c>
      <c r="AJ3469" s="2">
        <v>0</v>
      </c>
      <c r="AK3469" s="2">
        <v>0</v>
      </c>
      <c r="AL3469" s="2">
        <v>0</v>
      </c>
      <c r="AM3469" s="2">
        <v>4.66</v>
      </c>
      <c r="AN3469" s="2">
        <v>0</v>
      </c>
      <c r="AO3469" s="2">
        <v>0</v>
      </c>
      <c r="AP3469" s="2">
        <v>0</v>
      </c>
      <c r="AQ3469" s="2">
        <v>0</v>
      </c>
      <c r="AR3469" s="2">
        <v>0</v>
      </c>
      <c r="AS3469" s="2">
        <v>0</v>
      </c>
      <c r="AT3469" s="2">
        <v>0</v>
      </c>
      <c r="AU3469" s="2">
        <v>0</v>
      </c>
      <c r="AV3469" s="2">
        <v>0</v>
      </c>
      <c r="AW3469" s="2">
        <v>0</v>
      </c>
      <c r="AX3469" s="2">
        <v>0</v>
      </c>
      <c r="AY3469" s="2">
        <v>0</v>
      </c>
      <c r="AZ3469" s="2">
        <v>0</v>
      </c>
      <c r="BA3469" s="2">
        <v>0</v>
      </c>
      <c r="BB3469" s="2">
        <v>0</v>
      </c>
      <c r="BC3469" s="2">
        <v>0</v>
      </c>
      <c r="BD3469" s="2">
        <v>0</v>
      </c>
      <c r="BE3469" s="2">
        <v>0</v>
      </c>
      <c r="BF3469" s="2">
        <v>0</v>
      </c>
      <c r="BG3469" s="2">
        <v>0</v>
      </c>
      <c r="BH3469" s="2">
        <v>1</v>
      </c>
      <c r="BI3469" s="2">
        <v>1</v>
      </c>
      <c r="BJ3469" s="2">
        <v>0.2</v>
      </c>
      <c r="BK3469" s="2">
        <v>1</v>
      </c>
      <c r="BL3469" s="2">
        <v>42.1</v>
      </c>
      <c r="BM3469" s="2">
        <v>5.89</v>
      </c>
      <c r="BN3469" s="2">
        <v>47.99</v>
      </c>
      <c r="BO3469" s="2">
        <v>47.99</v>
      </c>
      <c r="BQ3469" s="2" t="s">
        <v>932</v>
      </c>
      <c r="BR3469" s="2" t="s">
        <v>83</v>
      </c>
      <c r="BS3469" s="3">
        <v>42879</v>
      </c>
      <c r="BT3469" s="4">
        <v>0.41666666666666669</v>
      </c>
      <c r="BU3469" s="2" t="s">
        <v>3441</v>
      </c>
      <c r="BV3469" s="2" t="s">
        <v>98</v>
      </c>
      <c r="BY3469" s="2">
        <v>1200</v>
      </c>
      <c r="CA3469" s="2" t="s">
        <v>114</v>
      </c>
      <c r="CC3469" s="2" t="s">
        <v>391</v>
      </c>
      <c r="CD3469" s="2">
        <v>5201</v>
      </c>
      <c r="CE3469" s="2" t="s">
        <v>99</v>
      </c>
      <c r="CF3469" s="3">
        <v>42881</v>
      </c>
      <c r="CI3469" s="2">
        <v>1</v>
      </c>
      <c r="CJ3469" s="2">
        <v>1</v>
      </c>
      <c r="CK3469" s="2">
        <v>21</v>
      </c>
      <c r="CL3469" s="2" t="s">
        <v>87</v>
      </c>
    </row>
    <row r="3470" spans="1:90">
      <c r="A3470" s="2" t="s">
        <v>71</v>
      </c>
      <c r="B3470" s="2" t="s">
        <v>72</v>
      </c>
      <c r="C3470" s="2" t="s">
        <v>73</v>
      </c>
      <c r="E3470" s="2" t="str">
        <f>"FES1162551010"</f>
        <v>FES1162551010</v>
      </c>
      <c r="F3470" s="3">
        <v>42878</v>
      </c>
      <c r="G3470" s="2">
        <v>201711</v>
      </c>
      <c r="H3470" s="2" t="s">
        <v>74</v>
      </c>
      <c r="I3470" s="2" t="s">
        <v>75</v>
      </c>
      <c r="J3470" s="2" t="s">
        <v>76</v>
      </c>
      <c r="K3470" s="2" t="s">
        <v>77</v>
      </c>
      <c r="L3470" s="2" t="s">
        <v>476</v>
      </c>
      <c r="M3470" s="2" t="s">
        <v>477</v>
      </c>
      <c r="N3470" s="2" t="s">
        <v>706</v>
      </c>
      <c r="O3470" s="2" t="s">
        <v>81</v>
      </c>
      <c r="P3470" s="2" t="str">
        <f>"2170568883                    "</f>
        <v xml:space="preserve">2170568883                    </v>
      </c>
      <c r="Q3470" s="2">
        <v>0</v>
      </c>
      <c r="R3470" s="2">
        <v>0</v>
      </c>
      <c r="S3470" s="2">
        <v>0</v>
      </c>
      <c r="T3470" s="2">
        <v>0</v>
      </c>
      <c r="U3470" s="2">
        <v>0</v>
      </c>
      <c r="V3470" s="2">
        <v>0</v>
      </c>
      <c r="W3470" s="2">
        <v>0</v>
      </c>
      <c r="X3470" s="2">
        <v>0</v>
      </c>
      <c r="Y3470" s="2">
        <v>0</v>
      </c>
      <c r="Z3470" s="2">
        <v>0</v>
      </c>
      <c r="AA3470" s="2">
        <v>0</v>
      </c>
      <c r="AB3470" s="2">
        <v>0</v>
      </c>
      <c r="AC3470" s="2">
        <v>0</v>
      </c>
      <c r="AD3470" s="2">
        <v>0</v>
      </c>
      <c r="AE3470" s="2">
        <v>0</v>
      </c>
      <c r="AF3470" s="2">
        <v>0</v>
      </c>
      <c r="AG3470" s="2">
        <v>0</v>
      </c>
      <c r="AH3470" s="2">
        <v>0</v>
      </c>
      <c r="AI3470" s="2">
        <v>0</v>
      </c>
      <c r="AJ3470" s="2">
        <v>0</v>
      </c>
      <c r="AK3470" s="2">
        <v>0</v>
      </c>
      <c r="AL3470" s="2">
        <v>0</v>
      </c>
      <c r="AM3470" s="2">
        <v>4.66</v>
      </c>
      <c r="AN3470" s="2">
        <v>0</v>
      </c>
      <c r="AO3470" s="2">
        <v>0</v>
      </c>
      <c r="AP3470" s="2">
        <v>0</v>
      </c>
      <c r="AQ3470" s="2">
        <v>0</v>
      </c>
      <c r="AR3470" s="2">
        <v>0</v>
      </c>
      <c r="AS3470" s="2">
        <v>0</v>
      </c>
      <c r="AT3470" s="2">
        <v>0</v>
      </c>
      <c r="AU3470" s="2">
        <v>0</v>
      </c>
      <c r="AV3470" s="2">
        <v>0</v>
      </c>
      <c r="AW3470" s="2">
        <v>0</v>
      </c>
      <c r="AX3470" s="2">
        <v>0</v>
      </c>
      <c r="AY3470" s="2">
        <v>0</v>
      </c>
      <c r="AZ3470" s="2">
        <v>0</v>
      </c>
      <c r="BA3470" s="2">
        <v>0</v>
      </c>
      <c r="BB3470" s="2">
        <v>0</v>
      </c>
      <c r="BC3470" s="2">
        <v>0</v>
      </c>
      <c r="BD3470" s="2">
        <v>0</v>
      </c>
      <c r="BE3470" s="2">
        <v>0</v>
      </c>
      <c r="BF3470" s="2">
        <v>0</v>
      </c>
      <c r="BG3470" s="2">
        <v>0</v>
      </c>
      <c r="BH3470" s="2">
        <v>1</v>
      </c>
      <c r="BI3470" s="2">
        <v>1</v>
      </c>
      <c r="BJ3470" s="2">
        <v>0.2</v>
      </c>
      <c r="BK3470" s="2">
        <v>1</v>
      </c>
      <c r="BL3470" s="2">
        <v>42.1</v>
      </c>
      <c r="BM3470" s="2">
        <v>5.89</v>
      </c>
      <c r="BN3470" s="2">
        <v>47.99</v>
      </c>
      <c r="BO3470" s="2">
        <v>47.99</v>
      </c>
      <c r="BQ3470" s="2" t="s">
        <v>1678</v>
      </c>
      <c r="BR3470" s="2" t="s">
        <v>83</v>
      </c>
      <c r="BS3470" s="3">
        <v>42879</v>
      </c>
      <c r="BT3470" s="4">
        <v>0.3576388888888889</v>
      </c>
      <c r="BU3470" s="2" t="s">
        <v>338</v>
      </c>
      <c r="BV3470" s="2" t="s">
        <v>98</v>
      </c>
      <c r="BY3470" s="2">
        <v>1200</v>
      </c>
      <c r="CC3470" s="2" t="s">
        <v>477</v>
      </c>
      <c r="CD3470" s="2">
        <v>6220</v>
      </c>
      <c r="CE3470" s="2" t="s">
        <v>99</v>
      </c>
      <c r="CF3470" s="3">
        <v>42880</v>
      </c>
      <c r="CI3470" s="2">
        <v>1</v>
      </c>
      <c r="CJ3470" s="2">
        <v>1</v>
      </c>
      <c r="CK3470" s="2">
        <v>21</v>
      </c>
      <c r="CL3470" s="2" t="s">
        <v>87</v>
      </c>
    </row>
    <row r="3471" spans="1:90">
      <c r="A3471" s="2" t="s">
        <v>71</v>
      </c>
      <c r="B3471" s="2" t="s">
        <v>72</v>
      </c>
      <c r="C3471" s="2" t="s">
        <v>73</v>
      </c>
      <c r="E3471" s="2" t="str">
        <f>"FES1162550787"</f>
        <v>FES1162550787</v>
      </c>
      <c r="F3471" s="3">
        <v>42878</v>
      </c>
      <c r="G3471" s="2">
        <v>201711</v>
      </c>
      <c r="H3471" s="2" t="s">
        <v>74</v>
      </c>
      <c r="I3471" s="2" t="s">
        <v>75</v>
      </c>
      <c r="J3471" s="2" t="s">
        <v>76</v>
      </c>
      <c r="K3471" s="2" t="s">
        <v>77</v>
      </c>
      <c r="L3471" s="2" t="s">
        <v>175</v>
      </c>
      <c r="M3471" s="2" t="s">
        <v>176</v>
      </c>
      <c r="N3471" s="2" t="s">
        <v>196</v>
      </c>
      <c r="O3471" s="2" t="s">
        <v>81</v>
      </c>
      <c r="P3471" s="2" t="str">
        <f>"2170568760                    "</f>
        <v xml:space="preserve">2170568760                    </v>
      </c>
      <c r="Q3471" s="2">
        <v>0</v>
      </c>
      <c r="R3471" s="2">
        <v>0</v>
      </c>
      <c r="S3471" s="2">
        <v>0</v>
      </c>
      <c r="T3471" s="2">
        <v>0</v>
      </c>
      <c r="U3471" s="2">
        <v>0</v>
      </c>
      <c r="V3471" s="2">
        <v>0</v>
      </c>
      <c r="W3471" s="2">
        <v>0</v>
      </c>
      <c r="X3471" s="2">
        <v>0</v>
      </c>
      <c r="Y3471" s="2">
        <v>0</v>
      </c>
      <c r="Z3471" s="2">
        <v>0</v>
      </c>
      <c r="AA3471" s="2">
        <v>0</v>
      </c>
      <c r="AB3471" s="2">
        <v>0</v>
      </c>
      <c r="AC3471" s="2">
        <v>0</v>
      </c>
      <c r="AD3471" s="2">
        <v>0</v>
      </c>
      <c r="AE3471" s="2">
        <v>0</v>
      </c>
      <c r="AF3471" s="2">
        <v>0</v>
      </c>
      <c r="AG3471" s="2">
        <v>0</v>
      </c>
      <c r="AH3471" s="2">
        <v>0</v>
      </c>
      <c r="AI3471" s="2">
        <v>0</v>
      </c>
      <c r="AJ3471" s="2">
        <v>0</v>
      </c>
      <c r="AK3471" s="2">
        <v>0</v>
      </c>
      <c r="AL3471" s="2">
        <v>0</v>
      </c>
      <c r="AM3471" s="2">
        <v>4.66</v>
      </c>
      <c r="AN3471" s="2">
        <v>0</v>
      </c>
      <c r="AO3471" s="2">
        <v>0</v>
      </c>
      <c r="AP3471" s="2">
        <v>0</v>
      </c>
      <c r="AQ3471" s="2">
        <v>0</v>
      </c>
      <c r="AR3471" s="2">
        <v>0</v>
      </c>
      <c r="AS3471" s="2">
        <v>0</v>
      </c>
      <c r="AT3471" s="2">
        <v>0</v>
      </c>
      <c r="AU3471" s="2">
        <v>0</v>
      </c>
      <c r="AV3471" s="2">
        <v>0</v>
      </c>
      <c r="AW3471" s="2">
        <v>0</v>
      </c>
      <c r="AX3471" s="2">
        <v>0</v>
      </c>
      <c r="AY3471" s="2">
        <v>0</v>
      </c>
      <c r="AZ3471" s="2">
        <v>0</v>
      </c>
      <c r="BA3471" s="2">
        <v>0</v>
      </c>
      <c r="BB3471" s="2">
        <v>0</v>
      </c>
      <c r="BC3471" s="2">
        <v>0</v>
      </c>
      <c r="BD3471" s="2">
        <v>0</v>
      </c>
      <c r="BE3471" s="2">
        <v>0</v>
      </c>
      <c r="BF3471" s="2">
        <v>0</v>
      </c>
      <c r="BG3471" s="2">
        <v>0</v>
      </c>
      <c r="BH3471" s="2">
        <v>1</v>
      </c>
      <c r="BI3471" s="2">
        <v>1</v>
      </c>
      <c r="BJ3471" s="2">
        <v>0.2</v>
      </c>
      <c r="BK3471" s="2">
        <v>1</v>
      </c>
      <c r="BL3471" s="2">
        <v>42.1</v>
      </c>
      <c r="BM3471" s="2">
        <v>5.89</v>
      </c>
      <c r="BN3471" s="2">
        <v>47.99</v>
      </c>
      <c r="BO3471" s="2">
        <v>47.99</v>
      </c>
      <c r="BQ3471" s="2" t="s">
        <v>197</v>
      </c>
      <c r="BR3471" s="2" t="s">
        <v>83</v>
      </c>
      <c r="BS3471" s="3">
        <v>42879</v>
      </c>
      <c r="BT3471" s="4">
        <v>0.39583333333333331</v>
      </c>
      <c r="BU3471" s="2" t="s">
        <v>3482</v>
      </c>
      <c r="BV3471" s="2" t="s">
        <v>98</v>
      </c>
      <c r="BY3471" s="2">
        <v>1200</v>
      </c>
      <c r="CA3471" s="2" t="s">
        <v>114</v>
      </c>
      <c r="CC3471" s="2" t="s">
        <v>176</v>
      </c>
      <c r="CD3471" s="2">
        <v>6001</v>
      </c>
      <c r="CE3471" s="2" t="s">
        <v>99</v>
      </c>
      <c r="CF3471" s="3">
        <v>42879</v>
      </c>
      <c r="CI3471" s="2">
        <v>1</v>
      </c>
      <c r="CJ3471" s="2">
        <v>1</v>
      </c>
      <c r="CK3471" s="2">
        <v>21</v>
      </c>
      <c r="CL3471" s="2" t="s">
        <v>87</v>
      </c>
    </row>
    <row r="3472" spans="1:90">
      <c r="A3472" s="2" t="s">
        <v>71</v>
      </c>
      <c r="B3472" s="2" t="s">
        <v>72</v>
      </c>
      <c r="C3472" s="2" t="s">
        <v>73</v>
      </c>
      <c r="E3472" s="2" t="str">
        <f>"FES1162551015"</f>
        <v>FES1162551015</v>
      </c>
      <c r="F3472" s="3">
        <v>42878</v>
      </c>
      <c r="G3472" s="2">
        <v>201711</v>
      </c>
      <c r="H3472" s="2" t="s">
        <v>74</v>
      </c>
      <c r="I3472" s="2" t="s">
        <v>75</v>
      </c>
      <c r="J3472" s="2" t="s">
        <v>76</v>
      </c>
      <c r="K3472" s="2" t="s">
        <v>77</v>
      </c>
      <c r="L3472" s="2" t="s">
        <v>175</v>
      </c>
      <c r="M3472" s="2" t="s">
        <v>176</v>
      </c>
      <c r="N3472" s="2" t="s">
        <v>196</v>
      </c>
      <c r="O3472" s="2" t="s">
        <v>81</v>
      </c>
      <c r="P3472" s="2" t="str">
        <f>"2170568894                    "</f>
        <v xml:space="preserve">2170568894                    </v>
      </c>
      <c r="Q3472" s="2">
        <v>0</v>
      </c>
      <c r="R3472" s="2">
        <v>0</v>
      </c>
      <c r="S3472" s="2">
        <v>0</v>
      </c>
      <c r="T3472" s="2">
        <v>0</v>
      </c>
      <c r="U3472" s="2">
        <v>0</v>
      </c>
      <c r="V3472" s="2">
        <v>0</v>
      </c>
      <c r="W3472" s="2">
        <v>0</v>
      </c>
      <c r="X3472" s="2">
        <v>0</v>
      </c>
      <c r="Y3472" s="2">
        <v>0</v>
      </c>
      <c r="Z3472" s="2">
        <v>0</v>
      </c>
      <c r="AA3472" s="2">
        <v>0</v>
      </c>
      <c r="AB3472" s="2">
        <v>0</v>
      </c>
      <c r="AC3472" s="2">
        <v>0</v>
      </c>
      <c r="AD3472" s="2">
        <v>0</v>
      </c>
      <c r="AE3472" s="2">
        <v>0</v>
      </c>
      <c r="AF3472" s="2">
        <v>0</v>
      </c>
      <c r="AG3472" s="2">
        <v>0</v>
      </c>
      <c r="AH3472" s="2">
        <v>0</v>
      </c>
      <c r="AI3472" s="2">
        <v>0</v>
      </c>
      <c r="AJ3472" s="2">
        <v>0</v>
      </c>
      <c r="AK3472" s="2">
        <v>0</v>
      </c>
      <c r="AL3472" s="2">
        <v>0</v>
      </c>
      <c r="AM3472" s="2">
        <v>4.66</v>
      </c>
      <c r="AN3472" s="2">
        <v>0</v>
      </c>
      <c r="AO3472" s="2">
        <v>0</v>
      </c>
      <c r="AP3472" s="2">
        <v>0</v>
      </c>
      <c r="AQ3472" s="2">
        <v>0</v>
      </c>
      <c r="AR3472" s="2">
        <v>0</v>
      </c>
      <c r="AS3472" s="2">
        <v>0</v>
      </c>
      <c r="AT3472" s="2">
        <v>0</v>
      </c>
      <c r="AU3472" s="2">
        <v>0</v>
      </c>
      <c r="AV3472" s="2">
        <v>0</v>
      </c>
      <c r="AW3472" s="2">
        <v>0</v>
      </c>
      <c r="AX3472" s="2">
        <v>0</v>
      </c>
      <c r="AY3472" s="2">
        <v>0</v>
      </c>
      <c r="AZ3472" s="2">
        <v>0</v>
      </c>
      <c r="BA3472" s="2">
        <v>0</v>
      </c>
      <c r="BB3472" s="2">
        <v>0</v>
      </c>
      <c r="BC3472" s="2">
        <v>0</v>
      </c>
      <c r="BD3472" s="2">
        <v>0</v>
      </c>
      <c r="BE3472" s="2">
        <v>0</v>
      </c>
      <c r="BF3472" s="2">
        <v>0</v>
      </c>
      <c r="BG3472" s="2">
        <v>0</v>
      </c>
      <c r="BH3472" s="2">
        <v>1</v>
      </c>
      <c r="BI3472" s="2">
        <v>1</v>
      </c>
      <c r="BJ3472" s="2">
        <v>0.2</v>
      </c>
      <c r="BK3472" s="2">
        <v>1</v>
      </c>
      <c r="BL3472" s="2">
        <v>42.1</v>
      </c>
      <c r="BM3472" s="2">
        <v>5.89</v>
      </c>
      <c r="BN3472" s="2">
        <v>47.99</v>
      </c>
      <c r="BO3472" s="2">
        <v>47.99</v>
      </c>
      <c r="BQ3472" s="2" t="s">
        <v>197</v>
      </c>
      <c r="BR3472" s="2" t="s">
        <v>83</v>
      </c>
      <c r="BS3472" s="3">
        <v>42879</v>
      </c>
      <c r="BT3472" s="4">
        <v>0.39583333333333331</v>
      </c>
      <c r="BU3472" s="2" t="s">
        <v>230</v>
      </c>
      <c r="BV3472" s="2" t="s">
        <v>98</v>
      </c>
      <c r="BY3472" s="2">
        <v>1200</v>
      </c>
      <c r="CC3472" s="2" t="s">
        <v>176</v>
      </c>
      <c r="CD3472" s="2">
        <v>6001</v>
      </c>
      <c r="CE3472" s="2" t="s">
        <v>99</v>
      </c>
      <c r="CF3472" s="3">
        <v>42879</v>
      </c>
      <c r="CI3472" s="2">
        <v>1</v>
      </c>
      <c r="CJ3472" s="2">
        <v>1</v>
      </c>
      <c r="CK3472" s="2">
        <v>21</v>
      </c>
      <c r="CL3472" s="2" t="s">
        <v>87</v>
      </c>
    </row>
    <row r="3473" spans="1:90">
      <c r="A3473" s="2" t="s">
        <v>71</v>
      </c>
      <c r="B3473" s="2" t="s">
        <v>72</v>
      </c>
      <c r="C3473" s="2" t="s">
        <v>73</v>
      </c>
      <c r="E3473" s="2" t="str">
        <f>"FES1162550808"</f>
        <v>FES1162550808</v>
      </c>
      <c r="F3473" s="3">
        <v>42878</v>
      </c>
      <c r="G3473" s="2">
        <v>201711</v>
      </c>
      <c r="H3473" s="2" t="s">
        <v>74</v>
      </c>
      <c r="I3473" s="2" t="s">
        <v>75</v>
      </c>
      <c r="J3473" s="2" t="s">
        <v>76</v>
      </c>
      <c r="K3473" s="2" t="s">
        <v>77</v>
      </c>
      <c r="L3473" s="2" t="s">
        <v>175</v>
      </c>
      <c r="M3473" s="2" t="s">
        <v>176</v>
      </c>
      <c r="N3473" s="2" t="s">
        <v>2967</v>
      </c>
      <c r="O3473" s="2" t="s">
        <v>81</v>
      </c>
      <c r="P3473" s="2" t="str">
        <f>"2170567274                    "</f>
        <v xml:space="preserve">2170567274                    </v>
      </c>
      <c r="Q3473" s="2">
        <v>0</v>
      </c>
      <c r="R3473" s="2">
        <v>0</v>
      </c>
      <c r="S3473" s="2">
        <v>0</v>
      </c>
      <c r="T3473" s="2">
        <v>0</v>
      </c>
      <c r="U3473" s="2">
        <v>0</v>
      </c>
      <c r="V3473" s="2">
        <v>0</v>
      </c>
      <c r="W3473" s="2">
        <v>0</v>
      </c>
      <c r="X3473" s="2">
        <v>0</v>
      </c>
      <c r="Y3473" s="2">
        <v>0</v>
      </c>
      <c r="Z3473" s="2">
        <v>0</v>
      </c>
      <c r="AA3473" s="2">
        <v>0</v>
      </c>
      <c r="AB3473" s="2">
        <v>0</v>
      </c>
      <c r="AC3473" s="2">
        <v>0</v>
      </c>
      <c r="AD3473" s="2">
        <v>0</v>
      </c>
      <c r="AE3473" s="2">
        <v>0</v>
      </c>
      <c r="AF3473" s="2">
        <v>0</v>
      </c>
      <c r="AG3473" s="2">
        <v>0</v>
      </c>
      <c r="AH3473" s="2">
        <v>0</v>
      </c>
      <c r="AI3473" s="2">
        <v>0</v>
      </c>
      <c r="AJ3473" s="2">
        <v>0</v>
      </c>
      <c r="AK3473" s="2">
        <v>0</v>
      </c>
      <c r="AL3473" s="2">
        <v>0</v>
      </c>
      <c r="AM3473" s="2">
        <v>4.66</v>
      </c>
      <c r="AN3473" s="2">
        <v>0</v>
      </c>
      <c r="AO3473" s="2">
        <v>0</v>
      </c>
      <c r="AP3473" s="2">
        <v>0</v>
      </c>
      <c r="AQ3473" s="2">
        <v>0</v>
      </c>
      <c r="AR3473" s="2">
        <v>0</v>
      </c>
      <c r="AS3473" s="2">
        <v>0</v>
      </c>
      <c r="AT3473" s="2">
        <v>0</v>
      </c>
      <c r="AU3473" s="2">
        <v>0</v>
      </c>
      <c r="AV3473" s="2">
        <v>0</v>
      </c>
      <c r="AW3473" s="2">
        <v>0</v>
      </c>
      <c r="AX3473" s="2">
        <v>0</v>
      </c>
      <c r="AY3473" s="2">
        <v>0</v>
      </c>
      <c r="AZ3473" s="2">
        <v>0</v>
      </c>
      <c r="BA3473" s="2">
        <v>0</v>
      </c>
      <c r="BB3473" s="2">
        <v>0</v>
      </c>
      <c r="BC3473" s="2">
        <v>0</v>
      </c>
      <c r="BD3473" s="2">
        <v>0</v>
      </c>
      <c r="BE3473" s="2">
        <v>0</v>
      </c>
      <c r="BF3473" s="2">
        <v>0</v>
      </c>
      <c r="BG3473" s="2">
        <v>0</v>
      </c>
      <c r="BH3473" s="2">
        <v>1</v>
      </c>
      <c r="BI3473" s="2">
        <v>1</v>
      </c>
      <c r="BJ3473" s="2">
        <v>0.2</v>
      </c>
      <c r="BK3473" s="2">
        <v>1</v>
      </c>
      <c r="BL3473" s="2">
        <v>42.1</v>
      </c>
      <c r="BM3473" s="2">
        <v>5.89</v>
      </c>
      <c r="BN3473" s="2">
        <v>47.99</v>
      </c>
      <c r="BO3473" s="2">
        <v>47.99</v>
      </c>
      <c r="BQ3473" s="2" t="s">
        <v>2968</v>
      </c>
      <c r="BR3473" s="2" t="s">
        <v>83</v>
      </c>
      <c r="BS3473" s="3">
        <v>42879</v>
      </c>
      <c r="BT3473" s="4">
        <v>0.56944444444444442</v>
      </c>
      <c r="BU3473" s="2" t="s">
        <v>295</v>
      </c>
      <c r="BV3473" s="2" t="s">
        <v>87</v>
      </c>
      <c r="BY3473" s="2">
        <v>1200</v>
      </c>
      <c r="CA3473" s="2" t="s">
        <v>180</v>
      </c>
      <c r="CC3473" s="2" t="s">
        <v>176</v>
      </c>
      <c r="CD3473" s="2">
        <v>6012</v>
      </c>
      <c r="CE3473" s="2" t="s">
        <v>99</v>
      </c>
      <c r="CF3473" s="3">
        <v>42879</v>
      </c>
      <c r="CI3473" s="2">
        <v>1</v>
      </c>
      <c r="CJ3473" s="2">
        <v>1</v>
      </c>
      <c r="CK3473" s="2">
        <v>21</v>
      </c>
      <c r="CL3473" s="2" t="s">
        <v>87</v>
      </c>
    </row>
    <row r="3474" spans="1:90">
      <c r="A3474" s="2" t="s">
        <v>71</v>
      </c>
      <c r="B3474" s="2" t="s">
        <v>72</v>
      </c>
      <c r="C3474" s="2" t="s">
        <v>73</v>
      </c>
      <c r="E3474" s="2" t="str">
        <f>"FES1162551057"</f>
        <v>FES1162551057</v>
      </c>
      <c r="F3474" s="3">
        <v>42878</v>
      </c>
      <c r="G3474" s="2">
        <v>201711</v>
      </c>
      <c r="H3474" s="2" t="s">
        <v>74</v>
      </c>
      <c r="I3474" s="2" t="s">
        <v>75</v>
      </c>
      <c r="J3474" s="2" t="s">
        <v>76</v>
      </c>
      <c r="K3474" s="2" t="s">
        <v>77</v>
      </c>
      <c r="L3474" s="2" t="s">
        <v>820</v>
      </c>
      <c r="M3474" s="2" t="s">
        <v>821</v>
      </c>
      <c r="N3474" s="2" t="s">
        <v>3483</v>
      </c>
      <c r="O3474" s="2" t="s">
        <v>81</v>
      </c>
      <c r="P3474" s="2" t="str">
        <f>"2170568938                    "</f>
        <v xml:space="preserve">2170568938                    </v>
      </c>
      <c r="Q3474" s="2">
        <v>0</v>
      </c>
      <c r="R3474" s="2">
        <v>0</v>
      </c>
      <c r="S3474" s="2">
        <v>0</v>
      </c>
      <c r="T3474" s="2">
        <v>0</v>
      </c>
      <c r="U3474" s="2">
        <v>0</v>
      </c>
      <c r="V3474" s="2">
        <v>0</v>
      </c>
      <c r="W3474" s="2">
        <v>0</v>
      </c>
      <c r="X3474" s="2">
        <v>0</v>
      </c>
      <c r="Y3474" s="2">
        <v>0</v>
      </c>
      <c r="Z3474" s="2">
        <v>0</v>
      </c>
      <c r="AA3474" s="2">
        <v>0</v>
      </c>
      <c r="AB3474" s="2">
        <v>0</v>
      </c>
      <c r="AC3474" s="2">
        <v>0</v>
      </c>
      <c r="AD3474" s="2">
        <v>0</v>
      </c>
      <c r="AE3474" s="2">
        <v>0</v>
      </c>
      <c r="AF3474" s="2">
        <v>0</v>
      </c>
      <c r="AG3474" s="2">
        <v>0</v>
      </c>
      <c r="AH3474" s="2">
        <v>0</v>
      </c>
      <c r="AI3474" s="2">
        <v>0</v>
      </c>
      <c r="AJ3474" s="2">
        <v>0</v>
      </c>
      <c r="AK3474" s="2">
        <v>0</v>
      </c>
      <c r="AL3474" s="2">
        <v>0</v>
      </c>
      <c r="AM3474" s="2">
        <v>4.66</v>
      </c>
      <c r="AN3474" s="2">
        <v>0</v>
      </c>
      <c r="AO3474" s="2">
        <v>0</v>
      </c>
      <c r="AP3474" s="2">
        <v>0</v>
      </c>
      <c r="AQ3474" s="2">
        <v>0</v>
      </c>
      <c r="AR3474" s="2">
        <v>0</v>
      </c>
      <c r="AS3474" s="2">
        <v>0</v>
      </c>
      <c r="AT3474" s="2">
        <v>0</v>
      </c>
      <c r="AU3474" s="2">
        <v>0</v>
      </c>
      <c r="AV3474" s="2">
        <v>0</v>
      </c>
      <c r="AW3474" s="2">
        <v>0</v>
      </c>
      <c r="AX3474" s="2">
        <v>0</v>
      </c>
      <c r="AY3474" s="2">
        <v>0</v>
      </c>
      <c r="AZ3474" s="2">
        <v>0</v>
      </c>
      <c r="BA3474" s="2">
        <v>0</v>
      </c>
      <c r="BB3474" s="2">
        <v>0</v>
      </c>
      <c r="BC3474" s="2">
        <v>0</v>
      </c>
      <c r="BD3474" s="2">
        <v>0</v>
      </c>
      <c r="BE3474" s="2">
        <v>0</v>
      </c>
      <c r="BF3474" s="2">
        <v>0</v>
      </c>
      <c r="BG3474" s="2">
        <v>0</v>
      </c>
      <c r="BH3474" s="2">
        <v>1</v>
      </c>
      <c r="BI3474" s="2">
        <v>1</v>
      </c>
      <c r="BJ3474" s="2">
        <v>0.2</v>
      </c>
      <c r="BK3474" s="2">
        <v>1</v>
      </c>
      <c r="BL3474" s="2">
        <v>42.1</v>
      </c>
      <c r="BM3474" s="2">
        <v>5.89</v>
      </c>
      <c r="BN3474" s="2">
        <v>47.99</v>
      </c>
      <c r="BO3474" s="2">
        <v>47.99</v>
      </c>
      <c r="BQ3474" s="2" t="s">
        <v>3484</v>
      </c>
      <c r="BR3474" s="2" t="s">
        <v>83</v>
      </c>
      <c r="BS3474" s="3">
        <v>42879</v>
      </c>
      <c r="BT3474" s="4">
        <v>0.48055555555555557</v>
      </c>
      <c r="BU3474" s="2" t="s">
        <v>3485</v>
      </c>
      <c r="BV3474" s="2" t="s">
        <v>98</v>
      </c>
      <c r="BY3474" s="2">
        <v>1200</v>
      </c>
      <c r="CC3474" s="2" t="s">
        <v>821</v>
      </c>
      <c r="CD3474" s="2">
        <v>1873</v>
      </c>
      <c r="CE3474" s="2" t="s">
        <v>99</v>
      </c>
      <c r="CF3474" s="3">
        <v>42880</v>
      </c>
      <c r="CI3474" s="2">
        <v>1</v>
      </c>
      <c r="CJ3474" s="2">
        <v>1</v>
      </c>
      <c r="CK3474" s="2">
        <v>21</v>
      </c>
      <c r="CL3474" s="2" t="s">
        <v>87</v>
      </c>
    </row>
    <row r="3475" spans="1:90">
      <c r="A3475" s="2" t="s">
        <v>71</v>
      </c>
      <c r="B3475" s="2" t="s">
        <v>72</v>
      </c>
      <c r="C3475" s="2" t="s">
        <v>73</v>
      </c>
      <c r="E3475" s="2" t="str">
        <f>"FES1162551138"</f>
        <v>FES1162551138</v>
      </c>
      <c r="F3475" s="3">
        <v>42878</v>
      </c>
      <c r="G3475" s="2">
        <v>201711</v>
      </c>
      <c r="H3475" s="2" t="s">
        <v>74</v>
      </c>
      <c r="I3475" s="2" t="s">
        <v>75</v>
      </c>
      <c r="J3475" s="2" t="s">
        <v>76</v>
      </c>
      <c r="K3475" s="2" t="s">
        <v>77</v>
      </c>
      <c r="L3475" s="2" t="s">
        <v>641</v>
      </c>
      <c r="M3475" s="2" t="s">
        <v>642</v>
      </c>
      <c r="N3475" s="2" t="s">
        <v>2798</v>
      </c>
      <c r="O3475" s="2" t="s">
        <v>81</v>
      </c>
      <c r="P3475" s="2" t="str">
        <f>"2170569038                    "</f>
        <v xml:space="preserve">2170569038                    </v>
      </c>
      <c r="Q3475" s="2">
        <v>0</v>
      </c>
      <c r="R3475" s="2">
        <v>0</v>
      </c>
      <c r="S3475" s="2">
        <v>0</v>
      </c>
      <c r="T3475" s="2">
        <v>0</v>
      </c>
      <c r="U3475" s="2">
        <v>0</v>
      </c>
      <c r="V3475" s="2">
        <v>0</v>
      </c>
      <c r="W3475" s="2">
        <v>0</v>
      </c>
      <c r="X3475" s="2">
        <v>0</v>
      </c>
      <c r="Y3475" s="2">
        <v>0</v>
      </c>
      <c r="Z3475" s="2">
        <v>0</v>
      </c>
      <c r="AA3475" s="2">
        <v>0</v>
      </c>
      <c r="AB3475" s="2">
        <v>0</v>
      </c>
      <c r="AC3475" s="2">
        <v>0</v>
      </c>
      <c r="AD3475" s="2">
        <v>0</v>
      </c>
      <c r="AE3475" s="2">
        <v>0</v>
      </c>
      <c r="AF3475" s="2">
        <v>0</v>
      </c>
      <c r="AG3475" s="2">
        <v>0</v>
      </c>
      <c r="AH3475" s="2">
        <v>0</v>
      </c>
      <c r="AI3475" s="2">
        <v>0</v>
      </c>
      <c r="AJ3475" s="2">
        <v>0</v>
      </c>
      <c r="AK3475" s="2">
        <v>0</v>
      </c>
      <c r="AL3475" s="2">
        <v>0</v>
      </c>
      <c r="AM3475" s="2">
        <v>6.55</v>
      </c>
      <c r="AN3475" s="2">
        <v>0</v>
      </c>
      <c r="AO3475" s="2">
        <v>0</v>
      </c>
      <c r="AP3475" s="2">
        <v>0</v>
      </c>
      <c r="AQ3475" s="2">
        <v>0</v>
      </c>
      <c r="AR3475" s="2">
        <v>0</v>
      </c>
      <c r="AS3475" s="2">
        <v>0</v>
      </c>
      <c r="AT3475" s="2">
        <v>0</v>
      </c>
      <c r="AU3475" s="2">
        <v>0</v>
      </c>
      <c r="AV3475" s="2">
        <v>0</v>
      </c>
      <c r="AW3475" s="2">
        <v>0</v>
      </c>
      <c r="AX3475" s="2">
        <v>0</v>
      </c>
      <c r="AY3475" s="2">
        <v>0</v>
      </c>
      <c r="AZ3475" s="2">
        <v>0</v>
      </c>
      <c r="BA3475" s="2">
        <v>0</v>
      </c>
      <c r="BB3475" s="2">
        <v>0</v>
      </c>
      <c r="BC3475" s="2">
        <v>0</v>
      </c>
      <c r="BD3475" s="2">
        <v>0</v>
      </c>
      <c r="BE3475" s="2">
        <v>0</v>
      </c>
      <c r="BF3475" s="2">
        <v>0</v>
      </c>
      <c r="BG3475" s="2">
        <v>0</v>
      </c>
      <c r="BH3475" s="2">
        <v>1</v>
      </c>
      <c r="BI3475" s="2">
        <v>1</v>
      </c>
      <c r="BJ3475" s="2">
        <v>0.2</v>
      </c>
      <c r="BK3475" s="2">
        <v>1</v>
      </c>
      <c r="BL3475" s="2">
        <v>59.2</v>
      </c>
      <c r="BM3475" s="2">
        <v>8.2899999999999991</v>
      </c>
      <c r="BN3475" s="2">
        <v>67.489999999999995</v>
      </c>
      <c r="BO3475" s="2">
        <v>67.489999999999995</v>
      </c>
      <c r="BQ3475" s="2" t="s">
        <v>238</v>
      </c>
      <c r="BR3475" s="2" t="s">
        <v>83</v>
      </c>
      <c r="BS3475" s="2" t="s">
        <v>834</v>
      </c>
      <c r="BY3475" s="2">
        <v>1200</v>
      </c>
      <c r="CC3475" s="2" t="s">
        <v>642</v>
      </c>
      <c r="CD3475" s="2">
        <v>1760</v>
      </c>
      <c r="CE3475" s="2" t="s">
        <v>99</v>
      </c>
      <c r="CI3475" s="2">
        <v>1</v>
      </c>
      <c r="CJ3475" s="2" t="s">
        <v>834</v>
      </c>
      <c r="CK3475" s="2">
        <v>24</v>
      </c>
      <c r="CL3475" s="2" t="s">
        <v>87</v>
      </c>
    </row>
    <row r="3476" spans="1:90">
      <c r="A3476" s="2" t="s">
        <v>71</v>
      </c>
      <c r="B3476" s="2" t="s">
        <v>72</v>
      </c>
      <c r="C3476" s="2" t="s">
        <v>73</v>
      </c>
      <c r="E3476" s="2" t="str">
        <f>"FES1162551059"</f>
        <v>FES1162551059</v>
      </c>
      <c r="F3476" s="3">
        <v>42878</v>
      </c>
      <c r="G3476" s="2">
        <v>201711</v>
      </c>
      <c r="H3476" s="2" t="s">
        <v>74</v>
      </c>
      <c r="I3476" s="2" t="s">
        <v>75</v>
      </c>
      <c r="J3476" s="2" t="s">
        <v>76</v>
      </c>
      <c r="K3476" s="2" t="s">
        <v>77</v>
      </c>
      <c r="L3476" s="2" t="s">
        <v>566</v>
      </c>
      <c r="M3476" s="2" t="s">
        <v>567</v>
      </c>
      <c r="N3476" s="2" t="s">
        <v>568</v>
      </c>
      <c r="O3476" s="2" t="s">
        <v>81</v>
      </c>
      <c r="P3476" s="2" t="str">
        <f>"2170568941                    "</f>
        <v xml:space="preserve">2170568941                    </v>
      </c>
      <c r="Q3476" s="2">
        <v>0</v>
      </c>
      <c r="R3476" s="2">
        <v>0</v>
      </c>
      <c r="S3476" s="2">
        <v>0</v>
      </c>
      <c r="T3476" s="2">
        <v>0</v>
      </c>
      <c r="U3476" s="2">
        <v>0</v>
      </c>
      <c r="V3476" s="2">
        <v>0</v>
      </c>
      <c r="W3476" s="2">
        <v>0</v>
      </c>
      <c r="X3476" s="2">
        <v>0</v>
      </c>
      <c r="Y3476" s="2">
        <v>0</v>
      </c>
      <c r="Z3476" s="2">
        <v>0</v>
      </c>
      <c r="AA3476" s="2">
        <v>0</v>
      </c>
      <c r="AB3476" s="2">
        <v>0</v>
      </c>
      <c r="AC3476" s="2">
        <v>0</v>
      </c>
      <c r="AD3476" s="2">
        <v>0</v>
      </c>
      <c r="AE3476" s="2">
        <v>0</v>
      </c>
      <c r="AF3476" s="2">
        <v>0</v>
      </c>
      <c r="AG3476" s="2">
        <v>0</v>
      </c>
      <c r="AH3476" s="2">
        <v>0</v>
      </c>
      <c r="AI3476" s="2">
        <v>0</v>
      </c>
      <c r="AJ3476" s="2">
        <v>0</v>
      </c>
      <c r="AK3476" s="2">
        <v>0</v>
      </c>
      <c r="AL3476" s="2">
        <v>0</v>
      </c>
      <c r="AM3476" s="2">
        <v>4.66</v>
      </c>
      <c r="AN3476" s="2">
        <v>0</v>
      </c>
      <c r="AO3476" s="2">
        <v>0</v>
      </c>
      <c r="AP3476" s="2">
        <v>0</v>
      </c>
      <c r="AQ3476" s="2">
        <v>0</v>
      </c>
      <c r="AR3476" s="2">
        <v>0</v>
      </c>
      <c r="AS3476" s="2">
        <v>0</v>
      </c>
      <c r="AT3476" s="2">
        <v>0</v>
      </c>
      <c r="AU3476" s="2">
        <v>0</v>
      </c>
      <c r="AV3476" s="2">
        <v>0</v>
      </c>
      <c r="AW3476" s="2">
        <v>0</v>
      </c>
      <c r="AX3476" s="2">
        <v>0</v>
      </c>
      <c r="AY3476" s="2">
        <v>0</v>
      </c>
      <c r="AZ3476" s="2">
        <v>0</v>
      </c>
      <c r="BA3476" s="2">
        <v>0</v>
      </c>
      <c r="BB3476" s="2">
        <v>0</v>
      </c>
      <c r="BC3476" s="2">
        <v>0</v>
      </c>
      <c r="BD3476" s="2">
        <v>0</v>
      </c>
      <c r="BE3476" s="2">
        <v>0</v>
      </c>
      <c r="BF3476" s="2">
        <v>0</v>
      </c>
      <c r="BG3476" s="2">
        <v>0</v>
      </c>
      <c r="BH3476" s="2">
        <v>1</v>
      </c>
      <c r="BI3476" s="2">
        <v>1</v>
      </c>
      <c r="BJ3476" s="2">
        <v>0.2</v>
      </c>
      <c r="BK3476" s="2">
        <v>1</v>
      </c>
      <c r="BL3476" s="2">
        <v>42.1</v>
      </c>
      <c r="BM3476" s="2">
        <v>5.89</v>
      </c>
      <c r="BN3476" s="2">
        <v>47.99</v>
      </c>
      <c r="BO3476" s="2">
        <v>47.99</v>
      </c>
      <c r="BQ3476" s="2" t="s">
        <v>569</v>
      </c>
      <c r="BR3476" s="2" t="s">
        <v>83</v>
      </c>
      <c r="BS3476" s="3">
        <v>42879</v>
      </c>
      <c r="BT3476" s="4">
        <v>0.47222222222222227</v>
      </c>
      <c r="BU3476" s="2" t="s">
        <v>570</v>
      </c>
      <c r="BV3476" s="2" t="s">
        <v>87</v>
      </c>
      <c r="BY3476" s="2">
        <v>1200</v>
      </c>
      <c r="CC3476" s="2" t="s">
        <v>567</v>
      </c>
      <c r="CD3476" s="2">
        <v>1947</v>
      </c>
      <c r="CE3476" s="2" t="s">
        <v>99</v>
      </c>
      <c r="CF3476" s="3">
        <v>42880</v>
      </c>
      <c r="CI3476" s="2">
        <v>1</v>
      </c>
      <c r="CJ3476" s="2">
        <v>1</v>
      </c>
      <c r="CK3476" s="2">
        <v>21</v>
      </c>
      <c r="CL3476" s="2" t="s">
        <v>87</v>
      </c>
    </row>
    <row r="3477" spans="1:90">
      <c r="A3477" s="2" t="s">
        <v>71</v>
      </c>
      <c r="B3477" s="2" t="s">
        <v>72</v>
      </c>
      <c r="C3477" s="2" t="s">
        <v>73</v>
      </c>
      <c r="E3477" s="2" t="str">
        <f>"FES1162550875"</f>
        <v>FES1162550875</v>
      </c>
      <c r="F3477" s="3">
        <v>42878</v>
      </c>
      <c r="G3477" s="2">
        <v>201711</v>
      </c>
      <c r="H3477" s="2" t="s">
        <v>74</v>
      </c>
      <c r="I3477" s="2" t="s">
        <v>75</v>
      </c>
      <c r="J3477" s="2" t="s">
        <v>76</v>
      </c>
      <c r="K3477" s="2" t="s">
        <v>77</v>
      </c>
      <c r="L3477" s="2" t="s">
        <v>116</v>
      </c>
      <c r="M3477" s="2" t="s">
        <v>117</v>
      </c>
      <c r="N3477" s="2" t="s">
        <v>600</v>
      </c>
      <c r="O3477" s="2" t="s">
        <v>81</v>
      </c>
      <c r="P3477" s="2" t="str">
        <f>"2170568813                    "</f>
        <v xml:space="preserve">2170568813                    </v>
      </c>
      <c r="Q3477" s="2">
        <v>0</v>
      </c>
      <c r="R3477" s="2">
        <v>0</v>
      </c>
      <c r="S3477" s="2">
        <v>0</v>
      </c>
      <c r="T3477" s="2">
        <v>0</v>
      </c>
      <c r="U3477" s="2">
        <v>0</v>
      </c>
      <c r="V3477" s="2">
        <v>0</v>
      </c>
      <c r="W3477" s="2">
        <v>0</v>
      </c>
      <c r="X3477" s="2">
        <v>0</v>
      </c>
      <c r="Y3477" s="2">
        <v>0</v>
      </c>
      <c r="Z3477" s="2">
        <v>0</v>
      </c>
      <c r="AA3477" s="2">
        <v>0</v>
      </c>
      <c r="AB3477" s="2">
        <v>0</v>
      </c>
      <c r="AC3477" s="2">
        <v>0</v>
      </c>
      <c r="AD3477" s="2">
        <v>0</v>
      </c>
      <c r="AE3477" s="2">
        <v>0</v>
      </c>
      <c r="AF3477" s="2">
        <v>0</v>
      </c>
      <c r="AG3477" s="2">
        <v>0</v>
      </c>
      <c r="AH3477" s="2">
        <v>0</v>
      </c>
      <c r="AI3477" s="2">
        <v>0</v>
      </c>
      <c r="AJ3477" s="2">
        <v>0</v>
      </c>
      <c r="AK3477" s="2">
        <v>0</v>
      </c>
      <c r="AL3477" s="2">
        <v>0</v>
      </c>
      <c r="AM3477" s="2">
        <v>3.64</v>
      </c>
      <c r="AN3477" s="2">
        <v>0</v>
      </c>
      <c r="AO3477" s="2">
        <v>0</v>
      </c>
      <c r="AP3477" s="2">
        <v>0</v>
      </c>
      <c r="AQ3477" s="2">
        <v>0</v>
      </c>
      <c r="AR3477" s="2">
        <v>0</v>
      </c>
      <c r="AS3477" s="2">
        <v>0</v>
      </c>
      <c r="AT3477" s="2">
        <v>0</v>
      </c>
      <c r="AU3477" s="2">
        <v>0</v>
      </c>
      <c r="AV3477" s="2">
        <v>0</v>
      </c>
      <c r="AW3477" s="2">
        <v>0</v>
      </c>
      <c r="AX3477" s="2">
        <v>0</v>
      </c>
      <c r="AY3477" s="2">
        <v>0</v>
      </c>
      <c r="AZ3477" s="2">
        <v>0</v>
      </c>
      <c r="BA3477" s="2">
        <v>0</v>
      </c>
      <c r="BB3477" s="2">
        <v>0</v>
      </c>
      <c r="BC3477" s="2">
        <v>0</v>
      </c>
      <c r="BD3477" s="2">
        <v>0</v>
      </c>
      <c r="BE3477" s="2">
        <v>0</v>
      </c>
      <c r="BF3477" s="2">
        <v>0</v>
      </c>
      <c r="BG3477" s="2">
        <v>0</v>
      </c>
      <c r="BH3477" s="2">
        <v>1</v>
      </c>
      <c r="BI3477" s="2">
        <v>1</v>
      </c>
      <c r="BJ3477" s="2">
        <v>0.2</v>
      </c>
      <c r="BK3477" s="2">
        <v>1</v>
      </c>
      <c r="BL3477" s="2">
        <v>32.89</v>
      </c>
      <c r="BM3477" s="2">
        <v>4.5999999999999996</v>
      </c>
      <c r="BN3477" s="2">
        <v>37.49</v>
      </c>
      <c r="BO3477" s="2">
        <v>37.49</v>
      </c>
      <c r="BQ3477" s="2" t="s">
        <v>601</v>
      </c>
      <c r="BR3477" s="2" t="s">
        <v>83</v>
      </c>
      <c r="BS3477" s="3">
        <v>42879</v>
      </c>
      <c r="BT3477" s="4">
        <v>0.41666666666666669</v>
      </c>
      <c r="BU3477" s="2" t="s">
        <v>602</v>
      </c>
      <c r="BV3477" s="2" t="s">
        <v>98</v>
      </c>
      <c r="BY3477" s="2">
        <v>1200</v>
      </c>
      <c r="CC3477" s="2" t="s">
        <v>117</v>
      </c>
      <c r="CD3477" s="2">
        <v>1451</v>
      </c>
      <c r="CE3477" s="2" t="s">
        <v>99</v>
      </c>
      <c r="CF3477" s="3">
        <v>42880</v>
      </c>
      <c r="CI3477" s="2">
        <v>1</v>
      </c>
      <c r="CJ3477" s="2">
        <v>1</v>
      </c>
      <c r="CK3477" s="2">
        <v>22</v>
      </c>
      <c r="CL3477" s="2" t="s">
        <v>87</v>
      </c>
    </row>
    <row r="3478" spans="1:90">
      <c r="A3478" s="2" t="s">
        <v>71</v>
      </c>
      <c r="B3478" s="2" t="s">
        <v>72</v>
      </c>
      <c r="C3478" s="2" t="s">
        <v>73</v>
      </c>
      <c r="E3478" s="2" t="str">
        <f>"FES1162550862"</f>
        <v>FES1162550862</v>
      </c>
      <c r="F3478" s="3">
        <v>42878</v>
      </c>
      <c r="G3478" s="2">
        <v>201711</v>
      </c>
      <c r="H3478" s="2" t="s">
        <v>74</v>
      </c>
      <c r="I3478" s="2" t="s">
        <v>75</v>
      </c>
      <c r="J3478" s="2" t="s">
        <v>76</v>
      </c>
      <c r="K3478" s="2" t="s">
        <v>77</v>
      </c>
      <c r="L3478" s="2" t="s">
        <v>163</v>
      </c>
      <c r="M3478" s="2" t="s">
        <v>164</v>
      </c>
      <c r="N3478" s="2" t="s">
        <v>499</v>
      </c>
      <c r="O3478" s="2" t="s">
        <v>81</v>
      </c>
      <c r="P3478" s="2" t="str">
        <f>"2170568798                    "</f>
        <v xml:space="preserve">2170568798                    </v>
      </c>
      <c r="Q3478" s="2">
        <v>0</v>
      </c>
      <c r="R3478" s="2">
        <v>0</v>
      </c>
      <c r="S3478" s="2">
        <v>0</v>
      </c>
      <c r="T3478" s="2">
        <v>0</v>
      </c>
      <c r="U3478" s="2">
        <v>0</v>
      </c>
      <c r="V3478" s="2">
        <v>0</v>
      </c>
      <c r="W3478" s="2">
        <v>0</v>
      </c>
      <c r="X3478" s="2">
        <v>0</v>
      </c>
      <c r="Y3478" s="2">
        <v>0</v>
      </c>
      <c r="Z3478" s="2">
        <v>0</v>
      </c>
      <c r="AA3478" s="2">
        <v>0</v>
      </c>
      <c r="AB3478" s="2">
        <v>0</v>
      </c>
      <c r="AC3478" s="2">
        <v>0</v>
      </c>
      <c r="AD3478" s="2">
        <v>0</v>
      </c>
      <c r="AE3478" s="2">
        <v>0</v>
      </c>
      <c r="AF3478" s="2">
        <v>0</v>
      </c>
      <c r="AG3478" s="2">
        <v>0</v>
      </c>
      <c r="AH3478" s="2">
        <v>0</v>
      </c>
      <c r="AI3478" s="2">
        <v>0</v>
      </c>
      <c r="AJ3478" s="2">
        <v>0</v>
      </c>
      <c r="AK3478" s="2">
        <v>0</v>
      </c>
      <c r="AL3478" s="2">
        <v>0</v>
      </c>
      <c r="AM3478" s="2">
        <v>3.64</v>
      </c>
      <c r="AN3478" s="2">
        <v>0</v>
      </c>
      <c r="AO3478" s="2">
        <v>0</v>
      </c>
      <c r="AP3478" s="2">
        <v>0</v>
      </c>
      <c r="AQ3478" s="2">
        <v>0</v>
      </c>
      <c r="AR3478" s="2">
        <v>0</v>
      </c>
      <c r="AS3478" s="2">
        <v>0</v>
      </c>
      <c r="AT3478" s="2">
        <v>0</v>
      </c>
      <c r="AU3478" s="2">
        <v>0</v>
      </c>
      <c r="AV3478" s="2">
        <v>0</v>
      </c>
      <c r="AW3478" s="2">
        <v>0</v>
      </c>
      <c r="AX3478" s="2">
        <v>0</v>
      </c>
      <c r="AY3478" s="2">
        <v>0</v>
      </c>
      <c r="AZ3478" s="2">
        <v>0</v>
      </c>
      <c r="BA3478" s="2">
        <v>0</v>
      </c>
      <c r="BB3478" s="2">
        <v>0</v>
      </c>
      <c r="BC3478" s="2">
        <v>0</v>
      </c>
      <c r="BD3478" s="2">
        <v>0</v>
      </c>
      <c r="BE3478" s="2">
        <v>0</v>
      </c>
      <c r="BF3478" s="2">
        <v>0</v>
      </c>
      <c r="BG3478" s="2">
        <v>0</v>
      </c>
      <c r="BH3478" s="2">
        <v>1</v>
      </c>
      <c r="BI3478" s="2">
        <v>1</v>
      </c>
      <c r="BJ3478" s="2">
        <v>0.2</v>
      </c>
      <c r="BK3478" s="2">
        <v>1</v>
      </c>
      <c r="BL3478" s="2">
        <v>32.89</v>
      </c>
      <c r="BM3478" s="2">
        <v>4.5999999999999996</v>
      </c>
      <c r="BN3478" s="2">
        <v>37.49</v>
      </c>
      <c r="BO3478" s="2">
        <v>37.49</v>
      </c>
      <c r="BQ3478" s="2" t="s">
        <v>500</v>
      </c>
      <c r="BR3478" s="2" t="s">
        <v>83</v>
      </c>
      <c r="BS3478" s="3">
        <v>42879</v>
      </c>
      <c r="BT3478" s="4">
        <v>0.42430555555555555</v>
      </c>
      <c r="BU3478" s="2" t="s">
        <v>295</v>
      </c>
      <c r="BV3478" s="2" t="s">
        <v>98</v>
      </c>
      <c r="BY3478" s="2">
        <v>1200</v>
      </c>
      <c r="CA3478" s="2" t="s">
        <v>279</v>
      </c>
      <c r="CC3478" s="2" t="s">
        <v>164</v>
      </c>
      <c r="CD3478" s="2">
        <v>2094</v>
      </c>
      <c r="CE3478" s="2" t="s">
        <v>99</v>
      </c>
      <c r="CF3478" s="3">
        <v>42879</v>
      </c>
      <c r="CI3478" s="2">
        <v>1</v>
      </c>
      <c r="CJ3478" s="2">
        <v>1</v>
      </c>
      <c r="CK3478" s="2">
        <v>22</v>
      </c>
      <c r="CL3478" s="2" t="s">
        <v>87</v>
      </c>
    </row>
    <row r="3479" spans="1:90">
      <c r="A3479" s="2" t="s">
        <v>71</v>
      </c>
      <c r="B3479" s="2" t="s">
        <v>72</v>
      </c>
      <c r="C3479" s="2" t="s">
        <v>73</v>
      </c>
      <c r="E3479" s="2" t="str">
        <f>"FES1162551042"</f>
        <v>FES1162551042</v>
      </c>
      <c r="F3479" s="3">
        <v>42878</v>
      </c>
      <c r="G3479" s="2">
        <v>201711</v>
      </c>
      <c r="H3479" s="2" t="s">
        <v>74</v>
      </c>
      <c r="I3479" s="2" t="s">
        <v>75</v>
      </c>
      <c r="J3479" s="2" t="s">
        <v>76</v>
      </c>
      <c r="K3479" s="2" t="s">
        <v>77</v>
      </c>
      <c r="L3479" s="2" t="s">
        <v>74</v>
      </c>
      <c r="M3479" s="2" t="s">
        <v>75</v>
      </c>
      <c r="N3479" s="2" t="s">
        <v>650</v>
      </c>
      <c r="O3479" s="2" t="s">
        <v>81</v>
      </c>
      <c r="P3479" s="2" t="str">
        <f>"2170568916                    "</f>
        <v xml:space="preserve">2170568916                    </v>
      </c>
      <c r="Q3479" s="2">
        <v>0</v>
      </c>
      <c r="R3479" s="2">
        <v>0</v>
      </c>
      <c r="S3479" s="2">
        <v>0</v>
      </c>
      <c r="T3479" s="2">
        <v>0</v>
      </c>
      <c r="U3479" s="2">
        <v>0</v>
      </c>
      <c r="V3479" s="2">
        <v>0</v>
      </c>
      <c r="W3479" s="2">
        <v>0</v>
      </c>
      <c r="X3479" s="2">
        <v>0</v>
      </c>
      <c r="Y3479" s="2">
        <v>0</v>
      </c>
      <c r="Z3479" s="2">
        <v>0</v>
      </c>
      <c r="AA3479" s="2">
        <v>0</v>
      </c>
      <c r="AB3479" s="2">
        <v>0</v>
      </c>
      <c r="AC3479" s="2">
        <v>0</v>
      </c>
      <c r="AD3479" s="2">
        <v>0</v>
      </c>
      <c r="AE3479" s="2">
        <v>0</v>
      </c>
      <c r="AF3479" s="2">
        <v>0</v>
      </c>
      <c r="AG3479" s="2">
        <v>0</v>
      </c>
      <c r="AH3479" s="2">
        <v>0</v>
      </c>
      <c r="AI3479" s="2">
        <v>0</v>
      </c>
      <c r="AJ3479" s="2">
        <v>0</v>
      </c>
      <c r="AK3479" s="2">
        <v>0</v>
      </c>
      <c r="AL3479" s="2">
        <v>0</v>
      </c>
      <c r="AM3479" s="2">
        <v>3.64</v>
      </c>
      <c r="AN3479" s="2">
        <v>0</v>
      </c>
      <c r="AO3479" s="2">
        <v>0</v>
      </c>
      <c r="AP3479" s="2">
        <v>0</v>
      </c>
      <c r="AQ3479" s="2">
        <v>0</v>
      </c>
      <c r="AR3479" s="2">
        <v>0</v>
      </c>
      <c r="AS3479" s="2">
        <v>0</v>
      </c>
      <c r="AT3479" s="2">
        <v>0</v>
      </c>
      <c r="AU3479" s="2">
        <v>0</v>
      </c>
      <c r="AV3479" s="2">
        <v>0</v>
      </c>
      <c r="AW3479" s="2">
        <v>0</v>
      </c>
      <c r="AX3479" s="2">
        <v>0</v>
      </c>
      <c r="AY3479" s="2">
        <v>0</v>
      </c>
      <c r="AZ3479" s="2">
        <v>0</v>
      </c>
      <c r="BA3479" s="2">
        <v>0</v>
      </c>
      <c r="BB3479" s="2">
        <v>0</v>
      </c>
      <c r="BC3479" s="2">
        <v>0</v>
      </c>
      <c r="BD3479" s="2">
        <v>0</v>
      </c>
      <c r="BE3479" s="2">
        <v>0</v>
      </c>
      <c r="BF3479" s="2">
        <v>0</v>
      </c>
      <c r="BG3479" s="2">
        <v>0</v>
      </c>
      <c r="BH3479" s="2">
        <v>1</v>
      </c>
      <c r="BI3479" s="2">
        <v>1</v>
      </c>
      <c r="BJ3479" s="2">
        <v>0.2</v>
      </c>
      <c r="BK3479" s="2">
        <v>1</v>
      </c>
      <c r="BL3479" s="2">
        <v>32.89</v>
      </c>
      <c r="BM3479" s="2">
        <v>4.5999999999999996</v>
      </c>
      <c r="BN3479" s="2">
        <v>37.49</v>
      </c>
      <c r="BO3479" s="2">
        <v>37.49</v>
      </c>
      <c r="BQ3479" s="2" t="s">
        <v>651</v>
      </c>
      <c r="BR3479" s="2" t="s">
        <v>83</v>
      </c>
      <c r="BS3479" s="3">
        <v>42879</v>
      </c>
      <c r="BT3479" s="4">
        <v>0.34722222222222227</v>
      </c>
      <c r="BU3479" s="2" t="s">
        <v>884</v>
      </c>
      <c r="BV3479" s="2" t="s">
        <v>98</v>
      </c>
      <c r="BY3479" s="2">
        <v>1200</v>
      </c>
      <c r="CA3479" s="2" t="s">
        <v>451</v>
      </c>
      <c r="CC3479" s="2" t="s">
        <v>75</v>
      </c>
      <c r="CD3479" s="2">
        <v>1600</v>
      </c>
      <c r="CE3479" s="2" t="s">
        <v>99</v>
      </c>
      <c r="CF3479" s="3">
        <v>42879</v>
      </c>
      <c r="CI3479" s="2">
        <v>1</v>
      </c>
      <c r="CJ3479" s="2">
        <v>1</v>
      </c>
      <c r="CK3479" s="2">
        <v>22</v>
      </c>
      <c r="CL3479" s="2" t="s">
        <v>87</v>
      </c>
    </row>
    <row r="3480" spans="1:90">
      <c r="A3480" s="2" t="s">
        <v>71</v>
      </c>
      <c r="B3480" s="2" t="s">
        <v>72</v>
      </c>
      <c r="C3480" s="2" t="s">
        <v>73</v>
      </c>
      <c r="E3480" s="2" t="str">
        <f>"FES1162551030"</f>
        <v>FES1162551030</v>
      </c>
      <c r="F3480" s="3">
        <v>42878</v>
      </c>
      <c r="G3480" s="2">
        <v>201711</v>
      </c>
      <c r="H3480" s="2" t="s">
        <v>74</v>
      </c>
      <c r="I3480" s="2" t="s">
        <v>75</v>
      </c>
      <c r="J3480" s="2" t="s">
        <v>76</v>
      </c>
      <c r="K3480" s="2" t="s">
        <v>77</v>
      </c>
      <c r="L3480" s="2" t="s">
        <v>242</v>
      </c>
      <c r="M3480" s="2" t="s">
        <v>243</v>
      </c>
      <c r="N3480" s="2" t="s">
        <v>1686</v>
      </c>
      <c r="O3480" s="2" t="s">
        <v>81</v>
      </c>
      <c r="P3480" s="2" t="str">
        <f>"2170568887                    "</f>
        <v xml:space="preserve">2170568887                    </v>
      </c>
      <c r="Q3480" s="2">
        <v>0</v>
      </c>
      <c r="R3480" s="2">
        <v>0</v>
      </c>
      <c r="S3480" s="2">
        <v>0</v>
      </c>
      <c r="T3480" s="2">
        <v>0</v>
      </c>
      <c r="U3480" s="2">
        <v>0</v>
      </c>
      <c r="V3480" s="2">
        <v>0</v>
      </c>
      <c r="W3480" s="2">
        <v>0</v>
      </c>
      <c r="X3480" s="2">
        <v>0</v>
      </c>
      <c r="Y3480" s="2">
        <v>0</v>
      </c>
      <c r="Z3480" s="2">
        <v>0</v>
      </c>
      <c r="AA3480" s="2">
        <v>0</v>
      </c>
      <c r="AB3480" s="2">
        <v>0</v>
      </c>
      <c r="AC3480" s="2">
        <v>0</v>
      </c>
      <c r="AD3480" s="2">
        <v>0</v>
      </c>
      <c r="AE3480" s="2">
        <v>0</v>
      </c>
      <c r="AF3480" s="2">
        <v>0</v>
      </c>
      <c r="AG3480" s="2">
        <v>0</v>
      </c>
      <c r="AH3480" s="2">
        <v>0</v>
      </c>
      <c r="AI3480" s="2">
        <v>0</v>
      </c>
      <c r="AJ3480" s="2">
        <v>0</v>
      </c>
      <c r="AK3480" s="2">
        <v>0</v>
      </c>
      <c r="AL3480" s="2">
        <v>0</v>
      </c>
      <c r="AM3480" s="2">
        <v>3.64</v>
      </c>
      <c r="AN3480" s="2">
        <v>0</v>
      </c>
      <c r="AO3480" s="2">
        <v>0</v>
      </c>
      <c r="AP3480" s="2">
        <v>0</v>
      </c>
      <c r="AQ3480" s="2">
        <v>0</v>
      </c>
      <c r="AR3480" s="2">
        <v>0</v>
      </c>
      <c r="AS3480" s="2">
        <v>0</v>
      </c>
      <c r="AT3480" s="2">
        <v>0</v>
      </c>
      <c r="AU3480" s="2">
        <v>0</v>
      </c>
      <c r="AV3480" s="2">
        <v>0</v>
      </c>
      <c r="AW3480" s="2">
        <v>0</v>
      </c>
      <c r="AX3480" s="2">
        <v>0</v>
      </c>
      <c r="AY3480" s="2">
        <v>0</v>
      </c>
      <c r="AZ3480" s="2">
        <v>0</v>
      </c>
      <c r="BA3480" s="2">
        <v>0</v>
      </c>
      <c r="BB3480" s="2">
        <v>0</v>
      </c>
      <c r="BC3480" s="2">
        <v>0</v>
      </c>
      <c r="BD3480" s="2">
        <v>0</v>
      </c>
      <c r="BE3480" s="2">
        <v>0</v>
      </c>
      <c r="BF3480" s="2">
        <v>0</v>
      </c>
      <c r="BG3480" s="2">
        <v>0</v>
      </c>
      <c r="BH3480" s="2">
        <v>1</v>
      </c>
      <c r="BI3480" s="2">
        <v>1</v>
      </c>
      <c r="BJ3480" s="2">
        <v>0.2</v>
      </c>
      <c r="BK3480" s="2">
        <v>1</v>
      </c>
      <c r="BL3480" s="2">
        <v>32.89</v>
      </c>
      <c r="BM3480" s="2">
        <v>4.5999999999999996</v>
      </c>
      <c r="BN3480" s="2">
        <v>37.49</v>
      </c>
      <c r="BO3480" s="2">
        <v>37.49</v>
      </c>
      <c r="BQ3480" s="2" t="s">
        <v>1687</v>
      </c>
      <c r="BR3480" s="2" t="s">
        <v>83</v>
      </c>
      <c r="BS3480" s="3">
        <v>42879</v>
      </c>
      <c r="BT3480" s="4">
        <v>0.38055555555555554</v>
      </c>
      <c r="BU3480" s="2" t="s">
        <v>458</v>
      </c>
      <c r="BV3480" s="2" t="s">
        <v>98</v>
      </c>
      <c r="BY3480" s="2">
        <v>1200</v>
      </c>
      <c r="CA3480" s="2" t="s">
        <v>2306</v>
      </c>
      <c r="CC3480" s="2" t="s">
        <v>243</v>
      </c>
      <c r="CD3480" s="2">
        <v>1459</v>
      </c>
      <c r="CE3480" s="2" t="s">
        <v>99</v>
      </c>
      <c r="CF3480" s="3">
        <v>42880</v>
      </c>
      <c r="CI3480" s="2">
        <v>1</v>
      </c>
      <c r="CJ3480" s="2">
        <v>1</v>
      </c>
      <c r="CK3480" s="2">
        <v>22</v>
      </c>
      <c r="CL3480" s="2" t="s">
        <v>87</v>
      </c>
    </row>
    <row r="3481" spans="1:90">
      <c r="A3481" s="2" t="s">
        <v>71</v>
      </c>
      <c r="B3481" s="2" t="s">
        <v>72</v>
      </c>
      <c r="C3481" s="2" t="s">
        <v>73</v>
      </c>
      <c r="E3481" s="2" t="str">
        <f>"FES1162551016"</f>
        <v>FES1162551016</v>
      </c>
      <c r="F3481" s="3">
        <v>42878</v>
      </c>
      <c r="G3481" s="2">
        <v>201711</v>
      </c>
      <c r="H3481" s="2" t="s">
        <v>74</v>
      </c>
      <c r="I3481" s="2" t="s">
        <v>75</v>
      </c>
      <c r="J3481" s="2" t="s">
        <v>76</v>
      </c>
      <c r="K3481" s="2" t="s">
        <v>77</v>
      </c>
      <c r="L3481" s="2" t="s">
        <v>163</v>
      </c>
      <c r="M3481" s="2" t="s">
        <v>164</v>
      </c>
      <c r="N3481" s="2" t="s">
        <v>499</v>
      </c>
      <c r="O3481" s="2" t="s">
        <v>81</v>
      </c>
      <c r="P3481" s="2" t="str">
        <f>"2170568890                    "</f>
        <v xml:space="preserve">2170568890                    </v>
      </c>
      <c r="Q3481" s="2">
        <v>0</v>
      </c>
      <c r="R3481" s="2">
        <v>0</v>
      </c>
      <c r="S3481" s="2">
        <v>0</v>
      </c>
      <c r="T3481" s="2">
        <v>0</v>
      </c>
      <c r="U3481" s="2">
        <v>0</v>
      </c>
      <c r="V3481" s="2">
        <v>0</v>
      </c>
      <c r="W3481" s="2">
        <v>0</v>
      </c>
      <c r="X3481" s="2">
        <v>0</v>
      </c>
      <c r="Y3481" s="2">
        <v>0</v>
      </c>
      <c r="Z3481" s="2">
        <v>0</v>
      </c>
      <c r="AA3481" s="2">
        <v>0</v>
      </c>
      <c r="AB3481" s="2">
        <v>0</v>
      </c>
      <c r="AC3481" s="2">
        <v>0</v>
      </c>
      <c r="AD3481" s="2">
        <v>0</v>
      </c>
      <c r="AE3481" s="2">
        <v>0</v>
      </c>
      <c r="AF3481" s="2">
        <v>0</v>
      </c>
      <c r="AG3481" s="2">
        <v>0</v>
      </c>
      <c r="AH3481" s="2">
        <v>0</v>
      </c>
      <c r="AI3481" s="2">
        <v>0</v>
      </c>
      <c r="AJ3481" s="2">
        <v>0</v>
      </c>
      <c r="AK3481" s="2">
        <v>0</v>
      </c>
      <c r="AL3481" s="2">
        <v>0</v>
      </c>
      <c r="AM3481" s="2">
        <v>3.64</v>
      </c>
      <c r="AN3481" s="2">
        <v>0</v>
      </c>
      <c r="AO3481" s="2">
        <v>0</v>
      </c>
      <c r="AP3481" s="2">
        <v>0</v>
      </c>
      <c r="AQ3481" s="2">
        <v>0</v>
      </c>
      <c r="AR3481" s="2">
        <v>0</v>
      </c>
      <c r="AS3481" s="2">
        <v>0</v>
      </c>
      <c r="AT3481" s="2">
        <v>0</v>
      </c>
      <c r="AU3481" s="2">
        <v>0</v>
      </c>
      <c r="AV3481" s="2">
        <v>0</v>
      </c>
      <c r="AW3481" s="2">
        <v>0</v>
      </c>
      <c r="AX3481" s="2">
        <v>0</v>
      </c>
      <c r="AY3481" s="2">
        <v>0</v>
      </c>
      <c r="AZ3481" s="2">
        <v>0</v>
      </c>
      <c r="BA3481" s="2">
        <v>0</v>
      </c>
      <c r="BB3481" s="2">
        <v>0</v>
      </c>
      <c r="BC3481" s="2">
        <v>0</v>
      </c>
      <c r="BD3481" s="2">
        <v>0</v>
      </c>
      <c r="BE3481" s="2">
        <v>0</v>
      </c>
      <c r="BF3481" s="2">
        <v>0</v>
      </c>
      <c r="BG3481" s="2">
        <v>0</v>
      </c>
      <c r="BH3481" s="2">
        <v>1</v>
      </c>
      <c r="BI3481" s="2">
        <v>1</v>
      </c>
      <c r="BJ3481" s="2">
        <v>0.2</v>
      </c>
      <c r="BK3481" s="2">
        <v>1</v>
      </c>
      <c r="BL3481" s="2">
        <v>32.89</v>
      </c>
      <c r="BM3481" s="2">
        <v>4.5999999999999996</v>
      </c>
      <c r="BN3481" s="2">
        <v>37.49</v>
      </c>
      <c r="BO3481" s="2">
        <v>37.49</v>
      </c>
      <c r="BQ3481" s="2" t="s">
        <v>500</v>
      </c>
      <c r="BR3481" s="2" t="s">
        <v>83</v>
      </c>
      <c r="BS3481" s="3">
        <v>42879</v>
      </c>
      <c r="BT3481" s="4">
        <v>0.42430555555555555</v>
      </c>
      <c r="BU3481" s="2" t="s">
        <v>295</v>
      </c>
      <c r="BV3481" s="2" t="s">
        <v>98</v>
      </c>
      <c r="BY3481" s="2">
        <v>1200</v>
      </c>
      <c r="CA3481" s="2" t="s">
        <v>279</v>
      </c>
      <c r="CC3481" s="2" t="s">
        <v>164</v>
      </c>
      <c r="CD3481" s="2">
        <v>2094</v>
      </c>
      <c r="CE3481" s="2" t="s">
        <v>99</v>
      </c>
      <c r="CF3481" s="3">
        <v>42879</v>
      </c>
      <c r="CI3481" s="2">
        <v>1</v>
      </c>
      <c r="CJ3481" s="2">
        <v>1</v>
      </c>
      <c r="CK3481" s="2">
        <v>22</v>
      </c>
      <c r="CL3481" s="2" t="s">
        <v>87</v>
      </c>
    </row>
    <row r="3482" spans="1:90">
      <c r="A3482" s="2" t="s">
        <v>71</v>
      </c>
      <c r="B3482" s="2" t="s">
        <v>72</v>
      </c>
      <c r="C3482" s="2" t="s">
        <v>73</v>
      </c>
      <c r="E3482" s="2" t="str">
        <f>"FES1162550915"</f>
        <v>FES1162550915</v>
      </c>
      <c r="F3482" s="3">
        <v>42878</v>
      </c>
      <c r="G3482" s="2">
        <v>201711</v>
      </c>
      <c r="H3482" s="2" t="s">
        <v>74</v>
      </c>
      <c r="I3482" s="2" t="s">
        <v>75</v>
      </c>
      <c r="J3482" s="2" t="s">
        <v>76</v>
      </c>
      <c r="K3482" s="2" t="s">
        <v>77</v>
      </c>
      <c r="L3482" s="2" t="s">
        <v>181</v>
      </c>
      <c r="M3482" s="2" t="s">
        <v>182</v>
      </c>
      <c r="N3482" s="2" t="s">
        <v>301</v>
      </c>
      <c r="O3482" s="2" t="s">
        <v>81</v>
      </c>
      <c r="P3482" s="2" t="str">
        <f>"2170564724                    "</f>
        <v xml:space="preserve">2170564724                    </v>
      </c>
      <c r="Q3482" s="2">
        <v>0</v>
      </c>
      <c r="R3482" s="2">
        <v>0</v>
      </c>
      <c r="S3482" s="2">
        <v>0</v>
      </c>
      <c r="T3482" s="2">
        <v>0</v>
      </c>
      <c r="U3482" s="2">
        <v>0</v>
      </c>
      <c r="V3482" s="2">
        <v>0</v>
      </c>
      <c r="W3482" s="2">
        <v>0</v>
      </c>
      <c r="X3482" s="2">
        <v>0</v>
      </c>
      <c r="Y3482" s="2">
        <v>0</v>
      </c>
      <c r="Z3482" s="2">
        <v>0</v>
      </c>
      <c r="AA3482" s="2">
        <v>0</v>
      </c>
      <c r="AB3482" s="2">
        <v>0</v>
      </c>
      <c r="AC3482" s="2">
        <v>0</v>
      </c>
      <c r="AD3482" s="2">
        <v>0</v>
      </c>
      <c r="AE3482" s="2">
        <v>0</v>
      </c>
      <c r="AF3482" s="2">
        <v>0</v>
      </c>
      <c r="AG3482" s="2">
        <v>0</v>
      </c>
      <c r="AH3482" s="2">
        <v>0</v>
      </c>
      <c r="AI3482" s="2">
        <v>0</v>
      </c>
      <c r="AJ3482" s="2">
        <v>0</v>
      </c>
      <c r="AK3482" s="2">
        <v>0</v>
      </c>
      <c r="AL3482" s="2">
        <v>0</v>
      </c>
      <c r="AM3482" s="2">
        <v>3.64</v>
      </c>
      <c r="AN3482" s="2">
        <v>0</v>
      </c>
      <c r="AO3482" s="2">
        <v>0</v>
      </c>
      <c r="AP3482" s="2">
        <v>0</v>
      </c>
      <c r="AQ3482" s="2">
        <v>0</v>
      </c>
      <c r="AR3482" s="2">
        <v>0</v>
      </c>
      <c r="AS3482" s="2">
        <v>0</v>
      </c>
      <c r="AT3482" s="2">
        <v>0</v>
      </c>
      <c r="AU3482" s="2">
        <v>0</v>
      </c>
      <c r="AV3482" s="2">
        <v>0</v>
      </c>
      <c r="AW3482" s="2">
        <v>0</v>
      </c>
      <c r="AX3482" s="2">
        <v>0</v>
      </c>
      <c r="AY3482" s="2">
        <v>0</v>
      </c>
      <c r="AZ3482" s="2">
        <v>0</v>
      </c>
      <c r="BA3482" s="2">
        <v>0</v>
      </c>
      <c r="BB3482" s="2">
        <v>0</v>
      </c>
      <c r="BC3482" s="2">
        <v>0</v>
      </c>
      <c r="BD3482" s="2">
        <v>0</v>
      </c>
      <c r="BE3482" s="2">
        <v>0</v>
      </c>
      <c r="BF3482" s="2">
        <v>0</v>
      </c>
      <c r="BG3482" s="2">
        <v>0</v>
      </c>
      <c r="BH3482" s="2">
        <v>1</v>
      </c>
      <c r="BI3482" s="2">
        <v>1</v>
      </c>
      <c r="BJ3482" s="2">
        <v>0.2</v>
      </c>
      <c r="BK3482" s="2">
        <v>1</v>
      </c>
      <c r="BL3482" s="2">
        <v>32.89</v>
      </c>
      <c r="BM3482" s="2">
        <v>4.5999999999999996</v>
      </c>
      <c r="BN3482" s="2">
        <v>37.49</v>
      </c>
      <c r="BO3482" s="2">
        <v>37.49</v>
      </c>
      <c r="BQ3482" s="2" t="s">
        <v>302</v>
      </c>
      <c r="BR3482" s="2" t="s">
        <v>83</v>
      </c>
      <c r="BS3482" s="3">
        <v>42879</v>
      </c>
      <c r="BT3482" s="4">
        <v>0.42569444444444443</v>
      </c>
      <c r="BU3482" s="2" t="s">
        <v>3486</v>
      </c>
      <c r="BV3482" s="2" t="s">
        <v>98</v>
      </c>
      <c r="BY3482" s="2">
        <v>1200</v>
      </c>
      <c r="CA3482" s="2" t="s">
        <v>114</v>
      </c>
      <c r="CC3482" s="2" t="s">
        <v>182</v>
      </c>
      <c r="CD3482" s="2">
        <v>1559</v>
      </c>
      <c r="CE3482" s="2" t="s">
        <v>99</v>
      </c>
      <c r="CF3482" s="3">
        <v>42880</v>
      </c>
      <c r="CI3482" s="2">
        <v>1</v>
      </c>
      <c r="CJ3482" s="2">
        <v>1</v>
      </c>
      <c r="CK3482" s="2">
        <v>22</v>
      </c>
      <c r="CL3482" s="2" t="s">
        <v>87</v>
      </c>
    </row>
    <row r="3483" spans="1:90">
      <c r="A3483" s="2" t="s">
        <v>71</v>
      </c>
      <c r="B3483" s="2" t="s">
        <v>72</v>
      </c>
      <c r="C3483" s="2" t="s">
        <v>73</v>
      </c>
      <c r="E3483" s="2" t="str">
        <f>"FES1162551070"</f>
        <v>FES1162551070</v>
      </c>
      <c r="F3483" s="3">
        <v>42878</v>
      </c>
      <c r="G3483" s="2">
        <v>201711</v>
      </c>
      <c r="H3483" s="2" t="s">
        <v>74</v>
      </c>
      <c r="I3483" s="2" t="s">
        <v>75</v>
      </c>
      <c r="J3483" s="2" t="s">
        <v>76</v>
      </c>
      <c r="K3483" s="2" t="s">
        <v>77</v>
      </c>
      <c r="L3483" s="2" t="s">
        <v>209</v>
      </c>
      <c r="M3483" s="2" t="s">
        <v>210</v>
      </c>
      <c r="N3483" s="2" t="s">
        <v>590</v>
      </c>
      <c r="O3483" s="2" t="s">
        <v>81</v>
      </c>
      <c r="P3483" s="2" t="str">
        <f>"2170568952                    "</f>
        <v xml:space="preserve">2170568952                    </v>
      </c>
      <c r="Q3483" s="2">
        <v>0</v>
      </c>
      <c r="R3483" s="2">
        <v>0</v>
      </c>
      <c r="S3483" s="2">
        <v>0</v>
      </c>
      <c r="T3483" s="2">
        <v>0</v>
      </c>
      <c r="U3483" s="2">
        <v>0</v>
      </c>
      <c r="V3483" s="2">
        <v>0</v>
      </c>
      <c r="W3483" s="2">
        <v>0</v>
      </c>
      <c r="X3483" s="2">
        <v>0</v>
      </c>
      <c r="Y3483" s="2">
        <v>0</v>
      </c>
      <c r="Z3483" s="2">
        <v>0</v>
      </c>
      <c r="AA3483" s="2">
        <v>0</v>
      </c>
      <c r="AB3483" s="2">
        <v>0</v>
      </c>
      <c r="AC3483" s="2">
        <v>0</v>
      </c>
      <c r="AD3483" s="2">
        <v>0</v>
      </c>
      <c r="AE3483" s="2">
        <v>0</v>
      </c>
      <c r="AF3483" s="2">
        <v>0</v>
      </c>
      <c r="AG3483" s="2">
        <v>0</v>
      </c>
      <c r="AH3483" s="2">
        <v>0</v>
      </c>
      <c r="AI3483" s="2">
        <v>0</v>
      </c>
      <c r="AJ3483" s="2">
        <v>0</v>
      </c>
      <c r="AK3483" s="2">
        <v>0</v>
      </c>
      <c r="AL3483" s="2">
        <v>0</v>
      </c>
      <c r="AM3483" s="2">
        <v>3.64</v>
      </c>
      <c r="AN3483" s="2">
        <v>0</v>
      </c>
      <c r="AO3483" s="2">
        <v>0</v>
      </c>
      <c r="AP3483" s="2">
        <v>0</v>
      </c>
      <c r="AQ3483" s="2">
        <v>0</v>
      </c>
      <c r="AR3483" s="2">
        <v>0</v>
      </c>
      <c r="AS3483" s="2">
        <v>0</v>
      </c>
      <c r="AT3483" s="2">
        <v>0</v>
      </c>
      <c r="AU3483" s="2">
        <v>0</v>
      </c>
      <c r="AV3483" s="2">
        <v>0</v>
      </c>
      <c r="AW3483" s="2">
        <v>0</v>
      </c>
      <c r="AX3483" s="2">
        <v>0</v>
      </c>
      <c r="AY3483" s="2">
        <v>0</v>
      </c>
      <c r="AZ3483" s="2">
        <v>0</v>
      </c>
      <c r="BA3483" s="2">
        <v>0</v>
      </c>
      <c r="BB3483" s="2">
        <v>0</v>
      </c>
      <c r="BC3483" s="2">
        <v>0</v>
      </c>
      <c r="BD3483" s="2">
        <v>0</v>
      </c>
      <c r="BE3483" s="2">
        <v>0</v>
      </c>
      <c r="BF3483" s="2">
        <v>0</v>
      </c>
      <c r="BG3483" s="2">
        <v>0</v>
      </c>
      <c r="BH3483" s="2">
        <v>1</v>
      </c>
      <c r="BI3483" s="2">
        <v>1</v>
      </c>
      <c r="BJ3483" s="2">
        <v>0.2</v>
      </c>
      <c r="BK3483" s="2">
        <v>1</v>
      </c>
      <c r="BL3483" s="2">
        <v>32.89</v>
      </c>
      <c r="BM3483" s="2">
        <v>4.5999999999999996</v>
      </c>
      <c r="BN3483" s="2">
        <v>37.49</v>
      </c>
      <c r="BO3483" s="2">
        <v>37.49</v>
      </c>
      <c r="BQ3483" s="2" t="s">
        <v>591</v>
      </c>
      <c r="BR3483" s="2" t="s">
        <v>83</v>
      </c>
      <c r="BS3483" s="3">
        <v>42879</v>
      </c>
      <c r="BT3483" s="4">
        <v>0.4375</v>
      </c>
      <c r="BU3483" s="2" t="s">
        <v>3487</v>
      </c>
      <c r="BV3483" s="2" t="s">
        <v>98</v>
      </c>
      <c r="BY3483" s="2">
        <v>1200</v>
      </c>
      <c r="CA3483" s="2" t="s">
        <v>901</v>
      </c>
      <c r="CC3483" s="2" t="s">
        <v>210</v>
      </c>
      <c r="CD3483" s="2">
        <v>1709</v>
      </c>
      <c r="CE3483" s="2" t="s">
        <v>99</v>
      </c>
      <c r="CF3483" s="3">
        <v>42879</v>
      </c>
      <c r="CI3483" s="2">
        <v>1</v>
      </c>
      <c r="CJ3483" s="2">
        <v>1</v>
      </c>
      <c r="CK3483" s="2">
        <v>22</v>
      </c>
      <c r="CL3483" s="2" t="s">
        <v>87</v>
      </c>
    </row>
    <row r="3484" spans="1:90">
      <c r="A3484" s="2" t="s">
        <v>71</v>
      </c>
      <c r="B3484" s="2" t="s">
        <v>72</v>
      </c>
      <c r="C3484" s="2" t="s">
        <v>73</v>
      </c>
      <c r="E3484" s="2" t="str">
        <f>"FES1162551092"</f>
        <v>FES1162551092</v>
      </c>
      <c r="F3484" s="3">
        <v>42878</v>
      </c>
      <c r="G3484" s="2">
        <v>201711</v>
      </c>
      <c r="H3484" s="2" t="s">
        <v>74</v>
      </c>
      <c r="I3484" s="2" t="s">
        <v>75</v>
      </c>
      <c r="J3484" s="2" t="s">
        <v>76</v>
      </c>
      <c r="K3484" s="2" t="s">
        <v>77</v>
      </c>
      <c r="L3484" s="2" t="s">
        <v>175</v>
      </c>
      <c r="M3484" s="2" t="s">
        <v>176</v>
      </c>
      <c r="N3484" s="2" t="s">
        <v>573</v>
      </c>
      <c r="O3484" s="2" t="s">
        <v>81</v>
      </c>
      <c r="P3484" s="2" t="str">
        <f>"2170568978                    "</f>
        <v xml:space="preserve">2170568978                    </v>
      </c>
      <c r="Q3484" s="2">
        <v>0</v>
      </c>
      <c r="R3484" s="2">
        <v>0</v>
      </c>
      <c r="S3484" s="2">
        <v>0</v>
      </c>
      <c r="T3484" s="2">
        <v>0</v>
      </c>
      <c r="U3484" s="2">
        <v>0</v>
      </c>
      <c r="V3484" s="2">
        <v>0</v>
      </c>
      <c r="W3484" s="2">
        <v>0</v>
      </c>
      <c r="X3484" s="2">
        <v>0</v>
      </c>
      <c r="Y3484" s="2">
        <v>0</v>
      </c>
      <c r="Z3484" s="2">
        <v>0</v>
      </c>
      <c r="AA3484" s="2">
        <v>0</v>
      </c>
      <c r="AB3484" s="2">
        <v>0</v>
      </c>
      <c r="AC3484" s="2">
        <v>0</v>
      </c>
      <c r="AD3484" s="2">
        <v>0</v>
      </c>
      <c r="AE3484" s="2">
        <v>0</v>
      </c>
      <c r="AF3484" s="2">
        <v>0</v>
      </c>
      <c r="AG3484" s="2">
        <v>0</v>
      </c>
      <c r="AH3484" s="2">
        <v>0</v>
      </c>
      <c r="AI3484" s="2">
        <v>0</v>
      </c>
      <c r="AJ3484" s="2">
        <v>0</v>
      </c>
      <c r="AK3484" s="2">
        <v>0</v>
      </c>
      <c r="AL3484" s="2">
        <v>0</v>
      </c>
      <c r="AM3484" s="2">
        <v>4.66</v>
      </c>
      <c r="AN3484" s="2">
        <v>0</v>
      </c>
      <c r="AO3484" s="2">
        <v>0</v>
      </c>
      <c r="AP3484" s="2">
        <v>0</v>
      </c>
      <c r="AQ3484" s="2">
        <v>0</v>
      </c>
      <c r="AR3484" s="2">
        <v>0</v>
      </c>
      <c r="AS3484" s="2">
        <v>0</v>
      </c>
      <c r="AT3484" s="2">
        <v>0</v>
      </c>
      <c r="AU3484" s="2">
        <v>0</v>
      </c>
      <c r="AV3484" s="2">
        <v>0</v>
      </c>
      <c r="AW3484" s="2">
        <v>0</v>
      </c>
      <c r="AX3484" s="2">
        <v>0</v>
      </c>
      <c r="AY3484" s="2">
        <v>0</v>
      </c>
      <c r="AZ3484" s="2">
        <v>0</v>
      </c>
      <c r="BA3484" s="2">
        <v>0</v>
      </c>
      <c r="BB3484" s="2">
        <v>0</v>
      </c>
      <c r="BC3484" s="2">
        <v>0</v>
      </c>
      <c r="BD3484" s="2">
        <v>0</v>
      </c>
      <c r="BE3484" s="2">
        <v>0</v>
      </c>
      <c r="BF3484" s="2">
        <v>0</v>
      </c>
      <c r="BG3484" s="2">
        <v>0</v>
      </c>
      <c r="BH3484" s="2">
        <v>1</v>
      </c>
      <c r="BI3484" s="2">
        <v>1</v>
      </c>
      <c r="BJ3484" s="2">
        <v>0.2</v>
      </c>
      <c r="BK3484" s="2">
        <v>1</v>
      </c>
      <c r="BL3484" s="2">
        <v>42.1</v>
      </c>
      <c r="BM3484" s="2">
        <v>5.89</v>
      </c>
      <c r="BN3484" s="2">
        <v>47.99</v>
      </c>
      <c r="BO3484" s="2">
        <v>47.99</v>
      </c>
      <c r="BQ3484" s="2" t="s">
        <v>574</v>
      </c>
      <c r="BR3484" s="2" t="s">
        <v>83</v>
      </c>
      <c r="BS3484" s="3">
        <v>42879</v>
      </c>
      <c r="BT3484" s="4">
        <v>0.35416666666666669</v>
      </c>
      <c r="BU3484" s="2" t="s">
        <v>3401</v>
      </c>
      <c r="BV3484" s="2" t="s">
        <v>98</v>
      </c>
      <c r="BY3484" s="2">
        <v>1200</v>
      </c>
      <c r="CA3484" s="2" t="s">
        <v>114</v>
      </c>
      <c r="CC3484" s="2" t="s">
        <v>176</v>
      </c>
      <c r="CD3484" s="2">
        <v>6001</v>
      </c>
      <c r="CE3484" s="2" t="s">
        <v>99</v>
      </c>
      <c r="CF3484" s="3">
        <v>42879</v>
      </c>
      <c r="CI3484" s="2">
        <v>1</v>
      </c>
      <c r="CJ3484" s="2">
        <v>1</v>
      </c>
      <c r="CK3484" s="2">
        <v>21</v>
      </c>
      <c r="CL3484" s="2" t="s">
        <v>87</v>
      </c>
    </row>
    <row r="3485" spans="1:90">
      <c r="A3485" s="2" t="s">
        <v>71</v>
      </c>
      <c r="B3485" s="2" t="s">
        <v>72</v>
      </c>
      <c r="C3485" s="2" t="s">
        <v>73</v>
      </c>
      <c r="E3485" s="2" t="str">
        <f>"FES1162551098"</f>
        <v>FES1162551098</v>
      </c>
      <c r="F3485" s="3">
        <v>42878</v>
      </c>
      <c r="G3485" s="2">
        <v>201711</v>
      </c>
      <c r="H3485" s="2" t="s">
        <v>74</v>
      </c>
      <c r="I3485" s="2" t="s">
        <v>75</v>
      </c>
      <c r="J3485" s="2" t="s">
        <v>76</v>
      </c>
      <c r="K3485" s="2" t="s">
        <v>77</v>
      </c>
      <c r="L3485" s="2" t="s">
        <v>175</v>
      </c>
      <c r="M3485" s="2" t="s">
        <v>176</v>
      </c>
      <c r="N3485" s="2" t="s">
        <v>177</v>
      </c>
      <c r="O3485" s="2" t="s">
        <v>81</v>
      </c>
      <c r="P3485" s="2" t="str">
        <f>"2170568988                    "</f>
        <v xml:space="preserve">2170568988                    </v>
      </c>
      <c r="Q3485" s="2">
        <v>0</v>
      </c>
      <c r="R3485" s="2">
        <v>0</v>
      </c>
      <c r="S3485" s="2">
        <v>0</v>
      </c>
      <c r="T3485" s="2">
        <v>0</v>
      </c>
      <c r="U3485" s="2">
        <v>0</v>
      </c>
      <c r="V3485" s="2">
        <v>0</v>
      </c>
      <c r="W3485" s="2">
        <v>0</v>
      </c>
      <c r="X3485" s="2">
        <v>0</v>
      </c>
      <c r="Y3485" s="2">
        <v>0</v>
      </c>
      <c r="Z3485" s="2">
        <v>0</v>
      </c>
      <c r="AA3485" s="2">
        <v>0</v>
      </c>
      <c r="AB3485" s="2">
        <v>0</v>
      </c>
      <c r="AC3485" s="2">
        <v>0</v>
      </c>
      <c r="AD3485" s="2">
        <v>0</v>
      </c>
      <c r="AE3485" s="2">
        <v>0</v>
      </c>
      <c r="AF3485" s="2">
        <v>0</v>
      </c>
      <c r="AG3485" s="2">
        <v>0</v>
      </c>
      <c r="AH3485" s="2">
        <v>0</v>
      </c>
      <c r="AI3485" s="2">
        <v>0</v>
      </c>
      <c r="AJ3485" s="2">
        <v>0</v>
      </c>
      <c r="AK3485" s="2">
        <v>0</v>
      </c>
      <c r="AL3485" s="2">
        <v>0</v>
      </c>
      <c r="AM3485" s="2">
        <v>4.66</v>
      </c>
      <c r="AN3485" s="2">
        <v>0</v>
      </c>
      <c r="AO3485" s="2">
        <v>0</v>
      </c>
      <c r="AP3485" s="2">
        <v>0</v>
      </c>
      <c r="AQ3485" s="2">
        <v>0</v>
      </c>
      <c r="AR3485" s="2">
        <v>0</v>
      </c>
      <c r="AS3485" s="2">
        <v>0</v>
      </c>
      <c r="AT3485" s="2">
        <v>0</v>
      </c>
      <c r="AU3485" s="2">
        <v>0</v>
      </c>
      <c r="AV3485" s="2">
        <v>0</v>
      </c>
      <c r="AW3485" s="2">
        <v>0</v>
      </c>
      <c r="AX3485" s="2">
        <v>0</v>
      </c>
      <c r="AY3485" s="2">
        <v>0</v>
      </c>
      <c r="AZ3485" s="2">
        <v>0</v>
      </c>
      <c r="BA3485" s="2">
        <v>0</v>
      </c>
      <c r="BB3485" s="2">
        <v>0</v>
      </c>
      <c r="BC3485" s="2">
        <v>0</v>
      </c>
      <c r="BD3485" s="2">
        <v>0</v>
      </c>
      <c r="BE3485" s="2">
        <v>0</v>
      </c>
      <c r="BF3485" s="2">
        <v>0</v>
      </c>
      <c r="BG3485" s="2">
        <v>0</v>
      </c>
      <c r="BH3485" s="2">
        <v>1</v>
      </c>
      <c r="BI3485" s="2">
        <v>1</v>
      </c>
      <c r="BJ3485" s="2">
        <v>0.2</v>
      </c>
      <c r="BK3485" s="2">
        <v>1</v>
      </c>
      <c r="BL3485" s="2">
        <v>42.1</v>
      </c>
      <c r="BM3485" s="2">
        <v>5.89</v>
      </c>
      <c r="BN3485" s="2">
        <v>47.99</v>
      </c>
      <c r="BO3485" s="2">
        <v>47.99</v>
      </c>
      <c r="BQ3485" s="2" t="s">
        <v>178</v>
      </c>
      <c r="BR3485" s="2" t="s">
        <v>83</v>
      </c>
      <c r="BS3485" s="3">
        <v>42879</v>
      </c>
      <c r="BT3485" s="4">
        <v>0.2986111111111111</v>
      </c>
      <c r="BU3485" s="2" t="s">
        <v>948</v>
      </c>
      <c r="BV3485" s="2" t="s">
        <v>98</v>
      </c>
      <c r="BY3485" s="2">
        <v>1200</v>
      </c>
      <c r="CA3485" s="2" t="s">
        <v>180</v>
      </c>
      <c r="CC3485" s="2" t="s">
        <v>176</v>
      </c>
      <c r="CD3485" s="2">
        <v>6012</v>
      </c>
      <c r="CE3485" s="2" t="s">
        <v>99</v>
      </c>
      <c r="CF3485" s="3">
        <v>42879</v>
      </c>
      <c r="CI3485" s="2">
        <v>1</v>
      </c>
      <c r="CJ3485" s="2">
        <v>1</v>
      </c>
      <c r="CK3485" s="2">
        <v>21</v>
      </c>
      <c r="CL3485" s="2" t="s">
        <v>87</v>
      </c>
    </row>
    <row r="3486" spans="1:90">
      <c r="A3486" s="2" t="s">
        <v>71</v>
      </c>
      <c r="B3486" s="2" t="s">
        <v>72</v>
      </c>
      <c r="C3486" s="2" t="s">
        <v>73</v>
      </c>
      <c r="E3486" s="2" t="str">
        <f>"FES1162551102"</f>
        <v>FES1162551102</v>
      </c>
      <c r="F3486" s="3">
        <v>42878</v>
      </c>
      <c r="G3486" s="2">
        <v>201711</v>
      </c>
      <c r="H3486" s="2" t="s">
        <v>74</v>
      </c>
      <c r="I3486" s="2" t="s">
        <v>75</v>
      </c>
      <c r="J3486" s="2" t="s">
        <v>76</v>
      </c>
      <c r="K3486" s="2" t="s">
        <v>77</v>
      </c>
      <c r="L3486" s="2" t="s">
        <v>175</v>
      </c>
      <c r="M3486" s="2" t="s">
        <v>176</v>
      </c>
      <c r="N3486" s="2" t="s">
        <v>3488</v>
      </c>
      <c r="O3486" s="2" t="s">
        <v>81</v>
      </c>
      <c r="P3486" s="2" t="str">
        <f>"2170568994                    "</f>
        <v xml:space="preserve">2170568994                    </v>
      </c>
      <c r="Q3486" s="2">
        <v>0</v>
      </c>
      <c r="R3486" s="2">
        <v>0</v>
      </c>
      <c r="S3486" s="2">
        <v>0</v>
      </c>
      <c r="T3486" s="2">
        <v>0</v>
      </c>
      <c r="U3486" s="2">
        <v>0</v>
      </c>
      <c r="V3486" s="2">
        <v>0</v>
      </c>
      <c r="W3486" s="2">
        <v>0</v>
      </c>
      <c r="X3486" s="2">
        <v>0</v>
      </c>
      <c r="Y3486" s="2">
        <v>0</v>
      </c>
      <c r="Z3486" s="2">
        <v>0</v>
      </c>
      <c r="AA3486" s="2">
        <v>0</v>
      </c>
      <c r="AB3486" s="2">
        <v>0</v>
      </c>
      <c r="AC3486" s="2">
        <v>0</v>
      </c>
      <c r="AD3486" s="2">
        <v>0</v>
      </c>
      <c r="AE3486" s="2">
        <v>0</v>
      </c>
      <c r="AF3486" s="2">
        <v>0</v>
      </c>
      <c r="AG3486" s="2">
        <v>0</v>
      </c>
      <c r="AH3486" s="2">
        <v>0</v>
      </c>
      <c r="AI3486" s="2">
        <v>0</v>
      </c>
      <c r="AJ3486" s="2">
        <v>0</v>
      </c>
      <c r="AK3486" s="2">
        <v>0</v>
      </c>
      <c r="AL3486" s="2">
        <v>0</v>
      </c>
      <c r="AM3486" s="2">
        <v>8.15</v>
      </c>
      <c r="AN3486" s="2">
        <v>0</v>
      </c>
      <c r="AO3486" s="2">
        <v>0</v>
      </c>
      <c r="AP3486" s="2">
        <v>0</v>
      </c>
      <c r="AQ3486" s="2">
        <v>0</v>
      </c>
      <c r="AR3486" s="2">
        <v>0</v>
      </c>
      <c r="AS3486" s="2">
        <v>0</v>
      </c>
      <c r="AT3486" s="2">
        <v>0</v>
      </c>
      <c r="AU3486" s="2">
        <v>0</v>
      </c>
      <c r="AV3486" s="2">
        <v>0</v>
      </c>
      <c r="AW3486" s="2">
        <v>0</v>
      </c>
      <c r="AX3486" s="2">
        <v>0</v>
      </c>
      <c r="AY3486" s="2">
        <v>0</v>
      </c>
      <c r="AZ3486" s="2">
        <v>0</v>
      </c>
      <c r="BA3486" s="2">
        <v>0</v>
      </c>
      <c r="BB3486" s="2">
        <v>0</v>
      </c>
      <c r="BC3486" s="2">
        <v>0</v>
      </c>
      <c r="BD3486" s="2">
        <v>0</v>
      </c>
      <c r="BE3486" s="2">
        <v>0</v>
      </c>
      <c r="BF3486" s="2">
        <v>0</v>
      </c>
      <c r="BG3486" s="2">
        <v>0</v>
      </c>
      <c r="BH3486" s="2">
        <v>1</v>
      </c>
      <c r="BI3486" s="2">
        <v>1.1000000000000001</v>
      </c>
      <c r="BJ3486" s="2">
        <v>3.4</v>
      </c>
      <c r="BK3486" s="2">
        <v>3.5</v>
      </c>
      <c r="BL3486" s="2">
        <v>73.67</v>
      </c>
      <c r="BM3486" s="2">
        <v>10.31</v>
      </c>
      <c r="BN3486" s="2">
        <v>83.98</v>
      </c>
      <c r="BO3486" s="2">
        <v>83.98</v>
      </c>
      <c r="BQ3486" s="2" t="s">
        <v>3489</v>
      </c>
      <c r="BR3486" s="2" t="s">
        <v>83</v>
      </c>
      <c r="BS3486" s="3">
        <v>42879</v>
      </c>
      <c r="BT3486" s="4">
        <v>0.4375</v>
      </c>
      <c r="BU3486" s="2" t="s">
        <v>3490</v>
      </c>
      <c r="BV3486" s="2" t="s">
        <v>98</v>
      </c>
      <c r="BY3486" s="2">
        <v>17125.46</v>
      </c>
      <c r="CA3486" s="2" t="s">
        <v>114</v>
      </c>
      <c r="CC3486" s="2" t="s">
        <v>176</v>
      </c>
      <c r="CD3486" s="2">
        <v>6001</v>
      </c>
      <c r="CE3486" s="2" t="s">
        <v>86</v>
      </c>
      <c r="CF3486" s="3">
        <v>42879</v>
      </c>
      <c r="CI3486" s="2">
        <v>1</v>
      </c>
      <c r="CJ3486" s="2">
        <v>1</v>
      </c>
      <c r="CK3486" s="2">
        <v>21</v>
      </c>
      <c r="CL3486" s="2" t="s">
        <v>87</v>
      </c>
    </row>
    <row r="3487" spans="1:90">
      <c r="A3487" s="2" t="s">
        <v>71</v>
      </c>
      <c r="B3487" s="2" t="s">
        <v>72</v>
      </c>
      <c r="C3487" s="2" t="s">
        <v>73</v>
      </c>
      <c r="E3487" s="2" t="str">
        <f>"FES1162551103"</f>
        <v>FES1162551103</v>
      </c>
      <c r="F3487" s="3">
        <v>42878</v>
      </c>
      <c r="G3487" s="2">
        <v>201711</v>
      </c>
      <c r="H3487" s="2" t="s">
        <v>74</v>
      </c>
      <c r="I3487" s="2" t="s">
        <v>75</v>
      </c>
      <c r="J3487" s="2" t="s">
        <v>76</v>
      </c>
      <c r="K3487" s="2" t="s">
        <v>77</v>
      </c>
      <c r="L3487" s="2" t="s">
        <v>175</v>
      </c>
      <c r="M3487" s="2" t="s">
        <v>176</v>
      </c>
      <c r="N3487" s="2" t="s">
        <v>446</v>
      </c>
      <c r="O3487" s="2" t="s">
        <v>81</v>
      </c>
      <c r="P3487" s="2" t="str">
        <f>"2170568995                    "</f>
        <v xml:space="preserve">2170568995                    </v>
      </c>
      <c r="Q3487" s="2">
        <v>0</v>
      </c>
      <c r="R3487" s="2">
        <v>0</v>
      </c>
      <c r="S3487" s="2">
        <v>0</v>
      </c>
      <c r="T3487" s="2">
        <v>0</v>
      </c>
      <c r="U3487" s="2">
        <v>0</v>
      </c>
      <c r="V3487" s="2">
        <v>0</v>
      </c>
      <c r="W3487" s="2">
        <v>0</v>
      </c>
      <c r="X3487" s="2">
        <v>0</v>
      </c>
      <c r="Y3487" s="2">
        <v>0</v>
      </c>
      <c r="Z3487" s="2">
        <v>0</v>
      </c>
      <c r="AA3487" s="2">
        <v>0</v>
      </c>
      <c r="AB3487" s="2">
        <v>0</v>
      </c>
      <c r="AC3487" s="2">
        <v>0</v>
      </c>
      <c r="AD3487" s="2">
        <v>0</v>
      </c>
      <c r="AE3487" s="2">
        <v>0</v>
      </c>
      <c r="AF3487" s="2">
        <v>0</v>
      </c>
      <c r="AG3487" s="2">
        <v>0</v>
      </c>
      <c r="AH3487" s="2">
        <v>0</v>
      </c>
      <c r="AI3487" s="2">
        <v>0</v>
      </c>
      <c r="AJ3487" s="2">
        <v>0</v>
      </c>
      <c r="AK3487" s="2">
        <v>0</v>
      </c>
      <c r="AL3487" s="2">
        <v>0</v>
      </c>
      <c r="AM3487" s="2">
        <v>24.45</v>
      </c>
      <c r="AN3487" s="2">
        <v>0</v>
      </c>
      <c r="AO3487" s="2">
        <v>0</v>
      </c>
      <c r="AP3487" s="2">
        <v>0</v>
      </c>
      <c r="AQ3487" s="2">
        <v>0</v>
      </c>
      <c r="AR3487" s="2">
        <v>0</v>
      </c>
      <c r="AS3487" s="2">
        <v>0</v>
      </c>
      <c r="AT3487" s="2">
        <v>0</v>
      </c>
      <c r="AU3487" s="2">
        <v>0</v>
      </c>
      <c r="AV3487" s="2">
        <v>0</v>
      </c>
      <c r="AW3487" s="2">
        <v>0</v>
      </c>
      <c r="AX3487" s="2">
        <v>0</v>
      </c>
      <c r="AY3487" s="2">
        <v>0</v>
      </c>
      <c r="AZ3487" s="2">
        <v>0</v>
      </c>
      <c r="BA3487" s="2">
        <v>0</v>
      </c>
      <c r="BB3487" s="2">
        <v>0</v>
      </c>
      <c r="BC3487" s="2">
        <v>0</v>
      </c>
      <c r="BD3487" s="2">
        <v>0</v>
      </c>
      <c r="BE3487" s="2">
        <v>0</v>
      </c>
      <c r="BF3487" s="2">
        <v>0</v>
      </c>
      <c r="BG3487" s="2">
        <v>0</v>
      </c>
      <c r="BH3487" s="2">
        <v>1</v>
      </c>
      <c r="BI3487" s="2">
        <v>10.5</v>
      </c>
      <c r="BJ3487" s="2">
        <v>3.4</v>
      </c>
      <c r="BK3487" s="2">
        <v>10.5</v>
      </c>
      <c r="BL3487" s="2">
        <v>221.01</v>
      </c>
      <c r="BM3487" s="2">
        <v>30.94</v>
      </c>
      <c r="BN3487" s="2">
        <v>251.95</v>
      </c>
      <c r="BO3487" s="2">
        <v>251.95</v>
      </c>
      <c r="BQ3487" s="2" t="s">
        <v>447</v>
      </c>
      <c r="BR3487" s="2" t="s">
        <v>83</v>
      </c>
      <c r="BS3487" s="3">
        <v>42879</v>
      </c>
      <c r="BT3487" s="4">
        <v>0.2951388888888889</v>
      </c>
      <c r="BU3487" s="2" t="s">
        <v>526</v>
      </c>
      <c r="BV3487" s="2" t="s">
        <v>98</v>
      </c>
      <c r="BY3487" s="2">
        <v>17152.560000000001</v>
      </c>
      <c r="CC3487" s="2" t="s">
        <v>176</v>
      </c>
      <c r="CD3487" s="2">
        <v>6001</v>
      </c>
      <c r="CE3487" s="2" t="s">
        <v>86</v>
      </c>
      <c r="CF3487" s="3">
        <v>42880</v>
      </c>
      <c r="CI3487" s="2">
        <v>1</v>
      </c>
      <c r="CJ3487" s="2">
        <v>1</v>
      </c>
      <c r="CK3487" s="2">
        <v>21</v>
      </c>
      <c r="CL3487" s="2" t="s">
        <v>87</v>
      </c>
    </row>
    <row r="3488" spans="1:90">
      <c r="A3488" s="2" t="s">
        <v>71</v>
      </c>
      <c r="B3488" s="2" t="s">
        <v>72</v>
      </c>
      <c r="C3488" s="2" t="s">
        <v>73</v>
      </c>
      <c r="E3488" s="2" t="str">
        <f>"FES1162550992"</f>
        <v>FES1162550992</v>
      </c>
      <c r="F3488" s="3">
        <v>42878</v>
      </c>
      <c r="G3488" s="2">
        <v>201711</v>
      </c>
      <c r="H3488" s="2" t="s">
        <v>74</v>
      </c>
      <c r="I3488" s="2" t="s">
        <v>75</v>
      </c>
      <c r="J3488" s="2" t="s">
        <v>76</v>
      </c>
      <c r="K3488" s="2" t="s">
        <v>77</v>
      </c>
      <c r="L3488" s="2" t="s">
        <v>74</v>
      </c>
      <c r="M3488" s="2" t="s">
        <v>75</v>
      </c>
      <c r="N3488" s="2" t="s">
        <v>2808</v>
      </c>
      <c r="O3488" s="2" t="s">
        <v>81</v>
      </c>
      <c r="P3488" s="2" t="str">
        <f>"2170568857                    "</f>
        <v xml:space="preserve">2170568857                    </v>
      </c>
      <c r="Q3488" s="2">
        <v>0</v>
      </c>
      <c r="R3488" s="2">
        <v>0</v>
      </c>
      <c r="S3488" s="2">
        <v>0</v>
      </c>
      <c r="T3488" s="2">
        <v>0</v>
      </c>
      <c r="U3488" s="2">
        <v>0</v>
      </c>
      <c r="V3488" s="2">
        <v>0</v>
      </c>
      <c r="W3488" s="2">
        <v>0</v>
      </c>
      <c r="X3488" s="2">
        <v>0</v>
      </c>
      <c r="Y3488" s="2">
        <v>0</v>
      </c>
      <c r="Z3488" s="2">
        <v>0</v>
      </c>
      <c r="AA3488" s="2">
        <v>0</v>
      </c>
      <c r="AB3488" s="2">
        <v>0</v>
      </c>
      <c r="AC3488" s="2">
        <v>0</v>
      </c>
      <c r="AD3488" s="2">
        <v>0</v>
      </c>
      <c r="AE3488" s="2">
        <v>0</v>
      </c>
      <c r="AF3488" s="2">
        <v>0</v>
      </c>
      <c r="AG3488" s="2">
        <v>0</v>
      </c>
      <c r="AH3488" s="2">
        <v>0</v>
      </c>
      <c r="AI3488" s="2">
        <v>0</v>
      </c>
      <c r="AJ3488" s="2">
        <v>0</v>
      </c>
      <c r="AK3488" s="2">
        <v>0</v>
      </c>
      <c r="AL3488" s="2">
        <v>0</v>
      </c>
      <c r="AM3488" s="2">
        <v>3.64</v>
      </c>
      <c r="AN3488" s="2">
        <v>0</v>
      </c>
      <c r="AO3488" s="2">
        <v>0</v>
      </c>
      <c r="AP3488" s="2">
        <v>0</v>
      </c>
      <c r="AQ3488" s="2">
        <v>0</v>
      </c>
      <c r="AR3488" s="2">
        <v>0</v>
      </c>
      <c r="AS3488" s="2">
        <v>0</v>
      </c>
      <c r="AT3488" s="2">
        <v>0</v>
      </c>
      <c r="AU3488" s="2">
        <v>0</v>
      </c>
      <c r="AV3488" s="2">
        <v>0</v>
      </c>
      <c r="AW3488" s="2">
        <v>0</v>
      </c>
      <c r="AX3488" s="2">
        <v>0</v>
      </c>
      <c r="AY3488" s="2">
        <v>0</v>
      </c>
      <c r="AZ3488" s="2">
        <v>0</v>
      </c>
      <c r="BA3488" s="2">
        <v>0</v>
      </c>
      <c r="BB3488" s="2">
        <v>0</v>
      </c>
      <c r="BC3488" s="2">
        <v>0</v>
      </c>
      <c r="BD3488" s="2">
        <v>0</v>
      </c>
      <c r="BE3488" s="2">
        <v>0</v>
      </c>
      <c r="BF3488" s="2">
        <v>0</v>
      </c>
      <c r="BG3488" s="2">
        <v>0</v>
      </c>
      <c r="BH3488" s="2">
        <v>1</v>
      </c>
      <c r="BI3488" s="2">
        <v>1.7</v>
      </c>
      <c r="BJ3488" s="2">
        <v>1</v>
      </c>
      <c r="BK3488" s="2">
        <v>2</v>
      </c>
      <c r="BL3488" s="2">
        <v>32.89</v>
      </c>
      <c r="BM3488" s="2">
        <v>4.5999999999999996</v>
      </c>
      <c r="BN3488" s="2">
        <v>37.49</v>
      </c>
      <c r="BO3488" s="2">
        <v>37.49</v>
      </c>
      <c r="BR3488" s="2" t="s">
        <v>83</v>
      </c>
      <c r="BS3488" s="3">
        <v>42879</v>
      </c>
      <c r="BT3488" s="4">
        <v>0.3125</v>
      </c>
      <c r="BU3488" s="2" t="s">
        <v>455</v>
      </c>
      <c r="BV3488" s="2" t="s">
        <v>98</v>
      </c>
      <c r="BY3488" s="2">
        <v>5065.7299999999996</v>
      </c>
      <c r="CC3488" s="2" t="s">
        <v>75</v>
      </c>
      <c r="CD3488" s="2">
        <v>1666</v>
      </c>
      <c r="CE3488" s="2" t="s">
        <v>86</v>
      </c>
      <c r="CF3488" s="3">
        <v>42880</v>
      </c>
      <c r="CI3488" s="2">
        <v>1</v>
      </c>
      <c r="CJ3488" s="2">
        <v>1</v>
      </c>
      <c r="CK3488" s="2">
        <v>22</v>
      </c>
      <c r="CL3488" s="2" t="s">
        <v>87</v>
      </c>
    </row>
    <row r="3489" spans="1:90">
      <c r="A3489" s="2" t="s">
        <v>71</v>
      </c>
      <c r="B3489" s="2" t="s">
        <v>72</v>
      </c>
      <c r="C3489" s="2" t="s">
        <v>73</v>
      </c>
      <c r="E3489" s="2" t="str">
        <f>"FES1162551073"</f>
        <v>FES1162551073</v>
      </c>
      <c r="F3489" s="3">
        <v>42878</v>
      </c>
      <c r="G3489" s="2">
        <v>201711</v>
      </c>
      <c r="H3489" s="2" t="s">
        <v>74</v>
      </c>
      <c r="I3489" s="2" t="s">
        <v>75</v>
      </c>
      <c r="J3489" s="2" t="s">
        <v>76</v>
      </c>
      <c r="K3489" s="2" t="s">
        <v>77</v>
      </c>
      <c r="L3489" s="2" t="s">
        <v>109</v>
      </c>
      <c r="M3489" s="2" t="s">
        <v>110</v>
      </c>
      <c r="N3489" s="2" t="s">
        <v>2116</v>
      </c>
      <c r="O3489" s="2" t="s">
        <v>81</v>
      </c>
      <c r="P3489" s="2" t="str">
        <f>"2170568954                    "</f>
        <v xml:space="preserve">2170568954                    </v>
      </c>
      <c r="Q3489" s="2">
        <v>0</v>
      </c>
      <c r="R3489" s="2">
        <v>0</v>
      </c>
      <c r="S3489" s="2">
        <v>0</v>
      </c>
      <c r="T3489" s="2">
        <v>0</v>
      </c>
      <c r="U3489" s="2">
        <v>0</v>
      </c>
      <c r="V3489" s="2">
        <v>0</v>
      </c>
      <c r="W3489" s="2">
        <v>0</v>
      </c>
      <c r="X3489" s="2">
        <v>0</v>
      </c>
      <c r="Y3489" s="2">
        <v>0</v>
      </c>
      <c r="Z3489" s="2">
        <v>0</v>
      </c>
      <c r="AA3489" s="2">
        <v>0</v>
      </c>
      <c r="AB3489" s="2">
        <v>0</v>
      </c>
      <c r="AC3489" s="2">
        <v>0</v>
      </c>
      <c r="AD3489" s="2">
        <v>0</v>
      </c>
      <c r="AE3489" s="2">
        <v>0</v>
      </c>
      <c r="AF3489" s="2">
        <v>0</v>
      </c>
      <c r="AG3489" s="2">
        <v>0</v>
      </c>
      <c r="AH3489" s="2">
        <v>0</v>
      </c>
      <c r="AI3489" s="2">
        <v>0</v>
      </c>
      <c r="AJ3489" s="2">
        <v>0</v>
      </c>
      <c r="AK3489" s="2">
        <v>0</v>
      </c>
      <c r="AL3489" s="2">
        <v>0</v>
      </c>
      <c r="AM3489" s="2">
        <v>4.66</v>
      </c>
      <c r="AN3489" s="2">
        <v>0</v>
      </c>
      <c r="AO3489" s="2">
        <v>0</v>
      </c>
      <c r="AP3489" s="2">
        <v>0</v>
      </c>
      <c r="AQ3489" s="2">
        <v>0</v>
      </c>
      <c r="AR3489" s="2">
        <v>0</v>
      </c>
      <c r="AS3489" s="2">
        <v>0</v>
      </c>
      <c r="AT3489" s="2">
        <v>0</v>
      </c>
      <c r="AU3489" s="2">
        <v>0</v>
      </c>
      <c r="AV3489" s="2">
        <v>0</v>
      </c>
      <c r="AW3489" s="2">
        <v>0</v>
      </c>
      <c r="AX3489" s="2">
        <v>0</v>
      </c>
      <c r="AY3489" s="2">
        <v>0</v>
      </c>
      <c r="AZ3489" s="2">
        <v>0</v>
      </c>
      <c r="BA3489" s="2">
        <v>0</v>
      </c>
      <c r="BB3489" s="2">
        <v>0</v>
      </c>
      <c r="BC3489" s="2">
        <v>0</v>
      </c>
      <c r="BD3489" s="2">
        <v>0</v>
      </c>
      <c r="BE3489" s="2">
        <v>0</v>
      </c>
      <c r="BF3489" s="2">
        <v>0</v>
      </c>
      <c r="BG3489" s="2">
        <v>0</v>
      </c>
      <c r="BH3489" s="2">
        <v>1</v>
      </c>
      <c r="BI3489" s="2">
        <v>1</v>
      </c>
      <c r="BJ3489" s="2">
        <v>0.2</v>
      </c>
      <c r="BK3489" s="2">
        <v>1</v>
      </c>
      <c r="BL3489" s="2">
        <v>42.1</v>
      </c>
      <c r="BM3489" s="2">
        <v>5.89</v>
      </c>
      <c r="BN3489" s="2">
        <v>47.99</v>
      </c>
      <c r="BO3489" s="2">
        <v>47.99</v>
      </c>
      <c r="BQ3489" s="2" t="s">
        <v>203</v>
      </c>
      <c r="BR3489" s="2" t="s">
        <v>83</v>
      </c>
      <c r="BS3489" s="3">
        <v>42879</v>
      </c>
      <c r="BT3489" s="4">
        <v>0.39583333333333331</v>
      </c>
      <c r="BU3489" s="2" t="s">
        <v>3491</v>
      </c>
      <c r="BV3489" s="2" t="s">
        <v>98</v>
      </c>
      <c r="BY3489" s="2">
        <v>1200</v>
      </c>
      <c r="CC3489" s="2" t="s">
        <v>110</v>
      </c>
      <c r="CD3489" s="2">
        <v>3201</v>
      </c>
      <c r="CE3489" s="2" t="s">
        <v>99</v>
      </c>
      <c r="CF3489" s="3">
        <v>42880</v>
      </c>
      <c r="CI3489" s="2">
        <v>1</v>
      </c>
      <c r="CJ3489" s="2">
        <v>1</v>
      </c>
      <c r="CK3489" s="2">
        <v>21</v>
      </c>
      <c r="CL3489" s="2" t="s">
        <v>87</v>
      </c>
    </row>
    <row r="3490" spans="1:90">
      <c r="A3490" s="2" t="s">
        <v>71</v>
      </c>
      <c r="B3490" s="2" t="s">
        <v>72</v>
      </c>
      <c r="C3490" s="2" t="s">
        <v>73</v>
      </c>
      <c r="E3490" s="2" t="str">
        <f>"FES1162551074"</f>
        <v>FES1162551074</v>
      </c>
      <c r="F3490" s="3">
        <v>42878</v>
      </c>
      <c r="G3490" s="2">
        <v>201711</v>
      </c>
      <c r="H3490" s="2" t="s">
        <v>74</v>
      </c>
      <c r="I3490" s="2" t="s">
        <v>75</v>
      </c>
      <c r="J3490" s="2" t="s">
        <v>76</v>
      </c>
      <c r="K3490" s="2" t="s">
        <v>77</v>
      </c>
      <c r="L3490" s="2" t="s">
        <v>3492</v>
      </c>
      <c r="M3490" s="2" t="s">
        <v>3493</v>
      </c>
      <c r="N3490" s="2" t="s">
        <v>3494</v>
      </c>
      <c r="O3490" s="2" t="s">
        <v>81</v>
      </c>
      <c r="P3490" s="2" t="str">
        <f>"2170568958                    "</f>
        <v xml:space="preserve">2170568958                    </v>
      </c>
      <c r="Q3490" s="2">
        <v>0</v>
      </c>
      <c r="R3490" s="2">
        <v>0</v>
      </c>
      <c r="S3490" s="2">
        <v>0</v>
      </c>
      <c r="T3490" s="2">
        <v>0</v>
      </c>
      <c r="U3490" s="2">
        <v>0</v>
      </c>
      <c r="V3490" s="2">
        <v>0</v>
      </c>
      <c r="W3490" s="2">
        <v>0</v>
      </c>
      <c r="X3490" s="2">
        <v>0</v>
      </c>
      <c r="Y3490" s="2">
        <v>0</v>
      </c>
      <c r="Z3490" s="2">
        <v>0</v>
      </c>
      <c r="AA3490" s="2">
        <v>0</v>
      </c>
      <c r="AB3490" s="2">
        <v>0</v>
      </c>
      <c r="AC3490" s="2">
        <v>0</v>
      </c>
      <c r="AD3490" s="2">
        <v>0</v>
      </c>
      <c r="AE3490" s="2">
        <v>0</v>
      </c>
      <c r="AF3490" s="2">
        <v>0</v>
      </c>
      <c r="AG3490" s="2">
        <v>0</v>
      </c>
      <c r="AH3490" s="2">
        <v>0</v>
      </c>
      <c r="AI3490" s="2">
        <v>0</v>
      </c>
      <c r="AJ3490" s="2">
        <v>0</v>
      </c>
      <c r="AK3490" s="2">
        <v>0</v>
      </c>
      <c r="AL3490" s="2">
        <v>0</v>
      </c>
      <c r="AM3490" s="2">
        <v>17.170000000000002</v>
      </c>
      <c r="AN3490" s="2">
        <v>0</v>
      </c>
      <c r="AO3490" s="2">
        <v>0</v>
      </c>
      <c r="AP3490" s="2">
        <v>0</v>
      </c>
      <c r="AQ3490" s="2">
        <v>0</v>
      </c>
      <c r="AR3490" s="2">
        <v>0</v>
      </c>
      <c r="AS3490" s="2">
        <v>0</v>
      </c>
      <c r="AT3490" s="2">
        <v>0</v>
      </c>
      <c r="AU3490" s="2">
        <v>0</v>
      </c>
      <c r="AV3490" s="2">
        <v>0</v>
      </c>
      <c r="AW3490" s="2">
        <v>0</v>
      </c>
      <c r="AX3490" s="2">
        <v>0</v>
      </c>
      <c r="AY3490" s="2">
        <v>0</v>
      </c>
      <c r="AZ3490" s="2">
        <v>0</v>
      </c>
      <c r="BA3490" s="2">
        <v>0</v>
      </c>
      <c r="BB3490" s="2">
        <v>0</v>
      </c>
      <c r="BC3490" s="2">
        <v>0</v>
      </c>
      <c r="BD3490" s="2">
        <v>0</v>
      </c>
      <c r="BE3490" s="2">
        <v>0</v>
      </c>
      <c r="BF3490" s="2">
        <v>0</v>
      </c>
      <c r="BG3490" s="2">
        <v>0</v>
      </c>
      <c r="BH3490" s="2">
        <v>1</v>
      </c>
      <c r="BI3490" s="2">
        <v>3.5</v>
      </c>
      <c r="BJ3490" s="2">
        <v>3.6</v>
      </c>
      <c r="BK3490" s="2">
        <v>4</v>
      </c>
      <c r="BL3490" s="2">
        <v>155.22999999999999</v>
      </c>
      <c r="BM3490" s="2">
        <v>21.73</v>
      </c>
      <c r="BN3490" s="2">
        <v>176.96</v>
      </c>
      <c r="BO3490" s="2">
        <v>176.96</v>
      </c>
      <c r="BQ3490" s="2" t="s">
        <v>3495</v>
      </c>
      <c r="BR3490" s="2" t="s">
        <v>83</v>
      </c>
      <c r="BS3490" s="3">
        <v>42880</v>
      </c>
      <c r="BT3490" s="4">
        <v>0.39999999999999997</v>
      </c>
      <c r="BU3490" s="2" t="s">
        <v>3496</v>
      </c>
      <c r="BV3490" s="2" t="s">
        <v>98</v>
      </c>
      <c r="BY3490" s="2">
        <v>17961.86</v>
      </c>
      <c r="CC3490" s="2" t="s">
        <v>3493</v>
      </c>
      <c r="CD3490" s="2">
        <v>5900</v>
      </c>
      <c r="CE3490" s="2" t="s">
        <v>86</v>
      </c>
      <c r="CI3490" s="2">
        <v>3</v>
      </c>
      <c r="CJ3490" s="2">
        <v>2</v>
      </c>
      <c r="CK3490" s="2">
        <v>23</v>
      </c>
      <c r="CL3490" s="2" t="s">
        <v>87</v>
      </c>
    </row>
    <row r="3491" spans="1:90">
      <c r="A3491" s="2" t="s">
        <v>71</v>
      </c>
      <c r="B3491" s="2" t="s">
        <v>72</v>
      </c>
      <c r="C3491" s="2" t="s">
        <v>73</v>
      </c>
      <c r="E3491" s="2" t="str">
        <f>"FES1162551054"</f>
        <v>FES1162551054</v>
      </c>
      <c r="F3491" s="3">
        <v>42878</v>
      </c>
      <c r="G3491" s="2">
        <v>201711</v>
      </c>
      <c r="H3491" s="2" t="s">
        <v>74</v>
      </c>
      <c r="I3491" s="2" t="s">
        <v>75</v>
      </c>
      <c r="J3491" s="2" t="s">
        <v>76</v>
      </c>
      <c r="K3491" s="2" t="s">
        <v>77</v>
      </c>
      <c r="L3491" s="2" t="s">
        <v>242</v>
      </c>
      <c r="M3491" s="2" t="s">
        <v>243</v>
      </c>
      <c r="N3491" s="2" t="s">
        <v>3497</v>
      </c>
      <c r="O3491" s="2" t="s">
        <v>81</v>
      </c>
      <c r="P3491" s="2" t="str">
        <f>"2170568934                    "</f>
        <v xml:space="preserve">2170568934                    </v>
      </c>
      <c r="Q3491" s="2">
        <v>0</v>
      </c>
      <c r="R3491" s="2">
        <v>0</v>
      </c>
      <c r="S3491" s="2">
        <v>0</v>
      </c>
      <c r="T3491" s="2">
        <v>0</v>
      </c>
      <c r="U3491" s="2">
        <v>0</v>
      </c>
      <c r="V3491" s="2">
        <v>0</v>
      </c>
      <c r="W3491" s="2">
        <v>0</v>
      </c>
      <c r="X3491" s="2">
        <v>0</v>
      </c>
      <c r="Y3491" s="2">
        <v>0</v>
      </c>
      <c r="Z3491" s="2">
        <v>0</v>
      </c>
      <c r="AA3491" s="2">
        <v>0</v>
      </c>
      <c r="AB3491" s="2">
        <v>0</v>
      </c>
      <c r="AC3491" s="2">
        <v>0</v>
      </c>
      <c r="AD3491" s="2">
        <v>0</v>
      </c>
      <c r="AE3491" s="2">
        <v>0</v>
      </c>
      <c r="AF3491" s="2">
        <v>0</v>
      </c>
      <c r="AG3491" s="2">
        <v>0</v>
      </c>
      <c r="AH3491" s="2">
        <v>0</v>
      </c>
      <c r="AI3491" s="2">
        <v>0</v>
      </c>
      <c r="AJ3491" s="2">
        <v>0</v>
      </c>
      <c r="AK3491" s="2">
        <v>0</v>
      </c>
      <c r="AL3491" s="2">
        <v>0</v>
      </c>
      <c r="AM3491" s="2">
        <v>3.64</v>
      </c>
      <c r="AN3491" s="2">
        <v>0</v>
      </c>
      <c r="AO3491" s="2">
        <v>0</v>
      </c>
      <c r="AP3491" s="2">
        <v>0</v>
      </c>
      <c r="AQ3491" s="2">
        <v>0</v>
      </c>
      <c r="AR3491" s="2">
        <v>0</v>
      </c>
      <c r="AS3491" s="2">
        <v>0</v>
      </c>
      <c r="AT3491" s="2">
        <v>0</v>
      </c>
      <c r="AU3491" s="2">
        <v>0</v>
      </c>
      <c r="AV3491" s="2">
        <v>0</v>
      </c>
      <c r="AW3491" s="2">
        <v>0</v>
      </c>
      <c r="AX3491" s="2">
        <v>0</v>
      </c>
      <c r="AY3491" s="2">
        <v>0</v>
      </c>
      <c r="AZ3491" s="2">
        <v>0</v>
      </c>
      <c r="BA3491" s="2">
        <v>0</v>
      </c>
      <c r="BB3491" s="2">
        <v>0</v>
      </c>
      <c r="BC3491" s="2">
        <v>0</v>
      </c>
      <c r="BD3491" s="2">
        <v>0</v>
      </c>
      <c r="BE3491" s="2">
        <v>0</v>
      </c>
      <c r="BF3491" s="2">
        <v>0</v>
      </c>
      <c r="BG3491" s="2">
        <v>0</v>
      </c>
      <c r="BH3491" s="2">
        <v>1</v>
      </c>
      <c r="BI3491" s="2">
        <v>2.9</v>
      </c>
      <c r="BJ3491" s="2">
        <v>4.4000000000000004</v>
      </c>
      <c r="BK3491" s="2">
        <v>5</v>
      </c>
      <c r="BL3491" s="2">
        <v>32.89</v>
      </c>
      <c r="BM3491" s="2">
        <v>4.5999999999999996</v>
      </c>
      <c r="BN3491" s="2">
        <v>37.49</v>
      </c>
      <c r="BO3491" s="2">
        <v>37.49</v>
      </c>
      <c r="BR3491" s="2" t="s">
        <v>83</v>
      </c>
      <c r="BS3491" s="3">
        <v>42879</v>
      </c>
      <c r="BT3491" s="4">
        <v>0.36458333333333331</v>
      </c>
      <c r="BU3491" s="2" t="s">
        <v>1249</v>
      </c>
      <c r="BV3491" s="2" t="s">
        <v>98</v>
      </c>
      <c r="BY3491" s="2">
        <v>21835.01</v>
      </c>
      <c r="CA3491" s="2" t="s">
        <v>1229</v>
      </c>
      <c r="CC3491" s="2" t="s">
        <v>243</v>
      </c>
      <c r="CD3491" s="2">
        <v>1459</v>
      </c>
      <c r="CE3491" s="2" t="s">
        <v>86</v>
      </c>
      <c r="CF3491" s="3">
        <v>42880</v>
      </c>
      <c r="CI3491" s="2">
        <v>1</v>
      </c>
      <c r="CJ3491" s="2">
        <v>1</v>
      </c>
      <c r="CK3491" s="2">
        <v>22</v>
      </c>
      <c r="CL3491" s="2" t="s">
        <v>87</v>
      </c>
    </row>
    <row r="3492" spans="1:90">
      <c r="A3492" s="2" t="s">
        <v>71</v>
      </c>
      <c r="B3492" s="2" t="s">
        <v>72</v>
      </c>
      <c r="C3492" s="2" t="s">
        <v>73</v>
      </c>
      <c r="E3492" s="2" t="str">
        <f>"FES1162550998"</f>
        <v>FES1162550998</v>
      </c>
      <c r="F3492" s="3">
        <v>42878</v>
      </c>
      <c r="G3492" s="2">
        <v>201711</v>
      </c>
      <c r="H3492" s="2" t="s">
        <v>74</v>
      </c>
      <c r="I3492" s="2" t="s">
        <v>75</v>
      </c>
      <c r="J3492" s="2" t="s">
        <v>76</v>
      </c>
      <c r="K3492" s="2" t="s">
        <v>77</v>
      </c>
      <c r="L3492" s="2" t="s">
        <v>358</v>
      </c>
      <c r="M3492" s="2" t="s">
        <v>359</v>
      </c>
      <c r="N3492" s="2" t="s">
        <v>360</v>
      </c>
      <c r="O3492" s="2" t="s">
        <v>81</v>
      </c>
      <c r="P3492" s="2" t="str">
        <f>"2170568863                    "</f>
        <v xml:space="preserve">2170568863                    </v>
      </c>
      <c r="Q3492" s="2">
        <v>0</v>
      </c>
      <c r="R3492" s="2">
        <v>0</v>
      </c>
      <c r="S3492" s="2">
        <v>0</v>
      </c>
      <c r="T3492" s="2">
        <v>0</v>
      </c>
      <c r="U3492" s="2">
        <v>0</v>
      </c>
      <c r="V3492" s="2">
        <v>0</v>
      </c>
      <c r="W3492" s="2">
        <v>0</v>
      </c>
      <c r="X3492" s="2">
        <v>0</v>
      </c>
      <c r="Y3492" s="2">
        <v>0</v>
      </c>
      <c r="Z3492" s="2">
        <v>0</v>
      </c>
      <c r="AA3492" s="2">
        <v>0</v>
      </c>
      <c r="AB3492" s="2">
        <v>0</v>
      </c>
      <c r="AC3492" s="2">
        <v>0</v>
      </c>
      <c r="AD3492" s="2">
        <v>0</v>
      </c>
      <c r="AE3492" s="2">
        <v>0</v>
      </c>
      <c r="AF3492" s="2">
        <v>0</v>
      </c>
      <c r="AG3492" s="2">
        <v>0</v>
      </c>
      <c r="AH3492" s="2">
        <v>0</v>
      </c>
      <c r="AI3492" s="2">
        <v>0</v>
      </c>
      <c r="AJ3492" s="2">
        <v>0</v>
      </c>
      <c r="AK3492" s="2">
        <v>0</v>
      </c>
      <c r="AL3492" s="2">
        <v>0</v>
      </c>
      <c r="AM3492" s="2">
        <v>3.64</v>
      </c>
      <c r="AN3492" s="2">
        <v>0</v>
      </c>
      <c r="AO3492" s="2">
        <v>0</v>
      </c>
      <c r="AP3492" s="2">
        <v>0</v>
      </c>
      <c r="AQ3492" s="2">
        <v>0</v>
      </c>
      <c r="AR3492" s="2">
        <v>0</v>
      </c>
      <c r="AS3492" s="2">
        <v>0</v>
      </c>
      <c r="AT3492" s="2">
        <v>0</v>
      </c>
      <c r="AU3492" s="2">
        <v>0</v>
      </c>
      <c r="AV3492" s="2">
        <v>0</v>
      </c>
      <c r="AW3492" s="2">
        <v>0</v>
      </c>
      <c r="AX3492" s="2">
        <v>0</v>
      </c>
      <c r="AY3492" s="2">
        <v>0</v>
      </c>
      <c r="AZ3492" s="2">
        <v>0</v>
      </c>
      <c r="BA3492" s="2">
        <v>0</v>
      </c>
      <c r="BB3492" s="2">
        <v>0</v>
      </c>
      <c r="BC3492" s="2">
        <v>0</v>
      </c>
      <c r="BD3492" s="2">
        <v>0</v>
      </c>
      <c r="BE3492" s="2">
        <v>0</v>
      </c>
      <c r="BF3492" s="2">
        <v>0</v>
      </c>
      <c r="BG3492" s="2">
        <v>0</v>
      </c>
      <c r="BH3492" s="2">
        <v>1</v>
      </c>
      <c r="BI3492" s="2">
        <v>6</v>
      </c>
      <c r="BJ3492" s="2">
        <v>7.9</v>
      </c>
      <c r="BK3492" s="2">
        <v>8</v>
      </c>
      <c r="BL3492" s="2">
        <v>32.89</v>
      </c>
      <c r="BM3492" s="2">
        <v>4.5999999999999996</v>
      </c>
      <c r="BN3492" s="2">
        <v>37.49</v>
      </c>
      <c r="BO3492" s="2">
        <v>37.49</v>
      </c>
      <c r="BQ3492" s="2" t="s">
        <v>361</v>
      </c>
      <c r="BR3492" s="2" t="s">
        <v>83</v>
      </c>
      <c r="BS3492" s="3">
        <v>42879</v>
      </c>
      <c r="BT3492" s="4">
        <v>0.41666666666666669</v>
      </c>
      <c r="BU3492" s="2" t="s">
        <v>311</v>
      </c>
      <c r="BV3492" s="2" t="s">
        <v>98</v>
      </c>
      <c r="BY3492" s="2">
        <v>39270</v>
      </c>
      <c r="CC3492" s="2" t="s">
        <v>359</v>
      </c>
      <c r="CD3492" s="2">
        <v>1422</v>
      </c>
      <c r="CE3492" s="2" t="s">
        <v>86</v>
      </c>
      <c r="CF3492" s="3">
        <v>42880</v>
      </c>
      <c r="CI3492" s="2">
        <v>1</v>
      </c>
      <c r="CJ3492" s="2">
        <v>1</v>
      </c>
      <c r="CK3492" s="2">
        <v>22</v>
      </c>
      <c r="CL3492" s="2" t="s">
        <v>87</v>
      </c>
    </row>
    <row r="3493" spans="1:90">
      <c r="A3493" s="2" t="s">
        <v>71</v>
      </c>
      <c r="B3493" s="2" t="s">
        <v>72</v>
      </c>
      <c r="C3493" s="2" t="s">
        <v>73</v>
      </c>
      <c r="E3493" s="2" t="str">
        <f>"FES1162551125"</f>
        <v>FES1162551125</v>
      </c>
      <c r="F3493" s="3">
        <v>42878</v>
      </c>
      <c r="G3493" s="2">
        <v>201711</v>
      </c>
      <c r="H3493" s="2" t="s">
        <v>74</v>
      </c>
      <c r="I3493" s="2" t="s">
        <v>75</v>
      </c>
      <c r="J3493" s="2" t="s">
        <v>76</v>
      </c>
      <c r="K3493" s="2" t="s">
        <v>77</v>
      </c>
      <c r="L3493" s="2" t="s">
        <v>390</v>
      </c>
      <c r="M3493" s="2" t="s">
        <v>391</v>
      </c>
      <c r="N3493" s="2" t="s">
        <v>744</v>
      </c>
      <c r="O3493" s="2" t="s">
        <v>81</v>
      </c>
      <c r="P3493" s="2" t="str">
        <f>"2170569013                    "</f>
        <v xml:space="preserve">2170569013                    </v>
      </c>
      <c r="Q3493" s="2">
        <v>0</v>
      </c>
      <c r="R3493" s="2">
        <v>0</v>
      </c>
      <c r="S3493" s="2">
        <v>0</v>
      </c>
      <c r="T3493" s="2">
        <v>0</v>
      </c>
      <c r="U3493" s="2">
        <v>0</v>
      </c>
      <c r="V3493" s="2">
        <v>0</v>
      </c>
      <c r="W3493" s="2">
        <v>0</v>
      </c>
      <c r="X3493" s="2">
        <v>0</v>
      </c>
      <c r="Y3493" s="2">
        <v>0</v>
      </c>
      <c r="Z3493" s="2">
        <v>0</v>
      </c>
      <c r="AA3493" s="2">
        <v>0</v>
      </c>
      <c r="AB3493" s="2">
        <v>0</v>
      </c>
      <c r="AC3493" s="2">
        <v>0</v>
      </c>
      <c r="AD3493" s="2">
        <v>0</v>
      </c>
      <c r="AE3493" s="2">
        <v>0</v>
      </c>
      <c r="AF3493" s="2">
        <v>0</v>
      </c>
      <c r="AG3493" s="2">
        <v>0</v>
      </c>
      <c r="AH3493" s="2">
        <v>0</v>
      </c>
      <c r="AI3493" s="2">
        <v>0</v>
      </c>
      <c r="AJ3493" s="2">
        <v>0</v>
      </c>
      <c r="AK3493" s="2">
        <v>0</v>
      </c>
      <c r="AL3493" s="2">
        <v>0</v>
      </c>
      <c r="AM3493" s="2">
        <v>9.32</v>
      </c>
      <c r="AN3493" s="2">
        <v>0</v>
      </c>
      <c r="AO3493" s="2">
        <v>0</v>
      </c>
      <c r="AP3493" s="2">
        <v>0</v>
      </c>
      <c r="AQ3493" s="2">
        <v>0</v>
      </c>
      <c r="AR3493" s="2">
        <v>0</v>
      </c>
      <c r="AS3493" s="2">
        <v>0</v>
      </c>
      <c r="AT3493" s="2">
        <v>0</v>
      </c>
      <c r="AU3493" s="2">
        <v>0</v>
      </c>
      <c r="AV3493" s="2">
        <v>0</v>
      </c>
      <c r="AW3493" s="2">
        <v>0</v>
      </c>
      <c r="AX3493" s="2">
        <v>0</v>
      </c>
      <c r="AY3493" s="2">
        <v>0</v>
      </c>
      <c r="AZ3493" s="2">
        <v>0</v>
      </c>
      <c r="BA3493" s="2">
        <v>0</v>
      </c>
      <c r="BB3493" s="2">
        <v>0</v>
      </c>
      <c r="BC3493" s="2">
        <v>0</v>
      </c>
      <c r="BD3493" s="2">
        <v>0</v>
      </c>
      <c r="BE3493" s="2">
        <v>0</v>
      </c>
      <c r="BF3493" s="2">
        <v>0</v>
      </c>
      <c r="BG3493" s="2">
        <v>0</v>
      </c>
      <c r="BH3493" s="2">
        <v>1</v>
      </c>
      <c r="BI3493" s="2">
        <v>3.9</v>
      </c>
      <c r="BJ3493" s="2">
        <v>1.7</v>
      </c>
      <c r="BK3493" s="2">
        <v>4</v>
      </c>
      <c r="BL3493" s="2">
        <v>84.2</v>
      </c>
      <c r="BM3493" s="2">
        <v>11.79</v>
      </c>
      <c r="BN3493" s="2">
        <v>95.99</v>
      </c>
      <c r="BO3493" s="2">
        <v>95.99</v>
      </c>
      <c r="BQ3493" s="2" t="s">
        <v>745</v>
      </c>
      <c r="BR3493" s="2" t="s">
        <v>83</v>
      </c>
      <c r="BS3493" s="3">
        <v>42879</v>
      </c>
      <c r="BT3493" s="4">
        <v>0.41666666666666669</v>
      </c>
      <c r="BU3493" s="2" t="s">
        <v>1776</v>
      </c>
      <c r="BV3493" s="2" t="s">
        <v>98</v>
      </c>
      <c r="BY3493" s="2">
        <v>8382.99</v>
      </c>
      <c r="CC3493" s="2" t="s">
        <v>391</v>
      </c>
      <c r="CD3493" s="2">
        <v>5201</v>
      </c>
      <c r="CE3493" s="2" t="s">
        <v>86</v>
      </c>
      <c r="CF3493" s="3">
        <v>42881</v>
      </c>
      <c r="CI3493" s="2">
        <v>1</v>
      </c>
      <c r="CJ3493" s="2">
        <v>1</v>
      </c>
      <c r="CK3493" s="2">
        <v>21</v>
      </c>
      <c r="CL3493" s="2" t="s">
        <v>87</v>
      </c>
    </row>
    <row r="3494" spans="1:90">
      <c r="A3494" s="2" t="s">
        <v>71</v>
      </c>
      <c r="B3494" s="2" t="s">
        <v>72</v>
      </c>
      <c r="C3494" s="2" t="s">
        <v>73</v>
      </c>
      <c r="E3494" s="2" t="str">
        <f>"FES1162551158"</f>
        <v>FES1162551158</v>
      </c>
      <c r="F3494" s="3">
        <v>42878</v>
      </c>
      <c r="G3494" s="2">
        <v>201711</v>
      </c>
      <c r="H3494" s="2" t="s">
        <v>74</v>
      </c>
      <c r="I3494" s="2" t="s">
        <v>75</v>
      </c>
      <c r="J3494" s="2" t="s">
        <v>76</v>
      </c>
      <c r="K3494" s="2" t="s">
        <v>77</v>
      </c>
      <c r="L3494" s="2" t="s">
        <v>123</v>
      </c>
      <c r="M3494" s="2" t="s">
        <v>124</v>
      </c>
      <c r="N3494" s="2" t="s">
        <v>2425</v>
      </c>
      <c r="O3494" s="2" t="s">
        <v>81</v>
      </c>
      <c r="P3494" s="2" t="str">
        <f>"2170568806                    "</f>
        <v xml:space="preserve">2170568806                    </v>
      </c>
      <c r="Q3494" s="2">
        <v>0</v>
      </c>
      <c r="R3494" s="2">
        <v>0</v>
      </c>
      <c r="S3494" s="2">
        <v>0</v>
      </c>
      <c r="T3494" s="2">
        <v>0</v>
      </c>
      <c r="U3494" s="2">
        <v>0</v>
      </c>
      <c r="V3494" s="2">
        <v>0</v>
      </c>
      <c r="W3494" s="2">
        <v>0</v>
      </c>
      <c r="X3494" s="2">
        <v>0</v>
      </c>
      <c r="Y3494" s="2">
        <v>0</v>
      </c>
      <c r="Z3494" s="2">
        <v>0</v>
      </c>
      <c r="AA3494" s="2">
        <v>0</v>
      </c>
      <c r="AB3494" s="2">
        <v>0</v>
      </c>
      <c r="AC3494" s="2">
        <v>0</v>
      </c>
      <c r="AD3494" s="2">
        <v>0</v>
      </c>
      <c r="AE3494" s="2">
        <v>0</v>
      </c>
      <c r="AF3494" s="2">
        <v>0</v>
      </c>
      <c r="AG3494" s="2">
        <v>0</v>
      </c>
      <c r="AH3494" s="2">
        <v>0</v>
      </c>
      <c r="AI3494" s="2">
        <v>0</v>
      </c>
      <c r="AJ3494" s="2">
        <v>0</v>
      </c>
      <c r="AK3494" s="2">
        <v>0</v>
      </c>
      <c r="AL3494" s="2">
        <v>0</v>
      </c>
      <c r="AM3494" s="2">
        <v>4.66</v>
      </c>
      <c r="AN3494" s="2">
        <v>0</v>
      </c>
      <c r="AO3494" s="2">
        <v>0</v>
      </c>
      <c r="AP3494" s="2">
        <v>0</v>
      </c>
      <c r="AQ3494" s="2">
        <v>0</v>
      </c>
      <c r="AR3494" s="2">
        <v>0</v>
      </c>
      <c r="AS3494" s="2">
        <v>0</v>
      </c>
      <c r="AT3494" s="2">
        <v>0</v>
      </c>
      <c r="AU3494" s="2">
        <v>0</v>
      </c>
      <c r="AV3494" s="2">
        <v>0</v>
      </c>
      <c r="AW3494" s="2">
        <v>0</v>
      </c>
      <c r="AX3494" s="2">
        <v>0</v>
      </c>
      <c r="AY3494" s="2">
        <v>0</v>
      </c>
      <c r="AZ3494" s="2">
        <v>0</v>
      </c>
      <c r="BA3494" s="2">
        <v>0</v>
      </c>
      <c r="BB3494" s="2">
        <v>0</v>
      </c>
      <c r="BC3494" s="2">
        <v>0</v>
      </c>
      <c r="BD3494" s="2">
        <v>0</v>
      </c>
      <c r="BE3494" s="2">
        <v>0</v>
      </c>
      <c r="BF3494" s="2">
        <v>0</v>
      </c>
      <c r="BG3494" s="2">
        <v>0</v>
      </c>
      <c r="BH3494" s="2">
        <v>1</v>
      </c>
      <c r="BI3494" s="2">
        <v>1</v>
      </c>
      <c r="BJ3494" s="2">
        <v>0.2</v>
      </c>
      <c r="BK3494" s="2">
        <v>1</v>
      </c>
      <c r="BL3494" s="2">
        <v>42.1</v>
      </c>
      <c r="BM3494" s="2">
        <v>5.89</v>
      </c>
      <c r="BN3494" s="2">
        <v>47.99</v>
      </c>
      <c r="BO3494" s="2">
        <v>47.99</v>
      </c>
      <c r="BQ3494" s="2" t="s">
        <v>2426</v>
      </c>
      <c r="BR3494" s="2" t="s">
        <v>83</v>
      </c>
      <c r="BS3494" s="3">
        <v>42879</v>
      </c>
      <c r="BT3494" s="4">
        <v>0.42986111111111108</v>
      </c>
      <c r="BU3494" s="2" t="s">
        <v>3462</v>
      </c>
      <c r="BV3494" s="2" t="s">
        <v>98</v>
      </c>
      <c r="BY3494" s="2">
        <v>1200</v>
      </c>
      <c r="CC3494" s="2" t="s">
        <v>124</v>
      </c>
      <c r="CD3494" s="2">
        <v>157</v>
      </c>
      <c r="CE3494" s="2" t="s">
        <v>99</v>
      </c>
      <c r="CF3494" s="3">
        <v>42880</v>
      </c>
      <c r="CI3494" s="2">
        <v>1</v>
      </c>
      <c r="CJ3494" s="2">
        <v>1</v>
      </c>
      <c r="CK3494" s="2">
        <v>21</v>
      </c>
      <c r="CL3494" s="2" t="s">
        <v>87</v>
      </c>
    </row>
    <row r="3495" spans="1:90">
      <c r="A3495" s="2" t="s">
        <v>71</v>
      </c>
      <c r="B3495" s="2" t="s">
        <v>72</v>
      </c>
      <c r="C3495" s="2" t="s">
        <v>73</v>
      </c>
      <c r="E3495" s="2" t="str">
        <f>"FES1162551145"</f>
        <v>FES1162551145</v>
      </c>
      <c r="F3495" s="3">
        <v>42878</v>
      </c>
      <c r="G3495" s="2">
        <v>201711</v>
      </c>
      <c r="H3495" s="2" t="s">
        <v>74</v>
      </c>
      <c r="I3495" s="2" t="s">
        <v>75</v>
      </c>
      <c r="J3495" s="2" t="s">
        <v>76</v>
      </c>
      <c r="K3495" s="2" t="s">
        <v>77</v>
      </c>
      <c r="L3495" s="2" t="s">
        <v>123</v>
      </c>
      <c r="M3495" s="2" t="s">
        <v>124</v>
      </c>
      <c r="N3495" s="2" t="s">
        <v>1172</v>
      </c>
      <c r="O3495" s="2" t="s">
        <v>81</v>
      </c>
      <c r="P3495" s="2" t="str">
        <f>"2170569021                    "</f>
        <v xml:space="preserve">2170569021                    </v>
      </c>
      <c r="Q3495" s="2">
        <v>0</v>
      </c>
      <c r="R3495" s="2">
        <v>0</v>
      </c>
      <c r="S3495" s="2">
        <v>0</v>
      </c>
      <c r="T3495" s="2">
        <v>0</v>
      </c>
      <c r="U3495" s="2">
        <v>0</v>
      </c>
      <c r="V3495" s="2">
        <v>0</v>
      </c>
      <c r="W3495" s="2">
        <v>0</v>
      </c>
      <c r="X3495" s="2">
        <v>0</v>
      </c>
      <c r="Y3495" s="2">
        <v>0</v>
      </c>
      <c r="Z3495" s="2">
        <v>0</v>
      </c>
      <c r="AA3495" s="2">
        <v>0</v>
      </c>
      <c r="AB3495" s="2">
        <v>0</v>
      </c>
      <c r="AC3495" s="2">
        <v>0</v>
      </c>
      <c r="AD3495" s="2">
        <v>0</v>
      </c>
      <c r="AE3495" s="2">
        <v>0</v>
      </c>
      <c r="AF3495" s="2">
        <v>0</v>
      </c>
      <c r="AG3495" s="2">
        <v>0</v>
      </c>
      <c r="AH3495" s="2">
        <v>0</v>
      </c>
      <c r="AI3495" s="2">
        <v>0</v>
      </c>
      <c r="AJ3495" s="2">
        <v>0</v>
      </c>
      <c r="AK3495" s="2">
        <v>0</v>
      </c>
      <c r="AL3495" s="2">
        <v>0</v>
      </c>
      <c r="AM3495" s="2">
        <v>4.66</v>
      </c>
      <c r="AN3495" s="2">
        <v>0</v>
      </c>
      <c r="AO3495" s="2">
        <v>0</v>
      </c>
      <c r="AP3495" s="2">
        <v>0</v>
      </c>
      <c r="AQ3495" s="2">
        <v>0</v>
      </c>
      <c r="AR3495" s="2">
        <v>0</v>
      </c>
      <c r="AS3495" s="2">
        <v>0</v>
      </c>
      <c r="AT3495" s="2">
        <v>0</v>
      </c>
      <c r="AU3495" s="2">
        <v>0</v>
      </c>
      <c r="AV3495" s="2">
        <v>0</v>
      </c>
      <c r="AW3495" s="2">
        <v>0</v>
      </c>
      <c r="AX3495" s="2">
        <v>0</v>
      </c>
      <c r="AY3495" s="2">
        <v>0</v>
      </c>
      <c r="AZ3495" s="2">
        <v>0</v>
      </c>
      <c r="BA3495" s="2">
        <v>0</v>
      </c>
      <c r="BB3495" s="2">
        <v>0</v>
      </c>
      <c r="BC3495" s="2">
        <v>0</v>
      </c>
      <c r="BD3495" s="2">
        <v>0</v>
      </c>
      <c r="BE3495" s="2">
        <v>0</v>
      </c>
      <c r="BF3495" s="2">
        <v>0</v>
      </c>
      <c r="BG3495" s="2">
        <v>0</v>
      </c>
      <c r="BH3495" s="2">
        <v>1</v>
      </c>
      <c r="BI3495" s="2">
        <v>1</v>
      </c>
      <c r="BJ3495" s="2">
        <v>0.2</v>
      </c>
      <c r="BK3495" s="2">
        <v>1</v>
      </c>
      <c r="BL3495" s="2">
        <v>42.1</v>
      </c>
      <c r="BM3495" s="2">
        <v>5.89</v>
      </c>
      <c r="BN3495" s="2">
        <v>47.99</v>
      </c>
      <c r="BO3495" s="2">
        <v>47.99</v>
      </c>
      <c r="BQ3495" s="2" t="s">
        <v>1173</v>
      </c>
      <c r="BR3495" s="2" t="s">
        <v>83</v>
      </c>
      <c r="BS3495" s="3">
        <v>42879</v>
      </c>
      <c r="BT3495" s="4">
        <v>0.34791666666666665</v>
      </c>
      <c r="BU3495" s="2" t="s">
        <v>1174</v>
      </c>
      <c r="BV3495" s="2" t="s">
        <v>98</v>
      </c>
      <c r="BY3495" s="2">
        <v>1200</v>
      </c>
      <c r="CC3495" s="2" t="s">
        <v>124</v>
      </c>
      <c r="CD3495" s="2">
        <v>157</v>
      </c>
      <c r="CE3495" s="2" t="s">
        <v>99</v>
      </c>
      <c r="CF3495" s="3">
        <v>42880</v>
      </c>
      <c r="CI3495" s="2">
        <v>1</v>
      </c>
      <c r="CJ3495" s="2">
        <v>1</v>
      </c>
      <c r="CK3495" s="2">
        <v>21</v>
      </c>
      <c r="CL3495" s="2" t="s">
        <v>87</v>
      </c>
    </row>
    <row r="3496" spans="1:90">
      <c r="A3496" s="2" t="s">
        <v>71</v>
      </c>
      <c r="B3496" s="2" t="s">
        <v>72</v>
      </c>
      <c r="C3496" s="2" t="s">
        <v>73</v>
      </c>
      <c r="E3496" s="2" t="str">
        <f>"FES1162551053"</f>
        <v>FES1162551053</v>
      </c>
      <c r="F3496" s="3">
        <v>42878</v>
      </c>
      <c r="G3496" s="2">
        <v>201711</v>
      </c>
      <c r="H3496" s="2" t="s">
        <v>74</v>
      </c>
      <c r="I3496" s="2" t="s">
        <v>75</v>
      </c>
      <c r="J3496" s="2" t="s">
        <v>76</v>
      </c>
      <c r="K3496" s="2" t="s">
        <v>77</v>
      </c>
      <c r="L3496" s="2" t="s">
        <v>109</v>
      </c>
      <c r="M3496" s="2" t="s">
        <v>110</v>
      </c>
      <c r="N3496" s="2" t="s">
        <v>3342</v>
      </c>
      <c r="O3496" s="2" t="s">
        <v>81</v>
      </c>
      <c r="P3496" s="2" t="str">
        <f>"2170568929                    "</f>
        <v xml:space="preserve">2170568929                    </v>
      </c>
      <c r="Q3496" s="2">
        <v>0</v>
      </c>
      <c r="R3496" s="2">
        <v>0</v>
      </c>
      <c r="S3496" s="2">
        <v>0</v>
      </c>
      <c r="T3496" s="2">
        <v>0</v>
      </c>
      <c r="U3496" s="2">
        <v>0</v>
      </c>
      <c r="V3496" s="2">
        <v>0</v>
      </c>
      <c r="W3496" s="2">
        <v>0</v>
      </c>
      <c r="X3496" s="2">
        <v>0</v>
      </c>
      <c r="Y3496" s="2">
        <v>0</v>
      </c>
      <c r="Z3496" s="2">
        <v>0</v>
      </c>
      <c r="AA3496" s="2">
        <v>0</v>
      </c>
      <c r="AB3496" s="2">
        <v>0</v>
      </c>
      <c r="AC3496" s="2">
        <v>0</v>
      </c>
      <c r="AD3496" s="2">
        <v>0</v>
      </c>
      <c r="AE3496" s="2">
        <v>0</v>
      </c>
      <c r="AF3496" s="2">
        <v>0</v>
      </c>
      <c r="AG3496" s="2">
        <v>0</v>
      </c>
      <c r="AH3496" s="2">
        <v>0</v>
      </c>
      <c r="AI3496" s="2">
        <v>0</v>
      </c>
      <c r="AJ3496" s="2">
        <v>0</v>
      </c>
      <c r="AK3496" s="2">
        <v>0</v>
      </c>
      <c r="AL3496" s="2">
        <v>0</v>
      </c>
      <c r="AM3496" s="2">
        <v>22.12</v>
      </c>
      <c r="AN3496" s="2">
        <v>0</v>
      </c>
      <c r="AO3496" s="2">
        <v>0</v>
      </c>
      <c r="AP3496" s="2">
        <v>0</v>
      </c>
      <c r="AQ3496" s="2">
        <v>0</v>
      </c>
      <c r="AR3496" s="2">
        <v>0</v>
      </c>
      <c r="AS3496" s="2">
        <v>0</v>
      </c>
      <c r="AT3496" s="2">
        <v>0</v>
      </c>
      <c r="AU3496" s="2">
        <v>0</v>
      </c>
      <c r="AV3496" s="2">
        <v>0</v>
      </c>
      <c r="AW3496" s="2">
        <v>0</v>
      </c>
      <c r="AX3496" s="2">
        <v>0</v>
      </c>
      <c r="AY3496" s="2">
        <v>0</v>
      </c>
      <c r="AZ3496" s="2">
        <v>0</v>
      </c>
      <c r="BA3496" s="2">
        <v>0</v>
      </c>
      <c r="BB3496" s="2">
        <v>0</v>
      </c>
      <c r="BC3496" s="2">
        <v>0</v>
      </c>
      <c r="BD3496" s="2">
        <v>0</v>
      </c>
      <c r="BE3496" s="2">
        <v>0</v>
      </c>
      <c r="BF3496" s="2">
        <v>0</v>
      </c>
      <c r="BG3496" s="2">
        <v>0</v>
      </c>
      <c r="BH3496" s="2">
        <v>1</v>
      </c>
      <c r="BI3496" s="2">
        <v>6.5</v>
      </c>
      <c r="BJ3496" s="2">
        <v>9.1</v>
      </c>
      <c r="BK3496" s="2">
        <v>9.5</v>
      </c>
      <c r="BL3496" s="2">
        <v>199.96</v>
      </c>
      <c r="BM3496" s="2">
        <v>27.99</v>
      </c>
      <c r="BN3496" s="2">
        <v>227.95</v>
      </c>
      <c r="BO3496" s="2">
        <v>227.95</v>
      </c>
      <c r="BQ3496" s="2" t="s">
        <v>2048</v>
      </c>
      <c r="BR3496" s="2" t="s">
        <v>83</v>
      </c>
      <c r="BS3496" s="3">
        <v>42879</v>
      </c>
      <c r="BT3496" s="4">
        <v>0.39583333333333331</v>
      </c>
      <c r="BU3496" s="2" t="s">
        <v>3498</v>
      </c>
      <c r="BV3496" s="2" t="s">
        <v>98</v>
      </c>
      <c r="BY3496" s="2">
        <v>45564.61</v>
      </c>
      <c r="CC3496" s="2" t="s">
        <v>110</v>
      </c>
      <c r="CD3496" s="2">
        <v>3201</v>
      </c>
      <c r="CE3496" s="2" t="s">
        <v>86</v>
      </c>
      <c r="CF3496" s="3">
        <v>42880</v>
      </c>
      <c r="CI3496" s="2">
        <v>1</v>
      </c>
      <c r="CJ3496" s="2">
        <v>1</v>
      </c>
      <c r="CK3496" s="2">
        <v>21</v>
      </c>
      <c r="CL3496" s="2" t="s">
        <v>87</v>
      </c>
    </row>
    <row r="3497" spans="1:90">
      <c r="A3497" s="2" t="s">
        <v>71</v>
      </c>
      <c r="B3497" s="2" t="s">
        <v>72</v>
      </c>
      <c r="C3497" s="2" t="s">
        <v>73</v>
      </c>
      <c r="E3497" s="2" t="str">
        <f>"FES1162551062"</f>
        <v>FES1162551062</v>
      </c>
      <c r="F3497" s="3">
        <v>42878</v>
      </c>
      <c r="G3497" s="2">
        <v>201711</v>
      </c>
      <c r="H3497" s="2" t="s">
        <v>74</v>
      </c>
      <c r="I3497" s="2" t="s">
        <v>75</v>
      </c>
      <c r="J3497" s="2" t="s">
        <v>76</v>
      </c>
      <c r="K3497" s="2" t="s">
        <v>77</v>
      </c>
      <c r="L3497" s="2" t="s">
        <v>109</v>
      </c>
      <c r="M3497" s="2" t="s">
        <v>110</v>
      </c>
      <c r="N3497" s="2" t="s">
        <v>878</v>
      </c>
      <c r="O3497" s="2" t="s">
        <v>81</v>
      </c>
      <c r="P3497" s="2" t="str">
        <f>"2170568944                    "</f>
        <v xml:space="preserve">2170568944                    </v>
      </c>
      <c r="Q3497" s="2">
        <v>0</v>
      </c>
      <c r="R3497" s="2">
        <v>0</v>
      </c>
      <c r="S3497" s="2">
        <v>0</v>
      </c>
      <c r="T3497" s="2">
        <v>0</v>
      </c>
      <c r="U3497" s="2">
        <v>0</v>
      </c>
      <c r="V3497" s="2">
        <v>0</v>
      </c>
      <c r="W3497" s="2">
        <v>0</v>
      </c>
      <c r="X3497" s="2">
        <v>0</v>
      </c>
      <c r="Y3497" s="2">
        <v>0</v>
      </c>
      <c r="Z3497" s="2">
        <v>0</v>
      </c>
      <c r="AA3497" s="2">
        <v>0</v>
      </c>
      <c r="AB3497" s="2">
        <v>0</v>
      </c>
      <c r="AC3497" s="2">
        <v>0</v>
      </c>
      <c r="AD3497" s="2">
        <v>0</v>
      </c>
      <c r="AE3497" s="2">
        <v>0</v>
      </c>
      <c r="AF3497" s="2">
        <v>0</v>
      </c>
      <c r="AG3497" s="2">
        <v>0</v>
      </c>
      <c r="AH3497" s="2">
        <v>0</v>
      </c>
      <c r="AI3497" s="2">
        <v>0</v>
      </c>
      <c r="AJ3497" s="2">
        <v>0</v>
      </c>
      <c r="AK3497" s="2">
        <v>0</v>
      </c>
      <c r="AL3497" s="2">
        <v>0</v>
      </c>
      <c r="AM3497" s="2">
        <v>4.66</v>
      </c>
      <c r="AN3497" s="2">
        <v>0</v>
      </c>
      <c r="AO3497" s="2">
        <v>0</v>
      </c>
      <c r="AP3497" s="2">
        <v>0</v>
      </c>
      <c r="AQ3497" s="2">
        <v>0</v>
      </c>
      <c r="AR3497" s="2">
        <v>0</v>
      </c>
      <c r="AS3497" s="2">
        <v>0</v>
      </c>
      <c r="AT3497" s="2">
        <v>0</v>
      </c>
      <c r="AU3497" s="2">
        <v>0</v>
      </c>
      <c r="AV3497" s="2">
        <v>0</v>
      </c>
      <c r="AW3497" s="2">
        <v>0</v>
      </c>
      <c r="AX3497" s="2">
        <v>0</v>
      </c>
      <c r="AY3497" s="2">
        <v>0</v>
      </c>
      <c r="AZ3497" s="2">
        <v>0</v>
      </c>
      <c r="BA3497" s="2">
        <v>0</v>
      </c>
      <c r="BB3497" s="2">
        <v>0</v>
      </c>
      <c r="BC3497" s="2">
        <v>0</v>
      </c>
      <c r="BD3497" s="2">
        <v>0</v>
      </c>
      <c r="BE3497" s="2">
        <v>0</v>
      </c>
      <c r="BF3497" s="2">
        <v>0</v>
      </c>
      <c r="BG3497" s="2">
        <v>0</v>
      </c>
      <c r="BH3497" s="2">
        <v>1</v>
      </c>
      <c r="BI3497" s="2">
        <v>1</v>
      </c>
      <c r="BJ3497" s="2">
        <v>0.2</v>
      </c>
      <c r="BK3497" s="2">
        <v>1</v>
      </c>
      <c r="BL3497" s="2">
        <v>42.1</v>
      </c>
      <c r="BM3497" s="2">
        <v>5.89</v>
      </c>
      <c r="BN3497" s="2">
        <v>47.99</v>
      </c>
      <c r="BO3497" s="2">
        <v>47.99</v>
      </c>
      <c r="BQ3497" s="2" t="s">
        <v>286</v>
      </c>
      <c r="BR3497" s="2" t="s">
        <v>83</v>
      </c>
      <c r="BS3497" s="3">
        <v>42879</v>
      </c>
      <c r="BT3497" s="4">
        <v>0.3888888888888889</v>
      </c>
      <c r="BU3497" s="2" t="s">
        <v>3499</v>
      </c>
      <c r="BV3497" s="2" t="s">
        <v>98</v>
      </c>
      <c r="BY3497" s="2">
        <v>1200</v>
      </c>
      <c r="CC3497" s="2" t="s">
        <v>110</v>
      </c>
      <c r="CD3497" s="2">
        <v>3201</v>
      </c>
      <c r="CE3497" s="2" t="s">
        <v>99</v>
      </c>
      <c r="CF3497" s="3">
        <v>42880</v>
      </c>
      <c r="CI3497" s="2">
        <v>1</v>
      </c>
      <c r="CJ3497" s="2">
        <v>1</v>
      </c>
      <c r="CK3497" s="2">
        <v>21</v>
      </c>
      <c r="CL3497" s="2" t="s">
        <v>87</v>
      </c>
    </row>
    <row r="3498" spans="1:90">
      <c r="A3498" s="2" t="s">
        <v>71</v>
      </c>
      <c r="B3498" s="2" t="s">
        <v>72</v>
      </c>
      <c r="C3498" s="2" t="s">
        <v>73</v>
      </c>
      <c r="E3498" s="2" t="str">
        <f>"FES1162551085"</f>
        <v>FES1162551085</v>
      </c>
      <c r="F3498" s="3">
        <v>42878</v>
      </c>
      <c r="G3498" s="2">
        <v>201711</v>
      </c>
      <c r="H3498" s="2" t="s">
        <v>74</v>
      </c>
      <c r="I3498" s="2" t="s">
        <v>75</v>
      </c>
      <c r="J3498" s="2" t="s">
        <v>76</v>
      </c>
      <c r="K3498" s="2" t="s">
        <v>77</v>
      </c>
      <c r="L3498" s="2" t="s">
        <v>109</v>
      </c>
      <c r="M3498" s="2" t="s">
        <v>110</v>
      </c>
      <c r="N3498" s="2" t="s">
        <v>3342</v>
      </c>
      <c r="O3498" s="2" t="s">
        <v>81</v>
      </c>
      <c r="P3498" s="2" t="str">
        <f>"2170568973                    "</f>
        <v xml:space="preserve">2170568973                    </v>
      </c>
      <c r="Q3498" s="2">
        <v>0</v>
      </c>
      <c r="R3498" s="2">
        <v>0</v>
      </c>
      <c r="S3498" s="2">
        <v>0</v>
      </c>
      <c r="T3498" s="2">
        <v>0</v>
      </c>
      <c r="U3498" s="2">
        <v>0</v>
      </c>
      <c r="V3498" s="2">
        <v>0</v>
      </c>
      <c r="W3498" s="2">
        <v>0</v>
      </c>
      <c r="X3498" s="2">
        <v>0</v>
      </c>
      <c r="Y3498" s="2">
        <v>0</v>
      </c>
      <c r="Z3498" s="2">
        <v>0</v>
      </c>
      <c r="AA3498" s="2">
        <v>0</v>
      </c>
      <c r="AB3498" s="2">
        <v>0</v>
      </c>
      <c r="AC3498" s="2">
        <v>0</v>
      </c>
      <c r="AD3498" s="2">
        <v>0</v>
      </c>
      <c r="AE3498" s="2">
        <v>0</v>
      </c>
      <c r="AF3498" s="2">
        <v>0</v>
      </c>
      <c r="AG3498" s="2">
        <v>0</v>
      </c>
      <c r="AH3498" s="2">
        <v>0</v>
      </c>
      <c r="AI3498" s="2">
        <v>0</v>
      </c>
      <c r="AJ3498" s="2">
        <v>0</v>
      </c>
      <c r="AK3498" s="2">
        <v>0</v>
      </c>
      <c r="AL3498" s="2">
        <v>0</v>
      </c>
      <c r="AM3498" s="2">
        <v>4.66</v>
      </c>
      <c r="AN3498" s="2">
        <v>0</v>
      </c>
      <c r="AO3498" s="2">
        <v>0</v>
      </c>
      <c r="AP3498" s="2">
        <v>0</v>
      </c>
      <c r="AQ3498" s="2">
        <v>0</v>
      </c>
      <c r="AR3498" s="2">
        <v>0</v>
      </c>
      <c r="AS3498" s="2">
        <v>0</v>
      </c>
      <c r="AT3498" s="2">
        <v>0</v>
      </c>
      <c r="AU3498" s="2">
        <v>0</v>
      </c>
      <c r="AV3498" s="2">
        <v>0</v>
      </c>
      <c r="AW3498" s="2">
        <v>0</v>
      </c>
      <c r="AX3498" s="2">
        <v>0</v>
      </c>
      <c r="AY3498" s="2">
        <v>0</v>
      </c>
      <c r="AZ3498" s="2">
        <v>0</v>
      </c>
      <c r="BA3498" s="2">
        <v>0</v>
      </c>
      <c r="BB3498" s="2">
        <v>0</v>
      </c>
      <c r="BC3498" s="2">
        <v>0</v>
      </c>
      <c r="BD3498" s="2">
        <v>0</v>
      </c>
      <c r="BE3498" s="2">
        <v>0</v>
      </c>
      <c r="BF3498" s="2">
        <v>0</v>
      </c>
      <c r="BG3498" s="2">
        <v>0</v>
      </c>
      <c r="BH3498" s="2">
        <v>1</v>
      </c>
      <c r="BI3498" s="2">
        <v>1</v>
      </c>
      <c r="BJ3498" s="2">
        <v>0.2</v>
      </c>
      <c r="BK3498" s="2">
        <v>1</v>
      </c>
      <c r="BL3498" s="2">
        <v>42.1</v>
      </c>
      <c r="BM3498" s="2">
        <v>5.89</v>
      </c>
      <c r="BN3498" s="2">
        <v>47.99</v>
      </c>
      <c r="BO3498" s="2">
        <v>47.99</v>
      </c>
      <c r="BQ3498" s="2" t="s">
        <v>2048</v>
      </c>
      <c r="BR3498" s="2" t="s">
        <v>83</v>
      </c>
      <c r="BS3498" s="3">
        <v>42879</v>
      </c>
      <c r="BT3498" s="4">
        <v>0.39583333333333331</v>
      </c>
      <c r="BU3498" s="2" t="s">
        <v>3498</v>
      </c>
      <c r="BV3498" s="2" t="s">
        <v>98</v>
      </c>
      <c r="BY3498" s="2">
        <v>1200</v>
      </c>
      <c r="CC3498" s="2" t="s">
        <v>110</v>
      </c>
      <c r="CD3498" s="2">
        <v>3201</v>
      </c>
      <c r="CE3498" s="2" t="s">
        <v>99</v>
      </c>
      <c r="CF3498" s="3">
        <v>42880</v>
      </c>
      <c r="CI3498" s="2">
        <v>1</v>
      </c>
      <c r="CJ3498" s="2">
        <v>1</v>
      </c>
      <c r="CK3498" s="2">
        <v>21</v>
      </c>
      <c r="CL3498" s="2" t="s">
        <v>87</v>
      </c>
    </row>
    <row r="3499" spans="1:90">
      <c r="A3499" s="2" t="s">
        <v>71</v>
      </c>
      <c r="B3499" s="2" t="s">
        <v>72</v>
      </c>
      <c r="C3499" s="2" t="s">
        <v>73</v>
      </c>
      <c r="E3499" s="2" t="str">
        <f>"FES1162551112"</f>
        <v>FES1162551112</v>
      </c>
      <c r="F3499" s="3">
        <v>42878</v>
      </c>
      <c r="G3499" s="2">
        <v>201711</v>
      </c>
      <c r="H3499" s="2" t="s">
        <v>74</v>
      </c>
      <c r="I3499" s="2" t="s">
        <v>75</v>
      </c>
      <c r="J3499" s="2" t="s">
        <v>76</v>
      </c>
      <c r="K3499" s="2" t="s">
        <v>77</v>
      </c>
      <c r="L3499" s="2" t="s">
        <v>88</v>
      </c>
      <c r="M3499" s="2" t="s">
        <v>89</v>
      </c>
      <c r="N3499" s="2" t="s">
        <v>3500</v>
      </c>
      <c r="O3499" s="2" t="s">
        <v>81</v>
      </c>
      <c r="P3499" s="2" t="str">
        <f>"2170569003                    "</f>
        <v xml:space="preserve">2170569003                    </v>
      </c>
      <c r="Q3499" s="2">
        <v>0</v>
      </c>
      <c r="R3499" s="2">
        <v>0</v>
      </c>
      <c r="S3499" s="2">
        <v>0</v>
      </c>
      <c r="T3499" s="2">
        <v>0</v>
      </c>
      <c r="U3499" s="2">
        <v>0</v>
      </c>
      <c r="V3499" s="2">
        <v>0</v>
      </c>
      <c r="W3499" s="2">
        <v>0</v>
      </c>
      <c r="X3499" s="2">
        <v>0</v>
      </c>
      <c r="Y3499" s="2">
        <v>0</v>
      </c>
      <c r="Z3499" s="2">
        <v>0</v>
      </c>
      <c r="AA3499" s="2">
        <v>0</v>
      </c>
      <c r="AB3499" s="2">
        <v>0</v>
      </c>
      <c r="AC3499" s="2">
        <v>0</v>
      </c>
      <c r="AD3499" s="2">
        <v>0</v>
      </c>
      <c r="AE3499" s="2">
        <v>0</v>
      </c>
      <c r="AF3499" s="2">
        <v>0</v>
      </c>
      <c r="AG3499" s="2">
        <v>0</v>
      </c>
      <c r="AH3499" s="2">
        <v>0</v>
      </c>
      <c r="AI3499" s="2">
        <v>0</v>
      </c>
      <c r="AJ3499" s="2">
        <v>0</v>
      </c>
      <c r="AK3499" s="2">
        <v>0</v>
      </c>
      <c r="AL3499" s="2">
        <v>0</v>
      </c>
      <c r="AM3499" s="2">
        <v>4.66</v>
      </c>
      <c r="AN3499" s="2">
        <v>0</v>
      </c>
      <c r="AO3499" s="2">
        <v>0</v>
      </c>
      <c r="AP3499" s="2">
        <v>0</v>
      </c>
      <c r="AQ3499" s="2">
        <v>0</v>
      </c>
      <c r="AR3499" s="2">
        <v>0</v>
      </c>
      <c r="AS3499" s="2">
        <v>0</v>
      </c>
      <c r="AT3499" s="2">
        <v>0</v>
      </c>
      <c r="AU3499" s="2">
        <v>0</v>
      </c>
      <c r="AV3499" s="2">
        <v>0</v>
      </c>
      <c r="AW3499" s="2">
        <v>0</v>
      </c>
      <c r="AX3499" s="2">
        <v>0</v>
      </c>
      <c r="AY3499" s="2">
        <v>0</v>
      </c>
      <c r="AZ3499" s="2">
        <v>0</v>
      </c>
      <c r="BA3499" s="2">
        <v>0</v>
      </c>
      <c r="BB3499" s="2">
        <v>0</v>
      </c>
      <c r="BC3499" s="2">
        <v>0</v>
      </c>
      <c r="BD3499" s="2">
        <v>0</v>
      </c>
      <c r="BE3499" s="2">
        <v>0</v>
      </c>
      <c r="BF3499" s="2">
        <v>0</v>
      </c>
      <c r="BG3499" s="2">
        <v>0</v>
      </c>
      <c r="BH3499" s="2">
        <v>1</v>
      </c>
      <c r="BI3499" s="2">
        <v>1</v>
      </c>
      <c r="BJ3499" s="2">
        <v>0.2</v>
      </c>
      <c r="BK3499" s="2">
        <v>1</v>
      </c>
      <c r="BL3499" s="2">
        <v>42.1</v>
      </c>
      <c r="BM3499" s="2">
        <v>5.89</v>
      </c>
      <c r="BN3499" s="2">
        <v>47.99</v>
      </c>
      <c r="BO3499" s="2">
        <v>47.99</v>
      </c>
      <c r="BQ3499" s="2" t="s">
        <v>3501</v>
      </c>
      <c r="BR3499" s="2" t="s">
        <v>83</v>
      </c>
      <c r="BS3499" s="3">
        <v>42879</v>
      </c>
      <c r="BT3499" s="4">
        <v>0.51527777777777783</v>
      </c>
      <c r="BU3499" s="2" t="s">
        <v>3502</v>
      </c>
      <c r="BV3499" s="2" t="s">
        <v>87</v>
      </c>
      <c r="BY3499" s="2">
        <v>1200</v>
      </c>
      <c r="CC3499" s="2" t="s">
        <v>89</v>
      </c>
      <c r="CD3499" s="2">
        <v>7580</v>
      </c>
      <c r="CE3499" s="2" t="s">
        <v>99</v>
      </c>
      <c r="CF3499" s="3">
        <v>42880</v>
      </c>
      <c r="CI3499" s="2">
        <v>1</v>
      </c>
      <c r="CJ3499" s="2">
        <v>1</v>
      </c>
      <c r="CK3499" s="2">
        <v>21</v>
      </c>
      <c r="CL3499" s="2" t="s">
        <v>87</v>
      </c>
    </row>
    <row r="3500" spans="1:90">
      <c r="A3500" s="2" t="s">
        <v>71</v>
      </c>
      <c r="B3500" s="2" t="s">
        <v>72</v>
      </c>
      <c r="C3500" s="2" t="s">
        <v>73</v>
      </c>
      <c r="E3500" s="2" t="str">
        <f>"FES1162551122"</f>
        <v>FES1162551122</v>
      </c>
      <c r="F3500" s="3">
        <v>42878</v>
      </c>
      <c r="G3500" s="2">
        <v>201711</v>
      </c>
      <c r="H3500" s="2" t="s">
        <v>74</v>
      </c>
      <c r="I3500" s="2" t="s">
        <v>75</v>
      </c>
      <c r="J3500" s="2" t="s">
        <v>76</v>
      </c>
      <c r="K3500" s="2" t="s">
        <v>77</v>
      </c>
      <c r="L3500" s="2" t="s">
        <v>812</v>
      </c>
      <c r="M3500" s="2" t="s">
        <v>813</v>
      </c>
      <c r="N3500" s="2" t="s">
        <v>814</v>
      </c>
      <c r="O3500" s="2" t="s">
        <v>138</v>
      </c>
      <c r="P3500" s="2" t="str">
        <f>"2170568467                    "</f>
        <v xml:space="preserve">2170568467                    </v>
      </c>
      <c r="Q3500" s="2">
        <v>0</v>
      </c>
      <c r="R3500" s="2">
        <v>0</v>
      </c>
      <c r="S3500" s="2">
        <v>0</v>
      </c>
      <c r="T3500" s="2">
        <v>0</v>
      </c>
      <c r="U3500" s="2">
        <v>0</v>
      </c>
      <c r="V3500" s="2">
        <v>0</v>
      </c>
      <c r="W3500" s="2">
        <v>0</v>
      </c>
      <c r="X3500" s="2">
        <v>0</v>
      </c>
      <c r="Y3500" s="2">
        <v>0</v>
      </c>
      <c r="Z3500" s="2">
        <v>0</v>
      </c>
      <c r="AA3500" s="2">
        <v>0</v>
      </c>
      <c r="AB3500" s="2">
        <v>0</v>
      </c>
      <c r="AC3500" s="2">
        <v>0</v>
      </c>
      <c r="AD3500" s="2">
        <v>0</v>
      </c>
      <c r="AE3500" s="2">
        <v>0</v>
      </c>
      <c r="AF3500" s="2">
        <v>0</v>
      </c>
      <c r="AG3500" s="2">
        <v>0</v>
      </c>
      <c r="AH3500" s="2">
        <v>0</v>
      </c>
      <c r="AI3500" s="2">
        <v>0</v>
      </c>
      <c r="AJ3500" s="2">
        <v>0</v>
      </c>
      <c r="AK3500" s="2">
        <v>0</v>
      </c>
      <c r="AL3500" s="2">
        <v>0</v>
      </c>
      <c r="AM3500" s="2">
        <v>7.93</v>
      </c>
      <c r="AN3500" s="2">
        <v>0</v>
      </c>
      <c r="AO3500" s="2">
        <v>0</v>
      </c>
      <c r="AP3500" s="2">
        <v>0</v>
      </c>
      <c r="AQ3500" s="2">
        <v>0</v>
      </c>
      <c r="AR3500" s="2">
        <v>0</v>
      </c>
      <c r="AS3500" s="2">
        <v>0</v>
      </c>
      <c r="AT3500" s="2">
        <v>0</v>
      </c>
      <c r="AU3500" s="2">
        <v>0</v>
      </c>
      <c r="AV3500" s="2">
        <v>0</v>
      </c>
      <c r="AW3500" s="2">
        <v>0</v>
      </c>
      <c r="AX3500" s="2">
        <v>0</v>
      </c>
      <c r="AY3500" s="2">
        <v>0</v>
      </c>
      <c r="AZ3500" s="2">
        <v>0</v>
      </c>
      <c r="BA3500" s="2">
        <v>0</v>
      </c>
      <c r="BB3500" s="2">
        <v>0</v>
      </c>
      <c r="BC3500" s="2">
        <v>0</v>
      </c>
      <c r="BD3500" s="2">
        <v>0</v>
      </c>
      <c r="BE3500" s="2">
        <v>0</v>
      </c>
      <c r="BF3500" s="2">
        <v>0</v>
      </c>
      <c r="BG3500" s="2">
        <v>0</v>
      </c>
      <c r="BH3500" s="2">
        <v>1</v>
      </c>
      <c r="BI3500" s="2">
        <v>19.600000000000001</v>
      </c>
      <c r="BJ3500" s="2">
        <v>8.6999999999999993</v>
      </c>
      <c r="BK3500" s="2">
        <v>20</v>
      </c>
      <c r="BL3500" s="2">
        <v>76.680000000000007</v>
      </c>
      <c r="BM3500" s="2">
        <v>10.74</v>
      </c>
      <c r="BN3500" s="2">
        <v>87.42</v>
      </c>
      <c r="BO3500" s="2">
        <v>87.42</v>
      </c>
      <c r="BP3500" s="2" t="s">
        <v>1151</v>
      </c>
      <c r="BQ3500" s="2" t="s">
        <v>815</v>
      </c>
      <c r="BR3500" s="2" t="s">
        <v>83</v>
      </c>
      <c r="BS3500" s="3">
        <v>42879</v>
      </c>
      <c r="BT3500" s="4">
        <v>0.64097222222222217</v>
      </c>
      <c r="BU3500" s="2" t="s">
        <v>816</v>
      </c>
      <c r="BV3500" s="2" t="s">
        <v>98</v>
      </c>
      <c r="BY3500" s="2">
        <v>43316</v>
      </c>
      <c r="CC3500" s="2" t="s">
        <v>813</v>
      </c>
      <c r="CD3500" s="2">
        <v>3370</v>
      </c>
      <c r="CE3500" s="2" t="s">
        <v>86</v>
      </c>
      <c r="CF3500" s="3">
        <v>42881</v>
      </c>
      <c r="CI3500" s="2">
        <v>2</v>
      </c>
      <c r="CJ3500" s="2">
        <v>1</v>
      </c>
      <c r="CK3500" s="2" t="s">
        <v>1677</v>
      </c>
      <c r="CL3500" s="2" t="s">
        <v>87</v>
      </c>
    </row>
    <row r="3501" spans="1:90">
      <c r="A3501" s="2" t="s">
        <v>71</v>
      </c>
      <c r="B3501" s="2" t="s">
        <v>72</v>
      </c>
      <c r="C3501" s="2" t="s">
        <v>73</v>
      </c>
      <c r="E3501" s="2" t="str">
        <f>"FES1162550980"</f>
        <v>FES1162550980</v>
      </c>
      <c r="F3501" s="3">
        <v>42878</v>
      </c>
      <c r="G3501" s="2">
        <v>201711</v>
      </c>
      <c r="H3501" s="2" t="s">
        <v>74</v>
      </c>
      <c r="I3501" s="2" t="s">
        <v>75</v>
      </c>
      <c r="J3501" s="2" t="s">
        <v>76</v>
      </c>
      <c r="K3501" s="2" t="s">
        <v>77</v>
      </c>
      <c r="L3501" s="2" t="s">
        <v>104</v>
      </c>
      <c r="M3501" s="2" t="s">
        <v>105</v>
      </c>
      <c r="N3501" s="2" t="s">
        <v>1764</v>
      </c>
      <c r="O3501" s="2" t="s">
        <v>138</v>
      </c>
      <c r="P3501" s="2" t="str">
        <f>"2170567014                    "</f>
        <v xml:space="preserve">2170567014                    </v>
      </c>
      <c r="Q3501" s="2">
        <v>0</v>
      </c>
      <c r="R3501" s="2">
        <v>0</v>
      </c>
      <c r="S3501" s="2">
        <v>0</v>
      </c>
      <c r="T3501" s="2">
        <v>0</v>
      </c>
      <c r="U3501" s="2">
        <v>0</v>
      </c>
      <c r="V3501" s="2">
        <v>0</v>
      </c>
      <c r="W3501" s="2">
        <v>0</v>
      </c>
      <c r="X3501" s="2">
        <v>0</v>
      </c>
      <c r="Y3501" s="2">
        <v>0</v>
      </c>
      <c r="Z3501" s="2">
        <v>0</v>
      </c>
      <c r="AA3501" s="2">
        <v>0</v>
      </c>
      <c r="AB3501" s="2">
        <v>0</v>
      </c>
      <c r="AC3501" s="2">
        <v>0</v>
      </c>
      <c r="AD3501" s="2">
        <v>0</v>
      </c>
      <c r="AE3501" s="2">
        <v>0</v>
      </c>
      <c r="AF3501" s="2">
        <v>0</v>
      </c>
      <c r="AG3501" s="2">
        <v>0</v>
      </c>
      <c r="AH3501" s="2">
        <v>0</v>
      </c>
      <c r="AI3501" s="2">
        <v>0</v>
      </c>
      <c r="AJ3501" s="2">
        <v>0</v>
      </c>
      <c r="AK3501" s="2">
        <v>0</v>
      </c>
      <c r="AL3501" s="2">
        <v>0</v>
      </c>
      <c r="AM3501" s="2">
        <v>13.18</v>
      </c>
      <c r="AN3501" s="2">
        <v>0</v>
      </c>
      <c r="AO3501" s="2">
        <v>0</v>
      </c>
      <c r="AP3501" s="2">
        <v>0</v>
      </c>
      <c r="AQ3501" s="2">
        <v>0</v>
      </c>
      <c r="AR3501" s="2">
        <v>0</v>
      </c>
      <c r="AS3501" s="2">
        <v>0</v>
      </c>
      <c r="AT3501" s="2">
        <v>0</v>
      </c>
      <c r="AU3501" s="2">
        <v>0</v>
      </c>
      <c r="AV3501" s="2">
        <v>0</v>
      </c>
      <c r="AW3501" s="2">
        <v>0</v>
      </c>
      <c r="AX3501" s="2">
        <v>0</v>
      </c>
      <c r="AY3501" s="2">
        <v>0</v>
      </c>
      <c r="AZ3501" s="2">
        <v>0</v>
      </c>
      <c r="BA3501" s="2">
        <v>0</v>
      </c>
      <c r="BB3501" s="2">
        <v>0</v>
      </c>
      <c r="BC3501" s="2">
        <v>0</v>
      </c>
      <c r="BD3501" s="2">
        <v>0</v>
      </c>
      <c r="BE3501" s="2">
        <v>0</v>
      </c>
      <c r="BF3501" s="2">
        <v>0</v>
      </c>
      <c r="BG3501" s="2">
        <v>0</v>
      </c>
      <c r="BH3501" s="2">
        <v>2</v>
      </c>
      <c r="BI3501" s="2">
        <v>29.5</v>
      </c>
      <c r="BJ3501" s="2">
        <v>38.5</v>
      </c>
      <c r="BK3501" s="2">
        <v>39</v>
      </c>
      <c r="BL3501" s="2">
        <v>124.11</v>
      </c>
      <c r="BM3501" s="2">
        <v>17.38</v>
      </c>
      <c r="BN3501" s="2">
        <v>141.49</v>
      </c>
      <c r="BO3501" s="2">
        <v>141.49</v>
      </c>
      <c r="BQ3501" s="2" t="s">
        <v>286</v>
      </c>
      <c r="BR3501" s="2" t="s">
        <v>83</v>
      </c>
      <c r="BS3501" s="3">
        <v>42879</v>
      </c>
      <c r="BT3501" s="4">
        <v>0.54166666666666663</v>
      </c>
      <c r="BU3501" s="2" t="s">
        <v>3503</v>
      </c>
      <c r="BV3501" s="2" t="s">
        <v>98</v>
      </c>
      <c r="BY3501" s="2">
        <v>192618.48</v>
      </c>
      <c r="CC3501" s="2" t="s">
        <v>105</v>
      </c>
      <c r="CD3501" s="2">
        <v>4067</v>
      </c>
      <c r="CE3501" s="2" t="s">
        <v>86</v>
      </c>
      <c r="CF3501" s="3">
        <v>42880</v>
      </c>
      <c r="CI3501" s="2">
        <v>1</v>
      </c>
      <c r="CJ3501" s="2">
        <v>1</v>
      </c>
      <c r="CK3501" s="2" t="s">
        <v>1677</v>
      </c>
      <c r="CL3501" s="2" t="s">
        <v>87</v>
      </c>
    </row>
    <row r="3502" spans="1:90">
      <c r="A3502" s="2" t="s">
        <v>71</v>
      </c>
      <c r="B3502" s="2" t="s">
        <v>72</v>
      </c>
      <c r="C3502" s="2" t="s">
        <v>73</v>
      </c>
      <c r="E3502" s="2" t="str">
        <f>"FES1162551068"</f>
        <v>FES1162551068</v>
      </c>
      <c r="F3502" s="3">
        <v>42878</v>
      </c>
      <c r="G3502" s="2">
        <v>201711</v>
      </c>
      <c r="H3502" s="2" t="s">
        <v>74</v>
      </c>
      <c r="I3502" s="2" t="s">
        <v>75</v>
      </c>
      <c r="J3502" s="2" t="s">
        <v>76</v>
      </c>
      <c r="K3502" s="2" t="s">
        <v>77</v>
      </c>
      <c r="L3502" s="2" t="s">
        <v>566</v>
      </c>
      <c r="M3502" s="2" t="s">
        <v>567</v>
      </c>
      <c r="N3502" s="2" t="s">
        <v>568</v>
      </c>
      <c r="O3502" s="2" t="s">
        <v>138</v>
      </c>
      <c r="P3502" s="2" t="str">
        <f>"2170568949                    "</f>
        <v xml:space="preserve">2170568949                    </v>
      </c>
      <c r="Q3502" s="2">
        <v>0</v>
      </c>
      <c r="R3502" s="2">
        <v>0</v>
      </c>
      <c r="S3502" s="2">
        <v>0</v>
      </c>
      <c r="T3502" s="2">
        <v>0</v>
      </c>
      <c r="U3502" s="2">
        <v>0</v>
      </c>
      <c r="V3502" s="2">
        <v>0</v>
      </c>
      <c r="W3502" s="2">
        <v>0</v>
      </c>
      <c r="X3502" s="2">
        <v>0</v>
      </c>
      <c r="Y3502" s="2">
        <v>0</v>
      </c>
      <c r="Z3502" s="2">
        <v>0</v>
      </c>
      <c r="AA3502" s="2">
        <v>0</v>
      </c>
      <c r="AB3502" s="2">
        <v>0</v>
      </c>
      <c r="AC3502" s="2">
        <v>0</v>
      </c>
      <c r="AD3502" s="2">
        <v>0</v>
      </c>
      <c r="AE3502" s="2">
        <v>0</v>
      </c>
      <c r="AF3502" s="2">
        <v>0</v>
      </c>
      <c r="AG3502" s="2">
        <v>0</v>
      </c>
      <c r="AH3502" s="2">
        <v>0</v>
      </c>
      <c r="AI3502" s="2">
        <v>0</v>
      </c>
      <c r="AJ3502" s="2">
        <v>0</v>
      </c>
      <c r="AK3502" s="2">
        <v>0</v>
      </c>
      <c r="AL3502" s="2">
        <v>0</v>
      </c>
      <c r="AM3502" s="2">
        <v>8.73</v>
      </c>
      <c r="AN3502" s="2">
        <v>0</v>
      </c>
      <c r="AO3502" s="2">
        <v>0</v>
      </c>
      <c r="AP3502" s="2">
        <v>0</v>
      </c>
      <c r="AQ3502" s="2">
        <v>0</v>
      </c>
      <c r="AR3502" s="2">
        <v>0</v>
      </c>
      <c r="AS3502" s="2">
        <v>0</v>
      </c>
      <c r="AT3502" s="2">
        <v>0</v>
      </c>
      <c r="AU3502" s="2">
        <v>0</v>
      </c>
      <c r="AV3502" s="2">
        <v>0</v>
      </c>
      <c r="AW3502" s="2">
        <v>0</v>
      </c>
      <c r="AX3502" s="2">
        <v>0</v>
      </c>
      <c r="AY3502" s="2">
        <v>0</v>
      </c>
      <c r="AZ3502" s="2">
        <v>0</v>
      </c>
      <c r="BA3502" s="2">
        <v>0</v>
      </c>
      <c r="BB3502" s="2">
        <v>0</v>
      </c>
      <c r="BC3502" s="2">
        <v>0</v>
      </c>
      <c r="BD3502" s="2">
        <v>0</v>
      </c>
      <c r="BE3502" s="2">
        <v>0</v>
      </c>
      <c r="BF3502" s="2">
        <v>0</v>
      </c>
      <c r="BG3502" s="2">
        <v>0</v>
      </c>
      <c r="BH3502" s="2">
        <v>1</v>
      </c>
      <c r="BI3502" s="2">
        <v>6</v>
      </c>
      <c r="BJ3502" s="2">
        <v>9.1</v>
      </c>
      <c r="BK3502" s="2">
        <v>9</v>
      </c>
      <c r="BL3502" s="2">
        <v>83.93</v>
      </c>
      <c r="BM3502" s="2">
        <v>11.75</v>
      </c>
      <c r="BN3502" s="2">
        <v>95.68</v>
      </c>
      <c r="BO3502" s="2">
        <v>95.68</v>
      </c>
      <c r="BQ3502" s="2" t="s">
        <v>569</v>
      </c>
      <c r="BR3502" s="2" t="s">
        <v>83</v>
      </c>
      <c r="BS3502" s="3">
        <v>42879</v>
      </c>
      <c r="BT3502" s="4">
        <v>0.58333333333333337</v>
      </c>
      <c r="BU3502" s="2" t="s">
        <v>570</v>
      </c>
      <c r="BV3502" s="2" t="s">
        <v>98</v>
      </c>
      <c r="BY3502" s="2">
        <v>45408</v>
      </c>
      <c r="CC3502" s="2" t="s">
        <v>567</v>
      </c>
      <c r="CD3502" s="2">
        <v>1947</v>
      </c>
      <c r="CE3502" s="2" t="s">
        <v>86</v>
      </c>
      <c r="CF3502" s="3">
        <v>42880</v>
      </c>
      <c r="CI3502" s="2">
        <v>1</v>
      </c>
      <c r="CJ3502" s="2">
        <v>1</v>
      </c>
      <c r="CK3502" s="2" t="s">
        <v>1442</v>
      </c>
      <c r="CL3502" s="2" t="s">
        <v>87</v>
      </c>
    </row>
    <row r="3503" spans="1:90">
      <c r="A3503" s="2" t="s">
        <v>71</v>
      </c>
      <c r="B3503" s="2" t="s">
        <v>72</v>
      </c>
      <c r="C3503" s="2" t="s">
        <v>73</v>
      </c>
      <c r="E3503" s="2" t="str">
        <f>"FES1162550842"</f>
        <v>FES1162550842</v>
      </c>
      <c r="F3503" s="3">
        <v>42878</v>
      </c>
      <c r="G3503" s="2">
        <v>201711</v>
      </c>
      <c r="H3503" s="2" t="s">
        <v>74</v>
      </c>
      <c r="I3503" s="2" t="s">
        <v>75</v>
      </c>
      <c r="J3503" s="2" t="s">
        <v>76</v>
      </c>
      <c r="K3503" s="2" t="s">
        <v>77</v>
      </c>
      <c r="L3503" s="2" t="s">
        <v>163</v>
      </c>
      <c r="M3503" s="2" t="s">
        <v>164</v>
      </c>
      <c r="N3503" s="2" t="s">
        <v>326</v>
      </c>
      <c r="O3503" s="2" t="s">
        <v>138</v>
      </c>
      <c r="P3503" s="2" t="str">
        <f>"2170568778                    "</f>
        <v xml:space="preserve">2170568778                    </v>
      </c>
      <c r="Q3503" s="2">
        <v>0</v>
      </c>
      <c r="R3503" s="2">
        <v>0</v>
      </c>
      <c r="S3503" s="2">
        <v>0</v>
      </c>
      <c r="T3503" s="2">
        <v>0</v>
      </c>
      <c r="U3503" s="2">
        <v>0</v>
      </c>
      <c r="V3503" s="2">
        <v>0</v>
      </c>
      <c r="W3503" s="2">
        <v>0</v>
      </c>
      <c r="X3503" s="2">
        <v>0</v>
      </c>
      <c r="Y3503" s="2">
        <v>0</v>
      </c>
      <c r="Z3503" s="2">
        <v>0</v>
      </c>
      <c r="AA3503" s="2">
        <v>0</v>
      </c>
      <c r="AB3503" s="2">
        <v>0</v>
      </c>
      <c r="AC3503" s="2">
        <v>0</v>
      </c>
      <c r="AD3503" s="2">
        <v>0</v>
      </c>
      <c r="AE3503" s="2">
        <v>0</v>
      </c>
      <c r="AF3503" s="2">
        <v>0</v>
      </c>
      <c r="AG3503" s="2">
        <v>0</v>
      </c>
      <c r="AH3503" s="2">
        <v>0</v>
      </c>
      <c r="AI3503" s="2">
        <v>0</v>
      </c>
      <c r="AJ3503" s="2">
        <v>0</v>
      </c>
      <c r="AK3503" s="2">
        <v>0</v>
      </c>
      <c r="AL3503" s="2">
        <v>0</v>
      </c>
      <c r="AM3503" s="2">
        <v>11.59</v>
      </c>
      <c r="AN3503" s="2">
        <v>0</v>
      </c>
      <c r="AO3503" s="2">
        <v>0</v>
      </c>
      <c r="AP3503" s="2">
        <v>0</v>
      </c>
      <c r="AQ3503" s="2">
        <v>0</v>
      </c>
      <c r="AR3503" s="2">
        <v>0</v>
      </c>
      <c r="AS3503" s="2">
        <v>0</v>
      </c>
      <c r="AT3503" s="2">
        <v>0</v>
      </c>
      <c r="AU3503" s="2">
        <v>0</v>
      </c>
      <c r="AV3503" s="2">
        <v>0</v>
      </c>
      <c r="AW3503" s="2">
        <v>0</v>
      </c>
      <c r="AX3503" s="2">
        <v>0</v>
      </c>
      <c r="AY3503" s="2">
        <v>0</v>
      </c>
      <c r="AZ3503" s="2">
        <v>0</v>
      </c>
      <c r="BA3503" s="2">
        <v>0</v>
      </c>
      <c r="BB3503" s="2">
        <v>0</v>
      </c>
      <c r="BC3503" s="2">
        <v>0</v>
      </c>
      <c r="BD3503" s="2">
        <v>0</v>
      </c>
      <c r="BE3503" s="2">
        <v>0</v>
      </c>
      <c r="BF3503" s="2">
        <v>0</v>
      </c>
      <c r="BG3503" s="2">
        <v>0</v>
      </c>
      <c r="BH3503" s="2">
        <v>2</v>
      </c>
      <c r="BI3503" s="2">
        <v>37.6</v>
      </c>
      <c r="BJ3503" s="2">
        <v>36</v>
      </c>
      <c r="BK3503" s="2">
        <v>38</v>
      </c>
      <c r="BL3503" s="2">
        <v>109.72</v>
      </c>
      <c r="BM3503" s="2">
        <v>15.36</v>
      </c>
      <c r="BN3503" s="2">
        <v>125.08</v>
      </c>
      <c r="BO3503" s="2">
        <v>125.08</v>
      </c>
      <c r="BQ3503" s="2" t="s">
        <v>1663</v>
      </c>
      <c r="BR3503" s="2" t="s">
        <v>83</v>
      </c>
      <c r="BS3503" s="3">
        <v>42879</v>
      </c>
      <c r="BT3503" s="4">
        <v>0.52430555555555558</v>
      </c>
      <c r="BU3503" s="2" t="s">
        <v>173</v>
      </c>
      <c r="BV3503" s="2" t="s">
        <v>98</v>
      </c>
      <c r="BY3503" s="2">
        <v>180132.42</v>
      </c>
      <c r="CC3503" s="2" t="s">
        <v>164</v>
      </c>
      <c r="CD3503" s="2">
        <v>2091</v>
      </c>
      <c r="CE3503" s="2" t="s">
        <v>86</v>
      </c>
      <c r="CF3503" s="3">
        <v>42880</v>
      </c>
      <c r="CI3503" s="2">
        <v>1</v>
      </c>
      <c r="CJ3503" s="2">
        <v>1</v>
      </c>
      <c r="CK3503" s="2" t="s">
        <v>1154</v>
      </c>
      <c r="CL3503" s="2" t="s">
        <v>87</v>
      </c>
    </row>
    <row r="3504" spans="1:90">
      <c r="A3504" s="2" t="s">
        <v>71</v>
      </c>
      <c r="B3504" s="2" t="s">
        <v>72</v>
      </c>
      <c r="C3504" s="2" t="s">
        <v>73</v>
      </c>
      <c r="E3504" s="2" t="str">
        <f>"FES1162550866"</f>
        <v>FES1162550866</v>
      </c>
      <c r="F3504" s="3">
        <v>42878</v>
      </c>
      <c r="G3504" s="2">
        <v>201711</v>
      </c>
      <c r="H3504" s="2" t="s">
        <v>74</v>
      </c>
      <c r="I3504" s="2" t="s">
        <v>75</v>
      </c>
      <c r="J3504" s="2" t="s">
        <v>76</v>
      </c>
      <c r="K3504" s="2" t="s">
        <v>77</v>
      </c>
      <c r="L3504" s="2" t="s">
        <v>2578</v>
      </c>
      <c r="M3504" s="2" t="s">
        <v>89</v>
      </c>
      <c r="N3504" s="2" t="s">
        <v>618</v>
      </c>
      <c r="O3504" s="2" t="s">
        <v>138</v>
      </c>
      <c r="P3504" s="2" t="str">
        <f>"2170564855                    "</f>
        <v xml:space="preserve">2170564855                    </v>
      </c>
      <c r="Q3504" s="2">
        <v>0</v>
      </c>
      <c r="R3504" s="2">
        <v>0</v>
      </c>
      <c r="S3504" s="2">
        <v>0</v>
      </c>
      <c r="T3504" s="2">
        <v>0</v>
      </c>
      <c r="U3504" s="2">
        <v>0</v>
      </c>
      <c r="V3504" s="2">
        <v>0</v>
      </c>
      <c r="W3504" s="2">
        <v>0</v>
      </c>
      <c r="X3504" s="2">
        <v>0</v>
      </c>
      <c r="Y3504" s="2">
        <v>0</v>
      </c>
      <c r="Z3504" s="2">
        <v>0</v>
      </c>
      <c r="AA3504" s="2">
        <v>0</v>
      </c>
      <c r="AB3504" s="2">
        <v>0</v>
      </c>
      <c r="AC3504" s="2">
        <v>0</v>
      </c>
      <c r="AD3504" s="2">
        <v>0</v>
      </c>
      <c r="AE3504" s="2">
        <v>0</v>
      </c>
      <c r="AF3504" s="2">
        <v>0</v>
      </c>
      <c r="AG3504" s="2">
        <v>0</v>
      </c>
      <c r="AH3504" s="2">
        <v>0</v>
      </c>
      <c r="AI3504" s="2">
        <v>0</v>
      </c>
      <c r="AJ3504" s="2">
        <v>0</v>
      </c>
      <c r="AK3504" s="2">
        <v>0</v>
      </c>
      <c r="AL3504" s="2">
        <v>0</v>
      </c>
      <c r="AM3504" s="2">
        <v>14.02</v>
      </c>
      <c r="AN3504" s="2">
        <v>0</v>
      </c>
      <c r="AO3504" s="2">
        <v>0</v>
      </c>
      <c r="AP3504" s="2">
        <v>0</v>
      </c>
      <c r="AQ3504" s="2">
        <v>0</v>
      </c>
      <c r="AR3504" s="2">
        <v>0</v>
      </c>
      <c r="AS3504" s="2">
        <v>0</v>
      </c>
      <c r="AT3504" s="2">
        <v>0</v>
      </c>
      <c r="AU3504" s="2">
        <v>0</v>
      </c>
      <c r="AV3504" s="2">
        <v>0</v>
      </c>
      <c r="AW3504" s="2">
        <v>0</v>
      </c>
      <c r="AX3504" s="2">
        <v>0</v>
      </c>
      <c r="AY3504" s="2">
        <v>0</v>
      </c>
      <c r="AZ3504" s="2">
        <v>0</v>
      </c>
      <c r="BA3504" s="2">
        <v>0</v>
      </c>
      <c r="BB3504" s="2">
        <v>0</v>
      </c>
      <c r="BC3504" s="2">
        <v>0</v>
      </c>
      <c r="BD3504" s="2">
        <v>0</v>
      </c>
      <c r="BE3504" s="2">
        <v>0</v>
      </c>
      <c r="BF3504" s="2">
        <v>0</v>
      </c>
      <c r="BG3504" s="2">
        <v>0</v>
      </c>
      <c r="BH3504" s="2">
        <v>2</v>
      </c>
      <c r="BI3504" s="2">
        <v>25.1</v>
      </c>
      <c r="BJ3504" s="2">
        <v>23</v>
      </c>
      <c r="BK3504" s="2">
        <v>26</v>
      </c>
      <c r="BL3504" s="2">
        <v>131.74</v>
      </c>
      <c r="BM3504" s="2">
        <v>18.440000000000001</v>
      </c>
      <c r="BN3504" s="2">
        <v>150.18</v>
      </c>
      <c r="BO3504" s="2">
        <v>150.18</v>
      </c>
      <c r="BQ3504" s="2" t="s">
        <v>619</v>
      </c>
      <c r="BR3504" s="2" t="s">
        <v>83</v>
      </c>
      <c r="BS3504" s="3">
        <v>42880</v>
      </c>
      <c r="BT3504" s="4">
        <v>0.41666666666666669</v>
      </c>
      <c r="BU3504" s="2" t="s">
        <v>3504</v>
      </c>
      <c r="BV3504" s="2" t="s">
        <v>98</v>
      </c>
      <c r="BY3504" s="2">
        <v>114919.83</v>
      </c>
      <c r="CC3504" s="2" t="s">
        <v>89</v>
      </c>
      <c r="CD3504" s="2">
        <v>7945</v>
      </c>
      <c r="CE3504" s="2" t="s">
        <v>86</v>
      </c>
      <c r="CF3504" s="3">
        <v>42881</v>
      </c>
      <c r="CI3504" s="2">
        <v>2</v>
      </c>
      <c r="CJ3504" s="2">
        <v>2</v>
      </c>
      <c r="CK3504" s="2" t="s">
        <v>1171</v>
      </c>
      <c r="CL3504" s="2" t="s">
        <v>87</v>
      </c>
    </row>
    <row r="3505" spans="1:90">
      <c r="A3505" s="2" t="s">
        <v>71</v>
      </c>
      <c r="B3505" s="2" t="s">
        <v>72</v>
      </c>
      <c r="C3505" s="2" t="s">
        <v>73</v>
      </c>
      <c r="E3505" s="2" t="str">
        <f>"FES1162551120"</f>
        <v>FES1162551120</v>
      </c>
      <c r="F3505" s="3">
        <v>42878</v>
      </c>
      <c r="G3505" s="2">
        <v>201711</v>
      </c>
      <c r="H3505" s="2" t="s">
        <v>74</v>
      </c>
      <c r="I3505" s="2" t="s">
        <v>75</v>
      </c>
      <c r="J3505" s="2" t="s">
        <v>76</v>
      </c>
      <c r="K3505" s="2" t="s">
        <v>77</v>
      </c>
      <c r="L3505" s="2" t="s">
        <v>796</v>
      </c>
      <c r="M3505" s="2" t="s">
        <v>797</v>
      </c>
      <c r="N3505" s="2" t="s">
        <v>798</v>
      </c>
      <c r="O3505" s="2" t="s">
        <v>138</v>
      </c>
      <c r="P3505" s="2" t="str">
        <f>"2170567654                    "</f>
        <v xml:space="preserve">2170567654                    </v>
      </c>
      <c r="Q3505" s="2">
        <v>0</v>
      </c>
      <c r="R3505" s="2">
        <v>0</v>
      </c>
      <c r="S3505" s="2">
        <v>0</v>
      </c>
      <c r="T3505" s="2">
        <v>0</v>
      </c>
      <c r="U3505" s="2">
        <v>0</v>
      </c>
      <c r="V3505" s="2">
        <v>0</v>
      </c>
      <c r="W3505" s="2">
        <v>0</v>
      </c>
      <c r="X3505" s="2">
        <v>0</v>
      </c>
      <c r="Y3505" s="2">
        <v>0</v>
      </c>
      <c r="Z3505" s="2">
        <v>0</v>
      </c>
      <c r="AA3505" s="2">
        <v>0</v>
      </c>
      <c r="AB3505" s="2">
        <v>0</v>
      </c>
      <c r="AC3505" s="2">
        <v>0</v>
      </c>
      <c r="AD3505" s="2">
        <v>0</v>
      </c>
      <c r="AE3505" s="2">
        <v>0</v>
      </c>
      <c r="AF3505" s="2">
        <v>0</v>
      </c>
      <c r="AG3505" s="2">
        <v>0</v>
      </c>
      <c r="AH3505" s="2">
        <v>0</v>
      </c>
      <c r="AI3505" s="2">
        <v>0</v>
      </c>
      <c r="AJ3505" s="2">
        <v>0</v>
      </c>
      <c r="AK3505" s="2">
        <v>0</v>
      </c>
      <c r="AL3505" s="2">
        <v>0</v>
      </c>
      <c r="AM3505" s="2">
        <v>11.35</v>
      </c>
      <c r="AN3505" s="2">
        <v>0</v>
      </c>
      <c r="AO3505" s="2">
        <v>0</v>
      </c>
      <c r="AP3505" s="2">
        <v>0</v>
      </c>
      <c r="AQ3505" s="2">
        <v>0</v>
      </c>
      <c r="AR3505" s="2">
        <v>0</v>
      </c>
      <c r="AS3505" s="2">
        <v>0</v>
      </c>
      <c r="AT3505" s="2">
        <v>0</v>
      </c>
      <c r="AU3505" s="2">
        <v>0</v>
      </c>
      <c r="AV3505" s="2">
        <v>0</v>
      </c>
      <c r="AW3505" s="2">
        <v>0</v>
      </c>
      <c r="AX3505" s="2">
        <v>0</v>
      </c>
      <c r="AY3505" s="2">
        <v>0</v>
      </c>
      <c r="AZ3505" s="2">
        <v>0</v>
      </c>
      <c r="BA3505" s="2">
        <v>0</v>
      </c>
      <c r="BB3505" s="2">
        <v>0</v>
      </c>
      <c r="BC3505" s="2">
        <v>0</v>
      </c>
      <c r="BD3505" s="2">
        <v>0</v>
      </c>
      <c r="BE3505" s="2">
        <v>0</v>
      </c>
      <c r="BF3505" s="2">
        <v>0</v>
      </c>
      <c r="BG3505" s="2">
        <v>0</v>
      </c>
      <c r="BH3505" s="2">
        <v>1</v>
      </c>
      <c r="BI3505" s="2">
        <v>2.1</v>
      </c>
      <c r="BJ3505" s="2">
        <v>1.4</v>
      </c>
      <c r="BK3505" s="2">
        <v>3</v>
      </c>
      <c r="BL3505" s="2">
        <v>107.61</v>
      </c>
      <c r="BM3505" s="2">
        <v>15.07</v>
      </c>
      <c r="BN3505" s="2">
        <v>122.68</v>
      </c>
      <c r="BO3505" s="2">
        <v>122.68</v>
      </c>
      <c r="BP3505" s="2" t="s">
        <v>1151</v>
      </c>
      <c r="BQ3505" s="2" t="s">
        <v>799</v>
      </c>
      <c r="BR3505" s="2" t="s">
        <v>83</v>
      </c>
      <c r="BS3505" s="3">
        <v>42879</v>
      </c>
      <c r="BT3505" s="4">
        <v>0.72916666666666663</v>
      </c>
      <c r="BU3505" s="2" t="s">
        <v>3505</v>
      </c>
      <c r="BV3505" s="2" t="s">
        <v>98</v>
      </c>
      <c r="BY3505" s="2">
        <v>6978.56</v>
      </c>
      <c r="CC3505" s="2" t="s">
        <v>797</v>
      </c>
      <c r="CD3505" s="2">
        <v>6139</v>
      </c>
      <c r="CE3505" s="2" t="s">
        <v>103</v>
      </c>
      <c r="CF3505" s="3">
        <v>42884</v>
      </c>
      <c r="CI3505" s="2">
        <v>3</v>
      </c>
      <c r="CJ3505" s="2">
        <v>1</v>
      </c>
      <c r="CK3505" s="2" t="s">
        <v>1168</v>
      </c>
      <c r="CL3505" s="2" t="s">
        <v>87</v>
      </c>
    </row>
    <row r="3506" spans="1:90">
      <c r="A3506" s="2" t="s">
        <v>71</v>
      </c>
      <c r="B3506" s="2" t="s">
        <v>72</v>
      </c>
      <c r="C3506" s="2" t="s">
        <v>73</v>
      </c>
      <c r="E3506" s="2" t="str">
        <f>"FES1162551111"</f>
        <v>FES1162551111</v>
      </c>
      <c r="F3506" s="3">
        <v>42878</v>
      </c>
      <c r="G3506" s="2">
        <v>201711</v>
      </c>
      <c r="H3506" s="2" t="s">
        <v>74</v>
      </c>
      <c r="I3506" s="2" t="s">
        <v>75</v>
      </c>
      <c r="J3506" s="2" t="s">
        <v>76</v>
      </c>
      <c r="K3506" s="2" t="s">
        <v>77</v>
      </c>
      <c r="L3506" s="2" t="s">
        <v>175</v>
      </c>
      <c r="M3506" s="2" t="s">
        <v>176</v>
      </c>
      <c r="N3506" s="2" t="s">
        <v>3067</v>
      </c>
      <c r="O3506" s="2" t="s">
        <v>138</v>
      </c>
      <c r="P3506" s="2" t="str">
        <f>"217056579                     "</f>
        <v xml:space="preserve">217056579                     </v>
      </c>
      <c r="Q3506" s="2">
        <v>0</v>
      </c>
      <c r="R3506" s="2">
        <v>0</v>
      </c>
      <c r="S3506" s="2">
        <v>0</v>
      </c>
      <c r="T3506" s="2">
        <v>0</v>
      </c>
      <c r="U3506" s="2">
        <v>0</v>
      </c>
      <c r="V3506" s="2">
        <v>0</v>
      </c>
      <c r="W3506" s="2">
        <v>0</v>
      </c>
      <c r="X3506" s="2">
        <v>0</v>
      </c>
      <c r="Y3506" s="2">
        <v>0</v>
      </c>
      <c r="Z3506" s="2">
        <v>0</v>
      </c>
      <c r="AA3506" s="2">
        <v>0</v>
      </c>
      <c r="AB3506" s="2">
        <v>0</v>
      </c>
      <c r="AC3506" s="2">
        <v>0</v>
      </c>
      <c r="AD3506" s="2">
        <v>0</v>
      </c>
      <c r="AE3506" s="2">
        <v>0</v>
      </c>
      <c r="AF3506" s="2">
        <v>0</v>
      </c>
      <c r="AG3506" s="2">
        <v>0</v>
      </c>
      <c r="AH3506" s="2">
        <v>0</v>
      </c>
      <c r="AI3506" s="2">
        <v>0</v>
      </c>
      <c r="AJ3506" s="2">
        <v>0</v>
      </c>
      <c r="AK3506" s="2">
        <v>0</v>
      </c>
      <c r="AL3506" s="2">
        <v>0</v>
      </c>
      <c r="AM3506" s="2">
        <v>11.57</v>
      </c>
      <c r="AN3506" s="2">
        <v>0</v>
      </c>
      <c r="AO3506" s="2">
        <v>0</v>
      </c>
      <c r="AP3506" s="2">
        <v>0</v>
      </c>
      <c r="AQ3506" s="2">
        <v>0</v>
      </c>
      <c r="AR3506" s="2">
        <v>0</v>
      </c>
      <c r="AS3506" s="2">
        <v>0</v>
      </c>
      <c r="AT3506" s="2">
        <v>0</v>
      </c>
      <c r="AU3506" s="2">
        <v>0</v>
      </c>
      <c r="AV3506" s="2">
        <v>0</v>
      </c>
      <c r="AW3506" s="2">
        <v>0</v>
      </c>
      <c r="AX3506" s="2">
        <v>0</v>
      </c>
      <c r="AY3506" s="2">
        <v>0</v>
      </c>
      <c r="AZ3506" s="2">
        <v>0</v>
      </c>
      <c r="BA3506" s="2">
        <v>0</v>
      </c>
      <c r="BB3506" s="2">
        <v>0</v>
      </c>
      <c r="BC3506" s="2">
        <v>0</v>
      </c>
      <c r="BD3506" s="2">
        <v>0</v>
      </c>
      <c r="BE3506" s="2">
        <v>0</v>
      </c>
      <c r="BF3506" s="2">
        <v>0</v>
      </c>
      <c r="BG3506" s="2">
        <v>0</v>
      </c>
      <c r="BH3506" s="2">
        <v>1</v>
      </c>
      <c r="BI3506" s="2">
        <v>19.3</v>
      </c>
      <c r="BJ3506" s="2">
        <v>9.1</v>
      </c>
      <c r="BK3506" s="2">
        <v>20</v>
      </c>
      <c r="BL3506" s="2">
        <v>109.61</v>
      </c>
      <c r="BM3506" s="2">
        <v>15.35</v>
      </c>
      <c r="BN3506" s="2">
        <v>124.96</v>
      </c>
      <c r="BO3506" s="2">
        <v>124.96</v>
      </c>
      <c r="BP3506" s="2" t="s">
        <v>1411</v>
      </c>
      <c r="BQ3506" s="2" t="s">
        <v>3068</v>
      </c>
      <c r="BR3506" s="2" t="s">
        <v>83</v>
      </c>
      <c r="BS3506" s="3">
        <v>42880</v>
      </c>
      <c r="BT3506" s="4">
        <v>0.45833333333333331</v>
      </c>
      <c r="BU3506" s="2" t="s">
        <v>3506</v>
      </c>
      <c r="BV3506" s="2" t="s">
        <v>98</v>
      </c>
      <c r="BY3506" s="2">
        <v>45342.53</v>
      </c>
      <c r="CC3506" s="2" t="s">
        <v>176</v>
      </c>
      <c r="CD3506" s="2">
        <v>6001</v>
      </c>
      <c r="CE3506" s="2" t="s">
        <v>86</v>
      </c>
      <c r="CF3506" s="3">
        <v>42880</v>
      </c>
      <c r="CI3506" s="2">
        <v>2</v>
      </c>
      <c r="CJ3506" s="2">
        <v>2</v>
      </c>
      <c r="CK3506" s="2" t="s">
        <v>1171</v>
      </c>
      <c r="CL3506" s="2" t="s">
        <v>87</v>
      </c>
    </row>
    <row r="3507" spans="1:90">
      <c r="A3507" s="2" t="s">
        <v>71</v>
      </c>
      <c r="B3507" s="2" t="s">
        <v>72</v>
      </c>
      <c r="C3507" s="2" t="s">
        <v>73</v>
      </c>
      <c r="E3507" s="2" t="str">
        <f>"FES1162550822"</f>
        <v>FES1162550822</v>
      </c>
      <c r="F3507" s="3">
        <v>42878</v>
      </c>
      <c r="G3507" s="2">
        <v>201711</v>
      </c>
      <c r="H3507" s="2" t="s">
        <v>74</v>
      </c>
      <c r="I3507" s="2" t="s">
        <v>75</v>
      </c>
      <c r="J3507" s="2" t="s">
        <v>76</v>
      </c>
      <c r="K3507" s="2" t="s">
        <v>77</v>
      </c>
      <c r="L3507" s="2" t="s">
        <v>2578</v>
      </c>
      <c r="M3507" s="2" t="s">
        <v>89</v>
      </c>
      <c r="N3507" s="2" t="s">
        <v>3507</v>
      </c>
      <c r="O3507" s="2" t="s">
        <v>138</v>
      </c>
      <c r="P3507" s="2" t="str">
        <f>"2170568288                    "</f>
        <v xml:space="preserve">2170568288                    </v>
      </c>
      <c r="Q3507" s="2">
        <v>0</v>
      </c>
      <c r="R3507" s="2">
        <v>0</v>
      </c>
      <c r="S3507" s="2">
        <v>0</v>
      </c>
      <c r="T3507" s="2">
        <v>0</v>
      </c>
      <c r="U3507" s="2">
        <v>0</v>
      </c>
      <c r="V3507" s="2">
        <v>0</v>
      </c>
      <c r="W3507" s="2">
        <v>0</v>
      </c>
      <c r="X3507" s="2">
        <v>0</v>
      </c>
      <c r="Y3507" s="2">
        <v>0</v>
      </c>
      <c r="Z3507" s="2">
        <v>0</v>
      </c>
      <c r="AA3507" s="2">
        <v>0</v>
      </c>
      <c r="AB3507" s="2">
        <v>0</v>
      </c>
      <c r="AC3507" s="2">
        <v>0</v>
      </c>
      <c r="AD3507" s="2">
        <v>0</v>
      </c>
      <c r="AE3507" s="2">
        <v>0</v>
      </c>
      <c r="AF3507" s="2">
        <v>0</v>
      </c>
      <c r="AG3507" s="2">
        <v>0</v>
      </c>
      <c r="AH3507" s="2">
        <v>0</v>
      </c>
      <c r="AI3507" s="2">
        <v>0</v>
      </c>
      <c r="AJ3507" s="2">
        <v>0</v>
      </c>
      <c r="AK3507" s="2">
        <v>0</v>
      </c>
      <c r="AL3507" s="2">
        <v>0</v>
      </c>
      <c r="AM3507" s="2">
        <v>23.82</v>
      </c>
      <c r="AN3507" s="2">
        <v>0</v>
      </c>
      <c r="AO3507" s="2">
        <v>0</v>
      </c>
      <c r="AP3507" s="2">
        <v>0</v>
      </c>
      <c r="AQ3507" s="2">
        <v>0</v>
      </c>
      <c r="AR3507" s="2">
        <v>0</v>
      </c>
      <c r="AS3507" s="2">
        <v>0</v>
      </c>
      <c r="AT3507" s="2">
        <v>0</v>
      </c>
      <c r="AU3507" s="2">
        <v>0</v>
      </c>
      <c r="AV3507" s="2">
        <v>0</v>
      </c>
      <c r="AW3507" s="2">
        <v>0</v>
      </c>
      <c r="AX3507" s="2">
        <v>0</v>
      </c>
      <c r="AY3507" s="2">
        <v>0</v>
      </c>
      <c r="AZ3507" s="2">
        <v>0</v>
      </c>
      <c r="BA3507" s="2">
        <v>0</v>
      </c>
      <c r="BB3507" s="2">
        <v>0</v>
      </c>
      <c r="BC3507" s="2">
        <v>0</v>
      </c>
      <c r="BD3507" s="2">
        <v>0</v>
      </c>
      <c r="BE3507" s="2">
        <v>0</v>
      </c>
      <c r="BF3507" s="2">
        <v>0</v>
      </c>
      <c r="BG3507" s="2">
        <v>0</v>
      </c>
      <c r="BH3507" s="2">
        <v>4</v>
      </c>
      <c r="BI3507" s="2">
        <v>36.4</v>
      </c>
      <c r="BJ3507" s="2">
        <v>49.3</v>
      </c>
      <c r="BK3507" s="2">
        <v>50</v>
      </c>
      <c r="BL3507" s="2">
        <v>220.26</v>
      </c>
      <c r="BM3507" s="2">
        <v>30.84</v>
      </c>
      <c r="BN3507" s="2">
        <v>251.1</v>
      </c>
      <c r="BO3507" s="2">
        <v>251.1</v>
      </c>
      <c r="BR3507" s="2" t="s">
        <v>83</v>
      </c>
      <c r="BS3507" s="3">
        <v>42880</v>
      </c>
      <c r="BT3507" s="4">
        <v>0.54861111111111105</v>
      </c>
      <c r="BU3507" s="2" t="s">
        <v>3508</v>
      </c>
      <c r="BV3507" s="2" t="s">
        <v>98</v>
      </c>
      <c r="BY3507" s="2">
        <v>246536.6</v>
      </c>
      <c r="CC3507" s="2" t="s">
        <v>89</v>
      </c>
      <c r="CD3507" s="2">
        <v>7945</v>
      </c>
      <c r="CE3507" s="2" t="s">
        <v>3114</v>
      </c>
      <c r="CF3507" s="3">
        <v>42881</v>
      </c>
      <c r="CI3507" s="2">
        <v>2</v>
      </c>
      <c r="CJ3507" s="2">
        <v>2</v>
      </c>
      <c r="CK3507" s="2" t="s">
        <v>1171</v>
      </c>
      <c r="CL3507" s="2" t="s">
        <v>87</v>
      </c>
    </row>
    <row r="3508" spans="1:90">
      <c r="A3508" s="2" t="s">
        <v>71</v>
      </c>
      <c r="B3508" s="2" t="s">
        <v>72</v>
      </c>
      <c r="C3508" s="2" t="s">
        <v>73</v>
      </c>
      <c r="E3508" s="2" t="str">
        <f>"029907774924"</f>
        <v>029907774924</v>
      </c>
      <c r="F3508" s="3">
        <v>42878</v>
      </c>
      <c r="G3508" s="2">
        <v>201711</v>
      </c>
      <c r="H3508" s="2" t="s">
        <v>104</v>
      </c>
      <c r="I3508" s="2" t="s">
        <v>105</v>
      </c>
      <c r="J3508" s="2" t="s">
        <v>3509</v>
      </c>
      <c r="K3508" s="2" t="s">
        <v>77</v>
      </c>
      <c r="L3508" s="2" t="s">
        <v>74</v>
      </c>
      <c r="M3508" s="2" t="s">
        <v>75</v>
      </c>
      <c r="N3508" s="2" t="s">
        <v>115</v>
      </c>
      <c r="O3508" s="2" t="s">
        <v>81</v>
      </c>
      <c r="P3508" s="2" t="str">
        <f>"                              "</f>
        <v xml:space="preserve">                              </v>
      </c>
      <c r="Q3508" s="2">
        <v>0</v>
      </c>
      <c r="R3508" s="2">
        <v>0</v>
      </c>
      <c r="S3508" s="2">
        <v>0</v>
      </c>
      <c r="T3508" s="2">
        <v>0</v>
      </c>
      <c r="U3508" s="2">
        <v>0</v>
      </c>
      <c r="V3508" s="2">
        <v>0</v>
      </c>
      <c r="W3508" s="2">
        <v>0</v>
      </c>
      <c r="X3508" s="2">
        <v>0</v>
      </c>
      <c r="Y3508" s="2">
        <v>0</v>
      </c>
      <c r="Z3508" s="2">
        <v>0</v>
      </c>
      <c r="AA3508" s="2">
        <v>0</v>
      </c>
      <c r="AB3508" s="2">
        <v>0</v>
      </c>
      <c r="AC3508" s="2">
        <v>0</v>
      </c>
      <c r="AD3508" s="2">
        <v>0</v>
      </c>
      <c r="AE3508" s="2">
        <v>0</v>
      </c>
      <c r="AF3508" s="2">
        <v>0</v>
      </c>
      <c r="AG3508" s="2">
        <v>0</v>
      </c>
      <c r="AH3508" s="2">
        <v>0</v>
      </c>
      <c r="AI3508" s="2">
        <v>0</v>
      </c>
      <c r="AJ3508" s="2">
        <v>0</v>
      </c>
      <c r="AK3508" s="2">
        <v>0</v>
      </c>
      <c r="AL3508" s="2">
        <v>0</v>
      </c>
      <c r="AM3508" s="2">
        <v>4.66</v>
      </c>
      <c r="AN3508" s="2">
        <v>0</v>
      </c>
      <c r="AO3508" s="2">
        <v>0</v>
      </c>
      <c r="AP3508" s="2">
        <v>0</v>
      </c>
      <c r="AQ3508" s="2">
        <v>0</v>
      </c>
      <c r="AR3508" s="2">
        <v>0</v>
      </c>
      <c r="AS3508" s="2">
        <v>0</v>
      </c>
      <c r="AT3508" s="2">
        <v>0</v>
      </c>
      <c r="AU3508" s="2">
        <v>0</v>
      </c>
      <c r="AV3508" s="2">
        <v>0</v>
      </c>
      <c r="AW3508" s="2">
        <v>0</v>
      </c>
      <c r="AX3508" s="2">
        <v>0</v>
      </c>
      <c r="AY3508" s="2">
        <v>0</v>
      </c>
      <c r="AZ3508" s="2">
        <v>0</v>
      </c>
      <c r="BA3508" s="2">
        <v>0</v>
      </c>
      <c r="BB3508" s="2">
        <v>0</v>
      </c>
      <c r="BC3508" s="2">
        <v>0</v>
      </c>
      <c r="BD3508" s="2">
        <v>0</v>
      </c>
      <c r="BE3508" s="2">
        <v>0</v>
      </c>
      <c r="BF3508" s="2">
        <v>0</v>
      </c>
      <c r="BG3508" s="2">
        <v>0</v>
      </c>
      <c r="BH3508" s="2">
        <v>1</v>
      </c>
      <c r="BI3508" s="2">
        <v>1</v>
      </c>
      <c r="BJ3508" s="2">
        <v>0.5</v>
      </c>
      <c r="BK3508" s="2">
        <v>1</v>
      </c>
      <c r="BL3508" s="2">
        <v>42.1</v>
      </c>
      <c r="BM3508" s="2">
        <v>5.89</v>
      </c>
      <c r="BN3508" s="2">
        <v>47.99</v>
      </c>
      <c r="BO3508" s="2">
        <v>47.99</v>
      </c>
      <c r="BR3508" s="2" t="s">
        <v>3510</v>
      </c>
      <c r="BS3508" s="3">
        <v>42879</v>
      </c>
      <c r="BT3508" s="4">
        <v>0.41250000000000003</v>
      </c>
      <c r="BU3508" s="2" t="s">
        <v>2761</v>
      </c>
      <c r="BV3508" s="2" t="s">
        <v>98</v>
      </c>
      <c r="BY3508" s="2">
        <v>2400</v>
      </c>
      <c r="BZ3508" s="2" t="s">
        <v>27</v>
      </c>
      <c r="CA3508" s="2" t="s">
        <v>275</v>
      </c>
      <c r="CC3508" s="2" t="s">
        <v>75</v>
      </c>
      <c r="CD3508" s="2">
        <v>1600</v>
      </c>
      <c r="CE3508" s="2" t="s">
        <v>86</v>
      </c>
      <c r="CF3508" s="3">
        <v>42879</v>
      </c>
      <c r="CI3508" s="2">
        <v>1</v>
      </c>
      <c r="CJ3508" s="2">
        <v>1</v>
      </c>
      <c r="CK3508" s="2">
        <v>21</v>
      </c>
      <c r="CL3508" s="2" t="s">
        <v>87</v>
      </c>
    </row>
    <row r="3509" spans="1:90">
      <c r="A3509" s="2" t="s">
        <v>71</v>
      </c>
      <c r="B3509" s="2" t="s">
        <v>72</v>
      </c>
      <c r="C3509" s="2" t="s">
        <v>73</v>
      </c>
      <c r="E3509" s="2" t="str">
        <f>"080001638025"</f>
        <v>080001638025</v>
      </c>
      <c r="F3509" s="3">
        <v>42878</v>
      </c>
      <c r="G3509" s="2">
        <v>201711</v>
      </c>
      <c r="H3509" s="2" t="s">
        <v>163</v>
      </c>
      <c r="I3509" s="2" t="s">
        <v>164</v>
      </c>
      <c r="J3509" s="2" t="s">
        <v>3511</v>
      </c>
      <c r="K3509" s="2" t="s">
        <v>77</v>
      </c>
      <c r="L3509" s="2" t="s">
        <v>74</v>
      </c>
      <c r="M3509" s="2" t="s">
        <v>75</v>
      </c>
      <c r="N3509" s="2" t="s">
        <v>115</v>
      </c>
      <c r="O3509" s="2" t="s">
        <v>81</v>
      </c>
      <c r="P3509" s="2" t="str">
        <f>"COLLECTION FOR BLOEMFONTEIN   "</f>
        <v xml:space="preserve">COLLECTION FOR BLOEMFONTEIN   </v>
      </c>
      <c r="Q3509" s="2">
        <v>0</v>
      </c>
      <c r="R3509" s="2">
        <v>0</v>
      </c>
      <c r="S3509" s="2">
        <v>0</v>
      </c>
      <c r="T3509" s="2">
        <v>0</v>
      </c>
      <c r="U3509" s="2">
        <v>0</v>
      </c>
      <c r="V3509" s="2">
        <v>0</v>
      </c>
      <c r="W3509" s="2">
        <v>0</v>
      </c>
      <c r="X3509" s="2">
        <v>0</v>
      </c>
      <c r="Y3509" s="2">
        <v>0</v>
      </c>
      <c r="Z3509" s="2">
        <v>0</v>
      </c>
      <c r="AA3509" s="2">
        <v>0</v>
      </c>
      <c r="AB3509" s="2">
        <v>0</v>
      </c>
      <c r="AC3509" s="2">
        <v>0</v>
      </c>
      <c r="AD3509" s="2">
        <v>0</v>
      </c>
      <c r="AE3509" s="2">
        <v>0</v>
      </c>
      <c r="AF3509" s="2">
        <v>0</v>
      </c>
      <c r="AG3509" s="2">
        <v>0</v>
      </c>
      <c r="AH3509" s="2">
        <v>0</v>
      </c>
      <c r="AI3509" s="2">
        <v>0</v>
      </c>
      <c r="AJ3509" s="2">
        <v>0</v>
      </c>
      <c r="AK3509" s="2">
        <v>0</v>
      </c>
      <c r="AL3509" s="2">
        <v>0</v>
      </c>
      <c r="AM3509" s="2">
        <v>3.64</v>
      </c>
      <c r="AN3509" s="2">
        <v>0</v>
      </c>
      <c r="AO3509" s="2">
        <v>0</v>
      </c>
      <c r="AP3509" s="2">
        <v>0</v>
      </c>
      <c r="AQ3509" s="2">
        <v>0</v>
      </c>
      <c r="AR3509" s="2">
        <v>0</v>
      </c>
      <c r="AS3509" s="2">
        <v>0</v>
      </c>
      <c r="AT3509" s="2">
        <v>0</v>
      </c>
      <c r="AU3509" s="2">
        <v>0</v>
      </c>
      <c r="AV3509" s="2">
        <v>0</v>
      </c>
      <c r="AW3509" s="2">
        <v>0</v>
      </c>
      <c r="AX3509" s="2">
        <v>0</v>
      </c>
      <c r="AY3509" s="2">
        <v>0</v>
      </c>
      <c r="AZ3509" s="2">
        <v>0</v>
      </c>
      <c r="BA3509" s="2">
        <v>0</v>
      </c>
      <c r="BB3509" s="2">
        <v>0</v>
      </c>
      <c r="BC3509" s="2">
        <v>0</v>
      </c>
      <c r="BD3509" s="2">
        <v>0</v>
      </c>
      <c r="BE3509" s="2">
        <v>0</v>
      </c>
      <c r="BF3509" s="2">
        <v>0</v>
      </c>
      <c r="BG3509" s="2">
        <v>0</v>
      </c>
      <c r="BH3509" s="2">
        <v>1</v>
      </c>
      <c r="BI3509" s="2">
        <v>1</v>
      </c>
      <c r="BJ3509" s="2">
        <v>0.2</v>
      </c>
      <c r="BK3509" s="2">
        <v>1</v>
      </c>
      <c r="BL3509" s="2">
        <v>32.89</v>
      </c>
      <c r="BM3509" s="2">
        <v>4.5999999999999996</v>
      </c>
      <c r="BN3509" s="2">
        <v>37.49</v>
      </c>
      <c r="BO3509" s="2">
        <v>37.49</v>
      </c>
      <c r="BP3509" s="2" t="s">
        <v>2401</v>
      </c>
      <c r="BQ3509" s="2" t="s">
        <v>168</v>
      </c>
      <c r="BR3509" s="2" t="s">
        <v>3512</v>
      </c>
      <c r="BS3509" s="3">
        <v>42879</v>
      </c>
      <c r="BT3509" s="4">
        <v>0.41250000000000003</v>
      </c>
      <c r="BU3509" s="2" t="s">
        <v>2761</v>
      </c>
      <c r="BV3509" s="2" t="s">
        <v>98</v>
      </c>
      <c r="BY3509" s="2">
        <v>1200</v>
      </c>
      <c r="CA3509" s="2" t="s">
        <v>275</v>
      </c>
      <c r="CC3509" s="2" t="s">
        <v>75</v>
      </c>
      <c r="CD3509" s="2">
        <v>1601</v>
      </c>
      <c r="CE3509" s="2" t="s">
        <v>86</v>
      </c>
      <c r="CF3509" s="3">
        <v>42879</v>
      </c>
      <c r="CI3509" s="2">
        <v>1</v>
      </c>
      <c r="CJ3509" s="2">
        <v>1</v>
      </c>
      <c r="CK3509" s="2">
        <v>22</v>
      </c>
      <c r="CL3509" s="2" t="s">
        <v>87</v>
      </c>
    </row>
    <row r="3510" spans="1:90">
      <c r="A3510" s="2" t="s">
        <v>71</v>
      </c>
      <c r="B3510" s="2" t="s">
        <v>72</v>
      </c>
      <c r="C3510" s="2" t="s">
        <v>73</v>
      </c>
      <c r="E3510" s="2" t="str">
        <f>"080001637967"</f>
        <v>080001637967</v>
      </c>
      <c r="F3510" s="3">
        <v>42878</v>
      </c>
      <c r="G3510" s="2">
        <v>201711</v>
      </c>
      <c r="H3510" s="2" t="s">
        <v>1045</v>
      </c>
      <c r="I3510" s="2" t="s">
        <v>1046</v>
      </c>
      <c r="J3510" s="2" t="s">
        <v>1047</v>
      </c>
      <c r="K3510" s="2" t="s">
        <v>77</v>
      </c>
      <c r="L3510" s="2" t="s">
        <v>104</v>
      </c>
      <c r="M3510" s="2" t="s">
        <v>105</v>
      </c>
      <c r="N3510" s="2" t="s">
        <v>3513</v>
      </c>
      <c r="O3510" s="2" t="s">
        <v>81</v>
      </c>
      <c r="P3510" s="2" t="str">
        <f>"COLLECTION AND RE DEL 11625500"</f>
        <v>COLLECTION AND RE DEL 11625500</v>
      </c>
      <c r="Q3510" s="2">
        <v>0</v>
      </c>
      <c r="R3510" s="2">
        <v>0</v>
      </c>
      <c r="S3510" s="2">
        <v>0</v>
      </c>
      <c r="T3510" s="2">
        <v>0</v>
      </c>
      <c r="U3510" s="2">
        <v>0</v>
      </c>
      <c r="V3510" s="2">
        <v>0</v>
      </c>
      <c r="W3510" s="2">
        <v>0</v>
      </c>
      <c r="X3510" s="2">
        <v>0</v>
      </c>
      <c r="Y3510" s="2">
        <v>0</v>
      </c>
      <c r="Z3510" s="2">
        <v>0</v>
      </c>
      <c r="AA3510" s="2">
        <v>0</v>
      </c>
      <c r="AB3510" s="2">
        <v>0</v>
      </c>
      <c r="AC3510" s="2">
        <v>0</v>
      </c>
      <c r="AD3510" s="2">
        <v>0</v>
      </c>
      <c r="AE3510" s="2">
        <v>0</v>
      </c>
      <c r="AF3510" s="2">
        <v>0</v>
      </c>
      <c r="AG3510" s="2">
        <v>0</v>
      </c>
      <c r="AH3510" s="2">
        <v>0</v>
      </c>
      <c r="AI3510" s="2">
        <v>0</v>
      </c>
      <c r="AJ3510" s="2">
        <v>0</v>
      </c>
      <c r="AK3510" s="2">
        <v>0</v>
      </c>
      <c r="AL3510" s="2">
        <v>0</v>
      </c>
      <c r="AM3510" s="2">
        <v>45.41</v>
      </c>
      <c r="AN3510" s="2">
        <v>0</v>
      </c>
      <c r="AO3510" s="2">
        <v>0</v>
      </c>
      <c r="AP3510" s="2">
        <v>0</v>
      </c>
      <c r="AQ3510" s="2">
        <v>0</v>
      </c>
      <c r="AR3510" s="2">
        <v>0</v>
      </c>
      <c r="AS3510" s="2">
        <v>0</v>
      </c>
      <c r="AT3510" s="2">
        <v>0</v>
      </c>
      <c r="AU3510" s="2">
        <v>0</v>
      </c>
      <c r="AV3510" s="2">
        <v>0</v>
      </c>
      <c r="AW3510" s="2">
        <v>0</v>
      </c>
      <c r="AX3510" s="2">
        <v>0</v>
      </c>
      <c r="AY3510" s="2">
        <v>0</v>
      </c>
      <c r="AZ3510" s="2">
        <v>0</v>
      </c>
      <c r="BA3510" s="2">
        <v>0</v>
      </c>
      <c r="BB3510" s="2">
        <v>0</v>
      </c>
      <c r="BC3510" s="2">
        <v>0</v>
      </c>
      <c r="BD3510" s="2">
        <v>0</v>
      </c>
      <c r="BE3510" s="2">
        <v>0</v>
      </c>
      <c r="BF3510" s="2">
        <v>0</v>
      </c>
      <c r="BG3510" s="2">
        <v>0</v>
      </c>
      <c r="BH3510" s="2">
        <v>1</v>
      </c>
      <c r="BI3510" s="2">
        <v>10.6</v>
      </c>
      <c r="BJ3510" s="2">
        <v>19.3</v>
      </c>
      <c r="BK3510" s="2">
        <v>19.5</v>
      </c>
      <c r="BL3510" s="2">
        <v>410.45</v>
      </c>
      <c r="BM3510" s="2">
        <v>57.46</v>
      </c>
      <c r="BN3510" s="2">
        <v>467.91</v>
      </c>
      <c r="BO3510" s="2">
        <v>467.91</v>
      </c>
      <c r="BP3510" s="2" t="s">
        <v>3514</v>
      </c>
      <c r="BQ3510" s="2" t="s">
        <v>3515</v>
      </c>
      <c r="BR3510" s="2" t="s">
        <v>3516</v>
      </c>
      <c r="BS3510" s="3">
        <v>42879</v>
      </c>
      <c r="BT3510" s="4">
        <v>0.375</v>
      </c>
      <c r="BU3510" s="2" t="s">
        <v>3517</v>
      </c>
      <c r="BV3510" s="2" t="s">
        <v>98</v>
      </c>
      <c r="BY3510" s="2">
        <v>96538</v>
      </c>
      <c r="CC3510" s="2" t="s">
        <v>105</v>
      </c>
      <c r="CD3510" s="2">
        <v>4000</v>
      </c>
      <c r="CE3510" s="2" t="s">
        <v>86</v>
      </c>
      <c r="CF3510" s="3">
        <v>42880</v>
      </c>
      <c r="CI3510" s="2">
        <v>1</v>
      </c>
      <c r="CJ3510" s="2">
        <v>1</v>
      </c>
      <c r="CK3510" s="2">
        <v>21</v>
      </c>
      <c r="CL3510" s="2" t="s">
        <v>87</v>
      </c>
    </row>
    <row r="3511" spans="1:90">
      <c r="A3511" s="2" t="s">
        <v>71</v>
      </c>
      <c r="B3511" s="2" t="s">
        <v>72</v>
      </c>
      <c r="C3511" s="2" t="s">
        <v>73</v>
      </c>
      <c r="E3511" s="2" t="str">
        <f>"FES1162550792"</f>
        <v>FES1162550792</v>
      </c>
      <c r="F3511" s="3">
        <v>42878</v>
      </c>
      <c r="G3511" s="2">
        <v>201711</v>
      </c>
      <c r="H3511" s="2" t="s">
        <v>74</v>
      </c>
      <c r="I3511" s="2" t="s">
        <v>75</v>
      </c>
      <c r="J3511" s="2" t="s">
        <v>76</v>
      </c>
      <c r="K3511" s="2" t="s">
        <v>77</v>
      </c>
      <c r="L3511" s="2" t="s">
        <v>88</v>
      </c>
      <c r="M3511" s="2" t="s">
        <v>89</v>
      </c>
      <c r="N3511" s="2" t="s">
        <v>473</v>
      </c>
      <c r="O3511" s="2" t="s">
        <v>81</v>
      </c>
      <c r="P3511" s="2" t="str">
        <f>"217056864                     "</f>
        <v xml:space="preserve">217056864                     </v>
      </c>
      <c r="Q3511" s="2">
        <v>0</v>
      </c>
      <c r="R3511" s="2">
        <v>0</v>
      </c>
      <c r="S3511" s="2">
        <v>0</v>
      </c>
      <c r="T3511" s="2">
        <v>0</v>
      </c>
      <c r="U3511" s="2">
        <v>0</v>
      </c>
      <c r="V3511" s="2">
        <v>0</v>
      </c>
      <c r="W3511" s="2">
        <v>0</v>
      </c>
      <c r="X3511" s="2">
        <v>0</v>
      </c>
      <c r="Y3511" s="2">
        <v>0</v>
      </c>
      <c r="Z3511" s="2">
        <v>0</v>
      </c>
      <c r="AA3511" s="2">
        <v>0</v>
      </c>
      <c r="AB3511" s="2">
        <v>0</v>
      </c>
      <c r="AC3511" s="2">
        <v>0</v>
      </c>
      <c r="AD3511" s="2">
        <v>0</v>
      </c>
      <c r="AE3511" s="2">
        <v>0</v>
      </c>
      <c r="AF3511" s="2">
        <v>0</v>
      </c>
      <c r="AG3511" s="2">
        <v>0</v>
      </c>
      <c r="AH3511" s="2">
        <v>0</v>
      </c>
      <c r="AI3511" s="2">
        <v>0</v>
      </c>
      <c r="AJ3511" s="2">
        <v>0</v>
      </c>
      <c r="AK3511" s="2">
        <v>0</v>
      </c>
      <c r="AL3511" s="2">
        <v>0</v>
      </c>
      <c r="AM3511" s="2">
        <v>4.66</v>
      </c>
      <c r="AN3511" s="2">
        <v>0</v>
      </c>
      <c r="AO3511" s="2">
        <v>0</v>
      </c>
      <c r="AP3511" s="2">
        <v>0</v>
      </c>
      <c r="AQ3511" s="2">
        <v>0</v>
      </c>
      <c r="AR3511" s="2">
        <v>0</v>
      </c>
      <c r="AS3511" s="2">
        <v>0</v>
      </c>
      <c r="AT3511" s="2">
        <v>0</v>
      </c>
      <c r="AU3511" s="2">
        <v>0</v>
      </c>
      <c r="AV3511" s="2">
        <v>0</v>
      </c>
      <c r="AW3511" s="2">
        <v>0</v>
      </c>
      <c r="AX3511" s="2">
        <v>0</v>
      </c>
      <c r="AY3511" s="2">
        <v>0</v>
      </c>
      <c r="AZ3511" s="2">
        <v>0</v>
      </c>
      <c r="BA3511" s="2">
        <v>0</v>
      </c>
      <c r="BB3511" s="2">
        <v>0</v>
      </c>
      <c r="BC3511" s="2">
        <v>0</v>
      </c>
      <c r="BD3511" s="2">
        <v>0</v>
      </c>
      <c r="BE3511" s="2">
        <v>0</v>
      </c>
      <c r="BF3511" s="2">
        <v>0</v>
      </c>
      <c r="BG3511" s="2">
        <v>0</v>
      </c>
      <c r="BH3511" s="2">
        <v>1</v>
      </c>
      <c r="BI3511" s="2">
        <v>1</v>
      </c>
      <c r="BJ3511" s="2">
        <v>0.2</v>
      </c>
      <c r="BK3511" s="2">
        <v>1</v>
      </c>
      <c r="BL3511" s="2">
        <v>42.1</v>
      </c>
      <c r="BM3511" s="2">
        <v>5.89</v>
      </c>
      <c r="BN3511" s="2">
        <v>47.99</v>
      </c>
      <c r="BO3511" s="2">
        <v>47.99</v>
      </c>
      <c r="BQ3511" s="2" t="s">
        <v>474</v>
      </c>
      <c r="BR3511" s="2" t="s">
        <v>83</v>
      </c>
      <c r="BS3511" s="3">
        <v>42879</v>
      </c>
      <c r="BT3511" s="4">
        <v>0.37013888888888885</v>
      </c>
      <c r="BU3511" s="2" t="s">
        <v>2781</v>
      </c>
      <c r="BV3511" s="2" t="s">
        <v>98</v>
      </c>
      <c r="BY3511" s="2">
        <v>1200</v>
      </c>
      <c r="CA3511" s="2" t="s">
        <v>2354</v>
      </c>
      <c r="CC3511" s="2" t="s">
        <v>89</v>
      </c>
      <c r="CD3511" s="2">
        <v>7460</v>
      </c>
      <c r="CE3511" s="2" t="s">
        <v>99</v>
      </c>
      <c r="CF3511" s="3">
        <v>42879</v>
      </c>
      <c r="CI3511" s="2">
        <v>1</v>
      </c>
      <c r="CJ3511" s="2">
        <v>1</v>
      </c>
      <c r="CK3511" s="2">
        <v>21</v>
      </c>
      <c r="CL3511" s="2" t="s">
        <v>87</v>
      </c>
    </row>
    <row r="3512" spans="1:90">
      <c r="A3512" s="2" t="s">
        <v>71</v>
      </c>
      <c r="B3512" s="2" t="s">
        <v>72</v>
      </c>
      <c r="C3512" s="2" t="s">
        <v>73</v>
      </c>
      <c r="E3512" s="2" t="str">
        <f>"FES1162551034"</f>
        <v>FES1162551034</v>
      </c>
      <c r="F3512" s="3">
        <v>42878</v>
      </c>
      <c r="G3512" s="2">
        <v>201711</v>
      </c>
      <c r="H3512" s="2" t="s">
        <v>74</v>
      </c>
      <c r="I3512" s="2" t="s">
        <v>75</v>
      </c>
      <c r="J3512" s="2" t="s">
        <v>76</v>
      </c>
      <c r="K3512" s="2" t="s">
        <v>77</v>
      </c>
      <c r="L3512" s="2" t="s">
        <v>88</v>
      </c>
      <c r="M3512" s="2" t="s">
        <v>89</v>
      </c>
      <c r="N3512" s="2" t="s">
        <v>507</v>
      </c>
      <c r="O3512" s="2" t="s">
        <v>81</v>
      </c>
      <c r="P3512" s="2" t="str">
        <f>"2170568903                    "</f>
        <v xml:space="preserve">2170568903                    </v>
      </c>
      <c r="Q3512" s="2">
        <v>0</v>
      </c>
      <c r="R3512" s="2">
        <v>0</v>
      </c>
      <c r="S3512" s="2">
        <v>0</v>
      </c>
      <c r="T3512" s="2">
        <v>0</v>
      </c>
      <c r="U3512" s="2">
        <v>0</v>
      </c>
      <c r="V3512" s="2">
        <v>0</v>
      </c>
      <c r="W3512" s="2">
        <v>0</v>
      </c>
      <c r="X3512" s="2">
        <v>0</v>
      </c>
      <c r="Y3512" s="2">
        <v>0</v>
      </c>
      <c r="Z3512" s="2">
        <v>0</v>
      </c>
      <c r="AA3512" s="2">
        <v>0</v>
      </c>
      <c r="AB3512" s="2">
        <v>0</v>
      </c>
      <c r="AC3512" s="2">
        <v>0</v>
      </c>
      <c r="AD3512" s="2">
        <v>0</v>
      </c>
      <c r="AE3512" s="2">
        <v>0</v>
      </c>
      <c r="AF3512" s="2">
        <v>0</v>
      </c>
      <c r="AG3512" s="2">
        <v>0</v>
      </c>
      <c r="AH3512" s="2">
        <v>0</v>
      </c>
      <c r="AI3512" s="2">
        <v>0</v>
      </c>
      <c r="AJ3512" s="2">
        <v>0</v>
      </c>
      <c r="AK3512" s="2">
        <v>0</v>
      </c>
      <c r="AL3512" s="2">
        <v>0</v>
      </c>
      <c r="AM3512" s="2">
        <v>4.66</v>
      </c>
      <c r="AN3512" s="2">
        <v>0</v>
      </c>
      <c r="AO3512" s="2">
        <v>0</v>
      </c>
      <c r="AP3512" s="2">
        <v>0</v>
      </c>
      <c r="AQ3512" s="2">
        <v>0</v>
      </c>
      <c r="AR3512" s="2">
        <v>0</v>
      </c>
      <c r="AS3512" s="2">
        <v>0</v>
      </c>
      <c r="AT3512" s="2">
        <v>0</v>
      </c>
      <c r="AU3512" s="2">
        <v>0</v>
      </c>
      <c r="AV3512" s="2">
        <v>0</v>
      </c>
      <c r="AW3512" s="2">
        <v>0</v>
      </c>
      <c r="AX3512" s="2">
        <v>0</v>
      </c>
      <c r="AY3512" s="2">
        <v>0</v>
      </c>
      <c r="AZ3512" s="2">
        <v>0</v>
      </c>
      <c r="BA3512" s="2">
        <v>0</v>
      </c>
      <c r="BB3512" s="2">
        <v>0</v>
      </c>
      <c r="BC3512" s="2">
        <v>0</v>
      </c>
      <c r="BD3512" s="2">
        <v>0</v>
      </c>
      <c r="BE3512" s="2">
        <v>0</v>
      </c>
      <c r="BF3512" s="2">
        <v>0</v>
      </c>
      <c r="BG3512" s="2">
        <v>0</v>
      </c>
      <c r="BH3512" s="2">
        <v>1</v>
      </c>
      <c r="BI3512" s="2">
        <v>1</v>
      </c>
      <c r="BJ3512" s="2">
        <v>0.2</v>
      </c>
      <c r="BK3512" s="2">
        <v>1</v>
      </c>
      <c r="BL3512" s="2">
        <v>42.1</v>
      </c>
      <c r="BM3512" s="2">
        <v>5.89</v>
      </c>
      <c r="BN3512" s="2">
        <v>47.99</v>
      </c>
      <c r="BO3512" s="2">
        <v>47.99</v>
      </c>
      <c r="BQ3512" s="2" t="s">
        <v>508</v>
      </c>
      <c r="BR3512" s="2" t="s">
        <v>83</v>
      </c>
      <c r="BS3512" s="3">
        <v>42879</v>
      </c>
      <c r="BT3512" s="4">
        <v>0.55486111111111114</v>
      </c>
      <c r="BU3512" s="2" t="s">
        <v>509</v>
      </c>
      <c r="BV3512" s="2" t="s">
        <v>87</v>
      </c>
      <c r="BY3512" s="2">
        <v>1200</v>
      </c>
      <c r="CC3512" s="2" t="s">
        <v>89</v>
      </c>
      <c r="CD3512" s="2">
        <v>7925</v>
      </c>
      <c r="CE3512" s="2" t="s">
        <v>99</v>
      </c>
      <c r="CF3512" s="3">
        <v>42880</v>
      </c>
      <c r="CI3512" s="2">
        <v>1</v>
      </c>
      <c r="CJ3512" s="2">
        <v>1</v>
      </c>
      <c r="CK3512" s="2">
        <v>21</v>
      </c>
      <c r="CL3512" s="2" t="s">
        <v>87</v>
      </c>
    </row>
    <row r="3513" spans="1:90">
      <c r="A3513" s="2" t="s">
        <v>71</v>
      </c>
      <c r="B3513" s="2" t="s">
        <v>72</v>
      </c>
      <c r="C3513" s="2" t="s">
        <v>73</v>
      </c>
      <c r="E3513" s="2" t="str">
        <f>"FES1162550827"</f>
        <v>FES1162550827</v>
      </c>
      <c r="F3513" s="3">
        <v>42878</v>
      </c>
      <c r="G3513" s="2">
        <v>201711</v>
      </c>
      <c r="H3513" s="2" t="s">
        <v>74</v>
      </c>
      <c r="I3513" s="2" t="s">
        <v>75</v>
      </c>
      <c r="J3513" s="2" t="s">
        <v>76</v>
      </c>
      <c r="K3513" s="2" t="s">
        <v>77</v>
      </c>
      <c r="L3513" s="2" t="s">
        <v>88</v>
      </c>
      <c r="M3513" s="2" t="s">
        <v>89</v>
      </c>
      <c r="N3513" s="2" t="s">
        <v>473</v>
      </c>
      <c r="O3513" s="2" t="s">
        <v>81</v>
      </c>
      <c r="P3513" s="2" t="str">
        <f>"2170568629                    "</f>
        <v xml:space="preserve">2170568629                    </v>
      </c>
      <c r="Q3513" s="2">
        <v>0</v>
      </c>
      <c r="R3513" s="2">
        <v>0</v>
      </c>
      <c r="S3513" s="2">
        <v>0</v>
      </c>
      <c r="T3513" s="2">
        <v>0</v>
      </c>
      <c r="U3513" s="2">
        <v>0</v>
      </c>
      <c r="V3513" s="2">
        <v>0</v>
      </c>
      <c r="W3513" s="2">
        <v>0</v>
      </c>
      <c r="X3513" s="2">
        <v>0</v>
      </c>
      <c r="Y3513" s="2">
        <v>0</v>
      </c>
      <c r="Z3513" s="2">
        <v>0</v>
      </c>
      <c r="AA3513" s="2">
        <v>0</v>
      </c>
      <c r="AB3513" s="2">
        <v>0</v>
      </c>
      <c r="AC3513" s="2">
        <v>0</v>
      </c>
      <c r="AD3513" s="2">
        <v>0</v>
      </c>
      <c r="AE3513" s="2">
        <v>0</v>
      </c>
      <c r="AF3513" s="2">
        <v>0</v>
      </c>
      <c r="AG3513" s="2">
        <v>0</v>
      </c>
      <c r="AH3513" s="2">
        <v>0</v>
      </c>
      <c r="AI3513" s="2">
        <v>0</v>
      </c>
      <c r="AJ3513" s="2">
        <v>0</v>
      </c>
      <c r="AK3513" s="2">
        <v>0</v>
      </c>
      <c r="AL3513" s="2">
        <v>0</v>
      </c>
      <c r="AM3513" s="2">
        <v>4.66</v>
      </c>
      <c r="AN3513" s="2">
        <v>0</v>
      </c>
      <c r="AO3513" s="2">
        <v>0</v>
      </c>
      <c r="AP3513" s="2">
        <v>0</v>
      </c>
      <c r="AQ3513" s="2">
        <v>0</v>
      </c>
      <c r="AR3513" s="2">
        <v>0</v>
      </c>
      <c r="AS3513" s="2">
        <v>0</v>
      </c>
      <c r="AT3513" s="2">
        <v>0</v>
      </c>
      <c r="AU3513" s="2">
        <v>0</v>
      </c>
      <c r="AV3513" s="2">
        <v>0</v>
      </c>
      <c r="AW3513" s="2">
        <v>0</v>
      </c>
      <c r="AX3513" s="2">
        <v>0</v>
      </c>
      <c r="AY3513" s="2">
        <v>0</v>
      </c>
      <c r="AZ3513" s="2">
        <v>0</v>
      </c>
      <c r="BA3513" s="2">
        <v>0</v>
      </c>
      <c r="BB3513" s="2">
        <v>0</v>
      </c>
      <c r="BC3513" s="2">
        <v>0</v>
      </c>
      <c r="BD3513" s="2">
        <v>0</v>
      </c>
      <c r="BE3513" s="2">
        <v>0</v>
      </c>
      <c r="BF3513" s="2">
        <v>0</v>
      </c>
      <c r="BG3513" s="2">
        <v>0</v>
      </c>
      <c r="BH3513" s="2">
        <v>1</v>
      </c>
      <c r="BI3513" s="2">
        <v>1</v>
      </c>
      <c r="BJ3513" s="2">
        <v>0.2</v>
      </c>
      <c r="BK3513" s="2">
        <v>1</v>
      </c>
      <c r="BL3513" s="2">
        <v>42.1</v>
      </c>
      <c r="BM3513" s="2">
        <v>5.89</v>
      </c>
      <c r="BN3513" s="2">
        <v>47.99</v>
      </c>
      <c r="BO3513" s="2">
        <v>47.99</v>
      </c>
      <c r="BQ3513" s="2" t="s">
        <v>474</v>
      </c>
      <c r="BR3513" s="2" t="s">
        <v>83</v>
      </c>
      <c r="BS3513" s="3">
        <v>42879</v>
      </c>
      <c r="BT3513" s="4">
        <v>0.37013888888888885</v>
      </c>
      <c r="BU3513" s="2" t="s">
        <v>2781</v>
      </c>
      <c r="BV3513" s="2" t="s">
        <v>98</v>
      </c>
      <c r="BY3513" s="2">
        <v>1200</v>
      </c>
      <c r="CA3513" s="2" t="s">
        <v>2354</v>
      </c>
      <c r="CC3513" s="2" t="s">
        <v>89</v>
      </c>
      <c r="CD3513" s="2">
        <v>7460</v>
      </c>
      <c r="CE3513" s="2" t="s">
        <v>99</v>
      </c>
      <c r="CF3513" s="3">
        <v>42879</v>
      </c>
      <c r="CI3513" s="2">
        <v>1</v>
      </c>
      <c r="CJ3513" s="2">
        <v>1</v>
      </c>
      <c r="CK3513" s="2">
        <v>21</v>
      </c>
      <c r="CL3513" s="2" t="s">
        <v>87</v>
      </c>
    </row>
    <row r="3514" spans="1:90">
      <c r="A3514" s="2" t="s">
        <v>71</v>
      </c>
      <c r="B3514" s="2" t="s">
        <v>72</v>
      </c>
      <c r="C3514" s="2" t="s">
        <v>73</v>
      </c>
      <c r="E3514" s="2" t="str">
        <f>"FES1162550988"</f>
        <v>FES1162550988</v>
      </c>
      <c r="F3514" s="3">
        <v>42878</v>
      </c>
      <c r="G3514" s="2">
        <v>201711</v>
      </c>
      <c r="H3514" s="2" t="s">
        <v>74</v>
      </c>
      <c r="I3514" s="2" t="s">
        <v>75</v>
      </c>
      <c r="J3514" s="2" t="s">
        <v>76</v>
      </c>
      <c r="K3514" s="2" t="s">
        <v>77</v>
      </c>
      <c r="L3514" s="2" t="s">
        <v>88</v>
      </c>
      <c r="M3514" s="2" t="s">
        <v>89</v>
      </c>
      <c r="N3514" s="2" t="s">
        <v>3518</v>
      </c>
      <c r="O3514" s="2" t="s">
        <v>81</v>
      </c>
      <c r="P3514" s="2" t="str">
        <f>"2170568848                    "</f>
        <v xml:space="preserve">2170568848                    </v>
      </c>
      <c r="Q3514" s="2">
        <v>0</v>
      </c>
      <c r="R3514" s="2">
        <v>0</v>
      </c>
      <c r="S3514" s="2">
        <v>0</v>
      </c>
      <c r="T3514" s="2">
        <v>0</v>
      </c>
      <c r="U3514" s="2">
        <v>0</v>
      </c>
      <c r="V3514" s="2">
        <v>0</v>
      </c>
      <c r="W3514" s="2">
        <v>0</v>
      </c>
      <c r="X3514" s="2">
        <v>0</v>
      </c>
      <c r="Y3514" s="2">
        <v>0</v>
      </c>
      <c r="Z3514" s="2">
        <v>0</v>
      </c>
      <c r="AA3514" s="2">
        <v>0</v>
      </c>
      <c r="AB3514" s="2">
        <v>0</v>
      </c>
      <c r="AC3514" s="2">
        <v>0</v>
      </c>
      <c r="AD3514" s="2">
        <v>0</v>
      </c>
      <c r="AE3514" s="2">
        <v>0</v>
      </c>
      <c r="AF3514" s="2">
        <v>0</v>
      </c>
      <c r="AG3514" s="2">
        <v>0</v>
      </c>
      <c r="AH3514" s="2">
        <v>0</v>
      </c>
      <c r="AI3514" s="2">
        <v>0</v>
      </c>
      <c r="AJ3514" s="2">
        <v>0</v>
      </c>
      <c r="AK3514" s="2">
        <v>0</v>
      </c>
      <c r="AL3514" s="2">
        <v>0</v>
      </c>
      <c r="AM3514" s="2">
        <v>4.66</v>
      </c>
      <c r="AN3514" s="2">
        <v>0</v>
      </c>
      <c r="AO3514" s="2">
        <v>0</v>
      </c>
      <c r="AP3514" s="2">
        <v>0</v>
      </c>
      <c r="AQ3514" s="2">
        <v>0</v>
      </c>
      <c r="AR3514" s="2">
        <v>0</v>
      </c>
      <c r="AS3514" s="2">
        <v>0</v>
      </c>
      <c r="AT3514" s="2">
        <v>0</v>
      </c>
      <c r="AU3514" s="2">
        <v>0</v>
      </c>
      <c r="AV3514" s="2">
        <v>0</v>
      </c>
      <c r="AW3514" s="2">
        <v>0</v>
      </c>
      <c r="AX3514" s="2">
        <v>0</v>
      </c>
      <c r="AY3514" s="2">
        <v>0</v>
      </c>
      <c r="AZ3514" s="2">
        <v>0</v>
      </c>
      <c r="BA3514" s="2">
        <v>0</v>
      </c>
      <c r="BB3514" s="2">
        <v>0</v>
      </c>
      <c r="BC3514" s="2">
        <v>0</v>
      </c>
      <c r="BD3514" s="2">
        <v>0</v>
      </c>
      <c r="BE3514" s="2">
        <v>0</v>
      </c>
      <c r="BF3514" s="2">
        <v>0</v>
      </c>
      <c r="BG3514" s="2">
        <v>0</v>
      </c>
      <c r="BH3514" s="2">
        <v>1</v>
      </c>
      <c r="BI3514" s="2">
        <v>2</v>
      </c>
      <c r="BJ3514" s="2">
        <v>2</v>
      </c>
      <c r="BK3514" s="2">
        <v>2</v>
      </c>
      <c r="BL3514" s="2">
        <v>42.1</v>
      </c>
      <c r="BM3514" s="2">
        <v>5.89</v>
      </c>
      <c r="BN3514" s="2">
        <v>47.99</v>
      </c>
      <c r="BO3514" s="2">
        <v>47.99</v>
      </c>
      <c r="BQ3514" s="2" t="s">
        <v>203</v>
      </c>
      <c r="BR3514" s="2" t="s">
        <v>83</v>
      </c>
      <c r="BS3514" s="3">
        <v>42879</v>
      </c>
      <c r="BT3514" s="4">
        <v>0.3659722222222222</v>
      </c>
      <c r="BU3514" s="2" t="s">
        <v>3519</v>
      </c>
      <c r="BV3514" s="2" t="s">
        <v>98</v>
      </c>
      <c r="BY3514" s="2">
        <v>9918</v>
      </c>
      <c r="CC3514" s="2" t="s">
        <v>89</v>
      </c>
      <c r="CD3514" s="2">
        <v>7530</v>
      </c>
      <c r="CE3514" s="2" t="s">
        <v>86</v>
      </c>
      <c r="CF3514" s="3">
        <v>42880</v>
      </c>
      <c r="CI3514" s="2">
        <v>1</v>
      </c>
      <c r="CJ3514" s="2">
        <v>1</v>
      </c>
      <c r="CK3514" s="2">
        <v>21</v>
      </c>
      <c r="CL3514" s="2" t="s">
        <v>87</v>
      </c>
    </row>
    <row r="3515" spans="1:90">
      <c r="A3515" s="2" t="s">
        <v>71</v>
      </c>
      <c r="B3515" s="2" t="s">
        <v>72</v>
      </c>
      <c r="C3515" s="2" t="s">
        <v>73</v>
      </c>
      <c r="E3515" s="2" t="str">
        <f>"FES1162550968"</f>
        <v>FES1162550968</v>
      </c>
      <c r="F3515" s="3">
        <v>42878</v>
      </c>
      <c r="G3515" s="2">
        <v>201711</v>
      </c>
      <c r="H3515" s="2" t="s">
        <v>74</v>
      </c>
      <c r="I3515" s="2" t="s">
        <v>75</v>
      </c>
      <c r="J3515" s="2" t="s">
        <v>76</v>
      </c>
      <c r="K3515" s="2" t="s">
        <v>77</v>
      </c>
      <c r="L3515" s="2" t="s">
        <v>224</v>
      </c>
      <c r="M3515" s="2" t="s">
        <v>225</v>
      </c>
      <c r="N3515" s="2" t="s">
        <v>429</v>
      </c>
      <c r="O3515" s="2" t="s">
        <v>81</v>
      </c>
      <c r="P3515" s="2" t="str">
        <f>"2170568830                    "</f>
        <v xml:space="preserve">2170568830                    </v>
      </c>
      <c r="Q3515" s="2">
        <v>0</v>
      </c>
      <c r="R3515" s="2">
        <v>0</v>
      </c>
      <c r="S3515" s="2">
        <v>0</v>
      </c>
      <c r="T3515" s="2">
        <v>0</v>
      </c>
      <c r="U3515" s="2">
        <v>0</v>
      </c>
      <c r="V3515" s="2">
        <v>0</v>
      </c>
      <c r="W3515" s="2">
        <v>0</v>
      </c>
      <c r="X3515" s="2">
        <v>0</v>
      </c>
      <c r="Y3515" s="2">
        <v>0</v>
      </c>
      <c r="Z3515" s="2">
        <v>0</v>
      </c>
      <c r="AA3515" s="2">
        <v>0</v>
      </c>
      <c r="AB3515" s="2">
        <v>0</v>
      </c>
      <c r="AC3515" s="2">
        <v>0</v>
      </c>
      <c r="AD3515" s="2">
        <v>0</v>
      </c>
      <c r="AE3515" s="2">
        <v>0</v>
      </c>
      <c r="AF3515" s="2">
        <v>0</v>
      </c>
      <c r="AG3515" s="2">
        <v>0</v>
      </c>
      <c r="AH3515" s="2">
        <v>0</v>
      </c>
      <c r="AI3515" s="2">
        <v>0</v>
      </c>
      <c r="AJ3515" s="2">
        <v>0</v>
      </c>
      <c r="AK3515" s="2">
        <v>0</v>
      </c>
      <c r="AL3515" s="2">
        <v>0</v>
      </c>
      <c r="AM3515" s="2">
        <v>13.97</v>
      </c>
      <c r="AN3515" s="2">
        <v>0</v>
      </c>
      <c r="AO3515" s="2">
        <v>0</v>
      </c>
      <c r="AP3515" s="2">
        <v>0</v>
      </c>
      <c r="AQ3515" s="2">
        <v>0</v>
      </c>
      <c r="AR3515" s="2">
        <v>0</v>
      </c>
      <c r="AS3515" s="2">
        <v>0</v>
      </c>
      <c r="AT3515" s="2">
        <v>0</v>
      </c>
      <c r="AU3515" s="2">
        <v>0</v>
      </c>
      <c r="AV3515" s="2">
        <v>0</v>
      </c>
      <c r="AW3515" s="2">
        <v>0</v>
      </c>
      <c r="AX3515" s="2">
        <v>0</v>
      </c>
      <c r="AY3515" s="2">
        <v>0</v>
      </c>
      <c r="AZ3515" s="2">
        <v>0</v>
      </c>
      <c r="BA3515" s="2">
        <v>0</v>
      </c>
      <c r="BB3515" s="2">
        <v>0</v>
      </c>
      <c r="BC3515" s="2">
        <v>0</v>
      </c>
      <c r="BD3515" s="2">
        <v>0</v>
      </c>
      <c r="BE3515" s="2">
        <v>0</v>
      </c>
      <c r="BF3515" s="2">
        <v>0</v>
      </c>
      <c r="BG3515" s="2">
        <v>0</v>
      </c>
      <c r="BH3515" s="2">
        <v>1</v>
      </c>
      <c r="BI3515" s="2">
        <v>5.7</v>
      </c>
      <c r="BJ3515" s="2">
        <v>1.8</v>
      </c>
      <c r="BK3515" s="2">
        <v>6</v>
      </c>
      <c r="BL3515" s="2">
        <v>126.29</v>
      </c>
      <c r="BM3515" s="2">
        <v>17.68</v>
      </c>
      <c r="BN3515" s="2">
        <v>143.97</v>
      </c>
      <c r="BO3515" s="2">
        <v>143.97</v>
      </c>
      <c r="BQ3515" s="2" t="s">
        <v>430</v>
      </c>
      <c r="BR3515" s="2" t="s">
        <v>83</v>
      </c>
      <c r="BS3515" s="3">
        <v>42879</v>
      </c>
      <c r="BT3515" s="4">
        <v>0.33194444444444443</v>
      </c>
      <c r="BU3515" s="2" t="s">
        <v>3520</v>
      </c>
      <c r="BV3515" s="2" t="s">
        <v>98</v>
      </c>
      <c r="BY3515" s="2">
        <v>8843.18</v>
      </c>
      <c r="CC3515" s="2" t="s">
        <v>225</v>
      </c>
      <c r="CD3515" s="2">
        <v>3610</v>
      </c>
      <c r="CE3515" s="2" t="s">
        <v>86</v>
      </c>
      <c r="CF3515" s="3">
        <v>42880</v>
      </c>
      <c r="CI3515" s="2">
        <v>1</v>
      </c>
      <c r="CJ3515" s="2">
        <v>1</v>
      </c>
      <c r="CK3515" s="2">
        <v>21</v>
      </c>
      <c r="CL3515" s="2" t="s">
        <v>87</v>
      </c>
    </row>
    <row r="3516" spans="1:90">
      <c r="A3516" s="2" t="s">
        <v>71</v>
      </c>
      <c r="B3516" s="2" t="s">
        <v>72</v>
      </c>
      <c r="C3516" s="2" t="s">
        <v>73</v>
      </c>
      <c r="E3516" s="2" t="str">
        <f>"FES1162550955"</f>
        <v>FES1162550955</v>
      </c>
      <c r="F3516" s="3">
        <v>42878</v>
      </c>
      <c r="G3516" s="2">
        <v>201711</v>
      </c>
      <c r="H3516" s="2" t="s">
        <v>74</v>
      </c>
      <c r="I3516" s="2" t="s">
        <v>75</v>
      </c>
      <c r="J3516" s="2" t="s">
        <v>76</v>
      </c>
      <c r="K3516" s="2" t="s">
        <v>77</v>
      </c>
      <c r="L3516" s="2" t="s">
        <v>88</v>
      </c>
      <c r="M3516" s="2" t="s">
        <v>89</v>
      </c>
      <c r="N3516" s="2" t="s">
        <v>2381</v>
      </c>
      <c r="O3516" s="2" t="s">
        <v>81</v>
      </c>
      <c r="P3516" s="2" t="str">
        <f>"2170566906                    "</f>
        <v xml:space="preserve">2170566906                    </v>
      </c>
      <c r="Q3516" s="2">
        <v>0</v>
      </c>
      <c r="R3516" s="2">
        <v>0</v>
      </c>
      <c r="S3516" s="2">
        <v>0</v>
      </c>
      <c r="T3516" s="2">
        <v>0</v>
      </c>
      <c r="U3516" s="2">
        <v>0</v>
      </c>
      <c r="V3516" s="2">
        <v>0</v>
      </c>
      <c r="W3516" s="2">
        <v>0</v>
      </c>
      <c r="X3516" s="2">
        <v>0</v>
      </c>
      <c r="Y3516" s="2">
        <v>0</v>
      </c>
      <c r="Z3516" s="2">
        <v>0</v>
      </c>
      <c r="AA3516" s="2">
        <v>0</v>
      </c>
      <c r="AB3516" s="2">
        <v>0</v>
      </c>
      <c r="AC3516" s="2">
        <v>0</v>
      </c>
      <c r="AD3516" s="2">
        <v>0</v>
      </c>
      <c r="AE3516" s="2">
        <v>0</v>
      </c>
      <c r="AF3516" s="2">
        <v>0</v>
      </c>
      <c r="AG3516" s="2">
        <v>0</v>
      </c>
      <c r="AH3516" s="2">
        <v>0</v>
      </c>
      <c r="AI3516" s="2">
        <v>0</v>
      </c>
      <c r="AJ3516" s="2">
        <v>0</v>
      </c>
      <c r="AK3516" s="2">
        <v>0</v>
      </c>
      <c r="AL3516" s="2">
        <v>0</v>
      </c>
      <c r="AM3516" s="2">
        <v>13.97</v>
      </c>
      <c r="AN3516" s="2">
        <v>0</v>
      </c>
      <c r="AO3516" s="2">
        <v>0</v>
      </c>
      <c r="AP3516" s="2">
        <v>0</v>
      </c>
      <c r="AQ3516" s="2">
        <v>0</v>
      </c>
      <c r="AR3516" s="2">
        <v>0</v>
      </c>
      <c r="AS3516" s="2">
        <v>0</v>
      </c>
      <c r="AT3516" s="2">
        <v>0</v>
      </c>
      <c r="AU3516" s="2">
        <v>0</v>
      </c>
      <c r="AV3516" s="2">
        <v>0</v>
      </c>
      <c r="AW3516" s="2">
        <v>0</v>
      </c>
      <c r="AX3516" s="2">
        <v>0</v>
      </c>
      <c r="AY3516" s="2">
        <v>0</v>
      </c>
      <c r="AZ3516" s="2">
        <v>0</v>
      </c>
      <c r="BA3516" s="2">
        <v>0</v>
      </c>
      <c r="BB3516" s="2">
        <v>0</v>
      </c>
      <c r="BC3516" s="2">
        <v>0</v>
      </c>
      <c r="BD3516" s="2">
        <v>0</v>
      </c>
      <c r="BE3516" s="2">
        <v>0</v>
      </c>
      <c r="BF3516" s="2">
        <v>0</v>
      </c>
      <c r="BG3516" s="2">
        <v>0</v>
      </c>
      <c r="BH3516" s="2">
        <v>1</v>
      </c>
      <c r="BI3516" s="2">
        <v>6</v>
      </c>
      <c r="BJ3516" s="2">
        <v>1.7</v>
      </c>
      <c r="BK3516" s="2">
        <v>6</v>
      </c>
      <c r="BL3516" s="2">
        <v>126.29</v>
      </c>
      <c r="BM3516" s="2">
        <v>17.68</v>
      </c>
      <c r="BN3516" s="2">
        <v>143.97</v>
      </c>
      <c r="BO3516" s="2">
        <v>143.97</v>
      </c>
      <c r="BQ3516" s="2" t="s">
        <v>2382</v>
      </c>
      <c r="BR3516" s="2" t="s">
        <v>83</v>
      </c>
      <c r="BS3516" s="3">
        <v>42879</v>
      </c>
      <c r="BT3516" s="4">
        <v>0.35833333333333334</v>
      </c>
      <c r="BU3516" s="2" t="s">
        <v>3521</v>
      </c>
      <c r="BV3516" s="2" t="s">
        <v>98</v>
      </c>
      <c r="BY3516" s="2">
        <v>8279.85</v>
      </c>
      <c r="CA3516" s="2" t="s">
        <v>2354</v>
      </c>
      <c r="CC3516" s="2" t="s">
        <v>89</v>
      </c>
      <c r="CD3516" s="2">
        <v>7460</v>
      </c>
      <c r="CE3516" s="2" t="s">
        <v>86</v>
      </c>
      <c r="CF3516" s="3">
        <v>42879</v>
      </c>
      <c r="CI3516" s="2">
        <v>1</v>
      </c>
      <c r="CJ3516" s="2">
        <v>1</v>
      </c>
      <c r="CK3516" s="2">
        <v>21</v>
      </c>
      <c r="CL3516" s="2" t="s">
        <v>87</v>
      </c>
    </row>
    <row r="3517" spans="1:90">
      <c r="A3517" s="2" t="s">
        <v>71</v>
      </c>
      <c r="B3517" s="2" t="s">
        <v>72</v>
      </c>
      <c r="C3517" s="2" t="s">
        <v>73</v>
      </c>
      <c r="E3517" s="2" t="str">
        <f>"FES1162550810"</f>
        <v>FES1162550810</v>
      </c>
      <c r="F3517" s="3">
        <v>42878</v>
      </c>
      <c r="G3517" s="2">
        <v>201711</v>
      </c>
      <c r="H3517" s="2" t="s">
        <v>74</v>
      </c>
      <c r="I3517" s="2" t="s">
        <v>75</v>
      </c>
      <c r="J3517" s="2" t="s">
        <v>76</v>
      </c>
      <c r="K3517" s="2" t="s">
        <v>77</v>
      </c>
      <c r="L3517" s="2" t="s">
        <v>88</v>
      </c>
      <c r="M3517" s="2" t="s">
        <v>89</v>
      </c>
      <c r="N3517" s="2" t="s">
        <v>473</v>
      </c>
      <c r="O3517" s="2" t="s">
        <v>81</v>
      </c>
      <c r="P3517" s="2" t="str">
        <f>"217567400                     "</f>
        <v xml:space="preserve">217567400                     </v>
      </c>
      <c r="Q3517" s="2">
        <v>0</v>
      </c>
      <c r="R3517" s="2">
        <v>0</v>
      </c>
      <c r="S3517" s="2">
        <v>0</v>
      </c>
      <c r="T3517" s="2">
        <v>0</v>
      </c>
      <c r="U3517" s="2">
        <v>0</v>
      </c>
      <c r="V3517" s="2">
        <v>0</v>
      </c>
      <c r="W3517" s="2">
        <v>0</v>
      </c>
      <c r="X3517" s="2">
        <v>0</v>
      </c>
      <c r="Y3517" s="2">
        <v>0</v>
      </c>
      <c r="Z3517" s="2">
        <v>0</v>
      </c>
      <c r="AA3517" s="2">
        <v>0</v>
      </c>
      <c r="AB3517" s="2">
        <v>0</v>
      </c>
      <c r="AC3517" s="2">
        <v>0</v>
      </c>
      <c r="AD3517" s="2">
        <v>0</v>
      </c>
      <c r="AE3517" s="2">
        <v>0</v>
      </c>
      <c r="AF3517" s="2">
        <v>0</v>
      </c>
      <c r="AG3517" s="2">
        <v>0</v>
      </c>
      <c r="AH3517" s="2">
        <v>0</v>
      </c>
      <c r="AI3517" s="2">
        <v>0</v>
      </c>
      <c r="AJ3517" s="2">
        <v>0</v>
      </c>
      <c r="AK3517" s="2">
        <v>0</v>
      </c>
      <c r="AL3517" s="2">
        <v>0</v>
      </c>
      <c r="AM3517" s="2">
        <v>4.66</v>
      </c>
      <c r="AN3517" s="2">
        <v>0</v>
      </c>
      <c r="AO3517" s="2">
        <v>0</v>
      </c>
      <c r="AP3517" s="2">
        <v>0</v>
      </c>
      <c r="AQ3517" s="2">
        <v>0</v>
      </c>
      <c r="AR3517" s="2">
        <v>0</v>
      </c>
      <c r="AS3517" s="2">
        <v>0</v>
      </c>
      <c r="AT3517" s="2">
        <v>0</v>
      </c>
      <c r="AU3517" s="2">
        <v>0</v>
      </c>
      <c r="AV3517" s="2">
        <v>0</v>
      </c>
      <c r="AW3517" s="2">
        <v>0</v>
      </c>
      <c r="AX3517" s="2">
        <v>0</v>
      </c>
      <c r="AY3517" s="2">
        <v>0</v>
      </c>
      <c r="AZ3517" s="2">
        <v>0</v>
      </c>
      <c r="BA3517" s="2">
        <v>0</v>
      </c>
      <c r="BB3517" s="2">
        <v>0</v>
      </c>
      <c r="BC3517" s="2">
        <v>0</v>
      </c>
      <c r="BD3517" s="2">
        <v>0</v>
      </c>
      <c r="BE3517" s="2">
        <v>0</v>
      </c>
      <c r="BF3517" s="2">
        <v>0</v>
      </c>
      <c r="BG3517" s="2">
        <v>0</v>
      </c>
      <c r="BH3517" s="2">
        <v>1</v>
      </c>
      <c r="BI3517" s="2">
        <v>1</v>
      </c>
      <c r="BJ3517" s="2">
        <v>0.2</v>
      </c>
      <c r="BK3517" s="2">
        <v>1</v>
      </c>
      <c r="BL3517" s="2">
        <v>42.1</v>
      </c>
      <c r="BM3517" s="2">
        <v>5.89</v>
      </c>
      <c r="BN3517" s="2">
        <v>47.99</v>
      </c>
      <c r="BO3517" s="2">
        <v>47.99</v>
      </c>
      <c r="BQ3517" s="2" t="s">
        <v>474</v>
      </c>
      <c r="BR3517" s="2" t="s">
        <v>83</v>
      </c>
      <c r="BS3517" s="3">
        <v>42879</v>
      </c>
      <c r="BT3517" s="4">
        <v>0.37013888888888885</v>
      </c>
      <c r="BU3517" s="2" t="s">
        <v>2781</v>
      </c>
      <c r="BV3517" s="2" t="s">
        <v>98</v>
      </c>
      <c r="BY3517" s="2">
        <v>1200</v>
      </c>
      <c r="CA3517" s="2" t="s">
        <v>2354</v>
      </c>
      <c r="CC3517" s="2" t="s">
        <v>89</v>
      </c>
      <c r="CD3517" s="2">
        <v>7460</v>
      </c>
      <c r="CE3517" s="2" t="s">
        <v>99</v>
      </c>
      <c r="CF3517" s="3">
        <v>42879</v>
      </c>
      <c r="CI3517" s="2">
        <v>1</v>
      </c>
      <c r="CJ3517" s="2">
        <v>1</v>
      </c>
      <c r="CK3517" s="2">
        <v>21</v>
      </c>
      <c r="CL3517" s="2" t="s">
        <v>87</v>
      </c>
    </row>
    <row r="3518" spans="1:90">
      <c r="A3518" s="2" t="s">
        <v>71</v>
      </c>
      <c r="B3518" s="2" t="s">
        <v>72</v>
      </c>
      <c r="C3518" s="2" t="s">
        <v>73</v>
      </c>
      <c r="E3518" s="2" t="str">
        <f>"FES1162551101"</f>
        <v>FES1162551101</v>
      </c>
      <c r="F3518" s="3">
        <v>42878</v>
      </c>
      <c r="G3518" s="2">
        <v>201711</v>
      </c>
      <c r="H3518" s="2" t="s">
        <v>74</v>
      </c>
      <c r="I3518" s="2" t="s">
        <v>75</v>
      </c>
      <c r="J3518" s="2" t="s">
        <v>76</v>
      </c>
      <c r="K3518" s="2" t="s">
        <v>77</v>
      </c>
      <c r="L3518" s="2" t="s">
        <v>104</v>
      </c>
      <c r="M3518" s="2" t="s">
        <v>105</v>
      </c>
      <c r="N3518" s="2" t="s">
        <v>1761</v>
      </c>
      <c r="O3518" s="2" t="s">
        <v>81</v>
      </c>
      <c r="P3518" s="2" t="str">
        <f>"2170568992                    "</f>
        <v xml:space="preserve">2170568992                    </v>
      </c>
      <c r="Q3518" s="2">
        <v>0</v>
      </c>
      <c r="R3518" s="2">
        <v>0</v>
      </c>
      <c r="S3518" s="2">
        <v>0</v>
      </c>
      <c r="T3518" s="2">
        <v>0</v>
      </c>
      <c r="U3518" s="2">
        <v>0</v>
      </c>
      <c r="V3518" s="2">
        <v>0</v>
      </c>
      <c r="W3518" s="2">
        <v>0</v>
      </c>
      <c r="X3518" s="2">
        <v>0</v>
      </c>
      <c r="Y3518" s="2">
        <v>0</v>
      </c>
      <c r="Z3518" s="2">
        <v>0</v>
      </c>
      <c r="AA3518" s="2">
        <v>0</v>
      </c>
      <c r="AB3518" s="2">
        <v>0</v>
      </c>
      <c r="AC3518" s="2">
        <v>0</v>
      </c>
      <c r="AD3518" s="2">
        <v>0</v>
      </c>
      <c r="AE3518" s="2">
        <v>0</v>
      </c>
      <c r="AF3518" s="2">
        <v>0</v>
      </c>
      <c r="AG3518" s="2">
        <v>0</v>
      </c>
      <c r="AH3518" s="2">
        <v>0</v>
      </c>
      <c r="AI3518" s="2">
        <v>0</v>
      </c>
      <c r="AJ3518" s="2">
        <v>0</v>
      </c>
      <c r="AK3518" s="2">
        <v>0</v>
      </c>
      <c r="AL3518" s="2">
        <v>0</v>
      </c>
      <c r="AM3518" s="2">
        <v>20.96</v>
      </c>
      <c r="AN3518" s="2">
        <v>0</v>
      </c>
      <c r="AO3518" s="2">
        <v>0</v>
      </c>
      <c r="AP3518" s="2">
        <v>0</v>
      </c>
      <c r="AQ3518" s="2">
        <v>0</v>
      </c>
      <c r="AR3518" s="2">
        <v>0</v>
      </c>
      <c r="AS3518" s="2">
        <v>0</v>
      </c>
      <c r="AT3518" s="2">
        <v>0</v>
      </c>
      <c r="AU3518" s="2">
        <v>0</v>
      </c>
      <c r="AV3518" s="2">
        <v>0</v>
      </c>
      <c r="AW3518" s="2">
        <v>0</v>
      </c>
      <c r="AX3518" s="2">
        <v>0</v>
      </c>
      <c r="AY3518" s="2">
        <v>0</v>
      </c>
      <c r="AZ3518" s="2">
        <v>0</v>
      </c>
      <c r="BA3518" s="2">
        <v>0</v>
      </c>
      <c r="BB3518" s="2">
        <v>0</v>
      </c>
      <c r="BC3518" s="2">
        <v>0</v>
      </c>
      <c r="BD3518" s="2">
        <v>0</v>
      </c>
      <c r="BE3518" s="2">
        <v>0</v>
      </c>
      <c r="BF3518" s="2">
        <v>0</v>
      </c>
      <c r="BG3518" s="2">
        <v>0</v>
      </c>
      <c r="BH3518" s="2">
        <v>1</v>
      </c>
      <c r="BI3518" s="2">
        <v>4.5999999999999996</v>
      </c>
      <c r="BJ3518" s="2">
        <v>9</v>
      </c>
      <c r="BK3518" s="2">
        <v>9</v>
      </c>
      <c r="BL3518" s="2">
        <v>189.44</v>
      </c>
      <c r="BM3518" s="2">
        <v>26.52</v>
      </c>
      <c r="BN3518" s="2">
        <v>215.96</v>
      </c>
      <c r="BO3518" s="2">
        <v>215.96</v>
      </c>
      <c r="BQ3518" s="2" t="s">
        <v>1762</v>
      </c>
      <c r="BR3518" s="2" t="s">
        <v>83</v>
      </c>
      <c r="BS3518" s="3">
        <v>42879</v>
      </c>
      <c r="BT3518" s="4">
        <v>0.41666666666666669</v>
      </c>
      <c r="BU3518" s="2" t="s">
        <v>1841</v>
      </c>
      <c r="BV3518" s="2" t="s">
        <v>98</v>
      </c>
      <c r="BY3518" s="2">
        <v>44760.6</v>
      </c>
      <c r="CC3518" s="2" t="s">
        <v>105</v>
      </c>
      <c r="CD3518" s="2">
        <v>4001</v>
      </c>
      <c r="CE3518" s="2" t="s">
        <v>86</v>
      </c>
      <c r="CF3518" s="3">
        <v>42880</v>
      </c>
      <c r="CI3518" s="2">
        <v>1</v>
      </c>
      <c r="CJ3518" s="2">
        <v>1</v>
      </c>
      <c r="CK3518" s="2">
        <v>21</v>
      </c>
      <c r="CL3518" s="2" t="s">
        <v>87</v>
      </c>
    </row>
    <row r="3519" spans="1:90">
      <c r="A3519" s="2" t="s">
        <v>71</v>
      </c>
      <c r="B3519" s="2" t="s">
        <v>72</v>
      </c>
      <c r="C3519" s="2" t="s">
        <v>73</v>
      </c>
      <c r="E3519" s="2" t="str">
        <f>"FES1162550912"</f>
        <v>FES1162550912</v>
      </c>
      <c r="F3519" s="3">
        <v>42878</v>
      </c>
      <c r="G3519" s="2">
        <v>201711</v>
      </c>
      <c r="H3519" s="2" t="s">
        <v>74</v>
      </c>
      <c r="I3519" s="2" t="s">
        <v>75</v>
      </c>
      <c r="J3519" s="2" t="s">
        <v>76</v>
      </c>
      <c r="K3519" s="2" t="s">
        <v>77</v>
      </c>
      <c r="L3519" s="2" t="s">
        <v>200</v>
      </c>
      <c r="M3519" s="2" t="s">
        <v>201</v>
      </c>
      <c r="N3519" s="2" t="s">
        <v>202</v>
      </c>
      <c r="O3519" s="2" t="s">
        <v>81</v>
      </c>
      <c r="P3519" s="2" t="str">
        <f>"2170562167                    "</f>
        <v xml:space="preserve">2170562167                    </v>
      </c>
      <c r="Q3519" s="2">
        <v>0</v>
      </c>
      <c r="R3519" s="2">
        <v>0</v>
      </c>
      <c r="S3519" s="2">
        <v>0</v>
      </c>
      <c r="T3519" s="2">
        <v>0</v>
      </c>
      <c r="U3519" s="2">
        <v>0</v>
      </c>
      <c r="V3519" s="2">
        <v>0</v>
      </c>
      <c r="W3519" s="2">
        <v>0</v>
      </c>
      <c r="X3519" s="2">
        <v>0</v>
      </c>
      <c r="Y3519" s="2">
        <v>0</v>
      </c>
      <c r="Z3519" s="2">
        <v>0</v>
      </c>
      <c r="AA3519" s="2">
        <v>0</v>
      </c>
      <c r="AB3519" s="2">
        <v>0</v>
      </c>
      <c r="AC3519" s="2">
        <v>0</v>
      </c>
      <c r="AD3519" s="2">
        <v>0</v>
      </c>
      <c r="AE3519" s="2">
        <v>0</v>
      </c>
      <c r="AF3519" s="2">
        <v>0</v>
      </c>
      <c r="AG3519" s="2">
        <v>0</v>
      </c>
      <c r="AH3519" s="2">
        <v>0</v>
      </c>
      <c r="AI3519" s="2">
        <v>0</v>
      </c>
      <c r="AJ3519" s="2">
        <v>0</v>
      </c>
      <c r="AK3519" s="2">
        <v>0</v>
      </c>
      <c r="AL3519" s="2">
        <v>0</v>
      </c>
      <c r="AM3519" s="2">
        <v>9.02</v>
      </c>
      <c r="AN3519" s="2">
        <v>0</v>
      </c>
      <c r="AO3519" s="2">
        <v>0</v>
      </c>
      <c r="AP3519" s="2">
        <v>0</v>
      </c>
      <c r="AQ3519" s="2">
        <v>0</v>
      </c>
      <c r="AR3519" s="2">
        <v>0</v>
      </c>
      <c r="AS3519" s="2">
        <v>0</v>
      </c>
      <c r="AT3519" s="2">
        <v>0</v>
      </c>
      <c r="AU3519" s="2">
        <v>0</v>
      </c>
      <c r="AV3519" s="2">
        <v>0</v>
      </c>
      <c r="AW3519" s="2">
        <v>0</v>
      </c>
      <c r="AX3519" s="2">
        <v>0</v>
      </c>
      <c r="AY3519" s="2">
        <v>0</v>
      </c>
      <c r="AZ3519" s="2">
        <v>0</v>
      </c>
      <c r="BA3519" s="2">
        <v>0</v>
      </c>
      <c r="BB3519" s="2">
        <v>0</v>
      </c>
      <c r="BC3519" s="2">
        <v>0</v>
      </c>
      <c r="BD3519" s="2">
        <v>0</v>
      </c>
      <c r="BE3519" s="2">
        <v>0</v>
      </c>
      <c r="BF3519" s="2">
        <v>0</v>
      </c>
      <c r="BG3519" s="2">
        <v>0</v>
      </c>
      <c r="BH3519" s="2">
        <v>1</v>
      </c>
      <c r="BI3519" s="2">
        <v>1.2</v>
      </c>
      <c r="BJ3519" s="2">
        <v>1</v>
      </c>
      <c r="BK3519" s="2">
        <v>1.5</v>
      </c>
      <c r="BL3519" s="2">
        <v>81.56</v>
      </c>
      <c r="BM3519" s="2">
        <v>11.42</v>
      </c>
      <c r="BN3519" s="2">
        <v>92.98</v>
      </c>
      <c r="BO3519" s="2">
        <v>92.98</v>
      </c>
      <c r="BQ3519" s="2" t="s">
        <v>203</v>
      </c>
      <c r="BR3519" s="2" t="s">
        <v>83</v>
      </c>
      <c r="BS3519" s="3">
        <v>42879</v>
      </c>
      <c r="BT3519" s="4">
        <v>0.47916666666666669</v>
      </c>
      <c r="BU3519" s="2" t="s">
        <v>3522</v>
      </c>
      <c r="BV3519" s="2" t="s">
        <v>98</v>
      </c>
      <c r="BY3519" s="2">
        <v>4812.96</v>
      </c>
      <c r="CC3519" s="2" t="s">
        <v>201</v>
      </c>
      <c r="CD3519" s="2">
        <v>4449</v>
      </c>
      <c r="CE3519" s="2" t="s">
        <v>86</v>
      </c>
      <c r="CF3519" s="3">
        <v>42880</v>
      </c>
      <c r="CI3519" s="2">
        <v>1</v>
      </c>
      <c r="CJ3519" s="2">
        <v>1</v>
      </c>
      <c r="CK3519" s="2">
        <v>23</v>
      </c>
      <c r="CL3519" s="2" t="s">
        <v>87</v>
      </c>
    </row>
    <row r="3520" spans="1:90">
      <c r="A3520" s="2" t="s">
        <v>71</v>
      </c>
      <c r="B3520" s="2" t="s">
        <v>72</v>
      </c>
      <c r="C3520" s="2" t="s">
        <v>73</v>
      </c>
      <c r="E3520" s="2" t="str">
        <f>"FES1162551154"</f>
        <v>FES1162551154</v>
      </c>
      <c r="F3520" s="3">
        <v>42878</v>
      </c>
      <c r="G3520" s="2">
        <v>201711</v>
      </c>
      <c r="H3520" s="2" t="s">
        <v>74</v>
      </c>
      <c r="I3520" s="2" t="s">
        <v>75</v>
      </c>
      <c r="J3520" s="2" t="s">
        <v>76</v>
      </c>
      <c r="K3520" s="2" t="s">
        <v>77</v>
      </c>
      <c r="L3520" s="2" t="s">
        <v>3523</v>
      </c>
      <c r="M3520" s="2" t="s">
        <v>3524</v>
      </c>
      <c r="N3520" s="2" t="s">
        <v>3525</v>
      </c>
      <c r="O3520" s="2" t="s">
        <v>81</v>
      </c>
      <c r="P3520" s="2" t="str">
        <f>"2170569044                    "</f>
        <v xml:space="preserve">2170569044                    </v>
      </c>
      <c r="Q3520" s="2">
        <v>0</v>
      </c>
      <c r="R3520" s="2">
        <v>0</v>
      </c>
      <c r="S3520" s="2">
        <v>0</v>
      </c>
      <c r="T3520" s="2">
        <v>0</v>
      </c>
      <c r="U3520" s="2">
        <v>0</v>
      </c>
      <c r="V3520" s="2">
        <v>0</v>
      </c>
      <c r="W3520" s="2">
        <v>0</v>
      </c>
      <c r="X3520" s="2">
        <v>0</v>
      </c>
      <c r="Y3520" s="2">
        <v>0</v>
      </c>
      <c r="Z3520" s="2">
        <v>0</v>
      </c>
      <c r="AA3520" s="2">
        <v>0</v>
      </c>
      <c r="AB3520" s="2">
        <v>0</v>
      </c>
      <c r="AC3520" s="2">
        <v>0</v>
      </c>
      <c r="AD3520" s="2">
        <v>0</v>
      </c>
      <c r="AE3520" s="2">
        <v>0</v>
      </c>
      <c r="AF3520" s="2">
        <v>0</v>
      </c>
      <c r="AG3520" s="2">
        <v>0</v>
      </c>
      <c r="AH3520" s="2">
        <v>0</v>
      </c>
      <c r="AI3520" s="2">
        <v>0</v>
      </c>
      <c r="AJ3520" s="2">
        <v>0</v>
      </c>
      <c r="AK3520" s="2">
        <v>0</v>
      </c>
      <c r="AL3520" s="2">
        <v>0</v>
      </c>
      <c r="AM3520" s="2">
        <v>11.06</v>
      </c>
      <c r="AN3520" s="2">
        <v>0</v>
      </c>
      <c r="AO3520" s="2">
        <v>0</v>
      </c>
      <c r="AP3520" s="2">
        <v>0</v>
      </c>
      <c r="AQ3520" s="2">
        <v>0</v>
      </c>
      <c r="AR3520" s="2">
        <v>0</v>
      </c>
      <c r="AS3520" s="2">
        <v>0</v>
      </c>
      <c r="AT3520" s="2">
        <v>0</v>
      </c>
      <c r="AU3520" s="2">
        <v>0</v>
      </c>
      <c r="AV3520" s="2">
        <v>0</v>
      </c>
      <c r="AW3520" s="2">
        <v>0</v>
      </c>
      <c r="AX3520" s="2">
        <v>0</v>
      </c>
      <c r="AY3520" s="2">
        <v>0</v>
      </c>
      <c r="AZ3520" s="2">
        <v>0</v>
      </c>
      <c r="BA3520" s="2">
        <v>0</v>
      </c>
      <c r="BB3520" s="2">
        <v>0</v>
      </c>
      <c r="BC3520" s="2">
        <v>0</v>
      </c>
      <c r="BD3520" s="2">
        <v>0</v>
      </c>
      <c r="BE3520" s="2">
        <v>0</v>
      </c>
      <c r="BF3520" s="2">
        <v>0</v>
      </c>
      <c r="BG3520" s="2">
        <v>0</v>
      </c>
      <c r="BH3520" s="2">
        <v>1</v>
      </c>
      <c r="BI3520" s="2">
        <v>2.2999999999999998</v>
      </c>
      <c r="BJ3520" s="2">
        <v>1.6</v>
      </c>
      <c r="BK3520" s="2">
        <v>2.5</v>
      </c>
      <c r="BL3520" s="2">
        <v>99.98</v>
      </c>
      <c r="BM3520" s="2">
        <v>14</v>
      </c>
      <c r="BN3520" s="2">
        <v>113.98</v>
      </c>
      <c r="BO3520" s="2">
        <v>113.98</v>
      </c>
      <c r="BQ3520" s="2" t="s">
        <v>3526</v>
      </c>
      <c r="BR3520" s="2" t="s">
        <v>83</v>
      </c>
      <c r="BS3520" s="3">
        <v>42880</v>
      </c>
      <c r="BT3520" s="4">
        <v>0.4375</v>
      </c>
      <c r="BU3520" s="2" t="s">
        <v>3527</v>
      </c>
      <c r="BY3520" s="2">
        <v>8137.39</v>
      </c>
      <c r="CC3520" s="2" t="s">
        <v>3524</v>
      </c>
      <c r="CD3520" s="2">
        <v>4700</v>
      </c>
      <c r="CE3520" s="2" t="s">
        <v>86</v>
      </c>
      <c r="CF3520" s="3">
        <v>42885</v>
      </c>
      <c r="CI3520" s="2">
        <v>0</v>
      </c>
      <c r="CJ3520" s="2">
        <v>0</v>
      </c>
      <c r="CK3520" s="2">
        <v>23</v>
      </c>
      <c r="CL3520" s="2" t="s">
        <v>87</v>
      </c>
    </row>
    <row r="3521" spans="1:90">
      <c r="A3521" s="2" t="s">
        <v>71</v>
      </c>
      <c r="B3521" s="2" t="s">
        <v>72</v>
      </c>
      <c r="C3521" s="2" t="s">
        <v>73</v>
      </c>
      <c r="E3521" s="2" t="str">
        <f>"FES1162550705"</f>
        <v>FES1162550705</v>
      </c>
      <c r="F3521" s="3">
        <v>42877</v>
      </c>
      <c r="G3521" s="2">
        <v>201711</v>
      </c>
      <c r="H3521" s="2" t="s">
        <v>74</v>
      </c>
      <c r="I3521" s="2" t="s">
        <v>75</v>
      </c>
      <c r="J3521" s="2" t="s">
        <v>76</v>
      </c>
      <c r="K3521" s="2" t="s">
        <v>77</v>
      </c>
      <c r="L3521" s="2" t="s">
        <v>2578</v>
      </c>
      <c r="M3521" s="2" t="s">
        <v>89</v>
      </c>
      <c r="N3521" s="2" t="s">
        <v>270</v>
      </c>
      <c r="O3521" s="2" t="s">
        <v>138</v>
      </c>
      <c r="P3521" s="2" t="str">
        <f>"2170568674                    "</f>
        <v xml:space="preserve">2170568674                    </v>
      </c>
      <c r="Q3521" s="2">
        <v>0</v>
      </c>
      <c r="R3521" s="2">
        <v>0</v>
      </c>
      <c r="S3521" s="2">
        <v>0</v>
      </c>
      <c r="T3521" s="2">
        <v>0</v>
      </c>
      <c r="U3521" s="2">
        <v>0</v>
      </c>
      <c r="V3521" s="2">
        <v>0</v>
      </c>
      <c r="W3521" s="2">
        <v>0</v>
      </c>
      <c r="X3521" s="2">
        <v>0</v>
      </c>
      <c r="Y3521" s="2">
        <v>0</v>
      </c>
      <c r="Z3521" s="2">
        <v>0</v>
      </c>
      <c r="AA3521" s="2">
        <v>0</v>
      </c>
      <c r="AB3521" s="2">
        <v>0</v>
      </c>
      <c r="AC3521" s="2">
        <v>0</v>
      </c>
      <c r="AD3521" s="2">
        <v>0</v>
      </c>
      <c r="AE3521" s="2">
        <v>0</v>
      </c>
      <c r="AF3521" s="2">
        <v>0</v>
      </c>
      <c r="AG3521" s="2">
        <v>0</v>
      </c>
      <c r="AH3521" s="2">
        <v>0</v>
      </c>
      <c r="AI3521" s="2">
        <v>0</v>
      </c>
      <c r="AJ3521" s="2">
        <v>0</v>
      </c>
      <c r="AK3521" s="2">
        <v>0</v>
      </c>
      <c r="AL3521" s="2">
        <v>0</v>
      </c>
      <c r="AM3521" s="2">
        <v>9.5299999999999994</v>
      </c>
      <c r="AN3521" s="2">
        <v>0</v>
      </c>
      <c r="AO3521" s="2">
        <v>0</v>
      </c>
      <c r="AP3521" s="2">
        <v>0</v>
      </c>
      <c r="AQ3521" s="2">
        <v>0</v>
      </c>
      <c r="AR3521" s="2">
        <v>0</v>
      </c>
      <c r="AS3521" s="2">
        <v>0</v>
      </c>
      <c r="AT3521" s="2">
        <v>0</v>
      </c>
      <c r="AU3521" s="2">
        <v>0</v>
      </c>
      <c r="AV3521" s="2">
        <v>0</v>
      </c>
      <c r="AW3521" s="2">
        <v>0</v>
      </c>
      <c r="AX3521" s="2">
        <v>0</v>
      </c>
      <c r="AY3521" s="2">
        <v>0</v>
      </c>
      <c r="AZ3521" s="2">
        <v>0</v>
      </c>
      <c r="BA3521" s="2">
        <v>0</v>
      </c>
      <c r="BB3521" s="2">
        <v>0</v>
      </c>
      <c r="BC3521" s="2">
        <v>0</v>
      </c>
      <c r="BD3521" s="2">
        <v>0</v>
      </c>
      <c r="BE3521" s="2">
        <v>0</v>
      </c>
      <c r="BF3521" s="2">
        <v>0</v>
      </c>
      <c r="BG3521" s="2">
        <v>0</v>
      </c>
      <c r="BH3521" s="2">
        <v>1</v>
      </c>
      <c r="BI3521" s="2">
        <v>2</v>
      </c>
      <c r="BJ3521" s="2">
        <v>1.3</v>
      </c>
      <c r="BK3521" s="2">
        <v>2</v>
      </c>
      <c r="BL3521" s="2">
        <v>91.17</v>
      </c>
      <c r="BM3521" s="2">
        <v>12.76</v>
      </c>
      <c r="BN3521" s="2">
        <v>103.93</v>
      </c>
      <c r="BO3521" s="2">
        <v>103.93</v>
      </c>
      <c r="BP3521" s="2" t="s">
        <v>1151</v>
      </c>
      <c r="BQ3521" s="2" t="s">
        <v>271</v>
      </c>
      <c r="BR3521" s="2" t="s">
        <v>83</v>
      </c>
      <c r="BS3521" s="3">
        <v>42878</v>
      </c>
      <c r="BT3521" s="4">
        <v>0.41666666666666669</v>
      </c>
      <c r="BU3521" s="2" t="s">
        <v>3262</v>
      </c>
      <c r="BV3521" s="2" t="s">
        <v>98</v>
      </c>
      <c r="BY3521" s="2">
        <v>6649.74</v>
      </c>
      <c r="CA3521" s="2" t="s">
        <v>114</v>
      </c>
      <c r="CC3521" s="2" t="s">
        <v>89</v>
      </c>
      <c r="CD3521" s="2">
        <v>7405</v>
      </c>
      <c r="CE3521" s="2" t="s">
        <v>86</v>
      </c>
      <c r="CF3521" s="3">
        <v>42879</v>
      </c>
      <c r="CI3521" s="2">
        <v>2</v>
      </c>
      <c r="CJ3521" s="2">
        <v>1</v>
      </c>
      <c r="CK3521" s="2" t="s">
        <v>1171</v>
      </c>
      <c r="CL3521" s="2" t="s">
        <v>87</v>
      </c>
    </row>
    <row r="3522" spans="1:90">
      <c r="A3522" s="2" t="s">
        <v>71</v>
      </c>
      <c r="B3522" s="2" t="s">
        <v>72</v>
      </c>
      <c r="C3522" s="2" t="s">
        <v>73</v>
      </c>
      <c r="E3522" s="2" t="str">
        <f>"Rfes1162549771"</f>
        <v>Rfes1162549771</v>
      </c>
      <c r="F3522" s="3">
        <v>42880</v>
      </c>
      <c r="G3522" s="2">
        <v>201711</v>
      </c>
      <c r="H3522" s="2" t="s">
        <v>109</v>
      </c>
      <c r="I3522" s="2" t="s">
        <v>110</v>
      </c>
      <c r="J3522" s="2" t="s">
        <v>2256</v>
      </c>
      <c r="K3522" s="2" t="s">
        <v>77</v>
      </c>
      <c r="L3522" s="2" t="s">
        <v>74</v>
      </c>
      <c r="M3522" s="2" t="s">
        <v>75</v>
      </c>
      <c r="N3522" s="2" t="s">
        <v>76</v>
      </c>
      <c r="O3522" s="2" t="s">
        <v>81</v>
      </c>
      <c r="P3522" s="2" t="str">
        <f>"2170567805                    "</f>
        <v xml:space="preserve">2170567805                    </v>
      </c>
      <c r="Q3522" s="2">
        <v>0</v>
      </c>
      <c r="R3522" s="2">
        <v>0</v>
      </c>
      <c r="S3522" s="2">
        <v>0</v>
      </c>
      <c r="T3522" s="2">
        <v>0</v>
      </c>
      <c r="U3522" s="2">
        <v>0</v>
      </c>
      <c r="V3522" s="2">
        <v>0</v>
      </c>
      <c r="W3522" s="2">
        <v>0</v>
      </c>
      <c r="X3522" s="2">
        <v>0</v>
      </c>
      <c r="Y3522" s="2">
        <v>0</v>
      </c>
      <c r="Z3522" s="2">
        <v>0</v>
      </c>
      <c r="AA3522" s="2">
        <v>0</v>
      </c>
      <c r="AB3522" s="2">
        <v>0</v>
      </c>
      <c r="AC3522" s="2">
        <v>0</v>
      </c>
      <c r="AD3522" s="2">
        <v>0</v>
      </c>
      <c r="AE3522" s="2">
        <v>0</v>
      </c>
      <c r="AF3522" s="2">
        <v>0</v>
      </c>
      <c r="AG3522" s="2">
        <v>0</v>
      </c>
      <c r="AH3522" s="2">
        <v>0</v>
      </c>
      <c r="AI3522" s="2">
        <v>0</v>
      </c>
      <c r="AJ3522" s="2">
        <v>0</v>
      </c>
      <c r="AK3522" s="2">
        <v>0</v>
      </c>
      <c r="AL3522" s="2">
        <v>0</v>
      </c>
      <c r="AM3522" s="2">
        <v>4.66</v>
      </c>
      <c r="AN3522" s="2">
        <v>0</v>
      </c>
      <c r="AO3522" s="2">
        <v>0</v>
      </c>
      <c r="AP3522" s="2">
        <v>0</v>
      </c>
      <c r="AQ3522" s="2">
        <v>0</v>
      </c>
      <c r="AR3522" s="2">
        <v>0</v>
      </c>
      <c r="AS3522" s="2">
        <v>0</v>
      </c>
      <c r="AT3522" s="2">
        <v>0</v>
      </c>
      <c r="AU3522" s="2">
        <v>0</v>
      </c>
      <c r="AV3522" s="2">
        <v>0</v>
      </c>
      <c r="AW3522" s="2">
        <v>0</v>
      </c>
      <c r="AX3522" s="2">
        <v>0</v>
      </c>
      <c r="AY3522" s="2">
        <v>0</v>
      </c>
      <c r="AZ3522" s="2">
        <v>0</v>
      </c>
      <c r="BA3522" s="2">
        <v>0</v>
      </c>
      <c r="BB3522" s="2">
        <v>0</v>
      </c>
      <c r="BC3522" s="2">
        <v>0</v>
      </c>
      <c r="BD3522" s="2">
        <v>0</v>
      </c>
      <c r="BE3522" s="2">
        <v>0</v>
      </c>
      <c r="BF3522" s="2">
        <v>0</v>
      </c>
      <c r="BG3522" s="2">
        <v>0</v>
      </c>
      <c r="BH3522" s="2">
        <v>1</v>
      </c>
      <c r="BI3522" s="2">
        <v>1</v>
      </c>
      <c r="BJ3522" s="2">
        <v>0.2</v>
      </c>
      <c r="BK3522" s="2">
        <v>1</v>
      </c>
      <c r="BL3522" s="2">
        <v>42.1</v>
      </c>
      <c r="BM3522" s="2">
        <v>5.89</v>
      </c>
      <c r="BN3522" s="2">
        <v>47.99</v>
      </c>
      <c r="BO3522" s="2">
        <v>47.99</v>
      </c>
      <c r="BQ3522" s="2" t="s">
        <v>83</v>
      </c>
      <c r="BR3522" s="2" t="s">
        <v>2257</v>
      </c>
      <c r="BS3522" s="3">
        <v>42881</v>
      </c>
      <c r="BT3522" s="4">
        <v>0.375</v>
      </c>
      <c r="BU3522" s="2" t="s">
        <v>2761</v>
      </c>
      <c r="BV3522" s="2" t="s">
        <v>98</v>
      </c>
      <c r="BY3522" s="2">
        <v>1200</v>
      </c>
      <c r="CA3522" s="2" t="s">
        <v>275</v>
      </c>
      <c r="CC3522" s="2" t="s">
        <v>75</v>
      </c>
      <c r="CD3522" s="2">
        <v>1600</v>
      </c>
      <c r="CE3522" s="2" t="s">
        <v>99</v>
      </c>
      <c r="CF3522" s="3">
        <v>42881</v>
      </c>
      <c r="CI3522" s="2">
        <v>1</v>
      </c>
      <c r="CJ3522" s="2">
        <v>1</v>
      </c>
      <c r="CK3522" s="2">
        <v>21</v>
      </c>
      <c r="CL3522" s="2" t="s">
        <v>87</v>
      </c>
    </row>
    <row r="3523" spans="1:90">
      <c r="A3523" s="2" t="s">
        <v>71</v>
      </c>
      <c r="B3523" s="2" t="s">
        <v>72</v>
      </c>
      <c r="C3523" s="2" t="s">
        <v>73</v>
      </c>
      <c r="E3523" s="2" t="str">
        <f>"RFES1162550176"</f>
        <v>RFES1162550176</v>
      </c>
      <c r="F3523" s="3">
        <v>42880</v>
      </c>
      <c r="G3523" s="2">
        <v>201711</v>
      </c>
      <c r="H3523" s="2" t="s">
        <v>481</v>
      </c>
      <c r="I3523" s="2" t="s">
        <v>482</v>
      </c>
      <c r="J3523" s="2" t="s">
        <v>3147</v>
      </c>
      <c r="K3523" s="2" t="s">
        <v>77</v>
      </c>
      <c r="L3523" s="2" t="s">
        <v>74</v>
      </c>
      <c r="M3523" s="2" t="s">
        <v>75</v>
      </c>
      <c r="N3523" s="2" t="s">
        <v>76</v>
      </c>
      <c r="O3523" s="2" t="s">
        <v>81</v>
      </c>
      <c r="P3523" s="2" t="str">
        <f>"2170568217 12457896           "</f>
        <v xml:space="preserve">2170568217 12457896           </v>
      </c>
      <c r="Q3523" s="2">
        <v>0</v>
      </c>
      <c r="R3523" s="2">
        <v>0</v>
      </c>
      <c r="S3523" s="2">
        <v>0</v>
      </c>
      <c r="T3523" s="2">
        <v>0</v>
      </c>
      <c r="U3523" s="2">
        <v>0</v>
      </c>
      <c r="V3523" s="2">
        <v>0</v>
      </c>
      <c r="W3523" s="2">
        <v>0</v>
      </c>
      <c r="X3523" s="2">
        <v>0</v>
      </c>
      <c r="Y3523" s="2">
        <v>0</v>
      </c>
      <c r="Z3523" s="2">
        <v>0</v>
      </c>
      <c r="AA3523" s="2">
        <v>0</v>
      </c>
      <c r="AB3523" s="2">
        <v>0</v>
      </c>
      <c r="AC3523" s="2">
        <v>0</v>
      </c>
      <c r="AD3523" s="2">
        <v>0</v>
      </c>
      <c r="AE3523" s="2">
        <v>0</v>
      </c>
      <c r="AF3523" s="2">
        <v>0</v>
      </c>
      <c r="AG3523" s="2">
        <v>0</v>
      </c>
      <c r="AH3523" s="2">
        <v>0</v>
      </c>
      <c r="AI3523" s="2">
        <v>0</v>
      </c>
      <c r="AJ3523" s="2">
        <v>0</v>
      </c>
      <c r="AK3523" s="2">
        <v>0</v>
      </c>
      <c r="AL3523" s="2">
        <v>0</v>
      </c>
      <c r="AM3523" s="2">
        <v>3.64</v>
      </c>
      <c r="AN3523" s="2">
        <v>0</v>
      </c>
      <c r="AO3523" s="2">
        <v>0</v>
      </c>
      <c r="AP3523" s="2">
        <v>0</v>
      </c>
      <c r="AQ3523" s="2">
        <v>0</v>
      </c>
      <c r="AR3523" s="2">
        <v>0</v>
      </c>
      <c r="AS3523" s="2">
        <v>0</v>
      </c>
      <c r="AT3523" s="2">
        <v>0</v>
      </c>
      <c r="AU3523" s="2">
        <v>0</v>
      </c>
      <c r="AV3523" s="2">
        <v>0</v>
      </c>
      <c r="AW3523" s="2">
        <v>0</v>
      </c>
      <c r="AX3523" s="2">
        <v>0</v>
      </c>
      <c r="AY3523" s="2">
        <v>0</v>
      </c>
      <c r="AZ3523" s="2">
        <v>0</v>
      </c>
      <c r="BA3523" s="2">
        <v>0</v>
      </c>
      <c r="BB3523" s="2">
        <v>0</v>
      </c>
      <c r="BC3523" s="2">
        <v>0</v>
      </c>
      <c r="BD3523" s="2">
        <v>0</v>
      </c>
      <c r="BE3523" s="2">
        <v>0</v>
      </c>
      <c r="BF3523" s="2">
        <v>0</v>
      </c>
      <c r="BG3523" s="2">
        <v>0</v>
      </c>
      <c r="BH3523" s="2">
        <v>1</v>
      </c>
      <c r="BI3523" s="2">
        <v>1.1000000000000001</v>
      </c>
      <c r="BJ3523" s="2">
        <v>1.3</v>
      </c>
      <c r="BK3523" s="2">
        <v>2</v>
      </c>
      <c r="BL3523" s="2">
        <v>32.89</v>
      </c>
      <c r="BM3523" s="2">
        <v>4.5999999999999996</v>
      </c>
      <c r="BN3523" s="2">
        <v>37.49</v>
      </c>
      <c r="BO3523" s="2">
        <v>37.49</v>
      </c>
      <c r="BQ3523" s="2" t="s">
        <v>83</v>
      </c>
      <c r="BS3523" s="3">
        <v>42881</v>
      </c>
      <c r="BT3523" s="4">
        <v>0.375</v>
      </c>
      <c r="BU3523" s="2" t="s">
        <v>2761</v>
      </c>
      <c r="BV3523" s="2" t="s">
        <v>98</v>
      </c>
      <c r="BY3523" s="2">
        <v>6420.1</v>
      </c>
      <c r="BZ3523" s="2" t="s">
        <v>27</v>
      </c>
      <c r="CA3523" s="2" t="s">
        <v>275</v>
      </c>
      <c r="CC3523" s="2" t="s">
        <v>75</v>
      </c>
      <c r="CD3523" s="2">
        <v>1600</v>
      </c>
      <c r="CE3523" s="2" t="s">
        <v>86</v>
      </c>
      <c r="CF3523" s="3">
        <v>42881</v>
      </c>
      <c r="CI3523" s="2">
        <v>1</v>
      </c>
      <c r="CJ3523" s="2">
        <v>1</v>
      </c>
      <c r="CK3523" s="2">
        <v>22</v>
      </c>
      <c r="CL3523" s="2" t="s">
        <v>87</v>
      </c>
    </row>
    <row r="3524" spans="1:90">
      <c r="A3524" s="2" t="s">
        <v>71</v>
      </c>
      <c r="B3524" s="2" t="s">
        <v>72</v>
      </c>
      <c r="C3524" s="2" t="s">
        <v>73</v>
      </c>
      <c r="E3524" s="2" t="str">
        <f>"Rfes1162550060"</f>
        <v>Rfes1162550060</v>
      </c>
      <c r="F3524" s="3">
        <v>42879</v>
      </c>
      <c r="G3524" s="2">
        <v>201711</v>
      </c>
      <c r="H3524" s="2" t="s">
        <v>224</v>
      </c>
      <c r="I3524" s="2" t="s">
        <v>225</v>
      </c>
      <c r="J3524" s="2" t="s">
        <v>759</v>
      </c>
      <c r="K3524" s="2" t="s">
        <v>77</v>
      </c>
      <c r="L3524" s="2" t="s">
        <v>74</v>
      </c>
      <c r="M3524" s="2" t="s">
        <v>75</v>
      </c>
      <c r="N3524" s="2" t="s">
        <v>76</v>
      </c>
      <c r="O3524" s="2" t="s">
        <v>81</v>
      </c>
      <c r="P3524" s="2" t="str">
        <f>"2170568076                    "</f>
        <v xml:space="preserve">2170568076                    </v>
      </c>
      <c r="Q3524" s="2">
        <v>0</v>
      </c>
      <c r="R3524" s="2">
        <v>0</v>
      </c>
      <c r="S3524" s="2">
        <v>0</v>
      </c>
      <c r="T3524" s="2">
        <v>0</v>
      </c>
      <c r="U3524" s="2">
        <v>0</v>
      </c>
      <c r="V3524" s="2">
        <v>0</v>
      </c>
      <c r="W3524" s="2">
        <v>0</v>
      </c>
      <c r="X3524" s="2">
        <v>0</v>
      </c>
      <c r="Y3524" s="2">
        <v>0</v>
      </c>
      <c r="Z3524" s="2">
        <v>0</v>
      </c>
      <c r="AA3524" s="2">
        <v>0</v>
      </c>
      <c r="AB3524" s="2">
        <v>0</v>
      </c>
      <c r="AC3524" s="2">
        <v>0</v>
      </c>
      <c r="AD3524" s="2">
        <v>0</v>
      </c>
      <c r="AE3524" s="2">
        <v>0</v>
      </c>
      <c r="AF3524" s="2">
        <v>0</v>
      </c>
      <c r="AG3524" s="2">
        <v>0</v>
      </c>
      <c r="AH3524" s="2">
        <v>0</v>
      </c>
      <c r="AI3524" s="2">
        <v>0</v>
      </c>
      <c r="AJ3524" s="2">
        <v>0</v>
      </c>
      <c r="AK3524" s="2">
        <v>0</v>
      </c>
      <c r="AL3524" s="2">
        <v>0</v>
      </c>
      <c r="AM3524" s="2">
        <v>4.66</v>
      </c>
      <c r="AN3524" s="2">
        <v>0</v>
      </c>
      <c r="AO3524" s="2">
        <v>0</v>
      </c>
      <c r="AP3524" s="2">
        <v>0</v>
      </c>
      <c r="AQ3524" s="2">
        <v>0</v>
      </c>
      <c r="AR3524" s="2">
        <v>0</v>
      </c>
      <c r="AS3524" s="2">
        <v>0</v>
      </c>
      <c r="AT3524" s="2">
        <v>0</v>
      </c>
      <c r="AU3524" s="2">
        <v>0</v>
      </c>
      <c r="AV3524" s="2">
        <v>0</v>
      </c>
      <c r="AW3524" s="2">
        <v>0</v>
      </c>
      <c r="AX3524" s="2">
        <v>0</v>
      </c>
      <c r="AY3524" s="2">
        <v>0</v>
      </c>
      <c r="AZ3524" s="2">
        <v>0</v>
      </c>
      <c r="BA3524" s="2">
        <v>0</v>
      </c>
      <c r="BB3524" s="2">
        <v>0</v>
      </c>
      <c r="BC3524" s="2">
        <v>0</v>
      </c>
      <c r="BD3524" s="2">
        <v>0</v>
      </c>
      <c r="BE3524" s="2">
        <v>0</v>
      </c>
      <c r="BF3524" s="2">
        <v>0</v>
      </c>
      <c r="BG3524" s="2">
        <v>0</v>
      </c>
      <c r="BH3524" s="2">
        <v>1</v>
      </c>
      <c r="BI3524" s="2">
        <v>1</v>
      </c>
      <c r="BJ3524" s="2">
        <v>0.2</v>
      </c>
      <c r="BK3524" s="2">
        <v>1</v>
      </c>
      <c r="BL3524" s="2">
        <v>42.1</v>
      </c>
      <c r="BM3524" s="2">
        <v>5.89</v>
      </c>
      <c r="BN3524" s="2">
        <v>47.99</v>
      </c>
      <c r="BO3524" s="2">
        <v>47.99</v>
      </c>
      <c r="BQ3524" s="2" t="s">
        <v>83</v>
      </c>
      <c r="BR3524" s="2" t="s">
        <v>203</v>
      </c>
      <c r="BS3524" s="3">
        <v>42880</v>
      </c>
      <c r="BT3524" s="4">
        <v>0.37777777777777777</v>
      </c>
      <c r="BU3524" s="2" t="s">
        <v>864</v>
      </c>
      <c r="BV3524" s="2" t="s">
        <v>98</v>
      </c>
      <c r="BY3524" s="2">
        <v>1200</v>
      </c>
      <c r="BZ3524" s="2" t="s">
        <v>27</v>
      </c>
      <c r="CC3524" s="2" t="s">
        <v>75</v>
      </c>
      <c r="CD3524" s="2">
        <v>1601</v>
      </c>
      <c r="CE3524" s="2" t="s">
        <v>99</v>
      </c>
      <c r="CF3524" s="3">
        <v>42881</v>
      </c>
      <c r="CI3524" s="2">
        <v>1</v>
      </c>
      <c r="CJ3524" s="2">
        <v>1</v>
      </c>
      <c r="CK3524" s="2">
        <v>21</v>
      </c>
      <c r="CL3524" s="2" t="s">
        <v>87</v>
      </c>
    </row>
    <row r="3525" spans="1:90">
      <c r="A3525" s="2" t="s">
        <v>71</v>
      </c>
      <c r="B3525" s="2" t="s">
        <v>72</v>
      </c>
      <c r="C3525" s="2" t="s">
        <v>73</v>
      </c>
      <c r="E3525" s="2" t="str">
        <f>"FES1162551161"</f>
        <v>FES1162551161</v>
      </c>
      <c r="F3525" s="3">
        <v>42878</v>
      </c>
      <c r="G3525" s="2">
        <v>201711</v>
      </c>
      <c r="H3525" s="2" t="s">
        <v>74</v>
      </c>
      <c r="I3525" s="2" t="s">
        <v>75</v>
      </c>
      <c r="J3525" s="2" t="s">
        <v>76</v>
      </c>
      <c r="K3525" s="2" t="s">
        <v>77</v>
      </c>
      <c r="L3525" s="2" t="s">
        <v>175</v>
      </c>
      <c r="M3525" s="2" t="s">
        <v>176</v>
      </c>
      <c r="N3525" s="2" t="s">
        <v>446</v>
      </c>
      <c r="O3525" s="2" t="s">
        <v>81</v>
      </c>
      <c r="P3525" s="2" t="str">
        <f>"2170569051                    "</f>
        <v xml:space="preserve">2170569051                    </v>
      </c>
      <c r="Q3525" s="2">
        <v>0</v>
      </c>
      <c r="R3525" s="2">
        <v>0</v>
      </c>
      <c r="S3525" s="2">
        <v>0</v>
      </c>
      <c r="T3525" s="2">
        <v>0</v>
      </c>
      <c r="U3525" s="2">
        <v>0</v>
      </c>
      <c r="V3525" s="2">
        <v>0</v>
      </c>
      <c r="W3525" s="2">
        <v>0</v>
      </c>
      <c r="X3525" s="2">
        <v>0</v>
      </c>
      <c r="Y3525" s="2">
        <v>0</v>
      </c>
      <c r="Z3525" s="2">
        <v>0</v>
      </c>
      <c r="AA3525" s="2">
        <v>0</v>
      </c>
      <c r="AB3525" s="2">
        <v>0</v>
      </c>
      <c r="AC3525" s="2">
        <v>0</v>
      </c>
      <c r="AD3525" s="2">
        <v>0</v>
      </c>
      <c r="AE3525" s="2">
        <v>0</v>
      </c>
      <c r="AF3525" s="2">
        <v>0</v>
      </c>
      <c r="AG3525" s="2">
        <v>0</v>
      </c>
      <c r="AH3525" s="2">
        <v>0</v>
      </c>
      <c r="AI3525" s="2">
        <v>0</v>
      </c>
      <c r="AJ3525" s="2">
        <v>0</v>
      </c>
      <c r="AK3525" s="2">
        <v>0</v>
      </c>
      <c r="AL3525" s="2">
        <v>0</v>
      </c>
      <c r="AM3525" s="2">
        <v>4.66</v>
      </c>
      <c r="AN3525" s="2">
        <v>0</v>
      </c>
      <c r="AO3525" s="2">
        <v>0</v>
      </c>
      <c r="AP3525" s="2">
        <v>0</v>
      </c>
      <c r="AQ3525" s="2">
        <v>0</v>
      </c>
      <c r="AR3525" s="2">
        <v>0</v>
      </c>
      <c r="AS3525" s="2">
        <v>0</v>
      </c>
      <c r="AT3525" s="2">
        <v>0</v>
      </c>
      <c r="AU3525" s="2">
        <v>0</v>
      </c>
      <c r="AV3525" s="2">
        <v>0</v>
      </c>
      <c r="AW3525" s="2">
        <v>0</v>
      </c>
      <c r="AX3525" s="2">
        <v>0</v>
      </c>
      <c r="AY3525" s="2">
        <v>0</v>
      </c>
      <c r="AZ3525" s="2">
        <v>0</v>
      </c>
      <c r="BA3525" s="2">
        <v>0</v>
      </c>
      <c r="BB3525" s="2">
        <v>0</v>
      </c>
      <c r="BC3525" s="2">
        <v>0</v>
      </c>
      <c r="BD3525" s="2">
        <v>0</v>
      </c>
      <c r="BE3525" s="2">
        <v>0</v>
      </c>
      <c r="BF3525" s="2">
        <v>0</v>
      </c>
      <c r="BG3525" s="2">
        <v>0</v>
      </c>
      <c r="BH3525" s="2">
        <v>2</v>
      </c>
      <c r="BI3525" s="2">
        <v>2</v>
      </c>
      <c r="BJ3525" s="2">
        <v>0.5</v>
      </c>
      <c r="BK3525" s="2">
        <v>2</v>
      </c>
      <c r="BL3525" s="2">
        <v>42.1</v>
      </c>
      <c r="BM3525" s="2">
        <v>5.89</v>
      </c>
      <c r="BN3525" s="2">
        <v>47.99</v>
      </c>
      <c r="BO3525" s="2">
        <v>47.99</v>
      </c>
      <c r="BQ3525" s="2" t="s">
        <v>447</v>
      </c>
      <c r="BR3525" s="2" t="s">
        <v>83</v>
      </c>
      <c r="BS3525" s="3">
        <v>42879</v>
      </c>
      <c r="BT3525" s="4">
        <v>0.30902777777777779</v>
      </c>
      <c r="BU3525" s="2" t="s">
        <v>1797</v>
      </c>
      <c r="BV3525" s="2" t="s">
        <v>98</v>
      </c>
      <c r="BY3525" s="2">
        <v>2400</v>
      </c>
      <c r="BZ3525" s="2" t="s">
        <v>27</v>
      </c>
      <c r="CA3525" s="2" t="s">
        <v>223</v>
      </c>
      <c r="CC3525" s="2" t="s">
        <v>176</v>
      </c>
      <c r="CD3525" s="2">
        <v>6001</v>
      </c>
      <c r="CE3525" s="2" t="s">
        <v>174</v>
      </c>
      <c r="CF3525" s="3">
        <v>42879</v>
      </c>
      <c r="CI3525" s="2">
        <v>1</v>
      </c>
      <c r="CJ3525" s="2">
        <v>1</v>
      </c>
      <c r="CK3525" s="2">
        <v>21</v>
      </c>
      <c r="CL3525" s="2" t="s">
        <v>87</v>
      </c>
    </row>
    <row r="3526" spans="1:90">
      <c r="A3526" s="2" t="s">
        <v>71</v>
      </c>
      <c r="B3526" s="2" t="s">
        <v>72</v>
      </c>
      <c r="C3526" s="2" t="s">
        <v>73</v>
      </c>
      <c r="E3526" s="2" t="str">
        <f>"FES1162551509"</f>
        <v>FES1162551509</v>
      </c>
      <c r="F3526" s="3">
        <v>42879</v>
      </c>
      <c r="G3526" s="2">
        <v>201711</v>
      </c>
      <c r="H3526" s="2" t="s">
        <v>74</v>
      </c>
      <c r="I3526" s="2" t="s">
        <v>75</v>
      </c>
      <c r="J3526" s="2" t="s">
        <v>76</v>
      </c>
      <c r="K3526" s="2" t="s">
        <v>77</v>
      </c>
      <c r="L3526" s="2" t="s">
        <v>94</v>
      </c>
      <c r="M3526" s="2" t="s">
        <v>94</v>
      </c>
      <c r="N3526" s="2" t="s">
        <v>231</v>
      </c>
      <c r="O3526" s="2" t="s">
        <v>81</v>
      </c>
      <c r="P3526" s="2" t="str">
        <f>"2170569331                    "</f>
        <v xml:space="preserve">2170569331                    </v>
      </c>
      <c r="Q3526" s="2">
        <v>0</v>
      </c>
      <c r="R3526" s="2">
        <v>0</v>
      </c>
      <c r="S3526" s="2">
        <v>0</v>
      </c>
      <c r="T3526" s="2">
        <v>0</v>
      </c>
      <c r="U3526" s="2">
        <v>0</v>
      </c>
      <c r="V3526" s="2">
        <v>0</v>
      </c>
      <c r="W3526" s="2">
        <v>0</v>
      </c>
      <c r="X3526" s="2">
        <v>0</v>
      </c>
      <c r="Y3526" s="2">
        <v>0</v>
      </c>
      <c r="Z3526" s="2">
        <v>0</v>
      </c>
      <c r="AA3526" s="2">
        <v>0</v>
      </c>
      <c r="AB3526" s="2">
        <v>0</v>
      </c>
      <c r="AC3526" s="2">
        <v>0</v>
      </c>
      <c r="AD3526" s="2">
        <v>0</v>
      </c>
      <c r="AE3526" s="2">
        <v>0</v>
      </c>
      <c r="AF3526" s="2">
        <v>0</v>
      </c>
      <c r="AG3526" s="2">
        <v>0</v>
      </c>
      <c r="AH3526" s="2">
        <v>0</v>
      </c>
      <c r="AI3526" s="2">
        <v>0</v>
      </c>
      <c r="AJ3526" s="2">
        <v>0</v>
      </c>
      <c r="AK3526" s="2">
        <v>0</v>
      </c>
      <c r="AL3526" s="2">
        <v>0</v>
      </c>
      <c r="AM3526" s="2">
        <v>4.66</v>
      </c>
      <c r="AN3526" s="2">
        <v>0</v>
      </c>
      <c r="AO3526" s="2">
        <v>0</v>
      </c>
      <c r="AP3526" s="2">
        <v>0</v>
      </c>
      <c r="AQ3526" s="2">
        <v>0</v>
      </c>
      <c r="AR3526" s="2">
        <v>0</v>
      </c>
      <c r="AS3526" s="2">
        <v>0</v>
      </c>
      <c r="AT3526" s="2">
        <v>0</v>
      </c>
      <c r="AU3526" s="2">
        <v>0</v>
      </c>
      <c r="AV3526" s="2">
        <v>0</v>
      </c>
      <c r="AW3526" s="2">
        <v>0</v>
      </c>
      <c r="AX3526" s="2">
        <v>0</v>
      </c>
      <c r="AY3526" s="2">
        <v>0</v>
      </c>
      <c r="AZ3526" s="2">
        <v>0</v>
      </c>
      <c r="BA3526" s="2">
        <v>0</v>
      </c>
      <c r="BB3526" s="2">
        <v>0</v>
      </c>
      <c r="BC3526" s="2">
        <v>0</v>
      </c>
      <c r="BD3526" s="2">
        <v>0</v>
      </c>
      <c r="BE3526" s="2">
        <v>0</v>
      </c>
      <c r="BF3526" s="2">
        <v>0</v>
      </c>
      <c r="BG3526" s="2">
        <v>0</v>
      </c>
      <c r="BH3526" s="2">
        <v>1</v>
      </c>
      <c r="BI3526" s="2">
        <v>1</v>
      </c>
      <c r="BJ3526" s="2">
        <v>0.2</v>
      </c>
      <c r="BK3526" s="2">
        <v>1</v>
      </c>
      <c r="BL3526" s="2">
        <v>42.1</v>
      </c>
      <c r="BM3526" s="2">
        <v>5.89</v>
      </c>
      <c r="BN3526" s="2">
        <v>47.99</v>
      </c>
      <c r="BO3526" s="2">
        <v>47.99</v>
      </c>
      <c r="BQ3526" s="2" t="s">
        <v>232</v>
      </c>
      <c r="BR3526" s="2" t="s">
        <v>83</v>
      </c>
      <c r="BS3526" s="3">
        <v>42880</v>
      </c>
      <c r="BT3526" s="4">
        <v>0.48958333333333331</v>
      </c>
      <c r="BU3526" s="2" t="s">
        <v>3528</v>
      </c>
      <c r="BV3526" s="2" t="s">
        <v>98</v>
      </c>
      <c r="BY3526" s="2">
        <v>1200</v>
      </c>
      <c r="CC3526" s="2" t="s">
        <v>94</v>
      </c>
      <c r="CD3526" s="2">
        <v>7646</v>
      </c>
      <c r="CE3526" s="2" t="s">
        <v>99</v>
      </c>
      <c r="CF3526" s="3">
        <v>42881</v>
      </c>
      <c r="CI3526" s="2">
        <v>1</v>
      </c>
      <c r="CJ3526" s="2">
        <v>1</v>
      </c>
      <c r="CK3526" s="2">
        <v>21</v>
      </c>
      <c r="CL3526" s="2" t="s">
        <v>87</v>
      </c>
    </row>
    <row r="3527" spans="1:90">
      <c r="A3527" s="2" t="s">
        <v>71</v>
      </c>
      <c r="B3527" s="2" t="s">
        <v>72</v>
      </c>
      <c r="C3527" s="2" t="s">
        <v>73</v>
      </c>
      <c r="E3527" s="2" t="str">
        <f>"FES1162551542"</f>
        <v>FES1162551542</v>
      </c>
      <c r="F3527" s="3">
        <v>42879</v>
      </c>
      <c r="G3527" s="2">
        <v>201711</v>
      </c>
      <c r="H3527" s="2" t="s">
        <v>74</v>
      </c>
      <c r="I3527" s="2" t="s">
        <v>75</v>
      </c>
      <c r="J3527" s="2" t="s">
        <v>76</v>
      </c>
      <c r="K3527" s="2" t="s">
        <v>77</v>
      </c>
      <c r="L3527" s="2" t="s">
        <v>88</v>
      </c>
      <c r="M3527" s="2" t="s">
        <v>89</v>
      </c>
      <c r="N3527" s="2" t="s">
        <v>452</v>
      </c>
      <c r="O3527" s="2" t="s">
        <v>81</v>
      </c>
      <c r="P3527" s="2" t="str">
        <f>"2170568772                    "</f>
        <v xml:space="preserve">2170568772                    </v>
      </c>
      <c r="Q3527" s="2">
        <v>0</v>
      </c>
      <c r="R3527" s="2">
        <v>0</v>
      </c>
      <c r="S3527" s="2">
        <v>0</v>
      </c>
      <c r="T3527" s="2">
        <v>0</v>
      </c>
      <c r="U3527" s="2">
        <v>0</v>
      </c>
      <c r="V3527" s="2">
        <v>0</v>
      </c>
      <c r="W3527" s="2">
        <v>0</v>
      </c>
      <c r="X3527" s="2">
        <v>0</v>
      </c>
      <c r="Y3527" s="2">
        <v>0</v>
      </c>
      <c r="Z3527" s="2">
        <v>0</v>
      </c>
      <c r="AA3527" s="2">
        <v>0</v>
      </c>
      <c r="AB3527" s="2">
        <v>0</v>
      </c>
      <c r="AC3527" s="2">
        <v>0</v>
      </c>
      <c r="AD3527" s="2">
        <v>0</v>
      </c>
      <c r="AE3527" s="2">
        <v>0</v>
      </c>
      <c r="AF3527" s="2">
        <v>0</v>
      </c>
      <c r="AG3527" s="2">
        <v>0</v>
      </c>
      <c r="AH3527" s="2">
        <v>0</v>
      </c>
      <c r="AI3527" s="2">
        <v>0</v>
      </c>
      <c r="AJ3527" s="2">
        <v>0</v>
      </c>
      <c r="AK3527" s="2">
        <v>0</v>
      </c>
      <c r="AL3527" s="2">
        <v>0</v>
      </c>
      <c r="AM3527" s="2">
        <v>4.66</v>
      </c>
      <c r="AN3527" s="2">
        <v>0</v>
      </c>
      <c r="AO3527" s="2">
        <v>0</v>
      </c>
      <c r="AP3527" s="2">
        <v>0</v>
      </c>
      <c r="AQ3527" s="2">
        <v>0</v>
      </c>
      <c r="AR3527" s="2">
        <v>0</v>
      </c>
      <c r="AS3527" s="2">
        <v>0</v>
      </c>
      <c r="AT3527" s="2">
        <v>0</v>
      </c>
      <c r="AU3527" s="2">
        <v>0</v>
      </c>
      <c r="AV3527" s="2">
        <v>0</v>
      </c>
      <c r="AW3527" s="2">
        <v>0</v>
      </c>
      <c r="AX3527" s="2">
        <v>0</v>
      </c>
      <c r="AY3527" s="2">
        <v>0</v>
      </c>
      <c r="AZ3527" s="2">
        <v>0</v>
      </c>
      <c r="BA3527" s="2">
        <v>0</v>
      </c>
      <c r="BB3527" s="2">
        <v>0</v>
      </c>
      <c r="BC3527" s="2">
        <v>0</v>
      </c>
      <c r="BD3527" s="2">
        <v>0</v>
      </c>
      <c r="BE3527" s="2">
        <v>0</v>
      </c>
      <c r="BF3527" s="2">
        <v>0</v>
      </c>
      <c r="BG3527" s="2">
        <v>0</v>
      </c>
      <c r="BH3527" s="2">
        <v>1</v>
      </c>
      <c r="BI3527" s="2">
        <v>1</v>
      </c>
      <c r="BJ3527" s="2">
        <v>0.2</v>
      </c>
      <c r="BK3527" s="2">
        <v>1</v>
      </c>
      <c r="BL3527" s="2">
        <v>42.1</v>
      </c>
      <c r="BM3527" s="2">
        <v>5.89</v>
      </c>
      <c r="BN3527" s="2">
        <v>47.99</v>
      </c>
      <c r="BO3527" s="2">
        <v>47.99</v>
      </c>
      <c r="BQ3527" s="2" t="s">
        <v>453</v>
      </c>
      <c r="BR3527" s="2" t="s">
        <v>83</v>
      </c>
      <c r="BS3527" s="3">
        <v>42880</v>
      </c>
      <c r="BT3527" s="4">
        <v>0.41666666666666669</v>
      </c>
      <c r="BU3527" s="2" t="s">
        <v>3529</v>
      </c>
      <c r="BV3527" s="2" t="s">
        <v>98</v>
      </c>
      <c r="BY3527" s="2">
        <v>1200</v>
      </c>
      <c r="CC3527" s="2" t="s">
        <v>89</v>
      </c>
      <c r="CD3527" s="2">
        <v>7405</v>
      </c>
      <c r="CE3527" s="2" t="s">
        <v>99</v>
      </c>
      <c r="CF3527" s="3">
        <v>42881</v>
      </c>
      <c r="CI3527" s="2">
        <v>1</v>
      </c>
      <c r="CJ3527" s="2">
        <v>1</v>
      </c>
      <c r="CK3527" s="2">
        <v>21</v>
      </c>
      <c r="CL3527" s="2" t="s">
        <v>87</v>
      </c>
    </row>
    <row r="3528" spans="1:90">
      <c r="A3528" s="2" t="s">
        <v>71</v>
      </c>
      <c r="B3528" s="2" t="s">
        <v>72</v>
      </c>
      <c r="C3528" s="2" t="s">
        <v>73</v>
      </c>
      <c r="E3528" s="2" t="str">
        <f>"FES1162551540"</f>
        <v>FES1162551540</v>
      </c>
      <c r="F3528" s="3">
        <v>42879</v>
      </c>
      <c r="G3528" s="2">
        <v>201711</v>
      </c>
      <c r="H3528" s="2" t="s">
        <v>74</v>
      </c>
      <c r="I3528" s="2" t="s">
        <v>75</v>
      </c>
      <c r="J3528" s="2" t="s">
        <v>76</v>
      </c>
      <c r="K3528" s="2" t="s">
        <v>77</v>
      </c>
      <c r="L3528" s="2" t="s">
        <v>94</v>
      </c>
      <c r="M3528" s="2" t="s">
        <v>94</v>
      </c>
      <c r="N3528" s="2" t="s">
        <v>95</v>
      </c>
      <c r="O3528" s="2" t="s">
        <v>81</v>
      </c>
      <c r="P3528" s="2" t="str">
        <f>"2170567330                    "</f>
        <v xml:space="preserve">2170567330                    </v>
      </c>
      <c r="Q3528" s="2">
        <v>0</v>
      </c>
      <c r="R3528" s="2">
        <v>0</v>
      </c>
      <c r="S3528" s="2">
        <v>0</v>
      </c>
      <c r="T3528" s="2">
        <v>0</v>
      </c>
      <c r="U3528" s="2">
        <v>0</v>
      </c>
      <c r="V3528" s="2">
        <v>0</v>
      </c>
      <c r="W3528" s="2">
        <v>0</v>
      </c>
      <c r="X3528" s="2">
        <v>0</v>
      </c>
      <c r="Y3528" s="2">
        <v>0</v>
      </c>
      <c r="Z3528" s="2">
        <v>0</v>
      </c>
      <c r="AA3528" s="2">
        <v>0</v>
      </c>
      <c r="AB3528" s="2">
        <v>0</v>
      </c>
      <c r="AC3528" s="2">
        <v>0</v>
      </c>
      <c r="AD3528" s="2">
        <v>0</v>
      </c>
      <c r="AE3528" s="2">
        <v>0</v>
      </c>
      <c r="AF3528" s="2">
        <v>0</v>
      </c>
      <c r="AG3528" s="2">
        <v>0</v>
      </c>
      <c r="AH3528" s="2">
        <v>0</v>
      </c>
      <c r="AI3528" s="2">
        <v>0</v>
      </c>
      <c r="AJ3528" s="2">
        <v>0</v>
      </c>
      <c r="AK3528" s="2">
        <v>0</v>
      </c>
      <c r="AL3528" s="2">
        <v>0</v>
      </c>
      <c r="AM3528" s="2">
        <v>4.66</v>
      </c>
      <c r="AN3528" s="2">
        <v>0</v>
      </c>
      <c r="AO3528" s="2">
        <v>0</v>
      </c>
      <c r="AP3528" s="2">
        <v>0</v>
      </c>
      <c r="AQ3528" s="2">
        <v>0</v>
      </c>
      <c r="AR3528" s="2">
        <v>0</v>
      </c>
      <c r="AS3528" s="2">
        <v>0</v>
      </c>
      <c r="AT3528" s="2">
        <v>0</v>
      </c>
      <c r="AU3528" s="2">
        <v>0</v>
      </c>
      <c r="AV3528" s="2">
        <v>0</v>
      </c>
      <c r="AW3528" s="2">
        <v>0</v>
      </c>
      <c r="AX3528" s="2">
        <v>0</v>
      </c>
      <c r="AY3528" s="2">
        <v>0</v>
      </c>
      <c r="AZ3528" s="2">
        <v>0</v>
      </c>
      <c r="BA3528" s="2">
        <v>0</v>
      </c>
      <c r="BB3528" s="2">
        <v>0</v>
      </c>
      <c r="BC3528" s="2">
        <v>0</v>
      </c>
      <c r="BD3528" s="2">
        <v>0</v>
      </c>
      <c r="BE3528" s="2">
        <v>0</v>
      </c>
      <c r="BF3528" s="2">
        <v>0</v>
      </c>
      <c r="BG3528" s="2">
        <v>0</v>
      </c>
      <c r="BH3528" s="2">
        <v>1</v>
      </c>
      <c r="BI3528" s="2">
        <v>1</v>
      </c>
      <c r="BJ3528" s="2">
        <v>0.2</v>
      </c>
      <c r="BK3528" s="2">
        <v>1</v>
      </c>
      <c r="BL3528" s="2">
        <v>42.1</v>
      </c>
      <c r="BM3528" s="2">
        <v>5.89</v>
      </c>
      <c r="BN3528" s="2">
        <v>47.99</v>
      </c>
      <c r="BO3528" s="2">
        <v>47.99</v>
      </c>
      <c r="BQ3528" s="2" t="s">
        <v>96</v>
      </c>
      <c r="BR3528" s="2" t="s">
        <v>83</v>
      </c>
      <c r="BS3528" s="3">
        <v>42880</v>
      </c>
      <c r="BT3528" s="4">
        <v>0.51388888888888895</v>
      </c>
      <c r="BU3528" s="2" t="s">
        <v>97</v>
      </c>
      <c r="BV3528" s="2" t="s">
        <v>98</v>
      </c>
      <c r="BY3528" s="2">
        <v>1200</v>
      </c>
      <c r="CC3528" s="2" t="s">
        <v>94</v>
      </c>
      <c r="CD3528" s="2">
        <v>7646</v>
      </c>
      <c r="CE3528" s="2" t="s">
        <v>99</v>
      </c>
      <c r="CF3528" s="3">
        <v>42881</v>
      </c>
      <c r="CI3528" s="2">
        <v>1</v>
      </c>
      <c r="CJ3528" s="2">
        <v>1</v>
      </c>
      <c r="CK3528" s="2">
        <v>21</v>
      </c>
      <c r="CL3528" s="2" t="s">
        <v>87</v>
      </c>
    </row>
    <row r="3529" spans="1:90">
      <c r="A3529" s="2" t="s">
        <v>71</v>
      </c>
      <c r="B3529" s="2" t="s">
        <v>72</v>
      </c>
      <c r="C3529" s="2" t="s">
        <v>73</v>
      </c>
      <c r="E3529" s="2" t="str">
        <f>"FES1162551575"</f>
        <v>FES1162551575</v>
      </c>
      <c r="F3529" s="3">
        <v>42879</v>
      </c>
      <c r="G3529" s="2">
        <v>201711</v>
      </c>
      <c r="H3529" s="2" t="s">
        <v>74</v>
      </c>
      <c r="I3529" s="2" t="s">
        <v>75</v>
      </c>
      <c r="J3529" s="2" t="s">
        <v>76</v>
      </c>
      <c r="K3529" s="2" t="s">
        <v>77</v>
      </c>
      <c r="L3529" s="2" t="s">
        <v>94</v>
      </c>
      <c r="M3529" s="2" t="s">
        <v>94</v>
      </c>
      <c r="N3529" s="2" t="s">
        <v>231</v>
      </c>
      <c r="O3529" s="2" t="s">
        <v>81</v>
      </c>
      <c r="P3529" s="2" t="str">
        <f>"2170569393                    "</f>
        <v xml:space="preserve">2170569393                    </v>
      </c>
      <c r="Q3529" s="2">
        <v>0</v>
      </c>
      <c r="R3529" s="2">
        <v>0</v>
      </c>
      <c r="S3529" s="2">
        <v>0</v>
      </c>
      <c r="T3529" s="2">
        <v>0</v>
      </c>
      <c r="U3529" s="2">
        <v>0</v>
      </c>
      <c r="V3529" s="2">
        <v>0</v>
      </c>
      <c r="W3529" s="2">
        <v>0</v>
      </c>
      <c r="X3529" s="2">
        <v>0</v>
      </c>
      <c r="Y3529" s="2">
        <v>0</v>
      </c>
      <c r="Z3529" s="2">
        <v>0</v>
      </c>
      <c r="AA3529" s="2">
        <v>0</v>
      </c>
      <c r="AB3529" s="2">
        <v>0</v>
      </c>
      <c r="AC3529" s="2">
        <v>0</v>
      </c>
      <c r="AD3529" s="2">
        <v>0</v>
      </c>
      <c r="AE3529" s="2">
        <v>0</v>
      </c>
      <c r="AF3529" s="2">
        <v>0</v>
      </c>
      <c r="AG3529" s="2">
        <v>0</v>
      </c>
      <c r="AH3529" s="2">
        <v>0</v>
      </c>
      <c r="AI3529" s="2">
        <v>0</v>
      </c>
      <c r="AJ3529" s="2">
        <v>0</v>
      </c>
      <c r="AK3529" s="2">
        <v>0</v>
      </c>
      <c r="AL3529" s="2">
        <v>0</v>
      </c>
      <c r="AM3529" s="2">
        <v>4.66</v>
      </c>
      <c r="AN3529" s="2">
        <v>0</v>
      </c>
      <c r="AO3529" s="2">
        <v>0</v>
      </c>
      <c r="AP3529" s="2">
        <v>0</v>
      </c>
      <c r="AQ3529" s="2">
        <v>0</v>
      </c>
      <c r="AR3529" s="2">
        <v>0</v>
      </c>
      <c r="AS3529" s="2">
        <v>0</v>
      </c>
      <c r="AT3529" s="2">
        <v>0</v>
      </c>
      <c r="AU3529" s="2">
        <v>0</v>
      </c>
      <c r="AV3529" s="2">
        <v>0</v>
      </c>
      <c r="AW3529" s="2">
        <v>0</v>
      </c>
      <c r="AX3529" s="2">
        <v>0</v>
      </c>
      <c r="AY3529" s="2">
        <v>0</v>
      </c>
      <c r="AZ3529" s="2">
        <v>0</v>
      </c>
      <c r="BA3529" s="2">
        <v>0</v>
      </c>
      <c r="BB3529" s="2">
        <v>0</v>
      </c>
      <c r="BC3529" s="2">
        <v>0</v>
      </c>
      <c r="BD3529" s="2">
        <v>0</v>
      </c>
      <c r="BE3529" s="2">
        <v>0</v>
      </c>
      <c r="BF3529" s="2">
        <v>0</v>
      </c>
      <c r="BG3529" s="2">
        <v>0</v>
      </c>
      <c r="BH3529" s="2">
        <v>1</v>
      </c>
      <c r="BI3529" s="2">
        <v>1</v>
      </c>
      <c r="BJ3529" s="2">
        <v>0.2</v>
      </c>
      <c r="BK3529" s="2">
        <v>1</v>
      </c>
      <c r="BL3529" s="2">
        <v>42.1</v>
      </c>
      <c r="BM3529" s="2">
        <v>5.89</v>
      </c>
      <c r="BN3529" s="2">
        <v>47.99</v>
      </c>
      <c r="BO3529" s="2">
        <v>47.99</v>
      </c>
      <c r="BQ3529" s="2" t="s">
        <v>232</v>
      </c>
      <c r="BR3529" s="2" t="s">
        <v>83</v>
      </c>
      <c r="BS3529" s="3">
        <v>42880</v>
      </c>
      <c r="BT3529" s="4">
        <v>0.48958333333333331</v>
      </c>
      <c r="BU3529" s="2" t="s">
        <v>272</v>
      </c>
      <c r="BV3529" s="2" t="s">
        <v>98</v>
      </c>
      <c r="BY3529" s="2">
        <v>1200</v>
      </c>
      <c r="CC3529" s="2" t="s">
        <v>94</v>
      </c>
      <c r="CD3529" s="2">
        <v>7646</v>
      </c>
      <c r="CE3529" s="2" t="s">
        <v>99</v>
      </c>
      <c r="CF3529" s="3">
        <v>42881</v>
      </c>
      <c r="CI3529" s="2">
        <v>1</v>
      </c>
      <c r="CJ3529" s="2">
        <v>1</v>
      </c>
      <c r="CK3529" s="2">
        <v>21</v>
      </c>
      <c r="CL3529" s="2" t="s">
        <v>87</v>
      </c>
    </row>
    <row r="3530" spans="1:90">
      <c r="A3530" s="2" t="s">
        <v>71</v>
      </c>
      <c r="B3530" s="2" t="s">
        <v>72</v>
      </c>
      <c r="C3530" s="2" t="s">
        <v>73</v>
      </c>
      <c r="E3530" s="2" t="str">
        <f>"FES1162551568"</f>
        <v>FES1162551568</v>
      </c>
      <c r="F3530" s="3">
        <v>42879</v>
      </c>
      <c r="G3530" s="2">
        <v>201711</v>
      </c>
      <c r="H3530" s="2" t="s">
        <v>74</v>
      </c>
      <c r="I3530" s="2" t="s">
        <v>75</v>
      </c>
      <c r="J3530" s="2" t="s">
        <v>76</v>
      </c>
      <c r="K3530" s="2" t="s">
        <v>77</v>
      </c>
      <c r="L3530" s="2" t="s">
        <v>88</v>
      </c>
      <c r="M3530" s="2" t="s">
        <v>89</v>
      </c>
      <c r="N3530" s="2" t="s">
        <v>507</v>
      </c>
      <c r="O3530" s="2" t="s">
        <v>81</v>
      </c>
      <c r="P3530" s="2" t="str">
        <f>"2170563897                    "</f>
        <v xml:space="preserve">2170563897                    </v>
      </c>
      <c r="Q3530" s="2">
        <v>0</v>
      </c>
      <c r="R3530" s="2">
        <v>0</v>
      </c>
      <c r="S3530" s="2">
        <v>0</v>
      </c>
      <c r="T3530" s="2">
        <v>0</v>
      </c>
      <c r="U3530" s="2">
        <v>0</v>
      </c>
      <c r="V3530" s="2">
        <v>0</v>
      </c>
      <c r="W3530" s="2">
        <v>0</v>
      </c>
      <c r="X3530" s="2">
        <v>0</v>
      </c>
      <c r="Y3530" s="2">
        <v>0</v>
      </c>
      <c r="Z3530" s="2">
        <v>0</v>
      </c>
      <c r="AA3530" s="2">
        <v>0</v>
      </c>
      <c r="AB3530" s="2">
        <v>0</v>
      </c>
      <c r="AC3530" s="2">
        <v>0</v>
      </c>
      <c r="AD3530" s="2">
        <v>0</v>
      </c>
      <c r="AE3530" s="2">
        <v>0</v>
      </c>
      <c r="AF3530" s="2">
        <v>0</v>
      </c>
      <c r="AG3530" s="2">
        <v>0</v>
      </c>
      <c r="AH3530" s="2">
        <v>0</v>
      </c>
      <c r="AI3530" s="2">
        <v>0</v>
      </c>
      <c r="AJ3530" s="2">
        <v>0</v>
      </c>
      <c r="AK3530" s="2">
        <v>0</v>
      </c>
      <c r="AL3530" s="2">
        <v>0</v>
      </c>
      <c r="AM3530" s="2">
        <v>4.66</v>
      </c>
      <c r="AN3530" s="2">
        <v>0</v>
      </c>
      <c r="AO3530" s="2">
        <v>0</v>
      </c>
      <c r="AP3530" s="2">
        <v>0</v>
      </c>
      <c r="AQ3530" s="2">
        <v>0</v>
      </c>
      <c r="AR3530" s="2">
        <v>0</v>
      </c>
      <c r="AS3530" s="2">
        <v>0</v>
      </c>
      <c r="AT3530" s="2">
        <v>0</v>
      </c>
      <c r="AU3530" s="2">
        <v>0</v>
      </c>
      <c r="AV3530" s="2">
        <v>0</v>
      </c>
      <c r="AW3530" s="2">
        <v>0</v>
      </c>
      <c r="AX3530" s="2">
        <v>0</v>
      </c>
      <c r="AY3530" s="2">
        <v>0</v>
      </c>
      <c r="AZ3530" s="2">
        <v>0</v>
      </c>
      <c r="BA3530" s="2">
        <v>0</v>
      </c>
      <c r="BB3530" s="2">
        <v>0</v>
      </c>
      <c r="BC3530" s="2">
        <v>0</v>
      </c>
      <c r="BD3530" s="2">
        <v>0</v>
      </c>
      <c r="BE3530" s="2">
        <v>0</v>
      </c>
      <c r="BF3530" s="2">
        <v>0</v>
      </c>
      <c r="BG3530" s="2">
        <v>0</v>
      </c>
      <c r="BH3530" s="2">
        <v>1</v>
      </c>
      <c r="BI3530" s="2">
        <v>1</v>
      </c>
      <c r="BJ3530" s="2">
        <v>0.2</v>
      </c>
      <c r="BK3530" s="2">
        <v>1</v>
      </c>
      <c r="BL3530" s="2">
        <v>42.1</v>
      </c>
      <c r="BM3530" s="2">
        <v>5.89</v>
      </c>
      <c r="BN3530" s="2">
        <v>47.99</v>
      </c>
      <c r="BO3530" s="2">
        <v>47.99</v>
      </c>
      <c r="BQ3530" s="2" t="s">
        <v>508</v>
      </c>
      <c r="BR3530" s="2" t="s">
        <v>83</v>
      </c>
      <c r="BS3530" s="3">
        <v>42880</v>
      </c>
      <c r="BT3530" s="4">
        <v>0.37777777777777777</v>
      </c>
      <c r="BU3530" s="2" t="s">
        <v>509</v>
      </c>
      <c r="BV3530" s="2" t="s">
        <v>98</v>
      </c>
      <c r="BY3530" s="2">
        <v>1200</v>
      </c>
      <c r="CC3530" s="2" t="s">
        <v>89</v>
      </c>
      <c r="CD3530" s="2">
        <v>7925</v>
      </c>
      <c r="CE3530" s="2" t="s">
        <v>99</v>
      </c>
      <c r="CF3530" s="3">
        <v>42881</v>
      </c>
      <c r="CI3530" s="2">
        <v>1</v>
      </c>
      <c r="CJ3530" s="2">
        <v>1</v>
      </c>
      <c r="CK3530" s="2">
        <v>21</v>
      </c>
      <c r="CL3530" s="2" t="s">
        <v>87</v>
      </c>
    </row>
    <row r="3531" spans="1:90">
      <c r="A3531" s="2" t="s">
        <v>71</v>
      </c>
      <c r="B3531" s="2" t="s">
        <v>72</v>
      </c>
      <c r="C3531" s="2" t="s">
        <v>73</v>
      </c>
      <c r="E3531" s="2" t="str">
        <f>"FES1162551524"</f>
        <v>FES1162551524</v>
      </c>
      <c r="F3531" s="3">
        <v>42879</v>
      </c>
      <c r="G3531" s="2">
        <v>201711</v>
      </c>
      <c r="H3531" s="2" t="s">
        <v>74</v>
      </c>
      <c r="I3531" s="2" t="s">
        <v>75</v>
      </c>
      <c r="J3531" s="2" t="s">
        <v>76</v>
      </c>
      <c r="K3531" s="2" t="s">
        <v>77</v>
      </c>
      <c r="L3531" s="2" t="s">
        <v>104</v>
      </c>
      <c r="M3531" s="2" t="s">
        <v>105</v>
      </c>
      <c r="N3531" s="2" t="s">
        <v>2676</v>
      </c>
      <c r="O3531" s="2" t="s">
        <v>81</v>
      </c>
      <c r="P3531" s="2" t="str">
        <f>"217056694                     "</f>
        <v xml:space="preserve">217056694                     </v>
      </c>
      <c r="Q3531" s="2">
        <v>0</v>
      </c>
      <c r="R3531" s="2">
        <v>0</v>
      </c>
      <c r="S3531" s="2">
        <v>0</v>
      </c>
      <c r="T3531" s="2">
        <v>0</v>
      </c>
      <c r="U3531" s="2">
        <v>0</v>
      </c>
      <c r="V3531" s="2">
        <v>0</v>
      </c>
      <c r="W3531" s="2">
        <v>0</v>
      </c>
      <c r="X3531" s="2">
        <v>0</v>
      </c>
      <c r="Y3531" s="2">
        <v>0</v>
      </c>
      <c r="Z3531" s="2">
        <v>0</v>
      </c>
      <c r="AA3531" s="2">
        <v>0</v>
      </c>
      <c r="AB3531" s="2">
        <v>0</v>
      </c>
      <c r="AC3531" s="2">
        <v>0</v>
      </c>
      <c r="AD3531" s="2">
        <v>0</v>
      </c>
      <c r="AE3531" s="2">
        <v>0</v>
      </c>
      <c r="AF3531" s="2">
        <v>0</v>
      </c>
      <c r="AG3531" s="2">
        <v>0</v>
      </c>
      <c r="AH3531" s="2">
        <v>0</v>
      </c>
      <c r="AI3531" s="2">
        <v>0</v>
      </c>
      <c r="AJ3531" s="2">
        <v>0</v>
      </c>
      <c r="AK3531" s="2">
        <v>0</v>
      </c>
      <c r="AL3531" s="2">
        <v>0</v>
      </c>
      <c r="AM3531" s="2">
        <v>4.66</v>
      </c>
      <c r="AN3531" s="2">
        <v>0</v>
      </c>
      <c r="AO3531" s="2">
        <v>0</v>
      </c>
      <c r="AP3531" s="2">
        <v>0</v>
      </c>
      <c r="AQ3531" s="2">
        <v>0</v>
      </c>
      <c r="AR3531" s="2">
        <v>0</v>
      </c>
      <c r="AS3531" s="2">
        <v>0</v>
      </c>
      <c r="AT3531" s="2">
        <v>0</v>
      </c>
      <c r="AU3531" s="2">
        <v>0</v>
      </c>
      <c r="AV3531" s="2">
        <v>0</v>
      </c>
      <c r="AW3531" s="2">
        <v>0</v>
      </c>
      <c r="AX3531" s="2">
        <v>0</v>
      </c>
      <c r="AY3531" s="2">
        <v>0</v>
      </c>
      <c r="AZ3531" s="2">
        <v>0</v>
      </c>
      <c r="BA3531" s="2">
        <v>0</v>
      </c>
      <c r="BB3531" s="2">
        <v>0</v>
      </c>
      <c r="BC3531" s="2">
        <v>0</v>
      </c>
      <c r="BD3531" s="2">
        <v>0</v>
      </c>
      <c r="BE3531" s="2">
        <v>0</v>
      </c>
      <c r="BF3531" s="2">
        <v>0</v>
      </c>
      <c r="BG3531" s="2">
        <v>0</v>
      </c>
      <c r="BH3531" s="2">
        <v>1</v>
      </c>
      <c r="BI3531" s="2">
        <v>1</v>
      </c>
      <c r="BJ3531" s="2">
        <v>0.2</v>
      </c>
      <c r="BK3531" s="2">
        <v>1</v>
      </c>
      <c r="BL3531" s="2">
        <v>42.1</v>
      </c>
      <c r="BM3531" s="2">
        <v>5.89</v>
      </c>
      <c r="BN3531" s="2">
        <v>47.99</v>
      </c>
      <c r="BO3531" s="2">
        <v>47.99</v>
      </c>
      <c r="BQ3531" s="2" t="s">
        <v>430</v>
      </c>
      <c r="BR3531" s="2" t="s">
        <v>83</v>
      </c>
      <c r="BS3531" s="3">
        <v>42880</v>
      </c>
      <c r="BT3531" s="4">
        <v>0.34375</v>
      </c>
      <c r="BU3531" s="2" t="s">
        <v>1447</v>
      </c>
      <c r="BV3531" s="2" t="s">
        <v>98</v>
      </c>
      <c r="BY3531" s="2">
        <v>1200</v>
      </c>
      <c r="CC3531" s="2" t="s">
        <v>105</v>
      </c>
      <c r="CD3531" s="2">
        <v>4072</v>
      </c>
      <c r="CE3531" s="2" t="s">
        <v>99</v>
      </c>
      <c r="CF3531" s="3">
        <v>42881</v>
      </c>
      <c r="CI3531" s="2">
        <v>1</v>
      </c>
      <c r="CJ3531" s="2">
        <v>1</v>
      </c>
      <c r="CK3531" s="2">
        <v>21</v>
      </c>
      <c r="CL3531" s="2" t="s">
        <v>87</v>
      </c>
    </row>
    <row r="3532" spans="1:90">
      <c r="A3532" s="2" t="s">
        <v>71</v>
      </c>
      <c r="B3532" s="2" t="s">
        <v>72</v>
      </c>
      <c r="C3532" s="2" t="s">
        <v>73</v>
      </c>
      <c r="E3532" s="2" t="str">
        <f>"FES1162551501"</f>
        <v>FES1162551501</v>
      </c>
      <c r="F3532" s="3">
        <v>42879</v>
      </c>
      <c r="G3532" s="2">
        <v>201711</v>
      </c>
      <c r="H3532" s="2" t="s">
        <v>74</v>
      </c>
      <c r="I3532" s="2" t="s">
        <v>75</v>
      </c>
      <c r="J3532" s="2" t="s">
        <v>76</v>
      </c>
      <c r="K3532" s="2" t="s">
        <v>77</v>
      </c>
      <c r="L3532" s="2" t="s">
        <v>1010</v>
      </c>
      <c r="M3532" s="2" t="s">
        <v>1011</v>
      </c>
      <c r="N3532" s="2" t="s">
        <v>1012</v>
      </c>
      <c r="O3532" s="2" t="s">
        <v>81</v>
      </c>
      <c r="P3532" s="2" t="str">
        <f>"2170569322                    "</f>
        <v xml:space="preserve">2170569322                    </v>
      </c>
      <c r="Q3532" s="2">
        <v>0</v>
      </c>
      <c r="R3532" s="2">
        <v>0</v>
      </c>
      <c r="S3532" s="2">
        <v>0</v>
      </c>
      <c r="T3532" s="2">
        <v>0</v>
      </c>
      <c r="U3532" s="2">
        <v>0</v>
      </c>
      <c r="V3532" s="2">
        <v>0</v>
      </c>
      <c r="W3532" s="2">
        <v>0</v>
      </c>
      <c r="X3532" s="2">
        <v>0</v>
      </c>
      <c r="Y3532" s="2">
        <v>0</v>
      </c>
      <c r="Z3532" s="2">
        <v>0</v>
      </c>
      <c r="AA3532" s="2">
        <v>0</v>
      </c>
      <c r="AB3532" s="2">
        <v>0</v>
      </c>
      <c r="AC3532" s="2">
        <v>0</v>
      </c>
      <c r="AD3532" s="2">
        <v>0</v>
      </c>
      <c r="AE3532" s="2">
        <v>0</v>
      </c>
      <c r="AF3532" s="2">
        <v>0</v>
      </c>
      <c r="AG3532" s="2">
        <v>0</v>
      </c>
      <c r="AH3532" s="2">
        <v>0</v>
      </c>
      <c r="AI3532" s="2">
        <v>0</v>
      </c>
      <c r="AJ3532" s="2">
        <v>0</v>
      </c>
      <c r="AK3532" s="2">
        <v>0</v>
      </c>
      <c r="AL3532" s="2">
        <v>0</v>
      </c>
      <c r="AM3532" s="2">
        <v>6.55</v>
      </c>
      <c r="AN3532" s="2">
        <v>0</v>
      </c>
      <c r="AO3532" s="2">
        <v>0</v>
      </c>
      <c r="AP3532" s="2">
        <v>0</v>
      </c>
      <c r="AQ3532" s="2">
        <v>0</v>
      </c>
      <c r="AR3532" s="2">
        <v>0</v>
      </c>
      <c r="AS3532" s="2">
        <v>0</v>
      </c>
      <c r="AT3532" s="2">
        <v>0</v>
      </c>
      <c r="AU3532" s="2">
        <v>0</v>
      </c>
      <c r="AV3532" s="2">
        <v>0</v>
      </c>
      <c r="AW3532" s="2">
        <v>0</v>
      </c>
      <c r="AX3532" s="2">
        <v>0</v>
      </c>
      <c r="AY3532" s="2">
        <v>0</v>
      </c>
      <c r="AZ3532" s="2">
        <v>0</v>
      </c>
      <c r="BA3532" s="2">
        <v>0</v>
      </c>
      <c r="BB3532" s="2">
        <v>0</v>
      </c>
      <c r="BC3532" s="2">
        <v>0</v>
      </c>
      <c r="BD3532" s="2">
        <v>0</v>
      </c>
      <c r="BE3532" s="2">
        <v>0</v>
      </c>
      <c r="BF3532" s="2">
        <v>0</v>
      </c>
      <c r="BG3532" s="2">
        <v>0</v>
      </c>
      <c r="BH3532" s="2">
        <v>1</v>
      </c>
      <c r="BI3532" s="2">
        <v>1</v>
      </c>
      <c r="BJ3532" s="2">
        <v>0.2</v>
      </c>
      <c r="BK3532" s="2">
        <v>1</v>
      </c>
      <c r="BL3532" s="2">
        <v>59.2</v>
      </c>
      <c r="BM3532" s="2">
        <v>8.2899999999999991</v>
      </c>
      <c r="BN3532" s="2">
        <v>67.489999999999995</v>
      </c>
      <c r="BO3532" s="2">
        <v>67.489999999999995</v>
      </c>
      <c r="BQ3532" s="2" t="s">
        <v>1013</v>
      </c>
      <c r="BR3532" s="2" t="s">
        <v>83</v>
      </c>
      <c r="BS3532" s="3">
        <v>42881</v>
      </c>
      <c r="BT3532" s="4">
        <v>0.51180555555555551</v>
      </c>
      <c r="BU3532" s="2" t="s">
        <v>3530</v>
      </c>
      <c r="BV3532" s="2" t="s">
        <v>87</v>
      </c>
      <c r="BW3532" s="2" t="s">
        <v>150</v>
      </c>
      <c r="BX3532" s="2" t="s">
        <v>925</v>
      </c>
      <c r="BY3532" s="2">
        <v>1200</v>
      </c>
      <c r="CC3532" s="2" t="s">
        <v>1011</v>
      </c>
      <c r="CD3532" s="2">
        <v>208</v>
      </c>
      <c r="CE3532" s="2" t="s">
        <v>99</v>
      </c>
      <c r="CF3532" s="3">
        <v>42884</v>
      </c>
      <c r="CI3532" s="2">
        <v>1</v>
      </c>
      <c r="CJ3532" s="2">
        <v>2</v>
      </c>
      <c r="CK3532" s="2">
        <v>24</v>
      </c>
      <c r="CL3532" s="2" t="s">
        <v>87</v>
      </c>
    </row>
    <row r="3533" spans="1:90">
      <c r="A3533" s="2" t="s">
        <v>71</v>
      </c>
      <c r="B3533" s="2" t="s">
        <v>72</v>
      </c>
      <c r="C3533" s="2" t="s">
        <v>73</v>
      </c>
      <c r="E3533" s="2" t="str">
        <f>"FES1162551504"</f>
        <v>FES1162551504</v>
      </c>
      <c r="F3533" s="3">
        <v>42879</v>
      </c>
      <c r="G3533" s="2">
        <v>201711</v>
      </c>
      <c r="H3533" s="2" t="s">
        <v>74</v>
      </c>
      <c r="I3533" s="2" t="s">
        <v>75</v>
      </c>
      <c r="J3533" s="2" t="s">
        <v>76</v>
      </c>
      <c r="K3533" s="2" t="s">
        <v>77</v>
      </c>
      <c r="L3533" s="2" t="s">
        <v>88</v>
      </c>
      <c r="M3533" s="2" t="s">
        <v>89</v>
      </c>
      <c r="N3533" s="2" t="s">
        <v>704</v>
      </c>
      <c r="O3533" s="2" t="s">
        <v>81</v>
      </c>
      <c r="P3533" s="2" t="str">
        <f>"2170569327                    "</f>
        <v xml:space="preserve">2170569327                    </v>
      </c>
      <c r="Q3533" s="2">
        <v>0</v>
      </c>
      <c r="R3533" s="2">
        <v>0</v>
      </c>
      <c r="S3533" s="2">
        <v>0</v>
      </c>
      <c r="T3533" s="2">
        <v>0</v>
      </c>
      <c r="U3533" s="2">
        <v>0</v>
      </c>
      <c r="V3533" s="2">
        <v>0</v>
      </c>
      <c r="W3533" s="2">
        <v>0</v>
      </c>
      <c r="X3533" s="2">
        <v>0</v>
      </c>
      <c r="Y3533" s="2">
        <v>0</v>
      </c>
      <c r="Z3533" s="2">
        <v>0</v>
      </c>
      <c r="AA3533" s="2">
        <v>0</v>
      </c>
      <c r="AB3533" s="2">
        <v>0</v>
      </c>
      <c r="AC3533" s="2">
        <v>0</v>
      </c>
      <c r="AD3533" s="2">
        <v>0</v>
      </c>
      <c r="AE3533" s="2">
        <v>0</v>
      </c>
      <c r="AF3533" s="2">
        <v>0</v>
      </c>
      <c r="AG3533" s="2">
        <v>0</v>
      </c>
      <c r="AH3533" s="2">
        <v>0</v>
      </c>
      <c r="AI3533" s="2">
        <v>0</v>
      </c>
      <c r="AJ3533" s="2">
        <v>0</v>
      </c>
      <c r="AK3533" s="2">
        <v>0</v>
      </c>
      <c r="AL3533" s="2">
        <v>0</v>
      </c>
      <c r="AM3533" s="2">
        <v>4.66</v>
      </c>
      <c r="AN3533" s="2">
        <v>0</v>
      </c>
      <c r="AO3533" s="2">
        <v>0</v>
      </c>
      <c r="AP3533" s="2">
        <v>0</v>
      </c>
      <c r="AQ3533" s="2">
        <v>0</v>
      </c>
      <c r="AR3533" s="2">
        <v>0</v>
      </c>
      <c r="AS3533" s="2">
        <v>0</v>
      </c>
      <c r="AT3533" s="2">
        <v>0</v>
      </c>
      <c r="AU3533" s="2">
        <v>0</v>
      </c>
      <c r="AV3533" s="2">
        <v>0</v>
      </c>
      <c r="AW3533" s="2">
        <v>0</v>
      </c>
      <c r="AX3533" s="2">
        <v>0</v>
      </c>
      <c r="AY3533" s="2">
        <v>0</v>
      </c>
      <c r="AZ3533" s="2">
        <v>0</v>
      </c>
      <c r="BA3533" s="2">
        <v>0</v>
      </c>
      <c r="BB3533" s="2">
        <v>0</v>
      </c>
      <c r="BC3533" s="2">
        <v>0</v>
      </c>
      <c r="BD3533" s="2">
        <v>0</v>
      </c>
      <c r="BE3533" s="2">
        <v>0</v>
      </c>
      <c r="BF3533" s="2">
        <v>0</v>
      </c>
      <c r="BG3533" s="2">
        <v>0</v>
      </c>
      <c r="BH3533" s="2">
        <v>1</v>
      </c>
      <c r="BI3533" s="2">
        <v>1</v>
      </c>
      <c r="BJ3533" s="2">
        <v>0.2</v>
      </c>
      <c r="BK3533" s="2">
        <v>1</v>
      </c>
      <c r="BL3533" s="2">
        <v>42.1</v>
      </c>
      <c r="BM3533" s="2">
        <v>5.89</v>
      </c>
      <c r="BN3533" s="2">
        <v>47.99</v>
      </c>
      <c r="BO3533" s="2">
        <v>47.99</v>
      </c>
      <c r="BQ3533" s="2" t="s">
        <v>1116</v>
      </c>
      <c r="BR3533" s="2" t="s">
        <v>83</v>
      </c>
      <c r="BS3533" s="3">
        <v>42880</v>
      </c>
      <c r="BT3533" s="4">
        <v>0.4375</v>
      </c>
      <c r="BU3533" s="2" t="s">
        <v>3531</v>
      </c>
      <c r="BV3533" s="2" t="s">
        <v>98</v>
      </c>
      <c r="BY3533" s="2">
        <v>1200</v>
      </c>
      <c r="CA3533" s="2" t="s">
        <v>114</v>
      </c>
      <c r="CC3533" s="2" t="s">
        <v>89</v>
      </c>
      <c r="CD3533" s="2">
        <v>7530</v>
      </c>
      <c r="CE3533" s="2" t="s">
        <v>99</v>
      </c>
      <c r="CF3533" s="3">
        <v>42881</v>
      </c>
      <c r="CI3533" s="2">
        <v>1</v>
      </c>
      <c r="CJ3533" s="2">
        <v>1</v>
      </c>
      <c r="CK3533" s="2">
        <v>21</v>
      </c>
      <c r="CL3533" s="2" t="s">
        <v>87</v>
      </c>
    </row>
    <row r="3534" spans="1:90">
      <c r="A3534" s="2" t="s">
        <v>71</v>
      </c>
      <c r="B3534" s="2" t="s">
        <v>72</v>
      </c>
      <c r="C3534" s="2" t="s">
        <v>73</v>
      </c>
      <c r="E3534" s="2" t="str">
        <f>"FES1162551552"</f>
        <v>FES1162551552</v>
      </c>
      <c r="F3534" s="3">
        <v>42879</v>
      </c>
      <c r="G3534" s="2">
        <v>201711</v>
      </c>
      <c r="H3534" s="2" t="s">
        <v>74</v>
      </c>
      <c r="I3534" s="2" t="s">
        <v>75</v>
      </c>
      <c r="J3534" s="2" t="s">
        <v>76</v>
      </c>
      <c r="K3534" s="2" t="s">
        <v>77</v>
      </c>
      <c r="L3534" s="2" t="s">
        <v>104</v>
      </c>
      <c r="M3534" s="2" t="s">
        <v>105</v>
      </c>
      <c r="N3534" s="2" t="s">
        <v>217</v>
      </c>
      <c r="O3534" s="2" t="s">
        <v>81</v>
      </c>
      <c r="P3534" s="2" t="str">
        <f>"2170569380                    "</f>
        <v xml:space="preserve">2170569380                    </v>
      </c>
      <c r="Q3534" s="2">
        <v>0</v>
      </c>
      <c r="R3534" s="2">
        <v>0</v>
      </c>
      <c r="S3534" s="2">
        <v>0</v>
      </c>
      <c r="T3534" s="2">
        <v>0</v>
      </c>
      <c r="U3534" s="2">
        <v>0</v>
      </c>
      <c r="V3534" s="2">
        <v>0</v>
      </c>
      <c r="W3534" s="2">
        <v>0</v>
      </c>
      <c r="X3534" s="2">
        <v>0</v>
      </c>
      <c r="Y3534" s="2">
        <v>0</v>
      </c>
      <c r="Z3534" s="2">
        <v>0</v>
      </c>
      <c r="AA3534" s="2">
        <v>0</v>
      </c>
      <c r="AB3534" s="2">
        <v>0</v>
      </c>
      <c r="AC3534" s="2">
        <v>0</v>
      </c>
      <c r="AD3534" s="2">
        <v>0</v>
      </c>
      <c r="AE3534" s="2">
        <v>0</v>
      </c>
      <c r="AF3534" s="2">
        <v>0</v>
      </c>
      <c r="AG3534" s="2">
        <v>0</v>
      </c>
      <c r="AH3534" s="2">
        <v>0</v>
      </c>
      <c r="AI3534" s="2">
        <v>0</v>
      </c>
      <c r="AJ3534" s="2">
        <v>0</v>
      </c>
      <c r="AK3534" s="2">
        <v>0</v>
      </c>
      <c r="AL3534" s="2">
        <v>0</v>
      </c>
      <c r="AM3534" s="2">
        <v>4.66</v>
      </c>
      <c r="AN3534" s="2">
        <v>0</v>
      </c>
      <c r="AO3534" s="2">
        <v>0</v>
      </c>
      <c r="AP3534" s="2">
        <v>0</v>
      </c>
      <c r="AQ3534" s="2">
        <v>0</v>
      </c>
      <c r="AR3534" s="2">
        <v>0</v>
      </c>
      <c r="AS3534" s="2">
        <v>0</v>
      </c>
      <c r="AT3534" s="2">
        <v>0</v>
      </c>
      <c r="AU3534" s="2">
        <v>0</v>
      </c>
      <c r="AV3534" s="2">
        <v>0</v>
      </c>
      <c r="AW3534" s="2">
        <v>0</v>
      </c>
      <c r="AX3534" s="2">
        <v>0</v>
      </c>
      <c r="AY3534" s="2">
        <v>0</v>
      </c>
      <c r="AZ3534" s="2">
        <v>0</v>
      </c>
      <c r="BA3534" s="2">
        <v>0</v>
      </c>
      <c r="BB3534" s="2">
        <v>0</v>
      </c>
      <c r="BC3534" s="2">
        <v>0</v>
      </c>
      <c r="BD3534" s="2">
        <v>0</v>
      </c>
      <c r="BE3534" s="2">
        <v>0</v>
      </c>
      <c r="BF3534" s="2">
        <v>0</v>
      </c>
      <c r="BG3534" s="2">
        <v>0</v>
      </c>
      <c r="BH3534" s="2">
        <v>1</v>
      </c>
      <c r="BI3534" s="2">
        <v>1</v>
      </c>
      <c r="BJ3534" s="2">
        <v>0.2</v>
      </c>
      <c r="BK3534" s="2">
        <v>1</v>
      </c>
      <c r="BL3534" s="2">
        <v>42.1</v>
      </c>
      <c r="BM3534" s="2">
        <v>5.89</v>
      </c>
      <c r="BN3534" s="2">
        <v>47.99</v>
      </c>
      <c r="BO3534" s="2">
        <v>47.99</v>
      </c>
      <c r="BQ3534" s="2" t="s">
        <v>218</v>
      </c>
      <c r="BR3534" s="2" t="s">
        <v>83</v>
      </c>
      <c r="BS3534" s="3">
        <v>42880</v>
      </c>
      <c r="BT3534" s="4">
        <v>0.34722222222222227</v>
      </c>
      <c r="BU3534" s="2" t="s">
        <v>3532</v>
      </c>
      <c r="BV3534" s="2" t="s">
        <v>98</v>
      </c>
      <c r="BY3534" s="2">
        <v>1200</v>
      </c>
      <c r="CC3534" s="2" t="s">
        <v>105</v>
      </c>
      <c r="CD3534" s="2">
        <v>4051</v>
      </c>
      <c r="CE3534" s="2" t="s">
        <v>99</v>
      </c>
      <c r="CF3534" s="3">
        <v>42881</v>
      </c>
      <c r="CI3534" s="2">
        <v>1</v>
      </c>
      <c r="CJ3534" s="2">
        <v>1</v>
      </c>
      <c r="CK3534" s="2">
        <v>21</v>
      </c>
      <c r="CL3534" s="2" t="s">
        <v>87</v>
      </c>
    </row>
    <row r="3535" spans="1:90">
      <c r="A3535" s="2" t="s">
        <v>71</v>
      </c>
      <c r="B3535" s="2" t="s">
        <v>72</v>
      </c>
      <c r="C3535" s="2" t="s">
        <v>73</v>
      </c>
      <c r="E3535" s="2" t="str">
        <f>"FES1162551528"</f>
        <v>FES1162551528</v>
      </c>
      <c r="F3535" s="3">
        <v>42879</v>
      </c>
      <c r="G3535" s="2">
        <v>201711</v>
      </c>
      <c r="H3535" s="2" t="s">
        <v>74</v>
      </c>
      <c r="I3535" s="2" t="s">
        <v>75</v>
      </c>
      <c r="J3535" s="2" t="s">
        <v>76</v>
      </c>
      <c r="K3535" s="2" t="s">
        <v>77</v>
      </c>
      <c r="L3535" s="2" t="s">
        <v>163</v>
      </c>
      <c r="M3535" s="2" t="s">
        <v>164</v>
      </c>
      <c r="N3535" s="2" t="s">
        <v>499</v>
      </c>
      <c r="O3535" s="2" t="s">
        <v>81</v>
      </c>
      <c r="P3535" s="2" t="str">
        <f>"2170567076                    "</f>
        <v xml:space="preserve">2170567076                    </v>
      </c>
      <c r="Q3535" s="2">
        <v>0</v>
      </c>
      <c r="R3535" s="2">
        <v>0</v>
      </c>
      <c r="S3535" s="2">
        <v>0</v>
      </c>
      <c r="T3535" s="2">
        <v>0</v>
      </c>
      <c r="U3535" s="2">
        <v>0</v>
      </c>
      <c r="V3535" s="2">
        <v>0</v>
      </c>
      <c r="W3535" s="2">
        <v>0</v>
      </c>
      <c r="X3535" s="2">
        <v>0</v>
      </c>
      <c r="Y3535" s="2">
        <v>0</v>
      </c>
      <c r="Z3535" s="2">
        <v>0</v>
      </c>
      <c r="AA3535" s="2">
        <v>0</v>
      </c>
      <c r="AB3535" s="2">
        <v>0</v>
      </c>
      <c r="AC3535" s="2">
        <v>0</v>
      </c>
      <c r="AD3535" s="2">
        <v>0</v>
      </c>
      <c r="AE3535" s="2">
        <v>0</v>
      </c>
      <c r="AF3535" s="2">
        <v>0</v>
      </c>
      <c r="AG3535" s="2">
        <v>0</v>
      </c>
      <c r="AH3535" s="2">
        <v>0</v>
      </c>
      <c r="AI3535" s="2">
        <v>0</v>
      </c>
      <c r="AJ3535" s="2">
        <v>0</v>
      </c>
      <c r="AK3535" s="2">
        <v>0</v>
      </c>
      <c r="AL3535" s="2">
        <v>0</v>
      </c>
      <c r="AM3535" s="2">
        <v>3.64</v>
      </c>
      <c r="AN3535" s="2">
        <v>0</v>
      </c>
      <c r="AO3535" s="2">
        <v>0</v>
      </c>
      <c r="AP3535" s="2">
        <v>0</v>
      </c>
      <c r="AQ3535" s="2">
        <v>0</v>
      </c>
      <c r="AR3535" s="2">
        <v>0</v>
      </c>
      <c r="AS3535" s="2">
        <v>0</v>
      </c>
      <c r="AT3535" s="2">
        <v>0</v>
      </c>
      <c r="AU3535" s="2">
        <v>0</v>
      </c>
      <c r="AV3535" s="2">
        <v>0</v>
      </c>
      <c r="AW3535" s="2">
        <v>0</v>
      </c>
      <c r="AX3535" s="2">
        <v>0</v>
      </c>
      <c r="AY3535" s="2">
        <v>0</v>
      </c>
      <c r="AZ3535" s="2">
        <v>0</v>
      </c>
      <c r="BA3535" s="2">
        <v>0</v>
      </c>
      <c r="BB3535" s="2">
        <v>0</v>
      </c>
      <c r="BC3535" s="2">
        <v>0</v>
      </c>
      <c r="BD3535" s="2">
        <v>0</v>
      </c>
      <c r="BE3535" s="2">
        <v>0</v>
      </c>
      <c r="BF3535" s="2">
        <v>0</v>
      </c>
      <c r="BG3535" s="2">
        <v>0</v>
      </c>
      <c r="BH3535" s="2">
        <v>1</v>
      </c>
      <c r="BI3535" s="2">
        <v>1</v>
      </c>
      <c r="BJ3535" s="2">
        <v>0.2</v>
      </c>
      <c r="BK3535" s="2">
        <v>1</v>
      </c>
      <c r="BL3535" s="2">
        <v>32.89</v>
      </c>
      <c r="BM3535" s="2">
        <v>4.5999999999999996</v>
      </c>
      <c r="BN3535" s="2">
        <v>37.49</v>
      </c>
      <c r="BO3535" s="2">
        <v>37.49</v>
      </c>
      <c r="BQ3535" s="2" t="s">
        <v>500</v>
      </c>
      <c r="BR3535" s="2" t="s">
        <v>83</v>
      </c>
      <c r="BS3535" s="3">
        <v>42880</v>
      </c>
      <c r="BT3535" s="4">
        <v>0.41180555555555554</v>
      </c>
      <c r="BU3535" s="2" t="s">
        <v>372</v>
      </c>
      <c r="BV3535" s="2" t="s">
        <v>98</v>
      </c>
      <c r="BY3535" s="2">
        <v>1200</v>
      </c>
      <c r="CC3535" s="2" t="s">
        <v>164</v>
      </c>
      <c r="CD3535" s="2">
        <v>2094</v>
      </c>
      <c r="CE3535" s="2" t="s">
        <v>99</v>
      </c>
      <c r="CF3535" s="3">
        <v>42880</v>
      </c>
      <c r="CI3535" s="2">
        <v>1</v>
      </c>
      <c r="CJ3535" s="2">
        <v>1</v>
      </c>
      <c r="CK3535" s="2">
        <v>22</v>
      </c>
      <c r="CL3535" s="2" t="s">
        <v>87</v>
      </c>
    </row>
    <row r="3536" spans="1:90">
      <c r="A3536" s="2" t="s">
        <v>71</v>
      </c>
      <c r="B3536" s="2" t="s">
        <v>72</v>
      </c>
      <c r="C3536" s="2" t="s">
        <v>73</v>
      </c>
      <c r="E3536" s="2" t="str">
        <f>"FES1162551533"</f>
        <v>FES1162551533</v>
      </c>
      <c r="F3536" s="3">
        <v>42879</v>
      </c>
      <c r="G3536" s="2">
        <v>201711</v>
      </c>
      <c r="H3536" s="2" t="s">
        <v>74</v>
      </c>
      <c r="I3536" s="2" t="s">
        <v>75</v>
      </c>
      <c r="J3536" s="2" t="s">
        <v>76</v>
      </c>
      <c r="K3536" s="2" t="s">
        <v>77</v>
      </c>
      <c r="L3536" s="2" t="s">
        <v>805</v>
      </c>
      <c r="M3536" s="2" t="s">
        <v>806</v>
      </c>
      <c r="N3536" s="2" t="s">
        <v>118</v>
      </c>
      <c r="O3536" s="2" t="s">
        <v>81</v>
      </c>
      <c r="P3536" s="2" t="str">
        <f>"2170569171                    "</f>
        <v xml:space="preserve">2170569171                    </v>
      </c>
      <c r="Q3536" s="2">
        <v>0</v>
      </c>
      <c r="R3536" s="2">
        <v>0</v>
      </c>
      <c r="S3536" s="2">
        <v>0</v>
      </c>
      <c r="T3536" s="2">
        <v>0</v>
      </c>
      <c r="U3536" s="2">
        <v>0</v>
      </c>
      <c r="V3536" s="2">
        <v>0</v>
      </c>
      <c r="W3536" s="2">
        <v>0</v>
      </c>
      <c r="X3536" s="2">
        <v>0</v>
      </c>
      <c r="Y3536" s="2">
        <v>0</v>
      </c>
      <c r="Z3536" s="2">
        <v>0</v>
      </c>
      <c r="AA3536" s="2">
        <v>0</v>
      </c>
      <c r="AB3536" s="2">
        <v>0</v>
      </c>
      <c r="AC3536" s="2">
        <v>0</v>
      </c>
      <c r="AD3536" s="2">
        <v>0</v>
      </c>
      <c r="AE3536" s="2">
        <v>0</v>
      </c>
      <c r="AF3536" s="2">
        <v>0</v>
      </c>
      <c r="AG3536" s="2">
        <v>0</v>
      </c>
      <c r="AH3536" s="2">
        <v>0</v>
      </c>
      <c r="AI3536" s="2">
        <v>0</v>
      </c>
      <c r="AJ3536" s="2">
        <v>0</v>
      </c>
      <c r="AK3536" s="2">
        <v>0</v>
      </c>
      <c r="AL3536" s="2">
        <v>0</v>
      </c>
      <c r="AM3536" s="2">
        <v>4.66</v>
      </c>
      <c r="AN3536" s="2">
        <v>0</v>
      </c>
      <c r="AO3536" s="2">
        <v>0</v>
      </c>
      <c r="AP3536" s="2">
        <v>0</v>
      </c>
      <c r="AQ3536" s="2">
        <v>0</v>
      </c>
      <c r="AR3536" s="2">
        <v>0</v>
      </c>
      <c r="AS3536" s="2">
        <v>0</v>
      </c>
      <c r="AT3536" s="2">
        <v>0</v>
      </c>
      <c r="AU3536" s="2">
        <v>0</v>
      </c>
      <c r="AV3536" s="2">
        <v>0</v>
      </c>
      <c r="AW3536" s="2">
        <v>0</v>
      </c>
      <c r="AX3536" s="2">
        <v>0</v>
      </c>
      <c r="AY3536" s="2">
        <v>0</v>
      </c>
      <c r="AZ3536" s="2">
        <v>0</v>
      </c>
      <c r="BA3536" s="2">
        <v>0</v>
      </c>
      <c r="BB3536" s="2">
        <v>0</v>
      </c>
      <c r="BC3536" s="2">
        <v>0</v>
      </c>
      <c r="BD3536" s="2">
        <v>0</v>
      </c>
      <c r="BE3536" s="2">
        <v>0</v>
      </c>
      <c r="BF3536" s="2">
        <v>0</v>
      </c>
      <c r="BG3536" s="2">
        <v>0</v>
      </c>
      <c r="BH3536" s="2">
        <v>1</v>
      </c>
      <c r="BI3536" s="2">
        <v>1</v>
      </c>
      <c r="BJ3536" s="2">
        <v>0.2</v>
      </c>
      <c r="BK3536" s="2">
        <v>1</v>
      </c>
      <c r="BL3536" s="2">
        <v>42.1</v>
      </c>
      <c r="BM3536" s="2">
        <v>5.89</v>
      </c>
      <c r="BN3536" s="2">
        <v>47.99</v>
      </c>
      <c r="BO3536" s="2">
        <v>47.99</v>
      </c>
      <c r="BQ3536" s="2" t="s">
        <v>956</v>
      </c>
      <c r="BR3536" s="2" t="s">
        <v>83</v>
      </c>
      <c r="BS3536" s="3">
        <v>42880</v>
      </c>
      <c r="BT3536" s="4">
        <v>0.41666666666666669</v>
      </c>
      <c r="BU3536" s="2" t="s">
        <v>3533</v>
      </c>
      <c r="BV3536" s="2" t="s">
        <v>98</v>
      </c>
      <c r="BY3536" s="2">
        <v>1200</v>
      </c>
      <c r="CC3536" s="2" t="s">
        <v>806</v>
      </c>
      <c r="CD3536" s="2">
        <v>4133</v>
      </c>
      <c r="CE3536" s="2" t="s">
        <v>99</v>
      </c>
      <c r="CF3536" s="3">
        <v>42881</v>
      </c>
      <c r="CI3536" s="2">
        <v>1</v>
      </c>
      <c r="CJ3536" s="2">
        <v>1</v>
      </c>
      <c r="CK3536" s="2">
        <v>21</v>
      </c>
      <c r="CL3536" s="2" t="s">
        <v>87</v>
      </c>
    </row>
    <row r="3537" spans="1:90">
      <c r="A3537" s="2" t="s">
        <v>71</v>
      </c>
      <c r="B3537" s="2" t="s">
        <v>72</v>
      </c>
      <c r="C3537" s="2" t="s">
        <v>73</v>
      </c>
      <c r="E3537" s="2" t="str">
        <f>"FES1162551508"</f>
        <v>FES1162551508</v>
      </c>
      <c r="F3537" s="3">
        <v>42879</v>
      </c>
      <c r="G3537" s="2">
        <v>201711</v>
      </c>
      <c r="H3537" s="2" t="s">
        <v>74</v>
      </c>
      <c r="I3537" s="2" t="s">
        <v>75</v>
      </c>
      <c r="J3537" s="2" t="s">
        <v>76</v>
      </c>
      <c r="K3537" s="2" t="s">
        <v>77</v>
      </c>
      <c r="L3537" s="2" t="s">
        <v>123</v>
      </c>
      <c r="M3537" s="2" t="s">
        <v>124</v>
      </c>
      <c r="N3537" s="2" t="s">
        <v>3534</v>
      </c>
      <c r="O3537" s="2" t="s">
        <v>81</v>
      </c>
      <c r="P3537" s="2" t="str">
        <f>"2170569328                    "</f>
        <v xml:space="preserve">2170569328                    </v>
      </c>
      <c r="Q3537" s="2">
        <v>0</v>
      </c>
      <c r="R3537" s="2">
        <v>0</v>
      </c>
      <c r="S3537" s="2">
        <v>0</v>
      </c>
      <c r="T3537" s="2">
        <v>0</v>
      </c>
      <c r="U3537" s="2">
        <v>0</v>
      </c>
      <c r="V3537" s="2">
        <v>0</v>
      </c>
      <c r="W3537" s="2">
        <v>0</v>
      </c>
      <c r="X3537" s="2">
        <v>0</v>
      </c>
      <c r="Y3537" s="2">
        <v>0</v>
      </c>
      <c r="Z3537" s="2">
        <v>0</v>
      </c>
      <c r="AA3537" s="2">
        <v>0</v>
      </c>
      <c r="AB3537" s="2">
        <v>0</v>
      </c>
      <c r="AC3537" s="2">
        <v>0</v>
      </c>
      <c r="AD3537" s="2">
        <v>0</v>
      </c>
      <c r="AE3537" s="2">
        <v>0</v>
      </c>
      <c r="AF3537" s="2">
        <v>0</v>
      </c>
      <c r="AG3537" s="2">
        <v>0</v>
      </c>
      <c r="AH3537" s="2">
        <v>0</v>
      </c>
      <c r="AI3537" s="2">
        <v>0</v>
      </c>
      <c r="AJ3537" s="2">
        <v>0</v>
      </c>
      <c r="AK3537" s="2">
        <v>0</v>
      </c>
      <c r="AL3537" s="2">
        <v>0</v>
      </c>
      <c r="AM3537" s="2">
        <v>4.66</v>
      </c>
      <c r="AN3537" s="2">
        <v>0</v>
      </c>
      <c r="AO3537" s="2">
        <v>0</v>
      </c>
      <c r="AP3537" s="2">
        <v>0</v>
      </c>
      <c r="AQ3537" s="2">
        <v>0</v>
      </c>
      <c r="AR3537" s="2">
        <v>0</v>
      </c>
      <c r="AS3537" s="2">
        <v>0</v>
      </c>
      <c r="AT3537" s="2">
        <v>0</v>
      </c>
      <c r="AU3537" s="2">
        <v>0</v>
      </c>
      <c r="AV3537" s="2">
        <v>0</v>
      </c>
      <c r="AW3537" s="2">
        <v>0</v>
      </c>
      <c r="AX3537" s="2">
        <v>0</v>
      </c>
      <c r="AY3537" s="2">
        <v>0</v>
      </c>
      <c r="AZ3537" s="2">
        <v>0</v>
      </c>
      <c r="BA3537" s="2">
        <v>0</v>
      </c>
      <c r="BB3537" s="2">
        <v>0</v>
      </c>
      <c r="BC3537" s="2">
        <v>0</v>
      </c>
      <c r="BD3537" s="2">
        <v>0</v>
      </c>
      <c r="BE3537" s="2">
        <v>0</v>
      </c>
      <c r="BF3537" s="2">
        <v>0</v>
      </c>
      <c r="BG3537" s="2">
        <v>0</v>
      </c>
      <c r="BH3537" s="2">
        <v>1</v>
      </c>
      <c r="BI3537" s="2">
        <v>1</v>
      </c>
      <c r="BJ3537" s="2">
        <v>0.2</v>
      </c>
      <c r="BK3537" s="2">
        <v>1</v>
      </c>
      <c r="BL3537" s="2">
        <v>42.1</v>
      </c>
      <c r="BM3537" s="2">
        <v>5.89</v>
      </c>
      <c r="BN3537" s="2">
        <v>47.99</v>
      </c>
      <c r="BO3537" s="2">
        <v>47.99</v>
      </c>
      <c r="BQ3537" s="2" t="s">
        <v>3535</v>
      </c>
      <c r="BR3537" s="2" t="s">
        <v>83</v>
      </c>
      <c r="BS3537" s="3">
        <v>42880</v>
      </c>
      <c r="BT3537" s="4">
        <v>0.38263888888888892</v>
      </c>
      <c r="BU3537" s="2" t="s">
        <v>3536</v>
      </c>
      <c r="BV3537" s="2" t="s">
        <v>98</v>
      </c>
      <c r="BY3537" s="2">
        <v>1200</v>
      </c>
      <c r="CA3537" s="2" t="s">
        <v>114</v>
      </c>
      <c r="CC3537" s="2" t="s">
        <v>124</v>
      </c>
      <c r="CD3537" s="2">
        <v>157</v>
      </c>
      <c r="CE3537" s="2" t="s">
        <v>99</v>
      </c>
      <c r="CF3537" s="3">
        <v>42881</v>
      </c>
      <c r="CI3537" s="2">
        <v>1</v>
      </c>
      <c r="CJ3537" s="2">
        <v>1</v>
      </c>
      <c r="CK3537" s="2">
        <v>21</v>
      </c>
      <c r="CL3537" s="2" t="s">
        <v>87</v>
      </c>
    </row>
    <row r="3538" spans="1:90">
      <c r="A3538" s="2" t="s">
        <v>71</v>
      </c>
      <c r="B3538" s="2" t="s">
        <v>72</v>
      </c>
      <c r="C3538" s="2" t="s">
        <v>73</v>
      </c>
      <c r="E3538" s="2" t="str">
        <f>"FES1162551564"</f>
        <v>FES1162551564</v>
      </c>
      <c r="F3538" s="3">
        <v>42879</v>
      </c>
      <c r="G3538" s="2">
        <v>201711</v>
      </c>
      <c r="H3538" s="2" t="s">
        <v>74</v>
      </c>
      <c r="I3538" s="2" t="s">
        <v>75</v>
      </c>
      <c r="J3538" s="2" t="s">
        <v>76</v>
      </c>
      <c r="K3538" s="2" t="s">
        <v>77</v>
      </c>
      <c r="L3538" s="2" t="s">
        <v>78</v>
      </c>
      <c r="M3538" s="2" t="s">
        <v>79</v>
      </c>
      <c r="N3538" s="2" t="s">
        <v>80</v>
      </c>
      <c r="O3538" s="2" t="s">
        <v>81</v>
      </c>
      <c r="P3538" s="2" t="str">
        <f>"2170568805                    "</f>
        <v xml:space="preserve">2170568805                    </v>
      </c>
      <c r="Q3538" s="2">
        <v>0</v>
      </c>
      <c r="R3538" s="2">
        <v>0</v>
      </c>
      <c r="S3538" s="2">
        <v>0</v>
      </c>
      <c r="T3538" s="2">
        <v>0</v>
      </c>
      <c r="U3538" s="2">
        <v>0</v>
      </c>
      <c r="V3538" s="2">
        <v>0</v>
      </c>
      <c r="W3538" s="2">
        <v>0</v>
      </c>
      <c r="X3538" s="2">
        <v>0</v>
      </c>
      <c r="Y3538" s="2">
        <v>0</v>
      </c>
      <c r="Z3538" s="2">
        <v>0</v>
      </c>
      <c r="AA3538" s="2">
        <v>0</v>
      </c>
      <c r="AB3538" s="2">
        <v>0</v>
      </c>
      <c r="AC3538" s="2">
        <v>0</v>
      </c>
      <c r="AD3538" s="2">
        <v>0</v>
      </c>
      <c r="AE3538" s="2">
        <v>0</v>
      </c>
      <c r="AF3538" s="2">
        <v>0</v>
      </c>
      <c r="AG3538" s="2">
        <v>0</v>
      </c>
      <c r="AH3538" s="2">
        <v>0</v>
      </c>
      <c r="AI3538" s="2">
        <v>0</v>
      </c>
      <c r="AJ3538" s="2">
        <v>0</v>
      </c>
      <c r="AK3538" s="2">
        <v>0</v>
      </c>
      <c r="AL3538" s="2">
        <v>0</v>
      </c>
      <c r="AM3538" s="2">
        <v>4.66</v>
      </c>
      <c r="AN3538" s="2">
        <v>0</v>
      </c>
      <c r="AO3538" s="2">
        <v>0</v>
      </c>
      <c r="AP3538" s="2">
        <v>0</v>
      </c>
      <c r="AQ3538" s="2">
        <v>0</v>
      </c>
      <c r="AR3538" s="2">
        <v>0</v>
      </c>
      <c r="AS3538" s="2">
        <v>0</v>
      </c>
      <c r="AT3538" s="2">
        <v>0</v>
      </c>
      <c r="AU3538" s="2">
        <v>0</v>
      </c>
      <c r="AV3538" s="2">
        <v>0</v>
      </c>
      <c r="AW3538" s="2">
        <v>0</v>
      </c>
      <c r="AX3538" s="2">
        <v>0</v>
      </c>
      <c r="AY3538" s="2">
        <v>0</v>
      </c>
      <c r="AZ3538" s="2">
        <v>0</v>
      </c>
      <c r="BA3538" s="2">
        <v>0</v>
      </c>
      <c r="BB3538" s="2">
        <v>0</v>
      </c>
      <c r="BC3538" s="2">
        <v>0</v>
      </c>
      <c r="BD3538" s="2">
        <v>0</v>
      </c>
      <c r="BE3538" s="2">
        <v>0</v>
      </c>
      <c r="BF3538" s="2">
        <v>0</v>
      </c>
      <c r="BG3538" s="2">
        <v>0</v>
      </c>
      <c r="BH3538" s="2">
        <v>1</v>
      </c>
      <c r="BI3538" s="2">
        <v>1</v>
      </c>
      <c r="BJ3538" s="2">
        <v>0.2</v>
      </c>
      <c r="BK3538" s="2">
        <v>1</v>
      </c>
      <c r="BL3538" s="2">
        <v>42.1</v>
      </c>
      <c r="BM3538" s="2">
        <v>5.89</v>
      </c>
      <c r="BN3538" s="2">
        <v>47.99</v>
      </c>
      <c r="BO3538" s="2">
        <v>47.99</v>
      </c>
      <c r="BQ3538" s="2" t="s">
        <v>82</v>
      </c>
      <c r="BR3538" s="2" t="s">
        <v>83</v>
      </c>
      <c r="BS3538" s="3">
        <v>42880</v>
      </c>
      <c r="BT3538" s="4">
        <v>0.38611111111111113</v>
      </c>
      <c r="BU3538" s="2" t="s">
        <v>3537</v>
      </c>
      <c r="BV3538" s="2" t="s">
        <v>98</v>
      </c>
      <c r="BY3538" s="2">
        <v>1200</v>
      </c>
      <c r="CA3538" s="2" t="s">
        <v>2358</v>
      </c>
      <c r="CC3538" s="2" t="s">
        <v>79</v>
      </c>
      <c r="CD3538" s="2">
        <v>6850</v>
      </c>
      <c r="CE3538" s="2" t="s">
        <v>99</v>
      </c>
      <c r="CF3538" s="3">
        <v>42880</v>
      </c>
      <c r="CI3538" s="2">
        <v>3</v>
      </c>
      <c r="CJ3538" s="2">
        <v>1</v>
      </c>
      <c r="CK3538" s="2">
        <v>21</v>
      </c>
      <c r="CL3538" s="2" t="s">
        <v>87</v>
      </c>
    </row>
    <row r="3539" spans="1:90">
      <c r="A3539" s="2" t="s">
        <v>71</v>
      </c>
      <c r="B3539" s="2" t="s">
        <v>72</v>
      </c>
      <c r="C3539" s="2" t="s">
        <v>73</v>
      </c>
      <c r="E3539" s="2" t="str">
        <f>"FES1162551553"</f>
        <v>FES1162551553</v>
      </c>
      <c r="F3539" s="3">
        <v>42879</v>
      </c>
      <c r="G3539" s="2">
        <v>201711</v>
      </c>
      <c r="H3539" s="2" t="s">
        <v>74</v>
      </c>
      <c r="I3539" s="2" t="s">
        <v>75</v>
      </c>
      <c r="J3539" s="2" t="s">
        <v>76</v>
      </c>
      <c r="K3539" s="2" t="s">
        <v>77</v>
      </c>
      <c r="L3539" s="2" t="s">
        <v>94</v>
      </c>
      <c r="M3539" s="2" t="s">
        <v>94</v>
      </c>
      <c r="N3539" s="2" t="s">
        <v>95</v>
      </c>
      <c r="O3539" s="2" t="s">
        <v>81</v>
      </c>
      <c r="P3539" s="2" t="str">
        <f>"2170568039                    "</f>
        <v xml:space="preserve">2170568039                    </v>
      </c>
      <c r="Q3539" s="2">
        <v>0</v>
      </c>
      <c r="R3539" s="2">
        <v>0</v>
      </c>
      <c r="S3539" s="2">
        <v>0</v>
      </c>
      <c r="T3539" s="2">
        <v>0</v>
      </c>
      <c r="U3539" s="2">
        <v>0</v>
      </c>
      <c r="V3539" s="2">
        <v>0</v>
      </c>
      <c r="W3539" s="2">
        <v>0</v>
      </c>
      <c r="X3539" s="2">
        <v>0</v>
      </c>
      <c r="Y3539" s="2">
        <v>0</v>
      </c>
      <c r="Z3539" s="2">
        <v>0</v>
      </c>
      <c r="AA3539" s="2">
        <v>0</v>
      </c>
      <c r="AB3539" s="2">
        <v>0</v>
      </c>
      <c r="AC3539" s="2">
        <v>0</v>
      </c>
      <c r="AD3539" s="2">
        <v>0</v>
      </c>
      <c r="AE3539" s="2">
        <v>0</v>
      </c>
      <c r="AF3539" s="2">
        <v>0</v>
      </c>
      <c r="AG3539" s="2">
        <v>0</v>
      </c>
      <c r="AH3539" s="2">
        <v>0</v>
      </c>
      <c r="AI3539" s="2">
        <v>0</v>
      </c>
      <c r="AJ3539" s="2">
        <v>0</v>
      </c>
      <c r="AK3539" s="2">
        <v>0</v>
      </c>
      <c r="AL3539" s="2">
        <v>0</v>
      </c>
      <c r="AM3539" s="2">
        <v>4.66</v>
      </c>
      <c r="AN3539" s="2">
        <v>0</v>
      </c>
      <c r="AO3539" s="2">
        <v>0</v>
      </c>
      <c r="AP3539" s="2">
        <v>0</v>
      </c>
      <c r="AQ3539" s="2">
        <v>0</v>
      </c>
      <c r="AR3539" s="2">
        <v>0</v>
      </c>
      <c r="AS3539" s="2">
        <v>0</v>
      </c>
      <c r="AT3539" s="2">
        <v>0</v>
      </c>
      <c r="AU3539" s="2">
        <v>0</v>
      </c>
      <c r="AV3539" s="2">
        <v>0</v>
      </c>
      <c r="AW3539" s="2">
        <v>0</v>
      </c>
      <c r="AX3539" s="2">
        <v>0</v>
      </c>
      <c r="AY3539" s="2">
        <v>0</v>
      </c>
      <c r="AZ3539" s="2">
        <v>0</v>
      </c>
      <c r="BA3539" s="2">
        <v>0</v>
      </c>
      <c r="BB3539" s="2">
        <v>0</v>
      </c>
      <c r="BC3539" s="2">
        <v>0</v>
      </c>
      <c r="BD3539" s="2">
        <v>0</v>
      </c>
      <c r="BE3539" s="2">
        <v>0</v>
      </c>
      <c r="BF3539" s="2">
        <v>0</v>
      </c>
      <c r="BG3539" s="2">
        <v>0</v>
      </c>
      <c r="BH3539" s="2">
        <v>1</v>
      </c>
      <c r="BI3539" s="2">
        <v>1</v>
      </c>
      <c r="BJ3539" s="2">
        <v>0.2</v>
      </c>
      <c r="BK3539" s="2">
        <v>1</v>
      </c>
      <c r="BL3539" s="2">
        <v>42.1</v>
      </c>
      <c r="BM3539" s="2">
        <v>5.89</v>
      </c>
      <c r="BN3539" s="2">
        <v>47.99</v>
      </c>
      <c r="BO3539" s="2">
        <v>47.99</v>
      </c>
      <c r="BQ3539" s="2" t="s">
        <v>96</v>
      </c>
      <c r="BR3539" s="2" t="s">
        <v>83</v>
      </c>
      <c r="BS3539" s="3">
        <v>42880</v>
      </c>
      <c r="BT3539" s="4">
        <v>0.51388888888888895</v>
      </c>
      <c r="BU3539" s="2" t="s">
        <v>97</v>
      </c>
      <c r="BV3539" s="2" t="s">
        <v>98</v>
      </c>
      <c r="BY3539" s="2">
        <v>1200</v>
      </c>
      <c r="CC3539" s="2" t="s">
        <v>94</v>
      </c>
      <c r="CD3539" s="2">
        <v>7646</v>
      </c>
      <c r="CE3539" s="2" t="s">
        <v>99</v>
      </c>
      <c r="CF3539" s="3">
        <v>42881</v>
      </c>
      <c r="CI3539" s="2">
        <v>1</v>
      </c>
      <c r="CJ3539" s="2">
        <v>1</v>
      </c>
      <c r="CK3539" s="2">
        <v>21</v>
      </c>
      <c r="CL3539" s="2" t="s">
        <v>87</v>
      </c>
    </row>
    <row r="3540" spans="1:90">
      <c r="A3540" s="2" t="s">
        <v>71</v>
      </c>
      <c r="B3540" s="2" t="s">
        <v>72</v>
      </c>
      <c r="C3540" s="2" t="s">
        <v>73</v>
      </c>
      <c r="E3540" s="2" t="str">
        <f>"FES1162551511"</f>
        <v>FES1162551511</v>
      </c>
      <c r="F3540" s="3">
        <v>42879</v>
      </c>
      <c r="G3540" s="2">
        <v>201711</v>
      </c>
      <c r="H3540" s="2" t="s">
        <v>74</v>
      </c>
      <c r="I3540" s="2" t="s">
        <v>75</v>
      </c>
      <c r="J3540" s="2" t="s">
        <v>76</v>
      </c>
      <c r="K3540" s="2" t="s">
        <v>77</v>
      </c>
      <c r="L3540" s="2" t="s">
        <v>163</v>
      </c>
      <c r="M3540" s="2" t="s">
        <v>164</v>
      </c>
      <c r="N3540" s="2" t="s">
        <v>1561</v>
      </c>
      <c r="O3540" s="2" t="s">
        <v>81</v>
      </c>
      <c r="P3540" s="2" t="str">
        <f>"2170569336                    "</f>
        <v xml:space="preserve">2170569336                    </v>
      </c>
      <c r="Q3540" s="2">
        <v>0</v>
      </c>
      <c r="R3540" s="2">
        <v>0</v>
      </c>
      <c r="S3540" s="2">
        <v>0</v>
      </c>
      <c r="T3540" s="2">
        <v>0</v>
      </c>
      <c r="U3540" s="2">
        <v>0</v>
      </c>
      <c r="V3540" s="2">
        <v>0</v>
      </c>
      <c r="W3540" s="2">
        <v>0</v>
      </c>
      <c r="X3540" s="2">
        <v>0</v>
      </c>
      <c r="Y3540" s="2">
        <v>0</v>
      </c>
      <c r="Z3540" s="2">
        <v>0</v>
      </c>
      <c r="AA3540" s="2">
        <v>0</v>
      </c>
      <c r="AB3540" s="2">
        <v>0</v>
      </c>
      <c r="AC3540" s="2">
        <v>0</v>
      </c>
      <c r="AD3540" s="2">
        <v>0</v>
      </c>
      <c r="AE3540" s="2">
        <v>0</v>
      </c>
      <c r="AF3540" s="2">
        <v>0</v>
      </c>
      <c r="AG3540" s="2">
        <v>0</v>
      </c>
      <c r="AH3540" s="2">
        <v>0</v>
      </c>
      <c r="AI3540" s="2">
        <v>0</v>
      </c>
      <c r="AJ3540" s="2">
        <v>0</v>
      </c>
      <c r="AK3540" s="2">
        <v>0</v>
      </c>
      <c r="AL3540" s="2">
        <v>0</v>
      </c>
      <c r="AM3540" s="2">
        <v>3.64</v>
      </c>
      <c r="AN3540" s="2">
        <v>0</v>
      </c>
      <c r="AO3540" s="2">
        <v>0</v>
      </c>
      <c r="AP3540" s="2">
        <v>0</v>
      </c>
      <c r="AQ3540" s="2">
        <v>0</v>
      </c>
      <c r="AR3540" s="2">
        <v>0</v>
      </c>
      <c r="AS3540" s="2">
        <v>0</v>
      </c>
      <c r="AT3540" s="2">
        <v>0</v>
      </c>
      <c r="AU3540" s="2">
        <v>0</v>
      </c>
      <c r="AV3540" s="2">
        <v>0</v>
      </c>
      <c r="AW3540" s="2">
        <v>0</v>
      </c>
      <c r="AX3540" s="2">
        <v>0</v>
      </c>
      <c r="AY3540" s="2">
        <v>0</v>
      </c>
      <c r="AZ3540" s="2">
        <v>0</v>
      </c>
      <c r="BA3540" s="2">
        <v>0</v>
      </c>
      <c r="BB3540" s="2">
        <v>0</v>
      </c>
      <c r="BC3540" s="2">
        <v>0</v>
      </c>
      <c r="BD3540" s="2">
        <v>0</v>
      </c>
      <c r="BE3540" s="2">
        <v>0</v>
      </c>
      <c r="BF3540" s="2">
        <v>0</v>
      </c>
      <c r="BG3540" s="2">
        <v>0</v>
      </c>
      <c r="BH3540" s="2">
        <v>1</v>
      </c>
      <c r="BI3540" s="2">
        <v>1</v>
      </c>
      <c r="BJ3540" s="2">
        <v>0.2</v>
      </c>
      <c r="BK3540" s="2">
        <v>1</v>
      </c>
      <c r="BL3540" s="2">
        <v>32.89</v>
      </c>
      <c r="BM3540" s="2">
        <v>4.5999999999999996</v>
      </c>
      <c r="BN3540" s="2">
        <v>37.49</v>
      </c>
      <c r="BO3540" s="2">
        <v>37.49</v>
      </c>
      <c r="BQ3540" s="2" t="s">
        <v>1562</v>
      </c>
      <c r="BR3540" s="2" t="s">
        <v>83</v>
      </c>
      <c r="BS3540" s="3">
        <v>42880</v>
      </c>
      <c r="BT3540" s="4">
        <v>0.56874999999999998</v>
      </c>
      <c r="BU3540" s="2" t="s">
        <v>1007</v>
      </c>
      <c r="BV3540" s="2" t="s">
        <v>87</v>
      </c>
      <c r="BW3540" s="2" t="s">
        <v>92</v>
      </c>
      <c r="BX3540" s="2" t="s">
        <v>162</v>
      </c>
      <c r="BY3540" s="2">
        <v>1200</v>
      </c>
      <c r="CA3540" s="2" t="s">
        <v>901</v>
      </c>
      <c r="CC3540" s="2" t="s">
        <v>164</v>
      </c>
      <c r="CD3540" s="2">
        <v>2042</v>
      </c>
      <c r="CE3540" s="2" t="s">
        <v>99</v>
      </c>
      <c r="CF3540" s="3">
        <v>42880</v>
      </c>
      <c r="CI3540" s="2">
        <v>1</v>
      </c>
      <c r="CJ3540" s="2">
        <v>1</v>
      </c>
      <c r="CK3540" s="2">
        <v>22</v>
      </c>
      <c r="CL3540" s="2" t="s">
        <v>87</v>
      </c>
    </row>
    <row r="3541" spans="1:90">
      <c r="A3541" s="2" t="s">
        <v>71</v>
      </c>
      <c r="B3541" s="2" t="s">
        <v>72</v>
      </c>
      <c r="C3541" s="2" t="s">
        <v>73</v>
      </c>
      <c r="E3541" s="2" t="str">
        <f>"FES1162551548"</f>
        <v>FES1162551548</v>
      </c>
      <c r="F3541" s="3">
        <v>42879</v>
      </c>
      <c r="G3541" s="2">
        <v>201711</v>
      </c>
      <c r="H3541" s="2" t="s">
        <v>74</v>
      </c>
      <c r="I3541" s="2" t="s">
        <v>75</v>
      </c>
      <c r="J3541" s="2" t="s">
        <v>76</v>
      </c>
      <c r="K3541" s="2" t="s">
        <v>77</v>
      </c>
      <c r="L3541" s="2" t="s">
        <v>224</v>
      </c>
      <c r="M3541" s="2" t="s">
        <v>225</v>
      </c>
      <c r="N3541" s="2" t="s">
        <v>1050</v>
      </c>
      <c r="O3541" s="2" t="s">
        <v>81</v>
      </c>
      <c r="P3541" s="2" t="str">
        <f>"2170569362                    "</f>
        <v xml:space="preserve">2170569362                    </v>
      </c>
      <c r="Q3541" s="2">
        <v>0</v>
      </c>
      <c r="R3541" s="2">
        <v>0</v>
      </c>
      <c r="S3541" s="2">
        <v>0</v>
      </c>
      <c r="T3541" s="2">
        <v>0</v>
      </c>
      <c r="U3541" s="2">
        <v>0</v>
      </c>
      <c r="V3541" s="2">
        <v>0</v>
      </c>
      <c r="W3541" s="2">
        <v>0</v>
      </c>
      <c r="X3541" s="2">
        <v>0</v>
      </c>
      <c r="Y3541" s="2">
        <v>0</v>
      </c>
      <c r="Z3541" s="2">
        <v>0</v>
      </c>
      <c r="AA3541" s="2">
        <v>0</v>
      </c>
      <c r="AB3541" s="2">
        <v>0</v>
      </c>
      <c r="AC3541" s="2">
        <v>0</v>
      </c>
      <c r="AD3541" s="2">
        <v>0</v>
      </c>
      <c r="AE3541" s="2">
        <v>0</v>
      </c>
      <c r="AF3541" s="2">
        <v>0</v>
      </c>
      <c r="AG3541" s="2">
        <v>0</v>
      </c>
      <c r="AH3541" s="2">
        <v>0</v>
      </c>
      <c r="AI3541" s="2">
        <v>0</v>
      </c>
      <c r="AJ3541" s="2">
        <v>0</v>
      </c>
      <c r="AK3541" s="2">
        <v>0</v>
      </c>
      <c r="AL3541" s="2">
        <v>0</v>
      </c>
      <c r="AM3541" s="2">
        <v>4.66</v>
      </c>
      <c r="AN3541" s="2">
        <v>0</v>
      </c>
      <c r="AO3541" s="2">
        <v>0</v>
      </c>
      <c r="AP3541" s="2">
        <v>0</v>
      </c>
      <c r="AQ3541" s="2">
        <v>0</v>
      </c>
      <c r="AR3541" s="2">
        <v>0</v>
      </c>
      <c r="AS3541" s="2">
        <v>0</v>
      </c>
      <c r="AT3541" s="2">
        <v>0</v>
      </c>
      <c r="AU3541" s="2">
        <v>0</v>
      </c>
      <c r="AV3541" s="2">
        <v>0</v>
      </c>
      <c r="AW3541" s="2">
        <v>0</v>
      </c>
      <c r="AX3541" s="2">
        <v>0</v>
      </c>
      <c r="AY3541" s="2">
        <v>0</v>
      </c>
      <c r="AZ3541" s="2">
        <v>0</v>
      </c>
      <c r="BA3541" s="2">
        <v>0</v>
      </c>
      <c r="BB3541" s="2">
        <v>0</v>
      </c>
      <c r="BC3541" s="2">
        <v>0</v>
      </c>
      <c r="BD3541" s="2">
        <v>0</v>
      </c>
      <c r="BE3541" s="2">
        <v>0</v>
      </c>
      <c r="BF3541" s="2">
        <v>0</v>
      </c>
      <c r="BG3541" s="2">
        <v>0</v>
      </c>
      <c r="BH3541" s="2">
        <v>1</v>
      </c>
      <c r="BI3541" s="2">
        <v>1</v>
      </c>
      <c r="BJ3541" s="2">
        <v>0.2</v>
      </c>
      <c r="BK3541" s="2">
        <v>1</v>
      </c>
      <c r="BL3541" s="2">
        <v>42.1</v>
      </c>
      <c r="BM3541" s="2">
        <v>5.89</v>
      </c>
      <c r="BN3541" s="2">
        <v>47.99</v>
      </c>
      <c r="BO3541" s="2">
        <v>47.99</v>
      </c>
      <c r="BQ3541" s="2" t="s">
        <v>238</v>
      </c>
      <c r="BR3541" s="2" t="s">
        <v>83</v>
      </c>
      <c r="BS3541" s="3">
        <v>42880</v>
      </c>
      <c r="BT3541" s="4">
        <v>0.39930555555555558</v>
      </c>
      <c r="BU3541" s="2" t="s">
        <v>3538</v>
      </c>
      <c r="BV3541" s="2" t="s">
        <v>98</v>
      </c>
      <c r="BY3541" s="2">
        <v>1200</v>
      </c>
      <c r="CC3541" s="2" t="s">
        <v>225</v>
      </c>
      <c r="CD3541" s="2">
        <v>3610</v>
      </c>
      <c r="CE3541" s="2" t="s">
        <v>99</v>
      </c>
      <c r="CF3541" s="3">
        <v>42881</v>
      </c>
      <c r="CI3541" s="2">
        <v>1</v>
      </c>
      <c r="CJ3541" s="2">
        <v>1</v>
      </c>
      <c r="CK3541" s="2">
        <v>21</v>
      </c>
      <c r="CL3541" s="2" t="s">
        <v>87</v>
      </c>
    </row>
    <row r="3542" spans="1:90">
      <c r="A3542" s="2" t="s">
        <v>71</v>
      </c>
      <c r="B3542" s="2" t="s">
        <v>72</v>
      </c>
      <c r="C3542" s="2" t="s">
        <v>73</v>
      </c>
      <c r="E3542" s="2" t="str">
        <f>"FES1162551502"</f>
        <v>FES1162551502</v>
      </c>
      <c r="F3542" s="3">
        <v>42879</v>
      </c>
      <c r="G3542" s="2">
        <v>201711</v>
      </c>
      <c r="H3542" s="2" t="s">
        <v>74</v>
      </c>
      <c r="I3542" s="2" t="s">
        <v>75</v>
      </c>
      <c r="J3542" s="2" t="s">
        <v>76</v>
      </c>
      <c r="K3542" s="2" t="s">
        <v>77</v>
      </c>
      <c r="L3542" s="2" t="s">
        <v>88</v>
      </c>
      <c r="M3542" s="2" t="s">
        <v>89</v>
      </c>
      <c r="N3542" s="2" t="s">
        <v>704</v>
      </c>
      <c r="O3542" s="2" t="s">
        <v>81</v>
      </c>
      <c r="P3542" s="2" t="str">
        <f>"2170569323                    "</f>
        <v xml:space="preserve">2170569323                    </v>
      </c>
      <c r="Q3542" s="2">
        <v>0</v>
      </c>
      <c r="R3542" s="2">
        <v>0</v>
      </c>
      <c r="S3542" s="2">
        <v>0</v>
      </c>
      <c r="T3542" s="2">
        <v>0</v>
      </c>
      <c r="U3542" s="2">
        <v>0</v>
      </c>
      <c r="V3542" s="2">
        <v>0</v>
      </c>
      <c r="W3542" s="2">
        <v>0</v>
      </c>
      <c r="X3542" s="2">
        <v>0</v>
      </c>
      <c r="Y3542" s="2">
        <v>0</v>
      </c>
      <c r="Z3542" s="2">
        <v>0</v>
      </c>
      <c r="AA3542" s="2">
        <v>0</v>
      </c>
      <c r="AB3542" s="2">
        <v>0</v>
      </c>
      <c r="AC3542" s="2">
        <v>0</v>
      </c>
      <c r="AD3542" s="2">
        <v>0</v>
      </c>
      <c r="AE3542" s="2">
        <v>0</v>
      </c>
      <c r="AF3542" s="2">
        <v>0</v>
      </c>
      <c r="AG3542" s="2">
        <v>0</v>
      </c>
      <c r="AH3542" s="2">
        <v>0</v>
      </c>
      <c r="AI3542" s="2">
        <v>0</v>
      </c>
      <c r="AJ3542" s="2">
        <v>0</v>
      </c>
      <c r="AK3542" s="2">
        <v>0</v>
      </c>
      <c r="AL3542" s="2">
        <v>0</v>
      </c>
      <c r="AM3542" s="2">
        <v>4.66</v>
      </c>
      <c r="AN3542" s="2">
        <v>0</v>
      </c>
      <c r="AO3542" s="2">
        <v>0</v>
      </c>
      <c r="AP3542" s="2">
        <v>0</v>
      </c>
      <c r="AQ3542" s="2">
        <v>0</v>
      </c>
      <c r="AR3542" s="2">
        <v>0</v>
      </c>
      <c r="AS3542" s="2">
        <v>0</v>
      </c>
      <c r="AT3542" s="2">
        <v>0</v>
      </c>
      <c r="AU3542" s="2">
        <v>0</v>
      </c>
      <c r="AV3542" s="2">
        <v>0</v>
      </c>
      <c r="AW3542" s="2">
        <v>0</v>
      </c>
      <c r="AX3542" s="2">
        <v>0</v>
      </c>
      <c r="AY3542" s="2">
        <v>0</v>
      </c>
      <c r="AZ3542" s="2">
        <v>0</v>
      </c>
      <c r="BA3542" s="2">
        <v>0</v>
      </c>
      <c r="BB3542" s="2">
        <v>0</v>
      </c>
      <c r="BC3542" s="2">
        <v>0</v>
      </c>
      <c r="BD3542" s="2">
        <v>0</v>
      </c>
      <c r="BE3542" s="2">
        <v>0</v>
      </c>
      <c r="BF3542" s="2">
        <v>0</v>
      </c>
      <c r="BG3542" s="2">
        <v>0</v>
      </c>
      <c r="BH3542" s="2">
        <v>1</v>
      </c>
      <c r="BI3542" s="2">
        <v>1</v>
      </c>
      <c r="BJ3542" s="2">
        <v>0.2</v>
      </c>
      <c r="BK3542" s="2">
        <v>1</v>
      </c>
      <c r="BL3542" s="2">
        <v>42.1</v>
      </c>
      <c r="BM3542" s="2">
        <v>5.89</v>
      </c>
      <c r="BN3542" s="2">
        <v>47.99</v>
      </c>
      <c r="BO3542" s="2">
        <v>47.99</v>
      </c>
      <c r="BQ3542" s="2" t="s">
        <v>983</v>
      </c>
      <c r="BR3542" s="2" t="s">
        <v>83</v>
      </c>
      <c r="BS3542" s="3">
        <v>42880</v>
      </c>
      <c r="BT3542" s="4">
        <v>0.41666666666666669</v>
      </c>
      <c r="BU3542" s="2" t="s">
        <v>2282</v>
      </c>
      <c r="BV3542" s="2" t="s">
        <v>98</v>
      </c>
      <c r="BY3542" s="2">
        <v>1200</v>
      </c>
      <c r="CC3542" s="2" t="s">
        <v>89</v>
      </c>
      <c r="CD3542" s="2">
        <v>7405</v>
      </c>
      <c r="CE3542" s="2" t="s">
        <v>99</v>
      </c>
      <c r="CF3542" s="3">
        <v>42881</v>
      </c>
      <c r="CI3542" s="2">
        <v>1</v>
      </c>
      <c r="CJ3542" s="2">
        <v>1</v>
      </c>
      <c r="CK3542" s="2">
        <v>21</v>
      </c>
      <c r="CL3542" s="2" t="s">
        <v>87</v>
      </c>
    </row>
    <row r="3543" spans="1:90">
      <c r="A3543" s="2" t="s">
        <v>71</v>
      </c>
      <c r="B3543" s="2" t="s">
        <v>72</v>
      </c>
      <c r="C3543" s="2" t="s">
        <v>73</v>
      </c>
      <c r="E3543" s="2" t="str">
        <f>"FES1162551530"</f>
        <v>FES1162551530</v>
      </c>
      <c r="F3543" s="3">
        <v>42879</v>
      </c>
      <c r="G3543" s="2">
        <v>201711</v>
      </c>
      <c r="H3543" s="2" t="s">
        <v>74</v>
      </c>
      <c r="I3543" s="2" t="s">
        <v>75</v>
      </c>
      <c r="J3543" s="2" t="s">
        <v>76</v>
      </c>
      <c r="K3543" s="2" t="s">
        <v>77</v>
      </c>
      <c r="L3543" s="2" t="s">
        <v>88</v>
      </c>
      <c r="M3543" s="2" t="s">
        <v>89</v>
      </c>
      <c r="N3543" s="2" t="s">
        <v>373</v>
      </c>
      <c r="O3543" s="2" t="s">
        <v>81</v>
      </c>
      <c r="P3543" s="2" t="str">
        <f>"2170569356                    "</f>
        <v xml:space="preserve">2170569356                    </v>
      </c>
      <c r="Q3543" s="2">
        <v>0</v>
      </c>
      <c r="R3543" s="2">
        <v>0</v>
      </c>
      <c r="S3543" s="2">
        <v>0</v>
      </c>
      <c r="T3543" s="2">
        <v>0</v>
      </c>
      <c r="U3543" s="2">
        <v>0</v>
      </c>
      <c r="V3543" s="2">
        <v>0</v>
      </c>
      <c r="W3543" s="2">
        <v>0</v>
      </c>
      <c r="X3543" s="2">
        <v>0</v>
      </c>
      <c r="Y3543" s="2">
        <v>0</v>
      </c>
      <c r="Z3543" s="2">
        <v>0</v>
      </c>
      <c r="AA3543" s="2">
        <v>0</v>
      </c>
      <c r="AB3543" s="2">
        <v>0</v>
      </c>
      <c r="AC3543" s="2">
        <v>0</v>
      </c>
      <c r="AD3543" s="2">
        <v>0</v>
      </c>
      <c r="AE3543" s="2">
        <v>0</v>
      </c>
      <c r="AF3543" s="2">
        <v>0</v>
      </c>
      <c r="AG3543" s="2">
        <v>0</v>
      </c>
      <c r="AH3543" s="2">
        <v>0</v>
      </c>
      <c r="AI3543" s="2">
        <v>0</v>
      </c>
      <c r="AJ3543" s="2">
        <v>0</v>
      </c>
      <c r="AK3543" s="2">
        <v>0</v>
      </c>
      <c r="AL3543" s="2">
        <v>0</v>
      </c>
      <c r="AM3543" s="2">
        <v>4.66</v>
      </c>
      <c r="AN3543" s="2">
        <v>0</v>
      </c>
      <c r="AO3543" s="2">
        <v>0</v>
      </c>
      <c r="AP3543" s="2">
        <v>0</v>
      </c>
      <c r="AQ3543" s="2">
        <v>0</v>
      </c>
      <c r="AR3543" s="2">
        <v>0</v>
      </c>
      <c r="AS3543" s="2">
        <v>0</v>
      </c>
      <c r="AT3543" s="2">
        <v>0</v>
      </c>
      <c r="AU3543" s="2">
        <v>0</v>
      </c>
      <c r="AV3543" s="2">
        <v>0</v>
      </c>
      <c r="AW3543" s="2">
        <v>0</v>
      </c>
      <c r="AX3543" s="2">
        <v>0</v>
      </c>
      <c r="AY3543" s="2">
        <v>0</v>
      </c>
      <c r="AZ3543" s="2">
        <v>0</v>
      </c>
      <c r="BA3543" s="2">
        <v>0</v>
      </c>
      <c r="BB3543" s="2">
        <v>0</v>
      </c>
      <c r="BC3543" s="2">
        <v>0</v>
      </c>
      <c r="BD3543" s="2">
        <v>0</v>
      </c>
      <c r="BE3543" s="2">
        <v>0</v>
      </c>
      <c r="BF3543" s="2">
        <v>0</v>
      </c>
      <c r="BG3543" s="2">
        <v>0</v>
      </c>
      <c r="BH3543" s="2">
        <v>1</v>
      </c>
      <c r="BI3543" s="2">
        <v>1</v>
      </c>
      <c r="BJ3543" s="2">
        <v>0.2</v>
      </c>
      <c r="BK3543" s="2">
        <v>1</v>
      </c>
      <c r="BL3543" s="2">
        <v>42.1</v>
      </c>
      <c r="BM3543" s="2">
        <v>5.89</v>
      </c>
      <c r="BN3543" s="2">
        <v>47.99</v>
      </c>
      <c r="BO3543" s="2">
        <v>47.99</v>
      </c>
      <c r="BQ3543" s="2" t="s">
        <v>374</v>
      </c>
      <c r="BR3543" s="2" t="s">
        <v>83</v>
      </c>
      <c r="BS3543" s="3">
        <v>42880</v>
      </c>
      <c r="BT3543" s="4">
        <v>0.41666666666666669</v>
      </c>
      <c r="BU3543" s="2" t="s">
        <v>2152</v>
      </c>
      <c r="BV3543" s="2" t="s">
        <v>98</v>
      </c>
      <c r="BY3543" s="2">
        <v>1200</v>
      </c>
      <c r="CC3543" s="2" t="s">
        <v>89</v>
      </c>
      <c r="CD3543" s="2">
        <v>7441</v>
      </c>
      <c r="CE3543" s="2" t="s">
        <v>99</v>
      </c>
      <c r="CF3543" s="3">
        <v>42881</v>
      </c>
      <c r="CI3543" s="2">
        <v>1</v>
      </c>
      <c r="CJ3543" s="2">
        <v>1</v>
      </c>
      <c r="CK3543" s="2">
        <v>21</v>
      </c>
      <c r="CL3543" s="2" t="s">
        <v>87</v>
      </c>
    </row>
    <row r="3544" spans="1:90">
      <c r="A3544" s="2" t="s">
        <v>71</v>
      </c>
      <c r="B3544" s="2" t="s">
        <v>72</v>
      </c>
      <c r="C3544" s="2" t="s">
        <v>73</v>
      </c>
      <c r="E3544" s="2" t="str">
        <f>"FES1162551370"</f>
        <v>FES1162551370</v>
      </c>
      <c r="F3544" s="3">
        <v>42879</v>
      </c>
      <c r="G3544" s="2">
        <v>201711</v>
      </c>
      <c r="H3544" s="2" t="s">
        <v>74</v>
      </c>
      <c r="I3544" s="2" t="s">
        <v>75</v>
      </c>
      <c r="J3544" s="2" t="s">
        <v>76</v>
      </c>
      <c r="K3544" s="2" t="s">
        <v>77</v>
      </c>
      <c r="L3544" s="2" t="s">
        <v>163</v>
      </c>
      <c r="M3544" s="2" t="s">
        <v>164</v>
      </c>
      <c r="N3544" s="2" t="s">
        <v>3201</v>
      </c>
      <c r="O3544" s="2" t="s">
        <v>81</v>
      </c>
      <c r="P3544" s="2" t="str">
        <f>"2170569175                    "</f>
        <v xml:space="preserve">2170569175                    </v>
      </c>
      <c r="Q3544" s="2">
        <v>0</v>
      </c>
      <c r="R3544" s="2">
        <v>0</v>
      </c>
      <c r="S3544" s="2">
        <v>0</v>
      </c>
      <c r="T3544" s="2">
        <v>0</v>
      </c>
      <c r="U3544" s="2">
        <v>0</v>
      </c>
      <c r="V3544" s="2">
        <v>0</v>
      </c>
      <c r="W3544" s="2">
        <v>0</v>
      </c>
      <c r="X3544" s="2">
        <v>0</v>
      </c>
      <c r="Y3544" s="2">
        <v>0</v>
      </c>
      <c r="Z3544" s="2">
        <v>0</v>
      </c>
      <c r="AA3544" s="2">
        <v>0</v>
      </c>
      <c r="AB3544" s="2">
        <v>0</v>
      </c>
      <c r="AC3544" s="2">
        <v>0</v>
      </c>
      <c r="AD3544" s="2">
        <v>0</v>
      </c>
      <c r="AE3544" s="2">
        <v>0</v>
      </c>
      <c r="AF3544" s="2">
        <v>0</v>
      </c>
      <c r="AG3544" s="2">
        <v>0</v>
      </c>
      <c r="AH3544" s="2">
        <v>0</v>
      </c>
      <c r="AI3544" s="2">
        <v>0</v>
      </c>
      <c r="AJ3544" s="2">
        <v>0</v>
      </c>
      <c r="AK3544" s="2">
        <v>0</v>
      </c>
      <c r="AL3544" s="2">
        <v>0</v>
      </c>
      <c r="AM3544" s="2">
        <v>4.08</v>
      </c>
      <c r="AN3544" s="2">
        <v>0</v>
      </c>
      <c r="AO3544" s="2">
        <v>0</v>
      </c>
      <c r="AP3544" s="2">
        <v>0</v>
      </c>
      <c r="AQ3544" s="2">
        <v>0</v>
      </c>
      <c r="AR3544" s="2">
        <v>0</v>
      </c>
      <c r="AS3544" s="2">
        <v>0</v>
      </c>
      <c r="AT3544" s="2">
        <v>0</v>
      </c>
      <c r="AU3544" s="2">
        <v>0</v>
      </c>
      <c r="AV3544" s="2">
        <v>0</v>
      </c>
      <c r="AW3544" s="2">
        <v>0</v>
      </c>
      <c r="AX3544" s="2">
        <v>0</v>
      </c>
      <c r="AY3544" s="2">
        <v>0</v>
      </c>
      <c r="AZ3544" s="2">
        <v>0</v>
      </c>
      <c r="BA3544" s="2">
        <v>0</v>
      </c>
      <c r="BB3544" s="2">
        <v>0</v>
      </c>
      <c r="BC3544" s="2">
        <v>0</v>
      </c>
      <c r="BD3544" s="2">
        <v>0</v>
      </c>
      <c r="BE3544" s="2">
        <v>0</v>
      </c>
      <c r="BF3544" s="2">
        <v>0</v>
      </c>
      <c r="BG3544" s="2">
        <v>0</v>
      </c>
      <c r="BH3544" s="2">
        <v>1</v>
      </c>
      <c r="BI3544" s="2">
        <v>9</v>
      </c>
      <c r="BJ3544" s="2">
        <v>8.8000000000000007</v>
      </c>
      <c r="BK3544" s="2">
        <v>9</v>
      </c>
      <c r="BL3544" s="2">
        <v>36.840000000000003</v>
      </c>
      <c r="BM3544" s="2">
        <v>5.16</v>
      </c>
      <c r="BN3544" s="2">
        <v>42</v>
      </c>
      <c r="BO3544" s="2">
        <v>42</v>
      </c>
      <c r="BQ3544" s="2" t="s">
        <v>163</v>
      </c>
      <c r="BR3544" s="2" t="s">
        <v>83</v>
      </c>
      <c r="BS3544" s="3">
        <v>42880</v>
      </c>
      <c r="BT3544" s="4">
        <v>0.4236111111111111</v>
      </c>
      <c r="BU3544" s="2" t="s">
        <v>3539</v>
      </c>
      <c r="BV3544" s="2" t="s">
        <v>98</v>
      </c>
      <c r="BY3544" s="2">
        <v>43776</v>
      </c>
      <c r="CA3544" s="2" t="s">
        <v>1966</v>
      </c>
      <c r="CC3544" s="2" t="s">
        <v>164</v>
      </c>
      <c r="CD3544" s="2">
        <v>2091</v>
      </c>
      <c r="CE3544" s="2" t="s">
        <v>86</v>
      </c>
      <c r="CF3544" s="3">
        <v>42880</v>
      </c>
      <c r="CI3544" s="2">
        <v>1</v>
      </c>
      <c r="CJ3544" s="2">
        <v>1</v>
      </c>
      <c r="CK3544" s="2">
        <v>22</v>
      </c>
      <c r="CL3544" s="2" t="s">
        <v>87</v>
      </c>
    </row>
    <row r="3545" spans="1:90">
      <c r="A3545" s="2" t="s">
        <v>71</v>
      </c>
      <c r="B3545" s="2" t="s">
        <v>72</v>
      </c>
      <c r="C3545" s="2" t="s">
        <v>73</v>
      </c>
      <c r="E3545" s="2" t="str">
        <f>"FES1162551522"</f>
        <v>FES1162551522</v>
      </c>
      <c r="F3545" s="3">
        <v>42879</v>
      </c>
      <c r="G3545" s="2">
        <v>201711</v>
      </c>
      <c r="H3545" s="2" t="s">
        <v>74</v>
      </c>
      <c r="I3545" s="2" t="s">
        <v>75</v>
      </c>
      <c r="J3545" s="2" t="s">
        <v>76</v>
      </c>
      <c r="K3545" s="2" t="s">
        <v>77</v>
      </c>
      <c r="L3545" s="2" t="s">
        <v>88</v>
      </c>
      <c r="M3545" s="2" t="s">
        <v>89</v>
      </c>
      <c r="N3545" s="2" t="s">
        <v>373</v>
      </c>
      <c r="O3545" s="2" t="s">
        <v>81</v>
      </c>
      <c r="P3545" s="2" t="str">
        <f>"2170569347                    "</f>
        <v xml:space="preserve">2170569347                    </v>
      </c>
      <c r="Q3545" s="2">
        <v>0</v>
      </c>
      <c r="R3545" s="2">
        <v>0</v>
      </c>
      <c r="S3545" s="2">
        <v>0</v>
      </c>
      <c r="T3545" s="2">
        <v>0</v>
      </c>
      <c r="U3545" s="2">
        <v>0</v>
      </c>
      <c r="V3545" s="2">
        <v>0</v>
      </c>
      <c r="W3545" s="2">
        <v>0</v>
      </c>
      <c r="X3545" s="2">
        <v>0</v>
      </c>
      <c r="Y3545" s="2">
        <v>0</v>
      </c>
      <c r="Z3545" s="2">
        <v>0</v>
      </c>
      <c r="AA3545" s="2">
        <v>0</v>
      </c>
      <c r="AB3545" s="2">
        <v>0</v>
      </c>
      <c r="AC3545" s="2">
        <v>0</v>
      </c>
      <c r="AD3545" s="2">
        <v>0</v>
      </c>
      <c r="AE3545" s="2">
        <v>0</v>
      </c>
      <c r="AF3545" s="2">
        <v>0</v>
      </c>
      <c r="AG3545" s="2">
        <v>0</v>
      </c>
      <c r="AH3545" s="2">
        <v>0</v>
      </c>
      <c r="AI3545" s="2">
        <v>0</v>
      </c>
      <c r="AJ3545" s="2">
        <v>0</v>
      </c>
      <c r="AK3545" s="2">
        <v>0</v>
      </c>
      <c r="AL3545" s="2">
        <v>0</v>
      </c>
      <c r="AM3545" s="2">
        <v>4.66</v>
      </c>
      <c r="AN3545" s="2">
        <v>0</v>
      </c>
      <c r="AO3545" s="2">
        <v>0</v>
      </c>
      <c r="AP3545" s="2">
        <v>0</v>
      </c>
      <c r="AQ3545" s="2">
        <v>0</v>
      </c>
      <c r="AR3545" s="2">
        <v>0</v>
      </c>
      <c r="AS3545" s="2">
        <v>0</v>
      </c>
      <c r="AT3545" s="2">
        <v>0</v>
      </c>
      <c r="AU3545" s="2">
        <v>0</v>
      </c>
      <c r="AV3545" s="2">
        <v>0</v>
      </c>
      <c r="AW3545" s="2">
        <v>0</v>
      </c>
      <c r="AX3545" s="2">
        <v>0</v>
      </c>
      <c r="AY3545" s="2">
        <v>0</v>
      </c>
      <c r="AZ3545" s="2">
        <v>0</v>
      </c>
      <c r="BA3545" s="2">
        <v>0</v>
      </c>
      <c r="BB3545" s="2">
        <v>0</v>
      </c>
      <c r="BC3545" s="2">
        <v>0</v>
      </c>
      <c r="BD3545" s="2">
        <v>0</v>
      </c>
      <c r="BE3545" s="2">
        <v>0</v>
      </c>
      <c r="BF3545" s="2">
        <v>0</v>
      </c>
      <c r="BG3545" s="2">
        <v>0</v>
      </c>
      <c r="BH3545" s="2">
        <v>1</v>
      </c>
      <c r="BI3545" s="2">
        <v>1</v>
      </c>
      <c r="BJ3545" s="2">
        <v>0.2</v>
      </c>
      <c r="BK3545" s="2">
        <v>1</v>
      </c>
      <c r="BL3545" s="2">
        <v>42.1</v>
      </c>
      <c r="BM3545" s="2">
        <v>5.89</v>
      </c>
      <c r="BN3545" s="2">
        <v>47.99</v>
      </c>
      <c r="BO3545" s="2">
        <v>47.99</v>
      </c>
      <c r="BQ3545" s="2" t="s">
        <v>374</v>
      </c>
      <c r="BR3545" s="2" t="s">
        <v>83</v>
      </c>
      <c r="BS3545" s="3">
        <v>42880</v>
      </c>
      <c r="BT3545" s="4">
        <v>0.41666666666666669</v>
      </c>
      <c r="BU3545" s="2" t="s">
        <v>2152</v>
      </c>
      <c r="BV3545" s="2" t="s">
        <v>98</v>
      </c>
      <c r="BY3545" s="2">
        <v>1200</v>
      </c>
      <c r="CC3545" s="2" t="s">
        <v>89</v>
      </c>
      <c r="CD3545" s="2">
        <v>7441</v>
      </c>
      <c r="CE3545" s="2" t="s">
        <v>99</v>
      </c>
      <c r="CF3545" s="3">
        <v>42881</v>
      </c>
      <c r="CI3545" s="2">
        <v>1</v>
      </c>
      <c r="CJ3545" s="2">
        <v>1</v>
      </c>
      <c r="CK3545" s="2">
        <v>21</v>
      </c>
      <c r="CL3545" s="2" t="s">
        <v>87</v>
      </c>
    </row>
    <row r="3546" spans="1:90">
      <c r="A3546" s="2" t="s">
        <v>71</v>
      </c>
      <c r="B3546" s="2" t="s">
        <v>72</v>
      </c>
      <c r="C3546" s="2" t="s">
        <v>73</v>
      </c>
      <c r="E3546" s="2" t="str">
        <f>"FES1162551571"</f>
        <v>FES1162551571</v>
      </c>
      <c r="F3546" s="3">
        <v>42879</v>
      </c>
      <c r="G3546" s="2">
        <v>201711</v>
      </c>
      <c r="H3546" s="2" t="s">
        <v>74</v>
      </c>
      <c r="I3546" s="2" t="s">
        <v>75</v>
      </c>
      <c r="J3546" s="2" t="s">
        <v>76</v>
      </c>
      <c r="K3546" s="2" t="s">
        <v>77</v>
      </c>
      <c r="L3546" s="2" t="s">
        <v>390</v>
      </c>
      <c r="M3546" s="2" t="s">
        <v>391</v>
      </c>
      <c r="N3546" s="2" t="s">
        <v>3540</v>
      </c>
      <c r="O3546" s="2" t="s">
        <v>81</v>
      </c>
      <c r="P3546" s="2" t="str">
        <f>"2170566036                    "</f>
        <v xml:space="preserve">2170566036                    </v>
      </c>
      <c r="Q3546" s="2">
        <v>0</v>
      </c>
      <c r="R3546" s="2">
        <v>0</v>
      </c>
      <c r="S3546" s="2">
        <v>0</v>
      </c>
      <c r="T3546" s="2">
        <v>0</v>
      </c>
      <c r="U3546" s="2">
        <v>0</v>
      </c>
      <c r="V3546" s="2">
        <v>0</v>
      </c>
      <c r="W3546" s="2">
        <v>0</v>
      </c>
      <c r="X3546" s="2">
        <v>0</v>
      </c>
      <c r="Y3546" s="2">
        <v>0</v>
      </c>
      <c r="Z3546" s="2">
        <v>0</v>
      </c>
      <c r="AA3546" s="2">
        <v>0</v>
      </c>
      <c r="AB3546" s="2">
        <v>0</v>
      </c>
      <c r="AC3546" s="2">
        <v>0</v>
      </c>
      <c r="AD3546" s="2">
        <v>0</v>
      </c>
      <c r="AE3546" s="2">
        <v>0</v>
      </c>
      <c r="AF3546" s="2">
        <v>0</v>
      </c>
      <c r="AG3546" s="2">
        <v>0</v>
      </c>
      <c r="AH3546" s="2">
        <v>0</v>
      </c>
      <c r="AI3546" s="2">
        <v>0</v>
      </c>
      <c r="AJ3546" s="2">
        <v>0</v>
      </c>
      <c r="AK3546" s="2">
        <v>0</v>
      </c>
      <c r="AL3546" s="2">
        <v>0</v>
      </c>
      <c r="AM3546" s="2">
        <v>4.66</v>
      </c>
      <c r="AN3546" s="2">
        <v>0</v>
      </c>
      <c r="AO3546" s="2">
        <v>0</v>
      </c>
      <c r="AP3546" s="2">
        <v>0</v>
      </c>
      <c r="AQ3546" s="2">
        <v>0</v>
      </c>
      <c r="AR3546" s="2">
        <v>0</v>
      </c>
      <c r="AS3546" s="2">
        <v>0</v>
      </c>
      <c r="AT3546" s="2">
        <v>0</v>
      </c>
      <c r="AU3546" s="2">
        <v>0</v>
      </c>
      <c r="AV3546" s="2">
        <v>0</v>
      </c>
      <c r="AW3546" s="2">
        <v>0</v>
      </c>
      <c r="AX3546" s="2">
        <v>0</v>
      </c>
      <c r="AY3546" s="2">
        <v>0</v>
      </c>
      <c r="AZ3546" s="2">
        <v>0</v>
      </c>
      <c r="BA3546" s="2">
        <v>0</v>
      </c>
      <c r="BB3546" s="2">
        <v>0</v>
      </c>
      <c r="BC3546" s="2">
        <v>0</v>
      </c>
      <c r="BD3546" s="2">
        <v>0</v>
      </c>
      <c r="BE3546" s="2">
        <v>0</v>
      </c>
      <c r="BF3546" s="2">
        <v>0</v>
      </c>
      <c r="BG3546" s="2">
        <v>0</v>
      </c>
      <c r="BH3546" s="2">
        <v>1</v>
      </c>
      <c r="BI3546" s="2">
        <v>1</v>
      </c>
      <c r="BJ3546" s="2">
        <v>0.2</v>
      </c>
      <c r="BK3546" s="2">
        <v>1</v>
      </c>
      <c r="BL3546" s="2">
        <v>42.1</v>
      </c>
      <c r="BM3546" s="2">
        <v>5.89</v>
      </c>
      <c r="BN3546" s="2">
        <v>47.99</v>
      </c>
      <c r="BO3546" s="2">
        <v>47.99</v>
      </c>
      <c r="BQ3546" s="2" t="s">
        <v>3541</v>
      </c>
      <c r="BR3546" s="2" t="s">
        <v>83</v>
      </c>
      <c r="BS3546" s="3">
        <v>42881</v>
      </c>
      <c r="BT3546" s="4">
        <v>0.5</v>
      </c>
      <c r="BU3546" s="2" t="s">
        <v>3542</v>
      </c>
      <c r="BV3546" s="2" t="s">
        <v>87</v>
      </c>
      <c r="BW3546" s="2" t="s">
        <v>150</v>
      </c>
      <c r="BX3546" s="2" t="s">
        <v>640</v>
      </c>
      <c r="BY3546" s="2">
        <v>1200</v>
      </c>
      <c r="CC3546" s="2" t="s">
        <v>391</v>
      </c>
      <c r="CD3546" s="2">
        <v>5200</v>
      </c>
      <c r="CE3546" s="2" t="s">
        <v>99</v>
      </c>
      <c r="CF3546" s="3">
        <v>42884</v>
      </c>
      <c r="CI3546" s="2">
        <v>1</v>
      </c>
      <c r="CJ3546" s="2">
        <v>2</v>
      </c>
      <c r="CK3546" s="2">
        <v>21</v>
      </c>
      <c r="CL3546" s="2" t="s">
        <v>87</v>
      </c>
    </row>
    <row r="3547" spans="1:90">
      <c r="A3547" s="2" t="s">
        <v>71</v>
      </c>
      <c r="B3547" s="2" t="s">
        <v>72</v>
      </c>
      <c r="C3547" s="2" t="s">
        <v>73</v>
      </c>
      <c r="E3547" s="2" t="str">
        <f>"FES1162551555"</f>
        <v>FES1162551555</v>
      </c>
      <c r="F3547" s="3">
        <v>42879</v>
      </c>
      <c r="G3547" s="2">
        <v>201711</v>
      </c>
      <c r="H3547" s="2" t="s">
        <v>74</v>
      </c>
      <c r="I3547" s="2" t="s">
        <v>75</v>
      </c>
      <c r="J3547" s="2" t="s">
        <v>76</v>
      </c>
      <c r="K3547" s="2" t="s">
        <v>77</v>
      </c>
      <c r="L3547" s="2" t="s">
        <v>3543</v>
      </c>
      <c r="M3547" s="2" t="s">
        <v>3544</v>
      </c>
      <c r="N3547" s="2" t="s">
        <v>3545</v>
      </c>
      <c r="O3547" s="2" t="s">
        <v>81</v>
      </c>
      <c r="P3547" s="2" t="str">
        <f>"2170569373                    "</f>
        <v xml:space="preserve">2170569373                    </v>
      </c>
      <c r="Q3547" s="2">
        <v>0</v>
      </c>
      <c r="R3547" s="2">
        <v>0</v>
      </c>
      <c r="S3547" s="2">
        <v>0</v>
      </c>
      <c r="T3547" s="2">
        <v>0</v>
      </c>
      <c r="U3547" s="2">
        <v>0</v>
      </c>
      <c r="V3547" s="2">
        <v>0</v>
      </c>
      <c r="W3547" s="2">
        <v>0</v>
      </c>
      <c r="X3547" s="2">
        <v>0</v>
      </c>
      <c r="Y3547" s="2">
        <v>0</v>
      </c>
      <c r="Z3547" s="2">
        <v>0</v>
      </c>
      <c r="AA3547" s="2">
        <v>0</v>
      </c>
      <c r="AB3547" s="2">
        <v>0</v>
      </c>
      <c r="AC3547" s="2">
        <v>0</v>
      </c>
      <c r="AD3547" s="2">
        <v>0</v>
      </c>
      <c r="AE3547" s="2">
        <v>0</v>
      </c>
      <c r="AF3547" s="2">
        <v>0</v>
      </c>
      <c r="AG3547" s="2">
        <v>0</v>
      </c>
      <c r="AH3547" s="2">
        <v>0</v>
      </c>
      <c r="AI3547" s="2">
        <v>0</v>
      </c>
      <c r="AJ3547" s="2">
        <v>0</v>
      </c>
      <c r="AK3547" s="2">
        <v>0</v>
      </c>
      <c r="AL3547" s="2">
        <v>0</v>
      </c>
      <c r="AM3547" s="2">
        <v>9.02</v>
      </c>
      <c r="AN3547" s="2">
        <v>0</v>
      </c>
      <c r="AO3547" s="2">
        <v>0</v>
      </c>
      <c r="AP3547" s="2">
        <v>0</v>
      </c>
      <c r="AQ3547" s="2">
        <v>0</v>
      </c>
      <c r="AR3547" s="2">
        <v>0</v>
      </c>
      <c r="AS3547" s="2">
        <v>0</v>
      </c>
      <c r="AT3547" s="2">
        <v>0</v>
      </c>
      <c r="AU3547" s="2">
        <v>0</v>
      </c>
      <c r="AV3547" s="2">
        <v>0</v>
      </c>
      <c r="AW3547" s="2">
        <v>0</v>
      </c>
      <c r="AX3547" s="2">
        <v>0</v>
      </c>
      <c r="AY3547" s="2">
        <v>0</v>
      </c>
      <c r="AZ3547" s="2">
        <v>0</v>
      </c>
      <c r="BA3547" s="2">
        <v>0</v>
      </c>
      <c r="BB3547" s="2">
        <v>0</v>
      </c>
      <c r="BC3547" s="2">
        <v>0</v>
      </c>
      <c r="BD3547" s="2">
        <v>0</v>
      </c>
      <c r="BE3547" s="2">
        <v>0</v>
      </c>
      <c r="BF3547" s="2">
        <v>0</v>
      </c>
      <c r="BG3547" s="2">
        <v>0</v>
      </c>
      <c r="BH3547" s="2">
        <v>1</v>
      </c>
      <c r="BI3547" s="2">
        <v>1</v>
      </c>
      <c r="BJ3547" s="2">
        <v>0.2</v>
      </c>
      <c r="BK3547" s="2">
        <v>1</v>
      </c>
      <c r="BL3547" s="2">
        <v>81.56</v>
      </c>
      <c r="BM3547" s="2">
        <v>11.42</v>
      </c>
      <c r="BN3547" s="2">
        <v>92.98</v>
      </c>
      <c r="BO3547" s="2">
        <v>92.98</v>
      </c>
      <c r="BQ3547" s="2" t="s">
        <v>238</v>
      </c>
      <c r="BR3547" s="2" t="s">
        <v>83</v>
      </c>
      <c r="BS3547" s="3">
        <v>42880</v>
      </c>
      <c r="BT3547" s="4">
        <v>0.39583333333333331</v>
      </c>
      <c r="BU3547" s="2" t="s">
        <v>3546</v>
      </c>
      <c r="BV3547" s="2" t="s">
        <v>98</v>
      </c>
      <c r="BY3547" s="2">
        <v>1200</v>
      </c>
      <c r="CC3547" s="2" t="s">
        <v>3544</v>
      </c>
      <c r="CD3547" s="2">
        <v>9830</v>
      </c>
      <c r="CE3547" s="2" t="s">
        <v>99</v>
      </c>
      <c r="CI3547" s="2">
        <v>1</v>
      </c>
      <c r="CJ3547" s="2">
        <v>1</v>
      </c>
      <c r="CK3547" s="2">
        <v>23</v>
      </c>
      <c r="CL3547" s="2" t="s">
        <v>87</v>
      </c>
    </row>
    <row r="3548" spans="1:90">
      <c r="A3548" s="2" t="s">
        <v>71</v>
      </c>
      <c r="B3548" s="2" t="s">
        <v>72</v>
      </c>
      <c r="C3548" s="2" t="s">
        <v>73</v>
      </c>
      <c r="E3548" s="2" t="str">
        <f>"FES1162551417"</f>
        <v>FES1162551417</v>
      </c>
      <c r="F3548" s="3">
        <v>42879</v>
      </c>
      <c r="G3548" s="2">
        <v>201711</v>
      </c>
      <c r="H3548" s="2" t="s">
        <v>74</v>
      </c>
      <c r="I3548" s="2" t="s">
        <v>75</v>
      </c>
      <c r="J3548" s="2" t="s">
        <v>76</v>
      </c>
      <c r="K3548" s="2" t="s">
        <v>77</v>
      </c>
      <c r="L3548" s="2" t="s">
        <v>481</v>
      </c>
      <c r="M3548" s="2" t="s">
        <v>482</v>
      </c>
      <c r="N3548" s="2" t="s">
        <v>2463</v>
      </c>
      <c r="O3548" s="2" t="s">
        <v>81</v>
      </c>
      <c r="P3548" s="2" t="str">
        <f>"2170569235                    "</f>
        <v xml:space="preserve">2170569235                    </v>
      </c>
      <c r="Q3548" s="2">
        <v>0</v>
      </c>
      <c r="R3548" s="2">
        <v>0</v>
      </c>
      <c r="S3548" s="2">
        <v>0</v>
      </c>
      <c r="T3548" s="2">
        <v>0</v>
      </c>
      <c r="U3548" s="2">
        <v>0</v>
      </c>
      <c r="V3548" s="2">
        <v>0</v>
      </c>
      <c r="W3548" s="2">
        <v>0</v>
      </c>
      <c r="X3548" s="2">
        <v>0</v>
      </c>
      <c r="Y3548" s="2">
        <v>0</v>
      </c>
      <c r="Z3548" s="2">
        <v>0</v>
      </c>
      <c r="AA3548" s="2">
        <v>0</v>
      </c>
      <c r="AB3548" s="2">
        <v>0</v>
      </c>
      <c r="AC3548" s="2">
        <v>0</v>
      </c>
      <c r="AD3548" s="2">
        <v>0</v>
      </c>
      <c r="AE3548" s="2">
        <v>0</v>
      </c>
      <c r="AF3548" s="2">
        <v>0</v>
      </c>
      <c r="AG3548" s="2">
        <v>0</v>
      </c>
      <c r="AH3548" s="2">
        <v>0</v>
      </c>
      <c r="AI3548" s="2">
        <v>0</v>
      </c>
      <c r="AJ3548" s="2">
        <v>0</v>
      </c>
      <c r="AK3548" s="2">
        <v>0</v>
      </c>
      <c r="AL3548" s="2">
        <v>0</v>
      </c>
      <c r="AM3548" s="2">
        <v>3.64</v>
      </c>
      <c r="AN3548" s="2">
        <v>0</v>
      </c>
      <c r="AO3548" s="2">
        <v>0</v>
      </c>
      <c r="AP3548" s="2">
        <v>0</v>
      </c>
      <c r="AQ3548" s="2">
        <v>0</v>
      </c>
      <c r="AR3548" s="2">
        <v>0</v>
      </c>
      <c r="AS3548" s="2">
        <v>0</v>
      </c>
      <c r="AT3548" s="2">
        <v>0</v>
      </c>
      <c r="AU3548" s="2">
        <v>0</v>
      </c>
      <c r="AV3548" s="2">
        <v>0</v>
      </c>
      <c r="AW3548" s="2">
        <v>0</v>
      </c>
      <c r="AX3548" s="2">
        <v>0</v>
      </c>
      <c r="AY3548" s="2">
        <v>0</v>
      </c>
      <c r="AZ3548" s="2">
        <v>0</v>
      </c>
      <c r="BA3548" s="2">
        <v>0</v>
      </c>
      <c r="BB3548" s="2">
        <v>0</v>
      </c>
      <c r="BC3548" s="2">
        <v>0</v>
      </c>
      <c r="BD3548" s="2">
        <v>0</v>
      </c>
      <c r="BE3548" s="2">
        <v>0</v>
      </c>
      <c r="BF3548" s="2">
        <v>0</v>
      </c>
      <c r="BG3548" s="2">
        <v>0</v>
      </c>
      <c r="BH3548" s="2">
        <v>1</v>
      </c>
      <c r="BI3548" s="2">
        <v>1</v>
      </c>
      <c r="BJ3548" s="2">
        <v>0.2</v>
      </c>
      <c r="BK3548" s="2">
        <v>1</v>
      </c>
      <c r="BL3548" s="2">
        <v>32.89</v>
      </c>
      <c r="BM3548" s="2">
        <v>4.5999999999999996</v>
      </c>
      <c r="BN3548" s="2">
        <v>37.49</v>
      </c>
      <c r="BO3548" s="2">
        <v>37.49</v>
      </c>
      <c r="BQ3548" s="2" t="s">
        <v>2464</v>
      </c>
      <c r="BR3548" s="2" t="s">
        <v>83</v>
      </c>
      <c r="BS3548" s="3">
        <v>42880</v>
      </c>
      <c r="BT3548" s="4">
        <v>0.41666666666666669</v>
      </c>
      <c r="BU3548" s="2" t="s">
        <v>3547</v>
      </c>
      <c r="BV3548" s="2" t="s">
        <v>98</v>
      </c>
      <c r="BY3548" s="2">
        <v>1200</v>
      </c>
      <c r="CA3548" s="2" t="s">
        <v>114</v>
      </c>
      <c r="CC3548" s="2" t="s">
        <v>482</v>
      </c>
      <c r="CD3548" s="2">
        <v>2170</v>
      </c>
      <c r="CE3548" s="2" t="s">
        <v>99</v>
      </c>
      <c r="CF3548" s="3">
        <v>42880</v>
      </c>
      <c r="CI3548" s="2">
        <v>1</v>
      </c>
      <c r="CJ3548" s="2">
        <v>1</v>
      </c>
      <c r="CK3548" s="2">
        <v>22</v>
      </c>
      <c r="CL3548" s="2" t="s">
        <v>87</v>
      </c>
    </row>
    <row r="3549" spans="1:90">
      <c r="A3549" s="2" t="s">
        <v>71</v>
      </c>
      <c r="B3549" s="2" t="s">
        <v>72</v>
      </c>
      <c r="C3549" s="2" t="s">
        <v>73</v>
      </c>
      <c r="E3549" s="2" t="str">
        <f>"FES1162551558"</f>
        <v>FES1162551558</v>
      </c>
      <c r="F3549" s="3">
        <v>42879</v>
      </c>
      <c r="G3549" s="2">
        <v>201711</v>
      </c>
      <c r="H3549" s="2" t="s">
        <v>74</v>
      </c>
      <c r="I3549" s="2" t="s">
        <v>75</v>
      </c>
      <c r="J3549" s="2" t="s">
        <v>76</v>
      </c>
      <c r="K3549" s="2" t="s">
        <v>77</v>
      </c>
      <c r="L3549" s="2" t="s">
        <v>123</v>
      </c>
      <c r="M3549" s="2" t="s">
        <v>124</v>
      </c>
      <c r="N3549" s="2" t="s">
        <v>1928</v>
      </c>
      <c r="O3549" s="2" t="s">
        <v>81</v>
      </c>
      <c r="P3549" s="2" t="str">
        <f>"2170569379                    "</f>
        <v xml:space="preserve">2170569379                    </v>
      </c>
      <c r="Q3549" s="2">
        <v>0</v>
      </c>
      <c r="R3549" s="2">
        <v>0</v>
      </c>
      <c r="S3549" s="2">
        <v>0</v>
      </c>
      <c r="T3549" s="2">
        <v>0</v>
      </c>
      <c r="U3549" s="2">
        <v>0</v>
      </c>
      <c r="V3549" s="2">
        <v>0</v>
      </c>
      <c r="W3549" s="2">
        <v>0</v>
      </c>
      <c r="X3549" s="2">
        <v>0</v>
      </c>
      <c r="Y3549" s="2">
        <v>0</v>
      </c>
      <c r="Z3549" s="2">
        <v>0</v>
      </c>
      <c r="AA3549" s="2">
        <v>0</v>
      </c>
      <c r="AB3549" s="2">
        <v>0</v>
      </c>
      <c r="AC3549" s="2">
        <v>0</v>
      </c>
      <c r="AD3549" s="2">
        <v>0</v>
      </c>
      <c r="AE3549" s="2">
        <v>0</v>
      </c>
      <c r="AF3549" s="2">
        <v>0</v>
      </c>
      <c r="AG3549" s="2">
        <v>0</v>
      </c>
      <c r="AH3549" s="2">
        <v>0</v>
      </c>
      <c r="AI3549" s="2">
        <v>0</v>
      </c>
      <c r="AJ3549" s="2">
        <v>0</v>
      </c>
      <c r="AK3549" s="2">
        <v>0</v>
      </c>
      <c r="AL3549" s="2">
        <v>0</v>
      </c>
      <c r="AM3549" s="2">
        <v>4.66</v>
      </c>
      <c r="AN3549" s="2">
        <v>0</v>
      </c>
      <c r="AO3549" s="2">
        <v>0</v>
      </c>
      <c r="AP3549" s="2">
        <v>0</v>
      </c>
      <c r="AQ3549" s="2">
        <v>0</v>
      </c>
      <c r="AR3549" s="2">
        <v>0</v>
      </c>
      <c r="AS3549" s="2">
        <v>0</v>
      </c>
      <c r="AT3549" s="2">
        <v>0</v>
      </c>
      <c r="AU3549" s="2">
        <v>0</v>
      </c>
      <c r="AV3549" s="2">
        <v>0</v>
      </c>
      <c r="AW3549" s="2">
        <v>0</v>
      </c>
      <c r="AX3549" s="2">
        <v>0</v>
      </c>
      <c r="AY3549" s="2">
        <v>0</v>
      </c>
      <c r="AZ3549" s="2">
        <v>0</v>
      </c>
      <c r="BA3549" s="2">
        <v>0</v>
      </c>
      <c r="BB3549" s="2">
        <v>0</v>
      </c>
      <c r="BC3549" s="2">
        <v>0</v>
      </c>
      <c r="BD3549" s="2">
        <v>0</v>
      </c>
      <c r="BE3549" s="2">
        <v>0</v>
      </c>
      <c r="BF3549" s="2">
        <v>0</v>
      </c>
      <c r="BG3549" s="2">
        <v>0</v>
      </c>
      <c r="BH3549" s="2">
        <v>1</v>
      </c>
      <c r="BI3549" s="2">
        <v>1</v>
      </c>
      <c r="BJ3549" s="2">
        <v>0.2</v>
      </c>
      <c r="BK3549" s="2">
        <v>1</v>
      </c>
      <c r="BL3549" s="2">
        <v>42.1</v>
      </c>
      <c r="BM3549" s="2">
        <v>5.89</v>
      </c>
      <c r="BN3549" s="2">
        <v>47.99</v>
      </c>
      <c r="BO3549" s="2">
        <v>47.99</v>
      </c>
      <c r="BQ3549" s="2" t="s">
        <v>1929</v>
      </c>
      <c r="BR3549" s="2" t="s">
        <v>83</v>
      </c>
      <c r="BS3549" s="3">
        <v>42880</v>
      </c>
      <c r="BT3549" s="4">
        <v>0.49305555555555558</v>
      </c>
      <c r="BU3549" s="2" t="s">
        <v>1473</v>
      </c>
      <c r="BV3549" s="2" t="s">
        <v>87</v>
      </c>
      <c r="BW3549" s="2" t="s">
        <v>92</v>
      </c>
      <c r="BX3549" s="2" t="s">
        <v>925</v>
      </c>
      <c r="BY3549" s="2">
        <v>1200</v>
      </c>
      <c r="CC3549" s="2" t="s">
        <v>124</v>
      </c>
      <c r="CD3549" s="2">
        <v>184</v>
      </c>
      <c r="CE3549" s="2" t="s">
        <v>99</v>
      </c>
      <c r="CF3549" s="3">
        <v>42881</v>
      </c>
      <c r="CI3549" s="2">
        <v>1</v>
      </c>
      <c r="CJ3549" s="2">
        <v>1</v>
      </c>
      <c r="CK3549" s="2">
        <v>21</v>
      </c>
      <c r="CL3549" s="2" t="s">
        <v>87</v>
      </c>
    </row>
    <row r="3550" spans="1:90">
      <c r="A3550" s="2" t="s">
        <v>71</v>
      </c>
      <c r="B3550" s="2" t="s">
        <v>72</v>
      </c>
      <c r="C3550" s="2" t="s">
        <v>73</v>
      </c>
      <c r="E3550" s="2" t="str">
        <f>"FES1162551519"</f>
        <v>FES1162551519</v>
      </c>
      <c r="F3550" s="3">
        <v>42879</v>
      </c>
      <c r="G3550" s="2">
        <v>201711</v>
      </c>
      <c r="H3550" s="2" t="s">
        <v>74</v>
      </c>
      <c r="I3550" s="2" t="s">
        <v>75</v>
      </c>
      <c r="J3550" s="2" t="s">
        <v>76</v>
      </c>
      <c r="K3550" s="2" t="s">
        <v>77</v>
      </c>
      <c r="L3550" s="2" t="s">
        <v>175</v>
      </c>
      <c r="M3550" s="2" t="s">
        <v>176</v>
      </c>
      <c r="N3550" s="2" t="s">
        <v>704</v>
      </c>
      <c r="O3550" s="2" t="s">
        <v>81</v>
      </c>
      <c r="P3550" s="2" t="str">
        <f>"2170569340                    "</f>
        <v xml:space="preserve">2170569340                    </v>
      </c>
      <c r="Q3550" s="2">
        <v>0</v>
      </c>
      <c r="R3550" s="2">
        <v>0</v>
      </c>
      <c r="S3550" s="2">
        <v>0</v>
      </c>
      <c r="T3550" s="2">
        <v>0</v>
      </c>
      <c r="U3550" s="2">
        <v>0</v>
      </c>
      <c r="V3550" s="2">
        <v>0</v>
      </c>
      <c r="W3550" s="2">
        <v>0</v>
      </c>
      <c r="X3550" s="2">
        <v>0</v>
      </c>
      <c r="Y3550" s="2">
        <v>0</v>
      </c>
      <c r="Z3550" s="2">
        <v>0</v>
      </c>
      <c r="AA3550" s="2">
        <v>0</v>
      </c>
      <c r="AB3550" s="2">
        <v>0</v>
      </c>
      <c r="AC3550" s="2">
        <v>0</v>
      </c>
      <c r="AD3550" s="2">
        <v>0</v>
      </c>
      <c r="AE3550" s="2">
        <v>0</v>
      </c>
      <c r="AF3550" s="2">
        <v>0</v>
      </c>
      <c r="AG3550" s="2">
        <v>0</v>
      </c>
      <c r="AH3550" s="2">
        <v>0</v>
      </c>
      <c r="AI3550" s="2">
        <v>0</v>
      </c>
      <c r="AJ3550" s="2">
        <v>0</v>
      </c>
      <c r="AK3550" s="2">
        <v>0</v>
      </c>
      <c r="AL3550" s="2">
        <v>0</v>
      </c>
      <c r="AM3550" s="2">
        <v>4.66</v>
      </c>
      <c r="AN3550" s="2">
        <v>0</v>
      </c>
      <c r="AO3550" s="2">
        <v>0</v>
      </c>
      <c r="AP3550" s="2">
        <v>0</v>
      </c>
      <c r="AQ3550" s="2">
        <v>0</v>
      </c>
      <c r="AR3550" s="2">
        <v>0</v>
      </c>
      <c r="AS3550" s="2">
        <v>0</v>
      </c>
      <c r="AT3550" s="2">
        <v>0</v>
      </c>
      <c r="AU3550" s="2">
        <v>0</v>
      </c>
      <c r="AV3550" s="2">
        <v>0</v>
      </c>
      <c r="AW3550" s="2">
        <v>0</v>
      </c>
      <c r="AX3550" s="2">
        <v>0</v>
      </c>
      <c r="AY3550" s="2">
        <v>0</v>
      </c>
      <c r="AZ3550" s="2">
        <v>0</v>
      </c>
      <c r="BA3550" s="2">
        <v>0</v>
      </c>
      <c r="BB3550" s="2">
        <v>0</v>
      </c>
      <c r="BC3550" s="2">
        <v>0</v>
      </c>
      <c r="BD3550" s="2">
        <v>0</v>
      </c>
      <c r="BE3550" s="2">
        <v>0</v>
      </c>
      <c r="BF3550" s="2">
        <v>0</v>
      </c>
      <c r="BG3550" s="2">
        <v>0</v>
      </c>
      <c r="BH3550" s="2">
        <v>1</v>
      </c>
      <c r="BI3550" s="2">
        <v>1</v>
      </c>
      <c r="BJ3550" s="2">
        <v>0.2</v>
      </c>
      <c r="BK3550" s="2">
        <v>1</v>
      </c>
      <c r="BL3550" s="2">
        <v>42.1</v>
      </c>
      <c r="BM3550" s="2">
        <v>5.89</v>
      </c>
      <c r="BN3550" s="2">
        <v>47.99</v>
      </c>
      <c r="BO3550" s="2">
        <v>47.99</v>
      </c>
      <c r="BQ3550" s="2" t="s">
        <v>238</v>
      </c>
      <c r="BR3550" s="2" t="s">
        <v>83</v>
      </c>
      <c r="BS3550" s="3">
        <v>42880</v>
      </c>
      <c r="BT3550" s="4">
        <v>0.3034722222222222</v>
      </c>
      <c r="BU3550" s="2" t="s">
        <v>3548</v>
      </c>
      <c r="BV3550" s="2" t="s">
        <v>98</v>
      </c>
      <c r="BY3550" s="2">
        <v>1200</v>
      </c>
      <c r="CA3550" s="2" t="s">
        <v>223</v>
      </c>
      <c r="CC3550" s="2" t="s">
        <v>176</v>
      </c>
      <c r="CD3550" s="2">
        <v>6020</v>
      </c>
      <c r="CE3550" s="2" t="s">
        <v>99</v>
      </c>
      <c r="CF3550" s="3">
        <v>42880</v>
      </c>
      <c r="CI3550" s="2">
        <v>1</v>
      </c>
      <c r="CJ3550" s="2">
        <v>1</v>
      </c>
      <c r="CK3550" s="2">
        <v>21</v>
      </c>
      <c r="CL3550" s="2" t="s">
        <v>87</v>
      </c>
    </row>
    <row r="3551" spans="1:90">
      <c r="A3551" s="2" t="s">
        <v>71</v>
      </c>
      <c r="B3551" s="2" t="s">
        <v>72</v>
      </c>
      <c r="C3551" s="2" t="s">
        <v>73</v>
      </c>
      <c r="E3551" s="2" t="str">
        <f>"FES1162551531"</f>
        <v>FES1162551531</v>
      </c>
      <c r="F3551" s="3">
        <v>42879</v>
      </c>
      <c r="G3551" s="2">
        <v>201711</v>
      </c>
      <c r="H3551" s="2" t="s">
        <v>74</v>
      </c>
      <c r="I3551" s="2" t="s">
        <v>75</v>
      </c>
      <c r="J3551" s="2" t="s">
        <v>76</v>
      </c>
      <c r="K3551" s="2" t="s">
        <v>77</v>
      </c>
      <c r="L3551" s="2" t="s">
        <v>175</v>
      </c>
      <c r="M3551" s="2" t="s">
        <v>176</v>
      </c>
      <c r="N3551" s="2" t="s">
        <v>2960</v>
      </c>
      <c r="O3551" s="2" t="s">
        <v>81</v>
      </c>
      <c r="P3551" s="2" t="str">
        <f>"2170569358                    "</f>
        <v xml:space="preserve">2170569358                    </v>
      </c>
      <c r="Q3551" s="2">
        <v>0</v>
      </c>
      <c r="R3551" s="2">
        <v>0</v>
      </c>
      <c r="S3551" s="2">
        <v>0</v>
      </c>
      <c r="T3551" s="2">
        <v>0</v>
      </c>
      <c r="U3551" s="2">
        <v>0</v>
      </c>
      <c r="V3551" s="2">
        <v>0</v>
      </c>
      <c r="W3551" s="2">
        <v>0</v>
      </c>
      <c r="X3551" s="2">
        <v>0</v>
      </c>
      <c r="Y3551" s="2">
        <v>0</v>
      </c>
      <c r="Z3551" s="2">
        <v>0</v>
      </c>
      <c r="AA3551" s="2">
        <v>0</v>
      </c>
      <c r="AB3551" s="2">
        <v>0</v>
      </c>
      <c r="AC3551" s="2">
        <v>0</v>
      </c>
      <c r="AD3551" s="2">
        <v>0</v>
      </c>
      <c r="AE3551" s="2">
        <v>0</v>
      </c>
      <c r="AF3551" s="2">
        <v>0</v>
      </c>
      <c r="AG3551" s="2">
        <v>0</v>
      </c>
      <c r="AH3551" s="2">
        <v>0</v>
      </c>
      <c r="AI3551" s="2">
        <v>0</v>
      </c>
      <c r="AJ3551" s="2">
        <v>0</v>
      </c>
      <c r="AK3551" s="2">
        <v>0</v>
      </c>
      <c r="AL3551" s="2">
        <v>0</v>
      </c>
      <c r="AM3551" s="2">
        <v>4.66</v>
      </c>
      <c r="AN3551" s="2">
        <v>0</v>
      </c>
      <c r="AO3551" s="2">
        <v>0</v>
      </c>
      <c r="AP3551" s="2">
        <v>0</v>
      </c>
      <c r="AQ3551" s="2">
        <v>0</v>
      </c>
      <c r="AR3551" s="2">
        <v>0</v>
      </c>
      <c r="AS3551" s="2">
        <v>0</v>
      </c>
      <c r="AT3551" s="2">
        <v>0</v>
      </c>
      <c r="AU3551" s="2">
        <v>0</v>
      </c>
      <c r="AV3551" s="2">
        <v>0</v>
      </c>
      <c r="AW3551" s="2">
        <v>0</v>
      </c>
      <c r="AX3551" s="2">
        <v>0</v>
      </c>
      <c r="AY3551" s="2">
        <v>0</v>
      </c>
      <c r="AZ3551" s="2">
        <v>0</v>
      </c>
      <c r="BA3551" s="2">
        <v>0</v>
      </c>
      <c r="BB3551" s="2">
        <v>0</v>
      </c>
      <c r="BC3551" s="2">
        <v>0</v>
      </c>
      <c r="BD3551" s="2">
        <v>0</v>
      </c>
      <c r="BE3551" s="2">
        <v>0</v>
      </c>
      <c r="BF3551" s="2">
        <v>0</v>
      </c>
      <c r="BG3551" s="2">
        <v>0</v>
      </c>
      <c r="BH3551" s="2">
        <v>1</v>
      </c>
      <c r="BI3551" s="2">
        <v>1</v>
      </c>
      <c r="BJ3551" s="2">
        <v>0.2</v>
      </c>
      <c r="BK3551" s="2">
        <v>1</v>
      </c>
      <c r="BL3551" s="2">
        <v>42.1</v>
      </c>
      <c r="BM3551" s="2">
        <v>5.89</v>
      </c>
      <c r="BN3551" s="2">
        <v>47.99</v>
      </c>
      <c r="BO3551" s="2">
        <v>47.99</v>
      </c>
      <c r="BR3551" s="2" t="s">
        <v>83</v>
      </c>
      <c r="BS3551" s="3">
        <v>42880</v>
      </c>
      <c r="BT3551" s="4">
        <v>0.38263888888888892</v>
      </c>
      <c r="BU3551" s="2" t="s">
        <v>3549</v>
      </c>
      <c r="BV3551" s="2" t="s">
        <v>98</v>
      </c>
      <c r="BY3551" s="2">
        <v>1200</v>
      </c>
      <c r="CA3551" s="2" t="s">
        <v>223</v>
      </c>
      <c r="CC3551" s="2" t="s">
        <v>176</v>
      </c>
      <c r="CD3551" s="2">
        <v>6001</v>
      </c>
      <c r="CE3551" s="2" t="s">
        <v>99</v>
      </c>
      <c r="CF3551" s="3">
        <v>42880</v>
      </c>
      <c r="CI3551" s="2">
        <v>1</v>
      </c>
      <c r="CJ3551" s="2">
        <v>1</v>
      </c>
      <c r="CK3551" s="2">
        <v>21</v>
      </c>
      <c r="CL3551" s="2" t="s">
        <v>87</v>
      </c>
    </row>
    <row r="3552" spans="1:90">
      <c r="A3552" s="2" t="s">
        <v>71</v>
      </c>
      <c r="B3552" s="2" t="s">
        <v>72</v>
      </c>
      <c r="C3552" s="2" t="s">
        <v>73</v>
      </c>
      <c r="E3552" s="2" t="str">
        <f>"FES1162551391"</f>
        <v>FES1162551391</v>
      </c>
      <c r="F3552" s="3">
        <v>42879</v>
      </c>
      <c r="G3552" s="2">
        <v>201711</v>
      </c>
      <c r="H3552" s="2" t="s">
        <v>74</v>
      </c>
      <c r="I3552" s="2" t="s">
        <v>75</v>
      </c>
      <c r="J3552" s="2" t="s">
        <v>76</v>
      </c>
      <c r="K3552" s="2" t="s">
        <v>77</v>
      </c>
      <c r="L3552" s="2" t="s">
        <v>641</v>
      </c>
      <c r="M3552" s="2" t="s">
        <v>642</v>
      </c>
      <c r="N3552" s="2" t="s">
        <v>1656</v>
      </c>
      <c r="O3552" s="2" t="s">
        <v>81</v>
      </c>
      <c r="P3552" s="2" t="str">
        <f>"2170569202                    "</f>
        <v xml:space="preserve">2170569202                    </v>
      </c>
      <c r="Q3552" s="2">
        <v>0</v>
      </c>
      <c r="R3552" s="2">
        <v>0</v>
      </c>
      <c r="S3552" s="2">
        <v>0</v>
      </c>
      <c r="T3552" s="2">
        <v>0</v>
      </c>
      <c r="U3552" s="2">
        <v>0</v>
      </c>
      <c r="V3552" s="2">
        <v>0</v>
      </c>
      <c r="W3552" s="2">
        <v>0</v>
      </c>
      <c r="X3552" s="2">
        <v>0</v>
      </c>
      <c r="Y3552" s="2">
        <v>0</v>
      </c>
      <c r="Z3552" s="2">
        <v>0</v>
      </c>
      <c r="AA3552" s="2">
        <v>0</v>
      </c>
      <c r="AB3552" s="2">
        <v>0</v>
      </c>
      <c r="AC3552" s="2">
        <v>0</v>
      </c>
      <c r="AD3552" s="2">
        <v>0</v>
      </c>
      <c r="AE3552" s="2">
        <v>0</v>
      </c>
      <c r="AF3552" s="2">
        <v>0</v>
      </c>
      <c r="AG3552" s="2">
        <v>0</v>
      </c>
      <c r="AH3552" s="2">
        <v>0</v>
      </c>
      <c r="AI3552" s="2">
        <v>0</v>
      </c>
      <c r="AJ3552" s="2">
        <v>0</v>
      </c>
      <c r="AK3552" s="2">
        <v>0</v>
      </c>
      <c r="AL3552" s="2">
        <v>0</v>
      </c>
      <c r="AM3552" s="2">
        <v>6.55</v>
      </c>
      <c r="AN3552" s="2">
        <v>0</v>
      </c>
      <c r="AO3552" s="2">
        <v>0</v>
      </c>
      <c r="AP3552" s="2">
        <v>0</v>
      </c>
      <c r="AQ3552" s="2">
        <v>0</v>
      </c>
      <c r="AR3552" s="2">
        <v>0</v>
      </c>
      <c r="AS3552" s="2">
        <v>0</v>
      </c>
      <c r="AT3552" s="2">
        <v>0</v>
      </c>
      <c r="AU3552" s="2">
        <v>0</v>
      </c>
      <c r="AV3552" s="2">
        <v>0</v>
      </c>
      <c r="AW3552" s="2">
        <v>0</v>
      </c>
      <c r="AX3552" s="2">
        <v>0</v>
      </c>
      <c r="AY3552" s="2">
        <v>0</v>
      </c>
      <c r="AZ3552" s="2">
        <v>0</v>
      </c>
      <c r="BA3552" s="2">
        <v>0</v>
      </c>
      <c r="BB3552" s="2">
        <v>0</v>
      </c>
      <c r="BC3552" s="2">
        <v>0</v>
      </c>
      <c r="BD3552" s="2">
        <v>0</v>
      </c>
      <c r="BE3552" s="2">
        <v>0</v>
      </c>
      <c r="BF3552" s="2">
        <v>0</v>
      </c>
      <c r="BG3552" s="2">
        <v>0</v>
      </c>
      <c r="BH3552" s="2">
        <v>1</v>
      </c>
      <c r="BI3552" s="2">
        <v>1</v>
      </c>
      <c r="BJ3552" s="2">
        <v>0.2</v>
      </c>
      <c r="BK3552" s="2">
        <v>1</v>
      </c>
      <c r="BL3552" s="2">
        <v>59.2</v>
      </c>
      <c r="BM3552" s="2">
        <v>8.2899999999999991</v>
      </c>
      <c r="BN3552" s="2">
        <v>67.489999999999995</v>
      </c>
      <c r="BO3552" s="2">
        <v>67.489999999999995</v>
      </c>
      <c r="BQ3552" s="2" t="s">
        <v>238</v>
      </c>
      <c r="BR3552" s="2" t="s">
        <v>83</v>
      </c>
      <c r="BS3552" s="3">
        <v>42880</v>
      </c>
      <c r="BT3552" s="4">
        <v>0.52430555555555558</v>
      </c>
      <c r="BU3552" s="2" t="s">
        <v>1657</v>
      </c>
      <c r="BV3552" s="2" t="s">
        <v>98</v>
      </c>
      <c r="BY3552" s="2">
        <v>1200</v>
      </c>
      <c r="CC3552" s="2" t="s">
        <v>642</v>
      </c>
      <c r="CD3552" s="2">
        <v>1759</v>
      </c>
      <c r="CE3552" s="2" t="s">
        <v>99</v>
      </c>
      <c r="CF3552" s="3">
        <v>42881</v>
      </c>
      <c r="CI3552" s="2">
        <v>1</v>
      </c>
      <c r="CJ3552" s="2">
        <v>1</v>
      </c>
      <c r="CK3552" s="2">
        <v>24</v>
      </c>
      <c r="CL3552" s="2" t="s">
        <v>87</v>
      </c>
    </row>
    <row r="3553" spans="1:90">
      <c r="A3553" s="2" t="s">
        <v>71</v>
      </c>
      <c r="B3553" s="2" t="s">
        <v>72</v>
      </c>
      <c r="C3553" s="2" t="s">
        <v>73</v>
      </c>
      <c r="E3553" s="2" t="str">
        <f>"FES1162551415"</f>
        <v>FES1162551415</v>
      </c>
      <c r="F3553" s="3">
        <v>42879</v>
      </c>
      <c r="G3553" s="2">
        <v>201711</v>
      </c>
      <c r="H3553" s="2" t="s">
        <v>74</v>
      </c>
      <c r="I3553" s="2" t="s">
        <v>75</v>
      </c>
      <c r="J3553" s="2" t="s">
        <v>76</v>
      </c>
      <c r="K3553" s="2" t="s">
        <v>77</v>
      </c>
      <c r="L3553" s="2" t="s">
        <v>1010</v>
      </c>
      <c r="M3553" s="2" t="s">
        <v>1011</v>
      </c>
      <c r="N3553" s="2" t="s">
        <v>687</v>
      </c>
      <c r="O3553" s="2" t="s">
        <v>81</v>
      </c>
      <c r="P3553" s="2" t="str">
        <f>"2170569233                    "</f>
        <v xml:space="preserve">2170569233                    </v>
      </c>
      <c r="Q3553" s="2">
        <v>0</v>
      </c>
      <c r="R3553" s="2">
        <v>0</v>
      </c>
      <c r="S3553" s="2">
        <v>0</v>
      </c>
      <c r="T3553" s="2">
        <v>0</v>
      </c>
      <c r="U3553" s="2">
        <v>0</v>
      </c>
      <c r="V3553" s="2">
        <v>0</v>
      </c>
      <c r="W3553" s="2">
        <v>0</v>
      </c>
      <c r="X3553" s="2">
        <v>0</v>
      </c>
      <c r="Y3553" s="2">
        <v>0</v>
      </c>
      <c r="Z3553" s="2">
        <v>0</v>
      </c>
      <c r="AA3553" s="2">
        <v>0</v>
      </c>
      <c r="AB3553" s="2">
        <v>0</v>
      </c>
      <c r="AC3553" s="2">
        <v>0</v>
      </c>
      <c r="AD3553" s="2">
        <v>0</v>
      </c>
      <c r="AE3553" s="2">
        <v>0</v>
      </c>
      <c r="AF3553" s="2">
        <v>0</v>
      </c>
      <c r="AG3553" s="2">
        <v>0</v>
      </c>
      <c r="AH3553" s="2">
        <v>0</v>
      </c>
      <c r="AI3553" s="2">
        <v>0</v>
      </c>
      <c r="AJ3553" s="2">
        <v>0</v>
      </c>
      <c r="AK3553" s="2">
        <v>0</v>
      </c>
      <c r="AL3553" s="2">
        <v>0</v>
      </c>
      <c r="AM3553" s="2">
        <v>6.55</v>
      </c>
      <c r="AN3553" s="2">
        <v>0</v>
      </c>
      <c r="AO3553" s="2">
        <v>0</v>
      </c>
      <c r="AP3553" s="2">
        <v>0</v>
      </c>
      <c r="AQ3553" s="2">
        <v>0</v>
      </c>
      <c r="AR3553" s="2">
        <v>0</v>
      </c>
      <c r="AS3553" s="2">
        <v>0</v>
      </c>
      <c r="AT3553" s="2">
        <v>0</v>
      </c>
      <c r="AU3553" s="2">
        <v>0</v>
      </c>
      <c r="AV3553" s="2">
        <v>0</v>
      </c>
      <c r="AW3553" s="2">
        <v>0</v>
      </c>
      <c r="AX3553" s="2">
        <v>0</v>
      </c>
      <c r="AY3553" s="2">
        <v>0</v>
      </c>
      <c r="AZ3553" s="2">
        <v>0</v>
      </c>
      <c r="BA3553" s="2">
        <v>0</v>
      </c>
      <c r="BB3553" s="2">
        <v>0</v>
      </c>
      <c r="BC3553" s="2">
        <v>0</v>
      </c>
      <c r="BD3553" s="2">
        <v>0</v>
      </c>
      <c r="BE3553" s="2">
        <v>0</v>
      </c>
      <c r="BF3553" s="2">
        <v>0</v>
      </c>
      <c r="BG3553" s="2">
        <v>0</v>
      </c>
      <c r="BH3553" s="2">
        <v>1</v>
      </c>
      <c r="BI3553" s="2">
        <v>1</v>
      </c>
      <c r="BJ3553" s="2">
        <v>0.2</v>
      </c>
      <c r="BK3553" s="2">
        <v>1</v>
      </c>
      <c r="BL3553" s="2">
        <v>59.2</v>
      </c>
      <c r="BM3553" s="2">
        <v>8.2899999999999991</v>
      </c>
      <c r="BN3553" s="2">
        <v>67.489999999999995</v>
      </c>
      <c r="BO3553" s="2">
        <v>67.489999999999995</v>
      </c>
      <c r="BQ3553" s="2" t="s">
        <v>286</v>
      </c>
      <c r="BR3553" s="2" t="s">
        <v>83</v>
      </c>
      <c r="BS3553" s="3">
        <v>42884</v>
      </c>
      <c r="BT3553" s="4">
        <v>0.59722222222222221</v>
      </c>
      <c r="BU3553" s="2" t="s">
        <v>1130</v>
      </c>
      <c r="BV3553" s="2" t="s">
        <v>87</v>
      </c>
      <c r="BY3553" s="2">
        <v>1200</v>
      </c>
      <c r="CC3553" s="2" t="s">
        <v>1011</v>
      </c>
      <c r="CD3553" s="2">
        <v>407</v>
      </c>
      <c r="CE3553" s="2" t="s">
        <v>99</v>
      </c>
      <c r="CF3553" s="3">
        <v>42885</v>
      </c>
      <c r="CI3553" s="2">
        <v>1</v>
      </c>
      <c r="CJ3553" s="2">
        <v>3</v>
      </c>
      <c r="CK3553" s="2">
        <v>24</v>
      </c>
      <c r="CL3553" s="2" t="s">
        <v>87</v>
      </c>
    </row>
    <row r="3554" spans="1:90">
      <c r="A3554" s="2" t="s">
        <v>71</v>
      </c>
      <c r="B3554" s="2" t="s">
        <v>72</v>
      </c>
      <c r="C3554" s="2" t="s">
        <v>73</v>
      </c>
      <c r="E3554" s="2" t="str">
        <f>"FES1162551272"</f>
        <v>FES1162551272</v>
      </c>
      <c r="F3554" s="3">
        <v>42879</v>
      </c>
      <c r="G3554" s="2">
        <v>201711</v>
      </c>
      <c r="H3554" s="2" t="s">
        <v>74</v>
      </c>
      <c r="I3554" s="2" t="s">
        <v>75</v>
      </c>
      <c r="J3554" s="2" t="s">
        <v>76</v>
      </c>
      <c r="K3554" s="2" t="s">
        <v>77</v>
      </c>
      <c r="L3554" s="2" t="s">
        <v>116</v>
      </c>
      <c r="M3554" s="2" t="s">
        <v>117</v>
      </c>
      <c r="N3554" s="2" t="s">
        <v>600</v>
      </c>
      <c r="O3554" s="2" t="s">
        <v>81</v>
      </c>
      <c r="P3554" s="2" t="str">
        <f>"2170569140                    "</f>
        <v xml:space="preserve">2170569140                    </v>
      </c>
      <c r="Q3554" s="2">
        <v>0</v>
      </c>
      <c r="R3554" s="2">
        <v>0</v>
      </c>
      <c r="S3554" s="2">
        <v>0</v>
      </c>
      <c r="T3554" s="2">
        <v>0</v>
      </c>
      <c r="U3554" s="2">
        <v>0</v>
      </c>
      <c r="V3554" s="2">
        <v>0</v>
      </c>
      <c r="W3554" s="2">
        <v>0</v>
      </c>
      <c r="X3554" s="2">
        <v>0</v>
      </c>
      <c r="Y3554" s="2">
        <v>0</v>
      </c>
      <c r="Z3554" s="2">
        <v>0</v>
      </c>
      <c r="AA3554" s="2">
        <v>0</v>
      </c>
      <c r="AB3554" s="2">
        <v>0</v>
      </c>
      <c r="AC3554" s="2">
        <v>0</v>
      </c>
      <c r="AD3554" s="2">
        <v>0</v>
      </c>
      <c r="AE3554" s="2">
        <v>0</v>
      </c>
      <c r="AF3554" s="2">
        <v>0</v>
      </c>
      <c r="AG3554" s="2">
        <v>0</v>
      </c>
      <c r="AH3554" s="2">
        <v>0</v>
      </c>
      <c r="AI3554" s="2">
        <v>0</v>
      </c>
      <c r="AJ3554" s="2">
        <v>0</v>
      </c>
      <c r="AK3554" s="2">
        <v>0</v>
      </c>
      <c r="AL3554" s="2">
        <v>0</v>
      </c>
      <c r="AM3554" s="2">
        <v>3.64</v>
      </c>
      <c r="AN3554" s="2">
        <v>0</v>
      </c>
      <c r="AO3554" s="2">
        <v>0</v>
      </c>
      <c r="AP3554" s="2">
        <v>0</v>
      </c>
      <c r="AQ3554" s="2">
        <v>0</v>
      </c>
      <c r="AR3554" s="2">
        <v>0</v>
      </c>
      <c r="AS3554" s="2">
        <v>0</v>
      </c>
      <c r="AT3554" s="2">
        <v>0</v>
      </c>
      <c r="AU3554" s="2">
        <v>0</v>
      </c>
      <c r="AV3554" s="2">
        <v>0</v>
      </c>
      <c r="AW3554" s="2">
        <v>0</v>
      </c>
      <c r="AX3554" s="2">
        <v>0</v>
      </c>
      <c r="AY3554" s="2">
        <v>0</v>
      </c>
      <c r="AZ3554" s="2">
        <v>0</v>
      </c>
      <c r="BA3554" s="2">
        <v>0</v>
      </c>
      <c r="BB3554" s="2">
        <v>0</v>
      </c>
      <c r="BC3554" s="2">
        <v>0</v>
      </c>
      <c r="BD3554" s="2">
        <v>0</v>
      </c>
      <c r="BE3554" s="2">
        <v>0</v>
      </c>
      <c r="BF3554" s="2">
        <v>0</v>
      </c>
      <c r="BG3554" s="2">
        <v>0</v>
      </c>
      <c r="BH3554" s="2">
        <v>1</v>
      </c>
      <c r="BI3554" s="2">
        <v>2</v>
      </c>
      <c r="BJ3554" s="2">
        <v>0.9</v>
      </c>
      <c r="BK3554" s="2">
        <v>2</v>
      </c>
      <c r="BL3554" s="2">
        <v>32.89</v>
      </c>
      <c r="BM3554" s="2">
        <v>4.5999999999999996</v>
      </c>
      <c r="BN3554" s="2">
        <v>37.49</v>
      </c>
      <c r="BO3554" s="2">
        <v>37.49</v>
      </c>
      <c r="BQ3554" s="2" t="s">
        <v>601</v>
      </c>
      <c r="BR3554" s="2" t="s">
        <v>83</v>
      </c>
      <c r="BS3554" s="3">
        <v>42880</v>
      </c>
      <c r="BT3554" s="4">
        <v>0.41666666666666669</v>
      </c>
      <c r="BU3554" s="2" t="s">
        <v>372</v>
      </c>
      <c r="BV3554" s="2" t="s">
        <v>98</v>
      </c>
      <c r="BY3554" s="2">
        <v>4500</v>
      </c>
      <c r="CC3554" s="2" t="s">
        <v>117</v>
      </c>
      <c r="CD3554" s="2">
        <v>1451</v>
      </c>
      <c r="CE3554" s="2" t="s">
        <v>472</v>
      </c>
      <c r="CF3554" s="3">
        <v>42881</v>
      </c>
      <c r="CI3554" s="2">
        <v>1</v>
      </c>
      <c r="CJ3554" s="2">
        <v>1</v>
      </c>
      <c r="CK3554" s="2">
        <v>22</v>
      </c>
      <c r="CL3554" s="2" t="s">
        <v>87</v>
      </c>
    </row>
    <row r="3555" spans="1:90">
      <c r="A3555" s="2" t="s">
        <v>71</v>
      </c>
      <c r="B3555" s="2" t="s">
        <v>72</v>
      </c>
      <c r="C3555" s="2" t="s">
        <v>73</v>
      </c>
      <c r="E3555" s="2" t="str">
        <f>"FES1162551432"</f>
        <v>FES1162551432</v>
      </c>
      <c r="F3555" s="3">
        <v>42879</v>
      </c>
      <c r="G3555" s="2">
        <v>201711</v>
      </c>
      <c r="H3555" s="2" t="s">
        <v>74</v>
      </c>
      <c r="I3555" s="2" t="s">
        <v>75</v>
      </c>
      <c r="J3555" s="2" t="s">
        <v>76</v>
      </c>
      <c r="K3555" s="2" t="s">
        <v>77</v>
      </c>
      <c r="L3555" s="2" t="s">
        <v>123</v>
      </c>
      <c r="M3555" s="2" t="s">
        <v>124</v>
      </c>
      <c r="N3555" s="2" t="s">
        <v>999</v>
      </c>
      <c r="O3555" s="2" t="s">
        <v>81</v>
      </c>
      <c r="P3555" s="2" t="str">
        <f>"2170569253                    "</f>
        <v xml:space="preserve">2170569253                    </v>
      </c>
      <c r="Q3555" s="2">
        <v>0</v>
      </c>
      <c r="R3555" s="2">
        <v>0</v>
      </c>
      <c r="S3555" s="2">
        <v>0</v>
      </c>
      <c r="T3555" s="2">
        <v>0</v>
      </c>
      <c r="U3555" s="2">
        <v>0</v>
      </c>
      <c r="V3555" s="2">
        <v>0</v>
      </c>
      <c r="W3555" s="2">
        <v>0</v>
      </c>
      <c r="X3555" s="2">
        <v>0</v>
      </c>
      <c r="Y3555" s="2">
        <v>0</v>
      </c>
      <c r="Z3555" s="2">
        <v>0</v>
      </c>
      <c r="AA3555" s="2">
        <v>0</v>
      </c>
      <c r="AB3555" s="2">
        <v>0</v>
      </c>
      <c r="AC3555" s="2">
        <v>0</v>
      </c>
      <c r="AD3555" s="2">
        <v>0</v>
      </c>
      <c r="AE3555" s="2">
        <v>0</v>
      </c>
      <c r="AF3555" s="2">
        <v>0</v>
      </c>
      <c r="AG3555" s="2">
        <v>0</v>
      </c>
      <c r="AH3555" s="2">
        <v>0</v>
      </c>
      <c r="AI3555" s="2">
        <v>0</v>
      </c>
      <c r="AJ3555" s="2">
        <v>0</v>
      </c>
      <c r="AK3555" s="2">
        <v>0</v>
      </c>
      <c r="AL3555" s="2">
        <v>0</v>
      </c>
      <c r="AM3555" s="2">
        <v>4.66</v>
      </c>
      <c r="AN3555" s="2">
        <v>0</v>
      </c>
      <c r="AO3555" s="2">
        <v>0</v>
      </c>
      <c r="AP3555" s="2">
        <v>0</v>
      </c>
      <c r="AQ3555" s="2">
        <v>0</v>
      </c>
      <c r="AR3555" s="2">
        <v>0</v>
      </c>
      <c r="AS3555" s="2">
        <v>0</v>
      </c>
      <c r="AT3555" s="2">
        <v>0</v>
      </c>
      <c r="AU3555" s="2">
        <v>0</v>
      </c>
      <c r="AV3555" s="2">
        <v>0</v>
      </c>
      <c r="AW3555" s="2">
        <v>0</v>
      </c>
      <c r="AX3555" s="2">
        <v>0</v>
      </c>
      <c r="AY3555" s="2">
        <v>0</v>
      </c>
      <c r="AZ3555" s="2">
        <v>0</v>
      </c>
      <c r="BA3555" s="2">
        <v>0</v>
      </c>
      <c r="BB3555" s="2">
        <v>0</v>
      </c>
      <c r="BC3555" s="2">
        <v>0</v>
      </c>
      <c r="BD3555" s="2">
        <v>0</v>
      </c>
      <c r="BE3555" s="2">
        <v>0</v>
      </c>
      <c r="BF3555" s="2">
        <v>0</v>
      </c>
      <c r="BG3555" s="2">
        <v>0</v>
      </c>
      <c r="BH3555" s="2">
        <v>1</v>
      </c>
      <c r="BI3555" s="2">
        <v>1</v>
      </c>
      <c r="BJ3555" s="2">
        <v>0.2</v>
      </c>
      <c r="BK3555" s="2">
        <v>1</v>
      </c>
      <c r="BL3555" s="2">
        <v>42.1</v>
      </c>
      <c r="BM3555" s="2">
        <v>5.89</v>
      </c>
      <c r="BN3555" s="2">
        <v>47.99</v>
      </c>
      <c r="BO3555" s="2">
        <v>47.99</v>
      </c>
      <c r="BQ3555" s="2" t="s">
        <v>1000</v>
      </c>
      <c r="BR3555" s="2" t="s">
        <v>83</v>
      </c>
      <c r="BS3555" s="3">
        <v>42880</v>
      </c>
      <c r="BT3555" s="4">
        <v>0.37708333333333338</v>
      </c>
      <c r="BU3555" s="2" t="s">
        <v>3550</v>
      </c>
      <c r="BV3555" s="2" t="s">
        <v>98</v>
      </c>
      <c r="BY3555" s="2">
        <v>1200</v>
      </c>
      <c r="CA3555" s="2" t="s">
        <v>114</v>
      </c>
      <c r="CC3555" s="2" t="s">
        <v>124</v>
      </c>
      <c r="CD3555" s="2">
        <v>157</v>
      </c>
      <c r="CE3555" s="2" t="s">
        <v>99</v>
      </c>
      <c r="CF3555" s="3">
        <v>42881</v>
      </c>
      <c r="CI3555" s="2">
        <v>1</v>
      </c>
      <c r="CJ3555" s="2">
        <v>1</v>
      </c>
      <c r="CK3555" s="2">
        <v>21</v>
      </c>
      <c r="CL3555" s="2" t="s">
        <v>87</v>
      </c>
    </row>
    <row r="3556" spans="1:90">
      <c r="A3556" s="2" t="s">
        <v>71</v>
      </c>
      <c r="B3556" s="2" t="s">
        <v>72</v>
      </c>
      <c r="C3556" s="2" t="s">
        <v>73</v>
      </c>
      <c r="E3556" s="2" t="str">
        <f>"FES1162551389"</f>
        <v>FES1162551389</v>
      </c>
      <c r="F3556" s="3">
        <v>42879</v>
      </c>
      <c r="G3556" s="2">
        <v>201711</v>
      </c>
      <c r="H3556" s="2" t="s">
        <v>74</v>
      </c>
      <c r="I3556" s="2" t="s">
        <v>75</v>
      </c>
      <c r="J3556" s="2" t="s">
        <v>76</v>
      </c>
      <c r="K3556" s="2" t="s">
        <v>77</v>
      </c>
      <c r="L3556" s="2" t="s">
        <v>917</v>
      </c>
      <c r="M3556" s="2" t="s">
        <v>918</v>
      </c>
      <c r="N3556" s="2" t="s">
        <v>919</v>
      </c>
      <c r="O3556" s="2" t="s">
        <v>81</v>
      </c>
      <c r="P3556" s="2" t="str">
        <f>"2170569198                    "</f>
        <v xml:space="preserve">2170569198                    </v>
      </c>
      <c r="Q3556" s="2">
        <v>0</v>
      </c>
      <c r="R3556" s="2">
        <v>0</v>
      </c>
      <c r="S3556" s="2">
        <v>0</v>
      </c>
      <c r="T3556" s="2">
        <v>0</v>
      </c>
      <c r="U3556" s="2">
        <v>0</v>
      </c>
      <c r="V3556" s="2">
        <v>0</v>
      </c>
      <c r="W3556" s="2">
        <v>0</v>
      </c>
      <c r="X3556" s="2">
        <v>0</v>
      </c>
      <c r="Y3556" s="2">
        <v>0</v>
      </c>
      <c r="Z3556" s="2">
        <v>0</v>
      </c>
      <c r="AA3556" s="2">
        <v>0</v>
      </c>
      <c r="AB3556" s="2">
        <v>0</v>
      </c>
      <c r="AC3556" s="2">
        <v>0</v>
      </c>
      <c r="AD3556" s="2">
        <v>0</v>
      </c>
      <c r="AE3556" s="2">
        <v>0</v>
      </c>
      <c r="AF3556" s="2">
        <v>0</v>
      </c>
      <c r="AG3556" s="2">
        <v>0</v>
      </c>
      <c r="AH3556" s="2">
        <v>0</v>
      </c>
      <c r="AI3556" s="2">
        <v>0</v>
      </c>
      <c r="AJ3556" s="2">
        <v>0</v>
      </c>
      <c r="AK3556" s="2">
        <v>0</v>
      </c>
      <c r="AL3556" s="2">
        <v>0</v>
      </c>
      <c r="AM3556" s="2">
        <v>6.55</v>
      </c>
      <c r="AN3556" s="2">
        <v>0</v>
      </c>
      <c r="AO3556" s="2">
        <v>0</v>
      </c>
      <c r="AP3556" s="2">
        <v>0</v>
      </c>
      <c r="AQ3556" s="2">
        <v>0</v>
      </c>
      <c r="AR3556" s="2">
        <v>0</v>
      </c>
      <c r="AS3556" s="2">
        <v>0</v>
      </c>
      <c r="AT3556" s="2">
        <v>0</v>
      </c>
      <c r="AU3556" s="2">
        <v>0</v>
      </c>
      <c r="AV3556" s="2">
        <v>0</v>
      </c>
      <c r="AW3556" s="2">
        <v>0</v>
      </c>
      <c r="AX3556" s="2">
        <v>0</v>
      </c>
      <c r="AY3556" s="2">
        <v>0</v>
      </c>
      <c r="AZ3556" s="2">
        <v>0</v>
      </c>
      <c r="BA3556" s="2">
        <v>0</v>
      </c>
      <c r="BB3556" s="2">
        <v>0</v>
      </c>
      <c r="BC3556" s="2">
        <v>0</v>
      </c>
      <c r="BD3556" s="2">
        <v>0</v>
      </c>
      <c r="BE3556" s="2">
        <v>0</v>
      </c>
      <c r="BF3556" s="2">
        <v>0</v>
      </c>
      <c r="BG3556" s="2">
        <v>0</v>
      </c>
      <c r="BH3556" s="2">
        <v>1</v>
      </c>
      <c r="BI3556" s="2">
        <v>1</v>
      </c>
      <c r="BJ3556" s="2">
        <v>0.2</v>
      </c>
      <c r="BK3556" s="2">
        <v>1</v>
      </c>
      <c r="BL3556" s="2">
        <v>59.2</v>
      </c>
      <c r="BM3556" s="2">
        <v>8.2899999999999991</v>
      </c>
      <c r="BN3556" s="2">
        <v>67.489999999999995</v>
      </c>
      <c r="BO3556" s="2">
        <v>67.489999999999995</v>
      </c>
      <c r="BQ3556" s="2" t="s">
        <v>286</v>
      </c>
      <c r="BR3556" s="2" t="s">
        <v>83</v>
      </c>
      <c r="BS3556" s="2" t="s">
        <v>834</v>
      </c>
      <c r="BY3556" s="2">
        <v>1200</v>
      </c>
      <c r="CC3556" s="2" t="s">
        <v>918</v>
      </c>
      <c r="CD3556" s="2">
        <v>1028</v>
      </c>
      <c r="CE3556" s="2" t="s">
        <v>99</v>
      </c>
      <c r="CI3556" s="2">
        <v>2</v>
      </c>
      <c r="CJ3556" s="2" t="s">
        <v>834</v>
      </c>
      <c r="CK3556" s="2">
        <v>24</v>
      </c>
      <c r="CL3556" s="2" t="s">
        <v>87</v>
      </c>
    </row>
    <row r="3557" spans="1:90">
      <c r="A3557" s="2" t="s">
        <v>71</v>
      </c>
      <c r="B3557" s="2" t="s">
        <v>72</v>
      </c>
      <c r="C3557" s="2" t="s">
        <v>73</v>
      </c>
      <c r="E3557" s="2" t="str">
        <f>"FES1162551433"</f>
        <v>FES1162551433</v>
      </c>
      <c r="F3557" s="3">
        <v>42879</v>
      </c>
      <c r="G3557" s="2">
        <v>201711</v>
      </c>
      <c r="H3557" s="2" t="s">
        <v>74</v>
      </c>
      <c r="I3557" s="2" t="s">
        <v>75</v>
      </c>
      <c r="J3557" s="2" t="s">
        <v>76</v>
      </c>
      <c r="K3557" s="2" t="s">
        <v>77</v>
      </c>
      <c r="L3557" s="2" t="s">
        <v>116</v>
      </c>
      <c r="M3557" s="2" t="s">
        <v>117</v>
      </c>
      <c r="N3557" s="2" t="s">
        <v>118</v>
      </c>
      <c r="O3557" s="2" t="s">
        <v>81</v>
      </c>
      <c r="P3557" s="2" t="str">
        <f>"21705692154                   "</f>
        <v xml:space="preserve">21705692154                   </v>
      </c>
      <c r="Q3557" s="2">
        <v>0</v>
      </c>
      <c r="R3557" s="2">
        <v>0</v>
      </c>
      <c r="S3557" s="2">
        <v>0</v>
      </c>
      <c r="T3557" s="2">
        <v>0</v>
      </c>
      <c r="U3557" s="2">
        <v>0</v>
      </c>
      <c r="V3557" s="2">
        <v>0</v>
      </c>
      <c r="W3557" s="2">
        <v>0</v>
      </c>
      <c r="X3557" s="2">
        <v>0</v>
      </c>
      <c r="Y3557" s="2">
        <v>0</v>
      </c>
      <c r="Z3557" s="2">
        <v>0</v>
      </c>
      <c r="AA3557" s="2">
        <v>0</v>
      </c>
      <c r="AB3557" s="2">
        <v>0</v>
      </c>
      <c r="AC3557" s="2">
        <v>0</v>
      </c>
      <c r="AD3557" s="2">
        <v>0</v>
      </c>
      <c r="AE3557" s="2">
        <v>0</v>
      </c>
      <c r="AF3557" s="2">
        <v>0</v>
      </c>
      <c r="AG3557" s="2">
        <v>0</v>
      </c>
      <c r="AH3557" s="2">
        <v>0</v>
      </c>
      <c r="AI3557" s="2">
        <v>0</v>
      </c>
      <c r="AJ3557" s="2">
        <v>0</v>
      </c>
      <c r="AK3557" s="2">
        <v>0</v>
      </c>
      <c r="AL3557" s="2">
        <v>0</v>
      </c>
      <c r="AM3557" s="2">
        <v>3.64</v>
      </c>
      <c r="AN3557" s="2">
        <v>0</v>
      </c>
      <c r="AO3557" s="2">
        <v>0</v>
      </c>
      <c r="AP3557" s="2">
        <v>0</v>
      </c>
      <c r="AQ3557" s="2">
        <v>0</v>
      </c>
      <c r="AR3557" s="2">
        <v>0</v>
      </c>
      <c r="AS3557" s="2">
        <v>0</v>
      </c>
      <c r="AT3557" s="2">
        <v>0</v>
      </c>
      <c r="AU3557" s="2">
        <v>0</v>
      </c>
      <c r="AV3557" s="2">
        <v>0</v>
      </c>
      <c r="AW3557" s="2">
        <v>0</v>
      </c>
      <c r="AX3557" s="2">
        <v>0</v>
      </c>
      <c r="AY3557" s="2">
        <v>0</v>
      </c>
      <c r="AZ3557" s="2">
        <v>0</v>
      </c>
      <c r="BA3557" s="2">
        <v>0</v>
      </c>
      <c r="BB3557" s="2">
        <v>0</v>
      </c>
      <c r="BC3557" s="2">
        <v>0</v>
      </c>
      <c r="BD3557" s="2">
        <v>0</v>
      </c>
      <c r="BE3557" s="2">
        <v>0</v>
      </c>
      <c r="BF3557" s="2">
        <v>0</v>
      </c>
      <c r="BG3557" s="2">
        <v>0</v>
      </c>
      <c r="BH3557" s="2">
        <v>1</v>
      </c>
      <c r="BI3557" s="2">
        <v>2</v>
      </c>
      <c r="BJ3557" s="2">
        <v>3</v>
      </c>
      <c r="BK3557" s="2">
        <v>3</v>
      </c>
      <c r="BL3557" s="2">
        <v>32.89</v>
      </c>
      <c r="BM3557" s="2">
        <v>4.5999999999999996</v>
      </c>
      <c r="BN3557" s="2">
        <v>37.49</v>
      </c>
      <c r="BO3557" s="2">
        <v>37.49</v>
      </c>
      <c r="BR3557" s="2" t="s">
        <v>83</v>
      </c>
      <c r="BS3557" s="3">
        <v>42880</v>
      </c>
      <c r="BT3557" s="4">
        <v>0.375</v>
      </c>
      <c r="BU3557" s="2" t="s">
        <v>318</v>
      </c>
      <c r="BV3557" s="2" t="s">
        <v>98</v>
      </c>
      <c r="BY3557" s="2">
        <v>15246</v>
      </c>
      <c r="CC3557" s="2" t="s">
        <v>117</v>
      </c>
      <c r="CD3557" s="2">
        <v>1451</v>
      </c>
      <c r="CE3557" s="2" t="s">
        <v>472</v>
      </c>
      <c r="CF3557" s="3">
        <v>42881</v>
      </c>
      <c r="CI3557" s="2">
        <v>1</v>
      </c>
      <c r="CJ3557" s="2">
        <v>1</v>
      </c>
      <c r="CK3557" s="2">
        <v>22</v>
      </c>
      <c r="CL3557" s="2" t="s">
        <v>87</v>
      </c>
    </row>
    <row r="3558" spans="1:90">
      <c r="A3558" s="2" t="s">
        <v>71</v>
      </c>
      <c r="B3558" s="2" t="s">
        <v>72</v>
      </c>
      <c r="C3558" s="2" t="s">
        <v>73</v>
      </c>
      <c r="E3558" s="2" t="str">
        <f>"FES1162551413"</f>
        <v>FES1162551413</v>
      </c>
      <c r="F3558" s="3">
        <v>42879</v>
      </c>
      <c r="G3558" s="2">
        <v>201711</v>
      </c>
      <c r="H3558" s="2" t="s">
        <v>74</v>
      </c>
      <c r="I3558" s="2" t="s">
        <v>75</v>
      </c>
      <c r="J3558" s="2" t="s">
        <v>76</v>
      </c>
      <c r="K3558" s="2" t="s">
        <v>77</v>
      </c>
      <c r="L3558" s="2" t="s">
        <v>163</v>
      </c>
      <c r="M3558" s="2" t="s">
        <v>164</v>
      </c>
      <c r="N3558" s="2" t="s">
        <v>499</v>
      </c>
      <c r="O3558" s="2" t="s">
        <v>81</v>
      </c>
      <c r="P3558" s="2" t="str">
        <f>"2170569231                    "</f>
        <v xml:space="preserve">2170569231                    </v>
      </c>
      <c r="Q3558" s="2">
        <v>0</v>
      </c>
      <c r="R3558" s="2">
        <v>0</v>
      </c>
      <c r="S3558" s="2">
        <v>0</v>
      </c>
      <c r="T3558" s="2">
        <v>0</v>
      </c>
      <c r="U3558" s="2">
        <v>0</v>
      </c>
      <c r="V3558" s="2">
        <v>0</v>
      </c>
      <c r="W3558" s="2">
        <v>0</v>
      </c>
      <c r="X3558" s="2">
        <v>0</v>
      </c>
      <c r="Y3558" s="2">
        <v>0</v>
      </c>
      <c r="Z3558" s="2">
        <v>0</v>
      </c>
      <c r="AA3558" s="2">
        <v>0</v>
      </c>
      <c r="AB3558" s="2">
        <v>0</v>
      </c>
      <c r="AC3558" s="2">
        <v>0</v>
      </c>
      <c r="AD3558" s="2">
        <v>0</v>
      </c>
      <c r="AE3558" s="2">
        <v>0</v>
      </c>
      <c r="AF3558" s="2">
        <v>0</v>
      </c>
      <c r="AG3558" s="2">
        <v>0</v>
      </c>
      <c r="AH3558" s="2">
        <v>0</v>
      </c>
      <c r="AI3558" s="2">
        <v>0</v>
      </c>
      <c r="AJ3558" s="2">
        <v>0</v>
      </c>
      <c r="AK3558" s="2">
        <v>0</v>
      </c>
      <c r="AL3558" s="2">
        <v>0</v>
      </c>
      <c r="AM3558" s="2">
        <v>3.64</v>
      </c>
      <c r="AN3558" s="2">
        <v>0</v>
      </c>
      <c r="AO3558" s="2">
        <v>0</v>
      </c>
      <c r="AP3558" s="2">
        <v>0</v>
      </c>
      <c r="AQ3558" s="2">
        <v>0</v>
      </c>
      <c r="AR3558" s="2">
        <v>0</v>
      </c>
      <c r="AS3558" s="2">
        <v>0</v>
      </c>
      <c r="AT3558" s="2">
        <v>0</v>
      </c>
      <c r="AU3558" s="2">
        <v>0</v>
      </c>
      <c r="AV3558" s="2">
        <v>0</v>
      </c>
      <c r="AW3558" s="2">
        <v>0</v>
      </c>
      <c r="AX3558" s="2">
        <v>0</v>
      </c>
      <c r="AY3558" s="2">
        <v>0</v>
      </c>
      <c r="AZ3558" s="2">
        <v>0</v>
      </c>
      <c r="BA3558" s="2">
        <v>0</v>
      </c>
      <c r="BB3558" s="2">
        <v>0</v>
      </c>
      <c r="BC3558" s="2">
        <v>0</v>
      </c>
      <c r="BD3558" s="2">
        <v>0</v>
      </c>
      <c r="BE3558" s="2">
        <v>0</v>
      </c>
      <c r="BF3558" s="2">
        <v>0</v>
      </c>
      <c r="BG3558" s="2">
        <v>0</v>
      </c>
      <c r="BH3558" s="2">
        <v>1</v>
      </c>
      <c r="BI3558" s="2">
        <v>1</v>
      </c>
      <c r="BJ3558" s="2">
        <v>0.2</v>
      </c>
      <c r="BK3558" s="2">
        <v>1</v>
      </c>
      <c r="BL3558" s="2">
        <v>32.89</v>
      </c>
      <c r="BM3558" s="2">
        <v>4.5999999999999996</v>
      </c>
      <c r="BN3558" s="2">
        <v>37.49</v>
      </c>
      <c r="BO3558" s="2">
        <v>37.49</v>
      </c>
      <c r="BQ3558" s="2" t="s">
        <v>500</v>
      </c>
      <c r="BR3558" s="2" t="s">
        <v>83</v>
      </c>
      <c r="BS3558" s="3">
        <v>42880</v>
      </c>
      <c r="BT3558" s="4">
        <v>0.41180555555555554</v>
      </c>
      <c r="BU3558" s="2" t="s">
        <v>372</v>
      </c>
      <c r="BV3558" s="2" t="s">
        <v>98</v>
      </c>
      <c r="BY3558" s="2">
        <v>1200</v>
      </c>
      <c r="CC3558" s="2" t="s">
        <v>164</v>
      </c>
      <c r="CD3558" s="2">
        <v>2094</v>
      </c>
      <c r="CE3558" s="2" t="s">
        <v>99</v>
      </c>
      <c r="CF3558" s="3">
        <v>42880</v>
      </c>
      <c r="CI3558" s="2">
        <v>1</v>
      </c>
      <c r="CJ3558" s="2">
        <v>1</v>
      </c>
      <c r="CK3558" s="2">
        <v>22</v>
      </c>
      <c r="CL3558" s="2" t="s">
        <v>87</v>
      </c>
    </row>
    <row r="3559" spans="1:90">
      <c r="A3559" s="2" t="s">
        <v>71</v>
      </c>
      <c r="B3559" s="2" t="s">
        <v>72</v>
      </c>
      <c r="C3559" s="2" t="s">
        <v>73</v>
      </c>
      <c r="E3559" s="2" t="str">
        <f>"FES1162551503"</f>
        <v>FES1162551503</v>
      </c>
      <c r="F3559" s="3">
        <v>42879</v>
      </c>
      <c r="G3559" s="2">
        <v>201711</v>
      </c>
      <c r="H3559" s="2" t="s">
        <v>74</v>
      </c>
      <c r="I3559" s="2" t="s">
        <v>75</v>
      </c>
      <c r="J3559" s="2" t="s">
        <v>76</v>
      </c>
      <c r="K3559" s="2" t="s">
        <v>77</v>
      </c>
      <c r="L3559" s="2" t="s">
        <v>641</v>
      </c>
      <c r="M3559" s="2" t="s">
        <v>642</v>
      </c>
      <c r="N3559" s="2" t="s">
        <v>1656</v>
      </c>
      <c r="O3559" s="2" t="s">
        <v>81</v>
      </c>
      <c r="P3559" s="2" t="str">
        <f>"2170569325                    "</f>
        <v xml:space="preserve">2170569325                    </v>
      </c>
      <c r="Q3559" s="2">
        <v>0</v>
      </c>
      <c r="R3559" s="2">
        <v>0</v>
      </c>
      <c r="S3559" s="2">
        <v>0</v>
      </c>
      <c r="T3559" s="2">
        <v>0</v>
      </c>
      <c r="U3559" s="2">
        <v>0</v>
      </c>
      <c r="V3559" s="2">
        <v>0</v>
      </c>
      <c r="W3559" s="2">
        <v>0</v>
      </c>
      <c r="X3559" s="2">
        <v>0</v>
      </c>
      <c r="Y3559" s="2">
        <v>0</v>
      </c>
      <c r="Z3559" s="2">
        <v>0</v>
      </c>
      <c r="AA3559" s="2">
        <v>0</v>
      </c>
      <c r="AB3559" s="2">
        <v>0</v>
      </c>
      <c r="AC3559" s="2">
        <v>0</v>
      </c>
      <c r="AD3559" s="2">
        <v>0</v>
      </c>
      <c r="AE3559" s="2">
        <v>0</v>
      </c>
      <c r="AF3559" s="2">
        <v>0</v>
      </c>
      <c r="AG3559" s="2">
        <v>0</v>
      </c>
      <c r="AH3559" s="2">
        <v>0</v>
      </c>
      <c r="AI3559" s="2">
        <v>0</v>
      </c>
      <c r="AJ3559" s="2">
        <v>0</v>
      </c>
      <c r="AK3559" s="2">
        <v>0</v>
      </c>
      <c r="AL3559" s="2">
        <v>0</v>
      </c>
      <c r="AM3559" s="2">
        <v>6.55</v>
      </c>
      <c r="AN3559" s="2">
        <v>0</v>
      </c>
      <c r="AO3559" s="2">
        <v>0</v>
      </c>
      <c r="AP3559" s="2">
        <v>0</v>
      </c>
      <c r="AQ3559" s="2">
        <v>0</v>
      </c>
      <c r="AR3559" s="2">
        <v>0</v>
      </c>
      <c r="AS3559" s="2">
        <v>0</v>
      </c>
      <c r="AT3559" s="2">
        <v>0</v>
      </c>
      <c r="AU3559" s="2">
        <v>0</v>
      </c>
      <c r="AV3559" s="2">
        <v>0</v>
      </c>
      <c r="AW3559" s="2">
        <v>0</v>
      </c>
      <c r="AX3559" s="2">
        <v>0</v>
      </c>
      <c r="AY3559" s="2">
        <v>0</v>
      </c>
      <c r="AZ3559" s="2">
        <v>0</v>
      </c>
      <c r="BA3559" s="2">
        <v>0</v>
      </c>
      <c r="BB3559" s="2">
        <v>0</v>
      </c>
      <c r="BC3559" s="2">
        <v>0</v>
      </c>
      <c r="BD3559" s="2">
        <v>0</v>
      </c>
      <c r="BE3559" s="2">
        <v>0</v>
      </c>
      <c r="BF3559" s="2">
        <v>0</v>
      </c>
      <c r="BG3559" s="2">
        <v>0</v>
      </c>
      <c r="BH3559" s="2">
        <v>1</v>
      </c>
      <c r="BI3559" s="2">
        <v>1</v>
      </c>
      <c r="BJ3559" s="2">
        <v>0.2</v>
      </c>
      <c r="BK3559" s="2">
        <v>1</v>
      </c>
      <c r="BL3559" s="2">
        <v>59.2</v>
      </c>
      <c r="BM3559" s="2">
        <v>8.2899999999999991</v>
      </c>
      <c r="BN3559" s="2">
        <v>67.489999999999995</v>
      </c>
      <c r="BO3559" s="2">
        <v>67.489999999999995</v>
      </c>
      <c r="BQ3559" s="2" t="s">
        <v>238</v>
      </c>
      <c r="BR3559" s="2" t="s">
        <v>83</v>
      </c>
      <c r="BS3559" s="3">
        <v>42880</v>
      </c>
      <c r="BT3559" s="4">
        <v>0.52430555555555558</v>
      </c>
      <c r="BU3559" s="2" t="s">
        <v>1657</v>
      </c>
      <c r="BV3559" s="2" t="s">
        <v>98</v>
      </c>
      <c r="BY3559" s="2">
        <v>1200</v>
      </c>
      <c r="CC3559" s="2" t="s">
        <v>642</v>
      </c>
      <c r="CD3559" s="2">
        <v>1759</v>
      </c>
      <c r="CE3559" s="2" t="s">
        <v>99</v>
      </c>
      <c r="CF3559" s="3">
        <v>42881</v>
      </c>
      <c r="CI3559" s="2">
        <v>1</v>
      </c>
      <c r="CJ3559" s="2">
        <v>1</v>
      </c>
      <c r="CK3559" s="2">
        <v>24</v>
      </c>
      <c r="CL3559" s="2" t="s">
        <v>87</v>
      </c>
    </row>
    <row r="3560" spans="1:90">
      <c r="A3560" s="2" t="s">
        <v>71</v>
      </c>
      <c r="B3560" s="2" t="s">
        <v>72</v>
      </c>
      <c r="C3560" s="2" t="s">
        <v>73</v>
      </c>
      <c r="E3560" s="2" t="str">
        <f>"FES1162551430"</f>
        <v>FES1162551430</v>
      </c>
      <c r="F3560" s="3">
        <v>42879</v>
      </c>
      <c r="G3560" s="2">
        <v>201711</v>
      </c>
      <c r="H3560" s="2" t="s">
        <v>74</v>
      </c>
      <c r="I3560" s="2" t="s">
        <v>75</v>
      </c>
      <c r="J3560" s="2" t="s">
        <v>76</v>
      </c>
      <c r="K3560" s="2" t="s">
        <v>77</v>
      </c>
      <c r="L3560" s="2" t="s">
        <v>209</v>
      </c>
      <c r="M3560" s="2" t="s">
        <v>210</v>
      </c>
      <c r="N3560" s="2" t="s">
        <v>3551</v>
      </c>
      <c r="O3560" s="2" t="s">
        <v>81</v>
      </c>
      <c r="P3560" s="2" t="str">
        <f>"2170569251                    "</f>
        <v xml:space="preserve">2170569251                    </v>
      </c>
      <c r="Q3560" s="2">
        <v>0</v>
      </c>
      <c r="R3560" s="2">
        <v>0</v>
      </c>
      <c r="S3560" s="2">
        <v>0</v>
      </c>
      <c r="T3560" s="2">
        <v>0</v>
      </c>
      <c r="U3560" s="2">
        <v>0</v>
      </c>
      <c r="V3560" s="2">
        <v>0</v>
      </c>
      <c r="W3560" s="2">
        <v>0</v>
      </c>
      <c r="X3560" s="2">
        <v>0</v>
      </c>
      <c r="Y3560" s="2">
        <v>0</v>
      </c>
      <c r="Z3560" s="2">
        <v>0</v>
      </c>
      <c r="AA3560" s="2">
        <v>0</v>
      </c>
      <c r="AB3560" s="2">
        <v>0</v>
      </c>
      <c r="AC3560" s="2">
        <v>0</v>
      </c>
      <c r="AD3560" s="2">
        <v>0</v>
      </c>
      <c r="AE3560" s="2">
        <v>0</v>
      </c>
      <c r="AF3560" s="2">
        <v>0</v>
      </c>
      <c r="AG3560" s="2">
        <v>0</v>
      </c>
      <c r="AH3560" s="2">
        <v>0</v>
      </c>
      <c r="AI3560" s="2">
        <v>0</v>
      </c>
      <c r="AJ3560" s="2">
        <v>0</v>
      </c>
      <c r="AK3560" s="2">
        <v>0</v>
      </c>
      <c r="AL3560" s="2">
        <v>0</v>
      </c>
      <c r="AM3560" s="2">
        <v>3.64</v>
      </c>
      <c r="AN3560" s="2">
        <v>0</v>
      </c>
      <c r="AO3560" s="2">
        <v>0</v>
      </c>
      <c r="AP3560" s="2">
        <v>0</v>
      </c>
      <c r="AQ3560" s="2">
        <v>0</v>
      </c>
      <c r="AR3560" s="2">
        <v>0</v>
      </c>
      <c r="AS3560" s="2">
        <v>0</v>
      </c>
      <c r="AT3560" s="2">
        <v>0</v>
      </c>
      <c r="AU3560" s="2">
        <v>0</v>
      </c>
      <c r="AV3560" s="2">
        <v>0</v>
      </c>
      <c r="AW3560" s="2">
        <v>0</v>
      </c>
      <c r="AX3560" s="2">
        <v>0</v>
      </c>
      <c r="AY3560" s="2">
        <v>0</v>
      </c>
      <c r="AZ3560" s="2">
        <v>0</v>
      </c>
      <c r="BA3560" s="2">
        <v>0</v>
      </c>
      <c r="BB3560" s="2">
        <v>0</v>
      </c>
      <c r="BC3560" s="2">
        <v>0</v>
      </c>
      <c r="BD3560" s="2">
        <v>0</v>
      </c>
      <c r="BE3560" s="2">
        <v>0</v>
      </c>
      <c r="BF3560" s="2">
        <v>0</v>
      </c>
      <c r="BG3560" s="2">
        <v>0</v>
      </c>
      <c r="BH3560" s="2">
        <v>1</v>
      </c>
      <c r="BI3560" s="2">
        <v>1</v>
      </c>
      <c r="BJ3560" s="2">
        <v>0.2</v>
      </c>
      <c r="BK3560" s="2">
        <v>1</v>
      </c>
      <c r="BL3560" s="2">
        <v>32.89</v>
      </c>
      <c r="BM3560" s="2">
        <v>4.5999999999999996</v>
      </c>
      <c r="BN3560" s="2">
        <v>37.49</v>
      </c>
      <c r="BO3560" s="2">
        <v>37.49</v>
      </c>
      <c r="BR3560" s="2" t="s">
        <v>83</v>
      </c>
      <c r="BS3560" s="3">
        <v>42880</v>
      </c>
      <c r="BT3560" s="4">
        <v>0.41666666666666669</v>
      </c>
      <c r="BU3560" s="2" t="s">
        <v>3552</v>
      </c>
      <c r="BV3560" s="2" t="s">
        <v>98</v>
      </c>
      <c r="BY3560" s="2">
        <v>1200</v>
      </c>
      <c r="CC3560" s="2" t="s">
        <v>210</v>
      </c>
      <c r="CD3560" s="2">
        <v>1735</v>
      </c>
      <c r="CE3560" s="2" t="s">
        <v>99</v>
      </c>
      <c r="CF3560" s="3">
        <v>42881</v>
      </c>
      <c r="CI3560" s="2">
        <v>1</v>
      </c>
      <c r="CJ3560" s="2">
        <v>1</v>
      </c>
      <c r="CK3560" s="2">
        <v>22</v>
      </c>
      <c r="CL3560" s="2" t="s">
        <v>87</v>
      </c>
    </row>
    <row r="3561" spans="1:90">
      <c r="A3561" s="2" t="s">
        <v>71</v>
      </c>
      <c r="B3561" s="2" t="s">
        <v>72</v>
      </c>
      <c r="C3561" s="2" t="s">
        <v>73</v>
      </c>
      <c r="E3561" s="2" t="str">
        <f>"FES1162551451"</f>
        <v>FES1162551451</v>
      </c>
      <c r="F3561" s="3">
        <v>42879</v>
      </c>
      <c r="G3561" s="2">
        <v>201711</v>
      </c>
      <c r="H3561" s="2" t="s">
        <v>74</v>
      </c>
      <c r="I3561" s="2" t="s">
        <v>75</v>
      </c>
      <c r="J3561" s="2" t="s">
        <v>76</v>
      </c>
      <c r="K3561" s="2" t="s">
        <v>77</v>
      </c>
      <c r="L3561" s="2" t="s">
        <v>163</v>
      </c>
      <c r="M3561" s="2" t="s">
        <v>164</v>
      </c>
      <c r="N3561" s="2" t="s">
        <v>499</v>
      </c>
      <c r="O3561" s="2" t="s">
        <v>81</v>
      </c>
      <c r="P3561" s="2" t="str">
        <f>"2170569265                    "</f>
        <v xml:space="preserve">2170569265                    </v>
      </c>
      <c r="Q3561" s="2">
        <v>0</v>
      </c>
      <c r="R3561" s="2">
        <v>0</v>
      </c>
      <c r="S3561" s="2">
        <v>0</v>
      </c>
      <c r="T3561" s="2">
        <v>0</v>
      </c>
      <c r="U3561" s="2">
        <v>0</v>
      </c>
      <c r="V3561" s="2">
        <v>0</v>
      </c>
      <c r="W3561" s="2">
        <v>0</v>
      </c>
      <c r="X3561" s="2">
        <v>0</v>
      </c>
      <c r="Y3561" s="2">
        <v>0</v>
      </c>
      <c r="Z3561" s="2">
        <v>0</v>
      </c>
      <c r="AA3561" s="2">
        <v>0</v>
      </c>
      <c r="AB3561" s="2">
        <v>0</v>
      </c>
      <c r="AC3561" s="2">
        <v>0</v>
      </c>
      <c r="AD3561" s="2">
        <v>0</v>
      </c>
      <c r="AE3561" s="2">
        <v>0</v>
      </c>
      <c r="AF3561" s="2">
        <v>0</v>
      </c>
      <c r="AG3561" s="2">
        <v>0</v>
      </c>
      <c r="AH3561" s="2">
        <v>0</v>
      </c>
      <c r="AI3561" s="2">
        <v>0</v>
      </c>
      <c r="AJ3561" s="2">
        <v>0</v>
      </c>
      <c r="AK3561" s="2">
        <v>0</v>
      </c>
      <c r="AL3561" s="2">
        <v>0</v>
      </c>
      <c r="AM3561" s="2">
        <v>3.64</v>
      </c>
      <c r="AN3561" s="2">
        <v>0</v>
      </c>
      <c r="AO3561" s="2">
        <v>0</v>
      </c>
      <c r="AP3561" s="2">
        <v>0</v>
      </c>
      <c r="AQ3561" s="2">
        <v>0</v>
      </c>
      <c r="AR3561" s="2">
        <v>0</v>
      </c>
      <c r="AS3561" s="2">
        <v>0</v>
      </c>
      <c r="AT3561" s="2">
        <v>0</v>
      </c>
      <c r="AU3561" s="2">
        <v>0</v>
      </c>
      <c r="AV3561" s="2">
        <v>0</v>
      </c>
      <c r="AW3561" s="2">
        <v>0</v>
      </c>
      <c r="AX3561" s="2">
        <v>0</v>
      </c>
      <c r="AY3561" s="2">
        <v>0</v>
      </c>
      <c r="AZ3561" s="2">
        <v>0</v>
      </c>
      <c r="BA3561" s="2">
        <v>0</v>
      </c>
      <c r="BB3561" s="2">
        <v>0</v>
      </c>
      <c r="BC3561" s="2">
        <v>0</v>
      </c>
      <c r="BD3561" s="2">
        <v>0</v>
      </c>
      <c r="BE3561" s="2">
        <v>0</v>
      </c>
      <c r="BF3561" s="2">
        <v>0</v>
      </c>
      <c r="BG3561" s="2">
        <v>0</v>
      </c>
      <c r="BH3561" s="2">
        <v>1</v>
      </c>
      <c r="BI3561" s="2">
        <v>1</v>
      </c>
      <c r="BJ3561" s="2">
        <v>0.2</v>
      </c>
      <c r="BK3561" s="2">
        <v>1</v>
      </c>
      <c r="BL3561" s="2">
        <v>32.89</v>
      </c>
      <c r="BM3561" s="2">
        <v>4.5999999999999996</v>
      </c>
      <c r="BN3561" s="2">
        <v>37.49</v>
      </c>
      <c r="BO3561" s="2">
        <v>37.49</v>
      </c>
      <c r="BQ3561" s="2" t="s">
        <v>500</v>
      </c>
      <c r="BR3561" s="2" t="s">
        <v>83</v>
      </c>
      <c r="BS3561" s="3">
        <v>42880</v>
      </c>
      <c r="BT3561" s="4">
        <v>0.41319444444444442</v>
      </c>
      <c r="BU3561" s="2" t="s">
        <v>372</v>
      </c>
      <c r="BV3561" s="2" t="s">
        <v>98</v>
      </c>
      <c r="BY3561" s="2">
        <v>1200</v>
      </c>
      <c r="CC3561" s="2" t="s">
        <v>164</v>
      </c>
      <c r="CD3561" s="2">
        <v>2094</v>
      </c>
      <c r="CE3561" s="2" t="s">
        <v>99</v>
      </c>
      <c r="CF3561" s="3">
        <v>42880</v>
      </c>
      <c r="CI3561" s="2">
        <v>1</v>
      </c>
      <c r="CJ3561" s="2">
        <v>1</v>
      </c>
      <c r="CK3561" s="2">
        <v>22</v>
      </c>
      <c r="CL3561" s="2" t="s">
        <v>87</v>
      </c>
    </row>
    <row r="3562" spans="1:90">
      <c r="A3562" s="2" t="s">
        <v>71</v>
      </c>
      <c r="B3562" s="2" t="s">
        <v>72</v>
      </c>
      <c r="C3562" s="2" t="s">
        <v>73</v>
      </c>
      <c r="E3562" s="2" t="str">
        <f>"FES1162551310"</f>
        <v>FES1162551310</v>
      </c>
      <c r="F3562" s="3">
        <v>42879</v>
      </c>
      <c r="G3562" s="2">
        <v>201711</v>
      </c>
      <c r="H3562" s="2" t="s">
        <v>74</v>
      </c>
      <c r="I3562" s="2" t="s">
        <v>75</v>
      </c>
      <c r="J3562" s="2" t="s">
        <v>76</v>
      </c>
      <c r="K3562" s="2" t="s">
        <v>77</v>
      </c>
      <c r="L3562" s="2" t="s">
        <v>481</v>
      </c>
      <c r="M3562" s="2" t="s">
        <v>482</v>
      </c>
      <c r="N3562" s="2" t="s">
        <v>483</v>
      </c>
      <c r="O3562" s="2" t="s">
        <v>81</v>
      </c>
      <c r="P3562" s="2" t="str">
        <f>"2170566945                    "</f>
        <v xml:space="preserve">2170566945                    </v>
      </c>
      <c r="Q3562" s="2">
        <v>0</v>
      </c>
      <c r="R3562" s="2">
        <v>0</v>
      </c>
      <c r="S3562" s="2">
        <v>0</v>
      </c>
      <c r="T3562" s="2">
        <v>0</v>
      </c>
      <c r="U3562" s="2">
        <v>0</v>
      </c>
      <c r="V3562" s="2">
        <v>0</v>
      </c>
      <c r="W3562" s="2">
        <v>0</v>
      </c>
      <c r="X3562" s="2">
        <v>0</v>
      </c>
      <c r="Y3562" s="2">
        <v>0</v>
      </c>
      <c r="Z3562" s="2">
        <v>0</v>
      </c>
      <c r="AA3562" s="2">
        <v>0</v>
      </c>
      <c r="AB3562" s="2">
        <v>0</v>
      </c>
      <c r="AC3562" s="2">
        <v>0</v>
      </c>
      <c r="AD3562" s="2">
        <v>0</v>
      </c>
      <c r="AE3562" s="2">
        <v>0</v>
      </c>
      <c r="AF3562" s="2">
        <v>0</v>
      </c>
      <c r="AG3562" s="2">
        <v>0</v>
      </c>
      <c r="AH3562" s="2">
        <v>0</v>
      </c>
      <c r="AI3562" s="2">
        <v>0</v>
      </c>
      <c r="AJ3562" s="2">
        <v>0</v>
      </c>
      <c r="AK3562" s="2">
        <v>0</v>
      </c>
      <c r="AL3562" s="2">
        <v>0</v>
      </c>
      <c r="AM3562" s="2">
        <v>3.64</v>
      </c>
      <c r="AN3562" s="2">
        <v>0</v>
      </c>
      <c r="AO3562" s="2">
        <v>0</v>
      </c>
      <c r="AP3562" s="2">
        <v>0</v>
      </c>
      <c r="AQ3562" s="2">
        <v>0</v>
      </c>
      <c r="AR3562" s="2">
        <v>0</v>
      </c>
      <c r="AS3562" s="2">
        <v>0</v>
      </c>
      <c r="AT3562" s="2">
        <v>0</v>
      </c>
      <c r="AU3562" s="2">
        <v>0</v>
      </c>
      <c r="AV3562" s="2">
        <v>0</v>
      </c>
      <c r="AW3562" s="2">
        <v>0</v>
      </c>
      <c r="AX3562" s="2">
        <v>0</v>
      </c>
      <c r="AY3562" s="2">
        <v>0</v>
      </c>
      <c r="AZ3562" s="2">
        <v>0</v>
      </c>
      <c r="BA3562" s="2">
        <v>0</v>
      </c>
      <c r="BB3562" s="2">
        <v>0</v>
      </c>
      <c r="BC3562" s="2">
        <v>0</v>
      </c>
      <c r="BD3562" s="2">
        <v>0</v>
      </c>
      <c r="BE3562" s="2">
        <v>0</v>
      </c>
      <c r="BF3562" s="2">
        <v>0</v>
      </c>
      <c r="BG3562" s="2">
        <v>0</v>
      </c>
      <c r="BH3562" s="2">
        <v>1</v>
      </c>
      <c r="BI3562" s="2">
        <v>1</v>
      </c>
      <c r="BJ3562" s="2">
        <v>0.2</v>
      </c>
      <c r="BK3562" s="2">
        <v>1</v>
      </c>
      <c r="BL3562" s="2">
        <v>32.89</v>
      </c>
      <c r="BM3562" s="2">
        <v>4.5999999999999996</v>
      </c>
      <c r="BN3562" s="2">
        <v>37.49</v>
      </c>
      <c r="BO3562" s="2">
        <v>37.49</v>
      </c>
      <c r="BQ3562" s="2" t="s">
        <v>484</v>
      </c>
      <c r="BR3562" s="2" t="s">
        <v>83</v>
      </c>
      <c r="BS3562" s="3">
        <v>42880</v>
      </c>
      <c r="BT3562" s="4">
        <v>0.39930555555555558</v>
      </c>
      <c r="BU3562" s="2" t="s">
        <v>908</v>
      </c>
      <c r="BV3562" s="2" t="s">
        <v>98</v>
      </c>
      <c r="BY3562" s="2">
        <v>1200</v>
      </c>
      <c r="CC3562" s="2" t="s">
        <v>482</v>
      </c>
      <c r="CD3562" s="2">
        <v>2162</v>
      </c>
      <c r="CE3562" s="2" t="s">
        <v>99</v>
      </c>
      <c r="CF3562" s="3">
        <v>42880</v>
      </c>
      <c r="CI3562" s="2">
        <v>1</v>
      </c>
      <c r="CJ3562" s="2">
        <v>1</v>
      </c>
      <c r="CK3562" s="2">
        <v>22</v>
      </c>
      <c r="CL3562" s="2" t="s">
        <v>87</v>
      </c>
    </row>
    <row r="3563" spans="1:90">
      <c r="A3563" s="2" t="s">
        <v>71</v>
      </c>
      <c r="B3563" s="2" t="s">
        <v>72</v>
      </c>
      <c r="C3563" s="2" t="s">
        <v>73</v>
      </c>
      <c r="E3563" s="2" t="str">
        <f>"FES1162551439"</f>
        <v>FES1162551439</v>
      </c>
      <c r="F3563" s="3">
        <v>42879</v>
      </c>
      <c r="G3563" s="2">
        <v>201711</v>
      </c>
      <c r="H3563" s="2" t="s">
        <v>74</v>
      </c>
      <c r="I3563" s="2" t="s">
        <v>75</v>
      </c>
      <c r="J3563" s="2" t="s">
        <v>76</v>
      </c>
      <c r="K3563" s="2" t="s">
        <v>77</v>
      </c>
      <c r="L3563" s="2" t="s">
        <v>242</v>
      </c>
      <c r="M3563" s="2" t="s">
        <v>243</v>
      </c>
      <c r="N3563" s="2" t="s">
        <v>850</v>
      </c>
      <c r="O3563" s="2" t="s">
        <v>81</v>
      </c>
      <c r="P3563" s="2" t="str">
        <f>"2170568864                    "</f>
        <v xml:space="preserve">2170568864                    </v>
      </c>
      <c r="Q3563" s="2">
        <v>0</v>
      </c>
      <c r="R3563" s="2">
        <v>0</v>
      </c>
      <c r="S3563" s="2">
        <v>0</v>
      </c>
      <c r="T3563" s="2">
        <v>0</v>
      </c>
      <c r="U3563" s="2">
        <v>0</v>
      </c>
      <c r="V3563" s="2">
        <v>0</v>
      </c>
      <c r="W3563" s="2">
        <v>0</v>
      </c>
      <c r="X3563" s="2">
        <v>0</v>
      </c>
      <c r="Y3563" s="2">
        <v>0</v>
      </c>
      <c r="Z3563" s="2">
        <v>0</v>
      </c>
      <c r="AA3563" s="2">
        <v>0</v>
      </c>
      <c r="AB3563" s="2">
        <v>0</v>
      </c>
      <c r="AC3563" s="2">
        <v>0</v>
      </c>
      <c r="AD3563" s="2">
        <v>0</v>
      </c>
      <c r="AE3563" s="2">
        <v>0</v>
      </c>
      <c r="AF3563" s="2">
        <v>0</v>
      </c>
      <c r="AG3563" s="2">
        <v>0</v>
      </c>
      <c r="AH3563" s="2">
        <v>0</v>
      </c>
      <c r="AI3563" s="2">
        <v>0</v>
      </c>
      <c r="AJ3563" s="2">
        <v>0</v>
      </c>
      <c r="AK3563" s="2">
        <v>0</v>
      </c>
      <c r="AL3563" s="2">
        <v>0</v>
      </c>
      <c r="AM3563" s="2">
        <v>3.64</v>
      </c>
      <c r="AN3563" s="2">
        <v>0</v>
      </c>
      <c r="AO3563" s="2">
        <v>0</v>
      </c>
      <c r="AP3563" s="2">
        <v>0</v>
      </c>
      <c r="AQ3563" s="2">
        <v>0</v>
      </c>
      <c r="AR3563" s="2">
        <v>0</v>
      </c>
      <c r="AS3563" s="2">
        <v>0</v>
      </c>
      <c r="AT3563" s="2">
        <v>0</v>
      </c>
      <c r="AU3563" s="2">
        <v>0</v>
      </c>
      <c r="AV3563" s="2">
        <v>0</v>
      </c>
      <c r="AW3563" s="2">
        <v>0</v>
      </c>
      <c r="AX3563" s="2">
        <v>0</v>
      </c>
      <c r="AY3563" s="2">
        <v>0</v>
      </c>
      <c r="AZ3563" s="2">
        <v>0</v>
      </c>
      <c r="BA3563" s="2">
        <v>0</v>
      </c>
      <c r="BB3563" s="2">
        <v>0</v>
      </c>
      <c r="BC3563" s="2">
        <v>0</v>
      </c>
      <c r="BD3563" s="2">
        <v>0</v>
      </c>
      <c r="BE3563" s="2">
        <v>0</v>
      </c>
      <c r="BF3563" s="2">
        <v>0</v>
      </c>
      <c r="BG3563" s="2">
        <v>0</v>
      </c>
      <c r="BH3563" s="2">
        <v>1</v>
      </c>
      <c r="BI3563" s="2">
        <v>2</v>
      </c>
      <c r="BJ3563" s="2">
        <v>0.2</v>
      </c>
      <c r="BK3563" s="2">
        <v>2</v>
      </c>
      <c r="BL3563" s="2">
        <v>32.89</v>
      </c>
      <c r="BM3563" s="2">
        <v>4.5999999999999996</v>
      </c>
      <c r="BN3563" s="2">
        <v>37.49</v>
      </c>
      <c r="BO3563" s="2">
        <v>37.49</v>
      </c>
      <c r="BQ3563" s="2" t="s">
        <v>286</v>
      </c>
      <c r="BR3563" s="2" t="s">
        <v>83</v>
      </c>
      <c r="BS3563" s="3">
        <v>42880</v>
      </c>
      <c r="BT3563" s="4">
        <v>0.4375</v>
      </c>
      <c r="BU3563" s="2" t="s">
        <v>1176</v>
      </c>
      <c r="BV3563" s="2" t="s">
        <v>98</v>
      </c>
      <c r="BY3563" s="2">
        <v>950</v>
      </c>
      <c r="CC3563" s="2" t="s">
        <v>243</v>
      </c>
      <c r="CD3563" s="2">
        <v>1459</v>
      </c>
      <c r="CE3563" s="2" t="s">
        <v>86</v>
      </c>
      <c r="CF3563" s="3">
        <v>42881</v>
      </c>
      <c r="CI3563" s="2">
        <v>1</v>
      </c>
      <c r="CJ3563" s="2">
        <v>1</v>
      </c>
      <c r="CK3563" s="2">
        <v>22</v>
      </c>
      <c r="CL3563" s="2" t="s">
        <v>87</v>
      </c>
    </row>
    <row r="3564" spans="1:90">
      <c r="A3564" s="2" t="s">
        <v>71</v>
      </c>
      <c r="B3564" s="2" t="s">
        <v>72</v>
      </c>
      <c r="C3564" s="2" t="s">
        <v>73</v>
      </c>
      <c r="E3564" s="2" t="str">
        <f>"FES1162551298"</f>
        <v>FES1162551298</v>
      </c>
      <c r="F3564" s="3">
        <v>42879</v>
      </c>
      <c r="G3564" s="2">
        <v>201711</v>
      </c>
      <c r="H3564" s="2" t="s">
        <v>74</v>
      </c>
      <c r="I3564" s="2" t="s">
        <v>75</v>
      </c>
      <c r="J3564" s="2" t="s">
        <v>76</v>
      </c>
      <c r="K3564" s="2" t="s">
        <v>77</v>
      </c>
      <c r="L3564" s="2" t="s">
        <v>163</v>
      </c>
      <c r="M3564" s="2" t="s">
        <v>164</v>
      </c>
      <c r="N3564" s="2" t="s">
        <v>3553</v>
      </c>
      <c r="O3564" s="2" t="s">
        <v>81</v>
      </c>
      <c r="P3564" s="2" t="str">
        <f>"2170566802                    "</f>
        <v xml:space="preserve">2170566802                    </v>
      </c>
      <c r="Q3564" s="2">
        <v>0</v>
      </c>
      <c r="R3564" s="2">
        <v>0</v>
      </c>
      <c r="S3564" s="2">
        <v>0</v>
      </c>
      <c r="T3564" s="2">
        <v>0</v>
      </c>
      <c r="U3564" s="2">
        <v>0</v>
      </c>
      <c r="V3564" s="2">
        <v>0</v>
      </c>
      <c r="W3564" s="2">
        <v>0</v>
      </c>
      <c r="X3564" s="2">
        <v>0</v>
      </c>
      <c r="Y3564" s="2">
        <v>0</v>
      </c>
      <c r="Z3564" s="2">
        <v>0</v>
      </c>
      <c r="AA3564" s="2">
        <v>0</v>
      </c>
      <c r="AB3564" s="2">
        <v>0</v>
      </c>
      <c r="AC3564" s="2">
        <v>0</v>
      </c>
      <c r="AD3564" s="2">
        <v>0</v>
      </c>
      <c r="AE3564" s="2">
        <v>0</v>
      </c>
      <c r="AF3564" s="2">
        <v>0</v>
      </c>
      <c r="AG3564" s="2">
        <v>0</v>
      </c>
      <c r="AH3564" s="2">
        <v>0</v>
      </c>
      <c r="AI3564" s="2">
        <v>0</v>
      </c>
      <c r="AJ3564" s="2">
        <v>0</v>
      </c>
      <c r="AK3564" s="2">
        <v>0</v>
      </c>
      <c r="AL3564" s="2">
        <v>0</v>
      </c>
      <c r="AM3564" s="2">
        <v>3.64</v>
      </c>
      <c r="AN3564" s="2">
        <v>0</v>
      </c>
      <c r="AO3564" s="2">
        <v>0</v>
      </c>
      <c r="AP3564" s="2">
        <v>0</v>
      </c>
      <c r="AQ3564" s="2">
        <v>0</v>
      </c>
      <c r="AR3564" s="2">
        <v>0</v>
      </c>
      <c r="AS3564" s="2">
        <v>0</v>
      </c>
      <c r="AT3564" s="2">
        <v>0</v>
      </c>
      <c r="AU3564" s="2">
        <v>0</v>
      </c>
      <c r="AV3564" s="2">
        <v>0</v>
      </c>
      <c r="AW3564" s="2">
        <v>0</v>
      </c>
      <c r="AX3564" s="2">
        <v>0</v>
      </c>
      <c r="AY3564" s="2">
        <v>0</v>
      </c>
      <c r="AZ3564" s="2">
        <v>0</v>
      </c>
      <c r="BA3564" s="2">
        <v>0</v>
      </c>
      <c r="BB3564" s="2">
        <v>0</v>
      </c>
      <c r="BC3564" s="2">
        <v>0</v>
      </c>
      <c r="BD3564" s="2">
        <v>0</v>
      </c>
      <c r="BE3564" s="2">
        <v>0</v>
      </c>
      <c r="BF3564" s="2">
        <v>0</v>
      </c>
      <c r="BG3564" s="2">
        <v>0</v>
      </c>
      <c r="BH3564" s="2">
        <v>1</v>
      </c>
      <c r="BI3564" s="2">
        <v>1</v>
      </c>
      <c r="BJ3564" s="2">
        <v>0.2</v>
      </c>
      <c r="BK3564" s="2">
        <v>1</v>
      </c>
      <c r="BL3564" s="2">
        <v>32.89</v>
      </c>
      <c r="BM3564" s="2">
        <v>4.5999999999999996</v>
      </c>
      <c r="BN3564" s="2">
        <v>37.49</v>
      </c>
      <c r="BO3564" s="2">
        <v>37.49</v>
      </c>
      <c r="BR3564" s="2" t="s">
        <v>83</v>
      </c>
      <c r="BS3564" s="3">
        <v>42880</v>
      </c>
      <c r="BT3564" s="4">
        <v>0.56944444444444442</v>
      </c>
      <c r="BU3564" s="2" t="s">
        <v>1062</v>
      </c>
      <c r="BV3564" s="2" t="s">
        <v>87</v>
      </c>
      <c r="BW3564" s="2" t="s">
        <v>92</v>
      </c>
      <c r="BX3564" s="2" t="s">
        <v>162</v>
      </c>
      <c r="BY3564" s="2">
        <v>1200</v>
      </c>
      <c r="CA3564" s="2" t="s">
        <v>901</v>
      </c>
      <c r="CC3564" s="2" t="s">
        <v>164</v>
      </c>
      <c r="CD3564" s="2">
        <v>2042</v>
      </c>
      <c r="CE3564" s="2" t="s">
        <v>99</v>
      </c>
      <c r="CF3564" s="3">
        <v>42880</v>
      </c>
      <c r="CI3564" s="2">
        <v>1</v>
      </c>
      <c r="CJ3564" s="2">
        <v>1</v>
      </c>
      <c r="CK3564" s="2">
        <v>22</v>
      </c>
      <c r="CL3564" s="2" t="s">
        <v>87</v>
      </c>
    </row>
    <row r="3565" spans="1:90">
      <c r="A3565" s="2" t="s">
        <v>71</v>
      </c>
      <c r="B3565" s="2" t="s">
        <v>72</v>
      </c>
      <c r="C3565" s="2" t="s">
        <v>73</v>
      </c>
      <c r="E3565" s="2" t="str">
        <f>"FES1162551286"</f>
        <v>FES1162551286</v>
      </c>
      <c r="F3565" s="3">
        <v>42879</v>
      </c>
      <c r="G3565" s="2">
        <v>201711</v>
      </c>
      <c r="H3565" s="2" t="s">
        <v>74</v>
      </c>
      <c r="I3565" s="2" t="s">
        <v>75</v>
      </c>
      <c r="J3565" s="2" t="s">
        <v>76</v>
      </c>
      <c r="K3565" s="2" t="s">
        <v>77</v>
      </c>
      <c r="L3565" s="2" t="s">
        <v>242</v>
      </c>
      <c r="M3565" s="2" t="s">
        <v>243</v>
      </c>
      <c r="N3565" s="2" t="s">
        <v>1077</v>
      </c>
      <c r="O3565" s="2" t="s">
        <v>81</v>
      </c>
      <c r="P3565" s="2" t="str">
        <f>"2170566417                    "</f>
        <v xml:space="preserve">2170566417                    </v>
      </c>
      <c r="Q3565" s="2">
        <v>0</v>
      </c>
      <c r="R3565" s="2">
        <v>0</v>
      </c>
      <c r="S3565" s="2">
        <v>0</v>
      </c>
      <c r="T3565" s="2">
        <v>0</v>
      </c>
      <c r="U3565" s="2">
        <v>0</v>
      </c>
      <c r="V3565" s="2">
        <v>0</v>
      </c>
      <c r="W3565" s="2">
        <v>0</v>
      </c>
      <c r="X3565" s="2">
        <v>0</v>
      </c>
      <c r="Y3565" s="2">
        <v>0</v>
      </c>
      <c r="Z3565" s="2">
        <v>0</v>
      </c>
      <c r="AA3565" s="2">
        <v>0</v>
      </c>
      <c r="AB3565" s="2">
        <v>0</v>
      </c>
      <c r="AC3565" s="2">
        <v>0</v>
      </c>
      <c r="AD3565" s="2">
        <v>0</v>
      </c>
      <c r="AE3565" s="2">
        <v>0</v>
      </c>
      <c r="AF3565" s="2">
        <v>0</v>
      </c>
      <c r="AG3565" s="2">
        <v>0</v>
      </c>
      <c r="AH3565" s="2">
        <v>0</v>
      </c>
      <c r="AI3565" s="2">
        <v>0</v>
      </c>
      <c r="AJ3565" s="2">
        <v>0</v>
      </c>
      <c r="AK3565" s="2">
        <v>0</v>
      </c>
      <c r="AL3565" s="2">
        <v>0</v>
      </c>
      <c r="AM3565" s="2">
        <v>3.64</v>
      </c>
      <c r="AN3565" s="2">
        <v>0</v>
      </c>
      <c r="AO3565" s="2">
        <v>0</v>
      </c>
      <c r="AP3565" s="2">
        <v>0</v>
      </c>
      <c r="AQ3565" s="2">
        <v>0</v>
      </c>
      <c r="AR3565" s="2">
        <v>0</v>
      </c>
      <c r="AS3565" s="2">
        <v>0</v>
      </c>
      <c r="AT3565" s="2">
        <v>0</v>
      </c>
      <c r="AU3565" s="2">
        <v>0</v>
      </c>
      <c r="AV3565" s="2">
        <v>0</v>
      </c>
      <c r="AW3565" s="2">
        <v>0</v>
      </c>
      <c r="AX3565" s="2">
        <v>0</v>
      </c>
      <c r="AY3565" s="2">
        <v>0</v>
      </c>
      <c r="AZ3565" s="2">
        <v>0</v>
      </c>
      <c r="BA3565" s="2">
        <v>0</v>
      </c>
      <c r="BB3565" s="2">
        <v>0</v>
      </c>
      <c r="BC3565" s="2">
        <v>0</v>
      </c>
      <c r="BD3565" s="2">
        <v>0</v>
      </c>
      <c r="BE3565" s="2">
        <v>0</v>
      </c>
      <c r="BF3565" s="2">
        <v>0</v>
      </c>
      <c r="BG3565" s="2">
        <v>0</v>
      </c>
      <c r="BH3565" s="2">
        <v>1</v>
      </c>
      <c r="BI3565" s="2">
        <v>1</v>
      </c>
      <c r="BJ3565" s="2">
        <v>0.2</v>
      </c>
      <c r="BK3565" s="2">
        <v>1</v>
      </c>
      <c r="BL3565" s="2">
        <v>32.89</v>
      </c>
      <c r="BM3565" s="2">
        <v>4.5999999999999996</v>
      </c>
      <c r="BN3565" s="2">
        <v>37.49</v>
      </c>
      <c r="BO3565" s="2">
        <v>37.49</v>
      </c>
      <c r="BR3565" s="2" t="s">
        <v>83</v>
      </c>
      <c r="BS3565" s="3">
        <v>42880</v>
      </c>
      <c r="BT3565" s="4">
        <v>0.4375</v>
      </c>
      <c r="BU3565" s="2" t="s">
        <v>1176</v>
      </c>
      <c r="BV3565" s="2" t="s">
        <v>98</v>
      </c>
      <c r="BY3565" s="2">
        <v>1200</v>
      </c>
      <c r="CC3565" s="2" t="s">
        <v>243</v>
      </c>
      <c r="CD3565" s="2">
        <v>1459</v>
      </c>
      <c r="CE3565" s="2" t="s">
        <v>99</v>
      </c>
      <c r="CF3565" s="3">
        <v>42880</v>
      </c>
      <c r="CI3565" s="2">
        <v>1</v>
      </c>
      <c r="CJ3565" s="2">
        <v>1</v>
      </c>
      <c r="CK3565" s="2">
        <v>22</v>
      </c>
      <c r="CL3565" s="2" t="s">
        <v>87</v>
      </c>
    </row>
    <row r="3566" spans="1:90">
      <c r="A3566" s="2" t="s">
        <v>71</v>
      </c>
      <c r="B3566" s="2" t="s">
        <v>72</v>
      </c>
      <c r="C3566" s="2" t="s">
        <v>73</v>
      </c>
      <c r="E3566" s="2" t="str">
        <f>"FES1162551362"</f>
        <v>FES1162551362</v>
      </c>
      <c r="F3566" s="3">
        <v>42879</v>
      </c>
      <c r="G3566" s="2">
        <v>201711</v>
      </c>
      <c r="H3566" s="2" t="s">
        <v>74</v>
      </c>
      <c r="I3566" s="2" t="s">
        <v>75</v>
      </c>
      <c r="J3566" s="2" t="s">
        <v>76</v>
      </c>
      <c r="K3566" s="2" t="s">
        <v>77</v>
      </c>
      <c r="L3566" s="2" t="s">
        <v>334</v>
      </c>
      <c r="M3566" s="2" t="s">
        <v>335</v>
      </c>
      <c r="N3566" s="2" t="s">
        <v>576</v>
      </c>
      <c r="O3566" s="2" t="s">
        <v>81</v>
      </c>
      <c r="P3566" s="2" t="str">
        <f>"2170567224                    "</f>
        <v xml:space="preserve">2170567224                    </v>
      </c>
      <c r="Q3566" s="2">
        <v>0</v>
      </c>
      <c r="R3566" s="2">
        <v>0</v>
      </c>
      <c r="S3566" s="2">
        <v>0</v>
      </c>
      <c r="T3566" s="2">
        <v>0</v>
      </c>
      <c r="U3566" s="2">
        <v>0</v>
      </c>
      <c r="V3566" s="2">
        <v>0</v>
      </c>
      <c r="W3566" s="2">
        <v>0</v>
      </c>
      <c r="X3566" s="2">
        <v>0</v>
      </c>
      <c r="Y3566" s="2">
        <v>0</v>
      </c>
      <c r="Z3566" s="2">
        <v>0</v>
      </c>
      <c r="AA3566" s="2">
        <v>0</v>
      </c>
      <c r="AB3566" s="2">
        <v>0</v>
      </c>
      <c r="AC3566" s="2">
        <v>0</v>
      </c>
      <c r="AD3566" s="2">
        <v>0</v>
      </c>
      <c r="AE3566" s="2">
        <v>0</v>
      </c>
      <c r="AF3566" s="2">
        <v>0</v>
      </c>
      <c r="AG3566" s="2">
        <v>0</v>
      </c>
      <c r="AH3566" s="2">
        <v>0</v>
      </c>
      <c r="AI3566" s="2">
        <v>0</v>
      </c>
      <c r="AJ3566" s="2">
        <v>0</v>
      </c>
      <c r="AK3566" s="2">
        <v>0</v>
      </c>
      <c r="AL3566" s="2">
        <v>0</v>
      </c>
      <c r="AM3566" s="2">
        <v>6.55</v>
      </c>
      <c r="AN3566" s="2">
        <v>0</v>
      </c>
      <c r="AO3566" s="2">
        <v>0</v>
      </c>
      <c r="AP3566" s="2">
        <v>0</v>
      </c>
      <c r="AQ3566" s="2">
        <v>0</v>
      </c>
      <c r="AR3566" s="2">
        <v>0</v>
      </c>
      <c r="AS3566" s="2">
        <v>0</v>
      </c>
      <c r="AT3566" s="2">
        <v>0</v>
      </c>
      <c r="AU3566" s="2">
        <v>0</v>
      </c>
      <c r="AV3566" s="2">
        <v>0</v>
      </c>
      <c r="AW3566" s="2">
        <v>0</v>
      </c>
      <c r="AX3566" s="2">
        <v>0</v>
      </c>
      <c r="AY3566" s="2">
        <v>0</v>
      </c>
      <c r="AZ3566" s="2">
        <v>0</v>
      </c>
      <c r="BA3566" s="2">
        <v>0</v>
      </c>
      <c r="BB3566" s="2">
        <v>0</v>
      </c>
      <c r="BC3566" s="2">
        <v>0</v>
      </c>
      <c r="BD3566" s="2">
        <v>0</v>
      </c>
      <c r="BE3566" s="2">
        <v>0</v>
      </c>
      <c r="BF3566" s="2">
        <v>0</v>
      </c>
      <c r="BG3566" s="2">
        <v>0</v>
      </c>
      <c r="BH3566" s="2">
        <v>1</v>
      </c>
      <c r="BI3566" s="2">
        <v>1</v>
      </c>
      <c r="BJ3566" s="2">
        <v>0.2</v>
      </c>
      <c r="BK3566" s="2">
        <v>1</v>
      </c>
      <c r="BL3566" s="2">
        <v>59.2</v>
      </c>
      <c r="BM3566" s="2">
        <v>8.2899999999999991</v>
      </c>
      <c r="BN3566" s="2">
        <v>67.489999999999995</v>
      </c>
      <c r="BO3566" s="2">
        <v>67.489999999999995</v>
      </c>
      <c r="BQ3566" s="2" t="s">
        <v>286</v>
      </c>
      <c r="BR3566" s="2" t="s">
        <v>83</v>
      </c>
      <c r="BS3566" s="3">
        <v>42880</v>
      </c>
      <c r="BT3566" s="4">
        <v>0.40972222222222227</v>
      </c>
      <c r="BU3566" s="2" t="s">
        <v>577</v>
      </c>
      <c r="BV3566" s="2" t="s">
        <v>98</v>
      </c>
      <c r="BY3566" s="2">
        <v>1200</v>
      </c>
      <c r="CC3566" s="2" t="s">
        <v>335</v>
      </c>
      <c r="CD3566" s="2">
        <v>1739</v>
      </c>
      <c r="CE3566" s="2" t="s">
        <v>99</v>
      </c>
      <c r="CF3566" s="3">
        <v>42881</v>
      </c>
      <c r="CI3566" s="2">
        <v>1</v>
      </c>
      <c r="CJ3566" s="2">
        <v>1</v>
      </c>
      <c r="CK3566" s="2">
        <v>24</v>
      </c>
      <c r="CL3566" s="2" t="s">
        <v>87</v>
      </c>
    </row>
    <row r="3567" spans="1:90">
      <c r="A3567" s="2" t="s">
        <v>71</v>
      </c>
      <c r="B3567" s="2" t="s">
        <v>72</v>
      </c>
      <c r="C3567" s="2" t="s">
        <v>73</v>
      </c>
      <c r="E3567" s="2" t="str">
        <f>"FES1162551275"</f>
        <v>FES1162551275</v>
      </c>
      <c r="F3567" s="3">
        <v>42879</v>
      </c>
      <c r="G3567" s="2">
        <v>201711</v>
      </c>
      <c r="H3567" s="2" t="s">
        <v>74</v>
      </c>
      <c r="I3567" s="2" t="s">
        <v>75</v>
      </c>
      <c r="J3567" s="2" t="s">
        <v>76</v>
      </c>
      <c r="K3567" s="2" t="s">
        <v>77</v>
      </c>
      <c r="L3567" s="2" t="s">
        <v>163</v>
      </c>
      <c r="M3567" s="2" t="s">
        <v>164</v>
      </c>
      <c r="N3567" s="2" t="s">
        <v>499</v>
      </c>
      <c r="O3567" s="2" t="s">
        <v>81</v>
      </c>
      <c r="P3567" s="2" t="str">
        <f>"2170569143                    "</f>
        <v xml:space="preserve">2170569143                    </v>
      </c>
      <c r="Q3567" s="2">
        <v>0</v>
      </c>
      <c r="R3567" s="2">
        <v>0</v>
      </c>
      <c r="S3567" s="2">
        <v>0</v>
      </c>
      <c r="T3567" s="2">
        <v>0</v>
      </c>
      <c r="U3567" s="2">
        <v>0</v>
      </c>
      <c r="V3567" s="2">
        <v>0</v>
      </c>
      <c r="W3567" s="2">
        <v>0</v>
      </c>
      <c r="X3567" s="2">
        <v>0</v>
      </c>
      <c r="Y3567" s="2">
        <v>0</v>
      </c>
      <c r="Z3567" s="2">
        <v>0</v>
      </c>
      <c r="AA3567" s="2">
        <v>0</v>
      </c>
      <c r="AB3567" s="2">
        <v>0</v>
      </c>
      <c r="AC3567" s="2">
        <v>0</v>
      </c>
      <c r="AD3567" s="2">
        <v>0</v>
      </c>
      <c r="AE3567" s="2">
        <v>0</v>
      </c>
      <c r="AF3567" s="2">
        <v>0</v>
      </c>
      <c r="AG3567" s="2">
        <v>0</v>
      </c>
      <c r="AH3567" s="2">
        <v>0</v>
      </c>
      <c r="AI3567" s="2">
        <v>0</v>
      </c>
      <c r="AJ3567" s="2">
        <v>0</v>
      </c>
      <c r="AK3567" s="2">
        <v>0</v>
      </c>
      <c r="AL3567" s="2">
        <v>0</v>
      </c>
      <c r="AM3567" s="2">
        <v>4.08</v>
      </c>
      <c r="AN3567" s="2">
        <v>0</v>
      </c>
      <c r="AO3567" s="2">
        <v>0</v>
      </c>
      <c r="AP3567" s="2">
        <v>0</v>
      </c>
      <c r="AQ3567" s="2">
        <v>0</v>
      </c>
      <c r="AR3567" s="2">
        <v>0</v>
      </c>
      <c r="AS3567" s="2">
        <v>0</v>
      </c>
      <c r="AT3567" s="2">
        <v>0</v>
      </c>
      <c r="AU3567" s="2">
        <v>0</v>
      </c>
      <c r="AV3567" s="2">
        <v>0</v>
      </c>
      <c r="AW3567" s="2">
        <v>0</v>
      </c>
      <c r="AX3567" s="2">
        <v>0</v>
      </c>
      <c r="AY3567" s="2">
        <v>0</v>
      </c>
      <c r="AZ3567" s="2">
        <v>0</v>
      </c>
      <c r="BA3567" s="2">
        <v>0</v>
      </c>
      <c r="BB3567" s="2">
        <v>0</v>
      </c>
      <c r="BC3567" s="2">
        <v>0</v>
      </c>
      <c r="BD3567" s="2">
        <v>0</v>
      </c>
      <c r="BE3567" s="2">
        <v>0</v>
      </c>
      <c r="BF3567" s="2">
        <v>0</v>
      </c>
      <c r="BG3567" s="2">
        <v>0</v>
      </c>
      <c r="BH3567" s="2">
        <v>1</v>
      </c>
      <c r="BI3567" s="2">
        <v>9</v>
      </c>
      <c r="BJ3567" s="2">
        <v>1</v>
      </c>
      <c r="BK3567" s="2">
        <v>9</v>
      </c>
      <c r="BL3567" s="2">
        <v>36.840000000000003</v>
      </c>
      <c r="BM3567" s="2">
        <v>5.16</v>
      </c>
      <c r="BN3567" s="2">
        <v>42</v>
      </c>
      <c r="BO3567" s="2">
        <v>42</v>
      </c>
      <c r="BQ3567" s="2" t="s">
        <v>500</v>
      </c>
      <c r="BR3567" s="2" t="s">
        <v>83</v>
      </c>
      <c r="BS3567" s="3">
        <v>42880</v>
      </c>
      <c r="BT3567" s="4">
        <v>0.41180555555555554</v>
      </c>
      <c r="BU3567" s="2" t="s">
        <v>372</v>
      </c>
      <c r="BV3567" s="2" t="s">
        <v>98</v>
      </c>
      <c r="BY3567" s="2">
        <v>5200</v>
      </c>
      <c r="CC3567" s="2" t="s">
        <v>164</v>
      </c>
      <c r="CD3567" s="2">
        <v>2094</v>
      </c>
      <c r="CE3567" s="2" t="s">
        <v>86</v>
      </c>
      <c r="CF3567" s="3">
        <v>42880</v>
      </c>
      <c r="CI3567" s="2">
        <v>1</v>
      </c>
      <c r="CJ3567" s="2">
        <v>1</v>
      </c>
      <c r="CK3567" s="2">
        <v>22</v>
      </c>
      <c r="CL3567" s="2" t="s">
        <v>87</v>
      </c>
    </row>
    <row r="3568" spans="1:90">
      <c r="A3568" s="2" t="s">
        <v>71</v>
      </c>
      <c r="B3568" s="2" t="s">
        <v>72</v>
      </c>
      <c r="C3568" s="2" t="s">
        <v>73</v>
      </c>
      <c r="E3568" s="2" t="str">
        <f>"FES1162551440"</f>
        <v>FES1162551440</v>
      </c>
      <c r="F3568" s="3">
        <v>42879</v>
      </c>
      <c r="G3568" s="2">
        <v>201711</v>
      </c>
      <c r="H3568" s="2" t="s">
        <v>74</v>
      </c>
      <c r="I3568" s="2" t="s">
        <v>75</v>
      </c>
      <c r="J3568" s="2" t="s">
        <v>76</v>
      </c>
      <c r="K3568" s="2" t="s">
        <v>77</v>
      </c>
      <c r="L3568" s="2" t="s">
        <v>242</v>
      </c>
      <c r="M3568" s="2" t="s">
        <v>243</v>
      </c>
      <c r="N3568" s="2" t="s">
        <v>850</v>
      </c>
      <c r="O3568" s="2" t="s">
        <v>81</v>
      </c>
      <c r="P3568" s="2" t="str">
        <f>"2170568910                    "</f>
        <v xml:space="preserve">2170568910                    </v>
      </c>
      <c r="Q3568" s="2">
        <v>0</v>
      </c>
      <c r="R3568" s="2">
        <v>0</v>
      </c>
      <c r="S3568" s="2">
        <v>0</v>
      </c>
      <c r="T3568" s="2">
        <v>0</v>
      </c>
      <c r="U3568" s="2">
        <v>0</v>
      </c>
      <c r="V3568" s="2">
        <v>0</v>
      </c>
      <c r="W3568" s="2">
        <v>0</v>
      </c>
      <c r="X3568" s="2">
        <v>0</v>
      </c>
      <c r="Y3568" s="2">
        <v>0</v>
      </c>
      <c r="Z3568" s="2">
        <v>0</v>
      </c>
      <c r="AA3568" s="2">
        <v>0</v>
      </c>
      <c r="AB3568" s="2">
        <v>0</v>
      </c>
      <c r="AC3568" s="2">
        <v>0</v>
      </c>
      <c r="AD3568" s="2">
        <v>0</v>
      </c>
      <c r="AE3568" s="2">
        <v>0</v>
      </c>
      <c r="AF3568" s="2">
        <v>0</v>
      </c>
      <c r="AG3568" s="2">
        <v>0</v>
      </c>
      <c r="AH3568" s="2">
        <v>0</v>
      </c>
      <c r="AI3568" s="2">
        <v>0</v>
      </c>
      <c r="AJ3568" s="2">
        <v>0</v>
      </c>
      <c r="AK3568" s="2">
        <v>0</v>
      </c>
      <c r="AL3568" s="2">
        <v>0</v>
      </c>
      <c r="AM3568" s="2">
        <v>3.64</v>
      </c>
      <c r="AN3568" s="2">
        <v>0</v>
      </c>
      <c r="AO3568" s="2">
        <v>0</v>
      </c>
      <c r="AP3568" s="2">
        <v>0</v>
      </c>
      <c r="AQ3568" s="2">
        <v>0</v>
      </c>
      <c r="AR3568" s="2">
        <v>0</v>
      </c>
      <c r="AS3568" s="2">
        <v>0</v>
      </c>
      <c r="AT3568" s="2">
        <v>0</v>
      </c>
      <c r="AU3568" s="2">
        <v>0</v>
      </c>
      <c r="AV3568" s="2">
        <v>0</v>
      </c>
      <c r="AW3568" s="2">
        <v>0</v>
      </c>
      <c r="AX3568" s="2">
        <v>0</v>
      </c>
      <c r="AY3568" s="2">
        <v>0</v>
      </c>
      <c r="AZ3568" s="2">
        <v>0</v>
      </c>
      <c r="BA3568" s="2">
        <v>0</v>
      </c>
      <c r="BB3568" s="2">
        <v>0</v>
      </c>
      <c r="BC3568" s="2">
        <v>0</v>
      </c>
      <c r="BD3568" s="2">
        <v>0</v>
      </c>
      <c r="BE3568" s="2">
        <v>0</v>
      </c>
      <c r="BF3568" s="2">
        <v>0</v>
      </c>
      <c r="BG3568" s="2">
        <v>0</v>
      </c>
      <c r="BH3568" s="2">
        <v>1</v>
      </c>
      <c r="BI3568" s="2">
        <v>2</v>
      </c>
      <c r="BJ3568" s="2">
        <v>0.2</v>
      </c>
      <c r="BK3568" s="2">
        <v>2</v>
      </c>
      <c r="BL3568" s="2">
        <v>32.89</v>
      </c>
      <c r="BM3568" s="2">
        <v>4.5999999999999996</v>
      </c>
      <c r="BN3568" s="2">
        <v>37.49</v>
      </c>
      <c r="BO3568" s="2">
        <v>37.49</v>
      </c>
      <c r="BQ3568" s="2" t="s">
        <v>286</v>
      </c>
      <c r="BR3568" s="2" t="s">
        <v>83</v>
      </c>
      <c r="BS3568" s="3">
        <v>42880</v>
      </c>
      <c r="BT3568" s="4">
        <v>0.4375</v>
      </c>
      <c r="BU3568" s="2" t="s">
        <v>1176</v>
      </c>
      <c r="BV3568" s="2" t="s">
        <v>98</v>
      </c>
      <c r="BY3568" s="2">
        <v>1175</v>
      </c>
      <c r="CC3568" s="2" t="s">
        <v>243</v>
      </c>
      <c r="CD3568" s="2">
        <v>1459</v>
      </c>
      <c r="CE3568" s="2" t="s">
        <v>86</v>
      </c>
      <c r="CF3568" s="3">
        <v>42881</v>
      </c>
      <c r="CI3568" s="2">
        <v>1</v>
      </c>
      <c r="CJ3568" s="2">
        <v>1</v>
      </c>
      <c r="CK3568" s="2">
        <v>22</v>
      </c>
      <c r="CL3568" s="2" t="s">
        <v>87</v>
      </c>
    </row>
    <row r="3569" spans="1:90">
      <c r="A3569" s="2" t="s">
        <v>71</v>
      </c>
      <c r="B3569" s="2" t="s">
        <v>72</v>
      </c>
      <c r="C3569" s="2" t="s">
        <v>73</v>
      </c>
      <c r="E3569" s="2" t="str">
        <f>"FES1162551426"</f>
        <v>FES1162551426</v>
      </c>
      <c r="F3569" s="3">
        <v>42879</v>
      </c>
      <c r="G3569" s="2">
        <v>201711</v>
      </c>
      <c r="H3569" s="2" t="s">
        <v>74</v>
      </c>
      <c r="I3569" s="2" t="s">
        <v>75</v>
      </c>
      <c r="J3569" s="2" t="s">
        <v>76</v>
      </c>
      <c r="K3569" s="2" t="s">
        <v>77</v>
      </c>
      <c r="L3569" s="2" t="s">
        <v>163</v>
      </c>
      <c r="M3569" s="2" t="s">
        <v>164</v>
      </c>
      <c r="N3569" s="2" t="s">
        <v>499</v>
      </c>
      <c r="O3569" s="2" t="s">
        <v>81</v>
      </c>
      <c r="P3569" s="2" t="str">
        <f>"2170569248                    "</f>
        <v xml:space="preserve">2170569248                    </v>
      </c>
      <c r="Q3569" s="2">
        <v>0</v>
      </c>
      <c r="R3569" s="2">
        <v>0</v>
      </c>
      <c r="S3569" s="2">
        <v>0</v>
      </c>
      <c r="T3569" s="2">
        <v>0</v>
      </c>
      <c r="U3569" s="2">
        <v>0</v>
      </c>
      <c r="V3569" s="2">
        <v>0</v>
      </c>
      <c r="W3569" s="2">
        <v>0</v>
      </c>
      <c r="X3569" s="2">
        <v>0</v>
      </c>
      <c r="Y3569" s="2">
        <v>0</v>
      </c>
      <c r="Z3569" s="2">
        <v>0</v>
      </c>
      <c r="AA3569" s="2">
        <v>0</v>
      </c>
      <c r="AB3569" s="2">
        <v>0</v>
      </c>
      <c r="AC3569" s="2">
        <v>0</v>
      </c>
      <c r="AD3569" s="2">
        <v>0</v>
      </c>
      <c r="AE3569" s="2">
        <v>0</v>
      </c>
      <c r="AF3569" s="2">
        <v>0</v>
      </c>
      <c r="AG3569" s="2">
        <v>0</v>
      </c>
      <c r="AH3569" s="2">
        <v>0</v>
      </c>
      <c r="AI3569" s="2">
        <v>0</v>
      </c>
      <c r="AJ3569" s="2">
        <v>0</v>
      </c>
      <c r="AK3569" s="2">
        <v>0</v>
      </c>
      <c r="AL3569" s="2">
        <v>0</v>
      </c>
      <c r="AM3569" s="2">
        <v>3.64</v>
      </c>
      <c r="AN3569" s="2">
        <v>0</v>
      </c>
      <c r="AO3569" s="2">
        <v>0</v>
      </c>
      <c r="AP3569" s="2">
        <v>0</v>
      </c>
      <c r="AQ3569" s="2">
        <v>0</v>
      </c>
      <c r="AR3569" s="2">
        <v>0</v>
      </c>
      <c r="AS3569" s="2">
        <v>0</v>
      </c>
      <c r="AT3569" s="2">
        <v>0</v>
      </c>
      <c r="AU3569" s="2">
        <v>0</v>
      </c>
      <c r="AV3569" s="2">
        <v>0</v>
      </c>
      <c r="AW3569" s="2">
        <v>0</v>
      </c>
      <c r="AX3569" s="2">
        <v>0</v>
      </c>
      <c r="AY3569" s="2">
        <v>0</v>
      </c>
      <c r="AZ3569" s="2">
        <v>0</v>
      </c>
      <c r="BA3569" s="2">
        <v>0</v>
      </c>
      <c r="BB3569" s="2">
        <v>0</v>
      </c>
      <c r="BC3569" s="2">
        <v>0</v>
      </c>
      <c r="BD3569" s="2">
        <v>0</v>
      </c>
      <c r="BE3569" s="2">
        <v>0</v>
      </c>
      <c r="BF3569" s="2">
        <v>0</v>
      </c>
      <c r="BG3569" s="2">
        <v>0</v>
      </c>
      <c r="BH3569" s="2">
        <v>1</v>
      </c>
      <c r="BI3569" s="2">
        <v>1</v>
      </c>
      <c r="BJ3569" s="2">
        <v>0.2</v>
      </c>
      <c r="BK3569" s="2">
        <v>1</v>
      </c>
      <c r="BL3569" s="2">
        <v>32.89</v>
      </c>
      <c r="BM3569" s="2">
        <v>4.5999999999999996</v>
      </c>
      <c r="BN3569" s="2">
        <v>37.49</v>
      </c>
      <c r="BO3569" s="2">
        <v>37.49</v>
      </c>
      <c r="BQ3569" s="2" t="s">
        <v>500</v>
      </c>
      <c r="BR3569" s="2" t="s">
        <v>83</v>
      </c>
      <c r="BS3569" s="3">
        <v>42880</v>
      </c>
      <c r="BT3569" s="4">
        <v>0.41180555555555554</v>
      </c>
      <c r="BU3569" s="2" t="s">
        <v>372</v>
      </c>
      <c r="BV3569" s="2" t="s">
        <v>98</v>
      </c>
      <c r="BY3569" s="2">
        <v>1200</v>
      </c>
      <c r="CC3569" s="2" t="s">
        <v>164</v>
      </c>
      <c r="CD3569" s="2">
        <v>2094</v>
      </c>
      <c r="CE3569" s="2" t="s">
        <v>99</v>
      </c>
      <c r="CF3569" s="3">
        <v>42880</v>
      </c>
      <c r="CI3569" s="2">
        <v>1</v>
      </c>
      <c r="CJ3569" s="2">
        <v>1</v>
      </c>
      <c r="CK3569" s="2">
        <v>22</v>
      </c>
      <c r="CL3569" s="2" t="s">
        <v>87</v>
      </c>
    </row>
    <row r="3570" spans="1:90">
      <c r="A3570" s="2" t="s">
        <v>71</v>
      </c>
      <c r="B3570" s="2" t="s">
        <v>72</v>
      </c>
      <c r="C3570" s="2" t="s">
        <v>73</v>
      </c>
      <c r="E3570" s="2" t="str">
        <f>"FES1162551423"</f>
        <v>FES1162551423</v>
      </c>
      <c r="F3570" s="3">
        <v>42879</v>
      </c>
      <c r="G3570" s="2">
        <v>201711</v>
      </c>
      <c r="H3570" s="2" t="s">
        <v>74</v>
      </c>
      <c r="I3570" s="2" t="s">
        <v>75</v>
      </c>
      <c r="J3570" s="2" t="s">
        <v>76</v>
      </c>
      <c r="K3570" s="2" t="s">
        <v>77</v>
      </c>
      <c r="L3570" s="2" t="s">
        <v>358</v>
      </c>
      <c r="M3570" s="2" t="s">
        <v>359</v>
      </c>
      <c r="N3570" s="2" t="s">
        <v>1741</v>
      </c>
      <c r="O3570" s="2" t="s">
        <v>81</v>
      </c>
      <c r="P3570" s="2" t="str">
        <f>"2170569239                    "</f>
        <v xml:space="preserve">2170569239                    </v>
      </c>
      <c r="Q3570" s="2">
        <v>0</v>
      </c>
      <c r="R3570" s="2">
        <v>0</v>
      </c>
      <c r="S3570" s="2">
        <v>0</v>
      </c>
      <c r="T3570" s="2">
        <v>0</v>
      </c>
      <c r="U3570" s="2">
        <v>0</v>
      </c>
      <c r="V3570" s="2">
        <v>0</v>
      </c>
      <c r="W3570" s="2">
        <v>0</v>
      </c>
      <c r="X3570" s="2">
        <v>0</v>
      </c>
      <c r="Y3570" s="2">
        <v>0</v>
      </c>
      <c r="Z3570" s="2">
        <v>0</v>
      </c>
      <c r="AA3570" s="2">
        <v>0</v>
      </c>
      <c r="AB3570" s="2">
        <v>0</v>
      </c>
      <c r="AC3570" s="2">
        <v>0</v>
      </c>
      <c r="AD3570" s="2">
        <v>0</v>
      </c>
      <c r="AE3570" s="2">
        <v>0</v>
      </c>
      <c r="AF3570" s="2">
        <v>0</v>
      </c>
      <c r="AG3570" s="2">
        <v>0</v>
      </c>
      <c r="AH3570" s="2">
        <v>0</v>
      </c>
      <c r="AI3570" s="2">
        <v>0</v>
      </c>
      <c r="AJ3570" s="2">
        <v>0</v>
      </c>
      <c r="AK3570" s="2">
        <v>0</v>
      </c>
      <c r="AL3570" s="2">
        <v>0</v>
      </c>
      <c r="AM3570" s="2">
        <v>3.64</v>
      </c>
      <c r="AN3570" s="2">
        <v>0</v>
      </c>
      <c r="AO3570" s="2">
        <v>0</v>
      </c>
      <c r="AP3570" s="2">
        <v>0</v>
      </c>
      <c r="AQ3570" s="2">
        <v>0</v>
      </c>
      <c r="AR3570" s="2">
        <v>0</v>
      </c>
      <c r="AS3570" s="2">
        <v>0</v>
      </c>
      <c r="AT3570" s="2">
        <v>0</v>
      </c>
      <c r="AU3570" s="2">
        <v>0</v>
      </c>
      <c r="AV3570" s="2">
        <v>0</v>
      </c>
      <c r="AW3570" s="2">
        <v>0</v>
      </c>
      <c r="AX3570" s="2">
        <v>0</v>
      </c>
      <c r="AY3570" s="2">
        <v>0</v>
      </c>
      <c r="AZ3570" s="2">
        <v>0</v>
      </c>
      <c r="BA3570" s="2">
        <v>0</v>
      </c>
      <c r="BB3570" s="2">
        <v>0</v>
      </c>
      <c r="BC3570" s="2">
        <v>0</v>
      </c>
      <c r="BD3570" s="2">
        <v>0</v>
      </c>
      <c r="BE3570" s="2">
        <v>0</v>
      </c>
      <c r="BF3570" s="2">
        <v>0</v>
      </c>
      <c r="BG3570" s="2">
        <v>0</v>
      </c>
      <c r="BH3570" s="2">
        <v>1</v>
      </c>
      <c r="BI3570" s="2">
        <v>1</v>
      </c>
      <c r="BJ3570" s="2">
        <v>0.2</v>
      </c>
      <c r="BK3570" s="2">
        <v>1</v>
      </c>
      <c r="BL3570" s="2">
        <v>32.89</v>
      </c>
      <c r="BM3570" s="2">
        <v>4.5999999999999996</v>
      </c>
      <c r="BN3570" s="2">
        <v>37.49</v>
      </c>
      <c r="BO3570" s="2">
        <v>37.49</v>
      </c>
      <c r="BQ3570" s="2" t="s">
        <v>1742</v>
      </c>
      <c r="BR3570" s="2" t="s">
        <v>83</v>
      </c>
      <c r="BS3570" s="3">
        <v>42880</v>
      </c>
      <c r="BT3570" s="4">
        <v>0.3666666666666667</v>
      </c>
      <c r="BU3570" s="2" t="s">
        <v>3554</v>
      </c>
      <c r="BV3570" s="2" t="s">
        <v>98</v>
      </c>
      <c r="BY3570" s="2">
        <v>1200</v>
      </c>
      <c r="CA3570" s="2" t="s">
        <v>2238</v>
      </c>
      <c r="CC3570" s="2" t="s">
        <v>359</v>
      </c>
      <c r="CD3570" s="2">
        <v>1401</v>
      </c>
      <c r="CE3570" s="2" t="s">
        <v>99</v>
      </c>
      <c r="CF3570" s="3">
        <v>42881</v>
      </c>
      <c r="CI3570" s="2">
        <v>1</v>
      </c>
      <c r="CJ3570" s="2">
        <v>1</v>
      </c>
      <c r="CK3570" s="2">
        <v>22</v>
      </c>
      <c r="CL3570" s="2" t="s">
        <v>87</v>
      </c>
    </row>
    <row r="3571" spans="1:90">
      <c r="A3571" s="2" t="s">
        <v>71</v>
      </c>
      <c r="B3571" s="2" t="s">
        <v>72</v>
      </c>
      <c r="C3571" s="2" t="s">
        <v>73</v>
      </c>
      <c r="E3571" s="2" t="str">
        <f>"FES1162551491"</f>
        <v>FES1162551491</v>
      </c>
      <c r="F3571" s="3">
        <v>42879</v>
      </c>
      <c r="G3571" s="2">
        <v>201711</v>
      </c>
      <c r="H3571" s="2" t="s">
        <v>74</v>
      </c>
      <c r="I3571" s="2" t="s">
        <v>75</v>
      </c>
      <c r="J3571" s="2" t="s">
        <v>76</v>
      </c>
      <c r="K3571" s="2" t="s">
        <v>77</v>
      </c>
      <c r="L3571" s="2" t="s">
        <v>209</v>
      </c>
      <c r="M3571" s="2" t="s">
        <v>210</v>
      </c>
      <c r="N3571" s="2" t="s">
        <v>732</v>
      </c>
      <c r="O3571" s="2" t="s">
        <v>81</v>
      </c>
      <c r="P3571" s="2" t="str">
        <f>"2170568498                    "</f>
        <v xml:space="preserve">2170568498                    </v>
      </c>
      <c r="Q3571" s="2">
        <v>0</v>
      </c>
      <c r="R3571" s="2">
        <v>0</v>
      </c>
      <c r="S3571" s="2">
        <v>0</v>
      </c>
      <c r="T3571" s="2">
        <v>0</v>
      </c>
      <c r="U3571" s="2">
        <v>0</v>
      </c>
      <c r="V3571" s="2">
        <v>0</v>
      </c>
      <c r="W3571" s="2">
        <v>0</v>
      </c>
      <c r="X3571" s="2">
        <v>0</v>
      </c>
      <c r="Y3571" s="2">
        <v>0</v>
      </c>
      <c r="Z3571" s="2">
        <v>0</v>
      </c>
      <c r="AA3571" s="2">
        <v>0</v>
      </c>
      <c r="AB3571" s="2">
        <v>0</v>
      </c>
      <c r="AC3571" s="2">
        <v>0</v>
      </c>
      <c r="AD3571" s="2">
        <v>0</v>
      </c>
      <c r="AE3571" s="2">
        <v>0</v>
      </c>
      <c r="AF3571" s="2">
        <v>0</v>
      </c>
      <c r="AG3571" s="2">
        <v>0</v>
      </c>
      <c r="AH3571" s="2">
        <v>0</v>
      </c>
      <c r="AI3571" s="2">
        <v>0</v>
      </c>
      <c r="AJ3571" s="2">
        <v>0</v>
      </c>
      <c r="AK3571" s="2">
        <v>0</v>
      </c>
      <c r="AL3571" s="2">
        <v>0</v>
      </c>
      <c r="AM3571" s="2">
        <v>3.64</v>
      </c>
      <c r="AN3571" s="2">
        <v>0</v>
      </c>
      <c r="AO3571" s="2">
        <v>0</v>
      </c>
      <c r="AP3571" s="2">
        <v>0</v>
      </c>
      <c r="AQ3571" s="2">
        <v>0</v>
      </c>
      <c r="AR3571" s="2">
        <v>0</v>
      </c>
      <c r="AS3571" s="2">
        <v>0</v>
      </c>
      <c r="AT3571" s="2">
        <v>0</v>
      </c>
      <c r="AU3571" s="2">
        <v>0</v>
      </c>
      <c r="AV3571" s="2">
        <v>0</v>
      </c>
      <c r="AW3571" s="2">
        <v>0</v>
      </c>
      <c r="AX3571" s="2">
        <v>0</v>
      </c>
      <c r="AY3571" s="2">
        <v>0</v>
      </c>
      <c r="AZ3571" s="2">
        <v>0</v>
      </c>
      <c r="BA3571" s="2">
        <v>0</v>
      </c>
      <c r="BB3571" s="2">
        <v>0</v>
      </c>
      <c r="BC3571" s="2">
        <v>0</v>
      </c>
      <c r="BD3571" s="2">
        <v>0</v>
      </c>
      <c r="BE3571" s="2">
        <v>0</v>
      </c>
      <c r="BF3571" s="2">
        <v>0</v>
      </c>
      <c r="BG3571" s="2">
        <v>0</v>
      </c>
      <c r="BH3571" s="2">
        <v>1</v>
      </c>
      <c r="BI3571" s="2">
        <v>1</v>
      </c>
      <c r="BJ3571" s="2">
        <v>0.2</v>
      </c>
      <c r="BK3571" s="2">
        <v>1</v>
      </c>
      <c r="BL3571" s="2">
        <v>32.89</v>
      </c>
      <c r="BM3571" s="2">
        <v>4.5999999999999996</v>
      </c>
      <c r="BN3571" s="2">
        <v>37.49</v>
      </c>
      <c r="BO3571" s="2">
        <v>37.49</v>
      </c>
      <c r="BQ3571" s="2" t="s">
        <v>733</v>
      </c>
      <c r="BR3571" s="2" t="s">
        <v>83</v>
      </c>
      <c r="BS3571" s="3">
        <v>42880</v>
      </c>
      <c r="BT3571" s="4">
        <v>0.56597222222222221</v>
      </c>
      <c r="BU3571" s="2" t="s">
        <v>898</v>
      </c>
      <c r="BV3571" s="2" t="s">
        <v>87</v>
      </c>
      <c r="BW3571" s="2" t="s">
        <v>92</v>
      </c>
      <c r="BX3571" s="2" t="s">
        <v>162</v>
      </c>
      <c r="BY3571" s="2">
        <v>1200</v>
      </c>
      <c r="CA3571" s="2" t="s">
        <v>901</v>
      </c>
      <c r="CC3571" s="2" t="s">
        <v>210</v>
      </c>
      <c r="CD3571" s="2">
        <v>1700</v>
      </c>
      <c r="CE3571" s="2" t="s">
        <v>99</v>
      </c>
      <c r="CF3571" s="3">
        <v>42880</v>
      </c>
      <c r="CI3571" s="2">
        <v>1</v>
      </c>
      <c r="CJ3571" s="2">
        <v>1</v>
      </c>
      <c r="CK3571" s="2">
        <v>22</v>
      </c>
      <c r="CL3571" s="2" t="s">
        <v>87</v>
      </c>
    </row>
    <row r="3572" spans="1:90">
      <c r="A3572" s="2" t="s">
        <v>71</v>
      </c>
      <c r="B3572" s="2" t="s">
        <v>72</v>
      </c>
      <c r="C3572" s="2" t="s">
        <v>73</v>
      </c>
      <c r="E3572" s="2" t="str">
        <f>"FES1162551443"</f>
        <v>FES1162551443</v>
      </c>
      <c r="F3572" s="3">
        <v>42879</v>
      </c>
      <c r="G3572" s="2">
        <v>201711</v>
      </c>
      <c r="H3572" s="2" t="s">
        <v>74</v>
      </c>
      <c r="I3572" s="2" t="s">
        <v>75</v>
      </c>
      <c r="J3572" s="2" t="s">
        <v>76</v>
      </c>
      <c r="K3572" s="2" t="s">
        <v>77</v>
      </c>
      <c r="L3572" s="2" t="s">
        <v>334</v>
      </c>
      <c r="M3572" s="2" t="s">
        <v>335</v>
      </c>
      <c r="N3572" s="2" t="s">
        <v>1692</v>
      </c>
      <c r="O3572" s="2" t="s">
        <v>81</v>
      </c>
      <c r="P3572" s="2" t="str">
        <f>"2170569260                    "</f>
        <v xml:space="preserve">2170569260                    </v>
      </c>
      <c r="Q3572" s="2">
        <v>0</v>
      </c>
      <c r="R3572" s="2">
        <v>0</v>
      </c>
      <c r="S3572" s="2">
        <v>0</v>
      </c>
      <c r="T3572" s="2">
        <v>0</v>
      </c>
      <c r="U3572" s="2">
        <v>0</v>
      </c>
      <c r="V3572" s="2">
        <v>0</v>
      </c>
      <c r="W3572" s="2">
        <v>0</v>
      </c>
      <c r="X3572" s="2">
        <v>0</v>
      </c>
      <c r="Y3572" s="2">
        <v>0</v>
      </c>
      <c r="Z3572" s="2">
        <v>0</v>
      </c>
      <c r="AA3572" s="2">
        <v>0</v>
      </c>
      <c r="AB3572" s="2">
        <v>0</v>
      </c>
      <c r="AC3572" s="2">
        <v>0</v>
      </c>
      <c r="AD3572" s="2">
        <v>0</v>
      </c>
      <c r="AE3572" s="2">
        <v>0</v>
      </c>
      <c r="AF3572" s="2">
        <v>0</v>
      </c>
      <c r="AG3572" s="2">
        <v>0</v>
      </c>
      <c r="AH3572" s="2">
        <v>0</v>
      </c>
      <c r="AI3572" s="2">
        <v>0</v>
      </c>
      <c r="AJ3572" s="2">
        <v>0</v>
      </c>
      <c r="AK3572" s="2">
        <v>0</v>
      </c>
      <c r="AL3572" s="2">
        <v>0</v>
      </c>
      <c r="AM3572" s="2">
        <v>6.55</v>
      </c>
      <c r="AN3572" s="2">
        <v>0</v>
      </c>
      <c r="AO3572" s="2">
        <v>0</v>
      </c>
      <c r="AP3572" s="2">
        <v>0</v>
      </c>
      <c r="AQ3572" s="2">
        <v>0</v>
      </c>
      <c r="AR3572" s="2">
        <v>0</v>
      </c>
      <c r="AS3572" s="2">
        <v>0</v>
      </c>
      <c r="AT3572" s="2">
        <v>0</v>
      </c>
      <c r="AU3572" s="2">
        <v>0</v>
      </c>
      <c r="AV3572" s="2">
        <v>0</v>
      </c>
      <c r="AW3572" s="2">
        <v>0</v>
      </c>
      <c r="AX3572" s="2">
        <v>0</v>
      </c>
      <c r="AY3572" s="2">
        <v>0</v>
      </c>
      <c r="AZ3572" s="2">
        <v>0</v>
      </c>
      <c r="BA3572" s="2">
        <v>0</v>
      </c>
      <c r="BB3572" s="2">
        <v>0</v>
      </c>
      <c r="BC3572" s="2">
        <v>0</v>
      </c>
      <c r="BD3572" s="2">
        <v>0</v>
      </c>
      <c r="BE3572" s="2">
        <v>0</v>
      </c>
      <c r="BF3572" s="2">
        <v>0</v>
      </c>
      <c r="BG3572" s="2">
        <v>0</v>
      </c>
      <c r="BH3572" s="2">
        <v>1</v>
      </c>
      <c r="BI3572" s="2">
        <v>1</v>
      </c>
      <c r="BJ3572" s="2">
        <v>0.2</v>
      </c>
      <c r="BK3572" s="2">
        <v>1</v>
      </c>
      <c r="BL3572" s="2">
        <v>59.2</v>
      </c>
      <c r="BM3572" s="2">
        <v>8.2899999999999991</v>
      </c>
      <c r="BN3572" s="2">
        <v>67.489999999999995</v>
      </c>
      <c r="BO3572" s="2">
        <v>67.489999999999995</v>
      </c>
      <c r="BQ3572" s="2" t="s">
        <v>1324</v>
      </c>
      <c r="BR3572" s="2" t="s">
        <v>83</v>
      </c>
      <c r="BS3572" s="3">
        <v>42880</v>
      </c>
      <c r="BT3572" s="4">
        <v>0.41666666666666669</v>
      </c>
      <c r="BU3572" s="2" t="s">
        <v>295</v>
      </c>
      <c r="BV3572" s="2" t="s">
        <v>98</v>
      </c>
      <c r="BY3572" s="2">
        <v>1200</v>
      </c>
      <c r="CC3572" s="2" t="s">
        <v>335</v>
      </c>
      <c r="CD3572" s="2">
        <v>1739</v>
      </c>
      <c r="CE3572" s="2" t="s">
        <v>99</v>
      </c>
      <c r="CF3572" s="3">
        <v>42881</v>
      </c>
      <c r="CI3572" s="2">
        <v>1</v>
      </c>
      <c r="CJ3572" s="2">
        <v>1</v>
      </c>
      <c r="CK3572" s="2">
        <v>24</v>
      </c>
      <c r="CL3572" s="2" t="s">
        <v>87</v>
      </c>
    </row>
    <row r="3573" spans="1:90">
      <c r="A3573" s="2" t="s">
        <v>71</v>
      </c>
      <c r="B3573" s="2" t="s">
        <v>72</v>
      </c>
      <c r="C3573" s="2" t="s">
        <v>73</v>
      </c>
      <c r="E3573" s="2" t="str">
        <f>"FES1162551320"</f>
        <v>FES1162551320</v>
      </c>
      <c r="F3573" s="3">
        <v>42879</v>
      </c>
      <c r="G3573" s="2">
        <v>201711</v>
      </c>
      <c r="H3573" s="2" t="s">
        <v>74</v>
      </c>
      <c r="I3573" s="2" t="s">
        <v>75</v>
      </c>
      <c r="J3573" s="2" t="s">
        <v>76</v>
      </c>
      <c r="K3573" s="2" t="s">
        <v>77</v>
      </c>
      <c r="L3573" s="2" t="s">
        <v>209</v>
      </c>
      <c r="M3573" s="2" t="s">
        <v>210</v>
      </c>
      <c r="N3573" s="2" t="s">
        <v>590</v>
      </c>
      <c r="O3573" s="2" t="s">
        <v>81</v>
      </c>
      <c r="P3573" s="2" t="str">
        <f>"2170568051                    "</f>
        <v xml:space="preserve">2170568051                    </v>
      </c>
      <c r="Q3573" s="2">
        <v>0</v>
      </c>
      <c r="R3573" s="2">
        <v>0</v>
      </c>
      <c r="S3573" s="2">
        <v>0</v>
      </c>
      <c r="T3573" s="2">
        <v>0</v>
      </c>
      <c r="U3573" s="2">
        <v>0</v>
      </c>
      <c r="V3573" s="2">
        <v>0</v>
      </c>
      <c r="W3573" s="2">
        <v>0</v>
      </c>
      <c r="X3573" s="2">
        <v>0</v>
      </c>
      <c r="Y3573" s="2">
        <v>0</v>
      </c>
      <c r="Z3573" s="2">
        <v>0</v>
      </c>
      <c r="AA3573" s="2">
        <v>0</v>
      </c>
      <c r="AB3573" s="2">
        <v>0</v>
      </c>
      <c r="AC3573" s="2">
        <v>0</v>
      </c>
      <c r="AD3573" s="2">
        <v>0</v>
      </c>
      <c r="AE3573" s="2">
        <v>0</v>
      </c>
      <c r="AF3573" s="2">
        <v>0</v>
      </c>
      <c r="AG3573" s="2">
        <v>0</v>
      </c>
      <c r="AH3573" s="2">
        <v>0</v>
      </c>
      <c r="AI3573" s="2">
        <v>0</v>
      </c>
      <c r="AJ3573" s="2">
        <v>0</v>
      </c>
      <c r="AK3573" s="2">
        <v>0</v>
      </c>
      <c r="AL3573" s="2">
        <v>0</v>
      </c>
      <c r="AM3573" s="2">
        <v>3.64</v>
      </c>
      <c r="AN3573" s="2">
        <v>0</v>
      </c>
      <c r="AO3573" s="2">
        <v>0</v>
      </c>
      <c r="AP3573" s="2">
        <v>0</v>
      </c>
      <c r="AQ3573" s="2">
        <v>0</v>
      </c>
      <c r="AR3573" s="2">
        <v>0</v>
      </c>
      <c r="AS3573" s="2">
        <v>0</v>
      </c>
      <c r="AT3573" s="2">
        <v>0</v>
      </c>
      <c r="AU3573" s="2">
        <v>0</v>
      </c>
      <c r="AV3573" s="2">
        <v>0</v>
      </c>
      <c r="AW3573" s="2">
        <v>0</v>
      </c>
      <c r="AX3573" s="2">
        <v>0</v>
      </c>
      <c r="AY3573" s="2">
        <v>0</v>
      </c>
      <c r="AZ3573" s="2">
        <v>0</v>
      </c>
      <c r="BA3573" s="2">
        <v>0</v>
      </c>
      <c r="BB3573" s="2">
        <v>0</v>
      </c>
      <c r="BC3573" s="2">
        <v>0</v>
      </c>
      <c r="BD3573" s="2">
        <v>0</v>
      </c>
      <c r="BE3573" s="2">
        <v>0</v>
      </c>
      <c r="BF3573" s="2">
        <v>0</v>
      </c>
      <c r="BG3573" s="2">
        <v>0</v>
      </c>
      <c r="BH3573" s="2">
        <v>1</v>
      </c>
      <c r="BI3573" s="2">
        <v>1</v>
      </c>
      <c r="BJ3573" s="2">
        <v>0.2</v>
      </c>
      <c r="BK3573" s="2">
        <v>1</v>
      </c>
      <c r="BL3573" s="2">
        <v>32.89</v>
      </c>
      <c r="BM3573" s="2">
        <v>4.5999999999999996</v>
      </c>
      <c r="BN3573" s="2">
        <v>37.49</v>
      </c>
      <c r="BO3573" s="2">
        <v>37.49</v>
      </c>
      <c r="BQ3573" s="2" t="s">
        <v>591</v>
      </c>
      <c r="BR3573" s="2" t="s">
        <v>83</v>
      </c>
      <c r="BS3573" s="3">
        <v>42880</v>
      </c>
      <c r="BT3573" s="4">
        <v>0.56736111111111109</v>
      </c>
      <c r="BU3573" s="2" t="s">
        <v>3487</v>
      </c>
      <c r="BV3573" s="2" t="s">
        <v>87</v>
      </c>
      <c r="BW3573" s="2" t="s">
        <v>92</v>
      </c>
      <c r="BX3573" s="2" t="s">
        <v>162</v>
      </c>
      <c r="BY3573" s="2">
        <v>1200</v>
      </c>
      <c r="CA3573" s="2" t="s">
        <v>901</v>
      </c>
      <c r="CC3573" s="2" t="s">
        <v>210</v>
      </c>
      <c r="CD3573" s="2">
        <v>1709</v>
      </c>
      <c r="CE3573" s="2" t="s">
        <v>99</v>
      </c>
      <c r="CF3573" s="3">
        <v>42880</v>
      </c>
      <c r="CI3573" s="2">
        <v>1</v>
      </c>
      <c r="CJ3573" s="2">
        <v>1</v>
      </c>
      <c r="CK3573" s="2">
        <v>22</v>
      </c>
      <c r="CL3573" s="2" t="s">
        <v>87</v>
      </c>
    </row>
    <row r="3574" spans="1:90">
      <c r="A3574" s="2" t="s">
        <v>71</v>
      </c>
      <c r="B3574" s="2" t="s">
        <v>72</v>
      </c>
      <c r="C3574" s="2" t="s">
        <v>73</v>
      </c>
      <c r="E3574" s="2" t="str">
        <f>"FES11625515362"</f>
        <v>FES11625515362</v>
      </c>
      <c r="F3574" s="3">
        <v>42879</v>
      </c>
      <c r="G3574" s="2">
        <v>201711</v>
      </c>
      <c r="H3574" s="2" t="s">
        <v>74</v>
      </c>
      <c r="I3574" s="2" t="s">
        <v>75</v>
      </c>
      <c r="J3574" s="2" t="s">
        <v>76</v>
      </c>
      <c r="K3574" s="2" t="s">
        <v>77</v>
      </c>
      <c r="L3574" s="2" t="s">
        <v>88</v>
      </c>
      <c r="M3574" s="2" t="s">
        <v>89</v>
      </c>
      <c r="N3574" s="2" t="s">
        <v>3555</v>
      </c>
      <c r="O3574" s="2" t="s">
        <v>81</v>
      </c>
      <c r="P3574" s="2" t="str">
        <f>"2170569359                    "</f>
        <v xml:space="preserve">2170569359                    </v>
      </c>
      <c r="Q3574" s="2">
        <v>0</v>
      </c>
      <c r="R3574" s="2">
        <v>0</v>
      </c>
      <c r="S3574" s="2">
        <v>0</v>
      </c>
      <c r="T3574" s="2">
        <v>0</v>
      </c>
      <c r="U3574" s="2">
        <v>0</v>
      </c>
      <c r="V3574" s="2">
        <v>0</v>
      </c>
      <c r="W3574" s="2">
        <v>0</v>
      </c>
      <c r="X3574" s="2">
        <v>0</v>
      </c>
      <c r="Y3574" s="2">
        <v>0</v>
      </c>
      <c r="Z3574" s="2">
        <v>0</v>
      </c>
      <c r="AA3574" s="2">
        <v>0</v>
      </c>
      <c r="AB3574" s="2">
        <v>0</v>
      </c>
      <c r="AC3574" s="2">
        <v>0</v>
      </c>
      <c r="AD3574" s="2">
        <v>0</v>
      </c>
      <c r="AE3574" s="2">
        <v>0</v>
      </c>
      <c r="AF3574" s="2">
        <v>0</v>
      </c>
      <c r="AG3574" s="2">
        <v>0</v>
      </c>
      <c r="AH3574" s="2">
        <v>0</v>
      </c>
      <c r="AI3574" s="2">
        <v>0</v>
      </c>
      <c r="AJ3574" s="2">
        <v>0</v>
      </c>
      <c r="AK3574" s="2">
        <v>0</v>
      </c>
      <c r="AL3574" s="2">
        <v>0</v>
      </c>
      <c r="AM3574" s="2">
        <v>4.66</v>
      </c>
      <c r="AN3574" s="2">
        <v>0</v>
      </c>
      <c r="AO3574" s="2">
        <v>0</v>
      </c>
      <c r="AP3574" s="2">
        <v>0</v>
      </c>
      <c r="AQ3574" s="2">
        <v>0</v>
      </c>
      <c r="AR3574" s="2">
        <v>0</v>
      </c>
      <c r="AS3574" s="2">
        <v>0</v>
      </c>
      <c r="AT3574" s="2">
        <v>0</v>
      </c>
      <c r="AU3574" s="2">
        <v>0</v>
      </c>
      <c r="AV3574" s="2">
        <v>0</v>
      </c>
      <c r="AW3574" s="2">
        <v>0</v>
      </c>
      <c r="AX3574" s="2">
        <v>0</v>
      </c>
      <c r="AY3574" s="2">
        <v>0</v>
      </c>
      <c r="AZ3574" s="2">
        <v>0</v>
      </c>
      <c r="BA3574" s="2">
        <v>0</v>
      </c>
      <c r="BB3574" s="2">
        <v>0</v>
      </c>
      <c r="BC3574" s="2">
        <v>0</v>
      </c>
      <c r="BD3574" s="2">
        <v>0</v>
      </c>
      <c r="BE3574" s="2">
        <v>0</v>
      </c>
      <c r="BF3574" s="2">
        <v>0</v>
      </c>
      <c r="BG3574" s="2">
        <v>0</v>
      </c>
      <c r="BH3574" s="2">
        <v>1</v>
      </c>
      <c r="BI3574" s="2">
        <v>1</v>
      </c>
      <c r="BJ3574" s="2">
        <v>0.2</v>
      </c>
      <c r="BK3574" s="2">
        <v>1</v>
      </c>
      <c r="BL3574" s="2">
        <v>42.1</v>
      </c>
      <c r="BM3574" s="2">
        <v>5.89</v>
      </c>
      <c r="BN3574" s="2">
        <v>47.99</v>
      </c>
      <c r="BO3574" s="2">
        <v>47.99</v>
      </c>
      <c r="BQ3574" s="2" t="s">
        <v>3556</v>
      </c>
      <c r="BR3574" s="2" t="s">
        <v>83</v>
      </c>
      <c r="BS3574" s="3">
        <v>42880</v>
      </c>
      <c r="BT3574" s="4">
        <v>0.4201388888888889</v>
      </c>
      <c r="BU3574" s="2" t="s">
        <v>3557</v>
      </c>
      <c r="BV3574" s="2" t="s">
        <v>98</v>
      </c>
      <c r="BY3574" s="2">
        <v>1200</v>
      </c>
      <c r="CC3574" s="2" t="s">
        <v>89</v>
      </c>
      <c r="CD3574" s="2">
        <v>7530</v>
      </c>
      <c r="CE3574" s="2" t="s">
        <v>99</v>
      </c>
      <c r="CI3574" s="2">
        <v>1</v>
      </c>
      <c r="CJ3574" s="2">
        <v>1</v>
      </c>
      <c r="CK3574" s="2">
        <v>21</v>
      </c>
      <c r="CL3574" s="2" t="s">
        <v>87</v>
      </c>
    </row>
    <row r="3575" spans="1:90">
      <c r="A3575" s="2" t="s">
        <v>71</v>
      </c>
      <c r="B3575" s="2" t="s">
        <v>72</v>
      </c>
      <c r="C3575" s="2" t="s">
        <v>73</v>
      </c>
      <c r="E3575" s="2" t="str">
        <f>"FES1162551335"</f>
        <v>FES1162551335</v>
      </c>
      <c r="F3575" s="3">
        <v>42879</v>
      </c>
      <c r="G3575" s="2">
        <v>201711</v>
      </c>
      <c r="H3575" s="2" t="s">
        <v>74</v>
      </c>
      <c r="I3575" s="2" t="s">
        <v>75</v>
      </c>
      <c r="J3575" s="2" t="s">
        <v>76</v>
      </c>
      <c r="K3575" s="2" t="s">
        <v>77</v>
      </c>
      <c r="L3575" s="2" t="s">
        <v>641</v>
      </c>
      <c r="M3575" s="2" t="s">
        <v>642</v>
      </c>
      <c r="N3575" s="2" t="s">
        <v>1656</v>
      </c>
      <c r="O3575" s="2" t="s">
        <v>81</v>
      </c>
      <c r="P3575" s="2" t="str">
        <f>"2170569165                    "</f>
        <v xml:space="preserve">2170569165                    </v>
      </c>
      <c r="Q3575" s="2">
        <v>0</v>
      </c>
      <c r="R3575" s="2">
        <v>0</v>
      </c>
      <c r="S3575" s="2">
        <v>0</v>
      </c>
      <c r="T3575" s="2">
        <v>0</v>
      </c>
      <c r="U3575" s="2">
        <v>0</v>
      </c>
      <c r="V3575" s="2">
        <v>0</v>
      </c>
      <c r="W3575" s="2">
        <v>0</v>
      </c>
      <c r="X3575" s="2">
        <v>0</v>
      </c>
      <c r="Y3575" s="2">
        <v>0</v>
      </c>
      <c r="Z3575" s="2">
        <v>0</v>
      </c>
      <c r="AA3575" s="2">
        <v>0</v>
      </c>
      <c r="AB3575" s="2">
        <v>0</v>
      </c>
      <c r="AC3575" s="2">
        <v>0</v>
      </c>
      <c r="AD3575" s="2">
        <v>0</v>
      </c>
      <c r="AE3575" s="2">
        <v>0</v>
      </c>
      <c r="AF3575" s="2">
        <v>0</v>
      </c>
      <c r="AG3575" s="2">
        <v>0</v>
      </c>
      <c r="AH3575" s="2">
        <v>0</v>
      </c>
      <c r="AI3575" s="2">
        <v>0</v>
      </c>
      <c r="AJ3575" s="2">
        <v>0</v>
      </c>
      <c r="AK3575" s="2">
        <v>0</v>
      </c>
      <c r="AL3575" s="2">
        <v>0</v>
      </c>
      <c r="AM3575" s="2">
        <v>6.55</v>
      </c>
      <c r="AN3575" s="2">
        <v>0</v>
      </c>
      <c r="AO3575" s="2">
        <v>0</v>
      </c>
      <c r="AP3575" s="2">
        <v>0</v>
      </c>
      <c r="AQ3575" s="2">
        <v>0</v>
      </c>
      <c r="AR3575" s="2">
        <v>0</v>
      </c>
      <c r="AS3575" s="2">
        <v>0</v>
      </c>
      <c r="AT3575" s="2">
        <v>0</v>
      </c>
      <c r="AU3575" s="2">
        <v>0</v>
      </c>
      <c r="AV3575" s="2">
        <v>0</v>
      </c>
      <c r="AW3575" s="2">
        <v>0</v>
      </c>
      <c r="AX3575" s="2">
        <v>0</v>
      </c>
      <c r="AY3575" s="2">
        <v>0</v>
      </c>
      <c r="AZ3575" s="2">
        <v>0</v>
      </c>
      <c r="BA3575" s="2">
        <v>0</v>
      </c>
      <c r="BB3575" s="2">
        <v>0</v>
      </c>
      <c r="BC3575" s="2">
        <v>0</v>
      </c>
      <c r="BD3575" s="2">
        <v>0</v>
      </c>
      <c r="BE3575" s="2">
        <v>0</v>
      </c>
      <c r="BF3575" s="2">
        <v>0</v>
      </c>
      <c r="BG3575" s="2">
        <v>0</v>
      </c>
      <c r="BH3575" s="2">
        <v>1</v>
      </c>
      <c r="BI3575" s="2">
        <v>1</v>
      </c>
      <c r="BJ3575" s="2">
        <v>0.2</v>
      </c>
      <c r="BK3575" s="2">
        <v>1</v>
      </c>
      <c r="BL3575" s="2">
        <v>59.2</v>
      </c>
      <c r="BM3575" s="2">
        <v>8.2899999999999991</v>
      </c>
      <c r="BN3575" s="2">
        <v>67.489999999999995</v>
      </c>
      <c r="BO3575" s="2">
        <v>67.489999999999995</v>
      </c>
      <c r="BQ3575" s="2" t="s">
        <v>238</v>
      </c>
      <c r="BR3575" s="2" t="s">
        <v>83</v>
      </c>
      <c r="BS3575" s="3">
        <v>42880</v>
      </c>
      <c r="BT3575" s="4">
        <v>0.5</v>
      </c>
      <c r="BU3575" s="2" t="s">
        <v>1657</v>
      </c>
      <c r="BV3575" s="2" t="s">
        <v>98</v>
      </c>
      <c r="BY3575" s="2">
        <v>1200</v>
      </c>
      <c r="CC3575" s="2" t="s">
        <v>642</v>
      </c>
      <c r="CD3575" s="2">
        <v>1759</v>
      </c>
      <c r="CE3575" s="2" t="s">
        <v>99</v>
      </c>
      <c r="CF3575" s="3">
        <v>42881</v>
      </c>
      <c r="CI3575" s="2">
        <v>1</v>
      </c>
      <c r="CJ3575" s="2">
        <v>1</v>
      </c>
      <c r="CK3575" s="2">
        <v>24</v>
      </c>
      <c r="CL3575" s="2" t="s">
        <v>87</v>
      </c>
    </row>
    <row r="3576" spans="1:90">
      <c r="A3576" s="2" t="s">
        <v>71</v>
      </c>
      <c r="B3576" s="2" t="s">
        <v>72</v>
      </c>
      <c r="C3576" s="2" t="s">
        <v>73</v>
      </c>
      <c r="E3576" s="2" t="str">
        <f>"FES1162551454"</f>
        <v>FES1162551454</v>
      </c>
      <c r="F3576" s="3">
        <v>42879</v>
      </c>
      <c r="G3576" s="2">
        <v>201711</v>
      </c>
      <c r="H3576" s="2" t="s">
        <v>74</v>
      </c>
      <c r="I3576" s="2" t="s">
        <v>75</v>
      </c>
      <c r="J3576" s="2" t="s">
        <v>76</v>
      </c>
      <c r="K3576" s="2" t="s">
        <v>77</v>
      </c>
      <c r="L3576" s="2" t="s">
        <v>123</v>
      </c>
      <c r="M3576" s="2" t="s">
        <v>124</v>
      </c>
      <c r="N3576" s="2" t="s">
        <v>999</v>
      </c>
      <c r="O3576" s="2" t="s">
        <v>81</v>
      </c>
      <c r="P3576" s="2" t="str">
        <f>"2170569270                    "</f>
        <v xml:space="preserve">2170569270                    </v>
      </c>
      <c r="Q3576" s="2">
        <v>0</v>
      </c>
      <c r="R3576" s="2">
        <v>0</v>
      </c>
      <c r="S3576" s="2">
        <v>0</v>
      </c>
      <c r="T3576" s="2">
        <v>0</v>
      </c>
      <c r="U3576" s="2">
        <v>0</v>
      </c>
      <c r="V3576" s="2">
        <v>0</v>
      </c>
      <c r="W3576" s="2">
        <v>0</v>
      </c>
      <c r="X3576" s="2">
        <v>0</v>
      </c>
      <c r="Y3576" s="2">
        <v>0</v>
      </c>
      <c r="Z3576" s="2">
        <v>0</v>
      </c>
      <c r="AA3576" s="2">
        <v>0</v>
      </c>
      <c r="AB3576" s="2">
        <v>0</v>
      </c>
      <c r="AC3576" s="2">
        <v>0</v>
      </c>
      <c r="AD3576" s="2">
        <v>0</v>
      </c>
      <c r="AE3576" s="2">
        <v>0</v>
      </c>
      <c r="AF3576" s="2">
        <v>0</v>
      </c>
      <c r="AG3576" s="2">
        <v>0</v>
      </c>
      <c r="AH3576" s="2">
        <v>0</v>
      </c>
      <c r="AI3576" s="2">
        <v>0</v>
      </c>
      <c r="AJ3576" s="2">
        <v>0</v>
      </c>
      <c r="AK3576" s="2">
        <v>0</v>
      </c>
      <c r="AL3576" s="2">
        <v>0</v>
      </c>
      <c r="AM3576" s="2">
        <v>4.66</v>
      </c>
      <c r="AN3576" s="2">
        <v>0</v>
      </c>
      <c r="AO3576" s="2">
        <v>0</v>
      </c>
      <c r="AP3576" s="2">
        <v>0</v>
      </c>
      <c r="AQ3576" s="2">
        <v>0</v>
      </c>
      <c r="AR3576" s="2">
        <v>0</v>
      </c>
      <c r="AS3576" s="2">
        <v>0</v>
      </c>
      <c r="AT3576" s="2">
        <v>0</v>
      </c>
      <c r="AU3576" s="2">
        <v>0</v>
      </c>
      <c r="AV3576" s="2">
        <v>0</v>
      </c>
      <c r="AW3576" s="2">
        <v>0</v>
      </c>
      <c r="AX3576" s="2">
        <v>0</v>
      </c>
      <c r="AY3576" s="2">
        <v>0</v>
      </c>
      <c r="AZ3576" s="2">
        <v>0</v>
      </c>
      <c r="BA3576" s="2">
        <v>0</v>
      </c>
      <c r="BB3576" s="2">
        <v>0</v>
      </c>
      <c r="BC3576" s="2">
        <v>0</v>
      </c>
      <c r="BD3576" s="2">
        <v>0</v>
      </c>
      <c r="BE3576" s="2">
        <v>0</v>
      </c>
      <c r="BF3576" s="2">
        <v>0</v>
      </c>
      <c r="BG3576" s="2">
        <v>0</v>
      </c>
      <c r="BH3576" s="2">
        <v>1</v>
      </c>
      <c r="BI3576" s="2">
        <v>1</v>
      </c>
      <c r="BJ3576" s="2">
        <v>0.2</v>
      </c>
      <c r="BK3576" s="2">
        <v>1</v>
      </c>
      <c r="BL3576" s="2">
        <v>42.1</v>
      </c>
      <c r="BM3576" s="2">
        <v>5.89</v>
      </c>
      <c r="BN3576" s="2">
        <v>47.99</v>
      </c>
      <c r="BO3576" s="2">
        <v>47.99</v>
      </c>
      <c r="BQ3576" s="2" t="s">
        <v>1000</v>
      </c>
      <c r="BR3576" s="2" t="s">
        <v>83</v>
      </c>
      <c r="BS3576" s="3">
        <v>42880</v>
      </c>
      <c r="BT3576" s="4">
        <v>0.37708333333333338</v>
      </c>
      <c r="BU3576" s="2" t="s">
        <v>3550</v>
      </c>
      <c r="BV3576" s="2" t="s">
        <v>98</v>
      </c>
      <c r="BY3576" s="2">
        <v>1200</v>
      </c>
      <c r="CA3576" s="2" t="s">
        <v>114</v>
      </c>
      <c r="CC3576" s="2" t="s">
        <v>124</v>
      </c>
      <c r="CD3576" s="2">
        <v>157</v>
      </c>
      <c r="CE3576" s="2" t="s">
        <v>99</v>
      </c>
      <c r="CF3576" s="3">
        <v>42881</v>
      </c>
      <c r="CI3576" s="2">
        <v>1</v>
      </c>
      <c r="CJ3576" s="2">
        <v>1</v>
      </c>
      <c r="CK3576" s="2">
        <v>21</v>
      </c>
      <c r="CL3576" s="2" t="s">
        <v>87</v>
      </c>
    </row>
    <row r="3577" spans="1:90">
      <c r="A3577" s="2" t="s">
        <v>71</v>
      </c>
      <c r="B3577" s="2" t="s">
        <v>72</v>
      </c>
      <c r="C3577" s="2" t="s">
        <v>73</v>
      </c>
      <c r="E3577" s="2" t="str">
        <f>"FES1162551431"</f>
        <v>FES1162551431</v>
      </c>
      <c r="F3577" s="3">
        <v>42879</v>
      </c>
      <c r="G3577" s="2">
        <v>201711</v>
      </c>
      <c r="H3577" s="2" t="s">
        <v>74</v>
      </c>
      <c r="I3577" s="2" t="s">
        <v>75</v>
      </c>
      <c r="J3577" s="2" t="s">
        <v>76</v>
      </c>
      <c r="K3577" s="2" t="s">
        <v>77</v>
      </c>
      <c r="L3577" s="2" t="s">
        <v>88</v>
      </c>
      <c r="M3577" s="2" t="s">
        <v>89</v>
      </c>
      <c r="N3577" s="2" t="s">
        <v>376</v>
      </c>
      <c r="O3577" s="2" t="s">
        <v>81</v>
      </c>
      <c r="P3577" s="2" t="str">
        <f>"2170569252                    "</f>
        <v xml:space="preserve">2170569252                    </v>
      </c>
      <c r="Q3577" s="2">
        <v>0</v>
      </c>
      <c r="R3577" s="2">
        <v>0</v>
      </c>
      <c r="S3577" s="2">
        <v>0</v>
      </c>
      <c r="T3577" s="2">
        <v>0</v>
      </c>
      <c r="U3577" s="2">
        <v>0</v>
      </c>
      <c r="V3577" s="2">
        <v>0</v>
      </c>
      <c r="W3577" s="2">
        <v>0</v>
      </c>
      <c r="X3577" s="2">
        <v>0</v>
      </c>
      <c r="Y3577" s="2">
        <v>0</v>
      </c>
      <c r="Z3577" s="2">
        <v>0</v>
      </c>
      <c r="AA3577" s="2">
        <v>0</v>
      </c>
      <c r="AB3577" s="2">
        <v>0</v>
      </c>
      <c r="AC3577" s="2">
        <v>0</v>
      </c>
      <c r="AD3577" s="2">
        <v>0</v>
      </c>
      <c r="AE3577" s="2">
        <v>0</v>
      </c>
      <c r="AF3577" s="2">
        <v>0</v>
      </c>
      <c r="AG3577" s="2">
        <v>0</v>
      </c>
      <c r="AH3577" s="2">
        <v>0</v>
      </c>
      <c r="AI3577" s="2">
        <v>0</v>
      </c>
      <c r="AJ3577" s="2">
        <v>0</v>
      </c>
      <c r="AK3577" s="2">
        <v>0</v>
      </c>
      <c r="AL3577" s="2">
        <v>0</v>
      </c>
      <c r="AM3577" s="2">
        <v>4.66</v>
      </c>
      <c r="AN3577" s="2">
        <v>0</v>
      </c>
      <c r="AO3577" s="2">
        <v>0</v>
      </c>
      <c r="AP3577" s="2">
        <v>0</v>
      </c>
      <c r="AQ3577" s="2">
        <v>0</v>
      </c>
      <c r="AR3577" s="2">
        <v>0</v>
      </c>
      <c r="AS3577" s="2">
        <v>0</v>
      </c>
      <c r="AT3577" s="2">
        <v>0</v>
      </c>
      <c r="AU3577" s="2">
        <v>0</v>
      </c>
      <c r="AV3577" s="2">
        <v>0</v>
      </c>
      <c r="AW3577" s="2">
        <v>0</v>
      </c>
      <c r="AX3577" s="2">
        <v>0</v>
      </c>
      <c r="AY3577" s="2">
        <v>0</v>
      </c>
      <c r="AZ3577" s="2">
        <v>0</v>
      </c>
      <c r="BA3577" s="2">
        <v>0</v>
      </c>
      <c r="BB3577" s="2">
        <v>0</v>
      </c>
      <c r="BC3577" s="2">
        <v>0</v>
      </c>
      <c r="BD3577" s="2">
        <v>0</v>
      </c>
      <c r="BE3577" s="2">
        <v>0</v>
      </c>
      <c r="BF3577" s="2">
        <v>0</v>
      </c>
      <c r="BG3577" s="2">
        <v>0</v>
      </c>
      <c r="BH3577" s="2">
        <v>1</v>
      </c>
      <c r="BI3577" s="2">
        <v>1</v>
      </c>
      <c r="BJ3577" s="2">
        <v>0.2</v>
      </c>
      <c r="BK3577" s="2">
        <v>1</v>
      </c>
      <c r="BL3577" s="2">
        <v>42.1</v>
      </c>
      <c r="BM3577" s="2">
        <v>5.89</v>
      </c>
      <c r="BN3577" s="2">
        <v>47.99</v>
      </c>
      <c r="BO3577" s="2">
        <v>47.99</v>
      </c>
      <c r="BQ3577" s="2" t="s">
        <v>377</v>
      </c>
      <c r="BR3577" s="2" t="s">
        <v>83</v>
      </c>
      <c r="BS3577" s="3">
        <v>42880</v>
      </c>
      <c r="BT3577" s="4">
        <v>0.39583333333333331</v>
      </c>
      <c r="BU3577" s="2" t="s">
        <v>788</v>
      </c>
      <c r="BV3577" s="2" t="s">
        <v>98</v>
      </c>
      <c r="BY3577" s="2">
        <v>1200</v>
      </c>
      <c r="CC3577" s="2" t="s">
        <v>89</v>
      </c>
      <c r="CD3577" s="2">
        <v>7405</v>
      </c>
      <c r="CE3577" s="2" t="s">
        <v>99</v>
      </c>
      <c r="CF3577" s="3">
        <v>42881</v>
      </c>
      <c r="CI3577" s="2">
        <v>1</v>
      </c>
      <c r="CJ3577" s="2">
        <v>1</v>
      </c>
      <c r="CK3577" s="2">
        <v>21</v>
      </c>
      <c r="CL3577" s="2" t="s">
        <v>87</v>
      </c>
    </row>
    <row r="3578" spans="1:90">
      <c r="A3578" s="2" t="s">
        <v>71</v>
      </c>
      <c r="B3578" s="2" t="s">
        <v>72</v>
      </c>
      <c r="C3578" s="2" t="s">
        <v>73</v>
      </c>
      <c r="E3578" s="2" t="str">
        <f>"FES1162551490"</f>
        <v>FES1162551490</v>
      </c>
      <c r="F3578" s="3">
        <v>42879</v>
      </c>
      <c r="G3578" s="2">
        <v>201711</v>
      </c>
      <c r="H3578" s="2" t="s">
        <v>74</v>
      </c>
      <c r="I3578" s="2" t="s">
        <v>75</v>
      </c>
      <c r="J3578" s="2" t="s">
        <v>76</v>
      </c>
      <c r="K3578" s="2" t="s">
        <v>77</v>
      </c>
      <c r="L3578" s="2" t="s">
        <v>88</v>
      </c>
      <c r="M3578" s="2" t="s">
        <v>89</v>
      </c>
      <c r="N3578" s="2" t="s">
        <v>270</v>
      </c>
      <c r="O3578" s="2" t="s">
        <v>81</v>
      </c>
      <c r="P3578" s="2" t="str">
        <f>"2170569312                    "</f>
        <v xml:space="preserve">2170569312                    </v>
      </c>
      <c r="Q3578" s="2">
        <v>0</v>
      </c>
      <c r="R3578" s="2">
        <v>0</v>
      </c>
      <c r="S3578" s="2">
        <v>0</v>
      </c>
      <c r="T3578" s="2">
        <v>0</v>
      </c>
      <c r="U3578" s="2">
        <v>0</v>
      </c>
      <c r="V3578" s="2">
        <v>0</v>
      </c>
      <c r="W3578" s="2">
        <v>0</v>
      </c>
      <c r="X3578" s="2">
        <v>0</v>
      </c>
      <c r="Y3578" s="2">
        <v>0</v>
      </c>
      <c r="Z3578" s="2">
        <v>0</v>
      </c>
      <c r="AA3578" s="2">
        <v>0</v>
      </c>
      <c r="AB3578" s="2">
        <v>0</v>
      </c>
      <c r="AC3578" s="2">
        <v>0</v>
      </c>
      <c r="AD3578" s="2">
        <v>0</v>
      </c>
      <c r="AE3578" s="2">
        <v>0</v>
      </c>
      <c r="AF3578" s="2">
        <v>0</v>
      </c>
      <c r="AG3578" s="2">
        <v>0</v>
      </c>
      <c r="AH3578" s="2">
        <v>0</v>
      </c>
      <c r="AI3578" s="2">
        <v>0</v>
      </c>
      <c r="AJ3578" s="2">
        <v>0</v>
      </c>
      <c r="AK3578" s="2">
        <v>0</v>
      </c>
      <c r="AL3578" s="2">
        <v>0</v>
      </c>
      <c r="AM3578" s="2">
        <v>4.66</v>
      </c>
      <c r="AN3578" s="2">
        <v>0</v>
      </c>
      <c r="AO3578" s="2">
        <v>0</v>
      </c>
      <c r="AP3578" s="2">
        <v>0</v>
      </c>
      <c r="AQ3578" s="2">
        <v>0</v>
      </c>
      <c r="AR3578" s="2">
        <v>0</v>
      </c>
      <c r="AS3578" s="2">
        <v>0</v>
      </c>
      <c r="AT3578" s="2">
        <v>0</v>
      </c>
      <c r="AU3578" s="2">
        <v>0</v>
      </c>
      <c r="AV3578" s="2">
        <v>0</v>
      </c>
      <c r="AW3578" s="2">
        <v>0</v>
      </c>
      <c r="AX3578" s="2">
        <v>0</v>
      </c>
      <c r="AY3578" s="2">
        <v>0</v>
      </c>
      <c r="AZ3578" s="2">
        <v>0</v>
      </c>
      <c r="BA3578" s="2">
        <v>0</v>
      </c>
      <c r="BB3578" s="2">
        <v>0</v>
      </c>
      <c r="BC3578" s="2">
        <v>0</v>
      </c>
      <c r="BD3578" s="2">
        <v>0</v>
      </c>
      <c r="BE3578" s="2">
        <v>0</v>
      </c>
      <c r="BF3578" s="2">
        <v>0</v>
      </c>
      <c r="BG3578" s="2">
        <v>0</v>
      </c>
      <c r="BH3578" s="2">
        <v>1</v>
      </c>
      <c r="BI3578" s="2">
        <v>1</v>
      </c>
      <c r="BJ3578" s="2">
        <v>0.2</v>
      </c>
      <c r="BK3578" s="2">
        <v>1</v>
      </c>
      <c r="BL3578" s="2">
        <v>42.1</v>
      </c>
      <c r="BM3578" s="2">
        <v>5.89</v>
      </c>
      <c r="BN3578" s="2">
        <v>47.99</v>
      </c>
      <c r="BO3578" s="2">
        <v>47.99</v>
      </c>
      <c r="BQ3578" s="2" t="s">
        <v>271</v>
      </c>
      <c r="BR3578" s="2" t="s">
        <v>83</v>
      </c>
      <c r="BS3578" s="3">
        <v>42880</v>
      </c>
      <c r="BT3578" s="4">
        <v>0.41666666666666669</v>
      </c>
      <c r="BU3578" s="2" t="s">
        <v>3558</v>
      </c>
      <c r="BV3578" s="2" t="s">
        <v>98</v>
      </c>
      <c r="BY3578" s="2">
        <v>1200</v>
      </c>
      <c r="CC3578" s="2" t="s">
        <v>89</v>
      </c>
      <c r="CD3578" s="2">
        <v>7405</v>
      </c>
      <c r="CE3578" s="2" t="s">
        <v>99</v>
      </c>
      <c r="CF3578" s="3">
        <v>42881</v>
      </c>
      <c r="CI3578" s="2">
        <v>1</v>
      </c>
      <c r="CJ3578" s="2">
        <v>1</v>
      </c>
      <c r="CK3578" s="2">
        <v>21</v>
      </c>
      <c r="CL3578" s="2" t="s">
        <v>87</v>
      </c>
    </row>
    <row r="3579" spans="1:90">
      <c r="A3579" s="2" t="s">
        <v>71</v>
      </c>
      <c r="B3579" s="2" t="s">
        <v>72</v>
      </c>
      <c r="C3579" s="2" t="s">
        <v>73</v>
      </c>
      <c r="E3579" s="2" t="str">
        <f>"FES1162551476"</f>
        <v>FES1162551476</v>
      </c>
      <c r="F3579" s="3">
        <v>42879</v>
      </c>
      <c r="G3579" s="2">
        <v>201711</v>
      </c>
      <c r="H3579" s="2" t="s">
        <v>74</v>
      </c>
      <c r="I3579" s="2" t="s">
        <v>75</v>
      </c>
      <c r="J3579" s="2" t="s">
        <v>76</v>
      </c>
      <c r="K3579" s="2" t="s">
        <v>77</v>
      </c>
      <c r="L3579" s="2" t="s">
        <v>339</v>
      </c>
      <c r="M3579" s="2" t="s">
        <v>216</v>
      </c>
      <c r="N3579" s="2" t="s">
        <v>340</v>
      </c>
      <c r="O3579" s="2" t="s">
        <v>81</v>
      </c>
      <c r="P3579" s="2" t="str">
        <f>"2170569295                    "</f>
        <v xml:space="preserve">2170569295                    </v>
      </c>
      <c r="Q3579" s="2">
        <v>0</v>
      </c>
      <c r="R3579" s="2">
        <v>0</v>
      </c>
      <c r="S3579" s="2">
        <v>0</v>
      </c>
      <c r="T3579" s="2">
        <v>0</v>
      </c>
      <c r="U3579" s="2">
        <v>0</v>
      </c>
      <c r="V3579" s="2">
        <v>0</v>
      </c>
      <c r="W3579" s="2">
        <v>0</v>
      </c>
      <c r="X3579" s="2">
        <v>0</v>
      </c>
      <c r="Y3579" s="2">
        <v>0</v>
      </c>
      <c r="Z3579" s="2">
        <v>0</v>
      </c>
      <c r="AA3579" s="2">
        <v>0</v>
      </c>
      <c r="AB3579" s="2">
        <v>0</v>
      </c>
      <c r="AC3579" s="2">
        <v>0</v>
      </c>
      <c r="AD3579" s="2">
        <v>0</v>
      </c>
      <c r="AE3579" s="2">
        <v>0</v>
      </c>
      <c r="AF3579" s="2">
        <v>0</v>
      </c>
      <c r="AG3579" s="2">
        <v>0</v>
      </c>
      <c r="AH3579" s="2">
        <v>0</v>
      </c>
      <c r="AI3579" s="2">
        <v>0</v>
      </c>
      <c r="AJ3579" s="2">
        <v>0</v>
      </c>
      <c r="AK3579" s="2">
        <v>0</v>
      </c>
      <c r="AL3579" s="2">
        <v>0</v>
      </c>
      <c r="AM3579" s="2">
        <v>4.66</v>
      </c>
      <c r="AN3579" s="2">
        <v>0</v>
      </c>
      <c r="AO3579" s="2">
        <v>0</v>
      </c>
      <c r="AP3579" s="2">
        <v>0</v>
      </c>
      <c r="AQ3579" s="2">
        <v>0</v>
      </c>
      <c r="AR3579" s="2">
        <v>0</v>
      </c>
      <c r="AS3579" s="2">
        <v>0</v>
      </c>
      <c r="AT3579" s="2">
        <v>0</v>
      </c>
      <c r="AU3579" s="2">
        <v>0</v>
      </c>
      <c r="AV3579" s="2">
        <v>0</v>
      </c>
      <c r="AW3579" s="2">
        <v>0</v>
      </c>
      <c r="AX3579" s="2">
        <v>0</v>
      </c>
      <c r="AY3579" s="2">
        <v>0</v>
      </c>
      <c r="AZ3579" s="2">
        <v>0</v>
      </c>
      <c r="BA3579" s="2">
        <v>0</v>
      </c>
      <c r="BB3579" s="2">
        <v>0</v>
      </c>
      <c r="BC3579" s="2">
        <v>0</v>
      </c>
      <c r="BD3579" s="2">
        <v>0</v>
      </c>
      <c r="BE3579" s="2">
        <v>0</v>
      </c>
      <c r="BF3579" s="2">
        <v>0</v>
      </c>
      <c r="BG3579" s="2">
        <v>0</v>
      </c>
      <c r="BH3579" s="2">
        <v>1</v>
      </c>
      <c r="BI3579" s="2">
        <v>1</v>
      </c>
      <c r="BJ3579" s="2">
        <v>0.2</v>
      </c>
      <c r="BK3579" s="2">
        <v>1</v>
      </c>
      <c r="BL3579" s="2">
        <v>42.1</v>
      </c>
      <c r="BM3579" s="2">
        <v>5.89</v>
      </c>
      <c r="BN3579" s="2">
        <v>47.99</v>
      </c>
      <c r="BO3579" s="2">
        <v>47.99</v>
      </c>
      <c r="BQ3579" s="2" t="s">
        <v>341</v>
      </c>
      <c r="BR3579" s="2" t="s">
        <v>83</v>
      </c>
      <c r="BS3579" s="3">
        <v>42880</v>
      </c>
      <c r="BT3579" s="4">
        <v>0.375</v>
      </c>
      <c r="BU3579" s="2" t="s">
        <v>442</v>
      </c>
      <c r="BV3579" s="2" t="s">
        <v>98</v>
      </c>
      <c r="BY3579" s="2">
        <v>1200</v>
      </c>
      <c r="CC3579" s="2" t="s">
        <v>216</v>
      </c>
      <c r="CD3579" s="2">
        <v>6536</v>
      </c>
      <c r="CE3579" s="2" t="s">
        <v>99</v>
      </c>
      <c r="CF3579" s="3">
        <v>42881</v>
      </c>
      <c r="CI3579" s="2">
        <v>1</v>
      </c>
      <c r="CJ3579" s="2">
        <v>1</v>
      </c>
      <c r="CK3579" s="2">
        <v>21</v>
      </c>
      <c r="CL3579" s="2" t="s">
        <v>87</v>
      </c>
    </row>
    <row r="3580" spans="1:90">
      <c r="A3580" s="2" t="s">
        <v>71</v>
      </c>
      <c r="B3580" s="2" t="s">
        <v>72</v>
      </c>
      <c r="C3580" s="2" t="s">
        <v>73</v>
      </c>
      <c r="E3580" s="2" t="str">
        <f>"FES1162551446"</f>
        <v>FES1162551446</v>
      </c>
      <c r="F3580" s="3">
        <v>42879</v>
      </c>
      <c r="G3580" s="2">
        <v>201711</v>
      </c>
      <c r="H3580" s="2" t="s">
        <v>74</v>
      </c>
      <c r="I3580" s="2" t="s">
        <v>75</v>
      </c>
      <c r="J3580" s="2" t="s">
        <v>76</v>
      </c>
      <c r="K3580" s="2" t="s">
        <v>77</v>
      </c>
      <c r="L3580" s="2" t="s">
        <v>792</v>
      </c>
      <c r="M3580" s="2" t="s">
        <v>793</v>
      </c>
      <c r="N3580" s="2" t="s">
        <v>3559</v>
      </c>
      <c r="O3580" s="2" t="s">
        <v>81</v>
      </c>
      <c r="P3580" s="2" t="str">
        <f>"2170569268                    "</f>
        <v xml:space="preserve">2170569268                    </v>
      </c>
      <c r="Q3580" s="2">
        <v>0</v>
      </c>
      <c r="R3580" s="2">
        <v>0</v>
      </c>
      <c r="S3580" s="2">
        <v>0</v>
      </c>
      <c r="T3580" s="2">
        <v>0</v>
      </c>
      <c r="U3580" s="2">
        <v>0</v>
      </c>
      <c r="V3580" s="2">
        <v>0</v>
      </c>
      <c r="W3580" s="2">
        <v>0</v>
      </c>
      <c r="X3580" s="2">
        <v>0</v>
      </c>
      <c r="Y3580" s="2">
        <v>0</v>
      </c>
      <c r="Z3580" s="2">
        <v>0</v>
      </c>
      <c r="AA3580" s="2">
        <v>0</v>
      </c>
      <c r="AB3580" s="2">
        <v>0</v>
      </c>
      <c r="AC3580" s="2">
        <v>0</v>
      </c>
      <c r="AD3580" s="2">
        <v>0</v>
      </c>
      <c r="AE3580" s="2">
        <v>0</v>
      </c>
      <c r="AF3580" s="2">
        <v>0</v>
      </c>
      <c r="AG3580" s="2">
        <v>0</v>
      </c>
      <c r="AH3580" s="2">
        <v>0</v>
      </c>
      <c r="AI3580" s="2">
        <v>0</v>
      </c>
      <c r="AJ3580" s="2">
        <v>0</v>
      </c>
      <c r="AK3580" s="2">
        <v>0</v>
      </c>
      <c r="AL3580" s="2">
        <v>0</v>
      </c>
      <c r="AM3580" s="2">
        <v>4.66</v>
      </c>
      <c r="AN3580" s="2">
        <v>0</v>
      </c>
      <c r="AO3580" s="2">
        <v>0</v>
      </c>
      <c r="AP3580" s="2">
        <v>0</v>
      </c>
      <c r="AQ3580" s="2">
        <v>0</v>
      </c>
      <c r="AR3580" s="2">
        <v>0</v>
      </c>
      <c r="AS3580" s="2">
        <v>0</v>
      </c>
      <c r="AT3580" s="2">
        <v>0</v>
      </c>
      <c r="AU3580" s="2">
        <v>0</v>
      </c>
      <c r="AV3580" s="2">
        <v>0</v>
      </c>
      <c r="AW3580" s="2">
        <v>0</v>
      </c>
      <c r="AX3580" s="2">
        <v>0</v>
      </c>
      <c r="AY3580" s="2">
        <v>0</v>
      </c>
      <c r="AZ3580" s="2">
        <v>0</v>
      </c>
      <c r="BA3580" s="2">
        <v>0</v>
      </c>
      <c r="BB3580" s="2">
        <v>0</v>
      </c>
      <c r="BC3580" s="2">
        <v>0</v>
      </c>
      <c r="BD3580" s="2">
        <v>0</v>
      </c>
      <c r="BE3580" s="2">
        <v>0</v>
      </c>
      <c r="BF3580" s="2">
        <v>0</v>
      </c>
      <c r="BG3580" s="2">
        <v>0</v>
      </c>
      <c r="BH3580" s="2">
        <v>1</v>
      </c>
      <c r="BI3580" s="2">
        <v>1</v>
      </c>
      <c r="BJ3580" s="2">
        <v>0.2</v>
      </c>
      <c r="BK3580" s="2">
        <v>1</v>
      </c>
      <c r="BL3580" s="2">
        <v>42.1</v>
      </c>
      <c r="BM3580" s="2">
        <v>5.89</v>
      </c>
      <c r="BN3580" s="2">
        <v>47.99</v>
      </c>
      <c r="BO3580" s="2">
        <v>47.99</v>
      </c>
      <c r="BQ3580" s="2" t="s">
        <v>286</v>
      </c>
      <c r="BR3580" s="2" t="s">
        <v>83</v>
      </c>
      <c r="BS3580" s="3">
        <v>42880</v>
      </c>
      <c r="BT3580" s="4">
        <v>0.41666666666666669</v>
      </c>
      <c r="BU3580" s="2" t="s">
        <v>3560</v>
      </c>
      <c r="BV3580" s="2" t="s">
        <v>98</v>
      </c>
      <c r="BY3580" s="2">
        <v>1200</v>
      </c>
      <c r="CC3580" s="2" t="s">
        <v>793</v>
      </c>
      <c r="CD3580" s="2">
        <v>7139</v>
      </c>
      <c r="CE3580" s="2" t="s">
        <v>99</v>
      </c>
      <c r="CF3580" s="3">
        <v>42881</v>
      </c>
      <c r="CI3580" s="2">
        <v>1</v>
      </c>
      <c r="CJ3580" s="2">
        <v>1</v>
      </c>
      <c r="CK3580" s="2">
        <v>21</v>
      </c>
      <c r="CL3580" s="2" t="s">
        <v>87</v>
      </c>
    </row>
    <row r="3581" spans="1:90">
      <c r="A3581" s="2" t="s">
        <v>71</v>
      </c>
      <c r="B3581" s="2" t="s">
        <v>72</v>
      </c>
      <c r="C3581" s="2" t="s">
        <v>73</v>
      </c>
      <c r="E3581" s="2" t="str">
        <f>"FES1162551466"</f>
        <v>FES1162551466</v>
      </c>
      <c r="F3581" s="3">
        <v>42879</v>
      </c>
      <c r="G3581" s="2">
        <v>201711</v>
      </c>
      <c r="H3581" s="2" t="s">
        <v>74</v>
      </c>
      <c r="I3581" s="2" t="s">
        <v>75</v>
      </c>
      <c r="J3581" s="2" t="s">
        <v>76</v>
      </c>
      <c r="K3581" s="2" t="s">
        <v>77</v>
      </c>
      <c r="L3581" s="2" t="s">
        <v>88</v>
      </c>
      <c r="M3581" s="2" t="s">
        <v>89</v>
      </c>
      <c r="N3581" s="2" t="s">
        <v>538</v>
      </c>
      <c r="O3581" s="2" t="s">
        <v>81</v>
      </c>
      <c r="P3581" s="2" t="str">
        <f>"2170569284                    "</f>
        <v xml:space="preserve">2170569284                    </v>
      </c>
      <c r="Q3581" s="2">
        <v>0</v>
      </c>
      <c r="R3581" s="2">
        <v>0</v>
      </c>
      <c r="S3581" s="2">
        <v>0</v>
      </c>
      <c r="T3581" s="2">
        <v>0</v>
      </c>
      <c r="U3581" s="2">
        <v>0</v>
      </c>
      <c r="V3581" s="2">
        <v>0</v>
      </c>
      <c r="W3581" s="2">
        <v>0</v>
      </c>
      <c r="X3581" s="2">
        <v>0</v>
      </c>
      <c r="Y3581" s="2">
        <v>0</v>
      </c>
      <c r="Z3581" s="2">
        <v>0</v>
      </c>
      <c r="AA3581" s="2">
        <v>0</v>
      </c>
      <c r="AB3581" s="2">
        <v>0</v>
      </c>
      <c r="AC3581" s="2">
        <v>0</v>
      </c>
      <c r="AD3581" s="2">
        <v>0</v>
      </c>
      <c r="AE3581" s="2">
        <v>0</v>
      </c>
      <c r="AF3581" s="2">
        <v>0</v>
      </c>
      <c r="AG3581" s="2">
        <v>0</v>
      </c>
      <c r="AH3581" s="2">
        <v>0</v>
      </c>
      <c r="AI3581" s="2">
        <v>0</v>
      </c>
      <c r="AJ3581" s="2">
        <v>0</v>
      </c>
      <c r="AK3581" s="2">
        <v>0</v>
      </c>
      <c r="AL3581" s="2">
        <v>0</v>
      </c>
      <c r="AM3581" s="2">
        <v>4.66</v>
      </c>
      <c r="AN3581" s="2">
        <v>0</v>
      </c>
      <c r="AO3581" s="2">
        <v>0</v>
      </c>
      <c r="AP3581" s="2">
        <v>0</v>
      </c>
      <c r="AQ3581" s="2">
        <v>0</v>
      </c>
      <c r="AR3581" s="2">
        <v>0</v>
      </c>
      <c r="AS3581" s="2">
        <v>0</v>
      </c>
      <c r="AT3581" s="2">
        <v>0</v>
      </c>
      <c r="AU3581" s="2">
        <v>0</v>
      </c>
      <c r="AV3581" s="2">
        <v>0</v>
      </c>
      <c r="AW3581" s="2">
        <v>0</v>
      </c>
      <c r="AX3581" s="2">
        <v>0</v>
      </c>
      <c r="AY3581" s="2">
        <v>0</v>
      </c>
      <c r="AZ3581" s="2">
        <v>0</v>
      </c>
      <c r="BA3581" s="2">
        <v>0</v>
      </c>
      <c r="BB3581" s="2">
        <v>0</v>
      </c>
      <c r="BC3581" s="2">
        <v>0</v>
      </c>
      <c r="BD3581" s="2">
        <v>0</v>
      </c>
      <c r="BE3581" s="2">
        <v>0</v>
      </c>
      <c r="BF3581" s="2">
        <v>0</v>
      </c>
      <c r="BG3581" s="2">
        <v>0</v>
      </c>
      <c r="BH3581" s="2">
        <v>1</v>
      </c>
      <c r="BI3581" s="2">
        <v>1</v>
      </c>
      <c r="BJ3581" s="2">
        <v>0.2</v>
      </c>
      <c r="BK3581" s="2">
        <v>1</v>
      </c>
      <c r="BL3581" s="2">
        <v>42.1</v>
      </c>
      <c r="BM3581" s="2">
        <v>5.89</v>
      </c>
      <c r="BN3581" s="2">
        <v>47.99</v>
      </c>
      <c r="BO3581" s="2">
        <v>47.99</v>
      </c>
      <c r="BQ3581" s="2" t="s">
        <v>539</v>
      </c>
      <c r="BR3581" s="2" t="s">
        <v>83</v>
      </c>
      <c r="BS3581" s="3">
        <v>42880</v>
      </c>
      <c r="BT3581" s="4">
        <v>0.40833333333333338</v>
      </c>
      <c r="BU3581" s="2" t="s">
        <v>540</v>
      </c>
      <c r="BV3581" s="2" t="s">
        <v>98</v>
      </c>
      <c r="BY3581" s="2">
        <v>1200</v>
      </c>
      <c r="CA3581" s="2" t="s">
        <v>328</v>
      </c>
      <c r="CC3581" s="2" t="s">
        <v>89</v>
      </c>
      <c r="CD3581" s="2">
        <v>7490</v>
      </c>
      <c r="CE3581" s="2" t="s">
        <v>99</v>
      </c>
      <c r="CF3581" s="3">
        <v>42880</v>
      </c>
      <c r="CI3581" s="2">
        <v>1</v>
      </c>
      <c r="CJ3581" s="2">
        <v>1</v>
      </c>
      <c r="CK3581" s="2">
        <v>21</v>
      </c>
      <c r="CL3581" s="2" t="s">
        <v>87</v>
      </c>
    </row>
    <row r="3582" spans="1:90">
      <c r="A3582" s="2" t="s">
        <v>71</v>
      </c>
      <c r="B3582" s="2" t="s">
        <v>72</v>
      </c>
      <c r="C3582" s="2" t="s">
        <v>73</v>
      </c>
      <c r="E3582" s="2" t="str">
        <f>"FES1162551398"</f>
        <v>FES1162551398</v>
      </c>
      <c r="F3582" s="3">
        <v>42879</v>
      </c>
      <c r="G3582" s="2">
        <v>201711</v>
      </c>
      <c r="H3582" s="2" t="s">
        <v>74</v>
      </c>
      <c r="I3582" s="2" t="s">
        <v>75</v>
      </c>
      <c r="J3582" s="2" t="s">
        <v>76</v>
      </c>
      <c r="K3582" s="2" t="s">
        <v>77</v>
      </c>
      <c r="L3582" s="2" t="s">
        <v>123</v>
      </c>
      <c r="M3582" s="2" t="s">
        <v>124</v>
      </c>
      <c r="N3582" s="2" t="s">
        <v>263</v>
      </c>
      <c r="O3582" s="2" t="s">
        <v>81</v>
      </c>
      <c r="P3582" s="2" t="str">
        <f>"2170569209                    "</f>
        <v xml:space="preserve">2170569209                    </v>
      </c>
      <c r="Q3582" s="2">
        <v>0</v>
      </c>
      <c r="R3582" s="2">
        <v>0</v>
      </c>
      <c r="S3582" s="2">
        <v>0</v>
      </c>
      <c r="T3582" s="2">
        <v>0</v>
      </c>
      <c r="U3582" s="2">
        <v>0</v>
      </c>
      <c r="V3582" s="2">
        <v>0</v>
      </c>
      <c r="W3582" s="2">
        <v>0</v>
      </c>
      <c r="X3582" s="2">
        <v>0</v>
      </c>
      <c r="Y3582" s="2">
        <v>0</v>
      </c>
      <c r="Z3582" s="2">
        <v>0</v>
      </c>
      <c r="AA3582" s="2">
        <v>0</v>
      </c>
      <c r="AB3582" s="2">
        <v>0</v>
      </c>
      <c r="AC3582" s="2">
        <v>0</v>
      </c>
      <c r="AD3582" s="2">
        <v>0</v>
      </c>
      <c r="AE3582" s="2">
        <v>0</v>
      </c>
      <c r="AF3582" s="2">
        <v>0</v>
      </c>
      <c r="AG3582" s="2">
        <v>0</v>
      </c>
      <c r="AH3582" s="2">
        <v>0</v>
      </c>
      <c r="AI3582" s="2">
        <v>0</v>
      </c>
      <c r="AJ3582" s="2">
        <v>0</v>
      </c>
      <c r="AK3582" s="2">
        <v>0</v>
      </c>
      <c r="AL3582" s="2">
        <v>0</v>
      </c>
      <c r="AM3582" s="2">
        <v>4.66</v>
      </c>
      <c r="AN3582" s="2">
        <v>0</v>
      </c>
      <c r="AO3582" s="2">
        <v>0</v>
      </c>
      <c r="AP3582" s="2">
        <v>0</v>
      </c>
      <c r="AQ3582" s="2">
        <v>0</v>
      </c>
      <c r="AR3582" s="2">
        <v>0</v>
      </c>
      <c r="AS3582" s="2">
        <v>0</v>
      </c>
      <c r="AT3582" s="2">
        <v>0</v>
      </c>
      <c r="AU3582" s="2">
        <v>0</v>
      </c>
      <c r="AV3582" s="2">
        <v>0</v>
      </c>
      <c r="AW3582" s="2">
        <v>0</v>
      </c>
      <c r="AX3582" s="2">
        <v>0</v>
      </c>
      <c r="AY3582" s="2">
        <v>0</v>
      </c>
      <c r="AZ3582" s="2">
        <v>0</v>
      </c>
      <c r="BA3582" s="2">
        <v>0</v>
      </c>
      <c r="BB3582" s="2">
        <v>0</v>
      </c>
      <c r="BC3582" s="2">
        <v>0</v>
      </c>
      <c r="BD3582" s="2">
        <v>0</v>
      </c>
      <c r="BE3582" s="2">
        <v>0</v>
      </c>
      <c r="BF3582" s="2">
        <v>0</v>
      </c>
      <c r="BG3582" s="2">
        <v>0</v>
      </c>
      <c r="BH3582" s="2">
        <v>1</v>
      </c>
      <c r="BI3582" s="2">
        <v>1</v>
      </c>
      <c r="BJ3582" s="2">
        <v>0.2</v>
      </c>
      <c r="BK3582" s="2">
        <v>1</v>
      </c>
      <c r="BL3582" s="2">
        <v>42.1</v>
      </c>
      <c r="BM3582" s="2">
        <v>5.89</v>
      </c>
      <c r="BN3582" s="2">
        <v>47.99</v>
      </c>
      <c r="BO3582" s="2">
        <v>47.99</v>
      </c>
      <c r="BQ3582" s="2" t="s">
        <v>264</v>
      </c>
      <c r="BR3582" s="2" t="s">
        <v>83</v>
      </c>
      <c r="BS3582" s="3">
        <v>42880</v>
      </c>
      <c r="BT3582" s="4">
        <v>0.32013888888888892</v>
      </c>
      <c r="BU3582" s="2" t="s">
        <v>942</v>
      </c>
      <c r="BV3582" s="2" t="s">
        <v>98</v>
      </c>
      <c r="BY3582" s="2">
        <v>1200</v>
      </c>
      <c r="CA3582" s="2" t="s">
        <v>114</v>
      </c>
      <c r="CC3582" s="2" t="s">
        <v>124</v>
      </c>
      <c r="CD3582" s="2">
        <v>157</v>
      </c>
      <c r="CE3582" s="2" t="s">
        <v>99</v>
      </c>
      <c r="CF3582" s="3">
        <v>42881</v>
      </c>
      <c r="CI3582" s="2">
        <v>1</v>
      </c>
      <c r="CJ3582" s="2">
        <v>1</v>
      </c>
      <c r="CK3582" s="2">
        <v>21</v>
      </c>
      <c r="CL3582" s="2" t="s">
        <v>87</v>
      </c>
    </row>
    <row r="3583" spans="1:90">
      <c r="A3583" s="2" t="s">
        <v>71</v>
      </c>
      <c r="B3583" s="2" t="s">
        <v>72</v>
      </c>
      <c r="C3583" s="2" t="s">
        <v>73</v>
      </c>
      <c r="E3583" s="2" t="str">
        <f>"FES1162551453"</f>
        <v>FES1162551453</v>
      </c>
      <c r="F3583" s="3">
        <v>42879</v>
      </c>
      <c r="G3583" s="2">
        <v>201711</v>
      </c>
      <c r="H3583" s="2" t="s">
        <v>74</v>
      </c>
      <c r="I3583" s="2" t="s">
        <v>75</v>
      </c>
      <c r="J3583" s="2" t="s">
        <v>76</v>
      </c>
      <c r="K3583" s="2" t="s">
        <v>77</v>
      </c>
      <c r="L3583" s="2" t="s">
        <v>820</v>
      </c>
      <c r="M3583" s="2" t="s">
        <v>821</v>
      </c>
      <c r="N3583" s="2" t="s">
        <v>3561</v>
      </c>
      <c r="O3583" s="2" t="s">
        <v>81</v>
      </c>
      <c r="P3583" s="2" t="str">
        <f>"2170569269                    "</f>
        <v xml:space="preserve">2170569269                    </v>
      </c>
      <c r="Q3583" s="2">
        <v>0</v>
      </c>
      <c r="R3583" s="2">
        <v>0</v>
      </c>
      <c r="S3583" s="2">
        <v>0</v>
      </c>
      <c r="T3583" s="2">
        <v>0</v>
      </c>
      <c r="U3583" s="2">
        <v>0</v>
      </c>
      <c r="V3583" s="2">
        <v>0</v>
      </c>
      <c r="W3583" s="2">
        <v>0</v>
      </c>
      <c r="X3583" s="2">
        <v>0</v>
      </c>
      <c r="Y3583" s="2">
        <v>0</v>
      </c>
      <c r="Z3583" s="2">
        <v>0</v>
      </c>
      <c r="AA3583" s="2">
        <v>0</v>
      </c>
      <c r="AB3583" s="2">
        <v>0</v>
      </c>
      <c r="AC3583" s="2">
        <v>0</v>
      </c>
      <c r="AD3583" s="2">
        <v>0</v>
      </c>
      <c r="AE3583" s="2">
        <v>0</v>
      </c>
      <c r="AF3583" s="2">
        <v>0</v>
      </c>
      <c r="AG3583" s="2">
        <v>0</v>
      </c>
      <c r="AH3583" s="2">
        <v>0</v>
      </c>
      <c r="AI3583" s="2">
        <v>0</v>
      </c>
      <c r="AJ3583" s="2">
        <v>0</v>
      </c>
      <c r="AK3583" s="2">
        <v>0</v>
      </c>
      <c r="AL3583" s="2">
        <v>0</v>
      </c>
      <c r="AM3583" s="2">
        <v>4.66</v>
      </c>
      <c r="AN3583" s="2">
        <v>0</v>
      </c>
      <c r="AO3583" s="2">
        <v>0</v>
      </c>
      <c r="AP3583" s="2">
        <v>0</v>
      </c>
      <c r="AQ3583" s="2">
        <v>0</v>
      </c>
      <c r="AR3583" s="2">
        <v>0</v>
      </c>
      <c r="AS3583" s="2">
        <v>0</v>
      </c>
      <c r="AT3583" s="2">
        <v>0</v>
      </c>
      <c r="AU3583" s="2">
        <v>0</v>
      </c>
      <c r="AV3583" s="2">
        <v>0</v>
      </c>
      <c r="AW3583" s="2">
        <v>0</v>
      </c>
      <c r="AX3583" s="2">
        <v>0</v>
      </c>
      <c r="AY3583" s="2">
        <v>0</v>
      </c>
      <c r="AZ3583" s="2">
        <v>0</v>
      </c>
      <c r="BA3583" s="2">
        <v>0</v>
      </c>
      <c r="BB3583" s="2">
        <v>0</v>
      </c>
      <c r="BC3583" s="2">
        <v>0</v>
      </c>
      <c r="BD3583" s="2">
        <v>0</v>
      </c>
      <c r="BE3583" s="2">
        <v>0</v>
      </c>
      <c r="BF3583" s="2">
        <v>0</v>
      </c>
      <c r="BG3583" s="2">
        <v>0</v>
      </c>
      <c r="BH3583" s="2">
        <v>1</v>
      </c>
      <c r="BI3583" s="2">
        <v>1</v>
      </c>
      <c r="BJ3583" s="2">
        <v>0.2</v>
      </c>
      <c r="BK3583" s="2">
        <v>1</v>
      </c>
      <c r="BL3583" s="2">
        <v>42.1</v>
      </c>
      <c r="BM3583" s="2">
        <v>5.89</v>
      </c>
      <c r="BN3583" s="2">
        <v>47.99</v>
      </c>
      <c r="BO3583" s="2">
        <v>47.99</v>
      </c>
      <c r="BQ3583" s="2" t="s">
        <v>238</v>
      </c>
      <c r="BR3583" s="2" t="s">
        <v>83</v>
      </c>
      <c r="BS3583" s="3">
        <v>42880</v>
      </c>
      <c r="BT3583" s="4">
        <v>0.52500000000000002</v>
      </c>
      <c r="BU3583" s="2" t="s">
        <v>3562</v>
      </c>
      <c r="BV3583" s="2" t="s">
        <v>87</v>
      </c>
      <c r="BY3583" s="2">
        <v>1200</v>
      </c>
      <c r="CC3583" s="2" t="s">
        <v>821</v>
      </c>
      <c r="CD3583" s="2">
        <v>1939</v>
      </c>
      <c r="CE3583" s="2" t="s">
        <v>99</v>
      </c>
      <c r="CF3583" s="3">
        <v>42881</v>
      </c>
      <c r="CI3583" s="2">
        <v>1</v>
      </c>
      <c r="CJ3583" s="2">
        <v>1</v>
      </c>
      <c r="CK3583" s="2">
        <v>21</v>
      </c>
      <c r="CL3583" s="2" t="s">
        <v>87</v>
      </c>
    </row>
    <row r="3584" spans="1:90">
      <c r="A3584" s="2" t="s">
        <v>71</v>
      </c>
      <c r="B3584" s="2" t="s">
        <v>72</v>
      </c>
      <c r="C3584" s="2" t="s">
        <v>73</v>
      </c>
      <c r="E3584" s="2" t="str">
        <f>"FES1162551315"</f>
        <v>FES1162551315</v>
      </c>
      <c r="F3584" s="3">
        <v>42879</v>
      </c>
      <c r="G3584" s="2">
        <v>201711</v>
      </c>
      <c r="H3584" s="2" t="s">
        <v>74</v>
      </c>
      <c r="I3584" s="2" t="s">
        <v>75</v>
      </c>
      <c r="J3584" s="2" t="s">
        <v>76</v>
      </c>
      <c r="K3584" s="2" t="s">
        <v>77</v>
      </c>
      <c r="L3584" s="2" t="s">
        <v>163</v>
      </c>
      <c r="M3584" s="2" t="s">
        <v>164</v>
      </c>
      <c r="N3584" s="2" t="s">
        <v>499</v>
      </c>
      <c r="O3584" s="2" t="s">
        <v>81</v>
      </c>
      <c r="P3584" s="2" t="str">
        <f>"2170567006                    "</f>
        <v xml:space="preserve">2170567006                    </v>
      </c>
      <c r="Q3584" s="2">
        <v>0</v>
      </c>
      <c r="R3584" s="2">
        <v>0</v>
      </c>
      <c r="S3584" s="2">
        <v>0</v>
      </c>
      <c r="T3584" s="2">
        <v>0</v>
      </c>
      <c r="U3584" s="2">
        <v>0</v>
      </c>
      <c r="V3584" s="2">
        <v>0</v>
      </c>
      <c r="W3584" s="2">
        <v>0</v>
      </c>
      <c r="X3584" s="2">
        <v>0</v>
      </c>
      <c r="Y3584" s="2">
        <v>0</v>
      </c>
      <c r="Z3584" s="2">
        <v>0</v>
      </c>
      <c r="AA3584" s="2">
        <v>0</v>
      </c>
      <c r="AB3584" s="2">
        <v>0</v>
      </c>
      <c r="AC3584" s="2">
        <v>0</v>
      </c>
      <c r="AD3584" s="2">
        <v>0</v>
      </c>
      <c r="AE3584" s="2">
        <v>0</v>
      </c>
      <c r="AF3584" s="2">
        <v>0</v>
      </c>
      <c r="AG3584" s="2">
        <v>0</v>
      </c>
      <c r="AH3584" s="2">
        <v>0</v>
      </c>
      <c r="AI3584" s="2">
        <v>0</v>
      </c>
      <c r="AJ3584" s="2">
        <v>0</v>
      </c>
      <c r="AK3584" s="2">
        <v>0</v>
      </c>
      <c r="AL3584" s="2">
        <v>0</v>
      </c>
      <c r="AM3584" s="2">
        <v>3.64</v>
      </c>
      <c r="AN3584" s="2">
        <v>0</v>
      </c>
      <c r="AO3584" s="2">
        <v>0</v>
      </c>
      <c r="AP3584" s="2">
        <v>0</v>
      </c>
      <c r="AQ3584" s="2">
        <v>0</v>
      </c>
      <c r="AR3584" s="2">
        <v>0</v>
      </c>
      <c r="AS3584" s="2">
        <v>0</v>
      </c>
      <c r="AT3584" s="2">
        <v>0</v>
      </c>
      <c r="AU3584" s="2">
        <v>0</v>
      </c>
      <c r="AV3584" s="2">
        <v>0</v>
      </c>
      <c r="AW3584" s="2">
        <v>0</v>
      </c>
      <c r="AX3584" s="2">
        <v>0</v>
      </c>
      <c r="AY3584" s="2">
        <v>0</v>
      </c>
      <c r="AZ3584" s="2">
        <v>0</v>
      </c>
      <c r="BA3584" s="2">
        <v>0</v>
      </c>
      <c r="BB3584" s="2">
        <v>0</v>
      </c>
      <c r="BC3584" s="2">
        <v>0</v>
      </c>
      <c r="BD3584" s="2">
        <v>0</v>
      </c>
      <c r="BE3584" s="2">
        <v>0</v>
      </c>
      <c r="BF3584" s="2">
        <v>0</v>
      </c>
      <c r="BG3584" s="2">
        <v>0</v>
      </c>
      <c r="BH3584" s="2">
        <v>1</v>
      </c>
      <c r="BI3584" s="2">
        <v>1</v>
      </c>
      <c r="BJ3584" s="2">
        <v>0.2</v>
      </c>
      <c r="BK3584" s="2">
        <v>1</v>
      </c>
      <c r="BL3584" s="2">
        <v>32.89</v>
      </c>
      <c r="BM3584" s="2">
        <v>4.5999999999999996</v>
      </c>
      <c r="BN3584" s="2">
        <v>37.49</v>
      </c>
      <c r="BO3584" s="2">
        <v>37.49</v>
      </c>
      <c r="BQ3584" s="2" t="s">
        <v>500</v>
      </c>
      <c r="BR3584" s="2" t="s">
        <v>83</v>
      </c>
      <c r="BS3584" s="3">
        <v>42880</v>
      </c>
      <c r="BT3584" s="4">
        <v>0.41180555555555554</v>
      </c>
      <c r="BU3584" s="2" t="s">
        <v>372</v>
      </c>
      <c r="BV3584" s="2" t="s">
        <v>98</v>
      </c>
      <c r="BY3584" s="2">
        <v>1200</v>
      </c>
      <c r="CC3584" s="2" t="s">
        <v>164</v>
      </c>
      <c r="CD3584" s="2">
        <v>2094</v>
      </c>
      <c r="CE3584" s="2" t="s">
        <v>99</v>
      </c>
      <c r="CF3584" s="3">
        <v>42880</v>
      </c>
      <c r="CI3584" s="2">
        <v>1</v>
      </c>
      <c r="CJ3584" s="2">
        <v>1</v>
      </c>
      <c r="CK3584" s="2">
        <v>22</v>
      </c>
      <c r="CL3584" s="2" t="s">
        <v>87</v>
      </c>
    </row>
    <row r="3585" spans="1:90">
      <c r="A3585" s="2" t="s">
        <v>71</v>
      </c>
      <c r="B3585" s="2" t="s">
        <v>72</v>
      </c>
      <c r="C3585" s="2" t="s">
        <v>73</v>
      </c>
      <c r="E3585" s="2" t="str">
        <f>"FES1162551403"</f>
        <v>FES1162551403</v>
      </c>
      <c r="F3585" s="3">
        <v>42879</v>
      </c>
      <c r="G3585" s="2">
        <v>201711</v>
      </c>
      <c r="H3585" s="2" t="s">
        <v>74</v>
      </c>
      <c r="I3585" s="2" t="s">
        <v>75</v>
      </c>
      <c r="J3585" s="2" t="s">
        <v>76</v>
      </c>
      <c r="K3585" s="2" t="s">
        <v>77</v>
      </c>
      <c r="L3585" s="2" t="s">
        <v>339</v>
      </c>
      <c r="M3585" s="2" t="s">
        <v>216</v>
      </c>
      <c r="N3585" s="2" t="s">
        <v>340</v>
      </c>
      <c r="O3585" s="2" t="s">
        <v>81</v>
      </c>
      <c r="P3585" s="2" t="str">
        <f>"2170569221                    "</f>
        <v xml:space="preserve">2170569221                    </v>
      </c>
      <c r="Q3585" s="2">
        <v>0</v>
      </c>
      <c r="R3585" s="2">
        <v>0</v>
      </c>
      <c r="S3585" s="2">
        <v>0</v>
      </c>
      <c r="T3585" s="2">
        <v>0</v>
      </c>
      <c r="U3585" s="2">
        <v>0</v>
      </c>
      <c r="V3585" s="2">
        <v>0</v>
      </c>
      <c r="W3585" s="2">
        <v>0</v>
      </c>
      <c r="X3585" s="2">
        <v>0</v>
      </c>
      <c r="Y3585" s="2">
        <v>0</v>
      </c>
      <c r="Z3585" s="2">
        <v>0</v>
      </c>
      <c r="AA3585" s="2">
        <v>0</v>
      </c>
      <c r="AB3585" s="2">
        <v>0</v>
      </c>
      <c r="AC3585" s="2">
        <v>0</v>
      </c>
      <c r="AD3585" s="2">
        <v>0</v>
      </c>
      <c r="AE3585" s="2">
        <v>0</v>
      </c>
      <c r="AF3585" s="2">
        <v>0</v>
      </c>
      <c r="AG3585" s="2">
        <v>0</v>
      </c>
      <c r="AH3585" s="2">
        <v>0</v>
      </c>
      <c r="AI3585" s="2">
        <v>0</v>
      </c>
      <c r="AJ3585" s="2">
        <v>0</v>
      </c>
      <c r="AK3585" s="2">
        <v>0</v>
      </c>
      <c r="AL3585" s="2">
        <v>0</v>
      </c>
      <c r="AM3585" s="2">
        <v>13.97</v>
      </c>
      <c r="AN3585" s="2">
        <v>0</v>
      </c>
      <c r="AO3585" s="2">
        <v>0</v>
      </c>
      <c r="AP3585" s="2">
        <v>0</v>
      </c>
      <c r="AQ3585" s="2">
        <v>0</v>
      </c>
      <c r="AR3585" s="2">
        <v>0</v>
      </c>
      <c r="AS3585" s="2">
        <v>0</v>
      </c>
      <c r="AT3585" s="2">
        <v>0</v>
      </c>
      <c r="AU3585" s="2">
        <v>0</v>
      </c>
      <c r="AV3585" s="2">
        <v>0</v>
      </c>
      <c r="AW3585" s="2">
        <v>0</v>
      </c>
      <c r="AX3585" s="2">
        <v>0</v>
      </c>
      <c r="AY3585" s="2">
        <v>0</v>
      </c>
      <c r="AZ3585" s="2">
        <v>0</v>
      </c>
      <c r="BA3585" s="2">
        <v>0</v>
      </c>
      <c r="BB3585" s="2">
        <v>0</v>
      </c>
      <c r="BC3585" s="2">
        <v>0</v>
      </c>
      <c r="BD3585" s="2">
        <v>0</v>
      </c>
      <c r="BE3585" s="2">
        <v>0</v>
      </c>
      <c r="BF3585" s="2">
        <v>0</v>
      </c>
      <c r="BG3585" s="2">
        <v>0</v>
      </c>
      <c r="BH3585" s="2">
        <v>1</v>
      </c>
      <c r="BI3585" s="2">
        <v>3</v>
      </c>
      <c r="BJ3585" s="2">
        <v>5.7</v>
      </c>
      <c r="BK3585" s="2">
        <v>6</v>
      </c>
      <c r="BL3585" s="2">
        <v>126.29</v>
      </c>
      <c r="BM3585" s="2">
        <v>17.68</v>
      </c>
      <c r="BN3585" s="2">
        <v>143.97</v>
      </c>
      <c r="BO3585" s="2">
        <v>143.97</v>
      </c>
      <c r="BQ3585" s="2" t="s">
        <v>341</v>
      </c>
      <c r="BR3585" s="2" t="s">
        <v>83</v>
      </c>
      <c r="BS3585" s="3">
        <v>42880</v>
      </c>
      <c r="BT3585" s="4">
        <v>0.37708333333333338</v>
      </c>
      <c r="BU3585" s="2" t="s">
        <v>341</v>
      </c>
      <c r="BV3585" s="2" t="s">
        <v>98</v>
      </c>
      <c r="BY3585" s="2">
        <v>28314</v>
      </c>
      <c r="CC3585" s="2" t="s">
        <v>216</v>
      </c>
      <c r="CD3585" s="2">
        <v>6536</v>
      </c>
      <c r="CE3585" s="2" t="s">
        <v>86</v>
      </c>
      <c r="CF3585" s="3">
        <v>42881</v>
      </c>
      <c r="CI3585" s="2">
        <v>1</v>
      </c>
      <c r="CJ3585" s="2">
        <v>1</v>
      </c>
      <c r="CK3585" s="2">
        <v>21</v>
      </c>
      <c r="CL3585" s="2" t="s">
        <v>87</v>
      </c>
    </row>
    <row r="3586" spans="1:90">
      <c r="A3586" s="2" t="s">
        <v>71</v>
      </c>
      <c r="B3586" s="2" t="s">
        <v>72</v>
      </c>
      <c r="C3586" s="2" t="s">
        <v>73</v>
      </c>
      <c r="E3586" s="2" t="str">
        <f>"FES1162551471"</f>
        <v>FES1162551471</v>
      </c>
      <c r="F3586" s="3">
        <v>42879</v>
      </c>
      <c r="G3586" s="2">
        <v>201711</v>
      </c>
      <c r="H3586" s="2" t="s">
        <v>74</v>
      </c>
      <c r="I3586" s="2" t="s">
        <v>75</v>
      </c>
      <c r="J3586" s="2" t="s">
        <v>76</v>
      </c>
      <c r="K3586" s="2" t="s">
        <v>77</v>
      </c>
      <c r="L3586" s="2" t="s">
        <v>242</v>
      </c>
      <c r="M3586" s="2" t="s">
        <v>243</v>
      </c>
      <c r="N3586" s="2" t="s">
        <v>1077</v>
      </c>
      <c r="O3586" s="2" t="s">
        <v>81</v>
      </c>
      <c r="P3586" s="2" t="str">
        <f>"2170567932                    "</f>
        <v xml:space="preserve">2170567932                    </v>
      </c>
      <c r="Q3586" s="2">
        <v>0</v>
      </c>
      <c r="R3586" s="2">
        <v>0</v>
      </c>
      <c r="S3586" s="2">
        <v>0</v>
      </c>
      <c r="T3586" s="2">
        <v>0</v>
      </c>
      <c r="U3586" s="2">
        <v>0</v>
      </c>
      <c r="V3586" s="2">
        <v>0</v>
      </c>
      <c r="W3586" s="2">
        <v>0</v>
      </c>
      <c r="X3586" s="2">
        <v>0</v>
      </c>
      <c r="Y3586" s="2">
        <v>0</v>
      </c>
      <c r="Z3586" s="2">
        <v>0</v>
      </c>
      <c r="AA3586" s="2">
        <v>0</v>
      </c>
      <c r="AB3586" s="2">
        <v>0</v>
      </c>
      <c r="AC3586" s="2">
        <v>0</v>
      </c>
      <c r="AD3586" s="2">
        <v>0</v>
      </c>
      <c r="AE3586" s="2">
        <v>0</v>
      </c>
      <c r="AF3586" s="2">
        <v>0</v>
      </c>
      <c r="AG3586" s="2">
        <v>0</v>
      </c>
      <c r="AH3586" s="2">
        <v>0</v>
      </c>
      <c r="AI3586" s="2">
        <v>0</v>
      </c>
      <c r="AJ3586" s="2">
        <v>0</v>
      </c>
      <c r="AK3586" s="2">
        <v>0</v>
      </c>
      <c r="AL3586" s="2">
        <v>0</v>
      </c>
      <c r="AM3586" s="2">
        <v>3.64</v>
      </c>
      <c r="AN3586" s="2">
        <v>0</v>
      </c>
      <c r="AO3586" s="2">
        <v>0</v>
      </c>
      <c r="AP3586" s="2">
        <v>0</v>
      </c>
      <c r="AQ3586" s="2">
        <v>0</v>
      </c>
      <c r="AR3586" s="2">
        <v>0</v>
      </c>
      <c r="AS3586" s="2">
        <v>0</v>
      </c>
      <c r="AT3586" s="2">
        <v>0</v>
      </c>
      <c r="AU3586" s="2">
        <v>0</v>
      </c>
      <c r="AV3586" s="2">
        <v>0</v>
      </c>
      <c r="AW3586" s="2">
        <v>0</v>
      </c>
      <c r="AX3586" s="2">
        <v>0</v>
      </c>
      <c r="AY3586" s="2">
        <v>0</v>
      </c>
      <c r="AZ3586" s="2">
        <v>0</v>
      </c>
      <c r="BA3586" s="2">
        <v>0</v>
      </c>
      <c r="BB3586" s="2">
        <v>0</v>
      </c>
      <c r="BC3586" s="2">
        <v>0</v>
      </c>
      <c r="BD3586" s="2">
        <v>0</v>
      </c>
      <c r="BE3586" s="2">
        <v>0</v>
      </c>
      <c r="BF3586" s="2">
        <v>0</v>
      </c>
      <c r="BG3586" s="2">
        <v>0</v>
      </c>
      <c r="BH3586" s="2">
        <v>1</v>
      </c>
      <c r="BI3586" s="2">
        <v>3</v>
      </c>
      <c r="BJ3586" s="2">
        <v>1</v>
      </c>
      <c r="BK3586" s="2">
        <v>3</v>
      </c>
      <c r="BL3586" s="2">
        <v>32.89</v>
      </c>
      <c r="BM3586" s="2">
        <v>4.5999999999999996</v>
      </c>
      <c r="BN3586" s="2">
        <v>37.49</v>
      </c>
      <c r="BO3586" s="2">
        <v>37.49</v>
      </c>
      <c r="BR3586" s="2" t="s">
        <v>83</v>
      </c>
      <c r="BS3586" s="3">
        <v>42880</v>
      </c>
      <c r="BT3586" s="4">
        <v>0.45416666666666666</v>
      </c>
      <c r="BU3586" s="2" t="s">
        <v>1078</v>
      </c>
      <c r="BV3586" s="2" t="s">
        <v>98</v>
      </c>
      <c r="BY3586" s="2">
        <v>4970</v>
      </c>
      <c r="CC3586" s="2" t="s">
        <v>243</v>
      </c>
      <c r="CD3586" s="2">
        <v>1459</v>
      </c>
      <c r="CE3586" s="2" t="s">
        <v>86</v>
      </c>
      <c r="CF3586" s="3">
        <v>42880</v>
      </c>
      <c r="CI3586" s="2">
        <v>1</v>
      </c>
      <c r="CJ3586" s="2">
        <v>1</v>
      </c>
      <c r="CK3586" s="2">
        <v>22</v>
      </c>
      <c r="CL3586" s="2" t="s">
        <v>87</v>
      </c>
    </row>
    <row r="3587" spans="1:90">
      <c r="A3587" s="2" t="s">
        <v>71</v>
      </c>
      <c r="B3587" s="2" t="s">
        <v>72</v>
      </c>
      <c r="C3587" s="2" t="s">
        <v>73</v>
      </c>
      <c r="E3587" s="2" t="str">
        <f>"FES1162551543"</f>
        <v>FES1162551543</v>
      </c>
      <c r="F3587" s="3">
        <v>42879</v>
      </c>
      <c r="G3587" s="2">
        <v>201711</v>
      </c>
      <c r="H3587" s="2" t="s">
        <v>74</v>
      </c>
      <c r="I3587" s="2" t="s">
        <v>75</v>
      </c>
      <c r="J3587" s="2" t="s">
        <v>76</v>
      </c>
      <c r="K3587" s="2" t="s">
        <v>77</v>
      </c>
      <c r="L3587" s="2" t="s">
        <v>175</v>
      </c>
      <c r="M3587" s="2" t="s">
        <v>176</v>
      </c>
      <c r="N3587" s="2" t="s">
        <v>446</v>
      </c>
      <c r="O3587" s="2" t="s">
        <v>81</v>
      </c>
      <c r="P3587" s="2" t="str">
        <f>"2170568807                    "</f>
        <v xml:space="preserve">2170568807                    </v>
      </c>
      <c r="Q3587" s="2">
        <v>0</v>
      </c>
      <c r="R3587" s="2">
        <v>0</v>
      </c>
      <c r="S3587" s="2">
        <v>0</v>
      </c>
      <c r="T3587" s="2">
        <v>0</v>
      </c>
      <c r="U3587" s="2">
        <v>0</v>
      </c>
      <c r="V3587" s="2">
        <v>0</v>
      </c>
      <c r="W3587" s="2">
        <v>0</v>
      </c>
      <c r="X3587" s="2">
        <v>0</v>
      </c>
      <c r="Y3587" s="2">
        <v>0</v>
      </c>
      <c r="Z3587" s="2">
        <v>0</v>
      </c>
      <c r="AA3587" s="2">
        <v>0</v>
      </c>
      <c r="AB3587" s="2">
        <v>0</v>
      </c>
      <c r="AC3587" s="2">
        <v>0</v>
      </c>
      <c r="AD3587" s="2">
        <v>0</v>
      </c>
      <c r="AE3587" s="2">
        <v>0</v>
      </c>
      <c r="AF3587" s="2">
        <v>0</v>
      </c>
      <c r="AG3587" s="2">
        <v>0</v>
      </c>
      <c r="AH3587" s="2">
        <v>0</v>
      </c>
      <c r="AI3587" s="2">
        <v>0</v>
      </c>
      <c r="AJ3587" s="2">
        <v>0</v>
      </c>
      <c r="AK3587" s="2">
        <v>0</v>
      </c>
      <c r="AL3587" s="2">
        <v>0</v>
      </c>
      <c r="AM3587" s="2">
        <v>4.66</v>
      </c>
      <c r="AN3587" s="2">
        <v>0</v>
      </c>
      <c r="AO3587" s="2">
        <v>0</v>
      </c>
      <c r="AP3587" s="2">
        <v>0</v>
      </c>
      <c r="AQ3587" s="2">
        <v>0</v>
      </c>
      <c r="AR3587" s="2">
        <v>0</v>
      </c>
      <c r="AS3587" s="2">
        <v>0</v>
      </c>
      <c r="AT3587" s="2">
        <v>0</v>
      </c>
      <c r="AU3587" s="2">
        <v>0</v>
      </c>
      <c r="AV3587" s="2">
        <v>0</v>
      </c>
      <c r="AW3587" s="2">
        <v>0</v>
      </c>
      <c r="AX3587" s="2">
        <v>0</v>
      </c>
      <c r="AY3587" s="2">
        <v>0</v>
      </c>
      <c r="AZ3587" s="2">
        <v>0</v>
      </c>
      <c r="BA3587" s="2">
        <v>0</v>
      </c>
      <c r="BB3587" s="2">
        <v>0</v>
      </c>
      <c r="BC3587" s="2">
        <v>0</v>
      </c>
      <c r="BD3587" s="2">
        <v>0</v>
      </c>
      <c r="BE3587" s="2">
        <v>0</v>
      </c>
      <c r="BF3587" s="2">
        <v>0</v>
      </c>
      <c r="BG3587" s="2">
        <v>0</v>
      </c>
      <c r="BH3587" s="2">
        <v>1</v>
      </c>
      <c r="BI3587" s="2">
        <v>1</v>
      </c>
      <c r="BJ3587" s="2">
        <v>0.2</v>
      </c>
      <c r="BK3587" s="2">
        <v>1</v>
      </c>
      <c r="BL3587" s="2">
        <v>42.1</v>
      </c>
      <c r="BM3587" s="2">
        <v>5.89</v>
      </c>
      <c r="BN3587" s="2">
        <v>47.99</v>
      </c>
      <c r="BO3587" s="2">
        <v>47.99</v>
      </c>
      <c r="BQ3587" s="2" t="s">
        <v>447</v>
      </c>
      <c r="BR3587" s="2" t="s">
        <v>83</v>
      </c>
      <c r="BS3587" s="3">
        <v>42880</v>
      </c>
      <c r="BT3587" s="4">
        <v>0.2951388888888889</v>
      </c>
      <c r="BU3587" s="2" t="s">
        <v>526</v>
      </c>
      <c r="BV3587" s="2" t="s">
        <v>98</v>
      </c>
      <c r="BY3587" s="2">
        <v>1200</v>
      </c>
      <c r="CA3587" s="2" t="s">
        <v>223</v>
      </c>
      <c r="CC3587" s="2" t="s">
        <v>176</v>
      </c>
      <c r="CD3587" s="2">
        <v>6001</v>
      </c>
      <c r="CE3587" s="2" t="s">
        <v>99</v>
      </c>
      <c r="CF3587" s="3">
        <v>42880</v>
      </c>
      <c r="CI3587" s="2">
        <v>1</v>
      </c>
      <c r="CJ3587" s="2">
        <v>1</v>
      </c>
      <c r="CK3587" s="2">
        <v>21</v>
      </c>
      <c r="CL3587" s="2" t="s">
        <v>87</v>
      </c>
    </row>
    <row r="3588" spans="1:90">
      <c r="A3588" s="2" t="s">
        <v>71</v>
      </c>
      <c r="B3588" s="2" t="s">
        <v>72</v>
      </c>
      <c r="C3588" s="2" t="s">
        <v>73</v>
      </c>
      <c r="E3588" s="2" t="str">
        <f>"FES1162551351"</f>
        <v>FES1162551351</v>
      </c>
      <c r="F3588" s="3">
        <v>42879</v>
      </c>
      <c r="G3588" s="2">
        <v>201711</v>
      </c>
      <c r="H3588" s="2" t="s">
        <v>74</v>
      </c>
      <c r="I3588" s="2" t="s">
        <v>75</v>
      </c>
      <c r="J3588" s="2" t="s">
        <v>76</v>
      </c>
      <c r="K3588" s="2" t="s">
        <v>77</v>
      </c>
      <c r="L3588" s="2" t="s">
        <v>163</v>
      </c>
      <c r="M3588" s="2" t="s">
        <v>164</v>
      </c>
      <c r="N3588" s="2" t="s">
        <v>499</v>
      </c>
      <c r="O3588" s="2" t="s">
        <v>81</v>
      </c>
      <c r="P3588" s="2" t="str">
        <f>"2170566825                    "</f>
        <v xml:space="preserve">2170566825                    </v>
      </c>
      <c r="Q3588" s="2">
        <v>0</v>
      </c>
      <c r="R3588" s="2">
        <v>0</v>
      </c>
      <c r="S3588" s="2">
        <v>0</v>
      </c>
      <c r="T3588" s="2">
        <v>0</v>
      </c>
      <c r="U3588" s="2">
        <v>0</v>
      </c>
      <c r="V3588" s="2">
        <v>0</v>
      </c>
      <c r="W3588" s="2">
        <v>0</v>
      </c>
      <c r="X3588" s="2">
        <v>0</v>
      </c>
      <c r="Y3588" s="2">
        <v>0</v>
      </c>
      <c r="Z3588" s="2">
        <v>0</v>
      </c>
      <c r="AA3588" s="2">
        <v>0</v>
      </c>
      <c r="AB3588" s="2">
        <v>0</v>
      </c>
      <c r="AC3588" s="2">
        <v>0</v>
      </c>
      <c r="AD3588" s="2">
        <v>0</v>
      </c>
      <c r="AE3588" s="2">
        <v>0</v>
      </c>
      <c r="AF3588" s="2">
        <v>0</v>
      </c>
      <c r="AG3588" s="2">
        <v>0</v>
      </c>
      <c r="AH3588" s="2">
        <v>0</v>
      </c>
      <c r="AI3588" s="2">
        <v>0</v>
      </c>
      <c r="AJ3588" s="2">
        <v>0</v>
      </c>
      <c r="AK3588" s="2">
        <v>0</v>
      </c>
      <c r="AL3588" s="2">
        <v>0</v>
      </c>
      <c r="AM3588" s="2">
        <v>3.64</v>
      </c>
      <c r="AN3588" s="2">
        <v>0</v>
      </c>
      <c r="AO3588" s="2">
        <v>0</v>
      </c>
      <c r="AP3588" s="2">
        <v>0</v>
      </c>
      <c r="AQ3588" s="2">
        <v>0</v>
      </c>
      <c r="AR3588" s="2">
        <v>0</v>
      </c>
      <c r="AS3588" s="2">
        <v>0</v>
      </c>
      <c r="AT3588" s="2">
        <v>0</v>
      </c>
      <c r="AU3588" s="2">
        <v>0</v>
      </c>
      <c r="AV3588" s="2">
        <v>0</v>
      </c>
      <c r="AW3588" s="2">
        <v>0</v>
      </c>
      <c r="AX3588" s="2">
        <v>0</v>
      </c>
      <c r="AY3588" s="2">
        <v>0</v>
      </c>
      <c r="AZ3588" s="2">
        <v>0</v>
      </c>
      <c r="BA3588" s="2">
        <v>0</v>
      </c>
      <c r="BB3588" s="2">
        <v>0</v>
      </c>
      <c r="BC3588" s="2">
        <v>0</v>
      </c>
      <c r="BD3588" s="2">
        <v>0</v>
      </c>
      <c r="BE3588" s="2">
        <v>0</v>
      </c>
      <c r="BF3588" s="2">
        <v>0</v>
      </c>
      <c r="BG3588" s="2">
        <v>0</v>
      </c>
      <c r="BH3588" s="2">
        <v>1</v>
      </c>
      <c r="BI3588" s="2">
        <v>1</v>
      </c>
      <c r="BJ3588" s="2">
        <v>0.2</v>
      </c>
      <c r="BK3588" s="2">
        <v>1</v>
      </c>
      <c r="BL3588" s="2">
        <v>32.89</v>
      </c>
      <c r="BM3588" s="2">
        <v>4.5999999999999996</v>
      </c>
      <c r="BN3588" s="2">
        <v>37.49</v>
      </c>
      <c r="BO3588" s="2">
        <v>37.49</v>
      </c>
      <c r="BQ3588" s="2" t="s">
        <v>500</v>
      </c>
      <c r="BR3588" s="2" t="s">
        <v>83</v>
      </c>
      <c r="BS3588" s="3">
        <v>42880</v>
      </c>
      <c r="BT3588" s="4">
        <v>0.41180555555555554</v>
      </c>
      <c r="BU3588" s="2" t="s">
        <v>372</v>
      </c>
      <c r="BV3588" s="2" t="s">
        <v>98</v>
      </c>
      <c r="BY3588" s="2">
        <v>1200</v>
      </c>
      <c r="CC3588" s="2" t="s">
        <v>164</v>
      </c>
      <c r="CD3588" s="2">
        <v>2094</v>
      </c>
      <c r="CE3588" s="2" t="s">
        <v>99</v>
      </c>
      <c r="CF3588" s="3">
        <v>42880</v>
      </c>
      <c r="CI3588" s="2">
        <v>1</v>
      </c>
      <c r="CJ3588" s="2">
        <v>1</v>
      </c>
      <c r="CK3588" s="2">
        <v>22</v>
      </c>
      <c r="CL3588" s="2" t="s">
        <v>87</v>
      </c>
    </row>
    <row r="3589" spans="1:90">
      <c r="A3589" s="2" t="s">
        <v>71</v>
      </c>
      <c r="B3589" s="2" t="s">
        <v>72</v>
      </c>
      <c r="C3589" s="2" t="s">
        <v>73</v>
      </c>
      <c r="E3589" s="2" t="str">
        <f>"FES1162551318"</f>
        <v>FES1162551318</v>
      </c>
      <c r="F3589" s="3">
        <v>42879</v>
      </c>
      <c r="G3589" s="2">
        <v>201711</v>
      </c>
      <c r="H3589" s="2" t="s">
        <v>74</v>
      </c>
      <c r="I3589" s="2" t="s">
        <v>75</v>
      </c>
      <c r="J3589" s="2" t="s">
        <v>76</v>
      </c>
      <c r="K3589" s="2" t="s">
        <v>77</v>
      </c>
      <c r="L3589" s="2" t="s">
        <v>74</v>
      </c>
      <c r="M3589" s="2" t="s">
        <v>75</v>
      </c>
      <c r="N3589" s="2" t="s">
        <v>1052</v>
      </c>
      <c r="O3589" s="2" t="s">
        <v>81</v>
      </c>
      <c r="P3589" s="2" t="str">
        <f>"2170567205                    "</f>
        <v xml:space="preserve">2170567205                    </v>
      </c>
      <c r="Q3589" s="2">
        <v>0</v>
      </c>
      <c r="R3589" s="2">
        <v>0</v>
      </c>
      <c r="S3589" s="2">
        <v>0</v>
      </c>
      <c r="T3589" s="2">
        <v>0</v>
      </c>
      <c r="U3589" s="2">
        <v>0</v>
      </c>
      <c r="V3589" s="2">
        <v>0</v>
      </c>
      <c r="W3589" s="2">
        <v>0</v>
      </c>
      <c r="X3589" s="2">
        <v>0</v>
      </c>
      <c r="Y3589" s="2">
        <v>0</v>
      </c>
      <c r="Z3589" s="2">
        <v>0</v>
      </c>
      <c r="AA3589" s="2">
        <v>0</v>
      </c>
      <c r="AB3589" s="2">
        <v>0</v>
      </c>
      <c r="AC3589" s="2">
        <v>0</v>
      </c>
      <c r="AD3589" s="2">
        <v>0</v>
      </c>
      <c r="AE3589" s="2">
        <v>0</v>
      </c>
      <c r="AF3589" s="2">
        <v>0</v>
      </c>
      <c r="AG3589" s="2">
        <v>0</v>
      </c>
      <c r="AH3589" s="2">
        <v>0</v>
      </c>
      <c r="AI3589" s="2">
        <v>0</v>
      </c>
      <c r="AJ3589" s="2">
        <v>0</v>
      </c>
      <c r="AK3589" s="2">
        <v>0</v>
      </c>
      <c r="AL3589" s="2">
        <v>0</v>
      </c>
      <c r="AM3589" s="2">
        <v>3.64</v>
      </c>
      <c r="AN3589" s="2">
        <v>0</v>
      </c>
      <c r="AO3589" s="2">
        <v>0</v>
      </c>
      <c r="AP3589" s="2">
        <v>0</v>
      </c>
      <c r="AQ3589" s="2">
        <v>0</v>
      </c>
      <c r="AR3589" s="2">
        <v>0</v>
      </c>
      <c r="AS3589" s="2">
        <v>0</v>
      </c>
      <c r="AT3589" s="2">
        <v>0</v>
      </c>
      <c r="AU3589" s="2">
        <v>0</v>
      </c>
      <c r="AV3589" s="2">
        <v>0</v>
      </c>
      <c r="AW3589" s="2">
        <v>0</v>
      </c>
      <c r="AX3589" s="2">
        <v>0</v>
      </c>
      <c r="AY3589" s="2">
        <v>0</v>
      </c>
      <c r="AZ3589" s="2">
        <v>0</v>
      </c>
      <c r="BA3589" s="2">
        <v>0</v>
      </c>
      <c r="BB3589" s="2">
        <v>0</v>
      </c>
      <c r="BC3589" s="2">
        <v>0</v>
      </c>
      <c r="BD3589" s="2">
        <v>0</v>
      </c>
      <c r="BE3589" s="2">
        <v>0</v>
      </c>
      <c r="BF3589" s="2">
        <v>0</v>
      </c>
      <c r="BG3589" s="2">
        <v>0</v>
      </c>
      <c r="BH3589" s="2">
        <v>1</v>
      </c>
      <c r="BI3589" s="2">
        <v>1</v>
      </c>
      <c r="BJ3589" s="2">
        <v>0.2</v>
      </c>
      <c r="BK3589" s="2">
        <v>1</v>
      </c>
      <c r="BL3589" s="2">
        <v>32.89</v>
      </c>
      <c r="BM3589" s="2">
        <v>4.5999999999999996</v>
      </c>
      <c r="BN3589" s="2">
        <v>37.49</v>
      </c>
      <c r="BO3589" s="2">
        <v>37.49</v>
      </c>
      <c r="BQ3589" s="2" t="s">
        <v>1053</v>
      </c>
      <c r="BR3589" s="2" t="s">
        <v>83</v>
      </c>
      <c r="BS3589" s="3">
        <v>42880</v>
      </c>
      <c r="BT3589" s="4">
        <v>0.32708333333333334</v>
      </c>
      <c r="BU3589" s="2" t="s">
        <v>3563</v>
      </c>
      <c r="BV3589" s="2" t="s">
        <v>98</v>
      </c>
      <c r="BY3589" s="2">
        <v>1200</v>
      </c>
      <c r="CA3589" s="2" t="s">
        <v>275</v>
      </c>
      <c r="CC3589" s="2" t="s">
        <v>75</v>
      </c>
      <c r="CD3589" s="2">
        <v>1601</v>
      </c>
      <c r="CE3589" s="2" t="s">
        <v>99</v>
      </c>
      <c r="CF3589" s="3">
        <v>42880</v>
      </c>
      <c r="CI3589" s="2">
        <v>1</v>
      </c>
      <c r="CJ3589" s="2">
        <v>1</v>
      </c>
      <c r="CK3589" s="2">
        <v>22</v>
      </c>
      <c r="CL3589" s="2" t="s">
        <v>87</v>
      </c>
    </row>
    <row r="3590" spans="1:90">
      <c r="A3590" s="2" t="s">
        <v>71</v>
      </c>
      <c r="B3590" s="2" t="s">
        <v>72</v>
      </c>
      <c r="C3590" s="2" t="s">
        <v>73</v>
      </c>
      <c r="E3590" s="2" t="str">
        <f>"FES1162551296"</f>
        <v>FES1162551296</v>
      </c>
      <c r="F3590" s="3">
        <v>42879</v>
      </c>
      <c r="G3590" s="2">
        <v>201711</v>
      </c>
      <c r="H3590" s="2" t="s">
        <v>74</v>
      </c>
      <c r="I3590" s="2" t="s">
        <v>75</v>
      </c>
      <c r="J3590" s="2" t="s">
        <v>76</v>
      </c>
      <c r="K3590" s="2" t="s">
        <v>77</v>
      </c>
      <c r="L3590" s="2" t="s">
        <v>481</v>
      </c>
      <c r="M3590" s="2" t="s">
        <v>482</v>
      </c>
      <c r="N3590" s="2" t="s">
        <v>483</v>
      </c>
      <c r="O3590" s="2" t="s">
        <v>81</v>
      </c>
      <c r="P3590" s="2" t="str">
        <f>"2170566792                    "</f>
        <v xml:space="preserve">2170566792                    </v>
      </c>
      <c r="Q3590" s="2">
        <v>0</v>
      </c>
      <c r="R3590" s="2">
        <v>0</v>
      </c>
      <c r="S3590" s="2">
        <v>0</v>
      </c>
      <c r="T3590" s="2">
        <v>0</v>
      </c>
      <c r="U3590" s="2">
        <v>0</v>
      </c>
      <c r="V3590" s="2">
        <v>0</v>
      </c>
      <c r="W3590" s="2">
        <v>0</v>
      </c>
      <c r="X3590" s="2">
        <v>0</v>
      </c>
      <c r="Y3590" s="2">
        <v>0</v>
      </c>
      <c r="Z3590" s="2">
        <v>0</v>
      </c>
      <c r="AA3590" s="2">
        <v>0</v>
      </c>
      <c r="AB3590" s="2">
        <v>0</v>
      </c>
      <c r="AC3590" s="2">
        <v>0</v>
      </c>
      <c r="AD3590" s="2">
        <v>0</v>
      </c>
      <c r="AE3590" s="2">
        <v>0</v>
      </c>
      <c r="AF3590" s="2">
        <v>0</v>
      </c>
      <c r="AG3590" s="2">
        <v>0</v>
      </c>
      <c r="AH3590" s="2">
        <v>0</v>
      </c>
      <c r="AI3590" s="2">
        <v>0</v>
      </c>
      <c r="AJ3590" s="2">
        <v>0</v>
      </c>
      <c r="AK3590" s="2">
        <v>0</v>
      </c>
      <c r="AL3590" s="2">
        <v>0</v>
      </c>
      <c r="AM3590" s="2">
        <v>3.64</v>
      </c>
      <c r="AN3590" s="2">
        <v>0</v>
      </c>
      <c r="AO3590" s="2">
        <v>0</v>
      </c>
      <c r="AP3590" s="2">
        <v>0</v>
      </c>
      <c r="AQ3590" s="2">
        <v>0</v>
      </c>
      <c r="AR3590" s="2">
        <v>0</v>
      </c>
      <c r="AS3590" s="2">
        <v>0</v>
      </c>
      <c r="AT3590" s="2">
        <v>0</v>
      </c>
      <c r="AU3590" s="2">
        <v>0</v>
      </c>
      <c r="AV3590" s="2">
        <v>0</v>
      </c>
      <c r="AW3590" s="2">
        <v>0</v>
      </c>
      <c r="AX3590" s="2">
        <v>0</v>
      </c>
      <c r="AY3590" s="2">
        <v>0</v>
      </c>
      <c r="AZ3590" s="2">
        <v>0</v>
      </c>
      <c r="BA3590" s="2">
        <v>0</v>
      </c>
      <c r="BB3590" s="2">
        <v>0</v>
      </c>
      <c r="BC3590" s="2">
        <v>0</v>
      </c>
      <c r="BD3590" s="2">
        <v>0</v>
      </c>
      <c r="BE3590" s="2">
        <v>0</v>
      </c>
      <c r="BF3590" s="2">
        <v>0</v>
      </c>
      <c r="BG3590" s="2">
        <v>0</v>
      </c>
      <c r="BH3590" s="2">
        <v>1</v>
      </c>
      <c r="BI3590" s="2">
        <v>1</v>
      </c>
      <c r="BJ3590" s="2">
        <v>0.2</v>
      </c>
      <c r="BK3590" s="2">
        <v>1</v>
      </c>
      <c r="BL3590" s="2">
        <v>32.89</v>
      </c>
      <c r="BM3590" s="2">
        <v>4.5999999999999996</v>
      </c>
      <c r="BN3590" s="2">
        <v>37.49</v>
      </c>
      <c r="BO3590" s="2">
        <v>37.49</v>
      </c>
      <c r="BQ3590" s="2" t="s">
        <v>484</v>
      </c>
      <c r="BR3590" s="2" t="s">
        <v>83</v>
      </c>
      <c r="BS3590" s="3">
        <v>42880</v>
      </c>
      <c r="BT3590" s="4">
        <v>0.39930555555555558</v>
      </c>
      <c r="BU3590" s="2" t="s">
        <v>908</v>
      </c>
      <c r="BV3590" s="2" t="s">
        <v>98</v>
      </c>
      <c r="BY3590" s="2">
        <v>1200</v>
      </c>
      <c r="CC3590" s="2" t="s">
        <v>482</v>
      </c>
      <c r="CD3590" s="2">
        <v>2162</v>
      </c>
      <c r="CE3590" s="2" t="s">
        <v>99</v>
      </c>
      <c r="CF3590" s="3">
        <v>42880</v>
      </c>
      <c r="CI3590" s="2">
        <v>1</v>
      </c>
      <c r="CJ3590" s="2">
        <v>1</v>
      </c>
      <c r="CK3590" s="2">
        <v>22</v>
      </c>
      <c r="CL3590" s="2" t="s">
        <v>87</v>
      </c>
    </row>
    <row r="3591" spans="1:90">
      <c r="A3591" s="2" t="s">
        <v>71</v>
      </c>
      <c r="B3591" s="2" t="s">
        <v>72</v>
      </c>
      <c r="C3591" s="2" t="s">
        <v>73</v>
      </c>
      <c r="E3591" s="2" t="str">
        <f>"FES1162551376"</f>
        <v>FES1162551376</v>
      </c>
      <c r="F3591" s="3">
        <v>42879</v>
      </c>
      <c r="G3591" s="2">
        <v>201711</v>
      </c>
      <c r="H3591" s="2" t="s">
        <v>74</v>
      </c>
      <c r="I3591" s="2" t="s">
        <v>75</v>
      </c>
      <c r="J3591" s="2" t="s">
        <v>76</v>
      </c>
      <c r="K3591" s="2" t="s">
        <v>77</v>
      </c>
      <c r="L3591" s="2" t="s">
        <v>481</v>
      </c>
      <c r="M3591" s="2" t="s">
        <v>482</v>
      </c>
      <c r="N3591" s="2" t="s">
        <v>887</v>
      </c>
      <c r="O3591" s="2" t="s">
        <v>81</v>
      </c>
      <c r="P3591" s="2" t="str">
        <f>"2170569181                    "</f>
        <v xml:space="preserve">2170569181                    </v>
      </c>
      <c r="Q3591" s="2">
        <v>0</v>
      </c>
      <c r="R3591" s="2">
        <v>0</v>
      </c>
      <c r="S3591" s="2">
        <v>0</v>
      </c>
      <c r="T3591" s="2">
        <v>0</v>
      </c>
      <c r="U3591" s="2">
        <v>0</v>
      </c>
      <c r="V3591" s="2">
        <v>0</v>
      </c>
      <c r="W3591" s="2">
        <v>0</v>
      </c>
      <c r="X3591" s="2">
        <v>0</v>
      </c>
      <c r="Y3591" s="2">
        <v>0</v>
      </c>
      <c r="Z3591" s="2">
        <v>0</v>
      </c>
      <c r="AA3591" s="2">
        <v>0</v>
      </c>
      <c r="AB3591" s="2">
        <v>0</v>
      </c>
      <c r="AC3591" s="2">
        <v>0</v>
      </c>
      <c r="AD3591" s="2">
        <v>0</v>
      </c>
      <c r="AE3591" s="2">
        <v>0</v>
      </c>
      <c r="AF3591" s="2">
        <v>0</v>
      </c>
      <c r="AG3591" s="2">
        <v>0</v>
      </c>
      <c r="AH3591" s="2">
        <v>0</v>
      </c>
      <c r="AI3591" s="2">
        <v>0</v>
      </c>
      <c r="AJ3591" s="2">
        <v>0</v>
      </c>
      <c r="AK3591" s="2">
        <v>0</v>
      </c>
      <c r="AL3591" s="2">
        <v>0</v>
      </c>
      <c r="AM3591" s="2">
        <v>3.64</v>
      </c>
      <c r="AN3591" s="2">
        <v>0</v>
      </c>
      <c r="AO3591" s="2">
        <v>0</v>
      </c>
      <c r="AP3591" s="2">
        <v>0</v>
      </c>
      <c r="AQ3591" s="2">
        <v>0</v>
      </c>
      <c r="AR3591" s="2">
        <v>0</v>
      </c>
      <c r="AS3591" s="2">
        <v>0</v>
      </c>
      <c r="AT3591" s="2">
        <v>0</v>
      </c>
      <c r="AU3591" s="2">
        <v>0</v>
      </c>
      <c r="AV3591" s="2">
        <v>0</v>
      </c>
      <c r="AW3591" s="2">
        <v>0</v>
      </c>
      <c r="AX3591" s="2">
        <v>0</v>
      </c>
      <c r="AY3591" s="2">
        <v>0</v>
      </c>
      <c r="AZ3591" s="2">
        <v>0</v>
      </c>
      <c r="BA3591" s="2">
        <v>0</v>
      </c>
      <c r="BB3591" s="2">
        <v>0</v>
      </c>
      <c r="BC3591" s="2">
        <v>0</v>
      </c>
      <c r="BD3591" s="2">
        <v>0</v>
      </c>
      <c r="BE3591" s="2">
        <v>0</v>
      </c>
      <c r="BF3591" s="2">
        <v>0</v>
      </c>
      <c r="BG3591" s="2">
        <v>0</v>
      </c>
      <c r="BH3591" s="2">
        <v>1</v>
      </c>
      <c r="BI3591" s="2">
        <v>1</v>
      </c>
      <c r="BJ3591" s="2">
        <v>0.2</v>
      </c>
      <c r="BK3591" s="2">
        <v>1</v>
      </c>
      <c r="BL3591" s="2">
        <v>32.89</v>
      </c>
      <c r="BM3591" s="2">
        <v>4.5999999999999996</v>
      </c>
      <c r="BN3591" s="2">
        <v>37.49</v>
      </c>
      <c r="BO3591" s="2">
        <v>37.49</v>
      </c>
      <c r="BQ3591" s="2" t="s">
        <v>888</v>
      </c>
      <c r="BR3591" s="2" t="s">
        <v>83</v>
      </c>
      <c r="BS3591" s="3">
        <v>42880</v>
      </c>
      <c r="BT3591" s="4">
        <v>0.43055555555555558</v>
      </c>
      <c r="BU3591" s="2" t="s">
        <v>3564</v>
      </c>
      <c r="BV3591" s="2" t="s">
        <v>98</v>
      </c>
      <c r="BY3591" s="2">
        <v>1200</v>
      </c>
      <c r="CC3591" s="2" t="s">
        <v>482</v>
      </c>
      <c r="CD3591" s="2">
        <v>2163</v>
      </c>
      <c r="CE3591" s="2" t="s">
        <v>99</v>
      </c>
      <c r="CF3591" s="3">
        <v>42880</v>
      </c>
      <c r="CI3591" s="2">
        <v>1</v>
      </c>
      <c r="CJ3591" s="2">
        <v>1</v>
      </c>
      <c r="CK3591" s="2">
        <v>22</v>
      </c>
      <c r="CL3591" s="2" t="s">
        <v>87</v>
      </c>
    </row>
    <row r="3592" spans="1:90">
      <c r="A3592" s="2" t="s">
        <v>71</v>
      </c>
      <c r="B3592" s="2" t="s">
        <v>72</v>
      </c>
      <c r="C3592" s="2" t="s">
        <v>73</v>
      </c>
      <c r="E3592" s="2" t="str">
        <f>"FES1162551562"</f>
        <v>FES1162551562</v>
      </c>
      <c r="F3592" s="3">
        <v>42879</v>
      </c>
      <c r="G3592" s="2">
        <v>201711</v>
      </c>
      <c r="H3592" s="2" t="s">
        <v>74</v>
      </c>
      <c r="I3592" s="2" t="s">
        <v>75</v>
      </c>
      <c r="J3592" s="2" t="s">
        <v>76</v>
      </c>
      <c r="K3592" s="2" t="s">
        <v>77</v>
      </c>
      <c r="L3592" s="2" t="s">
        <v>330</v>
      </c>
      <c r="M3592" s="2" t="s">
        <v>331</v>
      </c>
      <c r="N3592" s="2" t="s">
        <v>3565</v>
      </c>
      <c r="O3592" s="2" t="s">
        <v>81</v>
      </c>
      <c r="P3592" s="2" t="str">
        <f>"2170569385                    "</f>
        <v xml:space="preserve">2170569385                    </v>
      </c>
      <c r="Q3592" s="2">
        <v>0</v>
      </c>
      <c r="R3592" s="2">
        <v>0</v>
      </c>
      <c r="S3592" s="2">
        <v>0</v>
      </c>
      <c r="T3592" s="2">
        <v>0</v>
      </c>
      <c r="U3592" s="2">
        <v>0</v>
      </c>
      <c r="V3592" s="2">
        <v>0</v>
      </c>
      <c r="W3592" s="2">
        <v>0</v>
      </c>
      <c r="X3592" s="2">
        <v>0</v>
      </c>
      <c r="Y3592" s="2">
        <v>0</v>
      </c>
      <c r="Z3592" s="2">
        <v>0</v>
      </c>
      <c r="AA3592" s="2">
        <v>0</v>
      </c>
      <c r="AB3592" s="2">
        <v>0</v>
      </c>
      <c r="AC3592" s="2">
        <v>0</v>
      </c>
      <c r="AD3592" s="2">
        <v>0</v>
      </c>
      <c r="AE3592" s="2">
        <v>0</v>
      </c>
      <c r="AF3592" s="2">
        <v>0</v>
      </c>
      <c r="AG3592" s="2">
        <v>0</v>
      </c>
      <c r="AH3592" s="2">
        <v>0</v>
      </c>
      <c r="AI3592" s="2">
        <v>0</v>
      </c>
      <c r="AJ3592" s="2">
        <v>0</v>
      </c>
      <c r="AK3592" s="2">
        <v>0</v>
      </c>
      <c r="AL3592" s="2">
        <v>0</v>
      </c>
      <c r="AM3592" s="2">
        <v>4.66</v>
      </c>
      <c r="AN3592" s="2">
        <v>0</v>
      </c>
      <c r="AO3592" s="2">
        <v>0</v>
      </c>
      <c r="AP3592" s="2">
        <v>0</v>
      </c>
      <c r="AQ3592" s="2">
        <v>0</v>
      </c>
      <c r="AR3592" s="2">
        <v>0</v>
      </c>
      <c r="AS3592" s="2">
        <v>0</v>
      </c>
      <c r="AT3592" s="2">
        <v>0</v>
      </c>
      <c r="AU3592" s="2">
        <v>0</v>
      </c>
      <c r="AV3592" s="2">
        <v>0</v>
      </c>
      <c r="AW3592" s="2">
        <v>0</v>
      </c>
      <c r="AX3592" s="2">
        <v>0</v>
      </c>
      <c r="AY3592" s="2">
        <v>0</v>
      </c>
      <c r="AZ3592" s="2">
        <v>0</v>
      </c>
      <c r="BA3592" s="2">
        <v>0</v>
      </c>
      <c r="BB3592" s="2">
        <v>0</v>
      </c>
      <c r="BC3592" s="2">
        <v>0</v>
      </c>
      <c r="BD3592" s="2">
        <v>0</v>
      </c>
      <c r="BE3592" s="2">
        <v>0</v>
      </c>
      <c r="BF3592" s="2">
        <v>0</v>
      </c>
      <c r="BG3592" s="2">
        <v>0</v>
      </c>
      <c r="BH3592" s="2">
        <v>1</v>
      </c>
      <c r="BI3592" s="2">
        <v>1</v>
      </c>
      <c r="BJ3592" s="2">
        <v>0.2</v>
      </c>
      <c r="BK3592" s="2">
        <v>1</v>
      </c>
      <c r="BL3592" s="2">
        <v>42.1</v>
      </c>
      <c r="BM3592" s="2">
        <v>5.89</v>
      </c>
      <c r="BN3592" s="2">
        <v>47.99</v>
      </c>
      <c r="BO3592" s="2">
        <v>47.99</v>
      </c>
      <c r="BQ3592" s="2" t="s">
        <v>203</v>
      </c>
      <c r="BR3592" s="2" t="s">
        <v>83</v>
      </c>
      <c r="BS3592" s="3">
        <v>42880</v>
      </c>
      <c r="BT3592" s="4">
        <v>0.4291666666666667</v>
      </c>
      <c r="BU3592" s="2" t="s">
        <v>2557</v>
      </c>
      <c r="BV3592" s="2" t="s">
        <v>98</v>
      </c>
      <c r="BY3592" s="2">
        <v>1200</v>
      </c>
      <c r="CC3592" s="2" t="s">
        <v>331</v>
      </c>
      <c r="CD3592" s="2">
        <v>3699</v>
      </c>
      <c r="CE3592" s="2" t="s">
        <v>99</v>
      </c>
      <c r="CF3592" s="3">
        <v>42881</v>
      </c>
      <c r="CI3592" s="2">
        <v>1</v>
      </c>
      <c r="CJ3592" s="2">
        <v>1</v>
      </c>
      <c r="CK3592" s="2">
        <v>21</v>
      </c>
      <c r="CL3592" s="2" t="s">
        <v>87</v>
      </c>
    </row>
    <row r="3593" spans="1:90">
      <c r="A3593" s="2" t="s">
        <v>71</v>
      </c>
      <c r="B3593" s="2" t="s">
        <v>72</v>
      </c>
      <c r="C3593" s="2" t="s">
        <v>73</v>
      </c>
      <c r="E3593" s="2" t="str">
        <f>"FES1162551307"</f>
        <v>FES1162551307</v>
      </c>
      <c r="F3593" s="3">
        <v>42879</v>
      </c>
      <c r="G3593" s="2">
        <v>201711</v>
      </c>
      <c r="H3593" s="2" t="s">
        <v>74</v>
      </c>
      <c r="I3593" s="2" t="s">
        <v>75</v>
      </c>
      <c r="J3593" s="2" t="s">
        <v>76</v>
      </c>
      <c r="K3593" s="2" t="s">
        <v>77</v>
      </c>
      <c r="L3593" s="2" t="s">
        <v>358</v>
      </c>
      <c r="M3593" s="2" t="s">
        <v>359</v>
      </c>
      <c r="N3593" s="2" t="s">
        <v>3107</v>
      </c>
      <c r="O3593" s="2" t="s">
        <v>81</v>
      </c>
      <c r="P3593" s="2" t="str">
        <f>"2170566911                    "</f>
        <v xml:space="preserve">2170566911                    </v>
      </c>
      <c r="Q3593" s="2">
        <v>0</v>
      </c>
      <c r="R3593" s="2">
        <v>0</v>
      </c>
      <c r="S3593" s="2">
        <v>0</v>
      </c>
      <c r="T3593" s="2">
        <v>0</v>
      </c>
      <c r="U3593" s="2">
        <v>0</v>
      </c>
      <c r="V3593" s="2">
        <v>0</v>
      </c>
      <c r="W3593" s="2">
        <v>0</v>
      </c>
      <c r="X3593" s="2">
        <v>0</v>
      </c>
      <c r="Y3593" s="2">
        <v>0</v>
      </c>
      <c r="Z3593" s="2">
        <v>0</v>
      </c>
      <c r="AA3593" s="2">
        <v>0</v>
      </c>
      <c r="AB3593" s="2">
        <v>0</v>
      </c>
      <c r="AC3593" s="2">
        <v>0</v>
      </c>
      <c r="AD3593" s="2">
        <v>0</v>
      </c>
      <c r="AE3593" s="2">
        <v>0</v>
      </c>
      <c r="AF3593" s="2">
        <v>0</v>
      </c>
      <c r="AG3593" s="2">
        <v>0</v>
      </c>
      <c r="AH3593" s="2">
        <v>0</v>
      </c>
      <c r="AI3593" s="2">
        <v>0</v>
      </c>
      <c r="AJ3593" s="2">
        <v>0</v>
      </c>
      <c r="AK3593" s="2">
        <v>0</v>
      </c>
      <c r="AL3593" s="2">
        <v>0</v>
      </c>
      <c r="AM3593" s="2">
        <v>3.64</v>
      </c>
      <c r="AN3593" s="2">
        <v>0</v>
      </c>
      <c r="AO3593" s="2">
        <v>0</v>
      </c>
      <c r="AP3593" s="2">
        <v>0</v>
      </c>
      <c r="AQ3593" s="2">
        <v>0</v>
      </c>
      <c r="AR3593" s="2">
        <v>0</v>
      </c>
      <c r="AS3593" s="2">
        <v>0</v>
      </c>
      <c r="AT3593" s="2">
        <v>0</v>
      </c>
      <c r="AU3593" s="2">
        <v>0</v>
      </c>
      <c r="AV3593" s="2">
        <v>0</v>
      </c>
      <c r="AW3593" s="2">
        <v>0</v>
      </c>
      <c r="AX3593" s="2">
        <v>0</v>
      </c>
      <c r="AY3593" s="2">
        <v>0</v>
      </c>
      <c r="AZ3593" s="2">
        <v>0</v>
      </c>
      <c r="BA3593" s="2">
        <v>0</v>
      </c>
      <c r="BB3593" s="2">
        <v>0</v>
      </c>
      <c r="BC3593" s="2">
        <v>0</v>
      </c>
      <c r="BD3593" s="2">
        <v>0</v>
      </c>
      <c r="BE3593" s="2">
        <v>0</v>
      </c>
      <c r="BF3593" s="2">
        <v>0</v>
      </c>
      <c r="BG3593" s="2">
        <v>0</v>
      </c>
      <c r="BH3593" s="2">
        <v>1</v>
      </c>
      <c r="BI3593" s="2">
        <v>1</v>
      </c>
      <c r="BJ3593" s="2">
        <v>0.2</v>
      </c>
      <c r="BK3593" s="2">
        <v>1</v>
      </c>
      <c r="BL3593" s="2">
        <v>32.89</v>
      </c>
      <c r="BM3593" s="2">
        <v>4.5999999999999996</v>
      </c>
      <c r="BN3593" s="2">
        <v>37.49</v>
      </c>
      <c r="BO3593" s="2">
        <v>37.49</v>
      </c>
      <c r="BQ3593" s="2" t="s">
        <v>3108</v>
      </c>
      <c r="BR3593" s="2" t="s">
        <v>83</v>
      </c>
      <c r="BS3593" s="3">
        <v>42880</v>
      </c>
      <c r="BT3593" s="4">
        <v>0.4375</v>
      </c>
      <c r="BU3593" s="2" t="s">
        <v>3386</v>
      </c>
      <c r="BV3593" s="2" t="s">
        <v>98</v>
      </c>
      <c r="BY3593" s="2">
        <v>1200</v>
      </c>
      <c r="CC3593" s="2" t="s">
        <v>359</v>
      </c>
      <c r="CD3593" s="2">
        <v>1401</v>
      </c>
      <c r="CE3593" s="2" t="s">
        <v>99</v>
      </c>
      <c r="CF3593" s="3">
        <v>42881</v>
      </c>
      <c r="CI3593" s="2">
        <v>1</v>
      </c>
      <c r="CJ3593" s="2">
        <v>1</v>
      </c>
      <c r="CK3593" s="2">
        <v>22</v>
      </c>
      <c r="CL3593" s="2" t="s">
        <v>87</v>
      </c>
    </row>
    <row r="3594" spans="1:90">
      <c r="A3594" s="2" t="s">
        <v>71</v>
      </c>
      <c r="B3594" s="2" t="s">
        <v>72</v>
      </c>
      <c r="C3594" s="2" t="s">
        <v>73</v>
      </c>
      <c r="E3594" s="2" t="str">
        <f>"FES1162551330"</f>
        <v>FES1162551330</v>
      </c>
      <c r="F3594" s="3">
        <v>42879</v>
      </c>
      <c r="G3594" s="2">
        <v>201711</v>
      </c>
      <c r="H3594" s="2" t="s">
        <v>74</v>
      </c>
      <c r="I3594" s="2" t="s">
        <v>75</v>
      </c>
      <c r="J3594" s="2" t="s">
        <v>76</v>
      </c>
      <c r="K3594" s="2" t="s">
        <v>77</v>
      </c>
      <c r="L3594" s="2" t="s">
        <v>242</v>
      </c>
      <c r="M3594" s="2" t="s">
        <v>243</v>
      </c>
      <c r="N3594" s="2" t="s">
        <v>1077</v>
      </c>
      <c r="O3594" s="2" t="s">
        <v>81</v>
      </c>
      <c r="P3594" s="2" t="str">
        <f>"2170569156                    "</f>
        <v xml:space="preserve">2170569156                    </v>
      </c>
      <c r="Q3594" s="2">
        <v>0</v>
      </c>
      <c r="R3594" s="2">
        <v>0</v>
      </c>
      <c r="S3594" s="2">
        <v>0</v>
      </c>
      <c r="T3594" s="2">
        <v>0</v>
      </c>
      <c r="U3594" s="2">
        <v>0</v>
      </c>
      <c r="V3594" s="2">
        <v>0</v>
      </c>
      <c r="W3594" s="2">
        <v>0</v>
      </c>
      <c r="X3594" s="2">
        <v>0</v>
      </c>
      <c r="Y3594" s="2">
        <v>0</v>
      </c>
      <c r="Z3594" s="2">
        <v>0</v>
      </c>
      <c r="AA3594" s="2">
        <v>0</v>
      </c>
      <c r="AB3594" s="2">
        <v>0</v>
      </c>
      <c r="AC3594" s="2">
        <v>0</v>
      </c>
      <c r="AD3594" s="2">
        <v>0</v>
      </c>
      <c r="AE3594" s="2">
        <v>0</v>
      </c>
      <c r="AF3594" s="2">
        <v>0</v>
      </c>
      <c r="AG3594" s="2">
        <v>0</v>
      </c>
      <c r="AH3594" s="2">
        <v>0</v>
      </c>
      <c r="AI3594" s="2">
        <v>0</v>
      </c>
      <c r="AJ3594" s="2">
        <v>0</v>
      </c>
      <c r="AK3594" s="2">
        <v>0</v>
      </c>
      <c r="AL3594" s="2">
        <v>0</v>
      </c>
      <c r="AM3594" s="2">
        <v>3.64</v>
      </c>
      <c r="AN3594" s="2">
        <v>0</v>
      </c>
      <c r="AO3594" s="2">
        <v>0</v>
      </c>
      <c r="AP3594" s="2">
        <v>0</v>
      </c>
      <c r="AQ3594" s="2">
        <v>0</v>
      </c>
      <c r="AR3594" s="2">
        <v>0</v>
      </c>
      <c r="AS3594" s="2">
        <v>0</v>
      </c>
      <c r="AT3594" s="2">
        <v>0</v>
      </c>
      <c r="AU3594" s="2">
        <v>0</v>
      </c>
      <c r="AV3594" s="2">
        <v>0</v>
      </c>
      <c r="AW3594" s="2">
        <v>0</v>
      </c>
      <c r="AX3594" s="2">
        <v>0</v>
      </c>
      <c r="AY3594" s="2">
        <v>0</v>
      </c>
      <c r="AZ3594" s="2">
        <v>0</v>
      </c>
      <c r="BA3594" s="2">
        <v>0</v>
      </c>
      <c r="BB3594" s="2">
        <v>0</v>
      </c>
      <c r="BC3594" s="2">
        <v>0</v>
      </c>
      <c r="BD3594" s="2">
        <v>0</v>
      </c>
      <c r="BE3594" s="2">
        <v>0</v>
      </c>
      <c r="BF3594" s="2">
        <v>0</v>
      </c>
      <c r="BG3594" s="2">
        <v>0</v>
      </c>
      <c r="BH3594" s="2">
        <v>1</v>
      </c>
      <c r="BI3594" s="2">
        <v>1</v>
      </c>
      <c r="BJ3594" s="2">
        <v>0.2</v>
      </c>
      <c r="BK3594" s="2">
        <v>1</v>
      </c>
      <c r="BL3594" s="2">
        <v>32.89</v>
      </c>
      <c r="BM3594" s="2">
        <v>4.5999999999999996</v>
      </c>
      <c r="BN3594" s="2">
        <v>37.49</v>
      </c>
      <c r="BO3594" s="2">
        <v>37.49</v>
      </c>
      <c r="BR3594" s="2" t="s">
        <v>83</v>
      </c>
      <c r="BS3594" s="3">
        <v>42880</v>
      </c>
      <c r="BT3594" s="4">
        <v>0.45416666666666666</v>
      </c>
      <c r="BU3594" s="2" t="s">
        <v>1176</v>
      </c>
      <c r="BV3594" s="2" t="s">
        <v>98</v>
      </c>
      <c r="BY3594" s="2">
        <v>1200</v>
      </c>
      <c r="CC3594" s="2" t="s">
        <v>243</v>
      </c>
      <c r="CD3594" s="2">
        <v>1459</v>
      </c>
      <c r="CE3594" s="2" t="s">
        <v>99</v>
      </c>
      <c r="CF3594" s="3">
        <v>42880</v>
      </c>
      <c r="CI3594" s="2">
        <v>1</v>
      </c>
      <c r="CJ3594" s="2">
        <v>1</v>
      </c>
      <c r="CK3594" s="2">
        <v>22</v>
      </c>
      <c r="CL3594" s="2" t="s">
        <v>87</v>
      </c>
    </row>
    <row r="3595" spans="1:90">
      <c r="A3595" s="2" t="s">
        <v>71</v>
      </c>
      <c r="B3595" s="2" t="s">
        <v>72</v>
      </c>
      <c r="C3595" s="2" t="s">
        <v>73</v>
      </c>
      <c r="E3595" s="2" t="str">
        <f>"FES1162551277"</f>
        <v>FES1162551277</v>
      </c>
      <c r="F3595" s="3">
        <v>42879</v>
      </c>
      <c r="G3595" s="2">
        <v>201711</v>
      </c>
      <c r="H3595" s="2" t="s">
        <v>74</v>
      </c>
      <c r="I3595" s="2" t="s">
        <v>75</v>
      </c>
      <c r="J3595" s="2" t="s">
        <v>76</v>
      </c>
      <c r="K3595" s="2" t="s">
        <v>77</v>
      </c>
      <c r="L3595" s="2" t="s">
        <v>163</v>
      </c>
      <c r="M3595" s="2" t="s">
        <v>164</v>
      </c>
      <c r="N3595" s="2" t="s">
        <v>499</v>
      </c>
      <c r="O3595" s="2" t="s">
        <v>81</v>
      </c>
      <c r="P3595" s="2" t="str">
        <f>"2170569149                    "</f>
        <v xml:space="preserve">2170569149                    </v>
      </c>
      <c r="Q3595" s="2">
        <v>0</v>
      </c>
      <c r="R3595" s="2">
        <v>0</v>
      </c>
      <c r="S3595" s="2">
        <v>0</v>
      </c>
      <c r="T3595" s="2">
        <v>0</v>
      </c>
      <c r="U3595" s="2">
        <v>0</v>
      </c>
      <c r="V3595" s="2">
        <v>0</v>
      </c>
      <c r="W3595" s="2">
        <v>0</v>
      </c>
      <c r="X3595" s="2">
        <v>0</v>
      </c>
      <c r="Y3595" s="2">
        <v>0</v>
      </c>
      <c r="Z3595" s="2">
        <v>0</v>
      </c>
      <c r="AA3595" s="2">
        <v>0</v>
      </c>
      <c r="AB3595" s="2">
        <v>0</v>
      </c>
      <c r="AC3595" s="2">
        <v>0</v>
      </c>
      <c r="AD3595" s="2">
        <v>0</v>
      </c>
      <c r="AE3595" s="2">
        <v>0</v>
      </c>
      <c r="AF3595" s="2">
        <v>0</v>
      </c>
      <c r="AG3595" s="2">
        <v>0</v>
      </c>
      <c r="AH3595" s="2">
        <v>0</v>
      </c>
      <c r="AI3595" s="2">
        <v>0</v>
      </c>
      <c r="AJ3595" s="2">
        <v>0</v>
      </c>
      <c r="AK3595" s="2">
        <v>0</v>
      </c>
      <c r="AL3595" s="2">
        <v>0</v>
      </c>
      <c r="AM3595" s="2">
        <v>3.64</v>
      </c>
      <c r="AN3595" s="2">
        <v>0</v>
      </c>
      <c r="AO3595" s="2">
        <v>0</v>
      </c>
      <c r="AP3595" s="2">
        <v>0</v>
      </c>
      <c r="AQ3595" s="2">
        <v>0</v>
      </c>
      <c r="AR3595" s="2">
        <v>0</v>
      </c>
      <c r="AS3595" s="2">
        <v>0</v>
      </c>
      <c r="AT3595" s="2">
        <v>0</v>
      </c>
      <c r="AU3595" s="2">
        <v>0</v>
      </c>
      <c r="AV3595" s="2">
        <v>0</v>
      </c>
      <c r="AW3595" s="2">
        <v>0</v>
      </c>
      <c r="AX3595" s="2">
        <v>0</v>
      </c>
      <c r="AY3595" s="2">
        <v>0</v>
      </c>
      <c r="AZ3595" s="2">
        <v>0</v>
      </c>
      <c r="BA3595" s="2">
        <v>0</v>
      </c>
      <c r="BB3595" s="2">
        <v>0</v>
      </c>
      <c r="BC3595" s="2">
        <v>0</v>
      </c>
      <c r="BD3595" s="2">
        <v>0</v>
      </c>
      <c r="BE3595" s="2">
        <v>0</v>
      </c>
      <c r="BF3595" s="2">
        <v>0</v>
      </c>
      <c r="BG3595" s="2">
        <v>0</v>
      </c>
      <c r="BH3595" s="2">
        <v>1</v>
      </c>
      <c r="BI3595" s="2">
        <v>1</v>
      </c>
      <c r="BJ3595" s="2">
        <v>0.2</v>
      </c>
      <c r="BK3595" s="2">
        <v>1</v>
      </c>
      <c r="BL3595" s="2">
        <v>32.89</v>
      </c>
      <c r="BM3595" s="2">
        <v>4.5999999999999996</v>
      </c>
      <c r="BN3595" s="2">
        <v>37.49</v>
      </c>
      <c r="BO3595" s="2">
        <v>37.49</v>
      </c>
      <c r="BQ3595" s="2" t="s">
        <v>500</v>
      </c>
      <c r="BR3595" s="2" t="s">
        <v>83</v>
      </c>
      <c r="BS3595" s="3">
        <v>42880</v>
      </c>
      <c r="BT3595" s="4">
        <v>0.41180555555555554</v>
      </c>
      <c r="BU3595" s="2" t="s">
        <v>372</v>
      </c>
      <c r="BV3595" s="2" t="s">
        <v>98</v>
      </c>
      <c r="BY3595" s="2">
        <v>1200</v>
      </c>
      <c r="CC3595" s="2" t="s">
        <v>164</v>
      </c>
      <c r="CD3595" s="2">
        <v>2094</v>
      </c>
      <c r="CE3595" s="2" t="s">
        <v>99</v>
      </c>
      <c r="CF3595" s="3">
        <v>42880</v>
      </c>
      <c r="CI3595" s="2">
        <v>1</v>
      </c>
      <c r="CJ3595" s="2">
        <v>1</v>
      </c>
      <c r="CK3595" s="2">
        <v>22</v>
      </c>
      <c r="CL3595" s="2" t="s">
        <v>87</v>
      </c>
    </row>
    <row r="3596" spans="1:90">
      <c r="A3596" s="2" t="s">
        <v>71</v>
      </c>
      <c r="B3596" s="2" t="s">
        <v>72</v>
      </c>
      <c r="C3596" s="2" t="s">
        <v>73</v>
      </c>
      <c r="E3596" s="2" t="str">
        <f>"FES1162551334"</f>
        <v>FES1162551334</v>
      </c>
      <c r="F3596" s="3">
        <v>42879</v>
      </c>
      <c r="G3596" s="2">
        <v>201711</v>
      </c>
      <c r="H3596" s="2" t="s">
        <v>74</v>
      </c>
      <c r="I3596" s="2" t="s">
        <v>75</v>
      </c>
      <c r="J3596" s="2" t="s">
        <v>76</v>
      </c>
      <c r="K3596" s="2" t="s">
        <v>77</v>
      </c>
      <c r="L3596" s="2" t="s">
        <v>242</v>
      </c>
      <c r="M3596" s="2" t="s">
        <v>243</v>
      </c>
      <c r="N3596" s="2" t="s">
        <v>1077</v>
      </c>
      <c r="O3596" s="2" t="s">
        <v>81</v>
      </c>
      <c r="P3596" s="2" t="str">
        <f>"2170569164                    "</f>
        <v xml:space="preserve">2170569164                    </v>
      </c>
      <c r="Q3596" s="2">
        <v>0</v>
      </c>
      <c r="R3596" s="2">
        <v>0</v>
      </c>
      <c r="S3596" s="2">
        <v>0</v>
      </c>
      <c r="T3596" s="2">
        <v>0</v>
      </c>
      <c r="U3596" s="2">
        <v>0</v>
      </c>
      <c r="V3596" s="2">
        <v>0</v>
      </c>
      <c r="W3596" s="2">
        <v>0</v>
      </c>
      <c r="X3596" s="2">
        <v>0</v>
      </c>
      <c r="Y3596" s="2">
        <v>0</v>
      </c>
      <c r="Z3596" s="2">
        <v>0</v>
      </c>
      <c r="AA3596" s="2">
        <v>0</v>
      </c>
      <c r="AB3596" s="2">
        <v>0</v>
      </c>
      <c r="AC3596" s="2">
        <v>0</v>
      </c>
      <c r="AD3596" s="2">
        <v>0</v>
      </c>
      <c r="AE3596" s="2">
        <v>0</v>
      </c>
      <c r="AF3596" s="2">
        <v>0</v>
      </c>
      <c r="AG3596" s="2">
        <v>0</v>
      </c>
      <c r="AH3596" s="2">
        <v>0</v>
      </c>
      <c r="AI3596" s="2">
        <v>0</v>
      </c>
      <c r="AJ3596" s="2">
        <v>0</v>
      </c>
      <c r="AK3596" s="2">
        <v>0</v>
      </c>
      <c r="AL3596" s="2">
        <v>0</v>
      </c>
      <c r="AM3596" s="2">
        <v>3.64</v>
      </c>
      <c r="AN3596" s="2">
        <v>0</v>
      </c>
      <c r="AO3596" s="2">
        <v>0</v>
      </c>
      <c r="AP3596" s="2">
        <v>0</v>
      </c>
      <c r="AQ3596" s="2">
        <v>0</v>
      </c>
      <c r="AR3596" s="2">
        <v>0</v>
      </c>
      <c r="AS3596" s="2">
        <v>0</v>
      </c>
      <c r="AT3596" s="2">
        <v>0</v>
      </c>
      <c r="AU3596" s="2">
        <v>0</v>
      </c>
      <c r="AV3596" s="2">
        <v>0</v>
      </c>
      <c r="AW3596" s="2">
        <v>0</v>
      </c>
      <c r="AX3596" s="2">
        <v>0</v>
      </c>
      <c r="AY3596" s="2">
        <v>0</v>
      </c>
      <c r="AZ3596" s="2">
        <v>0</v>
      </c>
      <c r="BA3596" s="2">
        <v>0</v>
      </c>
      <c r="BB3596" s="2">
        <v>0</v>
      </c>
      <c r="BC3596" s="2">
        <v>0</v>
      </c>
      <c r="BD3596" s="2">
        <v>0</v>
      </c>
      <c r="BE3596" s="2">
        <v>0</v>
      </c>
      <c r="BF3596" s="2">
        <v>0</v>
      </c>
      <c r="BG3596" s="2">
        <v>0</v>
      </c>
      <c r="BH3596" s="2">
        <v>1</v>
      </c>
      <c r="BI3596" s="2">
        <v>1</v>
      </c>
      <c r="BJ3596" s="2">
        <v>0.2</v>
      </c>
      <c r="BK3596" s="2">
        <v>1</v>
      </c>
      <c r="BL3596" s="2">
        <v>32.89</v>
      </c>
      <c r="BM3596" s="2">
        <v>4.5999999999999996</v>
      </c>
      <c r="BN3596" s="2">
        <v>37.49</v>
      </c>
      <c r="BO3596" s="2">
        <v>37.49</v>
      </c>
      <c r="BR3596" s="2" t="s">
        <v>83</v>
      </c>
      <c r="BS3596" s="3">
        <v>42880</v>
      </c>
      <c r="BT3596" s="4">
        <v>0.45416666666666666</v>
      </c>
      <c r="BU3596" s="2" t="s">
        <v>1078</v>
      </c>
      <c r="BV3596" s="2" t="s">
        <v>98</v>
      </c>
      <c r="BY3596" s="2">
        <v>1200</v>
      </c>
      <c r="CC3596" s="2" t="s">
        <v>243</v>
      </c>
      <c r="CD3596" s="2">
        <v>1459</v>
      </c>
      <c r="CE3596" s="2" t="s">
        <v>99</v>
      </c>
      <c r="CF3596" s="3">
        <v>42880</v>
      </c>
      <c r="CI3596" s="2">
        <v>1</v>
      </c>
      <c r="CJ3596" s="2">
        <v>1</v>
      </c>
      <c r="CK3596" s="2">
        <v>22</v>
      </c>
      <c r="CL3596" s="2" t="s">
        <v>87</v>
      </c>
    </row>
    <row r="3597" spans="1:90">
      <c r="A3597" s="2" t="s">
        <v>71</v>
      </c>
      <c r="B3597" s="2" t="s">
        <v>72</v>
      </c>
      <c r="C3597" s="2" t="s">
        <v>73</v>
      </c>
      <c r="E3597" s="2" t="str">
        <f>"FES1162551429"</f>
        <v>FES1162551429</v>
      </c>
      <c r="F3597" s="3">
        <v>42879</v>
      </c>
      <c r="G3597" s="2">
        <v>201711</v>
      </c>
      <c r="H3597" s="2" t="s">
        <v>74</v>
      </c>
      <c r="I3597" s="2" t="s">
        <v>75</v>
      </c>
      <c r="J3597" s="2" t="s">
        <v>76</v>
      </c>
      <c r="K3597" s="2" t="s">
        <v>77</v>
      </c>
      <c r="L3597" s="2" t="s">
        <v>242</v>
      </c>
      <c r="M3597" s="2" t="s">
        <v>243</v>
      </c>
      <c r="N3597" s="2" t="s">
        <v>3566</v>
      </c>
      <c r="O3597" s="2" t="s">
        <v>81</v>
      </c>
      <c r="P3597" s="2" t="str">
        <f>"2170569250                    "</f>
        <v xml:space="preserve">2170569250                    </v>
      </c>
      <c r="Q3597" s="2">
        <v>0</v>
      </c>
      <c r="R3597" s="2">
        <v>0</v>
      </c>
      <c r="S3597" s="2">
        <v>0</v>
      </c>
      <c r="T3597" s="2">
        <v>0</v>
      </c>
      <c r="U3597" s="2">
        <v>0</v>
      </c>
      <c r="V3597" s="2">
        <v>0</v>
      </c>
      <c r="W3597" s="2">
        <v>0</v>
      </c>
      <c r="X3597" s="2">
        <v>0</v>
      </c>
      <c r="Y3597" s="2">
        <v>0</v>
      </c>
      <c r="Z3597" s="2">
        <v>0</v>
      </c>
      <c r="AA3597" s="2">
        <v>0</v>
      </c>
      <c r="AB3597" s="2">
        <v>0</v>
      </c>
      <c r="AC3597" s="2">
        <v>0</v>
      </c>
      <c r="AD3597" s="2">
        <v>0</v>
      </c>
      <c r="AE3597" s="2">
        <v>0</v>
      </c>
      <c r="AF3597" s="2">
        <v>0</v>
      </c>
      <c r="AG3597" s="2">
        <v>0</v>
      </c>
      <c r="AH3597" s="2">
        <v>0</v>
      </c>
      <c r="AI3597" s="2">
        <v>0</v>
      </c>
      <c r="AJ3597" s="2">
        <v>0</v>
      </c>
      <c r="AK3597" s="2">
        <v>0</v>
      </c>
      <c r="AL3597" s="2">
        <v>0</v>
      </c>
      <c r="AM3597" s="2">
        <v>3.64</v>
      </c>
      <c r="AN3597" s="2">
        <v>0</v>
      </c>
      <c r="AO3597" s="2">
        <v>0</v>
      </c>
      <c r="AP3597" s="2">
        <v>0</v>
      </c>
      <c r="AQ3597" s="2">
        <v>0</v>
      </c>
      <c r="AR3597" s="2">
        <v>0</v>
      </c>
      <c r="AS3597" s="2">
        <v>0</v>
      </c>
      <c r="AT3597" s="2">
        <v>0</v>
      </c>
      <c r="AU3597" s="2">
        <v>0</v>
      </c>
      <c r="AV3597" s="2">
        <v>0</v>
      </c>
      <c r="AW3597" s="2">
        <v>0</v>
      </c>
      <c r="AX3597" s="2">
        <v>0</v>
      </c>
      <c r="AY3597" s="2">
        <v>0</v>
      </c>
      <c r="AZ3597" s="2">
        <v>0</v>
      </c>
      <c r="BA3597" s="2">
        <v>0</v>
      </c>
      <c r="BB3597" s="2">
        <v>0</v>
      </c>
      <c r="BC3597" s="2">
        <v>0</v>
      </c>
      <c r="BD3597" s="2">
        <v>0</v>
      </c>
      <c r="BE3597" s="2">
        <v>0</v>
      </c>
      <c r="BF3597" s="2">
        <v>0</v>
      </c>
      <c r="BG3597" s="2">
        <v>0</v>
      </c>
      <c r="BH3597" s="2">
        <v>1</v>
      </c>
      <c r="BI3597" s="2">
        <v>1</v>
      </c>
      <c r="BJ3597" s="2">
        <v>0.2</v>
      </c>
      <c r="BK3597" s="2">
        <v>1</v>
      </c>
      <c r="BL3597" s="2">
        <v>32.89</v>
      </c>
      <c r="BM3597" s="2">
        <v>4.5999999999999996</v>
      </c>
      <c r="BN3597" s="2">
        <v>37.49</v>
      </c>
      <c r="BO3597" s="2">
        <v>37.49</v>
      </c>
      <c r="BR3597" s="2" t="s">
        <v>83</v>
      </c>
      <c r="BS3597" s="3">
        <v>42880</v>
      </c>
      <c r="BT3597" s="4">
        <v>0.37222222222222223</v>
      </c>
      <c r="BU3597" s="2" t="s">
        <v>1529</v>
      </c>
      <c r="BV3597" s="2" t="s">
        <v>98</v>
      </c>
      <c r="BY3597" s="2">
        <v>1200</v>
      </c>
      <c r="CC3597" s="2" t="s">
        <v>243</v>
      </c>
      <c r="CD3597" s="2">
        <v>1459</v>
      </c>
      <c r="CE3597" s="2" t="s">
        <v>99</v>
      </c>
      <c r="CF3597" s="3">
        <v>42880</v>
      </c>
      <c r="CI3597" s="2">
        <v>1</v>
      </c>
      <c r="CJ3597" s="2">
        <v>1</v>
      </c>
      <c r="CK3597" s="2">
        <v>22</v>
      </c>
      <c r="CL3597" s="2" t="s">
        <v>87</v>
      </c>
    </row>
    <row r="3598" spans="1:90">
      <c r="A3598" s="2" t="s">
        <v>71</v>
      </c>
      <c r="B3598" s="2" t="s">
        <v>72</v>
      </c>
      <c r="C3598" s="2" t="s">
        <v>73</v>
      </c>
      <c r="E3598" s="2" t="str">
        <f>"FES1162551271"</f>
        <v>FES1162551271</v>
      </c>
      <c r="F3598" s="3">
        <v>42879</v>
      </c>
      <c r="G3598" s="2">
        <v>201711</v>
      </c>
      <c r="H3598" s="2" t="s">
        <v>74</v>
      </c>
      <c r="I3598" s="2" t="s">
        <v>75</v>
      </c>
      <c r="J3598" s="2" t="s">
        <v>76</v>
      </c>
      <c r="K3598" s="2" t="s">
        <v>77</v>
      </c>
      <c r="L3598" s="2" t="s">
        <v>116</v>
      </c>
      <c r="M3598" s="2" t="s">
        <v>117</v>
      </c>
      <c r="N3598" s="2" t="s">
        <v>600</v>
      </c>
      <c r="O3598" s="2" t="s">
        <v>81</v>
      </c>
      <c r="P3598" s="2" t="str">
        <f>"2170569138                    "</f>
        <v xml:space="preserve">2170569138                    </v>
      </c>
      <c r="Q3598" s="2">
        <v>0</v>
      </c>
      <c r="R3598" s="2">
        <v>0</v>
      </c>
      <c r="S3598" s="2">
        <v>0</v>
      </c>
      <c r="T3598" s="2">
        <v>0</v>
      </c>
      <c r="U3598" s="2">
        <v>0</v>
      </c>
      <c r="V3598" s="2">
        <v>0</v>
      </c>
      <c r="W3598" s="2">
        <v>0</v>
      </c>
      <c r="X3598" s="2">
        <v>0</v>
      </c>
      <c r="Y3598" s="2">
        <v>0</v>
      </c>
      <c r="Z3598" s="2">
        <v>0</v>
      </c>
      <c r="AA3598" s="2">
        <v>0</v>
      </c>
      <c r="AB3598" s="2">
        <v>0</v>
      </c>
      <c r="AC3598" s="2">
        <v>0</v>
      </c>
      <c r="AD3598" s="2">
        <v>0</v>
      </c>
      <c r="AE3598" s="2">
        <v>0</v>
      </c>
      <c r="AF3598" s="2">
        <v>0</v>
      </c>
      <c r="AG3598" s="2">
        <v>0</v>
      </c>
      <c r="AH3598" s="2">
        <v>0</v>
      </c>
      <c r="AI3598" s="2">
        <v>0</v>
      </c>
      <c r="AJ3598" s="2">
        <v>0</v>
      </c>
      <c r="AK3598" s="2">
        <v>0</v>
      </c>
      <c r="AL3598" s="2">
        <v>0</v>
      </c>
      <c r="AM3598" s="2">
        <v>3.64</v>
      </c>
      <c r="AN3598" s="2">
        <v>0</v>
      </c>
      <c r="AO3598" s="2">
        <v>0</v>
      </c>
      <c r="AP3598" s="2">
        <v>0</v>
      </c>
      <c r="AQ3598" s="2">
        <v>0</v>
      </c>
      <c r="AR3598" s="2">
        <v>0</v>
      </c>
      <c r="AS3598" s="2">
        <v>0</v>
      </c>
      <c r="AT3598" s="2">
        <v>0</v>
      </c>
      <c r="AU3598" s="2">
        <v>0</v>
      </c>
      <c r="AV3598" s="2">
        <v>0</v>
      </c>
      <c r="AW3598" s="2">
        <v>0</v>
      </c>
      <c r="AX3598" s="2">
        <v>0</v>
      </c>
      <c r="AY3598" s="2">
        <v>0</v>
      </c>
      <c r="AZ3598" s="2">
        <v>0</v>
      </c>
      <c r="BA3598" s="2">
        <v>0</v>
      </c>
      <c r="BB3598" s="2">
        <v>0</v>
      </c>
      <c r="BC3598" s="2">
        <v>0</v>
      </c>
      <c r="BD3598" s="2">
        <v>0</v>
      </c>
      <c r="BE3598" s="2">
        <v>0</v>
      </c>
      <c r="BF3598" s="2">
        <v>0</v>
      </c>
      <c r="BG3598" s="2">
        <v>0</v>
      </c>
      <c r="BH3598" s="2">
        <v>1</v>
      </c>
      <c r="BI3598" s="2">
        <v>1</v>
      </c>
      <c r="BJ3598" s="2">
        <v>0.2</v>
      </c>
      <c r="BK3598" s="2">
        <v>1</v>
      </c>
      <c r="BL3598" s="2">
        <v>32.89</v>
      </c>
      <c r="BM3598" s="2">
        <v>4.5999999999999996</v>
      </c>
      <c r="BN3598" s="2">
        <v>37.49</v>
      </c>
      <c r="BO3598" s="2">
        <v>37.49</v>
      </c>
      <c r="BQ3598" s="2" t="s">
        <v>601</v>
      </c>
      <c r="BR3598" s="2" t="s">
        <v>83</v>
      </c>
      <c r="BS3598" s="3">
        <v>42880</v>
      </c>
      <c r="BT3598" s="4">
        <v>0.41666666666666669</v>
      </c>
      <c r="BU3598" s="2" t="s">
        <v>372</v>
      </c>
      <c r="BV3598" s="2" t="s">
        <v>98</v>
      </c>
      <c r="BY3598" s="2">
        <v>1200</v>
      </c>
      <c r="CC3598" s="2" t="s">
        <v>117</v>
      </c>
      <c r="CD3598" s="2">
        <v>1451</v>
      </c>
      <c r="CE3598" s="2" t="s">
        <v>99</v>
      </c>
      <c r="CF3598" s="3">
        <v>42881</v>
      </c>
      <c r="CI3598" s="2">
        <v>1</v>
      </c>
      <c r="CJ3598" s="2">
        <v>1</v>
      </c>
      <c r="CK3598" s="2">
        <v>22</v>
      </c>
      <c r="CL3598" s="2" t="s">
        <v>87</v>
      </c>
    </row>
    <row r="3599" spans="1:90">
      <c r="A3599" s="2" t="s">
        <v>71</v>
      </c>
      <c r="B3599" s="2" t="s">
        <v>72</v>
      </c>
      <c r="C3599" s="2" t="s">
        <v>73</v>
      </c>
      <c r="E3599" s="2" t="str">
        <f>"FES1162551369"</f>
        <v>FES1162551369</v>
      </c>
      <c r="F3599" s="3">
        <v>42879</v>
      </c>
      <c r="G3599" s="2">
        <v>201711</v>
      </c>
      <c r="H3599" s="2" t="s">
        <v>74</v>
      </c>
      <c r="I3599" s="2" t="s">
        <v>75</v>
      </c>
      <c r="J3599" s="2" t="s">
        <v>76</v>
      </c>
      <c r="K3599" s="2" t="s">
        <v>77</v>
      </c>
      <c r="L3599" s="2" t="s">
        <v>175</v>
      </c>
      <c r="M3599" s="2" t="s">
        <v>176</v>
      </c>
      <c r="N3599" s="2" t="s">
        <v>789</v>
      </c>
      <c r="O3599" s="2" t="s">
        <v>81</v>
      </c>
      <c r="P3599" s="2" t="str">
        <f>"2170569174                    "</f>
        <v xml:space="preserve">2170569174                    </v>
      </c>
      <c r="Q3599" s="2">
        <v>0</v>
      </c>
      <c r="R3599" s="2">
        <v>0</v>
      </c>
      <c r="S3599" s="2">
        <v>0</v>
      </c>
      <c r="T3599" s="2">
        <v>0</v>
      </c>
      <c r="U3599" s="2">
        <v>0</v>
      </c>
      <c r="V3599" s="2">
        <v>0</v>
      </c>
      <c r="W3599" s="2">
        <v>0</v>
      </c>
      <c r="X3599" s="2">
        <v>0</v>
      </c>
      <c r="Y3599" s="2">
        <v>0</v>
      </c>
      <c r="Z3599" s="2">
        <v>0</v>
      </c>
      <c r="AA3599" s="2">
        <v>0</v>
      </c>
      <c r="AB3599" s="2">
        <v>0</v>
      </c>
      <c r="AC3599" s="2">
        <v>0</v>
      </c>
      <c r="AD3599" s="2">
        <v>0</v>
      </c>
      <c r="AE3599" s="2">
        <v>0</v>
      </c>
      <c r="AF3599" s="2">
        <v>0</v>
      </c>
      <c r="AG3599" s="2">
        <v>0</v>
      </c>
      <c r="AH3599" s="2">
        <v>0</v>
      </c>
      <c r="AI3599" s="2">
        <v>0</v>
      </c>
      <c r="AJ3599" s="2">
        <v>0</v>
      </c>
      <c r="AK3599" s="2">
        <v>0</v>
      </c>
      <c r="AL3599" s="2">
        <v>0</v>
      </c>
      <c r="AM3599" s="2">
        <v>74.52</v>
      </c>
      <c r="AN3599" s="2">
        <v>0</v>
      </c>
      <c r="AO3599" s="2">
        <v>0</v>
      </c>
      <c r="AP3599" s="2">
        <v>0</v>
      </c>
      <c r="AQ3599" s="2">
        <v>0</v>
      </c>
      <c r="AR3599" s="2">
        <v>0</v>
      </c>
      <c r="AS3599" s="2">
        <v>0</v>
      </c>
      <c r="AT3599" s="2">
        <v>0</v>
      </c>
      <c r="AU3599" s="2">
        <v>0</v>
      </c>
      <c r="AV3599" s="2">
        <v>0</v>
      </c>
      <c r="AW3599" s="2">
        <v>0</v>
      </c>
      <c r="AX3599" s="2">
        <v>0</v>
      </c>
      <c r="AY3599" s="2">
        <v>0</v>
      </c>
      <c r="AZ3599" s="2">
        <v>0</v>
      </c>
      <c r="BA3599" s="2">
        <v>0</v>
      </c>
      <c r="BB3599" s="2">
        <v>0</v>
      </c>
      <c r="BC3599" s="2">
        <v>0</v>
      </c>
      <c r="BD3599" s="2">
        <v>0</v>
      </c>
      <c r="BE3599" s="2">
        <v>0</v>
      </c>
      <c r="BF3599" s="2">
        <v>0</v>
      </c>
      <c r="BG3599" s="2">
        <v>0</v>
      </c>
      <c r="BH3599" s="2">
        <v>1</v>
      </c>
      <c r="BI3599" s="2">
        <v>16</v>
      </c>
      <c r="BJ3599" s="2">
        <v>31.6</v>
      </c>
      <c r="BK3599" s="2">
        <v>32</v>
      </c>
      <c r="BL3599" s="2">
        <v>673.56</v>
      </c>
      <c r="BM3599" s="2">
        <v>94.3</v>
      </c>
      <c r="BN3599" s="2">
        <v>767.86</v>
      </c>
      <c r="BO3599" s="2">
        <v>767.86</v>
      </c>
      <c r="BQ3599" s="2" t="s">
        <v>790</v>
      </c>
      <c r="BR3599" s="2" t="s">
        <v>83</v>
      </c>
      <c r="BS3599" s="3">
        <v>42880</v>
      </c>
      <c r="BT3599" s="4">
        <v>0.42638888888888887</v>
      </c>
      <c r="BU3599" s="2" t="s">
        <v>3567</v>
      </c>
      <c r="BV3599" s="2" t="s">
        <v>98</v>
      </c>
      <c r="BY3599" s="2">
        <v>157920</v>
      </c>
      <c r="BZ3599" s="2" t="s">
        <v>27</v>
      </c>
      <c r="CA3599" s="2" t="s">
        <v>199</v>
      </c>
      <c r="CC3599" s="2" t="s">
        <v>176</v>
      </c>
      <c r="CD3599" s="2">
        <v>6012</v>
      </c>
      <c r="CE3599" s="2" t="s">
        <v>86</v>
      </c>
      <c r="CF3599" s="3">
        <v>42881</v>
      </c>
      <c r="CI3599" s="2">
        <v>1</v>
      </c>
      <c r="CJ3599" s="2">
        <v>1</v>
      </c>
      <c r="CK3599" s="2">
        <v>21</v>
      </c>
      <c r="CL3599" s="2" t="s">
        <v>87</v>
      </c>
    </row>
    <row r="3600" spans="1:90">
      <c r="A3600" s="2" t="s">
        <v>71</v>
      </c>
      <c r="B3600" s="2" t="s">
        <v>72</v>
      </c>
      <c r="C3600" s="2" t="s">
        <v>73</v>
      </c>
      <c r="E3600" s="2" t="str">
        <f>"FES1162551214"</f>
        <v>FES1162551214</v>
      </c>
      <c r="F3600" s="3">
        <v>42879</v>
      </c>
      <c r="G3600" s="2">
        <v>201711</v>
      </c>
      <c r="H3600" s="2" t="s">
        <v>74</v>
      </c>
      <c r="I3600" s="2" t="s">
        <v>75</v>
      </c>
      <c r="J3600" s="2" t="s">
        <v>76</v>
      </c>
      <c r="K3600" s="2" t="s">
        <v>77</v>
      </c>
      <c r="L3600" s="2" t="s">
        <v>175</v>
      </c>
      <c r="M3600" s="2" t="s">
        <v>176</v>
      </c>
      <c r="N3600" s="2" t="s">
        <v>839</v>
      </c>
      <c r="O3600" s="2" t="s">
        <v>81</v>
      </c>
      <c r="P3600" s="2" t="str">
        <f>"2170567313                    "</f>
        <v xml:space="preserve">2170567313                    </v>
      </c>
      <c r="Q3600" s="2">
        <v>0</v>
      </c>
      <c r="R3600" s="2">
        <v>0</v>
      </c>
      <c r="S3600" s="2">
        <v>0</v>
      </c>
      <c r="T3600" s="2">
        <v>0</v>
      </c>
      <c r="U3600" s="2">
        <v>0</v>
      </c>
      <c r="V3600" s="2">
        <v>0</v>
      </c>
      <c r="W3600" s="2">
        <v>0</v>
      </c>
      <c r="X3600" s="2">
        <v>0</v>
      </c>
      <c r="Y3600" s="2">
        <v>0</v>
      </c>
      <c r="Z3600" s="2">
        <v>0</v>
      </c>
      <c r="AA3600" s="2">
        <v>0</v>
      </c>
      <c r="AB3600" s="2">
        <v>0</v>
      </c>
      <c r="AC3600" s="2">
        <v>0</v>
      </c>
      <c r="AD3600" s="2">
        <v>0</v>
      </c>
      <c r="AE3600" s="2">
        <v>0</v>
      </c>
      <c r="AF3600" s="2">
        <v>0</v>
      </c>
      <c r="AG3600" s="2">
        <v>0</v>
      </c>
      <c r="AH3600" s="2">
        <v>0</v>
      </c>
      <c r="AI3600" s="2">
        <v>0</v>
      </c>
      <c r="AJ3600" s="2">
        <v>0</v>
      </c>
      <c r="AK3600" s="2">
        <v>0</v>
      </c>
      <c r="AL3600" s="2">
        <v>0</v>
      </c>
      <c r="AM3600" s="2">
        <v>10.48</v>
      </c>
      <c r="AN3600" s="2">
        <v>0</v>
      </c>
      <c r="AO3600" s="2">
        <v>0</v>
      </c>
      <c r="AP3600" s="2">
        <v>0</v>
      </c>
      <c r="AQ3600" s="2">
        <v>0</v>
      </c>
      <c r="AR3600" s="2">
        <v>0</v>
      </c>
      <c r="AS3600" s="2">
        <v>0</v>
      </c>
      <c r="AT3600" s="2">
        <v>0</v>
      </c>
      <c r="AU3600" s="2">
        <v>0</v>
      </c>
      <c r="AV3600" s="2">
        <v>0</v>
      </c>
      <c r="AW3600" s="2">
        <v>0</v>
      </c>
      <c r="AX3600" s="2">
        <v>0</v>
      </c>
      <c r="AY3600" s="2">
        <v>0</v>
      </c>
      <c r="AZ3600" s="2">
        <v>0</v>
      </c>
      <c r="BA3600" s="2">
        <v>0</v>
      </c>
      <c r="BB3600" s="2">
        <v>0</v>
      </c>
      <c r="BC3600" s="2">
        <v>0</v>
      </c>
      <c r="BD3600" s="2">
        <v>0</v>
      </c>
      <c r="BE3600" s="2">
        <v>0</v>
      </c>
      <c r="BF3600" s="2">
        <v>0</v>
      </c>
      <c r="BG3600" s="2">
        <v>0</v>
      </c>
      <c r="BH3600" s="2">
        <v>1</v>
      </c>
      <c r="BI3600" s="2">
        <v>2</v>
      </c>
      <c r="BJ3600" s="2">
        <v>4.0999999999999996</v>
      </c>
      <c r="BK3600" s="2">
        <v>4.5</v>
      </c>
      <c r="BL3600" s="2">
        <v>94.72</v>
      </c>
      <c r="BM3600" s="2">
        <v>13.26</v>
      </c>
      <c r="BN3600" s="2">
        <v>107.98</v>
      </c>
      <c r="BO3600" s="2">
        <v>107.98</v>
      </c>
      <c r="BQ3600" s="2" t="s">
        <v>840</v>
      </c>
      <c r="BR3600" s="2" t="s">
        <v>83</v>
      </c>
      <c r="BS3600" s="3">
        <v>42880</v>
      </c>
      <c r="BT3600" s="4">
        <v>0.39027777777777778</v>
      </c>
      <c r="BU3600" s="2" t="s">
        <v>617</v>
      </c>
      <c r="BV3600" s="2" t="s">
        <v>98</v>
      </c>
      <c r="BY3600" s="2">
        <v>20358</v>
      </c>
      <c r="BZ3600" s="2" t="s">
        <v>27</v>
      </c>
      <c r="CC3600" s="2" t="s">
        <v>176</v>
      </c>
      <c r="CD3600" s="2">
        <v>6045</v>
      </c>
      <c r="CE3600" s="2" t="s">
        <v>86</v>
      </c>
      <c r="CF3600" s="3">
        <v>42881</v>
      </c>
      <c r="CI3600" s="2">
        <v>1</v>
      </c>
      <c r="CJ3600" s="2">
        <v>1</v>
      </c>
      <c r="CK3600" s="2">
        <v>21</v>
      </c>
      <c r="CL3600" s="2" t="s">
        <v>87</v>
      </c>
    </row>
    <row r="3601" spans="1:90">
      <c r="A3601" s="2" t="s">
        <v>71</v>
      </c>
      <c r="B3601" s="2" t="s">
        <v>72</v>
      </c>
      <c r="C3601" s="2" t="s">
        <v>73</v>
      </c>
      <c r="E3601" s="2" t="str">
        <f>"FES1162551226"</f>
        <v>FES1162551226</v>
      </c>
      <c r="F3601" s="3">
        <v>42879</v>
      </c>
      <c r="G3601" s="2">
        <v>201711</v>
      </c>
      <c r="H3601" s="2" t="s">
        <v>74</v>
      </c>
      <c r="I3601" s="2" t="s">
        <v>75</v>
      </c>
      <c r="J3601" s="2" t="s">
        <v>76</v>
      </c>
      <c r="K3601" s="2" t="s">
        <v>77</v>
      </c>
      <c r="L3601" s="2" t="s">
        <v>175</v>
      </c>
      <c r="M3601" s="2" t="s">
        <v>176</v>
      </c>
      <c r="N3601" s="2" t="s">
        <v>177</v>
      </c>
      <c r="O3601" s="2" t="s">
        <v>81</v>
      </c>
      <c r="P3601" s="2" t="str">
        <f>"2170569091                    "</f>
        <v xml:space="preserve">2170569091                    </v>
      </c>
      <c r="Q3601" s="2">
        <v>0</v>
      </c>
      <c r="R3601" s="2">
        <v>0</v>
      </c>
      <c r="S3601" s="2">
        <v>0</v>
      </c>
      <c r="T3601" s="2">
        <v>0</v>
      </c>
      <c r="U3601" s="2">
        <v>0</v>
      </c>
      <c r="V3601" s="2">
        <v>0</v>
      </c>
      <c r="W3601" s="2">
        <v>0</v>
      </c>
      <c r="X3601" s="2">
        <v>0</v>
      </c>
      <c r="Y3601" s="2">
        <v>0</v>
      </c>
      <c r="Z3601" s="2">
        <v>0</v>
      </c>
      <c r="AA3601" s="2">
        <v>0</v>
      </c>
      <c r="AB3601" s="2">
        <v>0</v>
      </c>
      <c r="AC3601" s="2">
        <v>0</v>
      </c>
      <c r="AD3601" s="2">
        <v>0</v>
      </c>
      <c r="AE3601" s="2">
        <v>0</v>
      </c>
      <c r="AF3601" s="2">
        <v>0</v>
      </c>
      <c r="AG3601" s="2">
        <v>0</v>
      </c>
      <c r="AH3601" s="2">
        <v>0</v>
      </c>
      <c r="AI3601" s="2">
        <v>0</v>
      </c>
      <c r="AJ3601" s="2">
        <v>0</v>
      </c>
      <c r="AK3601" s="2">
        <v>0</v>
      </c>
      <c r="AL3601" s="2">
        <v>0</v>
      </c>
      <c r="AM3601" s="2">
        <v>6.99</v>
      </c>
      <c r="AN3601" s="2">
        <v>0</v>
      </c>
      <c r="AO3601" s="2">
        <v>0</v>
      </c>
      <c r="AP3601" s="2">
        <v>0</v>
      </c>
      <c r="AQ3601" s="2">
        <v>0</v>
      </c>
      <c r="AR3601" s="2">
        <v>0</v>
      </c>
      <c r="AS3601" s="2">
        <v>0</v>
      </c>
      <c r="AT3601" s="2">
        <v>0</v>
      </c>
      <c r="AU3601" s="2">
        <v>0</v>
      </c>
      <c r="AV3601" s="2">
        <v>0</v>
      </c>
      <c r="AW3601" s="2">
        <v>0</v>
      </c>
      <c r="AX3601" s="2">
        <v>0</v>
      </c>
      <c r="AY3601" s="2">
        <v>0</v>
      </c>
      <c r="AZ3601" s="2">
        <v>0</v>
      </c>
      <c r="BA3601" s="2">
        <v>0</v>
      </c>
      <c r="BB3601" s="2">
        <v>0</v>
      </c>
      <c r="BC3601" s="2">
        <v>0</v>
      </c>
      <c r="BD3601" s="2">
        <v>0</v>
      </c>
      <c r="BE3601" s="2">
        <v>0</v>
      </c>
      <c r="BF3601" s="2">
        <v>0</v>
      </c>
      <c r="BG3601" s="2">
        <v>0</v>
      </c>
      <c r="BH3601" s="2">
        <v>1</v>
      </c>
      <c r="BI3601" s="2">
        <v>3</v>
      </c>
      <c r="BJ3601" s="2">
        <v>2</v>
      </c>
      <c r="BK3601" s="2">
        <v>3</v>
      </c>
      <c r="BL3601" s="2">
        <v>63.15</v>
      </c>
      <c r="BM3601" s="2">
        <v>8.84</v>
      </c>
      <c r="BN3601" s="2">
        <v>71.989999999999995</v>
      </c>
      <c r="BO3601" s="2">
        <v>71.989999999999995</v>
      </c>
      <c r="BQ3601" s="2" t="s">
        <v>178</v>
      </c>
      <c r="BR3601" s="2" t="s">
        <v>83</v>
      </c>
      <c r="BS3601" s="3">
        <v>42880</v>
      </c>
      <c r="BT3601" s="4">
        <v>0.4236111111111111</v>
      </c>
      <c r="BU3601" s="2" t="s">
        <v>3568</v>
      </c>
      <c r="BV3601" s="2" t="s">
        <v>98</v>
      </c>
      <c r="BY3601" s="2">
        <v>9918</v>
      </c>
      <c r="BZ3601" s="2" t="s">
        <v>27</v>
      </c>
      <c r="CA3601" s="2" t="s">
        <v>199</v>
      </c>
      <c r="CC3601" s="2" t="s">
        <v>176</v>
      </c>
      <c r="CD3601" s="2">
        <v>6012</v>
      </c>
      <c r="CE3601" s="2" t="s">
        <v>86</v>
      </c>
      <c r="CF3601" s="3">
        <v>42881</v>
      </c>
      <c r="CI3601" s="2">
        <v>1</v>
      </c>
      <c r="CJ3601" s="2">
        <v>1</v>
      </c>
      <c r="CK3601" s="2">
        <v>21</v>
      </c>
      <c r="CL3601" s="2" t="s">
        <v>87</v>
      </c>
    </row>
    <row r="3602" spans="1:90">
      <c r="A3602" s="2" t="s">
        <v>71</v>
      </c>
      <c r="B3602" s="2" t="s">
        <v>72</v>
      </c>
      <c r="C3602" s="2" t="s">
        <v>73</v>
      </c>
      <c r="E3602" s="2" t="str">
        <f>"FES1162551390"</f>
        <v>FES1162551390</v>
      </c>
      <c r="F3602" s="3">
        <v>42879</v>
      </c>
      <c r="G3602" s="2">
        <v>201711</v>
      </c>
      <c r="H3602" s="2" t="s">
        <v>74</v>
      </c>
      <c r="I3602" s="2" t="s">
        <v>75</v>
      </c>
      <c r="J3602" s="2" t="s">
        <v>76</v>
      </c>
      <c r="K3602" s="2" t="s">
        <v>77</v>
      </c>
      <c r="L3602" s="2" t="s">
        <v>175</v>
      </c>
      <c r="M3602" s="2" t="s">
        <v>176</v>
      </c>
      <c r="N3602" s="2" t="s">
        <v>462</v>
      </c>
      <c r="O3602" s="2" t="s">
        <v>81</v>
      </c>
      <c r="P3602" s="2" t="str">
        <f>"2170569199                    "</f>
        <v xml:space="preserve">2170569199                    </v>
      </c>
      <c r="Q3602" s="2">
        <v>0</v>
      </c>
      <c r="R3602" s="2">
        <v>0</v>
      </c>
      <c r="S3602" s="2">
        <v>0</v>
      </c>
      <c r="T3602" s="2">
        <v>0</v>
      </c>
      <c r="U3602" s="2">
        <v>0</v>
      </c>
      <c r="V3602" s="2">
        <v>0</v>
      </c>
      <c r="W3602" s="2">
        <v>0</v>
      </c>
      <c r="X3602" s="2">
        <v>0</v>
      </c>
      <c r="Y3602" s="2">
        <v>0</v>
      </c>
      <c r="Z3602" s="2">
        <v>0</v>
      </c>
      <c r="AA3602" s="2">
        <v>0</v>
      </c>
      <c r="AB3602" s="2">
        <v>0</v>
      </c>
      <c r="AC3602" s="2">
        <v>0</v>
      </c>
      <c r="AD3602" s="2">
        <v>0</v>
      </c>
      <c r="AE3602" s="2">
        <v>0</v>
      </c>
      <c r="AF3602" s="2">
        <v>0</v>
      </c>
      <c r="AG3602" s="2">
        <v>0</v>
      </c>
      <c r="AH3602" s="2">
        <v>0</v>
      </c>
      <c r="AI3602" s="2">
        <v>0</v>
      </c>
      <c r="AJ3602" s="2">
        <v>0</v>
      </c>
      <c r="AK3602" s="2">
        <v>0</v>
      </c>
      <c r="AL3602" s="2">
        <v>0</v>
      </c>
      <c r="AM3602" s="2">
        <v>6.99</v>
      </c>
      <c r="AN3602" s="2">
        <v>0</v>
      </c>
      <c r="AO3602" s="2">
        <v>0</v>
      </c>
      <c r="AP3602" s="2">
        <v>0</v>
      </c>
      <c r="AQ3602" s="2">
        <v>0</v>
      </c>
      <c r="AR3602" s="2">
        <v>0</v>
      </c>
      <c r="AS3602" s="2">
        <v>0</v>
      </c>
      <c r="AT3602" s="2">
        <v>0</v>
      </c>
      <c r="AU3602" s="2">
        <v>0</v>
      </c>
      <c r="AV3602" s="2">
        <v>0</v>
      </c>
      <c r="AW3602" s="2">
        <v>0</v>
      </c>
      <c r="AX3602" s="2">
        <v>0</v>
      </c>
      <c r="AY3602" s="2">
        <v>0</v>
      </c>
      <c r="AZ3602" s="2">
        <v>0</v>
      </c>
      <c r="BA3602" s="2">
        <v>0</v>
      </c>
      <c r="BB3602" s="2">
        <v>0</v>
      </c>
      <c r="BC3602" s="2">
        <v>0</v>
      </c>
      <c r="BD3602" s="2">
        <v>0</v>
      </c>
      <c r="BE3602" s="2">
        <v>0</v>
      </c>
      <c r="BF3602" s="2">
        <v>0</v>
      </c>
      <c r="BG3602" s="2">
        <v>0</v>
      </c>
      <c r="BH3602" s="2">
        <v>1</v>
      </c>
      <c r="BI3602" s="2">
        <v>2</v>
      </c>
      <c r="BJ3602" s="2">
        <v>2.9</v>
      </c>
      <c r="BK3602" s="2">
        <v>3</v>
      </c>
      <c r="BL3602" s="2">
        <v>63.15</v>
      </c>
      <c r="BM3602" s="2">
        <v>8.84</v>
      </c>
      <c r="BN3602" s="2">
        <v>71.989999999999995</v>
      </c>
      <c r="BO3602" s="2">
        <v>71.989999999999995</v>
      </c>
      <c r="BQ3602" s="2" t="s">
        <v>463</v>
      </c>
      <c r="BR3602" s="2" t="s">
        <v>83</v>
      </c>
      <c r="BS3602" s="3">
        <v>42880</v>
      </c>
      <c r="BT3602" s="4">
        <v>0.30902777777777779</v>
      </c>
      <c r="BU3602" s="2" t="s">
        <v>3569</v>
      </c>
      <c r="BV3602" s="2" t="s">
        <v>98</v>
      </c>
      <c r="BY3602" s="2">
        <v>14336</v>
      </c>
      <c r="BZ3602" s="2" t="s">
        <v>27</v>
      </c>
      <c r="CA3602" s="2" t="s">
        <v>223</v>
      </c>
      <c r="CC3602" s="2" t="s">
        <v>176</v>
      </c>
      <c r="CD3602" s="2">
        <v>6001</v>
      </c>
      <c r="CE3602" s="2" t="s">
        <v>103</v>
      </c>
      <c r="CF3602" s="3">
        <v>42880</v>
      </c>
      <c r="CI3602" s="2">
        <v>1</v>
      </c>
      <c r="CJ3602" s="2">
        <v>1</v>
      </c>
      <c r="CK3602" s="2">
        <v>21</v>
      </c>
      <c r="CL3602" s="2" t="s">
        <v>87</v>
      </c>
    </row>
    <row r="3603" spans="1:90">
      <c r="A3603" s="2" t="s">
        <v>71</v>
      </c>
      <c r="B3603" s="2" t="s">
        <v>72</v>
      </c>
      <c r="C3603" s="2" t="s">
        <v>73</v>
      </c>
      <c r="E3603" s="2" t="str">
        <f>"FES1162551192"</f>
        <v>FES1162551192</v>
      </c>
      <c r="F3603" s="3">
        <v>42879</v>
      </c>
      <c r="G3603" s="2">
        <v>201711</v>
      </c>
      <c r="H3603" s="2" t="s">
        <v>74</v>
      </c>
      <c r="I3603" s="2" t="s">
        <v>75</v>
      </c>
      <c r="J3603" s="2" t="s">
        <v>76</v>
      </c>
      <c r="K3603" s="2" t="s">
        <v>77</v>
      </c>
      <c r="L3603" s="2" t="s">
        <v>175</v>
      </c>
      <c r="M3603" s="2" t="s">
        <v>176</v>
      </c>
      <c r="N3603" s="2" t="s">
        <v>462</v>
      </c>
      <c r="O3603" s="2" t="s">
        <v>81</v>
      </c>
      <c r="P3603" s="2" t="str">
        <f>"2170569080                    "</f>
        <v xml:space="preserve">2170569080                    </v>
      </c>
      <c r="Q3603" s="2">
        <v>0</v>
      </c>
      <c r="R3603" s="2">
        <v>0</v>
      </c>
      <c r="S3603" s="2">
        <v>0</v>
      </c>
      <c r="T3603" s="2">
        <v>0</v>
      </c>
      <c r="U3603" s="2">
        <v>0</v>
      </c>
      <c r="V3603" s="2">
        <v>0</v>
      </c>
      <c r="W3603" s="2">
        <v>0</v>
      </c>
      <c r="X3603" s="2">
        <v>0</v>
      </c>
      <c r="Y3603" s="2">
        <v>0</v>
      </c>
      <c r="Z3603" s="2">
        <v>0</v>
      </c>
      <c r="AA3603" s="2">
        <v>0</v>
      </c>
      <c r="AB3603" s="2">
        <v>0</v>
      </c>
      <c r="AC3603" s="2">
        <v>0</v>
      </c>
      <c r="AD3603" s="2">
        <v>0</v>
      </c>
      <c r="AE3603" s="2">
        <v>0</v>
      </c>
      <c r="AF3603" s="2">
        <v>0</v>
      </c>
      <c r="AG3603" s="2">
        <v>0</v>
      </c>
      <c r="AH3603" s="2">
        <v>0</v>
      </c>
      <c r="AI3603" s="2">
        <v>0</v>
      </c>
      <c r="AJ3603" s="2">
        <v>0</v>
      </c>
      <c r="AK3603" s="2">
        <v>0</v>
      </c>
      <c r="AL3603" s="2">
        <v>0</v>
      </c>
      <c r="AM3603" s="2">
        <v>10.48</v>
      </c>
      <c r="AN3603" s="2">
        <v>0</v>
      </c>
      <c r="AO3603" s="2">
        <v>0</v>
      </c>
      <c r="AP3603" s="2">
        <v>0</v>
      </c>
      <c r="AQ3603" s="2">
        <v>0</v>
      </c>
      <c r="AR3603" s="2">
        <v>0</v>
      </c>
      <c r="AS3603" s="2">
        <v>0</v>
      </c>
      <c r="AT3603" s="2">
        <v>0</v>
      </c>
      <c r="AU3603" s="2">
        <v>0</v>
      </c>
      <c r="AV3603" s="2">
        <v>0</v>
      </c>
      <c r="AW3603" s="2">
        <v>0</v>
      </c>
      <c r="AX3603" s="2">
        <v>0</v>
      </c>
      <c r="AY3603" s="2">
        <v>0</v>
      </c>
      <c r="AZ3603" s="2">
        <v>0</v>
      </c>
      <c r="BA3603" s="2">
        <v>0</v>
      </c>
      <c r="BB3603" s="2">
        <v>0</v>
      </c>
      <c r="BC3603" s="2">
        <v>0</v>
      </c>
      <c r="BD3603" s="2">
        <v>0</v>
      </c>
      <c r="BE3603" s="2">
        <v>0</v>
      </c>
      <c r="BF3603" s="2">
        <v>0</v>
      </c>
      <c r="BG3603" s="2">
        <v>0</v>
      </c>
      <c r="BH3603" s="2">
        <v>1</v>
      </c>
      <c r="BI3603" s="2">
        <v>4</v>
      </c>
      <c r="BJ3603" s="2">
        <v>4.0999999999999996</v>
      </c>
      <c r="BK3603" s="2">
        <v>4.5</v>
      </c>
      <c r="BL3603" s="2">
        <v>94.72</v>
      </c>
      <c r="BM3603" s="2">
        <v>13.26</v>
      </c>
      <c r="BN3603" s="2">
        <v>107.98</v>
      </c>
      <c r="BO3603" s="2">
        <v>107.98</v>
      </c>
      <c r="BQ3603" s="2" t="s">
        <v>463</v>
      </c>
      <c r="BR3603" s="2" t="s">
        <v>83</v>
      </c>
      <c r="BS3603" s="3">
        <v>42880</v>
      </c>
      <c r="BT3603" s="4">
        <v>0.3298611111111111</v>
      </c>
      <c r="BU3603" s="2" t="s">
        <v>3569</v>
      </c>
      <c r="BV3603" s="2" t="s">
        <v>98</v>
      </c>
      <c r="BY3603" s="2">
        <v>20358</v>
      </c>
      <c r="BZ3603" s="2" t="s">
        <v>27</v>
      </c>
      <c r="CA3603" s="2" t="s">
        <v>223</v>
      </c>
      <c r="CC3603" s="2" t="s">
        <v>176</v>
      </c>
      <c r="CD3603" s="2">
        <v>6001</v>
      </c>
      <c r="CE3603" s="2" t="s">
        <v>86</v>
      </c>
      <c r="CF3603" s="3">
        <v>42880</v>
      </c>
      <c r="CI3603" s="2">
        <v>1</v>
      </c>
      <c r="CJ3603" s="2">
        <v>1</v>
      </c>
      <c r="CK3603" s="2">
        <v>21</v>
      </c>
      <c r="CL3603" s="2" t="s">
        <v>87</v>
      </c>
    </row>
    <row r="3604" spans="1:90">
      <c r="A3604" s="2" t="s">
        <v>71</v>
      </c>
      <c r="B3604" s="2" t="s">
        <v>72</v>
      </c>
      <c r="C3604" s="2" t="s">
        <v>73</v>
      </c>
      <c r="E3604" s="2" t="str">
        <f>"FES1162551322"</f>
        <v>FES1162551322</v>
      </c>
      <c r="F3604" s="3">
        <v>42879</v>
      </c>
      <c r="G3604" s="2">
        <v>201711</v>
      </c>
      <c r="H3604" s="2" t="s">
        <v>74</v>
      </c>
      <c r="I3604" s="2" t="s">
        <v>75</v>
      </c>
      <c r="J3604" s="2" t="s">
        <v>76</v>
      </c>
      <c r="K3604" s="2" t="s">
        <v>77</v>
      </c>
      <c r="L3604" s="2" t="s">
        <v>417</v>
      </c>
      <c r="M3604" s="2" t="s">
        <v>418</v>
      </c>
      <c r="N3604" s="2" t="s">
        <v>419</v>
      </c>
      <c r="O3604" s="2" t="s">
        <v>81</v>
      </c>
      <c r="P3604" s="2" t="str">
        <f>"2170568582                    "</f>
        <v xml:space="preserve">2170568582                    </v>
      </c>
      <c r="Q3604" s="2">
        <v>0</v>
      </c>
      <c r="R3604" s="2">
        <v>0</v>
      </c>
      <c r="S3604" s="2">
        <v>0</v>
      </c>
      <c r="T3604" s="2">
        <v>0</v>
      </c>
      <c r="U3604" s="2">
        <v>0</v>
      </c>
      <c r="V3604" s="2">
        <v>0</v>
      </c>
      <c r="W3604" s="2">
        <v>0</v>
      </c>
      <c r="X3604" s="2">
        <v>0</v>
      </c>
      <c r="Y3604" s="2">
        <v>0</v>
      </c>
      <c r="Z3604" s="2">
        <v>0</v>
      </c>
      <c r="AA3604" s="2">
        <v>0</v>
      </c>
      <c r="AB3604" s="2">
        <v>0</v>
      </c>
      <c r="AC3604" s="2">
        <v>0</v>
      </c>
      <c r="AD3604" s="2">
        <v>0</v>
      </c>
      <c r="AE3604" s="2">
        <v>0</v>
      </c>
      <c r="AF3604" s="2">
        <v>0</v>
      </c>
      <c r="AG3604" s="2">
        <v>0</v>
      </c>
      <c r="AH3604" s="2">
        <v>0</v>
      </c>
      <c r="AI3604" s="2">
        <v>0</v>
      </c>
      <c r="AJ3604" s="2">
        <v>0</v>
      </c>
      <c r="AK3604" s="2">
        <v>0</v>
      </c>
      <c r="AL3604" s="2">
        <v>0</v>
      </c>
      <c r="AM3604" s="2">
        <v>4.66</v>
      </c>
      <c r="AN3604" s="2">
        <v>0</v>
      </c>
      <c r="AO3604" s="2">
        <v>0</v>
      </c>
      <c r="AP3604" s="2">
        <v>0</v>
      </c>
      <c r="AQ3604" s="2">
        <v>0</v>
      </c>
      <c r="AR3604" s="2">
        <v>0</v>
      </c>
      <c r="AS3604" s="2">
        <v>0</v>
      </c>
      <c r="AT3604" s="2">
        <v>0</v>
      </c>
      <c r="AU3604" s="2">
        <v>0</v>
      </c>
      <c r="AV3604" s="2">
        <v>0</v>
      </c>
      <c r="AW3604" s="2">
        <v>0</v>
      </c>
      <c r="AX3604" s="2">
        <v>0</v>
      </c>
      <c r="AY3604" s="2">
        <v>0</v>
      </c>
      <c r="AZ3604" s="2">
        <v>0</v>
      </c>
      <c r="BA3604" s="2">
        <v>0</v>
      </c>
      <c r="BB3604" s="2">
        <v>0</v>
      </c>
      <c r="BC3604" s="2">
        <v>0</v>
      </c>
      <c r="BD3604" s="2">
        <v>0</v>
      </c>
      <c r="BE3604" s="2">
        <v>0</v>
      </c>
      <c r="BF3604" s="2">
        <v>0</v>
      </c>
      <c r="BG3604" s="2">
        <v>0</v>
      </c>
      <c r="BH3604" s="2">
        <v>1</v>
      </c>
      <c r="BI3604" s="2">
        <v>1</v>
      </c>
      <c r="BJ3604" s="2">
        <v>0.2</v>
      </c>
      <c r="BK3604" s="2">
        <v>1</v>
      </c>
      <c r="BL3604" s="2">
        <v>42.1</v>
      </c>
      <c r="BM3604" s="2">
        <v>5.89</v>
      </c>
      <c r="BN3604" s="2">
        <v>47.99</v>
      </c>
      <c r="BO3604" s="2">
        <v>47.99</v>
      </c>
      <c r="BQ3604" s="2" t="s">
        <v>420</v>
      </c>
      <c r="BR3604" s="2" t="s">
        <v>83</v>
      </c>
      <c r="BS3604" s="3">
        <v>42880</v>
      </c>
      <c r="BT3604" s="4">
        <v>0.33333333333333331</v>
      </c>
      <c r="BU3604" s="2" t="s">
        <v>3318</v>
      </c>
      <c r="BV3604" s="2" t="s">
        <v>98</v>
      </c>
      <c r="BY3604" s="2">
        <v>1200</v>
      </c>
      <c r="BZ3604" s="2" t="s">
        <v>27</v>
      </c>
      <c r="CC3604" s="2" t="s">
        <v>418</v>
      </c>
      <c r="CD3604" s="2">
        <v>4026</v>
      </c>
      <c r="CE3604" s="2" t="s">
        <v>99</v>
      </c>
      <c r="CF3604" s="3">
        <v>42881</v>
      </c>
      <c r="CI3604" s="2">
        <v>1</v>
      </c>
      <c r="CJ3604" s="2">
        <v>1</v>
      </c>
      <c r="CK3604" s="2">
        <v>21</v>
      </c>
      <c r="CL3604" s="2" t="s">
        <v>87</v>
      </c>
    </row>
    <row r="3605" spans="1:90">
      <c r="A3605" s="2" t="s">
        <v>71</v>
      </c>
      <c r="B3605" s="2" t="s">
        <v>72</v>
      </c>
      <c r="C3605" s="2" t="s">
        <v>73</v>
      </c>
      <c r="E3605" s="2" t="str">
        <f>"FES1162551236"</f>
        <v>FES1162551236</v>
      </c>
      <c r="F3605" s="3">
        <v>42879</v>
      </c>
      <c r="G3605" s="2">
        <v>201711</v>
      </c>
      <c r="H3605" s="2" t="s">
        <v>74</v>
      </c>
      <c r="I3605" s="2" t="s">
        <v>75</v>
      </c>
      <c r="J3605" s="2" t="s">
        <v>76</v>
      </c>
      <c r="K3605" s="2" t="s">
        <v>77</v>
      </c>
      <c r="L3605" s="2" t="s">
        <v>88</v>
      </c>
      <c r="M3605" s="2" t="s">
        <v>89</v>
      </c>
      <c r="N3605" s="2" t="s">
        <v>538</v>
      </c>
      <c r="O3605" s="2" t="s">
        <v>81</v>
      </c>
      <c r="P3605" s="2" t="str">
        <f>"2170563540                    "</f>
        <v xml:space="preserve">2170563540                    </v>
      </c>
      <c r="Q3605" s="2">
        <v>0</v>
      </c>
      <c r="R3605" s="2">
        <v>0</v>
      </c>
      <c r="S3605" s="2">
        <v>0</v>
      </c>
      <c r="T3605" s="2">
        <v>0</v>
      </c>
      <c r="U3605" s="2">
        <v>0</v>
      </c>
      <c r="V3605" s="2">
        <v>0</v>
      </c>
      <c r="W3605" s="2">
        <v>0</v>
      </c>
      <c r="X3605" s="2">
        <v>0</v>
      </c>
      <c r="Y3605" s="2">
        <v>0</v>
      </c>
      <c r="Z3605" s="2">
        <v>0</v>
      </c>
      <c r="AA3605" s="2">
        <v>0</v>
      </c>
      <c r="AB3605" s="2">
        <v>0</v>
      </c>
      <c r="AC3605" s="2">
        <v>0</v>
      </c>
      <c r="AD3605" s="2">
        <v>0</v>
      </c>
      <c r="AE3605" s="2">
        <v>0</v>
      </c>
      <c r="AF3605" s="2">
        <v>0</v>
      </c>
      <c r="AG3605" s="2">
        <v>0</v>
      </c>
      <c r="AH3605" s="2">
        <v>0</v>
      </c>
      <c r="AI3605" s="2">
        <v>0</v>
      </c>
      <c r="AJ3605" s="2">
        <v>0</v>
      </c>
      <c r="AK3605" s="2">
        <v>0</v>
      </c>
      <c r="AL3605" s="2">
        <v>0</v>
      </c>
      <c r="AM3605" s="2">
        <v>29.11</v>
      </c>
      <c r="AN3605" s="2">
        <v>0</v>
      </c>
      <c r="AO3605" s="2">
        <v>0</v>
      </c>
      <c r="AP3605" s="2">
        <v>0</v>
      </c>
      <c r="AQ3605" s="2">
        <v>0</v>
      </c>
      <c r="AR3605" s="2">
        <v>0</v>
      </c>
      <c r="AS3605" s="2">
        <v>0</v>
      </c>
      <c r="AT3605" s="2">
        <v>0</v>
      </c>
      <c r="AU3605" s="2">
        <v>0</v>
      </c>
      <c r="AV3605" s="2">
        <v>0</v>
      </c>
      <c r="AW3605" s="2">
        <v>0</v>
      </c>
      <c r="AX3605" s="2">
        <v>0</v>
      </c>
      <c r="AY3605" s="2">
        <v>0</v>
      </c>
      <c r="AZ3605" s="2">
        <v>0</v>
      </c>
      <c r="BA3605" s="2">
        <v>0</v>
      </c>
      <c r="BB3605" s="2">
        <v>0</v>
      </c>
      <c r="BC3605" s="2">
        <v>0</v>
      </c>
      <c r="BD3605" s="2">
        <v>0</v>
      </c>
      <c r="BE3605" s="2">
        <v>0</v>
      </c>
      <c r="BF3605" s="2">
        <v>0</v>
      </c>
      <c r="BG3605" s="2">
        <v>0</v>
      </c>
      <c r="BH3605" s="2">
        <v>1</v>
      </c>
      <c r="BI3605" s="2">
        <v>12.4</v>
      </c>
      <c r="BJ3605" s="2">
        <v>7</v>
      </c>
      <c r="BK3605" s="2">
        <v>12.5</v>
      </c>
      <c r="BL3605" s="2">
        <v>263.11</v>
      </c>
      <c r="BM3605" s="2">
        <v>36.840000000000003</v>
      </c>
      <c r="BN3605" s="2">
        <v>299.95</v>
      </c>
      <c r="BO3605" s="2">
        <v>299.95</v>
      </c>
      <c r="BQ3605" s="2" t="s">
        <v>539</v>
      </c>
      <c r="BR3605" s="2" t="s">
        <v>83</v>
      </c>
      <c r="BS3605" s="3">
        <v>42880</v>
      </c>
      <c r="BT3605" s="4">
        <v>0.40833333333333338</v>
      </c>
      <c r="BU3605" s="2" t="s">
        <v>540</v>
      </c>
      <c r="BV3605" s="2" t="s">
        <v>98</v>
      </c>
      <c r="BY3605" s="2">
        <v>35031.74</v>
      </c>
      <c r="BZ3605" s="2" t="s">
        <v>27</v>
      </c>
      <c r="CA3605" s="2" t="s">
        <v>328</v>
      </c>
      <c r="CC3605" s="2" t="s">
        <v>89</v>
      </c>
      <c r="CD3605" s="2">
        <v>7490</v>
      </c>
      <c r="CE3605" s="2" t="s">
        <v>86</v>
      </c>
      <c r="CF3605" s="3">
        <v>42880</v>
      </c>
      <c r="CI3605" s="2">
        <v>1</v>
      </c>
      <c r="CJ3605" s="2">
        <v>1</v>
      </c>
      <c r="CK3605" s="2">
        <v>21</v>
      </c>
      <c r="CL3605" s="2" t="s">
        <v>87</v>
      </c>
    </row>
    <row r="3606" spans="1:90">
      <c r="A3606" s="2" t="s">
        <v>71</v>
      </c>
      <c r="B3606" s="2" t="s">
        <v>72</v>
      </c>
      <c r="C3606" s="2" t="s">
        <v>73</v>
      </c>
      <c r="E3606" s="2" t="str">
        <f>"FES1162551266"</f>
        <v>FES1162551266</v>
      </c>
      <c r="F3606" s="3">
        <v>42879</v>
      </c>
      <c r="G3606" s="2">
        <v>201711</v>
      </c>
      <c r="H3606" s="2" t="s">
        <v>74</v>
      </c>
      <c r="I3606" s="2" t="s">
        <v>75</v>
      </c>
      <c r="J3606" s="2" t="s">
        <v>76</v>
      </c>
      <c r="K3606" s="2" t="s">
        <v>77</v>
      </c>
      <c r="L3606" s="2" t="s">
        <v>342</v>
      </c>
      <c r="M3606" s="2" t="s">
        <v>343</v>
      </c>
      <c r="N3606" s="2" t="s">
        <v>395</v>
      </c>
      <c r="O3606" s="2" t="s">
        <v>81</v>
      </c>
      <c r="P3606" s="2" t="str">
        <f>"2170569131                    "</f>
        <v xml:space="preserve">2170569131                    </v>
      </c>
      <c r="Q3606" s="2">
        <v>0</v>
      </c>
      <c r="R3606" s="2">
        <v>0</v>
      </c>
      <c r="S3606" s="2">
        <v>0</v>
      </c>
      <c r="T3606" s="2">
        <v>0</v>
      </c>
      <c r="U3606" s="2">
        <v>0</v>
      </c>
      <c r="V3606" s="2">
        <v>0</v>
      </c>
      <c r="W3606" s="2">
        <v>0</v>
      </c>
      <c r="X3606" s="2">
        <v>0</v>
      </c>
      <c r="Y3606" s="2">
        <v>0</v>
      </c>
      <c r="Z3606" s="2">
        <v>0</v>
      </c>
      <c r="AA3606" s="2">
        <v>0</v>
      </c>
      <c r="AB3606" s="2">
        <v>0</v>
      </c>
      <c r="AC3606" s="2">
        <v>0</v>
      </c>
      <c r="AD3606" s="2">
        <v>0</v>
      </c>
      <c r="AE3606" s="2">
        <v>0</v>
      </c>
      <c r="AF3606" s="2">
        <v>0</v>
      </c>
      <c r="AG3606" s="2">
        <v>0</v>
      </c>
      <c r="AH3606" s="2">
        <v>0</v>
      </c>
      <c r="AI3606" s="2">
        <v>0</v>
      </c>
      <c r="AJ3606" s="2">
        <v>0</v>
      </c>
      <c r="AK3606" s="2">
        <v>0</v>
      </c>
      <c r="AL3606" s="2">
        <v>0</v>
      </c>
      <c r="AM3606" s="2">
        <v>4.66</v>
      </c>
      <c r="AN3606" s="2">
        <v>0</v>
      </c>
      <c r="AO3606" s="2">
        <v>0</v>
      </c>
      <c r="AP3606" s="2">
        <v>0</v>
      </c>
      <c r="AQ3606" s="2">
        <v>0</v>
      </c>
      <c r="AR3606" s="2">
        <v>0</v>
      </c>
      <c r="AS3606" s="2">
        <v>0</v>
      </c>
      <c r="AT3606" s="2">
        <v>0</v>
      </c>
      <c r="AU3606" s="2">
        <v>0</v>
      </c>
      <c r="AV3606" s="2">
        <v>0</v>
      </c>
      <c r="AW3606" s="2">
        <v>0</v>
      </c>
      <c r="AX3606" s="2">
        <v>0</v>
      </c>
      <c r="AY3606" s="2">
        <v>0</v>
      </c>
      <c r="AZ3606" s="2">
        <v>0</v>
      </c>
      <c r="BA3606" s="2">
        <v>0</v>
      </c>
      <c r="BB3606" s="2">
        <v>0</v>
      </c>
      <c r="BC3606" s="2">
        <v>0</v>
      </c>
      <c r="BD3606" s="2">
        <v>0</v>
      </c>
      <c r="BE3606" s="2">
        <v>0</v>
      </c>
      <c r="BF3606" s="2">
        <v>0</v>
      </c>
      <c r="BG3606" s="2">
        <v>0</v>
      </c>
      <c r="BH3606" s="2">
        <v>1</v>
      </c>
      <c r="BI3606" s="2">
        <v>1</v>
      </c>
      <c r="BJ3606" s="2">
        <v>0.2</v>
      </c>
      <c r="BK3606" s="2">
        <v>1</v>
      </c>
      <c r="BL3606" s="2">
        <v>42.1</v>
      </c>
      <c r="BM3606" s="2">
        <v>5.89</v>
      </c>
      <c r="BN3606" s="2">
        <v>47.99</v>
      </c>
      <c r="BO3606" s="2">
        <v>47.99</v>
      </c>
      <c r="BQ3606" s="2" t="s">
        <v>396</v>
      </c>
      <c r="BR3606" s="2" t="s">
        <v>83</v>
      </c>
      <c r="BS3606" s="3">
        <v>42880</v>
      </c>
      <c r="BT3606" s="4">
        <v>0.39583333333333331</v>
      </c>
      <c r="BU3606" s="2" t="s">
        <v>397</v>
      </c>
      <c r="BV3606" s="2" t="s">
        <v>98</v>
      </c>
      <c r="BY3606" s="2">
        <v>1200</v>
      </c>
      <c r="BZ3606" s="2" t="s">
        <v>27</v>
      </c>
      <c r="CC3606" s="2" t="s">
        <v>343</v>
      </c>
      <c r="CD3606" s="2">
        <v>4300</v>
      </c>
      <c r="CE3606" s="2" t="s">
        <v>99</v>
      </c>
      <c r="CF3606" s="3">
        <v>42881</v>
      </c>
      <c r="CI3606" s="2">
        <v>1</v>
      </c>
      <c r="CJ3606" s="2">
        <v>1</v>
      </c>
      <c r="CK3606" s="2">
        <v>21</v>
      </c>
      <c r="CL3606" s="2" t="s">
        <v>87</v>
      </c>
    </row>
    <row r="3607" spans="1:90">
      <c r="A3607" s="2" t="s">
        <v>71</v>
      </c>
      <c r="B3607" s="2" t="s">
        <v>72</v>
      </c>
      <c r="C3607" s="2" t="s">
        <v>73</v>
      </c>
      <c r="E3607" s="2" t="str">
        <f>"FES1162551246"</f>
        <v>FES1162551246</v>
      </c>
      <c r="F3607" s="3">
        <v>42879</v>
      </c>
      <c r="G3607" s="2">
        <v>201711</v>
      </c>
      <c r="H3607" s="2" t="s">
        <v>74</v>
      </c>
      <c r="I3607" s="2" t="s">
        <v>75</v>
      </c>
      <c r="J3607" s="2" t="s">
        <v>76</v>
      </c>
      <c r="K3607" s="2" t="s">
        <v>77</v>
      </c>
      <c r="L3607" s="2" t="s">
        <v>74</v>
      </c>
      <c r="M3607" s="2" t="s">
        <v>75</v>
      </c>
      <c r="N3607" s="2" t="s">
        <v>1574</v>
      </c>
      <c r="O3607" s="2" t="s">
        <v>81</v>
      </c>
      <c r="P3607" s="2" t="str">
        <f>"2170564149                    "</f>
        <v xml:space="preserve">2170564149                    </v>
      </c>
      <c r="Q3607" s="2">
        <v>0</v>
      </c>
      <c r="R3607" s="2">
        <v>0</v>
      </c>
      <c r="S3607" s="2">
        <v>0</v>
      </c>
      <c r="T3607" s="2">
        <v>0</v>
      </c>
      <c r="U3607" s="2">
        <v>0</v>
      </c>
      <c r="V3607" s="2">
        <v>0</v>
      </c>
      <c r="W3607" s="2">
        <v>0</v>
      </c>
      <c r="X3607" s="2">
        <v>0</v>
      </c>
      <c r="Y3607" s="2">
        <v>0</v>
      </c>
      <c r="Z3607" s="2">
        <v>0</v>
      </c>
      <c r="AA3607" s="2">
        <v>0</v>
      </c>
      <c r="AB3607" s="2">
        <v>0</v>
      </c>
      <c r="AC3607" s="2">
        <v>0</v>
      </c>
      <c r="AD3607" s="2">
        <v>0</v>
      </c>
      <c r="AE3607" s="2">
        <v>0</v>
      </c>
      <c r="AF3607" s="2">
        <v>0</v>
      </c>
      <c r="AG3607" s="2">
        <v>0</v>
      </c>
      <c r="AH3607" s="2">
        <v>0</v>
      </c>
      <c r="AI3607" s="2">
        <v>0</v>
      </c>
      <c r="AJ3607" s="2">
        <v>0</v>
      </c>
      <c r="AK3607" s="2">
        <v>0</v>
      </c>
      <c r="AL3607" s="2">
        <v>0</v>
      </c>
      <c r="AM3607" s="2">
        <v>5.39</v>
      </c>
      <c r="AN3607" s="2">
        <v>0</v>
      </c>
      <c r="AO3607" s="2">
        <v>0</v>
      </c>
      <c r="AP3607" s="2">
        <v>0</v>
      </c>
      <c r="AQ3607" s="2">
        <v>0</v>
      </c>
      <c r="AR3607" s="2">
        <v>0</v>
      </c>
      <c r="AS3607" s="2">
        <v>0</v>
      </c>
      <c r="AT3607" s="2">
        <v>0</v>
      </c>
      <c r="AU3607" s="2">
        <v>0</v>
      </c>
      <c r="AV3607" s="2">
        <v>0</v>
      </c>
      <c r="AW3607" s="2">
        <v>0</v>
      </c>
      <c r="AX3607" s="2">
        <v>0</v>
      </c>
      <c r="AY3607" s="2">
        <v>0</v>
      </c>
      <c r="AZ3607" s="2">
        <v>0</v>
      </c>
      <c r="BA3607" s="2">
        <v>0</v>
      </c>
      <c r="BB3607" s="2">
        <v>0</v>
      </c>
      <c r="BC3607" s="2">
        <v>0</v>
      </c>
      <c r="BD3607" s="2">
        <v>0</v>
      </c>
      <c r="BE3607" s="2">
        <v>0</v>
      </c>
      <c r="BF3607" s="2">
        <v>0</v>
      </c>
      <c r="BG3607" s="2">
        <v>0</v>
      </c>
      <c r="BH3607" s="2">
        <v>2</v>
      </c>
      <c r="BI3607" s="2">
        <v>5.7</v>
      </c>
      <c r="BJ3607" s="2">
        <v>11.7</v>
      </c>
      <c r="BK3607" s="2">
        <v>12</v>
      </c>
      <c r="BL3607" s="2">
        <v>48.68</v>
      </c>
      <c r="BM3607" s="2">
        <v>6.82</v>
      </c>
      <c r="BN3607" s="2">
        <v>55.5</v>
      </c>
      <c r="BO3607" s="2">
        <v>55.5</v>
      </c>
      <c r="BQ3607" s="2" t="s">
        <v>1575</v>
      </c>
      <c r="BR3607" s="2" t="s">
        <v>83</v>
      </c>
      <c r="BS3607" s="3">
        <v>42880</v>
      </c>
      <c r="BT3607" s="4">
        <v>0.4375</v>
      </c>
      <c r="BU3607" s="2" t="s">
        <v>3570</v>
      </c>
      <c r="BV3607" s="2" t="s">
        <v>98</v>
      </c>
      <c r="BY3607" s="2">
        <v>58394.45</v>
      </c>
      <c r="BZ3607" s="2" t="s">
        <v>27</v>
      </c>
      <c r="CC3607" s="2" t="s">
        <v>75</v>
      </c>
      <c r="CD3607" s="2">
        <v>1600</v>
      </c>
      <c r="CE3607" s="2" t="s">
        <v>3571</v>
      </c>
      <c r="CF3607" s="3">
        <v>42881</v>
      </c>
      <c r="CI3607" s="2">
        <v>1</v>
      </c>
      <c r="CJ3607" s="2">
        <v>1</v>
      </c>
      <c r="CK3607" s="2">
        <v>22</v>
      </c>
      <c r="CL3607" s="2" t="s">
        <v>87</v>
      </c>
    </row>
    <row r="3608" spans="1:90">
      <c r="A3608" s="2" t="s">
        <v>71</v>
      </c>
      <c r="B3608" s="2" t="s">
        <v>72</v>
      </c>
      <c r="C3608" s="2" t="s">
        <v>73</v>
      </c>
      <c r="E3608" s="2" t="str">
        <f>"FES1162551181"</f>
        <v>FES1162551181</v>
      </c>
      <c r="F3608" s="3">
        <v>42879</v>
      </c>
      <c r="G3608" s="2">
        <v>201711</v>
      </c>
      <c r="H3608" s="2" t="s">
        <v>74</v>
      </c>
      <c r="I3608" s="2" t="s">
        <v>75</v>
      </c>
      <c r="J3608" s="2" t="s">
        <v>76</v>
      </c>
      <c r="K3608" s="2" t="s">
        <v>77</v>
      </c>
      <c r="L3608" s="2" t="s">
        <v>104</v>
      </c>
      <c r="M3608" s="2" t="s">
        <v>105</v>
      </c>
      <c r="N3608" s="2" t="s">
        <v>2676</v>
      </c>
      <c r="O3608" s="2" t="s">
        <v>81</v>
      </c>
      <c r="P3608" s="2" t="str">
        <f>"2170569067                    "</f>
        <v xml:space="preserve">2170569067                    </v>
      </c>
      <c r="Q3608" s="2">
        <v>0</v>
      </c>
      <c r="R3608" s="2">
        <v>0</v>
      </c>
      <c r="S3608" s="2">
        <v>0</v>
      </c>
      <c r="T3608" s="2">
        <v>0</v>
      </c>
      <c r="U3608" s="2">
        <v>0</v>
      </c>
      <c r="V3608" s="2">
        <v>0</v>
      </c>
      <c r="W3608" s="2">
        <v>0</v>
      </c>
      <c r="X3608" s="2">
        <v>0</v>
      </c>
      <c r="Y3608" s="2">
        <v>0</v>
      </c>
      <c r="Z3608" s="2">
        <v>0</v>
      </c>
      <c r="AA3608" s="2">
        <v>0</v>
      </c>
      <c r="AB3608" s="2">
        <v>0</v>
      </c>
      <c r="AC3608" s="2">
        <v>0</v>
      </c>
      <c r="AD3608" s="2">
        <v>0</v>
      </c>
      <c r="AE3608" s="2">
        <v>0</v>
      </c>
      <c r="AF3608" s="2">
        <v>0</v>
      </c>
      <c r="AG3608" s="2">
        <v>0</v>
      </c>
      <c r="AH3608" s="2">
        <v>0</v>
      </c>
      <c r="AI3608" s="2">
        <v>0</v>
      </c>
      <c r="AJ3608" s="2">
        <v>0</v>
      </c>
      <c r="AK3608" s="2">
        <v>0</v>
      </c>
      <c r="AL3608" s="2">
        <v>0</v>
      </c>
      <c r="AM3608" s="2">
        <v>4.66</v>
      </c>
      <c r="AN3608" s="2">
        <v>0</v>
      </c>
      <c r="AO3608" s="2">
        <v>0</v>
      </c>
      <c r="AP3608" s="2">
        <v>0</v>
      </c>
      <c r="AQ3608" s="2">
        <v>0</v>
      </c>
      <c r="AR3608" s="2">
        <v>0</v>
      </c>
      <c r="AS3608" s="2">
        <v>0</v>
      </c>
      <c r="AT3608" s="2">
        <v>0</v>
      </c>
      <c r="AU3608" s="2">
        <v>0</v>
      </c>
      <c r="AV3608" s="2">
        <v>0</v>
      </c>
      <c r="AW3608" s="2">
        <v>0</v>
      </c>
      <c r="AX3608" s="2">
        <v>0</v>
      </c>
      <c r="AY3608" s="2">
        <v>0</v>
      </c>
      <c r="AZ3608" s="2">
        <v>0</v>
      </c>
      <c r="BA3608" s="2">
        <v>0</v>
      </c>
      <c r="BB3608" s="2">
        <v>0</v>
      </c>
      <c r="BC3608" s="2">
        <v>0</v>
      </c>
      <c r="BD3608" s="2">
        <v>0</v>
      </c>
      <c r="BE3608" s="2">
        <v>0</v>
      </c>
      <c r="BF3608" s="2">
        <v>0</v>
      </c>
      <c r="BG3608" s="2">
        <v>0</v>
      </c>
      <c r="BH3608" s="2">
        <v>1</v>
      </c>
      <c r="BI3608" s="2">
        <v>1</v>
      </c>
      <c r="BJ3608" s="2">
        <v>0.2</v>
      </c>
      <c r="BK3608" s="2">
        <v>1</v>
      </c>
      <c r="BL3608" s="2">
        <v>42.1</v>
      </c>
      <c r="BM3608" s="2">
        <v>5.89</v>
      </c>
      <c r="BN3608" s="2">
        <v>47.99</v>
      </c>
      <c r="BO3608" s="2">
        <v>47.99</v>
      </c>
      <c r="BQ3608" s="2" t="s">
        <v>430</v>
      </c>
      <c r="BR3608" s="2" t="s">
        <v>83</v>
      </c>
      <c r="BS3608" s="3">
        <v>42880</v>
      </c>
      <c r="BT3608" s="4">
        <v>0.34375</v>
      </c>
      <c r="BU3608" s="2" t="s">
        <v>3572</v>
      </c>
      <c r="BV3608" s="2" t="s">
        <v>98</v>
      </c>
      <c r="BY3608" s="2">
        <v>1200</v>
      </c>
      <c r="BZ3608" s="2" t="s">
        <v>27</v>
      </c>
      <c r="CC3608" s="2" t="s">
        <v>105</v>
      </c>
      <c r="CD3608" s="2">
        <v>4072</v>
      </c>
      <c r="CE3608" s="2" t="s">
        <v>99</v>
      </c>
      <c r="CF3608" s="3">
        <v>42881</v>
      </c>
      <c r="CI3608" s="2">
        <v>1</v>
      </c>
      <c r="CJ3608" s="2">
        <v>1</v>
      </c>
      <c r="CK3608" s="2">
        <v>21</v>
      </c>
      <c r="CL3608" s="2" t="s">
        <v>87</v>
      </c>
    </row>
    <row r="3609" spans="1:90">
      <c r="A3609" s="2" t="s">
        <v>71</v>
      </c>
      <c r="B3609" s="2" t="s">
        <v>72</v>
      </c>
      <c r="C3609" s="2" t="s">
        <v>73</v>
      </c>
      <c r="E3609" s="2" t="str">
        <f>"FES1162551251"</f>
        <v>FES1162551251</v>
      </c>
      <c r="F3609" s="3">
        <v>42879</v>
      </c>
      <c r="G3609" s="2">
        <v>201711</v>
      </c>
      <c r="H3609" s="2" t="s">
        <v>74</v>
      </c>
      <c r="I3609" s="2" t="s">
        <v>75</v>
      </c>
      <c r="J3609" s="2" t="s">
        <v>76</v>
      </c>
      <c r="K3609" s="2" t="s">
        <v>77</v>
      </c>
      <c r="L3609" s="2" t="s">
        <v>74</v>
      </c>
      <c r="M3609" s="2" t="s">
        <v>75</v>
      </c>
      <c r="N3609" s="2" t="s">
        <v>2239</v>
      </c>
      <c r="O3609" s="2" t="s">
        <v>81</v>
      </c>
      <c r="P3609" s="2" t="str">
        <f>"2170569111                    "</f>
        <v xml:space="preserve">2170569111                    </v>
      </c>
      <c r="Q3609" s="2">
        <v>0</v>
      </c>
      <c r="R3609" s="2">
        <v>0</v>
      </c>
      <c r="S3609" s="2">
        <v>0</v>
      </c>
      <c r="T3609" s="2">
        <v>0</v>
      </c>
      <c r="U3609" s="2">
        <v>0</v>
      </c>
      <c r="V3609" s="2">
        <v>0</v>
      </c>
      <c r="W3609" s="2">
        <v>0</v>
      </c>
      <c r="X3609" s="2">
        <v>0</v>
      </c>
      <c r="Y3609" s="2">
        <v>0</v>
      </c>
      <c r="Z3609" s="2">
        <v>0</v>
      </c>
      <c r="AA3609" s="2">
        <v>0</v>
      </c>
      <c r="AB3609" s="2">
        <v>0</v>
      </c>
      <c r="AC3609" s="2">
        <v>0</v>
      </c>
      <c r="AD3609" s="2">
        <v>0</v>
      </c>
      <c r="AE3609" s="2">
        <v>0</v>
      </c>
      <c r="AF3609" s="2">
        <v>0</v>
      </c>
      <c r="AG3609" s="2">
        <v>0</v>
      </c>
      <c r="AH3609" s="2">
        <v>0</v>
      </c>
      <c r="AI3609" s="2">
        <v>0</v>
      </c>
      <c r="AJ3609" s="2">
        <v>0</v>
      </c>
      <c r="AK3609" s="2">
        <v>0</v>
      </c>
      <c r="AL3609" s="2">
        <v>0</v>
      </c>
      <c r="AM3609" s="2">
        <v>3.64</v>
      </c>
      <c r="AN3609" s="2">
        <v>0</v>
      </c>
      <c r="AO3609" s="2">
        <v>0</v>
      </c>
      <c r="AP3609" s="2">
        <v>0</v>
      </c>
      <c r="AQ3609" s="2">
        <v>0</v>
      </c>
      <c r="AR3609" s="2">
        <v>0</v>
      </c>
      <c r="AS3609" s="2">
        <v>0</v>
      </c>
      <c r="AT3609" s="2">
        <v>0</v>
      </c>
      <c r="AU3609" s="2">
        <v>0</v>
      </c>
      <c r="AV3609" s="2">
        <v>0</v>
      </c>
      <c r="AW3609" s="2">
        <v>0</v>
      </c>
      <c r="AX3609" s="2">
        <v>0</v>
      </c>
      <c r="AY3609" s="2">
        <v>0</v>
      </c>
      <c r="AZ3609" s="2">
        <v>0</v>
      </c>
      <c r="BA3609" s="2">
        <v>0</v>
      </c>
      <c r="BB3609" s="2">
        <v>0</v>
      </c>
      <c r="BC3609" s="2">
        <v>0</v>
      </c>
      <c r="BD3609" s="2">
        <v>0</v>
      </c>
      <c r="BE3609" s="2">
        <v>0</v>
      </c>
      <c r="BF3609" s="2">
        <v>0</v>
      </c>
      <c r="BG3609" s="2">
        <v>0</v>
      </c>
      <c r="BH3609" s="2">
        <v>1</v>
      </c>
      <c r="BI3609" s="2">
        <v>1</v>
      </c>
      <c r="BJ3609" s="2">
        <v>0.2</v>
      </c>
      <c r="BK3609" s="2">
        <v>1</v>
      </c>
      <c r="BL3609" s="2">
        <v>32.89</v>
      </c>
      <c r="BM3609" s="2">
        <v>4.5999999999999996</v>
      </c>
      <c r="BN3609" s="2">
        <v>37.49</v>
      </c>
      <c r="BO3609" s="2">
        <v>37.49</v>
      </c>
      <c r="BR3609" s="2" t="s">
        <v>83</v>
      </c>
      <c r="BS3609" s="3">
        <v>42880</v>
      </c>
      <c r="BT3609" s="4">
        <v>0.4375</v>
      </c>
      <c r="BU3609" s="2" t="s">
        <v>1458</v>
      </c>
      <c r="BV3609" s="2" t="s">
        <v>98</v>
      </c>
      <c r="BY3609" s="2">
        <v>1200</v>
      </c>
      <c r="BZ3609" s="2" t="s">
        <v>27</v>
      </c>
      <c r="CC3609" s="2" t="s">
        <v>75</v>
      </c>
      <c r="CD3609" s="2">
        <v>1645</v>
      </c>
      <c r="CE3609" s="2" t="s">
        <v>99</v>
      </c>
      <c r="CF3609" s="3">
        <v>42881</v>
      </c>
      <c r="CI3609" s="2">
        <v>1</v>
      </c>
      <c r="CJ3609" s="2">
        <v>1</v>
      </c>
      <c r="CK3609" s="2">
        <v>22</v>
      </c>
      <c r="CL3609" s="2" t="s">
        <v>87</v>
      </c>
    </row>
    <row r="3610" spans="1:90">
      <c r="A3610" s="2" t="s">
        <v>71</v>
      </c>
      <c r="B3610" s="2" t="s">
        <v>72</v>
      </c>
      <c r="C3610" s="2" t="s">
        <v>73</v>
      </c>
      <c r="E3610" s="2" t="str">
        <f>"FES1162551180"</f>
        <v>FES1162551180</v>
      </c>
      <c r="F3610" s="3">
        <v>42879</v>
      </c>
      <c r="G3610" s="2">
        <v>201711</v>
      </c>
      <c r="H3610" s="2" t="s">
        <v>74</v>
      </c>
      <c r="I3610" s="2" t="s">
        <v>75</v>
      </c>
      <c r="J3610" s="2" t="s">
        <v>76</v>
      </c>
      <c r="K3610" s="2" t="s">
        <v>77</v>
      </c>
      <c r="L3610" s="2" t="s">
        <v>104</v>
      </c>
      <c r="M3610" s="2" t="s">
        <v>105</v>
      </c>
      <c r="N3610" s="2" t="s">
        <v>730</v>
      </c>
      <c r="O3610" s="2" t="s">
        <v>81</v>
      </c>
      <c r="P3610" s="2" t="str">
        <f>"2170569066                    "</f>
        <v xml:space="preserve">2170569066                    </v>
      </c>
      <c r="Q3610" s="2">
        <v>0</v>
      </c>
      <c r="R3610" s="2">
        <v>0</v>
      </c>
      <c r="S3610" s="2">
        <v>0</v>
      </c>
      <c r="T3610" s="2">
        <v>0</v>
      </c>
      <c r="U3610" s="2">
        <v>0</v>
      </c>
      <c r="V3610" s="2">
        <v>0</v>
      </c>
      <c r="W3610" s="2">
        <v>0</v>
      </c>
      <c r="X3610" s="2">
        <v>0</v>
      </c>
      <c r="Y3610" s="2">
        <v>0</v>
      </c>
      <c r="Z3610" s="2">
        <v>0</v>
      </c>
      <c r="AA3610" s="2">
        <v>0</v>
      </c>
      <c r="AB3610" s="2">
        <v>0</v>
      </c>
      <c r="AC3610" s="2">
        <v>0</v>
      </c>
      <c r="AD3610" s="2">
        <v>0</v>
      </c>
      <c r="AE3610" s="2">
        <v>0</v>
      </c>
      <c r="AF3610" s="2">
        <v>0</v>
      </c>
      <c r="AG3610" s="2">
        <v>0</v>
      </c>
      <c r="AH3610" s="2">
        <v>0</v>
      </c>
      <c r="AI3610" s="2">
        <v>0</v>
      </c>
      <c r="AJ3610" s="2">
        <v>0</v>
      </c>
      <c r="AK3610" s="2">
        <v>0</v>
      </c>
      <c r="AL3610" s="2">
        <v>0</v>
      </c>
      <c r="AM3610" s="2">
        <v>4.66</v>
      </c>
      <c r="AN3610" s="2">
        <v>0</v>
      </c>
      <c r="AO3610" s="2">
        <v>0</v>
      </c>
      <c r="AP3610" s="2">
        <v>0</v>
      </c>
      <c r="AQ3610" s="2">
        <v>0</v>
      </c>
      <c r="AR3610" s="2">
        <v>0</v>
      </c>
      <c r="AS3610" s="2">
        <v>0</v>
      </c>
      <c r="AT3610" s="2">
        <v>0</v>
      </c>
      <c r="AU3610" s="2">
        <v>0</v>
      </c>
      <c r="AV3610" s="2">
        <v>0</v>
      </c>
      <c r="AW3610" s="2">
        <v>0</v>
      </c>
      <c r="AX3610" s="2">
        <v>0</v>
      </c>
      <c r="AY3610" s="2">
        <v>0</v>
      </c>
      <c r="AZ3610" s="2">
        <v>0</v>
      </c>
      <c r="BA3610" s="2">
        <v>0</v>
      </c>
      <c r="BB3610" s="2">
        <v>0</v>
      </c>
      <c r="BC3610" s="2">
        <v>0</v>
      </c>
      <c r="BD3610" s="2">
        <v>0</v>
      </c>
      <c r="BE3610" s="2">
        <v>0</v>
      </c>
      <c r="BF3610" s="2">
        <v>0</v>
      </c>
      <c r="BG3610" s="2">
        <v>0</v>
      </c>
      <c r="BH3610" s="2">
        <v>1</v>
      </c>
      <c r="BI3610" s="2">
        <v>1</v>
      </c>
      <c r="BJ3610" s="2">
        <v>0.2</v>
      </c>
      <c r="BK3610" s="2">
        <v>1</v>
      </c>
      <c r="BL3610" s="2">
        <v>42.1</v>
      </c>
      <c r="BM3610" s="2">
        <v>5.89</v>
      </c>
      <c r="BN3610" s="2">
        <v>47.99</v>
      </c>
      <c r="BO3610" s="2">
        <v>47.99</v>
      </c>
      <c r="BQ3610" s="2" t="s">
        <v>238</v>
      </c>
      <c r="BR3610" s="2" t="s">
        <v>83</v>
      </c>
      <c r="BS3610" s="3">
        <v>42880</v>
      </c>
      <c r="BT3610" s="4">
        <v>0.43055555555555558</v>
      </c>
      <c r="BU3610" s="2" t="s">
        <v>3573</v>
      </c>
      <c r="BV3610" s="2" t="s">
        <v>98</v>
      </c>
      <c r="BY3610" s="2">
        <v>1200</v>
      </c>
      <c r="BZ3610" s="2" t="s">
        <v>27</v>
      </c>
      <c r="CC3610" s="2" t="s">
        <v>105</v>
      </c>
      <c r="CD3610" s="2">
        <v>4051</v>
      </c>
      <c r="CE3610" s="2" t="s">
        <v>99</v>
      </c>
      <c r="CF3610" s="3">
        <v>42881</v>
      </c>
      <c r="CI3610" s="2">
        <v>1</v>
      </c>
      <c r="CJ3610" s="2">
        <v>1</v>
      </c>
      <c r="CK3610" s="2">
        <v>21</v>
      </c>
      <c r="CL3610" s="2" t="s">
        <v>87</v>
      </c>
    </row>
    <row r="3611" spans="1:90">
      <c r="A3611" s="2" t="s">
        <v>71</v>
      </c>
      <c r="B3611" s="2" t="s">
        <v>72</v>
      </c>
      <c r="C3611" s="2" t="s">
        <v>73</v>
      </c>
      <c r="E3611" s="2" t="str">
        <f>"FES1162551254"</f>
        <v>FES1162551254</v>
      </c>
      <c r="F3611" s="3">
        <v>42879</v>
      </c>
      <c r="G3611" s="2">
        <v>201711</v>
      </c>
      <c r="H3611" s="2" t="s">
        <v>74</v>
      </c>
      <c r="I3611" s="2" t="s">
        <v>75</v>
      </c>
      <c r="J3611" s="2" t="s">
        <v>76</v>
      </c>
      <c r="K3611" s="2" t="s">
        <v>77</v>
      </c>
      <c r="L3611" s="2" t="s">
        <v>181</v>
      </c>
      <c r="M3611" s="2" t="s">
        <v>182</v>
      </c>
      <c r="N3611" s="2" t="s">
        <v>301</v>
      </c>
      <c r="O3611" s="2" t="s">
        <v>81</v>
      </c>
      <c r="P3611" s="2" t="str">
        <f>"2170569115                    "</f>
        <v xml:space="preserve">2170569115                    </v>
      </c>
      <c r="Q3611" s="2">
        <v>0</v>
      </c>
      <c r="R3611" s="2">
        <v>0</v>
      </c>
      <c r="S3611" s="2">
        <v>0</v>
      </c>
      <c r="T3611" s="2">
        <v>0</v>
      </c>
      <c r="U3611" s="2">
        <v>0</v>
      </c>
      <c r="V3611" s="2">
        <v>0</v>
      </c>
      <c r="W3611" s="2">
        <v>0</v>
      </c>
      <c r="X3611" s="2">
        <v>0</v>
      </c>
      <c r="Y3611" s="2">
        <v>0</v>
      </c>
      <c r="Z3611" s="2">
        <v>0</v>
      </c>
      <c r="AA3611" s="2">
        <v>0</v>
      </c>
      <c r="AB3611" s="2">
        <v>0</v>
      </c>
      <c r="AC3611" s="2">
        <v>0</v>
      </c>
      <c r="AD3611" s="2">
        <v>0</v>
      </c>
      <c r="AE3611" s="2">
        <v>0</v>
      </c>
      <c r="AF3611" s="2">
        <v>0</v>
      </c>
      <c r="AG3611" s="2">
        <v>0</v>
      </c>
      <c r="AH3611" s="2">
        <v>0</v>
      </c>
      <c r="AI3611" s="2">
        <v>0</v>
      </c>
      <c r="AJ3611" s="2">
        <v>0</v>
      </c>
      <c r="AK3611" s="2">
        <v>0</v>
      </c>
      <c r="AL3611" s="2">
        <v>0</v>
      </c>
      <c r="AM3611" s="2">
        <v>3.64</v>
      </c>
      <c r="AN3611" s="2">
        <v>0</v>
      </c>
      <c r="AO3611" s="2">
        <v>0</v>
      </c>
      <c r="AP3611" s="2">
        <v>0</v>
      </c>
      <c r="AQ3611" s="2">
        <v>0</v>
      </c>
      <c r="AR3611" s="2">
        <v>0</v>
      </c>
      <c r="AS3611" s="2">
        <v>0</v>
      </c>
      <c r="AT3611" s="2">
        <v>0</v>
      </c>
      <c r="AU3611" s="2">
        <v>0</v>
      </c>
      <c r="AV3611" s="2">
        <v>0</v>
      </c>
      <c r="AW3611" s="2">
        <v>0</v>
      </c>
      <c r="AX3611" s="2">
        <v>0</v>
      </c>
      <c r="AY3611" s="2">
        <v>0</v>
      </c>
      <c r="AZ3611" s="2">
        <v>0</v>
      </c>
      <c r="BA3611" s="2">
        <v>0</v>
      </c>
      <c r="BB3611" s="2">
        <v>0</v>
      </c>
      <c r="BC3611" s="2">
        <v>0</v>
      </c>
      <c r="BD3611" s="2">
        <v>0</v>
      </c>
      <c r="BE3611" s="2">
        <v>0</v>
      </c>
      <c r="BF3611" s="2">
        <v>0</v>
      </c>
      <c r="BG3611" s="2">
        <v>0</v>
      </c>
      <c r="BH3611" s="2">
        <v>1</v>
      </c>
      <c r="BI3611" s="2">
        <v>1</v>
      </c>
      <c r="BJ3611" s="2">
        <v>0.2</v>
      </c>
      <c r="BK3611" s="2">
        <v>1</v>
      </c>
      <c r="BL3611" s="2">
        <v>32.89</v>
      </c>
      <c r="BM3611" s="2">
        <v>4.5999999999999996</v>
      </c>
      <c r="BN3611" s="2">
        <v>37.49</v>
      </c>
      <c r="BO3611" s="2">
        <v>37.49</v>
      </c>
      <c r="BQ3611" s="2" t="s">
        <v>302</v>
      </c>
      <c r="BR3611" s="2" t="s">
        <v>83</v>
      </c>
      <c r="BS3611" s="3">
        <v>42880</v>
      </c>
      <c r="BT3611" s="4">
        <v>0.43055555555555558</v>
      </c>
      <c r="BU3611" s="2" t="s">
        <v>1400</v>
      </c>
      <c r="BV3611" s="2" t="s">
        <v>98</v>
      </c>
      <c r="BY3611" s="2">
        <v>1200</v>
      </c>
      <c r="BZ3611" s="2" t="s">
        <v>27</v>
      </c>
      <c r="CC3611" s="2" t="s">
        <v>182</v>
      </c>
      <c r="CD3611" s="2">
        <v>1559</v>
      </c>
      <c r="CE3611" s="2" t="s">
        <v>99</v>
      </c>
      <c r="CF3611" s="3">
        <v>42881</v>
      </c>
      <c r="CI3611" s="2">
        <v>1</v>
      </c>
      <c r="CJ3611" s="2">
        <v>1</v>
      </c>
      <c r="CK3611" s="2">
        <v>22</v>
      </c>
      <c r="CL3611" s="2" t="s">
        <v>87</v>
      </c>
    </row>
    <row r="3612" spans="1:90">
      <c r="A3612" s="2" t="s">
        <v>71</v>
      </c>
      <c r="B3612" s="2" t="s">
        <v>72</v>
      </c>
      <c r="C3612" s="2" t="s">
        <v>73</v>
      </c>
      <c r="E3612" s="2" t="str">
        <f>"FES1162551347"</f>
        <v>FES1162551347</v>
      </c>
      <c r="F3612" s="3">
        <v>42879</v>
      </c>
      <c r="G3612" s="2">
        <v>201711</v>
      </c>
      <c r="H3612" s="2" t="s">
        <v>74</v>
      </c>
      <c r="I3612" s="2" t="s">
        <v>75</v>
      </c>
      <c r="J3612" s="2" t="s">
        <v>76</v>
      </c>
      <c r="K3612" s="2" t="s">
        <v>77</v>
      </c>
      <c r="L3612" s="2" t="s">
        <v>205</v>
      </c>
      <c r="M3612" s="2" t="s">
        <v>206</v>
      </c>
      <c r="N3612" s="2" t="s">
        <v>3447</v>
      </c>
      <c r="O3612" s="2" t="s">
        <v>81</v>
      </c>
      <c r="P3612" s="2" t="str">
        <f>"2170566791                    "</f>
        <v xml:space="preserve">2170566791                    </v>
      </c>
      <c r="Q3612" s="2">
        <v>0</v>
      </c>
      <c r="R3612" s="2">
        <v>0</v>
      </c>
      <c r="S3612" s="2">
        <v>0</v>
      </c>
      <c r="T3612" s="2">
        <v>0</v>
      </c>
      <c r="U3612" s="2">
        <v>0</v>
      </c>
      <c r="V3612" s="2">
        <v>0</v>
      </c>
      <c r="W3612" s="2">
        <v>0</v>
      </c>
      <c r="X3612" s="2">
        <v>0</v>
      </c>
      <c r="Y3612" s="2">
        <v>0</v>
      </c>
      <c r="Z3612" s="2">
        <v>0</v>
      </c>
      <c r="AA3612" s="2">
        <v>0</v>
      </c>
      <c r="AB3612" s="2">
        <v>0</v>
      </c>
      <c r="AC3612" s="2">
        <v>0</v>
      </c>
      <c r="AD3612" s="2">
        <v>0</v>
      </c>
      <c r="AE3612" s="2">
        <v>0</v>
      </c>
      <c r="AF3612" s="2">
        <v>0</v>
      </c>
      <c r="AG3612" s="2">
        <v>0</v>
      </c>
      <c r="AH3612" s="2">
        <v>0</v>
      </c>
      <c r="AI3612" s="2">
        <v>0</v>
      </c>
      <c r="AJ3612" s="2">
        <v>0</v>
      </c>
      <c r="AK3612" s="2">
        <v>0</v>
      </c>
      <c r="AL3612" s="2">
        <v>0</v>
      </c>
      <c r="AM3612" s="2">
        <v>15.14</v>
      </c>
      <c r="AN3612" s="2">
        <v>0</v>
      </c>
      <c r="AO3612" s="2">
        <v>0</v>
      </c>
      <c r="AP3612" s="2">
        <v>0</v>
      </c>
      <c r="AQ3612" s="2">
        <v>0</v>
      </c>
      <c r="AR3612" s="2">
        <v>0</v>
      </c>
      <c r="AS3612" s="2">
        <v>0</v>
      </c>
      <c r="AT3612" s="2">
        <v>0</v>
      </c>
      <c r="AU3612" s="2">
        <v>0</v>
      </c>
      <c r="AV3612" s="2">
        <v>0</v>
      </c>
      <c r="AW3612" s="2">
        <v>0</v>
      </c>
      <c r="AX3612" s="2">
        <v>0</v>
      </c>
      <c r="AY3612" s="2">
        <v>0</v>
      </c>
      <c r="AZ3612" s="2">
        <v>0</v>
      </c>
      <c r="BA3612" s="2">
        <v>0</v>
      </c>
      <c r="BB3612" s="2">
        <v>0</v>
      </c>
      <c r="BC3612" s="2">
        <v>0</v>
      </c>
      <c r="BD3612" s="2">
        <v>0</v>
      </c>
      <c r="BE3612" s="2">
        <v>0</v>
      </c>
      <c r="BF3612" s="2">
        <v>0</v>
      </c>
      <c r="BG3612" s="2">
        <v>0</v>
      </c>
      <c r="BH3612" s="2">
        <v>1</v>
      </c>
      <c r="BI3612" s="2">
        <v>3.1</v>
      </c>
      <c r="BJ3612" s="2">
        <v>3.3</v>
      </c>
      <c r="BK3612" s="2">
        <v>3.5</v>
      </c>
      <c r="BL3612" s="2">
        <v>136.82</v>
      </c>
      <c r="BM3612" s="2">
        <v>19.149999999999999</v>
      </c>
      <c r="BN3612" s="2">
        <v>155.97</v>
      </c>
      <c r="BO3612" s="2">
        <v>155.97</v>
      </c>
      <c r="BR3612" s="2" t="s">
        <v>83</v>
      </c>
      <c r="BS3612" s="3">
        <v>42880</v>
      </c>
      <c r="BT3612" s="4">
        <v>0.41666666666666669</v>
      </c>
      <c r="BU3612" s="2" t="s">
        <v>3574</v>
      </c>
      <c r="BV3612" s="2" t="s">
        <v>98</v>
      </c>
      <c r="BY3612" s="2">
        <v>16424.72</v>
      </c>
      <c r="BZ3612" s="2" t="s">
        <v>27</v>
      </c>
      <c r="CC3612" s="2" t="s">
        <v>206</v>
      </c>
      <c r="CD3612" s="2">
        <v>4490</v>
      </c>
      <c r="CE3612" s="2" t="s">
        <v>86</v>
      </c>
      <c r="CF3612" s="3">
        <v>42881</v>
      </c>
      <c r="CI3612" s="2">
        <v>1</v>
      </c>
      <c r="CJ3612" s="2">
        <v>1</v>
      </c>
      <c r="CK3612" s="2">
        <v>23</v>
      </c>
      <c r="CL3612" s="2" t="s">
        <v>87</v>
      </c>
    </row>
    <row r="3613" spans="1:90">
      <c r="A3613" s="2" t="s">
        <v>71</v>
      </c>
      <c r="B3613" s="2" t="s">
        <v>72</v>
      </c>
      <c r="C3613" s="2" t="s">
        <v>73</v>
      </c>
      <c r="E3613" s="2" t="str">
        <f>"FES1162551212"</f>
        <v>FES1162551212</v>
      </c>
      <c r="F3613" s="3">
        <v>42879</v>
      </c>
      <c r="G3613" s="2">
        <v>201711</v>
      </c>
      <c r="H3613" s="2" t="s">
        <v>74</v>
      </c>
      <c r="I3613" s="2" t="s">
        <v>75</v>
      </c>
      <c r="J3613" s="2" t="s">
        <v>76</v>
      </c>
      <c r="K3613" s="2" t="s">
        <v>77</v>
      </c>
      <c r="L3613" s="2" t="s">
        <v>163</v>
      </c>
      <c r="M3613" s="2" t="s">
        <v>164</v>
      </c>
      <c r="N3613" s="2" t="s">
        <v>499</v>
      </c>
      <c r="O3613" s="2" t="s">
        <v>81</v>
      </c>
      <c r="P3613" s="2" t="str">
        <f>"2170567296                    "</f>
        <v xml:space="preserve">2170567296                    </v>
      </c>
      <c r="Q3613" s="2">
        <v>0</v>
      </c>
      <c r="R3613" s="2">
        <v>0</v>
      </c>
      <c r="S3613" s="2">
        <v>0</v>
      </c>
      <c r="T3613" s="2">
        <v>0</v>
      </c>
      <c r="U3613" s="2">
        <v>0</v>
      </c>
      <c r="V3613" s="2">
        <v>0</v>
      </c>
      <c r="W3613" s="2">
        <v>0</v>
      </c>
      <c r="X3613" s="2">
        <v>0</v>
      </c>
      <c r="Y3613" s="2">
        <v>0</v>
      </c>
      <c r="Z3613" s="2">
        <v>0</v>
      </c>
      <c r="AA3613" s="2">
        <v>0</v>
      </c>
      <c r="AB3613" s="2">
        <v>0</v>
      </c>
      <c r="AC3613" s="2">
        <v>0</v>
      </c>
      <c r="AD3613" s="2">
        <v>0</v>
      </c>
      <c r="AE3613" s="2">
        <v>0</v>
      </c>
      <c r="AF3613" s="2">
        <v>0</v>
      </c>
      <c r="AG3613" s="2">
        <v>0</v>
      </c>
      <c r="AH3613" s="2">
        <v>0</v>
      </c>
      <c r="AI3613" s="2">
        <v>0</v>
      </c>
      <c r="AJ3613" s="2">
        <v>0</v>
      </c>
      <c r="AK3613" s="2">
        <v>0</v>
      </c>
      <c r="AL3613" s="2">
        <v>0</v>
      </c>
      <c r="AM3613" s="2">
        <v>3.64</v>
      </c>
      <c r="AN3613" s="2">
        <v>0</v>
      </c>
      <c r="AO3613" s="2">
        <v>0</v>
      </c>
      <c r="AP3613" s="2">
        <v>0</v>
      </c>
      <c r="AQ3613" s="2">
        <v>0</v>
      </c>
      <c r="AR3613" s="2">
        <v>0</v>
      </c>
      <c r="AS3613" s="2">
        <v>0</v>
      </c>
      <c r="AT3613" s="2">
        <v>0</v>
      </c>
      <c r="AU3613" s="2">
        <v>0</v>
      </c>
      <c r="AV3613" s="2">
        <v>0</v>
      </c>
      <c r="AW3613" s="2">
        <v>0</v>
      </c>
      <c r="AX3613" s="2">
        <v>0</v>
      </c>
      <c r="AY3613" s="2">
        <v>0</v>
      </c>
      <c r="AZ3613" s="2">
        <v>0</v>
      </c>
      <c r="BA3613" s="2">
        <v>0</v>
      </c>
      <c r="BB3613" s="2">
        <v>0</v>
      </c>
      <c r="BC3613" s="2">
        <v>0</v>
      </c>
      <c r="BD3613" s="2">
        <v>0</v>
      </c>
      <c r="BE3613" s="2">
        <v>0</v>
      </c>
      <c r="BF3613" s="2">
        <v>0</v>
      </c>
      <c r="BG3613" s="2">
        <v>0</v>
      </c>
      <c r="BH3613" s="2">
        <v>1</v>
      </c>
      <c r="BI3613" s="2">
        <v>1</v>
      </c>
      <c r="BJ3613" s="2">
        <v>0.2</v>
      </c>
      <c r="BK3613" s="2">
        <v>1</v>
      </c>
      <c r="BL3613" s="2">
        <v>32.89</v>
      </c>
      <c r="BM3613" s="2">
        <v>4.5999999999999996</v>
      </c>
      <c r="BN3613" s="2">
        <v>37.49</v>
      </c>
      <c r="BO3613" s="2">
        <v>37.49</v>
      </c>
      <c r="BQ3613" s="2" t="s">
        <v>500</v>
      </c>
      <c r="BR3613" s="2" t="s">
        <v>83</v>
      </c>
      <c r="BS3613" s="3">
        <v>42880</v>
      </c>
      <c r="BT3613" s="4">
        <v>0.41180555555555554</v>
      </c>
      <c r="BU3613" s="2" t="s">
        <v>372</v>
      </c>
      <c r="BV3613" s="2" t="s">
        <v>98</v>
      </c>
      <c r="BY3613" s="2">
        <v>1200</v>
      </c>
      <c r="BZ3613" s="2" t="s">
        <v>27</v>
      </c>
      <c r="CC3613" s="2" t="s">
        <v>164</v>
      </c>
      <c r="CD3613" s="2">
        <v>2094</v>
      </c>
      <c r="CE3613" s="2" t="s">
        <v>99</v>
      </c>
      <c r="CF3613" s="3">
        <v>42880</v>
      </c>
      <c r="CI3613" s="2">
        <v>1</v>
      </c>
      <c r="CJ3613" s="2">
        <v>1</v>
      </c>
      <c r="CK3613" s="2">
        <v>22</v>
      </c>
      <c r="CL3613" s="2" t="s">
        <v>87</v>
      </c>
    </row>
    <row r="3614" spans="1:90">
      <c r="A3614" s="2" t="s">
        <v>71</v>
      </c>
      <c r="B3614" s="2" t="s">
        <v>72</v>
      </c>
      <c r="C3614" s="2" t="s">
        <v>73</v>
      </c>
      <c r="E3614" s="2" t="str">
        <f>"FES1162551217"</f>
        <v>FES1162551217</v>
      </c>
      <c r="F3614" s="3">
        <v>42879</v>
      </c>
      <c r="G3614" s="2">
        <v>201711</v>
      </c>
      <c r="H3614" s="2" t="s">
        <v>74</v>
      </c>
      <c r="I3614" s="2" t="s">
        <v>75</v>
      </c>
      <c r="J3614" s="2" t="s">
        <v>76</v>
      </c>
      <c r="K3614" s="2" t="s">
        <v>77</v>
      </c>
      <c r="L3614" s="2" t="s">
        <v>224</v>
      </c>
      <c r="M3614" s="2" t="s">
        <v>225</v>
      </c>
      <c r="N3614" s="2" t="s">
        <v>3575</v>
      </c>
      <c r="O3614" s="2" t="s">
        <v>81</v>
      </c>
      <c r="P3614" s="2" t="str">
        <f>"2170567365                    "</f>
        <v xml:space="preserve">2170567365                    </v>
      </c>
      <c r="Q3614" s="2">
        <v>0</v>
      </c>
      <c r="R3614" s="2">
        <v>0</v>
      </c>
      <c r="S3614" s="2">
        <v>0</v>
      </c>
      <c r="T3614" s="2">
        <v>0</v>
      </c>
      <c r="U3614" s="2">
        <v>0</v>
      </c>
      <c r="V3614" s="2">
        <v>0</v>
      </c>
      <c r="W3614" s="2">
        <v>0</v>
      </c>
      <c r="X3614" s="2">
        <v>0</v>
      </c>
      <c r="Y3614" s="2">
        <v>0</v>
      </c>
      <c r="Z3614" s="2">
        <v>0</v>
      </c>
      <c r="AA3614" s="2">
        <v>0</v>
      </c>
      <c r="AB3614" s="2">
        <v>0</v>
      </c>
      <c r="AC3614" s="2">
        <v>0</v>
      </c>
      <c r="AD3614" s="2">
        <v>0</v>
      </c>
      <c r="AE3614" s="2">
        <v>0</v>
      </c>
      <c r="AF3614" s="2">
        <v>0</v>
      </c>
      <c r="AG3614" s="2">
        <v>0</v>
      </c>
      <c r="AH3614" s="2">
        <v>0</v>
      </c>
      <c r="AI3614" s="2">
        <v>0</v>
      </c>
      <c r="AJ3614" s="2">
        <v>0</v>
      </c>
      <c r="AK3614" s="2">
        <v>0</v>
      </c>
      <c r="AL3614" s="2">
        <v>0</v>
      </c>
      <c r="AM3614" s="2">
        <v>4.66</v>
      </c>
      <c r="AN3614" s="2">
        <v>0</v>
      </c>
      <c r="AO3614" s="2">
        <v>0</v>
      </c>
      <c r="AP3614" s="2">
        <v>0</v>
      </c>
      <c r="AQ3614" s="2">
        <v>0</v>
      </c>
      <c r="AR3614" s="2">
        <v>0</v>
      </c>
      <c r="AS3614" s="2">
        <v>0</v>
      </c>
      <c r="AT3614" s="2">
        <v>0</v>
      </c>
      <c r="AU3614" s="2">
        <v>0</v>
      </c>
      <c r="AV3614" s="2">
        <v>0</v>
      </c>
      <c r="AW3614" s="2">
        <v>0</v>
      </c>
      <c r="AX3614" s="2">
        <v>0</v>
      </c>
      <c r="AY3614" s="2">
        <v>0</v>
      </c>
      <c r="AZ3614" s="2">
        <v>0</v>
      </c>
      <c r="BA3614" s="2">
        <v>0</v>
      </c>
      <c r="BB3614" s="2">
        <v>0</v>
      </c>
      <c r="BC3614" s="2">
        <v>0</v>
      </c>
      <c r="BD3614" s="2">
        <v>0</v>
      </c>
      <c r="BE3614" s="2">
        <v>0</v>
      </c>
      <c r="BF3614" s="2">
        <v>0</v>
      </c>
      <c r="BG3614" s="2">
        <v>0</v>
      </c>
      <c r="BH3614" s="2">
        <v>1</v>
      </c>
      <c r="BI3614" s="2">
        <v>1</v>
      </c>
      <c r="BJ3614" s="2">
        <v>0.2</v>
      </c>
      <c r="BK3614" s="2">
        <v>1</v>
      </c>
      <c r="BL3614" s="2">
        <v>42.1</v>
      </c>
      <c r="BM3614" s="2">
        <v>5.89</v>
      </c>
      <c r="BN3614" s="2">
        <v>47.99</v>
      </c>
      <c r="BO3614" s="2">
        <v>47.99</v>
      </c>
      <c r="BQ3614" s="2" t="s">
        <v>203</v>
      </c>
      <c r="BR3614" s="2" t="s">
        <v>83</v>
      </c>
      <c r="BS3614" s="3">
        <v>42880</v>
      </c>
      <c r="BT3614" s="4">
        <v>0.40486111111111112</v>
      </c>
      <c r="BU3614" s="2" t="s">
        <v>1307</v>
      </c>
      <c r="BV3614" s="2" t="s">
        <v>98</v>
      </c>
      <c r="BY3614" s="2">
        <v>1200</v>
      </c>
      <c r="BZ3614" s="2" t="s">
        <v>27</v>
      </c>
      <c r="CC3614" s="2" t="s">
        <v>225</v>
      </c>
      <c r="CD3614" s="2">
        <v>3610</v>
      </c>
      <c r="CE3614" s="2" t="s">
        <v>99</v>
      </c>
      <c r="CF3614" s="3">
        <v>42881</v>
      </c>
      <c r="CI3614" s="2">
        <v>1</v>
      </c>
      <c r="CJ3614" s="2">
        <v>1</v>
      </c>
      <c r="CK3614" s="2">
        <v>21</v>
      </c>
      <c r="CL3614" s="2" t="s">
        <v>87</v>
      </c>
    </row>
    <row r="3615" spans="1:90">
      <c r="A3615" s="2" t="s">
        <v>71</v>
      </c>
      <c r="B3615" s="2" t="s">
        <v>72</v>
      </c>
      <c r="C3615" s="2" t="s">
        <v>73</v>
      </c>
      <c r="E3615" s="2" t="str">
        <f>"FES1162551252"</f>
        <v>FES1162551252</v>
      </c>
      <c r="F3615" s="3">
        <v>42879</v>
      </c>
      <c r="G3615" s="2">
        <v>201711</v>
      </c>
      <c r="H3615" s="2" t="s">
        <v>74</v>
      </c>
      <c r="I3615" s="2" t="s">
        <v>75</v>
      </c>
      <c r="J3615" s="2" t="s">
        <v>76</v>
      </c>
      <c r="K3615" s="2" t="s">
        <v>77</v>
      </c>
      <c r="L3615" s="2" t="s">
        <v>358</v>
      </c>
      <c r="M3615" s="2" t="s">
        <v>359</v>
      </c>
      <c r="N3615" s="2" t="s">
        <v>2005</v>
      </c>
      <c r="O3615" s="2" t="s">
        <v>81</v>
      </c>
      <c r="P3615" s="2" t="str">
        <f>"2170569112                    "</f>
        <v xml:space="preserve">2170569112                    </v>
      </c>
      <c r="Q3615" s="2">
        <v>0</v>
      </c>
      <c r="R3615" s="2">
        <v>0</v>
      </c>
      <c r="S3615" s="2">
        <v>0</v>
      </c>
      <c r="T3615" s="2">
        <v>0</v>
      </c>
      <c r="U3615" s="2">
        <v>0</v>
      </c>
      <c r="V3615" s="2">
        <v>0</v>
      </c>
      <c r="W3615" s="2">
        <v>0</v>
      </c>
      <c r="X3615" s="2">
        <v>0</v>
      </c>
      <c r="Y3615" s="2">
        <v>0</v>
      </c>
      <c r="Z3615" s="2">
        <v>0</v>
      </c>
      <c r="AA3615" s="2">
        <v>0</v>
      </c>
      <c r="AB3615" s="2">
        <v>0</v>
      </c>
      <c r="AC3615" s="2">
        <v>0</v>
      </c>
      <c r="AD3615" s="2">
        <v>0</v>
      </c>
      <c r="AE3615" s="2">
        <v>0</v>
      </c>
      <c r="AF3615" s="2">
        <v>0</v>
      </c>
      <c r="AG3615" s="2">
        <v>0</v>
      </c>
      <c r="AH3615" s="2">
        <v>0</v>
      </c>
      <c r="AI3615" s="2">
        <v>0</v>
      </c>
      <c r="AJ3615" s="2">
        <v>0</v>
      </c>
      <c r="AK3615" s="2">
        <v>0</v>
      </c>
      <c r="AL3615" s="2">
        <v>0</v>
      </c>
      <c r="AM3615" s="2">
        <v>3.64</v>
      </c>
      <c r="AN3615" s="2">
        <v>0</v>
      </c>
      <c r="AO3615" s="2">
        <v>0</v>
      </c>
      <c r="AP3615" s="2">
        <v>0</v>
      </c>
      <c r="AQ3615" s="2">
        <v>0</v>
      </c>
      <c r="AR3615" s="2">
        <v>0</v>
      </c>
      <c r="AS3615" s="2">
        <v>0</v>
      </c>
      <c r="AT3615" s="2">
        <v>0</v>
      </c>
      <c r="AU3615" s="2">
        <v>0</v>
      </c>
      <c r="AV3615" s="2">
        <v>0</v>
      </c>
      <c r="AW3615" s="2">
        <v>0</v>
      </c>
      <c r="AX3615" s="2">
        <v>0</v>
      </c>
      <c r="AY3615" s="2">
        <v>0</v>
      </c>
      <c r="AZ3615" s="2">
        <v>0</v>
      </c>
      <c r="BA3615" s="2">
        <v>0</v>
      </c>
      <c r="BB3615" s="2">
        <v>0</v>
      </c>
      <c r="BC3615" s="2">
        <v>0</v>
      </c>
      <c r="BD3615" s="2">
        <v>0</v>
      </c>
      <c r="BE3615" s="2">
        <v>0</v>
      </c>
      <c r="BF3615" s="2">
        <v>0</v>
      </c>
      <c r="BG3615" s="2">
        <v>0</v>
      </c>
      <c r="BH3615" s="2">
        <v>1</v>
      </c>
      <c r="BI3615" s="2">
        <v>1</v>
      </c>
      <c r="BJ3615" s="2">
        <v>0.2</v>
      </c>
      <c r="BK3615" s="2">
        <v>1</v>
      </c>
      <c r="BL3615" s="2">
        <v>32.89</v>
      </c>
      <c r="BM3615" s="2">
        <v>4.5999999999999996</v>
      </c>
      <c r="BN3615" s="2">
        <v>37.49</v>
      </c>
      <c r="BO3615" s="2">
        <v>37.49</v>
      </c>
      <c r="BQ3615" s="2" t="s">
        <v>2006</v>
      </c>
      <c r="BR3615" s="2" t="s">
        <v>83</v>
      </c>
      <c r="BS3615" s="3">
        <v>42880</v>
      </c>
      <c r="BT3615" s="4">
        <v>0.4375</v>
      </c>
      <c r="BU3615" s="2" t="s">
        <v>1568</v>
      </c>
      <c r="BV3615" s="2" t="s">
        <v>98</v>
      </c>
      <c r="BY3615" s="2">
        <v>1200</v>
      </c>
      <c r="BZ3615" s="2" t="s">
        <v>27</v>
      </c>
      <c r="CC3615" s="2" t="s">
        <v>359</v>
      </c>
      <c r="CD3615" s="2">
        <v>1428</v>
      </c>
      <c r="CE3615" s="2" t="s">
        <v>99</v>
      </c>
      <c r="CF3615" s="3">
        <v>42881</v>
      </c>
      <c r="CI3615" s="2">
        <v>1</v>
      </c>
      <c r="CJ3615" s="2">
        <v>1</v>
      </c>
      <c r="CK3615" s="2">
        <v>22</v>
      </c>
      <c r="CL3615" s="2" t="s">
        <v>87</v>
      </c>
    </row>
    <row r="3616" spans="1:90">
      <c r="A3616" s="2" t="s">
        <v>71</v>
      </c>
      <c r="B3616" s="2" t="s">
        <v>72</v>
      </c>
      <c r="C3616" s="2" t="s">
        <v>73</v>
      </c>
      <c r="E3616" s="2" t="str">
        <f>"FES1162551184"</f>
        <v>FES1162551184</v>
      </c>
      <c r="F3616" s="3">
        <v>42879</v>
      </c>
      <c r="G3616" s="2">
        <v>201711</v>
      </c>
      <c r="H3616" s="2" t="s">
        <v>74</v>
      </c>
      <c r="I3616" s="2" t="s">
        <v>75</v>
      </c>
      <c r="J3616" s="2" t="s">
        <v>76</v>
      </c>
      <c r="K3616" s="2" t="s">
        <v>77</v>
      </c>
      <c r="L3616" s="2" t="s">
        <v>104</v>
      </c>
      <c r="M3616" s="2" t="s">
        <v>105</v>
      </c>
      <c r="N3616" s="2" t="s">
        <v>730</v>
      </c>
      <c r="O3616" s="2" t="s">
        <v>81</v>
      </c>
      <c r="P3616" s="2" t="str">
        <f>"2170569071                    "</f>
        <v xml:space="preserve">2170569071                    </v>
      </c>
      <c r="Q3616" s="2">
        <v>0</v>
      </c>
      <c r="R3616" s="2">
        <v>0</v>
      </c>
      <c r="S3616" s="2">
        <v>0</v>
      </c>
      <c r="T3616" s="2">
        <v>0</v>
      </c>
      <c r="U3616" s="2">
        <v>0</v>
      </c>
      <c r="V3616" s="2">
        <v>0</v>
      </c>
      <c r="W3616" s="2">
        <v>0</v>
      </c>
      <c r="X3616" s="2">
        <v>0</v>
      </c>
      <c r="Y3616" s="2">
        <v>0</v>
      </c>
      <c r="Z3616" s="2">
        <v>0</v>
      </c>
      <c r="AA3616" s="2">
        <v>0</v>
      </c>
      <c r="AB3616" s="2">
        <v>0</v>
      </c>
      <c r="AC3616" s="2">
        <v>0</v>
      </c>
      <c r="AD3616" s="2">
        <v>0</v>
      </c>
      <c r="AE3616" s="2">
        <v>0</v>
      </c>
      <c r="AF3616" s="2">
        <v>0</v>
      </c>
      <c r="AG3616" s="2">
        <v>0</v>
      </c>
      <c r="AH3616" s="2">
        <v>0</v>
      </c>
      <c r="AI3616" s="2">
        <v>0</v>
      </c>
      <c r="AJ3616" s="2">
        <v>0</v>
      </c>
      <c r="AK3616" s="2">
        <v>0</v>
      </c>
      <c r="AL3616" s="2">
        <v>0</v>
      </c>
      <c r="AM3616" s="2">
        <v>4.66</v>
      </c>
      <c r="AN3616" s="2">
        <v>0</v>
      </c>
      <c r="AO3616" s="2">
        <v>0</v>
      </c>
      <c r="AP3616" s="2">
        <v>0</v>
      </c>
      <c r="AQ3616" s="2">
        <v>0</v>
      </c>
      <c r="AR3616" s="2">
        <v>0</v>
      </c>
      <c r="AS3616" s="2">
        <v>0</v>
      </c>
      <c r="AT3616" s="2">
        <v>0</v>
      </c>
      <c r="AU3616" s="2">
        <v>0</v>
      </c>
      <c r="AV3616" s="2">
        <v>0</v>
      </c>
      <c r="AW3616" s="2">
        <v>0</v>
      </c>
      <c r="AX3616" s="2">
        <v>0</v>
      </c>
      <c r="AY3616" s="2">
        <v>0</v>
      </c>
      <c r="AZ3616" s="2">
        <v>0</v>
      </c>
      <c r="BA3616" s="2">
        <v>0</v>
      </c>
      <c r="BB3616" s="2">
        <v>0</v>
      </c>
      <c r="BC3616" s="2">
        <v>0</v>
      </c>
      <c r="BD3616" s="2">
        <v>0</v>
      </c>
      <c r="BE3616" s="2">
        <v>0</v>
      </c>
      <c r="BF3616" s="2">
        <v>0</v>
      </c>
      <c r="BG3616" s="2">
        <v>0</v>
      </c>
      <c r="BH3616" s="2">
        <v>1</v>
      </c>
      <c r="BI3616" s="2">
        <v>1</v>
      </c>
      <c r="BJ3616" s="2">
        <v>0.2</v>
      </c>
      <c r="BK3616" s="2">
        <v>1</v>
      </c>
      <c r="BL3616" s="2">
        <v>42.1</v>
      </c>
      <c r="BM3616" s="2">
        <v>5.89</v>
      </c>
      <c r="BN3616" s="2">
        <v>47.99</v>
      </c>
      <c r="BO3616" s="2">
        <v>47.99</v>
      </c>
      <c r="BQ3616" s="2" t="s">
        <v>238</v>
      </c>
      <c r="BR3616" s="2" t="s">
        <v>83</v>
      </c>
      <c r="BS3616" s="3">
        <v>42880</v>
      </c>
      <c r="BT3616" s="4">
        <v>0.43055555555555558</v>
      </c>
      <c r="BU3616" s="2" t="s">
        <v>3573</v>
      </c>
      <c r="BV3616" s="2" t="s">
        <v>98</v>
      </c>
      <c r="BY3616" s="2">
        <v>1200</v>
      </c>
      <c r="BZ3616" s="2" t="s">
        <v>27</v>
      </c>
      <c r="CC3616" s="2" t="s">
        <v>105</v>
      </c>
      <c r="CD3616" s="2">
        <v>4051</v>
      </c>
      <c r="CE3616" s="2" t="s">
        <v>99</v>
      </c>
      <c r="CF3616" s="3">
        <v>42881</v>
      </c>
      <c r="CI3616" s="2">
        <v>1</v>
      </c>
      <c r="CJ3616" s="2">
        <v>1</v>
      </c>
      <c r="CK3616" s="2">
        <v>21</v>
      </c>
      <c r="CL3616" s="2" t="s">
        <v>87</v>
      </c>
    </row>
    <row r="3617" spans="1:90">
      <c r="A3617" s="2" t="s">
        <v>71</v>
      </c>
      <c r="B3617" s="2" t="s">
        <v>72</v>
      </c>
      <c r="C3617" s="2" t="s">
        <v>73</v>
      </c>
      <c r="E3617" s="2" t="str">
        <f>"FES1162551311"</f>
        <v>FES1162551311</v>
      </c>
      <c r="F3617" s="3">
        <v>42879</v>
      </c>
      <c r="G3617" s="2">
        <v>201711</v>
      </c>
      <c r="H3617" s="2" t="s">
        <v>74</v>
      </c>
      <c r="I3617" s="2" t="s">
        <v>75</v>
      </c>
      <c r="J3617" s="2" t="s">
        <v>76</v>
      </c>
      <c r="K3617" s="2" t="s">
        <v>77</v>
      </c>
      <c r="L3617" s="2" t="s">
        <v>74</v>
      </c>
      <c r="M3617" s="2" t="s">
        <v>75</v>
      </c>
      <c r="N3617" s="2" t="s">
        <v>2239</v>
      </c>
      <c r="O3617" s="2" t="s">
        <v>81</v>
      </c>
      <c r="P3617" s="2" t="str">
        <f>"2170566965                    "</f>
        <v xml:space="preserve">2170566965                    </v>
      </c>
      <c r="Q3617" s="2">
        <v>0</v>
      </c>
      <c r="R3617" s="2">
        <v>0</v>
      </c>
      <c r="S3617" s="2">
        <v>0</v>
      </c>
      <c r="T3617" s="2">
        <v>0</v>
      </c>
      <c r="U3617" s="2">
        <v>0</v>
      </c>
      <c r="V3617" s="2">
        <v>0</v>
      </c>
      <c r="W3617" s="2">
        <v>0</v>
      </c>
      <c r="X3617" s="2">
        <v>0</v>
      </c>
      <c r="Y3617" s="2">
        <v>0</v>
      </c>
      <c r="Z3617" s="2">
        <v>0</v>
      </c>
      <c r="AA3617" s="2">
        <v>0</v>
      </c>
      <c r="AB3617" s="2">
        <v>0</v>
      </c>
      <c r="AC3617" s="2">
        <v>0</v>
      </c>
      <c r="AD3617" s="2">
        <v>0</v>
      </c>
      <c r="AE3617" s="2">
        <v>0</v>
      </c>
      <c r="AF3617" s="2">
        <v>0</v>
      </c>
      <c r="AG3617" s="2">
        <v>0</v>
      </c>
      <c r="AH3617" s="2">
        <v>0</v>
      </c>
      <c r="AI3617" s="2">
        <v>0</v>
      </c>
      <c r="AJ3617" s="2">
        <v>0</v>
      </c>
      <c r="AK3617" s="2">
        <v>0</v>
      </c>
      <c r="AL3617" s="2">
        <v>0</v>
      </c>
      <c r="AM3617" s="2">
        <v>3.64</v>
      </c>
      <c r="AN3617" s="2">
        <v>0</v>
      </c>
      <c r="AO3617" s="2">
        <v>0</v>
      </c>
      <c r="AP3617" s="2">
        <v>0</v>
      </c>
      <c r="AQ3617" s="2">
        <v>0</v>
      </c>
      <c r="AR3617" s="2">
        <v>0</v>
      </c>
      <c r="AS3617" s="2">
        <v>0</v>
      </c>
      <c r="AT3617" s="2">
        <v>0</v>
      </c>
      <c r="AU3617" s="2">
        <v>0</v>
      </c>
      <c r="AV3617" s="2">
        <v>0</v>
      </c>
      <c r="AW3617" s="2">
        <v>0</v>
      </c>
      <c r="AX3617" s="2">
        <v>0</v>
      </c>
      <c r="AY3617" s="2">
        <v>0</v>
      </c>
      <c r="AZ3617" s="2">
        <v>0</v>
      </c>
      <c r="BA3617" s="2">
        <v>0</v>
      </c>
      <c r="BB3617" s="2">
        <v>0</v>
      </c>
      <c r="BC3617" s="2">
        <v>0</v>
      </c>
      <c r="BD3617" s="2">
        <v>0</v>
      </c>
      <c r="BE3617" s="2">
        <v>0</v>
      </c>
      <c r="BF3617" s="2">
        <v>0</v>
      </c>
      <c r="BG3617" s="2">
        <v>0</v>
      </c>
      <c r="BH3617" s="2">
        <v>1</v>
      </c>
      <c r="BI3617" s="2">
        <v>1</v>
      </c>
      <c r="BJ3617" s="2">
        <v>0.2</v>
      </c>
      <c r="BK3617" s="2">
        <v>1</v>
      </c>
      <c r="BL3617" s="2">
        <v>32.89</v>
      </c>
      <c r="BM3617" s="2">
        <v>4.5999999999999996</v>
      </c>
      <c r="BN3617" s="2">
        <v>37.49</v>
      </c>
      <c r="BO3617" s="2">
        <v>37.49</v>
      </c>
      <c r="BR3617" s="2" t="s">
        <v>83</v>
      </c>
      <c r="BS3617" s="3">
        <v>42880</v>
      </c>
      <c r="BT3617" s="4">
        <v>0.4375</v>
      </c>
      <c r="BU3617" s="2" t="s">
        <v>1458</v>
      </c>
      <c r="BV3617" s="2" t="s">
        <v>98</v>
      </c>
      <c r="BY3617" s="2">
        <v>1200</v>
      </c>
      <c r="BZ3617" s="2" t="s">
        <v>27</v>
      </c>
      <c r="CC3617" s="2" t="s">
        <v>75</v>
      </c>
      <c r="CD3617" s="2">
        <v>1645</v>
      </c>
      <c r="CE3617" s="2" t="s">
        <v>99</v>
      </c>
      <c r="CF3617" s="3">
        <v>42881</v>
      </c>
      <c r="CI3617" s="2">
        <v>1</v>
      </c>
      <c r="CJ3617" s="2">
        <v>1</v>
      </c>
      <c r="CK3617" s="2">
        <v>22</v>
      </c>
      <c r="CL3617" s="2" t="s">
        <v>87</v>
      </c>
    </row>
    <row r="3618" spans="1:90">
      <c r="A3618" s="2" t="s">
        <v>71</v>
      </c>
      <c r="B3618" s="2" t="s">
        <v>72</v>
      </c>
      <c r="C3618" s="2" t="s">
        <v>73</v>
      </c>
      <c r="E3618" s="2" t="str">
        <f>"FES1162551381"</f>
        <v>FES1162551381</v>
      </c>
      <c r="F3618" s="3">
        <v>42879</v>
      </c>
      <c r="G3618" s="2">
        <v>201711</v>
      </c>
      <c r="H3618" s="2" t="s">
        <v>74</v>
      </c>
      <c r="I3618" s="2" t="s">
        <v>75</v>
      </c>
      <c r="J3618" s="2" t="s">
        <v>76</v>
      </c>
      <c r="K3618" s="2" t="s">
        <v>77</v>
      </c>
      <c r="L3618" s="2" t="s">
        <v>169</v>
      </c>
      <c r="M3618" s="2" t="s">
        <v>170</v>
      </c>
      <c r="N3618" s="2" t="s">
        <v>401</v>
      </c>
      <c r="O3618" s="2" t="s">
        <v>81</v>
      </c>
      <c r="P3618" s="2" t="str">
        <f>"2170569186                    "</f>
        <v xml:space="preserve">2170569186                    </v>
      </c>
      <c r="Q3618" s="2">
        <v>0</v>
      </c>
      <c r="R3618" s="2">
        <v>0</v>
      </c>
      <c r="S3618" s="2">
        <v>0</v>
      </c>
      <c r="T3618" s="2">
        <v>0</v>
      </c>
      <c r="U3618" s="2">
        <v>0</v>
      </c>
      <c r="V3618" s="2">
        <v>0</v>
      </c>
      <c r="W3618" s="2">
        <v>0</v>
      </c>
      <c r="X3618" s="2">
        <v>0</v>
      </c>
      <c r="Y3618" s="2">
        <v>0</v>
      </c>
      <c r="Z3618" s="2">
        <v>0</v>
      </c>
      <c r="AA3618" s="2">
        <v>0</v>
      </c>
      <c r="AB3618" s="2">
        <v>0</v>
      </c>
      <c r="AC3618" s="2">
        <v>0</v>
      </c>
      <c r="AD3618" s="2">
        <v>0</v>
      </c>
      <c r="AE3618" s="2">
        <v>0</v>
      </c>
      <c r="AF3618" s="2">
        <v>0</v>
      </c>
      <c r="AG3618" s="2">
        <v>0</v>
      </c>
      <c r="AH3618" s="2">
        <v>0</v>
      </c>
      <c r="AI3618" s="2">
        <v>0</v>
      </c>
      <c r="AJ3618" s="2">
        <v>0</v>
      </c>
      <c r="AK3618" s="2">
        <v>0</v>
      </c>
      <c r="AL3618" s="2">
        <v>0</v>
      </c>
      <c r="AM3618" s="2">
        <v>4.66</v>
      </c>
      <c r="AN3618" s="2">
        <v>0</v>
      </c>
      <c r="AO3618" s="2">
        <v>0</v>
      </c>
      <c r="AP3618" s="2">
        <v>0</v>
      </c>
      <c r="AQ3618" s="2">
        <v>0</v>
      </c>
      <c r="AR3618" s="2">
        <v>0</v>
      </c>
      <c r="AS3618" s="2">
        <v>0</v>
      </c>
      <c r="AT3618" s="2">
        <v>0</v>
      </c>
      <c r="AU3618" s="2">
        <v>0</v>
      </c>
      <c r="AV3618" s="2">
        <v>0</v>
      </c>
      <c r="AW3618" s="2">
        <v>0</v>
      </c>
      <c r="AX3618" s="2">
        <v>0</v>
      </c>
      <c r="AY3618" s="2">
        <v>0</v>
      </c>
      <c r="AZ3618" s="2">
        <v>0</v>
      </c>
      <c r="BA3618" s="2">
        <v>0</v>
      </c>
      <c r="BB3618" s="2">
        <v>0</v>
      </c>
      <c r="BC3618" s="2">
        <v>0</v>
      </c>
      <c r="BD3618" s="2">
        <v>0</v>
      </c>
      <c r="BE3618" s="2">
        <v>0</v>
      </c>
      <c r="BF3618" s="2">
        <v>0</v>
      </c>
      <c r="BG3618" s="2">
        <v>0</v>
      </c>
      <c r="BH3618" s="2">
        <v>1</v>
      </c>
      <c r="BI3618" s="2">
        <v>1</v>
      </c>
      <c r="BJ3618" s="2">
        <v>0.2</v>
      </c>
      <c r="BK3618" s="2">
        <v>1</v>
      </c>
      <c r="BL3618" s="2">
        <v>42.1</v>
      </c>
      <c r="BM3618" s="2">
        <v>5.89</v>
      </c>
      <c r="BN3618" s="2">
        <v>47.99</v>
      </c>
      <c r="BO3618" s="2">
        <v>47.99</v>
      </c>
      <c r="BQ3618" s="2" t="s">
        <v>238</v>
      </c>
      <c r="BR3618" s="2" t="s">
        <v>83</v>
      </c>
      <c r="BS3618" s="3">
        <v>42880</v>
      </c>
      <c r="BT3618" s="4">
        <v>0.52222222222222225</v>
      </c>
      <c r="BU3618" s="2" t="s">
        <v>173</v>
      </c>
      <c r="BV3618" s="2" t="s">
        <v>87</v>
      </c>
      <c r="BY3618" s="2">
        <v>1200</v>
      </c>
      <c r="BZ3618" s="2" t="s">
        <v>27</v>
      </c>
      <c r="CC3618" s="2" t="s">
        <v>170</v>
      </c>
      <c r="CD3618" s="2">
        <v>1911</v>
      </c>
      <c r="CE3618" s="2" t="s">
        <v>99</v>
      </c>
      <c r="CF3618" s="3">
        <v>42881</v>
      </c>
      <c r="CI3618" s="2">
        <v>1</v>
      </c>
      <c r="CJ3618" s="2">
        <v>1</v>
      </c>
      <c r="CK3618" s="2">
        <v>21</v>
      </c>
      <c r="CL3618" s="2" t="s">
        <v>87</v>
      </c>
    </row>
    <row r="3619" spans="1:90">
      <c r="A3619" s="2" t="s">
        <v>71</v>
      </c>
      <c r="B3619" s="2" t="s">
        <v>72</v>
      </c>
      <c r="C3619" s="2" t="s">
        <v>73</v>
      </c>
      <c r="E3619" s="2" t="str">
        <f>"FES1162551256"</f>
        <v>FES1162551256</v>
      </c>
      <c r="F3619" s="3">
        <v>42879</v>
      </c>
      <c r="G3619" s="2">
        <v>201711</v>
      </c>
      <c r="H3619" s="2" t="s">
        <v>74</v>
      </c>
      <c r="I3619" s="2" t="s">
        <v>75</v>
      </c>
      <c r="J3619" s="2" t="s">
        <v>76</v>
      </c>
      <c r="K3619" s="2" t="s">
        <v>77</v>
      </c>
      <c r="L3619" s="2" t="s">
        <v>175</v>
      </c>
      <c r="M3619" s="2" t="s">
        <v>176</v>
      </c>
      <c r="N3619" s="2" t="s">
        <v>1219</v>
      </c>
      <c r="O3619" s="2" t="s">
        <v>81</v>
      </c>
      <c r="P3619" s="2" t="str">
        <f>"2170569118                    "</f>
        <v xml:space="preserve">2170569118                    </v>
      </c>
      <c r="Q3619" s="2">
        <v>0</v>
      </c>
      <c r="R3619" s="2">
        <v>0</v>
      </c>
      <c r="S3619" s="2">
        <v>0</v>
      </c>
      <c r="T3619" s="2">
        <v>0</v>
      </c>
      <c r="U3619" s="2">
        <v>0</v>
      </c>
      <c r="V3619" s="2">
        <v>0</v>
      </c>
      <c r="W3619" s="2">
        <v>0</v>
      </c>
      <c r="X3619" s="2">
        <v>0</v>
      </c>
      <c r="Y3619" s="2">
        <v>0</v>
      </c>
      <c r="Z3619" s="2">
        <v>0</v>
      </c>
      <c r="AA3619" s="2">
        <v>0</v>
      </c>
      <c r="AB3619" s="2">
        <v>0</v>
      </c>
      <c r="AC3619" s="2">
        <v>0</v>
      </c>
      <c r="AD3619" s="2">
        <v>0</v>
      </c>
      <c r="AE3619" s="2">
        <v>0</v>
      </c>
      <c r="AF3619" s="2">
        <v>0</v>
      </c>
      <c r="AG3619" s="2">
        <v>0</v>
      </c>
      <c r="AH3619" s="2">
        <v>0</v>
      </c>
      <c r="AI3619" s="2">
        <v>0</v>
      </c>
      <c r="AJ3619" s="2">
        <v>0</v>
      </c>
      <c r="AK3619" s="2">
        <v>0</v>
      </c>
      <c r="AL3619" s="2">
        <v>0</v>
      </c>
      <c r="AM3619" s="2">
        <v>4.66</v>
      </c>
      <c r="AN3619" s="2">
        <v>0</v>
      </c>
      <c r="AO3619" s="2">
        <v>0</v>
      </c>
      <c r="AP3619" s="2">
        <v>0</v>
      </c>
      <c r="AQ3619" s="2">
        <v>0</v>
      </c>
      <c r="AR3619" s="2">
        <v>0</v>
      </c>
      <c r="AS3619" s="2">
        <v>0</v>
      </c>
      <c r="AT3619" s="2">
        <v>0</v>
      </c>
      <c r="AU3619" s="2">
        <v>0</v>
      </c>
      <c r="AV3619" s="2">
        <v>0</v>
      </c>
      <c r="AW3619" s="2">
        <v>0</v>
      </c>
      <c r="AX3619" s="2">
        <v>0</v>
      </c>
      <c r="AY3619" s="2">
        <v>0</v>
      </c>
      <c r="AZ3619" s="2">
        <v>0</v>
      </c>
      <c r="BA3619" s="2">
        <v>0</v>
      </c>
      <c r="BB3619" s="2">
        <v>0</v>
      </c>
      <c r="BC3619" s="2">
        <v>0</v>
      </c>
      <c r="BD3619" s="2">
        <v>0</v>
      </c>
      <c r="BE3619" s="2">
        <v>0</v>
      </c>
      <c r="BF3619" s="2">
        <v>0</v>
      </c>
      <c r="BG3619" s="2">
        <v>0</v>
      </c>
      <c r="BH3619" s="2">
        <v>1</v>
      </c>
      <c r="BI3619" s="2">
        <v>1</v>
      </c>
      <c r="BJ3619" s="2">
        <v>0.2</v>
      </c>
      <c r="BK3619" s="2">
        <v>1</v>
      </c>
      <c r="BL3619" s="2">
        <v>42.1</v>
      </c>
      <c r="BM3619" s="2">
        <v>5.89</v>
      </c>
      <c r="BN3619" s="2">
        <v>47.99</v>
      </c>
      <c r="BO3619" s="2">
        <v>47.99</v>
      </c>
      <c r="BQ3619" s="2" t="s">
        <v>245</v>
      </c>
      <c r="BR3619" s="2" t="s">
        <v>83</v>
      </c>
      <c r="BS3619" s="3">
        <v>42880</v>
      </c>
      <c r="BT3619" s="4">
        <v>0.38472222222222219</v>
      </c>
      <c r="BU3619" s="2" t="s">
        <v>3576</v>
      </c>
      <c r="BV3619" s="2" t="s">
        <v>98</v>
      </c>
      <c r="BY3619" s="2">
        <v>1200</v>
      </c>
      <c r="BZ3619" s="2" t="s">
        <v>27</v>
      </c>
      <c r="CC3619" s="2" t="s">
        <v>176</v>
      </c>
      <c r="CD3619" s="2">
        <v>6001</v>
      </c>
      <c r="CE3619" s="2" t="s">
        <v>99</v>
      </c>
      <c r="CF3619" s="3">
        <v>42881</v>
      </c>
      <c r="CI3619" s="2">
        <v>1</v>
      </c>
      <c r="CJ3619" s="2">
        <v>1</v>
      </c>
      <c r="CK3619" s="2">
        <v>21</v>
      </c>
      <c r="CL3619" s="2" t="s">
        <v>87</v>
      </c>
    </row>
    <row r="3620" spans="1:90">
      <c r="A3620" s="2" t="s">
        <v>71</v>
      </c>
      <c r="B3620" s="2" t="s">
        <v>72</v>
      </c>
      <c r="C3620" s="2" t="s">
        <v>73</v>
      </c>
      <c r="E3620" s="2" t="str">
        <f>"FES1162551349"</f>
        <v>FES1162551349</v>
      </c>
      <c r="F3620" s="3">
        <v>42879</v>
      </c>
      <c r="G3620" s="2">
        <v>201711</v>
      </c>
      <c r="H3620" s="2" t="s">
        <v>74</v>
      </c>
      <c r="I3620" s="2" t="s">
        <v>75</v>
      </c>
      <c r="J3620" s="2" t="s">
        <v>76</v>
      </c>
      <c r="K3620" s="2" t="s">
        <v>77</v>
      </c>
      <c r="L3620" s="2" t="s">
        <v>104</v>
      </c>
      <c r="M3620" s="2" t="s">
        <v>105</v>
      </c>
      <c r="N3620" s="2" t="s">
        <v>1681</v>
      </c>
      <c r="O3620" s="2" t="s">
        <v>81</v>
      </c>
      <c r="P3620" s="2" t="str">
        <f>"2170566794                    "</f>
        <v xml:space="preserve">2170566794                    </v>
      </c>
      <c r="Q3620" s="2">
        <v>0</v>
      </c>
      <c r="R3620" s="2">
        <v>0</v>
      </c>
      <c r="S3620" s="2">
        <v>0</v>
      </c>
      <c r="T3620" s="2">
        <v>0</v>
      </c>
      <c r="U3620" s="2">
        <v>0</v>
      </c>
      <c r="V3620" s="2">
        <v>0</v>
      </c>
      <c r="W3620" s="2">
        <v>0</v>
      </c>
      <c r="X3620" s="2">
        <v>0</v>
      </c>
      <c r="Y3620" s="2">
        <v>0</v>
      </c>
      <c r="Z3620" s="2">
        <v>0</v>
      </c>
      <c r="AA3620" s="2">
        <v>0</v>
      </c>
      <c r="AB3620" s="2">
        <v>0</v>
      </c>
      <c r="AC3620" s="2">
        <v>0</v>
      </c>
      <c r="AD3620" s="2">
        <v>0</v>
      </c>
      <c r="AE3620" s="2">
        <v>0</v>
      </c>
      <c r="AF3620" s="2">
        <v>0</v>
      </c>
      <c r="AG3620" s="2">
        <v>0</v>
      </c>
      <c r="AH3620" s="2">
        <v>0</v>
      </c>
      <c r="AI3620" s="2">
        <v>0</v>
      </c>
      <c r="AJ3620" s="2">
        <v>0</v>
      </c>
      <c r="AK3620" s="2">
        <v>0</v>
      </c>
      <c r="AL3620" s="2">
        <v>0</v>
      </c>
      <c r="AM3620" s="2">
        <v>6.99</v>
      </c>
      <c r="AN3620" s="2">
        <v>0</v>
      </c>
      <c r="AO3620" s="2">
        <v>0</v>
      </c>
      <c r="AP3620" s="2">
        <v>0</v>
      </c>
      <c r="AQ3620" s="2">
        <v>0</v>
      </c>
      <c r="AR3620" s="2">
        <v>0</v>
      </c>
      <c r="AS3620" s="2">
        <v>0</v>
      </c>
      <c r="AT3620" s="2">
        <v>0</v>
      </c>
      <c r="AU3620" s="2">
        <v>0</v>
      </c>
      <c r="AV3620" s="2">
        <v>0</v>
      </c>
      <c r="AW3620" s="2">
        <v>0</v>
      </c>
      <c r="AX3620" s="2">
        <v>0</v>
      </c>
      <c r="AY3620" s="2">
        <v>0</v>
      </c>
      <c r="AZ3620" s="2">
        <v>0</v>
      </c>
      <c r="BA3620" s="2">
        <v>0</v>
      </c>
      <c r="BB3620" s="2">
        <v>0</v>
      </c>
      <c r="BC3620" s="2">
        <v>0</v>
      </c>
      <c r="BD3620" s="2">
        <v>0</v>
      </c>
      <c r="BE3620" s="2">
        <v>0</v>
      </c>
      <c r="BF3620" s="2">
        <v>0</v>
      </c>
      <c r="BG3620" s="2">
        <v>0</v>
      </c>
      <c r="BH3620" s="2">
        <v>1</v>
      </c>
      <c r="BI3620" s="2">
        <v>2.9</v>
      </c>
      <c r="BJ3620" s="2">
        <v>2</v>
      </c>
      <c r="BK3620" s="2">
        <v>3</v>
      </c>
      <c r="BL3620" s="2">
        <v>63.15</v>
      </c>
      <c r="BM3620" s="2">
        <v>8.84</v>
      </c>
      <c r="BN3620" s="2">
        <v>71.989999999999995</v>
      </c>
      <c r="BO3620" s="2">
        <v>71.989999999999995</v>
      </c>
      <c r="BQ3620" s="2" t="s">
        <v>238</v>
      </c>
      <c r="BR3620" s="2" t="s">
        <v>83</v>
      </c>
      <c r="BS3620" s="3">
        <v>42880</v>
      </c>
      <c r="BT3620" s="4">
        <v>0.375</v>
      </c>
      <c r="BU3620" s="2" t="s">
        <v>2371</v>
      </c>
      <c r="BV3620" s="2" t="s">
        <v>98</v>
      </c>
      <c r="BY3620" s="2">
        <v>9791.5</v>
      </c>
      <c r="BZ3620" s="2" t="s">
        <v>27</v>
      </c>
      <c r="CC3620" s="2" t="s">
        <v>105</v>
      </c>
      <c r="CD3620" s="2">
        <v>4001</v>
      </c>
      <c r="CE3620" s="2" t="s">
        <v>86</v>
      </c>
      <c r="CF3620" s="3">
        <v>42881</v>
      </c>
      <c r="CI3620" s="2">
        <v>1</v>
      </c>
      <c r="CJ3620" s="2">
        <v>1</v>
      </c>
      <c r="CK3620" s="2">
        <v>21</v>
      </c>
      <c r="CL3620" s="2" t="s">
        <v>87</v>
      </c>
    </row>
    <row r="3621" spans="1:90">
      <c r="A3621" s="2" t="s">
        <v>71</v>
      </c>
      <c r="B3621" s="2" t="s">
        <v>72</v>
      </c>
      <c r="C3621" s="2" t="s">
        <v>73</v>
      </c>
      <c r="E3621" s="2" t="str">
        <f>"FES1162551205"</f>
        <v>FES1162551205</v>
      </c>
      <c r="F3621" s="3">
        <v>42879</v>
      </c>
      <c r="G3621" s="2">
        <v>201711</v>
      </c>
      <c r="H3621" s="2" t="s">
        <v>74</v>
      </c>
      <c r="I3621" s="2" t="s">
        <v>75</v>
      </c>
      <c r="J3621" s="2" t="s">
        <v>76</v>
      </c>
      <c r="K3621" s="2" t="s">
        <v>77</v>
      </c>
      <c r="L3621" s="2" t="s">
        <v>175</v>
      </c>
      <c r="M3621" s="2" t="s">
        <v>176</v>
      </c>
      <c r="N3621" s="2" t="s">
        <v>2242</v>
      </c>
      <c r="O3621" s="2" t="s">
        <v>81</v>
      </c>
      <c r="P3621" s="2" t="str">
        <f>"2170567049                    "</f>
        <v xml:space="preserve">2170567049                    </v>
      </c>
      <c r="Q3621" s="2">
        <v>0</v>
      </c>
      <c r="R3621" s="2">
        <v>0</v>
      </c>
      <c r="S3621" s="2">
        <v>0</v>
      </c>
      <c r="T3621" s="2">
        <v>0</v>
      </c>
      <c r="U3621" s="2">
        <v>0</v>
      </c>
      <c r="V3621" s="2">
        <v>0</v>
      </c>
      <c r="W3621" s="2">
        <v>0</v>
      </c>
      <c r="X3621" s="2">
        <v>0</v>
      </c>
      <c r="Y3621" s="2">
        <v>0</v>
      </c>
      <c r="Z3621" s="2">
        <v>0</v>
      </c>
      <c r="AA3621" s="2">
        <v>0</v>
      </c>
      <c r="AB3621" s="2">
        <v>0</v>
      </c>
      <c r="AC3621" s="2">
        <v>0</v>
      </c>
      <c r="AD3621" s="2">
        <v>0</v>
      </c>
      <c r="AE3621" s="2">
        <v>0</v>
      </c>
      <c r="AF3621" s="2">
        <v>0</v>
      </c>
      <c r="AG3621" s="2">
        <v>0</v>
      </c>
      <c r="AH3621" s="2">
        <v>0</v>
      </c>
      <c r="AI3621" s="2">
        <v>0</v>
      </c>
      <c r="AJ3621" s="2">
        <v>0</v>
      </c>
      <c r="AK3621" s="2">
        <v>0</v>
      </c>
      <c r="AL3621" s="2">
        <v>0</v>
      </c>
      <c r="AM3621" s="2">
        <v>4.66</v>
      </c>
      <c r="AN3621" s="2">
        <v>0</v>
      </c>
      <c r="AO3621" s="2">
        <v>0</v>
      </c>
      <c r="AP3621" s="2">
        <v>0</v>
      </c>
      <c r="AQ3621" s="2">
        <v>0</v>
      </c>
      <c r="AR3621" s="2">
        <v>0</v>
      </c>
      <c r="AS3621" s="2">
        <v>0</v>
      </c>
      <c r="AT3621" s="2">
        <v>0</v>
      </c>
      <c r="AU3621" s="2">
        <v>0</v>
      </c>
      <c r="AV3621" s="2">
        <v>0</v>
      </c>
      <c r="AW3621" s="2">
        <v>0</v>
      </c>
      <c r="AX3621" s="2">
        <v>0</v>
      </c>
      <c r="AY3621" s="2">
        <v>0</v>
      </c>
      <c r="AZ3621" s="2">
        <v>0</v>
      </c>
      <c r="BA3621" s="2">
        <v>0</v>
      </c>
      <c r="BB3621" s="2">
        <v>0</v>
      </c>
      <c r="BC3621" s="2">
        <v>0</v>
      </c>
      <c r="BD3621" s="2">
        <v>0</v>
      </c>
      <c r="BE3621" s="2">
        <v>0</v>
      </c>
      <c r="BF3621" s="2">
        <v>0</v>
      </c>
      <c r="BG3621" s="2">
        <v>0</v>
      </c>
      <c r="BH3621" s="2">
        <v>1</v>
      </c>
      <c r="BI3621" s="2">
        <v>1</v>
      </c>
      <c r="BJ3621" s="2">
        <v>0.2</v>
      </c>
      <c r="BK3621" s="2">
        <v>1</v>
      </c>
      <c r="BL3621" s="2">
        <v>42.1</v>
      </c>
      <c r="BM3621" s="2">
        <v>5.89</v>
      </c>
      <c r="BN3621" s="2">
        <v>47.99</v>
      </c>
      <c r="BO3621" s="2">
        <v>47.99</v>
      </c>
      <c r="BR3621" s="2" t="s">
        <v>83</v>
      </c>
      <c r="BS3621" s="3">
        <v>42880</v>
      </c>
      <c r="BT3621" s="4">
        <v>0.30138888888888887</v>
      </c>
      <c r="BU3621" s="2" t="s">
        <v>3576</v>
      </c>
      <c r="BV3621" s="2" t="s">
        <v>98</v>
      </c>
      <c r="BY3621" s="2">
        <v>1200</v>
      </c>
      <c r="BZ3621" s="2" t="s">
        <v>27</v>
      </c>
      <c r="CC3621" s="2" t="s">
        <v>176</v>
      </c>
      <c r="CD3621" s="2">
        <v>6001</v>
      </c>
      <c r="CE3621" s="2" t="s">
        <v>99</v>
      </c>
      <c r="CF3621" s="3">
        <v>42881</v>
      </c>
      <c r="CI3621" s="2">
        <v>1</v>
      </c>
      <c r="CJ3621" s="2">
        <v>1</v>
      </c>
      <c r="CK3621" s="2">
        <v>21</v>
      </c>
      <c r="CL3621" s="2" t="s">
        <v>87</v>
      </c>
    </row>
    <row r="3622" spans="1:90">
      <c r="A3622" s="2" t="s">
        <v>71</v>
      </c>
      <c r="B3622" s="2" t="s">
        <v>72</v>
      </c>
      <c r="C3622" s="2" t="s">
        <v>73</v>
      </c>
      <c r="E3622" s="2" t="str">
        <f>"FES1162551274"</f>
        <v>FES1162551274</v>
      </c>
      <c r="F3622" s="3">
        <v>42879</v>
      </c>
      <c r="G3622" s="2">
        <v>201711</v>
      </c>
      <c r="H3622" s="2" t="s">
        <v>74</v>
      </c>
      <c r="I3622" s="2" t="s">
        <v>75</v>
      </c>
      <c r="J3622" s="2" t="s">
        <v>76</v>
      </c>
      <c r="K3622" s="2" t="s">
        <v>77</v>
      </c>
      <c r="L3622" s="2" t="s">
        <v>175</v>
      </c>
      <c r="M3622" s="2" t="s">
        <v>176</v>
      </c>
      <c r="N3622" s="2" t="s">
        <v>3577</v>
      </c>
      <c r="O3622" s="2" t="s">
        <v>81</v>
      </c>
      <c r="P3622" s="2" t="str">
        <f>"2170569142                    "</f>
        <v xml:space="preserve">2170569142                    </v>
      </c>
      <c r="Q3622" s="2">
        <v>0</v>
      </c>
      <c r="R3622" s="2">
        <v>0</v>
      </c>
      <c r="S3622" s="2">
        <v>0</v>
      </c>
      <c r="T3622" s="2">
        <v>0</v>
      </c>
      <c r="U3622" s="2">
        <v>0</v>
      </c>
      <c r="V3622" s="2">
        <v>0</v>
      </c>
      <c r="W3622" s="2">
        <v>0</v>
      </c>
      <c r="X3622" s="2">
        <v>0</v>
      </c>
      <c r="Y3622" s="2">
        <v>0</v>
      </c>
      <c r="Z3622" s="2">
        <v>0</v>
      </c>
      <c r="AA3622" s="2">
        <v>0</v>
      </c>
      <c r="AB3622" s="2">
        <v>0</v>
      </c>
      <c r="AC3622" s="2">
        <v>0</v>
      </c>
      <c r="AD3622" s="2">
        <v>0</v>
      </c>
      <c r="AE3622" s="2">
        <v>0</v>
      </c>
      <c r="AF3622" s="2">
        <v>0</v>
      </c>
      <c r="AG3622" s="2">
        <v>0</v>
      </c>
      <c r="AH3622" s="2">
        <v>0</v>
      </c>
      <c r="AI3622" s="2">
        <v>0</v>
      </c>
      <c r="AJ3622" s="2">
        <v>0</v>
      </c>
      <c r="AK3622" s="2">
        <v>0</v>
      </c>
      <c r="AL3622" s="2">
        <v>0</v>
      </c>
      <c r="AM3622" s="2">
        <v>4.66</v>
      </c>
      <c r="AN3622" s="2">
        <v>0</v>
      </c>
      <c r="AO3622" s="2">
        <v>0</v>
      </c>
      <c r="AP3622" s="2">
        <v>0</v>
      </c>
      <c r="AQ3622" s="2">
        <v>0</v>
      </c>
      <c r="AR3622" s="2">
        <v>0</v>
      </c>
      <c r="AS3622" s="2">
        <v>0</v>
      </c>
      <c r="AT3622" s="2">
        <v>0</v>
      </c>
      <c r="AU3622" s="2">
        <v>0</v>
      </c>
      <c r="AV3622" s="2">
        <v>0</v>
      </c>
      <c r="AW3622" s="2">
        <v>0</v>
      </c>
      <c r="AX3622" s="2">
        <v>0</v>
      </c>
      <c r="AY3622" s="2">
        <v>0</v>
      </c>
      <c r="AZ3622" s="2">
        <v>0</v>
      </c>
      <c r="BA3622" s="2">
        <v>0</v>
      </c>
      <c r="BB3622" s="2">
        <v>0</v>
      </c>
      <c r="BC3622" s="2">
        <v>0</v>
      </c>
      <c r="BD3622" s="2">
        <v>0</v>
      </c>
      <c r="BE3622" s="2">
        <v>0</v>
      </c>
      <c r="BF3622" s="2">
        <v>0</v>
      </c>
      <c r="BG3622" s="2">
        <v>0</v>
      </c>
      <c r="BH3622" s="2">
        <v>1</v>
      </c>
      <c r="BI3622" s="2">
        <v>1</v>
      </c>
      <c r="BJ3622" s="2">
        <v>0.2</v>
      </c>
      <c r="BK3622" s="2">
        <v>1</v>
      </c>
      <c r="BL3622" s="2">
        <v>42.1</v>
      </c>
      <c r="BM3622" s="2">
        <v>5.89</v>
      </c>
      <c r="BN3622" s="2">
        <v>47.99</v>
      </c>
      <c r="BO3622" s="2">
        <v>47.99</v>
      </c>
      <c r="BQ3622" s="2" t="s">
        <v>3578</v>
      </c>
      <c r="BR3622" s="2" t="s">
        <v>83</v>
      </c>
      <c r="BS3622" s="3">
        <v>42880</v>
      </c>
      <c r="BT3622" s="4">
        <v>0.375</v>
      </c>
      <c r="BU3622" s="2" t="s">
        <v>239</v>
      </c>
      <c r="BV3622" s="2" t="s">
        <v>98</v>
      </c>
      <c r="BY3622" s="2">
        <v>1200</v>
      </c>
      <c r="BZ3622" s="2" t="s">
        <v>27</v>
      </c>
      <c r="CA3622" s="2" t="s">
        <v>223</v>
      </c>
      <c r="CC3622" s="2" t="s">
        <v>176</v>
      </c>
      <c r="CD3622" s="2">
        <v>6001</v>
      </c>
      <c r="CE3622" s="2" t="s">
        <v>99</v>
      </c>
      <c r="CF3622" s="3">
        <v>42880</v>
      </c>
      <c r="CI3622" s="2">
        <v>1</v>
      </c>
      <c r="CJ3622" s="2">
        <v>1</v>
      </c>
      <c r="CK3622" s="2">
        <v>21</v>
      </c>
      <c r="CL3622" s="2" t="s">
        <v>87</v>
      </c>
    </row>
    <row r="3623" spans="1:90">
      <c r="A3623" s="2" t="s">
        <v>71</v>
      </c>
      <c r="B3623" s="2" t="s">
        <v>72</v>
      </c>
      <c r="C3623" s="2" t="s">
        <v>73</v>
      </c>
      <c r="E3623" s="2" t="str">
        <f>"FES1162551210"</f>
        <v>FES1162551210</v>
      </c>
      <c r="F3623" s="3">
        <v>42879</v>
      </c>
      <c r="G3623" s="2">
        <v>201711</v>
      </c>
      <c r="H3623" s="2" t="s">
        <v>74</v>
      </c>
      <c r="I3623" s="2" t="s">
        <v>75</v>
      </c>
      <c r="J3623" s="2" t="s">
        <v>76</v>
      </c>
      <c r="K3623" s="2" t="s">
        <v>77</v>
      </c>
      <c r="L3623" s="2" t="s">
        <v>175</v>
      </c>
      <c r="M3623" s="2" t="s">
        <v>176</v>
      </c>
      <c r="N3623" s="2" t="s">
        <v>2967</v>
      </c>
      <c r="O3623" s="2" t="s">
        <v>81</v>
      </c>
      <c r="P3623" s="2" t="str">
        <f>"2170567274                    "</f>
        <v xml:space="preserve">2170567274                    </v>
      </c>
      <c r="Q3623" s="2">
        <v>0</v>
      </c>
      <c r="R3623" s="2">
        <v>0</v>
      </c>
      <c r="S3623" s="2">
        <v>0</v>
      </c>
      <c r="T3623" s="2">
        <v>0</v>
      </c>
      <c r="U3623" s="2">
        <v>0</v>
      </c>
      <c r="V3623" s="2">
        <v>0</v>
      </c>
      <c r="W3623" s="2">
        <v>0</v>
      </c>
      <c r="X3623" s="2">
        <v>0</v>
      </c>
      <c r="Y3623" s="2">
        <v>0</v>
      </c>
      <c r="Z3623" s="2">
        <v>0</v>
      </c>
      <c r="AA3623" s="2">
        <v>0</v>
      </c>
      <c r="AB3623" s="2">
        <v>0</v>
      </c>
      <c r="AC3623" s="2">
        <v>0</v>
      </c>
      <c r="AD3623" s="2">
        <v>0</v>
      </c>
      <c r="AE3623" s="2">
        <v>0</v>
      </c>
      <c r="AF3623" s="2">
        <v>0</v>
      </c>
      <c r="AG3623" s="2">
        <v>0</v>
      </c>
      <c r="AH3623" s="2">
        <v>0</v>
      </c>
      <c r="AI3623" s="2">
        <v>0</v>
      </c>
      <c r="AJ3623" s="2">
        <v>0</v>
      </c>
      <c r="AK3623" s="2">
        <v>0</v>
      </c>
      <c r="AL3623" s="2">
        <v>0</v>
      </c>
      <c r="AM3623" s="2">
        <v>4.66</v>
      </c>
      <c r="AN3623" s="2">
        <v>0</v>
      </c>
      <c r="AO3623" s="2">
        <v>0</v>
      </c>
      <c r="AP3623" s="2">
        <v>0</v>
      </c>
      <c r="AQ3623" s="2">
        <v>0</v>
      </c>
      <c r="AR3623" s="2">
        <v>0</v>
      </c>
      <c r="AS3623" s="2">
        <v>0</v>
      </c>
      <c r="AT3623" s="2">
        <v>0</v>
      </c>
      <c r="AU3623" s="2">
        <v>0</v>
      </c>
      <c r="AV3623" s="2">
        <v>0</v>
      </c>
      <c r="AW3623" s="2">
        <v>0</v>
      </c>
      <c r="AX3623" s="2">
        <v>0</v>
      </c>
      <c r="AY3623" s="2">
        <v>0</v>
      </c>
      <c r="AZ3623" s="2">
        <v>0</v>
      </c>
      <c r="BA3623" s="2">
        <v>0</v>
      </c>
      <c r="BB3623" s="2">
        <v>0</v>
      </c>
      <c r="BC3623" s="2">
        <v>0</v>
      </c>
      <c r="BD3623" s="2">
        <v>0</v>
      </c>
      <c r="BE3623" s="2">
        <v>0</v>
      </c>
      <c r="BF3623" s="2">
        <v>0</v>
      </c>
      <c r="BG3623" s="2">
        <v>0</v>
      </c>
      <c r="BH3623" s="2">
        <v>1</v>
      </c>
      <c r="BI3623" s="2">
        <v>1</v>
      </c>
      <c r="BJ3623" s="2">
        <v>0.2</v>
      </c>
      <c r="BK3623" s="2">
        <v>1</v>
      </c>
      <c r="BL3623" s="2">
        <v>42.1</v>
      </c>
      <c r="BM3623" s="2">
        <v>5.89</v>
      </c>
      <c r="BN3623" s="2">
        <v>47.99</v>
      </c>
      <c r="BO3623" s="2">
        <v>47.99</v>
      </c>
      <c r="BQ3623" s="2" t="s">
        <v>2968</v>
      </c>
      <c r="BR3623" s="2" t="s">
        <v>83</v>
      </c>
      <c r="BS3623" s="3">
        <v>42880</v>
      </c>
      <c r="BT3623" s="4">
        <v>0.42499999999999999</v>
      </c>
      <c r="BU3623" s="2" t="s">
        <v>3579</v>
      </c>
      <c r="BV3623" s="2" t="s">
        <v>98</v>
      </c>
      <c r="BY3623" s="2">
        <v>1200</v>
      </c>
      <c r="BZ3623" s="2" t="s">
        <v>27</v>
      </c>
      <c r="CA3623" s="2" t="s">
        <v>180</v>
      </c>
      <c r="CC3623" s="2" t="s">
        <v>176</v>
      </c>
      <c r="CD3623" s="2">
        <v>6012</v>
      </c>
      <c r="CE3623" s="2" t="s">
        <v>99</v>
      </c>
      <c r="CF3623" s="3">
        <v>42881</v>
      </c>
      <c r="CI3623" s="2">
        <v>1</v>
      </c>
      <c r="CJ3623" s="2">
        <v>1</v>
      </c>
      <c r="CK3623" s="2">
        <v>21</v>
      </c>
      <c r="CL3623" s="2" t="s">
        <v>87</v>
      </c>
    </row>
    <row r="3624" spans="1:90">
      <c r="A3624" s="2" t="s">
        <v>71</v>
      </c>
      <c r="B3624" s="2" t="s">
        <v>72</v>
      </c>
      <c r="C3624" s="2" t="s">
        <v>73</v>
      </c>
      <c r="E3624" s="2" t="str">
        <f>"FES1162551380"</f>
        <v>FES1162551380</v>
      </c>
      <c r="F3624" s="3">
        <v>42879</v>
      </c>
      <c r="G3624" s="2">
        <v>201711</v>
      </c>
      <c r="H3624" s="2" t="s">
        <v>74</v>
      </c>
      <c r="I3624" s="2" t="s">
        <v>75</v>
      </c>
      <c r="J3624" s="2" t="s">
        <v>76</v>
      </c>
      <c r="K3624" s="2" t="s">
        <v>77</v>
      </c>
      <c r="L3624" s="2" t="s">
        <v>169</v>
      </c>
      <c r="M3624" s="2" t="s">
        <v>170</v>
      </c>
      <c r="N3624" s="2" t="s">
        <v>401</v>
      </c>
      <c r="O3624" s="2" t="s">
        <v>81</v>
      </c>
      <c r="P3624" s="2" t="str">
        <f>"2170569185                    "</f>
        <v xml:space="preserve">2170569185                    </v>
      </c>
      <c r="Q3624" s="2">
        <v>0</v>
      </c>
      <c r="R3624" s="2">
        <v>0</v>
      </c>
      <c r="S3624" s="2">
        <v>0</v>
      </c>
      <c r="T3624" s="2">
        <v>0</v>
      </c>
      <c r="U3624" s="2">
        <v>0</v>
      </c>
      <c r="V3624" s="2">
        <v>0</v>
      </c>
      <c r="W3624" s="2">
        <v>0</v>
      </c>
      <c r="X3624" s="2">
        <v>0</v>
      </c>
      <c r="Y3624" s="2">
        <v>0</v>
      </c>
      <c r="Z3624" s="2">
        <v>0</v>
      </c>
      <c r="AA3624" s="2">
        <v>0</v>
      </c>
      <c r="AB3624" s="2">
        <v>0</v>
      </c>
      <c r="AC3624" s="2">
        <v>0</v>
      </c>
      <c r="AD3624" s="2">
        <v>0</v>
      </c>
      <c r="AE3624" s="2">
        <v>0</v>
      </c>
      <c r="AF3624" s="2">
        <v>0</v>
      </c>
      <c r="AG3624" s="2">
        <v>0</v>
      </c>
      <c r="AH3624" s="2">
        <v>0</v>
      </c>
      <c r="AI3624" s="2">
        <v>0</v>
      </c>
      <c r="AJ3624" s="2">
        <v>0</v>
      </c>
      <c r="AK3624" s="2">
        <v>0</v>
      </c>
      <c r="AL3624" s="2">
        <v>0</v>
      </c>
      <c r="AM3624" s="2">
        <v>4.66</v>
      </c>
      <c r="AN3624" s="2">
        <v>0</v>
      </c>
      <c r="AO3624" s="2">
        <v>0</v>
      </c>
      <c r="AP3624" s="2">
        <v>0</v>
      </c>
      <c r="AQ3624" s="2">
        <v>0</v>
      </c>
      <c r="AR3624" s="2">
        <v>0</v>
      </c>
      <c r="AS3624" s="2">
        <v>0</v>
      </c>
      <c r="AT3624" s="2">
        <v>0</v>
      </c>
      <c r="AU3624" s="2">
        <v>0</v>
      </c>
      <c r="AV3624" s="2">
        <v>0</v>
      </c>
      <c r="AW3624" s="2">
        <v>0</v>
      </c>
      <c r="AX3624" s="2">
        <v>0</v>
      </c>
      <c r="AY3624" s="2">
        <v>0</v>
      </c>
      <c r="AZ3624" s="2">
        <v>0</v>
      </c>
      <c r="BA3624" s="2">
        <v>0</v>
      </c>
      <c r="BB3624" s="2">
        <v>0</v>
      </c>
      <c r="BC3624" s="2">
        <v>0</v>
      </c>
      <c r="BD3624" s="2">
        <v>0</v>
      </c>
      <c r="BE3624" s="2">
        <v>0</v>
      </c>
      <c r="BF3624" s="2">
        <v>0</v>
      </c>
      <c r="BG3624" s="2">
        <v>0</v>
      </c>
      <c r="BH3624" s="2">
        <v>1</v>
      </c>
      <c r="BI3624" s="2">
        <v>1</v>
      </c>
      <c r="BJ3624" s="2">
        <v>0.2</v>
      </c>
      <c r="BK3624" s="2">
        <v>1</v>
      </c>
      <c r="BL3624" s="2">
        <v>42.1</v>
      </c>
      <c r="BM3624" s="2">
        <v>5.89</v>
      </c>
      <c r="BN3624" s="2">
        <v>47.99</v>
      </c>
      <c r="BO3624" s="2">
        <v>47.99</v>
      </c>
      <c r="BQ3624" s="2" t="s">
        <v>238</v>
      </c>
      <c r="BR3624" s="2" t="s">
        <v>83</v>
      </c>
      <c r="BS3624" s="3">
        <v>42880</v>
      </c>
      <c r="BT3624" s="4">
        <v>0.5</v>
      </c>
      <c r="BU3624" s="2" t="s">
        <v>173</v>
      </c>
      <c r="BV3624" s="2" t="s">
        <v>87</v>
      </c>
      <c r="BY3624" s="2">
        <v>1200</v>
      </c>
      <c r="BZ3624" s="2" t="s">
        <v>27</v>
      </c>
      <c r="CC3624" s="2" t="s">
        <v>170</v>
      </c>
      <c r="CD3624" s="2">
        <v>1911</v>
      </c>
      <c r="CE3624" s="2" t="s">
        <v>99</v>
      </c>
      <c r="CF3624" s="3">
        <v>42881</v>
      </c>
      <c r="CI3624" s="2">
        <v>1</v>
      </c>
      <c r="CJ3624" s="2">
        <v>1</v>
      </c>
      <c r="CK3624" s="2">
        <v>21</v>
      </c>
      <c r="CL3624" s="2" t="s">
        <v>87</v>
      </c>
    </row>
    <row r="3625" spans="1:90">
      <c r="A3625" s="2" t="s">
        <v>71</v>
      </c>
      <c r="B3625" s="2" t="s">
        <v>72</v>
      </c>
      <c r="C3625" s="2" t="s">
        <v>73</v>
      </c>
      <c r="E3625" s="2" t="str">
        <f>"FES1162551232"</f>
        <v>FES1162551232</v>
      </c>
      <c r="F3625" s="3">
        <v>42879</v>
      </c>
      <c r="G3625" s="2">
        <v>201711</v>
      </c>
      <c r="H3625" s="2" t="s">
        <v>74</v>
      </c>
      <c r="I3625" s="2" t="s">
        <v>75</v>
      </c>
      <c r="J3625" s="2" t="s">
        <v>76</v>
      </c>
      <c r="K3625" s="2" t="s">
        <v>77</v>
      </c>
      <c r="L3625" s="2" t="s">
        <v>209</v>
      </c>
      <c r="M3625" s="2" t="s">
        <v>210</v>
      </c>
      <c r="N3625" s="2" t="s">
        <v>3580</v>
      </c>
      <c r="O3625" s="2" t="s">
        <v>81</v>
      </c>
      <c r="P3625" s="2" t="str">
        <f>"2170569104                    "</f>
        <v xml:space="preserve">2170569104                    </v>
      </c>
      <c r="Q3625" s="2">
        <v>0</v>
      </c>
      <c r="R3625" s="2">
        <v>0</v>
      </c>
      <c r="S3625" s="2">
        <v>0</v>
      </c>
      <c r="T3625" s="2">
        <v>0</v>
      </c>
      <c r="U3625" s="2">
        <v>0</v>
      </c>
      <c r="V3625" s="2">
        <v>0</v>
      </c>
      <c r="W3625" s="2">
        <v>0</v>
      </c>
      <c r="X3625" s="2">
        <v>0</v>
      </c>
      <c r="Y3625" s="2">
        <v>0</v>
      </c>
      <c r="Z3625" s="2">
        <v>0</v>
      </c>
      <c r="AA3625" s="2">
        <v>0</v>
      </c>
      <c r="AB3625" s="2">
        <v>0</v>
      </c>
      <c r="AC3625" s="2">
        <v>0</v>
      </c>
      <c r="AD3625" s="2">
        <v>0</v>
      </c>
      <c r="AE3625" s="2">
        <v>0</v>
      </c>
      <c r="AF3625" s="2">
        <v>0</v>
      </c>
      <c r="AG3625" s="2">
        <v>0</v>
      </c>
      <c r="AH3625" s="2">
        <v>0</v>
      </c>
      <c r="AI3625" s="2">
        <v>0</v>
      </c>
      <c r="AJ3625" s="2">
        <v>0</v>
      </c>
      <c r="AK3625" s="2">
        <v>0</v>
      </c>
      <c r="AL3625" s="2">
        <v>0</v>
      </c>
      <c r="AM3625" s="2">
        <v>3.64</v>
      </c>
      <c r="AN3625" s="2">
        <v>0</v>
      </c>
      <c r="AO3625" s="2">
        <v>0</v>
      </c>
      <c r="AP3625" s="2">
        <v>0</v>
      </c>
      <c r="AQ3625" s="2">
        <v>0</v>
      </c>
      <c r="AR3625" s="2">
        <v>0</v>
      </c>
      <c r="AS3625" s="2">
        <v>0</v>
      </c>
      <c r="AT3625" s="2">
        <v>0</v>
      </c>
      <c r="AU3625" s="2">
        <v>0</v>
      </c>
      <c r="AV3625" s="2">
        <v>0</v>
      </c>
      <c r="AW3625" s="2">
        <v>0</v>
      </c>
      <c r="AX3625" s="2">
        <v>0</v>
      </c>
      <c r="AY3625" s="2">
        <v>0</v>
      </c>
      <c r="AZ3625" s="2">
        <v>0</v>
      </c>
      <c r="BA3625" s="2">
        <v>0</v>
      </c>
      <c r="BB3625" s="2">
        <v>0</v>
      </c>
      <c r="BC3625" s="2">
        <v>0</v>
      </c>
      <c r="BD3625" s="2">
        <v>0</v>
      </c>
      <c r="BE3625" s="2">
        <v>0</v>
      </c>
      <c r="BF3625" s="2">
        <v>0</v>
      </c>
      <c r="BG3625" s="2">
        <v>0</v>
      </c>
      <c r="BH3625" s="2">
        <v>1</v>
      </c>
      <c r="BI3625" s="2">
        <v>1</v>
      </c>
      <c r="BJ3625" s="2">
        <v>0.2</v>
      </c>
      <c r="BK3625" s="2">
        <v>1</v>
      </c>
      <c r="BL3625" s="2">
        <v>32.89</v>
      </c>
      <c r="BM3625" s="2">
        <v>4.5999999999999996</v>
      </c>
      <c r="BN3625" s="2">
        <v>37.49</v>
      </c>
      <c r="BO3625" s="2">
        <v>37.49</v>
      </c>
      <c r="BQ3625" s="2" t="s">
        <v>286</v>
      </c>
      <c r="BR3625" s="2" t="s">
        <v>83</v>
      </c>
      <c r="BS3625" s="3">
        <v>42880</v>
      </c>
      <c r="BT3625" s="4">
        <v>0.56111111111111112</v>
      </c>
      <c r="BU3625" s="2" t="s">
        <v>3581</v>
      </c>
      <c r="BV3625" s="2" t="s">
        <v>87</v>
      </c>
      <c r="BW3625" s="2" t="s">
        <v>92</v>
      </c>
      <c r="BX3625" s="2" t="s">
        <v>162</v>
      </c>
      <c r="BY3625" s="2">
        <v>1200</v>
      </c>
      <c r="BZ3625" s="2" t="s">
        <v>27</v>
      </c>
      <c r="CA3625" s="2" t="s">
        <v>901</v>
      </c>
      <c r="CC3625" s="2" t="s">
        <v>210</v>
      </c>
      <c r="CD3625" s="2">
        <v>1725</v>
      </c>
      <c r="CE3625" s="2" t="s">
        <v>99</v>
      </c>
      <c r="CF3625" s="3">
        <v>42880</v>
      </c>
      <c r="CI3625" s="2">
        <v>1</v>
      </c>
      <c r="CJ3625" s="2">
        <v>1</v>
      </c>
      <c r="CK3625" s="2">
        <v>22</v>
      </c>
      <c r="CL3625" s="2" t="s">
        <v>87</v>
      </c>
    </row>
    <row r="3626" spans="1:90">
      <c r="A3626" s="2" t="s">
        <v>71</v>
      </c>
      <c r="B3626" s="2" t="s">
        <v>72</v>
      </c>
      <c r="C3626" s="2" t="s">
        <v>73</v>
      </c>
      <c r="E3626" s="2" t="str">
        <f>"FES1162551309"</f>
        <v>FES1162551309</v>
      </c>
      <c r="F3626" s="3">
        <v>42879</v>
      </c>
      <c r="G3626" s="2">
        <v>201711</v>
      </c>
      <c r="H3626" s="2" t="s">
        <v>74</v>
      </c>
      <c r="I3626" s="2" t="s">
        <v>75</v>
      </c>
      <c r="J3626" s="2" t="s">
        <v>76</v>
      </c>
      <c r="K3626" s="2" t="s">
        <v>77</v>
      </c>
      <c r="L3626" s="2" t="s">
        <v>175</v>
      </c>
      <c r="M3626" s="2" t="s">
        <v>176</v>
      </c>
      <c r="N3626" s="2" t="s">
        <v>1381</v>
      </c>
      <c r="O3626" s="2" t="s">
        <v>81</v>
      </c>
      <c r="P3626" s="2" t="str">
        <f>"2170566937                    "</f>
        <v xml:space="preserve">2170566937                    </v>
      </c>
      <c r="Q3626" s="2">
        <v>0</v>
      </c>
      <c r="R3626" s="2">
        <v>0</v>
      </c>
      <c r="S3626" s="2">
        <v>0</v>
      </c>
      <c r="T3626" s="2">
        <v>0</v>
      </c>
      <c r="U3626" s="2">
        <v>0</v>
      </c>
      <c r="V3626" s="2">
        <v>0</v>
      </c>
      <c r="W3626" s="2">
        <v>0</v>
      </c>
      <c r="X3626" s="2">
        <v>0</v>
      </c>
      <c r="Y3626" s="2">
        <v>0</v>
      </c>
      <c r="Z3626" s="2">
        <v>0</v>
      </c>
      <c r="AA3626" s="2">
        <v>0</v>
      </c>
      <c r="AB3626" s="2">
        <v>0</v>
      </c>
      <c r="AC3626" s="2">
        <v>0</v>
      </c>
      <c r="AD3626" s="2">
        <v>0</v>
      </c>
      <c r="AE3626" s="2">
        <v>0</v>
      </c>
      <c r="AF3626" s="2">
        <v>0</v>
      </c>
      <c r="AG3626" s="2">
        <v>0</v>
      </c>
      <c r="AH3626" s="2">
        <v>0</v>
      </c>
      <c r="AI3626" s="2">
        <v>0</v>
      </c>
      <c r="AJ3626" s="2">
        <v>0</v>
      </c>
      <c r="AK3626" s="2">
        <v>0</v>
      </c>
      <c r="AL3626" s="2">
        <v>0</v>
      </c>
      <c r="AM3626" s="2">
        <v>4.66</v>
      </c>
      <c r="AN3626" s="2">
        <v>0</v>
      </c>
      <c r="AO3626" s="2">
        <v>0</v>
      </c>
      <c r="AP3626" s="2">
        <v>0</v>
      </c>
      <c r="AQ3626" s="2">
        <v>0</v>
      </c>
      <c r="AR3626" s="2">
        <v>0</v>
      </c>
      <c r="AS3626" s="2">
        <v>0</v>
      </c>
      <c r="AT3626" s="2">
        <v>0</v>
      </c>
      <c r="AU3626" s="2">
        <v>0</v>
      </c>
      <c r="AV3626" s="2">
        <v>0</v>
      </c>
      <c r="AW3626" s="2">
        <v>0</v>
      </c>
      <c r="AX3626" s="2">
        <v>0</v>
      </c>
      <c r="AY3626" s="2">
        <v>0</v>
      </c>
      <c r="AZ3626" s="2">
        <v>0</v>
      </c>
      <c r="BA3626" s="2">
        <v>0</v>
      </c>
      <c r="BB3626" s="2">
        <v>0</v>
      </c>
      <c r="BC3626" s="2">
        <v>0</v>
      </c>
      <c r="BD3626" s="2">
        <v>0</v>
      </c>
      <c r="BE3626" s="2">
        <v>0</v>
      </c>
      <c r="BF3626" s="2">
        <v>0</v>
      </c>
      <c r="BG3626" s="2">
        <v>0</v>
      </c>
      <c r="BH3626" s="2">
        <v>1</v>
      </c>
      <c r="BI3626" s="2">
        <v>1</v>
      </c>
      <c r="BJ3626" s="2">
        <v>0.2</v>
      </c>
      <c r="BK3626" s="2">
        <v>1</v>
      </c>
      <c r="BL3626" s="2">
        <v>42.1</v>
      </c>
      <c r="BM3626" s="2">
        <v>5.89</v>
      </c>
      <c r="BN3626" s="2">
        <v>47.99</v>
      </c>
      <c r="BO3626" s="2">
        <v>47.99</v>
      </c>
      <c r="BQ3626" s="2" t="s">
        <v>1382</v>
      </c>
      <c r="BR3626" s="2" t="s">
        <v>83</v>
      </c>
      <c r="BS3626" s="3">
        <v>42880</v>
      </c>
      <c r="BT3626" s="4">
        <v>0.375</v>
      </c>
      <c r="BU3626" s="2" t="s">
        <v>2690</v>
      </c>
      <c r="BV3626" s="2" t="s">
        <v>98</v>
      </c>
      <c r="BY3626" s="2">
        <v>1200</v>
      </c>
      <c r="BZ3626" s="2" t="s">
        <v>27</v>
      </c>
      <c r="CC3626" s="2" t="s">
        <v>176</v>
      </c>
      <c r="CD3626" s="2">
        <v>6001</v>
      </c>
      <c r="CE3626" s="2" t="s">
        <v>99</v>
      </c>
      <c r="CF3626" s="3">
        <v>42881</v>
      </c>
      <c r="CI3626" s="2">
        <v>1</v>
      </c>
      <c r="CJ3626" s="2">
        <v>1</v>
      </c>
      <c r="CK3626" s="2">
        <v>21</v>
      </c>
      <c r="CL3626" s="2" t="s">
        <v>87</v>
      </c>
    </row>
    <row r="3627" spans="1:90">
      <c r="A3627" s="2" t="s">
        <v>71</v>
      </c>
      <c r="B3627" s="2" t="s">
        <v>72</v>
      </c>
      <c r="C3627" s="2" t="s">
        <v>73</v>
      </c>
      <c r="E3627" s="2" t="str">
        <f>"FES1162551173"</f>
        <v>FES1162551173</v>
      </c>
      <c r="F3627" s="3">
        <v>42879</v>
      </c>
      <c r="G3627" s="2">
        <v>201711</v>
      </c>
      <c r="H3627" s="2" t="s">
        <v>74</v>
      </c>
      <c r="I3627" s="2" t="s">
        <v>75</v>
      </c>
      <c r="J3627" s="2" t="s">
        <v>76</v>
      </c>
      <c r="K3627" s="2" t="s">
        <v>77</v>
      </c>
      <c r="L3627" s="2" t="s">
        <v>175</v>
      </c>
      <c r="M3627" s="2" t="s">
        <v>176</v>
      </c>
      <c r="N3627" s="2" t="s">
        <v>3582</v>
      </c>
      <c r="O3627" s="2" t="s">
        <v>81</v>
      </c>
      <c r="P3627" s="2" t="str">
        <f>"2170569061                    "</f>
        <v xml:space="preserve">2170569061                    </v>
      </c>
      <c r="Q3627" s="2">
        <v>0</v>
      </c>
      <c r="R3627" s="2">
        <v>0</v>
      </c>
      <c r="S3627" s="2">
        <v>0</v>
      </c>
      <c r="T3627" s="2">
        <v>0</v>
      </c>
      <c r="U3627" s="2">
        <v>0</v>
      </c>
      <c r="V3627" s="2">
        <v>0</v>
      </c>
      <c r="W3627" s="2">
        <v>0</v>
      </c>
      <c r="X3627" s="2">
        <v>0</v>
      </c>
      <c r="Y3627" s="2">
        <v>0</v>
      </c>
      <c r="Z3627" s="2">
        <v>0</v>
      </c>
      <c r="AA3627" s="2">
        <v>0</v>
      </c>
      <c r="AB3627" s="2">
        <v>0</v>
      </c>
      <c r="AC3627" s="2">
        <v>0</v>
      </c>
      <c r="AD3627" s="2">
        <v>0</v>
      </c>
      <c r="AE3627" s="2">
        <v>0</v>
      </c>
      <c r="AF3627" s="2">
        <v>0</v>
      </c>
      <c r="AG3627" s="2">
        <v>0</v>
      </c>
      <c r="AH3627" s="2">
        <v>0</v>
      </c>
      <c r="AI3627" s="2">
        <v>0</v>
      </c>
      <c r="AJ3627" s="2">
        <v>0</v>
      </c>
      <c r="AK3627" s="2">
        <v>0</v>
      </c>
      <c r="AL3627" s="2">
        <v>0</v>
      </c>
      <c r="AM3627" s="2">
        <v>4.66</v>
      </c>
      <c r="AN3627" s="2">
        <v>0</v>
      </c>
      <c r="AO3627" s="2">
        <v>0</v>
      </c>
      <c r="AP3627" s="2">
        <v>0</v>
      </c>
      <c r="AQ3627" s="2">
        <v>0</v>
      </c>
      <c r="AR3627" s="2">
        <v>0</v>
      </c>
      <c r="AS3627" s="2">
        <v>0</v>
      </c>
      <c r="AT3627" s="2">
        <v>0</v>
      </c>
      <c r="AU3627" s="2">
        <v>0</v>
      </c>
      <c r="AV3627" s="2">
        <v>0</v>
      </c>
      <c r="AW3627" s="2">
        <v>0</v>
      </c>
      <c r="AX3627" s="2">
        <v>0</v>
      </c>
      <c r="AY3627" s="2">
        <v>0</v>
      </c>
      <c r="AZ3627" s="2">
        <v>0</v>
      </c>
      <c r="BA3627" s="2">
        <v>0</v>
      </c>
      <c r="BB3627" s="2">
        <v>0</v>
      </c>
      <c r="BC3627" s="2">
        <v>0</v>
      </c>
      <c r="BD3627" s="2">
        <v>0</v>
      </c>
      <c r="BE3627" s="2">
        <v>0</v>
      </c>
      <c r="BF3627" s="2">
        <v>0</v>
      </c>
      <c r="BG3627" s="2">
        <v>0</v>
      </c>
      <c r="BH3627" s="2">
        <v>1</v>
      </c>
      <c r="BI3627" s="2">
        <v>1</v>
      </c>
      <c r="BJ3627" s="2">
        <v>0.2</v>
      </c>
      <c r="BK3627" s="2">
        <v>1</v>
      </c>
      <c r="BL3627" s="2">
        <v>42.1</v>
      </c>
      <c r="BM3627" s="2">
        <v>5.89</v>
      </c>
      <c r="BN3627" s="2">
        <v>47.99</v>
      </c>
      <c r="BO3627" s="2">
        <v>47.99</v>
      </c>
      <c r="BQ3627" s="2" t="s">
        <v>3583</v>
      </c>
      <c r="BR3627" s="2" t="s">
        <v>83</v>
      </c>
      <c r="BS3627" s="3">
        <v>42880</v>
      </c>
      <c r="BT3627" s="4">
        <v>0.38541666666666669</v>
      </c>
      <c r="BU3627" s="2" t="s">
        <v>3584</v>
      </c>
      <c r="BV3627" s="2" t="s">
        <v>98</v>
      </c>
      <c r="BY3627" s="2">
        <v>1200</v>
      </c>
      <c r="BZ3627" s="2" t="s">
        <v>27</v>
      </c>
      <c r="CA3627" s="2" t="s">
        <v>223</v>
      </c>
      <c r="CC3627" s="2" t="s">
        <v>176</v>
      </c>
      <c r="CD3627" s="2">
        <v>6001</v>
      </c>
      <c r="CE3627" s="2" t="s">
        <v>99</v>
      </c>
      <c r="CF3627" s="3">
        <v>42880</v>
      </c>
      <c r="CI3627" s="2">
        <v>1</v>
      </c>
      <c r="CJ3627" s="2">
        <v>1</v>
      </c>
      <c r="CK3627" s="2">
        <v>21</v>
      </c>
      <c r="CL3627" s="2" t="s">
        <v>87</v>
      </c>
    </row>
    <row r="3628" spans="1:90">
      <c r="A3628" s="2" t="s">
        <v>71</v>
      </c>
      <c r="B3628" s="2" t="s">
        <v>72</v>
      </c>
      <c r="C3628" s="2" t="s">
        <v>73</v>
      </c>
      <c r="E3628" s="2" t="str">
        <f>"FES1162551338"</f>
        <v>FES1162551338</v>
      </c>
      <c r="F3628" s="3">
        <v>42879</v>
      </c>
      <c r="G3628" s="2">
        <v>201711</v>
      </c>
      <c r="H3628" s="2" t="s">
        <v>74</v>
      </c>
      <c r="I3628" s="2" t="s">
        <v>75</v>
      </c>
      <c r="J3628" s="2" t="s">
        <v>76</v>
      </c>
      <c r="K3628" s="2" t="s">
        <v>77</v>
      </c>
      <c r="L3628" s="2" t="s">
        <v>175</v>
      </c>
      <c r="M3628" s="2" t="s">
        <v>176</v>
      </c>
      <c r="N3628" s="2" t="s">
        <v>1131</v>
      </c>
      <c r="O3628" s="2" t="s">
        <v>81</v>
      </c>
      <c r="P3628" s="2" t="str">
        <f>"2170569468                    "</f>
        <v xml:space="preserve">2170569468                    </v>
      </c>
      <c r="Q3628" s="2">
        <v>0</v>
      </c>
      <c r="R3628" s="2">
        <v>0</v>
      </c>
      <c r="S3628" s="2">
        <v>0</v>
      </c>
      <c r="T3628" s="2">
        <v>0</v>
      </c>
      <c r="U3628" s="2">
        <v>0</v>
      </c>
      <c r="V3628" s="2">
        <v>0</v>
      </c>
      <c r="W3628" s="2">
        <v>0</v>
      </c>
      <c r="X3628" s="2">
        <v>0</v>
      </c>
      <c r="Y3628" s="2">
        <v>0</v>
      </c>
      <c r="Z3628" s="2">
        <v>0</v>
      </c>
      <c r="AA3628" s="2">
        <v>0</v>
      </c>
      <c r="AB3628" s="2">
        <v>0</v>
      </c>
      <c r="AC3628" s="2">
        <v>0</v>
      </c>
      <c r="AD3628" s="2">
        <v>0</v>
      </c>
      <c r="AE3628" s="2">
        <v>0</v>
      </c>
      <c r="AF3628" s="2">
        <v>0</v>
      </c>
      <c r="AG3628" s="2">
        <v>0</v>
      </c>
      <c r="AH3628" s="2">
        <v>0</v>
      </c>
      <c r="AI3628" s="2">
        <v>0</v>
      </c>
      <c r="AJ3628" s="2">
        <v>0</v>
      </c>
      <c r="AK3628" s="2">
        <v>0</v>
      </c>
      <c r="AL3628" s="2">
        <v>0</v>
      </c>
      <c r="AM3628" s="2">
        <v>4.66</v>
      </c>
      <c r="AN3628" s="2">
        <v>0</v>
      </c>
      <c r="AO3628" s="2">
        <v>0</v>
      </c>
      <c r="AP3628" s="2">
        <v>0</v>
      </c>
      <c r="AQ3628" s="2">
        <v>0</v>
      </c>
      <c r="AR3628" s="2">
        <v>0</v>
      </c>
      <c r="AS3628" s="2">
        <v>0</v>
      </c>
      <c r="AT3628" s="2">
        <v>0</v>
      </c>
      <c r="AU3628" s="2">
        <v>0</v>
      </c>
      <c r="AV3628" s="2">
        <v>0</v>
      </c>
      <c r="AW3628" s="2">
        <v>0</v>
      </c>
      <c r="AX3628" s="2">
        <v>0</v>
      </c>
      <c r="AY3628" s="2">
        <v>0</v>
      </c>
      <c r="AZ3628" s="2">
        <v>0</v>
      </c>
      <c r="BA3628" s="2">
        <v>0</v>
      </c>
      <c r="BB3628" s="2">
        <v>0</v>
      </c>
      <c r="BC3628" s="2">
        <v>0</v>
      </c>
      <c r="BD3628" s="2">
        <v>0</v>
      </c>
      <c r="BE3628" s="2">
        <v>0</v>
      </c>
      <c r="BF3628" s="2">
        <v>0</v>
      </c>
      <c r="BG3628" s="2">
        <v>0</v>
      </c>
      <c r="BH3628" s="2">
        <v>1</v>
      </c>
      <c r="BI3628" s="2">
        <v>1</v>
      </c>
      <c r="BJ3628" s="2">
        <v>0.2</v>
      </c>
      <c r="BK3628" s="2">
        <v>1</v>
      </c>
      <c r="BL3628" s="2">
        <v>42.1</v>
      </c>
      <c r="BM3628" s="2">
        <v>5.89</v>
      </c>
      <c r="BN3628" s="2">
        <v>47.99</v>
      </c>
      <c r="BO3628" s="2">
        <v>47.99</v>
      </c>
      <c r="BP3628" s="2">
        <v>1</v>
      </c>
      <c r="BQ3628" s="2" t="s">
        <v>1132</v>
      </c>
      <c r="BR3628" s="2" t="s">
        <v>83</v>
      </c>
      <c r="BS3628" s="3">
        <v>42880</v>
      </c>
      <c r="BT3628" s="4">
        <v>0.4201388888888889</v>
      </c>
      <c r="BU3628" s="2" t="s">
        <v>3585</v>
      </c>
      <c r="BV3628" s="2" t="s">
        <v>98</v>
      </c>
      <c r="BY3628" s="2">
        <v>1200</v>
      </c>
      <c r="BZ3628" s="2" t="s">
        <v>27</v>
      </c>
      <c r="CA3628" s="2" t="s">
        <v>180</v>
      </c>
      <c r="CC3628" s="2" t="s">
        <v>176</v>
      </c>
      <c r="CD3628" s="2">
        <v>6001</v>
      </c>
      <c r="CE3628" s="2" t="s">
        <v>99</v>
      </c>
      <c r="CF3628" s="3">
        <v>42881</v>
      </c>
      <c r="CI3628" s="2">
        <v>1</v>
      </c>
      <c r="CJ3628" s="2">
        <v>1</v>
      </c>
      <c r="CK3628" s="2">
        <v>21</v>
      </c>
      <c r="CL3628" s="2" t="s">
        <v>87</v>
      </c>
    </row>
    <row r="3629" spans="1:90">
      <c r="A3629" s="2" t="s">
        <v>71</v>
      </c>
      <c r="B3629" s="2" t="s">
        <v>72</v>
      </c>
      <c r="C3629" s="2" t="s">
        <v>73</v>
      </c>
      <c r="E3629" s="2" t="str">
        <f>"FES1162551220"</f>
        <v>FES1162551220</v>
      </c>
      <c r="F3629" s="3">
        <v>42879</v>
      </c>
      <c r="G3629" s="2">
        <v>201711</v>
      </c>
      <c r="H3629" s="2" t="s">
        <v>74</v>
      </c>
      <c r="I3629" s="2" t="s">
        <v>75</v>
      </c>
      <c r="J3629" s="2" t="s">
        <v>76</v>
      </c>
      <c r="K3629" s="2" t="s">
        <v>77</v>
      </c>
      <c r="L3629" s="2" t="s">
        <v>551</v>
      </c>
      <c r="M3629" s="2" t="s">
        <v>552</v>
      </c>
      <c r="N3629" s="2" t="s">
        <v>680</v>
      </c>
      <c r="O3629" s="2" t="s">
        <v>81</v>
      </c>
      <c r="P3629" s="2" t="str">
        <f>"2170568853                    "</f>
        <v xml:space="preserve">2170568853                    </v>
      </c>
      <c r="Q3629" s="2">
        <v>0</v>
      </c>
      <c r="R3629" s="2">
        <v>0</v>
      </c>
      <c r="S3629" s="2">
        <v>0</v>
      </c>
      <c r="T3629" s="2">
        <v>0</v>
      </c>
      <c r="U3629" s="2">
        <v>0</v>
      </c>
      <c r="V3629" s="2">
        <v>0</v>
      </c>
      <c r="W3629" s="2">
        <v>0</v>
      </c>
      <c r="X3629" s="2">
        <v>0</v>
      </c>
      <c r="Y3629" s="2">
        <v>0</v>
      </c>
      <c r="Z3629" s="2">
        <v>0</v>
      </c>
      <c r="AA3629" s="2">
        <v>0</v>
      </c>
      <c r="AB3629" s="2">
        <v>0</v>
      </c>
      <c r="AC3629" s="2">
        <v>0</v>
      </c>
      <c r="AD3629" s="2">
        <v>0</v>
      </c>
      <c r="AE3629" s="2">
        <v>0</v>
      </c>
      <c r="AF3629" s="2">
        <v>0</v>
      </c>
      <c r="AG3629" s="2">
        <v>0</v>
      </c>
      <c r="AH3629" s="2">
        <v>0</v>
      </c>
      <c r="AI3629" s="2">
        <v>0</v>
      </c>
      <c r="AJ3629" s="2">
        <v>0</v>
      </c>
      <c r="AK3629" s="2">
        <v>0</v>
      </c>
      <c r="AL3629" s="2">
        <v>0</v>
      </c>
      <c r="AM3629" s="2">
        <v>6.55</v>
      </c>
      <c r="AN3629" s="2">
        <v>0</v>
      </c>
      <c r="AO3629" s="2">
        <v>0</v>
      </c>
      <c r="AP3629" s="2">
        <v>0</v>
      </c>
      <c r="AQ3629" s="2">
        <v>0</v>
      </c>
      <c r="AR3629" s="2">
        <v>0</v>
      </c>
      <c r="AS3629" s="2">
        <v>0</v>
      </c>
      <c r="AT3629" s="2">
        <v>0</v>
      </c>
      <c r="AU3629" s="2">
        <v>0</v>
      </c>
      <c r="AV3629" s="2">
        <v>0</v>
      </c>
      <c r="AW3629" s="2">
        <v>0</v>
      </c>
      <c r="AX3629" s="2">
        <v>0</v>
      </c>
      <c r="AY3629" s="2">
        <v>0</v>
      </c>
      <c r="AZ3629" s="2">
        <v>0</v>
      </c>
      <c r="BA3629" s="2">
        <v>0</v>
      </c>
      <c r="BB3629" s="2">
        <v>0</v>
      </c>
      <c r="BC3629" s="2">
        <v>0</v>
      </c>
      <c r="BD3629" s="2">
        <v>0</v>
      </c>
      <c r="BE3629" s="2">
        <v>0</v>
      </c>
      <c r="BF3629" s="2">
        <v>0</v>
      </c>
      <c r="BG3629" s="2">
        <v>0</v>
      </c>
      <c r="BH3629" s="2">
        <v>1</v>
      </c>
      <c r="BI3629" s="2">
        <v>1</v>
      </c>
      <c r="BJ3629" s="2">
        <v>0.2</v>
      </c>
      <c r="BK3629" s="2">
        <v>1</v>
      </c>
      <c r="BL3629" s="2">
        <v>59.2</v>
      </c>
      <c r="BM3629" s="2">
        <v>8.2899999999999991</v>
      </c>
      <c r="BN3629" s="2">
        <v>67.489999999999995</v>
      </c>
      <c r="BO3629" s="2">
        <v>67.489999999999995</v>
      </c>
      <c r="BQ3629" s="2" t="s">
        <v>681</v>
      </c>
      <c r="BR3629" s="2" t="s">
        <v>83</v>
      </c>
      <c r="BS3629" s="3">
        <v>42880</v>
      </c>
      <c r="BT3629" s="4">
        <v>0.49305555555555558</v>
      </c>
      <c r="BU3629" s="2" t="s">
        <v>2856</v>
      </c>
      <c r="BV3629" s="2" t="s">
        <v>98</v>
      </c>
      <c r="BY3629" s="2">
        <v>1200</v>
      </c>
      <c r="BZ3629" s="2" t="s">
        <v>27</v>
      </c>
      <c r="CC3629" s="2" t="s">
        <v>552</v>
      </c>
      <c r="CD3629" s="2">
        <v>250</v>
      </c>
      <c r="CE3629" s="2" t="s">
        <v>99</v>
      </c>
      <c r="CF3629" s="3">
        <v>42884</v>
      </c>
      <c r="CI3629" s="2">
        <v>1</v>
      </c>
      <c r="CJ3629" s="2">
        <v>1</v>
      </c>
      <c r="CK3629" s="2">
        <v>24</v>
      </c>
      <c r="CL3629" s="2" t="s">
        <v>87</v>
      </c>
    </row>
    <row r="3630" spans="1:90">
      <c r="A3630" s="2" t="s">
        <v>71</v>
      </c>
      <c r="B3630" s="2" t="s">
        <v>72</v>
      </c>
      <c r="C3630" s="2" t="s">
        <v>73</v>
      </c>
      <c r="E3630" s="2" t="str">
        <f>"FES1162551365"</f>
        <v>FES1162551365</v>
      </c>
      <c r="F3630" s="3">
        <v>42879</v>
      </c>
      <c r="G3630" s="2">
        <v>201711</v>
      </c>
      <c r="H3630" s="2" t="s">
        <v>74</v>
      </c>
      <c r="I3630" s="2" t="s">
        <v>75</v>
      </c>
      <c r="J3630" s="2" t="s">
        <v>76</v>
      </c>
      <c r="K3630" s="2" t="s">
        <v>77</v>
      </c>
      <c r="L3630" s="2" t="s">
        <v>88</v>
      </c>
      <c r="M3630" s="2" t="s">
        <v>89</v>
      </c>
      <c r="N3630" s="2" t="s">
        <v>270</v>
      </c>
      <c r="O3630" s="2" t="s">
        <v>81</v>
      </c>
      <c r="P3630" s="2" t="str">
        <f>"217056837                     "</f>
        <v xml:space="preserve">217056837                     </v>
      </c>
      <c r="Q3630" s="2">
        <v>0</v>
      </c>
      <c r="R3630" s="2">
        <v>0</v>
      </c>
      <c r="S3630" s="2">
        <v>0</v>
      </c>
      <c r="T3630" s="2">
        <v>0</v>
      </c>
      <c r="U3630" s="2">
        <v>0</v>
      </c>
      <c r="V3630" s="2">
        <v>0</v>
      </c>
      <c r="W3630" s="2">
        <v>0</v>
      </c>
      <c r="X3630" s="2">
        <v>0</v>
      </c>
      <c r="Y3630" s="2">
        <v>0</v>
      </c>
      <c r="Z3630" s="2">
        <v>0</v>
      </c>
      <c r="AA3630" s="2">
        <v>0</v>
      </c>
      <c r="AB3630" s="2">
        <v>0</v>
      </c>
      <c r="AC3630" s="2">
        <v>0</v>
      </c>
      <c r="AD3630" s="2">
        <v>0</v>
      </c>
      <c r="AE3630" s="2">
        <v>0</v>
      </c>
      <c r="AF3630" s="2">
        <v>0</v>
      </c>
      <c r="AG3630" s="2">
        <v>0</v>
      </c>
      <c r="AH3630" s="2">
        <v>0</v>
      </c>
      <c r="AI3630" s="2">
        <v>0</v>
      </c>
      <c r="AJ3630" s="2">
        <v>0</v>
      </c>
      <c r="AK3630" s="2">
        <v>0</v>
      </c>
      <c r="AL3630" s="2">
        <v>0</v>
      </c>
      <c r="AM3630" s="2">
        <v>4.66</v>
      </c>
      <c r="AN3630" s="2">
        <v>0</v>
      </c>
      <c r="AO3630" s="2">
        <v>0</v>
      </c>
      <c r="AP3630" s="2">
        <v>0</v>
      </c>
      <c r="AQ3630" s="2">
        <v>0</v>
      </c>
      <c r="AR3630" s="2">
        <v>0</v>
      </c>
      <c r="AS3630" s="2">
        <v>0</v>
      </c>
      <c r="AT3630" s="2">
        <v>0</v>
      </c>
      <c r="AU3630" s="2">
        <v>0</v>
      </c>
      <c r="AV3630" s="2">
        <v>0</v>
      </c>
      <c r="AW3630" s="2">
        <v>0</v>
      </c>
      <c r="AX3630" s="2">
        <v>0</v>
      </c>
      <c r="AY3630" s="2">
        <v>0</v>
      </c>
      <c r="AZ3630" s="2">
        <v>0</v>
      </c>
      <c r="BA3630" s="2">
        <v>0</v>
      </c>
      <c r="BB3630" s="2">
        <v>0</v>
      </c>
      <c r="BC3630" s="2">
        <v>0</v>
      </c>
      <c r="BD3630" s="2">
        <v>0</v>
      </c>
      <c r="BE3630" s="2">
        <v>0</v>
      </c>
      <c r="BF3630" s="2">
        <v>0</v>
      </c>
      <c r="BG3630" s="2">
        <v>0</v>
      </c>
      <c r="BH3630" s="2">
        <v>1</v>
      </c>
      <c r="BI3630" s="2">
        <v>1</v>
      </c>
      <c r="BJ3630" s="2">
        <v>0.2</v>
      </c>
      <c r="BK3630" s="2">
        <v>1</v>
      </c>
      <c r="BL3630" s="2">
        <v>42.1</v>
      </c>
      <c r="BM3630" s="2">
        <v>5.89</v>
      </c>
      <c r="BN3630" s="2">
        <v>47.99</v>
      </c>
      <c r="BO3630" s="2">
        <v>47.99</v>
      </c>
      <c r="BQ3630" s="2" t="s">
        <v>271</v>
      </c>
      <c r="BR3630" s="2" t="s">
        <v>83</v>
      </c>
      <c r="BS3630" s="3">
        <v>42880</v>
      </c>
      <c r="BT3630" s="4">
        <v>0.41666666666666669</v>
      </c>
      <c r="BU3630" s="2" t="s">
        <v>3558</v>
      </c>
      <c r="BV3630" s="2" t="s">
        <v>98</v>
      </c>
      <c r="BY3630" s="2">
        <v>1200</v>
      </c>
      <c r="BZ3630" s="2" t="s">
        <v>27</v>
      </c>
      <c r="CC3630" s="2" t="s">
        <v>89</v>
      </c>
      <c r="CD3630" s="2">
        <v>7405</v>
      </c>
      <c r="CE3630" s="2" t="s">
        <v>99</v>
      </c>
      <c r="CF3630" s="3">
        <v>42881</v>
      </c>
      <c r="CI3630" s="2">
        <v>1</v>
      </c>
      <c r="CJ3630" s="2">
        <v>1</v>
      </c>
      <c r="CK3630" s="2">
        <v>21</v>
      </c>
      <c r="CL3630" s="2" t="s">
        <v>87</v>
      </c>
    </row>
    <row r="3631" spans="1:90">
      <c r="A3631" s="2" t="s">
        <v>71</v>
      </c>
      <c r="B3631" s="2" t="s">
        <v>72</v>
      </c>
      <c r="C3631" s="2" t="s">
        <v>73</v>
      </c>
      <c r="E3631" s="2" t="str">
        <f>"FES1162550925"</f>
        <v>FES1162550925</v>
      </c>
      <c r="F3631" s="3">
        <v>42879</v>
      </c>
      <c r="G3631" s="2">
        <v>201711</v>
      </c>
      <c r="H3631" s="2" t="s">
        <v>74</v>
      </c>
      <c r="I3631" s="2" t="s">
        <v>75</v>
      </c>
      <c r="J3631" s="2" t="s">
        <v>76</v>
      </c>
      <c r="K3631" s="2" t="s">
        <v>77</v>
      </c>
      <c r="L3631" s="2" t="s">
        <v>123</v>
      </c>
      <c r="M3631" s="2" t="s">
        <v>124</v>
      </c>
      <c r="N3631" s="2" t="s">
        <v>2428</v>
      </c>
      <c r="O3631" s="2" t="s">
        <v>81</v>
      </c>
      <c r="P3631" s="2" t="str">
        <f>"2170566206                    "</f>
        <v xml:space="preserve">2170566206                    </v>
      </c>
      <c r="Q3631" s="2">
        <v>0</v>
      </c>
      <c r="R3631" s="2">
        <v>0</v>
      </c>
      <c r="S3631" s="2">
        <v>0</v>
      </c>
      <c r="T3631" s="2">
        <v>0</v>
      </c>
      <c r="U3631" s="2">
        <v>0</v>
      </c>
      <c r="V3631" s="2">
        <v>0</v>
      </c>
      <c r="W3631" s="2">
        <v>0</v>
      </c>
      <c r="X3631" s="2">
        <v>0</v>
      </c>
      <c r="Y3631" s="2">
        <v>0</v>
      </c>
      <c r="Z3631" s="2">
        <v>0</v>
      </c>
      <c r="AA3631" s="2">
        <v>0</v>
      </c>
      <c r="AB3631" s="2">
        <v>0</v>
      </c>
      <c r="AC3631" s="2">
        <v>0</v>
      </c>
      <c r="AD3631" s="2">
        <v>0</v>
      </c>
      <c r="AE3631" s="2">
        <v>0</v>
      </c>
      <c r="AF3631" s="2">
        <v>0</v>
      </c>
      <c r="AG3631" s="2">
        <v>0</v>
      </c>
      <c r="AH3631" s="2">
        <v>0</v>
      </c>
      <c r="AI3631" s="2">
        <v>0</v>
      </c>
      <c r="AJ3631" s="2">
        <v>0</v>
      </c>
      <c r="AK3631" s="2">
        <v>0</v>
      </c>
      <c r="AL3631" s="2">
        <v>0</v>
      </c>
      <c r="AM3631" s="2">
        <v>4.66</v>
      </c>
      <c r="AN3631" s="2">
        <v>0</v>
      </c>
      <c r="AO3631" s="2">
        <v>0</v>
      </c>
      <c r="AP3631" s="2">
        <v>0</v>
      </c>
      <c r="AQ3631" s="2">
        <v>0</v>
      </c>
      <c r="AR3631" s="2">
        <v>0</v>
      </c>
      <c r="AS3631" s="2">
        <v>0</v>
      </c>
      <c r="AT3631" s="2">
        <v>0</v>
      </c>
      <c r="AU3631" s="2">
        <v>0</v>
      </c>
      <c r="AV3631" s="2">
        <v>0</v>
      </c>
      <c r="AW3631" s="2">
        <v>0</v>
      </c>
      <c r="AX3631" s="2">
        <v>0</v>
      </c>
      <c r="AY3631" s="2">
        <v>0</v>
      </c>
      <c r="AZ3631" s="2">
        <v>0</v>
      </c>
      <c r="BA3631" s="2">
        <v>0</v>
      </c>
      <c r="BB3631" s="2">
        <v>0</v>
      </c>
      <c r="BC3631" s="2">
        <v>0</v>
      </c>
      <c r="BD3631" s="2">
        <v>0</v>
      </c>
      <c r="BE3631" s="2">
        <v>0</v>
      </c>
      <c r="BF3631" s="2">
        <v>0</v>
      </c>
      <c r="BG3631" s="2">
        <v>0</v>
      </c>
      <c r="BH3631" s="2">
        <v>1</v>
      </c>
      <c r="BI3631" s="2">
        <v>1</v>
      </c>
      <c r="BJ3631" s="2">
        <v>0.2</v>
      </c>
      <c r="BK3631" s="2">
        <v>1</v>
      </c>
      <c r="BL3631" s="2">
        <v>42.1</v>
      </c>
      <c r="BM3631" s="2">
        <v>5.89</v>
      </c>
      <c r="BN3631" s="2">
        <v>47.99</v>
      </c>
      <c r="BO3631" s="2">
        <v>47.99</v>
      </c>
      <c r="BQ3631" s="2" t="s">
        <v>2429</v>
      </c>
      <c r="BR3631" s="2" t="s">
        <v>83</v>
      </c>
      <c r="BS3631" s="3">
        <v>42880</v>
      </c>
      <c r="BT3631" s="4">
        <v>0.4152777777777778</v>
      </c>
      <c r="BU3631" s="2" t="s">
        <v>3586</v>
      </c>
      <c r="BV3631" s="2" t="s">
        <v>98</v>
      </c>
      <c r="BY3631" s="2">
        <v>1200</v>
      </c>
      <c r="BZ3631" s="2" t="s">
        <v>27</v>
      </c>
      <c r="CA3631" s="2" t="s">
        <v>114</v>
      </c>
      <c r="CC3631" s="2" t="s">
        <v>124</v>
      </c>
      <c r="CD3631" s="2">
        <v>40</v>
      </c>
      <c r="CE3631" s="2" t="s">
        <v>99</v>
      </c>
      <c r="CF3631" s="3">
        <v>42881</v>
      </c>
      <c r="CI3631" s="2">
        <v>1</v>
      </c>
      <c r="CJ3631" s="2">
        <v>1</v>
      </c>
      <c r="CK3631" s="2">
        <v>21</v>
      </c>
      <c r="CL3631" s="2" t="s">
        <v>87</v>
      </c>
    </row>
    <row r="3632" spans="1:90">
      <c r="A3632" s="2" t="s">
        <v>71</v>
      </c>
      <c r="B3632" s="2" t="s">
        <v>72</v>
      </c>
      <c r="C3632" s="2" t="s">
        <v>73</v>
      </c>
      <c r="E3632" s="2" t="str">
        <f>"FES1162551183"</f>
        <v>FES1162551183</v>
      </c>
      <c r="F3632" s="3">
        <v>42879</v>
      </c>
      <c r="G3632" s="2">
        <v>201711</v>
      </c>
      <c r="H3632" s="2" t="s">
        <v>74</v>
      </c>
      <c r="I3632" s="2" t="s">
        <v>75</v>
      </c>
      <c r="J3632" s="2" t="s">
        <v>76</v>
      </c>
      <c r="K3632" s="2" t="s">
        <v>77</v>
      </c>
      <c r="L3632" s="2" t="s">
        <v>88</v>
      </c>
      <c r="M3632" s="2" t="s">
        <v>89</v>
      </c>
      <c r="N3632" s="2" t="s">
        <v>270</v>
      </c>
      <c r="O3632" s="2" t="s">
        <v>81</v>
      </c>
      <c r="P3632" s="2" t="str">
        <f>"2170569070                    "</f>
        <v xml:space="preserve">2170569070                    </v>
      </c>
      <c r="Q3632" s="2">
        <v>0</v>
      </c>
      <c r="R3632" s="2">
        <v>0</v>
      </c>
      <c r="S3632" s="2">
        <v>0</v>
      </c>
      <c r="T3632" s="2">
        <v>0</v>
      </c>
      <c r="U3632" s="2">
        <v>0</v>
      </c>
      <c r="V3632" s="2">
        <v>0</v>
      </c>
      <c r="W3632" s="2">
        <v>0</v>
      </c>
      <c r="X3632" s="2">
        <v>0</v>
      </c>
      <c r="Y3632" s="2">
        <v>0</v>
      </c>
      <c r="Z3632" s="2">
        <v>0</v>
      </c>
      <c r="AA3632" s="2">
        <v>0</v>
      </c>
      <c r="AB3632" s="2">
        <v>0</v>
      </c>
      <c r="AC3632" s="2">
        <v>0</v>
      </c>
      <c r="AD3632" s="2">
        <v>0</v>
      </c>
      <c r="AE3632" s="2">
        <v>0</v>
      </c>
      <c r="AF3632" s="2">
        <v>0</v>
      </c>
      <c r="AG3632" s="2">
        <v>0</v>
      </c>
      <c r="AH3632" s="2">
        <v>0</v>
      </c>
      <c r="AI3632" s="2">
        <v>0</v>
      </c>
      <c r="AJ3632" s="2">
        <v>0</v>
      </c>
      <c r="AK3632" s="2">
        <v>0</v>
      </c>
      <c r="AL3632" s="2">
        <v>0</v>
      </c>
      <c r="AM3632" s="2">
        <v>4.66</v>
      </c>
      <c r="AN3632" s="2">
        <v>0</v>
      </c>
      <c r="AO3632" s="2">
        <v>0</v>
      </c>
      <c r="AP3632" s="2">
        <v>0</v>
      </c>
      <c r="AQ3632" s="2">
        <v>0</v>
      </c>
      <c r="AR3632" s="2">
        <v>0</v>
      </c>
      <c r="AS3632" s="2">
        <v>0</v>
      </c>
      <c r="AT3632" s="2">
        <v>0</v>
      </c>
      <c r="AU3632" s="2">
        <v>0</v>
      </c>
      <c r="AV3632" s="2">
        <v>0</v>
      </c>
      <c r="AW3632" s="2">
        <v>0</v>
      </c>
      <c r="AX3632" s="2">
        <v>0</v>
      </c>
      <c r="AY3632" s="2">
        <v>0</v>
      </c>
      <c r="AZ3632" s="2">
        <v>0</v>
      </c>
      <c r="BA3632" s="2">
        <v>0</v>
      </c>
      <c r="BB3632" s="2">
        <v>0</v>
      </c>
      <c r="BC3632" s="2">
        <v>0</v>
      </c>
      <c r="BD3632" s="2">
        <v>0</v>
      </c>
      <c r="BE3632" s="2">
        <v>0</v>
      </c>
      <c r="BF3632" s="2">
        <v>0</v>
      </c>
      <c r="BG3632" s="2">
        <v>0</v>
      </c>
      <c r="BH3632" s="2">
        <v>1</v>
      </c>
      <c r="BI3632" s="2">
        <v>1</v>
      </c>
      <c r="BJ3632" s="2">
        <v>0.2</v>
      </c>
      <c r="BK3632" s="2">
        <v>1</v>
      </c>
      <c r="BL3632" s="2">
        <v>42.1</v>
      </c>
      <c r="BM3632" s="2">
        <v>5.89</v>
      </c>
      <c r="BN3632" s="2">
        <v>47.99</v>
      </c>
      <c r="BO3632" s="2">
        <v>47.99</v>
      </c>
      <c r="BQ3632" s="2" t="s">
        <v>271</v>
      </c>
      <c r="BR3632" s="2" t="s">
        <v>83</v>
      </c>
      <c r="BS3632" s="3">
        <v>42880</v>
      </c>
      <c r="BT3632" s="4">
        <v>0.41666666666666669</v>
      </c>
      <c r="BU3632" s="2" t="s">
        <v>3587</v>
      </c>
      <c r="BV3632" s="2" t="s">
        <v>98</v>
      </c>
      <c r="BY3632" s="2">
        <v>1200</v>
      </c>
      <c r="BZ3632" s="2" t="s">
        <v>27</v>
      </c>
      <c r="CC3632" s="2" t="s">
        <v>89</v>
      </c>
      <c r="CD3632" s="2">
        <v>7405</v>
      </c>
      <c r="CE3632" s="2" t="s">
        <v>99</v>
      </c>
      <c r="CF3632" s="3">
        <v>42881</v>
      </c>
      <c r="CI3632" s="2">
        <v>1</v>
      </c>
      <c r="CJ3632" s="2">
        <v>1</v>
      </c>
      <c r="CK3632" s="2">
        <v>21</v>
      </c>
      <c r="CL3632" s="2" t="s">
        <v>87</v>
      </c>
    </row>
    <row r="3633" spans="1:90">
      <c r="A3633" s="2" t="s">
        <v>71</v>
      </c>
      <c r="B3633" s="2" t="s">
        <v>72</v>
      </c>
      <c r="C3633" s="2" t="s">
        <v>73</v>
      </c>
      <c r="E3633" s="2" t="str">
        <f>"FES1162551268"</f>
        <v>FES1162551268</v>
      </c>
      <c r="F3633" s="3">
        <v>42879</v>
      </c>
      <c r="G3633" s="2">
        <v>201711</v>
      </c>
      <c r="H3633" s="2" t="s">
        <v>74</v>
      </c>
      <c r="I3633" s="2" t="s">
        <v>75</v>
      </c>
      <c r="J3633" s="2" t="s">
        <v>76</v>
      </c>
      <c r="K3633" s="2" t="s">
        <v>77</v>
      </c>
      <c r="L3633" s="2" t="s">
        <v>175</v>
      </c>
      <c r="M3633" s="2" t="s">
        <v>176</v>
      </c>
      <c r="N3633" s="2" t="s">
        <v>1131</v>
      </c>
      <c r="O3633" s="2" t="s">
        <v>81</v>
      </c>
      <c r="P3633" s="2" t="str">
        <f>"2170569134                    "</f>
        <v xml:space="preserve">2170569134                    </v>
      </c>
      <c r="Q3633" s="2">
        <v>0</v>
      </c>
      <c r="R3633" s="2">
        <v>0</v>
      </c>
      <c r="S3633" s="2">
        <v>0</v>
      </c>
      <c r="T3633" s="2">
        <v>0</v>
      </c>
      <c r="U3633" s="2">
        <v>0</v>
      </c>
      <c r="V3633" s="2">
        <v>0</v>
      </c>
      <c r="W3633" s="2">
        <v>0</v>
      </c>
      <c r="X3633" s="2">
        <v>0</v>
      </c>
      <c r="Y3633" s="2">
        <v>0</v>
      </c>
      <c r="Z3633" s="2">
        <v>0</v>
      </c>
      <c r="AA3633" s="2">
        <v>0</v>
      </c>
      <c r="AB3633" s="2">
        <v>0</v>
      </c>
      <c r="AC3633" s="2">
        <v>0</v>
      </c>
      <c r="AD3633" s="2">
        <v>0</v>
      </c>
      <c r="AE3633" s="2">
        <v>0</v>
      </c>
      <c r="AF3633" s="2">
        <v>0</v>
      </c>
      <c r="AG3633" s="2">
        <v>0</v>
      </c>
      <c r="AH3633" s="2">
        <v>0</v>
      </c>
      <c r="AI3633" s="2">
        <v>0</v>
      </c>
      <c r="AJ3633" s="2">
        <v>0</v>
      </c>
      <c r="AK3633" s="2">
        <v>0</v>
      </c>
      <c r="AL3633" s="2">
        <v>0</v>
      </c>
      <c r="AM3633" s="2">
        <v>4.66</v>
      </c>
      <c r="AN3633" s="2">
        <v>0</v>
      </c>
      <c r="AO3633" s="2">
        <v>0</v>
      </c>
      <c r="AP3633" s="2">
        <v>0</v>
      </c>
      <c r="AQ3633" s="2">
        <v>0</v>
      </c>
      <c r="AR3633" s="2">
        <v>0</v>
      </c>
      <c r="AS3633" s="2">
        <v>0</v>
      </c>
      <c r="AT3633" s="2">
        <v>0</v>
      </c>
      <c r="AU3633" s="2">
        <v>0</v>
      </c>
      <c r="AV3633" s="2">
        <v>0</v>
      </c>
      <c r="AW3633" s="2">
        <v>0</v>
      </c>
      <c r="AX3633" s="2">
        <v>0</v>
      </c>
      <c r="AY3633" s="2">
        <v>0</v>
      </c>
      <c r="AZ3633" s="2">
        <v>0</v>
      </c>
      <c r="BA3633" s="2">
        <v>0</v>
      </c>
      <c r="BB3633" s="2">
        <v>0</v>
      </c>
      <c r="BC3633" s="2">
        <v>0</v>
      </c>
      <c r="BD3633" s="2">
        <v>0</v>
      </c>
      <c r="BE3633" s="2">
        <v>0</v>
      </c>
      <c r="BF3633" s="2">
        <v>0</v>
      </c>
      <c r="BG3633" s="2">
        <v>0</v>
      </c>
      <c r="BH3633" s="2">
        <v>1</v>
      </c>
      <c r="BI3633" s="2">
        <v>1</v>
      </c>
      <c r="BJ3633" s="2">
        <v>0.2</v>
      </c>
      <c r="BK3633" s="2">
        <v>1</v>
      </c>
      <c r="BL3633" s="2">
        <v>42.1</v>
      </c>
      <c r="BM3633" s="2">
        <v>5.89</v>
      </c>
      <c r="BN3633" s="2">
        <v>47.99</v>
      </c>
      <c r="BO3633" s="2">
        <v>47.99</v>
      </c>
      <c r="BQ3633" s="2" t="s">
        <v>1132</v>
      </c>
      <c r="BR3633" s="2" t="s">
        <v>83</v>
      </c>
      <c r="BS3633" s="3">
        <v>42880</v>
      </c>
      <c r="BT3633" s="4">
        <v>0.4201388888888889</v>
      </c>
      <c r="BU3633" s="2" t="s">
        <v>3585</v>
      </c>
      <c r="BV3633" s="2" t="s">
        <v>98</v>
      </c>
      <c r="BY3633" s="2">
        <v>1200</v>
      </c>
      <c r="BZ3633" s="2" t="s">
        <v>27</v>
      </c>
      <c r="CA3633" s="2" t="s">
        <v>180</v>
      </c>
      <c r="CC3633" s="2" t="s">
        <v>176</v>
      </c>
      <c r="CD3633" s="2">
        <v>6001</v>
      </c>
      <c r="CE3633" s="2" t="s">
        <v>99</v>
      </c>
      <c r="CF3633" s="3">
        <v>42881</v>
      </c>
      <c r="CI3633" s="2">
        <v>1</v>
      </c>
      <c r="CJ3633" s="2">
        <v>1</v>
      </c>
      <c r="CK3633" s="2">
        <v>21</v>
      </c>
      <c r="CL3633" s="2" t="s">
        <v>87</v>
      </c>
    </row>
    <row r="3634" spans="1:90">
      <c r="A3634" s="2" t="s">
        <v>71</v>
      </c>
      <c r="B3634" s="2" t="s">
        <v>72</v>
      </c>
      <c r="C3634" s="2" t="s">
        <v>73</v>
      </c>
      <c r="E3634" s="2" t="str">
        <f>"FES1162551360"</f>
        <v>FES1162551360</v>
      </c>
      <c r="F3634" s="3">
        <v>42879</v>
      </c>
      <c r="G3634" s="2">
        <v>201711</v>
      </c>
      <c r="H3634" s="2" t="s">
        <v>74</v>
      </c>
      <c r="I3634" s="2" t="s">
        <v>75</v>
      </c>
      <c r="J3634" s="2" t="s">
        <v>76</v>
      </c>
      <c r="K3634" s="2" t="s">
        <v>77</v>
      </c>
      <c r="L3634" s="2" t="s">
        <v>342</v>
      </c>
      <c r="M3634" s="2" t="s">
        <v>343</v>
      </c>
      <c r="N3634" s="2" t="s">
        <v>395</v>
      </c>
      <c r="O3634" s="2" t="s">
        <v>81</v>
      </c>
      <c r="P3634" s="2" t="str">
        <f>"2170567164                    "</f>
        <v xml:space="preserve">2170567164                    </v>
      </c>
      <c r="Q3634" s="2">
        <v>0</v>
      </c>
      <c r="R3634" s="2">
        <v>0</v>
      </c>
      <c r="S3634" s="2">
        <v>0</v>
      </c>
      <c r="T3634" s="2">
        <v>0</v>
      </c>
      <c r="U3634" s="2">
        <v>0</v>
      </c>
      <c r="V3634" s="2">
        <v>0</v>
      </c>
      <c r="W3634" s="2">
        <v>0</v>
      </c>
      <c r="X3634" s="2">
        <v>0</v>
      </c>
      <c r="Y3634" s="2">
        <v>0</v>
      </c>
      <c r="Z3634" s="2">
        <v>0</v>
      </c>
      <c r="AA3634" s="2">
        <v>0</v>
      </c>
      <c r="AB3634" s="2">
        <v>0</v>
      </c>
      <c r="AC3634" s="2">
        <v>0</v>
      </c>
      <c r="AD3634" s="2">
        <v>0</v>
      </c>
      <c r="AE3634" s="2">
        <v>0</v>
      </c>
      <c r="AF3634" s="2">
        <v>0</v>
      </c>
      <c r="AG3634" s="2">
        <v>0</v>
      </c>
      <c r="AH3634" s="2">
        <v>0</v>
      </c>
      <c r="AI3634" s="2">
        <v>0</v>
      </c>
      <c r="AJ3634" s="2">
        <v>0</v>
      </c>
      <c r="AK3634" s="2">
        <v>0</v>
      </c>
      <c r="AL3634" s="2">
        <v>0</v>
      </c>
      <c r="AM3634" s="2">
        <v>8.15</v>
      </c>
      <c r="AN3634" s="2">
        <v>0</v>
      </c>
      <c r="AO3634" s="2">
        <v>0</v>
      </c>
      <c r="AP3634" s="2">
        <v>0</v>
      </c>
      <c r="AQ3634" s="2">
        <v>0</v>
      </c>
      <c r="AR3634" s="2">
        <v>0</v>
      </c>
      <c r="AS3634" s="2">
        <v>0</v>
      </c>
      <c r="AT3634" s="2">
        <v>0</v>
      </c>
      <c r="AU3634" s="2">
        <v>0</v>
      </c>
      <c r="AV3634" s="2">
        <v>0</v>
      </c>
      <c r="AW3634" s="2">
        <v>0</v>
      </c>
      <c r="AX3634" s="2">
        <v>0</v>
      </c>
      <c r="AY3634" s="2">
        <v>0</v>
      </c>
      <c r="AZ3634" s="2">
        <v>0</v>
      </c>
      <c r="BA3634" s="2">
        <v>0</v>
      </c>
      <c r="BB3634" s="2">
        <v>0</v>
      </c>
      <c r="BC3634" s="2">
        <v>0</v>
      </c>
      <c r="BD3634" s="2">
        <v>0</v>
      </c>
      <c r="BE3634" s="2">
        <v>0</v>
      </c>
      <c r="BF3634" s="2">
        <v>0</v>
      </c>
      <c r="BG3634" s="2">
        <v>0</v>
      </c>
      <c r="BH3634" s="2">
        <v>1</v>
      </c>
      <c r="BI3634" s="2">
        <v>1.9</v>
      </c>
      <c r="BJ3634" s="2">
        <v>3.4</v>
      </c>
      <c r="BK3634" s="2">
        <v>3.5</v>
      </c>
      <c r="BL3634" s="2">
        <v>73.67</v>
      </c>
      <c r="BM3634" s="2">
        <v>10.31</v>
      </c>
      <c r="BN3634" s="2">
        <v>83.98</v>
      </c>
      <c r="BO3634" s="2">
        <v>83.98</v>
      </c>
      <c r="BQ3634" s="2" t="s">
        <v>396</v>
      </c>
      <c r="BR3634" s="2" t="s">
        <v>83</v>
      </c>
      <c r="BS3634" s="3">
        <v>42880</v>
      </c>
      <c r="BT3634" s="4">
        <v>0.39583333333333331</v>
      </c>
      <c r="BU3634" s="2" t="s">
        <v>397</v>
      </c>
      <c r="BV3634" s="2" t="s">
        <v>98</v>
      </c>
      <c r="BY3634" s="2">
        <v>16972.5</v>
      </c>
      <c r="BZ3634" s="2" t="s">
        <v>27</v>
      </c>
      <c r="CC3634" s="2" t="s">
        <v>343</v>
      </c>
      <c r="CD3634" s="2">
        <v>4300</v>
      </c>
      <c r="CE3634" s="2" t="s">
        <v>86</v>
      </c>
      <c r="CF3634" s="3">
        <v>42881</v>
      </c>
      <c r="CI3634" s="2">
        <v>1</v>
      </c>
      <c r="CJ3634" s="2">
        <v>1</v>
      </c>
      <c r="CK3634" s="2">
        <v>21</v>
      </c>
      <c r="CL3634" s="2" t="s">
        <v>87</v>
      </c>
    </row>
    <row r="3635" spans="1:90">
      <c r="A3635" s="2" t="s">
        <v>71</v>
      </c>
      <c r="B3635" s="2" t="s">
        <v>72</v>
      </c>
      <c r="C3635" s="2" t="s">
        <v>73</v>
      </c>
      <c r="E3635" s="2" t="str">
        <f>"FES1162551317"</f>
        <v>FES1162551317</v>
      </c>
      <c r="F3635" s="3">
        <v>42879</v>
      </c>
      <c r="G3635" s="2">
        <v>201711</v>
      </c>
      <c r="H3635" s="2" t="s">
        <v>74</v>
      </c>
      <c r="I3635" s="2" t="s">
        <v>75</v>
      </c>
      <c r="J3635" s="2" t="s">
        <v>76</v>
      </c>
      <c r="K3635" s="2" t="s">
        <v>77</v>
      </c>
      <c r="L3635" s="2" t="s">
        <v>465</v>
      </c>
      <c r="M3635" s="2" t="s">
        <v>466</v>
      </c>
      <c r="N3635" s="2" t="s">
        <v>2390</v>
      </c>
      <c r="O3635" s="2" t="s">
        <v>81</v>
      </c>
      <c r="P3635" s="2" t="str">
        <f>"2170567019                    "</f>
        <v xml:space="preserve">2170567019                    </v>
      </c>
      <c r="Q3635" s="2">
        <v>0</v>
      </c>
      <c r="R3635" s="2">
        <v>0</v>
      </c>
      <c r="S3635" s="2">
        <v>0</v>
      </c>
      <c r="T3635" s="2">
        <v>0</v>
      </c>
      <c r="U3635" s="2">
        <v>0</v>
      </c>
      <c r="V3635" s="2">
        <v>0</v>
      </c>
      <c r="W3635" s="2">
        <v>0</v>
      </c>
      <c r="X3635" s="2">
        <v>0</v>
      </c>
      <c r="Y3635" s="2">
        <v>0</v>
      </c>
      <c r="Z3635" s="2">
        <v>0</v>
      </c>
      <c r="AA3635" s="2">
        <v>0</v>
      </c>
      <c r="AB3635" s="2">
        <v>0</v>
      </c>
      <c r="AC3635" s="2">
        <v>0</v>
      </c>
      <c r="AD3635" s="2">
        <v>0</v>
      </c>
      <c r="AE3635" s="2">
        <v>0</v>
      </c>
      <c r="AF3635" s="2">
        <v>0</v>
      </c>
      <c r="AG3635" s="2">
        <v>0</v>
      </c>
      <c r="AH3635" s="2">
        <v>0</v>
      </c>
      <c r="AI3635" s="2">
        <v>0</v>
      </c>
      <c r="AJ3635" s="2">
        <v>0</v>
      </c>
      <c r="AK3635" s="2">
        <v>0</v>
      </c>
      <c r="AL3635" s="2">
        <v>0</v>
      </c>
      <c r="AM3635" s="2">
        <v>9.02</v>
      </c>
      <c r="AN3635" s="2">
        <v>0</v>
      </c>
      <c r="AO3635" s="2">
        <v>0</v>
      </c>
      <c r="AP3635" s="2">
        <v>0</v>
      </c>
      <c r="AQ3635" s="2">
        <v>0</v>
      </c>
      <c r="AR3635" s="2">
        <v>0</v>
      </c>
      <c r="AS3635" s="2">
        <v>0</v>
      </c>
      <c r="AT3635" s="2">
        <v>0</v>
      </c>
      <c r="AU3635" s="2">
        <v>0</v>
      </c>
      <c r="AV3635" s="2">
        <v>0</v>
      </c>
      <c r="AW3635" s="2">
        <v>0</v>
      </c>
      <c r="AX3635" s="2">
        <v>0</v>
      </c>
      <c r="AY3635" s="2">
        <v>0</v>
      </c>
      <c r="AZ3635" s="2">
        <v>0</v>
      </c>
      <c r="BA3635" s="2">
        <v>0</v>
      </c>
      <c r="BB3635" s="2">
        <v>0</v>
      </c>
      <c r="BC3635" s="2">
        <v>0</v>
      </c>
      <c r="BD3635" s="2">
        <v>0</v>
      </c>
      <c r="BE3635" s="2">
        <v>0</v>
      </c>
      <c r="BF3635" s="2">
        <v>0</v>
      </c>
      <c r="BG3635" s="2">
        <v>0</v>
      </c>
      <c r="BH3635" s="2">
        <v>1</v>
      </c>
      <c r="BI3635" s="2">
        <v>1</v>
      </c>
      <c r="BJ3635" s="2">
        <v>0.2</v>
      </c>
      <c r="BK3635" s="2">
        <v>1</v>
      </c>
      <c r="BL3635" s="2">
        <v>81.56</v>
      </c>
      <c r="BM3635" s="2">
        <v>11.42</v>
      </c>
      <c r="BN3635" s="2">
        <v>92.98</v>
      </c>
      <c r="BO3635" s="2">
        <v>92.98</v>
      </c>
      <c r="BR3635" s="2" t="s">
        <v>83</v>
      </c>
      <c r="BS3635" s="3">
        <v>42880</v>
      </c>
      <c r="BT3635" s="4">
        <v>0.61458333333333337</v>
      </c>
      <c r="BU3635" s="2" t="s">
        <v>2209</v>
      </c>
      <c r="BV3635" s="2" t="s">
        <v>98</v>
      </c>
      <c r="BY3635" s="2">
        <v>1200</v>
      </c>
      <c r="BZ3635" s="2" t="s">
        <v>27</v>
      </c>
      <c r="CC3635" s="2" t="s">
        <v>466</v>
      </c>
      <c r="CD3635" s="2">
        <v>5850</v>
      </c>
      <c r="CE3635" s="2" t="s">
        <v>99</v>
      </c>
      <c r="CF3635" s="3">
        <v>42884</v>
      </c>
      <c r="CI3635" s="2">
        <v>3</v>
      </c>
      <c r="CJ3635" s="2">
        <v>1</v>
      </c>
      <c r="CK3635" s="2">
        <v>23</v>
      </c>
      <c r="CL3635" s="2" t="s">
        <v>87</v>
      </c>
    </row>
    <row r="3636" spans="1:90">
      <c r="A3636" s="2" t="s">
        <v>71</v>
      </c>
      <c r="B3636" s="2" t="s">
        <v>72</v>
      </c>
      <c r="C3636" s="2" t="s">
        <v>73</v>
      </c>
      <c r="E3636" s="2" t="str">
        <f>"FES1162551249"</f>
        <v>FES1162551249</v>
      </c>
      <c r="F3636" s="3">
        <v>42879</v>
      </c>
      <c r="G3636" s="2">
        <v>201711</v>
      </c>
      <c r="H3636" s="2" t="s">
        <v>74</v>
      </c>
      <c r="I3636" s="2" t="s">
        <v>75</v>
      </c>
      <c r="J3636" s="2" t="s">
        <v>76</v>
      </c>
      <c r="K3636" s="2" t="s">
        <v>77</v>
      </c>
      <c r="L3636" s="2" t="s">
        <v>251</v>
      </c>
      <c r="M3636" s="2" t="s">
        <v>252</v>
      </c>
      <c r="N3636" s="2" t="s">
        <v>253</v>
      </c>
      <c r="O3636" s="2" t="s">
        <v>81</v>
      </c>
      <c r="P3636" s="2" t="str">
        <f>"2170569107                    "</f>
        <v xml:space="preserve">2170569107                    </v>
      </c>
      <c r="Q3636" s="2">
        <v>0</v>
      </c>
      <c r="R3636" s="2">
        <v>0</v>
      </c>
      <c r="S3636" s="2">
        <v>0</v>
      </c>
      <c r="T3636" s="2">
        <v>0</v>
      </c>
      <c r="U3636" s="2">
        <v>0</v>
      </c>
      <c r="V3636" s="2">
        <v>0</v>
      </c>
      <c r="W3636" s="2">
        <v>0</v>
      </c>
      <c r="X3636" s="2">
        <v>0</v>
      </c>
      <c r="Y3636" s="2">
        <v>0</v>
      </c>
      <c r="Z3636" s="2">
        <v>0</v>
      </c>
      <c r="AA3636" s="2">
        <v>0</v>
      </c>
      <c r="AB3636" s="2">
        <v>0</v>
      </c>
      <c r="AC3636" s="2">
        <v>0</v>
      </c>
      <c r="AD3636" s="2">
        <v>0</v>
      </c>
      <c r="AE3636" s="2">
        <v>0</v>
      </c>
      <c r="AF3636" s="2">
        <v>0</v>
      </c>
      <c r="AG3636" s="2">
        <v>0</v>
      </c>
      <c r="AH3636" s="2">
        <v>0</v>
      </c>
      <c r="AI3636" s="2">
        <v>0</v>
      </c>
      <c r="AJ3636" s="2">
        <v>0</v>
      </c>
      <c r="AK3636" s="2">
        <v>0</v>
      </c>
      <c r="AL3636" s="2">
        <v>0</v>
      </c>
      <c r="AM3636" s="2">
        <v>6.55</v>
      </c>
      <c r="AN3636" s="2">
        <v>0</v>
      </c>
      <c r="AO3636" s="2">
        <v>0</v>
      </c>
      <c r="AP3636" s="2">
        <v>0</v>
      </c>
      <c r="AQ3636" s="2">
        <v>0</v>
      </c>
      <c r="AR3636" s="2">
        <v>0</v>
      </c>
      <c r="AS3636" s="2">
        <v>0</v>
      </c>
      <c r="AT3636" s="2">
        <v>0</v>
      </c>
      <c r="AU3636" s="2">
        <v>0</v>
      </c>
      <c r="AV3636" s="2">
        <v>0</v>
      </c>
      <c r="AW3636" s="2">
        <v>0</v>
      </c>
      <c r="AX3636" s="2">
        <v>0</v>
      </c>
      <c r="AY3636" s="2">
        <v>0</v>
      </c>
      <c r="AZ3636" s="2">
        <v>0</v>
      </c>
      <c r="BA3636" s="2">
        <v>0</v>
      </c>
      <c r="BB3636" s="2">
        <v>0</v>
      </c>
      <c r="BC3636" s="2">
        <v>0</v>
      </c>
      <c r="BD3636" s="2">
        <v>0</v>
      </c>
      <c r="BE3636" s="2">
        <v>0</v>
      </c>
      <c r="BF3636" s="2">
        <v>0</v>
      </c>
      <c r="BG3636" s="2">
        <v>0</v>
      </c>
      <c r="BH3636" s="2">
        <v>1</v>
      </c>
      <c r="BI3636" s="2">
        <v>1</v>
      </c>
      <c r="BJ3636" s="2">
        <v>0.2</v>
      </c>
      <c r="BK3636" s="2">
        <v>1</v>
      </c>
      <c r="BL3636" s="2">
        <v>59.2</v>
      </c>
      <c r="BM3636" s="2">
        <v>8.2899999999999991</v>
      </c>
      <c r="BN3636" s="2">
        <v>67.489999999999995</v>
      </c>
      <c r="BO3636" s="2">
        <v>67.489999999999995</v>
      </c>
      <c r="BQ3636" s="2" t="s">
        <v>254</v>
      </c>
      <c r="BR3636" s="2" t="s">
        <v>83</v>
      </c>
      <c r="BS3636" s="3">
        <v>42880</v>
      </c>
      <c r="BT3636" s="4">
        <v>0.41666666666666669</v>
      </c>
      <c r="BU3636" s="2" t="s">
        <v>130</v>
      </c>
      <c r="BV3636" s="2" t="s">
        <v>98</v>
      </c>
      <c r="BY3636" s="2">
        <v>1200</v>
      </c>
      <c r="BZ3636" s="2" t="s">
        <v>27</v>
      </c>
      <c r="CC3636" s="2" t="s">
        <v>252</v>
      </c>
      <c r="CD3636" s="2">
        <v>299</v>
      </c>
      <c r="CE3636" s="2" t="s">
        <v>99</v>
      </c>
      <c r="CF3636" s="3">
        <v>42884</v>
      </c>
      <c r="CI3636" s="2">
        <v>1</v>
      </c>
      <c r="CJ3636" s="2">
        <v>1</v>
      </c>
      <c r="CK3636" s="2">
        <v>24</v>
      </c>
      <c r="CL3636" s="2" t="s">
        <v>87</v>
      </c>
    </row>
    <row r="3637" spans="1:90">
      <c r="A3637" s="2" t="s">
        <v>71</v>
      </c>
      <c r="B3637" s="2" t="s">
        <v>72</v>
      </c>
      <c r="C3637" s="2" t="s">
        <v>73</v>
      </c>
      <c r="E3637" s="2" t="str">
        <f>"FES1162550836"</f>
        <v>FES1162550836</v>
      </c>
      <c r="F3637" s="3">
        <v>42879</v>
      </c>
      <c r="G3637" s="2">
        <v>201711</v>
      </c>
      <c r="H3637" s="2" t="s">
        <v>74</v>
      </c>
      <c r="I3637" s="2" t="s">
        <v>75</v>
      </c>
      <c r="J3637" s="2" t="s">
        <v>76</v>
      </c>
      <c r="K3637" s="2" t="s">
        <v>77</v>
      </c>
      <c r="L3637" s="2" t="s">
        <v>181</v>
      </c>
      <c r="M3637" s="2" t="s">
        <v>182</v>
      </c>
      <c r="N3637" s="2" t="s">
        <v>2005</v>
      </c>
      <c r="O3637" s="2" t="s">
        <v>81</v>
      </c>
      <c r="P3637" s="2" t="str">
        <f>"2170568773                    "</f>
        <v xml:space="preserve">2170568773                    </v>
      </c>
      <c r="Q3637" s="2">
        <v>0</v>
      </c>
      <c r="R3637" s="2">
        <v>0</v>
      </c>
      <c r="S3637" s="2">
        <v>0</v>
      </c>
      <c r="T3637" s="2">
        <v>0</v>
      </c>
      <c r="U3637" s="2">
        <v>0</v>
      </c>
      <c r="V3637" s="2">
        <v>0</v>
      </c>
      <c r="W3637" s="2">
        <v>0</v>
      </c>
      <c r="X3637" s="2">
        <v>0</v>
      </c>
      <c r="Y3637" s="2">
        <v>0</v>
      </c>
      <c r="Z3637" s="2">
        <v>0</v>
      </c>
      <c r="AA3637" s="2">
        <v>0</v>
      </c>
      <c r="AB3637" s="2">
        <v>0</v>
      </c>
      <c r="AC3637" s="2">
        <v>0</v>
      </c>
      <c r="AD3637" s="2">
        <v>0</v>
      </c>
      <c r="AE3637" s="2">
        <v>0</v>
      </c>
      <c r="AF3637" s="2">
        <v>0</v>
      </c>
      <c r="AG3637" s="2">
        <v>0</v>
      </c>
      <c r="AH3637" s="2">
        <v>0</v>
      </c>
      <c r="AI3637" s="2">
        <v>0</v>
      </c>
      <c r="AJ3637" s="2">
        <v>0</v>
      </c>
      <c r="AK3637" s="2">
        <v>0</v>
      </c>
      <c r="AL3637" s="2">
        <v>0</v>
      </c>
      <c r="AM3637" s="2">
        <v>3.64</v>
      </c>
      <c r="AN3637" s="2">
        <v>0</v>
      </c>
      <c r="AO3637" s="2">
        <v>0</v>
      </c>
      <c r="AP3637" s="2">
        <v>0</v>
      </c>
      <c r="AQ3637" s="2">
        <v>0</v>
      </c>
      <c r="AR3637" s="2">
        <v>0</v>
      </c>
      <c r="AS3637" s="2">
        <v>0</v>
      </c>
      <c r="AT3637" s="2">
        <v>0</v>
      </c>
      <c r="AU3637" s="2">
        <v>0</v>
      </c>
      <c r="AV3637" s="2">
        <v>0</v>
      </c>
      <c r="AW3637" s="2">
        <v>0</v>
      </c>
      <c r="AX3637" s="2">
        <v>0</v>
      </c>
      <c r="AY3637" s="2">
        <v>0</v>
      </c>
      <c r="AZ3637" s="2">
        <v>0</v>
      </c>
      <c r="BA3637" s="2">
        <v>0</v>
      </c>
      <c r="BB3637" s="2">
        <v>0</v>
      </c>
      <c r="BC3637" s="2">
        <v>0</v>
      </c>
      <c r="BD3637" s="2">
        <v>0</v>
      </c>
      <c r="BE3637" s="2">
        <v>0</v>
      </c>
      <c r="BF3637" s="2">
        <v>0</v>
      </c>
      <c r="BG3637" s="2">
        <v>0</v>
      </c>
      <c r="BH3637" s="2">
        <v>1</v>
      </c>
      <c r="BI3637" s="2">
        <v>1</v>
      </c>
      <c r="BJ3637" s="2">
        <v>0.2</v>
      </c>
      <c r="BK3637" s="2">
        <v>1</v>
      </c>
      <c r="BL3637" s="2">
        <v>32.89</v>
      </c>
      <c r="BM3637" s="2">
        <v>4.5999999999999996</v>
      </c>
      <c r="BN3637" s="2">
        <v>37.49</v>
      </c>
      <c r="BO3637" s="2">
        <v>37.49</v>
      </c>
      <c r="BQ3637" s="2" t="s">
        <v>2359</v>
      </c>
      <c r="BR3637" s="2" t="s">
        <v>83</v>
      </c>
      <c r="BS3637" s="3">
        <v>42880</v>
      </c>
      <c r="BT3637" s="4">
        <v>0.41805555555555557</v>
      </c>
      <c r="BU3637" s="2" t="s">
        <v>2972</v>
      </c>
      <c r="BV3637" s="2" t="s">
        <v>98</v>
      </c>
      <c r="BY3637" s="2">
        <v>1200</v>
      </c>
      <c r="BZ3637" s="2" t="s">
        <v>27</v>
      </c>
      <c r="CC3637" s="2" t="s">
        <v>182</v>
      </c>
      <c r="CD3637" s="2">
        <v>1559</v>
      </c>
      <c r="CE3637" s="2" t="s">
        <v>99</v>
      </c>
      <c r="CF3637" s="3">
        <v>42881</v>
      </c>
      <c r="CI3637" s="2">
        <v>1</v>
      </c>
      <c r="CJ3637" s="2">
        <v>1</v>
      </c>
      <c r="CK3637" s="2">
        <v>22</v>
      </c>
      <c r="CL3637" s="2" t="s">
        <v>87</v>
      </c>
    </row>
    <row r="3638" spans="1:90">
      <c r="A3638" s="2" t="s">
        <v>71</v>
      </c>
      <c r="B3638" s="2" t="s">
        <v>72</v>
      </c>
      <c r="C3638" s="2" t="s">
        <v>73</v>
      </c>
      <c r="E3638" s="2" t="str">
        <f>"FES1162551352"</f>
        <v>FES1162551352</v>
      </c>
      <c r="F3638" s="3">
        <v>42879</v>
      </c>
      <c r="G3638" s="2">
        <v>201711</v>
      </c>
      <c r="H3638" s="2" t="s">
        <v>74</v>
      </c>
      <c r="I3638" s="2" t="s">
        <v>75</v>
      </c>
      <c r="J3638" s="2" t="s">
        <v>76</v>
      </c>
      <c r="K3638" s="2" t="s">
        <v>77</v>
      </c>
      <c r="L3638" s="2" t="s">
        <v>109</v>
      </c>
      <c r="M3638" s="2" t="s">
        <v>110</v>
      </c>
      <c r="N3638" s="2" t="s">
        <v>285</v>
      </c>
      <c r="O3638" s="2" t="s">
        <v>81</v>
      </c>
      <c r="P3638" s="2" t="str">
        <f>"2170566829                    "</f>
        <v xml:space="preserve">2170566829                    </v>
      </c>
      <c r="Q3638" s="2">
        <v>0</v>
      </c>
      <c r="R3638" s="2">
        <v>0</v>
      </c>
      <c r="S3638" s="2">
        <v>0</v>
      </c>
      <c r="T3638" s="2">
        <v>0</v>
      </c>
      <c r="U3638" s="2">
        <v>0</v>
      </c>
      <c r="V3638" s="2">
        <v>0</v>
      </c>
      <c r="W3638" s="2">
        <v>0</v>
      </c>
      <c r="X3638" s="2">
        <v>0</v>
      </c>
      <c r="Y3638" s="2">
        <v>0</v>
      </c>
      <c r="Z3638" s="2">
        <v>0</v>
      </c>
      <c r="AA3638" s="2">
        <v>0</v>
      </c>
      <c r="AB3638" s="2">
        <v>0</v>
      </c>
      <c r="AC3638" s="2">
        <v>0</v>
      </c>
      <c r="AD3638" s="2">
        <v>0</v>
      </c>
      <c r="AE3638" s="2">
        <v>0</v>
      </c>
      <c r="AF3638" s="2">
        <v>0</v>
      </c>
      <c r="AG3638" s="2">
        <v>0</v>
      </c>
      <c r="AH3638" s="2">
        <v>0</v>
      </c>
      <c r="AI3638" s="2">
        <v>0</v>
      </c>
      <c r="AJ3638" s="2">
        <v>0</v>
      </c>
      <c r="AK3638" s="2">
        <v>0</v>
      </c>
      <c r="AL3638" s="2">
        <v>0</v>
      </c>
      <c r="AM3638" s="2">
        <v>4.66</v>
      </c>
      <c r="AN3638" s="2">
        <v>0</v>
      </c>
      <c r="AO3638" s="2">
        <v>0</v>
      </c>
      <c r="AP3638" s="2">
        <v>0</v>
      </c>
      <c r="AQ3638" s="2">
        <v>0</v>
      </c>
      <c r="AR3638" s="2">
        <v>0</v>
      </c>
      <c r="AS3638" s="2">
        <v>0</v>
      </c>
      <c r="AT3638" s="2">
        <v>0</v>
      </c>
      <c r="AU3638" s="2">
        <v>0</v>
      </c>
      <c r="AV3638" s="2">
        <v>0</v>
      </c>
      <c r="AW3638" s="2">
        <v>0</v>
      </c>
      <c r="AX3638" s="2">
        <v>0</v>
      </c>
      <c r="AY3638" s="2">
        <v>0</v>
      </c>
      <c r="AZ3638" s="2">
        <v>0</v>
      </c>
      <c r="BA3638" s="2">
        <v>0</v>
      </c>
      <c r="BB3638" s="2">
        <v>0</v>
      </c>
      <c r="BC3638" s="2">
        <v>0</v>
      </c>
      <c r="BD3638" s="2">
        <v>0</v>
      </c>
      <c r="BE3638" s="2">
        <v>0</v>
      </c>
      <c r="BF3638" s="2">
        <v>0</v>
      </c>
      <c r="BG3638" s="2">
        <v>0</v>
      </c>
      <c r="BH3638" s="2">
        <v>1</v>
      </c>
      <c r="BI3638" s="2">
        <v>1</v>
      </c>
      <c r="BJ3638" s="2">
        <v>0.2</v>
      </c>
      <c r="BK3638" s="2">
        <v>1</v>
      </c>
      <c r="BL3638" s="2">
        <v>42.1</v>
      </c>
      <c r="BM3638" s="2">
        <v>5.89</v>
      </c>
      <c r="BN3638" s="2">
        <v>47.99</v>
      </c>
      <c r="BO3638" s="2">
        <v>47.99</v>
      </c>
      <c r="BQ3638" s="2" t="s">
        <v>286</v>
      </c>
      <c r="BR3638" s="2" t="s">
        <v>83</v>
      </c>
      <c r="BS3638" s="3">
        <v>42880</v>
      </c>
      <c r="BT3638" s="4">
        <v>0.39583333333333331</v>
      </c>
      <c r="BU3638" s="2" t="s">
        <v>441</v>
      </c>
      <c r="BV3638" s="2" t="s">
        <v>98</v>
      </c>
      <c r="BY3638" s="2">
        <v>1200</v>
      </c>
      <c r="BZ3638" s="2" t="s">
        <v>27</v>
      </c>
      <c r="CC3638" s="2" t="s">
        <v>110</v>
      </c>
      <c r="CD3638" s="2">
        <v>3200</v>
      </c>
      <c r="CE3638" s="2" t="s">
        <v>99</v>
      </c>
      <c r="CF3638" s="3">
        <v>42881</v>
      </c>
      <c r="CI3638" s="2">
        <v>1</v>
      </c>
      <c r="CJ3638" s="2">
        <v>1</v>
      </c>
      <c r="CK3638" s="2">
        <v>21</v>
      </c>
      <c r="CL3638" s="2" t="s">
        <v>87</v>
      </c>
    </row>
    <row r="3639" spans="1:90">
      <c r="A3639" s="2" t="s">
        <v>71</v>
      </c>
      <c r="B3639" s="2" t="s">
        <v>72</v>
      </c>
      <c r="C3639" s="2" t="s">
        <v>73</v>
      </c>
      <c r="E3639" s="2" t="str">
        <f>"FES1162551176"</f>
        <v>FES1162551176</v>
      </c>
      <c r="F3639" s="3">
        <v>42879</v>
      </c>
      <c r="G3639" s="2">
        <v>201711</v>
      </c>
      <c r="H3639" s="2" t="s">
        <v>74</v>
      </c>
      <c r="I3639" s="2" t="s">
        <v>75</v>
      </c>
      <c r="J3639" s="2" t="s">
        <v>76</v>
      </c>
      <c r="K3639" s="2" t="s">
        <v>77</v>
      </c>
      <c r="L3639" s="2" t="s">
        <v>104</v>
      </c>
      <c r="M3639" s="2" t="s">
        <v>105</v>
      </c>
      <c r="N3639" s="2" t="s">
        <v>730</v>
      </c>
      <c r="O3639" s="2" t="s">
        <v>81</v>
      </c>
      <c r="P3639" s="2" t="str">
        <f>"2170569064                    "</f>
        <v xml:space="preserve">2170569064                    </v>
      </c>
      <c r="Q3639" s="2">
        <v>0</v>
      </c>
      <c r="R3639" s="2">
        <v>0</v>
      </c>
      <c r="S3639" s="2">
        <v>0</v>
      </c>
      <c r="T3639" s="2">
        <v>0</v>
      </c>
      <c r="U3639" s="2">
        <v>0</v>
      </c>
      <c r="V3639" s="2">
        <v>0</v>
      </c>
      <c r="W3639" s="2">
        <v>0</v>
      </c>
      <c r="X3639" s="2">
        <v>0</v>
      </c>
      <c r="Y3639" s="2">
        <v>0</v>
      </c>
      <c r="Z3639" s="2">
        <v>0</v>
      </c>
      <c r="AA3639" s="2">
        <v>0</v>
      </c>
      <c r="AB3639" s="2">
        <v>0</v>
      </c>
      <c r="AC3639" s="2">
        <v>0</v>
      </c>
      <c r="AD3639" s="2">
        <v>0</v>
      </c>
      <c r="AE3639" s="2">
        <v>0</v>
      </c>
      <c r="AF3639" s="2">
        <v>0</v>
      </c>
      <c r="AG3639" s="2">
        <v>0</v>
      </c>
      <c r="AH3639" s="2">
        <v>0</v>
      </c>
      <c r="AI3639" s="2">
        <v>0</v>
      </c>
      <c r="AJ3639" s="2">
        <v>0</v>
      </c>
      <c r="AK3639" s="2">
        <v>0</v>
      </c>
      <c r="AL3639" s="2">
        <v>0</v>
      </c>
      <c r="AM3639" s="2">
        <v>10.48</v>
      </c>
      <c r="AN3639" s="2">
        <v>0</v>
      </c>
      <c r="AO3639" s="2">
        <v>0</v>
      </c>
      <c r="AP3639" s="2">
        <v>0</v>
      </c>
      <c r="AQ3639" s="2">
        <v>0</v>
      </c>
      <c r="AR3639" s="2">
        <v>0</v>
      </c>
      <c r="AS3639" s="2">
        <v>0</v>
      </c>
      <c r="AT3639" s="2">
        <v>0</v>
      </c>
      <c r="AU3639" s="2">
        <v>0</v>
      </c>
      <c r="AV3639" s="2">
        <v>0</v>
      </c>
      <c r="AW3639" s="2">
        <v>0</v>
      </c>
      <c r="AX3639" s="2">
        <v>0</v>
      </c>
      <c r="AY3639" s="2">
        <v>0</v>
      </c>
      <c r="AZ3639" s="2">
        <v>0</v>
      </c>
      <c r="BA3639" s="2">
        <v>0</v>
      </c>
      <c r="BB3639" s="2">
        <v>0</v>
      </c>
      <c r="BC3639" s="2">
        <v>0</v>
      </c>
      <c r="BD3639" s="2">
        <v>0</v>
      </c>
      <c r="BE3639" s="2">
        <v>0</v>
      </c>
      <c r="BF3639" s="2">
        <v>0</v>
      </c>
      <c r="BG3639" s="2">
        <v>0</v>
      </c>
      <c r="BH3639" s="2">
        <v>1</v>
      </c>
      <c r="BI3639" s="2">
        <v>4</v>
      </c>
      <c r="BJ3639" s="2">
        <v>4.0999999999999996</v>
      </c>
      <c r="BK3639" s="2">
        <v>4.5</v>
      </c>
      <c r="BL3639" s="2">
        <v>94.72</v>
      </c>
      <c r="BM3639" s="2">
        <v>13.26</v>
      </c>
      <c r="BN3639" s="2">
        <v>107.98</v>
      </c>
      <c r="BO3639" s="2">
        <v>107.98</v>
      </c>
      <c r="BQ3639" s="2" t="s">
        <v>238</v>
      </c>
      <c r="BR3639" s="2" t="s">
        <v>83</v>
      </c>
      <c r="BS3639" s="3">
        <v>42880</v>
      </c>
      <c r="BT3639" s="4">
        <v>0.43055555555555558</v>
      </c>
      <c r="BU3639" s="2" t="s">
        <v>3573</v>
      </c>
      <c r="BV3639" s="2" t="s">
        <v>98</v>
      </c>
      <c r="BY3639" s="2">
        <v>20358</v>
      </c>
      <c r="BZ3639" s="2" t="s">
        <v>27</v>
      </c>
      <c r="CC3639" s="2" t="s">
        <v>105</v>
      </c>
      <c r="CD3639" s="2">
        <v>4051</v>
      </c>
      <c r="CE3639" s="2" t="s">
        <v>86</v>
      </c>
      <c r="CF3639" s="3">
        <v>42881</v>
      </c>
      <c r="CI3639" s="2">
        <v>1</v>
      </c>
      <c r="CJ3639" s="2">
        <v>1</v>
      </c>
      <c r="CK3639" s="2">
        <v>21</v>
      </c>
      <c r="CL3639" s="2" t="s">
        <v>87</v>
      </c>
    </row>
    <row r="3640" spans="1:90">
      <c r="A3640" s="2" t="s">
        <v>71</v>
      </c>
      <c r="B3640" s="2" t="s">
        <v>72</v>
      </c>
      <c r="C3640" s="2" t="s">
        <v>73</v>
      </c>
      <c r="E3640" s="2" t="str">
        <f>"FES1162551255"</f>
        <v>FES1162551255</v>
      </c>
      <c r="F3640" s="3">
        <v>42879</v>
      </c>
      <c r="G3640" s="2">
        <v>201711</v>
      </c>
      <c r="H3640" s="2" t="s">
        <v>74</v>
      </c>
      <c r="I3640" s="2" t="s">
        <v>75</v>
      </c>
      <c r="J3640" s="2" t="s">
        <v>76</v>
      </c>
      <c r="K3640" s="2" t="s">
        <v>77</v>
      </c>
      <c r="L3640" s="2" t="s">
        <v>175</v>
      </c>
      <c r="M3640" s="2" t="s">
        <v>176</v>
      </c>
      <c r="N3640" s="2" t="s">
        <v>462</v>
      </c>
      <c r="O3640" s="2" t="s">
        <v>81</v>
      </c>
      <c r="P3640" s="2" t="str">
        <f>"2170569117                    "</f>
        <v xml:space="preserve">2170569117                    </v>
      </c>
      <c r="Q3640" s="2">
        <v>0</v>
      </c>
      <c r="R3640" s="2">
        <v>0</v>
      </c>
      <c r="S3640" s="2">
        <v>0</v>
      </c>
      <c r="T3640" s="2">
        <v>0</v>
      </c>
      <c r="U3640" s="2">
        <v>0</v>
      </c>
      <c r="V3640" s="2">
        <v>0</v>
      </c>
      <c r="W3640" s="2">
        <v>0</v>
      </c>
      <c r="X3640" s="2">
        <v>0</v>
      </c>
      <c r="Y3640" s="2">
        <v>0</v>
      </c>
      <c r="Z3640" s="2">
        <v>0</v>
      </c>
      <c r="AA3640" s="2">
        <v>0</v>
      </c>
      <c r="AB3640" s="2">
        <v>0</v>
      </c>
      <c r="AC3640" s="2">
        <v>0</v>
      </c>
      <c r="AD3640" s="2">
        <v>0</v>
      </c>
      <c r="AE3640" s="2">
        <v>0</v>
      </c>
      <c r="AF3640" s="2">
        <v>0</v>
      </c>
      <c r="AG3640" s="2">
        <v>0</v>
      </c>
      <c r="AH3640" s="2">
        <v>0</v>
      </c>
      <c r="AI3640" s="2">
        <v>0</v>
      </c>
      <c r="AJ3640" s="2">
        <v>0</v>
      </c>
      <c r="AK3640" s="2">
        <v>0</v>
      </c>
      <c r="AL3640" s="2">
        <v>0</v>
      </c>
      <c r="AM3640" s="2">
        <v>4.66</v>
      </c>
      <c r="AN3640" s="2">
        <v>0</v>
      </c>
      <c r="AO3640" s="2">
        <v>0</v>
      </c>
      <c r="AP3640" s="2">
        <v>0</v>
      </c>
      <c r="AQ3640" s="2">
        <v>0</v>
      </c>
      <c r="AR3640" s="2">
        <v>0</v>
      </c>
      <c r="AS3640" s="2">
        <v>0</v>
      </c>
      <c r="AT3640" s="2">
        <v>0</v>
      </c>
      <c r="AU3640" s="2">
        <v>0</v>
      </c>
      <c r="AV3640" s="2">
        <v>0</v>
      </c>
      <c r="AW3640" s="2">
        <v>0</v>
      </c>
      <c r="AX3640" s="2">
        <v>0</v>
      </c>
      <c r="AY3640" s="2">
        <v>0</v>
      </c>
      <c r="AZ3640" s="2">
        <v>0</v>
      </c>
      <c r="BA3640" s="2">
        <v>0</v>
      </c>
      <c r="BB3640" s="2">
        <v>0</v>
      </c>
      <c r="BC3640" s="2">
        <v>0</v>
      </c>
      <c r="BD3640" s="2">
        <v>0</v>
      </c>
      <c r="BE3640" s="2">
        <v>0</v>
      </c>
      <c r="BF3640" s="2">
        <v>0</v>
      </c>
      <c r="BG3640" s="2">
        <v>0</v>
      </c>
      <c r="BH3640" s="2">
        <v>1</v>
      </c>
      <c r="BI3640" s="2">
        <v>1</v>
      </c>
      <c r="BJ3640" s="2">
        <v>0.2</v>
      </c>
      <c r="BK3640" s="2">
        <v>1</v>
      </c>
      <c r="BL3640" s="2">
        <v>42.1</v>
      </c>
      <c r="BM3640" s="2">
        <v>5.89</v>
      </c>
      <c r="BN3640" s="2">
        <v>47.99</v>
      </c>
      <c r="BO3640" s="2">
        <v>47.99</v>
      </c>
      <c r="BQ3640" s="2" t="s">
        <v>463</v>
      </c>
      <c r="BR3640" s="2" t="s">
        <v>83</v>
      </c>
      <c r="BS3640" s="3">
        <v>42880</v>
      </c>
      <c r="BT3640" s="4">
        <v>0.30902777777777779</v>
      </c>
      <c r="BU3640" s="2" t="s">
        <v>3569</v>
      </c>
      <c r="BV3640" s="2" t="s">
        <v>98</v>
      </c>
      <c r="BY3640" s="2">
        <v>1200</v>
      </c>
      <c r="BZ3640" s="2" t="s">
        <v>27</v>
      </c>
      <c r="CA3640" s="2" t="s">
        <v>223</v>
      </c>
      <c r="CC3640" s="2" t="s">
        <v>176</v>
      </c>
      <c r="CD3640" s="2">
        <v>6001</v>
      </c>
      <c r="CE3640" s="2" t="s">
        <v>99</v>
      </c>
      <c r="CF3640" s="3">
        <v>42880</v>
      </c>
      <c r="CI3640" s="2">
        <v>1</v>
      </c>
      <c r="CJ3640" s="2">
        <v>1</v>
      </c>
      <c r="CK3640" s="2">
        <v>21</v>
      </c>
      <c r="CL3640" s="2" t="s">
        <v>87</v>
      </c>
    </row>
    <row r="3641" spans="1:90">
      <c r="A3641" s="2" t="s">
        <v>71</v>
      </c>
      <c r="B3641" s="2" t="s">
        <v>72</v>
      </c>
      <c r="C3641" s="2" t="s">
        <v>73</v>
      </c>
      <c r="E3641" s="2" t="str">
        <f>"FES1162551177"</f>
        <v>FES1162551177</v>
      </c>
      <c r="F3641" s="3">
        <v>42879</v>
      </c>
      <c r="G3641" s="2">
        <v>201711</v>
      </c>
      <c r="H3641" s="2" t="s">
        <v>74</v>
      </c>
      <c r="I3641" s="2" t="s">
        <v>75</v>
      </c>
      <c r="J3641" s="2" t="s">
        <v>76</v>
      </c>
      <c r="K3641" s="2" t="s">
        <v>77</v>
      </c>
      <c r="L3641" s="2" t="s">
        <v>104</v>
      </c>
      <c r="M3641" s="2" t="s">
        <v>105</v>
      </c>
      <c r="N3641" s="2" t="s">
        <v>730</v>
      </c>
      <c r="O3641" s="2" t="s">
        <v>81</v>
      </c>
      <c r="P3641" s="2" t="str">
        <f>"2170569065                    "</f>
        <v xml:space="preserve">2170569065                    </v>
      </c>
      <c r="Q3641" s="2">
        <v>0</v>
      </c>
      <c r="R3641" s="2">
        <v>0</v>
      </c>
      <c r="S3641" s="2">
        <v>0</v>
      </c>
      <c r="T3641" s="2">
        <v>0</v>
      </c>
      <c r="U3641" s="2">
        <v>0</v>
      </c>
      <c r="V3641" s="2">
        <v>0</v>
      </c>
      <c r="W3641" s="2">
        <v>0</v>
      </c>
      <c r="X3641" s="2">
        <v>0</v>
      </c>
      <c r="Y3641" s="2">
        <v>0</v>
      </c>
      <c r="Z3641" s="2">
        <v>0</v>
      </c>
      <c r="AA3641" s="2">
        <v>0</v>
      </c>
      <c r="AB3641" s="2">
        <v>0</v>
      </c>
      <c r="AC3641" s="2">
        <v>0</v>
      </c>
      <c r="AD3641" s="2">
        <v>0</v>
      </c>
      <c r="AE3641" s="2">
        <v>0</v>
      </c>
      <c r="AF3641" s="2">
        <v>0</v>
      </c>
      <c r="AG3641" s="2">
        <v>0</v>
      </c>
      <c r="AH3641" s="2">
        <v>0</v>
      </c>
      <c r="AI3641" s="2">
        <v>0</v>
      </c>
      <c r="AJ3641" s="2">
        <v>0</v>
      </c>
      <c r="AK3641" s="2">
        <v>0</v>
      </c>
      <c r="AL3641" s="2">
        <v>0</v>
      </c>
      <c r="AM3641" s="2">
        <v>11.64</v>
      </c>
      <c r="AN3641" s="2">
        <v>0</v>
      </c>
      <c r="AO3641" s="2">
        <v>0</v>
      </c>
      <c r="AP3641" s="2">
        <v>0</v>
      </c>
      <c r="AQ3641" s="2">
        <v>0</v>
      </c>
      <c r="AR3641" s="2">
        <v>0</v>
      </c>
      <c r="AS3641" s="2">
        <v>0</v>
      </c>
      <c r="AT3641" s="2">
        <v>0</v>
      </c>
      <c r="AU3641" s="2">
        <v>0</v>
      </c>
      <c r="AV3641" s="2">
        <v>0</v>
      </c>
      <c r="AW3641" s="2">
        <v>0</v>
      </c>
      <c r="AX3641" s="2">
        <v>0</v>
      </c>
      <c r="AY3641" s="2">
        <v>0</v>
      </c>
      <c r="AZ3641" s="2">
        <v>0</v>
      </c>
      <c r="BA3641" s="2">
        <v>0</v>
      </c>
      <c r="BB3641" s="2">
        <v>0</v>
      </c>
      <c r="BC3641" s="2">
        <v>0</v>
      </c>
      <c r="BD3641" s="2">
        <v>0</v>
      </c>
      <c r="BE3641" s="2">
        <v>0</v>
      </c>
      <c r="BF3641" s="2">
        <v>0</v>
      </c>
      <c r="BG3641" s="2">
        <v>0</v>
      </c>
      <c r="BH3641" s="2">
        <v>1</v>
      </c>
      <c r="BI3641" s="2">
        <v>4.5999999999999996</v>
      </c>
      <c r="BJ3641" s="2">
        <v>3.2</v>
      </c>
      <c r="BK3641" s="2">
        <v>5</v>
      </c>
      <c r="BL3641" s="2">
        <v>105.24</v>
      </c>
      <c r="BM3641" s="2">
        <v>14.73</v>
      </c>
      <c r="BN3641" s="2">
        <v>119.97</v>
      </c>
      <c r="BO3641" s="2">
        <v>119.97</v>
      </c>
      <c r="BQ3641" s="2" t="s">
        <v>238</v>
      </c>
      <c r="BR3641" s="2" t="s">
        <v>83</v>
      </c>
      <c r="BS3641" s="3">
        <v>42880</v>
      </c>
      <c r="BT3641" s="4">
        <v>0.43055555555555558</v>
      </c>
      <c r="BU3641" s="2" t="s">
        <v>3573</v>
      </c>
      <c r="BV3641" s="2" t="s">
        <v>98</v>
      </c>
      <c r="BY3641" s="2">
        <v>16092.89</v>
      </c>
      <c r="BZ3641" s="2" t="s">
        <v>27</v>
      </c>
      <c r="CC3641" s="2" t="s">
        <v>105</v>
      </c>
      <c r="CD3641" s="2">
        <v>4051</v>
      </c>
      <c r="CE3641" s="2" t="s">
        <v>86</v>
      </c>
      <c r="CF3641" s="3">
        <v>42881</v>
      </c>
      <c r="CI3641" s="2">
        <v>1</v>
      </c>
      <c r="CJ3641" s="2">
        <v>1</v>
      </c>
      <c r="CK3641" s="2">
        <v>21</v>
      </c>
      <c r="CL3641" s="2" t="s">
        <v>87</v>
      </c>
    </row>
    <row r="3642" spans="1:90">
      <c r="A3642" s="2" t="s">
        <v>71</v>
      </c>
      <c r="B3642" s="2" t="s">
        <v>72</v>
      </c>
      <c r="C3642" s="2" t="s">
        <v>73</v>
      </c>
      <c r="E3642" s="2" t="str">
        <f>"FES1162551297"</f>
        <v>FES1162551297</v>
      </c>
      <c r="F3642" s="3">
        <v>42879</v>
      </c>
      <c r="G3642" s="2">
        <v>201711</v>
      </c>
      <c r="H3642" s="2" t="s">
        <v>74</v>
      </c>
      <c r="I3642" s="2" t="s">
        <v>75</v>
      </c>
      <c r="J3642" s="2" t="s">
        <v>76</v>
      </c>
      <c r="K3642" s="2" t="s">
        <v>77</v>
      </c>
      <c r="L3642" s="2" t="s">
        <v>104</v>
      </c>
      <c r="M3642" s="2" t="s">
        <v>105</v>
      </c>
      <c r="N3642" s="2" t="s">
        <v>1681</v>
      </c>
      <c r="O3642" s="2" t="s">
        <v>81</v>
      </c>
      <c r="P3642" s="2" t="str">
        <f>"                              "</f>
        <v xml:space="preserve">                              </v>
      </c>
      <c r="Q3642" s="2">
        <v>0</v>
      </c>
      <c r="R3642" s="2">
        <v>0</v>
      </c>
      <c r="S3642" s="2">
        <v>0</v>
      </c>
      <c r="T3642" s="2">
        <v>0</v>
      </c>
      <c r="U3642" s="2">
        <v>0</v>
      </c>
      <c r="V3642" s="2">
        <v>0</v>
      </c>
      <c r="W3642" s="2">
        <v>0</v>
      </c>
      <c r="X3642" s="2">
        <v>0</v>
      </c>
      <c r="Y3642" s="2">
        <v>0</v>
      </c>
      <c r="Z3642" s="2">
        <v>0</v>
      </c>
      <c r="AA3642" s="2">
        <v>0</v>
      </c>
      <c r="AB3642" s="2">
        <v>0</v>
      </c>
      <c r="AC3642" s="2">
        <v>0</v>
      </c>
      <c r="AD3642" s="2">
        <v>0</v>
      </c>
      <c r="AE3642" s="2">
        <v>0</v>
      </c>
      <c r="AF3642" s="2">
        <v>0</v>
      </c>
      <c r="AG3642" s="2">
        <v>0</v>
      </c>
      <c r="AH3642" s="2">
        <v>0</v>
      </c>
      <c r="AI3642" s="2">
        <v>0</v>
      </c>
      <c r="AJ3642" s="2">
        <v>0</v>
      </c>
      <c r="AK3642" s="2">
        <v>0</v>
      </c>
      <c r="AL3642" s="2">
        <v>0</v>
      </c>
      <c r="AM3642" s="2">
        <v>4.66</v>
      </c>
      <c r="AN3642" s="2">
        <v>0</v>
      </c>
      <c r="AO3642" s="2">
        <v>0</v>
      </c>
      <c r="AP3642" s="2">
        <v>0</v>
      </c>
      <c r="AQ3642" s="2">
        <v>0</v>
      </c>
      <c r="AR3642" s="2">
        <v>0</v>
      </c>
      <c r="AS3642" s="2">
        <v>0</v>
      </c>
      <c r="AT3642" s="2">
        <v>0</v>
      </c>
      <c r="AU3642" s="2">
        <v>0</v>
      </c>
      <c r="AV3642" s="2">
        <v>0</v>
      </c>
      <c r="AW3642" s="2">
        <v>0</v>
      </c>
      <c r="AX3642" s="2">
        <v>0</v>
      </c>
      <c r="AY3642" s="2">
        <v>0</v>
      </c>
      <c r="AZ3642" s="2">
        <v>0</v>
      </c>
      <c r="BA3642" s="2">
        <v>0</v>
      </c>
      <c r="BB3642" s="2">
        <v>0</v>
      </c>
      <c r="BC3642" s="2">
        <v>0</v>
      </c>
      <c r="BD3642" s="2">
        <v>0</v>
      </c>
      <c r="BE3642" s="2">
        <v>0</v>
      </c>
      <c r="BF3642" s="2">
        <v>0</v>
      </c>
      <c r="BG3642" s="2">
        <v>0</v>
      </c>
      <c r="BH3642" s="2">
        <v>1</v>
      </c>
      <c r="BI3642" s="2">
        <v>1</v>
      </c>
      <c r="BJ3642" s="2">
        <v>0.2</v>
      </c>
      <c r="BK3642" s="2">
        <v>1</v>
      </c>
      <c r="BL3642" s="2">
        <v>42.1</v>
      </c>
      <c r="BM3642" s="2">
        <v>5.89</v>
      </c>
      <c r="BN3642" s="2">
        <v>47.99</v>
      </c>
      <c r="BO3642" s="2">
        <v>47.99</v>
      </c>
      <c r="BP3642" s="2">
        <v>2170566794</v>
      </c>
      <c r="BQ3642" s="2" t="s">
        <v>238</v>
      </c>
      <c r="BR3642" s="2" t="s">
        <v>83</v>
      </c>
      <c r="BS3642" s="3">
        <v>42880</v>
      </c>
      <c r="BT3642" s="4">
        <v>0.375</v>
      </c>
      <c r="BU3642" s="2" t="s">
        <v>2371</v>
      </c>
      <c r="BV3642" s="2" t="s">
        <v>98</v>
      </c>
      <c r="BY3642" s="2">
        <v>1200</v>
      </c>
      <c r="BZ3642" s="2" t="s">
        <v>27</v>
      </c>
      <c r="CC3642" s="2" t="s">
        <v>105</v>
      </c>
      <c r="CD3642" s="2">
        <v>4001</v>
      </c>
      <c r="CE3642" s="2" t="s">
        <v>99</v>
      </c>
      <c r="CF3642" s="3">
        <v>42881</v>
      </c>
      <c r="CI3642" s="2">
        <v>1</v>
      </c>
      <c r="CJ3642" s="2">
        <v>1</v>
      </c>
      <c r="CK3642" s="2">
        <v>21</v>
      </c>
      <c r="CL3642" s="2" t="s">
        <v>87</v>
      </c>
    </row>
    <row r="3643" spans="1:90">
      <c r="A3643" s="2" t="s">
        <v>71</v>
      </c>
      <c r="B3643" s="2" t="s">
        <v>72</v>
      </c>
      <c r="C3643" s="2" t="s">
        <v>73</v>
      </c>
      <c r="E3643" s="2" t="str">
        <f>"FES1162551139"</f>
        <v>FES1162551139</v>
      </c>
      <c r="F3643" s="3">
        <v>42879</v>
      </c>
      <c r="G3643" s="2">
        <v>201711</v>
      </c>
      <c r="H3643" s="2" t="s">
        <v>74</v>
      </c>
      <c r="I3643" s="2" t="s">
        <v>75</v>
      </c>
      <c r="J3643" s="2" t="s">
        <v>76</v>
      </c>
      <c r="K3643" s="2" t="s">
        <v>77</v>
      </c>
      <c r="L3643" s="2" t="s">
        <v>812</v>
      </c>
      <c r="M3643" s="2" t="s">
        <v>813</v>
      </c>
      <c r="N3643" s="2" t="s">
        <v>814</v>
      </c>
      <c r="O3643" s="2" t="s">
        <v>81</v>
      </c>
      <c r="P3643" s="2" t="str">
        <f>"2170562135                    "</f>
        <v xml:space="preserve">2170562135                    </v>
      </c>
      <c r="Q3643" s="2">
        <v>0</v>
      </c>
      <c r="R3643" s="2">
        <v>0</v>
      </c>
      <c r="S3643" s="2">
        <v>0</v>
      </c>
      <c r="T3643" s="2">
        <v>0</v>
      </c>
      <c r="U3643" s="2">
        <v>0</v>
      </c>
      <c r="V3643" s="2">
        <v>0</v>
      </c>
      <c r="W3643" s="2">
        <v>0</v>
      </c>
      <c r="X3643" s="2">
        <v>0</v>
      </c>
      <c r="Y3643" s="2">
        <v>0</v>
      </c>
      <c r="Z3643" s="2">
        <v>0</v>
      </c>
      <c r="AA3643" s="2">
        <v>0</v>
      </c>
      <c r="AB3643" s="2">
        <v>0</v>
      </c>
      <c r="AC3643" s="2">
        <v>0</v>
      </c>
      <c r="AD3643" s="2">
        <v>0</v>
      </c>
      <c r="AE3643" s="2">
        <v>0</v>
      </c>
      <c r="AF3643" s="2">
        <v>0</v>
      </c>
      <c r="AG3643" s="2">
        <v>0</v>
      </c>
      <c r="AH3643" s="2">
        <v>0</v>
      </c>
      <c r="AI3643" s="2">
        <v>0</v>
      </c>
      <c r="AJ3643" s="2">
        <v>0</v>
      </c>
      <c r="AK3643" s="2">
        <v>0</v>
      </c>
      <c r="AL3643" s="2">
        <v>0</v>
      </c>
      <c r="AM3643" s="2">
        <v>29.4</v>
      </c>
      <c r="AN3643" s="2">
        <v>0</v>
      </c>
      <c r="AO3643" s="2">
        <v>0</v>
      </c>
      <c r="AP3643" s="2">
        <v>0</v>
      </c>
      <c r="AQ3643" s="2">
        <v>0</v>
      </c>
      <c r="AR3643" s="2">
        <v>0</v>
      </c>
      <c r="AS3643" s="2">
        <v>0</v>
      </c>
      <c r="AT3643" s="2">
        <v>0</v>
      </c>
      <c r="AU3643" s="2">
        <v>0</v>
      </c>
      <c r="AV3643" s="2">
        <v>0</v>
      </c>
      <c r="AW3643" s="2">
        <v>0</v>
      </c>
      <c r="AX3643" s="2">
        <v>0</v>
      </c>
      <c r="AY3643" s="2">
        <v>0</v>
      </c>
      <c r="AZ3643" s="2">
        <v>0</v>
      </c>
      <c r="BA3643" s="2">
        <v>0</v>
      </c>
      <c r="BB3643" s="2">
        <v>0</v>
      </c>
      <c r="BC3643" s="2">
        <v>0</v>
      </c>
      <c r="BD3643" s="2">
        <v>0</v>
      </c>
      <c r="BE3643" s="2">
        <v>0</v>
      </c>
      <c r="BF3643" s="2">
        <v>0</v>
      </c>
      <c r="BG3643" s="2">
        <v>0</v>
      </c>
      <c r="BH3643" s="2">
        <v>1</v>
      </c>
      <c r="BI3643" s="2">
        <v>6.7</v>
      </c>
      <c r="BJ3643" s="2">
        <v>4.8</v>
      </c>
      <c r="BK3643" s="2">
        <v>7</v>
      </c>
      <c r="BL3643" s="2">
        <v>265.74</v>
      </c>
      <c r="BM3643" s="2">
        <v>37.200000000000003</v>
      </c>
      <c r="BN3643" s="2">
        <v>302.94</v>
      </c>
      <c r="BO3643" s="2">
        <v>302.94</v>
      </c>
      <c r="BQ3643" s="2" t="s">
        <v>815</v>
      </c>
      <c r="BR3643" s="2" t="s">
        <v>83</v>
      </c>
      <c r="BS3643" s="3">
        <v>42880</v>
      </c>
      <c r="BT3643" s="4">
        <v>0.43263888888888885</v>
      </c>
      <c r="BU3643" s="2" t="s">
        <v>815</v>
      </c>
      <c r="BV3643" s="2" t="s">
        <v>98</v>
      </c>
      <c r="BY3643" s="2">
        <v>24248.47</v>
      </c>
      <c r="BZ3643" s="2" t="s">
        <v>27</v>
      </c>
      <c r="CC3643" s="2" t="s">
        <v>813</v>
      </c>
      <c r="CD3643" s="2">
        <v>3370</v>
      </c>
      <c r="CE3643" s="2" t="s">
        <v>86</v>
      </c>
      <c r="CF3643" s="3">
        <v>42884</v>
      </c>
      <c r="CI3643" s="2">
        <v>3</v>
      </c>
      <c r="CJ3643" s="2">
        <v>1</v>
      </c>
      <c r="CK3643" s="2">
        <v>23</v>
      </c>
      <c r="CL3643" s="2" t="s">
        <v>87</v>
      </c>
    </row>
    <row r="3644" spans="1:90">
      <c r="A3644" s="2" t="s">
        <v>71</v>
      </c>
      <c r="B3644" s="2" t="s">
        <v>72</v>
      </c>
      <c r="C3644" s="2" t="s">
        <v>73</v>
      </c>
      <c r="E3644" s="2" t="str">
        <f>"FES1162551300"</f>
        <v>FES1162551300</v>
      </c>
      <c r="F3644" s="3">
        <v>42879</v>
      </c>
      <c r="G3644" s="2">
        <v>201711</v>
      </c>
      <c r="H3644" s="2" t="s">
        <v>74</v>
      </c>
      <c r="I3644" s="2" t="s">
        <v>75</v>
      </c>
      <c r="J3644" s="2" t="s">
        <v>76</v>
      </c>
      <c r="K3644" s="2" t="s">
        <v>77</v>
      </c>
      <c r="L3644" s="2" t="s">
        <v>109</v>
      </c>
      <c r="M3644" s="2" t="s">
        <v>110</v>
      </c>
      <c r="N3644" s="2" t="s">
        <v>285</v>
      </c>
      <c r="O3644" s="2" t="s">
        <v>81</v>
      </c>
      <c r="P3644" s="2" t="str">
        <f>"2170566829                    "</f>
        <v xml:space="preserve">2170566829                    </v>
      </c>
      <c r="Q3644" s="2">
        <v>0</v>
      </c>
      <c r="R3644" s="2">
        <v>0</v>
      </c>
      <c r="S3644" s="2">
        <v>0</v>
      </c>
      <c r="T3644" s="2">
        <v>0</v>
      </c>
      <c r="U3644" s="2">
        <v>0</v>
      </c>
      <c r="V3644" s="2">
        <v>0</v>
      </c>
      <c r="W3644" s="2">
        <v>0</v>
      </c>
      <c r="X3644" s="2">
        <v>0</v>
      </c>
      <c r="Y3644" s="2">
        <v>0</v>
      </c>
      <c r="Z3644" s="2">
        <v>0</v>
      </c>
      <c r="AA3644" s="2">
        <v>0</v>
      </c>
      <c r="AB3644" s="2">
        <v>0</v>
      </c>
      <c r="AC3644" s="2">
        <v>0</v>
      </c>
      <c r="AD3644" s="2">
        <v>0</v>
      </c>
      <c r="AE3644" s="2">
        <v>0</v>
      </c>
      <c r="AF3644" s="2">
        <v>0</v>
      </c>
      <c r="AG3644" s="2">
        <v>0</v>
      </c>
      <c r="AH3644" s="2">
        <v>0</v>
      </c>
      <c r="AI3644" s="2">
        <v>0</v>
      </c>
      <c r="AJ3644" s="2">
        <v>0</v>
      </c>
      <c r="AK3644" s="2">
        <v>0</v>
      </c>
      <c r="AL3644" s="2">
        <v>0</v>
      </c>
      <c r="AM3644" s="2">
        <v>4.66</v>
      </c>
      <c r="AN3644" s="2">
        <v>0</v>
      </c>
      <c r="AO3644" s="2">
        <v>0</v>
      </c>
      <c r="AP3644" s="2">
        <v>0</v>
      </c>
      <c r="AQ3644" s="2">
        <v>0</v>
      </c>
      <c r="AR3644" s="2">
        <v>0</v>
      </c>
      <c r="AS3644" s="2">
        <v>0</v>
      </c>
      <c r="AT3644" s="2">
        <v>0</v>
      </c>
      <c r="AU3644" s="2">
        <v>0</v>
      </c>
      <c r="AV3644" s="2">
        <v>0</v>
      </c>
      <c r="AW3644" s="2">
        <v>0</v>
      </c>
      <c r="AX3644" s="2">
        <v>0</v>
      </c>
      <c r="AY3644" s="2">
        <v>0</v>
      </c>
      <c r="AZ3644" s="2">
        <v>0</v>
      </c>
      <c r="BA3644" s="2">
        <v>0</v>
      </c>
      <c r="BB3644" s="2">
        <v>0</v>
      </c>
      <c r="BC3644" s="2">
        <v>0</v>
      </c>
      <c r="BD3644" s="2">
        <v>0</v>
      </c>
      <c r="BE3644" s="2">
        <v>0</v>
      </c>
      <c r="BF3644" s="2">
        <v>0</v>
      </c>
      <c r="BG3644" s="2">
        <v>0</v>
      </c>
      <c r="BH3644" s="2">
        <v>1</v>
      </c>
      <c r="BI3644" s="2">
        <v>1</v>
      </c>
      <c r="BJ3644" s="2">
        <v>0.2</v>
      </c>
      <c r="BK3644" s="2">
        <v>1</v>
      </c>
      <c r="BL3644" s="2">
        <v>42.1</v>
      </c>
      <c r="BM3644" s="2">
        <v>5.89</v>
      </c>
      <c r="BN3644" s="2">
        <v>47.99</v>
      </c>
      <c r="BO3644" s="2">
        <v>47.99</v>
      </c>
      <c r="BQ3644" s="2" t="s">
        <v>286</v>
      </c>
      <c r="BR3644" s="2" t="s">
        <v>83</v>
      </c>
      <c r="BS3644" s="3">
        <v>42880</v>
      </c>
      <c r="BT3644" s="4">
        <v>0.39583333333333331</v>
      </c>
      <c r="BU3644" s="2" t="s">
        <v>441</v>
      </c>
      <c r="BV3644" s="2" t="s">
        <v>98</v>
      </c>
      <c r="BY3644" s="2">
        <v>1200</v>
      </c>
      <c r="BZ3644" s="2" t="s">
        <v>27</v>
      </c>
      <c r="CC3644" s="2" t="s">
        <v>110</v>
      </c>
      <c r="CD3644" s="2">
        <v>3200</v>
      </c>
      <c r="CE3644" s="2" t="s">
        <v>99</v>
      </c>
      <c r="CF3644" s="3">
        <v>42881</v>
      </c>
      <c r="CI3644" s="2">
        <v>1</v>
      </c>
      <c r="CJ3644" s="2">
        <v>1</v>
      </c>
      <c r="CK3644" s="2">
        <v>21</v>
      </c>
      <c r="CL3644" s="2" t="s">
        <v>87</v>
      </c>
    </row>
    <row r="3645" spans="1:90">
      <c r="A3645" s="2" t="s">
        <v>71</v>
      </c>
      <c r="B3645" s="2" t="s">
        <v>72</v>
      </c>
      <c r="C3645" s="2" t="s">
        <v>73</v>
      </c>
      <c r="E3645" s="2" t="str">
        <f>"FES1162551032"</f>
        <v>FES1162551032</v>
      </c>
      <c r="F3645" s="3">
        <v>42879</v>
      </c>
      <c r="G3645" s="2">
        <v>201711</v>
      </c>
      <c r="H3645" s="2" t="s">
        <v>74</v>
      </c>
      <c r="I3645" s="2" t="s">
        <v>75</v>
      </c>
      <c r="J3645" s="2" t="s">
        <v>76</v>
      </c>
      <c r="K3645" s="2" t="s">
        <v>77</v>
      </c>
      <c r="L3645" s="2" t="s">
        <v>481</v>
      </c>
      <c r="M3645" s="2" t="s">
        <v>482</v>
      </c>
      <c r="N3645" s="2" t="s">
        <v>2927</v>
      </c>
      <c r="O3645" s="2" t="s">
        <v>81</v>
      </c>
      <c r="P3645" s="2" t="str">
        <f>"2170568899                    "</f>
        <v xml:space="preserve">2170568899                    </v>
      </c>
      <c r="Q3645" s="2">
        <v>0</v>
      </c>
      <c r="R3645" s="2">
        <v>0</v>
      </c>
      <c r="S3645" s="2">
        <v>0</v>
      </c>
      <c r="T3645" s="2">
        <v>0</v>
      </c>
      <c r="U3645" s="2">
        <v>0</v>
      </c>
      <c r="V3645" s="2">
        <v>0</v>
      </c>
      <c r="W3645" s="2">
        <v>0</v>
      </c>
      <c r="X3645" s="2">
        <v>0</v>
      </c>
      <c r="Y3645" s="2">
        <v>0</v>
      </c>
      <c r="Z3645" s="2">
        <v>0</v>
      </c>
      <c r="AA3645" s="2">
        <v>0</v>
      </c>
      <c r="AB3645" s="2">
        <v>0</v>
      </c>
      <c r="AC3645" s="2">
        <v>0</v>
      </c>
      <c r="AD3645" s="2">
        <v>0</v>
      </c>
      <c r="AE3645" s="2">
        <v>0</v>
      </c>
      <c r="AF3645" s="2">
        <v>0</v>
      </c>
      <c r="AG3645" s="2">
        <v>0</v>
      </c>
      <c r="AH3645" s="2">
        <v>0</v>
      </c>
      <c r="AI3645" s="2">
        <v>0</v>
      </c>
      <c r="AJ3645" s="2">
        <v>0</v>
      </c>
      <c r="AK3645" s="2">
        <v>0</v>
      </c>
      <c r="AL3645" s="2">
        <v>0</v>
      </c>
      <c r="AM3645" s="2">
        <v>4.95</v>
      </c>
      <c r="AN3645" s="2">
        <v>0</v>
      </c>
      <c r="AO3645" s="2">
        <v>0</v>
      </c>
      <c r="AP3645" s="2">
        <v>0</v>
      </c>
      <c r="AQ3645" s="2">
        <v>0</v>
      </c>
      <c r="AR3645" s="2">
        <v>0</v>
      </c>
      <c r="AS3645" s="2">
        <v>0</v>
      </c>
      <c r="AT3645" s="2">
        <v>0</v>
      </c>
      <c r="AU3645" s="2">
        <v>0</v>
      </c>
      <c r="AV3645" s="2">
        <v>0</v>
      </c>
      <c r="AW3645" s="2">
        <v>0</v>
      </c>
      <c r="AX3645" s="2">
        <v>0</v>
      </c>
      <c r="AY3645" s="2">
        <v>0</v>
      </c>
      <c r="AZ3645" s="2">
        <v>0</v>
      </c>
      <c r="BA3645" s="2">
        <v>0</v>
      </c>
      <c r="BB3645" s="2">
        <v>0</v>
      </c>
      <c r="BC3645" s="2">
        <v>0</v>
      </c>
      <c r="BD3645" s="2">
        <v>0</v>
      </c>
      <c r="BE3645" s="2">
        <v>0</v>
      </c>
      <c r="BF3645" s="2">
        <v>0</v>
      </c>
      <c r="BG3645" s="2">
        <v>0</v>
      </c>
      <c r="BH3645" s="2">
        <v>1</v>
      </c>
      <c r="BI3645" s="2">
        <v>10.8</v>
      </c>
      <c r="BJ3645" s="2">
        <v>1.7</v>
      </c>
      <c r="BK3645" s="2">
        <v>11</v>
      </c>
      <c r="BL3645" s="2">
        <v>44.73</v>
      </c>
      <c r="BM3645" s="2">
        <v>6.26</v>
      </c>
      <c r="BN3645" s="2">
        <v>50.99</v>
      </c>
      <c r="BO3645" s="2">
        <v>50.99</v>
      </c>
      <c r="BQ3645" s="2" t="s">
        <v>286</v>
      </c>
      <c r="BR3645" s="2" t="s">
        <v>83</v>
      </c>
      <c r="BS3645" s="3">
        <v>42880</v>
      </c>
      <c r="BT3645" s="4">
        <v>0.41597222222222219</v>
      </c>
      <c r="BU3645" s="2" t="s">
        <v>3588</v>
      </c>
      <c r="BV3645" s="2" t="s">
        <v>98</v>
      </c>
      <c r="BY3645" s="2">
        <v>8309.31</v>
      </c>
      <c r="BZ3645" s="2" t="s">
        <v>27</v>
      </c>
      <c r="CA3645" s="2" t="s">
        <v>114</v>
      </c>
      <c r="CC3645" s="2" t="s">
        <v>482</v>
      </c>
      <c r="CD3645" s="2">
        <v>2163</v>
      </c>
      <c r="CE3645" s="2" t="s">
        <v>86</v>
      </c>
      <c r="CF3645" s="3">
        <v>42881</v>
      </c>
      <c r="CI3645" s="2">
        <v>1</v>
      </c>
      <c r="CJ3645" s="2">
        <v>1</v>
      </c>
      <c r="CK3645" s="2">
        <v>22</v>
      </c>
      <c r="CL3645" s="2" t="s">
        <v>87</v>
      </c>
    </row>
    <row r="3646" spans="1:90">
      <c r="A3646" s="2" t="s">
        <v>71</v>
      </c>
      <c r="B3646" s="2" t="s">
        <v>72</v>
      </c>
      <c r="C3646" s="2" t="s">
        <v>73</v>
      </c>
      <c r="E3646" s="2" t="str">
        <f>"FES1162551302"</f>
        <v>FES1162551302</v>
      </c>
      <c r="F3646" s="3">
        <v>42879</v>
      </c>
      <c r="G3646" s="2">
        <v>201711</v>
      </c>
      <c r="H3646" s="2" t="s">
        <v>74</v>
      </c>
      <c r="I3646" s="2" t="s">
        <v>75</v>
      </c>
      <c r="J3646" s="2" t="s">
        <v>76</v>
      </c>
      <c r="K3646" s="2" t="s">
        <v>77</v>
      </c>
      <c r="L3646" s="2" t="s">
        <v>175</v>
      </c>
      <c r="M3646" s="2" t="s">
        <v>176</v>
      </c>
      <c r="N3646" s="2" t="s">
        <v>1803</v>
      </c>
      <c r="O3646" s="2" t="s">
        <v>81</v>
      </c>
      <c r="P3646" s="2" t="str">
        <f>"2170566863                    "</f>
        <v xml:space="preserve">2170566863                    </v>
      </c>
      <c r="Q3646" s="2">
        <v>0</v>
      </c>
      <c r="R3646" s="2">
        <v>0</v>
      </c>
      <c r="S3646" s="2">
        <v>0</v>
      </c>
      <c r="T3646" s="2">
        <v>0</v>
      </c>
      <c r="U3646" s="2">
        <v>0</v>
      </c>
      <c r="V3646" s="2">
        <v>0</v>
      </c>
      <c r="W3646" s="2">
        <v>0</v>
      </c>
      <c r="X3646" s="2">
        <v>0</v>
      </c>
      <c r="Y3646" s="2">
        <v>0</v>
      </c>
      <c r="Z3646" s="2">
        <v>0</v>
      </c>
      <c r="AA3646" s="2">
        <v>0</v>
      </c>
      <c r="AB3646" s="2">
        <v>0</v>
      </c>
      <c r="AC3646" s="2">
        <v>0</v>
      </c>
      <c r="AD3646" s="2">
        <v>0</v>
      </c>
      <c r="AE3646" s="2">
        <v>0</v>
      </c>
      <c r="AF3646" s="2">
        <v>0</v>
      </c>
      <c r="AG3646" s="2">
        <v>0</v>
      </c>
      <c r="AH3646" s="2">
        <v>0</v>
      </c>
      <c r="AI3646" s="2">
        <v>0</v>
      </c>
      <c r="AJ3646" s="2">
        <v>0</v>
      </c>
      <c r="AK3646" s="2">
        <v>0</v>
      </c>
      <c r="AL3646" s="2">
        <v>0</v>
      </c>
      <c r="AM3646" s="2">
        <v>4.66</v>
      </c>
      <c r="AN3646" s="2">
        <v>0</v>
      </c>
      <c r="AO3646" s="2">
        <v>0</v>
      </c>
      <c r="AP3646" s="2">
        <v>0</v>
      </c>
      <c r="AQ3646" s="2">
        <v>0</v>
      </c>
      <c r="AR3646" s="2">
        <v>0</v>
      </c>
      <c r="AS3646" s="2">
        <v>0</v>
      </c>
      <c r="AT3646" s="2">
        <v>0</v>
      </c>
      <c r="AU3646" s="2">
        <v>0</v>
      </c>
      <c r="AV3646" s="2">
        <v>0</v>
      </c>
      <c r="AW3646" s="2">
        <v>0</v>
      </c>
      <c r="AX3646" s="2">
        <v>0</v>
      </c>
      <c r="AY3646" s="2">
        <v>0</v>
      </c>
      <c r="AZ3646" s="2">
        <v>0</v>
      </c>
      <c r="BA3646" s="2">
        <v>0</v>
      </c>
      <c r="BB3646" s="2">
        <v>0</v>
      </c>
      <c r="BC3646" s="2">
        <v>0</v>
      </c>
      <c r="BD3646" s="2">
        <v>0</v>
      </c>
      <c r="BE3646" s="2">
        <v>0</v>
      </c>
      <c r="BF3646" s="2">
        <v>0</v>
      </c>
      <c r="BG3646" s="2">
        <v>0</v>
      </c>
      <c r="BH3646" s="2">
        <v>1</v>
      </c>
      <c r="BI3646" s="2">
        <v>1</v>
      </c>
      <c r="BJ3646" s="2">
        <v>0.2</v>
      </c>
      <c r="BK3646" s="2">
        <v>1</v>
      </c>
      <c r="BL3646" s="2">
        <v>42.1</v>
      </c>
      <c r="BM3646" s="2">
        <v>5.89</v>
      </c>
      <c r="BN3646" s="2">
        <v>47.99</v>
      </c>
      <c r="BO3646" s="2">
        <v>47.99</v>
      </c>
      <c r="BQ3646" s="2" t="s">
        <v>1804</v>
      </c>
      <c r="BR3646" s="2" t="s">
        <v>83</v>
      </c>
      <c r="BS3646" s="3">
        <v>42880</v>
      </c>
      <c r="BT3646" s="4">
        <v>0.40277777777777773</v>
      </c>
      <c r="BU3646" s="2" t="s">
        <v>845</v>
      </c>
      <c r="BV3646" s="2" t="s">
        <v>98</v>
      </c>
      <c r="BY3646" s="2">
        <v>1200</v>
      </c>
      <c r="BZ3646" s="2" t="s">
        <v>27</v>
      </c>
      <c r="CC3646" s="2" t="s">
        <v>176</v>
      </c>
      <c r="CD3646" s="2">
        <v>6001</v>
      </c>
      <c r="CE3646" s="2" t="s">
        <v>99</v>
      </c>
      <c r="CF3646" s="3">
        <v>42881</v>
      </c>
      <c r="CI3646" s="2">
        <v>1</v>
      </c>
      <c r="CJ3646" s="2">
        <v>1</v>
      </c>
      <c r="CK3646" s="2">
        <v>21</v>
      </c>
      <c r="CL3646" s="2" t="s">
        <v>87</v>
      </c>
    </row>
    <row r="3647" spans="1:90">
      <c r="A3647" s="2" t="s">
        <v>71</v>
      </c>
      <c r="B3647" s="2" t="s">
        <v>72</v>
      </c>
      <c r="C3647" s="2" t="s">
        <v>73</v>
      </c>
      <c r="E3647" s="2" t="str">
        <f>"FES1162551282"</f>
        <v>FES1162551282</v>
      </c>
      <c r="F3647" s="3">
        <v>42879</v>
      </c>
      <c r="G3647" s="2">
        <v>201711</v>
      </c>
      <c r="H3647" s="2" t="s">
        <v>74</v>
      </c>
      <c r="I3647" s="2" t="s">
        <v>75</v>
      </c>
      <c r="J3647" s="2" t="s">
        <v>76</v>
      </c>
      <c r="K3647" s="2" t="s">
        <v>77</v>
      </c>
      <c r="L3647" s="2" t="s">
        <v>390</v>
      </c>
      <c r="M3647" s="2" t="s">
        <v>391</v>
      </c>
      <c r="N3647" s="2" t="s">
        <v>744</v>
      </c>
      <c r="O3647" s="2" t="s">
        <v>81</v>
      </c>
      <c r="P3647" s="2" t="str">
        <f>"2170551232                    "</f>
        <v xml:space="preserve">2170551232                    </v>
      </c>
      <c r="Q3647" s="2">
        <v>0</v>
      </c>
      <c r="R3647" s="2">
        <v>0</v>
      </c>
      <c r="S3647" s="2">
        <v>0</v>
      </c>
      <c r="T3647" s="2">
        <v>0</v>
      </c>
      <c r="U3647" s="2">
        <v>0</v>
      </c>
      <c r="V3647" s="2">
        <v>0</v>
      </c>
      <c r="W3647" s="2">
        <v>0</v>
      </c>
      <c r="X3647" s="2">
        <v>0</v>
      </c>
      <c r="Y3647" s="2">
        <v>0</v>
      </c>
      <c r="Z3647" s="2">
        <v>0</v>
      </c>
      <c r="AA3647" s="2">
        <v>0</v>
      </c>
      <c r="AB3647" s="2">
        <v>0</v>
      </c>
      <c r="AC3647" s="2">
        <v>0</v>
      </c>
      <c r="AD3647" s="2">
        <v>0</v>
      </c>
      <c r="AE3647" s="2">
        <v>0</v>
      </c>
      <c r="AF3647" s="2">
        <v>0</v>
      </c>
      <c r="AG3647" s="2">
        <v>0</v>
      </c>
      <c r="AH3647" s="2">
        <v>0</v>
      </c>
      <c r="AI3647" s="2">
        <v>0</v>
      </c>
      <c r="AJ3647" s="2">
        <v>0</v>
      </c>
      <c r="AK3647" s="2">
        <v>0</v>
      </c>
      <c r="AL3647" s="2">
        <v>0</v>
      </c>
      <c r="AM3647" s="2">
        <v>4.66</v>
      </c>
      <c r="AN3647" s="2">
        <v>0</v>
      </c>
      <c r="AO3647" s="2">
        <v>0</v>
      </c>
      <c r="AP3647" s="2">
        <v>0</v>
      </c>
      <c r="AQ3647" s="2">
        <v>0</v>
      </c>
      <c r="AR3647" s="2">
        <v>0</v>
      </c>
      <c r="AS3647" s="2">
        <v>0</v>
      </c>
      <c r="AT3647" s="2">
        <v>0</v>
      </c>
      <c r="AU3647" s="2">
        <v>0</v>
      </c>
      <c r="AV3647" s="2">
        <v>0</v>
      </c>
      <c r="AW3647" s="2">
        <v>0</v>
      </c>
      <c r="AX3647" s="2">
        <v>0</v>
      </c>
      <c r="AY3647" s="2">
        <v>0</v>
      </c>
      <c r="AZ3647" s="2">
        <v>0</v>
      </c>
      <c r="BA3647" s="2">
        <v>0</v>
      </c>
      <c r="BB3647" s="2">
        <v>0</v>
      </c>
      <c r="BC3647" s="2">
        <v>0</v>
      </c>
      <c r="BD3647" s="2">
        <v>0</v>
      </c>
      <c r="BE3647" s="2">
        <v>0</v>
      </c>
      <c r="BF3647" s="2">
        <v>0</v>
      </c>
      <c r="BG3647" s="2">
        <v>0</v>
      </c>
      <c r="BH3647" s="2">
        <v>1</v>
      </c>
      <c r="BI3647" s="2">
        <v>1</v>
      </c>
      <c r="BJ3647" s="2">
        <v>0.2</v>
      </c>
      <c r="BK3647" s="2">
        <v>1</v>
      </c>
      <c r="BL3647" s="2">
        <v>42.1</v>
      </c>
      <c r="BM3647" s="2">
        <v>5.89</v>
      </c>
      <c r="BN3647" s="2">
        <v>47.99</v>
      </c>
      <c r="BO3647" s="2">
        <v>47.99</v>
      </c>
      <c r="BQ3647" s="2" t="s">
        <v>745</v>
      </c>
      <c r="BR3647" s="2" t="s">
        <v>83</v>
      </c>
      <c r="BS3647" s="3">
        <v>42880</v>
      </c>
      <c r="BT3647" s="4">
        <v>0.41666666666666669</v>
      </c>
      <c r="BU3647" s="2" t="s">
        <v>2208</v>
      </c>
      <c r="BV3647" s="2" t="s">
        <v>98</v>
      </c>
      <c r="BY3647" s="2">
        <v>1200</v>
      </c>
      <c r="BZ3647" s="2" t="s">
        <v>27</v>
      </c>
      <c r="CA3647" s="2" t="s">
        <v>114</v>
      </c>
      <c r="CC3647" s="2" t="s">
        <v>391</v>
      </c>
      <c r="CD3647" s="2">
        <v>5201</v>
      </c>
      <c r="CE3647" s="2" t="s">
        <v>99</v>
      </c>
      <c r="CF3647" s="3">
        <v>42884</v>
      </c>
      <c r="CI3647" s="2">
        <v>1</v>
      </c>
      <c r="CJ3647" s="2">
        <v>1</v>
      </c>
      <c r="CK3647" s="2">
        <v>21</v>
      </c>
      <c r="CL3647" s="2" t="s">
        <v>87</v>
      </c>
    </row>
    <row r="3648" spans="1:90">
      <c r="A3648" s="2" t="s">
        <v>71</v>
      </c>
      <c r="B3648" s="2" t="s">
        <v>72</v>
      </c>
      <c r="C3648" s="2" t="s">
        <v>73</v>
      </c>
      <c r="E3648" s="2" t="str">
        <f>"FES1162551129"</f>
        <v>FES1162551129</v>
      </c>
      <c r="F3648" s="3">
        <v>42879</v>
      </c>
      <c r="G3648" s="2">
        <v>201711</v>
      </c>
      <c r="H3648" s="2" t="s">
        <v>74</v>
      </c>
      <c r="I3648" s="2" t="s">
        <v>75</v>
      </c>
      <c r="J3648" s="2" t="s">
        <v>76</v>
      </c>
      <c r="K3648" s="2" t="s">
        <v>77</v>
      </c>
      <c r="L3648" s="2" t="s">
        <v>163</v>
      </c>
      <c r="M3648" s="2" t="s">
        <v>164</v>
      </c>
      <c r="N3648" s="2" t="s">
        <v>513</v>
      </c>
      <c r="O3648" s="2" t="s">
        <v>81</v>
      </c>
      <c r="P3648" s="2" t="str">
        <f>"2170564525                    "</f>
        <v xml:space="preserve">2170564525                    </v>
      </c>
      <c r="Q3648" s="2">
        <v>0</v>
      </c>
      <c r="R3648" s="2">
        <v>0</v>
      </c>
      <c r="S3648" s="2">
        <v>0</v>
      </c>
      <c r="T3648" s="2">
        <v>0</v>
      </c>
      <c r="U3648" s="2">
        <v>0</v>
      </c>
      <c r="V3648" s="2">
        <v>0</v>
      </c>
      <c r="W3648" s="2">
        <v>0</v>
      </c>
      <c r="X3648" s="2">
        <v>0</v>
      </c>
      <c r="Y3648" s="2">
        <v>0</v>
      </c>
      <c r="Z3648" s="2">
        <v>0</v>
      </c>
      <c r="AA3648" s="2">
        <v>0</v>
      </c>
      <c r="AB3648" s="2">
        <v>0</v>
      </c>
      <c r="AC3648" s="2">
        <v>0</v>
      </c>
      <c r="AD3648" s="2">
        <v>0</v>
      </c>
      <c r="AE3648" s="2">
        <v>0</v>
      </c>
      <c r="AF3648" s="2">
        <v>0</v>
      </c>
      <c r="AG3648" s="2">
        <v>0</v>
      </c>
      <c r="AH3648" s="2">
        <v>0</v>
      </c>
      <c r="AI3648" s="2">
        <v>0</v>
      </c>
      <c r="AJ3648" s="2">
        <v>0</v>
      </c>
      <c r="AK3648" s="2">
        <v>0</v>
      </c>
      <c r="AL3648" s="2">
        <v>0</v>
      </c>
      <c r="AM3648" s="2">
        <v>3.64</v>
      </c>
      <c r="AN3648" s="2">
        <v>0</v>
      </c>
      <c r="AO3648" s="2">
        <v>0</v>
      </c>
      <c r="AP3648" s="2">
        <v>0</v>
      </c>
      <c r="AQ3648" s="2">
        <v>0</v>
      </c>
      <c r="AR3648" s="2">
        <v>0</v>
      </c>
      <c r="AS3648" s="2">
        <v>0</v>
      </c>
      <c r="AT3648" s="2">
        <v>0</v>
      </c>
      <c r="AU3648" s="2">
        <v>0</v>
      </c>
      <c r="AV3648" s="2">
        <v>0</v>
      </c>
      <c r="AW3648" s="2">
        <v>0</v>
      </c>
      <c r="AX3648" s="2">
        <v>0</v>
      </c>
      <c r="AY3648" s="2">
        <v>0</v>
      </c>
      <c r="AZ3648" s="2">
        <v>0</v>
      </c>
      <c r="BA3648" s="2">
        <v>0</v>
      </c>
      <c r="BB3648" s="2">
        <v>0</v>
      </c>
      <c r="BC3648" s="2">
        <v>0</v>
      </c>
      <c r="BD3648" s="2">
        <v>0</v>
      </c>
      <c r="BE3648" s="2">
        <v>0</v>
      </c>
      <c r="BF3648" s="2">
        <v>0</v>
      </c>
      <c r="BG3648" s="2">
        <v>0</v>
      </c>
      <c r="BH3648" s="2">
        <v>1</v>
      </c>
      <c r="BI3648" s="2">
        <v>2.1</v>
      </c>
      <c r="BJ3648" s="2">
        <v>1</v>
      </c>
      <c r="BK3648" s="2">
        <v>3</v>
      </c>
      <c r="BL3648" s="2">
        <v>32.89</v>
      </c>
      <c r="BM3648" s="2">
        <v>4.5999999999999996</v>
      </c>
      <c r="BN3648" s="2">
        <v>37.49</v>
      </c>
      <c r="BO3648" s="2">
        <v>37.49</v>
      </c>
      <c r="BQ3648" s="2" t="s">
        <v>514</v>
      </c>
      <c r="BR3648" s="2" t="s">
        <v>83</v>
      </c>
      <c r="BS3648" s="3">
        <v>42880</v>
      </c>
      <c r="BT3648" s="4">
        <v>0.56805555555555554</v>
      </c>
      <c r="BU3648" s="2" t="s">
        <v>1245</v>
      </c>
      <c r="BV3648" s="2" t="s">
        <v>87</v>
      </c>
      <c r="BW3648" s="2" t="s">
        <v>92</v>
      </c>
      <c r="BX3648" s="2" t="s">
        <v>162</v>
      </c>
      <c r="BY3648" s="2">
        <v>5214.24</v>
      </c>
      <c r="BZ3648" s="2" t="s">
        <v>27</v>
      </c>
      <c r="CA3648" s="2" t="s">
        <v>901</v>
      </c>
      <c r="CC3648" s="2" t="s">
        <v>164</v>
      </c>
      <c r="CD3648" s="2">
        <v>2093</v>
      </c>
      <c r="CE3648" s="2" t="s">
        <v>86</v>
      </c>
      <c r="CF3648" s="3">
        <v>42880</v>
      </c>
      <c r="CI3648" s="2">
        <v>1</v>
      </c>
      <c r="CJ3648" s="2">
        <v>1</v>
      </c>
      <c r="CK3648" s="2">
        <v>22</v>
      </c>
      <c r="CL3648" s="2" t="s">
        <v>87</v>
      </c>
    </row>
    <row r="3649" spans="1:90">
      <c r="A3649" s="2" t="s">
        <v>71</v>
      </c>
      <c r="B3649" s="2" t="s">
        <v>72</v>
      </c>
      <c r="C3649" s="2" t="s">
        <v>73</v>
      </c>
      <c r="E3649" s="2" t="str">
        <f>"FES1162551119"</f>
        <v>FES1162551119</v>
      </c>
      <c r="F3649" s="3">
        <v>42879</v>
      </c>
      <c r="G3649" s="2">
        <v>201711</v>
      </c>
      <c r="H3649" s="2" t="s">
        <v>74</v>
      </c>
      <c r="I3649" s="2" t="s">
        <v>75</v>
      </c>
      <c r="J3649" s="2" t="s">
        <v>76</v>
      </c>
      <c r="K3649" s="2" t="s">
        <v>77</v>
      </c>
      <c r="L3649" s="2" t="s">
        <v>181</v>
      </c>
      <c r="M3649" s="2" t="s">
        <v>182</v>
      </c>
      <c r="N3649" s="2" t="s">
        <v>2704</v>
      </c>
      <c r="O3649" s="2" t="s">
        <v>81</v>
      </c>
      <c r="P3649" s="2" t="str">
        <f>"2170567614                    "</f>
        <v xml:space="preserve">2170567614                    </v>
      </c>
      <c r="Q3649" s="2">
        <v>0</v>
      </c>
      <c r="R3649" s="2">
        <v>0</v>
      </c>
      <c r="S3649" s="2">
        <v>0</v>
      </c>
      <c r="T3649" s="2">
        <v>0</v>
      </c>
      <c r="U3649" s="2">
        <v>0</v>
      </c>
      <c r="V3649" s="2">
        <v>0</v>
      </c>
      <c r="W3649" s="2">
        <v>0</v>
      </c>
      <c r="X3649" s="2">
        <v>0</v>
      </c>
      <c r="Y3649" s="2">
        <v>0</v>
      </c>
      <c r="Z3649" s="2">
        <v>0</v>
      </c>
      <c r="AA3649" s="2">
        <v>0</v>
      </c>
      <c r="AB3649" s="2">
        <v>0</v>
      </c>
      <c r="AC3649" s="2">
        <v>0</v>
      </c>
      <c r="AD3649" s="2">
        <v>0</v>
      </c>
      <c r="AE3649" s="2">
        <v>0</v>
      </c>
      <c r="AF3649" s="2">
        <v>0</v>
      </c>
      <c r="AG3649" s="2">
        <v>0</v>
      </c>
      <c r="AH3649" s="2">
        <v>0</v>
      </c>
      <c r="AI3649" s="2">
        <v>0</v>
      </c>
      <c r="AJ3649" s="2">
        <v>0</v>
      </c>
      <c r="AK3649" s="2">
        <v>0</v>
      </c>
      <c r="AL3649" s="2">
        <v>0</v>
      </c>
      <c r="AM3649" s="2">
        <v>3.64</v>
      </c>
      <c r="AN3649" s="2">
        <v>0</v>
      </c>
      <c r="AO3649" s="2">
        <v>0</v>
      </c>
      <c r="AP3649" s="2">
        <v>0</v>
      </c>
      <c r="AQ3649" s="2">
        <v>0</v>
      </c>
      <c r="AR3649" s="2">
        <v>0</v>
      </c>
      <c r="AS3649" s="2">
        <v>0</v>
      </c>
      <c r="AT3649" s="2">
        <v>0</v>
      </c>
      <c r="AU3649" s="2">
        <v>0</v>
      </c>
      <c r="AV3649" s="2">
        <v>0</v>
      </c>
      <c r="AW3649" s="2">
        <v>0</v>
      </c>
      <c r="AX3649" s="2">
        <v>0</v>
      </c>
      <c r="AY3649" s="2">
        <v>0</v>
      </c>
      <c r="AZ3649" s="2">
        <v>0</v>
      </c>
      <c r="BA3649" s="2">
        <v>0</v>
      </c>
      <c r="BB3649" s="2">
        <v>0</v>
      </c>
      <c r="BC3649" s="2">
        <v>0</v>
      </c>
      <c r="BD3649" s="2">
        <v>0</v>
      </c>
      <c r="BE3649" s="2">
        <v>0</v>
      </c>
      <c r="BF3649" s="2">
        <v>0</v>
      </c>
      <c r="BG3649" s="2">
        <v>0</v>
      </c>
      <c r="BH3649" s="2">
        <v>1</v>
      </c>
      <c r="BI3649" s="2">
        <v>1.1000000000000001</v>
      </c>
      <c r="BJ3649" s="2">
        <v>1.3</v>
      </c>
      <c r="BK3649" s="2">
        <v>2</v>
      </c>
      <c r="BL3649" s="2">
        <v>32.89</v>
      </c>
      <c r="BM3649" s="2">
        <v>4.5999999999999996</v>
      </c>
      <c r="BN3649" s="2">
        <v>37.49</v>
      </c>
      <c r="BO3649" s="2">
        <v>37.49</v>
      </c>
      <c r="BP3649" s="2" t="s">
        <v>1789</v>
      </c>
      <c r="BQ3649" s="2" t="s">
        <v>2705</v>
      </c>
      <c r="BR3649" s="2" t="s">
        <v>83</v>
      </c>
      <c r="BS3649" s="3">
        <v>42880</v>
      </c>
      <c r="BT3649" s="4">
        <v>0.35694444444444445</v>
      </c>
      <c r="BU3649" s="2" t="s">
        <v>1655</v>
      </c>
      <c r="BV3649" s="2" t="s">
        <v>98</v>
      </c>
      <c r="BY3649" s="2">
        <v>6622.26</v>
      </c>
      <c r="BZ3649" s="2" t="s">
        <v>27</v>
      </c>
      <c r="CC3649" s="2" t="s">
        <v>182</v>
      </c>
      <c r="CD3649" s="2">
        <v>1559</v>
      </c>
      <c r="CE3649" s="2" t="s">
        <v>86</v>
      </c>
      <c r="CF3649" s="3">
        <v>42881</v>
      </c>
      <c r="CI3649" s="2">
        <v>1</v>
      </c>
      <c r="CJ3649" s="2">
        <v>1</v>
      </c>
      <c r="CK3649" s="2">
        <v>22</v>
      </c>
      <c r="CL3649" s="2" t="s">
        <v>87</v>
      </c>
    </row>
    <row r="3650" spans="1:90">
      <c r="A3650" s="2" t="s">
        <v>71</v>
      </c>
      <c r="B3650" s="2" t="s">
        <v>72</v>
      </c>
      <c r="C3650" s="2" t="s">
        <v>73</v>
      </c>
      <c r="E3650" s="2" t="str">
        <f>"FES1162551329"</f>
        <v>FES1162551329</v>
      </c>
      <c r="F3650" s="3">
        <v>42879</v>
      </c>
      <c r="G3650" s="2">
        <v>201711</v>
      </c>
      <c r="H3650" s="2" t="s">
        <v>74</v>
      </c>
      <c r="I3650" s="2" t="s">
        <v>75</v>
      </c>
      <c r="J3650" s="2" t="s">
        <v>76</v>
      </c>
      <c r="K3650" s="2" t="s">
        <v>77</v>
      </c>
      <c r="L3650" s="2" t="s">
        <v>104</v>
      </c>
      <c r="M3650" s="2" t="s">
        <v>105</v>
      </c>
      <c r="N3650" s="2" t="s">
        <v>2492</v>
      </c>
      <c r="O3650" s="2" t="s">
        <v>81</v>
      </c>
      <c r="P3650" s="2" t="str">
        <f>"2170569154                    "</f>
        <v xml:space="preserve">2170569154                    </v>
      </c>
      <c r="Q3650" s="2">
        <v>0</v>
      </c>
      <c r="R3650" s="2">
        <v>0</v>
      </c>
      <c r="S3650" s="2">
        <v>0</v>
      </c>
      <c r="T3650" s="2">
        <v>0</v>
      </c>
      <c r="U3650" s="2">
        <v>0</v>
      </c>
      <c r="V3650" s="2">
        <v>0</v>
      </c>
      <c r="W3650" s="2">
        <v>0</v>
      </c>
      <c r="X3650" s="2">
        <v>0</v>
      </c>
      <c r="Y3650" s="2">
        <v>0</v>
      </c>
      <c r="Z3650" s="2">
        <v>0</v>
      </c>
      <c r="AA3650" s="2">
        <v>0</v>
      </c>
      <c r="AB3650" s="2">
        <v>0</v>
      </c>
      <c r="AC3650" s="2">
        <v>0</v>
      </c>
      <c r="AD3650" s="2">
        <v>0</v>
      </c>
      <c r="AE3650" s="2">
        <v>0</v>
      </c>
      <c r="AF3650" s="2">
        <v>0</v>
      </c>
      <c r="AG3650" s="2">
        <v>0</v>
      </c>
      <c r="AH3650" s="2">
        <v>0</v>
      </c>
      <c r="AI3650" s="2">
        <v>0</v>
      </c>
      <c r="AJ3650" s="2">
        <v>0</v>
      </c>
      <c r="AK3650" s="2">
        <v>0</v>
      </c>
      <c r="AL3650" s="2">
        <v>0</v>
      </c>
      <c r="AM3650" s="2">
        <v>4.66</v>
      </c>
      <c r="AN3650" s="2">
        <v>0</v>
      </c>
      <c r="AO3650" s="2">
        <v>0</v>
      </c>
      <c r="AP3650" s="2">
        <v>0</v>
      </c>
      <c r="AQ3650" s="2">
        <v>0</v>
      </c>
      <c r="AR3650" s="2">
        <v>0</v>
      </c>
      <c r="AS3650" s="2">
        <v>0</v>
      </c>
      <c r="AT3650" s="2">
        <v>0</v>
      </c>
      <c r="AU3650" s="2">
        <v>0</v>
      </c>
      <c r="AV3650" s="2">
        <v>0</v>
      </c>
      <c r="AW3650" s="2">
        <v>0</v>
      </c>
      <c r="AX3650" s="2">
        <v>0</v>
      </c>
      <c r="AY3650" s="2">
        <v>0</v>
      </c>
      <c r="AZ3650" s="2">
        <v>0</v>
      </c>
      <c r="BA3650" s="2">
        <v>0</v>
      </c>
      <c r="BB3650" s="2">
        <v>0</v>
      </c>
      <c r="BC3650" s="2">
        <v>0</v>
      </c>
      <c r="BD3650" s="2">
        <v>0</v>
      </c>
      <c r="BE3650" s="2">
        <v>0</v>
      </c>
      <c r="BF3650" s="2">
        <v>0</v>
      </c>
      <c r="BG3650" s="2">
        <v>0</v>
      </c>
      <c r="BH3650" s="2">
        <v>1</v>
      </c>
      <c r="BI3650" s="2">
        <v>1</v>
      </c>
      <c r="BJ3650" s="2">
        <v>0.2</v>
      </c>
      <c r="BK3650" s="2">
        <v>1</v>
      </c>
      <c r="BL3650" s="2">
        <v>42.1</v>
      </c>
      <c r="BM3650" s="2">
        <v>5.89</v>
      </c>
      <c r="BN3650" s="2">
        <v>47.99</v>
      </c>
      <c r="BO3650" s="2">
        <v>47.99</v>
      </c>
      <c r="BQ3650" s="2" t="s">
        <v>286</v>
      </c>
      <c r="BR3650" s="2" t="s">
        <v>83</v>
      </c>
      <c r="BS3650" s="3">
        <v>42880</v>
      </c>
      <c r="BT3650" s="4">
        <v>0.36249999999999999</v>
      </c>
      <c r="BU3650" s="2" t="s">
        <v>3589</v>
      </c>
      <c r="BV3650" s="2" t="s">
        <v>98</v>
      </c>
      <c r="BY3650" s="2">
        <v>1200</v>
      </c>
      <c r="BZ3650" s="2" t="s">
        <v>27</v>
      </c>
      <c r="CC3650" s="2" t="s">
        <v>105</v>
      </c>
      <c r="CD3650" s="2">
        <v>4052</v>
      </c>
      <c r="CE3650" s="2" t="s">
        <v>99</v>
      </c>
      <c r="CF3650" s="3">
        <v>42881</v>
      </c>
      <c r="CI3650" s="2">
        <v>1</v>
      </c>
      <c r="CJ3650" s="2">
        <v>1</v>
      </c>
      <c r="CK3650" s="2">
        <v>21</v>
      </c>
      <c r="CL3650" s="2" t="s">
        <v>87</v>
      </c>
    </row>
    <row r="3651" spans="1:90">
      <c r="A3651" s="2" t="s">
        <v>71</v>
      </c>
      <c r="B3651" s="2" t="s">
        <v>72</v>
      </c>
      <c r="C3651" s="2" t="s">
        <v>73</v>
      </c>
      <c r="E3651" s="2" t="str">
        <f>"FES1162550961"</f>
        <v>FES1162550961</v>
      </c>
      <c r="F3651" s="3">
        <v>42879</v>
      </c>
      <c r="G3651" s="2">
        <v>201711</v>
      </c>
      <c r="H3651" s="2" t="s">
        <v>74</v>
      </c>
      <c r="I3651" s="2" t="s">
        <v>75</v>
      </c>
      <c r="J3651" s="2" t="s">
        <v>76</v>
      </c>
      <c r="K3651" s="2" t="s">
        <v>77</v>
      </c>
      <c r="L3651" s="2" t="s">
        <v>181</v>
      </c>
      <c r="M3651" s="2" t="s">
        <v>182</v>
      </c>
      <c r="N3651" s="2" t="s">
        <v>661</v>
      </c>
      <c r="O3651" s="2" t="s">
        <v>81</v>
      </c>
      <c r="P3651" s="2" t="str">
        <f>"2170568539                    "</f>
        <v xml:space="preserve">2170568539                    </v>
      </c>
      <c r="Q3651" s="2">
        <v>0</v>
      </c>
      <c r="R3651" s="2">
        <v>0</v>
      </c>
      <c r="S3651" s="2">
        <v>0</v>
      </c>
      <c r="T3651" s="2">
        <v>0</v>
      </c>
      <c r="U3651" s="2">
        <v>0</v>
      </c>
      <c r="V3651" s="2">
        <v>0</v>
      </c>
      <c r="W3651" s="2">
        <v>0</v>
      </c>
      <c r="X3651" s="2">
        <v>0</v>
      </c>
      <c r="Y3651" s="2">
        <v>0</v>
      </c>
      <c r="Z3651" s="2">
        <v>0</v>
      </c>
      <c r="AA3651" s="2">
        <v>0</v>
      </c>
      <c r="AB3651" s="2">
        <v>0</v>
      </c>
      <c r="AC3651" s="2">
        <v>0</v>
      </c>
      <c r="AD3651" s="2">
        <v>0</v>
      </c>
      <c r="AE3651" s="2">
        <v>0</v>
      </c>
      <c r="AF3651" s="2">
        <v>0</v>
      </c>
      <c r="AG3651" s="2">
        <v>0</v>
      </c>
      <c r="AH3651" s="2">
        <v>0</v>
      </c>
      <c r="AI3651" s="2">
        <v>0</v>
      </c>
      <c r="AJ3651" s="2">
        <v>0</v>
      </c>
      <c r="AK3651" s="2">
        <v>0</v>
      </c>
      <c r="AL3651" s="2">
        <v>0</v>
      </c>
      <c r="AM3651" s="2">
        <v>3.64</v>
      </c>
      <c r="AN3651" s="2">
        <v>0</v>
      </c>
      <c r="AO3651" s="2">
        <v>0</v>
      </c>
      <c r="AP3651" s="2">
        <v>0</v>
      </c>
      <c r="AQ3651" s="2">
        <v>0</v>
      </c>
      <c r="AR3651" s="2">
        <v>0</v>
      </c>
      <c r="AS3651" s="2">
        <v>0</v>
      </c>
      <c r="AT3651" s="2">
        <v>0</v>
      </c>
      <c r="AU3651" s="2">
        <v>0</v>
      </c>
      <c r="AV3651" s="2">
        <v>0</v>
      </c>
      <c r="AW3651" s="2">
        <v>0</v>
      </c>
      <c r="AX3651" s="2">
        <v>0</v>
      </c>
      <c r="AY3651" s="2">
        <v>0</v>
      </c>
      <c r="AZ3651" s="2">
        <v>0</v>
      </c>
      <c r="BA3651" s="2">
        <v>0</v>
      </c>
      <c r="BB3651" s="2">
        <v>0</v>
      </c>
      <c r="BC3651" s="2">
        <v>0</v>
      </c>
      <c r="BD3651" s="2">
        <v>0</v>
      </c>
      <c r="BE3651" s="2">
        <v>0</v>
      </c>
      <c r="BF3651" s="2">
        <v>0</v>
      </c>
      <c r="BG3651" s="2">
        <v>0</v>
      </c>
      <c r="BH3651" s="2">
        <v>1</v>
      </c>
      <c r="BI3651" s="2">
        <v>3.9</v>
      </c>
      <c r="BJ3651" s="2">
        <v>1.2</v>
      </c>
      <c r="BK3651" s="2">
        <v>4</v>
      </c>
      <c r="BL3651" s="2">
        <v>32.89</v>
      </c>
      <c r="BM3651" s="2">
        <v>4.5999999999999996</v>
      </c>
      <c r="BN3651" s="2">
        <v>37.49</v>
      </c>
      <c r="BO3651" s="2">
        <v>37.49</v>
      </c>
      <c r="BQ3651" s="2" t="s">
        <v>662</v>
      </c>
      <c r="BR3651" s="2" t="s">
        <v>83</v>
      </c>
      <c r="BS3651" s="3">
        <v>42880</v>
      </c>
      <c r="BT3651" s="4">
        <v>0.3125</v>
      </c>
      <c r="BU3651" s="2" t="s">
        <v>3590</v>
      </c>
      <c r="BV3651" s="2" t="s">
        <v>98</v>
      </c>
      <c r="BY3651" s="2">
        <v>6227.1</v>
      </c>
      <c r="BZ3651" s="2" t="s">
        <v>27</v>
      </c>
      <c r="CC3651" s="2" t="s">
        <v>182</v>
      </c>
      <c r="CD3651" s="2">
        <v>1559</v>
      </c>
      <c r="CE3651" s="2" t="s">
        <v>86</v>
      </c>
      <c r="CF3651" s="3">
        <v>42881</v>
      </c>
      <c r="CI3651" s="2">
        <v>1</v>
      </c>
      <c r="CJ3651" s="2">
        <v>1</v>
      </c>
      <c r="CK3651" s="2">
        <v>22</v>
      </c>
      <c r="CL3651" s="2" t="s">
        <v>87</v>
      </c>
    </row>
    <row r="3652" spans="1:90">
      <c r="A3652" s="2" t="s">
        <v>71</v>
      </c>
      <c r="B3652" s="2" t="s">
        <v>72</v>
      </c>
      <c r="C3652" s="2" t="s">
        <v>73</v>
      </c>
      <c r="E3652" s="2" t="str">
        <f>"FES1162551238"</f>
        <v>FES1162551238</v>
      </c>
      <c r="F3652" s="3">
        <v>42879</v>
      </c>
      <c r="G3652" s="2">
        <v>201711</v>
      </c>
      <c r="H3652" s="2" t="s">
        <v>74</v>
      </c>
      <c r="I3652" s="2" t="s">
        <v>75</v>
      </c>
      <c r="J3652" s="2" t="s">
        <v>76</v>
      </c>
      <c r="K3652" s="2" t="s">
        <v>77</v>
      </c>
      <c r="L3652" s="2" t="s">
        <v>88</v>
      </c>
      <c r="M3652" s="2" t="s">
        <v>89</v>
      </c>
      <c r="N3652" s="2" t="s">
        <v>618</v>
      </c>
      <c r="O3652" s="2" t="s">
        <v>81</v>
      </c>
      <c r="P3652" s="2" t="str">
        <f>"2170564855                    "</f>
        <v xml:space="preserve">2170564855                    </v>
      </c>
      <c r="Q3652" s="2">
        <v>0</v>
      </c>
      <c r="R3652" s="2">
        <v>0</v>
      </c>
      <c r="S3652" s="2">
        <v>0</v>
      </c>
      <c r="T3652" s="2">
        <v>0</v>
      </c>
      <c r="U3652" s="2">
        <v>0</v>
      </c>
      <c r="V3652" s="2">
        <v>0</v>
      </c>
      <c r="W3652" s="2">
        <v>0</v>
      </c>
      <c r="X3652" s="2">
        <v>0</v>
      </c>
      <c r="Y3652" s="2">
        <v>0</v>
      </c>
      <c r="Z3652" s="2">
        <v>0</v>
      </c>
      <c r="AA3652" s="2">
        <v>0</v>
      </c>
      <c r="AB3652" s="2">
        <v>0</v>
      </c>
      <c r="AC3652" s="2">
        <v>0</v>
      </c>
      <c r="AD3652" s="2">
        <v>0</v>
      </c>
      <c r="AE3652" s="2">
        <v>0</v>
      </c>
      <c r="AF3652" s="2">
        <v>0</v>
      </c>
      <c r="AG3652" s="2">
        <v>0</v>
      </c>
      <c r="AH3652" s="2">
        <v>0</v>
      </c>
      <c r="AI3652" s="2">
        <v>0</v>
      </c>
      <c r="AJ3652" s="2">
        <v>0</v>
      </c>
      <c r="AK3652" s="2">
        <v>0</v>
      </c>
      <c r="AL3652" s="2">
        <v>0</v>
      </c>
      <c r="AM3652" s="2">
        <v>32.6</v>
      </c>
      <c r="AN3652" s="2">
        <v>0</v>
      </c>
      <c r="AO3652" s="2">
        <v>0</v>
      </c>
      <c r="AP3652" s="2">
        <v>0</v>
      </c>
      <c r="AQ3652" s="2">
        <v>0</v>
      </c>
      <c r="AR3652" s="2">
        <v>0</v>
      </c>
      <c r="AS3652" s="2">
        <v>0</v>
      </c>
      <c r="AT3652" s="2">
        <v>0</v>
      </c>
      <c r="AU3652" s="2">
        <v>0</v>
      </c>
      <c r="AV3652" s="2">
        <v>0</v>
      </c>
      <c r="AW3652" s="2">
        <v>0</v>
      </c>
      <c r="AX3652" s="2">
        <v>0</v>
      </c>
      <c r="AY3652" s="2">
        <v>0</v>
      </c>
      <c r="AZ3652" s="2">
        <v>0</v>
      </c>
      <c r="BA3652" s="2">
        <v>0</v>
      </c>
      <c r="BB3652" s="2">
        <v>0</v>
      </c>
      <c r="BC3652" s="2">
        <v>0</v>
      </c>
      <c r="BD3652" s="2">
        <v>0</v>
      </c>
      <c r="BE3652" s="2">
        <v>0</v>
      </c>
      <c r="BF3652" s="2">
        <v>0</v>
      </c>
      <c r="BG3652" s="2">
        <v>0</v>
      </c>
      <c r="BH3652" s="2">
        <v>1</v>
      </c>
      <c r="BI3652" s="2">
        <v>8.6999999999999993</v>
      </c>
      <c r="BJ3652" s="2">
        <v>13.8</v>
      </c>
      <c r="BK3652" s="2">
        <v>14</v>
      </c>
      <c r="BL3652" s="2">
        <v>294.68</v>
      </c>
      <c r="BM3652" s="2">
        <v>41.26</v>
      </c>
      <c r="BN3652" s="2">
        <v>335.94</v>
      </c>
      <c r="BO3652" s="2">
        <v>335.94</v>
      </c>
      <c r="BQ3652" s="2" t="s">
        <v>619</v>
      </c>
      <c r="BR3652" s="2" t="s">
        <v>83</v>
      </c>
      <c r="BS3652" s="3">
        <v>42880</v>
      </c>
      <c r="BT3652" s="4">
        <v>0.375</v>
      </c>
      <c r="BU3652" s="2" t="s">
        <v>3591</v>
      </c>
      <c r="BV3652" s="2" t="s">
        <v>98</v>
      </c>
      <c r="BY3652" s="2">
        <v>68819.520000000004</v>
      </c>
      <c r="BZ3652" s="2" t="s">
        <v>27</v>
      </c>
      <c r="CC3652" s="2" t="s">
        <v>89</v>
      </c>
      <c r="CD3652" s="2">
        <v>7945</v>
      </c>
      <c r="CE3652" s="2" t="s">
        <v>86</v>
      </c>
      <c r="CF3652" s="3">
        <v>42881</v>
      </c>
      <c r="CI3652" s="2">
        <v>1</v>
      </c>
      <c r="CJ3652" s="2">
        <v>1</v>
      </c>
      <c r="CK3652" s="2">
        <v>21</v>
      </c>
      <c r="CL3652" s="2" t="s">
        <v>87</v>
      </c>
    </row>
    <row r="3653" spans="1:90">
      <c r="A3653" s="2" t="s">
        <v>71</v>
      </c>
      <c r="B3653" s="2" t="s">
        <v>72</v>
      </c>
      <c r="C3653" s="2" t="s">
        <v>73</v>
      </c>
      <c r="E3653" s="2" t="str">
        <f>"FES1162551245"</f>
        <v>FES1162551245</v>
      </c>
      <c r="F3653" s="3">
        <v>42879</v>
      </c>
      <c r="G3653" s="2">
        <v>201711</v>
      </c>
      <c r="H3653" s="2" t="s">
        <v>74</v>
      </c>
      <c r="I3653" s="2" t="s">
        <v>75</v>
      </c>
      <c r="J3653" s="2" t="s">
        <v>76</v>
      </c>
      <c r="K3653" s="2" t="s">
        <v>77</v>
      </c>
      <c r="L3653" s="2" t="s">
        <v>94</v>
      </c>
      <c r="M3653" s="2" t="s">
        <v>94</v>
      </c>
      <c r="N3653" s="2" t="s">
        <v>95</v>
      </c>
      <c r="O3653" s="2" t="s">
        <v>81</v>
      </c>
      <c r="P3653" s="2" t="str">
        <f>"2170565955                    "</f>
        <v xml:space="preserve">2170565955                    </v>
      </c>
      <c r="Q3653" s="2">
        <v>0</v>
      </c>
      <c r="R3653" s="2">
        <v>0</v>
      </c>
      <c r="S3653" s="2">
        <v>0</v>
      </c>
      <c r="T3653" s="2">
        <v>0</v>
      </c>
      <c r="U3653" s="2">
        <v>0</v>
      </c>
      <c r="V3653" s="2">
        <v>0</v>
      </c>
      <c r="W3653" s="2">
        <v>0</v>
      </c>
      <c r="X3653" s="2">
        <v>0</v>
      </c>
      <c r="Y3653" s="2">
        <v>0</v>
      </c>
      <c r="Z3653" s="2">
        <v>0</v>
      </c>
      <c r="AA3653" s="2">
        <v>0</v>
      </c>
      <c r="AB3653" s="2">
        <v>0</v>
      </c>
      <c r="AC3653" s="2">
        <v>0</v>
      </c>
      <c r="AD3653" s="2">
        <v>0</v>
      </c>
      <c r="AE3653" s="2">
        <v>0</v>
      </c>
      <c r="AF3653" s="2">
        <v>0</v>
      </c>
      <c r="AG3653" s="2">
        <v>0</v>
      </c>
      <c r="AH3653" s="2">
        <v>0</v>
      </c>
      <c r="AI3653" s="2">
        <v>0</v>
      </c>
      <c r="AJ3653" s="2">
        <v>0</v>
      </c>
      <c r="AK3653" s="2">
        <v>0</v>
      </c>
      <c r="AL3653" s="2">
        <v>0</v>
      </c>
      <c r="AM3653" s="2">
        <v>12.81</v>
      </c>
      <c r="AN3653" s="2">
        <v>0</v>
      </c>
      <c r="AO3653" s="2">
        <v>0</v>
      </c>
      <c r="AP3653" s="2">
        <v>0</v>
      </c>
      <c r="AQ3653" s="2">
        <v>0</v>
      </c>
      <c r="AR3653" s="2">
        <v>0</v>
      </c>
      <c r="AS3653" s="2">
        <v>0</v>
      </c>
      <c r="AT3653" s="2">
        <v>0</v>
      </c>
      <c r="AU3653" s="2">
        <v>0</v>
      </c>
      <c r="AV3653" s="2">
        <v>0</v>
      </c>
      <c r="AW3653" s="2">
        <v>0</v>
      </c>
      <c r="AX3653" s="2">
        <v>0</v>
      </c>
      <c r="AY3653" s="2">
        <v>0</v>
      </c>
      <c r="AZ3653" s="2">
        <v>0</v>
      </c>
      <c r="BA3653" s="2">
        <v>0</v>
      </c>
      <c r="BB3653" s="2">
        <v>0</v>
      </c>
      <c r="BC3653" s="2">
        <v>0</v>
      </c>
      <c r="BD3653" s="2">
        <v>0</v>
      </c>
      <c r="BE3653" s="2">
        <v>0</v>
      </c>
      <c r="BF3653" s="2">
        <v>0</v>
      </c>
      <c r="BG3653" s="2">
        <v>0</v>
      </c>
      <c r="BH3653" s="2">
        <v>1</v>
      </c>
      <c r="BI3653" s="2">
        <v>3.2</v>
      </c>
      <c r="BJ3653" s="2">
        <v>5.5</v>
      </c>
      <c r="BK3653" s="2">
        <v>5.5</v>
      </c>
      <c r="BL3653" s="2">
        <v>115.77</v>
      </c>
      <c r="BM3653" s="2">
        <v>16.21</v>
      </c>
      <c r="BN3653" s="2">
        <v>131.97999999999999</v>
      </c>
      <c r="BO3653" s="2">
        <v>131.97999999999999</v>
      </c>
      <c r="BQ3653" s="2" t="s">
        <v>96</v>
      </c>
      <c r="BR3653" s="2" t="s">
        <v>83</v>
      </c>
      <c r="BS3653" s="3">
        <v>42880</v>
      </c>
      <c r="BT3653" s="4">
        <v>0.51388888888888895</v>
      </c>
      <c r="BU3653" s="2" t="s">
        <v>3592</v>
      </c>
      <c r="BV3653" s="2" t="s">
        <v>98</v>
      </c>
      <c r="BY3653" s="2">
        <v>27737.4</v>
      </c>
      <c r="BZ3653" s="2" t="s">
        <v>27</v>
      </c>
      <c r="CC3653" s="2" t="s">
        <v>94</v>
      </c>
      <c r="CD3653" s="2">
        <v>7646</v>
      </c>
      <c r="CE3653" s="2" t="s">
        <v>86</v>
      </c>
      <c r="CF3653" s="3">
        <v>42881</v>
      </c>
      <c r="CI3653" s="2">
        <v>1</v>
      </c>
      <c r="CJ3653" s="2">
        <v>1</v>
      </c>
      <c r="CK3653" s="2">
        <v>21</v>
      </c>
      <c r="CL3653" s="2" t="s">
        <v>87</v>
      </c>
    </row>
    <row r="3654" spans="1:90">
      <c r="A3654" s="2" t="s">
        <v>71</v>
      </c>
      <c r="B3654" s="2" t="s">
        <v>72</v>
      </c>
      <c r="C3654" s="2" t="s">
        <v>73</v>
      </c>
      <c r="E3654" s="2" t="str">
        <f>"FES1162551377"</f>
        <v>FES1162551377</v>
      </c>
      <c r="F3654" s="3">
        <v>42879</v>
      </c>
      <c r="G3654" s="2">
        <v>201711</v>
      </c>
      <c r="H3654" s="2" t="s">
        <v>74</v>
      </c>
      <c r="I3654" s="2" t="s">
        <v>75</v>
      </c>
      <c r="J3654" s="2" t="s">
        <v>76</v>
      </c>
      <c r="K3654" s="2" t="s">
        <v>77</v>
      </c>
      <c r="L3654" s="2" t="s">
        <v>175</v>
      </c>
      <c r="M3654" s="2" t="s">
        <v>176</v>
      </c>
      <c r="N3654" s="2" t="s">
        <v>789</v>
      </c>
      <c r="O3654" s="2" t="s">
        <v>81</v>
      </c>
      <c r="P3654" s="2" t="str">
        <f>"2170569182                    "</f>
        <v xml:space="preserve">2170569182                    </v>
      </c>
      <c r="Q3654" s="2">
        <v>0</v>
      </c>
      <c r="R3654" s="2">
        <v>0</v>
      </c>
      <c r="S3654" s="2">
        <v>0</v>
      </c>
      <c r="T3654" s="2">
        <v>0</v>
      </c>
      <c r="U3654" s="2">
        <v>0</v>
      </c>
      <c r="V3654" s="2">
        <v>0</v>
      </c>
      <c r="W3654" s="2">
        <v>0</v>
      </c>
      <c r="X3654" s="2">
        <v>0</v>
      </c>
      <c r="Y3654" s="2">
        <v>0</v>
      </c>
      <c r="Z3654" s="2">
        <v>0</v>
      </c>
      <c r="AA3654" s="2">
        <v>0</v>
      </c>
      <c r="AB3654" s="2">
        <v>0</v>
      </c>
      <c r="AC3654" s="2">
        <v>0</v>
      </c>
      <c r="AD3654" s="2">
        <v>0</v>
      </c>
      <c r="AE3654" s="2">
        <v>0</v>
      </c>
      <c r="AF3654" s="2">
        <v>0</v>
      </c>
      <c r="AG3654" s="2">
        <v>0</v>
      </c>
      <c r="AH3654" s="2">
        <v>0</v>
      </c>
      <c r="AI3654" s="2">
        <v>0</v>
      </c>
      <c r="AJ3654" s="2">
        <v>0</v>
      </c>
      <c r="AK3654" s="2">
        <v>0</v>
      </c>
      <c r="AL3654" s="2">
        <v>0</v>
      </c>
      <c r="AM3654" s="2">
        <v>19.79</v>
      </c>
      <c r="AN3654" s="2">
        <v>0</v>
      </c>
      <c r="AO3654" s="2">
        <v>0</v>
      </c>
      <c r="AP3654" s="2">
        <v>0</v>
      </c>
      <c r="AQ3654" s="2">
        <v>0</v>
      </c>
      <c r="AR3654" s="2">
        <v>0</v>
      </c>
      <c r="AS3654" s="2">
        <v>0</v>
      </c>
      <c r="AT3654" s="2">
        <v>0</v>
      </c>
      <c r="AU3654" s="2">
        <v>0</v>
      </c>
      <c r="AV3654" s="2">
        <v>0</v>
      </c>
      <c r="AW3654" s="2">
        <v>0</v>
      </c>
      <c r="AX3654" s="2">
        <v>0</v>
      </c>
      <c r="AY3654" s="2">
        <v>0</v>
      </c>
      <c r="AZ3654" s="2">
        <v>0</v>
      </c>
      <c r="BA3654" s="2">
        <v>0</v>
      </c>
      <c r="BB3654" s="2">
        <v>0</v>
      </c>
      <c r="BC3654" s="2">
        <v>0</v>
      </c>
      <c r="BD3654" s="2">
        <v>0</v>
      </c>
      <c r="BE3654" s="2">
        <v>0</v>
      </c>
      <c r="BF3654" s="2">
        <v>0</v>
      </c>
      <c r="BG3654" s="2">
        <v>0</v>
      </c>
      <c r="BH3654" s="2">
        <v>1</v>
      </c>
      <c r="BI3654" s="2">
        <v>6</v>
      </c>
      <c r="BJ3654" s="2">
        <v>8.1</v>
      </c>
      <c r="BK3654" s="2">
        <v>8.5</v>
      </c>
      <c r="BL3654" s="2">
        <v>178.91</v>
      </c>
      <c r="BM3654" s="2">
        <v>25.05</v>
      </c>
      <c r="BN3654" s="2">
        <v>203.96</v>
      </c>
      <c r="BO3654" s="2">
        <v>203.96</v>
      </c>
      <c r="BQ3654" s="2" t="s">
        <v>790</v>
      </c>
      <c r="BR3654" s="2" t="s">
        <v>83</v>
      </c>
      <c r="BS3654" s="3">
        <v>42880</v>
      </c>
      <c r="BT3654" s="4">
        <v>0.42638888888888887</v>
      </c>
      <c r="BU3654" s="2" t="s">
        <v>3567</v>
      </c>
      <c r="BV3654" s="2" t="s">
        <v>98</v>
      </c>
      <c r="BY3654" s="2">
        <v>40404</v>
      </c>
      <c r="BZ3654" s="2" t="s">
        <v>27</v>
      </c>
      <c r="CA3654" s="2" t="s">
        <v>199</v>
      </c>
      <c r="CC3654" s="2" t="s">
        <v>176</v>
      </c>
      <c r="CD3654" s="2">
        <v>6012</v>
      </c>
      <c r="CE3654" s="2" t="s">
        <v>103</v>
      </c>
      <c r="CF3654" s="3">
        <v>42881</v>
      </c>
      <c r="CI3654" s="2">
        <v>1</v>
      </c>
      <c r="CJ3654" s="2">
        <v>1</v>
      </c>
      <c r="CK3654" s="2">
        <v>21</v>
      </c>
      <c r="CL3654" s="2" t="s">
        <v>87</v>
      </c>
    </row>
    <row r="3655" spans="1:90">
      <c r="A3655" s="2" t="s">
        <v>71</v>
      </c>
      <c r="B3655" s="2" t="s">
        <v>72</v>
      </c>
      <c r="C3655" s="2" t="s">
        <v>73</v>
      </c>
      <c r="E3655" s="2" t="str">
        <f>"FES1162551050"</f>
        <v>FES1162551050</v>
      </c>
      <c r="F3655" s="3">
        <v>42879</v>
      </c>
      <c r="G3655" s="2">
        <v>201711</v>
      </c>
      <c r="H3655" s="2" t="s">
        <v>74</v>
      </c>
      <c r="I3655" s="2" t="s">
        <v>75</v>
      </c>
      <c r="J3655" s="2" t="s">
        <v>76</v>
      </c>
      <c r="K3655" s="2" t="s">
        <v>77</v>
      </c>
      <c r="L3655" s="2" t="s">
        <v>242</v>
      </c>
      <c r="M3655" s="2" t="s">
        <v>243</v>
      </c>
      <c r="N3655" s="2" t="s">
        <v>3226</v>
      </c>
      <c r="O3655" s="2" t="s">
        <v>81</v>
      </c>
      <c r="P3655" s="2" t="str">
        <f>"2170568928                    "</f>
        <v xml:space="preserve">2170568928                    </v>
      </c>
      <c r="Q3655" s="2">
        <v>0</v>
      </c>
      <c r="R3655" s="2">
        <v>0</v>
      </c>
      <c r="S3655" s="2">
        <v>0</v>
      </c>
      <c r="T3655" s="2">
        <v>0</v>
      </c>
      <c r="U3655" s="2">
        <v>0</v>
      </c>
      <c r="V3655" s="2">
        <v>0</v>
      </c>
      <c r="W3655" s="2">
        <v>0</v>
      </c>
      <c r="X3655" s="2">
        <v>0</v>
      </c>
      <c r="Y3655" s="2">
        <v>0</v>
      </c>
      <c r="Z3655" s="2">
        <v>0</v>
      </c>
      <c r="AA3655" s="2">
        <v>0</v>
      </c>
      <c r="AB3655" s="2">
        <v>0</v>
      </c>
      <c r="AC3655" s="2">
        <v>0</v>
      </c>
      <c r="AD3655" s="2">
        <v>0</v>
      </c>
      <c r="AE3655" s="2">
        <v>0</v>
      </c>
      <c r="AF3655" s="2">
        <v>0</v>
      </c>
      <c r="AG3655" s="2">
        <v>0</v>
      </c>
      <c r="AH3655" s="2">
        <v>0</v>
      </c>
      <c r="AI3655" s="2">
        <v>0</v>
      </c>
      <c r="AJ3655" s="2">
        <v>0</v>
      </c>
      <c r="AK3655" s="2">
        <v>0</v>
      </c>
      <c r="AL3655" s="2">
        <v>0</v>
      </c>
      <c r="AM3655" s="2">
        <v>3.64</v>
      </c>
      <c r="AN3655" s="2">
        <v>0</v>
      </c>
      <c r="AO3655" s="2">
        <v>0</v>
      </c>
      <c r="AP3655" s="2">
        <v>0</v>
      </c>
      <c r="AQ3655" s="2">
        <v>0</v>
      </c>
      <c r="AR3655" s="2">
        <v>0</v>
      </c>
      <c r="AS3655" s="2">
        <v>0</v>
      </c>
      <c r="AT3655" s="2">
        <v>0</v>
      </c>
      <c r="AU3655" s="2">
        <v>0</v>
      </c>
      <c r="AV3655" s="2">
        <v>0</v>
      </c>
      <c r="AW3655" s="2">
        <v>0</v>
      </c>
      <c r="AX3655" s="2">
        <v>0</v>
      </c>
      <c r="AY3655" s="2">
        <v>0</v>
      </c>
      <c r="AZ3655" s="2">
        <v>0</v>
      </c>
      <c r="BA3655" s="2">
        <v>0</v>
      </c>
      <c r="BB3655" s="2">
        <v>0</v>
      </c>
      <c r="BC3655" s="2">
        <v>0</v>
      </c>
      <c r="BD3655" s="2">
        <v>0</v>
      </c>
      <c r="BE3655" s="2">
        <v>0</v>
      </c>
      <c r="BF3655" s="2">
        <v>0</v>
      </c>
      <c r="BG3655" s="2">
        <v>0</v>
      </c>
      <c r="BH3655" s="2">
        <v>1</v>
      </c>
      <c r="BI3655" s="2">
        <v>7.5</v>
      </c>
      <c r="BJ3655" s="2">
        <v>3.3</v>
      </c>
      <c r="BK3655" s="2">
        <v>8</v>
      </c>
      <c r="BL3655" s="2">
        <v>32.89</v>
      </c>
      <c r="BM3655" s="2">
        <v>4.5999999999999996</v>
      </c>
      <c r="BN3655" s="2">
        <v>37.49</v>
      </c>
      <c r="BO3655" s="2">
        <v>37.49</v>
      </c>
      <c r="BQ3655" s="2" t="s">
        <v>286</v>
      </c>
      <c r="BR3655" s="2" t="s">
        <v>83</v>
      </c>
      <c r="BS3655" s="3">
        <v>42880</v>
      </c>
      <c r="BT3655" s="4">
        <v>0.38194444444444442</v>
      </c>
      <c r="BU3655" s="2" t="s">
        <v>3593</v>
      </c>
      <c r="BV3655" s="2" t="s">
        <v>98</v>
      </c>
      <c r="BY3655" s="2">
        <v>16306.56</v>
      </c>
      <c r="BZ3655" s="2" t="s">
        <v>27</v>
      </c>
      <c r="CC3655" s="2" t="s">
        <v>243</v>
      </c>
      <c r="CD3655" s="2">
        <v>1469</v>
      </c>
      <c r="CE3655" s="2" t="s">
        <v>86</v>
      </c>
      <c r="CF3655" s="3">
        <v>42880</v>
      </c>
      <c r="CI3655" s="2">
        <v>1</v>
      </c>
      <c r="CJ3655" s="2">
        <v>1</v>
      </c>
      <c r="CK3655" s="2">
        <v>22</v>
      </c>
      <c r="CL3655" s="2" t="s">
        <v>87</v>
      </c>
    </row>
    <row r="3656" spans="1:90">
      <c r="A3656" s="2" t="s">
        <v>71</v>
      </c>
      <c r="B3656" s="2" t="s">
        <v>72</v>
      </c>
      <c r="C3656" s="2" t="s">
        <v>73</v>
      </c>
      <c r="E3656" s="2" t="str">
        <f>"FES1162551231"</f>
        <v>FES1162551231</v>
      </c>
      <c r="F3656" s="3">
        <v>42879</v>
      </c>
      <c r="G3656" s="2">
        <v>201711</v>
      </c>
      <c r="H3656" s="2" t="s">
        <v>74</v>
      </c>
      <c r="I3656" s="2" t="s">
        <v>75</v>
      </c>
      <c r="J3656" s="2" t="s">
        <v>76</v>
      </c>
      <c r="K3656" s="2" t="s">
        <v>77</v>
      </c>
      <c r="L3656" s="2" t="s">
        <v>476</v>
      </c>
      <c r="M3656" s="2" t="s">
        <v>477</v>
      </c>
      <c r="N3656" s="2" t="s">
        <v>118</v>
      </c>
      <c r="O3656" s="2" t="s">
        <v>81</v>
      </c>
      <c r="P3656" s="2" t="str">
        <f>"2170569100                    "</f>
        <v xml:space="preserve">2170569100                    </v>
      </c>
      <c r="Q3656" s="2">
        <v>0</v>
      </c>
      <c r="R3656" s="2">
        <v>0</v>
      </c>
      <c r="S3656" s="2">
        <v>0</v>
      </c>
      <c r="T3656" s="2">
        <v>0</v>
      </c>
      <c r="U3656" s="2">
        <v>0</v>
      </c>
      <c r="V3656" s="2">
        <v>0</v>
      </c>
      <c r="W3656" s="2">
        <v>0</v>
      </c>
      <c r="X3656" s="2">
        <v>0</v>
      </c>
      <c r="Y3656" s="2">
        <v>0</v>
      </c>
      <c r="Z3656" s="2">
        <v>0</v>
      </c>
      <c r="AA3656" s="2">
        <v>0</v>
      </c>
      <c r="AB3656" s="2">
        <v>0</v>
      </c>
      <c r="AC3656" s="2">
        <v>0</v>
      </c>
      <c r="AD3656" s="2">
        <v>0</v>
      </c>
      <c r="AE3656" s="2">
        <v>0</v>
      </c>
      <c r="AF3656" s="2">
        <v>0</v>
      </c>
      <c r="AG3656" s="2">
        <v>0</v>
      </c>
      <c r="AH3656" s="2">
        <v>0</v>
      </c>
      <c r="AI3656" s="2">
        <v>0</v>
      </c>
      <c r="AJ3656" s="2">
        <v>0</v>
      </c>
      <c r="AK3656" s="2">
        <v>0</v>
      </c>
      <c r="AL3656" s="2">
        <v>0</v>
      </c>
      <c r="AM3656" s="2">
        <v>10.48</v>
      </c>
      <c r="AN3656" s="2">
        <v>0</v>
      </c>
      <c r="AO3656" s="2">
        <v>0</v>
      </c>
      <c r="AP3656" s="2">
        <v>0</v>
      </c>
      <c r="AQ3656" s="2">
        <v>0</v>
      </c>
      <c r="AR3656" s="2">
        <v>0</v>
      </c>
      <c r="AS3656" s="2">
        <v>0</v>
      </c>
      <c r="AT3656" s="2">
        <v>0</v>
      </c>
      <c r="AU3656" s="2">
        <v>0</v>
      </c>
      <c r="AV3656" s="2">
        <v>0</v>
      </c>
      <c r="AW3656" s="2">
        <v>0</v>
      </c>
      <c r="AX3656" s="2">
        <v>0</v>
      </c>
      <c r="AY3656" s="2">
        <v>0</v>
      </c>
      <c r="AZ3656" s="2">
        <v>0</v>
      </c>
      <c r="BA3656" s="2">
        <v>0</v>
      </c>
      <c r="BB3656" s="2">
        <v>0</v>
      </c>
      <c r="BC3656" s="2">
        <v>0</v>
      </c>
      <c r="BD3656" s="2">
        <v>0</v>
      </c>
      <c r="BE3656" s="2">
        <v>0</v>
      </c>
      <c r="BF3656" s="2">
        <v>0</v>
      </c>
      <c r="BG3656" s="2">
        <v>0</v>
      </c>
      <c r="BH3656" s="2">
        <v>1</v>
      </c>
      <c r="BI3656" s="2">
        <v>4</v>
      </c>
      <c r="BJ3656" s="2">
        <v>4.0999999999999996</v>
      </c>
      <c r="BK3656" s="2">
        <v>4.5</v>
      </c>
      <c r="BL3656" s="2">
        <v>94.72</v>
      </c>
      <c r="BM3656" s="2">
        <v>13.26</v>
      </c>
      <c r="BN3656" s="2">
        <v>107.98</v>
      </c>
      <c r="BO3656" s="2">
        <v>107.98</v>
      </c>
      <c r="BQ3656" s="2" t="s">
        <v>1023</v>
      </c>
      <c r="BR3656" s="2" t="s">
        <v>83</v>
      </c>
      <c r="BS3656" s="3">
        <v>42880</v>
      </c>
      <c r="BT3656" s="4">
        <v>0.34652777777777777</v>
      </c>
      <c r="BU3656" s="2" t="s">
        <v>3443</v>
      </c>
      <c r="BV3656" s="2" t="s">
        <v>98</v>
      </c>
      <c r="BY3656" s="2">
        <v>20358</v>
      </c>
      <c r="BZ3656" s="2" t="s">
        <v>27</v>
      </c>
      <c r="CC3656" s="2" t="s">
        <v>477</v>
      </c>
      <c r="CD3656" s="2">
        <v>6220</v>
      </c>
      <c r="CE3656" s="2" t="s">
        <v>86</v>
      </c>
      <c r="CF3656" s="3">
        <v>42881</v>
      </c>
      <c r="CI3656" s="2">
        <v>1</v>
      </c>
      <c r="CJ3656" s="2">
        <v>1</v>
      </c>
      <c r="CK3656" s="2">
        <v>21</v>
      </c>
      <c r="CL3656" s="2" t="s">
        <v>87</v>
      </c>
    </row>
    <row r="3657" spans="1:90">
      <c r="A3657" s="2" t="s">
        <v>71</v>
      </c>
      <c r="B3657" s="2" t="s">
        <v>72</v>
      </c>
      <c r="C3657" s="2" t="s">
        <v>73</v>
      </c>
      <c r="E3657" s="2" t="str">
        <f>"FES1162551170"</f>
        <v>FES1162551170</v>
      </c>
      <c r="F3657" s="3">
        <v>42879</v>
      </c>
      <c r="G3657" s="2">
        <v>201711</v>
      </c>
      <c r="H3657" s="2" t="s">
        <v>74</v>
      </c>
      <c r="I3657" s="2" t="s">
        <v>75</v>
      </c>
      <c r="J3657" s="2" t="s">
        <v>76</v>
      </c>
      <c r="K3657" s="2" t="s">
        <v>77</v>
      </c>
      <c r="L3657" s="2" t="s">
        <v>163</v>
      </c>
      <c r="M3657" s="2" t="s">
        <v>164</v>
      </c>
      <c r="N3657" s="2" t="s">
        <v>3594</v>
      </c>
      <c r="O3657" s="2" t="s">
        <v>81</v>
      </c>
      <c r="P3657" s="2" t="str">
        <f>"2170569057                    "</f>
        <v xml:space="preserve">2170569057                    </v>
      </c>
      <c r="Q3657" s="2">
        <v>0</v>
      </c>
      <c r="R3657" s="2">
        <v>0</v>
      </c>
      <c r="S3657" s="2">
        <v>0</v>
      </c>
      <c r="T3657" s="2">
        <v>0</v>
      </c>
      <c r="U3657" s="2">
        <v>0</v>
      </c>
      <c r="V3657" s="2">
        <v>0</v>
      </c>
      <c r="W3657" s="2">
        <v>0</v>
      </c>
      <c r="X3657" s="2">
        <v>0</v>
      </c>
      <c r="Y3657" s="2">
        <v>0</v>
      </c>
      <c r="Z3657" s="2">
        <v>0</v>
      </c>
      <c r="AA3657" s="2">
        <v>0</v>
      </c>
      <c r="AB3657" s="2">
        <v>0</v>
      </c>
      <c r="AC3657" s="2">
        <v>0</v>
      </c>
      <c r="AD3657" s="2">
        <v>0</v>
      </c>
      <c r="AE3657" s="2">
        <v>0</v>
      </c>
      <c r="AF3657" s="2">
        <v>0</v>
      </c>
      <c r="AG3657" s="2">
        <v>0</v>
      </c>
      <c r="AH3657" s="2">
        <v>0</v>
      </c>
      <c r="AI3657" s="2">
        <v>0</v>
      </c>
      <c r="AJ3657" s="2">
        <v>0</v>
      </c>
      <c r="AK3657" s="2">
        <v>0</v>
      </c>
      <c r="AL3657" s="2">
        <v>0</v>
      </c>
      <c r="AM3657" s="2">
        <v>3.64</v>
      </c>
      <c r="AN3657" s="2">
        <v>0</v>
      </c>
      <c r="AO3657" s="2">
        <v>0</v>
      </c>
      <c r="AP3657" s="2">
        <v>0</v>
      </c>
      <c r="AQ3657" s="2">
        <v>0</v>
      </c>
      <c r="AR3657" s="2">
        <v>0</v>
      </c>
      <c r="AS3657" s="2">
        <v>0</v>
      </c>
      <c r="AT3657" s="2">
        <v>0</v>
      </c>
      <c r="AU3657" s="2">
        <v>0</v>
      </c>
      <c r="AV3657" s="2">
        <v>0</v>
      </c>
      <c r="AW3657" s="2">
        <v>0</v>
      </c>
      <c r="AX3657" s="2">
        <v>0</v>
      </c>
      <c r="AY3657" s="2">
        <v>0</v>
      </c>
      <c r="AZ3657" s="2">
        <v>0</v>
      </c>
      <c r="BA3657" s="2">
        <v>0</v>
      </c>
      <c r="BB3657" s="2">
        <v>0</v>
      </c>
      <c r="BC3657" s="2">
        <v>0</v>
      </c>
      <c r="BD3657" s="2">
        <v>0</v>
      </c>
      <c r="BE3657" s="2">
        <v>0</v>
      </c>
      <c r="BF3657" s="2">
        <v>0</v>
      </c>
      <c r="BG3657" s="2">
        <v>0</v>
      </c>
      <c r="BH3657" s="2">
        <v>1</v>
      </c>
      <c r="BI3657" s="2">
        <v>1</v>
      </c>
      <c r="BJ3657" s="2">
        <v>0.2</v>
      </c>
      <c r="BK3657" s="2">
        <v>1</v>
      </c>
      <c r="BL3657" s="2">
        <v>32.89</v>
      </c>
      <c r="BM3657" s="2">
        <v>4.5999999999999996</v>
      </c>
      <c r="BN3657" s="2">
        <v>37.49</v>
      </c>
      <c r="BO3657" s="2">
        <v>37.49</v>
      </c>
      <c r="BQ3657" s="2" t="s">
        <v>3595</v>
      </c>
      <c r="BR3657" s="2" t="s">
        <v>83</v>
      </c>
      <c r="BS3657" s="3">
        <v>42880</v>
      </c>
      <c r="BT3657" s="4">
        <v>0.41875000000000001</v>
      </c>
      <c r="BU3657" s="2" t="s">
        <v>1885</v>
      </c>
      <c r="BV3657" s="2" t="s">
        <v>98</v>
      </c>
      <c r="BY3657" s="2">
        <v>1200</v>
      </c>
      <c r="BZ3657" s="2" t="s">
        <v>27</v>
      </c>
      <c r="CC3657" s="2" t="s">
        <v>164</v>
      </c>
      <c r="CD3657" s="2">
        <v>2043</v>
      </c>
      <c r="CE3657" s="2" t="s">
        <v>99</v>
      </c>
      <c r="CF3657" s="3">
        <v>42880</v>
      </c>
      <c r="CI3657" s="2">
        <v>1</v>
      </c>
      <c r="CJ3657" s="2">
        <v>1</v>
      </c>
      <c r="CK3657" s="2">
        <v>22</v>
      </c>
      <c r="CL3657" s="2" t="s">
        <v>87</v>
      </c>
    </row>
    <row r="3658" spans="1:90">
      <c r="A3658" s="2" t="s">
        <v>71</v>
      </c>
      <c r="B3658" s="2" t="s">
        <v>72</v>
      </c>
      <c r="C3658" s="2" t="s">
        <v>73</v>
      </c>
      <c r="E3658" s="2" t="str">
        <f>"FES1162551361"</f>
        <v>FES1162551361</v>
      </c>
      <c r="F3658" s="3">
        <v>42879</v>
      </c>
      <c r="G3658" s="2">
        <v>201711</v>
      </c>
      <c r="H3658" s="2" t="s">
        <v>74</v>
      </c>
      <c r="I3658" s="2" t="s">
        <v>75</v>
      </c>
      <c r="J3658" s="2" t="s">
        <v>76</v>
      </c>
      <c r="K3658" s="2" t="s">
        <v>77</v>
      </c>
      <c r="L3658" s="2" t="s">
        <v>224</v>
      </c>
      <c r="M3658" s="2" t="s">
        <v>225</v>
      </c>
      <c r="N3658" s="2" t="s">
        <v>226</v>
      </c>
      <c r="O3658" s="2" t="s">
        <v>81</v>
      </c>
      <c r="P3658" s="2" t="str">
        <f>"2170567166                    "</f>
        <v xml:space="preserve">2170567166                    </v>
      </c>
      <c r="Q3658" s="2">
        <v>0</v>
      </c>
      <c r="R3658" s="2">
        <v>0</v>
      </c>
      <c r="S3658" s="2">
        <v>0</v>
      </c>
      <c r="T3658" s="2">
        <v>0</v>
      </c>
      <c r="U3658" s="2">
        <v>0</v>
      </c>
      <c r="V3658" s="2">
        <v>0</v>
      </c>
      <c r="W3658" s="2">
        <v>0</v>
      </c>
      <c r="X3658" s="2">
        <v>0</v>
      </c>
      <c r="Y3658" s="2">
        <v>0</v>
      </c>
      <c r="Z3658" s="2">
        <v>0</v>
      </c>
      <c r="AA3658" s="2">
        <v>0</v>
      </c>
      <c r="AB3658" s="2">
        <v>0</v>
      </c>
      <c r="AC3658" s="2">
        <v>0</v>
      </c>
      <c r="AD3658" s="2">
        <v>0</v>
      </c>
      <c r="AE3658" s="2">
        <v>0</v>
      </c>
      <c r="AF3658" s="2">
        <v>0</v>
      </c>
      <c r="AG3658" s="2">
        <v>0</v>
      </c>
      <c r="AH3658" s="2">
        <v>0</v>
      </c>
      <c r="AI3658" s="2">
        <v>0</v>
      </c>
      <c r="AJ3658" s="2">
        <v>0</v>
      </c>
      <c r="AK3658" s="2">
        <v>0</v>
      </c>
      <c r="AL3658" s="2">
        <v>0</v>
      </c>
      <c r="AM3658" s="2">
        <v>4.66</v>
      </c>
      <c r="AN3658" s="2">
        <v>0</v>
      </c>
      <c r="AO3658" s="2">
        <v>0</v>
      </c>
      <c r="AP3658" s="2">
        <v>0</v>
      </c>
      <c r="AQ3658" s="2">
        <v>0</v>
      </c>
      <c r="AR3658" s="2">
        <v>0</v>
      </c>
      <c r="AS3658" s="2">
        <v>0</v>
      </c>
      <c r="AT3658" s="2">
        <v>0</v>
      </c>
      <c r="AU3658" s="2">
        <v>0</v>
      </c>
      <c r="AV3658" s="2">
        <v>0</v>
      </c>
      <c r="AW3658" s="2">
        <v>0</v>
      </c>
      <c r="AX3658" s="2">
        <v>0</v>
      </c>
      <c r="AY3658" s="2">
        <v>0</v>
      </c>
      <c r="AZ3658" s="2">
        <v>0</v>
      </c>
      <c r="BA3658" s="2">
        <v>0</v>
      </c>
      <c r="BB3658" s="2">
        <v>0</v>
      </c>
      <c r="BC3658" s="2">
        <v>0</v>
      </c>
      <c r="BD3658" s="2">
        <v>0</v>
      </c>
      <c r="BE3658" s="2">
        <v>0</v>
      </c>
      <c r="BF3658" s="2">
        <v>0</v>
      </c>
      <c r="BG3658" s="2">
        <v>0</v>
      </c>
      <c r="BH3658" s="2">
        <v>1</v>
      </c>
      <c r="BI3658" s="2">
        <v>1</v>
      </c>
      <c r="BJ3658" s="2">
        <v>0.2</v>
      </c>
      <c r="BK3658" s="2">
        <v>1</v>
      </c>
      <c r="BL3658" s="2">
        <v>42.1</v>
      </c>
      <c r="BM3658" s="2">
        <v>5.89</v>
      </c>
      <c r="BN3658" s="2">
        <v>47.99</v>
      </c>
      <c r="BO3658" s="2">
        <v>47.99</v>
      </c>
      <c r="BQ3658" s="2" t="s">
        <v>227</v>
      </c>
      <c r="BR3658" s="2" t="s">
        <v>83</v>
      </c>
      <c r="BS3658" s="3">
        <v>42880</v>
      </c>
      <c r="BT3658" s="4">
        <v>0.3034722222222222</v>
      </c>
      <c r="BU3658" s="2" t="s">
        <v>1286</v>
      </c>
      <c r="BV3658" s="2" t="s">
        <v>98</v>
      </c>
      <c r="BY3658" s="2">
        <v>1200</v>
      </c>
      <c r="BZ3658" s="2" t="s">
        <v>27</v>
      </c>
      <c r="CC3658" s="2" t="s">
        <v>225</v>
      </c>
      <c r="CD3658" s="2">
        <v>3610</v>
      </c>
      <c r="CE3658" s="2" t="s">
        <v>99</v>
      </c>
      <c r="CF3658" s="3">
        <v>42881</v>
      </c>
      <c r="CI3658" s="2">
        <v>1</v>
      </c>
      <c r="CJ3658" s="2">
        <v>1</v>
      </c>
      <c r="CK3658" s="2">
        <v>21</v>
      </c>
      <c r="CL3658" s="2" t="s">
        <v>87</v>
      </c>
    </row>
    <row r="3659" spans="1:90">
      <c r="A3659" s="2" t="s">
        <v>71</v>
      </c>
      <c r="B3659" s="2" t="s">
        <v>72</v>
      </c>
      <c r="C3659" s="2" t="s">
        <v>73</v>
      </c>
      <c r="E3659" s="2" t="str">
        <f>"FES1162551061"</f>
        <v>FES1162551061</v>
      </c>
      <c r="F3659" s="3">
        <v>42879</v>
      </c>
      <c r="G3659" s="2">
        <v>201711</v>
      </c>
      <c r="H3659" s="2" t="s">
        <v>74</v>
      </c>
      <c r="I3659" s="2" t="s">
        <v>75</v>
      </c>
      <c r="J3659" s="2" t="s">
        <v>76</v>
      </c>
      <c r="K3659" s="2" t="s">
        <v>77</v>
      </c>
      <c r="L3659" s="2" t="s">
        <v>116</v>
      </c>
      <c r="M3659" s="2" t="s">
        <v>117</v>
      </c>
      <c r="N3659" s="2" t="s">
        <v>774</v>
      </c>
      <c r="O3659" s="2" t="s">
        <v>81</v>
      </c>
      <c r="P3659" s="2" t="str">
        <f>"2170568943                    "</f>
        <v xml:space="preserve">2170568943                    </v>
      </c>
      <c r="Q3659" s="2">
        <v>0</v>
      </c>
      <c r="R3659" s="2">
        <v>0</v>
      </c>
      <c r="S3659" s="2">
        <v>0</v>
      </c>
      <c r="T3659" s="2">
        <v>0</v>
      </c>
      <c r="U3659" s="2">
        <v>0</v>
      </c>
      <c r="V3659" s="2">
        <v>0</v>
      </c>
      <c r="W3659" s="2">
        <v>0</v>
      </c>
      <c r="X3659" s="2">
        <v>0</v>
      </c>
      <c r="Y3659" s="2">
        <v>0</v>
      </c>
      <c r="Z3659" s="2">
        <v>0</v>
      </c>
      <c r="AA3659" s="2">
        <v>0</v>
      </c>
      <c r="AB3659" s="2">
        <v>0</v>
      </c>
      <c r="AC3659" s="2">
        <v>0</v>
      </c>
      <c r="AD3659" s="2">
        <v>0</v>
      </c>
      <c r="AE3659" s="2">
        <v>0</v>
      </c>
      <c r="AF3659" s="2">
        <v>0</v>
      </c>
      <c r="AG3659" s="2">
        <v>0</v>
      </c>
      <c r="AH3659" s="2">
        <v>0</v>
      </c>
      <c r="AI3659" s="2">
        <v>0</v>
      </c>
      <c r="AJ3659" s="2">
        <v>0</v>
      </c>
      <c r="AK3659" s="2">
        <v>0</v>
      </c>
      <c r="AL3659" s="2">
        <v>0</v>
      </c>
      <c r="AM3659" s="2">
        <v>3.64</v>
      </c>
      <c r="AN3659" s="2">
        <v>0</v>
      </c>
      <c r="AO3659" s="2">
        <v>0</v>
      </c>
      <c r="AP3659" s="2">
        <v>0</v>
      </c>
      <c r="AQ3659" s="2">
        <v>0</v>
      </c>
      <c r="AR3659" s="2">
        <v>0</v>
      </c>
      <c r="AS3659" s="2">
        <v>0</v>
      </c>
      <c r="AT3659" s="2">
        <v>0</v>
      </c>
      <c r="AU3659" s="2">
        <v>0</v>
      </c>
      <c r="AV3659" s="2">
        <v>0</v>
      </c>
      <c r="AW3659" s="2">
        <v>0</v>
      </c>
      <c r="AX3659" s="2">
        <v>0</v>
      </c>
      <c r="AY3659" s="2">
        <v>0</v>
      </c>
      <c r="AZ3659" s="2">
        <v>0</v>
      </c>
      <c r="BA3659" s="2">
        <v>0</v>
      </c>
      <c r="BB3659" s="2">
        <v>0</v>
      </c>
      <c r="BC3659" s="2">
        <v>0</v>
      </c>
      <c r="BD3659" s="2">
        <v>0</v>
      </c>
      <c r="BE3659" s="2">
        <v>0</v>
      </c>
      <c r="BF3659" s="2">
        <v>0</v>
      </c>
      <c r="BG3659" s="2">
        <v>0</v>
      </c>
      <c r="BH3659" s="2">
        <v>1</v>
      </c>
      <c r="BI3659" s="2">
        <v>1</v>
      </c>
      <c r="BJ3659" s="2">
        <v>0.2</v>
      </c>
      <c r="BK3659" s="2">
        <v>1</v>
      </c>
      <c r="BL3659" s="2">
        <v>32.89</v>
      </c>
      <c r="BM3659" s="2">
        <v>4.5999999999999996</v>
      </c>
      <c r="BN3659" s="2">
        <v>37.49</v>
      </c>
      <c r="BO3659" s="2">
        <v>37.49</v>
      </c>
      <c r="BQ3659" s="2" t="s">
        <v>775</v>
      </c>
      <c r="BR3659" s="2" t="s">
        <v>83</v>
      </c>
      <c r="BS3659" s="3">
        <v>42880</v>
      </c>
      <c r="BT3659" s="4">
        <v>0.41666666666666669</v>
      </c>
      <c r="BU3659" s="2" t="s">
        <v>776</v>
      </c>
      <c r="BV3659" s="2" t="s">
        <v>98</v>
      </c>
      <c r="BY3659" s="2">
        <v>1200</v>
      </c>
      <c r="BZ3659" s="2" t="s">
        <v>27</v>
      </c>
      <c r="CC3659" s="2" t="s">
        <v>117</v>
      </c>
      <c r="CD3659" s="2">
        <v>1451</v>
      </c>
      <c r="CE3659" s="2" t="s">
        <v>99</v>
      </c>
      <c r="CF3659" s="3">
        <v>42881</v>
      </c>
      <c r="CI3659" s="2">
        <v>1</v>
      </c>
      <c r="CJ3659" s="2">
        <v>1</v>
      </c>
      <c r="CK3659" s="2">
        <v>22</v>
      </c>
      <c r="CL3659" s="2" t="s">
        <v>87</v>
      </c>
    </row>
    <row r="3660" spans="1:90">
      <c r="A3660" s="2" t="s">
        <v>71</v>
      </c>
      <c r="B3660" s="2" t="s">
        <v>72</v>
      </c>
      <c r="C3660" s="2" t="s">
        <v>73</v>
      </c>
      <c r="E3660" s="2" t="str">
        <f>"FES1162551235"</f>
        <v>FES1162551235</v>
      </c>
      <c r="F3660" s="3">
        <v>42879</v>
      </c>
      <c r="G3660" s="2">
        <v>201711</v>
      </c>
      <c r="H3660" s="2" t="s">
        <v>74</v>
      </c>
      <c r="I3660" s="2" t="s">
        <v>75</v>
      </c>
      <c r="J3660" s="2" t="s">
        <v>76</v>
      </c>
      <c r="K3660" s="2" t="s">
        <v>77</v>
      </c>
      <c r="L3660" s="2" t="s">
        <v>104</v>
      </c>
      <c r="M3660" s="2" t="s">
        <v>105</v>
      </c>
      <c r="N3660" s="2" t="s">
        <v>810</v>
      </c>
      <c r="O3660" s="2" t="s">
        <v>81</v>
      </c>
      <c r="P3660" s="2" t="str">
        <f>"2170569098                    "</f>
        <v xml:space="preserve">2170569098                    </v>
      </c>
      <c r="Q3660" s="2">
        <v>0</v>
      </c>
      <c r="R3660" s="2">
        <v>0</v>
      </c>
      <c r="S3660" s="2">
        <v>0</v>
      </c>
      <c r="T3660" s="2">
        <v>0</v>
      </c>
      <c r="U3660" s="2">
        <v>0</v>
      </c>
      <c r="V3660" s="2">
        <v>0</v>
      </c>
      <c r="W3660" s="2">
        <v>0</v>
      </c>
      <c r="X3660" s="2">
        <v>0</v>
      </c>
      <c r="Y3660" s="2">
        <v>0</v>
      </c>
      <c r="Z3660" s="2">
        <v>0</v>
      </c>
      <c r="AA3660" s="2">
        <v>0</v>
      </c>
      <c r="AB3660" s="2">
        <v>0</v>
      </c>
      <c r="AC3660" s="2">
        <v>0</v>
      </c>
      <c r="AD3660" s="2">
        <v>0</v>
      </c>
      <c r="AE3660" s="2">
        <v>0</v>
      </c>
      <c r="AF3660" s="2">
        <v>0</v>
      </c>
      <c r="AG3660" s="2">
        <v>0</v>
      </c>
      <c r="AH3660" s="2">
        <v>0</v>
      </c>
      <c r="AI3660" s="2">
        <v>0</v>
      </c>
      <c r="AJ3660" s="2">
        <v>0</v>
      </c>
      <c r="AK3660" s="2">
        <v>0</v>
      </c>
      <c r="AL3660" s="2">
        <v>0</v>
      </c>
      <c r="AM3660" s="2">
        <v>4.66</v>
      </c>
      <c r="AN3660" s="2">
        <v>0</v>
      </c>
      <c r="AO3660" s="2">
        <v>0</v>
      </c>
      <c r="AP3660" s="2">
        <v>0</v>
      </c>
      <c r="AQ3660" s="2">
        <v>0</v>
      </c>
      <c r="AR3660" s="2">
        <v>0</v>
      </c>
      <c r="AS3660" s="2">
        <v>0</v>
      </c>
      <c r="AT3660" s="2">
        <v>0</v>
      </c>
      <c r="AU3660" s="2">
        <v>0</v>
      </c>
      <c r="AV3660" s="2">
        <v>0</v>
      </c>
      <c r="AW3660" s="2">
        <v>0</v>
      </c>
      <c r="AX3660" s="2">
        <v>0</v>
      </c>
      <c r="AY3660" s="2">
        <v>0</v>
      </c>
      <c r="AZ3660" s="2">
        <v>0</v>
      </c>
      <c r="BA3660" s="2">
        <v>0</v>
      </c>
      <c r="BB3660" s="2">
        <v>0</v>
      </c>
      <c r="BC3660" s="2">
        <v>0</v>
      </c>
      <c r="BD3660" s="2">
        <v>0</v>
      </c>
      <c r="BE3660" s="2">
        <v>0</v>
      </c>
      <c r="BF3660" s="2">
        <v>0</v>
      </c>
      <c r="BG3660" s="2">
        <v>0</v>
      </c>
      <c r="BH3660" s="2">
        <v>1</v>
      </c>
      <c r="BI3660" s="2">
        <v>2</v>
      </c>
      <c r="BJ3660" s="2">
        <v>1.6</v>
      </c>
      <c r="BK3660" s="2">
        <v>2</v>
      </c>
      <c r="BL3660" s="2">
        <v>42.1</v>
      </c>
      <c r="BM3660" s="2">
        <v>5.89</v>
      </c>
      <c r="BN3660" s="2">
        <v>47.99</v>
      </c>
      <c r="BO3660" s="2">
        <v>47.99</v>
      </c>
      <c r="BQ3660" s="2" t="s">
        <v>238</v>
      </c>
      <c r="BR3660" s="2" t="s">
        <v>83</v>
      </c>
      <c r="BS3660" s="3">
        <v>42880</v>
      </c>
      <c r="BT3660" s="4">
        <v>0.33333333333333331</v>
      </c>
      <c r="BU3660" s="2" t="s">
        <v>3596</v>
      </c>
      <c r="BV3660" s="2" t="s">
        <v>98</v>
      </c>
      <c r="BY3660" s="2">
        <v>7782.97</v>
      </c>
      <c r="BZ3660" s="2" t="s">
        <v>27</v>
      </c>
      <c r="CC3660" s="2" t="s">
        <v>105</v>
      </c>
      <c r="CD3660" s="2">
        <v>4094</v>
      </c>
      <c r="CE3660" s="2" t="s">
        <v>86</v>
      </c>
      <c r="CF3660" s="3">
        <v>42881</v>
      </c>
      <c r="CI3660" s="2">
        <v>1</v>
      </c>
      <c r="CJ3660" s="2">
        <v>1</v>
      </c>
      <c r="CK3660" s="2">
        <v>21</v>
      </c>
      <c r="CL3660" s="2" t="s">
        <v>87</v>
      </c>
    </row>
    <row r="3661" spans="1:90">
      <c r="A3661" s="2" t="s">
        <v>71</v>
      </c>
      <c r="B3661" s="2" t="s">
        <v>72</v>
      </c>
      <c r="C3661" s="2" t="s">
        <v>73</v>
      </c>
      <c r="E3661" s="2" t="str">
        <f>"FES1162551159"</f>
        <v>FES1162551159</v>
      </c>
      <c r="F3661" s="3">
        <v>42879</v>
      </c>
      <c r="G3661" s="2">
        <v>201711</v>
      </c>
      <c r="H3661" s="2" t="s">
        <v>74</v>
      </c>
      <c r="I3661" s="2" t="s">
        <v>75</v>
      </c>
      <c r="J3661" s="2" t="s">
        <v>76</v>
      </c>
      <c r="K3661" s="2" t="s">
        <v>77</v>
      </c>
      <c r="L3661" s="2" t="s">
        <v>74</v>
      </c>
      <c r="M3661" s="2" t="s">
        <v>75</v>
      </c>
      <c r="N3661" s="2" t="s">
        <v>360</v>
      </c>
      <c r="O3661" s="2" t="s">
        <v>81</v>
      </c>
      <c r="P3661" s="2" t="str">
        <f>"2170569049                    "</f>
        <v xml:space="preserve">2170569049                    </v>
      </c>
      <c r="Q3661" s="2">
        <v>0</v>
      </c>
      <c r="R3661" s="2">
        <v>0</v>
      </c>
      <c r="S3661" s="2">
        <v>0</v>
      </c>
      <c r="T3661" s="2">
        <v>0</v>
      </c>
      <c r="U3661" s="2">
        <v>0</v>
      </c>
      <c r="V3661" s="2">
        <v>0</v>
      </c>
      <c r="W3661" s="2">
        <v>0</v>
      </c>
      <c r="X3661" s="2">
        <v>0</v>
      </c>
      <c r="Y3661" s="2">
        <v>0</v>
      </c>
      <c r="Z3661" s="2">
        <v>0</v>
      </c>
      <c r="AA3661" s="2">
        <v>0</v>
      </c>
      <c r="AB3661" s="2">
        <v>0</v>
      </c>
      <c r="AC3661" s="2">
        <v>0</v>
      </c>
      <c r="AD3661" s="2">
        <v>0</v>
      </c>
      <c r="AE3661" s="2">
        <v>0</v>
      </c>
      <c r="AF3661" s="2">
        <v>0</v>
      </c>
      <c r="AG3661" s="2">
        <v>0</v>
      </c>
      <c r="AH3661" s="2">
        <v>0</v>
      </c>
      <c r="AI3661" s="2">
        <v>0</v>
      </c>
      <c r="AJ3661" s="2">
        <v>0</v>
      </c>
      <c r="AK3661" s="2">
        <v>0</v>
      </c>
      <c r="AL3661" s="2">
        <v>0</v>
      </c>
      <c r="AM3661" s="2">
        <v>3.64</v>
      </c>
      <c r="AN3661" s="2">
        <v>0</v>
      </c>
      <c r="AO3661" s="2">
        <v>0</v>
      </c>
      <c r="AP3661" s="2">
        <v>0</v>
      </c>
      <c r="AQ3661" s="2">
        <v>0</v>
      </c>
      <c r="AR3661" s="2">
        <v>0</v>
      </c>
      <c r="AS3661" s="2">
        <v>0</v>
      </c>
      <c r="AT3661" s="2">
        <v>0</v>
      </c>
      <c r="AU3661" s="2">
        <v>0</v>
      </c>
      <c r="AV3661" s="2">
        <v>0</v>
      </c>
      <c r="AW3661" s="2">
        <v>0</v>
      </c>
      <c r="AX3661" s="2">
        <v>0</v>
      </c>
      <c r="AY3661" s="2">
        <v>0</v>
      </c>
      <c r="AZ3661" s="2">
        <v>0</v>
      </c>
      <c r="BA3661" s="2">
        <v>0</v>
      </c>
      <c r="BB3661" s="2">
        <v>0</v>
      </c>
      <c r="BC3661" s="2">
        <v>0</v>
      </c>
      <c r="BD3661" s="2">
        <v>0</v>
      </c>
      <c r="BE3661" s="2">
        <v>0</v>
      </c>
      <c r="BF3661" s="2">
        <v>0</v>
      </c>
      <c r="BG3661" s="2">
        <v>0</v>
      </c>
      <c r="BH3661" s="2">
        <v>1</v>
      </c>
      <c r="BI3661" s="2">
        <v>1</v>
      </c>
      <c r="BJ3661" s="2">
        <v>0.2</v>
      </c>
      <c r="BK3661" s="2">
        <v>1</v>
      </c>
      <c r="BL3661" s="2">
        <v>32.89</v>
      </c>
      <c r="BM3661" s="2">
        <v>4.5999999999999996</v>
      </c>
      <c r="BN3661" s="2">
        <v>37.49</v>
      </c>
      <c r="BO3661" s="2">
        <v>37.49</v>
      </c>
      <c r="BQ3661" s="2" t="s">
        <v>361</v>
      </c>
      <c r="BR3661" s="2" t="s">
        <v>83</v>
      </c>
      <c r="BS3661" s="3">
        <v>42880</v>
      </c>
      <c r="BT3661" s="4">
        <v>0.4375</v>
      </c>
      <c r="BU3661" s="2" t="s">
        <v>1140</v>
      </c>
      <c r="BV3661" s="2" t="s">
        <v>98</v>
      </c>
      <c r="BY3661" s="2">
        <v>1200</v>
      </c>
      <c r="BZ3661" s="2" t="s">
        <v>27</v>
      </c>
      <c r="CC3661" s="2" t="s">
        <v>75</v>
      </c>
      <c r="CD3661" s="2">
        <v>1665</v>
      </c>
      <c r="CE3661" s="2" t="s">
        <v>99</v>
      </c>
      <c r="CF3661" s="3">
        <v>42881</v>
      </c>
      <c r="CI3661" s="2">
        <v>1</v>
      </c>
      <c r="CJ3661" s="2">
        <v>1</v>
      </c>
      <c r="CK3661" s="2">
        <v>22</v>
      </c>
      <c r="CL3661" s="2" t="s">
        <v>87</v>
      </c>
    </row>
    <row r="3662" spans="1:90">
      <c r="A3662" s="2" t="s">
        <v>71</v>
      </c>
      <c r="B3662" s="2" t="s">
        <v>72</v>
      </c>
      <c r="C3662" s="2" t="s">
        <v>73</v>
      </c>
      <c r="E3662" s="2" t="str">
        <f>"FES1162551306"</f>
        <v>FES1162551306</v>
      </c>
      <c r="F3662" s="3">
        <v>42879</v>
      </c>
      <c r="G3662" s="2">
        <v>201711</v>
      </c>
      <c r="H3662" s="2" t="s">
        <v>74</v>
      </c>
      <c r="I3662" s="2" t="s">
        <v>75</v>
      </c>
      <c r="J3662" s="2" t="s">
        <v>76</v>
      </c>
      <c r="K3662" s="2" t="s">
        <v>77</v>
      </c>
      <c r="L3662" s="2" t="s">
        <v>104</v>
      </c>
      <c r="M3662" s="2" t="s">
        <v>105</v>
      </c>
      <c r="N3662" s="2" t="s">
        <v>2039</v>
      </c>
      <c r="O3662" s="2" t="s">
        <v>81</v>
      </c>
      <c r="P3662" s="2" t="str">
        <f>"2170566895                    "</f>
        <v xml:space="preserve">2170566895                    </v>
      </c>
      <c r="Q3662" s="2">
        <v>0</v>
      </c>
      <c r="R3662" s="2">
        <v>0</v>
      </c>
      <c r="S3662" s="2">
        <v>0</v>
      </c>
      <c r="T3662" s="2">
        <v>0</v>
      </c>
      <c r="U3662" s="2">
        <v>0</v>
      </c>
      <c r="V3662" s="2">
        <v>0</v>
      </c>
      <c r="W3662" s="2">
        <v>0</v>
      </c>
      <c r="X3662" s="2">
        <v>0</v>
      </c>
      <c r="Y3662" s="2">
        <v>0</v>
      </c>
      <c r="Z3662" s="2">
        <v>0</v>
      </c>
      <c r="AA3662" s="2">
        <v>0</v>
      </c>
      <c r="AB3662" s="2">
        <v>0</v>
      </c>
      <c r="AC3662" s="2">
        <v>0</v>
      </c>
      <c r="AD3662" s="2">
        <v>0</v>
      </c>
      <c r="AE3662" s="2">
        <v>0</v>
      </c>
      <c r="AF3662" s="2">
        <v>0</v>
      </c>
      <c r="AG3662" s="2">
        <v>0</v>
      </c>
      <c r="AH3662" s="2">
        <v>0</v>
      </c>
      <c r="AI3662" s="2">
        <v>0</v>
      </c>
      <c r="AJ3662" s="2">
        <v>0</v>
      </c>
      <c r="AK3662" s="2">
        <v>0</v>
      </c>
      <c r="AL3662" s="2">
        <v>0</v>
      </c>
      <c r="AM3662" s="2">
        <v>6.99</v>
      </c>
      <c r="AN3662" s="2">
        <v>0</v>
      </c>
      <c r="AO3662" s="2">
        <v>0</v>
      </c>
      <c r="AP3662" s="2">
        <v>0</v>
      </c>
      <c r="AQ3662" s="2">
        <v>0</v>
      </c>
      <c r="AR3662" s="2">
        <v>0</v>
      </c>
      <c r="AS3662" s="2">
        <v>0</v>
      </c>
      <c r="AT3662" s="2">
        <v>0</v>
      </c>
      <c r="AU3662" s="2">
        <v>0</v>
      </c>
      <c r="AV3662" s="2">
        <v>0</v>
      </c>
      <c r="AW3662" s="2">
        <v>0</v>
      </c>
      <c r="AX3662" s="2">
        <v>0</v>
      </c>
      <c r="AY3662" s="2">
        <v>0</v>
      </c>
      <c r="AZ3662" s="2">
        <v>0</v>
      </c>
      <c r="BA3662" s="2">
        <v>0</v>
      </c>
      <c r="BB3662" s="2">
        <v>0</v>
      </c>
      <c r="BC3662" s="2">
        <v>0</v>
      </c>
      <c r="BD3662" s="2">
        <v>0</v>
      </c>
      <c r="BE3662" s="2">
        <v>0</v>
      </c>
      <c r="BF3662" s="2">
        <v>0</v>
      </c>
      <c r="BG3662" s="2">
        <v>0</v>
      </c>
      <c r="BH3662" s="2">
        <v>1</v>
      </c>
      <c r="BI3662" s="2">
        <v>2.7</v>
      </c>
      <c r="BJ3662" s="2">
        <v>1.8</v>
      </c>
      <c r="BK3662" s="2">
        <v>3</v>
      </c>
      <c r="BL3662" s="2">
        <v>63.15</v>
      </c>
      <c r="BM3662" s="2">
        <v>8.84</v>
      </c>
      <c r="BN3662" s="2">
        <v>71.989999999999995</v>
      </c>
      <c r="BO3662" s="2">
        <v>71.989999999999995</v>
      </c>
      <c r="BQ3662" s="2" t="s">
        <v>203</v>
      </c>
      <c r="BR3662" s="2" t="s">
        <v>83</v>
      </c>
      <c r="BS3662" s="3">
        <v>42880</v>
      </c>
      <c r="BT3662" s="4">
        <v>0.41666666666666669</v>
      </c>
      <c r="BU3662" s="2" t="s">
        <v>3597</v>
      </c>
      <c r="BV3662" s="2" t="s">
        <v>98</v>
      </c>
      <c r="BY3662" s="2">
        <v>8822.2900000000009</v>
      </c>
      <c r="BZ3662" s="2" t="s">
        <v>27</v>
      </c>
      <c r="CC3662" s="2" t="s">
        <v>105</v>
      </c>
      <c r="CD3662" s="2">
        <v>4052</v>
      </c>
      <c r="CE3662" s="2" t="s">
        <v>190</v>
      </c>
      <c r="CF3662" s="3">
        <v>42881</v>
      </c>
      <c r="CI3662" s="2">
        <v>1</v>
      </c>
      <c r="CJ3662" s="2">
        <v>1</v>
      </c>
      <c r="CK3662" s="2">
        <v>21</v>
      </c>
      <c r="CL3662" s="2" t="s">
        <v>87</v>
      </c>
    </row>
    <row r="3663" spans="1:90">
      <c r="A3663" s="2" t="s">
        <v>71</v>
      </c>
      <c r="B3663" s="2" t="s">
        <v>72</v>
      </c>
      <c r="C3663" s="2" t="s">
        <v>73</v>
      </c>
      <c r="E3663" s="2" t="str">
        <f>"FES1162551156"</f>
        <v>FES1162551156</v>
      </c>
      <c r="F3663" s="3">
        <v>42879</v>
      </c>
      <c r="G3663" s="2">
        <v>201711</v>
      </c>
      <c r="H3663" s="2" t="s">
        <v>74</v>
      </c>
      <c r="I3663" s="2" t="s">
        <v>75</v>
      </c>
      <c r="J3663" s="2" t="s">
        <v>76</v>
      </c>
      <c r="K3663" s="2" t="s">
        <v>77</v>
      </c>
      <c r="L3663" s="2" t="s">
        <v>334</v>
      </c>
      <c r="M3663" s="2" t="s">
        <v>335</v>
      </c>
      <c r="N3663" s="2" t="s">
        <v>576</v>
      </c>
      <c r="O3663" s="2" t="s">
        <v>81</v>
      </c>
      <c r="P3663" s="2" t="str">
        <f>"                              "</f>
        <v xml:space="preserve">                              </v>
      </c>
      <c r="Q3663" s="2">
        <v>0</v>
      </c>
      <c r="R3663" s="2">
        <v>0</v>
      </c>
      <c r="S3663" s="2">
        <v>0</v>
      </c>
      <c r="T3663" s="2">
        <v>0</v>
      </c>
      <c r="U3663" s="2">
        <v>0</v>
      </c>
      <c r="V3663" s="2">
        <v>0</v>
      </c>
      <c r="W3663" s="2">
        <v>0</v>
      </c>
      <c r="X3663" s="2">
        <v>0</v>
      </c>
      <c r="Y3663" s="2">
        <v>0</v>
      </c>
      <c r="Z3663" s="2">
        <v>0</v>
      </c>
      <c r="AA3663" s="2">
        <v>0</v>
      </c>
      <c r="AB3663" s="2">
        <v>0</v>
      </c>
      <c r="AC3663" s="2">
        <v>0</v>
      </c>
      <c r="AD3663" s="2">
        <v>0</v>
      </c>
      <c r="AE3663" s="2">
        <v>0</v>
      </c>
      <c r="AF3663" s="2">
        <v>0</v>
      </c>
      <c r="AG3663" s="2">
        <v>0</v>
      </c>
      <c r="AH3663" s="2">
        <v>0</v>
      </c>
      <c r="AI3663" s="2">
        <v>0</v>
      </c>
      <c r="AJ3663" s="2">
        <v>0</v>
      </c>
      <c r="AK3663" s="2">
        <v>0</v>
      </c>
      <c r="AL3663" s="2">
        <v>0</v>
      </c>
      <c r="AM3663" s="2">
        <v>6.55</v>
      </c>
      <c r="AN3663" s="2">
        <v>0</v>
      </c>
      <c r="AO3663" s="2">
        <v>0</v>
      </c>
      <c r="AP3663" s="2">
        <v>0</v>
      </c>
      <c r="AQ3663" s="2">
        <v>0</v>
      </c>
      <c r="AR3663" s="2">
        <v>0</v>
      </c>
      <c r="AS3663" s="2">
        <v>0</v>
      </c>
      <c r="AT3663" s="2">
        <v>0</v>
      </c>
      <c r="AU3663" s="2">
        <v>0</v>
      </c>
      <c r="AV3663" s="2">
        <v>0</v>
      </c>
      <c r="AW3663" s="2">
        <v>0</v>
      </c>
      <c r="AX3663" s="2">
        <v>0</v>
      </c>
      <c r="AY3663" s="2">
        <v>0</v>
      </c>
      <c r="AZ3663" s="2">
        <v>0</v>
      </c>
      <c r="BA3663" s="2">
        <v>0</v>
      </c>
      <c r="BB3663" s="2">
        <v>0</v>
      </c>
      <c r="BC3663" s="2">
        <v>0</v>
      </c>
      <c r="BD3663" s="2">
        <v>0</v>
      </c>
      <c r="BE3663" s="2">
        <v>0</v>
      </c>
      <c r="BF3663" s="2">
        <v>0</v>
      </c>
      <c r="BG3663" s="2">
        <v>0</v>
      </c>
      <c r="BH3663" s="2">
        <v>1</v>
      </c>
      <c r="BI3663" s="2">
        <v>1</v>
      </c>
      <c r="BJ3663" s="2">
        <v>0.2</v>
      </c>
      <c r="BK3663" s="2">
        <v>1</v>
      </c>
      <c r="BL3663" s="2">
        <v>59.2</v>
      </c>
      <c r="BM3663" s="2">
        <v>8.2899999999999991</v>
      </c>
      <c r="BN3663" s="2">
        <v>67.489999999999995</v>
      </c>
      <c r="BO3663" s="2">
        <v>67.489999999999995</v>
      </c>
      <c r="BP3663" s="2">
        <v>2170566527</v>
      </c>
      <c r="BQ3663" s="2" t="s">
        <v>286</v>
      </c>
      <c r="BR3663" s="2" t="s">
        <v>83</v>
      </c>
      <c r="BS3663" s="3">
        <v>42880</v>
      </c>
      <c r="BT3663" s="4">
        <v>0.40972222222222227</v>
      </c>
      <c r="BU3663" s="2" t="s">
        <v>295</v>
      </c>
      <c r="BV3663" s="2" t="s">
        <v>98</v>
      </c>
      <c r="BY3663" s="2">
        <v>1200</v>
      </c>
      <c r="BZ3663" s="2" t="s">
        <v>27</v>
      </c>
      <c r="CC3663" s="2" t="s">
        <v>335</v>
      </c>
      <c r="CD3663" s="2">
        <v>1739</v>
      </c>
      <c r="CE3663" s="2" t="s">
        <v>99</v>
      </c>
      <c r="CF3663" s="3">
        <v>42881</v>
      </c>
      <c r="CI3663" s="2">
        <v>1</v>
      </c>
      <c r="CJ3663" s="2">
        <v>1</v>
      </c>
      <c r="CK3663" s="2">
        <v>24</v>
      </c>
      <c r="CL3663" s="2" t="s">
        <v>87</v>
      </c>
    </row>
    <row r="3664" spans="1:90">
      <c r="A3664" s="2" t="s">
        <v>71</v>
      </c>
      <c r="B3664" s="2" t="s">
        <v>72</v>
      </c>
      <c r="C3664" s="2" t="s">
        <v>73</v>
      </c>
      <c r="E3664" s="2" t="str">
        <f>"FES1162551157"</f>
        <v>FES1162551157</v>
      </c>
      <c r="F3664" s="3">
        <v>42879</v>
      </c>
      <c r="G3664" s="2">
        <v>201711</v>
      </c>
      <c r="H3664" s="2" t="s">
        <v>74</v>
      </c>
      <c r="I3664" s="2" t="s">
        <v>75</v>
      </c>
      <c r="J3664" s="2" t="s">
        <v>76</v>
      </c>
      <c r="K3664" s="2" t="s">
        <v>77</v>
      </c>
      <c r="L3664" s="2" t="s">
        <v>74</v>
      </c>
      <c r="M3664" s="2" t="s">
        <v>75</v>
      </c>
      <c r="N3664" s="2" t="s">
        <v>3598</v>
      </c>
      <c r="O3664" s="2" t="s">
        <v>81</v>
      </c>
      <c r="P3664" s="2" t="str">
        <f>"2170566715                    "</f>
        <v xml:space="preserve">2170566715                    </v>
      </c>
      <c r="Q3664" s="2">
        <v>0</v>
      </c>
      <c r="R3664" s="2">
        <v>0</v>
      </c>
      <c r="S3664" s="2">
        <v>0</v>
      </c>
      <c r="T3664" s="2">
        <v>0</v>
      </c>
      <c r="U3664" s="2">
        <v>0</v>
      </c>
      <c r="V3664" s="2">
        <v>0</v>
      </c>
      <c r="W3664" s="2">
        <v>0</v>
      </c>
      <c r="X3664" s="2">
        <v>0</v>
      </c>
      <c r="Y3664" s="2">
        <v>0</v>
      </c>
      <c r="Z3664" s="2">
        <v>0</v>
      </c>
      <c r="AA3664" s="2">
        <v>0</v>
      </c>
      <c r="AB3664" s="2">
        <v>0</v>
      </c>
      <c r="AC3664" s="2">
        <v>0</v>
      </c>
      <c r="AD3664" s="2">
        <v>0</v>
      </c>
      <c r="AE3664" s="2">
        <v>0</v>
      </c>
      <c r="AF3664" s="2">
        <v>0</v>
      </c>
      <c r="AG3664" s="2">
        <v>0</v>
      </c>
      <c r="AH3664" s="2">
        <v>0</v>
      </c>
      <c r="AI3664" s="2">
        <v>0</v>
      </c>
      <c r="AJ3664" s="2">
        <v>0</v>
      </c>
      <c r="AK3664" s="2">
        <v>0</v>
      </c>
      <c r="AL3664" s="2">
        <v>0</v>
      </c>
      <c r="AM3664" s="2">
        <v>3.64</v>
      </c>
      <c r="AN3664" s="2">
        <v>0</v>
      </c>
      <c r="AO3664" s="2">
        <v>0</v>
      </c>
      <c r="AP3664" s="2">
        <v>0</v>
      </c>
      <c r="AQ3664" s="2">
        <v>0</v>
      </c>
      <c r="AR3664" s="2">
        <v>0</v>
      </c>
      <c r="AS3664" s="2">
        <v>0</v>
      </c>
      <c r="AT3664" s="2">
        <v>0</v>
      </c>
      <c r="AU3664" s="2">
        <v>0</v>
      </c>
      <c r="AV3664" s="2">
        <v>0</v>
      </c>
      <c r="AW3664" s="2">
        <v>0</v>
      </c>
      <c r="AX3664" s="2">
        <v>0</v>
      </c>
      <c r="AY3664" s="2">
        <v>0</v>
      </c>
      <c r="AZ3664" s="2">
        <v>0</v>
      </c>
      <c r="BA3664" s="2">
        <v>0</v>
      </c>
      <c r="BB3664" s="2">
        <v>0</v>
      </c>
      <c r="BC3664" s="2">
        <v>0</v>
      </c>
      <c r="BD3664" s="2">
        <v>0</v>
      </c>
      <c r="BE3664" s="2">
        <v>0</v>
      </c>
      <c r="BF3664" s="2">
        <v>0</v>
      </c>
      <c r="BG3664" s="2">
        <v>0</v>
      </c>
      <c r="BH3664" s="2">
        <v>1</v>
      </c>
      <c r="BI3664" s="2">
        <v>1</v>
      </c>
      <c r="BJ3664" s="2">
        <v>0.2</v>
      </c>
      <c r="BK3664" s="2">
        <v>1</v>
      </c>
      <c r="BL3664" s="2">
        <v>32.89</v>
      </c>
      <c r="BM3664" s="2">
        <v>4.5999999999999996</v>
      </c>
      <c r="BN3664" s="2">
        <v>37.49</v>
      </c>
      <c r="BO3664" s="2">
        <v>37.49</v>
      </c>
      <c r="BR3664" s="2" t="s">
        <v>83</v>
      </c>
      <c r="BS3664" s="3">
        <v>42880</v>
      </c>
      <c r="BT3664" s="4">
        <v>0.3354166666666667</v>
      </c>
      <c r="BU3664" s="2" t="s">
        <v>1491</v>
      </c>
      <c r="BV3664" s="2" t="s">
        <v>98</v>
      </c>
      <c r="BY3664" s="2">
        <v>1200</v>
      </c>
      <c r="BZ3664" s="2" t="s">
        <v>27</v>
      </c>
      <c r="CC3664" s="2" t="s">
        <v>75</v>
      </c>
      <c r="CD3664" s="2">
        <v>1666</v>
      </c>
      <c r="CE3664" s="2" t="s">
        <v>99</v>
      </c>
      <c r="CF3664" s="3">
        <v>42881</v>
      </c>
      <c r="CI3664" s="2">
        <v>1</v>
      </c>
      <c r="CJ3664" s="2">
        <v>1</v>
      </c>
      <c r="CK3664" s="2">
        <v>22</v>
      </c>
      <c r="CL3664" s="2" t="s">
        <v>87</v>
      </c>
    </row>
    <row r="3665" spans="1:90">
      <c r="A3665" s="2" t="s">
        <v>71</v>
      </c>
      <c r="B3665" s="2" t="s">
        <v>72</v>
      </c>
      <c r="C3665" s="2" t="s">
        <v>73</v>
      </c>
      <c r="E3665" s="2" t="str">
        <f>"FES1162551193"</f>
        <v>FES1162551193</v>
      </c>
      <c r="F3665" s="3">
        <v>42879</v>
      </c>
      <c r="G3665" s="2">
        <v>201711</v>
      </c>
      <c r="H3665" s="2" t="s">
        <v>74</v>
      </c>
      <c r="I3665" s="2" t="s">
        <v>75</v>
      </c>
      <c r="J3665" s="2" t="s">
        <v>76</v>
      </c>
      <c r="K3665" s="2" t="s">
        <v>77</v>
      </c>
      <c r="L3665" s="2" t="s">
        <v>104</v>
      </c>
      <c r="M3665" s="2" t="s">
        <v>105</v>
      </c>
      <c r="N3665" s="2" t="s">
        <v>730</v>
      </c>
      <c r="O3665" s="2" t="s">
        <v>81</v>
      </c>
      <c r="P3665" s="2" t="str">
        <f>"2170569081                    "</f>
        <v xml:space="preserve">2170569081                    </v>
      </c>
      <c r="Q3665" s="2">
        <v>0</v>
      </c>
      <c r="R3665" s="2">
        <v>0</v>
      </c>
      <c r="S3665" s="2">
        <v>0</v>
      </c>
      <c r="T3665" s="2">
        <v>0</v>
      </c>
      <c r="U3665" s="2">
        <v>0</v>
      </c>
      <c r="V3665" s="2">
        <v>0</v>
      </c>
      <c r="W3665" s="2">
        <v>0</v>
      </c>
      <c r="X3665" s="2">
        <v>0</v>
      </c>
      <c r="Y3665" s="2">
        <v>0</v>
      </c>
      <c r="Z3665" s="2">
        <v>0</v>
      </c>
      <c r="AA3665" s="2">
        <v>0</v>
      </c>
      <c r="AB3665" s="2">
        <v>0</v>
      </c>
      <c r="AC3665" s="2">
        <v>0</v>
      </c>
      <c r="AD3665" s="2">
        <v>0</v>
      </c>
      <c r="AE3665" s="2">
        <v>0</v>
      </c>
      <c r="AF3665" s="2">
        <v>0</v>
      </c>
      <c r="AG3665" s="2">
        <v>0</v>
      </c>
      <c r="AH3665" s="2">
        <v>0</v>
      </c>
      <c r="AI3665" s="2">
        <v>0</v>
      </c>
      <c r="AJ3665" s="2">
        <v>0</v>
      </c>
      <c r="AK3665" s="2">
        <v>0</v>
      </c>
      <c r="AL3665" s="2">
        <v>0</v>
      </c>
      <c r="AM3665" s="2">
        <v>4.66</v>
      </c>
      <c r="AN3665" s="2">
        <v>0</v>
      </c>
      <c r="AO3665" s="2">
        <v>0</v>
      </c>
      <c r="AP3665" s="2">
        <v>0</v>
      </c>
      <c r="AQ3665" s="2">
        <v>0</v>
      </c>
      <c r="AR3665" s="2">
        <v>0</v>
      </c>
      <c r="AS3665" s="2">
        <v>0</v>
      </c>
      <c r="AT3665" s="2">
        <v>0</v>
      </c>
      <c r="AU3665" s="2">
        <v>0</v>
      </c>
      <c r="AV3665" s="2">
        <v>0</v>
      </c>
      <c r="AW3665" s="2">
        <v>0</v>
      </c>
      <c r="AX3665" s="2">
        <v>0</v>
      </c>
      <c r="AY3665" s="2">
        <v>0</v>
      </c>
      <c r="AZ3665" s="2">
        <v>0</v>
      </c>
      <c r="BA3665" s="2">
        <v>0</v>
      </c>
      <c r="BB3665" s="2">
        <v>0</v>
      </c>
      <c r="BC3665" s="2">
        <v>0</v>
      </c>
      <c r="BD3665" s="2">
        <v>0</v>
      </c>
      <c r="BE3665" s="2">
        <v>0</v>
      </c>
      <c r="BF3665" s="2">
        <v>0</v>
      </c>
      <c r="BG3665" s="2">
        <v>0</v>
      </c>
      <c r="BH3665" s="2">
        <v>1</v>
      </c>
      <c r="BI3665" s="2">
        <v>1</v>
      </c>
      <c r="BJ3665" s="2">
        <v>0.2</v>
      </c>
      <c r="BK3665" s="2">
        <v>1</v>
      </c>
      <c r="BL3665" s="2">
        <v>42.1</v>
      </c>
      <c r="BM3665" s="2">
        <v>5.89</v>
      </c>
      <c r="BN3665" s="2">
        <v>47.99</v>
      </c>
      <c r="BO3665" s="2">
        <v>47.99</v>
      </c>
      <c r="BQ3665" s="2" t="s">
        <v>238</v>
      </c>
      <c r="BR3665" s="2" t="s">
        <v>83</v>
      </c>
      <c r="BS3665" s="3">
        <v>42880</v>
      </c>
      <c r="BT3665" s="4">
        <v>0.43055555555555558</v>
      </c>
      <c r="BU3665" s="2" t="s">
        <v>3573</v>
      </c>
      <c r="BV3665" s="2" t="s">
        <v>98</v>
      </c>
      <c r="BY3665" s="2">
        <v>1200</v>
      </c>
      <c r="BZ3665" s="2" t="s">
        <v>27</v>
      </c>
      <c r="CC3665" s="2" t="s">
        <v>105</v>
      </c>
      <c r="CD3665" s="2">
        <v>4051</v>
      </c>
      <c r="CE3665" s="2" t="s">
        <v>99</v>
      </c>
      <c r="CF3665" s="3">
        <v>42881</v>
      </c>
      <c r="CI3665" s="2">
        <v>1</v>
      </c>
      <c r="CJ3665" s="2">
        <v>1</v>
      </c>
      <c r="CK3665" s="2">
        <v>21</v>
      </c>
      <c r="CL3665" s="2" t="s">
        <v>87</v>
      </c>
    </row>
    <row r="3666" spans="1:90">
      <c r="A3666" s="2" t="s">
        <v>71</v>
      </c>
      <c r="B3666" s="2" t="s">
        <v>72</v>
      </c>
      <c r="C3666" s="2" t="s">
        <v>73</v>
      </c>
      <c r="E3666" s="2" t="str">
        <f>"FES1162551166"</f>
        <v>FES1162551166</v>
      </c>
      <c r="F3666" s="3">
        <v>42879</v>
      </c>
      <c r="G3666" s="2">
        <v>201711</v>
      </c>
      <c r="H3666" s="2" t="s">
        <v>74</v>
      </c>
      <c r="I3666" s="2" t="s">
        <v>75</v>
      </c>
      <c r="J3666" s="2" t="s">
        <v>76</v>
      </c>
      <c r="K3666" s="2" t="s">
        <v>77</v>
      </c>
      <c r="L3666" s="2" t="s">
        <v>163</v>
      </c>
      <c r="M3666" s="2" t="s">
        <v>164</v>
      </c>
      <c r="N3666" s="2" t="s">
        <v>454</v>
      </c>
      <c r="O3666" s="2" t="s">
        <v>81</v>
      </c>
      <c r="P3666" s="2" t="str">
        <f>"2170569056                    "</f>
        <v xml:space="preserve">2170569056                    </v>
      </c>
      <c r="Q3666" s="2">
        <v>0</v>
      </c>
      <c r="R3666" s="2">
        <v>0</v>
      </c>
      <c r="S3666" s="2">
        <v>0</v>
      </c>
      <c r="T3666" s="2">
        <v>0</v>
      </c>
      <c r="U3666" s="2">
        <v>0</v>
      </c>
      <c r="V3666" s="2">
        <v>0</v>
      </c>
      <c r="W3666" s="2">
        <v>0</v>
      </c>
      <c r="X3666" s="2">
        <v>0</v>
      </c>
      <c r="Y3666" s="2">
        <v>0</v>
      </c>
      <c r="Z3666" s="2">
        <v>0</v>
      </c>
      <c r="AA3666" s="2">
        <v>0</v>
      </c>
      <c r="AB3666" s="2">
        <v>0</v>
      </c>
      <c r="AC3666" s="2">
        <v>0</v>
      </c>
      <c r="AD3666" s="2">
        <v>0</v>
      </c>
      <c r="AE3666" s="2">
        <v>0</v>
      </c>
      <c r="AF3666" s="2">
        <v>0</v>
      </c>
      <c r="AG3666" s="2">
        <v>0</v>
      </c>
      <c r="AH3666" s="2">
        <v>0</v>
      </c>
      <c r="AI3666" s="2">
        <v>0</v>
      </c>
      <c r="AJ3666" s="2">
        <v>0</v>
      </c>
      <c r="AK3666" s="2">
        <v>0</v>
      </c>
      <c r="AL3666" s="2">
        <v>0</v>
      </c>
      <c r="AM3666" s="2">
        <v>3.64</v>
      </c>
      <c r="AN3666" s="2">
        <v>0</v>
      </c>
      <c r="AO3666" s="2">
        <v>0</v>
      </c>
      <c r="AP3666" s="2">
        <v>0</v>
      </c>
      <c r="AQ3666" s="2">
        <v>0</v>
      </c>
      <c r="AR3666" s="2">
        <v>0</v>
      </c>
      <c r="AS3666" s="2">
        <v>0</v>
      </c>
      <c r="AT3666" s="2">
        <v>0</v>
      </c>
      <c r="AU3666" s="2">
        <v>0</v>
      </c>
      <c r="AV3666" s="2">
        <v>0</v>
      </c>
      <c r="AW3666" s="2">
        <v>0</v>
      </c>
      <c r="AX3666" s="2">
        <v>0</v>
      </c>
      <c r="AY3666" s="2">
        <v>0</v>
      </c>
      <c r="AZ3666" s="2">
        <v>0</v>
      </c>
      <c r="BA3666" s="2">
        <v>0</v>
      </c>
      <c r="BB3666" s="2">
        <v>0</v>
      </c>
      <c r="BC3666" s="2">
        <v>0</v>
      </c>
      <c r="BD3666" s="2">
        <v>0</v>
      </c>
      <c r="BE3666" s="2">
        <v>0</v>
      </c>
      <c r="BF3666" s="2">
        <v>0</v>
      </c>
      <c r="BG3666" s="2">
        <v>0</v>
      </c>
      <c r="BH3666" s="2">
        <v>1</v>
      </c>
      <c r="BI3666" s="2">
        <v>1</v>
      </c>
      <c r="BJ3666" s="2">
        <v>0.2</v>
      </c>
      <c r="BK3666" s="2">
        <v>1</v>
      </c>
      <c r="BL3666" s="2">
        <v>32.89</v>
      </c>
      <c r="BM3666" s="2">
        <v>4.5999999999999996</v>
      </c>
      <c r="BN3666" s="2">
        <v>37.49</v>
      </c>
      <c r="BO3666" s="2">
        <v>37.49</v>
      </c>
      <c r="BQ3666" s="2" t="s">
        <v>286</v>
      </c>
      <c r="BR3666" s="2" t="s">
        <v>83</v>
      </c>
      <c r="BS3666" s="3">
        <v>42880</v>
      </c>
      <c r="BT3666" s="4">
        <v>0.42708333333333331</v>
      </c>
      <c r="BU3666" s="2" t="s">
        <v>455</v>
      </c>
      <c r="BV3666" s="2" t="s">
        <v>98</v>
      </c>
      <c r="BY3666" s="2">
        <v>1200</v>
      </c>
      <c r="BZ3666" s="2" t="s">
        <v>27</v>
      </c>
      <c r="CC3666" s="2" t="s">
        <v>164</v>
      </c>
      <c r="CD3666" s="2">
        <v>2197</v>
      </c>
      <c r="CE3666" s="2" t="s">
        <v>99</v>
      </c>
      <c r="CF3666" s="3">
        <v>42880</v>
      </c>
      <c r="CI3666" s="2">
        <v>1</v>
      </c>
      <c r="CJ3666" s="2">
        <v>1</v>
      </c>
      <c r="CK3666" s="2">
        <v>22</v>
      </c>
      <c r="CL3666" s="2" t="s">
        <v>87</v>
      </c>
    </row>
    <row r="3667" spans="1:90">
      <c r="A3667" s="2" t="s">
        <v>71</v>
      </c>
      <c r="B3667" s="2" t="s">
        <v>72</v>
      </c>
      <c r="C3667" s="2" t="s">
        <v>73</v>
      </c>
      <c r="E3667" s="2" t="str">
        <f>"FES1162551219"</f>
        <v>FES1162551219</v>
      </c>
      <c r="F3667" s="3">
        <v>42879</v>
      </c>
      <c r="G3667" s="2">
        <v>201711</v>
      </c>
      <c r="H3667" s="2" t="s">
        <v>74</v>
      </c>
      <c r="I3667" s="2" t="s">
        <v>75</v>
      </c>
      <c r="J3667" s="2" t="s">
        <v>76</v>
      </c>
      <c r="K3667" s="2" t="s">
        <v>77</v>
      </c>
      <c r="L3667" s="2" t="s">
        <v>330</v>
      </c>
      <c r="M3667" s="2" t="s">
        <v>331</v>
      </c>
      <c r="N3667" s="2" t="s">
        <v>332</v>
      </c>
      <c r="O3667" s="2" t="s">
        <v>81</v>
      </c>
      <c r="P3667" s="2" t="str">
        <f>"2170568713                    "</f>
        <v xml:space="preserve">2170568713                    </v>
      </c>
      <c r="Q3667" s="2">
        <v>0</v>
      </c>
      <c r="R3667" s="2">
        <v>0</v>
      </c>
      <c r="S3667" s="2">
        <v>0</v>
      </c>
      <c r="T3667" s="2">
        <v>0</v>
      </c>
      <c r="U3667" s="2">
        <v>0</v>
      </c>
      <c r="V3667" s="2">
        <v>0</v>
      </c>
      <c r="W3667" s="2">
        <v>0</v>
      </c>
      <c r="X3667" s="2">
        <v>0</v>
      </c>
      <c r="Y3667" s="2">
        <v>0</v>
      </c>
      <c r="Z3667" s="2">
        <v>0</v>
      </c>
      <c r="AA3667" s="2">
        <v>0</v>
      </c>
      <c r="AB3667" s="2">
        <v>0</v>
      </c>
      <c r="AC3667" s="2">
        <v>0</v>
      </c>
      <c r="AD3667" s="2">
        <v>0</v>
      </c>
      <c r="AE3667" s="2">
        <v>0</v>
      </c>
      <c r="AF3667" s="2">
        <v>0</v>
      </c>
      <c r="AG3667" s="2">
        <v>0</v>
      </c>
      <c r="AH3667" s="2">
        <v>0</v>
      </c>
      <c r="AI3667" s="2">
        <v>0</v>
      </c>
      <c r="AJ3667" s="2">
        <v>0</v>
      </c>
      <c r="AK3667" s="2">
        <v>0</v>
      </c>
      <c r="AL3667" s="2">
        <v>0</v>
      </c>
      <c r="AM3667" s="2">
        <v>4.66</v>
      </c>
      <c r="AN3667" s="2">
        <v>0</v>
      </c>
      <c r="AO3667" s="2">
        <v>0</v>
      </c>
      <c r="AP3667" s="2">
        <v>0</v>
      </c>
      <c r="AQ3667" s="2">
        <v>0</v>
      </c>
      <c r="AR3667" s="2">
        <v>0</v>
      </c>
      <c r="AS3667" s="2">
        <v>0</v>
      </c>
      <c r="AT3667" s="2">
        <v>0</v>
      </c>
      <c r="AU3667" s="2">
        <v>0</v>
      </c>
      <c r="AV3667" s="2">
        <v>0</v>
      </c>
      <c r="AW3667" s="2">
        <v>0</v>
      </c>
      <c r="AX3667" s="2">
        <v>0</v>
      </c>
      <c r="AY3667" s="2">
        <v>0</v>
      </c>
      <c r="AZ3667" s="2">
        <v>0</v>
      </c>
      <c r="BA3667" s="2">
        <v>0</v>
      </c>
      <c r="BB3667" s="2">
        <v>0</v>
      </c>
      <c r="BC3667" s="2">
        <v>0</v>
      </c>
      <c r="BD3667" s="2">
        <v>0</v>
      </c>
      <c r="BE3667" s="2">
        <v>0</v>
      </c>
      <c r="BF3667" s="2">
        <v>0</v>
      </c>
      <c r="BG3667" s="2">
        <v>0</v>
      </c>
      <c r="BH3667" s="2">
        <v>1</v>
      </c>
      <c r="BI3667" s="2">
        <v>1</v>
      </c>
      <c r="BJ3667" s="2">
        <v>0.2</v>
      </c>
      <c r="BK3667" s="2">
        <v>1</v>
      </c>
      <c r="BL3667" s="2">
        <v>42.1</v>
      </c>
      <c r="BM3667" s="2">
        <v>5.89</v>
      </c>
      <c r="BN3667" s="2">
        <v>47.99</v>
      </c>
      <c r="BO3667" s="2">
        <v>47.99</v>
      </c>
      <c r="BR3667" s="2" t="s">
        <v>83</v>
      </c>
      <c r="BS3667" s="3">
        <v>42880</v>
      </c>
      <c r="BT3667" s="4">
        <v>0.4375</v>
      </c>
      <c r="BU3667" s="2" t="s">
        <v>333</v>
      </c>
      <c r="BV3667" s="2" t="s">
        <v>98</v>
      </c>
      <c r="BY3667" s="2">
        <v>1200</v>
      </c>
      <c r="BZ3667" s="2" t="s">
        <v>27</v>
      </c>
      <c r="CC3667" s="2" t="s">
        <v>331</v>
      </c>
      <c r="CD3667" s="2">
        <v>3699</v>
      </c>
      <c r="CE3667" s="2" t="s">
        <v>99</v>
      </c>
      <c r="CF3667" s="3">
        <v>42881</v>
      </c>
      <c r="CI3667" s="2">
        <v>1</v>
      </c>
      <c r="CJ3667" s="2">
        <v>1</v>
      </c>
      <c r="CK3667" s="2">
        <v>21</v>
      </c>
      <c r="CL3667" s="2" t="s">
        <v>87</v>
      </c>
    </row>
    <row r="3668" spans="1:90">
      <c r="A3668" s="2" t="s">
        <v>71</v>
      </c>
      <c r="B3668" s="2" t="s">
        <v>72</v>
      </c>
      <c r="C3668" s="2" t="s">
        <v>73</v>
      </c>
      <c r="E3668" s="2" t="str">
        <f>"FES1162551175"</f>
        <v>FES1162551175</v>
      </c>
      <c r="F3668" s="3">
        <v>42879</v>
      </c>
      <c r="G3668" s="2">
        <v>201711</v>
      </c>
      <c r="H3668" s="2" t="s">
        <v>74</v>
      </c>
      <c r="I3668" s="2" t="s">
        <v>75</v>
      </c>
      <c r="J3668" s="2" t="s">
        <v>76</v>
      </c>
      <c r="K3668" s="2" t="s">
        <v>77</v>
      </c>
      <c r="L3668" s="2" t="s">
        <v>1906</v>
      </c>
      <c r="M3668" s="2" t="s">
        <v>1907</v>
      </c>
      <c r="N3668" s="2" t="s">
        <v>3599</v>
      </c>
      <c r="O3668" s="2" t="s">
        <v>81</v>
      </c>
      <c r="P3668" s="2" t="str">
        <f>"2170569063                    "</f>
        <v xml:space="preserve">2170569063                    </v>
      </c>
      <c r="Q3668" s="2">
        <v>0</v>
      </c>
      <c r="R3668" s="2">
        <v>0</v>
      </c>
      <c r="S3668" s="2">
        <v>0</v>
      </c>
      <c r="T3668" s="2">
        <v>0</v>
      </c>
      <c r="U3668" s="2">
        <v>0</v>
      </c>
      <c r="V3668" s="2">
        <v>0</v>
      </c>
      <c r="W3668" s="2">
        <v>0</v>
      </c>
      <c r="X3668" s="2">
        <v>0</v>
      </c>
      <c r="Y3668" s="2">
        <v>0</v>
      </c>
      <c r="Z3668" s="2">
        <v>0</v>
      </c>
      <c r="AA3668" s="2">
        <v>0</v>
      </c>
      <c r="AB3668" s="2">
        <v>0</v>
      </c>
      <c r="AC3668" s="2">
        <v>0</v>
      </c>
      <c r="AD3668" s="2">
        <v>0</v>
      </c>
      <c r="AE3668" s="2">
        <v>0</v>
      </c>
      <c r="AF3668" s="2">
        <v>0</v>
      </c>
      <c r="AG3668" s="2">
        <v>0</v>
      </c>
      <c r="AH3668" s="2">
        <v>0</v>
      </c>
      <c r="AI3668" s="2">
        <v>0</v>
      </c>
      <c r="AJ3668" s="2">
        <v>0</v>
      </c>
      <c r="AK3668" s="2">
        <v>0</v>
      </c>
      <c r="AL3668" s="2">
        <v>0</v>
      </c>
      <c r="AM3668" s="2">
        <v>9.02</v>
      </c>
      <c r="AN3668" s="2">
        <v>0</v>
      </c>
      <c r="AO3668" s="2">
        <v>0</v>
      </c>
      <c r="AP3668" s="2">
        <v>0</v>
      </c>
      <c r="AQ3668" s="2">
        <v>0</v>
      </c>
      <c r="AR3668" s="2">
        <v>0</v>
      </c>
      <c r="AS3668" s="2">
        <v>0</v>
      </c>
      <c r="AT3668" s="2">
        <v>0</v>
      </c>
      <c r="AU3668" s="2">
        <v>0</v>
      </c>
      <c r="AV3668" s="2">
        <v>0</v>
      </c>
      <c r="AW3668" s="2">
        <v>0</v>
      </c>
      <c r="AX3668" s="2">
        <v>0</v>
      </c>
      <c r="AY3668" s="2">
        <v>0</v>
      </c>
      <c r="AZ3668" s="2">
        <v>0</v>
      </c>
      <c r="BA3668" s="2">
        <v>0</v>
      </c>
      <c r="BB3668" s="2">
        <v>0</v>
      </c>
      <c r="BC3668" s="2">
        <v>0</v>
      </c>
      <c r="BD3668" s="2">
        <v>0</v>
      </c>
      <c r="BE3668" s="2">
        <v>0</v>
      </c>
      <c r="BF3668" s="2">
        <v>0</v>
      </c>
      <c r="BG3668" s="2">
        <v>0</v>
      </c>
      <c r="BH3668" s="2">
        <v>1</v>
      </c>
      <c r="BI3668" s="2">
        <v>1</v>
      </c>
      <c r="BJ3668" s="2">
        <v>0.2</v>
      </c>
      <c r="BK3668" s="2">
        <v>1</v>
      </c>
      <c r="BL3668" s="2">
        <v>81.56</v>
      </c>
      <c r="BM3668" s="2">
        <v>11.42</v>
      </c>
      <c r="BN3668" s="2">
        <v>92.98</v>
      </c>
      <c r="BO3668" s="2">
        <v>92.98</v>
      </c>
      <c r="BR3668" s="2" t="s">
        <v>83</v>
      </c>
      <c r="BS3668" s="3">
        <v>42880</v>
      </c>
      <c r="BT3668" s="4">
        <v>0</v>
      </c>
      <c r="BU3668" s="2" t="s">
        <v>3600</v>
      </c>
      <c r="BV3668" s="2" t="s">
        <v>98</v>
      </c>
      <c r="BY3668" s="2">
        <v>1200</v>
      </c>
      <c r="BZ3668" s="2" t="s">
        <v>27</v>
      </c>
      <c r="CC3668" s="2" t="s">
        <v>1907</v>
      </c>
      <c r="CD3668" s="2">
        <v>5319</v>
      </c>
      <c r="CE3668" s="2" t="s">
        <v>99</v>
      </c>
      <c r="CF3668" s="3">
        <v>42884</v>
      </c>
      <c r="CI3668" s="2">
        <v>4</v>
      </c>
      <c r="CJ3668" s="2">
        <v>1</v>
      </c>
      <c r="CK3668" s="2">
        <v>23</v>
      </c>
      <c r="CL3668" s="2" t="s">
        <v>87</v>
      </c>
    </row>
    <row r="3669" spans="1:90">
      <c r="A3669" s="2" t="s">
        <v>71</v>
      </c>
      <c r="B3669" s="2" t="s">
        <v>72</v>
      </c>
      <c r="C3669" s="2" t="s">
        <v>73</v>
      </c>
      <c r="E3669" s="2" t="str">
        <f>"FES1162551359"</f>
        <v>FES1162551359</v>
      </c>
      <c r="F3669" s="3">
        <v>42879</v>
      </c>
      <c r="G3669" s="2">
        <v>201711</v>
      </c>
      <c r="H3669" s="2" t="s">
        <v>74</v>
      </c>
      <c r="I3669" s="2" t="s">
        <v>75</v>
      </c>
      <c r="J3669" s="2" t="s">
        <v>76</v>
      </c>
      <c r="K3669" s="2" t="s">
        <v>77</v>
      </c>
      <c r="L3669" s="2" t="s">
        <v>175</v>
      </c>
      <c r="M3669" s="2" t="s">
        <v>176</v>
      </c>
      <c r="N3669" s="2" t="s">
        <v>704</v>
      </c>
      <c r="O3669" s="2" t="s">
        <v>81</v>
      </c>
      <c r="P3669" s="2" t="str">
        <f>"2170567161                    "</f>
        <v xml:space="preserve">2170567161                    </v>
      </c>
      <c r="Q3669" s="2">
        <v>0</v>
      </c>
      <c r="R3669" s="2">
        <v>0</v>
      </c>
      <c r="S3669" s="2">
        <v>0</v>
      </c>
      <c r="T3669" s="2">
        <v>0</v>
      </c>
      <c r="U3669" s="2">
        <v>0</v>
      </c>
      <c r="V3669" s="2">
        <v>0</v>
      </c>
      <c r="W3669" s="2">
        <v>0</v>
      </c>
      <c r="X3669" s="2">
        <v>0</v>
      </c>
      <c r="Y3669" s="2">
        <v>0</v>
      </c>
      <c r="Z3669" s="2">
        <v>0</v>
      </c>
      <c r="AA3669" s="2">
        <v>0</v>
      </c>
      <c r="AB3669" s="2">
        <v>0</v>
      </c>
      <c r="AC3669" s="2">
        <v>0</v>
      </c>
      <c r="AD3669" s="2">
        <v>0</v>
      </c>
      <c r="AE3669" s="2">
        <v>0</v>
      </c>
      <c r="AF3669" s="2">
        <v>0</v>
      </c>
      <c r="AG3669" s="2">
        <v>0</v>
      </c>
      <c r="AH3669" s="2">
        <v>0</v>
      </c>
      <c r="AI3669" s="2">
        <v>0</v>
      </c>
      <c r="AJ3669" s="2">
        <v>0</v>
      </c>
      <c r="AK3669" s="2">
        <v>0</v>
      </c>
      <c r="AL3669" s="2">
        <v>0</v>
      </c>
      <c r="AM3669" s="2">
        <v>4.66</v>
      </c>
      <c r="AN3669" s="2">
        <v>0</v>
      </c>
      <c r="AO3669" s="2">
        <v>0</v>
      </c>
      <c r="AP3669" s="2">
        <v>0</v>
      </c>
      <c r="AQ3669" s="2">
        <v>0</v>
      </c>
      <c r="AR3669" s="2">
        <v>0</v>
      </c>
      <c r="AS3669" s="2">
        <v>0</v>
      </c>
      <c r="AT3669" s="2">
        <v>0</v>
      </c>
      <c r="AU3669" s="2">
        <v>0</v>
      </c>
      <c r="AV3669" s="2">
        <v>0</v>
      </c>
      <c r="AW3669" s="2">
        <v>0</v>
      </c>
      <c r="AX3669" s="2">
        <v>0</v>
      </c>
      <c r="AY3669" s="2">
        <v>0</v>
      </c>
      <c r="AZ3669" s="2">
        <v>0</v>
      </c>
      <c r="BA3669" s="2">
        <v>0</v>
      </c>
      <c r="BB3669" s="2">
        <v>0</v>
      </c>
      <c r="BC3669" s="2">
        <v>0</v>
      </c>
      <c r="BD3669" s="2">
        <v>0</v>
      </c>
      <c r="BE3669" s="2">
        <v>0</v>
      </c>
      <c r="BF3669" s="2">
        <v>0</v>
      </c>
      <c r="BG3669" s="2">
        <v>0</v>
      </c>
      <c r="BH3669" s="2">
        <v>1</v>
      </c>
      <c r="BI3669" s="2">
        <v>1</v>
      </c>
      <c r="BJ3669" s="2">
        <v>1.2</v>
      </c>
      <c r="BK3669" s="2">
        <v>1.5</v>
      </c>
      <c r="BL3669" s="2">
        <v>42.1</v>
      </c>
      <c r="BM3669" s="2">
        <v>5.89</v>
      </c>
      <c r="BN3669" s="2">
        <v>47.99</v>
      </c>
      <c r="BO3669" s="2">
        <v>47.99</v>
      </c>
      <c r="BQ3669" s="2" t="s">
        <v>238</v>
      </c>
      <c r="BR3669" s="2" t="s">
        <v>83</v>
      </c>
      <c r="BS3669" s="3">
        <v>42880</v>
      </c>
      <c r="BT3669" s="4">
        <v>0.3034722222222222</v>
      </c>
      <c r="BU3669" s="2" t="s">
        <v>3548</v>
      </c>
      <c r="BV3669" s="2" t="s">
        <v>98</v>
      </c>
      <c r="BY3669" s="2">
        <v>5850</v>
      </c>
      <c r="BZ3669" s="2" t="s">
        <v>27</v>
      </c>
      <c r="CA3669" s="2" t="s">
        <v>223</v>
      </c>
      <c r="CC3669" s="2" t="s">
        <v>176</v>
      </c>
      <c r="CD3669" s="2">
        <v>6020</v>
      </c>
      <c r="CE3669" s="2" t="s">
        <v>190</v>
      </c>
      <c r="CF3669" s="3">
        <v>42880</v>
      </c>
      <c r="CI3669" s="2">
        <v>1</v>
      </c>
      <c r="CJ3669" s="2">
        <v>1</v>
      </c>
      <c r="CK3669" s="2">
        <v>21</v>
      </c>
      <c r="CL3669" s="2" t="s">
        <v>87</v>
      </c>
    </row>
    <row r="3670" spans="1:90">
      <c r="A3670" s="2" t="s">
        <v>71</v>
      </c>
      <c r="B3670" s="2" t="s">
        <v>72</v>
      </c>
      <c r="C3670" s="2" t="s">
        <v>73</v>
      </c>
      <c r="E3670" s="2" t="str">
        <f>"FES1162551174"</f>
        <v>FES1162551174</v>
      </c>
      <c r="F3670" s="3">
        <v>42879</v>
      </c>
      <c r="G3670" s="2">
        <v>201711</v>
      </c>
      <c r="H3670" s="2" t="s">
        <v>74</v>
      </c>
      <c r="I3670" s="2" t="s">
        <v>75</v>
      </c>
      <c r="J3670" s="2" t="s">
        <v>76</v>
      </c>
      <c r="K3670" s="2" t="s">
        <v>77</v>
      </c>
      <c r="L3670" s="2" t="s">
        <v>200</v>
      </c>
      <c r="M3670" s="2" t="s">
        <v>201</v>
      </c>
      <c r="N3670" s="2" t="s">
        <v>1259</v>
      </c>
      <c r="O3670" s="2" t="s">
        <v>81</v>
      </c>
      <c r="P3670" s="2" t="str">
        <f>"2170569062                    "</f>
        <v xml:space="preserve">2170569062                    </v>
      </c>
      <c r="Q3670" s="2">
        <v>0</v>
      </c>
      <c r="R3670" s="2">
        <v>0</v>
      </c>
      <c r="S3670" s="2">
        <v>0</v>
      </c>
      <c r="T3670" s="2">
        <v>0</v>
      </c>
      <c r="U3670" s="2">
        <v>0</v>
      </c>
      <c r="V3670" s="2">
        <v>0</v>
      </c>
      <c r="W3670" s="2">
        <v>0</v>
      </c>
      <c r="X3670" s="2">
        <v>0</v>
      </c>
      <c r="Y3670" s="2">
        <v>0</v>
      </c>
      <c r="Z3670" s="2">
        <v>0</v>
      </c>
      <c r="AA3670" s="2">
        <v>0</v>
      </c>
      <c r="AB3670" s="2">
        <v>0</v>
      </c>
      <c r="AC3670" s="2">
        <v>0</v>
      </c>
      <c r="AD3670" s="2">
        <v>0</v>
      </c>
      <c r="AE3670" s="2">
        <v>0</v>
      </c>
      <c r="AF3670" s="2">
        <v>0</v>
      </c>
      <c r="AG3670" s="2">
        <v>0</v>
      </c>
      <c r="AH3670" s="2">
        <v>0</v>
      </c>
      <c r="AI3670" s="2">
        <v>0</v>
      </c>
      <c r="AJ3670" s="2">
        <v>0</v>
      </c>
      <c r="AK3670" s="2">
        <v>0</v>
      </c>
      <c r="AL3670" s="2">
        <v>0</v>
      </c>
      <c r="AM3670" s="2">
        <v>9.02</v>
      </c>
      <c r="AN3670" s="2">
        <v>0</v>
      </c>
      <c r="AO3670" s="2">
        <v>0</v>
      </c>
      <c r="AP3670" s="2">
        <v>0</v>
      </c>
      <c r="AQ3670" s="2">
        <v>0</v>
      </c>
      <c r="AR3670" s="2">
        <v>0</v>
      </c>
      <c r="AS3670" s="2">
        <v>0</v>
      </c>
      <c r="AT3670" s="2">
        <v>0</v>
      </c>
      <c r="AU3670" s="2">
        <v>0</v>
      </c>
      <c r="AV3670" s="2">
        <v>0</v>
      </c>
      <c r="AW3670" s="2">
        <v>0</v>
      </c>
      <c r="AX3670" s="2">
        <v>0</v>
      </c>
      <c r="AY3670" s="2">
        <v>0</v>
      </c>
      <c r="AZ3670" s="2">
        <v>0</v>
      </c>
      <c r="BA3670" s="2">
        <v>0</v>
      </c>
      <c r="BB3670" s="2">
        <v>0</v>
      </c>
      <c r="BC3670" s="2">
        <v>0</v>
      </c>
      <c r="BD3670" s="2">
        <v>0</v>
      </c>
      <c r="BE3670" s="2">
        <v>0</v>
      </c>
      <c r="BF3670" s="2">
        <v>0</v>
      </c>
      <c r="BG3670" s="2">
        <v>0</v>
      </c>
      <c r="BH3670" s="2">
        <v>1</v>
      </c>
      <c r="BI3670" s="2">
        <v>1</v>
      </c>
      <c r="BJ3670" s="2">
        <v>0.2</v>
      </c>
      <c r="BK3670" s="2">
        <v>1</v>
      </c>
      <c r="BL3670" s="2">
        <v>81.56</v>
      </c>
      <c r="BM3670" s="2">
        <v>11.42</v>
      </c>
      <c r="BN3670" s="2">
        <v>92.98</v>
      </c>
      <c r="BO3670" s="2">
        <v>92.98</v>
      </c>
      <c r="BQ3670" s="2" t="s">
        <v>286</v>
      </c>
      <c r="BR3670" s="2" t="s">
        <v>83</v>
      </c>
      <c r="BS3670" s="3">
        <v>42880</v>
      </c>
      <c r="BT3670" s="4">
        <v>0.45833333333333331</v>
      </c>
      <c r="BU3670" s="2" t="s">
        <v>3601</v>
      </c>
      <c r="BV3670" s="2" t="s">
        <v>98</v>
      </c>
      <c r="BY3670" s="2">
        <v>1200</v>
      </c>
      <c r="BZ3670" s="2" t="s">
        <v>27</v>
      </c>
      <c r="CC3670" s="2" t="s">
        <v>201</v>
      </c>
      <c r="CD3670" s="2">
        <v>4450</v>
      </c>
      <c r="CE3670" s="2" t="s">
        <v>99</v>
      </c>
      <c r="CF3670" s="3">
        <v>42881</v>
      </c>
      <c r="CI3670" s="2">
        <v>1</v>
      </c>
      <c r="CJ3670" s="2">
        <v>1</v>
      </c>
      <c r="CK3670" s="2">
        <v>23</v>
      </c>
      <c r="CL3670" s="2" t="s">
        <v>87</v>
      </c>
    </row>
    <row r="3671" spans="1:90">
      <c r="A3671" s="2" t="s">
        <v>71</v>
      </c>
      <c r="B3671" s="2" t="s">
        <v>72</v>
      </c>
      <c r="C3671" s="2" t="s">
        <v>73</v>
      </c>
      <c r="E3671" s="2" t="str">
        <f>"FES1162551241"</f>
        <v>FES1162551241</v>
      </c>
      <c r="F3671" s="3">
        <v>42879</v>
      </c>
      <c r="G3671" s="2">
        <v>201711</v>
      </c>
      <c r="H3671" s="2" t="s">
        <v>74</v>
      </c>
      <c r="I3671" s="2" t="s">
        <v>75</v>
      </c>
      <c r="J3671" s="2" t="s">
        <v>76</v>
      </c>
      <c r="K3671" s="2" t="s">
        <v>77</v>
      </c>
      <c r="L3671" s="2" t="s">
        <v>175</v>
      </c>
      <c r="M3671" s="2" t="s">
        <v>176</v>
      </c>
      <c r="N3671" s="2" t="s">
        <v>852</v>
      </c>
      <c r="O3671" s="2" t="s">
        <v>81</v>
      </c>
      <c r="P3671" s="2" t="str">
        <f>"2170563399                    "</f>
        <v xml:space="preserve">2170563399                    </v>
      </c>
      <c r="Q3671" s="2">
        <v>0</v>
      </c>
      <c r="R3671" s="2">
        <v>0</v>
      </c>
      <c r="S3671" s="2">
        <v>0</v>
      </c>
      <c r="T3671" s="2">
        <v>0</v>
      </c>
      <c r="U3671" s="2">
        <v>0</v>
      </c>
      <c r="V3671" s="2">
        <v>0</v>
      </c>
      <c r="W3671" s="2">
        <v>0</v>
      </c>
      <c r="X3671" s="2">
        <v>0</v>
      </c>
      <c r="Y3671" s="2">
        <v>0</v>
      </c>
      <c r="Z3671" s="2">
        <v>0</v>
      </c>
      <c r="AA3671" s="2">
        <v>0</v>
      </c>
      <c r="AB3671" s="2">
        <v>0</v>
      </c>
      <c r="AC3671" s="2">
        <v>0</v>
      </c>
      <c r="AD3671" s="2">
        <v>0</v>
      </c>
      <c r="AE3671" s="2">
        <v>0</v>
      </c>
      <c r="AF3671" s="2">
        <v>0</v>
      </c>
      <c r="AG3671" s="2">
        <v>0</v>
      </c>
      <c r="AH3671" s="2">
        <v>0</v>
      </c>
      <c r="AI3671" s="2">
        <v>0</v>
      </c>
      <c r="AJ3671" s="2">
        <v>0</v>
      </c>
      <c r="AK3671" s="2">
        <v>0</v>
      </c>
      <c r="AL3671" s="2">
        <v>0</v>
      </c>
      <c r="AM3671" s="2">
        <v>13.97</v>
      </c>
      <c r="AN3671" s="2">
        <v>0</v>
      </c>
      <c r="AO3671" s="2">
        <v>0</v>
      </c>
      <c r="AP3671" s="2">
        <v>0</v>
      </c>
      <c r="AQ3671" s="2">
        <v>0</v>
      </c>
      <c r="AR3671" s="2">
        <v>0</v>
      </c>
      <c r="AS3671" s="2">
        <v>0</v>
      </c>
      <c r="AT3671" s="2">
        <v>0</v>
      </c>
      <c r="AU3671" s="2">
        <v>0</v>
      </c>
      <c r="AV3671" s="2">
        <v>0</v>
      </c>
      <c r="AW3671" s="2">
        <v>0</v>
      </c>
      <c r="AX3671" s="2">
        <v>0</v>
      </c>
      <c r="AY3671" s="2">
        <v>0</v>
      </c>
      <c r="AZ3671" s="2">
        <v>0</v>
      </c>
      <c r="BA3671" s="2">
        <v>0</v>
      </c>
      <c r="BB3671" s="2">
        <v>0</v>
      </c>
      <c r="BC3671" s="2">
        <v>0</v>
      </c>
      <c r="BD3671" s="2">
        <v>0</v>
      </c>
      <c r="BE3671" s="2">
        <v>0</v>
      </c>
      <c r="BF3671" s="2">
        <v>0</v>
      </c>
      <c r="BG3671" s="2">
        <v>0</v>
      </c>
      <c r="BH3671" s="2">
        <v>1</v>
      </c>
      <c r="BI3671" s="2">
        <v>6</v>
      </c>
      <c r="BJ3671" s="2">
        <v>4.0999999999999996</v>
      </c>
      <c r="BK3671" s="2">
        <v>6</v>
      </c>
      <c r="BL3671" s="2">
        <v>126.29</v>
      </c>
      <c r="BM3671" s="2">
        <v>17.68</v>
      </c>
      <c r="BN3671" s="2">
        <v>143.97</v>
      </c>
      <c r="BO3671" s="2">
        <v>143.97</v>
      </c>
      <c r="BQ3671" s="2" t="s">
        <v>853</v>
      </c>
      <c r="BR3671" s="2" t="s">
        <v>83</v>
      </c>
      <c r="BS3671" s="3">
        <v>42880</v>
      </c>
      <c r="BT3671" s="4">
        <v>0.35069444444444442</v>
      </c>
      <c r="BU3671" s="2" t="s">
        <v>3602</v>
      </c>
      <c r="BV3671" s="2" t="s">
        <v>98</v>
      </c>
      <c r="BY3671" s="2">
        <v>20358</v>
      </c>
      <c r="BZ3671" s="2" t="s">
        <v>27</v>
      </c>
      <c r="CA3671" s="2" t="s">
        <v>223</v>
      </c>
      <c r="CC3671" s="2" t="s">
        <v>176</v>
      </c>
      <c r="CD3671" s="2">
        <v>6001</v>
      </c>
      <c r="CE3671" s="2" t="s">
        <v>86</v>
      </c>
      <c r="CF3671" s="3">
        <v>42880</v>
      </c>
      <c r="CI3671" s="2">
        <v>1</v>
      </c>
      <c r="CJ3671" s="2">
        <v>1</v>
      </c>
      <c r="CK3671" s="2">
        <v>21</v>
      </c>
      <c r="CL3671" s="2" t="s">
        <v>87</v>
      </c>
    </row>
    <row r="3672" spans="1:90">
      <c r="A3672" s="2" t="s">
        <v>71</v>
      </c>
      <c r="B3672" s="2" t="s">
        <v>72</v>
      </c>
      <c r="C3672" s="2" t="s">
        <v>73</v>
      </c>
      <c r="E3672" s="2" t="str">
        <f>"FES1162551143"</f>
        <v>FES1162551143</v>
      </c>
      <c r="F3672" s="3">
        <v>42879</v>
      </c>
      <c r="G3672" s="2">
        <v>201711</v>
      </c>
      <c r="H3672" s="2" t="s">
        <v>74</v>
      </c>
      <c r="I3672" s="2" t="s">
        <v>75</v>
      </c>
      <c r="J3672" s="2" t="s">
        <v>76</v>
      </c>
      <c r="K3672" s="2" t="s">
        <v>77</v>
      </c>
      <c r="L3672" s="2" t="s">
        <v>175</v>
      </c>
      <c r="M3672" s="2" t="s">
        <v>176</v>
      </c>
      <c r="N3672" s="2" t="s">
        <v>3402</v>
      </c>
      <c r="O3672" s="2" t="s">
        <v>81</v>
      </c>
      <c r="P3672" s="2" t="str">
        <f>"2170569011                    "</f>
        <v xml:space="preserve">2170569011                    </v>
      </c>
      <c r="Q3672" s="2">
        <v>0</v>
      </c>
      <c r="R3672" s="2">
        <v>0</v>
      </c>
      <c r="S3672" s="2">
        <v>0</v>
      </c>
      <c r="T3672" s="2">
        <v>0</v>
      </c>
      <c r="U3672" s="2">
        <v>0</v>
      </c>
      <c r="V3672" s="2">
        <v>0</v>
      </c>
      <c r="W3672" s="2">
        <v>0</v>
      </c>
      <c r="X3672" s="2">
        <v>0</v>
      </c>
      <c r="Y3672" s="2">
        <v>0</v>
      </c>
      <c r="Z3672" s="2">
        <v>0</v>
      </c>
      <c r="AA3672" s="2">
        <v>0</v>
      </c>
      <c r="AB3672" s="2">
        <v>0</v>
      </c>
      <c r="AC3672" s="2">
        <v>0</v>
      </c>
      <c r="AD3672" s="2">
        <v>0</v>
      </c>
      <c r="AE3672" s="2">
        <v>0</v>
      </c>
      <c r="AF3672" s="2">
        <v>0</v>
      </c>
      <c r="AG3672" s="2">
        <v>0</v>
      </c>
      <c r="AH3672" s="2">
        <v>0</v>
      </c>
      <c r="AI3672" s="2">
        <v>0</v>
      </c>
      <c r="AJ3672" s="2">
        <v>0</v>
      </c>
      <c r="AK3672" s="2">
        <v>0</v>
      </c>
      <c r="AL3672" s="2">
        <v>0</v>
      </c>
      <c r="AM3672" s="2">
        <v>9.32</v>
      </c>
      <c r="AN3672" s="2">
        <v>0</v>
      </c>
      <c r="AO3672" s="2">
        <v>0</v>
      </c>
      <c r="AP3672" s="2">
        <v>0</v>
      </c>
      <c r="AQ3672" s="2">
        <v>0</v>
      </c>
      <c r="AR3672" s="2">
        <v>0</v>
      </c>
      <c r="AS3672" s="2">
        <v>0</v>
      </c>
      <c r="AT3672" s="2">
        <v>0</v>
      </c>
      <c r="AU3672" s="2">
        <v>0</v>
      </c>
      <c r="AV3672" s="2">
        <v>0</v>
      </c>
      <c r="AW3672" s="2">
        <v>0</v>
      </c>
      <c r="AX3672" s="2">
        <v>0</v>
      </c>
      <c r="AY3672" s="2">
        <v>0</v>
      </c>
      <c r="AZ3672" s="2">
        <v>0</v>
      </c>
      <c r="BA3672" s="2">
        <v>0</v>
      </c>
      <c r="BB3672" s="2">
        <v>0</v>
      </c>
      <c r="BC3672" s="2">
        <v>0</v>
      </c>
      <c r="BD3672" s="2">
        <v>0</v>
      </c>
      <c r="BE3672" s="2">
        <v>0</v>
      </c>
      <c r="BF3672" s="2">
        <v>0</v>
      </c>
      <c r="BG3672" s="2">
        <v>0</v>
      </c>
      <c r="BH3672" s="2">
        <v>1</v>
      </c>
      <c r="BI3672" s="2">
        <v>4</v>
      </c>
      <c r="BJ3672" s="2">
        <v>1.1000000000000001</v>
      </c>
      <c r="BK3672" s="2">
        <v>4</v>
      </c>
      <c r="BL3672" s="2">
        <v>84.2</v>
      </c>
      <c r="BM3672" s="2">
        <v>11.79</v>
      </c>
      <c r="BN3672" s="2">
        <v>95.99</v>
      </c>
      <c r="BO3672" s="2">
        <v>95.99</v>
      </c>
      <c r="BQ3672" s="2" t="s">
        <v>3403</v>
      </c>
      <c r="BR3672" s="2" t="s">
        <v>83</v>
      </c>
      <c r="BS3672" s="3">
        <v>42880</v>
      </c>
      <c r="BT3672" s="4">
        <v>0.28541666666666665</v>
      </c>
      <c r="BU3672" s="2" t="s">
        <v>239</v>
      </c>
      <c r="BV3672" s="2" t="s">
        <v>98</v>
      </c>
      <c r="BY3672" s="2">
        <v>5320</v>
      </c>
      <c r="BZ3672" s="2" t="s">
        <v>27</v>
      </c>
      <c r="CC3672" s="2" t="s">
        <v>176</v>
      </c>
      <c r="CD3672" s="2">
        <v>6210</v>
      </c>
      <c r="CE3672" s="2" t="s">
        <v>86</v>
      </c>
      <c r="CF3672" s="3">
        <v>42881</v>
      </c>
      <c r="CI3672" s="2">
        <v>1</v>
      </c>
      <c r="CJ3672" s="2">
        <v>1</v>
      </c>
      <c r="CK3672" s="2">
        <v>21</v>
      </c>
      <c r="CL3672" s="2" t="s">
        <v>87</v>
      </c>
    </row>
    <row r="3673" spans="1:90">
      <c r="A3673" s="2" t="s">
        <v>71</v>
      </c>
      <c r="B3673" s="2" t="s">
        <v>72</v>
      </c>
      <c r="C3673" s="2" t="s">
        <v>73</v>
      </c>
      <c r="E3673" s="2" t="str">
        <f>"FES1162551292"</f>
        <v>FES1162551292</v>
      </c>
      <c r="F3673" s="3">
        <v>42879</v>
      </c>
      <c r="G3673" s="2">
        <v>201711</v>
      </c>
      <c r="H3673" s="2" t="s">
        <v>74</v>
      </c>
      <c r="I3673" s="2" t="s">
        <v>75</v>
      </c>
      <c r="J3673" s="2" t="s">
        <v>76</v>
      </c>
      <c r="K3673" s="2" t="s">
        <v>77</v>
      </c>
      <c r="L3673" s="2" t="s">
        <v>175</v>
      </c>
      <c r="M3673" s="2" t="s">
        <v>176</v>
      </c>
      <c r="N3673" s="2" t="s">
        <v>573</v>
      </c>
      <c r="O3673" s="2" t="s">
        <v>81</v>
      </c>
      <c r="P3673" s="2" t="str">
        <f>"2170566662                    "</f>
        <v xml:space="preserve">2170566662                    </v>
      </c>
      <c r="Q3673" s="2">
        <v>0</v>
      </c>
      <c r="R3673" s="2">
        <v>0</v>
      </c>
      <c r="S3673" s="2">
        <v>0</v>
      </c>
      <c r="T3673" s="2">
        <v>0</v>
      </c>
      <c r="U3673" s="2">
        <v>0</v>
      </c>
      <c r="V3673" s="2">
        <v>0</v>
      </c>
      <c r="W3673" s="2">
        <v>0</v>
      </c>
      <c r="X3673" s="2">
        <v>0</v>
      </c>
      <c r="Y3673" s="2">
        <v>0</v>
      </c>
      <c r="Z3673" s="2">
        <v>0</v>
      </c>
      <c r="AA3673" s="2">
        <v>0</v>
      </c>
      <c r="AB3673" s="2">
        <v>0</v>
      </c>
      <c r="AC3673" s="2">
        <v>0</v>
      </c>
      <c r="AD3673" s="2">
        <v>0</v>
      </c>
      <c r="AE3673" s="2">
        <v>0</v>
      </c>
      <c r="AF3673" s="2">
        <v>0</v>
      </c>
      <c r="AG3673" s="2">
        <v>0</v>
      </c>
      <c r="AH3673" s="2">
        <v>0</v>
      </c>
      <c r="AI3673" s="2">
        <v>0</v>
      </c>
      <c r="AJ3673" s="2">
        <v>0</v>
      </c>
      <c r="AK3673" s="2">
        <v>0</v>
      </c>
      <c r="AL3673" s="2">
        <v>0</v>
      </c>
      <c r="AM3673" s="2">
        <v>6.99</v>
      </c>
      <c r="AN3673" s="2">
        <v>0</v>
      </c>
      <c r="AO3673" s="2">
        <v>0</v>
      </c>
      <c r="AP3673" s="2">
        <v>0</v>
      </c>
      <c r="AQ3673" s="2">
        <v>0</v>
      </c>
      <c r="AR3673" s="2">
        <v>0</v>
      </c>
      <c r="AS3673" s="2">
        <v>0</v>
      </c>
      <c r="AT3673" s="2">
        <v>0</v>
      </c>
      <c r="AU3673" s="2">
        <v>0</v>
      </c>
      <c r="AV3673" s="2">
        <v>0</v>
      </c>
      <c r="AW3673" s="2">
        <v>0</v>
      </c>
      <c r="AX3673" s="2">
        <v>0</v>
      </c>
      <c r="AY3673" s="2">
        <v>0</v>
      </c>
      <c r="AZ3673" s="2">
        <v>0</v>
      </c>
      <c r="BA3673" s="2">
        <v>0</v>
      </c>
      <c r="BB3673" s="2">
        <v>0</v>
      </c>
      <c r="BC3673" s="2">
        <v>0</v>
      </c>
      <c r="BD3673" s="2">
        <v>0</v>
      </c>
      <c r="BE3673" s="2">
        <v>0</v>
      </c>
      <c r="BF3673" s="2">
        <v>0</v>
      </c>
      <c r="BG3673" s="2">
        <v>0</v>
      </c>
      <c r="BH3673" s="2">
        <v>1</v>
      </c>
      <c r="BI3673" s="2">
        <v>3</v>
      </c>
      <c r="BJ3673" s="2">
        <v>1.1000000000000001</v>
      </c>
      <c r="BK3673" s="2">
        <v>3</v>
      </c>
      <c r="BL3673" s="2">
        <v>63.15</v>
      </c>
      <c r="BM3673" s="2">
        <v>8.84</v>
      </c>
      <c r="BN3673" s="2">
        <v>71.989999999999995</v>
      </c>
      <c r="BO3673" s="2">
        <v>71.989999999999995</v>
      </c>
      <c r="BQ3673" s="2" t="s">
        <v>574</v>
      </c>
      <c r="BR3673" s="2" t="s">
        <v>83</v>
      </c>
      <c r="BS3673" s="3">
        <v>42880</v>
      </c>
      <c r="BT3673" s="4">
        <v>0.42222222222222222</v>
      </c>
      <c r="BU3673" s="2" t="s">
        <v>3603</v>
      </c>
      <c r="BV3673" s="2" t="s">
        <v>98</v>
      </c>
      <c r="BY3673" s="2">
        <v>5320</v>
      </c>
      <c r="BZ3673" s="2" t="s">
        <v>27</v>
      </c>
      <c r="CA3673" s="2" t="s">
        <v>180</v>
      </c>
      <c r="CC3673" s="2" t="s">
        <v>176</v>
      </c>
      <c r="CD3673" s="2">
        <v>6001</v>
      </c>
      <c r="CE3673" s="2" t="s">
        <v>86</v>
      </c>
      <c r="CF3673" s="3">
        <v>42881</v>
      </c>
      <c r="CI3673" s="2">
        <v>1</v>
      </c>
      <c r="CJ3673" s="2">
        <v>1</v>
      </c>
      <c r="CK3673" s="2">
        <v>21</v>
      </c>
      <c r="CL3673" s="2" t="s">
        <v>87</v>
      </c>
    </row>
    <row r="3674" spans="1:90">
      <c r="A3674" s="2" t="s">
        <v>71</v>
      </c>
      <c r="B3674" s="2" t="s">
        <v>72</v>
      </c>
      <c r="C3674" s="2" t="s">
        <v>73</v>
      </c>
      <c r="E3674" s="2" t="str">
        <f>"FES1162550802"</f>
        <v>FES1162550802</v>
      </c>
      <c r="F3674" s="3">
        <v>42879</v>
      </c>
      <c r="G3674" s="2">
        <v>201711</v>
      </c>
      <c r="H3674" s="2" t="s">
        <v>74</v>
      </c>
      <c r="I3674" s="2" t="s">
        <v>75</v>
      </c>
      <c r="J3674" s="2" t="s">
        <v>76</v>
      </c>
      <c r="K3674" s="2" t="s">
        <v>77</v>
      </c>
      <c r="L3674" s="2" t="s">
        <v>242</v>
      </c>
      <c r="M3674" s="2" t="s">
        <v>243</v>
      </c>
      <c r="N3674" s="2" t="s">
        <v>2447</v>
      </c>
      <c r="O3674" s="2" t="s">
        <v>81</v>
      </c>
      <c r="P3674" s="2" t="str">
        <f>"2170566837                    "</f>
        <v xml:space="preserve">2170566837                    </v>
      </c>
      <c r="Q3674" s="2">
        <v>0</v>
      </c>
      <c r="R3674" s="2">
        <v>0</v>
      </c>
      <c r="S3674" s="2">
        <v>0</v>
      </c>
      <c r="T3674" s="2">
        <v>0</v>
      </c>
      <c r="U3674" s="2">
        <v>0</v>
      </c>
      <c r="V3674" s="2">
        <v>0</v>
      </c>
      <c r="W3674" s="2">
        <v>0</v>
      </c>
      <c r="X3674" s="2">
        <v>0</v>
      </c>
      <c r="Y3674" s="2">
        <v>0</v>
      </c>
      <c r="Z3674" s="2">
        <v>0</v>
      </c>
      <c r="AA3674" s="2">
        <v>0</v>
      </c>
      <c r="AB3674" s="2">
        <v>0</v>
      </c>
      <c r="AC3674" s="2">
        <v>0</v>
      </c>
      <c r="AD3674" s="2">
        <v>0</v>
      </c>
      <c r="AE3674" s="2">
        <v>0</v>
      </c>
      <c r="AF3674" s="2">
        <v>0</v>
      </c>
      <c r="AG3674" s="2">
        <v>0</v>
      </c>
      <c r="AH3674" s="2">
        <v>0</v>
      </c>
      <c r="AI3674" s="2">
        <v>0</v>
      </c>
      <c r="AJ3674" s="2">
        <v>0</v>
      </c>
      <c r="AK3674" s="2">
        <v>0</v>
      </c>
      <c r="AL3674" s="2">
        <v>0</v>
      </c>
      <c r="AM3674" s="2">
        <v>3.64</v>
      </c>
      <c r="AN3674" s="2">
        <v>0</v>
      </c>
      <c r="AO3674" s="2">
        <v>0</v>
      </c>
      <c r="AP3674" s="2">
        <v>0</v>
      </c>
      <c r="AQ3674" s="2">
        <v>0</v>
      </c>
      <c r="AR3674" s="2">
        <v>0</v>
      </c>
      <c r="AS3674" s="2">
        <v>0</v>
      </c>
      <c r="AT3674" s="2">
        <v>0</v>
      </c>
      <c r="AU3674" s="2">
        <v>0</v>
      </c>
      <c r="AV3674" s="2">
        <v>0</v>
      </c>
      <c r="AW3674" s="2">
        <v>0</v>
      </c>
      <c r="AX3674" s="2">
        <v>0</v>
      </c>
      <c r="AY3674" s="2">
        <v>0</v>
      </c>
      <c r="AZ3674" s="2">
        <v>0</v>
      </c>
      <c r="BA3674" s="2">
        <v>0</v>
      </c>
      <c r="BB3674" s="2">
        <v>0</v>
      </c>
      <c r="BC3674" s="2">
        <v>0</v>
      </c>
      <c r="BD3674" s="2">
        <v>0</v>
      </c>
      <c r="BE3674" s="2">
        <v>0</v>
      </c>
      <c r="BF3674" s="2">
        <v>0</v>
      </c>
      <c r="BG3674" s="2">
        <v>0</v>
      </c>
      <c r="BH3674" s="2">
        <v>1</v>
      </c>
      <c r="BI3674" s="2">
        <v>1</v>
      </c>
      <c r="BJ3674" s="2">
        <v>0.2</v>
      </c>
      <c r="BK3674" s="2">
        <v>1</v>
      </c>
      <c r="BL3674" s="2">
        <v>32.89</v>
      </c>
      <c r="BM3674" s="2">
        <v>4.5999999999999996</v>
      </c>
      <c r="BN3674" s="2">
        <v>37.49</v>
      </c>
      <c r="BO3674" s="2">
        <v>37.49</v>
      </c>
      <c r="BQ3674" s="2" t="s">
        <v>2448</v>
      </c>
      <c r="BR3674" s="2" t="s">
        <v>83</v>
      </c>
      <c r="BS3674" s="3">
        <v>42880</v>
      </c>
      <c r="BT3674" s="4">
        <v>0.3833333333333333</v>
      </c>
      <c r="BU3674" s="2" t="s">
        <v>208</v>
      </c>
      <c r="BV3674" s="2" t="s">
        <v>98</v>
      </c>
      <c r="BY3674" s="2">
        <v>1200</v>
      </c>
      <c r="BZ3674" s="2" t="s">
        <v>27</v>
      </c>
      <c r="CA3674" s="2" t="s">
        <v>1037</v>
      </c>
      <c r="CC3674" s="2" t="s">
        <v>243</v>
      </c>
      <c r="CD3674" s="2">
        <v>1459</v>
      </c>
      <c r="CE3674" s="2" t="s">
        <v>99</v>
      </c>
      <c r="CF3674" s="3">
        <v>42880</v>
      </c>
      <c r="CI3674" s="2">
        <v>1</v>
      </c>
      <c r="CJ3674" s="2">
        <v>1</v>
      </c>
      <c r="CK3674" s="2">
        <v>22</v>
      </c>
      <c r="CL3674" s="2" t="s">
        <v>87</v>
      </c>
    </row>
    <row r="3675" spans="1:90">
      <c r="A3675" s="2" t="s">
        <v>71</v>
      </c>
      <c r="B3675" s="2" t="s">
        <v>72</v>
      </c>
      <c r="C3675" s="2" t="s">
        <v>73</v>
      </c>
      <c r="E3675" s="2" t="str">
        <f>"FES1162551372"</f>
        <v>FES1162551372</v>
      </c>
      <c r="F3675" s="3">
        <v>42879</v>
      </c>
      <c r="G3675" s="2">
        <v>201711</v>
      </c>
      <c r="H3675" s="2" t="s">
        <v>74</v>
      </c>
      <c r="I3675" s="2" t="s">
        <v>75</v>
      </c>
      <c r="J3675" s="2" t="s">
        <v>76</v>
      </c>
      <c r="K3675" s="2" t="s">
        <v>77</v>
      </c>
      <c r="L3675" s="2" t="s">
        <v>812</v>
      </c>
      <c r="M3675" s="2" t="s">
        <v>813</v>
      </c>
      <c r="N3675" s="2" t="s">
        <v>814</v>
      </c>
      <c r="O3675" s="2" t="s">
        <v>81</v>
      </c>
      <c r="P3675" s="2" t="str">
        <f>"2170569173                    "</f>
        <v xml:space="preserve">2170569173                    </v>
      </c>
      <c r="Q3675" s="2">
        <v>0</v>
      </c>
      <c r="R3675" s="2">
        <v>0</v>
      </c>
      <c r="S3675" s="2">
        <v>0</v>
      </c>
      <c r="T3675" s="2">
        <v>0</v>
      </c>
      <c r="U3675" s="2">
        <v>0</v>
      </c>
      <c r="V3675" s="2">
        <v>0</v>
      </c>
      <c r="W3675" s="2">
        <v>0</v>
      </c>
      <c r="X3675" s="2">
        <v>0</v>
      </c>
      <c r="Y3675" s="2">
        <v>0</v>
      </c>
      <c r="Z3675" s="2">
        <v>0</v>
      </c>
      <c r="AA3675" s="2">
        <v>0</v>
      </c>
      <c r="AB3675" s="2">
        <v>0</v>
      </c>
      <c r="AC3675" s="2">
        <v>0</v>
      </c>
      <c r="AD3675" s="2">
        <v>0</v>
      </c>
      <c r="AE3675" s="2">
        <v>0</v>
      </c>
      <c r="AF3675" s="2">
        <v>0</v>
      </c>
      <c r="AG3675" s="2">
        <v>0</v>
      </c>
      <c r="AH3675" s="2">
        <v>0</v>
      </c>
      <c r="AI3675" s="2">
        <v>0</v>
      </c>
      <c r="AJ3675" s="2">
        <v>0</v>
      </c>
      <c r="AK3675" s="2">
        <v>0</v>
      </c>
      <c r="AL3675" s="2">
        <v>0</v>
      </c>
      <c r="AM3675" s="2">
        <v>9.02</v>
      </c>
      <c r="AN3675" s="2">
        <v>0</v>
      </c>
      <c r="AO3675" s="2">
        <v>0</v>
      </c>
      <c r="AP3675" s="2">
        <v>0</v>
      </c>
      <c r="AQ3675" s="2">
        <v>0</v>
      </c>
      <c r="AR3675" s="2">
        <v>0</v>
      </c>
      <c r="AS3675" s="2">
        <v>0</v>
      </c>
      <c r="AT3675" s="2">
        <v>0</v>
      </c>
      <c r="AU3675" s="2">
        <v>0</v>
      </c>
      <c r="AV3675" s="2">
        <v>0</v>
      </c>
      <c r="AW3675" s="2">
        <v>0</v>
      </c>
      <c r="AX3675" s="2">
        <v>0</v>
      </c>
      <c r="AY3675" s="2">
        <v>0</v>
      </c>
      <c r="AZ3675" s="2">
        <v>0</v>
      </c>
      <c r="BA3675" s="2">
        <v>0</v>
      </c>
      <c r="BB3675" s="2">
        <v>0</v>
      </c>
      <c r="BC3675" s="2">
        <v>0</v>
      </c>
      <c r="BD3675" s="2">
        <v>0</v>
      </c>
      <c r="BE3675" s="2">
        <v>0</v>
      </c>
      <c r="BF3675" s="2">
        <v>0</v>
      </c>
      <c r="BG3675" s="2">
        <v>0</v>
      </c>
      <c r="BH3675" s="2">
        <v>1</v>
      </c>
      <c r="BI3675" s="2">
        <v>1</v>
      </c>
      <c r="BJ3675" s="2">
        <v>0.2</v>
      </c>
      <c r="BK3675" s="2">
        <v>1</v>
      </c>
      <c r="BL3675" s="2">
        <v>81.56</v>
      </c>
      <c r="BM3675" s="2">
        <v>11.42</v>
      </c>
      <c r="BN3675" s="2">
        <v>92.98</v>
      </c>
      <c r="BO3675" s="2">
        <v>92.98</v>
      </c>
      <c r="BQ3675" s="2" t="s">
        <v>815</v>
      </c>
      <c r="BR3675" s="2" t="s">
        <v>83</v>
      </c>
      <c r="BS3675" s="3">
        <v>42880</v>
      </c>
      <c r="BT3675" s="4">
        <v>0.59861111111111109</v>
      </c>
      <c r="BU3675" s="2" t="s">
        <v>815</v>
      </c>
      <c r="BV3675" s="2" t="s">
        <v>98</v>
      </c>
      <c r="BY3675" s="2">
        <v>1200</v>
      </c>
      <c r="BZ3675" s="2" t="s">
        <v>27</v>
      </c>
      <c r="CC3675" s="2" t="s">
        <v>813</v>
      </c>
      <c r="CD3675" s="2">
        <v>3370</v>
      </c>
      <c r="CE3675" s="2" t="s">
        <v>99</v>
      </c>
      <c r="CF3675" s="3">
        <v>42884</v>
      </c>
      <c r="CI3675" s="2">
        <v>3</v>
      </c>
      <c r="CJ3675" s="2">
        <v>1</v>
      </c>
      <c r="CK3675" s="2">
        <v>23</v>
      </c>
      <c r="CL3675" s="2" t="s">
        <v>87</v>
      </c>
    </row>
    <row r="3676" spans="1:90">
      <c r="A3676" s="2" t="s">
        <v>71</v>
      </c>
      <c r="B3676" s="2" t="s">
        <v>72</v>
      </c>
      <c r="C3676" s="2" t="s">
        <v>73</v>
      </c>
      <c r="E3676" s="2" t="str">
        <f>"FES1162551006"</f>
        <v>FES1162551006</v>
      </c>
      <c r="F3676" s="3">
        <v>42879</v>
      </c>
      <c r="G3676" s="2">
        <v>201711</v>
      </c>
      <c r="H3676" s="2" t="s">
        <v>74</v>
      </c>
      <c r="I3676" s="2" t="s">
        <v>75</v>
      </c>
      <c r="J3676" s="2" t="s">
        <v>76</v>
      </c>
      <c r="K3676" s="2" t="s">
        <v>77</v>
      </c>
      <c r="L3676" s="2" t="s">
        <v>74</v>
      </c>
      <c r="M3676" s="2" t="s">
        <v>75</v>
      </c>
      <c r="N3676" s="2" t="s">
        <v>1258</v>
      </c>
      <c r="O3676" s="2" t="s">
        <v>81</v>
      </c>
      <c r="P3676" s="2" t="str">
        <f>"2170568875                    "</f>
        <v xml:space="preserve">2170568875                    </v>
      </c>
      <c r="Q3676" s="2">
        <v>0</v>
      </c>
      <c r="R3676" s="2">
        <v>0</v>
      </c>
      <c r="S3676" s="2">
        <v>0</v>
      </c>
      <c r="T3676" s="2">
        <v>0</v>
      </c>
      <c r="U3676" s="2">
        <v>0</v>
      </c>
      <c r="V3676" s="2">
        <v>0</v>
      </c>
      <c r="W3676" s="2">
        <v>0</v>
      </c>
      <c r="X3676" s="2">
        <v>0</v>
      </c>
      <c r="Y3676" s="2">
        <v>0</v>
      </c>
      <c r="Z3676" s="2">
        <v>0</v>
      </c>
      <c r="AA3676" s="2">
        <v>0</v>
      </c>
      <c r="AB3676" s="2">
        <v>0</v>
      </c>
      <c r="AC3676" s="2">
        <v>0</v>
      </c>
      <c r="AD3676" s="2">
        <v>0</v>
      </c>
      <c r="AE3676" s="2">
        <v>0</v>
      </c>
      <c r="AF3676" s="2">
        <v>0</v>
      </c>
      <c r="AG3676" s="2">
        <v>0</v>
      </c>
      <c r="AH3676" s="2">
        <v>0</v>
      </c>
      <c r="AI3676" s="2">
        <v>0</v>
      </c>
      <c r="AJ3676" s="2">
        <v>0</v>
      </c>
      <c r="AK3676" s="2">
        <v>0</v>
      </c>
      <c r="AL3676" s="2">
        <v>0</v>
      </c>
      <c r="AM3676" s="2">
        <v>3.64</v>
      </c>
      <c r="AN3676" s="2">
        <v>0</v>
      </c>
      <c r="AO3676" s="2">
        <v>0</v>
      </c>
      <c r="AP3676" s="2">
        <v>0</v>
      </c>
      <c r="AQ3676" s="2">
        <v>0</v>
      </c>
      <c r="AR3676" s="2">
        <v>0</v>
      </c>
      <c r="AS3676" s="2">
        <v>0</v>
      </c>
      <c r="AT3676" s="2">
        <v>0</v>
      </c>
      <c r="AU3676" s="2">
        <v>0</v>
      </c>
      <c r="AV3676" s="2">
        <v>0</v>
      </c>
      <c r="AW3676" s="2">
        <v>0</v>
      </c>
      <c r="AX3676" s="2">
        <v>0</v>
      </c>
      <c r="AY3676" s="2">
        <v>0</v>
      </c>
      <c r="AZ3676" s="2">
        <v>0</v>
      </c>
      <c r="BA3676" s="2">
        <v>0</v>
      </c>
      <c r="BB3676" s="2">
        <v>0</v>
      </c>
      <c r="BC3676" s="2">
        <v>0</v>
      </c>
      <c r="BD3676" s="2">
        <v>0</v>
      </c>
      <c r="BE3676" s="2">
        <v>0</v>
      </c>
      <c r="BF3676" s="2">
        <v>0</v>
      </c>
      <c r="BG3676" s="2">
        <v>0</v>
      </c>
      <c r="BH3676" s="2">
        <v>1</v>
      </c>
      <c r="BI3676" s="2">
        <v>2</v>
      </c>
      <c r="BJ3676" s="2">
        <v>3</v>
      </c>
      <c r="BK3676" s="2">
        <v>3</v>
      </c>
      <c r="BL3676" s="2">
        <v>32.89</v>
      </c>
      <c r="BM3676" s="2">
        <v>4.5999999999999996</v>
      </c>
      <c r="BN3676" s="2">
        <v>37.49</v>
      </c>
      <c r="BO3676" s="2">
        <v>37.49</v>
      </c>
      <c r="BR3676" s="2" t="s">
        <v>83</v>
      </c>
      <c r="BS3676" s="3">
        <v>42880</v>
      </c>
      <c r="BT3676" s="4">
        <v>0.41666666666666669</v>
      </c>
      <c r="BU3676" s="2" t="s">
        <v>3604</v>
      </c>
      <c r="BV3676" s="2" t="s">
        <v>98</v>
      </c>
      <c r="BY3676" s="2">
        <v>14878.98</v>
      </c>
      <c r="BZ3676" s="2" t="s">
        <v>27</v>
      </c>
      <c r="CA3676" s="2" t="s">
        <v>114</v>
      </c>
      <c r="CC3676" s="2" t="s">
        <v>75</v>
      </c>
      <c r="CD3676" s="2">
        <v>1600</v>
      </c>
      <c r="CE3676" s="2" t="s">
        <v>86</v>
      </c>
      <c r="CF3676" s="3">
        <v>42880</v>
      </c>
      <c r="CI3676" s="2">
        <v>1</v>
      </c>
      <c r="CJ3676" s="2">
        <v>1</v>
      </c>
      <c r="CK3676" s="2">
        <v>22</v>
      </c>
      <c r="CL3676" s="2" t="s">
        <v>87</v>
      </c>
    </row>
    <row r="3677" spans="1:90">
      <c r="A3677" s="2" t="s">
        <v>71</v>
      </c>
      <c r="B3677" s="2" t="s">
        <v>72</v>
      </c>
      <c r="C3677" s="2" t="s">
        <v>73</v>
      </c>
      <c r="E3677" s="2" t="str">
        <f>"FES1162551221"</f>
        <v>FES1162551221</v>
      </c>
      <c r="F3677" s="3">
        <v>42879</v>
      </c>
      <c r="G3677" s="2">
        <v>201711</v>
      </c>
      <c r="H3677" s="2" t="s">
        <v>74</v>
      </c>
      <c r="I3677" s="2" t="s">
        <v>75</v>
      </c>
      <c r="J3677" s="2" t="s">
        <v>76</v>
      </c>
      <c r="K3677" s="2" t="s">
        <v>77</v>
      </c>
      <c r="L3677" s="2" t="s">
        <v>181</v>
      </c>
      <c r="M3677" s="2" t="s">
        <v>182</v>
      </c>
      <c r="N3677" s="2" t="s">
        <v>3444</v>
      </c>
      <c r="O3677" s="2" t="s">
        <v>81</v>
      </c>
      <c r="P3677" s="2" t="str">
        <f>"2170568856                    "</f>
        <v xml:space="preserve">2170568856                    </v>
      </c>
      <c r="Q3677" s="2">
        <v>0</v>
      </c>
      <c r="R3677" s="2">
        <v>0</v>
      </c>
      <c r="S3677" s="2">
        <v>0</v>
      </c>
      <c r="T3677" s="2">
        <v>0</v>
      </c>
      <c r="U3677" s="2">
        <v>0</v>
      </c>
      <c r="V3677" s="2">
        <v>0</v>
      </c>
      <c r="W3677" s="2">
        <v>0</v>
      </c>
      <c r="X3677" s="2">
        <v>0</v>
      </c>
      <c r="Y3677" s="2">
        <v>0</v>
      </c>
      <c r="Z3677" s="2">
        <v>0</v>
      </c>
      <c r="AA3677" s="2">
        <v>0</v>
      </c>
      <c r="AB3677" s="2">
        <v>0</v>
      </c>
      <c r="AC3677" s="2">
        <v>0</v>
      </c>
      <c r="AD3677" s="2">
        <v>0</v>
      </c>
      <c r="AE3677" s="2">
        <v>0</v>
      </c>
      <c r="AF3677" s="2">
        <v>0</v>
      </c>
      <c r="AG3677" s="2">
        <v>0</v>
      </c>
      <c r="AH3677" s="2">
        <v>0</v>
      </c>
      <c r="AI3677" s="2">
        <v>0</v>
      </c>
      <c r="AJ3677" s="2">
        <v>0</v>
      </c>
      <c r="AK3677" s="2">
        <v>0</v>
      </c>
      <c r="AL3677" s="2">
        <v>0</v>
      </c>
      <c r="AM3677" s="2">
        <v>3.64</v>
      </c>
      <c r="AN3677" s="2">
        <v>0</v>
      </c>
      <c r="AO3677" s="2">
        <v>0</v>
      </c>
      <c r="AP3677" s="2">
        <v>0</v>
      </c>
      <c r="AQ3677" s="2">
        <v>0</v>
      </c>
      <c r="AR3677" s="2">
        <v>0</v>
      </c>
      <c r="AS3677" s="2">
        <v>0</v>
      </c>
      <c r="AT3677" s="2">
        <v>0</v>
      </c>
      <c r="AU3677" s="2">
        <v>0</v>
      </c>
      <c r="AV3677" s="2">
        <v>0</v>
      </c>
      <c r="AW3677" s="2">
        <v>0</v>
      </c>
      <c r="AX3677" s="2">
        <v>0</v>
      </c>
      <c r="AY3677" s="2">
        <v>0</v>
      </c>
      <c r="AZ3677" s="2">
        <v>0</v>
      </c>
      <c r="BA3677" s="2">
        <v>0</v>
      </c>
      <c r="BB3677" s="2">
        <v>0</v>
      </c>
      <c r="BC3677" s="2">
        <v>0</v>
      </c>
      <c r="BD3677" s="2">
        <v>0</v>
      </c>
      <c r="BE3677" s="2">
        <v>0</v>
      </c>
      <c r="BF3677" s="2">
        <v>0</v>
      </c>
      <c r="BG3677" s="2">
        <v>0</v>
      </c>
      <c r="BH3677" s="2">
        <v>1</v>
      </c>
      <c r="BI3677" s="2">
        <v>3.8</v>
      </c>
      <c r="BJ3677" s="2">
        <v>3.2</v>
      </c>
      <c r="BK3677" s="2">
        <v>4</v>
      </c>
      <c r="BL3677" s="2">
        <v>32.89</v>
      </c>
      <c r="BM3677" s="2">
        <v>4.5999999999999996</v>
      </c>
      <c r="BN3677" s="2">
        <v>37.49</v>
      </c>
      <c r="BO3677" s="2">
        <v>37.49</v>
      </c>
      <c r="BQ3677" s="2" t="s">
        <v>3445</v>
      </c>
      <c r="BR3677" s="2" t="s">
        <v>83</v>
      </c>
      <c r="BS3677" s="3">
        <v>42880</v>
      </c>
      <c r="BT3677" s="4">
        <v>0.31666666666666665</v>
      </c>
      <c r="BU3677" s="2" t="s">
        <v>1447</v>
      </c>
      <c r="BV3677" s="2" t="s">
        <v>98</v>
      </c>
      <c r="BY3677" s="2">
        <v>16239.74</v>
      </c>
      <c r="BZ3677" s="2" t="s">
        <v>27</v>
      </c>
      <c r="CC3677" s="2" t="s">
        <v>182</v>
      </c>
      <c r="CD3677" s="2">
        <v>1559</v>
      </c>
      <c r="CE3677" s="2" t="s">
        <v>86</v>
      </c>
      <c r="CF3677" s="3">
        <v>42881</v>
      </c>
      <c r="CI3677" s="2">
        <v>1</v>
      </c>
      <c r="CJ3677" s="2">
        <v>1</v>
      </c>
      <c r="CK3677" s="2">
        <v>22</v>
      </c>
      <c r="CL3677" s="2" t="s">
        <v>87</v>
      </c>
    </row>
    <row r="3678" spans="1:90">
      <c r="A3678" s="2" t="s">
        <v>71</v>
      </c>
      <c r="B3678" s="2" t="s">
        <v>72</v>
      </c>
      <c r="C3678" s="2" t="s">
        <v>73</v>
      </c>
      <c r="E3678" s="2" t="str">
        <f>"FES1162550943"</f>
        <v>FES1162550943</v>
      </c>
      <c r="F3678" s="3">
        <v>42879</v>
      </c>
      <c r="G3678" s="2">
        <v>201711</v>
      </c>
      <c r="H3678" s="2" t="s">
        <v>74</v>
      </c>
      <c r="I3678" s="2" t="s">
        <v>75</v>
      </c>
      <c r="J3678" s="2" t="s">
        <v>76</v>
      </c>
      <c r="K3678" s="2" t="s">
        <v>77</v>
      </c>
      <c r="L3678" s="2" t="s">
        <v>242</v>
      </c>
      <c r="M3678" s="2" t="s">
        <v>243</v>
      </c>
      <c r="N3678" s="2" t="s">
        <v>2447</v>
      </c>
      <c r="O3678" s="2" t="s">
        <v>81</v>
      </c>
      <c r="P3678" s="2" t="str">
        <f>"2170566677                    "</f>
        <v xml:space="preserve">2170566677                    </v>
      </c>
      <c r="Q3678" s="2">
        <v>0</v>
      </c>
      <c r="R3678" s="2">
        <v>0</v>
      </c>
      <c r="S3678" s="2">
        <v>0</v>
      </c>
      <c r="T3678" s="2">
        <v>0</v>
      </c>
      <c r="U3678" s="2">
        <v>0</v>
      </c>
      <c r="V3678" s="2">
        <v>0</v>
      </c>
      <c r="W3678" s="2">
        <v>0</v>
      </c>
      <c r="X3678" s="2">
        <v>0</v>
      </c>
      <c r="Y3678" s="2">
        <v>0</v>
      </c>
      <c r="Z3678" s="2">
        <v>0</v>
      </c>
      <c r="AA3678" s="2">
        <v>0</v>
      </c>
      <c r="AB3678" s="2">
        <v>0</v>
      </c>
      <c r="AC3678" s="2">
        <v>0</v>
      </c>
      <c r="AD3678" s="2">
        <v>0</v>
      </c>
      <c r="AE3678" s="2">
        <v>0</v>
      </c>
      <c r="AF3678" s="2">
        <v>0</v>
      </c>
      <c r="AG3678" s="2">
        <v>0</v>
      </c>
      <c r="AH3678" s="2">
        <v>0</v>
      </c>
      <c r="AI3678" s="2">
        <v>0</v>
      </c>
      <c r="AJ3678" s="2">
        <v>0</v>
      </c>
      <c r="AK3678" s="2">
        <v>0</v>
      </c>
      <c r="AL3678" s="2">
        <v>0</v>
      </c>
      <c r="AM3678" s="2">
        <v>3.64</v>
      </c>
      <c r="AN3678" s="2">
        <v>0</v>
      </c>
      <c r="AO3678" s="2">
        <v>0</v>
      </c>
      <c r="AP3678" s="2">
        <v>0</v>
      </c>
      <c r="AQ3678" s="2">
        <v>0</v>
      </c>
      <c r="AR3678" s="2">
        <v>0</v>
      </c>
      <c r="AS3678" s="2">
        <v>0</v>
      </c>
      <c r="AT3678" s="2">
        <v>0</v>
      </c>
      <c r="AU3678" s="2">
        <v>0</v>
      </c>
      <c r="AV3678" s="2">
        <v>0</v>
      </c>
      <c r="AW3678" s="2">
        <v>0</v>
      </c>
      <c r="AX3678" s="2">
        <v>0</v>
      </c>
      <c r="AY3678" s="2">
        <v>0</v>
      </c>
      <c r="AZ3678" s="2">
        <v>0</v>
      </c>
      <c r="BA3678" s="2">
        <v>0</v>
      </c>
      <c r="BB3678" s="2">
        <v>0</v>
      </c>
      <c r="BC3678" s="2">
        <v>0</v>
      </c>
      <c r="BD3678" s="2">
        <v>0</v>
      </c>
      <c r="BE3678" s="2">
        <v>0</v>
      </c>
      <c r="BF3678" s="2">
        <v>0</v>
      </c>
      <c r="BG3678" s="2">
        <v>0</v>
      </c>
      <c r="BH3678" s="2">
        <v>1</v>
      </c>
      <c r="BI3678" s="2">
        <v>1</v>
      </c>
      <c r="BJ3678" s="2">
        <v>0.2</v>
      </c>
      <c r="BK3678" s="2">
        <v>1</v>
      </c>
      <c r="BL3678" s="2">
        <v>32.89</v>
      </c>
      <c r="BM3678" s="2">
        <v>4.5999999999999996</v>
      </c>
      <c r="BN3678" s="2">
        <v>37.49</v>
      </c>
      <c r="BO3678" s="2">
        <v>37.49</v>
      </c>
      <c r="BQ3678" s="2" t="s">
        <v>2448</v>
      </c>
      <c r="BR3678" s="2" t="s">
        <v>83</v>
      </c>
      <c r="BS3678" s="3">
        <v>42880</v>
      </c>
      <c r="BT3678" s="4">
        <v>0.3</v>
      </c>
      <c r="BU3678" s="2" t="s">
        <v>208</v>
      </c>
      <c r="BV3678" s="2" t="s">
        <v>98</v>
      </c>
      <c r="BY3678" s="2">
        <v>1200</v>
      </c>
      <c r="BZ3678" s="2" t="s">
        <v>27</v>
      </c>
      <c r="CA3678" s="2" t="s">
        <v>1037</v>
      </c>
      <c r="CC3678" s="2" t="s">
        <v>243</v>
      </c>
      <c r="CD3678" s="2">
        <v>1459</v>
      </c>
      <c r="CE3678" s="2" t="s">
        <v>99</v>
      </c>
      <c r="CF3678" s="3">
        <v>42880</v>
      </c>
      <c r="CI3678" s="2">
        <v>1</v>
      </c>
      <c r="CJ3678" s="2">
        <v>1</v>
      </c>
      <c r="CK3678" s="2">
        <v>22</v>
      </c>
      <c r="CL3678" s="2" t="s">
        <v>87</v>
      </c>
    </row>
    <row r="3679" spans="1:90">
      <c r="A3679" s="2" t="s">
        <v>71</v>
      </c>
      <c r="B3679" s="2" t="s">
        <v>72</v>
      </c>
      <c r="C3679" s="2" t="s">
        <v>73</v>
      </c>
      <c r="E3679" s="2" t="str">
        <f>"FES1162551194"</f>
        <v>FES1162551194</v>
      </c>
      <c r="F3679" s="3">
        <v>42879</v>
      </c>
      <c r="G3679" s="2">
        <v>201711</v>
      </c>
      <c r="H3679" s="2" t="s">
        <v>74</v>
      </c>
      <c r="I3679" s="2" t="s">
        <v>75</v>
      </c>
      <c r="J3679" s="2" t="s">
        <v>76</v>
      </c>
      <c r="K3679" s="2" t="s">
        <v>77</v>
      </c>
      <c r="L3679" s="2" t="s">
        <v>74</v>
      </c>
      <c r="M3679" s="2" t="s">
        <v>75</v>
      </c>
      <c r="N3679" s="2" t="s">
        <v>3605</v>
      </c>
      <c r="O3679" s="2" t="s">
        <v>81</v>
      </c>
      <c r="P3679" s="2" t="str">
        <f>"2170569082                    "</f>
        <v xml:space="preserve">2170569082                    </v>
      </c>
      <c r="Q3679" s="2">
        <v>0</v>
      </c>
      <c r="R3679" s="2">
        <v>0</v>
      </c>
      <c r="S3679" s="2">
        <v>0</v>
      </c>
      <c r="T3679" s="2">
        <v>0</v>
      </c>
      <c r="U3679" s="2">
        <v>0</v>
      </c>
      <c r="V3679" s="2">
        <v>0</v>
      </c>
      <c r="W3679" s="2">
        <v>0</v>
      </c>
      <c r="X3679" s="2">
        <v>0</v>
      </c>
      <c r="Y3679" s="2">
        <v>0</v>
      </c>
      <c r="Z3679" s="2">
        <v>0</v>
      </c>
      <c r="AA3679" s="2">
        <v>0</v>
      </c>
      <c r="AB3679" s="2">
        <v>0</v>
      </c>
      <c r="AC3679" s="2">
        <v>0</v>
      </c>
      <c r="AD3679" s="2">
        <v>0</v>
      </c>
      <c r="AE3679" s="2">
        <v>0</v>
      </c>
      <c r="AF3679" s="2">
        <v>0</v>
      </c>
      <c r="AG3679" s="2">
        <v>0</v>
      </c>
      <c r="AH3679" s="2">
        <v>0</v>
      </c>
      <c r="AI3679" s="2">
        <v>0</v>
      </c>
      <c r="AJ3679" s="2">
        <v>0</v>
      </c>
      <c r="AK3679" s="2">
        <v>0</v>
      </c>
      <c r="AL3679" s="2">
        <v>0</v>
      </c>
      <c r="AM3679" s="2">
        <v>3.64</v>
      </c>
      <c r="AN3679" s="2">
        <v>0</v>
      </c>
      <c r="AO3679" s="2">
        <v>0</v>
      </c>
      <c r="AP3679" s="2">
        <v>0</v>
      </c>
      <c r="AQ3679" s="2">
        <v>0</v>
      </c>
      <c r="AR3679" s="2">
        <v>0</v>
      </c>
      <c r="AS3679" s="2">
        <v>0</v>
      </c>
      <c r="AT3679" s="2">
        <v>0</v>
      </c>
      <c r="AU3679" s="2">
        <v>0</v>
      </c>
      <c r="AV3679" s="2">
        <v>0</v>
      </c>
      <c r="AW3679" s="2">
        <v>0</v>
      </c>
      <c r="AX3679" s="2">
        <v>0</v>
      </c>
      <c r="AY3679" s="2">
        <v>0</v>
      </c>
      <c r="AZ3679" s="2">
        <v>0</v>
      </c>
      <c r="BA3679" s="2">
        <v>0</v>
      </c>
      <c r="BB3679" s="2">
        <v>0</v>
      </c>
      <c r="BC3679" s="2">
        <v>0</v>
      </c>
      <c r="BD3679" s="2">
        <v>0</v>
      </c>
      <c r="BE3679" s="2">
        <v>0</v>
      </c>
      <c r="BF3679" s="2">
        <v>0</v>
      </c>
      <c r="BG3679" s="2">
        <v>0</v>
      </c>
      <c r="BH3679" s="2">
        <v>1</v>
      </c>
      <c r="BI3679" s="2">
        <v>3.1</v>
      </c>
      <c r="BJ3679" s="2">
        <v>4</v>
      </c>
      <c r="BK3679" s="2">
        <v>4</v>
      </c>
      <c r="BL3679" s="2">
        <v>32.89</v>
      </c>
      <c r="BM3679" s="2">
        <v>4.5999999999999996</v>
      </c>
      <c r="BN3679" s="2">
        <v>37.49</v>
      </c>
      <c r="BO3679" s="2">
        <v>37.49</v>
      </c>
      <c r="BR3679" s="2" t="s">
        <v>83</v>
      </c>
      <c r="BS3679" s="3">
        <v>42881</v>
      </c>
      <c r="BT3679" s="4">
        <v>0.3888888888888889</v>
      </c>
      <c r="BU3679" s="2" t="s">
        <v>272</v>
      </c>
      <c r="BV3679" s="2" t="s">
        <v>87</v>
      </c>
      <c r="BW3679" s="2" t="s">
        <v>161</v>
      </c>
      <c r="BX3679" s="2" t="s">
        <v>628</v>
      </c>
      <c r="BY3679" s="2">
        <v>19912.900000000001</v>
      </c>
      <c r="BZ3679" s="2" t="s">
        <v>27</v>
      </c>
      <c r="CC3679" s="2" t="s">
        <v>75</v>
      </c>
      <c r="CD3679" s="2">
        <v>1601</v>
      </c>
      <c r="CE3679" s="2" t="s">
        <v>86</v>
      </c>
      <c r="CF3679" s="3">
        <v>42881</v>
      </c>
      <c r="CI3679" s="2">
        <v>1</v>
      </c>
      <c r="CJ3679" s="2">
        <v>2</v>
      </c>
      <c r="CK3679" s="2">
        <v>22</v>
      </c>
      <c r="CL3679" s="2" t="s">
        <v>87</v>
      </c>
    </row>
    <row r="3680" spans="1:90">
      <c r="A3680" s="2" t="s">
        <v>71</v>
      </c>
      <c r="B3680" s="2" t="s">
        <v>72</v>
      </c>
      <c r="C3680" s="2" t="s">
        <v>73</v>
      </c>
      <c r="E3680" s="2" t="str">
        <f>"FES1162551140"</f>
        <v>FES1162551140</v>
      </c>
      <c r="F3680" s="3">
        <v>42879</v>
      </c>
      <c r="G3680" s="2">
        <v>201711</v>
      </c>
      <c r="H3680" s="2" t="s">
        <v>74</v>
      </c>
      <c r="I3680" s="2" t="s">
        <v>75</v>
      </c>
      <c r="J3680" s="2" t="s">
        <v>76</v>
      </c>
      <c r="K3680" s="2" t="s">
        <v>77</v>
      </c>
      <c r="L3680" s="2" t="s">
        <v>155</v>
      </c>
      <c r="M3680" s="2" t="s">
        <v>156</v>
      </c>
      <c r="N3680" s="2" t="s">
        <v>3606</v>
      </c>
      <c r="O3680" s="2" t="s">
        <v>81</v>
      </c>
      <c r="P3680" s="2" t="str">
        <f>"2170568558                    "</f>
        <v xml:space="preserve">2170568558                    </v>
      </c>
      <c r="Q3680" s="2">
        <v>0</v>
      </c>
      <c r="R3680" s="2">
        <v>0</v>
      </c>
      <c r="S3680" s="2">
        <v>0</v>
      </c>
      <c r="T3680" s="2">
        <v>0</v>
      </c>
      <c r="U3680" s="2">
        <v>0</v>
      </c>
      <c r="V3680" s="2">
        <v>0</v>
      </c>
      <c r="W3680" s="2">
        <v>0</v>
      </c>
      <c r="X3680" s="2">
        <v>0</v>
      </c>
      <c r="Y3680" s="2">
        <v>0</v>
      </c>
      <c r="Z3680" s="2">
        <v>0</v>
      </c>
      <c r="AA3680" s="2">
        <v>0</v>
      </c>
      <c r="AB3680" s="2">
        <v>0</v>
      </c>
      <c r="AC3680" s="2">
        <v>0</v>
      </c>
      <c r="AD3680" s="2">
        <v>0</v>
      </c>
      <c r="AE3680" s="2">
        <v>0</v>
      </c>
      <c r="AF3680" s="2">
        <v>0</v>
      </c>
      <c r="AG3680" s="2">
        <v>0</v>
      </c>
      <c r="AH3680" s="2">
        <v>0</v>
      </c>
      <c r="AI3680" s="2">
        <v>0</v>
      </c>
      <c r="AJ3680" s="2">
        <v>0</v>
      </c>
      <c r="AK3680" s="2">
        <v>0</v>
      </c>
      <c r="AL3680" s="2">
        <v>0</v>
      </c>
      <c r="AM3680" s="2">
        <v>3.64</v>
      </c>
      <c r="AN3680" s="2">
        <v>0</v>
      </c>
      <c r="AO3680" s="2">
        <v>0</v>
      </c>
      <c r="AP3680" s="2">
        <v>0</v>
      </c>
      <c r="AQ3680" s="2">
        <v>0</v>
      </c>
      <c r="AR3680" s="2">
        <v>0</v>
      </c>
      <c r="AS3680" s="2">
        <v>0</v>
      </c>
      <c r="AT3680" s="2">
        <v>0</v>
      </c>
      <c r="AU3680" s="2">
        <v>0</v>
      </c>
      <c r="AV3680" s="2">
        <v>0</v>
      </c>
      <c r="AW3680" s="2">
        <v>0</v>
      </c>
      <c r="AX3680" s="2">
        <v>0</v>
      </c>
      <c r="AY3680" s="2">
        <v>0</v>
      </c>
      <c r="AZ3680" s="2">
        <v>0</v>
      </c>
      <c r="BA3680" s="2">
        <v>0</v>
      </c>
      <c r="BB3680" s="2">
        <v>0</v>
      </c>
      <c r="BC3680" s="2">
        <v>0</v>
      </c>
      <c r="BD3680" s="2">
        <v>0</v>
      </c>
      <c r="BE3680" s="2">
        <v>0</v>
      </c>
      <c r="BF3680" s="2">
        <v>0</v>
      </c>
      <c r="BG3680" s="2">
        <v>0</v>
      </c>
      <c r="BH3680" s="2">
        <v>1</v>
      </c>
      <c r="BI3680" s="2">
        <v>1</v>
      </c>
      <c r="BJ3680" s="2">
        <v>0.2</v>
      </c>
      <c r="BK3680" s="2">
        <v>1</v>
      </c>
      <c r="BL3680" s="2">
        <v>32.89</v>
      </c>
      <c r="BM3680" s="2">
        <v>4.5999999999999996</v>
      </c>
      <c r="BN3680" s="2">
        <v>37.49</v>
      </c>
      <c r="BO3680" s="2">
        <v>37.49</v>
      </c>
      <c r="BQ3680" s="2" t="s">
        <v>203</v>
      </c>
      <c r="BR3680" s="2" t="s">
        <v>83</v>
      </c>
      <c r="BS3680" s="3">
        <v>42880</v>
      </c>
      <c r="BT3680" s="4">
        <v>0.4236111111111111</v>
      </c>
      <c r="BU3680" s="2" t="s">
        <v>3607</v>
      </c>
      <c r="BV3680" s="2" t="s">
        <v>98</v>
      </c>
      <c r="BY3680" s="2">
        <v>1200</v>
      </c>
      <c r="BZ3680" s="2" t="s">
        <v>27</v>
      </c>
      <c r="CC3680" s="2" t="s">
        <v>156</v>
      </c>
      <c r="CD3680" s="2">
        <v>1682</v>
      </c>
      <c r="CE3680" s="2" t="s">
        <v>99</v>
      </c>
      <c r="CF3680" s="3">
        <v>42880</v>
      </c>
      <c r="CI3680" s="2">
        <v>1</v>
      </c>
      <c r="CJ3680" s="2">
        <v>1</v>
      </c>
      <c r="CK3680" s="2">
        <v>22</v>
      </c>
      <c r="CL3680" s="2" t="s">
        <v>87</v>
      </c>
    </row>
    <row r="3681" spans="1:90">
      <c r="A3681" s="2" t="s">
        <v>71</v>
      </c>
      <c r="B3681" s="2" t="s">
        <v>72</v>
      </c>
      <c r="C3681" s="2" t="s">
        <v>73</v>
      </c>
      <c r="E3681" s="2" t="str">
        <f>"FES1162551247"</f>
        <v>FES1162551247</v>
      </c>
      <c r="F3681" s="3">
        <v>42879</v>
      </c>
      <c r="G3681" s="2">
        <v>201711</v>
      </c>
      <c r="H3681" s="2" t="s">
        <v>74</v>
      </c>
      <c r="I3681" s="2" t="s">
        <v>75</v>
      </c>
      <c r="J3681" s="2" t="s">
        <v>76</v>
      </c>
      <c r="K3681" s="2" t="s">
        <v>77</v>
      </c>
      <c r="L3681" s="2" t="s">
        <v>163</v>
      </c>
      <c r="M3681" s="2" t="s">
        <v>164</v>
      </c>
      <c r="N3681" s="2" t="s">
        <v>611</v>
      </c>
      <c r="O3681" s="2" t="s">
        <v>81</v>
      </c>
      <c r="P3681" s="2" t="str">
        <f>"2170564892                    "</f>
        <v xml:space="preserve">2170564892                    </v>
      </c>
      <c r="Q3681" s="2">
        <v>0</v>
      </c>
      <c r="R3681" s="2">
        <v>0</v>
      </c>
      <c r="S3681" s="2">
        <v>0</v>
      </c>
      <c r="T3681" s="2">
        <v>0</v>
      </c>
      <c r="U3681" s="2">
        <v>0</v>
      </c>
      <c r="V3681" s="2">
        <v>0</v>
      </c>
      <c r="W3681" s="2">
        <v>0</v>
      </c>
      <c r="X3681" s="2">
        <v>0</v>
      </c>
      <c r="Y3681" s="2">
        <v>0</v>
      </c>
      <c r="Z3681" s="2">
        <v>0</v>
      </c>
      <c r="AA3681" s="2">
        <v>0</v>
      </c>
      <c r="AB3681" s="2">
        <v>0</v>
      </c>
      <c r="AC3681" s="2">
        <v>0</v>
      </c>
      <c r="AD3681" s="2">
        <v>0</v>
      </c>
      <c r="AE3681" s="2">
        <v>0</v>
      </c>
      <c r="AF3681" s="2">
        <v>0</v>
      </c>
      <c r="AG3681" s="2">
        <v>0</v>
      </c>
      <c r="AH3681" s="2">
        <v>0</v>
      </c>
      <c r="AI3681" s="2">
        <v>0</v>
      </c>
      <c r="AJ3681" s="2">
        <v>0</v>
      </c>
      <c r="AK3681" s="2">
        <v>0</v>
      </c>
      <c r="AL3681" s="2">
        <v>0</v>
      </c>
      <c r="AM3681" s="2">
        <v>3.64</v>
      </c>
      <c r="AN3681" s="2">
        <v>0</v>
      </c>
      <c r="AO3681" s="2">
        <v>0</v>
      </c>
      <c r="AP3681" s="2">
        <v>0</v>
      </c>
      <c r="AQ3681" s="2">
        <v>0</v>
      </c>
      <c r="AR3681" s="2">
        <v>0</v>
      </c>
      <c r="AS3681" s="2">
        <v>0</v>
      </c>
      <c r="AT3681" s="2">
        <v>0</v>
      </c>
      <c r="AU3681" s="2">
        <v>0</v>
      </c>
      <c r="AV3681" s="2">
        <v>0</v>
      </c>
      <c r="AW3681" s="2">
        <v>0</v>
      </c>
      <c r="AX3681" s="2">
        <v>0</v>
      </c>
      <c r="AY3681" s="2">
        <v>0</v>
      </c>
      <c r="AZ3681" s="2">
        <v>0</v>
      </c>
      <c r="BA3681" s="2">
        <v>0</v>
      </c>
      <c r="BB3681" s="2">
        <v>0</v>
      </c>
      <c r="BC3681" s="2">
        <v>0</v>
      </c>
      <c r="BD3681" s="2">
        <v>0</v>
      </c>
      <c r="BE3681" s="2">
        <v>0</v>
      </c>
      <c r="BF3681" s="2">
        <v>0</v>
      </c>
      <c r="BG3681" s="2">
        <v>0</v>
      </c>
      <c r="BH3681" s="2">
        <v>1</v>
      </c>
      <c r="BI3681" s="2">
        <v>3</v>
      </c>
      <c r="BJ3681" s="2">
        <v>3.3</v>
      </c>
      <c r="BK3681" s="2">
        <v>4</v>
      </c>
      <c r="BL3681" s="2">
        <v>32.89</v>
      </c>
      <c r="BM3681" s="2">
        <v>4.5999999999999996</v>
      </c>
      <c r="BN3681" s="2">
        <v>37.49</v>
      </c>
      <c r="BO3681" s="2">
        <v>37.49</v>
      </c>
      <c r="BQ3681" s="2" t="s">
        <v>653</v>
      </c>
      <c r="BR3681" s="2" t="s">
        <v>83</v>
      </c>
      <c r="BS3681" s="3">
        <v>42880</v>
      </c>
      <c r="BT3681" s="4">
        <v>0.55902777777777779</v>
      </c>
      <c r="BU3681" s="2" t="s">
        <v>3608</v>
      </c>
      <c r="BV3681" s="2" t="s">
        <v>98</v>
      </c>
      <c r="BY3681" s="2">
        <v>16660</v>
      </c>
      <c r="BZ3681" s="2" t="s">
        <v>27</v>
      </c>
      <c r="CC3681" s="2" t="s">
        <v>164</v>
      </c>
      <c r="CD3681" s="2">
        <v>1832</v>
      </c>
      <c r="CE3681" s="2" t="s">
        <v>86</v>
      </c>
      <c r="CF3681" s="3">
        <v>42881</v>
      </c>
      <c r="CI3681" s="2">
        <v>1</v>
      </c>
      <c r="CJ3681" s="2">
        <v>1</v>
      </c>
      <c r="CK3681" s="2">
        <v>22</v>
      </c>
      <c r="CL3681" s="2" t="s">
        <v>87</v>
      </c>
    </row>
    <row r="3682" spans="1:90">
      <c r="A3682" s="2" t="s">
        <v>71</v>
      </c>
      <c r="B3682" s="2" t="s">
        <v>72</v>
      </c>
      <c r="C3682" s="2" t="s">
        <v>73</v>
      </c>
      <c r="E3682" s="2" t="str">
        <f>"FES1162551149"</f>
        <v>FES1162551149</v>
      </c>
      <c r="F3682" s="3">
        <v>42879</v>
      </c>
      <c r="G3682" s="2">
        <v>201711</v>
      </c>
      <c r="H3682" s="2" t="s">
        <v>74</v>
      </c>
      <c r="I3682" s="2" t="s">
        <v>75</v>
      </c>
      <c r="J3682" s="2" t="s">
        <v>76</v>
      </c>
      <c r="K3682" s="2" t="s">
        <v>77</v>
      </c>
      <c r="L3682" s="2" t="s">
        <v>109</v>
      </c>
      <c r="M3682" s="2" t="s">
        <v>110</v>
      </c>
      <c r="N3682" s="2" t="s">
        <v>285</v>
      </c>
      <c r="O3682" s="2" t="s">
        <v>81</v>
      </c>
      <c r="P3682" s="2" t="str">
        <f>"2170569042                    "</f>
        <v xml:space="preserve">2170569042                    </v>
      </c>
      <c r="Q3682" s="2">
        <v>0</v>
      </c>
      <c r="R3682" s="2">
        <v>0</v>
      </c>
      <c r="S3682" s="2">
        <v>0</v>
      </c>
      <c r="T3682" s="2">
        <v>0</v>
      </c>
      <c r="U3682" s="2">
        <v>0</v>
      </c>
      <c r="V3682" s="2">
        <v>0</v>
      </c>
      <c r="W3682" s="2">
        <v>0</v>
      </c>
      <c r="X3682" s="2">
        <v>0</v>
      </c>
      <c r="Y3682" s="2">
        <v>0</v>
      </c>
      <c r="Z3682" s="2">
        <v>0</v>
      </c>
      <c r="AA3682" s="2">
        <v>0</v>
      </c>
      <c r="AB3682" s="2">
        <v>0</v>
      </c>
      <c r="AC3682" s="2">
        <v>0</v>
      </c>
      <c r="AD3682" s="2">
        <v>0</v>
      </c>
      <c r="AE3682" s="2">
        <v>0</v>
      </c>
      <c r="AF3682" s="2">
        <v>0</v>
      </c>
      <c r="AG3682" s="2">
        <v>0</v>
      </c>
      <c r="AH3682" s="2">
        <v>0</v>
      </c>
      <c r="AI3682" s="2">
        <v>0</v>
      </c>
      <c r="AJ3682" s="2">
        <v>0</v>
      </c>
      <c r="AK3682" s="2">
        <v>0</v>
      </c>
      <c r="AL3682" s="2">
        <v>0</v>
      </c>
      <c r="AM3682" s="2">
        <v>11.64</v>
      </c>
      <c r="AN3682" s="2">
        <v>0</v>
      </c>
      <c r="AO3682" s="2">
        <v>0</v>
      </c>
      <c r="AP3682" s="2">
        <v>0</v>
      </c>
      <c r="AQ3682" s="2">
        <v>0</v>
      </c>
      <c r="AR3682" s="2">
        <v>0</v>
      </c>
      <c r="AS3682" s="2">
        <v>0</v>
      </c>
      <c r="AT3682" s="2">
        <v>0</v>
      </c>
      <c r="AU3682" s="2">
        <v>0</v>
      </c>
      <c r="AV3682" s="2">
        <v>0</v>
      </c>
      <c r="AW3682" s="2">
        <v>0</v>
      </c>
      <c r="AX3682" s="2">
        <v>0</v>
      </c>
      <c r="AY3682" s="2">
        <v>0</v>
      </c>
      <c r="AZ3682" s="2">
        <v>0</v>
      </c>
      <c r="BA3682" s="2">
        <v>0</v>
      </c>
      <c r="BB3682" s="2">
        <v>0</v>
      </c>
      <c r="BC3682" s="2">
        <v>0</v>
      </c>
      <c r="BD3682" s="2">
        <v>0</v>
      </c>
      <c r="BE3682" s="2">
        <v>0</v>
      </c>
      <c r="BF3682" s="2">
        <v>0</v>
      </c>
      <c r="BG3682" s="2">
        <v>0</v>
      </c>
      <c r="BH3682" s="2">
        <v>1</v>
      </c>
      <c r="BI3682" s="2">
        <v>5</v>
      </c>
      <c r="BJ3682" s="2">
        <v>2</v>
      </c>
      <c r="BK3682" s="2">
        <v>5</v>
      </c>
      <c r="BL3682" s="2">
        <v>105.24</v>
      </c>
      <c r="BM3682" s="2">
        <v>14.73</v>
      </c>
      <c r="BN3682" s="2">
        <v>119.97</v>
      </c>
      <c r="BO3682" s="2">
        <v>119.97</v>
      </c>
      <c r="BQ3682" s="2" t="s">
        <v>286</v>
      </c>
      <c r="BR3682" s="2" t="s">
        <v>83</v>
      </c>
      <c r="BS3682" s="3">
        <v>42880</v>
      </c>
      <c r="BT3682" s="4">
        <v>0.39583333333333331</v>
      </c>
      <c r="BU3682" s="2" t="s">
        <v>441</v>
      </c>
      <c r="BV3682" s="2" t="s">
        <v>98</v>
      </c>
      <c r="BY3682" s="2">
        <v>9918</v>
      </c>
      <c r="BZ3682" s="2" t="s">
        <v>27</v>
      </c>
      <c r="CC3682" s="2" t="s">
        <v>110</v>
      </c>
      <c r="CD3682" s="2">
        <v>3200</v>
      </c>
      <c r="CE3682" s="2" t="s">
        <v>86</v>
      </c>
      <c r="CF3682" s="3">
        <v>42881</v>
      </c>
      <c r="CI3682" s="2">
        <v>1</v>
      </c>
      <c r="CJ3682" s="2">
        <v>1</v>
      </c>
      <c r="CK3682" s="2">
        <v>21</v>
      </c>
      <c r="CL3682" s="2" t="s">
        <v>87</v>
      </c>
    </row>
    <row r="3683" spans="1:90">
      <c r="A3683" s="2" t="s">
        <v>71</v>
      </c>
      <c r="B3683" s="2" t="s">
        <v>72</v>
      </c>
      <c r="C3683" s="2" t="s">
        <v>73</v>
      </c>
      <c r="E3683" s="2" t="str">
        <f>"FES1162551244"</f>
        <v>FES1162551244</v>
      </c>
      <c r="F3683" s="3">
        <v>42879</v>
      </c>
      <c r="G3683" s="2">
        <v>201711</v>
      </c>
      <c r="H3683" s="2" t="s">
        <v>74</v>
      </c>
      <c r="I3683" s="2" t="s">
        <v>75</v>
      </c>
      <c r="J3683" s="2" t="s">
        <v>76</v>
      </c>
      <c r="K3683" s="2" t="s">
        <v>77</v>
      </c>
      <c r="L3683" s="2" t="s">
        <v>116</v>
      </c>
      <c r="M3683" s="2" t="s">
        <v>117</v>
      </c>
      <c r="N3683" s="2" t="s">
        <v>3609</v>
      </c>
      <c r="O3683" s="2" t="s">
        <v>81</v>
      </c>
      <c r="P3683" s="2" t="str">
        <f>"2170565163                    "</f>
        <v xml:space="preserve">2170565163                    </v>
      </c>
      <c r="Q3683" s="2">
        <v>0</v>
      </c>
      <c r="R3683" s="2">
        <v>0</v>
      </c>
      <c r="S3683" s="2">
        <v>0</v>
      </c>
      <c r="T3683" s="2">
        <v>0</v>
      </c>
      <c r="U3683" s="2">
        <v>0</v>
      </c>
      <c r="V3683" s="2">
        <v>0</v>
      </c>
      <c r="W3683" s="2">
        <v>0</v>
      </c>
      <c r="X3683" s="2">
        <v>0</v>
      </c>
      <c r="Y3683" s="2">
        <v>0</v>
      </c>
      <c r="Z3683" s="2">
        <v>0</v>
      </c>
      <c r="AA3683" s="2">
        <v>0</v>
      </c>
      <c r="AB3683" s="2">
        <v>0</v>
      </c>
      <c r="AC3683" s="2">
        <v>0</v>
      </c>
      <c r="AD3683" s="2">
        <v>0</v>
      </c>
      <c r="AE3683" s="2">
        <v>0</v>
      </c>
      <c r="AF3683" s="2">
        <v>0</v>
      </c>
      <c r="AG3683" s="2">
        <v>0</v>
      </c>
      <c r="AH3683" s="2">
        <v>0</v>
      </c>
      <c r="AI3683" s="2">
        <v>0</v>
      </c>
      <c r="AJ3683" s="2">
        <v>0</v>
      </c>
      <c r="AK3683" s="2">
        <v>0</v>
      </c>
      <c r="AL3683" s="2">
        <v>0</v>
      </c>
      <c r="AM3683" s="2">
        <v>3.64</v>
      </c>
      <c r="AN3683" s="2">
        <v>0</v>
      </c>
      <c r="AO3683" s="2">
        <v>0</v>
      </c>
      <c r="AP3683" s="2">
        <v>0</v>
      </c>
      <c r="AQ3683" s="2">
        <v>0</v>
      </c>
      <c r="AR3683" s="2">
        <v>0</v>
      </c>
      <c r="AS3683" s="2">
        <v>0</v>
      </c>
      <c r="AT3683" s="2">
        <v>0</v>
      </c>
      <c r="AU3683" s="2">
        <v>0</v>
      </c>
      <c r="AV3683" s="2">
        <v>0</v>
      </c>
      <c r="AW3683" s="2">
        <v>0</v>
      </c>
      <c r="AX3683" s="2">
        <v>0</v>
      </c>
      <c r="AY3683" s="2">
        <v>0</v>
      </c>
      <c r="AZ3683" s="2">
        <v>0</v>
      </c>
      <c r="BA3683" s="2">
        <v>0</v>
      </c>
      <c r="BB3683" s="2">
        <v>0</v>
      </c>
      <c r="BC3683" s="2">
        <v>0</v>
      </c>
      <c r="BD3683" s="2">
        <v>0</v>
      </c>
      <c r="BE3683" s="2">
        <v>0</v>
      </c>
      <c r="BF3683" s="2">
        <v>0</v>
      </c>
      <c r="BG3683" s="2">
        <v>0</v>
      </c>
      <c r="BH3683" s="2">
        <v>1</v>
      </c>
      <c r="BI3683" s="2">
        <v>0.5</v>
      </c>
      <c r="BJ3683" s="2">
        <v>1.3</v>
      </c>
      <c r="BK3683" s="2">
        <v>2</v>
      </c>
      <c r="BL3683" s="2">
        <v>32.89</v>
      </c>
      <c r="BM3683" s="2">
        <v>4.5999999999999996</v>
      </c>
      <c r="BN3683" s="2">
        <v>37.49</v>
      </c>
      <c r="BO3683" s="2">
        <v>37.49</v>
      </c>
      <c r="BR3683" s="2" t="s">
        <v>83</v>
      </c>
      <c r="BS3683" s="3">
        <v>42880</v>
      </c>
      <c r="BT3683" s="4">
        <v>0.41666666666666669</v>
      </c>
      <c r="BU3683" s="2" t="s">
        <v>3610</v>
      </c>
      <c r="BV3683" s="2" t="s">
        <v>98</v>
      </c>
      <c r="BY3683" s="2">
        <v>6303.38</v>
      </c>
      <c r="BZ3683" s="2" t="s">
        <v>27</v>
      </c>
      <c r="CC3683" s="2" t="s">
        <v>117</v>
      </c>
      <c r="CD3683" s="2">
        <v>1451</v>
      </c>
      <c r="CE3683" s="2" t="s">
        <v>86</v>
      </c>
      <c r="CF3683" s="3">
        <v>42881</v>
      </c>
      <c r="CI3683" s="2">
        <v>1</v>
      </c>
      <c r="CJ3683" s="2">
        <v>1</v>
      </c>
      <c r="CK3683" s="2">
        <v>22</v>
      </c>
      <c r="CL3683" s="2" t="s">
        <v>87</v>
      </c>
    </row>
    <row r="3684" spans="1:90">
      <c r="A3684" s="2" t="s">
        <v>71</v>
      </c>
      <c r="B3684" s="2" t="s">
        <v>72</v>
      </c>
      <c r="C3684" s="2" t="s">
        <v>73</v>
      </c>
      <c r="E3684" s="2" t="str">
        <f>"FES1162550990"</f>
        <v>FES1162550990</v>
      </c>
      <c r="F3684" s="3">
        <v>42879</v>
      </c>
      <c r="G3684" s="2">
        <v>201711</v>
      </c>
      <c r="H3684" s="2" t="s">
        <v>74</v>
      </c>
      <c r="I3684" s="2" t="s">
        <v>75</v>
      </c>
      <c r="J3684" s="2" t="s">
        <v>76</v>
      </c>
      <c r="K3684" s="2" t="s">
        <v>77</v>
      </c>
      <c r="L3684" s="2" t="s">
        <v>242</v>
      </c>
      <c r="M3684" s="2" t="s">
        <v>243</v>
      </c>
      <c r="N3684" s="2" t="s">
        <v>1456</v>
      </c>
      <c r="O3684" s="2" t="s">
        <v>81</v>
      </c>
      <c r="P3684" s="2" t="str">
        <f>"2170568851                    "</f>
        <v xml:space="preserve">2170568851                    </v>
      </c>
      <c r="Q3684" s="2">
        <v>0</v>
      </c>
      <c r="R3684" s="2">
        <v>0</v>
      </c>
      <c r="S3684" s="2">
        <v>0</v>
      </c>
      <c r="T3684" s="2">
        <v>0</v>
      </c>
      <c r="U3684" s="2">
        <v>0</v>
      </c>
      <c r="V3684" s="2">
        <v>0</v>
      </c>
      <c r="W3684" s="2">
        <v>0</v>
      </c>
      <c r="X3684" s="2">
        <v>0</v>
      </c>
      <c r="Y3684" s="2">
        <v>0</v>
      </c>
      <c r="Z3684" s="2">
        <v>0</v>
      </c>
      <c r="AA3684" s="2">
        <v>0</v>
      </c>
      <c r="AB3684" s="2">
        <v>0</v>
      </c>
      <c r="AC3684" s="2">
        <v>0</v>
      </c>
      <c r="AD3684" s="2">
        <v>0</v>
      </c>
      <c r="AE3684" s="2">
        <v>0</v>
      </c>
      <c r="AF3684" s="2">
        <v>0</v>
      </c>
      <c r="AG3684" s="2">
        <v>0</v>
      </c>
      <c r="AH3684" s="2">
        <v>0</v>
      </c>
      <c r="AI3684" s="2">
        <v>0</v>
      </c>
      <c r="AJ3684" s="2">
        <v>0</v>
      </c>
      <c r="AK3684" s="2">
        <v>0</v>
      </c>
      <c r="AL3684" s="2">
        <v>0</v>
      </c>
      <c r="AM3684" s="2">
        <v>3.64</v>
      </c>
      <c r="AN3684" s="2">
        <v>0</v>
      </c>
      <c r="AO3684" s="2">
        <v>0</v>
      </c>
      <c r="AP3684" s="2">
        <v>0</v>
      </c>
      <c r="AQ3684" s="2">
        <v>0</v>
      </c>
      <c r="AR3684" s="2">
        <v>0</v>
      </c>
      <c r="AS3684" s="2">
        <v>0</v>
      </c>
      <c r="AT3684" s="2">
        <v>0</v>
      </c>
      <c r="AU3684" s="2">
        <v>0</v>
      </c>
      <c r="AV3684" s="2">
        <v>0</v>
      </c>
      <c r="AW3684" s="2">
        <v>0</v>
      </c>
      <c r="AX3684" s="2">
        <v>0</v>
      </c>
      <c r="AY3684" s="2">
        <v>0</v>
      </c>
      <c r="AZ3684" s="2">
        <v>0</v>
      </c>
      <c r="BA3684" s="2">
        <v>0</v>
      </c>
      <c r="BB3684" s="2">
        <v>0</v>
      </c>
      <c r="BC3684" s="2">
        <v>0</v>
      </c>
      <c r="BD3684" s="2">
        <v>0</v>
      </c>
      <c r="BE3684" s="2">
        <v>0</v>
      </c>
      <c r="BF3684" s="2">
        <v>0</v>
      </c>
      <c r="BG3684" s="2">
        <v>0</v>
      </c>
      <c r="BH3684" s="2">
        <v>1</v>
      </c>
      <c r="BI3684" s="2">
        <v>4</v>
      </c>
      <c r="BJ3684" s="2">
        <v>1.5</v>
      </c>
      <c r="BK3684" s="2">
        <v>4</v>
      </c>
      <c r="BL3684" s="2">
        <v>32.89</v>
      </c>
      <c r="BM3684" s="2">
        <v>4.5999999999999996</v>
      </c>
      <c r="BN3684" s="2">
        <v>37.49</v>
      </c>
      <c r="BO3684" s="2">
        <v>37.49</v>
      </c>
      <c r="BQ3684" s="2" t="s">
        <v>1457</v>
      </c>
      <c r="BR3684" s="2" t="s">
        <v>83</v>
      </c>
      <c r="BS3684" s="3">
        <v>42880</v>
      </c>
      <c r="BT3684" s="4">
        <v>0.4375</v>
      </c>
      <c r="BU3684" s="2" t="s">
        <v>1176</v>
      </c>
      <c r="BV3684" s="2" t="s">
        <v>98</v>
      </c>
      <c r="BY3684" s="2">
        <v>7392</v>
      </c>
      <c r="BZ3684" s="2" t="s">
        <v>27</v>
      </c>
      <c r="CC3684" s="2" t="s">
        <v>243</v>
      </c>
      <c r="CD3684" s="2">
        <v>1459</v>
      </c>
      <c r="CE3684" s="2" t="s">
        <v>86</v>
      </c>
      <c r="CF3684" s="3">
        <v>42881</v>
      </c>
      <c r="CI3684" s="2">
        <v>1</v>
      </c>
      <c r="CJ3684" s="2">
        <v>1</v>
      </c>
      <c r="CK3684" s="2">
        <v>22</v>
      </c>
      <c r="CL3684" s="2" t="s">
        <v>87</v>
      </c>
    </row>
    <row r="3685" spans="1:90">
      <c r="A3685" s="2" t="s">
        <v>71</v>
      </c>
      <c r="B3685" s="2" t="s">
        <v>72</v>
      </c>
      <c r="C3685" s="2" t="s">
        <v>73</v>
      </c>
      <c r="E3685" s="2" t="str">
        <f>"FES1162551208"</f>
        <v>FES1162551208</v>
      </c>
      <c r="F3685" s="3">
        <v>42879</v>
      </c>
      <c r="G3685" s="2">
        <v>201711</v>
      </c>
      <c r="H3685" s="2" t="s">
        <v>74</v>
      </c>
      <c r="I3685" s="2" t="s">
        <v>75</v>
      </c>
      <c r="J3685" s="2" t="s">
        <v>76</v>
      </c>
      <c r="K3685" s="2" t="s">
        <v>77</v>
      </c>
      <c r="L3685" s="2" t="s">
        <v>74</v>
      </c>
      <c r="M3685" s="2" t="s">
        <v>75</v>
      </c>
      <c r="N3685" s="2" t="s">
        <v>2239</v>
      </c>
      <c r="O3685" s="2" t="s">
        <v>81</v>
      </c>
      <c r="P3685" s="2" t="str">
        <f>"2170567129                    "</f>
        <v xml:space="preserve">2170567129                    </v>
      </c>
      <c r="Q3685" s="2">
        <v>0</v>
      </c>
      <c r="R3685" s="2">
        <v>0</v>
      </c>
      <c r="S3685" s="2">
        <v>0</v>
      </c>
      <c r="T3685" s="2">
        <v>0</v>
      </c>
      <c r="U3685" s="2">
        <v>0</v>
      </c>
      <c r="V3685" s="2">
        <v>0</v>
      </c>
      <c r="W3685" s="2">
        <v>0</v>
      </c>
      <c r="X3685" s="2">
        <v>0</v>
      </c>
      <c r="Y3685" s="2">
        <v>0</v>
      </c>
      <c r="Z3685" s="2">
        <v>0</v>
      </c>
      <c r="AA3685" s="2">
        <v>0</v>
      </c>
      <c r="AB3685" s="2">
        <v>0</v>
      </c>
      <c r="AC3685" s="2">
        <v>0</v>
      </c>
      <c r="AD3685" s="2">
        <v>0</v>
      </c>
      <c r="AE3685" s="2">
        <v>0</v>
      </c>
      <c r="AF3685" s="2">
        <v>0</v>
      </c>
      <c r="AG3685" s="2">
        <v>0</v>
      </c>
      <c r="AH3685" s="2">
        <v>0</v>
      </c>
      <c r="AI3685" s="2">
        <v>0</v>
      </c>
      <c r="AJ3685" s="2">
        <v>0</v>
      </c>
      <c r="AK3685" s="2">
        <v>0</v>
      </c>
      <c r="AL3685" s="2">
        <v>0</v>
      </c>
      <c r="AM3685" s="2">
        <v>3.64</v>
      </c>
      <c r="AN3685" s="2">
        <v>0</v>
      </c>
      <c r="AO3685" s="2">
        <v>0</v>
      </c>
      <c r="AP3685" s="2">
        <v>0</v>
      </c>
      <c r="AQ3685" s="2">
        <v>0</v>
      </c>
      <c r="AR3685" s="2">
        <v>0</v>
      </c>
      <c r="AS3685" s="2">
        <v>0</v>
      </c>
      <c r="AT3685" s="2">
        <v>0</v>
      </c>
      <c r="AU3685" s="2">
        <v>0</v>
      </c>
      <c r="AV3685" s="2">
        <v>0</v>
      </c>
      <c r="AW3685" s="2">
        <v>0</v>
      </c>
      <c r="AX3685" s="2">
        <v>0</v>
      </c>
      <c r="AY3685" s="2">
        <v>0</v>
      </c>
      <c r="AZ3685" s="2">
        <v>0</v>
      </c>
      <c r="BA3685" s="2">
        <v>0</v>
      </c>
      <c r="BB3685" s="2">
        <v>0</v>
      </c>
      <c r="BC3685" s="2">
        <v>0</v>
      </c>
      <c r="BD3685" s="2">
        <v>0</v>
      </c>
      <c r="BE3685" s="2">
        <v>0</v>
      </c>
      <c r="BF3685" s="2">
        <v>0</v>
      </c>
      <c r="BG3685" s="2">
        <v>0</v>
      </c>
      <c r="BH3685" s="2">
        <v>1</v>
      </c>
      <c r="BI3685" s="2">
        <v>0.9</v>
      </c>
      <c r="BJ3685" s="2">
        <v>1</v>
      </c>
      <c r="BK3685" s="2">
        <v>1</v>
      </c>
      <c r="BL3685" s="2">
        <v>32.89</v>
      </c>
      <c r="BM3685" s="2">
        <v>4.5999999999999996</v>
      </c>
      <c r="BN3685" s="2">
        <v>37.49</v>
      </c>
      <c r="BO3685" s="2">
        <v>37.49</v>
      </c>
      <c r="BR3685" s="2" t="s">
        <v>83</v>
      </c>
      <c r="BS3685" s="3">
        <v>42880</v>
      </c>
      <c r="BT3685" s="4">
        <v>0.4375</v>
      </c>
      <c r="BU3685" s="2" t="s">
        <v>1458</v>
      </c>
      <c r="BV3685" s="2" t="s">
        <v>98</v>
      </c>
      <c r="BY3685" s="2">
        <v>5031.9399999999996</v>
      </c>
      <c r="BZ3685" s="2" t="s">
        <v>27</v>
      </c>
      <c r="CC3685" s="2" t="s">
        <v>75</v>
      </c>
      <c r="CD3685" s="2">
        <v>1645</v>
      </c>
      <c r="CE3685" s="2" t="s">
        <v>86</v>
      </c>
      <c r="CF3685" s="3">
        <v>42881</v>
      </c>
      <c r="CI3685" s="2">
        <v>1</v>
      </c>
      <c r="CJ3685" s="2">
        <v>1</v>
      </c>
      <c r="CK3685" s="2">
        <v>22</v>
      </c>
      <c r="CL3685" s="2" t="s">
        <v>87</v>
      </c>
    </row>
    <row r="3686" spans="1:90">
      <c r="A3686" s="2" t="s">
        <v>71</v>
      </c>
      <c r="B3686" s="2" t="s">
        <v>72</v>
      </c>
      <c r="C3686" s="2" t="s">
        <v>73</v>
      </c>
      <c r="E3686" s="2" t="str">
        <f>"FES1162551047"</f>
        <v>FES1162551047</v>
      </c>
      <c r="F3686" s="3">
        <v>42879</v>
      </c>
      <c r="G3686" s="2">
        <v>201711</v>
      </c>
      <c r="H3686" s="2" t="s">
        <v>74</v>
      </c>
      <c r="I3686" s="2" t="s">
        <v>75</v>
      </c>
      <c r="J3686" s="2" t="s">
        <v>76</v>
      </c>
      <c r="K3686" s="2" t="s">
        <v>77</v>
      </c>
      <c r="L3686" s="2" t="s">
        <v>242</v>
      </c>
      <c r="M3686" s="2" t="s">
        <v>243</v>
      </c>
      <c r="N3686" s="2" t="s">
        <v>571</v>
      </c>
      <c r="O3686" s="2" t="s">
        <v>81</v>
      </c>
      <c r="P3686" s="2" t="str">
        <f>"2170568918                    "</f>
        <v xml:space="preserve">2170568918                    </v>
      </c>
      <c r="Q3686" s="2">
        <v>0</v>
      </c>
      <c r="R3686" s="2">
        <v>0</v>
      </c>
      <c r="S3686" s="2">
        <v>0</v>
      </c>
      <c r="T3686" s="2">
        <v>0</v>
      </c>
      <c r="U3686" s="2">
        <v>0</v>
      </c>
      <c r="V3686" s="2">
        <v>0</v>
      </c>
      <c r="W3686" s="2">
        <v>0</v>
      </c>
      <c r="X3686" s="2">
        <v>0</v>
      </c>
      <c r="Y3686" s="2">
        <v>0</v>
      </c>
      <c r="Z3686" s="2">
        <v>0</v>
      </c>
      <c r="AA3686" s="2">
        <v>0</v>
      </c>
      <c r="AB3686" s="2">
        <v>0</v>
      </c>
      <c r="AC3686" s="2">
        <v>0</v>
      </c>
      <c r="AD3686" s="2">
        <v>0</v>
      </c>
      <c r="AE3686" s="2">
        <v>0</v>
      </c>
      <c r="AF3686" s="2">
        <v>0</v>
      </c>
      <c r="AG3686" s="2">
        <v>0</v>
      </c>
      <c r="AH3686" s="2">
        <v>0</v>
      </c>
      <c r="AI3686" s="2">
        <v>0</v>
      </c>
      <c r="AJ3686" s="2">
        <v>0</v>
      </c>
      <c r="AK3686" s="2">
        <v>0</v>
      </c>
      <c r="AL3686" s="2">
        <v>0</v>
      </c>
      <c r="AM3686" s="2">
        <v>3.64</v>
      </c>
      <c r="AN3686" s="2">
        <v>0</v>
      </c>
      <c r="AO3686" s="2">
        <v>0</v>
      </c>
      <c r="AP3686" s="2">
        <v>0</v>
      </c>
      <c r="AQ3686" s="2">
        <v>0</v>
      </c>
      <c r="AR3686" s="2">
        <v>0</v>
      </c>
      <c r="AS3686" s="2">
        <v>0</v>
      </c>
      <c r="AT3686" s="2">
        <v>0</v>
      </c>
      <c r="AU3686" s="2">
        <v>0</v>
      </c>
      <c r="AV3686" s="2">
        <v>0</v>
      </c>
      <c r="AW3686" s="2">
        <v>0</v>
      </c>
      <c r="AX3686" s="2">
        <v>0</v>
      </c>
      <c r="AY3686" s="2">
        <v>0</v>
      </c>
      <c r="AZ3686" s="2">
        <v>0</v>
      </c>
      <c r="BA3686" s="2">
        <v>0</v>
      </c>
      <c r="BB3686" s="2">
        <v>0</v>
      </c>
      <c r="BC3686" s="2">
        <v>0</v>
      </c>
      <c r="BD3686" s="2">
        <v>0</v>
      </c>
      <c r="BE3686" s="2">
        <v>0</v>
      </c>
      <c r="BF3686" s="2">
        <v>0</v>
      </c>
      <c r="BG3686" s="2">
        <v>0</v>
      </c>
      <c r="BH3686" s="2">
        <v>1</v>
      </c>
      <c r="BI3686" s="2">
        <v>1</v>
      </c>
      <c r="BJ3686" s="2">
        <v>0.7</v>
      </c>
      <c r="BK3686" s="2">
        <v>1</v>
      </c>
      <c r="BL3686" s="2">
        <v>32.89</v>
      </c>
      <c r="BM3686" s="2">
        <v>4.5999999999999996</v>
      </c>
      <c r="BN3686" s="2">
        <v>37.49</v>
      </c>
      <c r="BO3686" s="2">
        <v>37.49</v>
      </c>
      <c r="BQ3686" s="2" t="s">
        <v>286</v>
      </c>
      <c r="BR3686" s="2" t="s">
        <v>83</v>
      </c>
      <c r="BS3686" s="3">
        <v>42880</v>
      </c>
      <c r="BT3686" s="4">
        <v>0.42499999999999999</v>
      </c>
      <c r="BU3686" s="2" t="s">
        <v>1176</v>
      </c>
      <c r="BV3686" s="2" t="s">
        <v>98</v>
      </c>
      <c r="BY3686" s="2">
        <v>3483</v>
      </c>
      <c r="BZ3686" s="2" t="s">
        <v>27</v>
      </c>
      <c r="CC3686" s="2" t="s">
        <v>243</v>
      </c>
      <c r="CD3686" s="2">
        <v>1459</v>
      </c>
      <c r="CE3686" s="2" t="s">
        <v>86</v>
      </c>
      <c r="CF3686" s="3">
        <v>42880</v>
      </c>
      <c r="CI3686" s="2">
        <v>1</v>
      </c>
      <c r="CJ3686" s="2">
        <v>1</v>
      </c>
      <c r="CK3686" s="2">
        <v>22</v>
      </c>
      <c r="CL3686" s="2" t="s">
        <v>87</v>
      </c>
    </row>
    <row r="3687" spans="1:90">
      <c r="A3687" s="2" t="s">
        <v>71</v>
      </c>
      <c r="B3687" s="2" t="s">
        <v>72</v>
      </c>
      <c r="C3687" s="2" t="s">
        <v>73</v>
      </c>
      <c r="E3687" s="2" t="str">
        <f>"FES1162551230"</f>
        <v>FES1162551230</v>
      </c>
      <c r="F3687" s="3">
        <v>42879</v>
      </c>
      <c r="G3687" s="2">
        <v>201711</v>
      </c>
      <c r="H3687" s="2" t="s">
        <v>74</v>
      </c>
      <c r="I3687" s="2" t="s">
        <v>75</v>
      </c>
      <c r="J3687" s="2" t="s">
        <v>76</v>
      </c>
      <c r="K3687" s="2" t="s">
        <v>77</v>
      </c>
      <c r="L3687" s="2" t="s">
        <v>181</v>
      </c>
      <c r="M3687" s="2" t="s">
        <v>182</v>
      </c>
      <c r="N3687" s="2" t="s">
        <v>301</v>
      </c>
      <c r="O3687" s="2" t="s">
        <v>81</v>
      </c>
      <c r="P3687" s="2" t="str">
        <f>"2170569099                    "</f>
        <v xml:space="preserve">2170569099                    </v>
      </c>
      <c r="Q3687" s="2">
        <v>0</v>
      </c>
      <c r="R3687" s="2">
        <v>0</v>
      </c>
      <c r="S3687" s="2">
        <v>0</v>
      </c>
      <c r="T3687" s="2">
        <v>0</v>
      </c>
      <c r="U3687" s="2">
        <v>0</v>
      </c>
      <c r="V3687" s="2">
        <v>0</v>
      </c>
      <c r="W3687" s="2">
        <v>0</v>
      </c>
      <c r="X3687" s="2">
        <v>0</v>
      </c>
      <c r="Y3687" s="2">
        <v>0</v>
      </c>
      <c r="Z3687" s="2">
        <v>0</v>
      </c>
      <c r="AA3687" s="2">
        <v>0</v>
      </c>
      <c r="AB3687" s="2">
        <v>0</v>
      </c>
      <c r="AC3687" s="2">
        <v>0</v>
      </c>
      <c r="AD3687" s="2">
        <v>0</v>
      </c>
      <c r="AE3687" s="2">
        <v>0</v>
      </c>
      <c r="AF3687" s="2">
        <v>0</v>
      </c>
      <c r="AG3687" s="2">
        <v>0</v>
      </c>
      <c r="AH3687" s="2">
        <v>0</v>
      </c>
      <c r="AI3687" s="2">
        <v>0</v>
      </c>
      <c r="AJ3687" s="2">
        <v>0</v>
      </c>
      <c r="AK3687" s="2">
        <v>0</v>
      </c>
      <c r="AL3687" s="2">
        <v>0</v>
      </c>
      <c r="AM3687" s="2">
        <v>3.64</v>
      </c>
      <c r="AN3687" s="2">
        <v>0</v>
      </c>
      <c r="AO3687" s="2">
        <v>0</v>
      </c>
      <c r="AP3687" s="2">
        <v>0</v>
      </c>
      <c r="AQ3687" s="2">
        <v>0</v>
      </c>
      <c r="AR3687" s="2">
        <v>0</v>
      </c>
      <c r="AS3687" s="2">
        <v>0</v>
      </c>
      <c r="AT3687" s="2">
        <v>0</v>
      </c>
      <c r="AU3687" s="2">
        <v>0</v>
      </c>
      <c r="AV3687" s="2">
        <v>0</v>
      </c>
      <c r="AW3687" s="2">
        <v>0</v>
      </c>
      <c r="AX3687" s="2">
        <v>0</v>
      </c>
      <c r="AY3687" s="2">
        <v>0</v>
      </c>
      <c r="AZ3687" s="2">
        <v>0</v>
      </c>
      <c r="BA3687" s="2">
        <v>0</v>
      </c>
      <c r="BB3687" s="2">
        <v>0</v>
      </c>
      <c r="BC3687" s="2">
        <v>0</v>
      </c>
      <c r="BD3687" s="2">
        <v>0</v>
      </c>
      <c r="BE3687" s="2">
        <v>0</v>
      </c>
      <c r="BF3687" s="2">
        <v>0</v>
      </c>
      <c r="BG3687" s="2">
        <v>0</v>
      </c>
      <c r="BH3687" s="2">
        <v>1</v>
      </c>
      <c r="BI3687" s="2">
        <v>2.9</v>
      </c>
      <c r="BJ3687" s="2">
        <v>1.4</v>
      </c>
      <c r="BK3687" s="2">
        <v>3</v>
      </c>
      <c r="BL3687" s="2">
        <v>32.89</v>
      </c>
      <c r="BM3687" s="2">
        <v>4.5999999999999996</v>
      </c>
      <c r="BN3687" s="2">
        <v>37.49</v>
      </c>
      <c r="BO3687" s="2">
        <v>37.49</v>
      </c>
      <c r="BQ3687" s="2" t="s">
        <v>302</v>
      </c>
      <c r="BR3687" s="2" t="s">
        <v>83</v>
      </c>
      <c r="BS3687" s="3">
        <v>42880</v>
      </c>
      <c r="BT3687" s="4">
        <v>0.43055555555555558</v>
      </c>
      <c r="BU3687" s="2" t="s">
        <v>295</v>
      </c>
      <c r="BV3687" s="2" t="s">
        <v>98</v>
      </c>
      <c r="BY3687" s="2">
        <v>6835.48</v>
      </c>
      <c r="BZ3687" s="2" t="s">
        <v>27</v>
      </c>
      <c r="CC3687" s="2" t="s">
        <v>182</v>
      </c>
      <c r="CD3687" s="2">
        <v>1559</v>
      </c>
      <c r="CE3687" s="2" t="s">
        <v>86</v>
      </c>
      <c r="CF3687" s="3">
        <v>42881</v>
      </c>
      <c r="CI3687" s="2">
        <v>1</v>
      </c>
      <c r="CJ3687" s="2">
        <v>1</v>
      </c>
      <c r="CK3687" s="2">
        <v>22</v>
      </c>
      <c r="CL3687" s="2" t="s">
        <v>87</v>
      </c>
    </row>
    <row r="3688" spans="1:90">
      <c r="A3688" s="2" t="s">
        <v>71</v>
      </c>
      <c r="B3688" s="2" t="s">
        <v>72</v>
      </c>
      <c r="C3688" s="2" t="s">
        <v>73</v>
      </c>
      <c r="E3688" s="2" t="str">
        <f>"FES1162551151"</f>
        <v>FES1162551151</v>
      </c>
      <c r="F3688" s="3">
        <v>42879</v>
      </c>
      <c r="G3688" s="2">
        <v>201711</v>
      </c>
      <c r="H3688" s="2" t="s">
        <v>74</v>
      </c>
      <c r="I3688" s="2" t="s">
        <v>75</v>
      </c>
      <c r="J3688" s="2" t="s">
        <v>76</v>
      </c>
      <c r="K3688" s="2" t="s">
        <v>77</v>
      </c>
      <c r="L3688" s="2" t="s">
        <v>476</v>
      </c>
      <c r="M3688" s="2" t="s">
        <v>477</v>
      </c>
      <c r="N3688" s="2" t="s">
        <v>2035</v>
      </c>
      <c r="O3688" s="2" t="s">
        <v>81</v>
      </c>
      <c r="P3688" s="2" t="str">
        <f>"2170568419                    "</f>
        <v xml:space="preserve">2170568419                    </v>
      </c>
      <c r="Q3688" s="2">
        <v>0</v>
      </c>
      <c r="R3688" s="2">
        <v>0</v>
      </c>
      <c r="S3688" s="2">
        <v>0</v>
      </c>
      <c r="T3688" s="2">
        <v>0</v>
      </c>
      <c r="U3688" s="2">
        <v>0</v>
      </c>
      <c r="V3688" s="2">
        <v>0</v>
      </c>
      <c r="W3688" s="2">
        <v>0</v>
      </c>
      <c r="X3688" s="2">
        <v>0</v>
      </c>
      <c r="Y3688" s="2">
        <v>0</v>
      </c>
      <c r="Z3688" s="2">
        <v>0</v>
      </c>
      <c r="AA3688" s="2">
        <v>0</v>
      </c>
      <c r="AB3688" s="2">
        <v>0</v>
      </c>
      <c r="AC3688" s="2">
        <v>0</v>
      </c>
      <c r="AD3688" s="2">
        <v>0</v>
      </c>
      <c r="AE3688" s="2">
        <v>0</v>
      </c>
      <c r="AF3688" s="2">
        <v>0</v>
      </c>
      <c r="AG3688" s="2">
        <v>0</v>
      </c>
      <c r="AH3688" s="2">
        <v>0</v>
      </c>
      <c r="AI3688" s="2">
        <v>0</v>
      </c>
      <c r="AJ3688" s="2">
        <v>0</v>
      </c>
      <c r="AK3688" s="2">
        <v>0</v>
      </c>
      <c r="AL3688" s="2">
        <v>0</v>
      </c>
      <c r="AM3688" s="2">
        <v>6.99</v>
      </c>
      <c r="AN3688" s="2">
        <v>0</v>
      </c>
      <c r="AO3688" s="2">
        <v>0</v>
      </c>
      <c r="AP3688" s="2">
        <v>0</v>
      </c>
      <c r="AQ3688" s="2">
        <v>0</v>
      </c>
      <c r="AR3688" s="2">
        <v>0</v>
      </c>
      <c r="AS3688" s="2">
        <v>0</v>
      </c>
      <c r="AT3688" s="2">
        <v>0</v>
      </c>
      <c r="AU3688" s="2">
        <v>0</v>
      </c>
      <c r="AV3688" s="2">
        <v>0</v>
      </c>
      <c r="AW3688" s="2">
        <v>0</v>
      </c>
      <c r="AX3688" s="2">
        <v>0</v>
      </c>
      <c r="AY3688" s="2">
        <v>0</v>
      </c>
      <c r="AZ3688" s="2">
        <v>0</v>
      </c>
      <c r="BA3688" s="2">
        <v>0</v>
      </c>
      <c r="BB3688" s="2">
        <v>0</v>
      </c>
      <c r="BC3688" s="2">
        <v>0</v>
      </c>
      <c r="BD3688" s="2">
        <v>0</v>
      </c>
      <c r="BE3688" s="2">
        <v>0</v>
      </c>
      <c r="BF3688" s="2">
        <v>0</v>
      </c>
      <c r="BG3688" s="2">
        <v>0</v>
      </c>
      <c r="BH3688" s="2">
        <v>1</v>
      </c>
      <c r="BI3688" s="2">
        <v>3</v>
      </c>
      <c r="BJ3688" s="2">
        <v>1.6</v>
      </c>
      <c r="BK3688" s="2">
        <v>3</v>
      </c>
      <c r="BL3688" s="2">
        <v>63.15</v>
      </c>
      <c r="BM3688" s="2">
        <v>8.84</v>
      </c>
      <c r="BN3688" s="2">
        <v>71.989999999999995</v>
      </c>
      <c r="BO3688" s="2">
        <v>71.989999999999995</v>
      </c>
      <c r="BR3688" s="2" t="s">
        <v>83</v>
      </c>
      <c r="BS3688" s="3">
        <v>42880</v>
      </c>
      <c r="BT3688" s="4">
        <v>0.3520833333333333</v>
      </c>
      <c r="BU3688" s="2" t="s">
        <v>239</v>
      </c>
      <c r="BV3688" s="2" t="s">
        <v>98</v>
      </c>
      <c r="BY3688" s="2">
        <v>8100</v>
      </c>
      <c r="BZ3688" s="2" t="s">
        <v>27</v>
      </c>
      <c r="CC3688" s="2" t="s">
        <v>477</v>
      </c>
      <c r="CD3688" s="2">
        <v>6220</v>
      </c>
      <c r="CE3688" s="2" t="s">
        <v>86</v>
      </c>
      <c r="CF3688" s="3">
        <v>42881</v>
      </c>
      <c r="CI3688" s="2">
        <v>1</v>
      </c>
      <c r="CJ3688" s="2">
        <v>1</v>
      </c>
      <c r="CK3688" s="2">
        <v>21</v>
      </c>
      <c r="CL3688" s="2" t="s">
        <v>87</v>
      </c>
    </row>
    <row r="3689" spans="1:90">
      <c r="A3689" s="2" t="s">
        <v>71</v>
      </c>
      <c r="B3689" s="2" t="s">
        <v>72</v>
      </c>
      <c r="C3689" s="2" t="s">
        <v>73</v>
      </c>
      <c r="E3689" s="2" t="str">
        <f>"FES1162551284"</f>
        <v>FES1162551284</v>
      </c>
      <c r="F3689" s="3">
        <v>42879</v>
      </c>
      <c r="G3689" s="2">
        <v>201711</v>
      </c>
      <c r="H3689" s="2" t="s">
        <v>74</v>
      </c>
      <c r="I3689" s="2" t="s">
        <v>75</v>
      </c>
      <c r="J3689" s="2" t="s">
        <v>76</v>
      </c>
      <c r="K3689" s="2" t="s">
        <v>77</v>
      </c>
      <c r="L3689" s="2" t="s">
        <v>123</v>
      </c>
      <c r="M3689" s="2" t="s">
        <v>124</v>
      </c>
      <c r="N3689" s="2" t="s">
        <v>1464</v>
      </c>
      <c r="O3689" s="2" t="s">
        <v>81</v>
      </c>
      <c r="P3689" s="2" t="str">
        <f>"2170565806                    "</f>
        <v xml:space="preserve">2170565806                    </v>
      </c>
      <c r="Q3689" s="2">
        <v>0</v>
      </c>
      <c r="R3689" s="2">
        <v>0</v>
      </c>
      <c r="S3689" s="2">
        <v>0</v>
      </c>
      <c r="T3689" s="2">
        <v>0</v>
      </c>
      <c r="U3689" s="2">
        <v>0</v>
      </c>
      <c r="V3689" s="2">
        <v>0</v>
      </c>
      <c r="W3689" s="2">
        <v>0</v>
      </c>
      <c r="X3689" s="2">
        <v>0</v>
      </c>
      <c r="Y3689" s="2">
        <v>0</v>
      </c>
      <c r="Z3689" s="2">
        <v>0</v>
      </c>
      <c r="AA3689" s="2">
        <v>0</v>
      </c>
      <c r="AB3689" s="2">
        <v>0</v>
      </c>
      <c r="AC3689" s="2">
        <v>0</v>
      </c>
      <c r="AD3689" s="2">
        <v>0</v>
      </c>
      <c r="AE3689" s="2">
        <v>0</v>
      </c>
      <c r="AF3689" s="2">
        <v>0</v>
      </c>
      <c r="AG3689" s="2">
        <v>0</v>
      </c>
      <c r="AH3689" s="2">
        <v>0</v>
      </c>
      <c r="AI3689" s="2">
        <v>0</v>
      </c>
      <c r="AJ3689" s="2">
        <v>0</v>
      </c>
      <c r="AK3689" s="2">
        <v>0</v>
      </c>
      <c r="AL3689" s="2">
        <v>0</v>
      </c>
      <c r="AM3689" s="2">
        <v>4.66</v>
      </c>
      <c r="AN3689" s="2">
        <v>0</v>
      </c>
      <c r="AO3689" s="2">
        <v>0</v>
      </c>
      <c r="AP3689" s="2">
        <v>0</v>
      </c>
      <c r="AQ3689" s="2">
        <v>0</v>
      </c>
      <c r="AR3689" s="2">
        <v>0</v>
      </c>
      <c r="AS3689" s="2">
        <v>0</v>
      </c>
      <c r="AT3689" s="2">
        <v>0</v>
      </c>
      <c r="AU3689" s="2">
        <v>0</v>
      </c>
      <c r="AV3689" s="2">
        <v>0</v>
      </c>
      <c r="AW3689" s="2">
        <v>0</v>
      </c>
      <c r="AX3689" s="2">
        <v>0</v>
      </c>
      <c r="AY3689" s="2">
        <v>0</v>
      </c>
      <c r="AZ3689" s="2">
        <v>0</v>
      </c>
      <c r="BA3689" s="2">
        <v>0</v>
      </c>
      <c r="BB3689" s="2">
        <v>0</v>
      </c>
      <c r="BC3689" s="2">
        <v>0</v>
      </c>
      <c r="BD3689" s="2">
        <v>0</v>
      </c>
      <c r="BE3689" s="2">
        <v>0</v>
      </c>
      <c r="BF3689" s="2">
        <v>0</v>
      </c>
      <c r="BG3689" s="2">
        <v>0</v>
      </c>
      <c r="BH3689" s="2">
        <v>1</v>
      </c>
      <c r="BI3689" s="2">
        <v>1</v>
      </c>
      <c r="BJ3689" s="2">
        <v>0.2</v>
      </c>
      <c r="BK3689" s="2">
        <v>1</v>
      </c>
      <c r="BL3689" s="2">
        <v>42.1</v>
      </c>
      <c r="BM3689" s="2">
        <v>5.89</v>
      </c>
      <c r="BN3689" s="2">
        <v>47.99</v>
      </c>
      <c r="BO3689" s="2">
        <v>47.99</v>
      </c>
      <c r="BQ3689" s="2" t="s">
        <v>1572</v>
      </c>
      <c r="BR3689" s="2" t="s">
        <v>83</v>
      </c>
      <c r="BS3689" s="3">
        <v>42880</v>
      </c>
      <c r="BT3689" s="4">
        <v>0.51388888888888895</v>
      </c>
      <c r="BU3689" s="2" t="s">
        <v>1488</v>
      </c>
      <c r="BV3689" s="2" t="s">
        <v>87</v>
      </c>
      <c r="BY3689" s="2">
        <v>1200</v>
      </c>
      <c r="BZ3689" s="2" t="s">
        <v>27</v>
      </c>
      <c r="CC3689" s="2" t="s">
        <v>124</v>
      </c>
      <c r="CD3689" s="2">
        <v>184</v>
      </c>
      <c r="CE3689" s="2" t="s">
        <v>99</v>
      </c>
      <c r="CF3689" s="3">
        <v>42881</v>
      </c>
      <c r="CI3689" s="2">
        <v>1</v>
      </c>
      <c r="CJ3689" s="2">
        <v>1</v>
      </c>
      <c r="CK3689" s="2">
        <v>21</v>
      </c>
      <c r="CL3689" s="2" t="s">
        <v>87</v>
      </c>
    </row>
    <row r="3690" spans="1:90">
      <c r="A3690" s="2" t="s">
        <v>71</v>
      </c>
      <c r="B3690" s="2" t="s">
        <v>72</v>
      </c>
      <c r="C3690" s="2" t="s">
        <v>73</v>
      </c>
      <c r="E3690" s="2" t="str">
        <f>"FES1162551367"</f>
        <v>FES1162551367</v>
      </c>
      <c r="F3690" s="3">
        <v>42879</v>
      </c>
      <c r="G3690" s="2">
        <v>201711</v>
      </c>
      <c r="H3690" s="2" t="s">
        <v>74</v>
      </c>
      <c r="I3690" s="2" t="s">
        <v>75</v>
      </c>
      <c r="J3690" s="2" t="s">
        <v>76</v>
      </c>
      <c r="K3690" s="2" t="s">
        <v>77</v>
      </c>
      <c r="L3690" s="2" t="s">
        <v>175</v>
      </c>
      <c r="M3690" s="2" t="s">
        <v>176</v>
      </c>
      <c r="N3690" s="2" t="s">
        <v>2967</v>
      </c>
      <c r="O3690" s="2" t="s">
        <v>81</v>
      </c>
      <c r="P3690" s="2" t="str">
        <f>"2170569160                    "</f>
        <v xml:space="preserve">2170569160                    </v>
      </c>
      <c r="Q3690" s="2">
        <v>0</v>
      </c>
      <c r="R3690" s="2">
        <v>0</v>
      </c>
      <c r="S3690" s="2">
        <v>0</v>
      </c>
      <c r="T3690" s="2">
        <v>0</v>
      </c>
      <c r="U3690" s="2">
        <v>0</v>
      </c>
      <c r="V3690" s="2">
        <v>0</v>
      </c>
      <c r="W3690" s="2">
        <v>0</v>
      </c>
      <c r="X3690" s="2">
        <v>0</v>
      </c>
      <c r="Y3690" s="2">
        <v>0</v>
      </c>
      <c r="Z3690" s="2">
        <v>0</v>
      </c>
      <c r="AA3690" s="2">
        <v>0</v>
      </c>
      <c r="AB3690" s="2">
        <v>0</v>
      </c>
      <c r="AC3690" s="2">
        <v>0</v>
      </c>
      <c r="AD3690" s="2">
        <v>0</v>
      </c>
      <c r="AE3690" s="2">
        <v>0</v>
      </c>
      <c r="AF3690" s="2">
        <v>0</v>
      </c>
      <c r="AG3690" s="2">
        <v>0</v>
      </c>
      <c r="AH3690" s="2">
        <v>0</v>
      </c>
      <c r="AI3690" s="2">
        <v>0</v>
      </c>
      <c r="AJ3690" s="2">
        <v>0</v>
      </c>
      <c r="AK3690" s="2">
        <v>0</v>
      </c>
      <c r="AL3690" s="2">
        <v>0</v>
      </c>
      <c r="AM3690" s="2">
        <v>4.66</v>
      </c>
      <c r="AN3690" s="2">
        <v>0</v>
      </c>
      <c r="AO3690" s="2">
        <v>0</v>
      </c>
      <c r="AP3690" s="2">
        <v>0</v>
      </c>
      <c r="AQ3690" s="2">
        <v>0</v>
      </c>
      <c r="AR3690" s="2">
        <v>0</v>
      </c>
      <c r="AS3690" s="2">
        <v>0</v>
      </c>
      <c r="AT3690" s="2">
        <v>0</v>
      </c>
      <c r="AU3690" s="2">
        <v>0</v>
      </c>
      <c r="AV3690" s="2">
        <v>0</v>
      </c>
      <c r="AW3690" s="2">
        <v>0</v>
      </c>
      <c r="AX3690" s="2">
        <v>0</v>
      </c>
      <c r="AY3690" s="2">
        <v>0</v>
      </c>
      <c r="AZ3690" s="2">
        <v>0</v>
      </c>
      <c r="BA3690" s="2">
        <v>0</v>
      </c>
      <c r="BB3690" s="2">
        <v>0</v>
      </c>
      <c r="BC3690" s="2">
        <v>0</v>
      </c>
      <c r="BD3690" s="2">
        <v>0</v>
      </c>
      <c r="BE3690" s="2">
        <v>0</v>
      </c>
      <c r="BF3690" s="2">
        <v>0</v>
      </c>
      <c r="BG3690" s="2">
        <v>0</v>
      </c>
      <c r="BH3690" s="2">
        <v>1</v>
      </c>
      <c r="BI3690" s="2">
        <v>1</v>
      </c>
      <c r="BJ3690" s="2">
        <v>0.2</v>
      </c>
      <c r="BK3690" s="2">
        <v>1</v>
      </c>
      <c r="BL3690" s="2">
        <v>42.1</v>
      </c>
      <c r="BM3690" s="2">
        <v>5.89</v>
      </c>
      <c r="BN3690" s="2">
        <v>47.99</v>
      </c>
      <c r="BO3690" s="2">
        <v>47.99</v>
      </c>
      <c r="BQ3690" s="2" t="s">
        <v>2968</v>
      </c>
      <c r="BR3690" s="2" t="s">
        <v>83</v>
      </c>
      <c r="BS3690" s="3">
        <v>42880</v>
      </c>
      <c r="BT3690" s="4">
        <v>0.42499999999999999</v>
      </c>
      <c r="BU3690" s="2" t="s">
        <v>3579</v>
      </c>
      <c r="BV3690" s="2" t="s">
        <v>98</v>
      </c>
      <c r="BY3690" s="2">
        <v>1200</v>
      </c>
      <c r="BZ3690" s="2" t="s">
        <v>27</v>
      </c>
      <c r="CA3690" s="2" t="s">
        <v>180</v>
      </c>
      <c r="CC3690" s="2" t="s">
        <v>176</v>
      </c>
      <c r="CD3690" s="2">
        <v>6012</v>
      </c>
      <c r="CE3690" s="2" t="s">
        <v>99</v>
      </c>
      <c r="CF3690" s="3">
        <v>42881</v>
      </c>
      <c r="CI3690" s="2">
        <v>1</v>
      </c>
      <c r="CJ3690" s="2">
        <v>1</v>
      </c>
      <c r="CK3690" s="2">
        <v>21</v>
      </c>
      <c r="CL3690" s="2" t="s">
        <v>87</v>
      </c>
    </row>
    <row r="3691" spans="1:90">
      <c r="A3691" s="2" t="s">
        <v>71</v>
      </c>
      <c r="B3691" s="2" t="s">
        <v>72</v>
      </c>
      <c r="C3691" s="2" t="s">
        <v>73</v>
      </c>
      <c r="E3691" s="2" t="str">
        <f>"FES1162551357"</f>
        <v>FES1162551357</v>
      </c>
      <c r="F3691" s="3">
        <v>42879</v>
      </c>
      <c r="G3691" s="2">
        <v>201711</v>
      </c>
      <c r="H3691" s="2" t="s">
        <v>74</v>
      </c>
      <c r="I3691" s="2" t="s">
        <v>75</v>
      </c>
      <c r="J3691" s="2" t="s">
        <v>76</v>
      </c>
      <c r="K3691" s="2" t="s">
        <v>77</v>
      </c>
      <c r="L3691" s="2" t="s">
        <v>123</v>
      </c>
      <c r="M3691" s="2" t="s">
        <v>124</v>
      </c>
      <c r="N3691" s="2" t="s">
        <v>3611</v>
      </c>
      <c r="O3691" s="2" t="s">
        <v>81</v>
      </c>
      <c r="P3691" s="2" t="str">
        <f>"2170567073                    "</f>
        <v xml:space="preserve">2170567073                    </v>
      </c>
      <c r="Q3691" s="2">
        <v>0</v>
      </c>
      <c r="R3691" s="2">
        <v>0</v>
      </c>
      <c r="S3691" s="2">
        <v>0</v>
      </c>
      <c r="T3691" s="2">
        <v>0</v>
      </c>
      <c r="U3691" s="2">
        <v>0</v>
      </c>
      <c r="V3691" s="2">
        <v>0</v>
      </c>
      <c r="W3691" s="2">
        <v>0</v>
      </c>
      <c r="X3691" s="2">
        <v>0</v>
      </c>
      <c r="Y3691" s="2">
        <v>0</v>
      </c>
      <c r="Z3691" s="2">
        <v>0</v>
      </c>
      <c r="AA3691" s="2">
        <v>0</v>
      </c>
      <c r="AB3691" s="2">
        <v>0</v>
      </c>
      <c r="AC3691" s="2">
        <v>0</v>
      </c>
      <c r="AD3691" s="2">
        <v>0</v>
      </c>
      <c r="AE3691" s="2">
        <v>0</v>
      </c>
      <c r="AF3691" s="2">
        <v>0</v>
      </c>
      <c r="AG3691" s="2">
        <v>0</v>
      </c>
      <c r="AH3691" s="2">
        <v>0</v>
      </c>
      <c r="AI3691" s="2">
        <v>0</v>
      </c>
      <c r="AJ3691" s="2">
        <v>0</v>
      </c>
      <c r="AK3691" s="2">
        <v>0</v>
      </c>
      <c r="AL3691" s="2">
        <v>0</v>
      </c>
      <c r="AM3691" s="2">
        <v>4.66</v>
      </c>
      <c r="AN3691" s="2">
        <v>0</v>
      </c>
      <c r="AO3691" s="2">
        <v>0</v>
      </c>
      <c r="AP3691" s="2">
        <v>0</v>
      </c>
      <c r="AQ3691" s="2">
        <v>0</v>
      </c>
      <c r="AR3691" s="2">
        <v>0</v>
      </c>
      <c r="AS3691" s="2">
        <v>0</v>
      </c>
      <c r="AT3691" s="2">
        <v>0</v>
      </c>
      <c r="AU3691" s="2">
        <v>0</v>
      </c>
      <c r="AV3691" s="2">
        <v>0</v>
      </c>
      <c r="AW3691" s="2">
        <v>0</v>
      </c>
      <c r="AX3691" s="2">
        <v>0</v>
      </c>
      <c r="AY3691" s="2">
        <v>0</v>
      </c>
      <c r="AZ3691" s="2">
        <v>0</v>
      </c>
      <c r="BA3691" s="2">
        <v>0</v>
      </c>
      <c r="BB3691" s="2">
        <v>0</v>
      </c>
      <c r="BC3691" s="2">
        <v>0</v>
      </c>
      <c r="BD3691" s="2">
        <v>0</v>
      </c>
      <c r="BE3691" s="2">
        <v>0</v>
      </c>
      <c r="BF3691" s="2">
        <v>0</v>
      </c>
      <c r="BG3691" s="2">
        <v>0</v>
      </c>
      <c r="BH3691" s="2">
        <v>1</v>
      </c>
      <c r="BI3691" s="2">
        <v>1</v>
      </c>
      <c r="BJ3691" s="2">
        <v>0.2</v>
      </c>
      <c r="BK3691" s="2">
        <v>1</v>
      </c>
      <c r="BL3691" s="2">
        <v>42.1</v>
      </c>
      <c r="BM3691" s="2">
        <v>5.89</v>
      </c>
      <c r="BN3691" s="2">
        <v>47.99</v>
      </c>
      <c r="BO3691" s="2">
        <v>47.99</v>
      </c>
      <c r="BQ3691" s="2" t="s">
        <v>3612</v>
      </c>
      <c r="BR3691" s="2" t="s">
        <v>83</v>
      </c>
      <c r="BS3691" s="3">
        <v>42880</v>
      </c>
      <c r="BT3691" s="4">
        <v>0.5</v>
      </c>
      <c r="BU3691" s="2" t="s">
        <v>2330</v>
      </c>
      <c r="BV3691" s="2" t="s">
        <v>87</v>
      </c>
      <c r="BW3691" s="2" t="s">
        <v>92</v>
      </c>
      <c r="BX3691" s="2" t="s">
        <v>925</v>
      </c>
      <c r="BY3691" s="2">
        <v>1200</v>
      </c>
      <c r="BZ3691" s="2" t="s">
        <v>27</v>
      </c>
      <c r="CC3691" s="2" t="s">
        <v>124</v>
      </c>
      <c r="CD3691" s="2">
        <v>184</v>
      </c>
      <c r="CE3691" s="2" t="s">
        <v>99</v>
      </c>
      <c r="CF3691" s="3">
        <v>42881</v>
      </c>
      <c r="CI3691" s="2">
        <v>1</v>
      </c>
      <c r="CJ3691" s="2">
        <v>1</v>
      </c>
      <c r="CK3691" s="2">
        <v>21</v>
      </c>
      <c r="CL3691" s="2" t="s">
        <v>87</v>
      </c>
    </row>
    <row r="3692" spans="1:90">
      <c r="A3692" s="2" t="s">
        <v>71</v>
      </c>
      <c r="B3692" s="2" t="s">
        <v>72</v>
      </c>
      <c r="C3692" s="2" t="s">
        <v>73</v>
      </c>
      <c r="E3692" s="2" t="str">
        <f>"FES1162551218"</f>
        <v>FES1162551218</v>
      </c>
      <c r="F3692" s="3">
        <v>42879</v>
      </c>
      <c r="G3692" s="2">
        <v>201711</v>
      </c>
      <c r="H3692" s="2" t="s">
        <v>74</v>
      </c>
      <c r="I3692" s="2" t="s">
        <v>75</v>
      </c>
      <c r="J3692" s="2" t="s">
        <v>76</v>
      </c>
      <c r="K3692" s="2" t="s">
        <v>77</v>
      </c>
      <c r="L3692" s="2" t="s">
        <v>476</v>
      </c>
      <c r="M3692" s="2" t="s">
        <v>477</v>
      </c>
      <c r="N3692" s="2" t="s">
        <v>118</v>
      </c>
      <c r="O3692" s="2" t="s">
        <v>81</v>
      </c>
      <c r="P3692" s="2" t="str">
        <f>"2170568006 1                  "</f>
        <v xml:space="preserve">2170568006 1                  </v>
      </c>
      <c r="Q3692" s="2">
        <v>0</v>
      </c>
      <c r="R3692" s="2">
        <v>0</v>
      </c>
      <c r="S3692" s="2">
        <v>0</v>
      </c>
      <c r="T3692" s="2">
        <v>0</v>
      </c>
      <c r="U3692" s="2">
        <v>0</v>
      </c>
      <c r="V3692" s="2">
        <v>0</v>
      </c>
      <c r="W3692" s="2">
        <v>0</v>
      </c>
      <c r="X3692" s="2">
        <v>0</v>
      </c>
      <c r="Y3692" s="2">
        <v>0</v>
      </c>
      <c r="Z3692" s="2">
        <v>0</v>
      </c>
      <c r="AA3692" s="2">
        <v>0</v>
      </c>
      <c r="AB3692" s="2">
        <v>0</v>
      </c>
      <c r="AC3692" s="2">
        <v>0</v>
      </c>
      <c r="AD3692" s="2">
        <v>0</v>
      </c>
      <c r="AE3692" s="2">
        <v>0</v>
      </c>
      <c r="AF3692" s="2">
        <v>0</v>
      </c>
      <c r="AG3692" s="2">
        <v>0</v>
      </c>
      <c r="AH3692" s="2">
        <v>0</v>
      </c>
      <c r="AI3692" s="2">
        <v>0</v>
      </c>
      <c r="AJ3692" s="2">
        <v>0</v>
      </c>
      <c r="AK3692" s="2">
        <v>0</v>
      </c>
      <c r="AL3692" s="2">
        <v>0</v>
      </c>
      <c r="AM3692" s="2">
        <v>4.66</v>
      </c>
      <c r="AN3692" s="2">
        <v>0</v>
      </c>
      <c r="AO3692" s="2">
        <v>0</v>
      </c>
      <c r="AP3692" s="2">
        <v>0</v>
      </c>
      <c r="AQ3692" s="2">
        <v>0</v>
      </c>
      <c r="AR3692" s="2">
        <v>0</v>
      </c>
      <c r="AS3692" s="2">
        <v>0</v>
      </c>
      <c r="AT3692" s="2">
        <v>0</v>
      </c>
      <c r="AU3692" s="2">
        <v>0</v>
      </c>
      <c r="AV3692" s="2">
        <v>0</v>
      </c>
      <c r="AW3692" s="2">
        <v>0</v>
      </c>
      <c r="AX3692" s="2">
        <v>0</v>
      </c>
      <c r="AY3692" s="2">
        <v>0</v>
      </c>
      <c r="AZ3692" s="2">
        <v>0</v>
      </c>
      <c r="BA3692" s="2">
        <v>0</v>
      </c>
      <c r="BB3692" s="2">
        <v>0</v>
      </c>
      <c r="BC3692" s="2">
        <v>0</v>
      </c>
      <c r="BD3692" s="2">
        <v>0</v>
      </c>
      <c r="BE3692" s="2">
        <v>0</v>
      </c>
      <c r="BF3692" s="2">
        <v>0</v>
      </c>
      <c r="BG3692" s="2">
        <v>0</v>
      </c>
      <c r="BH3692" s="2">
        <v>1</v>
      </c>
      <c r="BI3692" s="2">
        <v>1</v>
      </c>
      <c r="BJ3692" s="2">
        <v>0.2</v>
      </c>
      <c r="BK3692" s="2">
        <v>1</v>
      </c>
      <c r="BL3692" s="2">
        <v>42.1</v>
      </c>
      <c r="BM3692" s="2">
        <v>5.89</v>
      </c>
      <c r="BN3692" s="2">
        <v>47.99</v>
      </c>
      <c r="BO3692" s="2">
        <v>47.99</v>
      </c>
      <c r="BQ3692" s="2" t="s">
        <v>1023</v>
      </c>
      <c r="BR3692" s="2" t="s">
        <v>83</v>
      </c>
      <c r="BS3692" s="3">
        <v>42880</v>
      </c>
      <c r="BT3692" s="4">
        <v>0.34513888888888888</v>
      </c>
      <c r="BU3692" s="2" t="s">
        <v>3443</v>
      </c>
      <c r="BV3692" s="2" t="s">
        <v>98</v>
      </c>
      <c r="BY3692" s="2">
        <v>1200</v>
      </c>
      <c r="BZ3692" s="2" t="s">
        <v>27</v>
      </c>
      <c r="CC3692" s="2" t="s">
        <v>477</v>
      </c>
      <c r="CD3692" s="2">
        <v>6220</v>
      </c>
      <c r="CE3692" s="2" t="s">
        <v>99</v>
      </c>
      <c r="CF3692" s="3">
        <v>42881</v>
      </c>
      <c r="CI3692" s="2">
        <v>1</v>
      </c>
      <c r="CJ3692" s="2">
        <v>1</v>
      </c>
      <c r="CK3692" s="2">
        <v>21</v>
      </c>
      <c r="CL3692" s="2" t="s">
        <v>87</v>
      </c>
    </row>
    <row r="3693" spans="1:90">
      <c r="A3693" s="2" t="s">
        <v>71</v>
      </c>
      <c r="B3693" s="2" t="s">
        <v>72</v>
      </c>
      <c r="C3693" s="2" t="s">
        <v>73</v>
      </c>
      <c r="E3693" s="2" t="str">
        <f>"FES1162551326"</f>
        <v>FES1162551326</v>
      </c>
      <c r="F3693" s="3">
        <v>42879</v>
      </c>
      <c r="G3693" s="2">
        <v>201711</v>
      </c>
      <c r="H3693" s="2" t="s">
        <v>74</v>
      </c>
      <c r="I3693" s="2" t="s">
        <v>75</v>
      </c>
      <c r="J3693" s="2" t="s">
        <v>76</v>
      </c>
      <c r="K3693" s="2" t="s">
        <v>77</v>
      </c>
      <c r="L3693" s="2" t="s">
        <v>123</v>
      </c>
      <c r="M3693" s="2" t="s">
        <v>124</v>
      </c>
      <c r="N3693" s="2" t="s">
        <v>2425</v>
      </c>
      <c r="O3693" s="2" t="s">
        <v>81</v>
      </c>
      <c r="P3693" s="2" t="str">
        <f>"2170568806                    "</f>
        <v xml:space="preserve">2170568806                    </v>
      </c>
      <c r="Q3693" s="2">
        <v>0</v>
      </c>
      <c r="R3693" s="2">
        <v>0</v>
      </c>
      <c r="S3693" s="2">
        <v>0</v>
      </c>
      <c r="T3693" s="2">
        <v>0</v>
      </c>
      <c r="U3693" s="2">
        <v>0</v>
      </c>
      <c r="V3693" s="2">
        <v>0</v>
      </c>
      <c r="W3693" s="2">
        <v>0</v>
      </c>
      <c r="X3693" s="2">
        <v>0</v>
      </c>
      <c r="Y3693" s="2">
        <v>0</v>
      </c>
      <c r="Z3693" s="2">
        <v>0</v>
      </c>
      <c r="AA3693" s="2">
        <v>0</v>
      </c>
      <c r="AB3693" s="2">
        <v>0</v>
      </c>
      <c r="AC3693" s="2">
        <v>0</v>
      </c>
      <c r="AD3693" s="2">
        <v>0</v>
      </c>
      <c r="AE3693" s="2">
        <v>0</v>
      </c>
      <c r="AF3693" s="2">
        <v>0</v>
      </c>
      <c r="AG3693" s="2">
        <v>0</v>
      </c>
      <c r="AH3693" s="2">
        <v>0</v>
      </c>
      <c r="AI3693" s="2">
        <v>0</v>
      </c>
      <c r="AJ3693" s="2">
        <v>0</v>
      </c>
      <c r="AK3693" s="2">
        <v>0</v>
      </c>
      <c r="AL3693" s="2">
        <v>0</v>
      </c>
      <c r="AM3693" s="2">
        <v>4.66</v>
      </c>
      <c r="AN3693" s="2">
        <v>0</v>
      </c>
      <c r="AO3693" s="2">
        <v>0</v>
      </c>
      <c r="AP3693" s="2">
        <v>0</v>
      </c>
      <c r="AQ3693" s="2">
        <v>0</v>
      </c>
      <c r="AR3693" s="2">
        <v>0</v>
      </c>
      <c r="AS3693" s="2">
        <v>0</v>
      </c>
      <c r="AT3693" s="2">
        <v>0</v>
      </c>
      <c r="AU3693" s="2">
        <v>0</v>
      </c>
      <c r="AV3693" s="2">
        <v>0</v>
      </c>
      <c r="AW3693" s="2">
        <v>0</v>
      </c>
      <c r="AX3693" s="2">
        <v>0</v>
      </c>
      <c r="AY3693" s="2">
        <v>0</v>
      </c>
      <c r="AZ3693" s="2">
        <v>0</v>
      </c>
      <c r="BA3693" s="2">
        <v>0</v>
      </c>
      <c r="BB3693" s="2">
        <v>0</v>
      </c>
      <c r="BC3693" s="2">
        <v>0</v>
      </c>
      <c r="BD3693" s="2">
        <v>0</v>
      </c>
      <c r="BE3693" s="2">
        <v>0</v>
      </c>
      <c r="BF3693" s="2">
        <v>0</v>
      </c>
      <c r="BG3693" s="2">
        <v>0</v>
      </c>
      <c r="BH3693" s="2">
        <v>1</v>
      </c>
      <c r="BI3693" s="2">
        <v>1</v>
      </c>
      <c r="BJ3693" s="2">
        <v>0.2</v>
      </c>
      <c r="BK3693" s="2">
        <v>1</v>
      </c>
      <c r="BL3693" s="2">
        <v>42.1</v>
      </c>
      <c r="BM3693" s="2">
        <v>5.89</v>
      </c>
      <c r="BN3693" s="2">
        <v>47.99</v>
      </c>
      <c r="BO3693" s="2">
        <v>47.99</v>
      </c>
      <c r="BQ3693" s="2" t="s">
        <v>2426</v>
      </c>
      <c r="BR3693" s="2" t="s">
        <v>83</v>
      </c>
      <c r="BS3693" s="3">
        <v>42880</v>
      </c>
      <c r="BT3693" s="4">
        <v>0.41666666666666669</v>
      </c>
      <c r="BU3693" s="2" t="s">
        <v>3613</v>
      </c>
      <c r="BV3693" s="2" t="s">
        <v>98</v>
      </c>
      <c r="BY3693" s="2">
        <v>1200</v>
      </c>
      <c r="BZ3693" s="2" t="s">
        <v>27</v>
      </c>
      <c r="CC3693" s="2" t="s">
        <v>124</v>
      </c>
      <c r="CD3693" s="2">
        <v>157</v>
      </c>
      <c r="CE3693" s="2" t="s">
        <v>99</v>
      </c>
      <c r="CF3693" s="3">
        <v>42881</v>
      </c>
      <c r="CI3693" s="2">
        <v>1</v>
      </c>
      <c r="CJ3693" s="2">
        <v>1</v>
      </c>
      <c r="CK3693" s="2">
        <v>21</v>
      </c>
      <c r="CL3693" s="2" t="s">
        <v>87</v>
      </c>
    </row>
    <row r="3694" spans="1:90">
      <c r="A3694" s="2" t="s">
        <v>71</v>
      </c>
      <c r="B3694" s="2" t="s">
        <v>72</v>
      </c>
      <c r="C3694" s="2" t="s">
        <v>73</v>
      </c>
      <c r="E3694" s="2" t="str">
        <f>"FES1162551378"</f>
        <v>FES1162551378</v>
      </c>
      <c r="F3694" s="3">
        <v>42879</v>
      </c>
      <c r="G3694" s="2">
        <v>201711</v>
      </c>
      <c r="H3694" s="2" t="s">
        <v>74</v>
      </c>
      <c r="I3694" s="2" t="s">
        <v>75</v>
      </c>
      <c r="J3694" s="2" t="s">
        <v>76</v>
      </c>
      <c r="K3694" s="2" t="s">
        <v>77</v>
      </c>
      <c r="L3694" s="2" t="s">
        <v>175</v>
      </c>
      <c r="M3694" s="2" t="s">
        <v>176</v>
      </c>
      <c r="N3694" s="2" t="s">
        <v>789</v>
      </c>
      <c r="O3694" s="2" t="s">
        <v>81</v>
      </c>
      <c r="P3694" s="2" t="str">
        <f>"2170569783                    "</f>
        <v xml:space="preserve">2170569783                    </v>
      </c>
      <c r="Q3694" s="2">
        <v>0</v>
      </c>
      <c r="R3694" s="2">
        <v>0</v>
      </c>
      <c r="S3694" s="2">
        <v>0</v>
      </c>
      <c r="T3694" s="2">
        <v>0</v>
      </c>
      <c r="U3694" s="2">
        <v>0</v>
      </c>
      <c r="V3694" s="2">
        <v>0</v>
      </c>
      <c r="W3694" s="2">
        <v>0</v>
      </c>
      <c r="X3694" s="2">
        <v>0</v>
      </c>
      <c r="Y3694" s="2">
        <v>0</v>
      </c>
      <c r="Z3694" s="2">
        <v>0</v>
      </c>
      <c r="AA3694" s="2">
        <v>0</v>
      </c>
      <c r="AB3694" s="2">
        <v>0</v>
      </c>
      <c r="AC3694" s="2">
        <v>0</v>
      </c>
      <c r="AD3694" s="2">
        <v>0</v>
      </c>
      <c r="AE3694" s="2">
        <v>0</v>
      </c>
      <c r="AF3694" s="2">
        <v>0</v>
      </c>
      <c r="AG3694" s="2">
        <v>0</v>
      </c>
      <c r="AH3694" s="2">
        <v>0</v>
      </c>
      <c r="AI3694" s="2">
        <v>0</v>
      </c>
      <c r="AJ3694" s="2">
        <v>0</v>
      </c>
      <c r="AK3694" s="2">
        <v>0</v>
      </c>
      <c r="AL3694" s="2">
        <v>0</v>
      </c>
      <c r="AM3694" s="2">
        <v>4.66</v>
      </c>
      <c r="AN3694" s="2">
        <v>0</v>
      </c>
      <c r="AO3694" s="2">
        <v>0</v>
      </c>
      <c r="AP3694" s="2">
        <v>0</v>
      </c>
      <c r="AQ3694" s="2">
        <v>0</v>
      </c>
      <c r="AR3694" s="2">
        <v>0</v>
      </c>
      <c r="AS3694" s="2">
        <v>0</v>
      </c>
      <c r="AT3694" s="2">
        <v>0</v>
      </c>
      <c r="AU3694" s="2">
        <v>0</v>
      </c>
      <c r="AV3694" s="2">
        <v>0</v>
      </c>
      <c r="AW3694" s="2">
        <v>0</v>
      </c>
      <c r="AX3694" s="2">
        <v>0</v>
      </c>
      <c r="AY3694" s="2">
        <v>0</v>
      </c>
      <c r="AZ3694" s="2">
        <v>0</v>
      </c>
      <c r="BA3694" s="2">
        <v>0</v>
      </c>
      <c r="BB3694" s="2">
        <v>0</v>
      </c>
      <c r="BC3694" s="2">
        <v>0</v>
      </c>
      <c r="BD3694" s="2">
        <v>0</v>
      </c>
      <c r="BE3694" s="2">
        <v>0</v>
      </c>
      <c r="BF3694" s="2">
        <v>0</v>
      </c>
      <c r="BG3694" s="2">
        <v>0</v>
      </c>
      <c r="BH3694" s="2">
        <v>1</v>
      </c>
      <c r="BI3694" s="2">
        <v>1</v>
      </c>
      <c r="BJ3694" s="2">
        <v>0.2</v>
      </c>
      <c r="BK3694" s="2">
        <v>1</v>
      </c>
      <c r="BL3694" s="2">
        <v>42.1</v>
      </c>
      <c r="BM3694" s="2">
        <v>5.89</v>
      </c>
      <c r="BN3694" s="2">
        <v>47.99</v>
      </c>
      <c r="BO3694" s="2">
        <v>47.99</v>
      </c>
      <c r="BQ3694" s="2" t="s">
        <v>790</v>
      </c>
      <c r="BR3694" s="2" t="s">
        <v>83</v>
      </c>
      <c r="BS3694" s="3">
        <v>42880</v>
      </c>
      <c r="BT3694" s="4">
        <v>0.42638888888888887</v>
      </c>
      <c r="BU3694" s="2" t="s">
        <v>3567</v>
      </c>
      <c r="BV3694" s="2" t="s">
        <v>98</v>
      </c>
      <c r="BY3694" s="2">
        <v>1200</v>
      </c>
      <c r="BZ3694" s="2" t="s">
        <v>27</v>
      </c>
      <c r="CA3694" s="2" t="s">
        <v>199</v>
      </c>
      <c r="CC3694" s="2" t="s">
        <v>176</v>
      </c>
      <c r="CD3694" s="2">
        <v>6012</v>
      </c>
      <c r="CE3694" s="2" t="s">
        <v>99</v>
      </c>
      <c r="CF3694" s="3">
        <v>42881</v>
      </c>
      <c r="CI3694" s="2">
        <v>1</v>
      </c>
      <c r="CJ3694" s="2">
        <v>1</v>
      </c>
      <c r="CK3694" s="2">
        <v>21</v>
      </c>
      <c r="CL3694" s="2" t="s">
        <v>87</v>
      </c>
    </row>
    <row r="3695" spans="1:90">
      <c r="A3695" s="2" t="s">
        <v>71</v>
      </c>
      <c r="B3695" s="2" t="s">
        <v>72</v>
      </c>
      <c r="C3695" s="2" t="s">
        <v>73</v>
      </c>
      <c r="E3695" s="2" t="str">
        <f>"FES1162551206"</f>
        <v>FES1162551206</v>
      </c>
      <c r="F3695" s="3">
        <v>42879</v>
      </c>
      <c r="G3695" s="2">
        <v>201711</v>
      </c>
      <c r="H3695" s="2" t="s">
        <v>74</v>
      </c>
      <c r="I3695" s="2" t="s">
        <v>75</v>
      </c>
      <c r="J3695" s="2" t="s">
        <v>76</v>
      </c>
      <c r="K3695" s="2" t="s">
        <v>77</v>
      </c>
      <c r="L3695" s="2" t="s">
        <v>88</v>
      </c>
      <c r="M3695" s="2" t="s">
        <v>89</v>
      </c>
      <c r="N3695" s="2" t="s">
        <v>270</v>
      </c>
      <c r="O3695" s="2" t="s">
        <v>81</v>
      </c>
      <c r="P3695" s="2" t="str">
        <f>"217567077                     "</f>
        <v xml:space="preserve">217567077                     </v>
      </c>
      <c r="Q3695" s="2">
        <v>0</v>
      </c>
      <c r="R3695" s="2">
        <v>0</v>
      </c>
      <c r="S3695" s="2">
        <v>0</v>
      </c>
      <c r="T3695" s="2">
        <v>0</v>
      </c>
      <c r="U3695" s="2">
        <v>0</v>
      </c>
      <c r="V3695" s="2">
        <v>0</v>
      </c>
      <c r="W3695" s="2">
        <v>0</v>
      </c>
      <c r="X3695" s="2">
        <v>0</v>
      </c>
      <c r="Y3695" s="2">
        <v>0</v>
      </c>
      <c r="Z3695" s="2">
        <v>0</v>
      </c>
      <c r="AA3695" s="2">
        <v>0</v>
      </c>
      <c r="AB3695" s="2">
        <v>0</v>
      </c>
      <c r="AC3695" s="2">
        <v>0</v>
      </c>
      <c r="AD3695" s="2">
        <v>0</v>
      </c>
      <c r="AE3695" s="2">
        <v>0</v>
      </c>
      <c r="AF3695" s="2">
        <v>0</v>
      </c>
      <c r="AG3695" s="2">
        <v>0</v>
      </c>
      <c r="AH3695" s="2">
        <v>0</v>
      </c>
      <c r="AI3695" s="2">
        <v>0</v>
      </c>
      <c r="AJ3695" s="2">
        <v>0</v>
      </c>
      <c r="AK3695" s="2">
        <v>0</v>
      </c>
      <c r="AL3695" s="2">
        <v>0</v>
      </c>
      <c r="AM3695" s="2">
        <v>4.66</v>
      </c>
      <c r="AN3695" s="2">
        <v>0</v>
      </c>
      <c r="AO3695" s="2">
        <v>0</v>
      </c>
      <c r="AP3695" s="2">
        <v>0</v>
      </c>
      <c r="AQ3695" s="2">
        <v>0</v>
      </c>
      <c r="AR3695" s="2">
        <v>0</v>
      </c>
      <c r="AS3695" s="2">
        <v>0</v>
      </c>
      <c r="AT3695" s="2">
        <v>0</v>
      </c>
      <c r="AU3695" s="2">
        <v>0</v>
      </c>
      <c r="AV3695" s="2">
        <v>0</v>
      </c>
      <c r="AW3695" s="2">
        <v>0</v>
      </c>
      <c r="AX3695" s="2">
        <v>0</v>
      </c>
      <c r="AY3695" s="2">
        <v>0</v>
      </c>
      <c r="AZ3695" s="2">
        <v>0</v>
      </c>
      <c r="BA3695" s="2">
        <v>0</v>
      </c>
      <c r="BB3695" s="2">
        <v>0</v>
      </c>
      <c r="BC3695" s="2">
        <v>0</v>
      </c>
      <c r="BD3695" s="2">
        <v>0</v>
      </c>
      <c r="BE3695" s="2">
        <v>0</v>
      </c>
      <c r="BF3695" s="2">
        <v>0</v>
      </c>
      <c r="BG3695" s="2">
        <v>0</v>
      </c>
      <c r="BH3695" s="2">
        <v>1</v>
      </c>
      <c r="BI3695" s="2">
        <v>1</v>
      </c>
      <c r="BJ3695" s="2">
        <v>0.2</v>
      </c>
      <c r="BK3695" s="2">
        <v>1</v>
      </c>
      <c r="BL3695" s="2">
        <v>42.1</v>
      </c>
      <c r="BM3695" s="2">
        <v>5.89</v>
      </c>
      <c r="BN3695" s="2">
        <v>47.99</v>
      </c>
      <c r="BO3695" s="2">
        <v>47.99</v>
      </c>
      <c r="BQ3695" s="2" t="s">
        <v>271</v>
      </c>
      <c r="BR3695" s="2" t="s">
        <v>83</v>
      </c>
      <c r="BS3695" s="3">
        <v>42880</v>
      </c>
      <c r="BT3695" s="4">
        <v>0.41666666666666669</v>
      </c>
      <c r="BU3695" s="2" t="s">
        <v>3587</v>
      </c>
      <c r="BV3695" s="2" t="s">
        <v>98</v>
      </c>
      <c r="BY3695" s="2">
        <v>1200</v>
      </c>
      <c r="BZ3695" s="2" t="s">
        <v>27</v>
      </c>
      <c r="CC3695" s="2" t="s">
        <v>89</v>
      </c>
      <c r="CD3695" s="2">
        <v>7405</v>
      </c>
      <c r="CE3695" s="2" t="s">
        <v>99</v>
      </c>
      <c r="CF3695" s="3">
        <v>42881</v>
      </c>
      <c r="CI3695" s="2">
        <v>1</v>
      </c>
      <c r="CJ3695" s="2">
        <v>1</v>
      </c>
      <c r="CK3695" s="2">
        <v>21</v>
      </c>
      <c r="CL3695" s="2" t="s">
        <v>87</v>
      </c>
    </row>
    <row r="3696" spans="1:90">
      <c r="A3696" s="2" t="s">
        <v>71</v>
      </c>
      <c r="B3696" s="2" t="s">
        <v>72</v>
      </c>
      <c r="C3696" s="2" t="s">
        <v>73</v>
      </c>
      <c r="E3696" s="2" t="str">
        <f>"FES1162551373"</f>
        <v>FES1162551373</v>
      </c>
      <c r="F3696" s="3">
        <v>42879</v>
      </c>
      <c r="G3696" s="2">
        <v>201711</v>
      </c>
      <c r="H3696" s="2" t="s">
        <v>74</v>
      </c>
      <c r="I3696" s="2" t="s">
        <v>75</v>
      </c>
      <c r="J3696" s="2" t="s">
        <v>76</v>
      </c>
      <c r="K3696" s="2" t="s">
        <v>77</v>
      </c>
      <c r="L3696" s="2" t="s">
        <v>175</v>
      </c>
      <c r="M3696" s="2" t="s">
        <v>176</v>
      </c>
      <c r="N3696" s="2" t="s">
        <v>789</v>
      </c>
      <c r="O3696" s="2" t="s">
        <v>81</v>
      </c>
      <c r="P3696" s="2" t="str">
        <f>"2170569176                    "</f>
        <v xml:space="preserve">2170569176                    </v>
      </c>
      <c r="Q3696" s="2">
        <v>0</v>
      </c>
      <c r="R3696" s="2">
        <v>0</v>
      </c>
      <c r="S3696" s="2">
        <v>0</v>
      </c>
      <c r="T3696" s="2">
        <v>0</v>
      </c>
      <c r="U3696" s="2">
        <v>0</v>
      </c>
      <c r="V3696" s="2">
        <v>0</v>
      </c>
      <c r="W3696" s="2">
        <v>0</v>
      </c>
      <c r="X3696" s="2">
        <v>0</v>
      </c>
      <c r="Y3696" s="2">
        <v>0</v>
      </c>
      <c r="Z3696" s="2">
        <v>0</v>
      </c>
      <c r="AA3696" s="2">
        <v>0</v>
      </c>
      <c r="AB3696" s="2">
        <v>0</v>
      </c>
      <c r="AC3696" s="2">
        <v>0</v>
      </c>
      <c r="AD3696" s="2">
        <v>0</v>
      </c>
      <c r="AE3696" s="2">
        <v>0</v>
      </c>
      <c r="AF3696" s="2">
        <v>0</v>
      </c>
      <c r="AG3696" s="2">
        <v>0</v>
      </c>
      <c r="AH3696" s="2">
        <v>0</v>
      </c>
      <c r="AI3696" s="2">
        <v>0</v>
      </c>
      <c r="AJ3696" s="2">
        <v>0</v>
      </c>
      <c r="AK3696" s="2">
        <v>0</v>
      </c>
      <c r="AL3696" s="2">
        <v>0</v>
      </c>
      <c r="AM3696" s="2">
        <v>4.66</v>
      </c>
      <c r="AN3696" s="2">
        <v>0</v>
      </c>
      <c r="AO3696" s="2">
        <v>0</v>
      </c>
      <c r="AP3696" s="2">
        <v>0</v>
      </c>
      <c r="AQ3696" s="2">
        <v>0</v>
      </c>
      <c r="AR3696" s="2">
        <v>0</v>
      </c>
      <c r="AS3696" s="2">
        <v>0</v>
      </c>
      <c r="AT3696" s="2">
        <v>0</v>
      </c>
      <c r="AU3696" s="2">
        <v>0</v>
      </c>
      <c r="AV3696" s="2">
        <v>0</v>
      </c>
      <c r="AW3696" s="2">
        <v>0</v>
      </c>
      <c r="AX3696" s="2">
        <v>0</v>
      </c>
      <c r="AY3696" s="2">
        <v>0</v>
      </c>
      <c r="AZ3696" s="2">
        <v>0</v>
      </c>
      <c r="BA3696" s="2">
        <v>0</v>
      </c>
      <c r="BB3696" s="2">
        <v>0</v>
      </c>
      <c r="BC3696" s="2">
        <v>0</v>
      </c>
      <c r="BD3696" s="2">
        <v>0</v>
      </c>
      <c r="BE3696" s="2">
        <v>0</v>
      </c>
      <c r="BF3696" s="2">
        <v>0</v>
      </c>
      <c r="BG3696" s="2">
        <v>0</v>
      </c>
      <c r="BH3696" s="2">
        <v>1</v>
      </c>
      <c r="BI3696" s="2">
        <v>1</v>
      </c>
      <c r="BJ3696" s="2">
        <v>0.2</v>
      </c>
      <c r="BK3696" s="2">
        <v>1</v>
      </c>
      <c r="BL3696" s="2">
        <v>42.1</v>
      </c>
      <c r="BM3696" s="2">
        <v>5.89</v>
      </c>
      <c r="BN3696" s="2">
        <v>47.99</v>
      </c>
      <c r="BO3696" s="2">
        <v>47.99</v>
      </c>
      <c r="BQ3696" s="2" t="s">
        <v>790</v>
      </c>
      <c r="BR3696" s="2" t="s">
        <v>83</v>
      </c>
      <c r="BS3696" s="3">
        <v>42880</v>
      </c>
      <c r="BT3696" s="4">
        <v>0.42569444444444443</v>
      </c>
      <c r="BU3696" s="2" t="s">
        <v>3567</v>
      </c>
      <c r="BV3696" s="2" t="s">
        <v>98</v>
      </c>
      <c r="BY3696" s="2">
        <v>1200</v>
      </c>
      <c r="BZ3696" s="2" t="s">
        <v>27</v>
      </c>
      <c r="CA3696" s="2" t="s">
        <v>199</v>
      </c>
      <c r="CC3696" s="2" t="s">
        <v>176</v>
      </c>
      <c r="CD3696" s="2">
        <v>6012</v>
      </c>
      <c r="CE3696" s="2" t="s">
        <v>99</v>
      </c>
      <c r="CF3696" s="3">
        <v>42881</v>
      </c>
      <c r="CI3696" s="2">
        <v>1</v>
      </c>
      <c r="CJ3696" s="2">
        <v>1</v>
      </c>
      <c r="CK3696" s="2">
        <v>21</v>
      </c>
      <c r="CL3696" s="2" t="s">
        <v>87</v>
      </c>
    </row>
    <row r="3697" spans="1:90">
      <c r="A3697" s="2" t="s">
        <v>71</v>
      </c>
      <c r="B3697" s="2" t="s">
        <v>72</v>
      </c>
      <c r="C3697" s="2" t="s">
        <v>73</v>
      </c>
      <c r="E3697" s="2" t="str">
        <f>"FES1162551388"</f>
        <v>FES1162551388</v>
      </c>
      <c r="F3697" s="3">
        <v>42879</v>
      </c>
      <c r="G3697" s="2">
        <v>201711</v>
      </c>
      <c r="H3697" s="2" t="s">
        <v>74</v>
      </c>
      <c r="I3697" s="2" t="s">
        <v>75</v>
      </c>
      <c r="J3697" s="2" t="s">
        <v>76</v>
      </c>
      <c r="K3697" s="2" t="s">
        <v>77</v>
      </c>
      <c r="L3697" s="2" t="s">
        <v>78</v>
      </c>
      <c r="M3697" s="2" t="s">
        <v>79</v>
      </c>
      <c r="N3697" s="2" t="s">
        <v>1697</v>
      </c>
      <c r="O3697" s="2" t="s">
        <v>81</v>
      </c>
      <c r="P3697" s="2" t="str">
        <f>"2170569196                    "</f>
        <v xml:space="preserve">2170569196                    </v>
      </c>
      <c r="Q3697" s="2">
        <v>0</v>
      </c>
      <c r="R3697" s="2">
        <v>0</v>
      </c>
      <c r="S3697" s="2">
        <v>0</v>
      </c>
      <c r="T3697" s="2">
        <v>0</v>
      </c>
      <c r="U3697" s="2">
        <v>0</v>
      </c>
      <c r="V3697" s="2">
        <v>0</v>
      </c>
      <c r="W3697" s="2">
        <v>0</v>
      </c>
      <c r="X3697" s="2">
        <v>0</v>
      </c>
      <c r="Y3697" s="2">
        <v>0</v>
      </c>
      <c r="Z3697" s="2">
        <v>0</v>
      </c>
      <c r="AA3697" s="2">
        <v>0</v>
      </c>
      <c r="AB3697" s="2">
        <v>0</v>
      </c>
      <c r="AC3697" s="2">
        <v>0</v>
      </c>
      <c r="AD3697" s="2">
        <v>0</v>
      </c>
      <c r="AE3697" s="2">
        <v>0</v>
      </c>
      <c r="AF3697" s="2">
        <v>0</v>
      </c>
      <c r="AG3697" s="2">
        <v>0</v>
      </c>
      <c r="AH3697" s="2">
        <v>0</v>
      </c>
      <c r="AI3697" s="2">
        <v>0</v>
      </c>
      <c r="AJ3697" s="2">
        <v>0</v>
      </c>
      <c r="AK3697" s="2">
        <v>0</v>
      </c>
      <c r="AL3697" s="2">
        <v>0</v>
      </c>
      <c r="AM3697" s="2">
        <v>4.66</v>
      </c>
      <c r="AN3697" s="2">
        <v>0</v>
      </c>
      <c r="AO3697" s="2">
        <v>0</v>
      </c>
      <c r="AP3697" s="2">
        <v>0</v>
      </c>
      <c r="AQ3697" s="2">
        <v>0</v>
      </c>
      <c r="AR3697" s="2">
        <v>0</v>
      </c>
      <c r="AS3697" s="2">
        <v>0</v>
      </c>
      <c r="AT3697" s="2">
        <v>0</v>
      </c>
      <c r="AU3697" s="2">
        <v>0</v>
      </c>
      <c r="AV3697" s="2">
        <v>0</v>
      </c>
      <c r="AW3697" s="2">
        <v>0</v>
      </c>
      <c r="AX3697" s="2">
        <v>0</v>
      </c>
      <c r="AY3697" s="2">
        <v>0</v>
      </c>
      <c r="AZ3697" s="2">
        <v>0</v>
      </c>
      <c r="BA3697" s="2">
        <v>0</v>
      </c>
      <c r="BB3697" s="2">
        <v>0</v>
      </c>
      <c r="BC3697" s="2">
        <v>0</v>
      </c>
      <c r="BD3697" s="2">
        <v>0</v>
      </c>
      <c r="BE3697" s="2">
        <v>0</v>
      </c>
      <c r="BF3697" s="2">
        <v>0</v>
      </c>
      <c r="BG3697" s="2">
        <v>0</v>
      </c>
      <c r="BH3697" s="2">
        <v>1</v>
      </c>
      <c r="BI3697" s="2">
        <v>2</v>
      </c>
      <c r="BJ3697" s="2">
        <v>0.2</v>
      </c>
      <c r="BK3697" s="2">
        <v>2</v>
      </c>
      <c r="BL3697" s="2">
        <v>42.1</v>
      </c>
      <c r="BM3697" s="2">
        <v>5.89</v>
      </c>
      <c r="BN3697" s="2">
        <v>47.99</v>
      </c>
      <c r="BO3697" s="2">
        <v>47.99</v>
      </c>
      <c r="BQ3697" s="2" t="s">
        <v>1698</v>
      </c>
      <c r="BR3697" s="2" t="s">
        <v>83</v>
      </c>
      <c r="BS3697" s="3">
        <v>42880</v>
      </c>
      <c r="BT3697" s="4">
        <v>0.38055555555555554</v>
      </c>
      <c r="BU3697" s="2" t="s">
        <v>1699</v>
      </c>
      <c r="BV3697" s="2" t="s">
        <v>98</v>
      </c>
      <c r="BY3697" s="2">
        <v>1200</v>
      </c>
      <c r="BZ3697" s="2" t="s">
        <v>27</v>
      </c>
      <c r="CA3697" s="2" t="s">
        <v>2358</v>
      </c>
      <c r="CC3697" s="2" t="s">
        <v>79</v>
      </c>
      <c r="CD3697" s="2">
        <v>6850</v>
      </c>
      <c r="CE3697" s="2" t="s">
        <v>99</v>
      </c>
      <c r="CF3697" s="3">
        <v>42880</v>
      </c>
      <c r="CI3697" s="2">
        <v>3</v>
      </c>
      <c r="CJ3697" s="2">
        <v>1</v>
      </c>
      <c r="CK3697" s="2">
        <v>21</v>
      </c>
      <c r="CL3697" s="2" t="s">
        <v>87</v>
      </c>
    </row>
    <row r="3698" spans="1:90">
      <c r="A3698" s="2" t="s">
        <v>71</v>
      </c>
      <c r="B3698" s="2" t="s">
        <v>72</v>
      </c>
      <c r="C3698" s="2" t="s">
        <v>73</v>
      </c>
      <c r="E3698" s="2" t="str">
        <f>"FES1162551203"</f>
        <v>FES1162551203</v>
      </c>
      <c r="F3698" s="3">
        <v>42879</v>
      </c>
      <c r="G3698" s="2">
        <v>201711</v>
      </c>
      <c r="H3698" s="2" t="s">
        <v>74</v>
      </c>
      <c r="I3698" s="2" t="s">
        <v>75</v>
      </c>
      <c r="J3698" s="2" t="s">
        <v>76</v>
      </c>
      <c r="K3698" s="2" t="s">
        <v>77</v>
      </c>
      <c r="L3698" s="2" t="s">
        <v>175</v>
      </c>
      <c r="M3698" s="2" t="s">
        <v>176</v>
      </c>
      <c r="N3698" s="2" t="s">
        <v>196</v>
      </c>
      <c r="O3698" s="2" t="s">
        <v>81</v>
      </c>
      <c r="P3698" s="2" t="str">
        <f>"2170566860                    "</f>
        <v xml:space="preserve">2170566860                    </v>
      </c>
      <c r="Q3698" s="2">
        <v>0</v>
      </c>
      <c r="R3698" s="2">
        <v>0</v>
      </c>
      <c r="S3698" s="2">
        <v>0</v>
      </c>
      <c r="T3698" s="2">
        <v>0</v>
      </c>
      <c r="U3698" s="2">
        <v>0</v>
      </c>
      <c r="V3698" s="2">
        <v>0</v>
      </c>
      <c r="W3698" s="2">
        <v>0</v>
      </c>
      <c r="X3698" s="2">
        <v>0</v>
      </c>
      <c r="Y3698" s="2">
        <v>0</v>
      </c>
      <c r="Z3698" s="2">
        <v>0</v>
      </c>
      <c r="AA3698" s="2">
        <v>0</v>
      </c>
      <c r="AB3698" s="2">
        <v>0</v>
      </c>
      <c r="AC3698" s="2">
        <v>0</v>
      </c>
      <c r="AD3698" s="2">
        <v>0</v>
      </c>
      <c r="AE3698" s="2">
        <v>0</v>
      </c>
      <c r="AF3698" s="2">
        <v>0</v>
      </c>
      <c r="AG3698" s="2">
        <v>0</v>
      </c>
      <c r="AH3698" s="2">
        <v>0</v>
      </c>
      <c r="AI3698" s="2">
        <v>0</v>
      </c>
      <c r="AJ3698" s="2">
        <v>0</v>
      </c>
      <c r="AK3698" s="2">
        <v>0</v>
      </c>
      <c r="AL3698" s="2">
        <v>0</v>
      </c>
      <c r="AM3698" s="2">
        <v>4.66</v>
      </c>
      <c r="AN3698" s="2">
        <v>0</v>
      </c>
      <c r="AO3698" s="2">
        <v>0</v>
      </c>
      <c r="AP3698" s="2">
        <v>0</v>
      </c>
      <c r="AQ3698" s="2">
        <v>0</v>
      </c>
      <c r="AR3698" s="2">
        <v>0</v>
      </c>
      <c r="AS3698" s="2">
        <v>0</v>
      </c>
      <c r="AT3698" s="2">
        <v>0</v>
      </c>
      <c r="AU3698" s="2">
        <v>0</v>
      </c>
      <c r="AV3698" s="2">
        <v>0</v>
      </c>
      <c r="AW3698" s="2">
        <v>0</v>
      </c>
      <c r="AX3698" s="2">
        <v>0</v>
      </c>
      <c r="AY3698" s="2">
        <v>0</v>
      </c>
      <c r="AZ3698" s="2">
        <v>0</v>
      </c>
      <c r="BA3698" s="2">
        <v>0</v>
      </c>
      <c r="BB3698" s="2">
        <v>0</v>
      </c>
      <c r="BC3698" s="2">
        <v>0</v>
      </c>
      <c r="BD3698" s="2">
        <v>0</v>
      </c>
      <c r="BE3698" s="2">
        <v>0</v>
      </c>
      <c r="BF3698" s="2">
        <v>0</v>
      </c>
      <c r="BG3698" s="2">
        <v>0</v>
      </c>
      <c r="BH3698" s="2">
        <v>1</v>
      </c>
      <c r="BI3698" s="2">
        <v>1</v>
      </c>
      <c r="BJ3698" s="2">
        <v>0.2</v>
      </c>
      <c r="BK3698" s="2">
        <v>1</v>
      </c>
      <c r="BL3698" s="2">
        <v>42.1</v>
      </c>
      <c r="BM3698" s="2">
        <v>5.89</v>
      </c>
      <c r="BN3698" s="2">
        <v>47.99</v>
      </c>
      <c r="BO3698" s="2">
        <v>47.99</v>
      </c>
      <c r="BQ3698" s="2" t="s">
        <v>197</v>
      </c>
      <c r="BR3698" s="2" t="s">
        <v>83</v>
      </c>
      <c r="BS3698" s="3">
        <v>42880</v>
      </c>
      <c r="BT3698" s="4">
        <v>0.40902777777777777</v>
      </c>
      <c r="BU3698" s="2" t="s">
        <v>229</v>
      </c>
      <c r="BV3698" s="2" t="s">
        <v>98</v>
      </c>
      <c r="BY3698" s="2">
        <v>1200</v>
      </c>
      <c r="BZ3698" s="2" t="s">
        <v>27</v>
      </c>
      <c r="CA3698" s="2" t="s">
        <v>180</v>
      </c>
      <c r="CC3698" s="2" t="s">
        <v>176</v>
      </c>
      <c r="CD3698" s="2">
        <v>6001</v>
      </c>
      <c r="CE3698" s="2" t="s">
        <v>99</v>
      </c>
      <c r="CF3698" s="3">
        <v>42881</v>
      </c>
      <c r="CI3698" s="2">
        <v>1</v>
      </c>
      <c r="CJ3698" s="2">
        <v>1</v>
      </c>
      <c r="CK3698" s="2">
        <v>21</v>
      </c>
      <c r="CL3698" s="2" t="s">
        <v>87</v>
      </c>
    </row>
    <row r="3699" spans="1:90">
      <c r="A3699" s="2" t="s">
        <v>71</v>
      </c>
      <c r="B3699" s="2" t="s">
        <v>72</v>
      </c>
      <c r="C3699" s="2" t="s">
        <v>73</v>
      </c>
      <c r="E3699" s="2" t="str">
        <f>"FES1162551337"</f>
        <v>FES1162551337</v>
      </c>
      <c r="F3699" s="3">
        <v>42879</v>
      </c>
      <c r="G3699" s="2">
        <v>201711</v>
      </c>
      <c r="H3699" s="2" t="s">
        <v>74</v>
      </c>
      <c r="I3699" s="2" t="s">
        <v>75</v>
      </c>
      <c r="J3699" s="2" t="s">
        <v>76</v>
      </c>
      <c r="K3699" s="2" t="s">
        <v>77</v>
      </c>
      <c r="L3699" s="2" t="s">
        <v>88</v>
      </c>
      <c r="M3699" s="2" t="s">
        <v>89</v>
      </c>
      <c r="N3699" s="2" t="s">
        <v>369</v>
      </c>
      <c r="O3699" s="2" t="s">
        <v>81</v>
      </c>
      <c r="P3699" s="2" t="str">
        <f>"2170569167                    "</f>
        <v xml:space="preserve">2170569167                    </v>
      </c>
      <c r="Q3699" s="2">
        <v>0</v>
      </c>
      <c r="R3699" s="2">
        <v>0</v>
      </c>
      <c r="S3699" s="2">
        <v>0</v>
      </c>
      <c r="T3699" s="2">
        <v>0</v>
      </c>
      <c r="U3699" s="2">
        <v>0</v>
      </c>
      <c r="V3699" s="2">
        <v>0</v>
      </c>
      <c r="W3699" s="2">
        <v>0</v>
      </c>
      <c r="X3699" s="2">
        <v>0</v>
      </c>
      <c r="Y3699" s="2">
        <v>0</v>
      </c>
      <c r="Z3699" s="2">
        <v>0</v>
      </c>
      <c r="AA3699" s="2">
        <v>0</v>
      </c>
      <c r="AB3699" s="2">
        <v>0</v>
      </c>
      <c r="AC3699" s="2">
        <v>0</v>
      </c>
      <c r="AD3699" s="2">
        <v>0</v>
      </c>
      <c r="AE3699" s="2">
        <v>0</v>
      </c>
      <c r="AF3699" s="2">
        <v>0</v>
      </c>
      <c r="AG3699" s="2">
        <v>0</v>
      </c>
      <c r="AH3699" s="2">
        <v>0</v>
      </c>
      <c r="AI3699" s="2">
        <v>0</v>
      </c>
      <c r="AJ3699" s="2">
        <v>0</v>
      </c>
      <c r="AK3699" s="2">
        <v>0</v>
      </c>
      <c r="AL3699" s="2">
        <v>0</v>
      </c>
      <c r="AM3699" s="2">
        <v>4.66</v>
      </c>
      <c r="AN3699" s="2">
        <v>0</v>
      </c>
      <c r="AO3699" s="2">
        <v>0</v>
      </c>
      <c r="AP3699" s="2">
        <v>0</v>
      </c>
      <c r="AQ3699" s="2">
        <v>0</v>
      </c>
      <c r="AR3699" s="2">
        <v>0</v>
      </c>
      <c r="AS3699" s="2">
        <v>0</v>
      </c>
      <c r="AT3699" s="2">
        <v>0</v>
      </c>
      <c r="AU3699" s="2">
        <v>0</v>
      </c>
      <c r="AV3699" s="2">
        <v>0</v>
      </c>
      <c r="AW3699" s="2">
        <v>0</v>
      </c>
      <c r="AX3699" s="2">
        <v>0</v>
      </c>
      <c r="AY3699" s="2">
        <v>0</v>
      </c>
      <c r="AZ3699" s="2">
        <v>0</v>
      </c>
      <c r="BA3699" s="2">
        <v>0</v>
      </c>
      <c r="BB3699" s="2">
        <v>0</v>
      </c>
      <c r="BC3699" s="2">
        <v>0</v>
      </c>
      <c r="BD3699" s="2">
        <v>0</v>
      </c>
      <c r="BE3699" s="2">
        <v>0</v>
      </c>
      <c r="BF3699" s="2">
        <v>0</v>
      </c>
      <c r="BG3699" s="2">
        <v>0</v>
      </c>
      <c r="BH3699" s="2">
        <v>1</v>
      </c>
      <c r="BI3699" s="2">
        <v>2</v>
      </c>
      <c r="BJ3699" s="2">
        <v>0.2</v>
      </c>
      <c r="BK3699" s="2">
        <v>2</v>
      </c>
      <c r="BL3699" s="2">
        <v>42.1</v>
      </c>
      <c r="BM3699" s="2">
        <v>5.89</v>
      </c>
      <c r="BN3699" s="2">
        <v>47.99</v>
      </c>
      <c r="BO3699" s="2">
        <v>47.99</v>
      </c>
      <c r="BQ3699" s="2" t="s">
        <v>203</v>
      </c>
      <c r="BR3699" s="2" t="s">
        <v>83</v>
      </c>
      <c r="BS3699" s="3">
        <v>42880</v>
      </c>
      <c r="BT3699" s="4">
        <v>0.41666666666666669</v>
      </c>
      <c r="BU3699" s="2" t="s">
        <v>3614</v>
      </c>
      <c r="BV3699" s="2" t="s">
        <v>98</v>
      </c>
      <c r="BY3699" s="2">
        <v>1200</v>
      </c>
      <c r="BZ3699" s="2" t="s">
        <v>27</v>
      </c>
      <c r="CC3699" s="2" t="s">
        <v>89</v>
      </c>
      <c r="CD3699" s="2">
        <v>7441</v>
      </c>
      <c r="CE3699" s="2" t="s">
        <v>99</v>
      </c>
      <c r="CF3699" s="3">
        <v>42881</v>
      </c>
      <c r="CI3699" s="2">
        <v>1</v>
      </c>
      <c r="CJ3699" s="2">
        <v>1</v>
      </c>
      <c r="CK3699" s="2">
        <v>21</v>
      </c>
      <c r="CL3699" s="2" t="s">
        <v>87</v>
      </c>
    </row>
    <row r="3700" spans="1:90">
      <c r="A3700" s="2" t="s">
        <v>71</v>
      </c>
      <c r="B3700" s="2" t="s">
        <v>72</v>
      </c>
      <c r="C3700" s="2" t="s">
        <v>73</v>
      </c>
      <c r="E3700" s="2" t="str">
        <f>"FES1162551227"</f>
        <v>FES1162551227</v>
      </c>
      <c r="F3700" s="3">
        <v>42879</v>
      </c>
      <c r="G3700" s="2">
        <v>201711</v>
      </c>
      <c r="H3700" s="2" t="s">
        <v>74</v>
      </c>
      <c r="I3700" s="2" t="s">
        <v>75</v>
      </c>
      <c r="J3700" s="2" t="s">
        <v>76</v>
      </c>
      <c r="K3700" s="2" t="s">
        <v>77</v>
      </c>
      <c r="L3700" s="2" t="s">
        <v>390</v>
      </c>
      <c r="M3700" s="2" t="s">
        <v>391</v>
      </c>
      <c r="N3700" s="2" t="s">
        <v>2737</v>
      </c>
      <c r="O3700" s="2" t="s">
        <v>81</v>
      </c>
      <c r="P3700" s="2" t="str">
        <f>"2170569093                    "</f>
        <v xml:space="preserve">2170569093                    </v>
      </c>
      <c r="Q3700" s="2">
        <v>0</v>
      </c>
      <c r="R3700" s="2">
        <v>0</v>
      </c>
      <c r="S3700" s="2">
        <v>0</v>
      </c>
      <c r="T3700" s="2">
        <v>0</v>
      </c>
      <c r="U3700" s="2">
        <v>0</v>
      </c>
      <c r="V3700" s="2">
        <v>0</v>
      </c>
      <c r="W3700" s="2">
        <v>0</v>
      </c>
      <c r="X3700" s="2">
        <v>0</v>
      </c>
      <c r="Y3700" s="2">
        <v>0</v>
      </c>
      <c r="Z3700" s="2">
        <v>0</v>
      </c>
      <c r="AA3700" s="2">
        <v>0</v>
      </c>
      <c r="AB3700" s="2">
        <v>0</v>
      </c>
      <c r="AC3700" s="2">
        <v>0</v>
      </c>
      <c r="AD3700" s="2">
        <v>0</v>
      </c>
      <c r="AE3700" s="2">
        <v>0</v>
      </c>
      <c r="AF3700" s="2">
        <v>0</v>
      </c>
      <c r="AG3700" s="2">
        <v>0</v>
      </c>
      <c r="AH3700" s="2">
        <v>0</v>
      </c>
      <c r="AI3700" s="2">
        <v>0</v>
      </c>
      <c r="AJ3700" s="2">
        <v>0</v>
      </c>
      <c r="AK3700" s="2">
        <v>0</v>
      </c>
      <c r="AL3700" s="2">
        <v>0</v>
      </c>
      <c r="AM3700" s="2">
        <v>4.66</v>
      </c>
      <c r="AN3700" s="2">
        <v>0</v>
      </c>
      <c r="AO3700" s="2">
        <v>0</v>
      </c>
      <c r="AP3700" s="2">
        <v>0</v>
      </c>
      <c r="AQ3700" s="2">
        <v>0</v>
      </c>
      <c r="AR3700" s="2">
        <v>0</v>
      </c>
      <c r="AS3700" s="2">
        <v>0</v>
      </c>
      <c r="AT3700" s="2">
        <v>0</v>
      </c>
      <c r="AU3700" s="2">
        <v>0</v>
      </c>
      <c r="AV3700" s="2">
        <v>0</v>
      </c>
      <c r="AW3700" s="2">
        <v>0</v>
      </c>
      <c r="AX3700" s="2">
        <v>0</v>
      </c>
      <c r="AY3700" s="2">
        <v>0</v>
      </c>
      <c r="AZ3700" s="2">
        <v>0</v>
      </c>
      <c r="BA3700" s="2">
        <v>0</v>
      </c>
      <c r="BB3700" s="2">
        <v>0</v>
      </c>
      <c r="BC3700" s="2">
        <v>0</v>
      </c>
      <c r="BD3700" s="2">
        <v>0</v>
      </c>
      <c r="BE3700" s="2">
        <v>0</v>
      </c>
      <c r="BF3700" s="2">
        <v>0</v>
      </c>
      <c r="BG3700" s="2">
        <v>0</v>
      </c>
      <c r="BH3700" s="2">
        <v>1</v>
      </c>
      <c r="BI3700" s="2">
        <v>1</v>
      </c>
      <c r="BJ3700" s="2">
        <v>0.2</v>
      </c>
      <c r="BK3700" s="2">
        <v>1</v>
      </c>
      <c r="BL3700" s="2">
        <v>42.1</v>
      </c>
      <c r="BM3700" s="2">
        <v>5.89</v>
      </c>
      <c r="BN3700" s="2">
        <v>47.99</v>
      </c>
      <c r="BO3700" s="2">
        <v>47.99</v>
      </c>
      <c r="BR3700" s="2" t="s">
        <v>83</v>
      </c>
      <c r="BS3700" s="3">
        <v>42880</v>
      </c>
      <c r="BT3700" s="4">
        <v>0.51250000000000007</v>
      </c>
      <c r="BU3700" s="2" t="s">
        <v>3437</v>
      </c>
      <c r="BV3700" s="2" t="s">
        <v>87</v>
      </c>
      <c r="BW3700" s="2" t="s">
        <v>92</v>
      </c>
      <c r="BX3700" s="2" t="s">
        <v>640</v>
      </c>
      <c r="BY3700" s="2">
        <v>1200</v>
      </c>
      <c r="BZ3700" s="2" t="s">
        <v>27</v>
      </c>
      <c r="CA3700" s="2" t="s">
        <v>1477</v>
      </c>
      <c r="CC3700" s="2" t="s">
        <v>391</v>
      </c>
      <c r="CD3700" s="2">
        <v>5201</v>
      </c>
      <c r="CE3700" s="2" t="s">
        <v>99</v>
      </c>
      <c r="CF3700" s="3">
        <v>42880</v>
      </c>
      <c r="CI3700" s="2">
        <v>1</v>
      </c>
      <c r="CJ3700" s="2">
        <v>1</v>
      </c>
      <c r="CK3700" s="2">
        <v>21</v>
      </c>
      <c r="CL3700" s="2" t="s">
        <v>87</v>
      </c>
    </row>
    <row r="3701" spans="1:90">
      <c r="A3701" s="2" t="s">
        <v>71</v>
      </c>
      <c r="B3701" s="2" t="s">
        <v>72</v>
      </c>
      <c r="C3701" s="2" t="s">
        <v>73</v>
      </c>
      <c r="E3701" s="2" t="str">
        <f>"FES1162551321"</f>
        <v>FES1162551321</v>
      </c>
      <c r="F3701" s="3">
        <v>42879</v>
      </c>
      <c r="G3701" s="2">
        <v>201711</v>
      </c>
      <c r="H3701" s="2" t="s">
        <v>74</v>
      </c>
      <c r="I3701" s="2" t="s">
        <v>75</v>
      </c>
      <c r="J3701" s="2" t="s">
        <v>76</v>
      </c>
      <c r="K3701" s="2" t="s">
        <v>77</v>
      </c>
      <c r="L3701" s="2" t="s">
        <v>88</v>
      </c>
      <c r="M3701" s="2" t="s">
        <v>89</v>
      </c>
      <c r="N3701" s="2" t="s">
        <v>373</v>
      </c>
      <c r="O3701" s="2" t="s">
        <v>81</v>
      </c>
      <c r="P3701" s="2" t="str">
        <f>"2170568131                    "</f>
        <v xml:space="preserve">2170568131                    </v>
      </c>
      <c r="Q3701" s="2">
        <v>0</v>
      </c>
      <c r="R3701" s="2">
        <v>0</v>
      </c>
      <c r="S3701" s="2">
        <v>0</v>
      </c>
      <c r="T3701" s="2">
        <v>0</v>
      </c>
      <c r="U3701" s="2">
        <v>0</v>
      </c>
      <c r="V3701" s="2">
        <v>0</v>
      </c>
      <c r="W3701" s="2">
        <v>0</v>
      </c>
      <c r="X3701" s="2">
        <v>0</v>
      </c>
      <c r="Y3701" s="2">
        <v>0</v>
      </c>
      <c r="Z3701" s="2">
        <v>0</v>
      </c>
      <c r="AA3701" s="2">
        <v>0</v>
      </c>
      <c r="AB3701" s="2">
        <v>0</v>
      </c>
      <c r="AC3701" s="2">
        <v>0</v>
      </c>
      <c r="AD3701" s="2">
        <v>0</v>
      </c>
      <c r="AE3701" s="2">
        <v>0</v>
      </c>
      <c r="AF3701" s="2">
        <v>0</v>
      </c>
      <c r="AG3701" s="2">
        <v>0</v>
      </c>
      <c r="AH3701" s="2">
        <v>0</v>
      </c>
      <c r="AI3701" s="2">
        <v>0</v>
      </c>
      <c r="AJ3701" s="2">
        <v>0</v>
      </c>
      <c r="AK3701" s="2">
        <v>0</v>
      </c>
      <c r="AL3701" s="2">
        <v>0</v>
      </c>
      <c r="AM3701" s="2">
        <v>4.66</v>
      </c>
      <c r="AN3701" s="2">
        <v>0</v>
      </c>
      <c r="AO3701" s="2">
        <v>0</v>
      </c>
      <c r="AP3701" s="2">
        <v>0</v>
      </c>
      <c r="AQ3701" s="2">
        <v>0</v>
      </c>
      <c r="AR3701" s="2">
        <v>0</v>
      </c>
      <c r="AS3701" s="2">
        <v>0</v>
      </c>
      <c r="AT3701" s="2">
        <v>0</v>
      </c>
      <c r="AU3701" s="2">
        <v>0</v>
      </c>
      <c r="AV3701" s="2">
        <v>0</v>
      </c>
      <c r="AW3701" s="2">
        <v>0</v>
      </c>
      <c r="AX3701" s="2">
        <v>0</v>
      </c>
      <c r="AY3701" s="2">
        <v>0</v>
      </c>
      <c r="AZ3701" s="2">
        <v>0</v>
      </c>
      <c r="BA3701" s="2">
        <v>0</v>
      </c>
      <c r="BB3701" s="2">
        <v>0</v>
      </c>
      <c r="BC3701" s="2">
        <v>0</v>
      </c>
      <c r="BD3701" s="2">
        <v>0</v>
      </c>
      <c r="BE3701" s="2">
        <v>0</v>
      </c>
      <c r="BF3701" s="2">
        <v>0</v>
      </c>
      <c r="BG3701" s="2">
        <v>0</v>
      </c>
      <c r="BH3701" s="2">
        <v>1</v>
      </c>
      <c r="BI3701" s="2">
        <v>1</v>
      </c>
      <c r="BJ3701" s="2">
        <v>0.2</v>
      </c>
      <c r="BK3701" s="2">
        <v>1</v>
      </c>
      <c r="BL3701" s="2">
        <v>42.1</v>
      </c>
      <c r="BM3701" s="2">
        <v>5.89</v>
      </c>
      <c r="BN3701" s="2">
        <v>47.99</v>
      </c>
      <c r="BO3701" s="2">
        <v>47.99</v>
      </c>
      <c r="BQ3701" s="2" t="s">
        <v>374</v>
      </c>
      <c r="BR3701" s="2" t="s">
        <v>83</v>
      </c>
      <c r="BS3701" s="3">
        <v>42880</v>
      </c>
      <c r="BT3701" s="4">
        <v>0.41666666666666669</v>
      </c>
      <c r="BU3701" s="2" t="s">
        <v>2152</v>
      </c>
      <c r="BV3701" s="2" t="s">
        <v>98</v>
      </c>
      <c r="BY3701" s="2">
        <v>1200</v>
      </c>
      <c r="BZ3701" s="2" t="s">
        <v>27</v>
      </c>
      <c r="CC3701" s="2" t="s">
        <v>89</v>
      </c>
      <c r="CD3701" s="2">
        <v>7441</v>
      </c>
      <c r="CE3701" s="2" t="s">
        <v>99</v>
      </c>
      <c r="CF3701" s="3">
        <v>42881</v>
      </c>
      <c r="CI3701" s="2">
        <v>1</v>
      </c>
      <c r="CJ3701" s="2">
        <v>1</v>
      </c>
      <c r="CK3701" s="2">
        <v>21</v>
      </c>
      <c r="CL3701" s="2" t="s">
        <v>87</v>
      </c>
    </row>
    <row r="3702" spans="1:90">
      <c r="A3702" s="2" t="s">
        <v>71</v>
      </c>
      <c r="B3702" s="2" t="s">
        <v>72</v>
      </c>
      <c r="C3702" s="2" t="s">
        <v>73</v>
      </c>
      <c r="E3702" s="2" t="str">
        <f>"FES1162551202"</f>
        <v>FES1162551202</v>
      </c>
      <c r="F3702" s="3">
        <v>42879</v>
      </c>
      <c r="G3702" s="2">
        <v>201711</v>
      </c>
      <c r="H3702" s="2" t="s">
        <v>74</v>
      </c>
      <c r="I3702" s="2" t="s">
        <v>75</v>
      </c>
      <c r="J3702" s="2" t="s">
        <v>76</v>
      </c>
      <c r="K3702" s="2" t="s">
        <v>77</v>
      </c>
      <c r="L3702" s="2" t="s">
        <v>175</v>
      </c>
      <c r="M3702" s="2" t="s">
        <v>176</v>
      </c>
      <c r="N3702" s="2" t="s">
        <v>196</v>
      </c>
      <c r="O3702" s="2" t="s">
        <v>81</v>
      </c>
      <c r="P3702" s="2" t="str">
        <f>"2170566718                    "</f>
        <v xml:space="preserve">2170566718                    </v>
      </c>
      <c r="Q3702" s="2">
        <v>0</v>
      </c>
      <c r="R3702" s="2">
        <v>0</v>
      </c>
      <c r="S3702" s="2">
        <v>0</v>
      </c>
      <c r="T3702" s="2">
        <v>0</v>
      </c>
      <c r="U3702" s="2">
        <v>0</v>
      </c>
      <c r="V3702" s="2">
        <v>0</v>
      </c>
      <c r="W3702" s="2">
        <v>0</v>
      </c>
      <c r="X3702" s="2">
        <v>0</v>
      </c>
      <c r="Y3702" s="2">
        <v>0</v>
      </c>
      <c r="Z3702" s="2">
        <v>0</v>
      </c>
      <c r="AA3702" s="2">
        <v>0</v>
      </c>
      <c r="AB3702" s="2">
        <v>0</v>
      </c>
      <c r="AC3702" s="2">
        <v>0</v>
      </c>
      <c r="AD3702" s="2">
        <v>0</v>
      </c>
      <c r="AE3702" s="2">
        <v>0</v>
      </c>
      <c r="AF3702" s="2">
        <v>0</v>
      </c>
      <c r="AG3702" s="2">
        <v>0</v>
      </c>
      <c r="AH3702" s="2">
        <v>0</v>
      </c>
      <c r="AI3702" s="2">
        <v>0</v>
      </c>
      <c r="AJ3702" s="2">
        <v>0</v>
      </c>
      <c r="AK3702" s="2">
        <v>0</v>
      </c>
      <c r="AL3702" s="2">
        <v>0</v>
      </c>
      <c r="AM3702" s="2">
        <v>4.66</v>
      </c>
      <c r="AN3702" s="2">
        <v>0</v>
      </c>
      <c r="AO3702" s="2">
        <v>0</v>
      </c>
      <c r="AP3702" s="2">
        <v>0</v>
      </c>
      <c r="AQ3702" s="2">
        <v>0</v>
      </c>
      <c r="AR3702" s="2">
        <v>0</v>
      </c>
      <c r="AS3702" s="2">
        <v>0</v>
      </c>
      <c r="AT3702" s="2">
        <v>0</v>
      </c>
      <c r="AU3702" s="2">
        <v>0</v>
      </c>
      <c r="AV3702" s="2">
        <v>0</v>
      </c>
      <c r="AW3702" s="2">
        <v>0</v>
      </c>
      <c r="AX3702" s="2">
        <v>0</v>
      </c>
      <c r="AY3702" s="2">
        <v>0</v>
      </c>
      <c r="AZ3702" s="2">
        <v>0</v>
      </c>
      <c r="BA3702" s="2">
        <v>0</v>
      </c>
      <c r="BB3702" s="2">
        <v>0</v>
      </c>
      <c r="BC3702" s="2">
        <v>0</v>
      </c>
      <c r="BD3702" s="2">
        <v>0</v>
      </c>
      <c r="BE3702" s="2">
        <v>0</v>
      </c>
      <c r="BF3702" s="2">
        <v>0</v>
      </c>
      <c r="BG3702" s="2">
        <v>0</v>
      </c>
      <c r="BH3702" s="2">
        <v>1</v>
      </c>
      <c r="BI3702" s="2">
        <v>1</v>
      </c>
      <c r="BJ3702" s="2">
        <v>0.2</v>
      </c>
      <c r="BK3702" s="2">
        <v>1</v>
      </c>
      <c r="BL3702" s="2">
        <v>42.1</v>
      </c>
      <c r="BM3702" s="2">
        <v>5.89</v>
      </c>
      <c r="BN3702" s="2">
        <v>47.99</v>
      </c>
      <c r="BO3702" s="2">
        <v>47.99</v>
      </c>
      <c r="BQ3702" s="2" t="s">
        <v>197</v>
      </c>
      <c r="BR3702" s="2" t="s">
        <v>83</v>
      </c>
      <c r="BS3702" s="3">
        <v>42880</v>
      </c>
      <c r="BT3702" s="4">
        <v>0.40972222222222227</v>
      </c>
      <c r="BU3702" s="2" t="s">
        <v>3365</v>
      </c>
      <c r="BV3702" s="2" t="s">
        <v>98</v>
      </c>
      <c r="BY3702" s="2">
        <v>1200</v>
      </c>
      <c r="BZ3702" s="2" t="s">
        <v>27</v>
      </c>
      <c r="CA3702" s="2" t="s">
        <v>180</v>
      </c>
      <c r="CC3702" s="2" t="s">
        <v>176</v>
      </c>
      <c r="CD3702" s="2">
        <v>6001</v>
      </c>
      <c r="CE3702" s="2" t="s">
        <v>99</v>
      </c>
      <c r="CF3702" s="3">
        <v>42881</v>
      </c>
      <c r="CI3702" s="2">
        <v>1</v>
      </c>
      <c r="CJ3702" s="2">
        <v>1</v>
      </c>
      <c r="CK3702" s="2">
        <v>21</v>
      </c>
      <c r="CL3702" s="2" t="s">
        <v>87</v>
      </c>
    </row>
    <row r="3703" spans="1:90">
      <c r="A3703" s="2" t="s">
        <v>71</v>
      </c>
      <c r="B3703" s="2" t="s">
        <v>72</v>
      </c>
      <c r="C3703" s="2" t="s">
        <v>73</v>
      </c>
      <c r="E3703" s="2" t="str">
        <f>"FES1162551384"</f>
        <v>FES1162551384</v>
      </c>
      <c r="F3703" s="3">
        <v>42879</v>
      </c>
      <c r="G3703" s="2">
        <v>201711</v>
      </c>
      <c r="H3703" s="2" t="s">
        <v>74</v>
      </c>
      <c r="I3703" s="2" t="s">
        <v>75</v>
      </c>
      <c r="J3703" s="2" t="s">
        <v>76</v>
      </c>
      <c r="K3703" s="2" t="s">
        <v>77</v>
      </c>
      <c r="L3703" s="2" t="s">
        <v>339</v>
      </c>
      <c r="M3703" s="2" t="s">
        <v>216</v>
      </c>
      <c r="N3703" s="2" t="s">
        <v>340</v>
      </c>
      <c r="O3703" s="2" t="s">
        <v>81</v>
      </c>
      <c r="P3703" s="2" t="str">
        <f>"2170569188                    "</f>
        <v xml:space="preserve">2170569188                    </v>
      </c>
      <c r="Q3703" s="2">
        <v>0</v>
      </c>
      <c r="R3703" s="2">
        <v>0</v>
      </c>
      <c r="S3703" s="2">
        <v>0</v>
      </c>
      <c r="T3703" s="2">
        <v>0</v>
      </c>
      <c r="U3703" s="2">
        <v>0</v>
      </c>
      <c r="V3703" s="2">
        <v>0</v>
      </c>
      <c r="W3703" s="2">
        <v>0</v>
      </c>
      <c r="X3703" s="2">
        <v>0</v>
      </c>
      <c r="Y3703" s="2">
        <v>0</v>
      </c>
      <c r="Z3703" s="2">
        <v>0</v>
      </c>
      <c r="AA3703" s="2">
        <v>0</v>
      </c>
      <c r="AB3703" s="2">
        <v>0</v>
      </c>
      <c r="AC3703" s="2">
        <v>0</v>
      </c>
      <c r="AD3703" s="2">
        <v>0</v>
      </c>
      <c r="AE3703" s="2">
        <v>0</v>
      </c>
      <c r="AF3703" s="2">
        <v>0</v>
      </c>
      <c r="AG3703" s="2">
        <v>0</v>
      </c>
      <c r="AH3703" s="2">
        <v>0</v>
      </c>
      <c r="AI3703" s="2">
        <v>0</v>
      </c>
      <c r="AJ3703" s="2">
        <v>0</v>
      </c>
      <c r="AK3703" s="2">
        <v>0</v>
      </c>
      <c r="AL3703" s="2">
        <v>0</v>
      </c>
      <c r="AM3703" s="2">
        <v>4.66</v>
      </c>
      <c r="AN3703" s="2">
        <v>0</v>
      </c>
      <c r="AO3703" s="2">
        <v>0</v>
      </c>
      <c r="AP3703" s="2">
        <v>0</v>
      </c>
      <c r="AQ3703" s="2">
        <v>0</v>
      </c>
      <c r="AR3703" s="2">
        <v>0</v>
      </c>
      <c r="AS3703" s="2">
        <v>0</v>
      </c>
      <c r="AT3703" s="2">
        <v>0</v>
      </c>
      <c r="AU3703" s="2">
        <v>0</v>
      </c>
      <c r="AV3703" s="2">
        <v>0</v>
      </c>
      <c r="AW3703" s="2">
        <v>0</v>
      </c>
      <c r="AX3703" s="2">
        <v>0</v>
      </c>
      <c r="AY3703" s="2">
        <v>0</v>
      </c>
      <c r="AZ3703" s="2">
        <v>0</v>
      </c>
      <c r="BA3703" s="2">
        <v>0</v>
      </c>
      <c r="BB3703" s="2">
        <v>0</v>
      </c>
      <c r="BC3703" s="2">
        <v>0</v>
      </c>
      <c r="BD3703" s="2">
        <v>0</v>
      </c>
      <c r="BE3703" s="2">
        <v>0</v>
      </c>
      <c r="BF3703" s="2">
        <v>0</v>
      </c>
      <c r="BG3703" s="2">
        <v>0</v>
      </c>
      <c r="BH3703" s="2">
        <v>1</v>
      </c>
      <c r="BI3703" s="2">
        <v>1</v>
      </c>
      <c r="BJ3703" s="2">
        <v>0.2</v>
      </c>
      <c r="BK3703" s="2">
        <v>1</v>
      </c>
      <c r="BL3703" s="2">
        <v>42.1</v>
      </c>
      <c r="BM3703" s="2">
        <v>5.89</v>
      </c>
      <c r="BN3703" s="2">
        <v>47.99</v>
      </c>
      <c r="BO3703" s="2">
        <v>47.99</v>
      </c>
      <c r="BQ3703" s="2" t="s">
        <v>341</v>
      </c>
      <c r="BR3703" s="2" t="s">
        <v>83</v>
      </c>
      <c r="BS3703" s="3">
        <v>42880</v>
      </c>
      <c r="BT3703" s="4">
        <v>0.375</v>
      </c>
      <c r="BU3703" s="2" t="s">
        <v>442</v>
      </c>
      <c r="BV3703" s="2" t="s">
        <v>98</v>
      </c>
      <c r="BY3703" s="2">
        <v>1200</v>
      </c>
      <c r="BZ3703" s="2" t="s">
        <v>27</v>
      </c>
      <c r="CC3703" s="2" t="s">
        <v>216</v>
      </c>
      <c r="CD3703" s="2">
        <v>6536</v>
      </c>
      <c r="CE3703" s="2" t="s">
        <v>99</v>
      </c>
      <c r="CF3703" s="3">
        <v>42881</v>
      </c>
      <c r="CI3703" s="2">
        <v>1</v>
      </c>
      <c r="CJ3703" s="2">
        <v>1</v>
      </c>
      <c r="CK3703" s="2">
        <v>21</v>
      </c>
      <c r="CL3703" s="2" t="s">
        <v>87</v>
      </c>
    </row>
    <row r="3704" spans="1:90">
      <c r="A3704" s="2" t="s">
        <v>71</v>
      </c>
      <c r="B3704" s="2" t="s">
        <v>72</v>
      </c>
      <c r="C3704" s="2" t="s">
        <v>73</v>
      </c>
      <c r="E3704" s="2" t="str">
        <f>"FES1162551207"</f>
        <v>FES1162551207</v>
      </c>
      <c r="F3704" s="3">
        <v>42879</v>
      </c>
      <c r="G3704" s="2">
        <v>201711</v>
      </c>
      <c r="H3704" s="2" t="s">
        <v>74</v>
      </c>
      <c r="I3704" s="2" t="s">
        <v>75</v>
      </c>
      <c r="J3704" s="2" t="s">
        <v>76</v>
      </c>
      <c r="K3704" s="2" t="s">
        <v>77</v>
      </c>
      <c r="L3704" s="2" t="s">
        <v>175</v>
      </c>
      <c r="M3704" s="2" t="s">
        <v>176</v>
      </c>
      <c r="N3704" s="2" t="s">
        <v>2967</v>
      </c>
      <c r="O3704" s="2" t="s">
        <v>81</v>
      </c>
      <c r="P3704" s="2" t="str">
        <f>"2170567127                    "</f>
        <v xml:space="preserve">2170567127                    </v>
      </c>
      <c r="Q3704" s="2">
        <v>0</v>
      </c>
      <c r="R3704" s="2">
        <v>0</v>
      </c>
      <c r="S3704" s="2">
        <v>0</v>
      </c>
      <c r="T3704" s="2">
        <v>0</v>
      </c>
      <c r="U3704" s="2">
        <v>0</v>
      </c>
      <c r="V3704" s="2">
        <v>0</v>
      </c>
      <c r="W3704" s="2">
        <v>0</v>
      </c>
      <c r="X3704" s="2">
        <v>0</v>
      </c>
      <c r="Y3704" s="2">
        <v>0</v>
      </c>
      <c r="Z3704" s="2">
        <v>0</v>
      </c>
      <c r="AA3704" s="2">
        <v>0</v>
      </c>
      <c r="AB3704" s="2">
        <v>0</v>
      </c>
      <c r="AC3704" s="2">
        <v>0</v>
      </c>
      <c r="AD3704" s="2">
        <v>0</v>
      </c>
      <c r="AE3704" s="2">
        <v>0</v>
      </c>
      <c r="AF3704" s="2">
        <v>0</v>
      </c>
      <c r="AG3704" s="2">
        <v>0</v>
      </c>
      <c r="AH3704" s="2">
        <v>0</v>
      </c>
      <c r="AI3704" s="2">
        <v>0</v>
      </c>
      <c r="AJ3704" s="2">
        <v>0</v>
      </c>
      <c r="AK3704" s="2">
        <v>0</v>
      </c>
      <c r="AL3704" s="2">
        <v>0</v>
      </c>
      <c r="AM3704" s="2">
        <v>4.66</v>
      </c>
      <c r="AN3704" s="2">
        <v>0</v>
      </c>
      <c r="AO3704" s="2">
        <v>0</v>
      </c>
      <c r="AP3704" s="2">
        <v>0</v>
      </c>
      <c r="AQ3704" s="2">
        <v>0</v>
      </c>
      <c r="AR3704" s="2">
        <v>0</v>
      </c>
      <c r="AS3704" s="2">
        <v>0</v>
      </c>
      <c r="AT3704" s="2">
        <v>0</v>
      </c>
      <c r="AU3704" s="2">
        <v>0</v>
      </c>
      <c r="AV3704" s="2">
        <v>0</v>
      </c>
      <c r="AW3704" s="2">
        <v>0</v>
      </c>
      <c r="AX3704" s="2">
        <v>0</v>
      </c>
      <c r="AY3704" s="2">
        <v>0</v>
      </c>
      <c r="AZ3704" s="2">
        <v>0</v>
      </c>
      <c r="BA3704" s="2">
        <v>0</v>
      </c>
      <c r="BB3704" s="2">
        <v>0</v>
      </c>
      <c r="BC3704" s="2">
        <v>0</v>
      </c>
      <c r="BD3704" s="2">
        <v>0</v>
      </c>
      <c r="BE3704" s="2">
        <v>0</v>
      </c>
      <c r="BF3704" s="2">
        <v>0</v>
      </c>
      <c r="BG3704" s="2">
        <v>0</v>
      </c>
      <c r="BH3704" s="2">
        <v>1</v>
      </c>
      <c r="BI3704" s="2">
        <v>1</v>
      </c>
      <c r="BJ3704" s="2">
        <v>0.2</v>
      </c>
      <c r="BK3704" s="2">
        <v>1</v>
      </c>
      <c r="BL3704" s="2">
        <v>42.1</v>
      </c>
      <c r="BM3704" s="2">
        <v>5.89</v>
      </c>
      <c r="BN3704" s="2">
        <v>47.99</v>
      </c>
      <c r="BO3704" s="2">
        <v>47.99</v>
      </c>
      <c r="BQ3704" s="2" t="s">
        <v>2968</v>
      </c>
      <c r="BR3704" s="2" t="s">
        <v>83</v>
      </c>
      <c r="BS3704" s="3">
        <v>42880</v>
      </c>
      <c r="BT3704" s="4">
        <v>0.42430555555555555</v>
      </c>
      <c r="BU3704" s="2" t="s">
        <v>3579</v>
      </c>
      <c r="BV3704" s="2" t="s">
        <v>98</v>
      </c>
      <c r="BY3704" s="2">
        <v>1200</v>
      </c>
      <c r="BZ3704" s="2" t="s">
        <v>27</v>
      </c>
      <c r="CA3704" s="2" t="s">
        <v>180</v>
      </c>
      <c r="CC3704" s="2" t="s">
        <v>176</v>
      </c>
      <c r="CD3704" s="2">
        <v>6012</v>
      </c>
      <c r="CE3704" s="2" t="s">
        <v>99</v>
      </c>
      <c r="CF3704" s="3">
        <v>42881</v>
      </c>
      <c r="CI3704" s="2">
        <v>1</v>
      </c>
      <c r="CJ3704" s="2">
        <v>1</v>
      </c>
      <c r="CK3704" s="2">
        <v>21</v>
      </c>
      <c r="CL3704" s="2" t="s">
        <v>87</v>
      </c>
    </row>
    <row r="3705" spans="1:90">
      <c r="A3705" s="2" t="s">
        <v>71</v>
      </c>
      <c r="B3705" s="2" t="s">
        <v>72</v>
      </c>
      <c r="C3705" s="2" t="s">
        <v>73</v>
      </c>
      <c r="E3705" s="2" t="str">
        <f>"FES1162551387"</f>
        <v>FES1162551387</v>
      </c>
      <c r="F3705" s="3">
        <v>42879</v>
      </c>
      <c r="G3705" s="2">
        <v>201711</v>
      </c>
      <c r="H3705" s="2" t="s">
        <v>74</v>
      </c>
      <c r="I3705" s="2" t="s">
        <v>75</v>
      </c>
      <c r="J3705" s="2" t="s">
        <v>76</v>
      </c>
      <c r="K3705" s="2" t="s">
        <v>77</v>
      </c>
      <c r="L3705" s="2" t="s">
        <v>792</v>
      </c>
      <c r="M3705" s="2" t="s">
        <v>793</v>
      </c>
      <c r="N3705" s="2" t="s">
        <v>2314</v>
      </c>
      <c r="O3705" s="2" t="s">
        <v>81</v>
      </c>
      <c r="P3705" s="2" t="str">
        <f>"2170569193                    "</f>
        <v xml:space="preserve">2170569193                    </v>
      </c>
      <c r="Q3705" s="2">
        <v>0</v>
      </c>
      <c r="R3705" s="2">
        <v>0</v>
      </c>
      <c r="S3705" s="2">
        <v>0</v>
      </c>
      <c r="T3705" s="2">
        <v>0</v>
      </c>
      <c r="U3705" s="2">
        <v>0</v>
      </c>
      <c r="V3705" s="2">
        <v>0</v>
      </c>
      <c r="W3705" s="2">
        <v>0</v>
      </c>
      <c r="X3705" s="2">
        <v>0</v>
      </c>
      <c r="Y3705" s="2">
        <v>0</v>
      </c>
      <c r="Z3705" s="2">
        <v>0</v>
      </c>
      <c r="AA3705" s="2">
        <v>0</v>
      </c>
      <c r="AB3705" s="2">
        <v>0</v>
      </c>
      <c r="AC3705" s="2">
        <v>0</v>
      </c>
      <c r="AD3705" s="2">
        <v>0</v>
      </c>
      <c r="AE3705" s="2">
        <v>0</v>
      </c>
      <c r="AF3705" s="2">
        <v>0</v>
      </c>
      <c r="AG3705" s="2">
        <v>0</v>
      </c>
      <c r="AH3705" s="2">
        <v>0</v>
      </c>
      <c r="AI3705" s="2">
        <v>0</v>
      </c>
      <c r="AJ3705" s="2">
        <v>0</v>
      </c>
      <c r="AK3705" s="2">
        <v>0</v>
      </c>
      <c r="AL3705" s="2">
        <v>0</v>
      </c>
      <c r="AM3705" s="2">
        <v>4.66</v>
      </c>
      <c r="AN3705" s="2">
        <v>0</v>
      </c>
      <c r="AO3705" s="2">
        <v>0</v>
      </c>
      <c r="AP3705" s="2">
        <v>0</v>
      </c>
      <c r="AQ3705" s="2">
        <v>0</v>
      </c>
      <c r="AR3705" s="2">
        <v>0</v>
      </c>
      <c r="AS3705" s="2">
        <v>0</v>
      </c>
      <c r="AT3705" s="2">
        <v>0</v>
      </c>
      <c r="AU3705" s="2">
        <v>0</v>
      </c>
      <c r="AV3705" s="2">
        <v>0</v>
      </c>
      <c r="AW3705" s="2">
        <v>0</v>
      </c>
      <c r="AX3705" s="2">
        <v>0</v>
      </c>
      <c r="AY3705" s="2">
        <v>0</v>
      </c>
      <c r="AZ3705" s="2">
        <v>0</v>
      </c>
      <c r="BA3705" s="2">
        <v>0</v>
      </c>
      <c r="BB3705" s="2">
        <v>0</v>
      </c>
      <c r="BC3705" s="2">
        <v>0</v>
      </c>
      <c r="BD3705" s="2">
        <v>0</v>
      </c>
      <c r="BE3705" s="2">
        <v>0</v>
      </c>
      <c r="BF3705" s="2">
        <v>0</v>
      </c>
      <c r="BG3705" s="2">
        <v>0</v>
      </c>
      <c r="BH3705" s="2">
        <v>1</v>
      </c>
      <c r="BI3705" s="2">
        <v>1</v>
      </c>
      <c r="BJ3705" s="2">
        <v>0.2</v>
      </c>
      <c r="BK3705" s="2">
        <v>1</v>
      </c>
      <c r="BL3705" s="2">
        <v>42.1</v>
      </c>
      <c r="BM3705" s="2">
        <v>5.89</v>
      </c>
      <c r="BN3705" s="2">
        <v>47.99</v>
      </c>
      <c r="BO3705" s="2">
        <v>47.99</v>
      </c>
      <c r="BQ3705" s="2" t="s">
        <v>203</v>
      </c>
      <c r="BR3705" s="2" t="s">
        <v>83</v>
      </c>
      <c r="BS3705" s="3">
        <v>42880</v>
      </c>
      <c r="BT3705" s="4">
        <v>0.41666666666666669</v>
      </c>
      <c r="BU3705" s="2" t="s">
        <v>2462</v>
      </c>
      <c r="BV3705" s="2" t="s">
        <v>98</v>
      </c>
      <c r="BY3705" s="2">
        <v>1200</v>
      </c>
      <c r="BZ3705" s="2" t="s">
        <v>27</v>
      </c>
      <c r="CC3705" s="2" t="s">
        <v>793</v>
      </c>
      <c r="CD3705" s="2">
        <v>7140</v>
      </c>
      <c r="CE3705" s="2" t="s">
        <v>99</v>
      </c>
      <c r="CI3705" s="2">
        <v>1</v>
      </c>
      <c r="CJ3705" s="2">
        <v>1</v>
      </c>
      <c r="CK3705" s="2">
        <v>21</v>
      </c>
      <c r="CL3705" s="2" t="s">
        <v>87</v>
      </c>
    </row>
    <row r="3706" spans="1:90">
      <c r="A3706" s="2" t="s">
        <v>71</v>
      </c>
      <c r="B3706" s="2" t="s">
        <v>72</v>
      </c>
      <c r="C3706" s="2" t="s">
        <v>73</v>
      </c>
      <c r="E3706" s="2" t="str">
        <f>"FES1162551182"</f>
        <v>FES1162551182</v>
      </c>
      <c r="F3706" s="3">
        <v>42879</v>
      </c>
      <c r="G3706" s="2">
        <v>201711</v>
      </c>
      <c r="H3706" s="2" t="s">
        <v>74</v>
      </c>
      <c r="I3706" s="2" t="s">
        <v>75</v>
      </c>
      <c r="J3706" s="2" t="s">
        <v>76</v>
      </c>
      <c r="K3706" s="2" t="s">
        <v>77</v>
      </c>
      <c r="L3706" s="2" t="s">
        <v>104</v>
      </c>
      <c r="M3706" s="2" t="s">
        <v>105</v>
      </c>
      <c r="N3706" s="2" t="s">
        <v>2676</v>
      </c>
      <c r="O3706" s="2" t="s">
        <v>81</v>
      </c>
      <c r="P3706" s="2" t="str">
        <f>"2170569069                    "</f>
        <v xml:space="preserve">2170569069                    </v>
      </c>
      <c r="Q3706" s="2">
        <v>0</v>
      </c>
      <c r="R3706" s="2">
        <v>0</v>
      </c>
      <c r="S3706" s="2">
        <v>0</v>
      </c>
      <c r="T3706" s="2">
        <v>0</v>
      </c>
      <c r="U3706" s="2">
        <v>0</v>
      </c>
      <c r="V3706" s="2">
        <v>0</v>
      </c>
      <c r="W3706" s="2">
        <v>0</v>
      </c>
      <c r="X3706" s="2">
        <v>0</v>
      </c>
      <c r="Y3706" s="2">
        <v>0</v>
      </c>
      <c r="Z3706" s="2">
        <v>0</v>
      </c>
      <c r="AA3706" s="2">
        <v>0</v>
      </c>
      <c r="AB3706" s="2">
        <v>0</v>
      </c>
      <c r="AC3706" s="2">
        <v>0</v>
      </c>
      <c r="AD3706" s="2">
        <v>0</v>
      </c>
      <c r="AE3706" s="2">
        <v>0</v>
      </c>
      <c r="AF3706" s="2">
        <v>0</v>
      </c>
      <c r="AG3706" s="2">
        <v>0</v>
      </c>
      <c r="AH3706" s="2">
        <v>0</v>
      </c>
      <c r="AI3706" s="2">
        <v>0</v>
      </c>
      <c r="AJ3706" s="2">
        <v>0</v>
      </c>
      <c r="AK3706" s="2">
        <v>0</v>
      </c>
      <c r="AL3706" s="2">
        <v>0</v>
      </c>
      <c r="AM3706" s="2">
        <v>4.66</v>
      </c>
      <c r="AN3706" s="2">
        <v>0</v>
      </c>
      <c r="AO3706" s="2">
        <v>0</v>
      </c>
      <c r="AP3706" s="2">
        <v>0</v>
      </c>
      <c r="AQ3706" s="2">
        <v>0</v>
      </c>
      <c r="AR3706" s="2">
        <v>0</v>
      </c>
      <c r="AS3706" s="2">
        <v>0</v>
      </c>
      <c r="AT3706" s="2">
        <v>0</v>
      </c>
      <c r="AU3706" s="2">
        <v>0</v>
      </c>
      <c r="AV3706" s="2">
        <v>0</v>
      </c>
      <c r="AW3706" s="2">
        <v>0</v>
      </c>
      <c r="AX3706" s="2">
        <v>0</v>
      </c>
      <c r="AY3706" s="2">
        <v>0</v>
      </c>
      <c r="AZ3706" s="2">
        <v>0</v>
      </c>
      <c r="BA3706" s="2">
        <v>0</v>
      </c>
      <c r="BB3706" s="2">
        <v>0</v>
      </c>
      <c r="BC3706" s="2">
        <v>0</v>
      </c>
      <c r="BD3706" s="2">
        <v>0</v>
      </c>
      <c r="BE3706" s="2">
        <v>0</v>
      </c>
      <c r="BF3706" s="2">
        <v>0</v>
      </c>
      <c r="BG3706" s="2">
        <v>0</v>
      </c>
      <c r="BH3706" s="2">
        <v>1</v>
      </c>
      <c r="BI3706" s="2">
        <v>1</v>
      </c>
      <c r="BJ3706" s="2">
        <v>0.2</v>
      </c>
      <c r="BK3706" s="2">
        <v>1</v>
      </c>
      <c r="BL3706" s="2">
        <v>42.1</v>
      </c>
      <c r="BM3706" s="2">
        <v>5.89</v>
      </c>
      <c r="BN3706" s="2">
        <v>47.99</v>
      </c>
      <c r="BO3706" s="2">
        <v>47.99</v>
      </c>
      <c r="BQ3706" s="2" t="s">
        <v>430</v>
      </c>
      <c r="BR3706" s="2" t="s">
        <v>83</v>
      </c>
      <c r="BS3706" s="3">
        <v>42880</v>
      </c>
      <c r="BT3706" s="4">
        <v>0.34375</v>
      </c>
      <c r="BU3706" s="2" t="s">
        <v>1447</v>
      </c>
      <c r="BV3706" s="2" t="s">
        <v>98</v>
      </c>
      <c r="BY3706" s="2">
        <v>1200</v>
      </c>
      <c r="BZ3706" s="2" t="s">
        <v>27</v>
      </c>
      <c r="CC3706" s="2" t="s">
        <v>105</v>
      </c>
      <c r="CD3706" s="2">
        <v>4072</v>
      </c>
      <c r="CE3706" s="2" t="s">
        <v>99</v>
      </c>
      <c r="CF3706" s="3">
        <v>42881</v>
      </c>
      <c r="CI3706" s="2">
        <v>1</v>
      </c>
      <c r="CJ3706" s="2">
        <v>1</v>
      </c>
      <c r="CK3706" s="2">
        <v>21</v>
      </c>
      <c r="CL3706" s="2" t="s">
        <v>87</v>
      </c>
    </row>
    <row r="3707" spans="1:90">
      <c r="A3707" s="2" t="s">
        <v>71</v>
      </c>
      <c r="B3707" s="2" t="s">
        <v>72</v>
      </c>
      <c r="C3707" s="2" t="s">
        <v>73</v>
      </c>
      <c r="E3707" s="2" t="str">
        <f>"FES1162551325"</f>
        <v>FES1162551325</v>
      </c>
      <c r="F3707" s="3">
        <v>42879</v>
      </c>
      <c r="G3707" s="2">
        <v>201711</v>
      </c>
      <c r="H3707" s="2" t="s">
        <v>74</v>
      </c>
      <c r="I3707" s="2" t="s">
        <v>75</v>
      </c>
      <c r="J3707" s="2" t="s">
        <v>76</v>
      </c>
      <c r="K3707" s="2" t="s">
        <v>77</v>
      </c>
      <c r="L3707" s="2" t="s">
        <v>88</v>
      </c>
      <c r="M3707" s="2" t="s">
        <v>89</v>
      </c>
      <c r="N3707" s="2" t="s">
        <v>270</v>
      </c>
      <c r="O3707" s="2" t="s">
        <v>81</v>
      </c>
      <c r="P3707" s="2" t="str">
        <f>"2170568674                    "</f>
        <v xml:space="preserve">2170568674                    </v>
      </c>
      <c r="Q3707" s="2">
        <v>0</v>
      </c>
      <c r="R3707" s="2">
        <v>0</v>
      </c>
      <c r="S3707" s="2">
        <v>0</v>
      </c>
      <c r="T3707" s="2">
        <v>0</v>
      </c>
      <c r="U3707" s="2">
        <v>0</v>
      </c>
      <c r="V3707" s="2">
        <v>0</v>
      </c>
      <c r="W3707" s="2">
        <v>0</v>
      </c>
      <c r="X3707" s="2">
        <v>0</v>
      </c>
      <c r="Y3707" s="2">
        <v>0</v>
      </c>
      <c r="Z3707" s="2">
        <v>0</v>
      </c>
      <c r="AA3707" s="2">
        <v>0</v>
      </c>
      <c r="AB3707" s="2">
        <v>0</v>
      </c>
      <c r="AC3707" s="2">
        <v>0</v>
      </c>
      <c r="AD3707" s="2">
        <v>0</v>
      </c>
      <c r="AE3707" s="2">
        <v>0</v>
      </c>
      <c r="AF3707" s="2">
        <v>0</v>
      </c>
      <c r="AG3707" s="2">
        <v>0</v>
      </c>
      <c r="AH3707" s="2">
        <v>0</v>
      </c>
      <c r="AI3707" s="2">
        <v>0</v>
      </c>
      <c r="AJ3707" s="2">
        <v>0</v>
      </c>
      <c r="AK3707" s="2">
        <v>0</v>
      </c>
      <c r="AL3707" s="2">
        <v>0</v>
      </c>
      <c r="AM3707" s="2">
        <v>4.66</v>
      </c>
      <c r="AN3707" s="2">
        <v>0</v>
      </c>
      <c r="AO3707" s="2">
        <v>0</v>
      </c>
      <c r="AP3707" s="2">
        <v>0</v>
      </c>
      <c r="AQ3707" s="2">
        <v>0</v>
      </c>
      <c r="AR3707" s="2">
        <v>0</v>
      </c>
      <c r="AS3707" s="2">
        <v>0</v>
      </c>
      <c r="AT3707" s="2">
        <v>0</v>
      </c>
      <c r="AU3707" s="2">
        <v>0</v>
      </c>
      <c r="AV3707" s="2">
        <v>0</v>
      </c>
      <c r="AW3707" s="2">
        <v>0</v>
      </c>
      <c r="AX3707" s="2">
        <v>0</v>
      </c>
      <c r="AY3707" s="2">
        <v>0</v>
      </c>
      <c r="AZ3707" s="2">
        <v>0</v>
      </c>
      <c r="BA3707" s="2">
        <v>0</v>
      </c>
      <c r="BB3707" s="2">
        <v>0</v>
      </c>
      <c r="BC3707" s="2">
        <v>0</v>
      </c>
      <c r="BD3707" s="2">
        <v>0</v>
      </c>
      <c r="BE3707" s="2">
        <v>0</v>
      </c>
      <c r="BF3707" s="2">
        <v>0</v>
      </c>
      <c r="BG3707" s="2">
        <v>0</v>
      </c>
      <c r="BH3707" s="2">
        <v>1</v>
      </c>
      <c r="BI3707" s="2">
        <v>1</v>
      </c>
      <c r="BJ3707" s="2">
        <v>0.2</v>
      </c>
      <c r="BK3707" s="2">
        <v>1</v>
      </c>
      <c r="BL3707" s="2">
        <v>42.1</v>
      </c>
      <c r="BM3707" s="2">
        <v>5.89</v>
      </c>
      <c r="BN3707" s="2">
        <v>47.99</v>
      </c>
      <c r="BO3707" s="2">
        <v>47.99</v>
      </c>
      <c r="BQ3707" s="2" t="s">
        <v>271</v>
      </c>
      <c r="BR3707" s="2" t="s">
        <v>83</v>
      </c>
      <c r="BS3707" s="3">
        <v>42880</v>
      </c>
      <c r="BT3707" s="4">
        <v>0.41666666666666669</v>
      </c>
      <c r="BU3707" s="2" t="s">
        <v>3558</v>
      </c>
      <c r="BV3707" s="2" t="s">
        <v>98</v>
      </c>
      <c r="BY3707" s="2">
        <v>1200</v>
      </c>
      <c r="BZ3707" s="2" t="s">
        <v>27</v>
      </c>
      <c r="CC3707" s="2" t="s">
        <v>89</v>
      </c>
      <c r="CD3707" s="2">
        <v>7405</v>
      </c>
      <c r="CE3707" s="2" t="s">
        <v>99</v>
      </c>
      <c r="CF3707" s="3">
        <v>42881</v>
      </c>
      <c r="CI3707" s="2">
        <v>1</v>
      </c>
      <c r="CJ3707" s="2">
        <v>1</v>
      </c>
      <c r="CK3707" s="2">
        <v>21</v>
      </c>
      <c r="CL3707" s="2" t="s">
        <v>87</v>
      </c>
    </row>
    <row r="3708" spans="1:90">
      <c r="A3708" s="2" t="s">
        <v>71</v>
      </c>
      <c r="B3708" s="2" t="s">
        <v>72</v>
      </c>
      <c r="C3708" s="2" t="s">
        <v>73</v>
      </c>
      <c r="E3708" s="2" t="str">
        <f>"FES1162551185"</f>
        <v>FES1162551185</v>
      </c>
      <c r="F3708" s="3">
        <v>42879</v>
      </c>
      <c r="G3708" s="2">
        <v>201711</v>
      </c>
      <c r="H3708" s="2" t="s">
        <v>74</v>
      </c>
      <c r="I3708" s="2" t="s">
        <v>75</v>
      </c>
      <c r="J3708" s="2" t="s">
        <v>76</v>
      </c>
      <c r="K3708" s="2" t="s">
        <v>77</v>
      </c>
      <c r="L3708" s="2" t="s">
        <v>104</v>
      </c>
      <c r="M3708" s="2" t="s">
        <v>105</v>
      </c>
      <c r="N3708" s="2" t="s">
        <v>730</v>
      </c>
      <c r="O3708" s="2" t="s">
        <v>81</v>
      </c>
      <c r="P3708" s="2" t="str">
        <f>"2170569072                    "</f>
        <v xml:space="preserve">2170569072                    </v>
      </c>
      <c r="Q3708" s="2">
        <v>0</v>
      </c>
      <c r="R3708" s="2">
        <v>0</v>
      </c>
      <c r="S3708" s="2">
        <v>0</v>
      </c>
      <c r="T3708" s="2">
        <v>0</v>
      </c>
      <c r="U3708" s="2">
        <v>0</v>
      </c>
      <c r="V3708" s="2">
        <v>0</v>
      </c>
      <c r="W3708" s="2">
        <v>0</v>
      </c>
      <c r="X3708" s="2">
        <v>0</v>
      </c>
      <c r="Y3708" s="2">
        <v>0</v>
      </c>
      <c r="Z3708" s="2">
        <v>0</v>
      </c>
      <c r="AA3708" s="2">
        <v>0</v>
      </c>
      <c r="AB3708" s="2">
        <v>0</v>
      </c>
      <c r="AC3708" s="2">
        <v>0</v>
      </c>
      <c r="AD3708" s="2">
        <v>0</v>
      </c>
      <c r="AE3708" s="2">
        <v>0</v>
      </c>
      <c r="AF3708" s="2">
        <v>0</v>
      </c>
      <c r="AG3708" s="2">
        <v>0</v>
      </c>
      <c r="AH3708" s="2">
        <v>0</v>
      </c>
      <c r="AI3708" s="2">
        <v>0</v>
      </c>
      <c r="AJ3708" s="2">
        <v>0</v>
      </c>
      <c r="AK3708" s="2">
        <v>0</v>
      </c>
      <c r="AL3708" s="2">
        <v>0</v>
      </c>
      <c r="AM3708" s="2">
        <v>4.66</v>
      </c>
      <c r="AN3708" s="2">
        <v>0</v>
      </c>
      <c r="AO3708" s="2">
        <v>0</v>
      </c>
      <c r="AP3708" s="2">
        <v>0</v>
      </c>
      <c r="AQ3708" s="2">
        <v>0</v>
      </c>
      <c r="AR3708" s="2">
        <v>0</v>
      </c>
      <c r="AS3708" s="2">
        <v>0</v>
      </c>
      <c r="AT3708" s="2">
        <v>0</v>
      </c>
      <c r="AU3708" s="2">
        <v>0</v>
      </c>
      <c r="AV3708" s="2">
        <v>0</v>
      </c>
      <c r="AW3708" s="2">
        <v>0</v>
      </c>
      <c r="AX3708" s="2">
        <v>0</v>
      </c>
      <c r="AY3708" s="2">
        <v>0</v>
      </c>
      <c r="AZ3708" s="2">
        <v>0</v>
      </c>
      <c r="BA3708" s="2">
        <v>0</v>
      </c>
      <c r="BB3708" s="2">
        <v>0</v>
      </c>
      <c r="BC3708" s="2">
        <v>0</v>
      </c>
      <c r="BD3708" s="2">
        <v>0</v>
      </c>
      <c r="BE3708" s="2">
        <v>0</v>
      </c>
      <c r="BF3708" s="2">
        <v>0</v>
      </c>
      <c r="BG3708" s="2">
        <v>0</v>
      </c>
      <c r="BH3708" s="2">
        <v>1</v>
      </c>
      <c r="BI3708" s="2">
        <v>1</v>
      </c>
      <c r="BJ3708" s="2">
        <v>0.2</v>
      </c>
      <c r="BK3708" s="2">
        <v>1</v>
      </c>
      <c r="BL3708" s="2">
        <v>42.1</v>
      </c>
      <c r="BM3708" s="2">
        <v>5.89</v>
      </c>
      <c r="BN3708" s="2">
        <v>47.99</v>
      </c>
      <c r="BO3708" s="2">
        <v>47.99</v>
      </c>
      <c r="BQ3708" s="2" t="s">
        <v>238</v>
      </c>
      <c r="BR3708" s="2" t="s">
        <v>83</v>
      </c>
      <c r="BS3708" s="3">
        <v>42880</v>
      </c>
      <c r="BT3708" s="4">
        <v>0.43055555555555558</v>
      </c>
      <c r="BU3708" s="2" t="s">
        <v>3573</v>
      </c>
      <c r="BV3708" s="2" t="s">
        <v>98</v>
      </c>
      <c r="BY3708" s="2">
        <v>1200</v>
      </c>
      <c r="BZ3708" s="2" t="s">
        <v>27</v>
      </c>
      <c r="CC3708" s="2" t="s">
        <v>105</v>
      </c>
      <c r="CD3708" s="2">
        <v>4051</v>
      </c>
      <c r="CE3708" s="2" t="s">
        <v>99</v>
      </c>
      <c r="CF3708" s="3">
        <v>42881</v>
      </c>
      <c r="CI3708" s="2">
        <v>1</v>
      </c>
      <c r="CJ3708" s="2">
        <v>1</v>
      </c>
      <c r="CK3708" s="2">
        <v>21</v>
      </c>
      <c r="CL3708" s="2" t="s">
        <v>87</v>
      </c>
    </row>
    <row r="3709" spans="1:90">
      <c r="A3709" s="2" t="s">
        <v>71</v>
      </c>
      <c r="B3709" s="2" t="s">
        <v>72</v>
      </c>
      <c r="C3709" s="2" t="s">
        <v>73</v>
      </c>
      <c r="E3709" s="2" t="str">
        <f>"FES1162551333"</f>
        <v>FES1162551333</v>
      </c>
      <c r="F3709" s="3">
        <v>42879</v>
      </c>
      <c r="G3709" s="2">
        <v>201711</v>
      </c>
      <c r="H3709" s="2" t="s">
        <v>74</v>
      </c>
      <c r="I3709" s="2" t="s">
        <v>75</v>
      </c>
      <c r="J3709" s="2" t="s">
        <v>76</v>
      </c>
      <c r="K3709" s="2" t="s">
        <v>77</v>
      </c>
      <c r="L3709" s="2" t="s">
        <v>339</v>
      </c>
      <c r="M3709" s="2" t="s">
        <v>216</v>
      </c>
      <c r="N3709" s="2" t="s">
        <v>340</v>
      </c>
      <c r="O3709" s="2" t="s">
        <v>81</v>
      </c>
      <c r="P3709" s="2" t="str">
        <f>"2170569159                    "</f>
        <v xml:space="preserve">2170569159                    </v>
      </c>
      <c r="Q3709" s="2">
        <v>0</v>
      </c>
      <c r="R3709" s="2">
        <v>0</v>
      </c>
      <c r="S3709" s="2">
        <v>0</v>
      </c>
      <c r="T3709" s="2">
        <v>0</v>
      </c>
      <c r="U3709" s="2">
        <v>0</v>
      </c>
      <c r="V3709" s="2">
        <v>0</v>
      </c>
      <c r="W3709" s="2">
        <v>0</v>
      </c>
      <c r="X3709" s="2">
        <v>0</v>
      </c>
      <c r="Y3709" s="2">
        <v>0</v>
      </c>
      <c r="Z3709" s="2">
        <v>0</v>
      </c>
      <c r="AA3709" s="2">
        <v>0</v>
      </c>
      <c r="AB3709" s="2">
        <v>0</v>
      </c>
      <c r="AC3709" s="2">
        <v>0</v>
      </c>
      <c r="AD3709" s="2">
        <v>0</v>
      </c>
      <c r="AE3709" s="2">
        <v>0</v>
      </c>
      <c r="AF3709" s="2">
        <v>0</v>
      </c>
      <c r="AG3709" s="2">
        <v>0</v>
      </c>
      <c r="AH3709" s="2">
        <v>0</v>
      </c>
      <c r="AI3709" s="2">
        <v>0</v>
      </c>
      <c r="AJ3709" s="2">
        <v>0</v>
      </c>
      <c r="AK3709" s="2">
        <v>0</v>
      </c>
      <c r="AL3709" s="2">
        <v>0</v>
      </c>
      <c r="AM3709" s="2">
        <v>4.66</v>
      </c>
      <c r="AN3709" s="2">
        <v>0</v>
      </c>
      <c r="AO3709" s="2">
        <v>0</v>
      </c>
      <c r="AP3709" s="2">
        <v>0</v>
      </c>
      <c r="AQ3709" s="2">
        <v>0</v>
      </c>
      <c r="AR3709" s="2">
        <v>0</v>
      </c>
      <c r="AS3709" s="2">
        <v>0</v>
      </c>
      <c r="AT3709" s="2">
        <v>0</v>
      </c>
      <c r="AU3709" s="2">
        <v>0</v>
      </c>
      <c r="AV3709" s="2">
        <v>0</v>
      </c>
      <c r="AW3709" s="2">
        <v>0</v>
      </c>
      <c r="AX3709" s="2">
        <v>0</v>
      </c>
      <c r="AY3709" s="2">
        <v>0</v>
      </c>
      <c r="AZ3709" s="2">
        <v>0</v>
      </c>
      <c r="BA3709" s="2">
        <v>0</v>
      </c>
      <c r="BB3709" s="2">
        <v>0</v>
      </c>
      <c r="BC3709" s="2">
        <v>0</v>
      </c>
      <c r="BD3709" s="2">
        <v>0</v>
      </c>
      <c r="BE3709" s="2">
        <v>0</v>
      </c>
      <c r="BF3709" s="2">
        <v>0</v>
      </c>
      <c r="BG3709" s="2">
        <v>0</v>
      </c>
      <c r="BH3709" s="2">
        <v>1</v>
      </c>
      <c r="BI3709" s="2">
        <v>1</v>
      </c>
      <c r="BJ3709" s="2">
        <v>0.2</v>
      </c>
      <c r="BK3709" s="2">
        <v>1</v>
      </c>
      <c r="BL3709" s="2">
        <v>42.1</v>
      </c>
      <c r="BM3709" s="2">
        <v>5.89</v>
      </c>
      <c r="BN3709" s="2">
        <v>47.99</v>
      </c>
      <c r="BO3709" s="2">
        <v>47.99</v>
      </c>
      <c r="BQ3709" s="2" t="s">
        <v>341</v>
      </c>
      <c r="BR3709" s="2" t="s">
        <v>83</v>
      </c>
      <c r="BS3709" s="3">
        <v>42880</v>
      </c>
      <c r="BT3709" s="4">
        <v>0.375</v>
      </c>
      <c r="BU3709" s="2" t="s">
        <v>442</v>
      </c>
      <c r="BV3709" s="2" t="s">
        <v>98</v>
      </c>
      <c r="BY3709" s="2">
        <v>1200</v>
      </c>
      <c r="BZ3709" s="2" t="s">
        <v>27</v>
      </c>
      <c r="CC3709" s="2" t="s">
        <v>216</v>
      </c>
      <c r="CD3709" s="2">
        <v>6536</v>
      </c>
      <c r="CE3709" s="2" t="s">
        <v>99</v>
      </c>
      <c r="CF3709" s="3">
        <v>42881</v>
      </c>
      <c r="CI3709" s="2">
        <v>1</v>
      </c>
      <c r="CJ3709" s="2">
        <v>1</v>
      </c>
      <c r="CK3709" s="2">
        <v>21</v>
      </c>
      <c r="CL3709" s="2" t="s">
        <v>87</v>
      </c>
    </row>
    <row r="3710" spans="1:90">
      <c r="A3710" s="2" t="s">
        <v>71</v>
      </c>
      <c r="B3710" s="2" t="s">
        <v>72</v>
      </c>
      <c r="C3710" s="2" t="s">
        <v>73</v>
      </c>
      <c r="E3710" s="2" t="str">
        <f>"FES1162551187"</f>
        <v>FES1162551187</v>
      </c>
      <c r="F3710" s="3">
        <v>42879</v>
      </c>
      <c r="G3710" s="2">
        <v>201711</v>
      </c>
      <c r="H3710" s="2" t="s">
        <v>74</v>
      </c>
      <c r="I3710" s="2" t="s">
        <v>75</v>
      </c>
      <c r="J3710" s="2" t="s">
        <v>76</v>
      </c>
      <c r="K3710" s="2" t="s">
        <v>77</v>
      </c>
      <c r="L3710" s="2" t="s">
        <v>104</v>
      </c>
      <c r="M3710" s="2" t="s">
        <v>105</v>
      </c>
      <c r="N3710" s="2" t="s">
        <v>730</v>
      </c>
      <c r="O3710" s="2" t="s">
        <v>81</v>
      </c>
      <c r="P3710" s="2" t="str">
        <f>"2170569074                    "</f>
        <v xml:space="preserve">2170569074                    </v>
      </c>
      <c r="Q3710" s="2">
        <v>0</v>
      </c>
      <c r="R3710" s="2">
        <v>0</v>
      </c>
      <c r="S3710" s="2">
        <v>0</v>
      </c>
      <c r="T3710" s="2">
        <v>0</v>
      </c>
      <c r="U3710" s="2">
        <v>0</v>
      </c>
      <c r="V3710" s="2">
        <v>0</v>
      </c>
      <c r="W3710" s="2">
        <v>0</v>
      </c>
      <c r="X3710" s="2">
        <v>0</v>
      </c>
      <c r="Y3710" s="2">
        <v>0</v>
      </c>
      <c r="Z3710" s="2">
        <v>0</v>
      </c>
      <c r="AA3710" s="2">
        <v>0</v>
      </c>
      <c r="AB3710" s="2">
        <v>0</v>
      </c>
      <c r="AC3710" s="2">
        <v>0</v>
      </c>
      <c r="AD3710" s="2">
        <v>0</v>
      </c>
      <c r="AE3710" s="2">
        <v>0</v>
      </c>
      <c r="AF3710" s="2">
        <v>0</v>
      </c>
      <c r="AG3710" s="2">
        <v>0</v>
      </c>
      <c r="AH3710" s="2">
        <v>0</v>
      </c>
      <c r="AI3710" s="2">
        <v>0</v>
      </c>
      <c r="AJ3710" s="2">
        <v>0</v>
      </c>
      <c r="AK3710" s="2">
        <v>0</v>
      </c>
      <c r="AL3710" s="2">
        <v>0</v>
      </c>
      <c r="AM3710" s="2">
        <v>4.66</v>
      </c>
      <c r="AN3710" s="2">
        <v>0</v>
      </c>
      <c r="AO3710" s="2">
        <v>0</v>
      </c>
      <c r="AP3710" s="2">
        <v>0</v>
      </c>
      <c r="AQ3710" s="2">
        <v>0</v>
      </c>
      <c r="AR3710" s="2">
        <v>0</v>
      </c>
      <c r="AS3710" s="2">
        <v>0</v>
      </c>
      <c r="AT3710" s="2">
        <v>0</v>
      </c>
      <c r="AU3710" s="2">
        <v>0</v>
      </c>
      <c r="AV3710" s="2">
        <v>0</v>
      </c>
      <c r="AW3710" s="2">
        <v>0</v>
      </c>
      <c r="AX3710" s="2">
        <v>0</v>
      </c>
      <c r="AY3710" s="2">
        <v>0</v>
      </c>
      <c r="AZ3710" s="2">
        <v>0</v>
      </c>
      <c r="BA3710" s="2">
        <v>0</v>
      </c>
      <c r="BB3710" s="2">
        <v>0</v>
      </c>
      <c r="BC3710" s="2">
        <v>0</v>
      </c>
      <c r="BD3710" s="2">
        <v>0</v>
      </c>
      <c r="BE3710" s="2">
        <v>0</v>
      </c>
      <c r="BF3710" s="2">
        <v>0</v>
      </c>
      <c r="BG3710" s="2">
        <v>0</v>
      </c>
      <c r="BH3710" s="2">
        <v>1</v>
      </c>
      <c r="BI3710" s="2">
        <v>1</v>
      </c>
      <c r="BJ3710" s="2">
        <v>0.2</v>
      </c>
      <c r="BK3710" s="2">
        <v>1</v>
      </c>
      <c r="BL3710" s="2">
        <v>42.1</v>
      </c>
      <c r="BM3710" s="2">
        <v>5.89</v>
      </c>
      <c r="BN3710" s="2">
        <v>47.99</v>
      </c>
      <c r="BO3710" s="2">
        <v>47.99</v>
      </c>
      <c r="BQ3710" s="2" t="s">
        <v>238</v>
      </c>
      <c r="BR3710" s="2" t="s">
        <v>83</v>
      </c>
      <c r="BS3710" s="3">
        <v>42880</v>
      </c>
      <c r="BT3710" s="4">
        <v>0.4236111111111111</v>
      </c>
      <c r="BU3710" s="2" t="s">
        <v>3573</v>
      </c>
      <c r="BV3710" s="2" t="s">
        <v>98</v>
      </c>
      <c r="BY3710" s="2">
        <v>1200</v>
      </c>
      <c r="BZ3710" s="2" t="s">
        <v>27</v>
      </c>
      <c r="CC3710" s="2" t="s">
        <v>105</v>
      </c>
      <c r="CD3710" s="2">
        <v>4051</v>
      </c>
      <c r="CE3710" s="2" t="s">
        <v>99</v>
      </c>
      <c r="CF3710" s="3">
        <v>42881</v>
      </c>
      <c r="CI3710" s="2">
        <v>1</v>
      </c>
      <c r="CJ3710" s="2">
        <v>1</v>
      </c>
      <c r="CK3710" s="2">
        <v>21</v>
      </c>
      <c r="CL3710" s="2" t="s">
        <v>87</v>
      </c>
    </row>
    <row r="3711" spans="1:90">
      <c r="A3711" s="2" t="s">
        <v>71</v>
      </c>
      <c r="B3711" s="2" t="s">
        <v>72</v>
      </c>
      <c r="C3711" s="2" t="s">
        <v>73</v>
      </c>
      <c r="E3711" s="2" t="str">
        <f>"FES1162551327"</f>
        <v>FES1162551327</v>
      </c>
      <c r="F3711" s="3">
        <v>42879</v>
      </c>
      <c r="G3711" s="2">
        <v>201711</v>
      </c>
      <c r="H3711" s="2" t="s">
        <v>74</v>
      </c>
      <c r="I3711" s="2" t="s">
        <v>75</v>
      </c>
      <c r="J3711" s="2" t="s">
        <v>76</v>
      </c>
      <c r="K3711" s="2" t="s">
        <v>77</v>
      </c>
      <c r="L3711" s="2" t="s">
        <v>88</v>
      </c>
      <c r="M3711" s="2" t="s">
        <v>89</v>
      </c>
      <c r="N3711" s="2" t="s">
        <v>1251</v>
      </c>
      <c r="O3711" s="2" t="s">
        <v>81</v>
      </c>
      <c r="P3711" s="2" t="str">
        <f>"2170569008                    "</f>
        <v xml:space="preserve">2170569008                    </v>
      </c>
      <c r="Q3711" s="2">
        <v>0</v>
      </c>
      <c r="R3711" s="2">
        <v>0</v>
      </c>
      <c r="S3711" s="2">
        <v>0</v>
      </c>
      <c r="T3711" s="2">
        <v>0</v>
      </c>
      <c r="U3711" s="2">
        <v>0</v>
      </c>
      <c r="V3711" s="2">
        <v>0</v>
      </c>
      <c r="W3711" s="2">
        <v>0</v>
      </c>
      <c r="X3711" s="2">
        <v>0</v>
      </c>
      <c r="Y3711" s="2">
        <v>0</v>
      </c>
      <c r="Z3711" s="2">
        <v>0</v>
      </c>
      <c r="AA3711" s="2">
        <v>0</v>
      </c>
      <c r="AB3711" s="2">
        <v>0</v>
      </c>
      <c r="AC3711" s="2">
        <v>0</v>
      </c>
      <c r="AD3711" s="2">
        <v>0</v>
      </c>
      <c r="AE3711" s="2">
        <v>0</v>
      </c>
      <c r="AF3711" s="2">
        <v>0</v>
      </c>
      <c r="AG3711" s="2">
        <v>0</v>
      </c>
      <c r="AH3711" s="2">
        <v>0</v>
      </c>
      <c r="AI3711" s="2">
        <v>0</v>
      </c>
      <c r="AJ3711" s="2">
        <v>0</v>
      </c>
      <c r="AK3711" s="2">
        <v>0</v>
      </c>
      <c r="AL3711" s="2">
        <v>0</v>
      </c>
      <c r="AM3711" s="2">
        <v>4.66</v>
      </c>
      <c r="AN3711" s="2">
        <v>0</v>
      </c>
      <c r="AO3711" s="2">
        <v>0</v>
      </c>
      <c r="AP3711" s="2">
        <v>0</v>
      </c>
      <c r="AQ3711" s="2">
        <v>0</v>
      </c>
      <c r="AR3711" s="2">
        <v>0</v>
      </c>
      <c r="AS3711" s="2">
        <v>0</v>
      </c>
      <c r="AT3711" s="2">
        <v>0</v>
      </c>
      <c r="AU3711" s="2">
        <v>0</v>
      </c>
      <c r="AV3711" s="2">
        <v>0</v>
      </c>
      <c r="AW3711" s="2">
        <v>0</v>
      </c>
      <c r="AX3711" s="2">
        <v>0</v>
      </c>
      <c r="AY3711" s="2">
        <v>0</v>
      </c>
      <c r="AZ3711" s="2">
        <v>0</v>
      </c>
      <c r="BA3711" s="2">
        <v>0</v>
      </c>
      <c r="BB3711" s="2">
        <v>0</v>
      </c>
      <c r="BC3711" s="2">
        <v>0</v>
      </c>
      <c r="BD3711" s="2">
        <v>0</v>
      </c>
      <c r="BE3711" s="2">
        <v>0</v>
      </c>
      <c r="BF3711" s="2">
        <v>0</v>
      </c>
      <c r="BG3711" s="2">
        <v>0</v>
      </c>
      <c r="BH3711" s="2">
        <v>1</v>
      </c>
      <c r="BI3711" s="2">
        <v>1</v>
      </c>
      <c r="BJ3711" s="2">
        <v>0.2</v>
      </c>
      <c r="BK3711" s="2">
        <v>1</v>
      </c>
      <c r="BL3711" s="2">
        <v>42.1</v>
      </c>
      <c r="BM3711" s="2">
        <v>5.89</v>
      </c>
      <c r="BN3711" s="2">
        <v>47.99</v>
      </c>
      <c r="BO3711" s="2">
        <v>47.99</v>
      </c>
      <c r="BQ3711" s="2" t="s">
        <v>1252</v>
      </c>
      <c r="BR3711" s="2" t="s">
        <v>83</v>
      </c>
      <c r="BS3711" s="3">
        <v>42880</v>
      </c>
      <c r="BT3711" s="4">
        <v>0.41666666666666669</v>
      </c>
      <c r="BU3711" s="2" t="s">
        <v>3615</v>
      </c>
      <c r="BV3711" s="2" t="s">
        <v>98</v>
      </c>
      <c r="BY3711" s="2">
        <v>1200</v>
      </c>
      <c r="BZ3711" s="2" t="s">
        <v>27</v>
      </c>
      <c r="CC3711" s="2" t="s">
        <v>89</v>
      </c>
      <c r="CD3711" s="2">
        <v>7441</v>
      </c>
      <c r="CE3711" s="2" t="s">
        <v>99</v>
      </c>
      <c r="CF3711" s="3">
        <v>42881</v>
      </c>
      <c r="CI3711" s="2">
        <v>1</v>
      </c>
      <c r="CJ3711" s="2">
        <v>1</v>
      </c>
      <c r="CK3711" s="2">
        <v>21</v>
      </c>
      <c r="CL3711" s="2" t="s">
        <v>87</v>
      </c>
    </row>
    <row r="3712" spans="1:90">
      <c r="A3712" s="2" t="s">
        <v>71</v>
      </c>
      <c r="B3712" s="2" t="s">
        <v>72</v>
      </c>
      <c r="C3712" s="2" t="s">
        <v>73</v>
      </c>
      <c r="E3712" s="2" t="str">
        <f>"FES1162551267"</f>
        <v>FES1162551267</v>
      </c>
      <c r="F3712" s="3">
        <v>42879</v>
      </c>
      <c r="G3712" s="2">
        <v>201711</v>
      </c>
      <c r="H3712" s="2" t="s">
        <v>74</v>
      </c>
      <c r="I3712" s="2" t="s">
        <v>75</v>
      </c>
      <c r="J3712" s="2" t="s">
        <v>76</v>
      </c>
      <c r="K3712" s="2" t="s">
        <v>77</v>
      </c>
      <c r="L3712" s="2" t="s">
        <v>224</v>
      </c>
      <c r="M3712" s="2" t="s">
        <v>225</v>
      </c>
      <c r="N3712" s="2" t="s">
        <v>237</v>
      </c>
      <c r="O3712" s="2" t="s">
        <v>81</v>
      </c>
      <c r="P3712" s="2" t="str">
        <f>"2170569133                    "</f>
        <v xml:space="preserve">2170569133                    </v>
      </c>
      <c r="Q3712" s="2">
        <v>0</v>
      </c>
      <c r="R3712" s="2">
        <v>0</v>
      </c>
      <c r="S3712" s="2">
        <v>0</v>
      </c>
      <c r="T3712" s="2">
        <v>0</v>
      </c>
      <c r="U3712" s="2">
        <v>0</v>
      </c>
      <c r="V3712" s="2">
        <v>0</v>
      </c>
      <c r="W3712" s="2">
        <v>0</v>
      </c>
      <c r="X3712" s="2">
        <v>0</v>
      </c>
      <c r="Y3712" s="2">
        <v>0</v>
      </c>
      <c r="Z3712" s="2">
        <v>0</v>
      </c>
      <c r="AA3712" s="2">
        <v>0</v>
      </c>
      <c r="AB3712" s="2">
        <v>0</v>
      </c>
      <c r="AC3712" s="2">
        <v>0</v>
      </c>
      <c r="AD3712" s="2">
        <v>0</v>
      </c>
      <c r="AE3712" s="2">
        <v>0</v>
      </c>
      <c r="AF3712" s="2">
        <v>0</v>
      </c>
      <c r="AG3712" s="2">
        <v>0</v>
      </c>
      <c r="AH3712" s="2">
        <v>0</v>
      </c>
      <c r="AI3712" s="2">
        <v>0</v>
      </c>
      <c r="AJ3712" s="2">
        <v>0</v>
      </c>
      <c r="AK3712" s="2">
        <v>0</v>
      </c>
      <c r="AL3712" s="2">
        <v>0</v>
      </c>
      <c r="AM3712" s="2">
        <v>4.66</v>
      </c>
      <c r="AN3712" s="2">
        <v>0</v>
      </c>
      <c r="AO3712" s="2">
        <v>0</v>
      </c>
      <c r="AP3712" s="2">
        <v>0</v>
      </c>
      <c r="AQ3712" s="2">
        <v>0</v>
      </c>
      <c r="AR3712" s="2">
        <v>0</v>
      </c>
      <c r="AS3712" s="2">
        <v>0</v>
      </c>
      <c r="AT3712" s="2">
        <v>0</v>
      </c>
      <c r="AU3712" s="2">
        <v>0</v>
      </c>
      <c r="AV3712" s="2">
        <v>0</v>
      </c>
      <c r="AW3712" s="2">
        <v>0</v>
      </c>
      <c r="AX3712" s="2">
        <v>0</v>
      </c>
      <c r="AY3712" s="2">
        <v>0</v>
      </c>
      <c r="AZ3712" s="2">
        <v>0</v>
      </c>
      <c r="BA3712" s="2">
        <v>0</v>
      </c>
      <c r="BB3712" s="2">
        <v>0</v>
      </c>
      <c r="BC3712" s="2">
        <v>0</v>
      </c>
      <c r="BD3712" s="2">
        <v>0</v>
      </c>
      <c r="BE3712" s="2">
        <v>0</v>
      </c>
      <c r="BF3712" s="2">
        <v>0</v>
      </c>
      <c r="BG3712" s="2">
        <v>0</v>
      </c>
      <c r="BH3712" s="2">
        <v>1</v>
      </c>
      <c r="BI3712" s="2">
        <v>1</v>
      </c>
      <c r="BJ3712" s="2">
        <v>0.2</v>
      </c>
      <c r="BK3712" s="2">
        <v>1</v>
      </c>
      <c r="BL3712" s="2">
        <v>42.1</v>
      </c>
      <c r="BM3712" s="2">
        <v>5.89</v>
      </c>
      <c r="BN3712" s="2">
        <v>47.99</v>
      </c>
      <c r="BO3712" s="2">
        <v>47.99</v>
      </c>
      <c r="BQ3712" s="2" t="s">
        <v>238</v>
      </c>
      <c r="BR3712" s="2" t="s">
        <v>83</v>
      </c>
      <c r="BS3712" s="3">
        <v>42880</v>
      </c>
      <c r="BT3712" s="4">
        <v>0.41319444444444442</v>
      </c>
      <c r="BU3712" s="2" t="s">
        <v>3616</v>
      </c>
      <c r="BV3712" s="2" t="s">
        <v>98</v>
      </c>
      <c r="BY3712" s="2">
        <v>1200</v>
      </c>
      <c r="BZ3712" s="2" t="s">
        <v>27</v>
      </c>
      <c r="CC3712" s="2" t="s">
        <v>225</v>
      </c>
      <c r="CD3712" s="2">
        <v>3610</v>
      </c>
      <c r="CE3712" s="2" t="s">
        <v>99</v>
      </c>
      <c r="CF3712" s="3">
        <v>42881</v>
      </c>
      <c r="CI3712" s="2">
        <v>1</v>
      </c>
      <c r="CJ3712" s="2">
        <v>1</v>
      </c>
      <c r="CK3712" s="2">
        <v>21</v>
      </c>
      <c r="CL3712" s="2" t="s">
        <v>87</v>
      </c>
    </row>
    <row r="3713" spans="1:90">
      <c r="A3713" s="2" t="s">
        <v>71</v>
      </c>
      <c r="B3713" s="2" t="s">
        <v>72</v>
      </c>
      <c r="C3713" s="2" t="s">
        <v>73</v>
      </c>
      <c r="E3713" s="2" t="str">
        <f>"FES1162551224"</f>
        <v>FES1162551224</v>
      </c>
      <c r="F3713" s="3">
        <v>42879</v>
      </c>
      <c r="G3713" s="2">
        <v>201711</v>
      </c>
      <c r="H3713" s="2" t="s">
        <v>74</v>
      </c>
      <c r="I3713" s="2" t="s">
        <v>75</v>
      </c>
      <c r="J3713" s="2" t="s">
        <v>76</v>
      </c>
      <c r="K3713" s="2" t="s">
        <v>77</v>
      </c>
      <c r="L3713" s="2" t="s">
        <v>770</v>
      </c>
      <c r="M3713" s="2" t="s">
        <v>771</v>
      </c>
      <c r="N3713" s="2" t="s">
        <v>772</v>
      </c>
      <c r="O3713" s="2" t="s">
        <v>81</v>
      </c>
      <c r="P3713" s="2" t="str">
        <f>"2170569089                    "</f>
        <v xml:space="preserve">2170569089                    </v>
      </c>
      <c r="Q3713" s="2">
        <v>0</v>
      </c>
      <c r="R3713" s="2">
        <v>0</v>
      </c>
      <c r="S3713" s="2">
        <v>0</v>
      </c>
      <c r="T3713" s="2">
        <v>0</v>
      </c>
      <c r="U3713" s="2">
        <v>0</v>
      </c>
      <c r="V3713" s="2">
        <v>0</v>
      </c>
      <c r="W3713" s="2">
        <v>0</v>
      </c>
      <c r="X3713" s="2">
        <v>0</v>
      </c>
      <c r="Y3713" s="2">
        <v>0</v>
      </c>
      <c r="Z3713" s="2">
        <v>0</v>
      </c>
      <c r="AA3713" s="2">
        <v>0</v>
      </c>
      <c r="AB3713" s="2">
        <v>0</v>
      </c>
      <c r="AC3713" s="2">
        <v>0</v>
      </c>
      <c r="AD3713" s="2">
        <v>0</v>
      </c>
      <c r="AE3713" s="2">
        <v>0</v>
      </c>
      <c r="AF3713" s="2">
        <v>0</v>
      </c>
      <c r="AG3713" s="2">
        <v>0</v>
      </c>
      <c r="AH3713" s="2">
        <v>0</v>
      </c>
      <c r="AI3713" s="2">
        <v>0</v>
      </c>
      <c r="AJ3713" s="2">
        <v>0</v>
      </c>
      <c r="AK3713" s="2">
        <v>0</v>
      </c>
      <c r="AL3713" s="2">
        <v>0</v>
      </c>
      <c r="AM3713" s="2">
        <v>4.66</v>
      </c>
      <c r="AN3713" s="2">
        <v>0</v>
      </c>
      <c r="AO3713" s="2">
        <v>0</v>
      </c>
      <c r="AP3713" s="2">
        <v>0</v>
      </c>
      <c r="AQ3713" s="2">
        <v>0</v>
      </c>
      <c r="AR3713" s="2">
        <v>0</v>
      </c>
      <c r="AS3713" s="2">
        <v>0</v>
      </c>
      <c r="AT3713" s="2">
        <v>0</v>
      </c>
      <c r="AU3713" s="2">
        <v>0</v>
      </c>
      <c r="AV3713" s="2">
        <v>0</v>
      </c>
      <c r="AW3713" s="2">
        <v>0</v>
      </c>
      <c r="AX3713" s="2">
        <v>0</v>
      </c>
      <c r="AY3713" s="2">
        <v>0</v>
      </c>
      <c r="AZ3713" s="2">
        <v>0</v>
      </c>
      <c r="BA3713" s="2">
        <v>0</v>
      </c>
      <c r="BB3713" s="2">
        <v>0</v>
      </c>
      <c r="BC3713" s="2">
        <v>0</v>
      </c>
      <c r="BD3713" s="2">
        <v>0</v>
      </c>
      <c r="BE3713" s="2">
        <v>0</v>
      </c>
      <c r="BF3713" s="2">
        <v>0</v>
      </c>
      <c r="BG3713" s="2">
        <v>0</v>
      </c>
      <c r="BH3713" s="2">
        <v>1</v>
      </c>
      <c r="BI3713" s="2">
        <v>1</v>
      </c>
      <c r="BJ3713" s="2">
        <v>0.2</v>
      </c>
      <c r="BK3713" s="2">
        <v>1</v>
      </c>
      <c r="BL3713" s="2">
        <v>42.1</v>
      </c>
      <c r="BM3713" s="2">
        <v>5.89</v>
      </c>
      <c r="BN3713" s="2">
        <v>47.99</v>
      </c>
      <c r="BO3713" s="2">
        <v>47.99</v>
      </c>
      <c r="BQ3713" s="2" t="s">
        <v>238</v>
      </c>
      <c r="BR3713" s="2" t="s">
        <v>83</v>
      </c>
      <c r="BS3713" s="3">
        <v>42880</v>
      </c>
      <c r="BT3713" s="4">
        <v>0.45833333333333331</v>
      </c>
      <c r="BU3713" s="2" t="s">
        <v>3617</v>
      </c>
      <c r="BV3713" s="2" t="s">
        <v>98</v>
      </c>
      <c r="BY3713" s="2">
        <v>1200</v>
      </c>
      <c r="BZ3713" s="2" t="s">
        <v>27</v>
      </c>
      <c r="CC3713" s="2" t="s">
        <v>771</v>
      </c>
      <c r="CD3713" s="2">
        <v>7600</v>
      </c>
      <c r="CE3713" s="2" t="s">
        <v>99</v>
      </c>
      <c r="CF3713" s="3">
        <v>42881</v>
      </c>
      <c r="CI3713" s="2">
        <v>1</v>
      </c>
      <c r="CJ3713" s="2">
        <v>1</v>
      </c>
      <c r="CK3713" s="2">
        <v>21</v>
      </c>
      <c r="CL3713" s="2" t="s">
        <v>87</v>
      </c>
    </row>
    <row r="3714" spans="1:90">
      <c r="A3714" s="2" t="s">
        <v>71</v>
      </c>
      <c r="B3714" s="2" t="s">
        <v>72</v>
      </c>
      <c r="C3714" s="2" t="s">
        <v>73</v>
      </c>
      <c r="E3714" s="2" t="str">
        <f>"FES1162551223"</f>
        <v>FES1162551223</v>
      </c>
      <c r="F3714" s="3">
        <v>42879</v>
      </c>
      <c r="G3714" s="2">
        <v>201711</v>
      </c>
      <c r="H3714" s="2" t="s">
        <v>74</v>
      </c>
      <c r="I3714" s="2" t="s">
        <v>75</v>
      </c>
      <c r="J3714" s="2" t="s">
        <v>76</v>
      </c>
      <c r="K3714" s="2" t="s">
        <v>77</v>
      </c>
      <c r="L3714" s="2" t="s">
        <v>390</v>
      </c>
      <c r="M3714" s="2" t="s">
        <v>391</v>
      </c>
      <c r="N3714" s="2" t="s">
        <v>931</v>
      </c>
      <c r="O3714" s="2" t="s">
        <v>81</v>
      </c>
      <c r="P3714" s="2" t="str">
        <f>"2170568981                    "</f>
        <v xml:space="preserve">2170568981                    </v>
      </c>
      <c r="Q3714" s="2">
        <v>0</v>
      </c>
      <c r="R3714" s="2">
        <v>0</v>
      </c>
      <c r="S3714" s="2">
        <v>0</v>
      </c>
      <c r="T3714" s="2">
        <v>0</v>
      </c>
      <c r="U3714" s="2">
        <v>0</v>
      </c>
      <c r="V3714" s="2">
        <v>0</v>
      </c>
      <c r="W3714" s="2">
        <v>0</v>
      </c>
      <c r="X3714" s="2">
        <v>0</v>
      </c>
      <c r="Y3714" s="2">
        <v>0</v>
      </c>
      <c r="Z3714" s="2">
        <v>0</v>
      </c>
      <c r="AA3714" s="2">
        <v>0</v>
      </c>
      <c r="AB3714" s="2">
        <v>0</v>
      </c>
      <c r="AC3714" s="2">
        <v>0</v>
      </c>
      <c r="AD3714" s="2">
        <v>0</v>
      </c>
      <c r="AE3714" s="2">
        <v>0</v>
      </c>
      <c r="AF3714" s="2">
        <v>0</v>
      </c>
      <c r="AG3714" s="2">
        <v>0</v>
      </c>
      <c r="AH3714" s="2">
        <v>0</v>
      </c>
      <c r="AI3714" s="2">
        <v>0</v>
      </c>
      <c r="AJ3714" s="2">
        <v>0</v>
      </c>
      <c r="AK3714" s="2">
        <v>0</v>
      </c>
      <c r="AL3714" s="2">
        <v>0</v>
      </c>
      <c r="AM3714" s="2">
        <v>4.66</v>
      </c>
      <c r="AN3714" s="2">
        <v>0</v>
      </c>
      <c r="AO3714" s="2">
        <v>0</v>
      </c>
      <c r="AP3714" s="2">
        <v>0</v>
      </c>
      <c r="AQ3714" s="2">
        <v>0</v>
      </c>
      <c r="AR3714" s="2">
        <v>0</v>
      </c>
      <c r="AS3714" s="2">
        <v>0</v>
      </c>
      <c r="AT3714" s="2">
        <v>0</v>
      </c>
      <c r="AU3714" s="2">
        <v>0</v>
      </c>
      <c r="AV3714" s="2">
        <v>0</v>
      </c>
      <c r="AW3714" s="2">
        <v>0</v>
      </c>
      <c r="AX3714" s="2">
        <v>0</v>
      </c>
      <c r="AY3714" s="2">
        <v>0</v>
      </c>
      <c r="AZ3714" s="2">
        <v>0</v>
      </c>
      <c r="BA3714" s="2">
        <v>0</v>
      </c>
      <c r="BB3714" s="2">
        <v>0</v>
      </c>
      <c r="BC3714" s="2">
        <v>0</v>
      </c>
      <c r="BD3714" s="2">
        <v>0</v>
      </c>
      <c r="BE3714" s="2">
        <v>0</v>
      </c>
      <c r="BF3714" s="2">
        <v>0</v>
      </c>
      <c r="BG3714" s="2">
        <v>0</v>
      </c>
      <c r="BH3714" s="2">
        <v>1</v>
      </c>
      <c r="BI3714" s="2">
        <v>1</v>
      </c>
      <c r="BJ3714" s="2">
        <v>0.2</v>
      </c>
      <c r="BK3714" s="2">
        <v>1</v>
      </c>
      <c r="BL3714" s="2">
        <v>42.1</v>
      </c>
      <c r="BM3714" s="2">
        <v>5.89</v>
      </c>
      <c r="BN3714" s="2">
        <v>47.99</v>
      </c>
      <c r="BO3714" s="2">
        <v>47.99</v>
      </c>
      <c r="BQ3714" s="2" t="s">
        <v>932</v>
      </c>
      <c r="BR3714" s="2" t="s">
        <v>83</v>
      </c>
      <c r="BS3714" s="3">
        <v>42881</v>
      </c>
      <c r="BT3714" s="4">
        <v>0.41666666666666669</v>
      </c>
      <c r="BU3714" s="2" t="s">
        <v>1979</v>
      </c>
      <c r="BV3714" s="2" t="s">
        <v>87</v>
      </c>
      <c r="BW3714" s="2" t="s">
        <v>92</v>
      </c>
      <c r="BX3714" s="2" t="s">
        <v>640</v>
      </c>
      <c r="BY3714" s="2">
        <v>1200</v>
      </c>
      <c r="BZ3714" s="2" t="s">
        <v>27</v>
      </c>
      <c r="CA3714" s="2">
        <v>39902670836</v>
      </c>
      <c r="CC3714" s="2" t="s">
        <v>391</v>
      </c>
      <c r="CD3714" s="2">
        <v>5201</v>
      </c>
      <c r="CE3714" s="2" t="s">
        <v>99</v>
      </c>
      <c r="CF3714" s="3">
        <v>42884</v>
      </c>
      <c r="CI3714" s="2">
        <v>1</v>
      </c>
      <c r="CJ3714" s="2">
        <v>2</v>
      </c>
      <c r="CK3714" s="2">
        <v>21</v>
      </c>
      <c r="CL3714" s="2" t="s">
        <v>87</v>
      </c>
    </row>
    <row r="3715" spans="1:90">
      <c r="A3715" s="2" t="s">
        <v>71</v>
      </c>
      <c r="B3715" s="2" t="s">
        <v>72</v>
      </c>
      <c r="C3715" s="2" t="s">
        <v>73</v>
      </c>
      <c r="E3715" s="2" t="str">
        <f>"FES1162551278"</f>
        <v>FES1162551278</v>
      </c>
      <c r="F3715" s="3">
        <v>42879</v>
      </c>
      <c r="G3715" s="2">
        <v>201711</v>
      </c>
      <c r="H3715" s="2" t="s">
        <v>74</v>
      </c>
      <c r="I3715" s="2" t="s">
        <v>75</v>
      </c>
      <c r="J3715" s="2" t="s">
        <v>76</v>
      </c>
      <c r="K3715" s="2" t="s">
        <v>77</v>
      </c>
      <c r="L3715" s="2" t="s">
        <v>94</v>
      </c>
      <c r="M3715" s="2" t="s">
        <v>94</v>
      </c>
      <c r="N3715" s="2" t="s">
        <v>3064</v>
      </c>
      <c r="O3715" s="2" t="s">
        <v>81</v>
      </c>
      <c r="P3715" s="2" t="str">
        <f>"2170569152                    "</f>
        <v xml:space="preserve">2170569152                    </v>
      </c>
      <c r="Q3715" s="2">
        <v>0</v>
      </c>
      <c r="R3715" s="2">
        <v>0</v>
      </c>
      <c r="S3715" s="2">
        <v>0</v>
      </c>
      <c r="T3715" s="2">
        <v>0</v>
      </c>
      <c r="U3715" s="2">
        <v>0</v>
      </c>
      <c r="V3715" s="2">
        <v>0</v>
      </c>
      <c r="W3715" s="2">
        <v>0</v>
      </c>
      <c r="X3715" s="2">
        <v>0</v>
      </c>
      <c r="Y3715" s="2">
        <v>0</v>
      </c>
      <c r="Z3715" s="2">
        <v>0</v>
      </c>
      <c r="AA3715" s="2">
        <v>0</v>
      </c>
      <c r="AB3715" s="2">
        <v>0</v>
      </c>
      <c r="AC3715" s="2">
        <v>0</v>
      </c>
      <c r="AD3715" s="2">
        <v>0</v>
      </c>
      <c r="AE3715" s="2">
        <v>0</v>
      </c>
      <c r="AF3715" s="2">
        <v>0</v>
      </c>
      <c r="AG3715" s="2">
        <v>0</v>
      </c>
      <c r="AH3715" s="2">
        <v>0</v>
      </c>
      <c r="AI3715" s="2">
        <v>0</v>
      </c>
      <c r="AJ3715" s="2">
        <v>0</v>
      </c>
      <c r="AK3715" s="2">
        <v>0</v>
      </c>
      <c r="AL3715" s="2">
        <v>0</v>
      </c>
      <c r="AM3715" s="2">
        <v>4.66</v>
      </c>
      <c r="AN3715" s="2">
        <v>0</v>
      </c>
      <c r="AO3715" s="2">
        <v>0</v>
      </c>
      <c r="AP3715" s="2">
        <v>0</v>
      </c>
      <c r="AQ3715" s="2">
        <v>0</v>
      </c>
      <c r="AR3715" s="2">
        <v>0</v>
      </c>
      <c r="AS3715" s="2">
        <v>0</v>
      </c>
      <c r="AT3715" s="2">
        <v>0</v>
      </c>
      <c r="AU3715" s="2">
        <v>0</v>
      </c>
      <c r="AV3715" s="2">
        <v>0</v>
      </c>
      <c r="AW3715" s="2">
        <v>0</v>
      </c>
      <c r="AX3715" s="2">
        <v>0</v>
      </c>
      <c r="AY3715" s="2">
        <v>0</v>
      </c>
      <c r="AZ3715" s="2">
        <v>0</v>
      </c>
      <c r="BA3715" s="2">
        <v>0</v>
      </c>
      <c r="BB3715" s="2">
        <v>0</v>
      </c>
      <c r="BC3715" s="2">
        <v>0</v>
      </c>
      <c r="BD3715" s="2">
        <v>0</v>
      </c>
      <c r="BE3715" s="2">
        <v>0</v>
      </c>
      <c r="BF3715" s="2">
        <v>0</v>
      </c>
      <c r="BG3715" s="2">
        <v>0</v>
      </c>
      <c r="BH3715" s="2">
        <v>1</v>
      </c>
      <c r="BI3715" s="2">
        <v>1</v>
      </c>
      <c r="BJ3715" s="2">
        <v>0.2</v>
      </c>
      <c r="BK3715" s="2">
        <v>1</v>
      </c>
      <c r="BL3715" s="2">
        <v>42.1</v>
      </c>
      <c r="BM3715" s="2">
        <v>5.89</v>
      </c>
      <c r="BN3715" s="2">
        <v>47.99</v>
      </c>
      <c r="BO3715" s="2">
        <v>47.99</v>
      </c>
      <c r="BQ3715" s="2" t="s">
        <v>238</v>
      </c>
      <c r="BR3715" s="2" t="s">
        <v>83</v>
      </c>
      <c r="BS3715" s="3">
        <v>42880</v>
      </c>
      <c r="BT3715" s="4">
        <v>0.48958333333333331</v>
      </c>
      <c r="BU3715" s="2" t="s">
        <v>3618</v>
      </c>
      <c r="BV3715" s="2" t="s">
        <v>98</v>
      </c>
      <c r="BY3715" s="2">
        <v>1200</v>
      </c>
      <c r="BZ3715" s="2" t="s">
        <v>27</v>
      </c>
      <c r="CC3715" s="2" t="s">
        <v>94</v>
      </c>
      <c r="CD3715" s="2">
        <v>7646</v>
      </c>
      <c r="CE3715" s="2" t="s">
        <v>99</v>
      </c>
      <c r="CF3715" s="3">
        <v>42881</v>
      </c>
      <c r="CI3715" s="2">
        <v>1</v>
      </c>
      <c r="CJ3715" s="2">
        <v>1</v>
      </c>
      <c r="CK3715" s="2">
        <v>21</v>
      </c>
      <c r="CL3715" s="2" t="s">
        <v>87</v>
      </c>
    </row>
    <row r="3716" spans="1:90">
      <c r="A3716" s="2" t="s">
        <v>71</v>
      </c>
      <c r="B3716" s="2" t="s">
        <v>72</v>
      </c>
      <c r="C3716" s="2" t="s">
        <v>73</v>
      </c>
      <c r="E3716" s="2" t="str">
        <f>"FES1162551200"</f>
        <v>FES1162551200</v>
      </c>
      <c r="F3716" s="3">
        <v>42879</v>
      </c>
      <c r="G3716" s="2">
        <v>201711</v>
      </c>
      <c r="H3716" s="2" t="s">
        <v>74</v>
      </c>
      <c r="I3716" s="2" t="s">
        <v>75</v>
      </c>
      <c r="J3716" s="2" t="s">
        <v>76</v>
      </c>
      <c r="K3716" s="2" t="s">
        <v>77</v>
      </c>
      <c r="L3716" s="2" t="s">
        <v>88</v>
      </c>
      <c r="M3716" s="2" t="s">
        <v>89</v>
      </c>
      <c r="N3716" s="2" t="s">
        <v>473</v>
      </c>
      <c r="O3716" s="2" t="s">
        <v>81</v>
      </c>
      <c r="P3716" s="2" t="str">
        <f>"2170564131                    "</f>
        <v xml:space="preserve">2170564131                    </v>
      </c>
      <c r="Q3716" s="2">
        <v>0</v>
      </c>
      <c r="R3716" s="2">
        <v>0</v>
      </c>
      <c r="S3716" s="2">
        <v>0</v>
      </c>
      <c r="T3716" s="2">
        <v>0</v>
      </c>
      <c r="U3716" s="2">
        <v>0</v>
      </c>
      <c r="V3716" s="2">
        <v>0</v>
      </c>
      <c r="W3716" s="2">
        <v>0</v>
      </c>
      <c r="X3716" s="2">
        <v>0</v>
      </c>
      <c r="Y3716" s="2">
        <v>0</v>
      </c>
      <c r="Z3716" s="2">
        <v>0</v>
      </c>
      <c r="AA3716" s="2">
        <v>0</v>
      </c>
      <c r="AB3716" s="2">
        <v>0</v>
      </c>
      <c r="AC3716" s="2">
        <v>0</v>
      </c>
      <c r="AD3716" s="2">
        <v>0</v>
      </c>
      <c r="AE3716" s="2">
        <v>0</v>
      </c>
      <c r="AF3716" s="2">
        <v>0</v>
      </c>
      <c r="AG3716" s="2">
        <v>0</v>
      </c>
      <c r="AH3716" s="2">
        <v>0</v>
      </c>
      <c r="AI3716" s="2">
        <v>0</v>
      </c>
      <c r="AJ3716" s="2">
        <v>0</v>
      </c>
      <c r="AK3716" s="2">
        <v>0</v>
      </c>
      <c r="AL3716" s="2">
        <v>0</v>
      </c>
      <c r="AM3716" s="2">
        <v>4.66</v>
      </c>
      <c r="AN3716" s="2">
        <v>0</v>
      </c>
      <c r="AO3716" s="2">
        <v>0</v>
      </c>
      <c r="AP3716" s="2">
        <v>0</v>
      </c>
      <c r="AQ3716" s="2">
        <v>0</v>
      </c>
      <c r="AR3716" s="2">
        <v>0</v>
      </c>
      <c r="AS3716" s="2">
        <v>0</v>
      </c>
      <c r="AT3716" s="2">
        <v>0</v>
      </c>
      <c r="AU3716" s="2">
        <v>0</v>
      </c>
      <c r="AV3716" s="2">
        <v>0</v>
      </c>
      <c r="AW3716" s="2">
        <v>0</v>
      </c>
      <c r="AX3716" s="2">
        <v>0</v>
      </c>
      <c r="AY3716" s="2">
        <v>0</v>
      </c>
      <c r="AZ3716" s="2">
        <v>0</v>
      </c>
      <c r="BA3716" s="2">
        <v>0</v>
      </c>
      <c r="BB3716" s="2">
        <v>0</v>
      </c>
      <c r="BC3716" s="2">
        <v>0</v>
      </c>
      <c r="BD3716" s="2">
        <v>0</v>
      </c>
      <c r="BE3716" s="2">
        <v>0</v>
      </c>
      <c r="BF3716" s="2">
        <v>0</v>
      </c>
      <c r="BG3716" s="2">
        <v>0</v>
      </c>
      <c r="BH3716" s="2">
        <v>1</v>
      </c>
      <c r="BI3716" s="2">
        <v>1</v>
      </c>
      <c r="BJ3716" s="2">
        <v>0.2</v>
      </c>
      <c r="BK3716" s="2">
        <v>1</v>
      </c>
      <c r="BL3716" s="2">
        <v>42.1</v>
      </c>
      <c r="BM3716" s="2">
        <v>5.89</v>
      </c>
      <c r="BN3716" s="2">
        <v>47.99</v>
      </c>
      <c r="BO3716" s="2">
        <v>47.99</v>
      </c>
      <c r="BQ3716" s="2" t="s">
        <v>474</v>
      </c>
      <c r="BR3716" s="2" t="s">
        <v>83</v>
      </c>
      <c r="BS3716" s="3">
        <v>42880</v>
      </c>
      <c r="BT3716" s="4">
        <v>0.34166666666666662</v>
      </c>
      <c r="BU3716" s="2" t="s">
        <v>3619</v>
      </c>
      <c r="BV3716" s="2" t="s">
        <v>98</v>
      </c>
      <c r="BY3716" s="2">
        <v>1200</v>
      </c>
      <c r="BZ3716" s="2" t="s">
        <v>27</v>
      </c>
      <c r="CA3716" s="2" t="s">
        <v>315</v>
      </c>
      <c r="CC3716" s="2" t="s">
        <v>89</v>
      </c>
      <c r="CD3716" s="2">
        <v>7460</v>
      </c>
      <c r="CE3716" s="2" t="s">
        <v>99</v>
      </c>
      <c r="CF3716" s="3">
        <v>42880</v>
      </c>
      <c r="CI3716" s="2">
        <v>1</v>
      </c>
      <c r="CJ3716" s="2">
        <v>1</v>
      </c>
      <c r="CK3716" s="2">
        <v>21</v>
      </c>
      <c r="CL3716" s="2" t="s">
        <v>87</v>
      </c>
    </row>
    <row r="3717" spans="1:90">
      <c r="A3717" s="2" t="s">
        <v>71</v>
      </c>
      <c r="B3717" s="2" t="s">
        <v>72</v>
      </c>
      <c r="C3717" s="2" t="s">
        <v>73</v>
      </c>
      <c r="E3717" s="2" t="str">
        <f>"FES1162551294"</f>
        <v>FES1162551294</v>
      </c>
      <c r="F3717" s="3">
        <v>42879</v>
      </c>
      <c r="G3717" s="2">
        <v>201711</v>
      </c>
      <c r="H3717" s="2" t="s">
        <v>74</v>
      </c>
      <c r="I3717" s="2" t="s">
        <v>75</v>
      </c>
      <c r="J3717" s="2" t="s">
        <v>76</v>
      </c>
      <c r="K3717" s="2" t="s">
        <v>77</v>
      </c>
      <c r="L3717" s="2" t="s">
        <v>88</v>
      </c>
      <c r="M3717" s="2" t="s">
        <v>89</v>
      </c>
      <c r="N3717" s="2" t="s">
        <v>373</v>
      </c>
      <c r="O3717" s="2" t="s">
        <v>81</v>
      </c>
      <c r="P3717" s="2" t="str">
        <f>"2170566678                    "</f>
        <v xml:space="preserve">2170566678                    </v>
      </c>
      <c r="Q3717" s="2">
        <v>0</v>
      </c>
      <c r="R3717" s="2">
        <v>0</v>
      </c>
      <c r="S3717" s="2">
        <v>0</v>
      </c>
      <c r="T3717" s="2">
        <v>0</v>
      </c>
      <c r="U3717" s="2">
        <v>0</v>
      </c>
      <c r="V3717" s="2">
        <v>0</v>
      </c>
      <c r="W3717" s="2">
        <v>0</v>
      </c>
      <c r="X3717" s="2">
        <v>0</v>
      </c>
      <c r="Y3717" s="2">
        <v>0</v>
      </c>
      <c r="Z3717" s="2">
        <v>0</v>
      </c>
      <c r="AA3717" s="2">
        <v>0</v>
      </c>
      <c r="AB3717" s="2">
        <v>0</v>
      </c>
      <c r="AC3717" s="2">
        <v>0</v>
      </c>
      <c r="AD3717" s="2">
        <v>0</v>
      </c>
      <c r="AE3717" s="2">
        <v>0</v>
      </c>
      <c r="AF3717" s="2">
        <v>0</v>
      </c>
      <c r="AG3717" s="2">
        <v>0</v>
      </c>
      <c r="AH3717" s="2">
        <v>0</v>
      </c>
      <c r="AI3717" s="2">
        <v>0</v>
      </c>
      <c r="AJ3717" s="2">
        <v>0</v>
      </c>
      <c r="AK3717" s="2">
        <v>0</v>
      </c>
      <c r="AL3717" s="2">
        <v>0</v>
      </c>
      <c r="AM3717" s="2">
        <v>4.66</v>
      </c>
      <c r="AN3717" s="2">
        <v>0</v>
      </c>
      <c r="AO3717" s="2">
        <v>0</v>
      </c>
      <c r="AP3717" s="2">
        <v>0</v>
      </c>
      <c r="AQ3717" s="2">
        <v>0</v>
      </c>
      <c r="AR3717" s="2">
        <v>0</v>
      </c>
      <c r="AS3717" s="2">
        <v>0</v>
      </c>
      <c r="AT3717" s="2">
        <v>0</v>
      </c>
      <c r="AU3717" s="2">
        <v>0</v>
      </c>
      <c r="AV3717" s="2">
        <v>0</v>
      </c>
      <c r="AW3717" s="2">
        <v>0</v>
      </c>
      <c r="AX3717" s="2">
        <v>0</v>
      </c>
      <c r="AY3717" s="2">
        <v>0</v>
      </c>
      <c r="AZ3717" s="2">
        <v>0</v>
      </c>
      <c r="BA3717" s="2">
        <v>0</v>
      </c>
      <c r="BB3717" s="2">
        <v>0</v>
      </c>
      <c r="BC3717" s="2">
        <v>0</v>
      </c>
      <c r="BD3717" s="2">
        <v>0</v>
      </c>
      <c r="BE3717" s="2">
        <v>0</v>
      </c>
      <c r="BF3717" s="2">
        <v>0</v>
      </c>
      <c r="BG3717" s="2">
        <v>0</v>
      </c>
      <c r="BH3717" s="2">
        <v>1</v>
      </c>
      <c r="BI3717" s="2">
        <v>1</v>
      </c>
      <c r="BJ3717" s="2">
        <v>0.2</v>
      </c>
      <c r="BK3717" s="2">
        <v>1</v>
      </c>
      <c r="BL3717" s="2">
        <v>42.1</v>
      </c>
      <c r="BM3717" s="2">
        <v>5.89</v>
      </c>
      <c r="BN3717" s="2">
        <v>47.99</v>
      </c>
      <c r="BO3717" s="2">
        <v>47.99</v>
      </c>
      <c r="BQ3717" s="2" t="s">
        <v>374</v>
      </c>
      <c r="BR3717" s="2" t="s">
        <v>83</v>
      </c>
      <c r="BS3717" s="3">
        <v>42880</v>
      </c>
      <c r="BT3717" s="4">
        <v>0.41666666666666669</v>
      </c>
      <c r="BU3717" s="2" t="s">
        <v>2152</v>
      </c>
      <c r="BV3717" s="2" t="s">
        <v>98</v>
      </c>
      <c r="BY3717" s="2">
        <v>1200</v>
      </c>
      <c r="BZ3717" s="2" t="s">
        <v>27</v>
      </c>
      <c r="CC3717" s="2" t="s">
        <v>89</v>
      </c>
      <c r="CD3717" s="2">
        <v>7441</v>
      </c>
      <c r="CE3717" s="2" t="s">
        <v>99</v>
      </c>
      <c r="CF3717" s="3">
        <v>42881</v>
      </c>
      <c r="CI3717" s="2">
        <v>1</v>
      </c>
      <c r="CJ3717" s="2">
        <v>1</v>
      </c>
      <c r="CK3717" s="2">
        <v>21</v>
      </c>
      <c r="CL3717" s="2" t="s">
        <v>87</v>
      </c>
    </row>
    <row r="3718" spans="1:90">
      <c r="A3718" s="2" t="s">
        <v>71</v>
      </c>
      <c r="B3718" s="2" t="s">
        <v>72</v>
      </c>
      <c r="C3718" s="2" t="s">
        <v>73</v>
      </c>
      <c r="E3718" s="2" t="str">
        <f>"FES1162551368"</f>
        <v>FES1162551368</v>
      </c>
      <c r="F3718" s="3">
        <v>42879</v>
      </c>
      <c r="G3718" s="2">
        <v>201711</v>
      </c>
      <c r="H3718" s="2" t="s">
        <v>74</v>
      </c>
      <c r="I3718" s="2" t="s">
        <v>75</v>
      </c>
      <c r="J3718" s="2" t="s">
        <v>76</v>
      </c>
      <c r="K3718" s="2" t="s">
        <v>77</v>
      </c>
      <c r="L3718" s="2" t="s">
        <v>566</v>
      </c>
      <c r="M3718" s="2" t="s">
        <v>567</v>
      </c>
      <c r="N3718" s="2" t="s">
        <v>2748</v>
      </c>
      <c r="O3718" s="2" t="s">
        <v>81</v>
      </c>
      <c r="P3718" s="2" t="str">
        <f>"2170569172                    "</f>
        <v xml:space="preserve">2170569172                    </v>
      </c>
      <c r="Q3718" s="2">
        <v>0</v>
      </c>
      <c r="R3718" s="2">
        <v>0</v>
      </c>
      <c r="S3718" s="2">
        <v>0</v>
      </c>
      <c r="T3718" s="2">
        <v>0</v>
      </c>
      <c r="U3718" s="2">
        <v>0</v>
      </c>
      <c r="V3718" s="2">
        <v>0</v>
      </c>
      <c r="W3718" s="2">
        <v>0</v>
      </c>
      <c r="X3718" s="2">
        <v>0</v>
      </c>
      <c r="Y3718" s="2">
        <v>0</v>
      </c>
      <c r="Z3718" s="2">
        <v>0</v>
      </c>
      <c r="AA3718" s="2">
        <v>0</v>
      </c>
      <c r="AB3718" s="2">
        <v>0</v>
      </c>
      <c r="AC3718" s="2">
        <v>0</v>
      </c>
      <c r="AD3718" s="2">
        <v>0</v>
      </c>
      <c r="AE3718" s="2">
        <v>0</v>
      </c>
      <c r="AF3718" s="2">
        <v>0</v>
      </c>
      <c r="AG3718" s="2">
        <v>0</v>
      </c>
      <c r="AH3718" s="2">
        <v>0</v>
      </c>
      <c r="AI3718" s="2">
        <v>0</v>
      </c>
      <c r="AJ3718" s="2">
        <v>0</v>
      </c>
      <c r="AK3718" s="2">
        <v>0</v>
      </c>
      <c r="AL3718" s="2">
        <v>0</v>
      </c>
      <c r="AM3718" s="2">
        <v>6.99</v>
      </c>
      <c r="AN3718" s="2">
        <v>0</v>
      </c>
      <c r="AO3718" s="2">
        <v>0</v>
      </c>
      <c r="AP3718" s="2">
        <v>0</v>
      </c>
      <c r="AQ3718" s="2">
        <v>0</v>
      </c>
      <c r="AR3718" s="2">
        <v>0</v>
      </c>
      <c r="AS3718" s="2">
        <v>0</v>
      </c>
      <c r="AT3718" s="2">
        <v>0</v>
      </c>
      <c r="AU3718" s="2">
        <v>0</v>
      </c>
      <c r="AV3718" s="2">
        <v>0</v>
      </c>
      <c r="AW3718" s="2">
        <v>0</v>
      </c>
      <c r="AX3718" s="2">
        <v>0</v>
      </c>
      <c r="AY3718" s="2">
        <v>0</v>
      </c>
      <c r="AZ3718" s="2">
        <v>0</v>
      </c>
      <c r="BA3718" s="2">
        <v>0</v>
      </c>
      <c r="BB3718" s="2">
        <v>0</v>
      </c>
      <c r="BC3718" s="2">
        <v>0</v>
      </c>
      <c r="BD3718" s="2">
        <v>0</v>
      </c>
      <c r="BE3718" s="2">
        <v>0</v>
      </c>
      <c r="BF3718" s="2">
        <v>0</v>
      </c>
      <c r="BG3718" s="2">
        <v>0</v>
      </c>
      <c r="BH3718" s="2">
        <v>1</v>
      </c>
      <c r="BI3718" s="2">
        <v>1</v>
      </c>
      <c r="BJ3718" s="2">
        <v>2.9</v>
      </c>
      <c r="BK3718" s="2">
        <v>3</v>
      </c>
      <c r="BL3718" s="2">
        <v>63.15</v>
      </c>
      <c r="BM3718" s="2">
        <v>8.84</v>
      </c>
      <c r="BN3718" s="2">
        <v>71.989999999999995</v>
      </c>
      <c r="BO3718" s="2">
        <v>71.989999999999995</v>
      </c>
      <c r="BQ3718" s="2" t="s">
        <v>238</v>
      </c>
      <c r="BR3718" s="2" t="s">
        <v>83</v>
      </c>
      <c r="BS3718" s="3">
        <v>42881</v>
      </c>
      <c r="BT3718" s="4">
        <v>0.52430555555555558</v>
      </c>
      <c r="BU3718" s="2" t="s">
        <v>173</v>
      </c>
      <c r="BV3718" s="2" t="s">
        <v>87</v>
      </c>
      <c r="BY3718" s="2">
        <v>14336</v>
      </c>
      <c r="BZ3718" s="2" t="s">
        <v>27</v>
      </c>
      <c r="CC3718" s="2" t="s">
        <v>567</v>
      </c>
      <c r="CD3718" s="2">
        <v>1947</v>
      </c>
      <c r="CE3718" s="2" t="s">
        <v>190</v>
      </c>
      <c r="CF3718" s="3">
        <v>42884</v>
      </c>
      <c r="CI3718" s="2">
        <v>1</v>
      </c>
      <c r="CJ3718" s="2">
        <v>2</v>
      </c>
      <c r="CK3718" s="2">
        <v>21</v>
      </c>
      <c r="CL3718" s="2" t="s">
        <v>87</v>
      </c>
    </row>
    <row r="3719" spans="1:90">
      <c r="A3719" s="2" t="s">
        <v>71</v>
      </c>
      <c r="B3719" s="2" t="s">
        <v>72</v>
      </c>
      <c r="C3719" s="2" t="s">
        <v>73</v>
      </c>
      <c r="E3719" s="2" t="str">
        <f>"FES1162551198"</f>
        <v>FES1162551198</v>
      </c>
      <c r="F3719" s="3">
        <v>42879</v>
      </c>
      <c r="G3719" s="2">
        <v>201711</v>
      </c>
      <c r="H3719" s="2" t="s">
        <v>74</v>
      </c>
      <c r="I3719" s="2" t="s">
        <v>75</v>
      </c>
      <c r="J3719" s="2" t="s">
        <v>76</v>
      </c>
      <c r="K3719" s="2" t="s">
        <v>77</v>
      </c>
      <c r="L3719" s="2" t="s">
        <v>88</v>
      </c>
      <c r="M3719" s="2" t="s">
        <v>89</v>
      </c>
      <c r="N3719" s="2" t="s">
        <v>2652</v>
      </c>
      <c r="O3719" s="2" t="s">
        <v>81</v>
      </c>
      <c r="P3719" s="2" t="str">
        <f>"2170569086                    "</f>
        <v xml:space="preserve">2170569086                    </v>
      </c>
      <c r="Q3719" s="2">
        <v>0</v>
      </c>
      <c r="R3719" s="2">
        <v>0</v>
      </c>
      <c r="S3719" s="2">
        <v>0</v>
      </c>
      <c r="T3719" s="2">
        <v>0</v>
      </c>
      <c r="U3719" s="2">
        <v>0</v>
      </c>
      <c r="V3719" s="2">
        <v>0</v>
      </c>
      <c r="W3719" s="2">
        <v>0</v>
      </c>
      <c r="X3719" s="2">
        <v>0</v>
      </c>
      <c r="Y3719" s="2">
        <v>0</v>
      </c>
      <c r="Z3719" s="2">
        <v>0</v>
      </c>
      <c r="AA3719" s="2">
        <v>0</v>
      </c>
      <c r="AB3719" s="2">
        <v>0</v>
      </c>
      <c r="AC3719" s="2">
        <v>0</v>
      </c>
      <c r="AD3719" s="2">
        <v>0</v>
      </c>
      <c r="AE3719" s="2">
        <v>0</v>
      </c>
      <c r="AF3719" s="2">
        <v>0</v>
      </c>
      <c r="AG3719" s="2">
        <v>0</v>
      </c>
      <c r="AH3719" s="2">
        <v>0</v>
      </c>
      <c r="AI3719" s="2">
        <v>0</v>
      </c>
      <c r="AJ3719" s="2">
        <v>0</v>
      </c>
      <c r="AK3719" s="2">
        <v>0</v>
      </c>
      <c r="AL3719" s="2">
        <v>0</v>
      </c>
      <c r="AM3719" s="2">
        <v>4.66</v>
      </c>
      <c r="AN3719" s="2">
        <v>0</v>
      </c>
      <c r="AO3719" s="2">
        <v>0</v>
      </c>
      <c r="AP3719" s="2">
        <v>0</v>
      </c>
      <c r="AQ3719" s="2">
        <v>0</v>
      </c>
      <c r="AR3719" s="2">
        <v>0</v>
      </c>
      <c r="AS3719" s="2">
        <v>0</v>
      </c>
      <c r="AT3719" s="2">
        <v>0</v>
      </c>
      <c r="AU3719" s="2">
        <v>0</v>
      </c>
      <c r="AV3719" s="2">
        <v>0</v>
      </c>
      <c r="AW3719" s="2">
        <v>0</v>
      </c>
      <c r="AX3719" s="2">
        <v>0</v>
      </c>
      <c r="AY3719" s="2">
        <v>0</v>
      </c>
      <c r="AZ3719" s="2">
        <v>0</v>
      </c>
      <c r="BA3719" s="2">
        <v>0</v>
      </c>
      <c r="BB3719" s="2">
        <v>0</v>
      </c>
      <c r="BC3719" s="2">
        <v>0</v>
      </c>
      <c r="BD3719" s="2">
        <v>0</v>
      </c>
      <c r="BE3719" s="2">
        <v>0</v>
      </c>
      <c r="BF3719" s="2">
        <v>0</v>
      </c>
      <c r="BG3719" s="2">
        <v>0</v>
      </c>
      <c r="BH3719" s="2">
        <v>1</v>
      </c>
      <c r="BI3719" s="2">
        <v>1</v>
      </c>
      <c r="BJ3719" s="2">
        <v>0.2</v>
      </c>
      <c r="BK3719" s="2">
        <v>1</v>
      </c>
      <c r="BL3719" s="2">
        <v>42.1</v>
      </c>
      <c r="BM3719" s="2">
        <v>5.89</v>
      </c>
      <c r="BN3719" s="2">
        <v>47.99</v>
      </c>
      <c r="BO3719" s="2">
        <v>47.99</v>
      </c>
      <c r="BR3719" s="2" t="s">
        <v>83</v>
      </c>
      <c r="BS3719" s="3">
        <v>42880</v>
      </c>
      <c r="BT3719" s="4">
        <v>0.40972222222222227</v>
      </c>
      <c r="BU3719" s="2" t="s">
        <v>3620</v>
      </c>
      <c r="BV3719" s="2" t="s">
        <v>98</v>
      </c>
      <c r="BY3719" s="2">
        <v>1200</v>
      </c>
      <c r="BZ3719" s="2" t="s">
        <v>27</v>
      </c>
      <c r="CA3719" s="2" t="s">
        <v>315</v>
      </c>
      <c r="CC3719" s="2" t="s">
        <v>89</v>
      </c>
      <c r="CD3719" s="2">
        <v>7460</v>
      </c>
      <c r="CE3719" s="2" t="s">
        <v>99</v>
      </c>
      <c r="CF3719" s="3">
        <v>42880</v>
      </c>
      <c r="CI3719" s="2">
        <v>1</v>
      </c>
      <c r="CJ3719" s="2">
        <v>1</v>
      </c>
      <c r="CK3719" s="2">
        <v>21</v>
      </c>
      <c r="CL3719" s="2" t="s">
        <v>87</v>
      </c>
    </row>
    <row r="3720" spans="1:90">
      <c r="A3720" s="2" t="s">
        <v>71</v>
      </c>
      <c r="B3720" s="2" t="s">
        <v>72</v>
      </c>
      <c r="C3720" s="2" t="s">
        <v>73</v>
      </c>
      <c r="E3720" s="2" t="str">
        <f>"FES1162551285"</f>
        <v>FES1162551285</v>
      </c>
      <c r="F3720" s="3">
        <v>42879</v>
      </c>
      <c r="G3720" s="2">
        <v>201711</v>
      </c>
      <c r="H3720" s="2" t="s">
        <v>74</v>
      </c>
      <c r="I3720" s="2" t="s">
        <v>75</v>
      </c>
      <c r="J3720" s="2" t="s">
        <v>76</v>
      </c>
      <c r="K3720" s="2" t="s">
        <v>77</v>
      </c>
      <c r="L3720" s="2" t="s">
        <v>88</v>
      </c>
      <c r="M3720" s="2" t="s">
        <v>89</v>
      </c>
      <c r="N3720" s="2" t="s">
        <v>2328</v>
      </c>
      <c r="O3720" s="2" t="s">
        <v>81</v>
      </c>
      <c r="P3720" s="2" t="str">
        <f>"2170566296                    "</f>
        <v xml:space="preserve">2170566296                    </v>
      </c>
      <c r="Q3720" s="2">
        <v>0</v>
      </c>
      <c r="R3720" s="2">
        <v>0</v>
      </c>
      <c r="S3720" s="2">
        <v>0</v>
      </c>
      <c r="T3720" s="2">
        <v>0</v>
      </c>
      <c r="U3720" s="2">
        <v>0</v>
      </c>
      <c r="V3720" s="2">
        <v>0</v>
      </c>
      <c r="W3720" s="2">
        <v>0</v>
      </c>
      <c r="X3720" s="2">
        <v>0</v>
      </c>
      <c r="Y3720" s="2">
        <v>0</v>
      </c>
      <c r="Z3720" s="2">
        <v>0</v>
      </c>
      <c r="AA3720" s="2">
        <v>0</v>
      </c>
      <c r="AB3720" s="2">
        <v>0</v>
      </c>
      <c r="AC3720" s="2">
        <v>0</v>
      </c>
      <c r="AD3720" s="2">
        <v>0</v>
      </c>
      <c r="AE3720" s="2">
        <v>0</v>
      </c>
      <c r="AF3720" s="2">
        <v>0</v>
      </c>
      <c r="AG3720" s="2">
        <v>0</v>
      </c>
      <c r="AH3720" s="2">
        <v>0</v>
      </c>
      <c r="AI3720" s="2">
        <v>0</v>
      </c>
      <c r="AJ3720" s="2">
        <v>0</v>
      </c>
      <c r="AK3720" s="2">
        <v>0</v>
      </c>
      <c r="AL3720" s="2">
        <v>0</v>
      </c>
      <c r="AM3720" s="2">
        <v>4.66</v>
      </c>
      <c r="AN3720" s="2">
        <v>0</v>
      </c>
      <c r="AO3720" s="2">
        <v>0</v>
      </c>
      <c r="AP3720" s="2">
        <v>0</v>
      </c>
      <c r="AQ3720" s="2">
        <v>0</v>
      </c>
      <c r="AR3720" s="2">
        <v>0</v>
      </c>
      <c r="AS3720" s="2">
        <v>0</v>
      </c>
      <c r="AT3720" s="2">
        <v>0</v>
      </c>
      <c r="AU3720" s="2">
        <v>0</v>
      </c>
      <c r="AV3720" s="2">
        <v>0</v>
      </c>
      <c r="AW3720" s="2">
        <v>0</v>
      </c>
      <c r="AX3720" s="2">
        <v>0</v>
      </c>
      <c r="AY3720" s="2">
        <v>0</v>
      </c>
      <c r="AZ3720" s="2">
        <v>0</v>
      </c>
      <c r="BA3720" s="2">
        <v>0</v>
      </c>
      <c r="BB3720" s="2">
        <v>0</v>
      </c>
      <c r="BC3720" s="2">
        <v>0</v>
      </c>
      <c r="BD3720" s="2">
        <v>0</v>
      </c>
      <c r="BE3720" s="2">
        <v>0</v>
      </c>
      <c r="BF3720" s="2">
        <v>0</v>
      </c>
      <c r="BG3720" s="2">
        <v>0</v>
      </c>
      <c r="BH3720" s="2">
        <v>1</v>
      </c>
      <c r="BI3720" s="2">
        <v>1</v>
      </c>
      <c r="BJ3720" s="2">
        <v>0.2</v>
      </c>
      <c r="BK3720" s="2">
        <v>1</v>
      </c>
      <c r="BL3720" s="2">
        <v>42.1</v>
      </c>
      <c r="BM3720" s="2">
        <v>5.89</v>
      </c>
      <c r="BN3720" s="2">
        <v>47.99</v>
      </c>
      <c r="BO3720" s="2">
        <v>47.99</v>
      </c>
      <c r="BQ3720" s="2" t="s">
        <v>203</v>
      </c>
      <c r="BR3720" s="2" t="s">
        <v>83</v>
      </c>
      <c r="BS3720" s="3">
        <v>42880</v>
      </c>
      <c r="BT3720" s="4">
        <v>0.37152777777777773</v>
      </c>
      <c r="BU3720" s="2" t="s">
        <v>3214</v>
      </c>
      <c r="BV3720" s="2" t="s">
        <v>98</v>
      </c>
      <c r="BY3720" s="2">
        <v>1200</v>
      </c>
      <c r="BZ3720" s="2" t="s">
        <v>27</v>
      </c>
      <c r="CA3720" s="2" t="s">
        <v>114</v>
      </c>
      <c r="CC3720" s="2" t="s">
        <v>89</v>
      </c>
      <c r="CD3720" s="2">
        <v>7493</v>
      </c>
      <c r="CE3720" s="2" t="s">
        <v>99</v>
      </c>
      <c r="CF3720" s="3">
        <v>42881</v>
      </c>
      <c r="CI3720" s="2">
        <v>1</v>
      </c>
      <c r="CJ3720" s="2">
        <v>1</v>
      </c>
      <c r="CK3720" s="2">
        <v>21</v>
      </c>
      <c r="CL3720" s="2" t="s">
        <v>87</v>
      </c>
    </row>
    <row r="3721" spans="1:90">
      <c r="A3721" s="2" t="s">
        <v>71</v>
      </c>
      <c r="B3721" s="2" t="s">
        <v>72</v>
      </c>
      <c r="C3721" s="2" t="s">
        <v>73</v>
      </c>
      <c r="E3721" s="2" t="str">
        <f>"FES1162551308"</f>
        <v>FES1162551308</v>
      </c>
      <c r="F3721" s="3">
        <v>42879</v>
      </c>
      <c r="G3721" s="2">
        <v>201711</v>
      </c>
      <c r="H3721" s="2" t="s">
        <v>74</v>
      </c>
      <c r="I3721" s="2" t="s">
        <v>75</v>
      </c>
      <c r="J3721" s="2" t="s">
        <v>76</v>
      </c>
      <c r="K3721" s="2" t="s">
        <v>77</v>
      </c>
      <c r="L3721" s="2" t="s">
        <v>123</v>
      </c>
      <c r="M3721" s="2" t="s">
        <v>124</v>
      </c>
      <c r="N3721" s="2" t="s">
        <v>2011</v>
      </c>
      <c r="O3721" s="2" t="s">
        <v>81</v>
      </c>
      <c r="P3721" s="2" t="str">
        <f>"2170566921                    "</f>
        <v xml:space="preserve">2170566921                    </v>
      </c>
      <c r="Q3721" s="2">
        <v>0</v>
      </c>
      <c r="R3721" s="2">
        <v>0</v>
      </c>
      <c r="S3721" s="2">
        <v>0</v>
      </c>
      <c r="T3721" s="2">
        <v>0</v>
      </c>
      <c r="U3721" s="2">
        <v>0</v>
      </c>
      <c r="V3721" s="2">
        <v>0</v>
      </c>
      <c r="W3721" s="2">
        <v>0</v>
      </c>
      <c r="X3721" s="2">
        <v>0</v>
      </c>
      <c r="Y3721" s="2">
        <v>0</v>
      </c>
      <c r="Z3721" s="2">
        <v>0</v>
      </c>
      <c r="AA3721" s="2">
        <v>0</v>
      </c>
      <c r="AB3721" s="2">
        <v>0</v>
      </c>
      <c r="AC3721" s="2">
        <v>0</v>
      </c>
      <c r="AD3721" s="2">
        <v>0</v>
      </c>
      <c r="AE3721" s="2">
        <v>0</v>
      </c>
      <c r="AF3721" s="2">
        <v>0</v>
      </c>
      <c r="AG3721" s="2">
        <v>0</v>
      </c>
      <c r="AH3721" s="2">
        <v>0</v>
      </c>
      <c r="AI3721" s="2">
        <v>0</v>
      </c>
      <c r="AJ3721" s="2">
        <v>0</v>
      </c>
      <c r="AK3721" s="2">
        <v>0</v>
      </c>
      <c r="AL3721" s="2">
        <v>0</v>
      </c>
      <c r="AM3721" s="2">
        <v>4.66</v>
      </c>
      <c r="AN3721" s="2">
        <v>0</v>
      </c>
      <c r="AO3721" s="2">
        <v>0</v>
      </c>
      <c r="AP3721" s="2">
        <v>0</v>
      </c>
      <c r="AQ3721" s="2">
        <v>0</v>
      </c>
      <c r="AR3721" s="2">
        <v>0</v>
      </c>
      <c r="AS3721" s="2">
        <v>0</v>
      </c>
      <c r="AT3721" s="2">
        <v>0</v>
      </c>
      <c r="AU3721" s="2">
        <v>0</v>
      </c>
      <c r="AV3721" s="2">
        <v>0</v>
      </c>
      <c r="AW3721" s="2">
        <v>0</v>
      </c>
      <c r="AX3721" s="2">
        <v>0</v>
      </c>
      <c r="AY3721" s="2">
        <v>0</v>
      </c>
      <c r="AZ3721" s="2">
        <v>0</v>
      </c>
      <c r="BA3721" s="2">
        <v>0</v>
      </c>
      <c r="BB3721" s="2">
        <v>0</v>
      </c>
      <c r="BC3721" s="2">
        <v>0</v>
      </c>
      <c r="BD3721" s="2">
        <v>0</v>
      </c>
      <c r="BE3721" s="2">
        <v>0</v>
      </c>
      <c r="BF3721" s="2">
        <v>0</v>
      </c>
      <c r="BG3721" s="2">
        <v>0</v>
      </c>
      <c r="BH3721" s="2">
        <v>1</v>
      </c>
      <c r="BI3721" s="2">
        <v>2</v>
      </c>
      <c r="BJ3721" s="2">
        <v>2</v>
      </c>
      <c r="BK3721" s="2">
        <v>2</v>
      </c>
      <c r="BL3721" s="2">
        <v>42.1</v>
      </c>
      <c r="BM3721" s="2">
        <v>5.89</v>
      </c>
      <c r="BN3721" s="2">
        <v>47.99</v>
      </c>
      <c r="BO3721" s="2">
        <v>47.99</v>
      </c>
      <c r="BQ3721" s="2" t="s">
        <v>2012</v>
      </c>
      <c r="BR3721" s="2" t="s">
        <v>83</v>
      </c>
      <c r="BS3721" s="3">
        <v>42880</v>
      </c>
      <c r="BT3721" s="4">
        <v>0.5</v>
      </c>
      <c r="BU3721" s="2" t="s">
        <v>3621</v>
      </c>
      <c r="BV3721" s="2" t="s">
        <v>87</v>
      </c>
      <c r="BY3721" s="2">
        <v>9918</v>
      </c>
      <c r="BZ3721" s="2" t="s">
        <v>27</v>
      </c>
      <c r="CC3721" s="2" t="s">
        <v>124</v>
      </c>
      <c r="CD3721" s="2">
        <v>200</v>
      </c>
      <c r="CE3721" s="2" t="s">
        <v>86</v>
      </c>
      <c r="CF3721" s="3">
        <v>42881</v>
      </c>
      <c r="CI3721" s="2">
        <v>1</v>
      </c>
      <c r="CJ3721" s="2">
        <v>1</v>
      </c>
      <c r="CK3721" s="2">
        <v>21</v>
      </c>
      <c r="CL3721" s="2" t="s">
        <v>87</v>
      </c>
    </row>
    <row r="3722" spans="1:90">
      <c r="A3722" s="2" t="s">
        <v>71</v>
      </c>
      <c r="B3722" s="2" t="s">
        <v>72</v>
      </c>
      <c r="C3722" s="2" t="s">
        <v>73</v>
      </c>
      <c r="E3722" s="2" t="str">
        <f>"FES1162551371"</f>
        <v>FES1162551371</v>
      </c>
      <c r="F3722" s="3">
        <v>42879</v>
      </c>
      <c r="G3722" s="2">
        <v>201711</v>
      </c>
      <c r="H3722" s="2" t="s">
        <v>74</v>
      </c>
      <c r="I3722" s="2" t="s">
        <v>75</v>
      </c>
      <c r="J3722" s="2" t="s">
        <v>76</v>
      </c>
      <c r="K3722" s="2" t="s">
        <v>77</v>
      </c>
      <c r="L3722" s="2" t="s">
        <v>78</v>
      </c>
      <c r="M3722" s="2" t="s">
        <v>79</v>
      </c>
      <c r="N3722" s="2" t="s">
        <v>2112</v>
      </c>
      <c r="O3722" s="2" t="s">
        <v>81</v>
      </c>
      <c r="P3722" s="2" t="str">
        <f>"2170567248                    "</f>
        <v xml:space="preserve">2170567248                    </v>
      </c>
      <c r="Q3722" s="2">
        <v>0</v>
      </c>
      <c r="R3722" s="2">
        <v>0</v>
      </c>
      <c r="S3722" s="2">
        <v>0</v>
      </c>
      <c r="T3722" s="2">
        <v>0</v>
      </c>
      <c r="U3722" s="2">
        <v>0</v>
      </c>
      <c r="V3722" s="2">
        <v>0</v>
      </c>
      <c r="W3722" s="2">
        <v>0</v>
      </c>
      <c r="X3722" s="2">
        <v>0</v>
      </c>
      <c r="Y3722" s="2">
        <v>0</v>
      </c>
      <c r="Z3722" s="2">
        <v>0</v>
      </c>
      <c r="AA3722" s="2">
        <v>0</v>
      </c>
      <c r="AB3722" s="2">
        <v>0</v>
      </c>
      <c r="AC3722" s="2">
        <v>0</v>
      </c>
      <c r="AD3722" s="2">
        <v>0</v>
      </c>
      <c r="AE3722" s="2">
        <v>0</v>
      </c>
      <c r="AF3722" s="2">
        <v>0</v>
      </c>
      <c r="AG3722" s="2">
        <v>0</v>
      </c>
      <c r="AH3722" s="2">
        <v>0</v>
      </c>
      <c r="AI3722" s="2">
        <v>0</v>
      </c>
      <c r="AJ3722" s="2">
        <v>0</v>
      </c>
      <c r="AK3722" s="2">
        <v>0</v>
      </c>
      <c r="AL3722" s="2">
        <v>0</v>
      </c>
      <c r="AM3722" s="2">
        <v>4.66</v>
      </c>
      <c r="AN3722" s="2">
        <v>0</v>
      </c>
      <c r="AO3722" s="2">
        <v>0</v>
      </c>
      <c r="AP3722" s="2">
        <v>0</v>
      </c>
      <c r="AQ3722" s="2">
        <v>0</v>
      </c>
      <c r="AR3722" s="2">
        <v>0</v>
      </c>
      <c r="AS3722" s="2">
        <v>0</v>
      </c>
      <c r="AT3722" s="2">
        <v>0</v>
      </c>
      <c r="AU3722" s="2">
        <v>0</v>
      </c>
      <c r="AV3722" s="2">
        <v>0</v>
      </c>
      <c r="AW3722" s="2">
        <v>0</v>
      </c>
      <c r="AX3722" s="2">
        <v>0</v>
      </c>
      <c r="AY3722" s="2">
        <v>0</v>
      </c>
      <c r="AZ3722" s="2">
        <v>0</v>
      </c>
      <c r="BA3722" s="2">
        <v>0</v>
      </c>
      <c r="BB3722" s="2">
        <v>0</v>
      </c>
      <c r="BC3722" s="2">
        <v>0</v>
      </c>
      <c r="BD3722" s="2">
        <v>0</v>
      </c>
      <c r="BE3722" s="2">
        <v>0</v>
      </c>
      <c r="BF3722" s="2">
        <v>0</v>
      </c>
      <c r="BG3722" s="2">
        <v>0</v>
      </c>
      <c r="BH3722" s="2">
        <v>1</v>
      </c>
      <c r="BI3722" s="2">
        <v>1</v>
      </c>
      <c r="BJ3722" s="2">
        <v>0.2</v>
      </c>
      <c r="BK3722" s="2">
        <v>1</v>
      </c>
      <c r="BL3722" s="2">
        <v>42.1</v>
      </c>
      <c r="BM3722" s="2">
        <v>5.89</v>
      </c>
      <c r="BN3722" s="2">
        <v>47.99</v>
      </c>
      <c r="BO3722" s="2">
        <v>47.99</v>
      </c>
      <c r="BQ3722" s="2" t="s">
        <v>2113</v>
      </c>
      <c r="BR3722" s="2" t="s">
        <v>83</v>
      </c>
      <c r="BS3722" s="3">
        <v>42880</v>
      </c>
      <c r="BT3722" s="4">
        <v>0.3743055555555555</v>
      </c>
      <c r="BU3722" s="2" t="s">
        <v>3622</v>
      </c>
      <c r="BV3722" s="2" t="s">
        <v>98</v>
      </c>
      <c r="BY3722" s="2">
        <v>1200</v>
      </c>
      <c r="BZ3722" s="2" t="s">
        <v>27</v>
      </c>
      <c r="CA3722" s="2" t="s">
        <v>2358</v>
      </c>
      <c r="CC3722" s="2" t="s">
        <v>79</v>
      </c>
      <c r="CD3722" s="2">
        <v>6850</v>
      </c>
      <c r="CE3722" s="2" t="s">
        <v>99</v>
      </c>
      <c r="CF3722" s="3">
        <v>42880</v>
      </c>
      <c r="CI3722" s="2">
        <v>3</v>
      </c>
      <c r="CJ3722" s="2">
        <v>1</v>
      </c>
      <c r="CK3722" s="2">
        <v>21</v>
      </c>
      <c r="CL3722" s="2" t="s">
        <v>87</v>
      </c>
    </row>
    <row r="3723" spans="1:90">
      <c r="A3723" s="2" t="s">
        <v>71</v>
      </c>
      <c r="B3723" s="2" t="s">
        <v>72</v>
      </c>
      <c r="C3723" s="2" t="s">
        <v>73</v>
      </c>
      <c r="E3723" s="2" t="str">
        <f>"FES1162551287"</f>
        <v>FES1162551287</v>
      </c>
      <c r="F3723" s="3">
        <v>42879</v>
      </c>
      <c r="G3723" s="2">
        <v>201711</v>
      </c>
      <c r="H3723" s="2" t="s">
        <v>74</v>
      </c>
      <c r="I3723" s="2" t="s">
        <v>75</v>
      </c>
      <c r="J3723" s="2" t="s">
        <v>76</v>
      </c>
      <c r="K3723" s="2" t="s">
        <v>77</v>
      </c>
      <c r="L3723" s="2" t="s">
        <v>94</v>
      </c>
      <c r="M3723" s="2" t="s">
        <v>94</v>
      </c>
      <c r="N3723" s="2" t="s">
        <v>95</v>
      </c>
      <c r="O3723" s="2" t="s">
        <v>81</v>
      </c>
      <c r="P3723" s="2" t="str">
        <f>"2170566423                    "</f>
        <v xml:space="preserve">2170566423                    </v>
      </c>
      <c r="Q3723" s="2">
        <v>0</v>
      </c>
      <c r="R3723" s="2">
        <v>0</v>
      </c>
      <c r="S3723" s="2">
        <v>0</v>
      </c>
      <c r="T3723" s="2">
        <v>0</v>
      </c>
      <c r="U3723" s="2">
        <v>0</v>
      </c>
      <c r="V3723" s="2">
        <v>0</v>
      </c>
      <c r="W3723" s="2">
        <v>0</v>
      </c>
      <c r="X3723" s="2">
        <v>0</v>
      </c>
      <c r="Y3723" s="2">
        <v>0</v>
      </c>
      <c r="Z3723" s="2">
        <v>0</v>
      </c>
      <c r="AA3723" s="2">
        <v>0</v>
      </c>
      <c r="AB3723" s="2">
        <v>0</v>
      </c>
      <c r="AC3723" s="2">
        <v>0</v>
      </c>
      <c r="AD3723" s="2">
        <v>0</v>
      </c>
      <c r="AE3723" s="2">
        <v>0</v>
      </c>
      <c r="AF3723" s="2">
        <v>0</v>
      </c>
      <c r="AG3723" s="2">
        <v>0</v>
      </c>
      <c r="AH3723" s="2">
        <v>0</v>
      </c>
      <c r="AI3723" s="2">
        <v>0</v>
      </c>
      <c r="AJ3723" s="2">
        <v>0</v>
      </c>
      <c r="AK3723" s="2">
        <v>0</v>
      </c>
      <c r="AL3723" s="2">
        <v>0</v>
      </c>
      <c r="AM3723" s="2">
        <v>4.66</v>
      </c>
      <c r="AN3723" s="2">
        <v>0</v>
      </c>
      <c r="AO3723" s="2">
        <v>0</v>
      </c>
      <c r="AP3723" s="2">
        <v>0</v>
      </c>
      <c r="AQ3723" s="2">
        <v>0</v>
      </c>
      <c r="AR3723" s="2">
        <v>0</v>
      </c>
      <c r="AS3723" s="2">
        <v>0</v>
      </c>
      <c r="AT3723" s="2">
        <v>0</v>
      </c>
      <c r="AU3723" s="2">
        <v>0</v>
      </c>
      <c r="AV3723" s="2">
        <v>0</v>
      </c>
      <c r="AW3723" s="2">
        <v>0</v>
      </c>
      <c r="AX3723" s="2">
        <v>0</v>
      </c>
      <c r="AY3723" s="2">
        <v>0</v>
      </c>
      <c r="AZ3723" s="2">
        <v>0</v>
      </c>
      <c r="BA3723" s="2">
        <v>0</v>
      </c>
      <c r="BB3723" s="2">
        <v>0</v>
      </c>
      <c r="BC3723" s="2">
        <v>0</v>
      </c>
      <c r="BD3723" s="2">
        <v>0</v>
      </c>
      <c r="BE3723" s="2">
        <v>0</v>
      </c>
      <c r="BF3723" s="2">
        <v>0</v>
      </c>
      <c r="BG3723" s="2">
        <v>0</v>
      </c>
      <c r="BH3723" s="2">
        <v>1</v>
      </c>
      <c r="BI3723" s="2">
        <v>1</v>
      </c>
      <c r="BJ3723" s="2">
        <v>0.2</v>
      </c>
      <c r="BK3723" s="2">
        <v>1</v>
      </c>
      <c r="BL3723" s="2">
        <v>42.1</v>
      </c>
      <c r="BM3723" s="2">
        <v>5.89</v>
      </c>
      <c r="BN3723" s="2">
        <v>47.99</v>
      </c>
      <c r="BO3723" s="2">
        <v>47.99</v>
      </c>
      <c r="BQ3723" s="2" t="s">
        <v>96</v>
      </c>
      <c r="BR3723" s="2" t="s">
        <v>83</v>
      </c>
      <c r="BS3723" s="3">
        <v>42880</v>
      </c>
      <c r="BT3723" s="4">
        <v>0.51388888888888895</v>
      </c>
      <c r="BU3723" s="2" t="s">
        <v>97</v>
      </c>
      <c r="BV3723" s="2" t="s">
        <v>98</v>
      </c>
      <c r="BY3723" s="2">
        <v>1200</v>
      </c>
      <c r="BZ3723" s="2" t="s">
        <v>27</v>
      </c>
      <c r="CC3723" s="2" t="s">
        <v>94</v>
      </c>
      <c r="CD3723" s="2">
        <v>7646</v>
      </c>
      <c r="CE3723" s="2" t="s">
        <v>99</v>
      </c>
      <c r="CF3723" s="3">
        <v>42881</v>
      </c>
      <c r="CI3723" s="2">
        <v>1</v>
      </c>
      <c r="CJ3723" s="2">
        <v>1</v>
      </c>
      <c r="CK3723" s="2">
        <v>21</v>
      </c>
      <c r="CL3723" s="2" t="s">
        <v>87</v>
      </c>
    </row>
    <row r="3724" spans="1:90">
      <c r="A3724" s="2" t="s">
        <v>71</v>
      </c>
      <c r="B3724" s="2" t="s">
        <v>72</v>
      </c>
      <c r="C3724" s="2" t="s">
        <v>73</v>
      </c>
      <c r="E3724" s="2" t="str">
        <f>"FES1162551316"</f>
        <v>FES1162551316</v>
      </c>
      <c r="F3724" s="3">
        <v>42879</v>
      </c>
      <c r="G3724" s="2">
        <v>201711</v>
      </c>
      <c r="H3724" s="2" t="s">
        <v>74</v>
      </c>
      <c r="I3724" s="2" t="s">
        <v>75</v>
      </c>
      <c r="J3724" s="2" t="s">
        <v>76</v>
      </c>
      <c r="K3724" s="2" t="s">
        <v>77</v>
      </c>
      <c r="L3724" s="2" t="s">
        <v>109</v>
      </c>
      <c r="M3724" s="2" t="s">
        <v>110</v>
      </c>
      <c r="N3724" s="2" t="s">
        <v>533</v>
      </c>
      <c r="O3724" s="2" t="s">
        <v>81</v>
      </c>
      <c r="P3724" s="2" t="str">
        <f>"2170567008                    "</f>
        <v xml:space="preserve">2170567008                    </v>
      </c>
      <c r="Q3724" s="2">
        <v>0</v>
      </c>
      <c r="R3724" s="2">
        <v>0</v>
      </c>
      <c r="S3724" s="2">
        <v>0</v>
      </c>
      <c r="T3724" s="2">
        <v>0</v>
      </c>
      <c r="U3724" s="2">
        <v>0</v>
      </c>
      <c r="V3724" s="2">
        <v>0</v>
      </c>
      <c r="W3724" s="2">
        <v>0</v>
      </c>
      <c r="X3724" s="2">
        <v>0</v>
      </c>
      <c r="Y3724" s="2">
        <v>0</v>
      </c>
      <c r="Z3724" s="2">
        <v>0</v>
      </c>
      <c r="AA3724" s="2">
        <v>0</v>
      </c>
      <c r="AB3724" s="2">
        <v>0</v>
      </c>
      <c r="AC3724" s="2">
        <v>0</v>
      </c>
      <c r="AD3724" s="2">
        <v>0</v>
      </c>
      <c r="AE3724" s="2">
        <v>0</v>
      </c>
      <c r="AF3724" s="2">
        <v>0</v>
      </c>
      <c r="AG3724" s="2">
        <v>0</v>
      </c>
      <c r="AH3724" s="2">
        <v>0</v>
      </c>
      <c r="AI3724" s="2">
        <v>0</v>
      </c>
      <c r="AJ3724" s="2">
        <v>0</v>
      </c>
      <c r="AK3724" s="2">
        <v>0</v>
      </c>
      <c r="AL3724" s="2">
        <v>0</v>
      </c>
      <c r="AM3724" s="2">
        <v>20.96</v>
      </c>
      <c r="AN3724" s="2">
        <v>0</v>
      </c>
      <c r="AO3724" s="2">
        <v>0</v>
      </c>
      <c r="AP3724" s="2">
        <v>0</v>
      </c>
      <c r="AQ3724" s="2">
        <v>0</v>
      </c>
      <c r="AR3724" s="2">
        <v>0</v>
      </c>
      <c r="AS3724" s="2">
        <v>0</v>
      </c>
      <c r="AT3724" s="2">
        <v>0</v>
      </c>
      <c r="AU3724" s="2">
        <v>0</v>
      </c>
      <c r="AV3724" s="2">
        <v>0</v>
      </c>
      <c r="AW3724" s="2">
        <v>0</v>
      </c>
      <c r="AX3724" s="2">
        <v>0</v>
      </c>
      <c r="AY3724" s="2">
        <v>0</v>
      </c>
      <c r="AZ3724" s="2">
        <v>0</v>
      </c>
      <c r="BA3724" s="2">
        <v>0</v>
      </c>
      <c r="BB3724" s="2">
        <v>0</v>
      </c>
      <c r="BC3724" s="2">
        <v>0</v>
      </c>
      <c r="BD3724" s="2">
        <v>0</v>
      </c>
      <c r="BE3724" s="2">
        <v>0</v>
      </c>
      <c r="BF3724" s="2">
        <v>0</v>
      </c>
      <c r="BG3724" s="2">
        <v>0</v>
      </c>
      <c r="BH3724" s="2">
        <v>1</v>
      </c>
      <c r="BI3724" s="2">
        <v>9</v>
      </c>
      <c r="BJ3724" s="2">
        <v>3.3</v>
      </c>
      <c r="BK3724" s="2">
        <v>9</v>
      </c>
      <c r="BL3724" s="2">
        <v>189.44</v>
      </c>
      <c r="BM3724" s="2">
        <v>26.52</v>
      </c>
      <c r="BN3724" s="2">
        <v>215.96</v>
      </c>
      <c r="BO3724" s="2">
        <v>215.96</v>
      </c>
      <c r="BQ3724" s="2" t="s">
        <v>203</v>
      </c>
      <c r="BR3724" s="2" t="s">
        <v>83</v>
      </c>
      <c r="BS3724" s="3">
        <v>42880</v>
      </c>
      <c r="BT3724" s="4">
        <v>0.3972222222222222</v>
      </c>
      <c r="BU3724" s="2" t="s">
        <v>3623</v>
      </c>
      <c r="BV3724" s="2" t="s">
        <v>98</v>
      </c>
      <c r="BY3724" s="2">
        <v>16359</v>
      </c>
      <c r="BZ3724" s="2" t="s">
        <v>27</v>
      </c>
      <c r="CC3724" s="2" t="s">
        <v>110</v>
      </c>
      <c r="CD3724" s="2">
        <v>3201</v>
      </c>
      <c r="CE3724" s="2" t="s">
        <v>86</v>
      </c>
      <c r="CF3724" s="3">
        <v>42881</v>
      </c>
      <c r="CI3724" s="2">
        <v>1</v>
      </c>
      <c r="CJ3724" s="2">
        <v>1</v>
      </c>
      <c r="CK3724" s="2">
        <v>21</v>
      </c>
      <c r="CL3724" s="2" t="s">
        <v>87</v>
      </c>
    </row>
    <row r="3725" spans="1:90">
      <c r="A3725" s="2" t="s">
        <v>71</v>
      </c>
      <c r="B3725" s="2" t="s">
        <v>72</v>
      </c>
      <c r="C3725" s="2" t="s">
        <v>73</v>
      </c>
      <c r="E3725" s="2" t="str">
        <f>"FES1162551331"</f>
        <v>FES1162551331</v>
      </c>
      <c r="F3725" s="3">
        <v>42879</v>
      </c>
      <c r="G3725" s="2">
        <v>201711</v>
      </c>
      <c r="H3725" s="2" t="s">
        <v>74</v>
      </c>
      <c r="I3725" s="2" t="s">
        <v>75</v>
      </c>
      <c r="J3725" s="2" t="s">
        <v>76</v>
      </c>
      <c r="K3725" s="2" t="s">
        <v>77</v>
      </c>
      <c r="L3725" s="2" t="s">
        <v>104</v>
      </c>
      <c r="M3725" s="2" t="s">
        <v>105</v>
      </c>
      <c r="N3725" s="2" t="s">
        <v>949</v>
      </c>
      <c r="O3725" s="2" t="s">
        <v>81</v>
      </c>
      <c r="P3725" s="2" t="str">
        <f>"2170569157                    "</f>
        <v xml:space="preserve">2170569157                    </v>
      </c>
      <c r="Q3725" s="2">
        <v>0</v>
      </c>
      <c r="R3725" s="2">
        <v>0</v>
      </c>
      <c r="S3725" s="2">
        <v>0</v>
      </c>
      <c r="T3725" s="2">
        <v>0</v>
      </c>
      <c r="U3725" s="2">
        <v>0</v>
      </c>
      <c r="V3725" s="2">
        <v>0</v>
      </c>
      <c r="W3725" s="2">
        <v>0</v>
      </c>
      <c r="X3725" s="2">
        <v>0</v>
      </c>
      <c r="Y3725" s="2">
        <v>0</v>
      </c>
      <c r="Z3725" s="2">
        <v>0</v>
      </c>
      <c r="AA3725" s="2">
        <v>0</v>
      </c>
      <c r="AB3725" s="2">
        <v>0</v>
      </c>
      <c r="AC3725" s="2">
        <v>0</v>
      </c>
      <c r="AD3725" s="2">
        <v>0</v>
      </c>
      <c r="AE3725" s="2">
        <v>0</v>
      </c>
      <c r="AF3725" s="2">
        <v>0</v>
      </c>
      <c r="AG3725" s="2">
        <v>0</v>
      </c>
      <c r="AH3725" s="2">
        <v>0</v>
      </c>
      <c r="AI3725" s="2">
        <v>0</v>
      </c>
      <c r="AJ3725" s="2">
        <v>0</v>
      </c>
      <c r="AK3725" s="2">
        <v>0</v>
      </c>
      <c r="AL3725" s="2">
        <v>0</v>
      </c>
      <c r="AM3725" s="2">
        <v>10.48</v>
      </c>
      <c r="AN3725" s="2">
        <v>0</v>
      </c>
      <c r="AO3725" s="2">
        <v>0</v>
      </c>
      <c r="AP3725" s="2">
        <v>0</v>
      </c>
      <c r="AQ3725" s="2">
        <v>0</v>
      </c>
      <c r="AR3725" s="2">
        <v>0</v>
      </c>
      <c r="AS3725" s="2">
        <v>0</v>
      </c>
      <c r="AT3725" s="2">
        <v>0</v>
      </c>
      <c r="AU3725" s="2">
        <v>0</v>
      </c>
      <c r="AV3725" s="2">
        <v>0</v>
      </c>
      <c r="AW3725" s="2">
        <v>0</v>
      </c>
      <c r="AX3725" s="2">
        <v>0</v>
      </c>
      <c r="AY3725" s="2">
        <v>0</v>
      </c>
      <c r="AZ3725" s="2">
        <v>0</v>
      </c>
      <c r="BA3725" s="2">
        <v>0</v>
      </c>
      <c r="BB3725" s="2">
        <v>0</v>
      </c>
      <c r="BC3725" s="2">
        <v>0</v>
      </c>
      <c r="BD3725" s="2">
        <v>0</v>
      </c>
      <c r="BE3725" s="2">
        <v>0</v>
      </c>
      <c r="BF3725" s="2">
        <v>0</v>
      </c>
      <c r="BG3725" s="2">
        <v>0</v>
      </c>
      <c r="BH3725" s="2">
        <v>1</v>
      </c>
      <c r="BI3725" s="2">
        <v>4.0999999999999996</v>
      </c>
      <c r="BJ3725" s="2">
        <v>3.3</v>
      </c>
      <c r="BK3725" s="2">
        <v>4.5</v>
      </c>
      <c r="BL3725" s="2">
        <v>94.72</v>
      </c>
      <c r="BM3725" s="2">
        <v>13.26</v>
      </c>
      <c r="BN3725" s="2">
        <v>107.98</v>
      </c>
      <c r="BO3725" s="2">
        <v>107.98</v>
      </c>
      <c r="BQ3725" s="2" t="s">
        <v>238</v>
      </c>
      <c r="BR3725" s="2" t="s">
        <v>83</v>
      </c>
      <c r="BS3725" s="3">
        <v>42880</v>
      </c>
      <c r="BT3725" s="4">
        <v>0.31597222222222221</v>
      </c>
      <c r="BU3725" s="2" t="s">
        <v>2557</v>
      </c>
      <c r="BV3725" s="2" t="s">
        <v>98</v>
      </c>
      <c r="BY3725" s="2">
        <v>16648.32</v>
      </c>
      <c r="BZ3725" s="2" t="s">
        <v>27</v>
      </c>
      <c r="CC3725" s="2" t="s">
        <v>105</v>
      </c>
      <c r="CD3725" s="2">
        <v>4052</v>
      </c>
      <c r="CE3725" s="2" t="s">
        <v>86</v>
      </c>
      <c r="CF3725" s="3">
        <v>42881</v>
      </c>
      <c r="CI3725" s="2">
        <v>1</v>
      </c>
      <c r="CJ3725" s="2">
        <v>1</v>
      </c>
      <c r="CK3725" s="2">
        <v>21</v>
      </c>
      <c r="CL3725" s="2" t="s">
        <v>87</v>
      </c>
    </row>
    <row r="3726" spans="1:90">
      <c r="A3726" s="2" t="s">
        <v>71</v>
      </c>
      <c r="B3726" s="2" t="s">
        <v>72</v>
      </c>
      <c r="C3726" s="2" t="s">
        <v>73</v>
      </c>
      <c r="E3726" s="2" t="str">
        <f>"FES1162551213"</f>
        <v>FES1162551213</v>
      </c>
      <c r="F3726" s="3">
        <v>42879</v>
      </c>
      <c r="G3726" s="2">
        <v>201711</v>
      </c>
      <c r="H3726" s="2" t="s">
        <v>74</v>
      </c>
      <c r="I3726" s="2" t="s">
        <v>75</v>
      </c>
      <c r="J3726" s="2" t="s">
        <v>76</v>
      </c>
      <c r="K3726" s="2" t="s">
        <v>77</v>
      </c>
      <c r="L3726" s="2" t="s">
        <v>88</v>
      </c>
      <c r="M3726" s="2" t="s">
        <v>89</v>
      </c>
      <c r="N3726" s="2" t="s">
        <v>90</v>
      </c>
      <c r="O3726" s="2" t="s">
        <v>81</v>
      </c>
      <c r="P3726" s="2" t="str">
        <f>"2170567309                    "</f>
        <v xml:space="preserve">2170567309                    </v>
      </c>
      <c r="Q3726" s="2">
        <v>0</v>
      </c>
      <c r="R3726" s="2">
        <v>0</v>
      </c>
      <c r="S3726" s="2">
        <v>0</v>
      </c>
      <c r="T3726" s="2">
        <v>0</v>
      </c>
      <c r="U3726" s="2">
        <v>0</v>
      </c>
      <c r="V3726" s="2">
        <v>0</v>
      </c>
      <c r="W3726" s="2">
        <v>0</v>
      </c>
      <c r="X3726" s="2">
        <v>0</v>
      </c>
      <c r="Y3726" s="2">
        <v>0</v>
      </c>
      <c r="Z3726" s="2">
        <v>0</v>
      </c>
      <c r="AA3726" s="2">
        <v>0</v>
      </c>
      <c r="AB3726" s="2">
        <v>0</v>
      </c>
      <c r="AC3726" s="2">
        <v>0</v>
      </c>
      <c r="AD3726" s="2">
        <v>0</v>
      </c>
      <c r="AE3726" s="2">
        <v>0</v>
      </c>
      <c r="AF3726" s="2">
        <v>0</v>
      </c>
      <c r="AG3726" s="2">
        <v>0</v>
      </c>
      <c r="AH3726" s="2">
        <v>0</v>
      </c>
      <c r="AI3726" s="2">
        <v>0</v>
      </c>
      <c r="AJ3726" s="2">
        <v>0</v>
      </c>
      <c r="AK3726" s="2">
        <v>0</v>
      </c>
      <c r="AL3726" s="2">
        <v>0</v>
      </c>
      <c r="AM3726" s="2">
        <v>36.1</v>
      </c>
      <c r="AN3726" s="2">
        <v>0</v>
      </c>
      <c r="AO3726" s="2">
        <v>0</v>
      </c>
      <c r="AP3726" s="2">
        <v>0</v>
      </c>
      <c r="AQ3726" s="2">
        <v>0</v>
      </c>
      <c r="AR3726" s="2">
        <v>0</v>
      </c>
      <c r="AS3726" s="2">
        <v>0</v>
      </c>
      <c r="AT3726" s="2">
        <v>0</v>
      </c>
      <c r="AU3726" s="2">
        <v>0</v>
      </c>
      <c r="AV3726" s="2">
        <v>0</v>
      </c>
      <c r="AW3726" s="2">
        <v>0</v>
      </c>
      <c r="AX3726" s="2">
        <v>0</v>
      </c>
      <c r="AY3726" s="2">
        <v>0</v>
      </c>
      <c r="AZ3726" s="2">
        <v>0</v>
      </c>
      <c r="BA3726" s="2">
        <v>0</v>
      </c>
      <c r="BB3726" s="2">
        <v>0</v>
      </c>
      <c r="BC3726" s="2">
        <v>0</v>
      </c>
      <c r="BD3726" s="2">
        <v>0</v>
      </c>
      <c r="BE3726" s="2">
        <v>0</v>
      </c>
      <c r="BF3726" s="2">
        <v>0</v>
      </c>
      <c r="BG3726" s="2">
        <v>0</v>
      </c>
      <c r="BH3726" s="2">
        <v>1</v>
      </c>
      <c r="BI3726" s="2">
        <v>15.1</v>
      </c>
      <c r="BJ3726" s="2">
        <v>5.3</v>
      </c>
      <c r="BK3726" s="2">
        <v>15.5</v>
      </c>
      <c r="BL3726" s="2">
        <v>326.26</v>
      </c>
      <c r="BM3726" s="2">
        <v>45.68</v>
      </c>
      <c r="BN3726" s="2">
        <v>371.94</v>
      </c>
      <c r="BO3726" s="2">
        <v>371.94</v>
      </c>
      <c r="BR3726" s="2" t="s">
        <v>83</v>
      </c>
      <c r="BS3726" s="3">
        <v>42880</v>
      </c>
      <c r="BT3726" s="4">
        <v>0.58333333333333337</v>
      </c>
      <c r="BU3726" s="2" t="s">
        <v>3624</v>
      </c>
      <c r="BV3726" s="2" t="s">
        <v>87</v>
      </c>
      <c r="BW3726" s="2" t="s">
        <v>92</v>
      </c>
      <c r="BX3726" s="2" t="s">
        <v>3625</v>
      </c>
      <c r="BY3726" s="2">
        <v>26626</v>
      </c>
      <c r="BZ3726" s="2" t="s">
        <v>27</v>
      </c>
      <c r="CA3726" s="2" t="s">
        <v>114</v>
      </c>
      <c r="CC3726" s="2" t="s">
        <v>89</v>
      </c>
      <c r="CD3726" s="2">
        <v>7580</v>
      </c>
      <c r="CE3726" s="2" t="s">
        <v>86</v>
      </c>
      <c r="CF3726" s="3">
        <v>42881</v>
      </c>
      <c r="CI3726" s="2">
        <v>1</v>
      </c>
      <c r="CJ3726" s="2">
        <v>1</v>
      </c>
      <c r="CK3726" s="2">
        <v>21</v>
      </c>
      <c r="CL3726" s="2" t="s">
        <v>87</v>
      </c>
    </row>
    <row r="3727" spans="1:90">
      <c r="A3727" s="2" t="s">
        <v>71</v>
      </c>
      <c r="B3727" s="2" t="s">
        <v>72</v>
      </c>
      <c r="C3727" s="2" t="s">
        <v>73</v>
      </c>
      <c r="E3727" s="2" t="str">
        <f>"FES1162551356"</f>
        <v>FES1162551356</v>
      </c>
      <c r="F3727" s="3">
        <v>42879</v>
      </c>
      <c r="G3727" s="2">
        <v>201711</v>
      </c>
      <c r="H3727" s="2" t="s">
        <v>74</v>
      </c>
      <c r="I3727" s="2" t="s">
        <v>75</v>
      </c>
      <c r="J3727" s="2" t="s">
        <v>76</v>
      </c>
      <c r="K3727" s="2" t="s">
        <v>77</v>
      </c>
      <c r="L3727" s="2" t="s">
        <v>116</v>
      </c>
      <c r="M3727" s="2" t="s">
        <v>117</v>
      </c>
      <c r="N3727" s="2" t="s">
        <v>3280</v>
      </c>
      <c r="O3727" s="2" t="s">
        <v>81</v>
      </c>
      <c r="P3727" s="2" t="str">
        <f>"2170567067                    "</f>
        <v xml:space="preserve">2170567067                    </v>
      </c>
      <c r="Q3727" s="2">
        <v>0</v>
      </c>
      <c r="R3727" s="2">
        <v>0</v>
      </c>
      <c r="S3727" s="2">
        <v>0</v>
      </c>
      <c r="T3727" s="2">
        <v>0</v>
      </c>
      <c r="U3727" s="2">
        <v>0</v>
      </c>
      <c r="V3727" s="2">
        <v>0</v>
      </c>
      <c r="W3727" s="2">
        <v>0</v>
      </c>
      <c r="X3727" s="2">
        <v>0</v>
      </c>
      <c r="Y3727" s="2">
        <v>0</v>
      </c>
      <c r="Z3727" s="2">
        <v>0</v>
      </c>
      <c r="AA3727" s="2">
        <v>0</v>
      </c>
      <c r="AB3727" s="2">
        <v>0</v>
      </c>
      <c r="AC3727" s="2">
        <v>0</v>
      </c>
      <c r="AD3727" s="2">
        <v>0</v>
      </c>
      <c r="AE3727" s="2">
        <v>0</v>
      </c>
      <c r="AF3727" s="2">
        <v>0</v>
      </c>
      <c r="AG3727" s="2">
        <v>0</v>
      </c>
      <c r="AH3727" s="2">
        <v>0</v>
      </c>
      <c r="AI3727" s="2">
        <v>0</v>
      </c>
      <c r="AJ3727" s="2">
        <v>0</v>
      </c>
      <c r="AK3727" s="2">
        <v>0</v>
      </c>
      <c r="AL3727" s="2">
        <v>0</v>
      </c>
      <c r="AM3727" s="2">
        <v>3.64</v>
      </c>
      <c r="AN3727" s="2">
        <v>0</v>
      </c>
      <c r="AO3727" s="2">
        <v>0</v>
      </c>
      <c r="AP3727" s="2">
        <v>0</v>
      </c>
      <c r="AQ3727" s="2">
        <v>0</v>
      </c>
      <c r="AR3727" s="2">
        <v>0</v>
      </c>
      <c r="AS3727" s="2">
        <v>0</v>
      </c>
      <c r="AT3727" s="2">
        <v>0</v>
      </c>
      <c r="AU3727" s="2">
        <v>0</v>
      </c>
      <c r="AV3727" s="2">
        <v>0</v>
      </c>
      <c r="AW3727" s="2">
        <v>0</v>
      </c>
      <c r="AX3727" s="2">
        <v>0</v>
      </c>
      <c r="AY3727" s="2">
        <v>0</v>
      </c>
      <c r="AZ3727" s="2">
        <v>0</v>
      </c>
      <c r="BA3727" s="2">
        <v>0</v>
      </c>
      <c r="BB3727" s="2">
        <v>0</v>
      </c>
      <c r="BC3727" s="2">
        <v>0</v>
      </c>
      <c r="BD3727" s="2">
        <v>0</v>
      </c>
      <c r="BE3727" s="2">
        <v>0</v>
      </c>
      <c r="BF3727" s="2">
        <v>0</v>
      </c>
      <c r="BG3727" s="2">
        <v>0</v>
      </c>
      <c r="BH3727" s="2">
        <v>1</v>
      </c>
      <c r="BI3727" s="2">
        <v>1</v>
      </c>
      <c r="BJ3727" s="2">
        <v>0.2</v>
      </c>
      <c r="BK3727" s="2">
        <v>1</v>
      </c>
      <c r="BL3727" s="2">
        <v>32.89</v>
      </c>
      <c r="BM3727" s="2">
        <v>4.5999999999999996</v>
      </c>
      <c r="BN3727" s="2">
        <v>37.49</v>
      </c>
      <c r="BO3727" s="2">
        <v>37.49</v>
      </c>
      <c r="BQ3727" s="2" t="s">
        <v>3281</v>
      </c>
      <c r="BR3727" s="2" t="s">
        <v>83</v>
      </c>
      <c r="BS3727" s="3">
        <v>42880</v>
      </c>
      <c r="BT3727" s="4">
        <v>0.41666666666666669</v>
      </c>
      <c r="BU3727" s="2" t="s">
        <v>826</v>
      </c>
      <c r="BV3727" s="2" t="s">
        <v>98</v>
      </c>
      <c r="BY3727" s="2">
        <v>1200</v>
      </c>
      <c r="BZ3727" s="2" t="s">
        <v>27</v>
      </c>
      <c r="CC3727" s="2" t="s">
        <v>117</v>
      </c>
      <c r="CD3727" s="2">
        <v>1451</v>
      </c>
      <c r="CE3727" s="2" t="s">
        <v>99</v>
      </c>
      <c r="CF3727" s="3">
        <v>42881</v>
      </c>
      <c r="CI3727" s="2">
        <v>1</v>
      </c>
      <c r="CJ3727" s="2">
        <v>1</v>
      </c>
      <c r="CK3727" s="2">
        <v>22</v>
      </c>
      <c r="CL3727" s="2" t="s">
        <v>87</v>
      </c>
    </row>
    <row r="3728" spans="1:90">
      <c r="A3728" s="2" t="s">
        <v>71</v>
      </c>
      <c r="B3728" s="2" t="s">
        <v>72</v>
      </c>
      <c r="C3728" s="2" t="s">
        <v>73</v>
      </c>
      <c r="E3728" s="2" t="str">
        <f>"FES1162551199"</f>
        <v>FES1162551199</v>
      </c>
      <c r="F3728" s="3">
        <v>42879</v>
      </c>
      <c r="G3728" s="2">
        <v>201711</v>
      </c>
      <c r="H3728" s="2" t="s">
        <v>74</v>
      </c>
      <c r="I3728" s="2" t="s">
        <v>75</v>
      </c>
      <c r="J3728" s="2" t="s">
        <v>76</v>
      </c>
      <c r="K3728" s="2" t="s">
        <v>77</v>
      </c>
      <c r="L3728" s="2" t="s">
        <v>104</v>
      </c>
      <c r="M3728" s="2" t="s">
        <v>105</v>
      </c>
      <c r="N3728" s="2" t="s">
        <v>706</v>
      </c>
      <c r="O3728" s="2" t="s">
        <v>81</v>
      </c>
      <c r="P3728" s="2" t="str">
        <f>"2170563191                    "</f>
        <v xml:space="preserve">2170563191                    </v>
      </c>
      <c r="Q3728" s="2">
        <v>0</v>
      </c>
      <c r="R3728" s="2">
        <v>0</v>
      </c>
      <c r="S3728" s="2">
        <v>0</v>
      </c>
      <c r="T3728" s="2">
        <v>0</v>
      </c>
      <c r="U3728" s="2">
        <v>0</v>
      </c>
      <c r="V3728" s="2">
        <v>0</v>
      </c>
      <c r="W3728" s="2">
        <v>0</v>
      </c>
      <c r="X3728" s="2">
        <v>0</v>
      </c>
      <c r="Y3728" s="2">
        <v>0</v>
      </c>
      <c r="Z3728" s="2">
        <v>0</v>
      </c>
      <c r="AA3728" s="2">
        <v>0</v>
      </c>
      <c r="AB3728" s="2">
        <v>0</v>
      </c>
      <c r="AC3728" s="2">
        <v>0</v>
      </c>
      <c r="AD3728" s="2">
        <v>0</v>
      </c>
      <c r="AE3728" s="2">
        <v>0</v>
      </c>
      <c r="AF3728" s="2">
        <v>0</v>
      </c>
      <c r="AG3728" s="2">
        <v>0</v>
      </c>
      <c r="AH3728" s="2">
        <v>0</v>
      </c>
      <c r="AI3728" s="2">
        <v>0</v>
      </c>
      <c r="AJ3728" s="2">
        <v>0</v>
      </c>
      <c r="AK3728" s="2">
        <v>0</v>
      </c>
      <c r="AL3728" s="2">
        <v>0</v>
      </c>
      <c r="AM3728" s="2">
        <v>5.82</v>
      </c>
      <c r="AN3728" s="2">
        <v>0</v>
      </c>
      <c r="AO3728" s="2">
        <v>0</v>
      </c>
      <c r="AP3728" s="2">
        <v>0</v>
      </c>
      <c r="AQ3728" s="2">
        <v>0</v>
      </c>
      <c r="AR3728" s="2">
        <v>0</v>
      </c>
      <c r="AS3728" s="2">
        <v>0</v>
      </c>
      <c r="AT3728" s="2">
        <v>0</v>
      </c>
      <c r="AU3728" s="2">
        <v>0</v>
      </c>
      <c r="AV3728" s="2">
        <v>0</v>
      </c>
      <c r="AW3728" s="2">
        <v>0</v>
      </c>
      <c r="AX3728" s="2">
        <v>0</v>
      </c>
      <c r="AY3728" s="2">
        <v>0</v>
      </c>
      <c r="AZ3728" s="2">
        <v>0</v>
      </c>
      <c r="BA3728" s="2">
        <v>0</v>
      </c>
      <c r="BB3728" s="2">
        <v>0</v>
      </c>
      <c r="BC3728" s="2">
        <v>0</v>
      </c>
      <c r="BD3728" s="2">
        <v>0</v>
      </c>
      <c r="BE3728" s="2">
        <v>0</v>
      </c>
      <c r="BF3728" s="2">
        <v>0</v>
      </c>
      <c r="BG3728" s="2">
        <v>0</v>
      </c>
      <c r="BH3728" s="2">
        <v>1</v>
      </c>
      <c r="BI3728" s="2">
        <v>2.5</v>
      </c>
      <c r="BJ3728" s="2">
        <v>1.8</v>
      </c>
      <c r="BK3728" s="2">
        <v>2.5</v>
      </c>
      <c r="BL3728" s="2">
        <v>52.62</v>
      </c>
      <c r="BM3728" s="2">
        <v>7.37</v>
      </c>
      <c r="BN3728" s="2">
        <v>59.99</v>
      </c>
      <c r="BO3728" s="2">
        <v>59.99</v>
      </c>
      <c r="BQ3728" s="2" t="s">
        <v>707</v>
      </c>
      <c r="BR3728" s="2" t="s">
        <v>83</v>
      </c>
      <c r="BS3728" s="3">
        <v>42880</v>
      </c>
      <c r="BT3728" s="4">
        <v>0.37708333333333338</v>
      </c>
      <c r="BU3728" s="2" t="s">
        <v>3626</v>
      </c>
      <c r="BV3728" s="2" t="s">
        <v>98</v>
      </c>
      <c r="BY3728" s="2">
        <v>8951.0400000000009</v>
      </c>
      <c r="BZ3728" s="2" t="s">
        <v>27</v>
      </c>
      <c r="CC3728" s="2" t="s">
        <v>105</v>
      </c>
      <c r="CD3728" s="2">
        <v>4064</v>
      </c>
      <c r="CE3728" s="2" t="s">
        <v>86</v>
      </c>
      <c r="CF3728" s="3">
        <v>42881</v>
      </c>
      <c r="CI3728" s="2">
        <v>1</v>
      </c>
      <c r="CJ3728" s="2">
        <v>1</v>
      </c>
      <c r="CK3728" s="2">
        <v>21</v>
      </c>
      <c r="CL3728" s="2" t="s">
        <v>87</v>
      </c>
    </row>
    <row r="3729" spans="1:90">
      <c r="A3729" s="2" t="s">
        <v>71</v>
      </c>
      <c r="B3729" s="2" t="s">
        <v>72</v>
      </c>
      <c r="C3729" s="2" t="s">
        <v>73</v>
      </c>
      <c r="E3729" s="2" t="str">
        <f>"FES1162551222"</f>
        <v>FES1162551222</v>
      </c>
      <c r="F3729" s="3">
        <v>42879</v>
      </c>
      <c r="G3729" s="2">
        <v>201711</v>
      </c>
      <c r="H3729" s="2" t="s">
        <v>74</v>
      </c>
      <c r="I3729" s="2" t="s">
        <v>75</v>
      </c>
      <c r="J3729" s="2" t="s">
        <v>76</v>
      </c>
      <c r="K3729" s="2" t="s">
        <v>77</v>
      </c>
      <c r="L3729" s="2" t="s">
        <v>481</v>
      </c>
      <c r="M3729" s="2" t="s">
        <v>482</v>
      </c>
      <c r="N3729" s="2" t="s">
        <v>483</v>
      </c>
      <c r="O3729" s="2" t="s">
        <v>81</v>
      </c>
      <c r="P3729" s="2" t="str">
        <f>"2170568925                    "</f>
        <v xml:space="preserve">2170568925                    </v>
      </c>
      <c r="Q3729" s="2">
        <v>0</v>
      </c>
      <c r="R3729" s="2">
        <v>0</v>
      </c>
      <c r="S3729" s="2">
        <v>0</v>
      </c>
      <c r="T3729" s="2">
        <v>0</v>
      </c>
      <c r="U3729" s="2">
        <v>0</v>
      </c>
      <c r="V3729" s="2">
        <v>0</v>
      </c>
      <c r="W3729" s="2">
        <v>0</v>
      </c>
      <c r="X3729" s="2">
        <v>0</v>
      </c>
      <c r="Y3729" s="2">
        <v>0</v>
      </c>
      <c r="Z3729" s="2">
        <v>0</v>
      </c>
      <c r="AA3729" s="2">
        <v>0</v>
      </c>
      <c r="AB3729" s="2">
        <v>0</v>
      </c>
      <c r="AC3729" s="2">
        <v>0</v>
      </c>
      <c r="AD3729" s="2">
        <v>0</v>
      </c>
      <c r="AE3729" s="2">
        <v>0</v>
      </c>
      <c r="AF3729" s="2">
        <v>0</v>
      </c>
      <c r="AG3729" s="2">
        <v>0</v>
      </c>
      <c r="AH3729" s="2">
        <v>0</v>
      </c>
      <c r="AI3729" s="2">
        <v>0</v>
      </c>
      <c r="AJ3729" s="2">
        <v>0</v>
      </c>
      <c r="AK3729" s="2">
        <v>0</v>
      </c>
      <c r="AL3729" s="2">
        <v>0</v>
      </c>
      <c r="AM3729" s="2">
        <v>3.64</v>
      </c>
      <c r="AN3729" s="2">
        <v>0</v>
      </c>
      <c r="AO3729" s="2">
        <v>0</v>
      </c>
      <c r="AP3729" s="2">
        <v>0</v>
      </c>
      <c r="AQ3729" s="2">
        <v>0</v>
      </c>
      <c r="AR3729" s="2">
        <v>0</v>
      </c>
      <c r="AS3729" s="2">
        <v>0</v>
      </c>
      <c r="AT3729" s="2">
        <v>0</v>
      </c>
      <c r="AU3729" s="2">
        <v>0</v>
      </c>
      <c r="AV3729" s="2">
        <v>0</v>
      </c>
      <c r="AW3729" s="2">
        <v>0</v>
      </c>
      <c r="AX3729" s="2">
        <v>0</v>
      </c>
      <c r="AY3729" s="2">
        <v>0</v>
      </c>
      <c r="AZ3729" s="2">
        <v>0</v>
      </c>
      <c r="BA3729" s="2">
        <v>0</v>
      </c>
      <c r="BB3729" s="2">
        <v>0</v>
      </c>
      <c r="BC3729" s="2">
        <v>0</v>
      </c>
      <c r="BD3729" s="2">
        <v>0</v>
      </c>
      <c r="BE3729" s="2">
        <v>0</v>
      </c>
      <c r="BF3729" s="2">
        <v>0</v>
      </c>
      <c r="BG3729" s="2">
        <v>0</v>
      </c>
      <c r="BH3729" s="2">
        <v>1</v>
      </c>
      <c r="BI3729" s="2">
        <v>5.8</v>
      </c>
      <c r="BJ3729" s="2">
        <v>3.5</v>
      </c>
      <c r="BK3729" s="2">
        <v>6</v>
      </c>
      <c r="BL3729" s="2">
        <v>32.89</v>
      </c>
      <c r="BM3729" s="2">
        <v>4.5999999999999996</v>
      </c>
      <c r="BN3729" s="2">
        <v>37.49</v>
      </c>
      <c r="BO3729" s="2">
        <v>37.49</v>
      </c>
      <c r="BQ3729" s="2" t="s">
        <v>484</v>
      </c>
      <c r="BR3729" s="2" t="s">
        <v>83</v>
      </c>
      <c r="BS3729" s="3">
        <v>42880</v>
      </c>
      <c r="BT3729" s="4">
        <v>0.39930555555555558</v>
      </c>
      <c r="BU3729" s="2" t="s">
        <v>908</v>
      </c>
      <c r="BV3729" s="2" t="s">
        <v>98</v>
      </c>
      <c r="BY3729" s="2">
        <v>17250.16</v>
      </c>
      <c r="BZ3729" s="2" t="s">
        <v>27</v>
      </c>
      <c r="CC3729" s="2" t="s">
        <v>482</v>
      </c>
      <c r="CD3729" s="2">
        <v>2162</v>
      </c>
      <c r="CE3729" s="2" t="s">
        <v>86</v>
      </c>
      <c r="CF3729" s="3">
        <v>42880</v>
      </c>
      <c r="CI3729" s="2">
        <v>1</v>
      </c>
      <c r="CJ3729" s="2">
        <v>1</v>
      </c>
      <c r="CK3729" s="2">
        <v>22</v>
      </c>
      <c r="CL3729" s="2" t="s">
        <v>87</v>
      </c>
    </row>
    <row r="3730" spans="1:90">
      <c r="A3730" s="2" t="s">
        <v>71</v>
      </c>
      <c r="B3730" s="2" t="s">
        <v>72</v>
      </c>
      <c r="C3730" s="2" t="s">
        <v>73</v>
      </c>
      <c r="E3730" s="2" t="str">
        <f>"FES1162551209"</f>
        <v>FES1162551209</v>
      </c>
      <c r="F3730" s="3">
        <v>42879</v>
      </c>
      <c r="G3730" s="2">
        <v>201711</v>
      </c>
      <c r="H3730" s="2" t="s">
        <v>74</v>
      </c>
      <c r="I3730" s="2" t="s">
        <v>75</v>
      </c>
      <c r="J3730" s="2" t="s">
        <v>76</v>
      </c>
      <c r="K3730" s="2" t="s">
        <v>77</v>
      </c>
      <c r="L3730" s="2" t="s">
        <v>163</v>
      </c>
      <c r="M3730" s="2" t="s">
        <v>164</v>
      </c>
      <c r="N3730" s="2" t="s">
        <v>499</v>
      </c>
      <c r="O3730" s="2" t="s">
        <v>81</v>
      </c>
      <c r="P3730" s="2" t="str">
        <f>"2170567134                    "</f>
        <v xml:space="preserve">2170567134                    </v>
      </c>
      <c r="Q3730" s="2">
        <v>0</v>
      </c>
      <c r="R3730" s="2">
        <v>0</v>
      </c>
      <c r="S3730" s="2">
        <v>0</v>
      </c>
      <c r="T3730" s="2">
        <v>0</v>
      </c>
      <c r="U3730" s="2">
        <v>0</v>
      </c>
      <c r="V3730" s="2">
        <v>0</v>
      </c>
      <c r="W3730" s="2">
        <v>0</v>
      </c>
      <c r="X3730" s="2">
        <v>0</v>
      </c>
      <c r="Y3730" s="2">
        <v>0</v>
      </c>
      <c r="Z3730" s="2">
        <v>0</v>
      </c>
      <c r="AA3730" s="2">
        <v>0</v>
      </c>
      <c r="AB3730" s="2">
        <v>0</v>
      </c>
      <c r="AC3730" s="2">
        <v>0</v>
      </c>
      <c r="AD3730" s="2">
        <v>0</v>
      </c>
      <c r="AE3730" s="2">
        <v>0</v>
      </c>
      <c r="AF3730" s="2">
        <v>0</v>
      </c>
      <c r="AG3730" s="2">
        <v>0</v>
      </c>
      <c r="AH3730" s="2">
        <v>0</v>
      </c>
      <c r="AI3730" s="2">
        <v>0</v>
      </c>
      <c r="AJ3730" s="2">
        <v>0</v>
      </c>
      <c r="AK3730" s="2">
        <v>0</v>
      </c>
      <c r="AL3730" s="2">
        <v>0</v>
      </c>
      <c r="AM3730" s="2">
        <v>3.64</v>
      </c>
      <c r="AN3730" s="2">
        <v>0</v>
      </c>
      <c r="AO3730" s="2">
        <v>0</v>
      </c>
      <c r="AP3730" s="2">
        <v>0</v>
      </c>
      <c r="AQ3730" s="2">
        <v>0</v>
      </c>
      <c r="AR3730" s="2">
        <v>0</v>
      </c>
      <c r="AS3730" s="2">
        <v>0</v>
      </c>
      <c r="AT3730" s="2">
        <v>0</v>
      </c>
      <c r="AU3730" s="2">
        <v>0</v>
      </c>
      <c r="AV3730" s="2">
        <v>0</v>
      </c>
      <c r="AW3730" s="2">
        <v>0</v>
      </c>
      <c r="AX3730" s="2">
        <v>0</v>
      </c>
      <c r="AY3730" s="2">
        <v>0</v>
      </c>
      <c r="AZ3730" s="2">
        <v>0</v>
      </c>
      <c r="BA3730" s="2">
        <v>0</v>
      </c>
      <c r="BB3730" s="2">
        <v>0</v>
      </c>
      <c r="BC3730" s="2">
        <v>0</v>
      </c>
      <c r="BD3730" s="2">
        <v>0</v>
      </c>
      <c r="BE3730" s="2">
        <v>0</v>
      </c>
      <c r="BF3730" s="2">
        <v>0</v>
      </c>
      <c r="BG3730" s="2">
        <v>0</v>
      </c>
      <c r="BH3730" s="2">
        <v>1</v>
      </c>
      <c r="BI3730" s="2">
        <v>1</v>
      </c>
      <c r="BJ3730" s="2">
        <v>0.2</v>
      </c>
      <c r="BK3730" s="2">
        <v>1</v>
      </c>
      <c r="BL3730" s="2">
        <v>32.89</v>
      </c>
      <c r="BM3730" s="2">
        <v>4.5999999999999996</v>
      </c>
      <c r="BN3730" s="2">
        <v>37.49</v>
      </c>
      <c r="BO3730" s="2">
        <v>37.49</v>
      </c>
      <c r="BQ3730" s="2" t="s">
        <v>500</v>
      </c>
      <c r="BR3730" s="2" t="s">
        <v>83</v>
      </c>
      <c r="BS3730" s="3">
        <v>42880</v>
      </c>
      <c r="BT3730" s="4">
        <v>0.41180555555555554</v>
      </c>
      <c r="BU3730" s="2" t="s">
        <v>372</v>
      </c>
      <c r="BV3730" s="2" t="s">
        <v>98</v>
      </c>
      <c r="BY3730" s="2">
        <v>1200</v>
      </c>
      <c r="BZ3730" s="2" t="s">
        <v>27</v>
      </c>
      <c r="CC3730" s="2" t="s">
        <v>164</v>
      </c>
      <c r="CD3730" s="2">
        <v>2094</v>
      </c>
      <c r="CE3730" s="2" t="s">
        <v>99</v>
      </c>
      <c r="CF3730" s="3">
        <v>42880</v>
      </c>
      <c r="CI3730" s="2">
        <v>1</v>
      </c>
      <c r="CJ3730" s="2">
        <v>1</v>
      </c>
      <c r="CK3730" s="2">
        <v>22</v>
      </c>
      <c r="CL3730" s="2" t="s">
        <v>87</v>
      </c>
    </row>
    <row r="3731" spans="1:90">
      <c r="A3731" s="2" t="s">
        <v>71</v>
      </c>
      <c r="B3731" s="2" t="s">
        <v>72</v>
      </c>
      <c r="C3731" s="2" t="s">
        <v>73</v>
      </c>
      <c r="E3731" s="2" t="str">
        <f>"FES1162551225"</f>
        <v>FES1162551225</v>
      </c>
      <c r="F3731" s="3">
        <v>42879</v>
      </c>
      <c r="G3731" s="2">
        <v>201711</v>
      </c>
      <c r="H3731" s="2" t="s">
        <v>74</v>
      </c>
      <c r="I3731" s="2" t="s">
        <v>75</v>
      </c>
      <c r="J3731" s="2" t="s">
        <v>76</v>
      </c>
      <c r="K3731" s="2" t="s">
        <v>77</v>
      </c>
      <c r="L3731" s="2" t="s">
        <v>358</v>
      </c>
      <c r="M3731" s="2" t="s">
        <v>359</v>
      </c>
      <c r="N3731" s="2" t="s">
        <v>2005</v>
      </c>
      <c r="O3731" s="2" t="s">
        <v>81</v>
      </c>
      <c r="P3731" s="2" t="str">
        <f>"2170569090                    "</f>
        <v xml:space="preserve">2170569090                    </v>
      </c>
      <c r="Q3731" s="2">
        <v>0</v>
      </c>
      <c r="R3731" s="2">
        <v>0</v>
      </c>
      <c r="S3731" s="2">
        <v>0</v>
      </c>
      <c r="T3731" s="2">
        <v>0</v>
      </c>
      <c r="U3731" s="2">
        <v>0</v>
      </c>
      <c r="V3731" s="2">
        <v>0</v>
      </c>
      <c r="W3731" s="2">
        <v>0</v>
      </c>
      <c r="X3731" s="2">
        <v>0</v>
      </c>
      <c r="Y3731" s="2">
        <v>0</v>
      </c>
      <c r="Z3731" s="2">
        <v>0</v>
      </c>
      <c r="AA3731" s="2">
        <v>0</v>
      </c>
      <c r="AB3731" s="2">
        <v>0</v>
      </c>
      <c r="AC3731" s="2">
        <v>0</v>
      </c>
      <c r="AD3731" s="2">
        <v>0</v>
      </c>
      <c r="AE3731" s="2">
        <v>0</v>
      </c>
      <c r="AF3731" s="2">
        <v>0</v>
      </c>
      <c r="AG3731" s="2">
        <v>0</v>
      </c>
      <c r="AH3731" s="2">
        <v>0</v>
      </c>
      <c r="AI3731" s="2">
        <v>0</v>
      </c>
      <c r="AJ3731" s="2">
        <v>0</v>
      </c>
      <c r="AK3731" s="2">
        <v>0</v>
      </c>
      <c r="AL3731" s="2">
        <v>0</v>
      </c>
      <c r="AM3731" s="2">
        <v>3.64</v>
      </c>
      <c r="AN3731" s="2">
        <v>0</v>
      </c>
      <c r="AO3731" s="2">
        <v>0</v>
      </c>
      <c r="AP3731" s="2">
        <v>0</v>
      </c>
      <c r="AQ3731" s="2">
        <v>0</v>
      </c>
      <c r="AR3731" s="2">
        <v>0</v>
      </c>
      <c r="AS3731" s="2">
        <v>0</v>
      </c>
      <c r="AT3731" s="2">
        <v>0</v>
      </c>
      <c r="AU3731" s="2">
        <v>0</v>
      </c>
      <c r="AV3731" s="2">
        <v>0</v>
      </c>
      <c r="AW3731" s="2">
        <v>0</v>
      </c>
      <c r="AX3731" s="2">
        <v>0</v>
      </c>
      <c r="AY3731" s="2">
        <v>0</v>
      </c>
      <c r="AZ3731" s="2">
        <v>0</v>
      </c>
      <c r="BA3731" s="2">
        <v>0</v>
      </c>
      <c r="BB3731" s="2">
        <v>0</v>
      </c>
      <c r="BC3731" s="2">
        <v>0</v>
      </c>
      <c r="BD3731" s="2">
        <v>0</v>
      </c>
      <c r="BE3731" s="2">
        <v>0</v>
      </c>
      <c r="BF3731" s="2">
        <v>0</v>
      </c>
      <c r="BG3731" s="2">
        <v>0</v>
      </c>
      <c r="BH3731" s="2">
        <v>1</v>
      </c>
      <c r="BI3731" s="2">
        <v>1</v>
      </c>
      <c r="BJ3731" s="2">
        <v>0.2</v>
      </c>
      <c r="BK3731" s="2">
        <v>1</v>
      </c>
      <c r="BL3731" s="2">
        <v>32.89</v>
      </c>
      <c r="BM3731" s="2">
        <v>4.5999999999999996</v>
      </c>
      <c r="BN3731" s="2">
        <v>37.49</v>
      </c>
      <c r="BO3731" s="2">
        <v>37.49</v>
      </c>
      <c r="BQ3731" s="2" t="s">
        <v>2006</v>
      </c>
      <c r="BR3731" s="2" t="s">
        <v>83</v>
      </c>
      <c r="BS3731" s="3">
        <v>42880</v>
      </c>
      <c r="BT3731" s="4">
        <v>0.4375</v>
      </c>
      <c r="BU3731" s="2" t="s">
        <v>1568</v>
      </c>
      <c r="BV3731" s="2" t="s">
        <v>98</v>
      </c>
      <c r="BY3731" s="2">
        <v>1200</v>
      </c>
      <c r="BZ3731" s="2" t="s">
        <v>27</v>
      </c>
      <c r="CC3731" s="2" t="s">
        <v>359</v>
      </c>
      <c r="CD3731" s="2">
        <v>1428</v>
      </c>
      <c r="CE3731" s="2" t="s">
        <v>99</v>
      </c>
      <c r="CF3731" s="3">
        <v>42881</v>
      </c>
      <c r="CI3731" s="2">
        <v>1</v>
      </c>
      <c r="CJ3731" s="2">
        <v>1</v>
      </c>
      <c r="CK3731" s="2">
        <v>22</v>
      </c>
      <c r="CL3731" s="2" t="s">
        <v>87</v>
      </c>
    </row>
    <row r="3732" spans="1:90">
      <c r="A3732" s="2" t="s">
        <v>71</v>
      </c>
      <c r="B3732" s="2" t="s">
        <v>72</v>
      </c>
      <c r="C3732" s="2" t="s">
        <v>73</v>
      </c>
      <c r="E3732" s="2" t="str">
        <f>"FES1162551211"</f>
        <v>FES1162551211</v>
      </c>
      <c r="F3732" s="3">
        <v>42879</v>
      </c>
      <c r="G3732" s="2">
        <v>201711</v>
      </c>
      <c r="H3732" s="2" t="s">
        <v>74</v>
      </c>
      <c r="I3732" s="2" t="s">
        <v>75</v>
      </c>
      <c r="J3732" s="2" t="s">
        <v>76</v>
      </c>
      <c r="K3732" s="2" t="s">
        <v>77</v>
      </c>
      <c r="L3732" s="2" t="s">
        <v>78</v>
      </c>
      <c r="M3732" s="2" t="s">
        <v>79</v>
      </c>
      <c r="N3732" s="2" t="s">
        <v>2112</v>
      </c>
      <c r="O3732" s="2" t="s">
        <v>81</v>
      </c>
      <c r="P3732" s="2" t="str">
        <f>"2170567286                    "</f>
        <v xml:space="preserve">2170567286                    </v>
      </c>
      <c r="Q3732" s="2">
        <v>0</v>
      </c>
      <c r="R3732" s="2">
        <v>0</v>
      </c>
      <c r="S3732" s="2">
        <v>0</v>
      </c>
      <c r="T3732" s="2">
        <v>0</v>
      </c>
      <c r="U3732" s="2">
        <v>0</v>
      </c>
      <c r="V3732" s="2">
        <v>0</v>
      </c>
      <c r="W3732" s="2">
        <v>0</v>
      </c>
      <c r="X3732" s="2">
        <v>0</v>
      </c>
      <c r="Y3732" s="2">
        <v>0</v>
      </c>
      <c r="Z3732" s="2">
        <v>0</v>
      </c>
      <c r="AA3732" s="2">
        <v>0</v>
      </c>
      <c r="AB3732" s="2">
        <v>0</v>
      </c>
      <c r="AC3732" s="2">
        <v>0</v>
      </c>
      <c r="AD3732" s="2">
        <v>0</v>
      </c>
      <c r="AE3732" s="2">
        <v>0</v>
      </c>
      <c r="AF3732" s="2">
        <v>0</v>
      </c>
      <c r="AG3732" s="2">
        <v>0</v>
      </c>
      <c r="AH3732" s="2">
        <v>0</v>
      </c>
      <c r="AI3732" s="2">
        <v>0</v>
      </c>
      <c r="AJ3732" s="2">
        <v>0</v>
      </c>
      <c r="AK3732" s="2">
        <v>0</v>
      </c>
      <c r="AL3732" s="2">
        <v>0</v>
      </c>
      <c r="AM3732" s="2">
        <v>9.32</v>
      </c>
      <c r="AN3732" s="2">
        <v>0</v>
      </c>
      <c r="AO3732" s="2">
        <v>0</v>
      </c>
      <c r="AP3732" s="2">
        <v>0</v>
      </c>
      <c r="AQ3732" s="2">
        <v>0</v>
      </c>
      <c r="AR3732" s="2">
        <v>0</v>
      </c>
      <c r="AS3732" s="2">
        <v>0</v>
      </c>
      <c r="AT3732" s="2">
        <v>0</v>
      </c>
      <c r="AU3732" s="2">
        <v>0</v>
      </c>
      <c r="AV3732" s="2">
        <v>0</v>
      </c>
      <c r="AW3732" s="2">
        <v>0</v>
      </c>
      <c r="AX3732" s="2">
        <v>0</v>
      </c>
      <c r="AY3732" s="2">
        <v>0</v>
      </c>
      <c r="AZ3732" s="2">
        <v>0</v>
      </c>
      <c r="BA3732" s="2">
        <v>0</v>
      </c>
      <c r="BB3732" s="2">
        <v>0</v>
      </c>
      <c r="BC3732" s="2">
        <v>0</v>
      </c>
      <c r="BD3732" s="2">
        <v>0</v>
      </c>
      <c r="BE3732" s="2">
        <v>0</v>
      </c>
      <c r="BF3732" s="2">
        <v>0</v>
      </c>
      <c r="BG3732" s="2">
        <v>0</v>
      </c>
      <c r="BH3732" s="2">
        <v>1</v>
      </c>
      <c r="BI3732" s="2">
        <v>3.6</v>
      </c>
      <c r="BJ3732" s="2">
        <v>3.3</v>
      </c>
      <c r="BK3732" s="2">
        <v>4</v>
      </c>
      <c r="BL3732" s="2">
        <v>84.2</v>
      </c>
      <c r="BM3732" s="2">
        <v>11.79</v>
      </c>
      <c r="BN3732" s="2">
        <v>95.99</v>
      </c>
      <c r="BO3732" s="2">
        <v>95.99</v>
      </c>
      <c r="BQ3732" s="2" t="s">
        <v>2113</v>
      </c>
      <c r="BR3732" s="2" t="s">
        <v>83</v>
      </c>
      <c r="BS3732" s="3">
        <v>42880</v>
      </c>
      <c r="BT3732" s="4">
        <v>0.3756944444444445</v>
      </c>
      <c r="BU3732" s="2" t="s">
        <v>2173</v>
      </c>
      <c r="BV3732" s="2" t="s">
        <v>98</v>
      </c>
      <c r="BY3732" s="2">
        <v>16367.62</v>
      </c>
      <c r="BZ3732" s="2" t="s">
        <v>27</v>
      </c>
      <c r="CA3732" s="2" t="s">
        <v>2358</v>
      </c>
      <c r="CC3732" s="2" t="s">
        <v>79</v>
      </c>
      <c r="CD3732" s="2">
        <v>6850</v>
      </c>
      <c r="CE3732" s="2" t="s">
        <v>86</v>
      </c>
      <c r="CF3732" s="3">
        <v>42880</v>
      </c>
      <c r="CI3732" s="2">
        <v>3</v>
      </c>
      <c r="CJ3732" s="2">
        <v>1</v>
      </c>
      <c r="CK3732" s="2">
        <v>21</v>
      </c>
      <c r="CL3732" s="2" t="s">
        <v>87</v>
      </c>
    </row>
    <row r="3733" spans="1:90">
      <c r="A3733" s="2" t="s">
        <v>71</v>
      </c>
      <c r="B3733" s="2" t="s">
        <v>72</v>
      </c>
      <c r="C3733" s="2" t="s">
        <v>73</v>
      </c>
      <c r="E3733" s="2" t="str">
        <f>"FES1162551344"</f>
        <v>FES1162551344</v>
      </c>
      <c r="F3733" s="3">
        <v>42879</v>
      </c>
      <c r="G3733" s="2">
        <v>201711</v>
      </c>
      <c r="H3733" s="2" t="s">
        <v>74</v>
      </c>
      <c r="I3733" s="2" t="s">
        <v>75</v>
      </c>
      <c r="J3733" s="2" t="s">
        <v>76</v>
      </c>
      <c r="K3733" s="2" t="s">
        <v>77</v>
      </c>
      <c r="L3733" s="2" t="s">
        <v>1045</v>
      </c>
      <c r="M3733" s="2" t="s">
        <v>1046</v>
      </c>
      <c r="N3733" s="2" t="s">
        <v>3627</v>
      </c>
      <c r="O3733" s="2" t="s">
        <v>81</v>
      </c>
      <c r="P3733" s="2" t="str">
        <f>"2170566734                    "</f>
        <v xml:space="preserve">2170566734                    </v>
      </c>
      <c r="Q3733" s="2">
        <v>0</v>
      </c>
      <c r="R3733" s="2">
        <v>0</v>
      </c>
      <c r="S3733" s="2">
        <v>0</v>
      </c>
      <c r="T3733" s="2">
        <v>0</v>
      </c>
      <c r="U3733" s="2">
        <v>0</v>
      </c>
      <c r="V3733" s="2">
        <v>0</v>
      </c>
      <c r="W3733" s="2">
        <v>0</v>
      </c>
      <c r="X3733" s="2">
        <v>0</v>
      </c>
      <c r="Y3733" s="2">
        <v>0</v>
      </c>
      <c r="Z3733" s="2">
        <v>0</v>
      </c>
      <c r="AA3733" s="2">
        <v>0</v>
      </c>
      <c r="AB3733" s="2">
        <v>0</v>
      </c>
      <c r="AC3733" s="2">
        <v>0</v>
      </c>
      <c r="AD3733" s="2">
        <v>0</v>
      </c>
      <c r="AE3733" s="2">
        <v>0</v>
      </c>
      <c r="AF3733" s="2">
        <v>0</v>
      </c>
      <c r="AG3733" s="2">
        <v>0</v>
      </c>
      <c r="AH3733" s="2">
        <v>0</v>
      </c>
      <c r="AI3733" s="2">
        <v>0</v>
      </c>
      <c r="AJ3733" s="2">
        <v>0</v>
      </c>
      <c r="AK3733" s="2">
        <v>0</v>
      </c>
      <c r="AL3733" s="2">
        <v>0</v>
      </c>
      <c r="AM3733" s="2">
        <v>3.64</v>
      </c>
      <c r="AN3733" s="2">
        <v>0</v>
      </c>
      <c r="AO3733" s="2">
        <v>0</v>
      </c>
      <c r="AP3733" s="2">
        <v>0</v>
      </c>
      <c r="AQ3733" s="2">
        <v>0</v>
      </c>
      <c r="AR3733" s="2">
        <v>0</v>
      </c>
      <c r="AS3733" s="2">
        <v>0</v>
      </c>
      <c r="AT3733" s="2">
        <v>0</v>
      </c>
      <c r="AU3733" s="2">
        <v>0</v>
      </c>
      <c r="AV3733" s="2">
        <v>0</v>
      </c>
      <c r="AW3733" s="2">
        <v>0</v>
      </c>
      <c r="AX3733" s="2">
        <v>0</v>
      </c>
      <c r="AY3733" s="2">
        <v>0</v>
      </c>
      <c r="AZ3733" s="2">
        <v>0</v>
      </c>
      <c r="BA3733" s="2">
        <v>0</v>
      </c>
      <c r="BB3733" s="2">
        <v>0</v>
      </c>
      <c r="BC3733" s="2">
        <v>0</v>
      </c>
      <c r="BD3733" s="2">
        <v>0</v>
      </c>
      <c r="BE3733" s="2">
        <v>0</v>
      </c>
      <c r="BF3733" s="2">
        <v>0</v>
      </c>
      <c r="BG3733" s="2">
        <v>0</v>
      </c>
      <c r="BH3733" s="2">
        <v>1</v>
      </c>
      <c r="BI3733" s="2">
        <v>1</v>
      </c>
      <c r="BJ3733" s="2">
        <v>0.2</v>
      </c>
      <c r="BK3733" s="2">
        <v>1</v>
      </c>
      <c r="BL3733" s="2">
        <v>32.89</v>
      </c>
      <c r="BM3733" s="2">
        <v>4.5999999999999996</v>
      </c>
      <c r="BN3733" s="2">
        <v>37.49</v>
      </c>
      <c r="BO3733" s="2">
        <v>37.49</v>
      </c>
      <c r="BQ3733" s="2" t="s">
        <v>3628</v>
      </c>
      <c r="BR3733" s="2" t="s">
        <v>83</v>
      </c>
      <c r="BS3733" s="3">
        <v>42880</v>
      </c>
      <c r="BT3733" s="4">
        <v>0.46388888888888885</v>
      </c>
      <c r="BU3733" s="2" t="s">
        <v>3629</v>
      </c>
      <c r="BV3733" s="2" t="s">
        <v>87</v>
      </c>
      <c r="BY3733" s="2">
        <v>1200</v>
      </c>
      <c r="BZ3733" s="2" t="s">
        <v>27</v>
      </c>
      <c r="CC3733" s="2" t="s">
        <v>1046</v>
      </c>
      <c r="CD3733" s="2">
        <v>1501</v>
      </c>
      <c r="CE3733" s="2" t="s">
        <v>99</v>
      </c>
      <c r="CF3733" s="3">
        <v>42880</v>
      </c>
      <c r="CI3733" s="2">
        <v>1</v>
      </c>
      <c r="CJ3733" s="2">
        <v>1</v>
      </c>
      <c r="CK3733" s="2">
        <v>22</v>
      </c>
      <c r="CL3733" s="2" t="s">
        <v>87</v>
      </c>
    </row>
    <row r="3734" spans="1:90">
      <c r="A3734" s="2" t="s">
        <v>71</v>
      </c>
      <c r="B3734" s="2" t="s">
        <v>72</v>
      </c>
      <c r="C3734" s="2" t="s">
        <v>73</v>
      </c>
      <c r="E3734" s="2" t="str">
        <f>"FES1162551215"</f>
        <v>FES1162551215</v>
      </c>
      <c r="F3734" s="3">
        <v>42879</v>
      </c>
      <c r="G3734" s="2">
        <v>201711</v>
      </c>
      <c r="H3734" s="2" t="s">
        <v>74</v>
      </c>
      <c r="I3734" s="2" t="s">
        <v>75</v>
      </c>
      <c r="J3734" s="2" t="s">
        <v>76</v>
      </c>
      <c r="K3734" s="2" t="s">
        <v>77</v>
      </c>
      <c r="L3734" s="2" t="s">
        <v>334</v>
      </c>
      <c r="M3734" s="2" t="s">
        <v>335</v>
      </c>
      <c r="N3734" s="2" t="s">
        <v>1079</v>
      </c>
      <c r="O3734" s="2" t="s">
        <v>81</v>
      </c>
      <c r="P3734" s="2" t="str">
        <f>"2170567344                    "</f>
        <v xml:space="preserve">2170567344                    </v>
      </c>
      <c r="Q3734" s="2">
        <v>0</v>
      </c>
      <c r="R3734" s="2">
        <v>0</v>
      </c>
      <c r="S3734" s="2">
        <v>0</v>
      </c>
      <c r="T3734" s="2">
        <v>0</v>
      </c>
      <c r="U3734" s="2">
        <v>0</v>
      </c>
      <c r="V3734" s="2">
        <v>0</v>
      </c>
      <c r="W3734" s="2">
        <v>0</v>
      </c>
      <c r="X3734" s="2">
        <v>0</v>
      </c>
      <c r="Y3734" s="2">
        <v>0</v>
      </c>
      <c r="Z3734" s="2">
        <v>0</v>
      </c>
      <c r="AA3734" s="2">
        <v>0</v>
      </c>
      <c r="AB3734" s="2">
        <v>0</v>
      </c>
      <c r="AC3734" s="2">
        <v>0</v>
      </c>
      <c r="AD3734" s="2">
        <v>0</v>
      </c>
      <c r="AE3734" s="2">
        <v>0</v>
      </c>
      <c r="AF3734" s="2">
        <v>0</v>
      </c>
      <c r="AG3734" s="2">
        <v>0</v>
      </c>
      <c r="AH3734" s="2">
        <v>0</v>
      </c>
      <c r="AI3734" s="2">
        <v>0</v>
      </c>
      <c r="AJ3734" s="2">
        <v>0</v>
      </c>
      <c r="AK3734" s="2">
        <v>0</v>
      </c>
      <c r="AL3734" s="2">
        <v>0</v>
      </c>
      <c r="AM3734" s="2">
        <v>6.55</v>
      </c>
      <c r="AN3734" s="2">
        <v>0</v>
      </c>
      <c r="AO3734" s="2">
        <v>0</v>
      </c>
      <c r="AP3734" s="2">
        <v>0</v>
      </c>
      <c r="AQ3734" s="2">
        <v>0</v>
      </c>
      <c r="AR3734" s="2">
        <v>0</v>
      </c>
      <c r="AS3734" s="2">
        <v>0</v>
      </c>
      <c r="AT3734" s="2">
        <v>0</v>
      </c>
      <c r="AU3734" s="2">
        <v>0</v>
      </c>
      <c r="AV3734" s="2">
        <v>0</v>
      </c>
      <c r="AW3734" s="2">
        <v>0</v>
      </c>
      <c r="AX3734" s="2">
        <v>0</v>
      </c>
      <c r="AY3734" s="2">
        <v>0</v>
      </c>
      <c r="AZ3734" s="2">
        <v>0</v>
      </c>
      <c r="BA3734" s="2">
        <v>0</v>
      </c>
      <c r="BB3734" s="2">
        <v>0</v>
      </c>
      <c r="BC3734" s="2">
        <v>0</v>
      </c>
      <c r="BD3734" s="2">
        <v>0</v>
      </c>
      <c r="BE3734" s="2">
        <v>0</v>
      </c>
      <c r="BF3734" s="2">
        <v>0</v>
      </c>
      <c r="BG3734" s="2">
        <v>0</v>
      </c>
      <c r="BH3734" s="2">
        <v>1</v>
      </c>
      <c r="BI3734" s="2">
        <v>1</v>
      </c>
      <c r="BJ3734" s="2">
        <v>0.2</v>
      </c>
      <c r="BK3734" s="2">
        <v>1</v>
      </c>
      <c r="BL3734" s="2">
        <v>59.2</v>
      </c>
      <c r="BM3734" s="2">
        <v>8.2899999999999991</v>
      </c>
      <c r="BN3734" s="2">
        <v>67.489999999999995</v>
      </c>
      <c r="BO3734" s="2">
        <v>67.489999999999995</v>
      </c>
      <c r="BQ3734" s="2" t="s">
        <v>1080</v>
      </c>
      <c r="BR3734" s="2" t="s">
        <v>83</v>
      </c>
      <c r="BS3734" s="3">
        <v>42880</v>
      </c>
      <c r="BT3734" s="4">
        <v>0.4145833333333333</v>
      </c>
      <c r="BU3734" s="2" t="s">
        <v>3630</v>
      </c>
      <c r="BV3734" s="2" t="s">
        <v>98</v>
      </c>
      <c r="BY3734" s="2">
        <v>1200</v>
      </c>
      <c r="BZ3734" s="2" t="s">
        <v>27</v>
      </c>
      <c r="CC3734" s="2" t="s">
        <v>335</v>
      </c>
      <c r="CD3734" s="2">
        <v>1739</v>
      </c>
      <c r="CE3734" s="2" t="s">
        <v>99</v>
      </c>
      <c r="CF3734" s="3">
        <v>42881</v>
      </c>
      <c r="CI3734" s="2">
        <v>1</v>
      </c>
      <c r="CJ3734" s="2">
        <v>1</v>
      </c>
      <c r="CK3734" s="2">
        <v>24</v>
      </c>
      <c r="CL3734" s="2" t="s">
        <v>87</v>
      </c>
    </row>
    <row r="3735" spans="1:90">
      <c r="A3735" s="2" t="s">
        <v>71</v>
      </c>
      <c r="B3735" s="2" t="s">
        <v>72</v>
      </c>
      <c r="C3735" s="2" t="s">
        <v>73</v>
      </c>
      <c r="E3735" s="2" t="str">
        <f>"FES1162551358"</f>
        <v>FES1162551358</v>
      </c>
      <c r="F3735" s="3">
        <v>42879</v>
      </c>
      <c r="G3735" s="2">
        <v>201711</v>
      </c>
      <c r="H3735" s="2" t="s">
        <v>74</v>
      </c>
      <c r="I3735" s="2" t="s">
        <v>75</v>
      </c>
      <c r="J3735" s="2" t="s">
        <v>76</v>
      </c>
      <c r="K3735" s="2" t="s">
        <v>77</v>
      </c>
      <c r="L3735" s="2" t="s">
        <v>74</v>
      </c>
      <c r="M3735" s="2" t="s">
        <v>75</v>
      </c>
      <c r="N3735" s="2" t="s">
        <v>152</v>
      </c>
      <c r="O3735" s="2" t="s">
        <v>81</v>
      </c>
      <c r="P3735" s="2" t="str">
        <f>"2170567129                    "</f>
        <v xml:space="preserve">2170567129                    </v>
      </c>
      <c r="Q3735" s="2">
        <v>0</v>
      </c>
      <c r="R3735" s="2">
        <v>0</v>
      </c>
      <c r="S3735" s="2">
        <v>0</v>
      </c>
      <c r="T3735" s="2">
        <v>0</v>
      </c>
      <c r="U3735" s="2">
        <v>0</v>
      </c>
      <c r="V3735" s="2">
        <v>0</v>
      </c>
      <c r="W3735" s="2">
        <v>0</v>
      </c>
      <c r="X3735" s="2">
        <v>0</v>
      </c>
      <c r="Y3735" s="2">
        <v>0</v>
      </c>
      <c r="Z3735" s="2">
        <v>0</v>
      </c>
      <c r="AA3735" s="2">
        <v>0</v>
      </c>
      <c r="AB3735" s="2">
        <v>0</v>
      </c>
      <c r="AC3735" s="2">
        <v>0</v>
      </c>
      <c r="AD3735" s="2">
        <v>0</v>
      </c>
      <c r="AE3735" s="2">
        <v>0</v>
      </c>
      <c r="AF3735" s="2">
        <v>0</v>
      </c>
      <c r="AG3735" s="2">
        <v>0</v>
      </c>
      <c r="AH3735" s="2">
        <v>0</v>
      </c>
      <c r="AI3735" s="2">
        <v>0</v>
      </c>
      <c r="AJ3735" s="2">
        <v>0</v>
      </c>
      <c r="AK3735" s="2">
        <v>0</v>
      </c>
      <c r="AL3735" s="2">
        <v>0</v>
      </c>
      <c r="AM3735" s="2">
        <v>3.64</v>
      </c>
      <c r="AN3735" s="2">
        <v>0</v>
      </c>
      <c r="AO3735" s="2">
        <v>0</v>
      </c>
      <c r="AP3735" s="2">
        <v>0</v>
      </c>
      <c r="AQ3735" s="2">
        <v>0</v>
      </c>
      <c r="AR3735" s="2">
        <v>0</v>
      </c>
      <c r="AS3735" s="2">
        <v>0</v>
      </c>
      <c r="AT3735" s="2">
        <v>0</v>
      </c>
      <c r="AU3735" s="2">
        <v>0</v>
      </c>
      <c r="AV3735" s="2">
        <v>0</v>
      </c>
      <c r="AW3735" s="2">
        <v>0</v>
      </c>
      <c r="AX3735" s="2">
        <v>0</v>
      </c>
      <c r="AY3735" s="2">
        <v>0</v>
      </c>
      <c r="AZ3735" s="2">
        <v>0</v>
      </c>
      <c r="BA3735" s="2">
        <v>0</v>
      </c>
      <c r="BB3735" s="2">
        <v>0</v>
      </c>
      <c r="BC3735" s="2">
        <v>0</v>
      </c>
      <c r="BD3735" s="2">
        <v>0</v>
      </c>
      <c r="BE3735" s="2">
        <v>0</v>
      </c>
      <c r="BF3735" s="2">
        <v>0</v>
      </c>
      <c r="BG3735" s="2">
        <v>0</v>
      </c>
      <c r="BH3735" s="2">
        <v>1</v>
      </c>
      <c r="BI3735" s="2">
        <v>1</v>
      </c>
      <c r="BJ3735" s="2">
        <v>0.2</v>
      </c>
      <c r="BK3735" s="2">
        <v>1</v>
      </c>
      <c r="BL3735" s="2">
        <v>32.89</v>
      </c>
      <c r="BM3735" s="2">
        <v>4.5999999999999996</v>
      </c>
      <c r="BN3735" s="2">
        <v>37.49</v>
      </c>
      <c r="BO3735" s="2">
        <v>37.49</v>
      </c>
      <c r="BQ3735" s="2" t="s">
        <v>153</v>
      </c>
      <c r="BR3735" s="2" t="s">
        <v>83</v>
      </c>
      <c r="BS3735" s="3">
        <v>42880</v>
      </c>
      <c r="BT3735" s="4">
        <v>0.4375</v>
      </c>
      <c r="BU3735" s="2" t="s">
        <v>1458</v>
      </c>
      <c r="BV3735" s="2" t="s">
        <v>98</v>
      </c>
      <c r="BY3735" s="2">
        <v>1200</v>
      </c>
      <c r="BZ3735" s="2" t="s">
        <v>27</v>
      </c>
      <c r="CC3735" s="2" t="s">
        <v>75</v>
      </c>
      <c r="CD3735" s="2">
        <v>1645</v>
      </c>
      <c r="CE3735" s="2" t="s">
        <v>99</v>
      </c>
      <c r="CF3735" s="3">
        <v>42881</v>
      </c>
      <c r="CI3735" s="2">
        <v>1</v>
      </c>
      <c r="CJ3735" s="2">
        <v>1</v>
      </c>
      <c r="CK3735" s="2">
        <v>22</v>
      </c>
      <c r="CL3735" s="2" t="s">
        <v>87</v>
      </c>
    </row>
    <row r="3736" spans="1:90">
      <c r="A3736" s="2" t="s">
        <v>71</v>
      </c>
      <c r="B3736" s="2" t="s">
        <v>72</v>
      </c>
      <c r="C3736" s="2" t="s">
        <v>73</v>
      </c>
      <c r="E3736" s="2" t="str">
        <f>"FES1162551276"</f>
        <v>FES1162551276</v>
      </c>
      <c r="F3736" s="3">
        <v>42879</v>
      </c>
      <c r="G3736" s="2">
        <v>201711</v>
      </c>
      <c r="H3736" s="2" t="s">
        <v>74</v>
      </c>
      <c r="I3736" s="2" t="s">
        <v>75</v>
      </c>
      <c r="J3736" s="2" t="s">
        <v>76</v>
      </c>
      <c r="K3736" s="2" t="s">
        <v>77</v>
      </c>
      <c r="L3736" s="2" t="s">
        <v>339</v>
      </c>
      <c r="M3736" s="2" t="s">
        <v>216</v>
      </c>
      <c r="N3736" s="2" t="s">
        <v>340</v>
      </c>
      <c r="O3736" s="2" t="s">
        <v>81</v>
      </c>
      <c r="P3736" s="2" t="str">
        <f>"2170569146                    "</f>
        <v xml:space="preserve">2170569146                    </v>
      </c>
      <c r="Q3736" s="2">
        <v>0</v>
      </c>
      <c r="R3736" s="2">
        <v>0</v>
      </c>
      <c r="S3736" s="2">
        <v>0</v>
      </c>
      <c r="T3736" s="2">
        <v>0</v>
      </c>
      <c r="U3736" s="2">
        <v>0</v>
      </c>
      <c r="V3736" s="2">
        <v>0</v>
      </c>
      <c r="W3736" s="2">
        <v>0</v>
      </c>
      <c r="X3736" s="2">
        <v>0</v>
      </c>
      <c r="Y3736" s="2">
        <v>0</v>
      </c>
      <c r="Z3736" s="2">
        <v>0</v>
      </c>
      <c r="AA3736" s="2">
        <v>0</v>
      </c>
      <c r="AB3736" s="2">
        <v>0</v>
      </c>
      <c r="AC3736" s="2">
        <v>0</v>
      </c>
      <c r="AD3736" s="2">
        <v>0</v>
      </c>
      <c r="AE3736" s="2">
        <v>0</v>
      </c>
      <c r="AF3736" s="2">
        <v>0</v>
      </c>
      <c r="AG3736" s="2">
        <v>0</v>
      </c>
      <c r="AH3736" s="2">
        <v>0</v>
      </c>
      <c r="AI3736" s="2">
        <v>0</v>
      </c>
      <c r="AJ3736" s="2">
        <v>0</v>
      </c>
      <c r="AK3736" s="2">
        <v>0</v>
      </c>
      <c r="AL3736" s="2">
        <v>0</v>
      </c>
      <c r="AM3736" s="2">
        <v>10.48</v>
      </c>
      <c r="AN3736" s="2">
        <v>0</v>
      </c>
      <c r="AO3736" s="2">
        <v>0</v>
      </c>
      <c r="AP3736" s="2">
        <v>0</v>
      </c>
      <c r="AQ3736" s="2">
        <v>0</v>
      </c>
      <c r="AR3736" s="2">
        <v>0</v>
      </c>
      <c r="AS3736" s="2">
        <v>0</v>
      </c>
      <c r="AT3736" s="2">
        <v>0</v>
      </c>
      <c r="AU3736" s="2">
        <v>0</v>
      </c>
      <c r="AV3736" s="2">
        <v>0</v>
      </c>
      <c r="AW3736" s="2">
        <v>0</v>
      </c>
      <c r="AX3736" s="2">
        <v>0</v>
      </c>
      <c r="AY3736" s="2">
        <v>0</v>
      </c>
      <c r="AZ3736" s="2">
        <v>0</v>
      </c>
      <c r="BA3736" s="2">
        <v>0</v>
      </c>
      <c r="BB3736" s="2">
        <v>0</v>
      </c>
      <c r="BC3736" s="2">
        <v>0</v>
      </c>
      <c r="BD3736" s="2">
        <v>0</v>
      </c>
      <c r="BE3736" s="2">
        <v>0</v>
      </c>
      <c r="BF3736" s="2">
        <v>0</v>
      </c>
      <c r="BG3736" s="2">
        <v>0</v>
      </c>
      <c r="BH3736" s="2">
        <v>1</v>
      </c>
      <c r="BI3736" s="2">
        <v>3</v>
      </c>
      <c r="BJ3736" s="2">
        <v>4.0999999999999996</v>
      </c>
      <c r="BK3736" s="2">
        <v>4.5</v>
      </c>
      <c r="BL3736" s="2">
        <v>94.72</v>
      </c>
      <c r="BM3736" s="2">
        <v>13.26</v>
      </c>
      <c r="BN3736" s="2">
        <v>107.98</v>
      </c>
      <c r="BO3736" s="2">
        <v>107.98</v>
      </c>
      <c r="BQ3736" s="2" t="s">
        <v>341</v>
      </c>
      <c r="BR3736" s="2" t="s">
        <v>83</v>
      </c>
      <c r="BS3736" s="3">
        <v>42880</v>
      </c>
      <c r="BT3736" s="4">
        <v>0.375</v>
      </c>
      <c r="BU3736" s="2" t="s">
        <v>442</v>
      </c>
      <c r="BV3736" s="2" t="s">
        <v>98</v>
      </c>
      <c r="BY3736" s="2">
        <v>20358</v>
      </c>
      <c r="BZ3736" s="2" t="s">
        <v>27</v>
      </c>
      <c r="CC3736" s="2" t="s">
        <v>216</v>
      </c>
      <c r="CD3736" s="2">
        <v>6536</v>
      </c>
      <c r="CE3736" s="2" t="s">
        <v>86</v>
      </c>
      <c r="CF3736" s="3">
        <v>42881</v>
      </c>
      <c r="CI3736" s="2">
        <v>1</v>
      </c>
      <c r="CJ3736" s="2">
        <v>1</v>
      </c>
      <c r="CK3736" s="2">
        <v>21</v>
      </c>
      <c r="CL3736" s="2" t="s">
        <v>87</v>
      </c>
    </row>
    <row r="3737" spans="1:90">
      <c r="A3737" s="2" t="s">
        <v>71</v>
      </c>
      <c r="B3737" s="2" t="s">
        <v>72</v>
      </c>
      <c r="C3737" s="2" t="s">
        <v>73</v>
      </c>
      <c r="E3737" s="2" t="str">
        <f>"FES1162551314"</f>
        <v>FES1162551314</v>
      </c>
      <c r="F3737" s="3">
        <v>42879</v>
      </c>
      <c r="G3737" s="2">
        <v>201711</v>
      </c>
      <c r="H3737" s="2" t="s">
        <v>74</v>
      </c>
      <c r="I3737" s="2" t="s">
        <v>75</v>
      </c>
      <c r="J3737" s="2" t="s">
        <v>76</v>
      </c>
      <c r="K3737" s="2" t="s">
        <v>77</v>
      </c>
      <c r="L3737" s="2" t="s">
        <v>163</v>
      </c>
      <c r="M3737" s="2" t="s">
        <v>164</v>
      </c>
      <c r="N3737" s="2" t="s">
        <v>454</v>
      </c>
      <c r="O3737" s="2" t="s">
        <v>81</v>
      </c>
      <c r="P3737" s="2" t="str">
        <f>"217056696                     "</f>
        <v xml:space="preserve">217056696                     </v>
      </c>
      <c r="Q3737" s="2">
        <v>0</v>
      </c>
      <c r="R3737" s="2">
        <v>0</v>
      </c>
      <c r="S3737" s="2">
        <v>0</v>
      </c>
      <c r="T3737" s="2">
        <v>0</v>
      </c>
      <c r="U3737" s="2">
        <v>0</v>
      </c>
      <c r="V3737" s="2">
        <v>0</v>
      </c>
      <c r="W3737" s="2">
        <v>0</v>
      </c>
      <c r="X3737" s="2">
        <v>0</v>
      </c>
      <c r="Y3737" s="2">
        <v>0</v>
      </c>
      <c r="Z3737" s="2">
        <v>0</v>
      </c>
      <c r="AA3737" s="2">
        <v>0</v>
      </c>
      <c r="AB3737" s="2">
        <v>0</v>
      </c>
      <c r="AC3737" s="2">
        <v>0</v>
      </c>
      <c r="AD3737" s="2">
        <v>0</v>
      </c>
      <c r="AE3737" s="2">
        <v>0</v>
      </c>
      <c r="AF3737" s="2">
        <v>0</v>
      </c>
      <c r="AG3737" s="2">
        <v>0</v>
      </c>
      <c r="AH3737" s="2">
        <v>0</v>
      </c>
      <c r="AI3737" s="2">
        <v>0</v>
      </c>
      <c r="AJ3737" s="2">
        <v>0</v>
      </c>
      <c r="AK3737" s="2">
        <v>0</v>
      </c>
      <c r="AL3737" s="2">
        <v>0</v>
      </c>
      <c r="AM3737" s="2">
        <v>3.64</v>
      </c>
      <c r="AN3737" s="2">
        <v>0</v>
      </c>
      <c r="AO3737" s="2">
        <v>0</v>
      </c>
      <c r="AP3737" s="2">
        <v>0</v>
      </c>
      <c r="AQ3737" s="2">
        <v>0</v>
      </c>
      <c r="AR3737" s="2">
        <v>0</v>
      </c>
      <c r="AS3737" s="2">
        <v>0</v>
      </c>
      <c r="AT3737" s="2">
        <v>0</v>
      </c>
      <c r="AU3737" s="2">
        <v>0</v>
      </c>
      <c r="AV3737" s="2">
        <v>0</v>
      </c>
      <c r="AW3737" s="2">
        <v>0</v>
      </c>
      <c r="AX3737" s="2">
        <v>0</v>
      </c>
      <c r="AY3737" s="2">
        <v>0</v>
      </c>
      <c r="AZ3737" s="2">
        <v>0</v>
      </c>
      <c r="BA3737" s="2">
        <v>0</v>
      </c>
      <c r="BB3737" s="2">
        <v>0</v>
      </c>
      <c r="BC3737" s="2">
        <v>0</v>
      </c>
      <c r="BD3737" s="2">
        <v>0</v>
      </c>
      <c r="BE3737" s="2">
        <v>0</v>
      </c>
      <c r="BF3737" s="2">
        <v>0</v>
      </c>
      <c r="BG3737" s="2">
        <v>0</v>
      </c>
      <c r="BH3737" s="2">
        <v>1</v>
      </c>
      <c r="BI3737" s="2">
        <v>1</v>
      </c>
      <c r="BJ3737" s="2">
        <v>0.2</v>
      </c>
      <c r="BK3737" s="2">
        <v>1</v>
      </c>
      <c r="BL3737" s="2">
        <v>32.89</v>
      </c>
      <c r="BM3737" s="2">
        <v>4.5999999999999996</v>
      </c>
      <c r="BN3737" s="2">
        <v>37.49</v>
      </c>
      <c r="BO3737" s="2">
        <v>37.49</v>
      </c>
      <c r="BQ3737" s="2" t="s">
        <v>286</v>
      </c>
      <c r="BR3737" s="2" t="s">
        <v>83</v>
      </c>
      <c r="BS3737" s="3">
        <v>42880</v>
      </c>
      <c r="BT3737" s="4">
        <v>0.42708333333333331</v>
      </c>
      <c r="BU3737" s="2" t="s">
        <v>455</v>
      </c>
      <c r="BV3737" s="2" t="s">
        <v>98</v>
      </c>
      <c r="BY3737" s="2">
        <v>1200</v>
      </c>
      <c r="BZ3737" s="2" t="s">
        <v>27</v>
      </c>
      <c r="CC3737" s="2" t="s">
        <v>164</v>
      </c>
      <c r="CD3737" s="2">
        <v>2197</v>
      </c>
      <c r="CE3737" s="2" t="s">
        <v>99</v>
      </c>
      <c r="CF3737" s="3">
        <v>42880</v>
      </c>
      <c r="CI3737" s="2">
        <v>1</v>
      </c>
      <c r="CJ3737" s="2">
        <v>1</v>
      </c>
      <c r="CK3737" s="2">
        <v>22</v>
      </c>
      <c r="CL3737" s="2" t="s">
        <v>87</v>
      </c>
    </row>
    <row r="3738" spans="1:90">
      <c r="A3738" s="2" t="s">
        <v>71</v>
      </c>
      <c r="B3738" s="2" t="s">
        <v>72</v>
      </c>
      <c r="C3738" s="2" t="s">
        <v>73</v>
      </c>
      <c r="E3738" s="2" t="str">
        <f>"FES1162551312"</f>
        <v>FES1162551312</v>
      </c>
      <c r="F3738" s="3">
        <v>42879</v>
      </c>
      <c r="G3738" s="2">
        <v>201711</v>
      </c>
      <c r="H3738" s="2" t="s">
        <v>74</v>
      </c>
      <c r="I3738" s="2" t="s">
        <v>75</v>
      </c>
      <c r="J3738" s="2" t="s">
        <v>76</v>
      </c>
      <c r="K3738" s="2" t="s">
        <v>77</v>
      </c>
      <c r="L3738" s="2" t="s">
        <v>163</v>
      </c>
      <c r="M3738" s="2" t="s">
        <v>164</v>
      </c>
      <c r="N3738" s="2" t="s">
        <v>454</v>
      </c>
      <c r="O3738" s="2" t="s">
        <v>81</v>
      </c>
      <c r="P3738" s="2" t="str">
        <f>"2170566992                    "</f>
        <v xml:space="preserve">2170566992                    </v>
      </c>
      <c r="Q3738" s="2">
        <v>0</v>
      </c>
      <c r="R3738" s="2">
        <v>0</v>
      </c>
      <c r="S3738" s="2">
        <v>0</v>
      </c>
      <c r="T3738" s="2">
        <v>0</v>
      </c>
      <c r="U3738" s="2">
        <v>0</v>
      </c>
      <c r="V3738" s="2">
        <v>0</v>
      </c>
      <c r="W3738" s="2">
        <v>0</v>
      </c>
      <c r="X3738" s="2">
        <v>0</v>
      </c>
      <c r="Y3738" s="2">
        <v>0</v>
      </c>
      <c r="Z3738" s="2">
        <v>0</v>
      </c>
      <c r="AA3738" s="2">
        <v>0</v>
      </c>
      <c r="AB3738" s="2">
        <v>0</v>
      </c>
      <c r="AC3738" s="2">
        <v>0</v>
      </c>
      <c r="AD3738" s="2">
        <v>0</v>
      </c>
      <c r="AE3738" s="2">
        <v>0</v>
      </c>
      <c r="AF3738" s="2">
        <v>0</v>
      </c>
      <c r="AG3738" s="2">
        <v>0</v>
      </c>
      <c r="AH3738" s="2">
        <v>0</v>
      </c>
      <c r="AI3738" s="2">
        <v>0</v>
      </c>
      <c r="AJ3738" s="2">
        <v>0</v>
      </c>
      <c r="AK3738" s="2">
        <v>0</v>
      </c>
      <c r="AL3738" s="2">
        <v>0</v>
      </c>
      <c r="AM3738" s="2">
        <v>3.64</v>
      </c>
      <c r="AN3738" s="2">
        <v>0</v>
      </c>
      <c r="AO3738" s="2">
        <v>0</v>
      </c>
      <c r="AP3738" s="2">
        <v>0</v>
      </c>
      <c r="AQ3738" s="2">
        <v>0</v>
      </c>
      <c r="AR3738" s="2">
        <v>0</v>
      </c>
      <c r="AS3738" s="2">
        <v>0</v>
      </c>
      <c r="AT3738" s="2">
        <v>0</v>
      </c>
      <c r="AU3738" s="2">
        <v>0</v>
      </c>
      <c r="AV3738" s="2">
        <v>0</v>
      </c>
      <c r="AW3738" s="2">
        <v>0</v>
      </c>
      <c r="AX3738" s="2">
        <v>0</v>
      </c>
      <c r="AY3738" s="2">
        <v>0</v>
      </c>
      <c r="AZ3738" s="2">
        <v>0</v>
      </c>
      <c r="BA3738" s="2">
        <v>0</v>
      </c>
      <c r="BB3738" s="2">
        <v>0</v>
      </c>
      <c r="BC3738" s="2">
        <v>0</v>
      </c>
      <c r="BD3738" s="2">
        <v>0</v>
      </c>
      <c r="BE3738" s="2">
        <v>0</v>
      </c>
      <c r="BF3738" s="2">
        <v>0</v>
      </c>
      <c r="BG3738" s="2">
        <v>0</v>
      </c>
      <c r="BH3738" s="2">
        <v>1</v>
      </c>
      <c r="BI3738" s="2">
        <v>1</v>
      </c>
      <c r="BJ3738" s="2">
        <v>0.2</v>
      </c>
      <c r="BK3738" s="2">
        <v>1</v>
      </c>
      <c r="BL3738" s="2">
        <v>32.89</v>
      </c>
      <c r="BM3738" s="2">
        <v>4.5999999999999996</v>
      </c>
      <c r="BN3738" s="2">
        <v>37.49</v>
      </c>
      <c r="BO3738" s="2">
        <v>37.49</v>
      </c>
      <c r="BQ3738" s="2" t="s">
        <v>286</v>
      </c>
      <c r="BR3738" s="2" t="s">
        <v>83</v>
      </c>
      <c r="BS3738" s="3">
        <v>42880</v>
      </c>
      <c r="BT3738" s="4">
        <v>0.42708333333333331</v>
      </c>
      <c r="BU3738" s="2" t="s">
        <v>455</v>
      </c>
      <c r="BV3738" s="2" t="s">
        <v>98</v>
      </c>
      <c r="BY3738" s="2">
        <v>1200</v>
      </c>
      <c r="BZ3738" s="2" t="s">
        <v>27</v>
      </c>
      <c r="CC3738" s="2" t="s">
        <v>164</v>
      </c>
      <c r="CD3738" s="2">
        <v>2197</v>
      </c>
      <c r="CE3738" s="2" t="s">
        <v>99</v>
      </c>
      <c r="CF3738" s="3">
        <v>42880</v>
      </c>
      <c r="CI3738" s="2">
        <v>1</v>
      </c>
      <c r="CJ3738" s="2">
        <v>1</v>
      </c>
      <c r="CK3738" s="2">
        <v>22</v>
      </c>
      <c r="CL3738" s="2" t="s">
        <v>87</v>
      </c>
    </row>
    <row r="3739" spans="1:90">
      <c r="A3739" s="2" t="s">
        <v>71</v>
      </c>
      <c r="B3739" s="2" t="s">
        <v>72</v>
      </c>
      <c r="C3739" s="2" t="s">
        <v>73</v>
      </c>
      <c r="E3739" s="2" t="str">
        <f>"FES1162551229"</f>
        <v>FES1162551229</v>
      </c>
      <c r="F3739" s="3">
        <v>42879</v>
      </c>
      <c r="G3739" s="2">
        <v>201711</v>
      </c>
      <c r="H3739" s="2" t="s">
        <v>74</v>
      </c>
      <c r="I3739" s="2" t="s">
        <v>75</v>
      </c>
      <c r="J3739" s="2" t="s">
        <v>76</v>
      </c>
      <c r="K3739" s="2" t="s">
        <v>77</v>
      </c>
      <c r="L3739" s="2" t="s">
        <v>123</v>
      </c>
      <c r="M3739" s="2" t="s">
        <v>124</v>
      </c>
      <c r="N3739" s="2" t="s">
        <v>934</v>
      </c>
      <c r="O3739" s="2" t="s">
        <v>81</v>
      </c>
      <c r="P3739" s="2" t="str">
        <f>"2170569096                    "</f>
        <v xml:space="preserve">2170569096                    </v>
      </c>
      <c r="Q3739" s="2">
        <v>0</v>
      </c>
      <c r="R3739" s="2">
        <v>0</v>
      </c>
      <c r="S3739" s="2">
        <v>0</v>
      </c>
      <c r="T3739" s="2">
        <v>0</v>
      </c>
      <c r="U3739" s="2">
        <v>0</v>
      </c>
      <c r="V3739" s="2">
        <v>0</v>
      </c>
      <c r="W3739" s="2">
        <v>0</v>
      </c>
      <c r="X3739" s="2">
        <v>0</v>
      </c>
      <c r="Y3739" s="2">
        <v>0</v>
      </c>
      <c r="Z3739" s="2">
        <v>0</v>
      </c>
      <c r="AA3739" s="2">
        <v>0</v>
      </c>
      <c r="AB3739" s="2">
        <v>0</v>
      </c>
      <c r="AC3739" s="2">
        <v>0</v>
      </c>
      <c r="AD3739" s="2">
        <v>0</v>
      </c>
      <c r="AE3739" s="2">
        <v>0</v>
      </c>
      <c r="AF3739" s="2">
        <v>0</v>
      </c>
      <c r="AG3739" s="2">
        <v>0</v>
      </c>
      <c r="AH3739" s="2">
        <v>0</v>
      </c>
      <c r="AI3739" s="2">
        <v>0</v>
      </c>
      <c r="AJ3739" s="2">
        <v>0</v>
      </c>
      <c r="AK3739" s="2">
        <v>0</v>
      </c>
      <c r="AL3739" s="2">
        <v>0</v>
      </c>
      <c r="AM3739" s="2">
        <v>4.66</v>
      </c>
      <c r="AN3739" s="2">
        <v>0</v>
      </c>
      <c r="AO3739" s="2">
        <v>0</v>
      </c>
      <c r="AP3739" s="2">
        <v>0</v>
      </c>
      <c r="AQ3739" s="2">
        <v>0</v>
      </c>
      <c r="AR3739" s="2">
        <v>0</v>
      </c>
      <c r="AS3739" s="2">
        <v>0</v>
      </c>
      <c r="AT3739" s="2">
        <v>0</v>
      </c>
      <c r="AU3739" s="2">
        <v>0</v>
      </c>
      <c r="AV3739" s="2">
        <v>0</v>
      </c>
      <c r="AW3739" s="2">
        <v>0</v>
      </c>
      <c r="AX3739" s="2">
        <v>0</v>
      </c>
      <c r="AY3739" s="2">
        <v>0</v>
      </c>
      <c r="AZ3739" s="2">
        <v>0</v>
      </c>
      <c r="BA3739" s="2">
        <v>0</v>
      </c>
      <c r="BB3739" s="2">
        <v>0</v>
      </c>
      <c r="BC3739" s="2">
        <v>0</v>
      </c>
      <c r="BD3739" s="2">
        <v>0</v>
      </c>
      <c r="BE3739" s="2">
        <v>0</v>
      </c>
      <c r="BF3739" s="2">
        <v>0</v>
      </c>
      <c r="BG3739" s="2">
        <v>0</v>
      </c>
      <c r="BH3739" s="2">
        <v>1</v>
      </c>
      <c r="BI3739" s="2">
        <v>1</v>
      </c>
      <c r="BJ3739" s="2">
        <v>0.2</v>
      </c>
      <c r="BK3739" s="2">
        <v>1</v>
      </c>
      <c r="BL3739" s="2">
        <v>42.1</v>
      </c>
      <c r="BM3739" s="2">
        <v>5.89</v>
      </c>
      <c r="BN3739" s="2">
        <v>47.99</v>
      </c>
      <c r="BO3739" s="2">
        <v>47.99</v>
      </c>
      <c r="BQ3739" s="2" t="s">
        <v>286</v>
      </c>
      <c r="BR3739" s="2" t="s">
        <v>83</v>
      </c>
      <c r="BS3739" s="3">
        <v>42880</v>
      </c>
      <c r="BT3739" s="4">
        <v>0.44444444444444442</v>
      </c>
      <c r="BU3739" s="2" t="s">
        <v>3631</v>
      </c>
      <c r="BV3739" s="2" t="s">
        <v>98</v>
      </c>
      <c r="BY3739" s="2">
        <v>1200</v>
      </c>
      <c r="BZ3739" s="2" t="s">
        <v>27</v>
      </c>
      <c r="CC3739" s="2" t="s">
        <v>124</v>
      </c>
      <c r="CD3739" s="2">
        <v>200</v>
      </c>
      <c r="CE3739" s="2" t="s">
        <v>99</v>
      </c>
      <c r="CF3739" s="3">
        <v>42881</v>
      </c>
      <c r="CI3739" s="2">
        <v>1</v>
      </c>
      <c r="CJ3739" s="2">
        <v>1</v>
      </c>
      <c r="CK3739" s="2">
        <v>21</v>
      </c>
      <c r="CL3739" s="2" t="s">
        <v>87</v>
      </c>
    </row>
    <row r="3740" spans="1:90">
      <c r="A3740" s="2" t="s">
        <v>71</v>
      </c>
      <c r="B3740" s="2" t="s">
        <v>72</v>
      </c>
      <c r="C3740" s="2" t="s">
        <v>73</v>
      </c>
      <c r="E3740" s="2" t="str">
        <f>"FES1162551228"</f>
        <v>FES1162551228</v>
      </c>
      <c r="F3740" s="3">
        <v>42879</v>
      </c>
      <c r="G3740" s="2">
        <v>201711</v>
      </c>
      <c r="H3740" s="2" t="s">
        <v>74</v>
      </c>
      <c r="I3740" s="2" t="s">
        <v>75</v>
      </c>
      <c r="J3740" s="2" t="s">
        <v>76</v>
      </c>
      <c r="K3740" s="2" t="s">
        <v>77</v>
      </c>
      <c r="L3740" s="2" t="s">
        <v>123</v>
      </c>
      <c r="M3740" s="2" t="s">
        <v>124</v>
      </c>
      <c r="N3740" s="2" t="s">
        <v>934</v>
      </c>
      <c r="O3740" s="2" t="s">
        <v>81</v>
      </c>
      <c r="P3740" s="2" t="str">
        <f>"2170569094                    "</f>
        <v xml:space="preserve">2170569094                    </v>
      </c>
      <c r="Q3740" s="2">
        <v>0</v>
      </c>
      <c r="R3740" s="2">
        <v>0</v>
      </c>
      <c r="S3740" s="2">
        <v>0</v>
      </c>
      <c r="T3740" s="2">
        <v>0</v>
      </c>
      <c r="U3740" s="2">
        <v>0</v>
      </c>
      <c r="V3740" s="2">
        <v>0</v>
      </c>
      <c r="W3740" s="2">
        <v>0</v>
      </c>
      <c r="X3740" s="2">
        <v>0</v>
      </c>
      <c r="Y3740" s="2">
        <v>0</v>
      </c>
      <c r="Z3740" s="2">
        <v>0</v>
      </c>
      <c r="AA3740" s="2">
        <v>0</v>
      </c>
      <c r="AB3740" s="2">
        <v>0</v>
      </c>
      <c r="AC3740" s="2">
        <v>0</v>
      </c>
      <c r="AD3740" s="2">
        <v>0</v>
      </c>
      <c r="AE3740" s="2">
        <v>0</v>
      </c>
      <c r="AF3740" s="2">
        <v>0</v>
      </c>
      <c r="AG3740" s="2">
        <v>0</v>
      </c>
      <c r="AH3740" s="2">
        <v>0</v>
      </c>
      <c r="AI3740" s="2">
        <v>0</v>
      </c>
      <c r="AJ3740" s="2">
        <v>0</v>
      </c>
      <c r="AK3740" s="2">
        <v>0</v>
      </c>
      <c r="AL3740" s="2">
        <v>0</v>
      </c>
      <c r="AM3740" s="2">
        <v>4.66</v>
      </c>
      <c r="AN3740" s="2">
        <v>0</v>
      </c>
      <c r="AO3740" s="2">
        <v>0</v>
      </c>
      <c r="AP3740" s="2">
        <v>0</v>
      </c>
      <c r="AQ3740" s="2">
        <v>0</v>
      </c>
      <c r="AR3740" s="2">
        <v>0</v>
      </c>
      <c r="AS3740" s="2">
        <v>0</v>
      </c>
      <c r="AT3740" s="2">
        <v>0</v>
      </c>
      <c r="AU3740" s="2">
        <v>0</v>
      </c>
      <c r="AV3740" s="2">
        <v>0</v>
      </c>
      <c r="AW3740" s="2">
        <v>0</v>
      </c>
      <c r="AX3740" s="2">
        <v>0</v>
      </c>
      <c r="AY3740" s="2">
        <v>0</v>
      </c>
      <c r="AZ3740" s="2">
        <v>0</v>
      </c>
      <c r="BA3740" s="2">
        <v>0</v>
      </c>
      <c r="BB3740" s="2">
        <v>0</v>
      </c>
      <c r="BC3740" s="2">
        <v>0</v>
      </c>
      <c r="BD3740" s="2">
        <v>0</v>
      </c>
      <c r="BE3740" s="2">
        <v>0</v>
      </c>
      <c r="BF3740" s="2">
        <v>0</v>
      </c>
      <c r="BG3740" s="2">
        <v>0</v>
      </c>
      <c r="BH3740" s="2">
        <v>1</v>
      </c>
      <c r="BI3740" s="2">
        <v>1</v>
      </c>
      <c r="BJ3740" s="2">
        <v>0.2</v>
      </c>
      <c r="BK3740" s="2">
        <v>1</v>
      </c>
      <c r="BL3740" s="2">
        <v>42.1</v>
      </c>
      <c r="BM3740" s="2">
        <v>5.89</v>
      </c>
      <c r="BN3740" s="2">
        <v>47.99</v>
      </c>
      <c r="BO3740" s="2">
        <v>47.99</v>
      </c>
      <c r="BQ3740" s="2" t="s">
        <v>286</v>
      </c>
      <c r="BR3740" s="2" t="s">
        <v>83</v>
      </c>
      <c r="BS3740" s="3">
        <v>42880</v>
      </c>
      <c r="BT3740" s="4">
        <v>0.44444444444444442</v>
      </c>
      <c r="BU3740" s="2" t="s">
        <v>3631</v>
      </c>
      <c r="BV3740" s="2" t="s">
        <v>98</v>
      </c>
      <c r="BY3740" s="2">
        <v>1200</v>
      </c>
      <c r="BZ3740" s="2" t="s">
        <v>27</v>
      </c>
      <c r="CC3740" s="2" t="s">
        <v>124</v>
      </c>
      <c r="CD3740" s="2">
        <v>200</v>
      </c>
      <c r="CE3740" s="2" t="s">
        <v>99</v>
      </c>
      <c r="CF3740" s="3">
        <v>42881</v>
      </c>
      <c r="CI3740" s="2">
        <v>1</v>
      </c>
      <c r="CJ3740" s="2">
        <v>1</v>
      </c>
      <c r="CK3740" s="2">
        <v>21</v>
      </c>
      <c r="CL3740" s="2" t="s">
        <v>87</v>
      </c>
    </row>
    <row r="3741" spans="1:90">
      <c r="A3741" s="2" t="s">
        <v>71</v>
      </c>
      <c r="B3741" s="2" t="s">
        <v>72</v>
      </c>
      <c r="C3741" s="2" t="s">
        <v>73</v>
      </c>
      <c r="E3741" s="2" t="str">
        <f>"FES1162550053"</f>
        <v>FES1162550053</v>
      </c>
      <c r="F3741" s="3">
        <v>42879</v>
      </c>
      <c r="G3741" s="2">
        <v>201711</v>
      </c>
      <c r="H3741" s="2" t="s">
        <v>74</v>
      </c>
      <c r="I3741" s="2" t="s">
        <v>75</v>
      </c>
      <c r="J3741" s="2" t="s">
        <v>76</v>
      </c>
      <c r="K3741" s="2" t="s">
        <v>77</v>
      </c>
      <c r="L3741" s="2" t="s">
        <v>123</v>
      </c>
      <c r="M3741" s="2" t="s">
        <v>124</v>
      </c>
      <c r="N3741" s="2" t="s">
        <v>2428</v>
      </c>
      <c r="O3741" s="2" t="s">
        <v>81</v>
      </c>
      <c r="P3741" s="2" t="str">
        <f>"2170566206                    "</f>
        <v xml:space="preserve">2170566206                    </v>
      </c>
      <c r="Q3741" s="2">
        <v>0</v>
      </c>
      <c r="R3741" s="2">
        <v>0</v>
      </c>
      <c r="S3741" s="2">
        <v>0</v>
      </c>
      <c r="T3741" s="2">
        <v>0</v>
      </c>
      <c r="U3741" s="2">
        <v>0</v>
      </c>
      <c r="V3741" s="2">
        <v>0</v>
      </c>
      <c r="W3741" s="2">
        <v>0</v>
      </c>
      <c r="X3741" s="2">
        <v>0</v>
      </c>
      <c r="Y3741" s="2">
        <v>0</v>
      </c>
      <c r="Z3741" s="2">
        <v>0</v>
      </c>
      <c r="AA3741" s="2">
        <v>0</v>
      </c>
      <c r="AB3741" s="2">
        <v>0</v>
      </c>
      <c r="AC3741" s="2">
        <v>0</v>
      </c>
      <c r="AD3741" s="2">
        <v>0</v>
      </c>
      <c r="AE3741" s="2">
        <v>0</v>
      </c>
      <c r="AF3741" s="2">
        <v>0</v>
      </c>
      <c r="AG3741" s="2">
        <v>0</v>
      </c>
      <c r="AH3741" s="2">
        <v>0</v>
      </c>
      <c r="AI3741" s="2">
        <v>0</v>
      </c>
      <c r="AJ3741" s="2">
        <v>0</v>
      </c>
      <c r="AK3741" s="2">
        <v>0</v>
      </c>
      <c r="AL3741" s="2">
        <v>0</v>
      </c>
      <c r="AM3741" s="2">
        <v>4.66</v>
      </c>
      <c r="AN3741" s="2">
        <v>0</v>
      </c>
      <c r="AO3741" s="2">
        <v>0</v>
      </c>
      <c r="AP3741" s="2">
        <v>0</v>
      </c>
      <c r="AQ3741" s="2">
        <v>0</v>
      </c>
      <c r="AR3741" s="2">
        <v>0</v>
      </c>
      <c r="AS3741" s="2">
        <v>0</v>
      </c>
      <c r="AT3741" s="2">
        <v>0</v>
      </c>
      <c r="AU3741" s="2">
        <v>0</v>
      </c>
      <c r="AV3741" s="2">
        <v>0</v>
      </c>
      <c r="AW3741" s="2">
        <v>0</v>
      </c>
      <c r="AX3741" s="2">
        <v>0</v>
      </c>
      <c r="AY3741" s="2">
        <v>0</v>
      </c>
      <c r="AZ3741" s="2">
        <v>0</v>
      </c>
      <c r="BA3741" s="2">
        <v>0</v>
      </c>
      <c r="BB3741" s="2">
        <v>0</v>
      </c>
      <c r="BC3741" s="2">
        <v>0</v>
      </c>
      <c r="BD3741" s="2">
        <v>0</v>
      </c>
      <c r="BE3741" s="2">
        <v>0</v>
      </c>
      <c r="BF3741" s="2">
        <v>0</v>
      </c>
      <c r="BG3741" s="2">
        <v>0</v>
      </c>
      <c r="BH3741" s="2">
        <v>1</v>
      </c>
      <c r="BI3741" s="2">
        <v>1</v>
      </c>
      <c r="BJ3741" s="2">
        <v>0.2</v>
      </c>
      <c r="BK3741" s="2">
        <v>1</v>
      </c>
      <c r="BL3741" s="2">
        <v>42.1</v>
      </c>
      <c r="BM3741" s="2">
        <v>5.89</v>
      </c>
      <c r="BN3741" s="2">
        <v>47.99</v>
      </c>
      <c r="BO3741" s="2">
        <v>47.99</v>
      </c>
      <c r="BQ3741" s="2" t="s">
        <v>2429</v>
      </c>
      <c r="BR3741" s="2" t="s">
        <v>83</v>
      </c>
      <c r="BS3741" s="3">
        <v>42880</v>
      </c>
      <c r="BT3741" s="4">
        <v>0.4152777777777778</v>
      </c>
      <c r="BU3741" s="2" t="s">
        <v>3586</v>
      </c>
      <c r="BV3741" s="2" t="s">
        <v>98</v>
      </c>
      <c r="BY3741" s="2">
        <v>1200</v>
      </c>
      <c r="BZ3741" s="2" t="s">
        <v>27</v>
      </c>
      <c r="CA3741" s="2" t="s">
        <v>114</v>
      </c>
      <c r="CC3741" s="2" t="s">
        <v>124</v>
      </c>
      <c r="CD3741" s="2">
        <v>40</v>
      </c>
      <c r="CE3741" s="2" t="s">
        <v>99</v>
      </c>
      <c r="CF3741" s="3">
        <v>42881</v>
      </c>
      <c r="CI3741" s="2">
        <v>1</v>
      </c>
      <c r="CJ3741" s="2">
        <v>1</v>
      </c>
      <c r="CK3741" s="2">
        <v>21</v>
      </c>
      <c r="CL3741" s="2" t="s">
        <v>87</v>
      </c>
    </row>
    <row r="3742" spans="1:90">
      <c r="A3742" s="2" t="s">
        <v>71</v>
      </c>
      <c r="B3742" s="2" t="s">
        <v>72</v>
      </c>
      <c r="C3742" s="2" t="s">
        <v>73</v>
      </c>
      <c r="E3742" s="2" t="str">
        <f>"FES1162551304"</f>
        <v>FES1162551304</v>
      </c>
      <c r="F3742" s="3">
        <v>42879</v>
      </c>
      <c r="G3742" s="2">
        <v>201711</v>
      </c>
      <c r="H3742" s="2" t="s">
        <v>74</v>
      </c>
      <c r="I3742" s="2" t="s">
        <v>75</v>
      </c>
      <c r="J3742" s="2" t="s">
        <v>76</v>
      </c>
      <c r="K3742" s="2" t="s">
        <v>77</v>
      </c>
      <c r="L3742" s="2" t="s">
        <v>566</v>
      </c>
      <c r="M3742" s="2" t="s">
        <v>567</v>
      </c>
      <c r="N3742" s="2" t="s">
        <v>2344</v>
      </c>
      <c r="O3742" s="2" t="s">
        <v>81</v>
      </c>
      <c r="P3742" s="2" t="str">
        <f>"2170566887                    "</f>
        <v xml:space="preserve">2170566887                    </v>
      </c>
      <c r="Q3742" s="2">
        <v>0</v>
      </c>
      <c r="R3742" s="2">
        <v>0</v>
      </c>
      <c r="S3742" s="2">
        <v>0</v>
      </c>
      <c r="T3742" s="2">
        <v>0</v>
      </c>
      <c r="U3742" s="2">
        <v>0</v>
      </c>
      <c r="V3742" s="2">
        <v>0</v>
      </c>
      <c r="W3742" s="2">
        <v>0</v>
      </c>
      <c r="X3742" s="2">
        <v>0</v>
      </c>
      <c r="Y3742" s="2">
        <v>0</v>
      </c>
      <c r="Z3742" s="2">
        <v>0</v>
      </c>
      <c r="AA3742" s="2">
        <v>0</v>
      </c>
      <c r="AB3742" s="2">
        <v>0</v>
      </c>
      <c r="AC3742" s="2">
        <v>0</v>
      </c>
      <c r="AD3742" s="2">
        <v>0</v>
      </c>
      <c r="AE3742" s="2">
        <v>0</v>
      </c>
      <c r="AF3742" s="2">
        <v>0</v>
      </c>
      <c r="AG3742" s="2">
        <v>0</v>
      </c>
      <c r="AH3742" s="2">
        <v>0</v>
      </c>
      <c r="AI3742" s="2">
        <v>0</v>
      </c>
      <c r="AJ3742" s="2">
        <v>0</v>
      </c>
      <c r="AK3742" s="2">
        <v>0</v>
      </c>
      <c r="AL3742" s="2">
        <v>0</v>
      </c>
      <c r="AM3742" s="2">
        <v>4.66</v>
      </c>
      <c r="AN3742" s="2">
        <v>0</v>
      </c>
      <c r="AO3742" s="2">
        <v>0</v>
      </c>
      <c r="AP3742" s="2">
        <v>0</v>
      </c>
      <c r="AQ3742" s="2">
        <v>0</v>
      </c>
      <c r="AR3742" s="2">
        <v>0</v>
      </c>
      <c r="AS3742" s="2">
        <v>0</v>
      </c>
      <c r="AT3742" s="2">
        <v>0</v>
      </c>
      <c r="AU3742" s="2">
        <v>0</v>
      </c>
      <c r="AV3742" s="2">
        <v>0</v>
      </c>
      <c r="AW3742" s="2">
        <v>0</v>
      </c>
      <c r="AX3742" s="2">
        <v>0</v>
      </c>
      <c r="AY3742" s="2">
        <v>0</v>
      </c>
      <c r="AZ3742" s="2">
        <v>0</v>
      </c>
      <c r="BA3742" s="2">
        <v>0</v>
      </c>
      <c r="BB3742" s="2">
        <v>0</v>
      </c>
      <c r="BC3742" s="2">
        <v>0</v>
      </c>
      <c r="BD3742" s="2">
        <v>0</v>
      </c>
      <c r="BE3742" s="2">
        <v>0</v>
      </c>
      <c r="BF3742" s="2">
        <v>0</v>
      </c>
      <c r="BG3742" s="2">
        <v>0</v>
      </c>
      <c r="BH3742" s="2">
        <v>1</v>
      </c>
      <c r="BI3742" s="2">
        <v>1</v>
      </c>
      <c r="BJ3742" s="2">
        <v>0.2</v>
      </c>
      <c r="BK3742" s="2">
        <v>1</v>
      </c>
      <c r="BL3742" s="2">
        <v>42.1</v>
      </c>
      <c r="BM3742" s="2">
        <v>5.89</v>
      </c>
      <c r="BN3742" s="2">
        <v>47.99</v>
      </c>
      <c r="BO3742" s="2">
        <v>47.99</v>
      </c>
      <c r="BQ3742" s="2" t="s">
        <v>203</v>
      </c>
      <c r="BR3742" s="2" t="s">
        <v>83</v>
      </c>
      <c r="BS3742" s="3">
        <v>42880</v>
      </c>
      <c r="BT3742" s="4">
        <v>0.51458333333333328</v>
      </c>
      <c r="BU3742" s="2" t="s">
        <v>455</v>
      </c>
      <c r="BV3742" s="2" t="s">
        <v>87</v>
      </c>
      <c r="BY3742" s="2">
        <v>1200</v>
      </c>
      <c r="BZ3742" s="2" t="s">
        <v>27</v>
      </c>
      <c r="CC3742" s="2" t="s">
        <v>567</v>
      </c>
      <c r="CD3742" s="2">
        <v>1947</v>
      </c>
      <c r="CE3742" s="2" t="s">
        <v>99</v>
      </c>
      <c r="CF3742" s="3">
        <v>42881</v>
      </c>
      <c r="CI3742" s="2">
        <v>1</v>
      </c>
      <c r="CJ3742" s="2">
        <v>1</v>
      </c>
      <c r="CK3742" s="2">
        <v>21</v>
      </c>
      <c r="CL3742" s="2" t="s">
        <v>87</v>
      </c>
    </row>
    <row r="3743" spans="1:90">
      <c r="A3743" s="2" t="s">
        <v>71</v>
      </c>
      <c r="B3743" s="2" t="s">
        <v>72</v>
      </c>
      <c r="C3743" s="2" t="s">
        <v>73</v>
      </c>
      <c r="E3743" s="2" t="str">
        <f>"FES1162551262"</f>
        <v>FES1162551262</v>
      </c>
      <c r="F3743" s="3">
        <v>42879</v>
      </c>
      <c r="G3743" s="2">
        <v>201711</v>
      </c>
      <c r="H3743" s="2" t="s">
        <v>74</v>
      </c>
      <c r="I3743" s="2" t="s">
        <v>75</v>
      </c>
      <c r="J3743" s="2" t="s">
        <v>76</v>
      </c>
      <c r="K3743" s="2" t="s">
        <v>77</v>
      </c>
      <c r="L3743" s="2" t="s">
        <v>88</v>
      </c>
      <c r="M3743" s="2" t="s">
        <v>89</v>
      </c>
      <c r="N3743" s="2" t="s">
        <v>1637</v>
      </c>
      <c r="O3743" s="2" t="s">
        <v>81</v>
      </c>
      <c r="P3743" s="2" t="str">
        <f>"2170569125                    "</f>
        <v xml:space="preserve">2170569125                    </v>
      </c>
      <c r="Q3743" s="2">
        <v>0</v>
      </c>
      <c r="R3743" s="2">
        <v>0</v>
      </c>
      <c r="S3743" s="2">
        <v>0</v>
      </c>
      <c r="T3743" s="2">
        <v>0</v>
      </c>
      <c r="U3743" s="2">
        <v>0</v>
      </c>
      <c r="V3743" s="2">
        <v>0</v>
      </c>
      <c r="W3743" s="2">
        <v>0</v>
      </c>
      <c r="X3743" s="2">
        <v>0</v>
      </c>
      <c r="Y3743" s="2">
        <v>0</v>
      </c>
      <c r="Z3743" s="2">
        <v>0</v>
      </c>
      <c r="AA3743" s="2">
        <v>0</v>
      </c>
      <c r="AB3743" s="2">
        <v>0</v>
      </c>
      <c r="AC3743" s="2">
        <v>0</v>
      </c>
      <c r="AD3743" s="2">
        <v>0</v>
      </c>
      <c r="AE3743" s="2">
        <v>0</v>
      </c>
      <c r="AF3743" s="2">
        <v>0</v>
      </c>
      <c r="AG3743" s="2">
        <v>0</v>
      </c>
      <c r="AH3743" s="2">
        <v>0</v>
      </c>
      <c r="AI3743" s="2">
        <v>0</v>
      </c>
      <c r="AJ3743" s="2">
        <v>0</v>
      </c>
      <c r="AK3743" s="2">
        <v>0</v>
      </c>
      <c r="AL3743" s="2">
        <v>0</v>
      </c>
      <c r="AM3743" s="2">
        <v>4.66</v>
      </c>
      <c r="AN3743" s="2">
        <v>0</v>
      </c>
      <c r="AO3743" s="2">
        <v>0</v>
      </c>
      <c r="AP3743" s="2">
        <v>0</v>
      </c>
      <c r="AQ3743" s="2">
        <v>0</v>
      </c>
      <c r="AR3743" s="2">
        <v>0</v>
      </c>
      <c r="AS3743" s="2">
        <v>0</v>
      </c>
      <c r="AT3743" s="2">
        <v>0</v>
      </c>
      <c r="AU3743" s="2">
        <v>0</v>
      </c>
      <c r="AV3743" s="2">
        <v>0</v>
      </c>
      <c r="AW3743" s="2">
        <v>0</v>
      </c>
      <c r="AX3743" s="2">
        <v>0</v>
      </c>
      <c r="AY3743" s="2">
        <v>0</v>
      </c>
      <c r="AZ3743" s="2">
        <v>0</v>
      </c>
      <c r="BA3743" s="2">
        <v>0</v>
      </c>
      <c r="BB3743" s="2">
        <v>0</v>
      </c>
      <c r="BC3743" s="2">
        <v>0</v>
      </c>
      <c r="BD3743" s="2">
        <v>0</v>
      </c>
      <c r="BE3743" s="2">
        <v>0</v>
      </c>
      <c r="BF3743" s="2">
        <v>0</v>
      </c>
      <c r="BG3743" s="2">
        <v>0</v>
      </c>
      <c r="BH3743" s="2">
        <v>1</v>
      </c>
      <c r="BI3743" s="2">
        <v>1</v>
      </c>
      <c r="BJ3743" s="2">
        <v>0.2</v>
      </c>
      <c r="BK3743" s="2">
        <v>1</v>
      </c>
      <c r="BL3743" s="2">
        <v>42.1</v>
      </c>
      <c r="BM3743" s="2">
        <v>5.89</v>
      </c>
      <c r="BN3743" s="2">
        <v>47.99</v>
      </c>
      <c r="BO3743" s="2">
        <v>47.99</v>
      </c>
      <c r="BQ3743" s="2" t="s">
        <v>1638</v>
      </c>
      <c r="BR3743" s="2" t="s">
        <v>83</v>
      </c>
      <c r="BS3743" s="3">
        <v>42880</v>
      </c>
      <c r="BT3743" s="4">
        <v>0.42222222222222222</v>
      </c>
      <c r="BU3743" s="2" t="s">
        <v>1895</v>
      </c>
      <c r="BV3743" s="2" t="s">
        <v>98</v>
      </c>
      <c r="BY3743" s="2">
        <v>1200</v>
      </c>
      <c r="BZ3743" s="2" t="s">
        <v>27</v>
      </c>
      <c r="CA3743" s="2" t="s">
        <v>114</v>
      </c>
      <c r="CC3743" s="2" t="s">
        <v>89</v>
      </c>
      <c r="CD3743" s="2">
        <v>7530</v>
      </c>
      <c r="CE3743" s="2" t="s">
        <v>99</v>
      </c>
      <c r="CF3743" s="3">
        <v>42881</v>
      </c>
      <c r="CI3743" s="2">
        <v>1</v>
      </c>
      <c r="CJ3743" s="2">
        <v>1</v>
      </c>
      <c r="CK3743" s="2">
        <v>21</v>
      </c>
      <c r="CL3743" s="2" t="s">
        <v>87</v>
      </c>
    </row>
    <row r="3744" spans="1:90">
      <c r="A3744" s="2" t="s">
        <v>71</v>
      </c>
      <c r="B3744" s="2" t="s">
        <v>72</v>
      </c>
      <c r="C3744" s="2" t="s">
        <v>73</v>
      </c>
      <c r="E3744" s="2" t="str">
        <f>"FES1162551455"</f>
        <v>FES1162551455</v>
      </c>
      <c r="F3744" s="3">
        <v>42879</v>
      </c>
      <c r="G3744" s="2">
        <v>201711</v>
      </c>
      <c r="H3744" s="2" t="s">
        <v>74</v>
      </c>
      <c r="I3744" s="2" t="s">
        <v>75</v>
      </c>
      <c r="J3744" s="2" t="s">
        <v>76</v>
      </c>
      <c r="K3744" s="2" t="s">
        <v>77</v>
      </c>
      <c r="L3744" s="2" t="s">
        <v>175</v>
      </c>
      <c r="M3744" s="2" t="s">
        <v>176</v>
      </c>
      <c r="N3744" s="2" t="s">
        <v>1131</v>
      </c>
      <c r="O3744" s="2" t="s">
        <v>81</v>
      </c>
      <c r="P3744" s="2" t="str">
        <f>"2170569273                    "</f>
        <v xml:space="preserve">2170569273                    </v>
      </c>
      <c r="Q3744" s="2">
        <v>0</v>
      </c>
      <c r="R3744" s="2">
        <v>0</v>
      </c>
      <c r="S3744" s="2">
        <v>0</v>
      </c>
      <c r="T3744" s="2">
        <v>0</v>
      </c>
      <c r="U3744" s="2">
        <v>0</v>
      </c>
      <c r="V3744" s="2">
        <v>0</v>
      </c>
      <c r="W3744" s="2">
        <v>0</v>
      </c>
      <c r="X3744" s="2">
        <v>0</v>
      </c>
      <c r="Y3744" s="2">
        <v>0</v>
      </c>
      <c r="Z3744" s="2">
        <v>0</v>
      </c>
      <c r="AA3744" s="2">
        <v>0</v>
      </c>
      <c r="AB3744" s="2">
        <v>0</v>
      </c>
      <c r="AC3744" s="2">
        <v>0</v>
      </c>
      <c r="AD3744" s="2">
        <v>0</v>
      </c>
      <c r="AE3744" s="2">
        <v>0</v>
      </c>
      <c r="AF3744" s="2">
        <v>0</v>
      </c>
      <c r="AG3744" s="2">
        <v>0</v>
      </c>
      <c r="AH3744" s="2">
        <v>0</v>
      </c>
      <c r="AI3744" s="2">
        <v>0</v>
      </c>
      <c r="AJ3744" s="2">
        <v>0</v>
      </c>
      <c r="AK3744" s="2">
        <v>0</v>
      </c>
      <c r="AL3744" s="2">
        <v>0</v>
      </c>
      <c r="AM3744" s="2">
        <v>4.66</v>
      </c>
      <c r="AN3744" s="2">
        <v>0</v>
      </c>
      <c r="AO3744" s="2">
        <v>0</v>
      </c>
      <c r="AP3744" s="2">
        <v>0</v>
      </c>
      <c r="AQ3744" s="2">
        <v>0</v>
      </c>
      <c r="AR3744" s="2">
        <v>0</v>
      </c>
      <c r="AS3744" s="2">
        <v>0</v>
      </c>
      <c r="AT3744" s="2">
        <v>0</v>
      </c>
      <c r="AU3744" s="2">
        <v>0</v>
      </c>
      <c r="AV3744" s="2">
        <v>0</v>
      </c>
      <c r="AW3744" s="2">
        <v>0</v>
      </c>
      <c r="AX3744" s="2">
        <v>0</v>
      </c>
      <c r="AY3744" s="2">
        <v>0</v>
      </c>
      <c r="AZ3744" s="2">
        <v>0</v>
      </c>
      <c r="BA3744" s="2">
        <v>0</v>
      </c>
      <c r="BB3744" s="2">
        <v>0</v>
      </c>
      <c r="BC3744" s="2">
        <v>0</v>
      </c>
      <c r="BD3744" s="2">
        <v>0</v>
      </c>
      <c r="BE3744" s="2">
        <v>0</v>
      </c>
      <c r="BF3744" s="2">
        <v>0</v>
      </c>
      <c r="BG3744" s="2">
        <v>0</v>
      </c>
      <c r="BH3744" s="2">
        <v>1</v>
      </c>
      <c r="BI3744" s="2">
        <v>1</v>
      </c>
      <c r="BJ3744" s="2">
        <v>0.2</v>
      </c>
      <c r="BK3744" s="2">
        <v>1</v>
      </c>
      <c r="BL3744" s="2">
        <v>42.1</v>
      </c>
      <c r="BM3744" s="2">
        <v>5.89</v>
      </c>
      <c r="BN3744" s="2">
        <v>47.99</v>
      </c>
      <c r="BO3744" s="2">
        <v>47.99</v>
      </c>
      <c r="BQ3744" s="2" t="s">
        <v>1132</v>
      </c>
      <c r="BR3744" s="2" t="s">
        <v>83</v>
      </c>
      <c r="BS3744" s="3">
        <v>42880</v>
      </c>
      <c r="BT3744" s="4">
        <v>0.41944444444444445</v>
      </c>
      <c r="BU3744" s="2" t="s">
        <v>3585</v>
      </c>
      <c r="BV3744" s="2" t="s">
        <v>98</v>
      </c>
      <c r="BY3744" s="2">
        <v>1200</v>
      </c>
      <c r="BZ3744" s="2" t="s">
        <v>27</v>
      </c>
      <c r="CA3744" s="2" t="s">
        <v>180</v>
      </c>
      <c r="CC3744" s="2" t="s">
        <v>176</v>
      </c>
      <c r="CD3744" s="2">
        <v>6001</v>
      </c>
      <c r="CE3744" s="2" t="s">
        <v>99</v>
      </c>
      <c r="CF3744" s="3">
        <v>42881</v>
      </c>
      <c r="CI3744" s="2">
        <v>1</v>
      </c>
      <c r="CJ3744" s="2">
        <v>1</v>
      </c>
      <c r="CK3744" s="2">
        <v>21</v>
      </c>
      <c r="CL3744" s="2" t="s">
        <v>87</v>
      </c>
    </row>
    <row r="3745" spans="1:90">
      <c r="A3745" s="2" t="s">
        <v>71</v>
      </c>
      <c r="B3745" s="2" t="s">
        <v>72</v>
      </c>
      <c r="C3745" s="2" t="s">
        <v>73</v>
      </c>
      <c r="E3745" s="2" t="str">
        <f>"FES1162551375"</f>
        <v>FES1162551375</v>
      </c>
      <c r="F3745" s="3">
        <v>42879</v>
      </c>
      <c r="G3745" s="2">
        <v>201711</v>
      </c>
      <c r="H3745" s="2" t="s">
        <v>74</v>
      </c>
      <c r="I3745" s="2" t="s">
        <v>75</v>
      </c>
      <c r="J3745" s="2" t="s">
        <v>76</v>
      </c>
      <c r="K3745" s="2" t="s">
        <v>77</v>
      </c>
      <c r="L3745" s="2" t="s">
        <v>88</v>
      </c>
      <c r="M3745" s="2" t="s">
        <v>89</v>
      </c>
      <c r="N3745" s="2" t="s">
        <v>270</v>
      </c>
      <c r="O3745" s="2" t="s">
        <v>81</v>
      </c>
      <c r="P3745" s="2" t="str">
        <f>"2170569180                    "</f>
        <v xml:space="preserve">2170569180                    </v>
      </c>
      <c r="Q3745" s="2">
        <v>0</v>
      </c>
      <c r="R3745" s="2">
        <v>0</v>
      </c>
      <c r="S3745" s="2">
        <v>0</v>
      </c>
      <c r="T3745" s="2">
        <v>0</v>
      </c>
      <c r="U3745" s="2">
        <v>0</v>
      </c>
      <c r="V3745" s="2">
        <v>0</v>
      </c>
      <c r="W3745" s="2">
        <v>0</v>
      </c>
      <c r="X3745" s="2">
        <v>0</v>
      </c>
      <c r="Y3745" s="2">
        <v>0</v>
      </c>
      <c r="Z3745" s="2">
        <v>0</v>
      </c>
      <c r="AA3745" s="2">
        <v>0</v>
      </c>
      <c r="AB3745" s="2">
        <v>0</v>
      </c>
      <c r="AC3745" s="2">
        <v>0</v>
      </c>
      <c r="AD3745" s="2">
        <v>0</v>
      </c>
      <c r="AE3745" s="2">
        <v>0</v>
      </c>
      <c r="AF3745" s="2">
        <v>0</v>
      </c>
      <c r="AG3745" s="2">
        <v>0</v>
      </c>
      <c r="AH3745" s="2">
        <v>0</v>
      </c>
      <c r="AI3745" s="2">
        <v>0</v>
      </c>
      <c r="AJ3745" s="2">
        <v>0</v>
      </c>
      <c r="AK3745" s="2">
        <v>0</v>
      </c>
      <c r="AL3745" s="2">
        <v>0</v>
      </c>
      <c r="AM3745" s="2">
        <v>5.82</v>
      </c>
      <c r="AN3745" s="2">
        <v>0</v>
      </c>
      <c r="AO3745" s="2">
        <v>0</v>
      </c>
      <c r="AP3745" s="2">
        <v>0</v>
      </c>
      <c r="AQ3745" s="2">
        <v>0</v>
      </c>
      <c r="AR3745" s="2">
        <v>0</v>
      </c>
      <c r="AS3745" s="2">
        <v>0</v>
      </c>
      <c r="AT3745" s="2">
        <v>0</v>
      </c>
      <c r="AU3745" s="2">
        <v>0</v>
      </c>
      <c r="AV3745" s="2">
        <v>0</v>
      </c>
      <c r="AW3745" s="2">
        <v>0</v>
      </c>
      <c r="AX3745" s="2">
        <v>0</v>
      </c>
      <c r="AY3745" s="2">
        <v>0</v>
      </c>
      <c r="AZ3745" s="2">
        <v>0</v>
      </c>
      <c r="BA3745" s="2">
        <v>0</v>
      </c>
      <c r="BB3745" s="2">
        <v>0</v>
      </c>
      <c r="BC3745" s="2">
        <v>0</v>
      </c>
      <c r="BD3745" s="2">
        <v>0</v>
      </c>
      <c r="BE3745" s="2">
        <v>0</v>
      </c>
      <c r="BF3745" s="2">
        <v>0</v>
      </c>
      <c r="BG3745" s="2">
        <v>0</v>
      </c>
      <c r="BH3745" s="2">
        <v>1</v>
      </c>
      <c r="BI3745" s="2">
        <v>1.2</v>
      </c>
      <c r="BJ3745" s="2">
        <v>2.4</v>
      </c>
      <c r="BK3745" s="2">
        <v>2.5</v>
      </c>
      <c r="BL3745" s="2">
        <v>52.62</v>
      </c>
      <c r="BM3745" s="2">
        <v>7.37</v>
      </c>
      <c r="BN3745" s="2">
        <v>59.99</v>
      </c>
      <c r="BO3745" s="2">
        <v>59.99</v>
      </c>
      <c r="BR3745" s="2" t="s">
        <v>83</v>
      </c>
      <c r="BS3745" s="3">
        <v>42880</v>
      </c>
      <c r="BT3745" s="4">
        <v>0.41666666666666669</v>
      </c>
      <c r="BU3745" s="2" t="s">
        <v>3558</v>
      </c>
      <c r="BV3745" s="2" t="s">
        <v>98</v>
      </c>
      <c r="BY3745" s="2">
        <v>11762.14</v>
      </c>
      <c r="BZ3745" s="2" t="s">
        <v>27</v>
      </c>
      <c r="CC3745" s="2" t="s">
        <v>89</v>
      </c>
      <c r="CD3745" s="2">
        <v>7405</v>
      </c>
      <c r="CE3745" s="2" t="s">
        <v>86</v>
      </c>
      <c r="CF3745" s="3">
        <v>42881</v>
      </c>
      <c r="CI3745" s="2">
        <v>1</v>
      </c>
      <c r="CJ3745" s="2">
        <v>1</v>
      </c>
      <c r="CK3745" s="2">
        <v>21</v>
      </c>
      <c r="CL3745" s="2" t="s">
        <v>87</v>
      </c>
    </row>
    <row r="3746" spans="1:90">
      <c r="A3746" s="2" t="s">
        <v>71</v>
      </c>
      <c r="B3746" s="2" t="s">
        <v>72</v>
      </c>
      <c r="C3746" s="2" t="s">
        <v>73</v>
      </c>
      <c r="E3746" s="2" t="str">
        <f>"FES1162551258"</f>
        <v>FES1162551258</v>
      </c>
      <c r="F3746" s="3">
        <v>42879</v>
      </c>
      <c r="G3746" s="2">
        <v>201711</v>
      </c>
      <c r="H3746" s="2" t="s">
        <v>74</v>
      </c>
      <c r="I3746" s="2" t="s">
        <v>75</v>
      </c>
      <c r="J3746" s="2" t="s">
        <v>76</v>
      </c>
      <c r="K3746" s="2" t="s">
        <v>77</v>
      </c>
      <c r="L3746" s="2" t="s">
        <v>175</v>
      </c>
      <c r="M3746" s="2" t="s">
        <v>176</v>
      </c>
      <c r="N3746" s="2" t="s">
        <v>196</v>
      </c>
      <c r="O3746" s="2" t="s">
        <v>81</v>
      </c>
      <c r="P3746" s="2" t="str">
        <f>"2170568748                    "</f>
        <v xml:space="preserve">2170568748                    </v>
      </c>
      <c r="Q3746" s="2">
        <v>0</v>
      </c>
      <c r="R3746" s="2">
        <v>0</v>
      </c>
      <c r="S3746" s="2">
        <v>0</v>
      </c>
      <c r="T3746" s="2">
        <v>0</v>
      </c>
      <c r="U3746" s="2">
        <v>0</v>
      </c>
      <c r="V3746" s="2">
        <v>0</v>
      </c>
      <c r="W3746" s="2">
        <v>0</v>
      </c>
      <c r="X3746" s="2">
        <v>0</v>
      </c>
      <c r="Y3746" s="2">
        <v>0</v>
      </c>
      <c r="Z3746" s="2">
        <v>0</v>
      </c>
      <c r="AA3746" s="2">
        <v>0</v>
      </c>
      <c r="AB3746" s="2">
        <v>0</v>
      </c>
      <c r="AC3746" s="2">
        <v>0</v>
      </c>
      <c r="AD3746" s="2">
        <v>0</v>
      </c>
      <c r="AE3746" s="2">
        <v>0</v>
      </c>
      <c r="AF3746" s="2">
        <v>0</v>
      </c>
      <c r="AG3746" s="2">
        <v>0</v>
      </c>
      <c r="AH3746" s="2">
        <v>0</v>
      </c>
      <c r="AI3746" s="2">
        <v>0</v>
      </c>
      <c r="AJ3746" s="2">
        <v>0</v>
      </c>
      <c r="AK3746" s="2">
        <v>0</v>
      </c>
      <c r="AL3746" s="2">
        <v>0</v>
      </c>
      <c r="AM3746" s="2">
        <v>44.25</v>
      </c>
      <c r="AN3746" s="2">
        <v>0</v>
      </c>
      <c r="AO3746" s="2">
        <v>0</v>
      </c>
      <c r="AP3746" s="2">
        <v>0</v>
      </c>
      <c r="AQ3746" s="2">
        <v>0</v>
      </c>
      <c r="AR3746" s="2">
        <v>0</v>
      </c>
      <c r="AS3746" s="2">
        <v>0</v>
      </c>
      <c r="AT3746" s="2">
        <v>0</v>
      </c>
      <c r="AU3746" s="2">
        <v>0</v>
      </c>
      <c r="AV3746" s="2">
        <v>0</v>
      </c>
      <c r="AW3746" s="2">
        <v>0</v>
      </c>
      <c r="AX3746" s="2">
        <v>0</v>
      </c>
      <c r="AY3746" s="2">
        <v>0</v>
      </c>
      <c r="AZ3746" s="2">
        <v>0</v>
      </c>
      <c r="BA3746" s="2">
        <v>0</v>
      </c>
      <c r="BB3746" s="2">
        <v>0</v>
      </c>
      <c r="BC3746" s="2">
        <v>0</v>
      </c>
      <c r="BD3746" s="2">
        <v>0</v>
      </c>
      <c r="BE3746" s="2">
        <v>0</v>
      </c>
      <c r="BF3746" s="2">
        <v>0</v>
      </c>
      <c r="BG3746" s="2">
        <v>0</v>
      </c>
      <c r="BH3746" s="2">
        <v>1</v>
      </c>
      <c r="BI3746" s="2">
        <v>9.3000000000000007</v>
      </c>
      <c r="BJ3746" s="2">
        <v>18.8</v>
      </c>
      <c r="BK3746" s="2">
        <v>19</v>
      </c>
      <c r="BL3746" s="2">
        <v>399.93</v>
      </c>
      <c r="BM3746" s="2">
        <v>55.99</v>
      </c>
      <c r="BN3746" s="2">
        <v>455.92</v>
      </c>
      <c r="BO3746" s="2">
        <v>455.92</v>
      </c>
      <c r="BQ3746" s="2" t="s">
        <v>197</v>
      </c>
      <c r="BR3746" s="2" t="s">
        <v>83</v>
      </c>
      <c r="BS3746" s="3">
        <v>42880</v>
      </c>
      <c r="BT3746" s="4">
        <v>0.41041666666666665</v>
      </c>
      <c r="BU3746" s="2" t="s">
        <v>3365</v>
      </c>
      <c r="BV3746" s="2" t="s">
        <v>98</v>
      </c>
      <c r="BY3746" s="2">
        <v>94199.54</v>
      </c>
      <c r="BZ3746" s="2" t="s">
        <v>27</v>
      </c>
      <c r="CA3746" s="2" t="s">
        <v>180</v>
      </c>
      <c r="CC3746" s="2" t="s">
        <v>176</v>
      </c>
      <c r="CD3746" s="2">
        <v>6001</v>
      </c>
      <c r="CE3746" s="2" t="s">
        <v>86</v>
      </c>
      <c r="CF3746" s="3">
        <v>42881</v>
      </c>
      <c r="CI3746" s="2">
        <v>1</v>
      </c>
      <c r="CJ3746" s="2">
        <v>1</v>
      </c>
      <c r="CK3746" s="2">
        <v>21</v>
      </c>
      <c r="CL3746" s="2" t="s">
        <v>87</v>
      </c>
    </row>
    <row r="3747" spans="1:90">
      <c r="A3747" s="2" t="s">
        <v>71</v>
      </c>
      <c r="B3747" s="2" t="s">
        <v>72</v>
      </c>
      <c r="C3747" s="2" t="s">
        <v>73</v>
      </c>
      <c r="E3747" s="2" t="str">
        <f>"FES1162551465"</f>
        <v>FES1162551465</v>
      </c>
      <c r="F3747" s="3">
        <v>42879</v>
      </c>
      <c r="G3747" s="2">
        <v>201711</v>
      </c>
      <c r="H3747" s="2" t="s">
        <v>74</v>
      </c>
      <c r="I3747" s="2" t="s">
        <v>75</v>
      </c>
      <c r="J3747" s="2" t="s">
        <v>76</v>
      </c>
      <c r="K3747" s="2" t="s">
        <v>77</v>
      </c>
      <c r="L3747" s="2" t="s">
        <v>422</v>
      </c>
      <c r="M3747" s="2" t="s">
        <v>423</v>
      </c>
      <c r="N3747" s="2" t="s">
        <v>3632</v>
      </c>
      <c r="O3747" s="2" t="s">
        <v>81</v>
      </c>
      <c r="P3747" s="2" t="str">
        <f>"217069283                     "</f>
        <v xml:space="preserve">217069283                     </v>
      </c>
      <c r="Q3747" s="2">
        <v>0</v>
      </c>
      <c r="R3747" s="2">
        <v>0</v>
      </c>
      <c r="S3747" s="2">
        <v>0</v>
      </c>
      <c r="T3747" s="2">
        <v>0</v>
      </c>
      <c r="U3747" s="2">
        <v>0</v>
      </c>
      <c r="V3747" s="2">
        <v>0</v>
      </c>
      <c r="W3747" s="2">
        <v>0</v>
      </c>
      <c r="X3747" s="2">
        <v>0</v>
      </c>
      <c r="Y3747" s="2">
        <v>0</v>
      </c>
      <c r="Z3747" s="2">
        <v>0</v>
      </c>
      <c r="AA3747" s="2">
        <v>0</v>
      </c>
      <c r="AB3747" s="2">
        <v>0</v>
      </c>
      <c r="AC3747" s="2">
        <v>0</v>
      </c>
      <c r="AD3747" s="2">
        <v>0</v>
      </c>
      <c r="AE3747" s="2">
        <v>0</v>
      </c>
      <c r="AF3747" s="2">
        <v>0</v>
      </c>
      <c r="AG3747" s="2">
        <v>0</v>
      </c>
      <c r="AH3747" s="2">
        <v>0</v>
      </c>
      <c r="AI3747" s="2">
        <v>0</v>
      </c>
      <c r="AJ3747" s="2">
        <v>0</v>
      </c>
      <c r="AK3747" s="2">
        <v>0</v>
      </c>
      <c r="AL3747" s="2">
        <v>0</v>
      </c>
      <c r="AM3747" s="2">
        <v>4.66</v>
      </c>
      <c r="AN3747" s="2">
        <v>0</v>
      </c>
      <c r="AO3747" s="2">
        <v>0</v>
      </c>
      <c r="AP3747" s="2">
        <v>0</v>
      </c>
      <c r="AQ3747" s="2">
        <v>0</v>
      </c>
      <c r="AR3747" s="2">
        <v>0</v>
      </c>
      <c r="AS3747" s="2">
        <v>0</v>
      </c>
      <c r="AT3747" s="2">
        <v>0</v>
      </c>
      <c r="AU3747" s="2">
        <v>0</v>
      </c>
      <c r="AV3747" s="2">
        <v>0</v>
      </c>
      <c r="AW3747" s="2">
        <v>0</v>
      </c>
      <c r="AX3747" s="2">
        <v>0</v>
      </c>
      <c r="AY3747" s="2">
        <v>0</v>
      </c>
      <c r="AZ3747" s="2">
        <v>0</v>
      </c>
      <c r="BA3747" s="2">
        <v>0</v>
      </c>
      <c r="BB3747" s="2">
        <v>0</v>
      </c>
      <c r="BC3747" s="2">
        <v>0</v>
      </c>
      <c r="BD3747" s="2">
        <v>0</v>
      </c>
      <c r="BE3747" s="2">
        <v>0</v>
      </c>
      <c r="BF3747" s="2">
        <v>0</v>
      </c>
      <c r="BG3747" s="2">
        <v>0</v>
      </c>
      <c r="BH3747" s="2">
        <v>1</v>
      </c>
      <c r="BI3747" s="2">
        <v>1</v>
      </c>
      <c r="BJ3747" s="2">
        <v>0.2</v>
      </c>
      <c r="BK3747" s="2">
        <v>1</v>
      </c>
      <c r="BL3747" s="2">
        <v>42.1</v>
      </c>
      <c r="BM3747" s="2">
        <v>5.89</v>
      </c>
      <c r="BN3747" s="2">
        <v>47.99</v>
      </c>
      <c r="BO3747" s="2">
        <v>47.99</v>
      </c>
      <c r="BQ3747" s="2" t="s">
        <v>3633</v>
      </c>
      <c r="BR3747" s="2" t="s">
        <v>83</v>
      </c>
      <c r="BS3747" s="3">
        <v>42880</v>
      </c>
      <c r="BT3747" s="4">
        <v>0.37152777777777773</v>
      </c>
      <c r="BU3747" s="2" t="s">
        <v>3634</v>
      </c>
      <c r="BV3747" s="2" t="s">
        <v>98</v>
      </c>
      <c r="BY3747" s="2">
        <v>1200</v>
      </c>
      <c r="BZ3747" s="2" t="s">
        <v>27</v>
      </c>
      <c r="CA3747" s="2" t="s">
        <v>939</v>
      </c>
      <c r="CC3747" s="2" t="s">
        <v>423</v>
      </c>
      <c r="CD3747" s="2">
        <v>6229</v>
      </c>
      <c r="CE3747" s="2" t="s">
        <v>99</v>
      </c>
      <c r="CF3747" s="3">
        <v>42881</v>
      </c>
      <c r="CI3747" s="2">
        <v>1</v>
      </c>
      <c r="CJ3747" s="2">
        <v>1</v>
      </c>
      <c r="CK3747" s="2">
        <v>21</v>
      </c>
      <c r="CL3747" s="2" t="s">
        <v>87</v>
      </c>
    </row>
    <row r="3748" spans="1:90">
      <c r="A3748" s="2" t="s">
        <v>71</v>
      </c>
      <c r="B3748" s="2" t="s">
        <v>72</v>
      </c>
      <c r="C3748" s="2" t="s">
        <v>73</v>
      </c>
      <c r="E3748" s="2" t="str">
        <f>"FES1162551424"</f>
        <v>FES1162551424</v>
      </c>
      <c r="F3748" s="3">
        <v>42879</v>
      </c>
      <c r="G3748" s="2">
        <v>201711</v>
      </c>
      <c r="H3748" s="2" t="s">
        <v>74</v>
      </c>
      <c r="I3748" s="2" t="s">
        <v>75</v>
      </c>
      <c r="J3748" s="2" t="s">
        <v>76</v>
      </c>
      <c r="K3748" s="2" t="s">
        <v>77</v>
      </c>
      <c r="L3748" s="2" t="s">
        <v>175</v>
      </c>
      <c r="M3748" s="2" t="s">
        <v>176</v>
      </c>
      <c r="N3748" s="2" t="s">
        <v>839</v>
      </c>
      <c r="O3748" s="2" t="s">
        <v>81</v>
      </c>
      <c r="P3748" s="2" t="str">
        <f>"2170569243                    "</f>
        <v xml:space="preserve">2170569243                    </v>
      </c>
      <c r="Q3748" s="2">
        <v>0</v>
      </c>
      <c r="R3748" s="2">
        <v>0</v>
      </c>
      <c r="S3748" s="2">
        <v>0</v>
      </c>
      <c r="T3748" s="2">
        <v>0</v>
      </c>
      <c r="U3748" s="2">
        <v>0</v>
      </c>
      <c r="V3748" s="2">
        <v>0</v>
      </c>
      <c r="W3748" s="2">
        <v>0</v>
      </c>
      <c r="X3748" s="2">
        <v>0</v>
      </c>
      <c r="Y3748" s="2">
        <v>0</v>
      </c>
      <c r="Z3748" s="2">
        <v>0</v>
      </c>
      <c r="AA3748" s="2">
        <v>0</v>
      </c>
      <c r="AB3748" s="2">
        <v>0</v>
      </c>
      <c r="AC3748" s="2">
        <v>0</v>
      </c>
      <c r="AD3748" s="2">
        <v>0</v>
      </c>
      <c r="AE3748" s="2">
        <v>0</v>
      </c>
      <c r="AF3748" s="2">
        <v>0</v>
      </c>
      <c r="AG3748" s="2">
        <v>0</v>
      </c>
      <c r="AH3748" s="2">
        <v>0</v>
      </c>
      <c r="AI3748" s="2">
        <v>0</v>
      </c>
      <c r="AJ3748" s="2">
        <v>0</v>
      </c>
      <c r="AK3748" s="2">
        <v>0</v>
      </c>
      <c r="AL3748" s="2">
        <v>0</v>
      </c>
      <c r="AM3748" s="2">
        <v>4.66</v>
      </c>
      <c r="AN3748" s="2">
        <v>0</v>
      </c>
      <c r="AO3748" s="2">
        <v>0</v>
      </c>
      <c r="AP3748" s="2">
        <v>0</v>
      </c>
      <c r="AQ3748" s="2">
        <v>0</v>
      </c>
      <c r="AR3748" s="2">
        <v>0</v>
      </c>
      <c r="AS3748" s="2">
        <v>0</v>
      </c>
      <c r="AT3748" s="2">
        <v>0</v>
      </c>
      <c r="AU3748" s="2">
        <v>0</v>
      </c>
      <c r="AV3748" s="2">
        <v>0</v>
      </c>
      <c r="AW3748" s="2">
        <v>0</v>
      </c>
      <c r="AX3748" s="2">
        <v>0</v>
      </c>
      <c r="AY3748" s="2">
        <v>0</v>
      </c>
      <c r="AZ3748" s="2">
        <v>0</v>
      </c>
      <c r="BA3748" s="2">
        <v>0</v>
      </c>
      <c r="BB3748" s="2">
        <v>0</v>
      </c>
      <c r="BC3748" s="2">
        <v>0</v>
      </c>
      <c r="BD3748" s="2">
        <v>0</v>
      </c>
      <c r="BE3748" s="2">
        <v>0</v>
      </c>
      <c r="BF3748" s="2">
        <v>0</v>
      </c>
      <c r="BG3748" s="2">
        <v>0</v>
      </c>
      <c r="BH3748" s="2">
        <v>1</v>
      </c>
      <c r="BI3748" s="2">
        <v>1</v>
      </c>
      <c r="BJ3748" s="2">
        <v>0.2</v>
      </c>
      <c r="BK3748" s="2">
        <v>1</v>
      </c>
      <c r="BL3748" s="2">
        <v>42.1</v>
      </c>
      <c r="BM3748" s="2">
        <v>5.89</v>
      </c>
      <c r="BN3748" s="2">
        <v>47.99</v>
      </c>
      <c r="BO3748" s="2">
        <v>47.99</v>
      </c>
      <c r="BQ3748" s="2" t="s">
        <v>840</v>
      </c>
      <c r="BR3748" s="2" t="s">
        <v>83</v>
      </c>
      <c r="BS3748" s="3">
        <v>42880</v>
      </c>
      <c r="BT3748" s="4">
        <v>0.39027777777777778</v>
      </c>
      <c r="BU3748" s="2" t="s">
        <v>617</v>
      </c>
      <c r="BV3748" s="2" t="s">
        <v>98</v>
      </c>
      <c r="BY3748" s="2">
        <v>1200</v>
      </c>
      <c r="BZ3748" s="2" t="s">
        <v>27</v>
      </c>
      <c r="CC3748" s="2" t="s">
        <v>176</v>
      </c>
      <c r="CD3748" s="2">
        <v>6045</v>
      </c>
      <c r="CE3748" s="2" t="s">
        <v>99</v>
      </c>
      <c r="CF3748" s="3">
        <v>42881</v>
      </c>
      <c r="CI3748" s="2">
        <v>1</v>
      </c>
      <c r="CJ3748" s="2">
        <v>1</v>
      </c>
      <c r="CK3748" s="2">
        <v>21</v>
      </c>
      <c r="CL3748" s="2" t="s">
        <v>87</v>
      </c>
    </row>
    <row r="3749" spans="1:90">
      <c r="A3749" s="2" t="s">
        <v>71</v>
      </c>
      <c r="B3749" s="2" t="s">
        <v>72</v>
      </c>
      <c r="C3749" s="2" t="s">
        <v>73</v>
      </c>
      <c r="E3749" s="2" t="str">
        <f>"FES1162551283"</f>
        <v>FES1162551283</v>
      </c>
      <c r="F3749" s="3">
        <v>42879</v>
      </c>
      <c r="G3749" s="2">
        <v>201711</v>
      </c>
      <c r="H3749" s="2" t="s">
        <v>74</v>
      </c>
      <c r="I3749" s="2" t="s">
        <v>75</v>
      </c>
      <c r="J3749" s="2" t="s">
        <v>76</v>
      </c>
      <c r="K3749" s="2" t="s">
        <v>77</v>
      </c>
      <c r="L3749" s="2" t="s">
        <v>422</v>
      </c>
      <c r="M3749" s="2" t="s">
        <v>423</v>
      </c>
      <c r="N3749" s="2" t="s">
        <v>2957</v>
      </c>
      <c r="O3749" s="2" t="s">
        <v>81</v>
      </c>
      <c r="P3749" s="2" t="str">
        <f>"2170562046                    "</f>
        <v xml:space="preserve">2170562046                    </v>
      </c>
      <c r="Q3749" s="2">
        <v>0</v>
      </c>
      <c r="R3749" s="2">
        <v>0</v>
      </c>
      <c r="S3749" s="2">
        <v>0</v>
      </c>
      <c r="T3749" s="2">
        <v>0</v>
      </c>
      <c r="U3749" s="2">
        <v>0</v>
      </c>
      <c r="V3749" s="2">
        <v>0</v>
      </c>
      <c r="W3749" s="2">
        <v>0</v>
      </c>
      <c r="X3749" s="2">
        <v>0</v>
      </c>
      <c r="Y3749" s="2">
        <v>0</v>
      </c>
      <c r="Z3749" s="2">
        <v>0</v>
      </c>
      <c r="AA3749" s="2">
        <v>0</v>
      </c>
      <c r="AB3749" s="2">
        <v>0</v>
      </c>
      <c r="AC3749" s="2">
        <v>0</v>
      </c>
      <c r="AD3749" s="2">
        <v>0</v>
      </c>
      <c r="AE3749" s="2">
        <v>0</v>
      </c>
      <c r="AF3749" s="2">
        <v>0</v>
      </c>
      <c r="AG3749" s="2">
        <v>0</v>
      </c>
      <c r="AH3749" s="2">
        <v>0</v>
      </c>
      <c r="AI3749" s="2">
        <v>0</v>
      </c>
      <c r="AJ3749" s="2">
        <v>0</v>
      </c>
      <c r="AK3749" s="2">
        <v>0</v>
      </c>
      <c r="AL3749" s="2">
        <v>0</v>
      </c>
      <c r="AM3749" s="2">
        <v>43.08</v>
      </c>
      <c r="AN3749" s="2">
        <v>0</v>
      </c>
      <c r="AO3749" s="2">
        <v>0</v>
      </c>
      <c r="AP3749" s="2">
        <v>0</v>
      </c>
      <c r="AQ3749" s="2">
        <v>0</v>
      </c>
      <c r="AR3749" s="2">
        <v>0</v>
      </c>
      <c r="AS3749" s="2">
        <v>0</v>
      </c>
      <c r="AT3749" s="2">
        <v>0</v>
      </c>
      <c r="AU3749" s="2">
        <v>0</v>
      </c>
      <c r="AV3749" s="2">
        <v>0</v>
      </c>
      <c r="AW3749" s="2">
        <v>0</v>
      </c>
      <c r="AX3749" s="2">
        <v>0</v>
      </c>
      <c r="AY3749" s="2">
        <v>0</v>
      </c>
      <c r="AZ3749" s="2">
        <v>0</v>
      </c>
      <c r="BA3749" s="2">
        <v>0</v>
      </c>
      <c r="BB3749" s="2">
        <v>0</v>
      </c>
      <c r="BC3749" s="2">
        <v>0</v>
      </c>
      <c r="BD3749" s="2">
        <v>0</v>
      </c>
      <c r="BE3749" s="2">
        <v>0</v>
      </c>
      <c r="BF3749" s="2">
        <v>0</v>
      </c>
      <c r="BG3749" s="2">
        <v>0</v>
      </c>
      <c r="BH3749" s="2">
        <v>1</v>
      </c>
      <c r="BI3749" s="2">
        <v>7.9</v>
      </c>
      <c r="BJ3749" s="2">
        <v>18.3</v>
      </c>
      <c r="BK3749" s="2">
        <v>18.5</v>
      </c>
      <c r="BL3749" s="2">
        <v>389.4</v>
      </c>
      <c r="BM3749" s="2">
        <v>54.52</v>
      </c>
      <c r="BN3749" s="2">
        <v>443.92</v>
      </c>
      <c r="BO3749" s="2">
        <v>443.92</v>
      </c>
      <c r="BQ3749" s="2" t="s">
        <v>2958</v>
      </c>
      <c r="BR3749" s="2" t="s">
        <v>83</v>
      </c>
      <c r="BS3749" s="3">
        <v>42880</v>
      </c>
      <c r="BT3749" s="4">
        <v>0.3840277777777778</v>
      </c>
      <c r="BU3749" s="2" t="s">
        <v>2959</v>
      </c>
      <c r="BV3749" s="2" t="s">
        <v>98</v>
      </c>
      <c r="BY3749" s="2">
        <v>91660.91</v>
      </c>
      <c r="BZ3749" s="2" t="s">
        <v>27</v>
      </c>
      <c r="CA3749" s="2" t="s">
        <v>939</v>
      </c>
      <c r="CC3749" s="2" t="s">
        <v>423</v>
      </c>
      <c r="CD3749" s="2">
        <v>6229</v>
      </c>
      <c r="CE3749" s="2" t="s">
        <v>86</v>
      </c>
      <c r="CF3749" s="3">
        <v>42881</v>
      </c>
      <c r="CI3749" s="2">
        <v>1</v>
      </c>
      <c r="CJ3749" s="2">
        <v>1</v>
      </c>
      <c r="CK3749" s="2">
        <v>21</v>
      </c>
      <c r="CL3749" s="2" t="s">
        <v>87</v>
      </c>
    </row>
    <row r="3750" spans="1:90">
      <c r="A3750" s="2" t="s">
        <v>71</v>
      </c>
      <c r="B3750" s="2" t="s">
        <v>72</v>
      </c>
      <c r="C3750" s="2" t="s">
        <v>73</v>
      </c>
      <c r="E3750" s="2" t="str">
        <f>"FES1162551438"</f>
        <v>FES1162551438</v>
      </c>
      <c r="F3750" s="3">
        <v>42879</v>
      </c>
      <c r="G3750" s="2">
        <v>201711</v>
      </c>
      <c r="H3750" s="2" t="s">
        <v>74</v>
      </c>
      <c r="I3750" s="2" t="s">
        <v>75</v>
      </c>
      <c r="J3750" s="2" t="s">
        <v>76</v>
      </c>
      <c r="K3750" s="2" t="s">
        <v>77</v>
      </c>
      <c r="L3750" s="2" t="s">
        <v>465</v>
      </c>
      <c r="M3750" s="2" t="s">
        <v>466</v>
      </c>
      <c r="N3750" s="2" t="s">
        <v>467</v>
      </c>
      <c r="O3750" s="2" t="s">
        <v>81</v>
      </c>
      <c r="P3750" s="2" t="str">
        <f>"2170568799                    "</f>
        <v xml:space="preserve">2170568799                    </v>
      </c>
      <c r="Q3750" s="2">
        <v>0</v>
      </c>
      <c r="R3750" s="2">
        <v>0</v>
      </c>
      <c r="S3750" s="2">
        <v>0</v>
      </c>
      <c r="T3750" s="2">
        <v>0</v>
      </c>
      <c r="U3750" s="2">
        <v>0</v>
      </c>
      <c r="V3750" s="2">
        <v>0</v>
      </c>
      <c r="W3750" s="2">
        <v>0</v>
      </c>
      <c r="X3750" s="2">
        <v>0</v>
      </c>
      <c r="Y3750" s="2">
        <v>0</v>
      </c>
      <c r="Z3750" s="2">
        <v>0</v>
      </c>
      <c r="AA3750" s="2">
        <v>0</v>
      </c>
      <c r="AB3750" s="2">
        <v>0</v>
      </c>
      <c r="AC3750" s="2">
        <v>0</v>
      </c>
      <c r="AD3750" s="2">
        <v>0</v>
      </c>
      <c r="AE3750" s="2">
        <v>0</v>
      </c>
      <c r="AF3750" s="2">
        <v>0</v>
      </c>
      <c r="AG3750" s="2">
        <v>0</v>
      </c>
      <c r="AH3750" s="2">
        <v>0</v>
      </c>
      <c r="AI3750" s="2">
        <v>0</v>
      </c>
      <c r="AJ3750" s="2">
        <v>0</v>
      </c>
      <c r="AK3750" s="2">
        <v>0</v>
      </c>
      <c r="AL3750" s="2">
        <v>0</v>
      </c>
      <c r="AM3750" s="2">
        <v>21.25</v>
      </c>
      <c r="AN3750" s="2">
        <v>0</v>
      </c>
      <c r="AO3750" s="2">
        <v>0</v>
      </c>
      <c r="AP3750" s="2">
        <v>0</v>
      </c>
      <c r="AQ3750" s="2">
        <v>0</v>
      </c>
      <c r="AR3750" s="2">
        <v>0</v>
      </c>
      <c r="AS3750" s="2">
        <v>0</v>
      </c>
      <c r="AT3750" s="2">
        <v>0</v>
      </c>
      <c r="AU3750" s="2">
        <v>0</v>
      </c>
      <c r="AV3750" s="2">
        <v>0</v>
      </c>
      <c r="AW3750" s="2">
        <v>0</v>
      </c>
      <c r="AX3750" s="2">
        <v>0</v>
      </c>
      <c r="AY3750" s="2">
        <v>0</v>
      </c>
      <c r="AZ3750" s="2">
        <v>0</v>
      </c>
      <c r="BA3750" s="2">
        <v>0</v>
      </c>
      <c r="BB3750" s="2">
        <v>0</v>
      </c>
      <c r="BC3750" s="2">
        <v>0</v>
      </c>
      <c r="BD3750" s="2">
        <v>0</v>
      </c>
      <c r="BE3750" s="2">
        <v>0</v>
      </c>
      <c r="BF3750" s="2">
        <v>0</v>
      </c>
      <c r="BG3750" s="2">
        <v>0</v>
      </c>
      <c r="BH3750" s="2">
        <v>1</v>
      </c>
      <c r="BI3750" s="2">
        <v>5</v>
      </c>
      <c r="BJ3750" s="2">
        <v>4.0999999999999996</v>
      </c>
      <c r="BK3750" s="2">
        <v>5</v>
      </c>
      <c r="BL3750" s="2">
        <v>192.07</v>
      </c>
      <c r="BM3750" s="2">
        <v>26.89</v>
      </c>
      <c r="BN3750" s="2">
        <v>218.96</v>
      </c>
      <c r="BO3750" s="2">
        <v>218.96</v>
      </c>
      <c r="BQ3750" s="2" t="s">
        <v>203</v>
      </c>
      <c r="BR3750" s="2" t="s">
        <v>83</v>
      </c>
      <c r="BS3750" s="3">
        <v>42881</v>
      </c>
      <c r="BT3750" s="4">
        <v>0.46875</v>
      </c>
      <c r="BU3750" s="2" t="s">
        <v>3635</v>
      </c>
      <c r="BV3750" s="2" t="s">
        <v>98</v>
      </c>
      <c r="BY3750" s="2">
        <v>20358</v>
      </c>
      <c r="BZ3750" s="2" t="s">
        <v>27</v>
      </c>
      <c r="CC3750" s="2" t="s">
        <v>466</v>
      </c>
      <c r="CD3750" s="2">
        <v>5850</v>
      </c>
      <c r="CE3750" s="2" t="s">
        <v>86</v>
      </c>
      <c r="CF3750" s="3">
        <v>42885</v>
      </c>
      <c r="CI3750" s="2">
        <v>3</v>
      </c>
      <c r="CJ3750" s="2">
        <v>2</v>
      </c>
      <c r="CK3750" s="2">
        <v>23</v>
      </c>
      <c r="CL3750" s="2" t="s">
        <v>87</v>
      </c>
    </row>
    <row r="3751" spans="1:90">
      <c r="A3751" s="2" t="s">
        <v>71</v>
      </c>
      <c r="B3751" s="2" t="s">
        <v>72</v>
      </c>
      <c r="C3751" s="2" t="s">
        <v>73</v>
      </c>
      <c r="E3751" s="2" t="str">
        <f>"FES1162551345"</f>
        <v>FES1162551345</v>
      </c>
      <c r="F3751" s="3">
        <v>42879</v>
      </c>
      <c r="G3751" s="2">
        <v>201711</v>
      </c>
      <c r="H3751" s="2" t="s">
        <v>74</v>
      </c>
      <c r="I3751" s="2" t="s">
        <v>75</v>
      </c>
      <c r="J3751" s="2" t="s">
        <v>76</v>
      </c>
      <c r="K3751" s="2" t="s">
        <v>77</v>
      </c>
      <c r="L3751" s="2" t="s">
        <v>175</v>
      </c>
      <c r="M3751" s="2" t="s">
        <v>176</v>
      </c>
      <c r="N3751" s="2" t="s">
        <v>839</v>
      </c>
      <c r="O3751" s="2" t="s">
        <v>81</v>
      </c>
      <c r="P3751" s="2" t="str">
        <f>"2170566784                    "</f>
        <v xml:space="preserve">2170566784                    </v>
      </c>
      <c r="Q3751" s="2">
        <v>0</v>
      </c>
      <c r="R3751" s="2">
        <v>0</v>
      </c>
      <c r="S3751" s="2">
        <v>0</v>
      </c>
      <c r="T3751" s="2">
        <v>0</v>
      </c>
      <c r="U3751" s="2">
        <v>0</v>
      </c>
      <c r="V3751" s="2">
        <v>0</v>
      </c>
      <c r="W3751" s="2">
        <v>0</v>
      </c>
      <c r="X3751" s="2">
        <v>0</v>
      </c>
      <c r="Y3751" s="2">
        <v>0</v>
      </c>
      <c r="Z3751" s="2">
        <v>0</v>
      </c>
      <c r="AA3751" s="2">
        <v>0</v>
      </c>
      <c r="AB3751" s="2">
        <v>0</v>
      </c>
      <c r="AC3751" s="2">
        <v>0</v>
      </c>
      <c r="AD3751" s="2">
        <v>0</v>
      </c>
      <c r="AE3751" s="2">
        <v>0</v>
      </c>
      <c r="AF3751" s="2">
        <v>0</v>
      </c>
      <c r="AG3751" s="2">
        <v>0</v>
      </c>
      <c r="AH3751" s="2">
        <v>0</v>
      </c>
      <c r="AI3751" s="2">
        <v>0</v>
      </c>
      <c r="AJ3751" s="2">
        <v>0</v>
      </c>
      <c r="AK3751" s="2">
        <v>0</v>
      </c>
      <c r="AL3751" s="2">
        <v>0</v>
      </c>
      <c r="AM3751" s="2">
        <v>8.15</v>
      </c>
      <c r="AN3751" s="2">
        <v>0</v>
      </c>
      <c r="AO3751" s="2">
        <v>0</v>
      </c>
      <c r="AP3751" s="2">
        <v>0</v>
      </c>
      <c r="AQ3751" s="2">
        <v>0</v>
      </c>
      <c r="AR3751" s="2">
        <v>0</v>
      </c>
      <c r="AS3751" s="2">
        <v>0</v>
      </c>
      <c r="AT3751" s="2">
        <v>0</v>
      </c>
      <c r="AU3751" s="2">
        <v>0</v>
      </c>
      <c r="AV3751" s="2">
        <v>0</v>
      </c>
      <c r="AW3751" s="2">
        <v>0</v>
      </c>
      <c r="AX3751" s="2">
        <v>0</v>
      </c>
      <c r="AY3751" s="2">
        <v>0</v>
      </c>
      <c r="AZ3751" s="2">
        <v>0</v>
      </c>
      <c r="BA3751" s="2">
        <v>0</v>
      </c>
      <c r="BB3751" s="2">
        <v>0</v>
      </c>
      <c r="BC3751" s="2">
        <v>0</v>
      </c>
      <c r="BD3751" s="2">
        <v>0</v>
      </c>
      <c r="BE3751" s="2">
        <v>0</v>
      </c>
      <c r="BF3751" s="2">
        <v>0</v>
      </c>
      <c r="BG3751" s="2">
        <v>0</v>
      </c>
      <c r="BH3751" s="2">
        <v>1</v>
      </c>
      <c r="BI3751" s="2">
        <v>2.7</v>
      </c>
      <c r="BJ3751" s="2">
        <v>3.3</v>
      </c>
      <c r="BK3751" s="2">
        <v>3.5</v>
      </c>
      <c r="BL3751" s="2">
        <v>73.67</v>
      </c>
      <c r="BM3751" s="2">
        <v>10.31</v>
      </c>
      <c r="BN3751" s="2">
        <v>83.98</v>
      </c>
      <c r="BO3751" s="2">
        <v>83.98</v>
      </c>
      <c r="BQ3751" s="2" t="s">
        <v>3636</v>
      </c>
      <c r="BR3751" s="2" t="s">
        <v>83</v>
      </c>
      <c r="BS3751" s="3">
        <v>42880</v>
      </c>
      <c r="BT3751" s="4">
        <v>0.39027777777777778</v>
      </c>
      <c r="BU3751" s="2" t="s">
        <v>617</v>
      </c>
      <c r="BV3751" s="2" t="s">
        <v>98</v>
      </c>
      <c r="BY3751" s="2">
        <v>16707.990000000002</v>
      </c>
      <c r="BZ3751" s="2" t="s">
        <v>27</v>
      </c>
      <c r="CC3751" s="2" t="s">
        <v>176</v>
      </c>
      <c r="CD3751" s="2">
        <v>6045</v>
      </c>
      <c r="CE3751" s="2" t="s">
        <v>86</v>
      </c>
      <c r="CF3751" s="3">
        <v>42881</v>
      </c>
      <c r="CI3751" s="2">
        <v>1</v>
      </c>
      <c r="CJ3751" s="2">
        <v>1</v>
      </c>
      <c r="CK3751" s="2">
        <v>21</v>
      </c>
      <c r="CL3751" s="2" t="s">
        <v>87</v>
      </c>
    </row>
    <row r="3752" spans="1:90">
      <c r="A3752" s="2" t="s">
        <v>71</v>
      </c>
      <c r="B3752" s="2" t="s">
        <v>72</v>
      </c>
      <c r="C3752" s="2" t="s">
        <v>73</v>
      </c>
      <c r="E3752" s="2" t="str">
        <f>"FES1162551253"</f>
        <v>FES1162551253</v>
      </c>
      <c r="F3752" s="3">
        <v>42879</v>
      </c>
      <c r="G3752" s="2">
        <v>201711</v>
      </c>
      <c r="H3752" s="2" t="s">
        <v>74</v>
      </c>
      <c r="I3752" s="2" t="s">
        <v>75</v>
      </c>
      <c r="J3752" s="2" t="s">
        <v>76</v>
      </c>
      <c r="K3752" s="2" t="s">
        <v>77</v>
      </c>
      <c r="L3752" s="2" t="s">
        <v>175</v>
      </c>
      <c r="M3752" s="2" t="s">
        <v>176</v>
      </c>
      <c r="N3752" s="2" t="s">
        <v>1131</v>
      </c>
      <c r="O3752" s="2" t="s">
        <v>81</v>
      </c>
      <c r="P3752" s="2" t="str">
        <f>"2170569114                    "</f>
        <v xml:space="preserve">2170569114                    </v>
      </c>
      <c r="Q3752" s="2">
        <v>0</v>
      </c>
      <c r="R3752" s="2">
        <v>0</v>
      </c>
      <c r="S3752" s="2">
        <v>0</v>
      </c>
      <c r="T3752" s="2">
        <v>0</v>
      </c>
      <c r="U3752" s="2">
        <v>0</v>
      </c>
      <c r="V3752" s="2">
        <v>0</v>
      </c>
      <c r="W3752" s="2">
        <v>0</v>
      </c>
      <c r="X3752" s="2">
        <v>0</v>
      </c>
      <c r="Y3752" s="2">
        <v>0</v>
      </c>
      <c r="Z3752" s="2">
        <v>0</v>
      </c>
      <c r="AA3752" s="2">
        <v>0</v>
      </c>
      <c r="AB3752" s="2">
        <v>0</v>
      </c>
      <c r="AC3752" s="2">
        <v>0</v>
      </c>
      <c r="AD3752" s="2">
        <v>0</v>
      </c>
      <c r="AE3752" s="2">
        <v>0</v>
      </c>
      <c r="AF3752" s="2">
        <v>0</v>
      </c>
      <c r="AG3752" s="2">
        <v>0</v>
      </c>
      <c r="AH3752" s="2">
        <v>0</v>
      </c>
      <c r="AI3752" s="2">
        <v>0</v>
      </c>
      <c r="AJ3752" s="2">
        <v>0</v>
      </c>
      <c r="AK3752" s="2">
        <v>0</v>
      </c>
      <c r="AL3752" s="2">
        <v>0</v>
      </c>
      <c r="AM3752" s="2">
        <v>22.12</v>
      </c>
      <c r="AN3752" s="2">
        <v>0</v>
      </c>
      <c r="AO3752" s="2">
        <v>0</v>
      </c>
      <c r="AP3752" s="2">
        <v>0</v>
      </c>
      <c r="AQ3752" s="2">
        <v>0</v>
      </c>
      <c r="AR3752" s="2">
        <v>0</v>
      </c>
      <c r="AS3752" s="2">
        <v>0</v>
      </c>
      <c r="AT3752" s="2">
        <v>0</v>
      </c>
      <c r="AU3752" s="2">
        <v>0</v>
      </c>
      <c r="AV3752" s="2">
        <v>0</v>
      </c>
      <c r="AW3752" s="2">
        <v>0</v>
      </c>
      <c r="AX3752" s="2">
        <v>0</v>
      </c>
      <c r="AY3752" s="2">
        <v>0</v>
      </c>
      <c r="AZ3752" s="2">
        <v>0</v>
      </c>
      <c r="BA3752" s="2">
        <v>0</v>
      </c>
      <c r="BB3752" s="2">
        <v>0</v>
      </c>
      <c r="BC3752" s="2">
        <v>0</v>
      </c>
      <c r="BD3752" s="2">
        <v>0</v>
      </c>
      <c r="BE3752" s="2">
        <v>0</v>
      </c>
      <c r="BF3752" s="2">
        <v>0</v>
      </c>
      <c r="BG3752" s="2">
        <v>0</v>
      </c>
      <c r="BH3752" s="2">
        <v>1</v>
      </c>
      <c r="BI3752" s="2">
        <v>8.4</v>
      </c>
      <c r="BJ3752" s="2">
        <v>9.1</v>
      </c>
      <c r="BK3752" s="2">
        <v>9.5</v>
      </c>
      <c r="BL3752" s="2">
        <v>199.96</v>
      </c>
      <c r="BM3752" s="2">
        <v>27.99</v>
      </c>
      <c r="BN3752" s="2">
        <v>227.95</v>
      </c>
      <c r="BO3752" s="2">
        <v>227.95</v>
      </c>
      <c r="BQ3752" s="2" t="s">
        <v>1132</v>
      </c>
      <c r="BR3752" s="2" t="s">
        <v>83</v>
      </c>
      <c r="BS3752" s="3">
        <v>42880</v>
      </c>
      <c r="BT3752" s="4">
        <v>0.41875000000000001</v>
      </c>
      <c r="BU3752" s="2" t="s">
        <v>3585</v>
      </c>
      <c r="BV3752" s="2" t="s">
        <v>98</v>
      </c>
      <c r="BY3752" s="2">
        <v>45632.5</v>
      </c>
      <c r="BZ3752" s="2" t="s">
        <v>27</v>
      </c>
      <c r="CA3752" s="2" t="s">
        <v>180</v>
      </c>
      <c r="CC3752" s="2" t="s">
        <v>176</v>
      </c>
      <c r="CD3752" s="2">
        <v>6001</v>
      </c>
      <c r="CE3752" s="2" t="s">
        <v>86</v>
      </c>
      <c r="CF3752" s="3">
        <v>42881</v>
      </c>
      <c r="CI3752" s="2">
        <v>1</v>
      </c>
      <c r="CJ3752" s="2">
        <v>1</v>
      </c>
      <c r="CK3752" s="2">
        <v>21</v>
      </c>
      <c r="CL3752" s="2" t="s">
        <v>87</v>
      </c>
    </row>
    <row r="3753" spans="1:90">
      <c r="A3753" s="2" t="s">
        <v>71</v>
      </c>
      <c r="B3753" s="2" t="s">
        <v>72</v>
      </c>
      <c r="C3753" s="2" t="s">
        <v>73</v>
      </c>
      <c r="E3753" s="2" t="str">
        <f>"FES1162551484"</f>
        <v>FES1162551484</v>
      </c>
      <c r="F3753" s="3">
        <v>42879</v>
      </c>
      <c r="G3753" s="2">
        <v>201711</v>
      </c>
      <c r="H3753" s="2" t="s">
        <v>74</v>
      </c>
      <c r="I3753" s="2" t="s">
        <v>75</v>
      </c>
      <c r="J3753" s="2" t="s">
        <v>76</v>
      </c>
      <c r="K3753" s="2" t="s">
        <v>77</v>
      </c>
      <c r="L3753" s="2" t="s">
        <v>175</v>
      </c>
      <c r="M3753" s="2" t="s">
        <v>176</v>
      </c>
      <c r="N3753" s="2" t="s">
        <v>1131</v>
      </c>
      <c r="O3753" s="2" t="s">
        <v>81</v>
      </c>
      <c r="P3753" s="2" t="str">
        <f>"2170569302                    "</f>
        <v xml:space="preserve">2170569302                    </v>
      </c>
      <c r="Q3753" s="2">
        <v>0</v>
      </c>
      <c r="R3753" s="2">
        <v>0</v>
      </c>
      <c r="S3753" s="2">
        <v>0</v>
      </c>
      <c r="T3753" s="2">
        <v>0</v>
      </c>
      <c r="U3753" s="2">
        <v>0</v>
      </c>
      <c r="V3753" s="2">
        <v>0</v>
      </c>
      <c r="W3753" s="2">
        <v>0</v>
      </c>
      <c r="X3753" s="2">
        <v>0</v>
      </c>
      <c r="Y3753" s="2">
        <v>0</v>
      </c>
      <c r="Z3753" s="2">
        <v>0</v>
      </c>
      <c r="AA3753" s="2">
        <v>0</v>
      </c>
      <c r="AB3753" s="2">
        <v>0</v>
      </c>
      <c r="AC3753" s="2">
        <v>0</v>
      </c>
      <c r="AD3753" s="2">
        <v>0</v>
      </c>
      <c r="AE3753" s="2">
        <v>0</v>
      </c>
      <c r="AF3753" s="2">
        <v>0</v>
      </c>
      <c r="AG3753" s="2">
        <v>0</v>
      </c>
      <c r="AH3753" s="2">
        <v>0</v>
      </c>
      <c r="AI3753" s="2">
        <v>0</v>
      </c>
      <c r="AJ3753" s="2">
        <v>0</v>
      </c>
      <c r="AK3753" s="2">
        <v>0</v>
      </c>
      <c r="AL3753" s="2">
        <v>0</v>
      </c>
      <c r="AM3753" s="2">
        <v>6.99</v>
      </c>
      <c r="AN3753" s="2">
        <v>0</v>
      </c>
      <c r="AO3753" s="2">
        <v>0</v>
      </c>
      <c r="AP3753" s="2">
        <v>0</v>
      </c>
      <c r="AQ3753" s="2">
        <v>0</v>
      </c>
      <c r="AR3753" s="2">
        <v>0</v>
      </c>
      <c r="AS3753" s="2">
        <v>0</v>
      </c>
      <c r="AT3753" s="2">
        <v>0</v>
      </c>
      <c r="AU3753" s="2">
        <v>0</v>
      </c>
      <c r="AV3753" s="2">
        <v>0</v>
      </c>
      <c r="AW3753" s="2">
        <v>0</v>
      </c>
      <c r="AX3753" s="2">
        <v>0</v>
      </c>
      <c r="AY3753" s="2">
        <v>0</v>
      </c>
      <c r="AZ3753" s="2">
        <v>0</v>
      </c>
      <c r="BA3753" s="2">
        <v>0</v>
      </c>
      <c r="BB3753" s="2">
        <v>0</v>
      </c>
      <c r="BC3753" s="2">
        <v>0</v>
      </c>
      <c r="BD3753" s="2">
        <v>0</v>
      </c>
      <c r="BE3753" s="2">
        <v>0</v>
      </c>
      <c r="BF3753" s="2">
        <v>0</v>
      </c>
      <c r="BG3753" s="2">
        <v>0</v>
      </c>
      <c r="BH3753" s="2">
        <v>1</v>
      </c>
      <c r="BI3753" s="2">
        <v>2</v>
      </c>
      <c r="BJ3753" s="2">
        <v>3</v>
      </c>
      <c r="BK3753" s="2">
        <v>3</v>
      </c>
      <c r="BL3753" s="2">
        <v>63.15</v>
      </c>
      <c r="BM3753" s="2">
        <v>8.84</v>
      </c>
      <c r="BN3753" s="2">
        <v>71.989999999999995</v>
      </c>
      <c r="BO3753" s="2">
        <v>71.989999999999995</v>
      </c>
      <c r="BQ3753" s="2" t="s">
        <v>1132</v>
      </c>
      <c r="BR3753" s="2" t="s">
        <v>83</v>
      </c>
      <c r="BS3753" s="3">
        <v>42880</v>
      </c>
      <c r="BT3753" s="4">
        <v>0.41875000000000001</v>
      </c>
      <c r="BU3753" s="2" t="s">
        <v>3585</v>
      </c>
      <c r="BV3753" s="2" t="s">
        <v>98</v>
      </c>
      <c r="BY3753" s="2">
        <v>15246</v>
      </c>
      <c r="BZ3753" s="2" t="s">
        <v>27</v>
      </c>
      <c r="CA3753" s="2" t="s">
        <v>180</v>
      </c>
      <c r="CC3753" s="2" t="s">
        <v>176</v>
      </c>
      <c r="CD3753" s="2">
        <v>6001</v>
      </c>
      <c r="CE3753" s="2" t="s">
        <v>86</v>
      </c>
      <c r="CF3753" s="3">
        <v>42881</v>
      </c>
      <c r="CI3753" s="2">
        <v>1</v>
      </c>
      <c r="CJ3753" s="2">
        <v>1</v>
      </c>
      <c r="CK3753" s="2">
        <v>21</v>
      </c>
      <c r="CL3753" s="2" t="s">
        <v>87</v>
      </c>
    </row>
    <row r="3754" spans="1:90">
      <c r="A3754" s="2" t="s">
        <v>71</v>
      </c>
      <c r="B3754" s="2" t="s">
        <v>72</v>
      </c>
      <c r="C3754" s="2" t="s">
        <v>73</v>
      </c>
      <c r="E3754" s="2" t="str">
        <f>"FES1162551407"</f>
        <v>FES1162551407</v>
      </c>
      <c r="F3754" s="3">
        <v>42879</v>
      </c>
      <c r="G3754" s="2">
        <v>201711</v>
      </c>
      <c r="H3754" s="2" t="s">
        <v>74</v>
      </c>
      <c r="I3754" s="2" t="s">
        <v>75</v>
      </c>
      <c r="J3754" s="2" t="s">
        <v>76</v>
      </c>
      <c r="K3754" s="2" t="s">
        <v>77</v>
      </c>
      <c r="L3754" s="2" t="s">
        <v>109</v>
      </c>
      <c r="M3754" s="2" t="s">
        <v>110</v>
      </c>
      <c r="N3754" s="2" t="s">
        <v>700</v>
      </c>
      <c r="O3754" s="2" t="s">
        <v>81</v>
      </c>
      <c r="P3754" s="2" t="str">
        <f>"2170569053                    "</f>
        <v xml:space="preserve">2170569053                    </v>
      </c>
      <c r="Q3754" s="2">
        <v>0</v>
      </c>
      <c r="R3754" s="2">
        <v>0</v>
      </c>
      <c r="S3754" s="2">
        <v>0</v>
      </c>
      <c r="T3754" s="2">
        <v>0</v>
      </c>
      <c r="U3754" s="2">
        <v>0</v>
      </c>
      <c r="V3754" s="2">
        <v>0</v>
      </c>
      <c r="W3754" s="2">
        <v>0</v>
      </c>
      <c r="X3754" s="2">
        <v>0</v>
      </c>
      <c r="Y3754" s="2">
        <v>0</v>
      </c>
      <c r="Z3754" s="2">
        <v>0</v>
      </c>
      <c r="AA3754" s="2">
        <v>0</v>
      </c>
      <c r="AB3754" s="2">
        <v>0</v>
      </c>
      <c r="AC3754" s="2">
        <v>0</v>
      </c>
      <c r="AD3754" s="2">
        <v>0</v>
      </c>
      <c r="AE3754" s="2">
        <v>0</v>
      </c>
      <c r="AF3754" s="2">
        <v>0</v>
      </c>
      <c r="AG3754" s="2">
        <v>0</v>
      </c>
      <c r="AH3754" s="2">
        <v>0</v>
      </c>
      <c r="AI3754" s="2">
        <v>0</v>
      </c>
      <c r="AJ3754" s="2">
        <v>0</v>
      </c>
      <c r="AK3754" s="2">
        <v>0</v>
      </c>
      <c r="AL3754" s="2">
        <v>0</v>
      </c>
      <c r="AM3754" s="2">
        <v>4.66</v>
      </c>
      <c r="AN3754" s="2">
        <v>0</v>
      </c>
      <c r="AO3754" s="2">
        <v>0</v>
      </c>
      <c r="AP3754" s="2">
        <v>0</v>
      </c>
      <c r="AQ3754" s="2">
        <v>0</v>
      </c>
      <c r="AR3754" s="2">
        <v>0</v>
      </c>
      <c r="AS3754" s="2">
        <v>0</v>
      </c>
      <c r="AT3754" s="2">
        <v>0</v>
      </c>
      <c r="AU3754" s="2">
        <v>0</v>
      </c>
      <c r="AV3754" s="2">
        <v>0</v>
      </c>
      <c r="AW3754" s="2">
        <v>0</v>
      </c>
      <c r="AX3754" s="2">
        <v>0</v>
      </c>
      <c r="AY3754" s="2">
        <v>0</v>
      </c>
      <c r="AZ3754" s="2">
        <v>0</v>
      </c>
      <c r="BA3754" s="2">
        <v>0</v>
      </c>
      <c r="BB3754" s="2">
        <v>0</v>
      </c>
      <c r="BC3754" s="2">
        <v>0</v>
      </c>
      <c r="BD3754" s="2">
        <v>0</v>
      </c>
      <c r="BE3754" s="2">
        <v>0</v>
      </c>
      <c r="BF3754" s="2">
        <v>0</v>
      </c>
      <c r="BG3754" s="2">
        <v>0</v>
      </c>
      <c r="BH3754" s="2">
        <v>1</v>
      </c>
      <c r="BI3754" s="2">
        <v>1</v>
      </c>
      <c r="BJ3754" s="2">
        <v>0.2</v>
      </c>
      <c r="BK3754" s="2">
        <v>1</v>
      </c>
      <c r="BL3754" s="2">
        <v>42.1</v>
      </c>
      <c r="BM3754" s="2">
        <v>5.89</v>
      </c>
      <c r="BN3754" s="2">
        <v>47.99</v>
      </c>
      <c r="BO3754" s="2">
        <v>47.99</v>
      </c>
      <c r="BQ3754" s="2" t="s">
        <v>286</v>
      </c>
      <c r="BR3754" s="2" t="s">
        <v>83</v>
      </c>
      <c r="BS3754" s="3">
        <v>42880</v>
      </c>
      <c r="BT3754" s="4">
        <v>0.41666666666666669</v>
      </c>
      <c r="BU3754" s="2" t="s">
        <v>3637</v>
      </c>
      <c r="BV3754" s="2" t="s">
        <v>98</v>
      </c>
      <c r="BY3754" s="2">
        <v>1200</v>
      </c>
      <c r="BZ3754" s="2" t="s">
        <v>27</v>
      </c>
      <c r="CC3754" s="2" t="s">
        <v>110</v>
      </c>
      <c r="CD3754" s="2">
        <v>3212</v>
      </c>
      <c r="CE3754" s="2" t="s">
        <v>99</v>
      </c>
      <c r="CF3754" s="3">
        <v>42881</v>
      </c>
      <c r="CI3754" s="2">
        <v>1</v>
      </c>
      <c r="CJ3754" s="2">
        <v>1</v>
      </c>
      <c r="CK3754" s="2">
        <v>21</v>
      </c>
      <c r="CL3754" s="2" t="s">
        <v>87</v>
      </c>
    </row>
    <row r="3755" spans="1:90">
      <c r="A3755" s="2" t="s">
        <v>71</v>
      </c>
      <c r="B3755" s="2" t="s">
        <v>72</v>
      </c>
      <c r="C3755" s="2" t="s">
        <v>73</v>
      </c>
      <c r="E3755" s="2" t="str">
        <f>"FES1162551462"</f>
        <v>FES1162551462</v>
      </c>
      <c r="F3755" s="3">
        <v>42879</v>
      </c>
      <c r="G3755" s="2">
        <v>201711</v>
      </c>
      <c r="H3755" s="2" t="s">
        <v>74</v>
      </c>
      <c r="I3755" s="2" t="s">
        <v>75</v>
      </c>
      <c r="J3755" s="2" t="s">
        <v>76</v>
      </c>
      <c r="K3755" s="2" t="s">
        <v>77</v>
      </c>
      <c r="L3755" s="2" t="s">
        <v>417</v>
      </c>
      <c r="M3755" s="2" t="s">
        <v>418</v>
      </c>
      <c r="N3755" s="2" t="s">
        <v>2339</v>
      </c>
      <c r="O3755" s="2" t="s">
        <v>81</v>
      </c>
      <c r="P3755" s="2" t="str">
        <f>"2170569277                    "</f>
        <v xml:space="preserve">2170569277                    </v>
      </c>
      <c r="Q3755" s="2">
        <v>0</v>
      </c>
      <c r="R3755" s="2">
        <v>0</v>
      </c>
      <c r="S3755" s="2">
        <v>0</v>
      </c>
      <c r="T3755" s="2">
        <v>0</v>
      </c>
      <c r="U3755" s="2">
        <v>0</v>
      </c>
      <c r="V3755" s="2">
        <v>0</v>
      </c>
      <c r="W3755" s="2">
        <v>0</v>
      </c>
      <c r="X3755" s="2">
        <v>0</v>
      </c>
      <c r="Y3755" s="2">
        <v>0</v>
      </c>
      <c r="Z3755" s="2">
        <v>0</v>
      </c>
      <c r="AA3755" s="2">
        <v>0</v>
      </c>
      <c r="AB3755" s="2">
        <v>0</v>
      </c>
      <c r="AC3755" s="2">
        <v>0</v>
      </c>
      <c r="AD3755" s="2">
        <v>0</v>
      </c>
      <c r="AE3755" s="2">
        <v>0</v>
      </c>
      <c r="AF3755" s="2">
        <v>0</v>
      </c>
      <c r="AG3755" s="2">
        <v>0</v>
      </c>
      <c r="AH3755" s="2">
        <v>0</v>
      </c>
      <c r="AI3755" s="2">
        <v>0</v>
      </c>
      <c r="AJ3755" s="2">
        <v>0</v>
      </c>
      <c r="AK3755" s="2">
        <v>0</v>
      </c>
      <c r="AL3755" s="2">
        <v>0</v>
      </c>
      <c r="AM3755" s="2">
        <v>4.66</v>
      </c>
      <c r="AN3755" s="2">
        <v>0</v>
      </c>
      <c r="AO3755" s="2">
        <v>0</v>
      </c>
      <c r="AP3755" s="2">
        <v>0</v>
      </c>
      <c r="AQ3755" s="2">
        <v>0</v>
      </c>
      <c r="AR3755" s="2">
        <v>0</v>
      </c>
      <c r="AS3755" s="2">
        <v>0</v>
      </c>
      <c r="AT3755" s="2">
        <v>0</v>
      </c>
      <c r="AU3755" s="2">
        <v>0</v>
      </c>
      <c r="AV3755" s="2">
        <v>0</v>
      </c>
      <c r="AW3755" s="2">
        <v>0</v>
      </c>
      <c r="AX3755" s="2">
        <v>0</v>
      </c>
      <c r="AY3755" s="2">
        <v>0</v>
      </c>
      <c r="AZ3755" s="2">
        <v>0</v>
      </c>
      <c r="BA3755" s="2">
        <v>0</v>
      </c>
      <c r="BB3755" s="2">
        <v>0</v>
      </c>
      <c r="BC3755" s="2">
        <v>0</v>
      </c>
      <c r="BD3755" s="2">
        <v>0</v>
      </c>
      <c r="BE3755" s="2">
        <v>0</v>
      </c>
      <c r="BF3755" s="2">
        <v>0</v>
      </c>
      <c r="BG3755" s="2">
        <v>0</v>
      </c>
      <c r="BH3755" s="2">
        <v>1</v>
      </c>
      <c r="BI3755" s="2">
        <v>1</v>
      </c>
      <c r="BJ3755" s="2">
        <v>0.2</v>
      </c>
      <c r="BK3755" s="2">
        <v>1</v>
      </c>
      <c r="BL3755" s="2">
        <v>42.1</v>
      </c>
      <c r="BM3755" s="2">
        <v>5.89</v>
      </c>
      <c r="BN3755" s="2">
        <v>47.99</v>
      </c>
      <c r="BO3755" s="2">
        <v>47.99</v>
      </c>
      <c r="BQ3755" s="2" t="s">
        <v>2340</v>
      </c>
      <c r="BR3755" s="2" t="s">
        <v>83</v>
      </c>
      <c r="BS3755" s="3">
        <v>42880</v>
      </c>
      <c r="BT3755" s="4">
        <v>0.3298611111111111</v>
      </c>
      <c r="BU3755" s="2" t="s">
        <v>2341</v>
      </c>
      <c r="BV3755" s="2" t="s">
        <v>98</v>
      </c>
      <c r="BY3755" s="2">
        <v>1200</v>
      </c>
      <c r="BZ3755" s="2" t="s">
        <v>27</v>
      </c>
      <c r="CC3755" s="2" t="s">
        <v>418</v>
      </c>
      <c r="CD3755" s="2">
        <v>4026</v>
      </c>
      <c r="CE3755" s="2" t="s">
        <v>99</v>
      </c>
      <c r="CF3755" s="3">
        <v>42881</v>
      </c>
      <c r="CI3755" s="2">
        <v>1</v>
      </c>
      <c r="CJ3755" s="2">
        <v>1</v>
      </c>
      <c r="CK3755" s="2">
        <v>21</v>
      </c>
      <c r="CL3755" s="2" t="s">
        <v>87</v>
      </c>
    </row>
    <row r="3756" spans="1:90">
      <c r="A3756" s="2" t="s">
        <v>71</v>
      </c>
      <c r="B3756" s="2" t="s">
        <v>72</v>
      </c>
      <c r="C3756" s="2" t="s">
        <v>73</v>
      </c>
      <c r="E3756" s="2" t="str">
        <f>"FES1162551475"</f>
        <v>FES1162551475</v>
      </c>
      <c r="F3756" s="3">
        <v>42879</v>
      </c>
      <c r="G3756" s="2">
        <v>201711</v>
      </c>
      <c r="H3756" s="2" t="s">
        <v>74</v>
      </c>
      <c r="I3756" s="2" t="s">
        <v>75</v>
      </c>
      <c r="J3756" s="2" t="s">
        <v>76</v>
      </c>
      <c r="K3756" s="2" t="s">
        <v>77</v>
      </c>
      <c r="L3756" s="2" t="s">
        <v>104</v>
      </c>
      <c r="M3756" s="2" t="s">
        <v>105</v>
      </c>
      <c r="N3756" s="2" t="s">
        <v>1961</v>
      </c>
      <c r="O3756" s="2" t="s">
        <v>81</v>
      </c>
      <c r="P3756" s="2" t="str">
        <f>"2170569292                    "</f>
        <v xml:space="preserve">2170569292                    </v>
      </c>
      <c r="Q3756" s="2">
        <v>0</v>
      </c>
      <c r="R3756" s="2">
        <v>0</v>
      </c>
      <c r="S3756" s="2">
        <v>0</v>
      </c>
      <c r="T3756" s="2">
        <v>0</v>
      </c>
      <c r="U3756" s="2">
        <v>0</v>
      </c>
      <c r="V3756" s="2">
        <v>0</v>
      </c>
      <c r="W3756" s="2">
        <v>0</v>
      </c>
      <c r="X3756" s="2">
        <v>0</v>
      </c>
      <c r="Y3756" s="2">
        <v>0</v>
      </c>
      <c r="Z3756" s="2">
        <v>0</v>
      </c>
      <c r="AA3756" s="2">
        <v>0</v>
      </c>
      <c r="AB3756" s="2">
        <v>0</v>
      </c>
      <c r="AC3756" s="2">
        <v>0</v>
      </c>
      <c r="AD3756" s="2">
        <v>0</v>
      </c>
      <c r="AE3756" s="2">
        <v>0</v>
      </c>
      <c r="AF3756" s="2">
        <v>0</v>
      </c>
      <c r="AG3756" s="2">
        <v>0</v>
      </c>
      <c r="AH3756" s="2">
        <v>0</v>
      </c>
      <c r="AI3756" s="2">
        <v>0</v>
      </c>
      <c r="AJ3756" s="2">
        <v>0</v>
      </c>
      <c r="AK3756" s="2">
        <v>0</v>
      </c>
      <c r="AL3756" s="2">
        <v>0</v>
      </c>
      <c r="AM3756" s="2">
        <v>4.66</v>
      </c>
      <c r="AN3756" s="2">
        <v>0</v>
      </c>
      <c r="AO3756" s="2">
        <v>0</v>
      </c>
      <c r="AP3756" s="2">
        <v>0</v>
      </c>
      <c r="AQ3756" s="2">
        <v>0</v>
      </c>
      <c r="AR3756" s="2">
        <v>0</v>
      </c>
      <c r="AS3756" s="2">
        <v>0</v>
      </c>
      <c r="AT3756" s="2">
        <v>0</v>
      </c>
      <c r="AU3756" s="2">
        <v>0</v>
      </c>
      <c r="AV3756" s="2">
        <v>0</v>
      </c>
      <c r="AW3756" s="2">
        <v>0</v>
      </c>
      <c r="AX3756" s="2">
        <v>0</v>
      </c>
      <c r="AY3756" s="2">
        <v>0</v>
      </c>
      <c r="AZ3756" s="2">
        <v>0</v>
      </c>
      <c r="BA3756" s="2">
        <v>0</v>
      </c>
      <c r="BB3756" s="2">
        <v>0</v>
      </c>
      <c r="BC3756" s="2">
        <v>0</v>
      </c>
      <c r="BD3756" s="2">
        <v>0</v>
      </c>
      <c r="BE3756" s="2">
        <v>0</v>
      </c>
      <c r="BF3756" s="2">
        <v>0</v>
      </c>
      <c r="BG3756" s="2">
        <v>0</v>
      </c>
      <c r="BH3756" s="2">
        <v>1</v>
      </c>
      <c r="BI3756" s="2">
        <v>1</v>
      </c>
      <c r="BJ3756" s="2">
        <v>0.2</v>
      </c>
      <c r="BK3756" s="2">
        <v>1</v>
      </c>
      <c r="BL3756" s="2">
        <v>42.1</v>
      </c>
      <c r="BM3756" s="2">
        <v>5.89</v>
      </c>
      <c r="BN3756" s="2">
        <v>47.99</v>
      </c>
      <c r="BO3756" s="2">
        <v>47.99</v>
      </c>
      <c r="BQ3756" s="2" t="s">
        <v>836</v>
      </c>
      <c r="BR3756" s="2" t="s">
        <v>83</v>
      </c>
      <c r="BS3756" s="3">
        <v>42880</v>
      </c>
      <c r="BT3756" s="4">
        <v>0.41666666666666669</v>
      </c>
      <c r="BU3756" s="2" t="s">
        <v>3184</v>
      </c>
      <c r="BV3756" s="2" t="s">
        <v>98</v>
      </c>
      <c r="BY3756" s="2">
        <v>1200</v>
      </c>
      <c r="BZ3756" s="2" t="s">
        <v>27</v>
      </c>
      <c r="CC3756" s="2" t="s">
        <v>105</v>
      </c>
      <c r="CD3756" s="2">
        <v>4001</v>
      </c>
      <c r="CE3756" s="2" t="s">
        <v>99</v>
      </c>
      <c r="CF3756" s="3">
        <v>42881</v>
      </c>
      <c r="CI3756" s="2">
        <v>1</v>
      </c>
      <c r="CJ3756" s="2">
        <v>1</v>
      </c>
      <c r="CK3756" s="2">
        <v>21</v>
      </c>
      <c r="CL3756" s="2" t="s">
        <v>87</v>
      </c>
    </row>
    <row r="3757" spans="1:90">
      <c r="A3757" s="2" t="s">
        <v>71</v>
      </c>
      <c r="B3757" s="2" t="s">
        <v>72</v>
      </c>
      <c r="C3757" s="2" t="s">
        <v>73</v>
      </c>
      <c r="E3757" s="2" t="str">
        <f>"FES1162551464"</f>
        <v>FES1162551464</v>
      </c>
      <c r="F3757" s="3">
        <v>42879</v>
      </c>
      <c r="G3757" s="2">
        <v>201711</v>
      </c>
      <c r="H3757" s="2" t="s">
        <v>74</v>
      </c>
      <c r="I3757" s="2" t="s">
        <v>75</v>
      </c>
      <c r="J3757" s="2" t="s">
        <v>76</v>
      </c>
      <c r="K3757" s="2" t="s">
        <v>77</v>
      </c>
      <c r="L3757" s="2" t="s">
        <v>224</v>
      </c>
      <c r="M3757" s="2" t="s">
        <v>225</v>
      </c>
      <c r="N3757" s="2" t="s">
        <v>2262</v>
      </c>
      <c r="O3757" s="2" t="s">
        <v>81</v>
      </c>
      <c r="P3757" s="2" t="str">
        <f>"2170569281                    "</f>
        <v xml:space="preserve">2170569281                    </v>
      </c>
      <c r="Q3757" s="2">
        <v>0</v>
      </c>
      <c r="R3757" s="2">
        <v>0</v>
      </c>
      <c r="S3757" s="2">
        <v>0</v>
      </c>
      <c r="T3757" s="2">
        <v>0</v>
      </c>
      <c r="U3757" s="2">
        <v>0</v>
      </c>
      <c r="V3757" s="2">
        <v>0</v>
      </c>
      <c r="W3757" s="2">
        <v>0</v>
      </c>
      <c r="X3757" s="2">
        <v>0</v>
      </c>
      <c r="Y3757" s="2">
        <v>0</v>
      </c>
      <c r="Z3757" s="2">
        <v>0</v>
      </c>
      <c r="AA3757" s="2">
        <v>0</v>
      </c>
      <c r="AB3757" s="2">
        <v>0</v>
      </c>
      <c r="AC3757" s="2">
        <v>0</v>
      </c>
      <c r="AD3757" s="2">
        <v>0</v>
      </c>
      <c r="AE3757" s="2">
        <v>0</v>
      </c>
      <c r="AF3757" s="2">
        <v>0</v>
      </c>
      <c r="AG3757" s="2">
        <v>0</v>
      </c>
      <c r="AH3757" s="2">
        <v>0</v>
      </c>
      <c r="AI3757" s="2">
        <v>0</v>
      </c>
      <c r="AJ3757" s="2">
        <v>0</v>
      </c>
      <c r="AK3757" s="2">
        <v>0</v>
      </c>
      <c r="AL3757" s="2">
        <v>0</v>
      </c>
      <c r="AM3757" s="2">
        <v>4.66</v>
      </c>
      <c r="AN3757" s="2">
        <v>0</v>
      </c>
      <c r="AO3757" s="2">
        <v>0</v>
      </c>
      <c r="AP3757" s="2">
        <v>0</v>
      </c>
      <c r="AQ3757" s="2">
        <v>0</v>
      </c>
      <c r="AR3757" s="2">
        <v>0</v>
      </c>
      <c r="AS3757" s="2">
        <v>0</v>
      </c>
      <c r="AT3757" s="2">
        <v>0</v>
      </c>
      <c r="AU3757" s="2">
        <v>0</v>
      </c>
      <c r="AV3757" s="2">
        <v>0</v>
      </c>
      <c r="AW3757" s="2">
        <v>0</v>
      </c>
      <c r="AX3757" s="2">
        <v>0</v>
      </c>
      <c r="AY3757" s="2">
        <v>0</v>
      </c>
      <c r="AZ3757" s="2">
        <v>0</v>
      </c>
      <c r="BA3757" s="2">
        <v>0</v>
      </c>
      <c r="BB3757" s="2">
        <v>0</v>
      </c>
      <c r="BC3757" s="2">
        <v>0</v>
      </c>
      <c r="BD3757" s="2">
        <v>0</v>
      </c>
      <c r="BE3757" s="2">
        <v>0</v>
      </c>
      <c r="BF3757" s="2">
        <v>0</v>
      </c>
      <c r="BG3757" s="2">
        <v>0</v>
      </c>
      <c r="BH3757" s="2">
        <v>1</v>
      </c>
      <c r="BI3757" s="2">
        <v>1</v>
      </c>
      <c r="BJ3757" s="2">
        <v>0.2</v>
      </c>
      <c r="BK3757" s="2">
        <v>1</v>
      </c>
      <c r="BL3757" s="2">
        <v>42.1</v>
      </c>
      <c r="BM3757" s="2">
        <v>5.89</v>
      </c>
      <c r="BN3757" s="2">
        <v>47.99</v>
      </c>
      <c r="BO3757" s="2">
        <v>47.99</v>
      </c>
      <c r="BQ3757" s="2" t="s">
        <v>2263</v>
      </c>
      <c r="BR3757" s="2" t="s">
        <v>83</v>
      </c>
      <c r="BS3757" s="3">
        <v>42880</v>
      </c>
      <c r="BT3757" s="4">
        <v>0.39583333333333331</v>
      </c>
      <c r="BU3757" s="2" t="s">
        <v>239</v>
      </c>
      <c r="BV3757" s="2" t="s">
        <v>98</v>
      </c>
      <c r="BY3757" s="2">
        <v>1200</v>
      </c>
      <c r="BZ3757" s="2" t="s">
        <v>27</v>
      </c>
      <c r="CC3757" s="2" t="s">
        <v>225</v>
      </c>
      <c r="CD3757" s="2">
        <v>3610</v>
      </c>
      <c r="CE3757" s="2" t="s">
        <v>99</v>
      </c>
      <c r="CF3757" s="3">
        <v>42881</v>
      </c>
      <c r="CI3757" s="2">
        <v>1</v>
      </c>
      <c r="CJ3757" s="2">
        <v>1</v>
      </c>
      <c r="CK3757" s="2">
        <v>21</v>
      </c>
      <c r="CL3757" s="2" t="s">
        <v>87</v>
      </c>
    </row>
    <row r="3758" spans="1:90">
      <c r="A3758" s="2" t="s">
        <v>71</v>
      </c>
      <c r="B3758" s="2" t="s">
        <v>72</v>
      </c>
      <c r="C3758" s="2" t="s">
        <v>73</v>
      </c>
      <c r="E3758" s="2" t="str">
        <f>"FES1162551489"</f>
        <v>FES1162551489</v>
      </c>
      <c r="F3758" s="3">
        <v>42879</v>
      </c>
      <c r="G3758" s="2">
        <v>201711</v>
      </c>
      <c r="H3758" s="2" t="s">
        <v>74</v>
      </c>
      <c r="I3758" s="2" t="s">
        <v>75</v>
      </c>
      <c r="J3758" s="2" t="s">
        <v>76</v>
      </c>
      <c r="K3758" s="2" t="s">
        <v>77</v>
      </c>
      <c r="L3758" s="2" t="s">
        <v>1122</v>
      </c>
      <c r="M3758" s="2" t="s">
        <v>1122</v>
      </c>
      <c r="N3758" s="2" t="s">
        <v>1123</v>
      </c>
      <c r="O3758" s="2" t="s">
        <v>81</v>
      </c>
      <c r="P3758" s="2" t="str">
        <f>"2170569310                    "</f>
        <v xml:space="preserve">2170569310                    </v>
      </c>
      <c r="Q3758" s="2">
        <v>0</v>
      </c>
      <c r="R3758" s="2">
        <v>0</v>
      </c>
      <c r="S3758" s="2">
        <v>0</v>
      </c>
      <c r="T3758" s="2">
        <v>0</v>
      </c>
      <c r="U3758" s="2">
        <v>0</v>
      </c>
      <c r="V3758" s="2">
        <v>0</v>
      </c>
      <c r="W3758" s="2">
        <v>0</v>
      </c>
      <c r="X3758" s="2">
        <v>0</v>
      </c>
      <c r="Y3758" s="2">
        <v>0</v>
      </c>
      <c r="Z3758" s="2">
        <v>0</v>
      </c>
      <c r="AA3758" s="2">
        <v>0</v>
      </c>
      <c r="AB3758" s="2">
        <v>0</v>
      </c>
      <c r="AC3758" s="2">
        <v>0</v>
      </c>
      <c r="AD3758" s="2">
        <v>0</v>
      </c>
      <c r="AE3758" s="2">
        <v>0</v>
      </c>
      <c r="AF3758" s="2">
        <v>0</v>
      </c>
      <c r="AG3758" s="2">
        <v>0</v>
      </c>
      <c r="AH3758" s="2">
        <v>0</v>
      </c>
      <c r="AI3758" s="2">
        <v>0</v>
      </c>
      <c r="AJ3758" s="2">
        <v>0</v>
      </c>
      <c r="AK3758" s="2">
        <v>0</v>
      </c>
      <c r="AL3758" s="2">
        <v>0</v>
      </c>
      <c r="AM3758" s="2">
        <v>9.02</v>
      </c>
      <c r="AN3758" s="2">
        <v>0</v>
      </c>
      <c r="AO3758" s="2">
        <v>0</v>
      </c>
      <c r="AP3758" s="2">
        <v>0</v>
      </c>
      <c r="AQ3758" s="2">
        <v>0</v>
      </c>
      <c r="AR3758" s="2">
        <v>0</v>
      </c>
      <c r="AS3758" s="2">
        <v>0</v>
      </c>
      <c r="AT3758" s="2">
        <v>0</v>
      </c>
      <c r="AU3758" s="2">
        <v>0</v>
      </c>
      <c r="AV3758" s="2">
        <v>0</v>
      </c>
      <c r="AW3758" s="2">
        <v>0</v>
      </c>
      <c r="AX3758" s="2">
        <v>0</v>
      </c>
      <c r="AY3758" s="2">
        <v>0</v>
      </c>
      <c r="AZ3758" s="2">
        <v>0</v>
      </c>
      <c r="BA3758" s="2">
        <v>0</v>
      </c>
      <c r="BB3758" s="2">
        <v>0</v>
      </c>
      <c r="BC3758" s="2">
        <v>0</v>
      </c>
      <c r="BD3758" s="2">
        <v>0</v>
      </c>
      <c r="BE3758" s="2">
        <v>0</v>
      </c>
      <c r="BF3758" s="2">
        <v>0</v>
      </c>
      <c r="BG3758" s="2">
        <v>0</v>
      </c>
      <c r="BH3758" s="2">
        <v>1</v>
      </c>
      <c r="BI3758" s="2">
        <v>2</v>
      </c>
      <c r="BJ3758" s="2">
        <v>0.9</v>
      </c>
      <c r="BK3758" s="2">
        <v>2</v>
      </c>
      <c r="BL3758" s="2">
        <v>81.56</v>
      </c>
      <c r="BM3758" s="2">
        <v>11.42</v>
      </c>
      <c r="BN3758" s="2">
        <v>92.98</v>
      </c>
      <c r="BO3758" s="2">
        <v>92.98</v>
      </c>
      <c r="BQ3758" s="2" t="s">
        <v>203</v>
      </c>
      <c r="BR3758" s="2" t="s">
        <v>83</v>
      </c>
      <c r="BS3758" s="3">
        <v>42881</v>
      </c>
      <c r="BT3758" s="4">
        <v>0.41666666666666669</v>
      </c>
      <c r="BU3758" s="2" t="s">
        <v>3638</v>
      </c>
      <c r="BV3758" s="2" t="s">
        <v>98</v>
      </c>
      <c r="BY3758" s="2">
        <v>4275</v>
      </c>
      <c r="BZ3758" s="2" t="s">
        <v>27</v>
      </c>
      <c r="CC3758" s="2" t="s">
        <v>1122</v>
      </c>
      <c r="CD3758" s="2">
        <v>5470</v>
      </c>
      <c r="CE3758" s="2" t="s">
        <v>86</v>
      </c>
      <c r="CF3758" s="3">
        <v>42886</v>
      </c>
      <c r="CI3758" s="2">
        <v>4</v>
      </c>
      <c r="CJ3758" s="2">
        <v>2</v>
      </c>
      <c r="CK3758" s="2">
        <v>23</v>
      </c>
      <c r="CL3758" s="2" t="s">
        <v>87</v>
      </c>
    </row>
    <row r="3759" spans="1:90">
      <c r="A3759" s="2" t="s">
        <v>71</v>
      </c>
      <c r="B3759" s="2" t="s">
        <v>72</v>
      </c>
      <c r="C3759" s="2" t="s">
        <v>73</v>
      </c>
      <c r="E3759" s="2" t="str">
        <f>"FES1162551493"</f>
        <v>FES1162551493</v>
      </c>
      <c r="F3759" s="3">
        <v>42879</v>
      </c>
      <c r="G3759" s="2">
        <v>201711</v>
      </c>
      <c r="H3759" s="2" t="s">
        <v>74</v>
      </c>
      <c r="I3759" s="2" t="s">
        <v>75</v>
      </c>
      <c r="J3759" s="2" t="s">
        <v>76</v>
      </c>
      <c r="K3759" s="2" t="s">
        <v>77</v>
      </c>
      <c r="L3759" s="2" t="s">
        <v>104</v>
      </c>
      <c r="M3759" s="2" t="s">
        <v>105</v>
      </c>
      <c r="N3759" s="2" t="s">
        <v>2044</v>
      </c>
      <c r="O3759" s="2" t="s">
        <v>81</v>
      </c>
      <c r="P3759" s="2" t="str">
        <f>"2170569313                    "</f>
        <v xml:space="preserve">2170569313                    </v>
      </c>
      <c r="Q3759" s="2">
        <v>0</v>
      </c>
      <c r="R3759" s="2">
        <v>0</v>
      </c>
      <c r="S3759" s="2">
        <v>0</v>
      </c>
      <c r="T3759" s="2">
        <v>0</v>
      </c>
      <c r="U3759" s="2">
        <v>0</v>
      </c>
      <c r="V3759" s="2">
        <v>0</v>
      </c>
      <c r="W3759" s="2">
        <v>0</v>
      </c>
      <c r="X3759" s="2">
        <v>0</v>
      </c>
      <c r="Y3759" s="2">
        <v>0</v>
      </c>
      <c r="Z3759" s="2">
        <v>0</v>
      </c>
      <c r="AA3759" s="2">
        <v>0</v>
      </c>
      <c r="AB3759" s="2">
        <v>0</v>
      </c>
      <c r="AC3759" s="2">
        <v>0</v>
      </c>
      <c r="AD3759" s="2">
        <v>0</v>
      </c>
      <c r="AE3759" s="2">
        <v>0</v>
      </c>
      <c r="AF3759" s="2">
        <v>0</v>
      </c>
      <c r="AG3759" s="2">
        <v>0</v>
      </c>
      <c r="AH3759" s="2">
        <v>0</v>
      </c>
      <c r="AI3759" s="2">
        <v>0</v>
      </c>
      <c r="AJ3759" s="2">
        <v>0</v>
      </c>
      <c r="AK3759" s="2">
        <v>0</v>
      </c>
      <c r="AL3759" s="2">
        <v>0</v>
      </c>
      <c r="AM3759" s="2">
        <v>4.66</v>
      </c>
      <c r="AN3759" s="2">
        <v>0</v>
      </c>
      <c r="AO3759" s="2">
        <v>0</v>
      </c>
      <c r="AP3759" s="2">
        <v>0</v>
      </c>
      <c r="AQ3759" s="2">
        <v>0</v>
      </c>
      <c r="AR3759" s="2">
        <v>0</v>
      </c>
      <c r="AS3759" s="2">
        <v>0</v>
      </c>
      <c r="AT3759" s="2">
        <v>0</v>
      </c>
      <c r="AU3759" s="2">
        <v>0</v>
      </c>
      <c r="AV3759" s="2">
        <v>0</v>
      </c>
      <c r="AW3759" s="2">
        <v>0</v>
      </c>
      <c r="AX3759" s="2">
        <v>0</v>
      </c>
      <c r="AY3759" s="2">
        <v>0</v>
      </c>
      <c r="AZ3759" s="2">
        <v>0</v>
      </c>
      <c r="BA3759" s="2">
        <v>0</v>
      </c>
      <c r="BB3759" s="2">
        <v>0</v>
      </c>
      <c r="BC3759" s="2">
        <v>0</v>
      </c>
      <c r="BD3759" s="2">
        <v>0</v>
      </c>
      <c r="BE3759" s="2">
        <v>0</v>
      </c>
      <c r="BF3759" s="2">
        <v>0</v>
      </c>
      <c r="BG3759" s="2">
        <v>0</v>
      </c>
      <c r="BH3759" s="2">
        <v>1</v>
      </c>
      <c r="BI3759" s="2">
        <v>1</v>
      </c>
      <c r="BJ3759" s="2">
        <v>0.2</v>
      </c>
      <c r="BK3759" s="2">
        <v>1</v>
      </c>
      <c r="BL3759" s="2">
        <v>42.1</v>
      </c>
      <c r="BM3759" s="2">
        <v>5.89</v>
      </c>
      <c r="BN3759" s="2">
        <v>47.99</v>
      </c>
      <c r="BO3759" s="2">
        <v>47.99</v>
      </c>
      <c r="BQ3759" s="2" t="s">
        <v>2045</v>
      </c>
      <c r="BR3759" s="2" t="s">
        <v>83</v>
      </c>
      <c r="BS3759" s="3">
        <v>42880</v>
      </c>
      <c r="BT3759" s="4">
        <v>0.40902777777777777</v>
      </c>
      <c r="BU3759" s="2" t="s">
        <v>2045</v>
      </c>
      <c r="BV3759" s="2" t="s">
        <v>98</v>
      </c>
      <c r="BY3759" s="2">
        <v>1200</v>
      </c>
      <c r="BZ3759" s="2" t="s">
        <v>27</v>
      </c>
      <c r="CC3759" s="2" t="s">
        <v>105</v>
      </c>
      <c r="CD3759" s="2">
        <v>4001</v>
      </c>
      <c r="CE3759" s="2" t="s">
        <v>99</v>
      </c>
      <c r="CF3759" s="3">
        <v>42881</v>
      </c>
      <c r="CI3759" s="2">
        <v>1</v>
      </c>
      <c r="CJ3759" s="2">
        <v>1</v>
      </c>
      <c r="CK3759" s="2">
        <v>21</v>
      </c>
      <c r="CL3759" s="2" t="s">
        <v>87</v>
      </c>
    </row>
    <row r="3760" spans="1:90">
      <c r="A3760" s="2" t="s">
        <v>71</v>
      </c>
      <c r="B3760" s="2" t="s">
        <v>72</v>
      </c>
      <c r="C3760" s="2" t="s">
        <v>73</v>
      </c>
      <c r="E3760" s="2" t="str">
        <f>"FES1162551404"</f>
        <v>FES1162551404</v>
      </c>
      <c r="F3760" s="3">
        <v>42879</v>
      </c>
      <c r="G3760" s="2">
        <v>201711</v>
      </c>
      <c r="H3760" s="2" t="s">
        <v>74</v>
      </c>
      <c r="I3760" s="2" t="s">
        <v>75</v>
      </c>
      <c r="J3760" s="2" t="s">
        <v>76</v>
      </c>
      <c r="K3760" s="2" t="s">
        <v>77</v>
      </c>
      <c r="L3760" s="2" t="s">
        <v>104</v>
      </c>
      <c r="M3760" s="2" t="s">
        <v>105</v>
      </c>
      <c r="N3760" s="2" t="s">
        <v>1681</v>
      </c>
      <c r="O3760" s="2" t="s">
        <v>81</v>
      </c>
      <c r="P3760" s="2" t="str">
        <f>"2170569222                    "</f>
        <v xml:space="preserve">2170569222                    </v>
      </c>
      <c r="Q3760" s="2">
        <v>0</v>
      </c>
      <c r="R3760" s="2">
        <v>0</v>
      </c>
      <c r="S3760" s="2">
        <v>0</v>
      </c>
      <c r="T3760" s="2">
        <v>0</v>
      </c>
      <c r="U3760" s="2">
        <v>0</v>
      </c>
      <c r="V3760" s="2">
        <v>0</v>
      </c>
      <c r="W3760" s="2">
        <v>0</v>
      </c>
      <c r="X3760" s="2">
        <v>0</v>
      </c>
      <c r="Y3760" s="2">
        <v>0</v>
      </c>
      <c r="Z3760" s="2">
        <v>0</v>
      </c>
      <c r="AA3760" s="2">
        <v>0</v>
      </c>
      <c r="AB3760" s="2">
        <v>0</v>
      </c>
      <c r="AC3760" s="2">
        <v>0</v>
      </c>
      <c r="AD3760" s="2">
        <v>0</v>
      </c>
      <c r="AE3760" s="2">
        <v>0</v>
      </c>
      <c r="AF3760" s="2">
        <v>0</v>
      </c>
      <c r="AG3760" s="2">
        <v>0</v>
      </c>
      <c r="AH3760" s="2">
        <v>0</v>
      </c>
      <c r="AI3760" s="2">
        <v>0</v>
      </c>
      <c r="AJ3760" s="2">
        <v>0</v>
      </c>
      <c r="AK3760" s="2">
        <v>0</v>
      </c>
      <c r="AL3760" s="2">
        <v>0</v>
      </c>
      <c r="AM3760" s="2">
        <v>4.66</v>
      </c>
      <c r="AN3760" s="2">
        <v>0</v>
      </c>
      <c r="AO3760" s="2">
        <v>0</v>
      </c>
      <c r="AP3760" s="2">
        <v>0</v>
      </c>
      <c r="AQ3760" s="2">
        <v>0</v>
      </c>
      <c r="AR3760" s="2">
        <v>0</v>
      </c>
      <c r="AS3760" s="2">
        <v>0</v>
      </c>
      <c r="AT3760" s="2">
        <v>0</v>
      </c>
      <c r="AU3760" s="2">
        <v>0</v>
      </c>
      <c r="AV3760" s="2">
        <v>0</v>
      </c>
      <c r="AW3760" s="2">
        <v>0</v>
      </c>
      <c r="AX3760" s="2">
        <v>0</v>
      </c>
      <c r="AY3760" s="2">
        <v>0</v>
      </c>
      <c r="AZ3760" s="2">
        <v>0</v>
      </c>
      <c r="BA3760" s="2">
        <v>0</v>
      </c>
      <c r="BB3760" s="2">
        <v>0</v>
      </c>
      <c r="BC3760" s="2">
        <v>0</v>
      </c>
      <c r="BD3760" s="2">
        <v>0</v>
      </c>
      <c r="BE3760" s="2">
        <v>0</v>
      </c>
      <c r="BF3760" s="2">
        <v>0</v>
      </c>
      <c r="BG3760" s="2">
        <v>0</v>
      </c>
      <c r="BH3760" s="2">
        <v>1</v>
      </c>
      <c r="BI3760" s="2">
        <v>1</v>
      </c>
      <c r="BJ3760" s="2">
        <v>0.2</v>
      </c>
      <c r="BK3760" s="2">
        <v>1</v>
      </c>
      <c r="BL3760" s="2">
        <v>42.1</v>
      </c>
      <c r="BM3760" s="2">
        <v>5.89</v>
      </c>
      <c r="BN3760" s="2">
        <v>47.99</v>
      </c>
      <c r="BO3760" s="2">
        <v>47.99</v>
      </c>
      <c r="BQ3760" s="2" t="s">
        <v>238</v>
      </c>
      <c r="BR3760" s="2" t="s">
        <v>83</v>
      </c>
      <c r="BS3760" s="3">
        <v>42880</v>
      </c>
      <c r="BT3760" s="4">
        <v>0.375</v>
      </c>
      <c r="BU3760" s="2" t="s">
        <v>2371</v>
      </c>
      <c r="BV3760" s="2" t="s">
        <v>98</v>
      </c>
      <c r="BY3760" s="2">
        <v>1200</v>
      </c>
      <c r="BZ3760" s="2" t="s">
        <v>27</v>
      </c>
      <c r="CC3760" s="2" t="s">
        <v>105</v>
      </c>
      <c r="CD3760" s="2">
        <v>4001</v>
      </c>
      <c r="CE3760" s="2" t="s">
        <v>99</v>
      </c>
      <c r="CF3760" s="3">
        <v>42881</v>
      </c>
      <c r="CI3760" s="2">
        <v>1</v>
      </c>
      <c r="CJ3760" s="2">
        <v>1</v>
      </c>
      <c r="CK3760" s="2">
        <v>21</v>
      </c>
      <c r="CL3760" s="2" t="s">
        <v>87</v>
      </c>
    </row>
    <row r="3761" spans="1:90">
      <c r="A3761" s="2" t="s">
        <v>71</v>
      </c>
      <c r="B3761" s="2" t="s">
        <v>72</v>
      </c>
      <c r="C3761" s="2" t="s">
        <v>73</v>
      </c>
      <c r="E3761" s="2" t="str">
        <f>"FES1162551459"</f>
        <v>FES1162551459</v>
      </c>
      <c r="F3761" s="3">
        <v>42879</v>
      </c>
      <c r="G3761" s="2">
        <v>201711</v>
      </c>
      <c r="H3761" s="2" t="s">
        <v>74</v>
      </c>
      <c r="I3761" s="2" t="s">
        <v>75</v>
      </c>
      <c r="J3761" s="2" t="s">
        <v>76</v>
      </c>
      <c r="K3761" s="2" t="s">
        <v>77</v>
      </c>
      <c r="L3761" s="2" t="s">
        <v>109</v>
      </c>
      <c r="M3761" s="2" t="s">
        <v>110</v>
      </c>
      <c r="N3761" s="2" t="s">
        <v>533</v>
      </c>
      <c r="O3761" s="2" t="s">
        <v>81</v>
      </c>
      <c r="P3761" s="2" t="str">
        <f>"2170569258                    "</f>
        <v xml:space="preserve">2170569258                    </v>
      </c>
      <c r="Q3761" s="2">
        <v>0</v>
      </c>
      <c r="R3761" s="2">
        <v>0</v>
      </c>
      <c r="S3761" s="2">
        <v>0</v>
      </c>
      <c r="T3761" s="2">
        <v>0</v>
      </c>
      <c r="U3761" s="2">
        <v>0</v>
      </c>
      <c r="V3761" s="2">
        <v>0</v>
      </c>
      <c r="W3761" s="2">
        <v>0</v>
      </c>
      <c r="X3761" s="2">
        <v>0</v>
      </c>
      <c r="Y3761" s="2">
        <v>0</v>
      </c>
      <c r="Z3761" s="2">
        <v>0</v>
      </c>
      <c r="AA3761" s="2">
        <v>0</v>
      </c>
      <c r="AB3761" s="2">
        <v>0</v>
      </c>
      <c r="AC3761" s="2">
        <v>0</v>
      </c>
      <c r="AD3761" s="2">
        <v>0</v>
      </c>
      <c r="AE3761" s="2">
        <v>0</v>
      </c>
      <c r="AF3761" s="2">
        <v>0</v>
      </c>
      <c r="AG3761" s="2">
        <v>0</v>
      </c>
      <c r="AH3761" s="2">
        <v>0</v>
      </c>
      <c r="AI3761" s="2">
        <v>0</v>
      </c>
      <c r="AJ3761" s="2">
        <v>0</v>
      </c>
      <c r="AK3761" s="2">
        <v>0</v>
      </c>
      <c r="AL3761" s="2">
        <v>0</v>
      </c>
      <c r="AM3761" s="2">
        <v>8.15</v>
      </c>
      <c r="AN3761" s="2">
        <v>0</v>
      </c>
      <c r="AO3761" s="2">
        <v>0</v>
      </c>
      <c r="AP3761" s="2">
        <v>0</v>
      </c>
      <c r="AQ3761" s="2">
        <v>0</v>
      </c>
      <c r="AR3761" s="2">
        <v>0</v>
      </c>
      <c r="AS3761" s="2">
        <v>0</v>
      </c>
      <c r="AT3761" s="2">
        <v>0</v>
      </c>
      <c r="AU3761" s="2">
        <v>0</v>
      </c>
      <c r="AV3761" s="2">
        <v>0</v>
      </c>
      <c r="AW3761" s="2">
        <v>0</v>
      </c>
      <c r="AX3761" s="2">
        <v>0</v>
      </c>
      <c r="AY3761" s="2">
        <v>0</v>
      </c>
      <c r="AZ3761" s="2">
        <v>0</v>
      </c>
      <c r="BA3761" s="2">
        <v>0</v>
      </c>
      <c r="BB3761" s="2">
        <v>0</v>
      </c>
      <c r="BC3761" s="2">
        <v>0</v>
      </c>
      <c r="BD3761" s="2">
        <v>0</v>
      </c>
      <c r="BE3761" s="2">
        <v>0</v>
      </c>
      <c r="BF3761" s="2">
        <v>0</v>
      </c>
      <c r="BG3761" s="2">
        <v>0</v>
      </c>
      <c r="BH3761" s="2">
        <v>1</v>
      </c>
      <c r="BI3761" s="2">
        <v>3.2</v>
      </c>
      <c r="BJ3761" s="2">
        <v>1.4</v>
      </c>
      <c r="BK3761" s="2">
        <v>3.5</v>
      </c>
      <c r="BL3761" s="2">
        <v>73.67</v>
      </c>
      <c r="BM3761" s="2">
        <v>10.31</v>
      </c>
      <c r="BN3761" s="2">
        <v>83.98</v>
      </c>
      <c r="BO3761" s="2">
        <v>83.98</v>
      </c>
      <c r="BQ3761" s="2" t="s">
        <v>203</v>
      </c>
      <c r="BR3761" s="2" t="s">
        <v>83</v>
      </c>
      <c r="BS3761" s="3">
        <v>42880</v>
      </c>
      <c r="BT3761" s="4">
        <v>0.3972222222222222</v>
      </c>
      <c r="BU3761" s="2" t="s">
        <v>3623</v>
      </c>
      <c r="BV3761" s="2" t="s">
        <v>98</v>
      </c>
      <c r="BY3761" s="2">
        <v>6863.15</v>
      </c>
      <c r="BZ3761" s="2" t="s">
        <v>27</v>
      </c>
      <c r="CC3761" s="2" t="s">
        <v>110</v>
      </c>
      <c r="CD3761" s="2">
        <v>3201</v>
      </c>
      <c r="CE3761" s="2" t="s">
        <v>86</v>
      </c>
      <c r="CF3761" s="3">
        <v>42881</v>
      </c>
      <c r="CI3761" s="2">
        <v>1</v>
      </c>
      <c r="CJ3761" s="2">
        <v>1</v>
      </c>
      <c r="CK3761" s="2">
        <v>21</v>
      </c>
      <c r="CL3761" s="2" t="s">
        <v>87</v>
      </c>
    </row>
    <row r="3762" spans="1:90">
      <c r="A3762" s="2" t="s">
        <v>71</v>
      </c>
      <c r="B3762" s="2" t="s">
        <v>72</v>
      </c>
      <c r="C3762" s="2" t="s">
        <v>73</v>
      </c>
      <c r="E3762" s="2" t="str">
        <f>"FES1162551472"</f>
        <v>FES1162551472</v>
      </c>
      <c r="F3762" s="3">
        <v>42879</v>
      </c>
      <c r="G3762" s="2">
        <v>201711</v>
      </c>
      <c r="H3762" s="2" t="s">
        <v>74</v>
      </c>
      <c r="I3762" s="2" t="s">
        <v>75</v>
      </c>
      <c r="J3762" s="2" t="s">
        <v>76</v>
      </c>
      <c r="K3762" s="2" t="s">
        <v>77</v>
      </c>
      <c r="L3762" s="2" t="s">
        <v>104</v>
      </c>
      <c r="M3762" s="2" t="s">
        <v>105</v>
      </c>
      <c r="N3762" s="2" t="s">
        <v>949</v>
      </c>
      <c r="O3762" s="2" t="s">
        <v>81</v>
      </c>
      <c r="P3762" s="2" t="str">
        <f>"2170569287                    "</f>
        <v xml:space="preserve">2170569287                    </v>
      </c>
      <c r="Q3762" s="2">
        <v>0</v>
      </c>
      <c r="R3762" s="2">
        <v>0</v>
      </c>
      <c r="S3762" s="2">
        <v>0</v>
      </c>
      <c r="T3762" s="2">
        <v>0</v>
      </c>
      <c r="U3762" s="2">
        <v>0</v>
      </c>
      <c r="V3762" s="2">
        <v>0</v>
      </c>
      <c r="W3762" s="2">
        <v>0</v>
      </c>
      <c r="X3762" s="2">
        <v>0</v>
      </c>
      <c r="Y3762" s="2">
        <v>0</v>
      </c>
      <c r="Z3762" s="2">
        <v>0</v>
      </c>
      <c r="AA3762" s="2">
        <v>0</v>
      </c>
      <c r="AB3762" s="2">
        <v>0</v>
      </c>
      <c r="AC3762" s="2">
        <v>0</v>
      </c>
      <c r="AD3762" s="2">
        <v>0</v>
      </c>
      <c r="AE3762" s="2">
        <v>0</v>
      </c>
      <c r="AF3762" s="2">
        <v>0</v>
      </c>
      <c r="AG3762" s="2">
        <v>0</v>
      </c>
      <c r="AH3762" s="2">
        <v>0</v>
      </c>
      <c r="AI3762" s="2">
        <v>0</v>
      </c>
      <c r="AJ3762" s="2">
        <v>0</v>
      </c>
      <c r="AK3762" s="2">
        <v>0</v>
      </c>
      <c r="AL3762" s="2">
        <v>0</v>
      </c>
      <c r="AM3762" s="2">
        <v>6.99</v>
      </c>
      <c r="AN3762" s="2">
        <v>0</v>
      </c>
      <c r="AO3762" s="2">
        <v>0</v>
      </c>
      <c r="AP3762" s="2">
        <v>0</v>
      </c>
      <c r="AQ3762" s="2">
        <v>0</v>
      </c>
      <c r="AR3762" s="2">
        <v>0</v>
      </c>
      <c r="AS3762" s="2">
        <v>0</v>
      </c>
      <c r="AT3762" s="2">
        <v>0</v>
      </c>
      <c r="AU3762" s="2">
        <v>0</v>
      </c>
      <c r="AV3762" s="2">
        <v>0</v>
      </c>
      <c r="AW3762" s="2">
        <v>0</v>
      </c>
      <c r="AX3762" s="2">
        <v>0</v>
      </c>
      <c r="AY3762" s="2">
        <v>0</v>
      </c>
      <c r="AZ3762" s="2">
        <v>0</v>
      </c>
      <c r="BA3762" s="2">
        <v>0</v>
      </c>
      <c r="BB3762" s="2">
        <v>0</v>
      </c>
      <c r="BC3762" s="2">
        <v>0</v>
      </c>
      <c r="BD3762" s="2">
        <v>0</v>
      </c>
      <c r="BE3762" s="2">
        <v>0</v>
      </c>
      <c r="BF3762" s="2">
        <v>0</v>
      </c>
      <c r="BG3762" s="2">
        <v>0</v>
      </c>
      <c r="BH3762" s="2">
        <v>1</v>
      </c>
      <c r="BI3762" s="2">
        <v>1.8</v>
      </c>
      <c r="BJ3762" s="2">
        <v>2.9</v>
      </c>
      <c r="BK3762" s="2">
        <v>3</v>
      </c>
      <c r="BL3762" s="2">
        <v>63.15</v>
      </c>
      <c r="BM3762" s="2">
        <v>8.84</v>
      </c>
      <c r="BN3762" s="2">
        <v>71.989999999999995</v>
      </c>
      <c r="BO3762" s="2">
        <v>71.989999999999995</v>
      </c>
      <c r="BQ3762" s="2" t="s">
        <v>238</v>
      </c>
      <c r="BR3762" s="2" t="s">
        <v>83</v>
      </c>
      <c r="BS3762" s="3">
        <v>42880</v>
      </c>
      <c r="BT3762" s="4">
        <v>0.31597222222222221</v>
      </c>
      <c r="BU3762" s="2" t="s">
        <v>272</v>
      </c>
      <c r="BV3762" s="2" t="s">
        <v>98</v>
      </c>
      <c r="BY3762" s="2">
        <v>14484.2</v>
      </c>
      <c r="BZ3762" s="2" t="s">
        <v>27</v>
      </c>
      <c r="CC3762" s="2" t="s">
        <v>105</v>
      </c>
      <c r="CD3762" s="2">
        <v>4052</v>
      </c>
      <c r="CE3762" s="2" t="s">
        <v>86</v>
      </c>
      <c r="CF3762" s="3">
        <v>42881</v>
      </c>
      <c r="CI3762" s="2">
        <v>1</v>
      </c>
      <c r="CJ3762" s="2">
        <v>1</v>
      </c>
      <c r="CK3762" s="2">
        <v>21</v>
      </c>
      <c r="CL3762" s="2" t="s">
        <v>87</v>
      </c>
    </row>
    <row r="3763" spans="1:90">
      <c r="A3763" s="2" t="s">
        <v>71</v>
      </c>
      <c r="B3763" s="2" t="s">
        <v>72</v>
      </c>
      <c r="C3763" s="2" t="s">
        <v>73</v>
      </c>
      <c r="E3763" s="2" t="str">
        <f>"FES1162551488"</f>
        <v>FES1162551488</v>
      </c>
      <c r="F3763" s="3">
        <v>42879</v>
      </c>
      <c r="G3763" s="2">
        <v>201711</v>
      </c>
      <c r="H3763" s="2" t="s">
        <v>74</v>
      </c>
      <c r="I3763" s="2" t="s">
        <v>75</v>
      </c>
      <c r="J3763" s="2" t="s">
        <v>76</v>
      </c>
      <c r="K3763" s="2" t="s">
        <v>77</v>
      </c>
      <c r="L3763" s="2" t="s">
        <v>104</v>
      </c>
      <c r="M3763" s="2" t="s">
        <v>105</v>
      </c>
      <c r="N3763" s="2" t="s">
        <v>2044</v>
      </c>
      <c r="O3763" s="2" t="s">
        <v>81</v>
      </c>
      <c r="P3763" s="2" t="str">
        <f>"2170569309                    "</f>
        <v xml:space="preserve">2170569309                    </v>
      </c>
      <c r="Q3763" s="2">
        <v>0</v>
      </c>
      <c r="R3763" s="2">
        <v>0</v>
      </c>
      <c r="S3763" s="2">
        <v>0</v>
      </c>
      <c r="T3763" s="2">
        <v>0</v>
      </c>
      <c r="U3763" s="2">
        <v>0</v>
      </c>
      <c r="V3763" s="2">
        <v>0</v>
      </c>
      <c r="W3763" s="2">
        <v>0</v>
      </c>
      <c r="X3763" s="2">
        <v>0</v>
      </c>
      <c r="Y3763" s="2">
        <v>0</v>
      </c>
      <c r="Z3763" s="2">
        <v>0</v>
      </c>
      <c r="AA3763" s="2">
        <v>0</v>
      </c>
      <c r="AB3763" s="2">
        <v>0</v>
      </c>
      <c r="AC3763" s="2">
        <v>0</v>
      </c>
      <c r="AD3763" s="2">
        <v>0</v>
      </c>
      <c r="AE3763" s="2">
        <v>0</v>
      </c>
      <c r="AF3763" s="2">
        <v>0</v>
      </c>
      <c r="AG3763" s="2">
        <v>0</v>
      </c>
      <c r="AH3763" s="2">
        <v>0</v>
      </c>
      <c r="AI3763" s="2">
        <v>0</v>
      </c>
      <c r="AJ3763" s="2">
        <v>0</v>
      </c>
      <c r="AK3763" s="2">
        <v>0</v>
      </c>
      <c r="AL3763" s="2">
        <v>0</v>
      </c>
      <c r="AM3763" s="2">
        <v>4.66</v>
      </c>
      <c r="AN3763" s="2">
        <v>0</v>
      </c>
      <c r="AO3763" s="2">
        <v>0</v>
      </c>
      <c r="AP3763" s="2">
        <v>0</v>
      </c>
      <c r="AQ3763" s="2">
        <v>0</v>
      </c>
      <c r="AR3763" s="2">
        <v>0</v>
      </c>
      <c r="AS3763" s="2">
        <v>0</v>
      </c>
      <c r="AT3763" s="2">
        <v>0</v>
      </c>
      <c r="AU3763" s="2">
        <v>0</v>
      </c>
      <c r="AV3763" s="2">
        <v>0</v>
      </c>
      <c r="AW3763" s="2">
        <v>0</v>
      </c>
      <c r="AX3763" s="2">
        <v>0</v>
      </c>
      <c r="AY3763" s="2">
        <v>0</v>
      </c>
      <c r="AZ3763" s="2">
        <v>0</v>
      </c>
      <c r="BA3763" s="2">
        <v>0</v>
      </c>
      <c r="BB3763" s="2">
        <v>0</v>
      </c>
      <c r="BC3763" s="2">
        <v>0</v>
      </c>
      <c r="BD3763" s="2">
        <v>0</v>
      </c>
      <c r="BE3763" s="2">
        <v>0</v>
      </c>
      <c r="BF3763" s="2">
        <v>0</v>
      </c>
      <c r="BG3763" s="2">
        <v>0</v>
      </c>
      <c r="BH3763" s="2">
        <v>1</v>
      </c>
      <c r="BI3763" s="2">
        <v>1</v>
      </c>
      <c r="BJ3763" s="2">
        <v>0.2</v>
      </c>
      <c r="BK3763" s="2">
        <v>1</v>
      </c>
      <c r="BL3763" s="2">
        <v>42.1</v>
      </c>
      <c r="BM3763" s="2">
        <v>5.89</v>
      </c>
      <c r="BN3763" s="2">
        <v>47.99</v>
      </c>
      <c r="BO3763" s="2">
        <v>47.99</v>
      </c>
      <c r="BQ3763" s="2" t="s">
        <v>2045</v>
      </c>
      <c r="BR3763" s="2" t="s">
        <v>83</v>
      </c>
      <c r="BS3763" s="3">
        <v>42880</v>
      </c>
      <c r="BT3763" s="4">
        <v>0.40902777777777777</v>
      </c>
      <c r="BU3763" s="2" t="s">
        <v>2045</v>
      </c>
      <c r="BV3763" s="2" t="s">
        <v>98</v>
      </c>
      <c r="BY3763" s="2">
        <v>1200</v>
      </c>
      <c r="BZ3763" s="2" t="s">
        <v>27</v>
      </c>
      <c r="CC3763" s="2" t="s">
        <v>105</v>
      </c>
      <c r="CD3763" s="2">
        <v>4001</v>
      </c>
      <c r="CE3763" s="2" t="s">
        <v>99</v>
      </c>
      <c r="CF3763" s="3">
        <v>42881</v>
      </c>
      <c r="CI3763" s="2">
        <v>1</v>
      </c>
      <c r="CJ3763" s="2">
        <v>1</v>
      </c>
      <c r="CK3763" s="2">
        <v>21</v>
      </c>
      <c r="CL3763" s="2" t="s">
        <v>87</v>
      </c>
    </row>
    <row r="3764" spans="1:90">
      <c r="A3764" s="2" t="s">
        <v>71</v>
      </c>
      <c r="B3764" s="2" t="s">
        <v>72</v>
      </c>
      <c r="C3764" s="2" t="s">
        <v>73</v>
      </c>
      <c r="E3764" s="2" t="str">
        <f>"FES1162551498"</f>
        <v>FES1162551498</v>
      </c>
      <c r="F3764" s="3">
        <v>42879</v>
      </c>
      <c r="G3764" s="2">
        <v>201711</v>
      </c>
      <c r="H3764" s="2" t="s">
        <v>74</v>
      </c>
      <c r="I3764" s="2" t="s">
        <v>75</v>
      </c>
      <c r="J3764" s="2" t="s">
        <v>76</v>
      </c>
      <c r="K3764" s="2" t="s">
        <v>77</v>
      </c>
      <c r="L3764" s="2" t="s">
        <v>390</v>
      </c>
      <c r="M3764" s="2" t="s">
        <v>391</v>
      </c>
      <c r="N3764" s="2" t="s">
        <v>969</v>
      </c>
      <c r="O3764" s="2" t="s">
        <v>81</v>
      </c>
      <c r="P3764" s="2" t="str">
        <f>"2170569190                    "</f>
        <v xml:space="preserve">2170569190                    </v>
      </c>
      <c r="Q3764" s="2">
        <v>0</v>
      </c>
      <c r="R3764" s="2">
        <v>0</v>
      </c>
      <c r="S3764" s="2">
        <v>0</v>
      </c>
      <c r="T3764" s="2">
        <v>0</v>
      </c>
      <c r="U3764" s="2">
        <v>0</v>
      </c>
      <c r="V3764" s="2">
        <v>0</v>
      </c>
      <c r="W3764" s="2">
        <v>0</v>
      </c>
      <c r="X3764" s="2">
        <v>0</v>
      </c>
      <c r="Y3764" s="2">
        <v>0</v>
      </c>
      <c r="Z3764" s="2">
        <v>0</v>
      </c>
      <c r="AA3764" s="2">
        <v>0</v>
      </c>
      <c r="AB3764" s="2">
        <v>0</v>
      </c>
      <c r="AC3764" s="2">
        <v>0</v>
      </c>
      <c r="AD3764" s="2">
        <v>0</v>
      </c>
      <c r="AE3764" s="2">
        <v>0</v>
      </c>
      <c r="AF3764" s="2">
        <v>0</v>
      </c>
      <c r="AG3764" s="2">
        <v>0</v>
      </c>
      <c r="AH3764" s="2">
        <v>0</v>
      </c>
      <c r="AI3764" s="2">
        <v>0</v>
      </c>
      <c r="AJ3764" s="2">
        <v>0</v>
      </c>
      <c r="AK3764" s="2">
        <v>0</v>
      </c>
      <c r="AL3764" s="2">
        <v>0</v>
      </c>
      <c r="AM3764" s="2">
        <v>4.66</v>
      </c>
      <c r="AN3764" s="2">
        <v>0</v>
      </c>
      <c r="AO3764" s="2">
        <v>0</v>
      </c>
      <c r="AP3764" s="2">
        <v>0</v>
      </c>
      <c r="AQ3764" s="2">
        <v>0</v>
      </c>
      <c r="AR3764" s="2">
        <v>0</v>
      </c>
      <c r="AS3764" s="2">
        <v>0</v>
      </c>
      <c r="AT3764" s="2">
        <v>0</v>
      </c>
      <c r="AU3764" s="2">
        <v>0</v>
      </c>
      <c r="AV3764" s="2">
        <v>0</v>
      </c>
      <c r="AW3764" s="2">
        <v>0</v>
      </c>
      <c r="AX3764" s="2">
        <v>0</v>
      </c>
      <c r="AY3764" s="2">
        <v>0</v>
      </c>
      <c r="AZ3764" s="2">
        <v>0</v>
      </c>
      <c r="BA3764" s="2">
        <v>0</v>
      </c>
      <c r="BB3764" s="2">
        <v>0</v>
      </c>
      <c r="BC3764" s="2">
        <v>0</v>
      </c>
      <c r="BD3764" s="2">
        <v>0</v>
      </c>
      <c r="BE3764" s="2">
        <v>0</v>
      </c>
      <c r="BF3764" s="2">
        <v>0</v>
      </c>
      <c r="BG3764" s="2">
        <v>0</v>
      </c>
      <c r="BH3764" s="2">
        <v>1</v>
      </c>
      <c r="BI3764" s="2">
        <v>1</v>
      </c>
      <c r="BJ3764" s="2">
        <v>0.2</v>
      </c>
      <c r="BK3764" s="2">
        <v>1</v>
      </c>
      <c r="BL3764" s="2">
        <v>42.1</v>
      </c>
      <c r="BM3764" s="2">
        <v>5.89</v>
      </c>
      <c r="BN3764" s="2">
        <v>47.99</v>
      </c>
      <c r="BO3764" s="2">
        <v>47.99</v>
      </c>
      <c r="BQ3764" s="2" t="s">
        <v>238</v>
      </c>
      <c r="BR3764" s="2" t="s">
        <v>83</v>
      </c>
      <c r="BS3764" s="3">
        <v>42880</v>
      </c>
      <c r="BT3764" s="4">
        <v>0.51527777777777783</v>
      </c>
      <c r="BU3764" s="2" t="s">
        <v>3146</v>
      </c>
      <c r="BV3764" s="2" t="s">
        <v>87</v>
      </c>
      <c r="BW3764" s="2" t="s">
        <v>92</v>
      </c>
      <c r="BX3764" s="2" t="s">
        <v>640</v>
      </c>
      <c r="BY3764" s="2">
        <v>1200</v>
      </c>
      <c r="BZ3764" s="2" t="s">
        <v>27</v>
      </c>
      <c r="CA3764" s="2" t="s">
        <v>1477</v>
      </c>
      <c r="CC3764" s="2" t="s">
        <v>391</v>
      </c>
      <c r="CD3764" s="2">
        <v>5201</v>
      </c>
      <c r="CE3764" s="2" t="s">
        <v>99</v>
      </c>
      <c r="CF3764" s="3">
        <v>42880</v>
      </c>
      <c r="CI3764" s="2">
        <v>1</v>
      </c>
      <c r="CJ3764" s="2">
        <v>1</v>
      </c>
      <c r="CK3764" s="2">
        <v>21</v>
      </c>
      <c r="CL3764" s="2" t="s">
        <v>87</v>
      </c>
    </row>
    <row r="3765" spans="1:90">
      <c r="A3765" s="2" t="s">
        <v>71</v>
      </c>
      <c r="B3765" s="2" t="s">
        <v>72</v>
      </c>
      <c r="C3765" s="2" t="s">
        <v>73</v>
      </c>
      <c r="E3765" s="2" t="str">
        <f>"FES1162551473"</f>
        <v>FES1162551473</v>
      </c>
      <c r="F3765" s="3">
        <v>42879</v>
      </c>
      <c r="G3765" s="2">
        <v>201711</v>
      </c>
      <c r="H3765" s="2" t="s">
        <v>74</v>
      </c>
      <c r="I3765" s="2" t="s">
        <v>75</v>
      </c>
      <c r="J3765" s="2" t="s">
        <v>76</v>
      </c>
      <c r="K3765" s="2" t="s">
        <v>77</v>
      </c>
      <c r="L3765" s="2" t="s">
        <v>175</v>
      </c>
      <c r="M3765" s="2" t="s">
        <v>176</v>
      </c>
      <c r="N3765" s="2" t="s">
        <v>573</v>
      </c>
      <c r="O3765" s="2" t="s">
        <v>81</v>
      </c>
      <c r="P3765" s="2" t="str">
        <f>"2170569289                    "</f>
        <v xml:space="preserve">2170569289                    </v>
      </c>
      <c r="Q3765" s="2">
        <v>0</v>
      </c>
      <c r="R3765" s="2">
        <v>0</v>
      </c>
      <c r="S3765" s="2">
        <v>0</v>
      </c>
      <c r="T3765" s="2">
        <v>0</v>
      </c>
      <c r="U3765" s="2">
        <v>0</v>
      </c>
      <c r="V3765" s="2">
        <v>0</v>
      </c>
      <c r="W3765" s="2">
        <v>0</v>
      </c>
      <c r="X3765" s="2">
        <v>0</v>
      </c>
      <c r="Y3765" s="2">
        <v>0</v>
      </c>
      <c r="Z3765" s="2">
        <v>0</v>
      </c>
      <c r="AA3765" s="2">
        <v>0</v>
      </c>
      <c r="AB3765" s="2">
        <v>0</v>
      </c>
      <c r="AC3765" s="2">
        <v>0</v>
      </c>
      <c r="AD3765" s="2">
        <v>0</v>
      </c>
      <c r="AE3765" s="2">
        <v>0</v>
      </c>
      <c r="AF3765" s="2">
        <v>0</v>
      </c>
      <c r="AG3765" s="2">
        <v>0</v>
      </c>
      <c r="AH3765" s="2">
        <v>0</v>
      </c>
      <c r="AI3765" s="2">
        <v>0</v>
      </c>
      <c r="AJ3765" s="2">
        <v>0</v>
      </c>
      <c r="AK3765" s="2">
        <v>0</v>
      </c>
      <c r="AL3765" s="2">
        <v>0</v>
      </c>
      <c r="AM3765" s="2">
        <v>4.66</v>
      </c>
      <c r="AN3765" s="2">
        <v>0</v>
      </c>
      <c r="AO3765" s="2">
        <v>0</v>
      </c>
      <c r="AP3765" s="2">
        <v>0</v>
      </c>
      <c r="AQ3765" s="2">
        <v>0</v>
      </c>
      <c r="AR3765" s="2">
        <v>0</v>
      </c>
      <c r="AS3765" s="2">
        <v>0</v>
      </c>
      <c r="AT3765" s="2">
        <v>0</v>
      </c>
      <c r="AU3765" s="2">
        <v>0</v>
      </c>
      <c r="AV3765" s="2">
        <v>0</v>
      </c>
      <c r="AW3765" s="2">
        <v>0</v>
      </c>
      <c r="AX3765" s="2">
        <v>0</v>
      </c>
      <c r="AY3765" s="2">
        <v>0</v>
      </c>
      <c r="AZ3765" s="2">
        <v>0</v>
      </c>
      <c r="BA3765" s="2">
        <v>0</v>
      </c>
      <c r="BB3765" s="2">
        <v>0</v>
      </c>
      <c r="BC3765" s="2">
        <v>0</v>
      </c>
      <c r="BD3765" s="2">
        <v>0</v>
      </c>
      <c r="BE3765" s="2">
        <v>0</v>
      </c>
      <c r="BF3765" s="2">
        <v>0</v>
      </c>
      <c r="BG3765" s="2">
        <v>0</v>
      </c>
      <c r="BH3765" s="2">
        <v>1</v>
      </c>
      <c r="BI3765" s="2">
        <v>1</v>
      </c>
      <c r="BJ3765" s="2">
        <v>0.2</v>
      </c>
      <c r="BK3765" s="2">
        <v>1</v>
      </c>
      <c r="BL3765" s="2">
        <v>42.1</v>
      </c>
      <c r="BM3765" s="2">
        <v>5.89</v>
      </c>
      <c r="BN3765" s="2">
        <v>47.99</v>
      </c>
      <c r="BO3765" s="2">
        <v>47.99</v>
      </c>
      <c r="BQ3765" s="2" t="s">
        <v>574</v>
      </c>
      <c r="BR3765" s="2" t="s">
        <v>83</v>
      </c>
      <c r="BS3765" s="3">
        <v>42880</v>
      </c>
      <c r="BT3765" s="4">
        <v>0.42291666666666666</v>
      </c>
      <c r="BU3765" s="2" t="s">
        <v>3603</v>
      </c>
      <c r="BV3765" s="2" t="s">
        <v>98</v>
      </c>
      <c r="BY3765" s="2">
        <v>1200</v>
      </c>
      <c r="BZ3765" s="2" t="s">
        <v>27</v>
      </c>
      <c r="CA3765" s="2" t="s">
        <v>180</v>
      </c>
      <c r="CC3765" s="2" t="s">
        <v>176</v>
      </c>
      <c r="CD3765" s="2">
        <v>6001</v>
      </c>
      <c r="CE3765" s="2" t="s">
        <v>99</v>
      </c>
      <c r="CF3765" s="3">
        <v>42881</v>
      </c>
      <c r="CI3765" s="2">
        <v>1</v>
      </c>
      <c r="CJ3765" s="2">
        <v>1</v>
      </c>
      <c r="CK3765" s="2">
        <v>21</v>
      </c>
      <c r="CL3765" s="2" t="s">
        <v>87</v>
      </c>
    </row>
    <row r="3766" spans="1:90">
      <c r="A3766" s="2" t="s">
        <v>71</v>
      </c>
      <c r="B3766" s="2" t="s">
        <v>72</v>
      </c>
      <c r="C3766" s="2" t="s">
        <v>73</v>
      </c>
      <c r="E3766" s="2" t="str">
        <f>"FES1162551505"</f>
        <v>FES1162551505</v>
      </c>
      <c r="F3766" s="3">
        <v>42879</v>
      </c>
      <c r="G3766" s="2">
        <v>201711</v>
      </c>
      <c r="H3766" s="2" t="s">
        <v>74</v>
      </c>
      <c r="I3766" s="2" t="s">
        <v>75</v>
      </c>
      <c r="J3766" s="2" t="s">
        <v>76</v>
      </c>
      <c r="K3766" s="2" t="s">
        <v>77</v>
      </c>
      <c r="L3766" s="2" t="s">
        <v>390</v>
      </c>
      <c r="M3766" s="2" t="s">
        <v>391</v>
      </c>
      <c r="N3766" s="2" t="s">
        <v>3639</v>
      </c>
      <c r="O3766" s="2" t="s">
        <v>81</v>
      </c>
      <c r="P3766" s="2" t="str">
        <f>"2170569330                    "</f>
        <v xml:space="preserve">2170569330                    </v>
      </c>
      <c r="Q3766" s="2">
        <v>0</v>
      </c>
      <c r="R3766" s="2">
        <v>0</v>
      </c>
      <c r="S3766" s="2">
        <v>0</v>
      </c>
      <c r="T3766" s="2">
        <v>0</v>
      </c>
      <c r="U3766" s="2">
        <v>0</v>
      </c>
      <c r="V3766" s="2">
        <v>0</v>
      </c>
      <c r="W3766" s="2">
        <v>0</v>
      </c>
      <c r="X3766" s="2">
        <v>0</v>
      </c>
      <c r="Y3766" s="2">
        <v>0</v>
      </c>
      <c r="Z3766" s="2">
        <v>0</v>
      </c>
      <c r="AA3766" s="2">
        <v>0</v>
      </c>
      <c r="AB3766" s="2">
        <v>0</v>
      </c>
      <c r="AC3766" s="2">
        <v>0</v>
      </c>
      <c r="AD3766" s="2">
        <v>0</v>
      </c>
      <c r="AE3766" s="2">
        <v>0</v>
      </c>
      <c r="AF3766" s="2">
        <v>0</v>
      </c>
      <c r="AG3766" s="2">
        <v>0</v>
      </c>
      <c r="AH3766" s="2">
        <v>0</v>
      </c>
      <c r="AI3766" s="2">
        <v>0</v>
      </c>
      <c r="AJ3766" s="2">
        <v>0</v>
      </c>
      <c r="AK3766" s="2">
        <v>0</v>
      </c>
      <c r="AL3766" s="2">
        <v>0</v>
      </c>
      <c r="AM3766" s="2">
        <v>4.66</v>
      </c>
      <c r="AN3766" s="2">
        <v>0</v>
      </c>
      <c r="AO3766" s="2">
        <v>0</v>
      </c>
      <c r="AP3766" s="2">
        <v>0</v>
      </c>
      <c r="AQ3766" s="2">
        <v>0</v>
      </c>
      <c r="AR3766" s="2">
        <v>0</v>
      </c>
      <c r="AS3766" s="2">
        <v>0</v>
      </c>
      <c r="AT3766" s="2">
        <v>0</v>
      </c>
      <c r="AU3766" s="2">
        <v>0</v>
      </c>
      <c r="AV3766" s="2">
        <v>0</v>
      </c>
      <c r="AW3766" s="2">
        <v>0</v>
      </c>
      <c r="AX3766" s="2">
        <v>0</v>
      </c>
      <c r="AY3766" s="2">
        <v>0</v>
      </c>
      <c r="AZ3766" s="2">
        <v>0</v>
      </c>
      <c r="BA3766" s="2">
        <v>0</v>
      </c>
      <c r="BB3766" s="2">
        <v>0</v>
      </c>
      <c r="BC3766" s="2">
        <v>0</v>
      </c>
      <c r="BD3766" s="2">
        <v>0</v>
      </c>
      <c r="BE3766" s="2">
        <v>0</v>
      </c>
      <c r="BF3766" s="2">
        <v>0</v>
      </c>
      <c r="BG3766" s="2">
        <v>0</v>
      </c>
      <c r="BH3766" s="2">
        <v>1</v>
      </c>
      <c r="BI3766" s="2">
        <v>1</v>
      </c>
      <c r="BJ3766" s="2">
        <v>0.2</v>
      </c>
      <c r="BK3766" s="2">
        <v>1</v>
      </c>
      <c r="BL3766" s="2">
        <v>42.1</v>
      </c>
      <c r="BM3766" s="2">
        <v>5.89</v>
      </c>
      <c r="BN3766" s="2">
        <v>47.99</v>
      </c>
      <c r="BO3766" s="2">
        <v>47.99</v>
      </c>
      <c r="BQ3766" s="2" t="s">
        <v>3640</v>
      </c>
      <c r="BR3766" s="2" t="s">
        <v>83</v>
      </c>
      <c r="BS3766" s="3">
        <v>42880</v>
      </c>
      <c r="BT3766" s="4">
        <v>0.5</v>
      </c>
      <c r="BU3766" s="2" t="s">
        <v>3641</v>
      </c>
      <c r="BV3766" s="2" t="s">
        <v>87</v>
      </c>
      <c r="BW3766" s="2" t="s">
        <v>92</v>
      </c>
      <c r="BX3766" s="2" t="s">
        <v>640</v>
      </c>
      <c r="BY3766" s="2">
        <v>1200</v>
      </c>
      <c r="BZ3766" s="2" t="s">
        <v>27</v>
      </c>
      <c r="CC3766" s="2" t="s">
        <v>391</v>
      </c>
      <c r="CD3766" s="2">
        <v>5201</v>
      </c>
      <c r="CE3766" s="2" t="s">
        <v>99</v>
      </c>
      <c r="CF3766" s="3">
        <v>42881</v>
      </c>
      <c r="CI3766" s="2">
        <v>1</v>
      </c>
      <c r="CJ3766" s="2">
        <v>1</v>
      </c>
      <c r="CK3766" s="2">
        <v>21</v>
      </c>
      <c r="CL3766" s="2" t="s">
        <v>87</v>
      </c>
    </row>
    <row r="3767" spans="1:90">
      <c r="A3767" s="2" t="s">
        <v>71</v>
      </c>
      <c r="B3767" s="2" t="s">
        <v>72</v>
      </c>
      <c r="C3767" s="2" t="s">
        <v>73</v>
      </c>
      <c r="E3767" s="2" t="str">
        <f>"FES1162551485"</f>
        <v>FES1162551485</v>
      </c>
      <c r="F3767" s="3">
        <v>42879</v>
      </c>
      <c r="G3767" s="2">
        <v>201711</v>
      </c>
      <c r="H3767" s="2" t="s">
        <v>74</v>
      </c>
      <c r="I3767" s="2" t="s">
        <v>75</v>
      </c>
      <c r="J3767" s="2" t="s">
        <v>76</v>
      </c>
      <c r="K3767" s="2" t="s">
        <v>77</v>
      </c>
      <c r="L3767" s="2" t="s">
        <v>422</v>
      </c>
      <c r="M3767" s="2" t="s">
        <v>423</v>
      </c>
      <c r="N3767" s="2" t="s">
        <v>3001</v>
      </c>
      <c r="O3767" s="2" t="s">
        <v>81</v>
      </c>
      <c r="P3767" s="2" t="str">
        <f>"2170569303                    "</f>
        <v xml:space="preserve">2170569303                    </v>
      </c>
      <c r="Q3767" s="2">
        <v>0</v>
      </c>
      <c r="R3767" s="2">
        <v>0</v>
      </c>
      <c r="S3767" s="2">
        <v>0</v>
      </c>
      <c r="T3767" s="2">
        <v>0</v>
      </c>
      <c r="U3767" s="2">
        <v>0</v>
      </c>
      <c r="V3767" s="2">
        <v>0</v>
      </c>
      <c r="W3767" s="2">
        <v>0</v>
      </c>
      <c r="X3767" s="2">
        <v>0</v>
      </c>
      <c r="Y3767" s="2">
        <v>0</v>
      </c>
      <c r="Z3767" s="2">
        <v>0</v>
      </c>
      <c r="AA3767" s="2">
        <v>0</v>
      </c>
      <c r="AB3767" s="2">
        <v>0</v>
      </c>
      <c r="AC3767" s="2">
        <v>0</v>
      </c>
      <c r="AD3767" s="2">
        <v>0</v>
      </c>
      <c r="AE3767" s="2">
        <v>0</v>
      </c>
      <c r="AF3767" s="2">
        <v>0</v>
      </c>
      <c r="AG3767" s="2">
        <v>0</v>
      </c>
      <c r="AH3767" s="2">
        <v>0</v>
      </c>
      <c r="AI3767" s="2">
        <v>0</v>
      </c>
      <c r="AJ3767" s="2">
        <v>0</v>
      </c>
      <c r="AK3767" s="2">
        <v>0</v>
      </c>
      <c r="AL3767" s="2">
        <v>0</v>
      </c>
      <c r="AM3767" s="2">
        <v>4.66</v>
      </c>
      <c r="AN3767" s="2">
        <v>0</v>
      </c>
      <c r="AO3767" s="2">
        <v>0</v>
      </c>
      <c r="AP3767" s="2">
        <v>0</v>
      </c>
      <c r="AQ3767" s="2">
        <v>0</v>
      </c>
      <c r="AR3767" s="2">
        <v>0</v>
      </c>
      <c r="AS3767" s="2">
        <v>0</v>
      </c>
      <c r="AT3767" s="2">
        <v>0</v>
      </c>
      <c r="AU3767" s="2">
        <v>0</v>
      </c>
      <c r="AV3767" s="2">
        <v>0</v>
      </c>
      <c r="AW3767" s="2">
        <v>0</v>
      </c>
      <c r="AX3767" s="2">
        <v>0</v>
      </c>
      <c r="AY3767" s="2">
        <v>0</v>
      </c>
      <c r="AZ3767" s="2">
        <v>0</v>
      </c>
      <c r="BA3767" s="2">
        <v>0</v>
      </c>
      <c r="BB3767" s="2">
        <v>0</v>
      </c>
      <c r="BC3767" s="2">
        <v>0</v>
      </c>
      <c r="BD3767" s="2">
        <v>0</v>
      </c>
      <c r="BE3767" s="2">
        <v>0</v>
      </c>
      <c r="BF3767" s="2">
        <v>0</v>
      </c>
      <c r="BG3767" s="2">
        <v>0</v>
      </c>
      <c r="BH3767" s="2">
        <v>1</v>
      </c>
      <c r="BI3767" s="2">
        <v>1</v>
      </c>
      <c r="BJ3767" s="2">
        <v>0.2</v>
      </c>
      <c r="BK3767" s="2">
        <v>1</v>
      </c>
      <c r="BL3767" s="2">
        <v>42.1</v>
      </c>
      <c r="BM3767" s="2">
        <v>5.89</v>
      </c>
      <c r="BN3767" s="2">
        <v>47.99</v>
      </c>
      <c r="BO3767" s="2">
        <v>47.99</v>
      </c>
      <c r="BQ3767" s="2" t="s">
        <v>3002</v>
      </c>
      <c r="BR3767" s="2" t="s">
        <v>83</v>
      </c>
      <c r="BS3767" s="3">
        <v>42880</v>
      </c>
      <c r="BT3767" s="4">
        <v>0.36458333333333331</v>
      </c>
      <c r="BU3767" s="2" t="s">
        <v>3003</v>
      </c>
      <c r="BV3767" s="2" t="s">
        <v>98</v>
      </c>
      <c r="BY3767" s="2">
        <v>1200</v>
      </c>
      <c r="BZ3767" s="2" t="s">
        <v>27</v>
      </c>
      <c r="CA3767" s="2" t="s">
        <v>939</v>
      </c>
      <c r="CC3767" s="2" t="s">
        <v>423</v>
      </c>
      <c r="CD3767" s="2">
        <v>6229</v>
      </c>
      <c r="CE3767" s="2" t="s">
        <v>99</v>
      </c>
      <c r="CF3767" s="3">
        <v>42881</v>
      </c>
      <c r="CI3767" s="2">
        <v>1</v>
      </c>
      <c r="CJ3767" s="2">
        <v>1</v>
      </c>
      <c r="CK3767" s="2">
        <v>21</v>
      </c>
      <c r="CL3767" s="2" t="s">
        <v>87</v>
      </c>
    </row>
    <row r="3768" spans="1:90">
      <c r="A3768" s="2" t="s">
        <v>71</v>
      </c>
      <c r="B3768" s="2" t="s">
        <v>72</v>
      </c>
      <c r="C3768" s="2" t="s">
        <v>73</v>
      </c>
      <c r="E3768" s="2" t="str">
        <f>"FES1162551250"</f>
        <v>FES1162551250</v>
      </c>
      <c r="F3768" s="3">
        <v>42879</v>
      </c>
      <c r="G3768" s="2">
        <v>201711</v>
      </c>
      <c r="H3768" s="2" t="s">
        <v>74</v>
      </c>
      <c r="I3768" s="2" t="s">
        <v>75</v>
      </c>
      <c r="J3768" s="2" t="s">
        <v>76</v>
      </c>
      <c r="K3768" s="2" t="s">
        <v>77</v>
      </c>
      <c r="L3768" s="2" t="s">
        <v>342</v>
      </c>
      <c r="M3768" s="2" t="s">
        <v>343</v>
      </c>
      <c r="N3768" s="2" t="s">
        <v>1541</v>
      </c>
      <c r="O3768" s="2" t="s">
        <v>81</v>
      </c>
      <c r="P3768" s="2" t="str">
        <f>"2170569109                    "</f>
        <v xml:space="preserve">2170569109                    </v>
      </c>
      <c r="Q3768" s="2">
        <v>0</v>
      </c>
      <c r="R3768" s="2">
        <v>0</v>
      </c>
      <c r="S3768" s="2">
        <v>0</v>
      </c>
      <c r="T3768" s="2">
        <v>0</v>
      </c>
      <c r="U3768" s="2">
        <v>0</v>
      </c>
      <c r="V3768" s="2">
        <v>0</v>
      </c>
      <c r="W3768" s="2">
        <v>0</v>
      </c>
      <c r="X3768" s="2">
        <v>0</v>
      </c>
      <c r="Y3768" s="2">
        <v>0</v>
      </c>
      <c r="Z3768" s="2">
        <v>0</v>
      </c>
      <c r="AA3768" s="2">
        <v>0</v>
      </c>
      <c r="AB3768" s="2">
        <v>0</v>
      </c>
      <c r="AC3768" s="2">
        <v>0</v>
      </c>
      <c r="AD3768" s="2">
        <v>0</v>
      </c>
      <c r="AE3768" s="2">
        <v>0</v>
      </c>
      <c r="AF3768" s="2">
        <v>0</v>
      </c>
      <c r="AG3768" s="2">
        <v>0</v>
      </c>
      <c r="AH3768" s="2">
        <v>0</v>
      </c>
      <c r="AI3768" s="2">
        <v>0</v>
      </c>
      <c r="AJ3768" s="2">
        <v>0</v>
      </c>
      <c r="AK3768" s="2">
        <v>0</v>
      </c>
      <c r="AL3768" s="2">
        <v>0</v>
      </c>
      <c r="AM3768" s="2">
        <v>4.66</v>
      </c>
      <c r="AN3768" s="2">
        <v>0</v>
      </c>
      <c r="AO3768" s="2">
        <v>0</v>
      </c>
      <c r="AP3768" s="2">
        <v>0</v>
      </c>
      <c r="AQ3768" s="2">
        <v>0</v>
      </c>
      <c r="AR3768" s="2">
        <v>0</v>
      </c>
      <c r="AS3768" s="2">
        <v>0</v>
      </c>
      <c r="AT3768" s="2">
        <v>0</v>
      </c>
      <c r="AU3768" s="2">
        <v>0</v>
      </c>
      <c r="AV3768" s="2">
        <v>0</v>
      </c>
      <c r="AW3768" s="2">
        <v>0</v>
      </c>
      <c r="AX3768" s="2">
        <v>0</v>
      </c>
      <c r="AY3768" s="2">
        <v>0</v>
      </c>
      <c r="AZ3768" s="2">
        <v>0</v>
      </c>
      <c r="BA3768" s="2">
        <v>0</v>
      </c>
      <c r="BB3768" s="2">
        <v>0</v>
      </c>
      <c r="BC3768" s="2">
        <v>0</v>
      </c>
      <c r="BD3768" s="2">
        <v>0</v>
      </c>
      <c r="BE3768" s="2">
        <v>0</v>
      </c>
      <c r="BF3768" s="2">
        <v>0</v>
      </c>
      <c r="BG3768" s="2">
        <v>0</v>
      </c>
      <c r="BH3768" s="2">
        <v>1</v>
      </c>
      <c r="BI3768" s="2">
        <v>1</v>
      </c>
      <c r="BJ3768" s="2">
        <v>0.2</v>
      </c>
      <c r="BK3768" s="2">
        <v>1</v>
      </c>
      <c r="BL3768" s="2">
        <v>42.1</v>
      </c>
      <c r="BM3768" s="2">
        <v>5.89</v>
      </c>
      <c r="BN3768" s="2">
        <v>47.99</v>
      </c>
      <c r="BO3768" s="2">
        <v>47.99</v>
      </c>
      <c r="BQ3768" s="2" t="s">
        <v>238</v>
      </c>
      <c r="BR3768" s="2" t="s">
        <v>83</v>
      </c>
      <c r="BS3768" s="3">
        <v>42880</v>
      </c>
      <c r="BT3768" s="4">
        <v>0.39583333333333331</v>
      </c>
      <c r="BU3768" s="2" t="s">
        <v>3642</v>
      </c>
      <c r="BV3768" s="2" t="s">
        <v>98</v>
      </c>
      <c r="BY3768" s="2">
        <v>1200</v>
      </c>
      <c r="BZ3768" s="2" t="s">
        <v>27</v>
      </c>
      <c r="CC3768" s="2" t="s">
        <v>343</v>
      </c>
      <c r="CD3768" s="2">
        <v>4300</v>
      </c>
      <c r="CE3768" s="2" t="s">
        <v>99</v>
      </c>
      <c r="CF3768" s="3">
        <v>42881</v>
      </c>
      <c r="CI3768" s="2">
        <v>1</v>
      </c>
      <c r="CJ3768" s="2">
        <v>1</v>
      </c>
      <c r="CK3768" s="2">
        <v>21</v>
      </c>
      <c r="CL3768" s="2" t="s">
        <v>87</v>
      </c>
    </row>
    <row r="3769" spans="1:90">
      <c r="A3769" s="2" t="s">
        <v>71</v>
      </c>
      <c r="B3769" s="2" t="s">
        <v>72</v>
      </c>
      <c r="C3769" s="2" t="s">
        <v>73</v>
      </c>
      <c r="E3769" s="2" t="str">
        <f>"FES1162551299"</f>
        <v>FES1162551299</v>
      </c>
      <c r="F3769" s="3">
        <v>42879</v>
      </c>
      <c r="G3769" s="2">
        <v>201711</v>
      </c>
      <c r="H3769" s="2" t="s">
        <v>74</v>
      </c>
      <c r="I3769" s="2" t="s">
        <v>75</v>
      </c>
      <c r="J3769" s="2" t="s">
        <v>76</v>
      </c>
      <c r="K3769" s="2" t="s">
        <v>77</v>
      </c>
      <c r="L3769" s="2" t="s">
        <v>175</v>
      </c>
      <c r="M3769" s="2" t="s">
        <v>176</v>
      </c>
      <c r="N3769" s="2" t="s">
        <v>462</v>
      </c>
      <c r="O3769" s="2" t="s">
        <v>81</v>
      </c>
      <c r="P3769" s="2" t="str">
        <f>"2170566817                    "</f>
        <v xml:space="preserve">2170566817                    </v>
      </c>
      <c r="Q3769" s="2">
        <v>0</v>
      </c>
      <c r="R3769" s="2">
        <v>0</v>
      </c>
      <c r="S3769" s="2">
        <v>0</v>
      </c>
      <c r="T3769" s="2">
        <v>0</v>
      </c>
      <c r="U3769" s="2">
        <v>0</v>
      </c>
      <c r="V3769" s="2">
        <v>0</v>
      </c>
      <c r="W3769" s="2">
        <v>0</v>
      </c>
      <c r="X3769" s="2">
        <v>0</v>
      </c>
      <c r="Y3769" s="2">
        <v>0</v>
      </c>
      <c r="Z3769" s="2">
        <v>0</v>
      </c>
      <c r="AA3769" s="2">
        <v>0</v>
      </c>
      <c r="AB3769" s="2">
        <v>0</v>
      </c>
      <c r="AC3769" s="2">
        <v>0</v>
      </c>
      <c r="AD3769" s="2">
        <v>0</v>
      </c>
      <c r="AE3769" s="2">
        <v>0</v>
      </c>
      <c r="AF3769" s="2">
        <v>0</v>
      </c>
      <c r="AG3769" s="2">
        <v>0</v>
      </c>
      <c r="AH3769" s="2">
        <v>0</v>
      </c>
      <c r="AI3769" s="2">
        <v>0</v>
      </c>
      <c r="AJ3769" s="2">
        <v>0</v>
      </c>
      <c r="AK3769" s="2">
        <v>0</v>
      </c>
      <c r="AL3769" s="2">
        <v>0</v>
      </c>
      <c r="AM3769" s="2">
        <v>4.66</v>
      </c>
      <c r="AN3769" s="2">
        <v>0</v>
      </c>
      <c r="AO3769" s="2">
        <v>0</v>
      </c>
      <c r="AP3769" s="2">
        <v>0</v>
      </c>
      <c r="AQ3769" s="2">
        <v>0</v>
      </c>
      <c r="AR3769" s="2">
        <v>0</v>
      </c>
      <c r="AS3769" s="2">
        <v>0</v>
      </c>
      <c r="AT3769" s="2">
        <v>0</v>
      </c>
      <c r="AU3769" s="2">
        <v>0</v>
      </c>
      <c r="AV3769" s="2">
        <v>0</v>
      </c>
      <c r="AW3769" s="2">
        <v>0</v>
      </c>
      <c r="AX3769" s="2">
        <v>0</v>
      </c>
      <c r="AY3769" s="2">
        <v>0</v>
      </c>
      <c r="AZ3769" s="2">
        <v>0</v>
      </c>
      <c r="BA3769" s="2">
        <v>0</v>
      </c>
      <c r="BB3769" s="2">
        <v>0</v>
      </c>
      <c r="BC3769" s="2">
        <v>0</v>
      </c>
      <c r="BD3769" s="2">
        <v>0</v>
      </c>
      <c r="BE3769" s="2">
        <v>0</v>
      </c>
      <c r="BF3769" s="2">
        <v>0</v>
      </c>
      <c r="BG3769" s="2">
        <v>0</v>
      </c>
      <c r="BH3769" s="2">
        <v>1</v>
      </c>
      <c r="BI3769" s="2">
        <v>1</v>
      </c>
      <c r="BJ3769" s="2">
        <v>0.2</v>
      </c>
      <c r="BK3769" s="2">
        <v>1</v>
      </c>
      <c r="BL3769" s="2">
        <v>42.1</v>
      </c>
      <c r="BM3769" s="2">
        <v>5.89</v>
      </c>
      <c r="BN3769" s="2">
        <v>47.99</v>
      </c>
      <c r="BO3769" s="2">
        <v>47.99</v>
      </c>
      <c r="BQ3769" s="2" t="s">
        <v>463</v>
      </c>
      <c r="BR3769" s="2" t="s">
        <v>83</v>
      </c>
      <c r="BS3769" s="3">
        <v>42880</v>
      </c>
      <c r="BT3769" s="4">
        <v>0.3263888888888889</v>
      </c>
      <c r="BU3769" s="2" t="s">
        <v>1084</v>
      </c>
      <c r="BV3769" s="2" t="s">
        <v>98</v>
      </c>
      <c r="BY3769" s="2">
        <v>1200</v>
      </c>
      <c r="BZ3769" s="2" t="s">
        <v>27</v>
      </c>
      <c r="CC3769" s="2" t="s">
        <v>176</v>
      </c>
      <c r="CD3769" s="2">
        <v>6001</v>
      </c>
      <c r="CE3769" s="2" t="s">
        <v>99</v>
      </c>
      <c r="CF3769" s="3">
        <v>42881</v>
      </c>
      <c r="CI3769" s="2">
        <v>1</v>
      </c>
      <c r="CJ3769" s="2">
        <v>1</v>
      </c>
      <c r="CK3769" s="2">
        <v>21</v>
      </c>
      <c r="CL3769" s="2" t="s">
        <v>87</v>
      </c>
    </row>
    <row r="3770" spans="1:90">
      <c r="A3770" s="2" t="s">
        <v>71</v>
      </c>
      <c r="B3770" s="2" t="s">
        <v>72</v>
      </c>
      <c r="C3770" s="2" t="s">
        <v>73</v>
      </c>
      <c r="E3770" s="2" t="str">
        <f>"FES1162551295"</f>
        <v>FES1162551295</v>
      </c>
      <c r="F3770" s="3">
        <v>42879</v>
      </c>
      <c r="G3770" s="2">
        <v>201711</v>
      </c>
      <c r="H3770" s="2" t="s">
        <v>74</v>
      </c>
      <c r="I3770" s="2" t="s">
        <v>75</v>
      </c>
      <c r="J3770" s="2" t="s">
        <v>76</v>
      </c>
      <c r="K3770" s="2" t="s">
        <v>77</v>
      </c>
      <c r="L3770" s="2" t="s">
        <v>205</v>
      </c>
      <c r="M3770" s="2" t="s">
        <v>206</v>
      </c>
      <c r="N3770" s="2" t="s">
        <v>3447</v>
      </c>
      <c r="O3770" s="2" t="s">
        <v>81</v>
      </c>
      <c r="P3770" s="2" t="str">
        <f>"2170566791                    "</f>
        <v xml:space="preserve">2170566791                    </v>
      </c>
      <c r="Q3770" s="2">
        <v>0</v>
      </c>
      <c r="R3770" s="2">
        <v>0</v>
      </c>
      <c r="S3770" s="2">
        <v>0</v>
      </c>
      <c r="T3770" s="2">
        <v>0</v>
      </c>
      <c r="U3770" s="2">
        <v>0</v>
      </c>
      <c r="V3770" s="2">
        <v>0</v>
      </c>
      <c r="W3770" s="2">
        <v>0</v>
      </c>
      <c r="X3770" s="2">
        <v>0</v>
      </c>
      <c r="Y3770" s="2">
        <v>0</v>
      </c>
      <c r="Z3770" s="2">
        <v>0</v>
      </c>
      <c r="AA3770" s="2">
        <v>0</v>
      </c>
      <c r="AB3770" s="2">
        <v>0</v>
      </c>
      <c r="AC3770" s="2">
        <v>0</v>
      </c>
      <c r="AD3770" s="2">
        <v>0</v>
      </c>
      <c r="AE3770" s="2">
        <v>0</v>
      </c>
      <c r="AF3770" s="2">
        <v>0</v>
      </c>
      <c r="AG3770" s="2">
        <v>0</v>
      </c>
      <c r="AH3770" s="2">
        <v>0</v>
      </c>
      <c r="AI3770" s="2">
        <v>0</v>
      </c>
      <c r="AJ3770" s="2">
        <v>0</v>
      </c>
      <c r="AK3770" s="2">
        <v>0</v>
      </c>
      <c r="AL3770" s="2">
        <v>0</v>
      </c>
      <c r="AM3770" s="2">
        <v>9.02</v>
      </c>
      <c r="AN3770" s="2">
        <v>0</v>
      </c>
      <c r="AO3770" s="2">
        <v>0</v>
      </c>
      <c r="AP3770" s="2">
        <v>0</v>
      </c>
      <c r="AQ3770" s="2">
        <v>0</v>
      </c>
      <c r="AR3770" s="2">
        <v>0</v>
      </c>
      <c r="AS3770" s="2">
        <v>0</v>
      </c>
      <c r="AT3770" s="2">
        <v>0</v>
      </c>
      <c r="AU3770" s="2">
        <v>0</v>
      </c>
      <c r="AV3770" s="2">
        <v>0</v>
      </c>
      <c r="AW3770" s="2">
        <v>0</v>
      </c>
      <c r="AX3770" s="2">
        <v>0</v>
      </c>
      <c r="AY3770" s="2">
        <v>0</v>
      </c>
      <c r="AZ3770" s="2">
        <v>0</v>
      </c>
      <c r="BA3770" s="2">
        <v>0</v>
      </c>
      <c r="BB3770" s="2">
        <v>0</v>
      </c>
      <c r="BC3770" s="2">
        <v>0</v>
      </c>
      <c r="BD3770" s="2">
        <v>0</v>
      </c>
      <c r="BE3770" s="2">
        <v>0</v>
      </c>
      <c r="BF3770" s="2">
        <v>0</v>
      </c>
      <c r="BG3770" s="2">
        <v>0</v>
      </c>
      <c r="BH3770" s="2">
        <v>1</v>
      </c>
      <c r="BI3770" s="2">
        <v>1</v>
      </c>
      <c r="BJ3770" s="2">
        <v>0.2</v>
      </c>
      <c r="BK3770" s="2">
        <v>1</v>
      </c>
      <c r="BL3770" s="2">
        <v>81.56</v>
      </c>
      <c r="BM3770" s="2">
        <v>11.42</v>
      </c>
      <c r="BN3770" s="2">
        <v>92.98</v>
      </c>
      <c r="BO3770" s="2">
        <v>92.98</v>
      </c>
      <c r="BR3770" s="2" t="s">
        <v>83</v>
      </c>
      <c r="BS3770" s="3">
        <v>42880</v>
      </c>
      <c r="BT3770" s="4">
        <v>0.41666666666666669</v>
      </c>
      <c r="BU3770" s="2" t="s">
        <v>3574</v>
      </c>
      <c r="BV3770" s="2" t="s">
        <v>98</v>
      </c>
      <c r="BY3770" s="2">
        <v>1200</v>
      </c>
      <c r="BZ3770" s="2" t="s">
        <v>27</v>
      </c>
      <c r="CC3770" s="2" t="s">
        <v>206</v>
      </c>
      <c r="CD3770" s="2">
        <v>4490</v>
      </c>
      <c r="CE3770" s="2" t="s">
        <v>99</v>
      </c>
      <c r="CF3770" s="3">
        <v>42881</v>
      </c>
      <c r="CI3770" s="2">
        <v>1</v>
      </c>
      <c r="CJ3770" s="2">
        <v>1</v>
      </c>
      <c r="CK3770" s="2">
        <v>23</v>
      </c>
      <c r="CL3770" s="2" t="s">
        <v>87</v>
      </c>
    </row>
    <row r="3771" spans="1:90">
      <c r="A3771" s="2" t="s">
        <v>71</v>
      </c>
      <c r="B3771" s="2" t="s">
        <v>72</v>
      </c>
      <c r="C3771" s="2" t="s">
        <v>73</v>
      </c>
      <c r="E3771" s="2" t="str">
        <f>"FES1162551263"</f>
        <v>FES1162551263</v>
      </c>
      <c r="F3771" s="3">
        <v>42879</v>
      </c>
      <c r="G3771" s="2">
        <v>201711</v>
      </c>
      <c r="H3771" s="2" t="s">
        <v>74</v>
      </c>
      <c r="I3771" s="2" t="s">
        <v>75</v>
      </c>
      <c r="J3771" s="2" t="s">
        <v>76</v>
      </c>
      <c r="K3771" s="2" t="s">
        <v>77</v>
      </c>
      <c r="L3771" s="2" t="s">
        <v>390</v>
      </c>
      <c r="M3771" s="2" t="s">
        <v>391</v>
      </c>
      <c r="N3771" s="2" t="s">
        <v>2737</v>
      </c>
      <c r="O3771" s="2" t="s">
        <v>81</v>
      </c>
      <c r="P3771" s="2" t="str">
        <f>"2170569128                    "</f>
        <v xml:space="preserve">2170569128                    </v>
      </c>
      <c r="Q3771" s="2">
        <v>0</v>
      </c>
      <c r="R3771" s="2">
        <v>0</v>
      </c>
      <c r="S3771" s="2">
        <v>0</v>
      </c>
      <c r="T3771" s="2">
        <v>0</v>
      </c>
      <c r="U3771" s="2">
        <v>0</v>
      </c>
      <c r="V3771" s="2">
        <v>0</v>
      </c>
      <c r="W3771" s="2">
        <v>0</v>
      </c>
      <c r="X3771" s="2">
        <v>0</v>
      </c>
      <c r="Y3771" s="2">
        <v>0</v>
      </c>
      <c r="Z3771" s="2">
        <v>0</v>
      </c>
      <c r="AA3771" s="2">
        <v>0</v>
      </c>
      <c r="AB3771" s="2">
        <v>0</v>
      </c>
      <c r="AC3771" s="2">
        <v>0</v>
      </c>
      <c r="AD3771" s="2">
        <v>0</v>
      </c>
      <c r="AE3771" s="2">
        <v>0</v>
      </c>
      <c r="AF3771" s="2">
        <v>0</v>
      </c>
      <c r="AG3771" s="2">
        <v>0</v>
      </c>
      <c r="AH3771" s="2">
        <v>0</v>
      </c>
      <c r="AI3771" s="2">
        <v>0</v>
      </c>
      <c r="AJ3771" s="2">
        <v>0</v>
      </c>
      <c r="AK3771" s="2">
        <v>0</v>
      </c>
      <c r="AL3771" s="2">
        <v>0</v>
      </c>
      <c r="AM3771" s="2">
        <v>4.66</v>
      </c>
      <c r="AN3771" s="2">
        <v>0</v>
      </c>
      <c r="AO3771" s="2">
        <v>0</v>
      </c>
      <c r="AP3771" s="2">
        <v>0</v>
      </c>
      <c r="AQ3771" s="2">
        <v>0</v>
      </c>
      <c r="AR3771" s="2">
        <v>0</v>
      </c>
      <c r="AS3771" s="2">
        <v>0</v>
      </c>
      <c r="AT3771" s="2">
        <v>0</v>
      </c>
      <c r="AU3771" s="2">
        <v>0</v>
      </c>
      <c r="AV3771" s="2">
        <v>0</v>
      </c>
      <c r="AW3771" s="2">
        <v>0</v>
      </c>
      <c r="AX3771" s="2">
        <v>0</v>
      </c>
      <c r="AY3771" s="2">
        <v>0</v>
      </c>
      <c r="AZ3771" s="2">
        <v>0</v>
      </c>
      <c r="BA3771" s="2">
        <v>0</v>
      </c>
      <c r="BB3771" s="2">
        <v>0</v>
      </c>
      <c r="BC3771" s="2">
        <v>0</v>
      </c>
      <c r="BD3771" s="2">
        <v>0</v>
      </c>
      <c r="BE3771" s="2">
        <v>0</v>
      </c>
      <c r="BF3771" s="2">
        <v>0</v>
      </c>
      <c r="BG3771" s="2">
        <v>0</v>
      </c>
      <c r="BH3771" s="2">
        <v>1</v>
      </c>
      <c r="BI3771" s="2">
        <v>1</v>
      </c>
      <c r="BJ3771" s="2">
        <v>0.2</v>
      </c>
      <c r="BK3771" s="2">
        <v>1</v>
      </c>
      <c r="BL3771" s="2">
        <v>42.1</v>
      </c>
      <c r="BM3771" s="2">
        <v>5.89</v>
      </c>
      <c r="BN3771" s="2">
        <v>47.99</v>
      </c>
      <c r="BO3771" s="2">
        <v>47.99</v>
      </c>
      <c r="BR3771" s="2" t="s">
        <v>83</v>
      </c>
      <c r="BS3771" s="3">
        <v>42880</v>
      </c>
      <c r="BT3771" s="4">
        <v>0.51250000000000007</v>
      </c>
      <c r="BU3771" s="2" t="s">
        <v>3437</v>
      </c>
      <c r="BV3771" s="2" t="s">
        <v>87</v>
      </c>
      <c r="BW3771" s="2" t="s">
        <v>92</v>
      </c>
      <c r="BX3771" s="2" t="s">
        <v>640</v>
      </c>
      <c r="BY3771" s="2">
        <v>1200</v>
      </c>
      <c r="BZ3771" s="2" t="s">
        <v>27</v>
      </c>
      <c r="CA3771" s="2" t="s">
        <v>1477</v>
      </c>
      <c r="CC3771" s="2" t="s">
        <v>391</v>
      </c>
      <c r="CD3771" s="2">
        <v>5201</v>
      </c>
      <c r="CE3771" s="2" t="s">
        <v>99</v>
      </c>
      <c r="CF3771" s="3">
        <v>42880</v>
      </c>
      <c r="CI3771" s="2">
        <v>1</v>
      </c>
      <c r="CJ3771" s="2">
        <v>1</v>
      </c>
      <c r="CK3771" s="2">
        <v>21</v>
      </c>
      <c r="CL3771" s="2" t="s">
        <v>87</v>
      </c>
    </row>
    <row r="3772" spans="1:90">
      <c r="A3772" s="2" t="s">
        <v>71</v>
      </c>
      <c r="B3772" s="2" t="s">
        <v>72</v>
      </c>
      <c r="C3772" s="2" t="s">
        <v>73</v>
      </c>
      <c r="E3772" s="2" t="str">
        <f>"FES1162551196"</f>
        <v>FES1162551196</v>
      </c>
      <c r="F3772" s="3">
        <v>42879</v>
      </c>
      <c r="G3772" s="2">
        <v>201711</v>
      </c>
      <c r="H3772" s="2" t="s">
        <v>74</v>
      </c>
      <c r="I3772" s="2" t="s">
        <v>75</v>
      </c>
      <c r="J3772" s="2" t="s">
        <v>76</v>
      </c>
      <c r="K3772" s="2" t="s">
        <v>77</v>
      </c>
      <c r="L3772" s="2" t="s">
        <v>169</v>
      </c>
      <c r="M3772" s="2" t="s">
        <v>170</v>
      </c>
      <c r="N3772" s="2" t="s">
        <v>2437</v>
      </c>
      <c r="O3772" s="2" t="s">
        <v>81</v>
      </c>
      <c r="P3772" s="2" t="str">
        <f>"2170569084                    "</f>
        <v xml:space="preserve">2170569084                    </v>
      </c>
      <c r="Q3772" s="2">
        <v>0</v>
      </c>
      <c r="R3772" s="2">
        <v>0</v>
      </c>
      <c r="S3772" s="2">
        <v>0</v>
      </c>
      <c r="T3772" s="2">
        <v>0</v>
      </c>
      <c r="U3772" s="2">
        <v>0</v>
      </c>
      <c r="V3772" s="2">
        <v>0</v>
      </c>
      <c r="W3772" s="2">
        <v>0</v>
      </c>
      <c r="X3772" s="2">
        <v>0</v>
      </c>
      <c r="Y3772" s="2">
        <v>0</v>
      </c>
      <c r="Z3772" s="2">
        <v>0</v>
      </c>
      <c r="AA3772" s="2">
        <v>0</v>
      </c>
      <c r="AB3772" s="2">
        <v>0</v>
      </c>
      <c r="AC3772" s="2">
        <v>0</v>
      </c>
      <c r="AD3772" s="2">
        <v>0</v>
      </c>
      <c r="AE3772" s="2">
        <v>0</v>
      </c>
      <c r="AF3772" s="2">
        <v>0</v>
      </c>
      <c r="AG3772" s="2">
        <v>0</v>
      </c>
      <c r="AH3772" s="2">
        <v>0</v>
      </c>
      <c r="AI3772" s="2">
        <v>0</v>
      </c>
      <c r="AJ3772" s="2">
        <v>0</v>
      </c>
      <c r="AK3772" s="2">
        <v>0</v>
      </c>
      <c r="AL3772" s="2">
        <v>0</v>
      </c>
      <c r="AM3772" s="2">
        <v>4.66</v>
      </c>
      <c r="AN3772" s="2">
        <v>0</v>
      </c>
      <c r="AO3772" s="2">
        <v>0</v>
      </c>
      <c r="AP3772" s="2">
        <v>0</v>
      </c>
      <c r="AQ3772" s="2">
        <v>0</v>
      </c>
      <c r="AR3772" s="2">
        <v>0</v>
      </c>
      <c r="AS3772" s="2">
        <v>0</v>
      </c>
      <c r="AT3772" s="2">
        <v>0</v>
      </c>
      <c r="AU3772" s="2">
        <v>0</v>
      </c>
      <c r="AV3772" s="2">
        <v>0</v>
      </c>
      <c r="AW3772" s="2">
        <v>0</v>
      </c>
      <c r="AX3772" s="2">
        <v>0</v>
      </c>
      <c r="AY3772" s="2">
        <v>0</v>
      </c>
      <c r="AZ3772" s="2">
        <v>0</v>
      </c>
      <c r="BA3772" s="2">
        <v>0</v>
      </c>
      <c r="BB3772" s="2">
        <v>0</v>
      </c>
      <c r="BC3772" s="2">
        <v>0</v>
      </c>
      <c r="BD3772" s="2">
        <v>0</v>
      </c>
      <c r="BE3772" s="2">
        <v>0</v>
      </c>
      <c r="BF3772" s="2">
        <v>0</v>
      </c>
      <c r="BG3772" s="2">
        <v>0</v>
      </c>
      <c r="BH3772" s="2">
        <v>1</v>
      </c>
      <c r="BI3772" s="2">
        <v>1</v>
      </c>
      <c r="BJ3772" s="2">
        <v>0.2</v>
      </c>
      <c r="BK3772" s="2">
        <v>1</v>
      </c>
      <c r="BL3772" s="2">
        <v>42.1</v>
      </c>
      <c r="BM3772" s="2">
        <v>5.89</v>
      </c>
      <c r="BN3772" s="2">
        <v>47.99</v>
      </c>
      <c r="BO3772" s="2">
        <v>47.99</v>
      </c>
      <c r="BQ3772" s="2" t="s">
        <v>2907</v>
      </c>
      <c r="BR3772" s="2" t="s">
        <v>83</v>
      </c>
      <c r="BS3772" s="3">
        <v>42880</v>
      </c>
      <c r="BT3772" s="4">
        <v>0.47291666666666665</v>
      </c>
      <c r="BU3772" s="2" t="s">
        <v>2393</v>
      </c>
      <c r="BV3772" s="2" t="s">
        <v>87</v>
      </c>
      <c r="BY3772" s="2">
        <v>1200</v>
      </c>
      <c r="BZ3772" s="2" t="s">
        <v>27</v>
      </c>
      <c r="CC3772" s="2" t="s">
        <v>170</v>
      </c>
      <c r="CD3772" s="2">
        <v>1911</v>
      </c>
      <c r="CE3772" s="2" t="s">
        <v>99</v>
      </c>
      <c r="CF3772" s="3">
        <v>42881</v>
      </c>
      <c r="CI3772" s="2">
        <v>1</v>
      </c>
      <c r="CJ3772" s="2">
        <v>1</v>
      </c>
      <c r="CK3772" s="2">
        <v>21</v>
      </c>
      <c r="CL3772" s="2" t="s">
        <v>87</v>
      </c>
    </row>
    <row r="3773" spans="1:90">
      <c r="A3773" s="2" t="s">
        <v>71</v>
      </c>
      <c r="B3773" s="2" t="s">
        <v>72</v>
      </c>
      <c r="C3773" s="2" t="s">
        <v>73</v>
      </c>
      <c r="E3773" s="2" t="str">
        <f>"FES1162551392"</f>
        <v>FES1162551392</v>
      </c>
      <c r="F3773" s="3">
        <v>42879</v>
      </c>
      <c r="G3773" s="2">
        <v>201711</v>
      </c>
      <c r="H3773" s="2" t="s">
        <v>74</v>
      </c>
      <c r="I3773" s="2" t="s">
        <v>75</v>
      </c>
      <c r="J3773" s="2" t="s">
        <v>76</v>
      </c>
      <c r="K3773" s="2" t="s">
        <v>77</v>
      </c>
      <c r="L3773" s="2" t="s">
        <v>296</v>
      </c>
      <c r="M3773" s="2" t="s">
        <v>297</v>
      </c>
      <c r="N3773" s="2" t="s">
        <v>118</v>
      </c>
      <c r="O3773" s="2" t="s">
        <v>138</v>
      </c>
      <c r="P3773" s="2" t="str">
        <f>"2170569204                    "</f>
        <v xml:space="preserve">2170569204                    </v>
      </c>
      <c r="Q3773" s="2">
        <v>0</v>
      </c>
      <c r="R3773" s="2">
        <v>0</v>
      </c>
      <c r="S3773" s="2">
        <v>0</v>
      </c>
      <c r="T3773" s="2">
        <v>0</v>
      </c>
      <c r="U3773" s="2">
        <v>0</v>
      </c>
      <c r="V3773" s="2">
        <v>0</v>
      </c>
      <c r="W3773" s="2">
        <v>0</v>
      </c>
      <c r="X3773" s="2">
        <v>0</v>
      </c>
      <c r="Y3773" s="2">
        <v>0</v>
      </c>
      <c r="Z3773" s="2">
        <v>0</v>
      </c>
      <c r="AA3773" s="2">
        <v>0</v>
      </c>
      <c r="AB3773" s="2">
        <v>0</v>
      </c>
      <c r="AC3773" s="2">
        <v>0</v>
      </c>
      <c r="AD3773" s="2">
        <v>0</v>
      </c>
      <c r="AE3773" s="2">
        <v>0</v>
      </c>
      <c r="AF3773" s="2">
        <v>0</v>
      </c>
      <c r="AG3773" s="2">
        <v>0</v>
      </c>
      <c r="AH3773" s="2">
        <v>0</v>
      </c>
      <c r="AI3773" s="2">
        <v>0</v>
      </c>
      <c r="AJ3773" s="2">
        <v>0</v>
      </c>
      <c r="AK3773" s="2">
        <v>0</v>
      </c>
      <c r="AL3773" s="2">
        <v>0</v>
      </c>
      <c r="AM3773" s="2">
        <v>7.43</v>
      </c>
      <c r="AN3773" s="2">
        <v>0</v>
      </c>
      <c r="AO3773" s="2">
        <v>0</v>
      </c>
      <c r="AP3773" s="2">
        <v>0</v>
      </c>
      <c r="AQ3773" s="2">
        <v>0</v>
      </c>
      <c r="AR3773" s="2">
        <v>0</v>
      </c>
      <c r="AS3773" s="2">
        <v>0</v>
      </c>
      <c r="AT3773" s="2">
        <v>0</v>
      </c>
      <c r="AU3773" s="2">
        <v>0</v>
      </c>
      <c r="AV3773" s="2">
        <v>0</v>
      </c>
      <c r="AW3773" s="2">
        <v>0</v>
      </c>
      <c r="AX3773" s="2">
        <v>0</v>
      </c>
      <c r="AY3773" s="2">
        <v>0</v>
      </c>
      <c r="AZ3773" s="2">
        <v>0</v>
      </c>
      <c r="BA3773" s="2">
        <v>0</v>
      </c>
      <c r="BB3773" s="2">
        <v>0</v>
      </c>
      <c r="BC3773" s="2">
        <v>0</v>
      </c>
      <c r="BD3773" s="2">
        <v>0</v>
      </c>
      <c r="BE3773" s="2">
        <v>0</v>
      </c>
      <c r="BF3773" s="2">
        <v>0</v>
      </c>
      <c r="BG3773" s="2">
        <v>0</v>
      </c>
      <c r="BH3773" s="2">
        <v>2</v>
      </c>
      <c r="BI3773" s="2">
        <v>18.5</v>
      </c>
      <c r="BJ3773" s="2">
        <v>4.5999999999999996</v>
      </c>
      <c r="BK3773" s="2">
        <v>19</v>
      </c>
      <c r="BL3773" s="2">
        <v>72.12</v>
      </c>
      <c r="BM3773" s="2">
        <v>10.1</v>
      </c>
      <c r="BN3773" s="2">
        <v>82.22</v>
      </c>
      <c r="BO3773" s="2">
        <v>82.22</v>
      </c>
      <c r="BR3773" s="2" t="s">
        <v>83</v>
      </c>
      <c r="BS3773" s="3">
        <v>42880</v>
      </c>
      <c r="BT3773" s="4">
        <v>0.375</v>
      </c>
      <c r="BU3773" s="2" t="s">
        <v>1400</v>
      </c>
      <c r="BV3773" s="2" t="s">
        <v>98</v>
      </c>
      <c r="BY3773" s="2">
        <v>22799.84</v>
      </c>
      <c r="CC3773" s="2" t="s">
        <v>297</v>
      </c>
      <c r="CD3773" s="2">
        <v>1451</v>
      </c>
      <c r="CE3773" s="2" t="s">
        <v>3114</v>
      </c>
      <c r="CF3773" s="3">
        <v>42881</v>
      </c>
      <c r="CI3773" s="2">
        <v>1</v>
      </c>
      <c r="CJ3773" s="2">
        <v>1</v>
      </c>
      <c r="CK3773" s="2" t="s">
        <v>1154</v>
      </c>
      <c r="CL3773" s="2" t="s">
        <v>87</v>
      </c>
    </row>
    <row r="3774" spans="1:90">
      <c r="A3774" s="2" t="s">
        <v>71</v>
      </c>
      <c r="B3774" s="2" t="s">
        <v>72</v>
      </c>
      <c r="C3774" s="2" t="s">
        <v>73</v>
      </c>
      <c r="E3774" s="2" t="str">
        <f>"FES1162550795"</f>
        <v>FES1162550795</v>
      </c>
      <c r="F3774" s="3">
        <v>42879</v>
      </c>
      <c r="G3774" s="2">
        <v>201711</v>
      </c>
      <c r="H3774" s="2" t="s">
        <v>74</v>
      </c>
      <c r="I3774" s="2" t="s">
        <v>75</v>
      </c>
      <c r="J3774" s="2" t="s">
        <v>76</v>
      </c>
      <c r="K3774" s="2" t="s">
        <v>77</v>
      </c>
      <c r="L3774" s="2" t="s">
        <v>163</v>
      </c>
      <c r="M3774" s="2" t="s">
        <v>164</v>
      </c>
      <c r="N3774" s="2" t="s">
        <v>2126</v>
      </c>
      <c r="O3774" s="2" t="s">
        <v>138</v>
      </c>
      <c r="P3774" s="2" t="str">
        <f>"2170566522                    "</f>
        <v xml:space="preserve">2170566522                    </v>
      </c>
      <c r="Q3774" s="2">
        <v>0</v>
      </c>
      <c r="R3774" s="2">
        <v>0</v>
      </c>
      <c r="S3774" s="2">
        <v>0</v>
      </c>
      <c r="T3774" s="2">
        <v>0</v>
      </c>
      <c r="U3774" s="2">
        <v>0</v>
      </c>
      <c r="V3774" s="2">
        <v>0</v>
      </c>
      <c r="W3774" s="2">
        <v>0</v>
      </c>
      <c r="X3774" s="2">
        <v>0</v>
      </c>
      <c r="Y3774" s="2">
        <v>0</v>
      </c>
      <c r="Z3774" s="2">
        <v>0</v>
      </c>
      <c r="AA3774" s="2">
        <v>0</v>
      </c>
      <c r="AB3774" s="2">
        <v>0</v>
      </c>
      <c r="AC3774" s="2">
        <v>0</v>
      </c>
      <c r="AD3774" s="2">
        <v>0</v>
      </c>
      <c r="AE3774" s="2">
        <v>0</v>
      </c>
      <c r="AF3774" s="2">
        <v>0</v>
      </c>
      <c r="AG3774" s="2">
        <v>0</v>
      </c>
      <c r="AH3774" s="2">
        <v>0</v>
      </c>
      <c r="AI3774" s="2">
        <v>0</v>
      </c>
      <c r="AJ3774" s="2">
        <v>0</v>
      </c>
      <c r="AK3774" s="2">
        <v>0</v>
      </c>
      <c r="AL3774" s="2">
        <v>0</v>
      </c>
      <c r="AM3774" s="2">
        <v>10.49</v>
      </c>
      <c r="AN3774" s="2">
        <v>0</v>
      </c>
      <c r="AO3774" s="2">
        <v>0</v>
      </c>
      <c r="AP3774" s="2">
        <v>0</v>
      </c>
      <c r="AQ3774" s="2">
        <v>0</v>
      </c>
      <c r="AR3774" s="2">
        <v>0</v>
      </c>
      <c r="AS3774" s="2">
        <v>0</v>
      </c>
      <c r="AT3774" s="2">
        <v>0</v>
      </c>
      <c r="AU3774" s="2">
        <v>0</v>
      </c>
      <c r="AV3774" s="2">
        <v>0</v>
      </c>
      <c r="AW3774" s="2">
        <v>0</v>
      </c>
      <c r="AX3774" s="2">
        <v>0</v>
      </c>
      <c r="AY3774" s="2">
        <v>0</v>
      </c>
      <c r="AZ3774" s="2">
        <v>0</v>
      </c>
      <c r="BA3774" s="2">
        <v>0</v>
      </c>
      <c r="BB3774" s="2">
        <v>0</v>
      </c>
      <c r="BC3774" s="2">
        <v>0</v>
      </c>
      <c r="BD3774" s="2">
        <v>0</v>
      </c>
      <c r="BE3774" s="2">
        <v>0</v>
      </c>
      <c r="BF3774" s="2">
        <v>0</v>
      </c>
      <c r="BG3774" s="2">
        <v>0</v>
      </c>
      <c r="BH3774" s="2">
        <v>2</v>
      </c>
      <c r="BI3774" s="2">
        <v>32.700000000000003</v>
      </c>
      <c r="BJ3774" s="2">
        <v>7.9</v>
      </c>
      <c r="BK3774" s="2">
        <v>33</v>
      </c>
      <c r="BL3774" s="2">
        <v>99.82</v>
      </c>
      <c r="BM3774" s="2">
        <v>13.97</v>
      </c>
      <c r="BN3774" s="2">
        <v>113.79</v>
      </c>
      <c r="BO3774" s="2">
        <v>113.79</v>
      </c>
      <c r="BR3774" s="2" t="s">
        <v>83</v>
      </c>
      <c r="BS3774" s="3">
        <v>42880</v>
      </c>
      <c r="BT3774" s="4">
        <v>0.41666666666666669</v>
      </c>
      <c r="BU3774" s="2" t="s">
        <v>556</v>
      </c>
      <c r="BV3774" s="2" t="s">
        <v>98</v>
      </c>
      <c r="BY3774" s="2">
        <v>39369.15</v>
      </c>
      <c r="CC3774" s="2" t="s">
        <v>164</v>
      </c>
      <c r="CD3774" s="2">
        <v>2090</v>
      </c>
      <c r="CE3774" s="2" t="s">
        <v>3114</v>
      </c>
      <c r="CF3774" s="3">
        <v>42881</v>
      </c>
      <c r="CI3774" s="2">
        <v>1</v>
      </c>
      <c r="CJ3774" s="2">
        <v>1</v>
      </c>
      <c r="CK3774" s="2" t="s">
        <v>1154</v>
      </c>
      <c r="CL3774" s="2" t="s">
        <v>87</v>
      </c>
    </row>
    <row r="3775" spans="1:90">
      <c r="A3775" s="2" t="s">
        <v>71</v>
      </c>
      <c r="B3775" s="2" t="s">
        <v>72</v>
      </c>
      <c r="C3775" s="2" t="s">
        <v>73</v>
      </c>
      <c r="E3775" s="2" t="str">
        <f>"FES1162549915"</f>
        <v>FES1162549915</v>
      </c>
      <c r="F3775" s="3">
        <v>42874</v>
      </c>
      <c r="G3775" s="2">
        <v>201711</v>
      </c>
      <c r="H3775" s="2" t="s">
        <v>74</v>
      </c>
      <c r="I3775" s="2" t="s">
        <v>75</v>
      </c>
      <c r="J3775" s="2" t="s">
        <v>115</v>
      </c>
      <c r="K3775" s="2" t="s">
        <v>77</v>
      </c>
      <c r="L3775" s="2" t="s">
        <v>175</v>
      </c>
      <c r="M3775" s="2" t="s">
        <v>176</v>
      </c>
      <c r="N3775" s="2" t="s">
        <v>3643</v>
      </c>
      <c r="O3775" s="2" t="s">
        <v>138</v>
      </c>
      <c r="P3775" s="2" t="str">
        <f>"2170563489                    "</f>
        <v xml:space="preserve">2170563489                    </v>
      </c>
      <c r="Q3775" s="2">
        <v>0</v>
      </c>
      <c r="R3775" s="2">
        <v>0</v>
      </c>
      <c r="S3775" s="2">
        <v>0</v>
      </c>
      <c r="T3775" s="2">
        <v>0</v>
      </c>
      <c r="U3775" s="2">
        <v>0</v>
      </c>
      <c r="V3775" s="2">
        <v>0</v>
      </c>
      <c r="W3775" s="2">
        <v>0</v>
      </c>
      <c r="X3775" s="2">
        <v>0</v>
      </c>
      <c r="Y3775" s="2">
        <v>0</v>
      </c>
      <c r="Z3775" s="2">
        <v>0</v>
      </c>
      <c r="AA3775" s="2">
        <v>0</v>
      </c>
      <c r="AB3775" s="2">
        <v>0</v>
      </c>
      <c r="AC3775" s="2">
        <v>0</v>
      </c>
      <c r="AD3775" s="2">
        <v>0</v>
      </c>
      <c r="AE3775" s="2">
        <v>0</v>
      </c>
      <c r="AF3775" s="2">
        <v>0</v>
      </c>
      <c r="AG3775" s="2">
        <v>0</v>
      </c>
      <c r="AH3775" s="2">
        <v>0</v>
      </c>
      <c r="AI3775" s="2">
        <v>0</v>
      </c>
      <c r="AJ3775" s="2">
        <v>0</v>
      </c>
      <c r="AK3775" s="2">
        <v>0</v>
      </c>
      <c r="AL3775" s="2">
        <v>0</v>
      </c>
      <c r="AM3775" s="2">
        <v>43.4</v>
      </c>
      <c r="AN3775" s="2">
        <v>0</v>
      </c>
      <c r="AO3775" s="2">
        <v>0</v>
      </c>
      <c r="AP3775" s="2">
        <v>0</v>
      </c>
      <c r="AQ3775" s="2">
        <v>0</v>
      </c>
      <c r="AR3775" s="2">
        <v>0</v>
      </c>
      <c r="AS3775" s="2">
        <v>0</v>
      </c>
      <c r="AT3775" s="2">
        <v>0</v>
      </c>
      <c r="AU3775" s="2">
        <v>0</v>
      </c>
      <c r="AV3775" s="2">
        <v>0</v>
      </c>
      <c r="AW3775" s="2">
        <v>0</v>
      </c>
      <c r="AX3775" s="2">
        <v>0</v>
      </c>
      <c r="AY3775" s="2">
        <v>0</v>
      </c>
      <c r="AZ3775" s="2">
        <v>0</v>
      </c>
      <c r="BA3775" s="2">
        <v>0</v>
      </c>
      <c r="BB3775" s="2">
        <v>0</v>
      </c>
      <c r="BC3775" s="2">
        <v>0</v>
      </c>
      <c r="BD3775" s="2">
        <v>0</v>
      </c>
      <c r="BE3775" s="2">
        <v>0</v>
      </c>
      <c r="BF3775" s="2">
        <v>0</v>
      </c>
      <c r="BG3775" s="2">
        <v>0</v>
      </c>
      <c r="BH3775" s="2">
        <v>4</v>
      </c>
      <c r="BI3775" s="2">
        <v>66.099999999999994</v>
      </c>
      <c r="BJ3775" s="2">
        <v>97.9</v>
      </c>
      <c r="BK3775" s="2">
        <v>98</v>
      </c>
      <c r="BL3775" s="2">
        <v>397.28</v>
      </c>
      <c r="BM3775" s="2">
        <v>55.62</v>
      </c>
      <c r="BN3775" s="2">
        <v>452.9</v>
      </c>
      <c r="BO3775" s="2">
        <v>452.9</v>
      </c>
      <c r="BQ3775" s="2" t="s">
        <v>804</v>
      </c>
      <c r="BR3775" s="2" t="s">
        <v>120</v>
      </c>
      <c r="BS3775" s="3">
        <v>42879</v>
      </c>
      <c r="BT3775" s="4">
        <v>0.45833333333333331</v>
      </c>
      <c r="BU3775" s="2" t="s">
        <v>1882</v>
      </c>
      <c r="BV3775" s="2" t="s">
        <v>87</v>
      </c>
      <c r="BY3775" s="2">
        <v>489733.9</v>
      </c>
      <c r="CA3775" s="2" t="s">
        <v>3644</v>
      </c>
      <c r="CC3775" s="2" t="s">
        <v>176</v>
      </c>
      <c r="CD3775" s="2">
        <v>6001</v>
      </c>
      <c r="CE3775" s="2" t="s">
        <v>3645</v>
      </c>
      <c r="CF3775" s="3">
        <v>42879</v>
      </c>
      <c r="CI3775" s="2">
        <v>2</v>
      </c>
      <c r="CJ3775" s="2">
        <v>3</v>
      </c>
      <c r="CK3775" s="2" t="s">
        <v>1171</v>
      </c>
      <c r="CL3775" s="2" t="s">
        <v>87</v>
      </c>
    </row>
    <row r="3776" spans="1:90">
      <c r="A3776" s="2" t="s">
        <v>71</v>
      </c>
      <c r="B3776" s="2" t="s">
        <v>72</v>
      </c>
      <c r="C3776" s="2" t="s">
        <v>73</v>
      </c>
      <c r="E3776" s="2" t="str">
        <f>"FES1162551554"</f>
        <v>FES1162551554</v>
      </c>
      <c r="F3776" s="3">
        <v>42879</v>
      </c>
      <c r="G3776" s="2">
        <v>201711</v>
      </c>
      <c r="H3776" s="2" t="s">
        <v>74</v>
      </c>
      <c r="I3776" s="2" t="s">
        <v>75</v>
      </c>
      <c r="J3776" s="2" t="s">
        <v>76</v>
      </c>
      <c r="K3776" s="2" t="s">
        <v>77</v>
      </c>
      <c r="L3776" s="2" t="s">
        <v>169</v>
      </c>
      <c r="M3776" s="2" t="s">
        <v>170</v>
      </c>
      <c r="N3776" s="2" t="s">
        <v>401</v>
      </c>
      <c r="O3776" s="2" t="s">
        <v>138</v>
      </c>
      <c r="P3776" s="2" t="str">
        <f>"2170569364                    "</f>
        <v xml:space="preserve">2170569364                    </v>
      </c>
      <c r="Q3776" s="2">
        <v>0</v>
      </c>
      <c r="R3776" s="2">
        <v>0</v>
      </c>
      <c r="S3776" s="2">
        <v>0</v>
      </c>
      <c r="T3776" s="2">
        <v>0</v>
      </c>
      <c r="U3776" s="2">
        <v>0</v>
      </c>
      <c r="V3776" s="2">
        <v>0</v>
      </c>
      <c r="W3776" s="2">
        <v>0</v>
      </c>
      <c r="X3776" s="2">
        <v>0</v>
      </c>
      <c r="Y3776" s="2">
        <v>0</v>
      </c>
      <c r="Z3776" s="2">
        <v>0</v>
      </c>
      <c r="AA3776" s="2">
        <v>0</v>
      </c>
      <c r="AB3776" s="2">
        <v>0</v>
      </c>
      <c r="AC3776" s="2">
        <v>0</v>
      </c>
      <c r="AD3776" s="2">
        <v>0</v>
      </c>
      <c r="AE3776" s="2">
        <v>0</v>
      </c>
      <c r="AF3776" s="2">
        <v>0</v>
      </c>
      <c r="AG3776" s="2">
        <v>0</v>
      </c>
      <c r="AH3776" s="2">
        <v>0</v>
      </c>
      <c r="AI3776" s="2">
        <v>0</v>
      </c>
      <c r="AJ3776" s="2">
        <v>0</v>
      </c>
      <c r="AK3776" s="2">
        <v>0</v>
      </c>
      <c r="AL3776" s="2">
        <v>0</v>
      </c>
      <c r="AM3776" s="2">
        <v>8.01</v>
      </c>
      <c r="AN3776" s="2">
        <v>0</v>
      </c>
      <c r="AO3776" s="2">
        <v>0</v>
      </c>
      <c r="AP3776" s="2">
        <v>0</v>
      </c>
      <c r="AQ3776" s="2">
        <v>0</v>
      </c>
      <c r="AR3776" s="2">
        <v>0</v>
      </c>
      <c r="AS3776" s="2">
        <v>0</v>
      </c>
      <c r="AT3776" s="2">
        <v>0</v>
      </c>
      <c r="AU3776" s="2">
        <v>0</v>
      </c>
      <c r="AV3776" s="2">
        <v>0</v>
      </c>
      <c r="AW3776" s="2">
        <v>0</v>
      </c>
      <c r="AX3776" s="2">
        <v>0</v>
      </c>
      <c r="AY3776" s="2">
        <v>0</v>
      </c>
      <c r="AZ3776" s="2">
        <v>0</v>
      </c>
      <c r="BA3776" s="2">
        <v>0</v>
      </c>
      <c r="BB3776" s="2">
        <v>0</v>
      </c>
      <c r="BC3776" s="2">
        <v>0</v>
      </c>
      <c r="BD3776" s="2">
        <v>0</v>
      </c>
      <c r="BE3776" s="2">
        <v>0</v>
      </c>
      <c r="BF3776" s="2">
        <v>0</v>
      </c>
      <c r="BG3776" s="2">
        <v>0</v>
      </c>
      <c r="BH3776" s="2">
        <v>1</v>
      </c>
      <c r="BI3776" s="2">
        <v>3.6</v>
      </c>
      <c r="BJ3776" s="2">
        <v>5.4</v>
      </c>
      <c r="BK3776" s="2">
        <v>6</v>
      </c>
      <c r="BL3776" s="2">
        <v>77.36</v>
      </c>
      <c r="BM3776" s="2">
        <v>10.83</v>
      </c>
      <c r="BN3776" s="2">
        <v>88.19</v>
      </c>
      <c r="BO3776" s="2">
        <v>88.19</v>
      </c>
      <c r="BQ3776" s="2" t="s">
        <v>238</v>
      </c>
      <c r="BR3776" s="2" t="s">
        <v>83</v>
      </c>
      <c r="BS3776" s="3">
        <v>42880</v>
      </c>
      <c r="BT3776" s="4">
        <v>0.52430555555555558</v>
      </c>
      <c r="BU3776" s="2" t="s">
        <v>3646</v>
      </c>
      <c r="BV3776" s="2" t="s">
        <v>98</v>
      </c>
      <c r="BY3776" s="2">
        <v>27171.84</v>
      </c>
      <c r="CC3776" s="2" t="s">
        <v>170</v>
      </c>
      <c r="CD3776" s="2">
        <v>1911</v>
      </c>
      <c r="CE3776" s="2" t="s">
        <v>86</v>
      </c>
      <c r="CF3776" s="3">
        <v>42881</v>
      </c>
      <c r="CI3776" s="2">
        <v>1</v>
      </c>
      <c r="CJ3776" s="2">
        <v>1</v>
      </c>
      <c r="CK3776" s="2" t="s">
        <v>142</v>
      </c>
      <c r="CL3776" s="2" t="s">
        <v>87</v>
      </c>
    </row>
    <row r="3777" spans="1:90">
      <c r="A3777" s="2" t="s">
        <v>71</v>
      </c>
      <c r="B3777" s="2" t="s">
        <v>72</v>
      </c>
      <c r="C3777" s="2" t="s">
        <v>73</v>
      </c>
      <c r="E3777" s="2" t="str">
        <f>"FES1162551141"</f>
        <v>FES1162551141</v>
      </c>
      <c r="F3777" s="3">
        <v>42879</v>
      </c>
      <c r="G3777" s="2">
        <v>201711</v>
      </c>
      <c r="H3777" s="2" t="s">
        <v>74</v>
      </c>
      <c r="I3777" s="2" t="s">
        <v>75</v>
      </c>
      <c r="J3777" s="2" t="s">
        <v>76</v>
      </c>
      <c r="K3777" s="2" t="s">
        <v>77</v>
      </c>
      <c r="L3777" s="2" t="s">
        <v>143</v>
      </c>
      <c r="M3777" s="2" t="s">
        <v>124</v>
      </c>
      <c r="N3777" s="2" t="s">
        <v>3647</v>
      </c>
      <c r="O3777" s="2" t="s">
        <v>138</v>
      </c>
      <c r="P3777" s="2" t="str">
        <f>"2170568718                    "</f>
        <v xml:space="preserve">2170568718                    </v>
      </c>
      <c r="Q3777" s="2">
        <v>0</v>
      </c>
      <c r="R3777" s="2">
        <v>0</v>
      </c>
      <c r="S3777" s="2">
        <v>0</v>
      </c>
      <c r="T3777" s="2">
        <v>0</v>
      </c>
      <c r="U3777" s="2">
        <v>0</v>
      </c>
      <c r="V3777" s="2">
        <v>0</v>
      </c>
      <c r="W3777" s="2">
        <v>0</v>
      </c>
      <c r="X3777" s="2">
        <v>0</v>
      </c>
      <c r="Y3777" s="2">
        <v>0</v>
      </c>
      <c r="Z3777" s="2">
        <v>0</v>
      </c>
      <c r="AA3777" s="2">
        <v>0</v>
      </c>
      <c r="AB3777" s="2">
        <v>0</v>
      </c>
      <c r="AC3777" s="2">
        <v>0</v>
      </c>
      <c r="AD3777" s="2">
        <v>0</v>
      </c>
      <c r="AE3777" s="2">
        <v>0</v>
      </c>
      <c r="AF3777" s="2">
        <v>0</v>
      </c>
      <c r="AG3777" s="2">
        <v>0</v>
      </c>
      <c r="AH3777" s="2">
        <v>0</v>
      </c>
      <c r="AI3777" s="2">
        <v>0</v>
      </c>
      <c r="AJ3777" s="2">
        <v>0</v>
      </c>
      <c r="AK3777" s="2">
        <v>0</v>
      </c>
      <c r="AL3777" s="2">
        <v>0</v>
      </c>
      <c r="AM3777" s="2">
        <v>11.47</v>
      </c>
      <c r="AN3777" s="2">
        <v>0</v>
      </c>
      <c r="AO3777" s="2">
        <v>0</v>
      </c>
      <c r="AP3777" s="2">
        <v>0</v>
      </c>
      <c r="AQ3777" s="2">
        <v>0</v>
      </c>
      <c r="AR3777" s="2">
        <v>0</v>
      </c>
      <c r="AS3777" s="2">
        <v>0</v>
      </c>
      <c r="AT3777" s="2">
        <v>0</v>
      </c>
      <c r="AU3777" s="2">
        <v>0</v>
      </c>
      <c r="AV3777" s="2">
        <v>0</v>
      </c>
      <c r="AW3777" s="2">
        <v>0</v>
      </c>
      <c r="AX3777" s="2">
        <v>0</v>
      </c>
      <c r="AY3777" s="2">
        <v>0</v>
      </c>
      <c r="AZ3777" s="2">
        <v>0</v>
      </c>
      <c r="BA3777" s="2">
        <v>0</v>
      </c>
      <c r="BB3777" s="2">
        <v>0</v>
      </c>
      <c r="BC3777" s="2">
        <v>0</v>
      </c>
      <c r="BD3777" s="2">
        <v>0</v>
      </c>
      <c r="BE3777" s="2">
        <v>0</v>
      </c>
      <c r="BF3777" s="2">
        <v>0</v>
      </c>
      <c r="BG3777" s="2">
        <v>0</v>
      </c>
      <c r="BH3777" s="2">
        <v>3</v>
      </c>
      <c r="BI3777" s="2">
        <v>29</v>
      </c>
      <c r="BJ3777" s="2">
        <v>15</v>
      </c>
      <c r="BK3777" s="2">
        <v>29</v>
      </c>
      <c r="BL3777" s="2">
        <v>108.68</v>
      </c>
      <c r="BM3777" s="2">
        <v>15.22</v>
      </c>
      <c r="BN3777" s="2">
        <v>123.9</v>
      </c>
      <c r="BO3777" s="2">
        <v>123.9</v>
      </c>
      <c r="BR3777" s="2" t="s">
        <v>83</v>
      </c>
      <c r="BS3777" s="3">
        <v>42881</v>
      </c>
      <c r="BT3777" s="4">
        <v>0.44444444444444442</v>
      </c>
      <c r="BU3777" s="2" t="s">
        <v>3648</v>
      </c>
      <c r="BY3777" s="2">
        <v>74900</v>
      </c>
      <c r="CC3777" s="2" t="s">
        <v>124</v>
      </c>
      <c r="CD3777" s="2">
        <v>182</v>
      </c>
      <c r="CE3777" s="2" t="s">
        <v>86</v>
      </c>
      <c r="CF3777" s="3">
        <v>42884</v>
      </c>
      <c r="CI3777" s="2">
        <v>0</v>
      </c>
      <c r="CJ3777" s="2">
        <v>0</v>
      </c>
      <c r="CK3777" s="2" t="s">
        <v>142</v>
      </c>
      <c r="CL3777" s="2" t="s">
        <v>87</v>
      </c>
    </row>
    <row r="3778" spans="1:90">
      <c r="A3778" s="2" t="s">
        <v>71</v>
      </c>
      <c r="B3778" s="2" t="s">
        <v>72</v>
      </c>
      <c r="C3778" s="2" t="s">
        <v>73</v>
      </c>
      <c r="E3778" s="2" t="str">
        <f>"FES1162551545"</f>
        <v>FES1162551545</v>
      </c>
      <c r="F3778" s="3">
        <v>42879</v>
      </c>
      <c r="G3778" s="2">
        <v>201711</v>
      </c>
      <c r="H3778" s="2" t="s">
        <v>74</v>
      </c>
      <c r="I3778" s="2" t="s">
        <v>75</v>
      </c>
      <c r="J3778" s="2" t="s">
        <v>76</v>
      </c>
      <c r="K3778" s="2" t="s">
        <v>77</v>
      </c>
      <c r="L3778" s="2" t="s">
        <v>175</v>
      </c>
      <c r="M3778" s="2" t="s">
        <v>176</v>
      </c>
      <c r="N3778" s="2" t="s">
        <v>196</v>
      </c>
      <c r="O3778" s="2" t="s">
        <v>138</v>
      </c>
      <c r="P3778" s="2" t="str">
        <f>"2170569166                    "</f>
        <v xml:space="preserve">2170569166                    </v>
      </c>
      <c r="Q3778" s="2">
        <v>0</v>
      </c>
      <c r="R3778" s="2">
        <v>0</v>
      </c>
      <c r="S3778" s="2">
        <v>0</v>
      </c>
      <c r="T3778" s="2">
        <v>0</v>
      </c>
      <c r="U3778" s="2">
        <v>0</v>
      </c>
      <c r="V3778" s="2">
        <v>0</v>
      </c>
      <c r="W3778" s="2">
        <v>0</v>
      </c>
      <c r="X3778" s="2">
        <v>0</v>
      </c>
      <c r="Y3778" s="2">
        <v>0</v>
      </c>
      <c r="Z3778" s="2">
        <v>0</v>
      </c>
      <c r="AA3778" s="2">
        <v>0</v>
      </c>
      <c r="AB3778" s="2">
        <v>0</v>
      </c>
      <c r="AC3778" s="2">
        <v>0</v>
      </c>
      <c r="AD3778" s="2">
        <v>0</v>
      </c>
      <c r="AE3778" s="2">
        <v>0</v>
      </c>
      <c r="AF3778" s="2">
        <v>0</v>
      </c>
      <c r="AG3778" s="2">
        <v>0</v>
      </c>
      <c r="AH3778" s="2">
        <v>0</v>
      </c>
      <c r="AI3778" s="2">
        <v>0</v>
      </c>
      <c r="AJ3778" s="2">
        <v>0</v>
      </c>
      <c r="AK3778" s="2">
        <v>0</v>
      </c>
      <c r="AL3778" s="2">
        <v>0</v>
      </c>
      <c r="AM3778" s="2">
        <v>20.55</v>
      </c>
      <c r="AN3778" s="2">
        <v>0</v>
      </c>
      <c r="AO3778" s="2">
        <v>0</v>
      </c>
      <c r="AP3778" s="2">
        <v>0</v>
      </c>
      <c r="AQ3778" s="2">
        <v>0</v>
      </c>
      <c r="AR3778" s="2">
        <v>0</v>
      </c>
      <c r="AS3778" s="2">
        <v>0</v>
      </c>
      <c r="AT3778" s="2">
        <v>0</v>
      </c>
      <c r="AU3778" s="2">
        <v>0</v>
      </c>
      <c r="AV3778" s="2">
        <v>0</v>
      </c>
      <c r="AW3778" s="2">
        <v>0</v>
      </c>
      <c r="AX3778" s="2">
        <v>0</v>
      </c>
      <c r="AY3778" s="2">
        <v>0</v>
      </c>
      <c r="AZ3778" s="2">
        <v>0</v>
      </c>
      <c r="BA3778" s="2">
        <v>0</v>
      </c>
      <c r="BB3778" s="2">
        <v>0</v>
      </c>
      <c r="BC3778" s="2">
        <v>0</v>
      </c>
      <c r="BD3778" s="2">
        <v>0</v>
      </c>
      <c r="BE3778" s="2">
        <v>0</v>
      </c>
      <c r="BF3778" s="2">
        <v>0</v>
      </c>
      <c r="BG3778" s="2">
        <v>0</v>
      </c>
      <c r="BH3778" s="2">
        <v>2</v>
      </c>
      <c r="BI3778" s="2">
        <v>22.2</v>
      </c>
      <c r="BJ3778" s="2">
        <v>41.2</v>
      </c>
      <c r="BK3778" s="2">
        <v>42</v>
      </c>
      <c r="BL3778" s="2">
        <v>190.75</v>
      </c>
      <c r="BM3778" s="2">
        <v>26.71</v>
      </c>
      <c r="BN3778" s="2">
        <v>217.46</v>
      </c>
      <c r="BO3778" s="2">
        <v>217.46</v>
      </c>
      <c r="BQ3778" s="2" t="s">
        <v>197</v>
      </c>
      <c r="BR3778" s="2" t="s">
        <v>83</v>
      </c>
      <c r="BS3778" s="3">
        <v>42881</v>
      </c>
      <c r="BT3778" s="4">
        <v>0.52430555555555558</v>
      </c>
      <c r="BU3778" s="2" t="s">
        <v>230</v>
      </c>
      <c r="BV3778" s="2" t="s">
        <v>98</v>
      </c>
      <c r="BY3778" s="2">
        <v>205761.6</v>
      </c>
      <c r="CA3778" s="2" t="s">
        <v>3422</v>
      </c>
      <c r="CC3778" s="2" t="s">
        <v>176</v>
      </c>
      <c r="CD3778" s="2">
        <v>6001</v>
      </c>
      <c r="CE3778" s="2" t="s">
        <v>86</v>
      </c>
      <c r="CF3778" s="3">
        <v>42881</v>
      </c>
      <c r="CI3778" s="2">
        <v>2</v>
      </c>
      <c r="CJ3778" s="2">
        <v>2</v>
      </c>
      <c r="CK3778" s="2" t="s">
        <v>1171</v>
      </c>
      <c r="CL3778" s="2" t="s">
        <v>87</v>
      </c>
    </row>
    <row r="3779" spans="1:90">
      <c r="A3779" s="2" t="s">
        <v>71</v>
      </c>
      <c r="B3779" s="2" t="s">
        <v>72</v>
      </c>
      <c r="C3779" s="2" t="s">
        <v>73</v>
      </c>
      <c r="E3779" s="2" t="str">
        <f>"FES1162551273"</f>
        <v>FES1162551273</v>
      </c>
      <c r="F3779" s="3">
        <v>42879</v>
      </c>
      <c r="G3779" s="2">
        <v>201711</v>
      </c>
      <c r="H3779" s="2" t="s">
        <v>74</v>
      </c>
      <c r="I3779" s="2" t="s">
        <v>75</v>
      </c>
      <c r="J3779" s="2" t="s">
        <v>76</v>
      </c>
      <c r="K3779" s="2" t="s">
        <v>77</v>
      </c>
      <c r="L3779" s="2" t="s">
        <v>143</v>
      </c>
      <c r="M3779" s="2" t="s">
        <v>124</v>
      </c>
      <c r="N3779" s="2" t="s">
        <v>382</v>
      </c>
      <c r="O3779" s="2" t="s">
        <v>138</v>
      </c>
      <c r="P3779" s="2" t="str">
        <f>"2170569141                    "</f>
        <v xml:space="preserve">2170569141                    </v>
      </c>
      <c r="Q3779" s="2">
        <v>0</v>
      </c>
      <c r="R3779" s="2">
        <v>0</v>
      </c>
      <c r="S3779" s="2">
        <v>0</v>
      </c>
      <c r="T3779" s="2">
        <v>0</v>
      </c>
      <c r="U3779" s="2">
        <v>0</v>
      </c>
      <c r="V3779" s="2">
        <v>0</v>
      </c>
      <c r="W3779" s="2">
        <v>0</v>
      </c>
      <c r="X3779" s="2">
        <v>0</v>
      </c>
      <c r="Y3779" s="2">
        <v>0</v>
      </c>
      <c r="Z3779" s="2">
        <v>0</v>
      </c>
      <c r="AA3779" s="2">
        <v>0</v>
      </c>
      <c r="AB3779" s="2">
        <v>0</v>
      </c>
      <c r="AC3779" s="2">
        <v>0</v>
      </c>
      <c r="AD3779" s="2">
        <v>0</v>
      </c>
      <c r="AE3779" s="2">
        <v>0</v>
      </c>
      <c r="AF3779" s="2">
        <v>0</v>
      </c>
      <c r="AG3779" s="2">
        <v>0</v>
      </c>
      <c r="AH3779" s="2">
        <v>0</v>
      </c>
      <c r="AI3779" s="2">
        <v>0</v>
      </c>
      <c r="AJ3779" s="2">
        <v>0</v>
      </c>
      <c r="AK3779" s="2">
        <v>0</v>
      </c>
      <c r="AL3779" s="2">
        <v>0</v>
      </c>
      <c r="AM3779" s="2">
        <v>8.01</v>
      </c>
      <c r="AN3779" s="2">
        <v>0</v>
      </c>
      <c r="AO3779" s="2">
        <v>0</v>
      </c>
      <c r="AP3779" s="2">
        <v>0</v>
      </c>
      <c r="AQ3779" s="2">
        <v>0</v>
      </c>
      <c r="AR3779" s="2">
        <v>0</v>
      </c>
      <c r="AS3779" s="2">
        <v>0</v>
      </c>
      <c r="AT3779" s="2">
        <v>0</v>
      </c>
      <c r="AU3779" s="2">
        <v>0</v>
      </c>
      <c r="AV3779" s="2">
        <v>0</v>
      </c>
      <c r="AW3779" s="2">
        <v>0</v>
      </c>
      <c r="AX3779" s="2">
        <v>0</v>
      </c>
      <c r="AY3779" s="2">
        <v>0</v>
      </c>
      <c r="AZ3779" s="2">
        <v>0</v>
      </c>
      <c r="BA3779" s="2">
        <v>0</v>
      </c>
      <c r="BB3779" s="2">
        <v>0</v>
      </c>
      <c r="BC3779" s="2">
        <v>0</v>
      </c>
      <c r="BD3779" s="2">
        <v>0</v>
      </c>
      <c r="BE3779" s="2">
        <v>0</v>
      </c>
      <c r="BF3779" s="2">
        <v>0</v>
      </c>
      <c r="BG3779" s="2">
        <v>0</v>
      </c>
      <c r="BH3779" s="2">
        <v>1</v>
      </c>
      <c r="BI3779" s="2">
        <v>6</v>
      </c>
      <c r="BJ3779" s="2">
        <v>4.0999999999999996</v>
      </c>
      <c r="BK3779" s="2">
        <v>6</v>
      </c>
      <c r="BL3779" s="2">
        <v>77.36</v>
      </c>
      <c r="BM3779" s="2">
        <v>10.83</v>
      </c>
      <c r="BN3779" s="2">
        <v>88.19</v>
      </c>
      <c r="BO3779" s="2">
        <v>88.19</v>
      </c>
      <c r="BQ3779" s="2" t="s">
        <v>383</v>
      </c>
      <c r="BR3779" s="2" t="s">
        <v>83</v>
      </c>
      <c r="BS3779" s="3">
        <v>42880</v>
      </c>
      <c r="BT3779" s="4">
        <v>0.47222222222222227</v>
      </c>
      <c r="BU3779" s="2" t="s">
        <v>1694</v>
      </c>
      <c r="BY3779" s="2">
        <v>20358</v>
      </c>
      <c r="CC3779" s="2" t="s">
        <v>124</v>
      </c>
      <c r="CD3779" s="2">
        <v>184</v>
      </c>
      <c r="CE3779" s="2" t="s">
        <v>86</v>
      </c>
      <c r="CF3779" s="3">
        <v>42881</v>
      </c>
      <c r="CI3779" s="2">
        <v>0</v>
      </c>
      <c r="CJ3779" s="2">
        <v>0</v>
      </c>
      <c r="CK3779" s="2" t="s">
        <v>142</v>
      </c>
      <c r="CL3779" s="2" t="s">
        <v>87</v>
      </c>
    </row>
    <row r="3780" spans="1:90">
      <c r="A3780" s="2" t="s">
        <v>71</v>
      </c>
      <c r="B3780" s="2" t="s">
        <v>72</v>
      </c>
      <c r="C3780" s="2" t="s">
        <v>73</v>
      </c>
      <c r="E3780" s="2" t="str">
        <f>"FES1162551419"</f>
        <v>FES1162551419</v>
      </c>
      <c r="F3780" s="3">
        <v>42879</v>
      </c>
      <c r="G3780" s="2">
        <v>201711</v>
      </c>
      <c r="H3780" s="2" t="s">
        <v>74</v>
      </c>
      <c r="I3780" s="2" t="s">
        <v>75</v>
      </c>
      <c r="J3780" s="2" t="s">
        <v>76</v>
      </c>
      <c r="K3780" s="2" t="s">
        <v>77</v>
      </c>
      <c r="L3780" s="2" t="s">
        <v>163</v>
      </c>
      <c r="M3780" s="2" t="s">
        <v>164</v>
      </c>
      <c r="N3780" s="2" t="s">
        <v>499</v>
      </c>
      <c r="O3780" s="2" t="s">
        <v>138</v>
      </c>
      <c r="P3780" s="2" t="str">
        <f>"2170569237                    "</f>
        <v xml:space="preserve">2170569237                    </v>
      </c>
      <c r="Q3780" s="2">
        <v>0</v>
      </c>
      <c r="R3780" s="2">
        <v>0</v>
      </c>
      <c r="S3780" s="2">
        <v>0</v>
      </c>
      <c r="T3780" s="2">
        <v>0</v>
      </c>
      <c r="U3780" s="2">
        <v>0</v>
      </c>
      <c r="V3780" s="2">
        <v>0</v>
      </c>
      <c r="W3780" s="2">
        <v>0</v>
      </c>
      <c r="X3780" s="2">
        <v>0</v>
      </c>
      <c r="Y3780" s="2">
        <v>0</v>
      </c>
      <c r="Z3780" s="2">
        <v>0</v>
      </c>
      <c r="AA3780" s="2">
        <v>0</v>
      </c>
      <c r="AB3780" s="2">
        <v>0</v>
      </c>
      <c r="AC3780" s="2">
        <v>0</v>
      </c>
      <c r="AD3780" s="2">
        <v>0</v>
      </c>
      <c r="AE3780" s="2">
        <v>0</v>
      </c>
      <c r="AF3780" s="2">
        <v>0</v>
      </c>
      <c r="AG3780" s="2">
        <v>0</v>
      </c>
      <c r="AH3780" s="2">
        <v>0</v>
      </c>
      <c r="AI3780" s="2">
        <v>0</v>
      </c>
      <c r="AJ3780" s="2">
        <v>0</v>
      </c>
      <c r="AK3780" s="2">
        <v>0</v>
      </c>
      <c r="AL3780" s="2">
        <v>0</v>
      </c>
      <c r="AM3780" s="2">
        <v>9.18</v>
      </c>
      <c r="AN3780" s="2">
        <v>0</v>
      </c>
      <c r="AO3780" s="2">
        <v>0</v>
      </c>
      <c r="AP3780" s="2">
        <v>0</v>
      </c>
      <c r="AQ3780" s="2">
        <v>0</v>
      </c>
      <c r="AR3780" s="2">
        <v>0</v>
      </c>
      <c r="AS3780" s="2">
        <v>0</v>
      </c>
      <c r="AT3780" s="2">
        <v>0</v>
      </c>
      <c r="AU3780" s="2">
        <v>0</v>
      </c>
      <c r="AV3780" s="2">
        <v>0</v>
      </c>
      <c r="AW3780" s="2">
        <v>0</v>
      </c>
      <c r="AX3780" s="2">
        <v>0</v>
      </c>
      <c r="AY3780" s="2">
        <v>0</v>
      </c>
      <c r="AZ3780" s="2">
        <v>0</v>
      </c>
      <c r="BA3780" s="2">
        <v>0</v>
      </c>
      <c r="BB3780" s="2">
        <v>0</v>
      </c>
      <c r="BC3780" s="2">
        <v>0</v>
      </c>
      <c r="BD3780" s="2">
        <v>0</v>
      </c>
      <c r="BE3780" s="2">
        <v>0</v>
      </c>
      <c r="BF3780" s="2">
        <v>0</v>
      </c>
      <c r="BG3780" s="2">
        <v>0</v>
      </c>
      <c r="BH3780" s="2">
        <v>3</v>
      </c>
      <c r="BI3780" s="2">
        <v>26.1</v>
      </c>
      <c r="BJ3780" s="2">
        <v>13.7</v>
      </c>
      <c r="BK3780" s="2">
        <v>27</v>
      </c>
      <c r="BL3780" s="2">
        <v>87.95</v>
      </c>
      <c r="BM3780" s="2">
        <v>12.31</v>
      </c>
      <c r="BN3780" s="2">
        <v>100.26</v>
      </c>
      <c r="BO3780" s="2">
        <v>100.26</v>
      </c>
      <c r="BQ3780" s="2" t="s">
        <v>500</v>
      </c>
      <c r="BR3780" s="2" t="s">
        <v>83</v>
      </c>
      <c r="BS3780" s="3">
        <v>42880</v>
      </c>
      <c r="BT3780" s="4">
        <v>0.41666666666666669</v>
      </c>
      <c r="BU3780" s="2" t="s">
        <v>3649</v>
      </c>
      <c r="BV3780" s="2" t="s">
        <v>98</v>
      </c>
      <c r="BY3780" s="2">
        <v>68365.55</v>
      </c>
      <c r="CC3780" s="2" t="s">
        <v>164</v>
      </c>
      <c r="CD3780" s="2">
        <v>2094</v>
      </c>
      <c r="CE3780" s="2" t="s">
        <v>86</v>
      </c>
      <c r="CF3780" s="3">
        <v>42881</v>
      </c>
      <c r="CI3780" s="2">
        <v>1</v>
      </c>
      <c r="CJ3780" s="2">
        <v>1</v>
      </c>
      <c r="CK3780" s="2" t="s">
        <v>1154</v>
      </c>
      <c r="CL3780" s="2" t="s">
        <v>87</v>
      </c>
    </row>
    <row r="3781" spans="1:90">
      <c r="A3781" s="2" t="s">
        <v>71</v>
      </c>
      <c r="B3781" s="2" t="s">
        <v>72</v>
      </c>
      <c r="C3781" s="2" t="s">
        <v>73</v>
      </c>
      <c r="E3781" s="2" t="str">
        <f>"FES1162551190"</f>
        <v>FES1162551190</v>
      </c>
      <c r="F3781" s="3">
        <v>42879</v>
      </c>
      <c r="G3781" s="2">
        <v>201711</v>
      </c>
      <c r="H3781" s="2" t="s">
        <v>74</v>
      </c>
      <c r="I3781" s="2" t="s">
        <v>75</v>
      </c>
      <c r="J3781" s="2" t="s">
        <v>76</v>
      </c>
      <c r="K3781" s="2" t="s">
        <v>77</v>
      </c>
      <c r="L3781" s="2" t="s">
        <v>2578</v>
      </c>
      <c r="M3781" s="2" t="s">
        <v>89</v>
      </c>
      <c r="N3781" s="2" t="s">
        <v>3650</v>
      </c>
      <c r="O3781" s="2" t="s">
        <v>138</v>
      </c>
      <c r="P3781" s="2" t="str">
        <f>"2170569077                    "</f>
        <v xml:space="preserve">2170569077                    </v>
      </c>
      <c r="Q3781" s="2">
        <v>0</v>
      </c>
      <c r="R3781" s="2">
        <v>0</v>
      </c>
      <c r="S3781" s="2">
        <v>0</v>
      </c>
      <c r="T3781" s="2">
        <v>0</v>
      </c>
      <c r="U3781" s="2">
        <v>0</v>
      </c>
      <c r="V3781" s="2">
        <v>0</v>
      </c>
      <c r="W3781" s="2">
        <v>0</v>
      </c>
      <c r="X3781" s="2">
        <v>0</v>
      </c>
      <c r="Y3781" s="2">
        <v>0</v>
      </c>
      <c r="Z3781" s="2">
        <v>0</v>
      </c>
      <c r="AA3781" s="2">
        <v>0</v>
      </c>
      <c r="AB3781" s="2">
        <v>0</v>
      </c>
      <c r="AC3781" s="2">
        <v>0</v>
      </c>
      <c r="AD3781" s="2">
        <v>0</v>
      </c>
      <c r="AE3781" s="2">
        <v>0</v>
      </c>
      <c r="AF3781" s="2">
        <v>0</v>
      </c>
      <c r="AG3781" s="2">
        <v>0</v>
      </c>
      <c r="AH3781" s="2">
        <v>0</v>
      </c>
      <c r="AI3781" s="2">
        <v>0</v>
      </c>
      <c r="AJ3781" s="2">
        <v>0</v>
      </c>
      <c r="AK3781" s="2">
        <v>0</v>
      </c>
      <c r="AL3781" s="2">
        <v>0</v>
      </c>
      <c r="AM3781" s="2">
        <v>16.47</v>
      </c>
      <c r="AN3781" s="2">
        <v>0</v>
      </c>
      <c r="AO3781" s="2">
        <v>0</v>
      </c>
      <c r="AP3781" s="2">
        <v>0</v>
      </c>
      <c r="AQ3781" s="2">
        <v>0</v>
      </c>
      <c r="AR3781" s="2">
        <v>0</v>
      </c>
      <c r="AS3781" s="2">
        <v>0</v>
      </c>
      <c r="AT3781" s="2">
        <v>0</v>
      </c>
      <c r="AU3781" s="2">
        <v>0</v>
      </c>
      <c r="AV3781" s="2">
        <v>0</v>
      </c>
      <c r="AW3781" s="2">
        <v>0</v>
      </c>
      <c r="AX3781" s="2">
        <v>0</v>
      </c>
      <c r="AY3781" s="2">
        <v>0</v>
      </c>
      <c r="AZ3781" s="2">
        <v>0</v>
      </c>
      <c r="BA3781" s="2">
        <v>0</v>
      </c>
      <c r="BB3781" s="2">
        <v>0</v>
      </c>
      <c r="BC3781" s="2">
        <v>0</v>
      </c>
      <c r="BD3781" s="2">
        <v>0</v>
      </c>
      <c r="BE3781" s="2">
        <v>0</v>
      </c>
      <c r="BF3781" s="2">
        <v>0</v>
      </c>
      <c r="BG3781" s="2">
        <v>0</v>
      </c>
      <c r="BH3781" s="2">
        <v>1</v>
      </c>
      <c r="BI3781" s="2">
        <v>31.1</v>
      </c>
      <c r="BJ3781" s="2">
        <v>9</v>
      </c>
      <c r="BK3781" s="2">
        <v>32</v>
      </c>
      <c r="BL3781" s="2">
        <v>153.87</v>
      </c>
      <c r="BM3781" s="2">
        <v>21.54</v>
      </c>
      <c r="BN3781" s="2">
        <v>175.41</v>
      </c>
      <c r="BO3781" s="2">
        <v>175.41</v>
      </c>
      <c r="BR3781" s="2" t="s">
        <v>83</v>
      </c>
      <c r="BS3781" s="3">
        <v>42880</v>
      </c>
      <c r="BT3781" s="4">
        <v>0.41666666666666669</v>
      </c>
      <c r="BU3781" s="2" t="s">
        <v>3651</v>
      </c>
      <c r="BV3781" s="2" t="s">
        <v>98</v>
      </c>
      <c r="BY3781" s="2">
        <v>44803.76</v>
      </c>
      <c r="CC3781" s="2" t="s">
        <v>89</v>
      </c>
      <c r="CD3781" s="2">
        <v>7500</v>
      </c>
      <c r="CE3781" s="2" t="s">
        <v>86</v>
      </c>
      <c r="CF3781" s="3">
        <v>42881</v>
      </c>
      <c r="CI3781" s="2">
        <v>2</v>
      </c>
      <c r="CJ3781" s="2">
        <v>1</v>
      </c>
      <c r="CK3781" s="2" t="s">
        <v>1171</v>
      </c>
      <c r="CL3781" s="2" t="s">
        <v>87</v>
      </c>
    </row>
    <row r="3782" spans="1:90">
      <c r="A3782" s="2" t="s">
        <v>71</v>
      </c>
      <c r="B3782" s="2" t="s">
        <v>72</v>
      </c>
      <c r="C3782" s="2" t="s">
        <v>73</v>
      </c>
      <c r="E3782" s="2" t="str">
        <f>"FES1162551290"</f>
        <v>FES1162551290</v>
      </c>
      <c r="F3782" s="3">
        <v>42879</v>
      </c>
      <c r="G3782" s="2">
        <v>201711</v>
      </c>
      <c r="H3782" s="2" t="s">
        <v>74</v>
      </c>
      <c r="I3782" s="2" t="s">
        <v>75</v>
      </c>
      <c r="J3782" s="2" t="s">
        <v>76</v>
      </c>
      <c r="K3782" s="2" t="s">
        <v>77</v>
      </c>
      <c r="L3782" s="2" t="s">
        <v>104</v>
      </c>
      <c r="M3782" s="2" t="s">
        <v>105</v>
      </c>
      <c r="N3782" s="2" t="s">
        <v>1961</v>
      </c>
      <c r="O3782" s="2" t="s">
        <v>81</v>
      </c>
      <c r="P3782" s="2" t="str">
        <f>"2170566590                    "</f>
        <v xml:space="preserve">2170566590                    </v>
      </c>
      <c r="Q3782" s="2">
        <v>0</v>
      </c>
      <c r="R3782" s="2">
        <v>0</v>
      </c>
      <c r="S3782" s="2">
        <v>0</v>
      </c>
      <c r="T3782" s="2">
        <v>0</v>
      </c>
      <c r="U3782" s="2">
        <v>0</v>
      </c>
      <c r="V3782" s="2">
        <v>0</v>
      </c>
      <c r="W3782" s="2">
        <v>0</v>
      </c>
      <c r="X3782" s="2">
        <v>0</v>
      </c>
      <c r="Y3782" s="2">
        <v>0</v>
      </c>
      <c r="Z3782" s="2">
        <v>0</v>
      </c>
      <c r="AA3782" s="2">
        <v>0</v>
      </c>
      <c r="AB3782" s="2">
        <v>0</v>
      </c>
      <c r="AC3782" s="2">
        <v>0</v>
      </c>
      <c r="AD3782" s="2">
        <v>0</v>
      </c>
      <c r="AE3782" s="2">
        <v>0</v>
      </c>
      <c r="AF3782" s="2">
        <v>0</v>
      </c>
      <c r="AG3782" s="2">
        <v>0</v>
      </c>
      <c r="AH3782" s="2">
        <v>0</v>
      </c>
      <c r="AI3782" s="2">
        <v>0</v>
      </c>
      <c r="AJ3782" s="2">
        <v>0</v>
      </c>
      <c r="AK3782" s="2">
        <v>0</v>
      </c>
      <c r="AL3782" s="2">
        <v>0</v>
      </c>
      <c r="AM3782" s="2">
        <v>10.48</v>
      </c>
      <c r="AN3782" s="2">
        <v>0</v>
      </c>
      <c r="AO3782" s="2">
        <v>0</v>
      </c>
      <c r="AP3782" s="2">
        <v>0</v>
      </c>
      <c r="AQ3782" s="2">
        <v>0</v>
      </c>
      <c r="AR3782" s="2">
        <v>0</v>
      </c>
      <c r="AS3782" s="2">
        <v>0</v>
      </c>
      <c r="AT3782" s="2">
        <v>0</v>
      </c>
      <c r="AU3782" s="2">
        <v>0</v>
      </c>
      <c r="AV3782" s="2">
        <v>0</v>
      </c>
      <c r="AW3782" s="2">
        <v>0</v>
      </c>
      <c r="AX3782" s="2">
        <v>0</v>
      </c>
      <c r="AY3782" s="2">
        <v>0</v>
      </c>
      <c r="AZ3782" s="2">
        <v>0</v>
      </c>
      <c r="BA3782" s="2">
        <v>0</v>
      </c>
      <c r="BB3782" s="2">
        <v>0</v>
      </c>
      <c r="BC3782" s="2">
        <v>0</v>
      </c>
      <c r="BD3782" s="2">
        <v>0</v>
      </c>
      <c r="BE3782" s="2">
        <v>0</v>
      </c>
      <c r="BF3782" s="2">
        <v>0</v>
      </c>
      <c r="BG3782" s="2">
        <v>0</v>
      </c>
      <c r="BH3782" s="2">
        <v>1</v>
      </c>
      <c r="BI3782" s="2">
        <v>4.4000000000000004</v>
      </c>
      <c r="BJ3782" s="2">
        <v>1.3</v>
      </c>
      <c r="BK3782" s="2">
        <v>4.5</v>
      </c>
      <c r="BL3782" s="2">
        <v>94.72</v>
      </c>
      <c r="BM3782" s="2">
        <v>13.26</v>
      </c>
      <c r="BN3782" s="2">
        <v>107.98</v>
      </c>
      <c r="BO3782" s="2">
        <v>107.98</v>
      </c>
      <c r="BQ3782" s="2" t="s">
        <v>836</v>
      </c>
      <c r="BR3782" s="2" t="s">
        <v>83</v>
      </c>
      <c r="BS3782" s="3">
        <v>42880</v>
      </c>
      <c r="BT3782" s="4">
        <v>0.41666666666666669</v>
      </c>
      <c r="BU3782" s="2" t="s">
        <v>3184</v>
      </c>
      <c r="BV3782" s="2" t="s">
        <v>98</v>
      </c>
      <c r="BY3782" s="2">
        <v>6390.76</v>
      </c>
      <c r="CC3782" s="2" t="s">
        <v>105</v>
      </c>
      <c r="CD3782" s="2">
        <v>4001</v>
      </c>
      <c r="CE3782" s="2" t="s">
        <v>86</v>
      </c>
      <c r="CF3782" s="3">
        <v>42881</v>
      </c>
      <c r="CI3782" s="2">
        <v>1</v>
      </c>
      <c r="CJ3782" s="2">
        <v>1</v>
      </c>
      <c r="CK3782" s="2">
        <v>21</v>
      </c>
      <c r="CL3782" s="2" t="s">
        <v>87</v>
      </c>
    </row>
    <row r="3783" spans="1:90">
      <c r="A3783" s="2" t="s">
        <v>71</v>
      </c>
      <c r="B3783" s="2" t="s">
        <v>72</v>
      </c>
      <c r="C3783" s="2" t="s">
        <v>73</v>
      </c>
      <c r="E3783" s="2" t="str">
        <f>"FES1162551408"</f>
        <v>FES1162551408</v>
      </c>
      <c r="F3783" s="3">
        <v>42879</v>
      </c>
      <c r="G3783" s="2">
        <v>201711</v>
      </c>
      <c r="H3783" s="2" t="s">
        <v>74</v>
      </c>
      <c r="I3783" s="2" t="s">
        <v>75</v>
      </c>
      <c r="J3783" s="2" t="s">
        <v>76</v>
      </c>
      <c r="K3783" s="2" t="s">
        <v>77</v>
      </c>
      <c r="L3783" s="2" t="s">
        <v>259</v>
      </c>
      <c r="M3783" s="2" t="s">
        <v>260</v>
      </c>
      <c r="N3783" s="2" t="s">
        <v>261</v>
      </c>
      <c r="O3783" s="2" t="s">
        <v>81</v>
      </c>
      <c r="P3783" s="2" t="str">
        <f>"2170569223                    "</f>
        <v xml:space="preserve">2170569223                    </v>
      </c>
      <c r="Q3783" s="2">
        <v>0</v>
      </c>
      <c r="R3783" s="2">
        <v>0</v>
      </c>
      <c r="S3783" s="2">
        <v>0</v>
      </c>
      <c r="T3783" s="2">
        <v>0</v>
      </c>
      <c r="U3783" s="2">
        <v>0</v>
      </c>
      <c r="V3783" s="2">
        <v>0</v>
      </c>
      <c r="W3783" s="2">
        <v>0</v>
      </c>
      <c r="X3783" s="2">
        <v>0</v>
      </c>
      <c r="Y3783" s="2">
        <v>0</v>
      </c>
      <c r="Z3783" s="2">
        <v>0</v>
      </c>
      <c r="AA3783" s="2">
        <v>0</v>
      </c>
      <c r="AB3783" s="2">
        <v>0</v>
      </c>
      <c r="AC3783" s="2">
        <v>0</v>
      </c>
      <c r="AD3783" s="2">
        <v>0</v>
      </c>
      <c r="AE3783" s="2">
        <v>0</v>
      </c>
      <c r="AF3783" s="2">
        <v>0</v>
      </c>
      <c r="AG3783" s="2">
        <v>0</v>
      </c>
      <c r="AH3783" s="2">
        <v>0</v>
      </c>
      <c r="AI3783" s="2">
        <v>0</v>
      </c>
      <c r="AJ3783" s="2">
        <v>0</v>
      </c>
      <c r="AK3783" s="2">
        <v>0</v>
      </c>
      <c r="AL3783" s="2">
        <v>0</v>
      </c>
      <c r="AM3783" s="2">
        <v>9.02</v>
      </c>
      <c r="AN3783" s="2">
        <v>0</v>
      </c>
      <c r="AO3783" s="2">
        <v>0</v>
      </c>
      <c r="AP3783" s="2">
        <v>0</v>
      </c>
      <c r="AQ3783" s="2">
        <v>0</v>
      </c>
      <c r="AR3783" s="2">
        <v>0</v>
      </c>
      <c r="AS3783" s="2">
        <v>0</v>
      </c>
      <c r="AT3783" s="2">
        <v>0</v>
      </c>
      <c r="AU3783" s="2">
        <v>0</v>
      </c>
      <c r="AV3783" s="2">
        <v>0</v>
      </c>
      <c r="AW3783" s="2">
        <v>0</v>
      </c>
      <c r="AX3783" s="2">
        <v>0</v>
      </c>
      <c r="AY3783" s="2">
        <v>0</v>
      </c>
      <c r="AZ3783" s="2">
        <v>0</v>
      </c>
      <c r="BA3783" s="2">
        <v>0</v>
      </c>
      <c r="BB3783" s="2">
        <v>0</v>
      </c>
      <c r="BC3783" s="2">
        <v>0</v>
      </c>
      <c r="BD3783" s="2">
        <v>0</v>
      </c>
      <c r="BE3783" s="2">
        <v>0</v>
      </c>
      <c r="BF3783" s="2">
        <v>0</v>
      </c>
      <c r="BG3783" s="2">
        <v>0</v>
      </c>
      <c r="BH3783" s="2">
        <v>1</v>
      </c>
      <c r="BI3783" s="2">
        <v>1.4</v>
      </c>
      <c r="BJ3783" s="2">
        <v>1</v>
      </c>
      <c r="BK3783" s="2">
        <v>1.5</v>
      </c>
      <c r="BL3783" s="2">
        <v>81.56</v>
      </c>
      <c r="BM3783" s="2">
        <v>11.42</v>
      </c>
      <c r="BN3783" s="2">
        <v>92.98</v>
      </c>
      <c r="BO3783" s="2">
        <v>92.98</v>
      </c>
      <c r="BQ3783" s="2" t="s">
        <v>238</v>
      </c>
      <c r="BR3783" s="2" t="s">
        <v>83</v>
      </c>
      <c r="BS3783" s="3">
        <v>42880</v>
      </c>
      <c r="BT3783" s="4">
        <v>0.47222222222222227</v>
      </c>
      <c r="BU3783" s="2" t="s">
        <v>3652</v>
      </c>
      <c r="BV3783" s="2" t="s">
        <v>98</v>
      </c>
      <c r="BY3783" s="2">
        <v>4979.5200000000004</v>
      </c>
      <c r="CC3783" s="2" t="s">
        <v>260</v>
      </c>
      <c r="CD3783" s="2">
        <v>7349</v>
      </c>
      <c r="CE3783" s="2" t="s">
        <v>86</v>
      </c>
      <c r="CF3783" s="3">
        <v>42881</v>
      </c>
      <c r="CI3783" s="2">
        <v>1</v>
      </c>
      <c r="CJ3783" s="2">
        <v>1</v>
      </c>
      <c r="CK3783" s="2">
        <v>23</v>
      </c>
      <c r="CL3783" s="2" t="s">
        <v>87</v>
      </c>
    </row>
    <row r="3784" spans="1:90">
      <c r="A3784" s="2" t="s">
        <v>71</v>
      </c>
      <c r="B3784" s="2" t="s">
        <v>72</v>
      </c>
      <c r="C3784" s="2" t="s">
        <v>73</v>
      </c>
      <c r="E3784" s="2" t="str">
        <f>"FES1162551178"</f>
        <v>FES1162551178</v>
      </c>
      <c r="F3784" s="3">
        <v>42879</v>
      </c>
      <c r="G3784" s="2">
        <v>201711</v>
      </c>
      <c r="H3784" s="2" t="s">
        <v>74</v>
      </c>
      <c r="I3784" s="2" t="s">
        <v>75</v>
      </c>
      <c r="J3784" s="2" t="s">
        <v>76</v>
      </c>
      <c r="K3784" s="2" t="s">
        <v>77</v>
      </c>
      <c r="L3784" s="2" t="s">
        <v>390</v>
      </c>
      <c r="M3784" s="2" t="s">
        <v>391</v>
      </c>
      <c r="N3784" s="2" t="s">
        <v>969</v>
      </c>
      <c r="O3784" s="2" t="s">
        <v>81</v>
      </c>
      <c r="P3784" s="2" t="str">
        <f>"2170569068                    "</f>
        <v xml:space="preserve">2170569068                    </v>
      </c>
      <c r="Q3784" s="2">
        <v>0</v>
      </c>
      <c r="R3784" s="2">
        <v>0</v>
      </c>
      <c r="S3784" s="2">
        <v>0</v>
      </c>
      <c r="T3784" s="2">
        <v>0</v>
      </c>
      <c r="U3784" s="2">
        <v>0</v>
      </c>
      <c r="V3784" s="2">
        <v>0</v>
      </c>
      <c r="W3784" s="2">
        <v>0</v>
      </c>
      <c r="X3784" s="2">
        <v>0</v>
      </c>
      <c r="Y3784" s="2">
        <v>0</v>
      </c>
      <c r="Z3784" s="2">
        <v>0</v>
      </c>
      <c r="AA3784" s="2">
        <v>0</v>
      </c>
      <c r="AB3784" s="2">
        <v>0</v>
      </c>
      <c r="AC3784" s="2">
        <v>0</v>
      </c>
      <c r="AD3784" s="2">
        <v>0</v>
      </c>
      <c r="AE3784" s="2">
        <v>0</v>
      </c>
      <c r="AF3784" s="2">
        <v>0</v>
      </c>
      <c r="AG3784" s="2">
        <v>0</v>
      </c>
      <c r="AH3784" s="2">
        <v>0</v>
      </c>
      <c r="AI3784" s="2">
        <v>0</v>
      </c>
      <c r="AJ3784" s="2">
        <v>0</v>
      </c>
      <c r="AK3784" s="2">
        <v>0</v>
      </c>
      <c r="AL3784" s="2">
        <v>0</v>
      </c>
      <c r="AM3784" s="2">
        <v>67.53</v>
      </c>
      <c r="AN3784" s="2">
        <v>0</v>
      </c>
      <c r="AO3784" s="2">
        <v>0</v>
      </c>
      <c r="AP3784" s="2">
        <v>0</v>
      </c>
      <c r="AQ3784" s="2">
        <v>0</v>
      </c>
      <c r="AR3784" s="2">
        <v>0</v>
      </c>
      <c r="AS3784" s="2">
        <v>0</v>
      </c>
      <c r="AT3784" s="2">
        <v>0</v>
      </c>
      <c r="AU3784" s="2">
        <v>0</v>
      </c>
      <c r="AV3784" s="2">
        <v>0</v>
      </c>
      <c r="AW3784" s="2">
        <v>0</v>
      </c>
      <c r="AX3784" s="2">
        <v>0</v>
      </c>
      <c r="AY3784" s="2">
        <v>0</v>
      </c>
      <c r="AZ3784" s="2">
        <v>0</v>
      </c>
      <c r="BA3784" s="2">
        <v>0</v>
      </c>
      <c r="BB3784" s="2">
        <v>0</v>
      </c>
      <c r="BC3784" s="2">
        <v>0</v>
      </c>
      <c r="BD3784" s="2">
        <v>0</v>
      </c>
      <c r="BE3784" s="2">
        <v>0</v>
      </c>
      <c r="BF3784" s="2">
        <v>0</v>
      </c>
      <c r="BG3784" s="2">
        <v>0</v>
      </c>
      <c r="BH3784" s="2">
        <v>3</v>
      </c>
      <c r="BI3784" s="2">
        <v>22.5</v>
      </c>
      <c r="BJ3784" s="2">
        <v>28.6</v>
      </c>
      <c r="BK3784" s="2">
        <v>29</v>
      </c>
      <c r="BL3784" s="2">
        <v>610.41</v>
      </c>
      <c r="BM3784" s="2">
        <v>85.46</v>
      </c>
      <c r="BN3784" s="2">
        <v>695.87</v>
      </c>
      <c r="BO3784" s="2">
        <v>695.87</v>
      </c>
      <c r="BQ3784" s="2" t="s">
        <v>238</v>
      </c>
      <c r="BR3784" s="2" t="s">
        <v>83</v>
      </c>
      <c r="BS3784" s="3">
        <v>42880</v>
      </c>
      <c r="BT3784" s="4">
        <v>0.51527777777777783</v>
      </c>
      <c r="BU3784" s="2" t="s">
        <v>3146</v>
      </c>
      <c r="BV3784" s="2" t="s">
        <v>87</v>
      </c>
      <c r="BW3784" s="2" t="s">
        <v>92</v>
      </c>
      <c r="BX3784" s="2" t="s">
        <v>640</v>
      </c>
      <c r="BY3784" s="2">
        <v>142792.63</v>
      </c>
      <c r="CA3784" s="2" t="s">
        <v>1477</v>
      </c>
      <c r="CC3784" s="2" t="s">
        <v>391</v>
      </c>
      <c r="CD3784" s="2">
        <v>5201</v>
      </c>
      <c r="CE3784" s="2" t="s">
        <v>86</v>
      </c>
      <c r="CF3784" s="3">
        <v>42880</v>
      </c>
      <c r="CI3784" s="2">
        <v>1</v>
      </c>
      <c r="CJ3784" s="2">
        <v>1</v>
      </c>
      <c r="CK3784" s="2">
        <v>21</v>
      </c>
      <c r="CL3784" s="2" t="s">
        <v>87</v>
      </c>
    </row>
    <row r="3785" spans="1:90">
      <c r="A3785" s="2" t="s">
        <v>71</v>
      </c>
      <c r="B3785" s="2" t="s">
        <v>72</v>
      </c>
      <c r="C3785" s="2" t="s">
        <v>73</v>
      </c>
      <c r="E3785" s="2" t="str">
        <f>"FES1162550803"</f>
        <v>FES1162550803</v>
      </c>
      <c r="F3785" s="3">
        <v>42878</v>
      </c>
      <c r="G3785" s="2">
        <v>201711</v>
      </c>
      <c r="H3785" s="2" t="s">
        <v>74</v>
      </c>
      <c r="I3785" s="2" t="s">
        <v>75</v>
      </c>
      <c r="J3785" s="2" t="s">
        <v>76</v>
      </c>
      <c r="K3785" s="2" t="s">
        <v>77</v>
      </c>
      <c r="L3785" s="2" t="s">
        <v>74</v>
      </c>
      <c r="M3785" s="2" t="s">
        <v>75</v>
      </c>
      <c r="N3785" s="2" t="s">
        <v>2239</v>
      </c>
      <c r="O3785" s="2" t="s">
        <v>81</v>
      </c>
      <c r="P3785" s="2" t="str">
        <f>"2170566851                    "</f>
        <v xml:space="preserve">2170566851                    </v>
      </c>
      <c r="Q3785" s="2">
        <v>0</v>
      </c>
      <c r="R3785" s="2">
        <v>0</v>
      </c>
      <c r="S3785" s="2">
        <v>0</v>
      </c>
      <c r="T3785" s="2">
        <v>0</v>
      </c>
      <c r="U3785" s="2">
        <v>0</v>
      </c>
      <c r="V3785" s="2">
        <v>0</v>
      </c>
      <c r="W3785" s="2">
        <v>0</v>
      </c>
      <c r="X3785" s="2">
        <v>0</v>
      </c>
      <c r="Y3785" s="2">
        <v>0</v>
      </c>
      <c r="Z3785" s="2">
        <v>0</v>
      </c>
      <c r="AA3785" s="2">
        <v>0</v>
      </c>
      <c r="AB3785" s="2">
        <v>0</v>
      </c>
      <c r="AC3785" s="2">
        <v>0</v>
      </c>
      <c r="AD3785" s="2">
        <v>0</v>
      </c>
      <c r="AE3785" s="2">
        <v>0</v>
      </c>
      <c r="AF3785" s="2">
        <v>0</v>
      </c>
      <c r="AG3785" s="2">
        <v>0</v>
      </c>
      <c r="AH3785" s="2">
        <v>0</v>
      </c>
      <c r="AI3785" s="2">
        <v>0</v>
      </c>
      <c r="AJ3785" s="2">
        <v>0</v>
      </c>
      <c r="AK3785" s="2">
        <v>0</v>
      </c>
      <c r="AL3785" s="2">
        <v>0</v>
      </c>
      <c r="AM3785" s="2">
        <v>3.64</v>
      </c>
      <c r="AN3785" s="2">
        <v>0</v>
      </c>
      <c r="AO3785" s="2">
        <v>0</v>
      </c>
      <c r="AP3785" s="2">
        <v>0</v>
      </c>
      <c r="AQ3785" s="2">
        <v>0</v>
      </c>
      <c r="AR3785" s="2">
        <v>0</v>
      </c>
      <c r="AS3785" s="2">
        <v>0</v>
      </c>
      <c r="AT3785" s="2">
        <v>0</v>
      </c>
      <c r="AU3785" s="2">
        <v>0</v>
      </c>
      <c r="AV3785" s="2">
        <v>0</v>
      </c>
      <c r="AW3785" s="2">
        <v>0</v>
      </c>
      <c r="AX3785" s="2">
        <v>0</v>
      </c>
      <c r="AY3785" s="2">
        <v>0</v>
      </c>
      <c r="AZ3785" s="2">
        <v>0</v>
      </c>
      <c r="BA3785" s="2">
        <v>0</v>
      </c>
      <c r="BB3785" s="2">
        <v>0</v>
      </c>
      <c r="BC3785" s="2">
        <v>0</v>
      </c>
      <c r="BD3785" s="2">
        <v>0</v>
      </c>
      <c r="BE3785" s="2">
        <v>0</v>
      </c>
      <c r="BF3785" s="2">
        <v>0</v>
      </c>
      <c r="BG3785" s="2">
        <v>0</v>
      </c>
      <c r="BH3785" s="2">
        <v>1</v>
      </c>
      <c r="BI3785" s="2">
        <v>1</v>
      </c>
      <c r="BJ3785" s="2">
        <v>0.2</v>
      </c>
      <c r="BK3785" s="2">
        <v>1</v>
      </c>
      <c r="BL3785" s="2">
        <v>32.89</v>
      </c>
      <c r="BM3785" s="2">
        <v>4.5999999999999996</v>
      </c>
      <c r="BN3785" s="2">
        <v>37.49</v>
      </c>
      <c r="BO3785" s="2">
        <v>37.49</v>
      </c>
      <c r="BR3785" s="2" t="s">
        <v>83</v>
      </c>
      <c r="BS3785" s="3">
        <v>42880</v>
      </c>
      <c r="BT3785" s="4">
        <v>0.4375</v>
      </c>
      <c r="BU3785" s="2" t="s">
        <v>1458</v>
      </c>
      <c r="BV3785" s="2" t="s">
        <v>87</v>
      </c>
      <c r="BY3785" s="2">
        <v>1200</v>
      </c>
      <c r="CC3785" s="2" t="s">
        <v>75</v>
      </c>
      <c r="CD3785" s="2">
        <v>1645</v>
      </c>
      <c r="CE3785" s="2" t="s">
        <v>99</v>
      </c>
      <c r="CF3785" s="3">
        <v>42881</v>
      </c>
      <c r="CI3785" s="2">
        <v>1</v>
      </c>
      <c r="CJ3785" s="2">
        <v>2</v>
      </c>
      <c r="CK3785" s="2">
        <v>22</v>
      </c>
      <c r="CL3785" s="2" t="s">
        <v>87</v>
      </c>
    </row>
    <row r="3786" spans="1:90">
      <c r="A3786" s="2" t="s">
        <v>71</v>
      </c>
      <c r="B3786" s="2" t="s">
        <v>72</v>
      </c>
      <c r="C3786" s="2" t="s">
        <v>73</v>
      </c>
      <c r="E3786" s="2" t="str">
        <f>"FES1162551513"</f>
        <v>FES1162551513</v>
      </c>
      <c r="F3786" s="3">
        <v>42879</v>
      </c>
      <c r="G3786" s="2">
        <v>201711</v>
      </c>
      <c r="H3786" s="2" t="s">
        <v>74</v>
      </c>
      <c r="I3786" s="2" t="s">
        <v>75</v>
      </c>
      <c r="J3786" s="2" t="s">
        <v>76</v>
      </c>
      <c r="K3786" s="2" t="s">
        <v>77</v>
      </c>
      <c r="L3786" s="2" t="s">
        <v>88</v>
      </c>
      <c r="M3786" s="2" t="s">
        <v>89</v>
      </c>
      <c r="N3786" s="2" t="s">
        <v>1251</v>
      </c>
      <c r="O3786" s="2" t="s">
        <v>81</v>
      </c>
      <c r="P3786" s="2" t="str">
        <f>"2170569338                    "</f>
        <v xml:space="preserve">2170569338                    </v>
      </c>
      <c r="Q3786" s="2">
        <v>0</v>
      </c>
      <c r="R3786" s="2">
        <v>0</v>
      </c>
      <c r="S3786" s="2">
        <v>0</v>
      </c>
      <c r="T3786" s="2">
        <v>0</v>
      </c>
      <c r="U3786" s="2">
        <v>0</v>
      </c>
      <c r="V3786" s="2">
        <v>0</v>
      </c>
      <c r="W3786" s="2">
        <v>0</v>
      </c>
      <c r="X3786" s="2">
        <v>0</v>
      </c>
      <c r="Y3786" s="2">
        <v>0</v>
      </c>
      <c r="Z3786" s="2">
        <v>0</v>
      </c>
      <c r="AA3786" s="2">
        <v>0</v>
      </c>
      <c r="AB3786" s="2">
        <v>0</v>
      </c>
      <c r="AC3786" s="2">
        <v>0</v>
      </c>
      <c r="AD3786" s="2">
        <v>0</v>
      </c>
      <c r="AE3786" s="2">
        <v>0</v>
      </c>
      <c r="AF3786" s="2">
        <v>0</v>
      </c>
      <c r="AG3786" s="2">
        <v>0</v>
      </c>
      <c r="AH3786" s="2">
        <v>0</v>
      </c>
      <c r="AI3786" s="2">
        <v>0</v>
      </c>
      <c r="AJ3786" s="2">
        <v>0</v>
      </c>
      <c r="AK3786" s="2">
        <v>0</v>
      </c>
      <c r="AL3786" s="2">
        <v>0</v>
      </c>
      <c r="AM3786" s="2">
        <v>6.99</v>
      </c>
      <c r="AN3786" s="2">
        <v>0</v>
      </c>
      <c r="AO3786" s="2">
        <v>0</v>
      </c>
      <c r="AP3786" s="2">
        <v>0</v>
      </c>
      <c r="AQ3786" s="2">
        <v>0</v>
      </c>
      <c r="AR3786" s="2">
        <v>0</v>
      </c>
      <c r="AS3786" s="2">
        <v>0</v>
      </c>
      <c r="AT3786" s="2">
        <v>0</v>
      </c>
      <c r="AU3786" s="2">
        <v>0</v>
      </c>
      <c r="AV3786" s="2">
        <v>0</v>
      </c>
      <c r="AW3786" s="2">
        <v>0</v>
      </c>
      <c r="AX3786" s="2">
        <v>0</v>
      </c>
      <c r="AY3786" s="2">
        <v>0</v>
      </c>
      <c r="AZ3786" s="2">
        <v>0</v>
      </c>
      <c r="BA3786" s="2">
        <v>0</v>
      </c>
      <c r="BB3786" s="2">
        <v>0</v>
      </c>
      <c r="BC3786" s="2">
        <v>0</v>
      </c>
      <c r="BD3786" s="2">
        <v>0</v>
      </c>
      <c r="BE3786" s="2">
        <v>0</v>
      </c>
      <c r="BF3786" s="2">
        <v>0</v>
      </c>
      <c r="BG3786" s="2">
        <v>0</v>
      </c>
      <c r="BH3786" s="2">
        <v>1</v>
      </c>
      <c r="BI3786" s="2">
        <v>2.6</v>
      </c>
      <c r="BJ3786" s="2">
        <v>1</v>
      </c>
      <c r="BK3786" s="2">
        <v>3</v>
      </c>
      <c r="BL3786" s="2">
        <v>63.15</v>
      </c>
      <c r="BM3786" s="2">
        <v>8.84</v>
      </c>
      <c r="BN3786" s="2">
        <v>71.989999999999995</v>
      </c>
      <c r="BO3786" s="2">
        <v>71.989999999999995</v>
      </c>
      <c r="BQ3786" s="2" t="s">
        <v>1252</v>
      </c>
      <c r="BR3786" s="2" t="s">
        <v>83</v>
      </c>
      <c r="BS3786" s="3">
        <v>42880</v>
      </c>
      <c r="BT3786" s="4">
        <v>0.41666666666666669</v>
      </c>
      <c r="BU3786" s="2" t="s">
        <v>3615</v>
      </c>
      <c r="BV3786" s="2" t="s">
        <v>98</v>
      </c>
      <c r="BY3786" s="2">
        <v>4808.95</v>
      </c>
      <c r="CC3786" s="2" t="s">
        <v>89</v>
      </c>
      <c r="CD3786" s="2">
        <v>7441</v>
      </c>
      <c r="CE3786" s="2" t="s">
        <v>86</v>
      </c>
      <c r="CF3786" s="3">
        <v>42881</v>
      </c>
      <c r="CI3786" s="2">
        <v>1</v>
      </c>
      <c r="CJ3786" s="2">
        <v>1</v>
      </c>
      <c r="CK3786" s="2">
        <v>21</v>
      </c>
      <c r="CL3786" s="2" t="s">
        <v>87</v>
      </c>
    </row>
    <row r="3787" spans="1:90">
      <c r="A3787" s="2" t="s">
        <v>71</v>
      </c>
      <c r="B3787" s="2" t="s">
        <v>72</v>
      </c>
      <c r="C3787" s="2" t="s">
        <v>73</v>
      </c>
      <c r="E3787" s="2" t="str">
        <f>"080001638156"</f>
        <v>080001638156</v>
      </c>
      <c r="F3787" s="3">
        <v>42879</v>
      </c>
      <c r="G3787" s="2">
        <v>201711</v>
      </c>
      <c r="H3787" s="2" t="s">
        <v>88</v>
      </c>
      <c r="I3787" s="2" t="s">
        <v>89</v>
      </c>
      <c r="J3787" s="2" t="s">
        <v>3653</v>
      </c>
      <c r="K3787" s="2" t="s">
        <v>77</v>
      </c>
      <c r="L3787" s="2" t="s">
        <v>74</v>
      </c>
      <c r="M3787" s="2" t="s">
        <v>75</v>
      </c>
      <c r="N3787" s="2" t="s">
        <v>115</v>
      </c>
      <c r="O3787" s="2" t="s">
        <v>81</v>
      </c>
      <c r="P3787" s="2" t="str">
        <f>"ZA1000643299                  "</f>
        <v xml:space="preserve">ZA1000643299                  </v>
      </c>
      <c r="Q3787" s="2">
        <v>0</v>
      </c>
      <c r="R3787" s="2">
        <v>0</v>
      </c>
      <c r="S3787" s="2">
        <v>0</v>
      </c>
      <c r="T3787" s="2">
        <v>0</v>
      </c>
      <c r="U3787" s="2">
        <v>0</v>
      </c>
      <c r="V3787" s="2">
        <v>0</v>
      </c>
      <c r="W3787" s="2">
        <v>0</v>
      </c>
      <c r="X3787" s="2">
        <v>0</v>
      </c>
      <c r="Y3787" s="2">
        <v>0</v>
      </c>
      <c r="Z3787" s="2">
        <v>0</v>
      </c>
      <c r="AA3787" s="2">
        <v>0</v>
      </c>
      <c r="AB3787" s="2">
        <v>0</v>
      </c>
      <c r="AC3787" s="2">
        <v>0</v>
      </c>
      <c r="AD3787" s="2">
        <v>0</v>
      </c>
      <c r="AE3787" s="2">
        <v>0</v>
      </c>
      <c r="AF3787" s="2">
        <v>0</v>
      </c>
      <c r="AG3787" s="2">
        <v>0</v>
      </c>
      <c r="AH3787" s="2">
        <v>0</v>
      </c>
      <c r="AI3787" s="2">
        <v>0</v>
      </c>
      <c r="AJ3787" s="2">
        <v>0</v>
      </c>
      <c r="AK3787" s="2">
        <v>0</v>
      </c>
      <c r="AL3787" s="2">
        <v>0</v>
      </c>
      <c r="AM3787" s="2">
        <v>64.040000000000006</v>
      </c>
      <c r="AN3787" s="2">
        <v>0</v>
      </c>
      <c r="AO3787" s="2">
        <v>0</v>
      </c>
      <c r="AP3787" s="2">
        <v>0</v>
      </c>
      <c r="AQ3787" s="2">
        <v>0</v>
      </c>
      <c r="AR3787" s="2">
        <v>0</v>
      </c>
      <c r="AS3787" s="2">
        <v>0</v>
      </c>
      <c r="AT3787" s="2">
        <v>0</v>
      </c>
      <c r="AU3787" s="2">
        <v>0</v>
      </c>
      <c r="AV3787" s="2">
        <v>0</v>
      </c>
      <c r="AW3787" s="2">
        <v>0</v>
      </c>
      <c r="AX3787" s="2">
        <v>0</v>
      </c>
      <c r="AY3787" s="2">
        <v>0</v>
      </c>
      <c r="AZ3787" s="2">
        <v>0</v>
      </c>
      <c r="BA3787" s="2">
        <v>0</v>
      </c>
      <c r="BB3787" s="2">
        <v>0</v>
      </c>
      <c r="BC3787" s="2">
        <v>0</v>
      </c>
      <c r="BD3787" s="2">
        <v>0</v>
      </c>
      <c r="BE3787" s="2">
        <v>0</v>
      </c>
      <c r="BF3787" s="2">
        <v>0</v>
      </c>
      <c r="BG3787" s="2">
        <v>0</v>
      </c>
      <c r="BH3787" s="2">
        <v>1</v>
      </c>
      <c r="BI3787" s="2">
        <v>13.7</v>
      </c>
      <c r="BJ3787" s="2">
        <v>27.3</v>
      </c>
      <c r="BK3787" s="2">
        <v>27.5</v>
      </c>
      <c r="BL3787" s="2">
        <v>578.84</v>
      </c>
      <c r="BM3787" s="2">
        <v>81.040000000000006</v>
      </c>
      <c r="BN3787" s="2">
        <v>659.88</v>
      </c>
      <c r="BO3787" s="2">
        <v>659.88</v>
      </c>
      <c r="BP3787" s="2" t="s">
        <v>2401</v>
      </c>
      <c r="BQ3787" s="2" t="s">
        <v>168</v>
      </c>
      <c r="BR3787" s="2" t="s">
        <v>3654</v>
      </c>
      <c r="BS3787" s="3">
        <v>42880</v>
      </c>
      <c r="BT3787" s="4">
        <v>0.37777777777777777</v>
      </c>
      <c r="BU3787" s="2" t="s">
        <v>864</v>
      </c>
      <c r="BV3787" s="2" t="s">
        <v>98</v>
      </c>
      <c r="BY3787" s="2">
        <v>136314.73000000001</v>
      </c>
      <c r="BZ3787" s="2" t="s">
        <v>27</v>
      </c>
      <c r="CC3787" s="2" t="s">
        <v>75</v>
      </c>
      <c r="CD3787" s="2">
        <v>1601</v>
      </c>
      <c r="CE3787" s="2" t="s">
        <v>86</v>
      </c>
      <c r="CF3787" s="3">
        <v>42881</v>
      </c>
      <c r="CI3787" s="2">
        <v>1</v>
      </c>
      <c r="CJ3787" s="2">
        <v>1</v>
      </c>
      <c r="CK3787" s="2">
        <v>21</v>
      </c>
      <c r="CL3787" s="2" t="s">
        <v>87</v>
      </c>
    </row>
    <row r="3788" spans="1:90">
      <c r="A3788" s="2" t="s">
        <v>71</v>
      </c>
      <c r="B3788" s="2" t="s">
        <v>72</v>
      </c>
      <c r="C3788" s="2" t="s">
        <v>73</v>
      </c>
      <c r="E3788" s="2" t="str">
        <f>"FES1162551348"</f>
        <v>FES1162551348</v>
      </c>
      <c r="F3788" s="3">
        <v>42879</v>
      </c>
      <c r="G3788" s="2">
        <v>201711</v>
      </c>
      <c r="H3788" s="2" t="s">
        <v>74</v>
      </c>
      <c r="I3788" s="2" t="s">
        <v>75</v>
      </c>
      <c r="J3788" s="2" t="s">
        <v>76</v>
      </c>
      <c r="K3788" s="2" t="s">
        <v>77</v>
      </c>
      <c r="L3788" s="2" t="s">
        <v>481</v>
      </c>
      <c r="M3788" s="2" t="s">
        <v>482</v>
      </c>
      <c r="N3788" s="2" t="s">
        <v>483</v>
      </c>
      <c r="O3788" s="2" t="s">
        <v>119</v>
      </c>
      <c r="P3788" s="2" t="str">
        <f>"2170566792                    "</f>
        <v xml:space="preserve">2170566792                    </v>
      </c>
      <c r="Q3788" s="2">
        <v>0</v>
      </c>
      <c r="R3788" s="2">
        <v>0</v>
      </c>
      <c r="S3788" s="2">
        <v>0</v>
      </c>
      <c r="T3788" s="2">
        <v>0</v>
      </c>
      <c r="U3788" s="2">
        <v>0</v>
      </c>
      <c r="V3788" s="2">
        <v>0</v>
      </c>
      <c r="W3788" s="2">
        <v>0</v>
      </c>
      <c r="X3788" s="2">
        <v>0</v>
      </c>
      <c r="Y3788" s="2">
        <v>0</v>
      </c>
      <c r="Z3788" s="2">
        <v>0</v>
      </c>
      <c r="AA3788" s="2">
        <v>0</v>
      </c>
      <c r="AB3788" s="2">
        <v>0</v>
      </c>
      <c r="AC3788" s="2">
        <v>0</v>
      </c>
      <c r="AD3788" s="2">
        <v>0</v>
      </c>
      <c r="AE3788" s="2">
        <v>0</v>
      </c>
      <c r="AF3788" s="2">
        <v>0</v>
      </c>
      <c r="AG3788" s="2">
        <v>0</v>
      </c>
      <c r="AH3788" s="2">
        <v>0</v>
      </c>
      <c r="AI3788" s="2">
        <v>0</v>
      </c>
      <c r="AJ3788" s="2">
        <v>0</v>
      </c>
      <c r="AK3788" s="2">
        <v>0</v>
      </c>
      <c r="AL3788" s="2">
        <v>0</v>
      </c>
      <c r="AM3788" s="2">
        <v>6.49</v>
      </c>
      <c r="AN3788" s="2">
        <v>0</v>
      </c>
      <c r="AO3788" s="2">
        <v>0</v>
      </c>
      <c r="AP3788" s="2">
        <v>0</v>
      </c>
      <c r="AQ3788" s="2">
        <v>0</v>
      </c>
      <c r="AR3788" s="2">
        <v>0</v>
      </c>
      <c r="AS3788" s="2">
        <v>0</v>
      </c>
      <c r="AT3788" s="2">
        <v>0</v>
      </c>
      <c r="AU3788" s="2">
        <v>0</v>
      </c>
      <c r="AV3788" s="2">
        <v>0</v>
      </c>
      <c r="AW3788" s="2">
        <v>0</v>
      </c>
      <c r="AX3788" s="2">
        <v>0</v>
      </c>
      <c r="AY3788" s="2">
        <v>0</v>
      </c>
      <c r="AZ3788" s="2">
        <v>0</v>
      </c>
      <c r="BA3788" s="2">
        <v>0</v>
      </c>
      <c r="BB3788" s="2">
        <v>0</v>
      </c>
      <c r="BC3788" s="2">
        <v>0</v>
      </c>
      <c r="BD3788" s="2">
        <v>0</v>
      </c>
      <c r="BE3788" s="2">
        <v>0</v>
      </c>
      <c r="BF3788" s="2">
        <v>0</v>
      </c>
      <c r="BG3788" s="2">
        <v>0</v>
      </c>
      <c r="BH3788" s="2">
        <v>1</v>
      </c>
      <c r="BI3788" s="2">
        <v>14.4</v>
      </c>
      <c r="BJ3788" s="2">
        <v>9.1</v>
      </c>
      <c r="BK3788" s="2">
        <v>15</v>
      </c>
      <c r="BL3788" s="2">
        <v>58.7</v>
      </c>
      <c r="BM3788" s="2">
        <v>8.2200000000000006</v>
      </c>
      <c r="BN3788" s="2">
        <v>66.92</v>
      </c>
      <c r="BO3788" s="2">
        <v>66.92</v>
      </c>
      <c r="BQ3788" s="2" t="s">
        <v>484</v>
      </c>
      <c r="BR3788" s="2" t="s">
        <v>83</v>
      </c>
      <c r="BS3788" s="3">
        <v>42880</v>
      </c>
      <c r="BT3788" s="4">
        <v>0.39930555555555558</v>
      </c>
      <c r="BU3788" s="2" t="s">
        <v>908</v>
      </c>
      <c r="BV3788" s="2" t="s">
        <v>98</v>
      </c>
      <c r="BY3788" s="2">
        <v>45323.27</v>
      </c>
      <c r="CC3788" s="2" t="s">
        <v>482</v>
      </c>
      <c r="CD3788" s="2">
        <v>2162</v>
      </c>
      <c r="CE3788" s="2" t="s">
        <v>86</v>
      </c>
      <c r="CF3788" s="3">
        <v>42880</v>
      </c>
      <c r="CI3788" s="2">
        <v>1</v>
      </c>
      <c r="CJ3788" s="2">
        <v>1</v>
      </c>
      <c r="CK3788" s="2">
        <v>32</v>
      </c>
      <c r="CL3788" s="2" t="s">
        <v>87</v>
      </c>
    </row>
    <row r="3789" spans="1:90">
      <c r="A3789" s="2" t="s">
        <v>71</v>
      </c>
      <c r="B3789" s="2" t="s">
        <v>72</v>
      </c>
      <c r="C3789" s="2" t="s">
        <v>73</v>
      </c>
      <c r="E3789" s="2" t="str">
        <f>"FES1162551569"</f>
        <v>FES1162551569</v>
      </c>
      <c r="F3789" s="3">
        <v>42879</v>
      </c>
      <c r="G3789" s="2">
        <v>201711</v>
      </c>
      <c r="H3789" s="2" t="s">
        <v>74</v>
      </c>
      <c r="I3789" s="2" t="s">
        <v>75</v>
      </c>
      <c r="J3789" s="2" t="s">
        <v>76</v>
      </c>
      <c r="K3789" s="2" t="s">
        <v>77</v>
      </c>
      <c r="L3789" s="2" t="s">
        <v>488</v>
      </c>
      <c r="M3789" s="2" t="s">
        <v>489</v>
      </c>
      <c r="N3789" s="2" t="s">
        <v>2333</v>
      </c>
      <c r="O3789" s="2" t="s">
        <v>81</v>
      </c>
      <c r="P3789" s="2" t="str">
        <f>"2170569388                    "</f>
        <v xml:space="preserve">2170569388                    </v>
      </c>
      <c r="Q3789" s="2">
        <v>0</v>
      </c>
      <c r="R3789" s="2">
        <v>0</v>
      </c>
      <c r="S3789" s="2">
        <v>0</v>
      </c>
      <c r="T3789" s="2">
        <v>0</v>
      </c>
      <c r="U3789" s="2">
        <v>0</v>
      </c>
      <c r="V3789" s="2">
        <v>0</v>
      </c>
      <c r="W3789" s="2">
        <v>0</v>
      </c>
      <c r="X3789" s="2">
        <v>0</v>
      </c>
      <c r="Y3789" s="2">
        <v>0</v>
      </c>
      <c r="Z3789" s="2">
        <v>0</v>
      </c>
      <c r="AA3789" s="2">
        <v>0</v>
      </c>
      <c r="AB3789" s="2">
        <v>0</v>
      </c>
      <c r="AC3789" s="2">
        <v>0</v>
      </c>
      <c r="AD3789" s="2">
        <v>0</v>
      </c>
      <c r="AE3789" s="2">
        <v>0</v>
      </c>
      <c r="AF3789" s="2">
        <v>0</v>
      </c>
      <c r="AG3789" s="2">
        <v>0</v>
      </c>
      <c r="AH3789" s="2">
        <v>0</v>
      </c>
      <c r="AI3789" s="2">
        <v>0</v>
      </c>
      <c r="AJ3789" s="2">
        <v>0</v>
      </c>
      <c r="AK3789" s="2">
        <v>0</v>
      </c>
      <c r="AL3789" s="2">
        <v>0</v>
      </c>
      <c r="AM3789" s="2">
        <v>73.36</v>
      </c>
      <c r="AN3789" s="2">
        <v>0</v>
      </c>
      <c r="AO3789" s="2">
        <v>0</v>
      </c>
      <c r="AP3789" s="2">
        <v>0</v>
      </c>
      <c r="AQ3789" s="2">
        <v>0</v>
      </c>
      <c r="AR3789" s="2">
        <v>0</v>
      </c>
      <c r="AS3789" s="2">
        <v>0</v>
      </c>
      <c r="AT3789" s="2">
        <v>0</v>
      </c>
      <c r="AU3789" s="2">
        <v>0</v>
      </c>
      <c r="AV3789" s="2">
        <v>0</v>
      </c>
      <c r="AW3789" s="2">
        <v>0</v>
      </c>
      <c r="AX3789" s="2">
        <v>0</v>
      </c>
      <c r="AY3789" s="2">
        <v>0</v>
      </c>
      <c r="AZ3789" s="2">
        <v>0</v>
      </c>
      <c r="BA3789" s="2">
        <v>0</v>
      </c>
      <c r="BB3789" s="2">
        <v>0</v>
      </c>
      <c r="BC3789" s="2">
        <v>0</v>
      </c>
      <c r="BD3789" s="2">
        <v>0</v>
      </c>
      <c r="BE3789" s="2">
        <v>0</v>
      </c>
      <c r="BF3789" s="2">
        <v>0</v>
      </c>
      <c r="BG3789" s="2">
        <v>0</v>
      </c>
      <c r="BH3789" s="2">
        <v>1</v>
      </c>
      <c r="BI3789" s="2">
        <v>14.4</v>
      </c>
      <c r="BJ3789" s="2">
        <v>31.1</v>
      </c>
      <c r="BK3789" s="2">
        <v>31.5</v>
      </c>
      <c r="BL3789" s="2">
        <v>663.04</v>
      </c>
      <c r="BM3789" s="2">
        <v>92.83</v>
      </c>
      <c r="BN3789" s="2">
        <v>755.87</v>
      </c>
      <c r="BO3789" s="2">
        <v>755.87</v>
      </c>
      <c r="BQ3789" s="2" t="s">
        <v>2334</v>
      </c>
      <c r="BR3789" s="2" t="s">
        <v>83</v>
      </c>
      <c r="BS3789" s="3">
        <v>42880</v>
      </c>
      <c r="BT3789" s="4">
        <v>0.45833333333333331</v>
      </c>
      <c r="BU3789" s="2" t="s">
        <v>3655</v>
      </c>
      <c r="BV3789" s="2" t="s">
        <v>98</v>
      </c>
      <c r="BY3789" s="2">
        <v>155422.04</v>
      </c>
      <c r="CA3789" s="2" t="s">
        <v>114</v>
      </c>
      <c r="CC3789" s="2" t="s">
        <v>489</v>
      </c>
      <c r="CD3789" s="2">
        <v>3290</v>
      </c>
      <c r="CE3789" s="2" t="s">
        <v>86</v>
      </c>
      <c r="CF3789" s="3">
        <v>42881</v>
      </c>
      <c r="CI3789" s="2">
        <v>1</v>
      </c>
      <c r="CJ3789" s="2">
        <v>1</v>
      </c>
      <c r="CK3789" s="2">
        <v>21</v>
      </c>
      <c r="CL3789" s="2" t="s">
        <v>87</v>
      </c>
    </row>
    <row r="3790" spans="1:90">
      <c r="A3790" s="2" t="s">
        <v>71</v>
      </c>
      <c r="B3790" s="2" t="s">
        <v>72</v>
      </c>
      <c r="C3790" s="2" t="s">
        <v>73</v>
      </c>
      <c r="E3790" s="2" t="str">
        <f>"FES1162551581"</f>
        <v>FES1162551581</v>
      </c>
      <c r="F3790" s="3">
        <v>42879</v>
      </c>
      <c r="G3790" s="2">
        <v>201711</v>
      </c>
      <c r="H3790" s="2" t="s">
        <v>74</v>
      </c>
      <c r="I3790" s="2" t="s">
        <v>75</v>
      </c>
      <c r="J3790" s="2" t="s">
        <v>76</v>
      </c>
      <c r="K3790" s="2" t="s">
        <v>77</v>
      </c>
      <c r="L3790" s="2" t="s">
        <v>224</v>
      </c>
      <c r="M3790" s="2" t="s">
        <v>225</v>
      </c>
      <c r="N3790" s="2" t="s">
        <v>267</v>
      </c>
      <c r="O3790" s="2" t="s">
        <v>81</v>
      </c>
      <c r="P3790" s="2" t="str">
        <f>"2170567907                    "</f>
        <v xml:space="preserve">2170567907                    </v>
      </c>
      <c r="Q3790" s="2">
        <v>0</v>
      </c>
      <c r="R3790" s="2">
        <v>0</v>
      </c>
      <c r="S3790" s="2">
        <v>0</v>
      </c>
      <c r="T3790" s="2">
        <v>0</v>
      </c>
      <c r="U3790" s="2">
        <v>0</v>
      </c>
      <c r="V3790" s="2">
        <v>0</v>
      </c>
      <c r="W3790" s="2">
        <v>0</v>
      </c>
      <c r="X3790" s="2">
        <v>0</v>
      </c>
      <c r="Y3790" s="2">
        <v>0</v>
      </c>
      <c r="Z3790" s="2">
        <v>0</v>
      </c>
      <c r="AA3790" s="2">
        <v>0</v>
      </c>
      <c r="AB3790" s="2">
        <v>0</v>
      </c>
      <c r="AC3790" s="2">
        <v>0</v>
      </c>
      <c r="AD3790" s="2">
        <v>0</v>
      </c>
      <c r="AE3790" s="2">
        <v>0</v>
      </c>
      <c r="AF3790" s="2">
        <v>0</v>
      </c>
      <c r="AG3790" s="2">
        <v>0</v>
      </c>
      <c r="AH3790" s="2">
        <v>0</v>
      </c>
      <c r="AI3790" s="2">
        <v>0</v>
      </c>
      <c r="AJ3790" s="2">
        <v>0</v>
      </c>
      <c r="AK3790" s="2">
        <v>0</v>
      </c>
      <c r="AL3790" s="2">
        <v>0</v>
      </c>
      <c r="AM3790" s="2">
        <v>8.15</v>
      </c>
      <c r="AN3790" s="2">
        <v>0</v>
      </c>
      <c r="AO3790" s="2">
        <v>0</v>
      </c>
      <c r="AP3790" s="2">
        <v>0</v>
      </c>
      <c r="AQ3790" s="2">
        <v>0</v>
      </c>
      <c r="AR3790" s="2">
        <v>0</v>
      </c>
      <c r="AS3790" s="2">
        <v>0</v>
      </c>
      <c r="AT3790" s="2">
        <v>0</v>
      </c>
      <c r="AU3790" s="2">
        <v>0</v>
      </c>
      <c r="AV3790" s="2">
        <v>0</v>
      </c>
      <c r="AW3790" s="2">
        <v>0</v>
      </c>
      <c r="AX3790" s="2">
        <v>0</v>
      </c>
      <c r="AY3790" s="2">
        <v>0</v>
      </c>
      <c r="AZ3790" s="2">
        <v>0</v>
      </c>
      <c r="BA3790" s="2">
        <v>0</v>
      </c>
      <c r="BB3790" s="2">
        <v>0</v>
      </c>
      <c r="BC3790" s="2">
        <v>0</v>
      </c>
      <c r="BD3790" s="2">
        <v>0</v>
      </c>
      <c r="BE3790" s="2">
        <v>0</v>
      </c>
      <c r="BF3790" s="2">
        <v>0</v>
      </c>
      <c r="BG3790" s="2">
        <v>0</v>
      </c>
      <c r="BH3790" s="2">
        <v>1</v>
      </c>
      <c r="BI3790" s="2">
        <v>3.1</v>
      </c>
      <c r="BJ3790" s="2">
        <v>1.9</v>
      </c>
      <c r="BK3790" s="2">
        <v>3.5</v>
      </c>
      <c r="BL3790" s="2">
        <v>73.67</v>
      </c>
      <c r="BM3790" s="2">
        <v>10.31</v>
      </c>
      <c r="BN3790" s="2">
        <v>83.98</v>
      </c>
      <c r="BO3790" s="2">
        <v>83.98</v>
      </c>
      <c r="BQ3790" s="2" t="s">
        <v>268</v>
      </c>
      <c r="BR3790" s="2" t="s">
        <v>83</v>
      </c>
      <c r="BS3790" s="3">
        <v>42880</v>
      </c>
      <c r="BT3790" s="4">
        <v>0.39583333333333331</v>
      </c>
      <c r="BU3790" s="2" t="s">
        <v>1590</v>
      </c>
      <c r="BV3790" s="2" t="s">
        <v>98</v>
      </c>
      <c r="BY3790" s="2">
        <v>9596.6200000000008</v>
      </c>
      <c r="CC3790" s="2" t="s">
        <v>225</v>
      </c>
      <c r="CD3790" s="2">
        <v>3610</v>
      </c>
      <c r="CE3790" s="2" t="s">
        <v>86</v>
      </c>
      <c r="CF3790" s="3">
        <v>42881</v>
      </c>
      <c r="CI3790" s="2">
        <v>1</v>
      </c>
      <c r="CJ3790" s="2">
        <v>1</v>
      </c>
      <c r="CK3790" s="2">
        <v>21</v>
      </c>
      <c r="CL3790" s="2" t="s">
        <v>87</v>
      </c>
    </row>
    <row r="3791" spans="1:90">
      <c r="A3791" s="2" t="s">
        <v>71</v>
      </c>
      <c r="B3791" s="2" t="s">
        <v>72</v>
      </c>
      <c r="C3791" s="2" t="s">
        <v>73</v>
      </c>
      <c r="E3791" s="2" t="str">
        <f>"FES1162551487"</f>
        <v>FES1162551487</v>
      </c>
      <c r="F3791" s="3">
        <v>42879</v>
      </c>
      <c r="G3791" s="2">
        <v>201711</v>
      </c>
      <c r="H3791" s="2" t="s">
        <v>74</v>
      </c>
      <c r="I3791" s="2" t="s">
        <v>75</v>
      </c>
      <c r="J3791" s="2" t="s">
        <v>76</v>
      </c>
      <c r="K3791" s="2" t="s">
        <v>77</v>
      </c>
      <c r="L3791" s="2" t="s">
        <v>1045</v>
      </c>
      <c r="M3791" s="2" t="s">
        <v>1046</v>
      </c>
      <c r="N3791" s="2" t="s">
        <v>2482</v>
      </c>
      <c r="O3791" s="2" t="s">
        <v>81</v>
      </c>
      <c r="P3791" s="2" t="str">
        <f>"2170569306                    "</f>
        <v xml:space="preserve">2170569306                    </v>
      </c>
      <c r="Q3791" s="2">
        <v>0</v>
      </c>
      <c r="R3791" s="2">
        <v>0</v>
      </c>
      <c r="S3791" s="2">
        <v>0</v>
      </c>
      <c r="T3791" s="2">
        <v>0</v>
      </c>
      <c r="U3791" s="2">
        <v>0</v>
      </c>
      <c r="V3791" s="2">
        <v>0</v>
      </c>
      <c r="W3791" s="2">
        <v>0</v>
      </c>
      <c r="X3791" s="2">
        <v>0</v>
      </c>
      <c r="Y3791" s="2">
        <v>0</v>
      </c>
      <c r="Z3791" s="2">
        <v>0</v>
      </c>
      <c r="AA3791" s="2">
        <v>0</v>
      </c>
      <c r="AB3791" s="2">
        <v>0</v>
      </c>
      <c r="AC3791" s="2">
        <v>0</v>
      </c>
      <c r="AD3791" s="2">
        <v>0</v>
      </c>
      <c r="AE3791" s="2">
        <v>0</v>
      </c>
      <c r="AF3791" s="2">
        <v>0</v>
      </c>
      <c r="AG3791" s="2">
        <v>0</v>
      </c>
      <c r="AH3791" s="2">
        <v>0</v>
      </c>
      <c r="AI3791" s="2">
        <v>0</v>
      </c>
      <c r="AJ3791" s="2">
        <v>0</v>
      </c>
      <c r="AK3791" s="2">
        <v>0</v>
      </c>
      <c r="AL3791" s="2">
        <v>0</v>
      </c>
      <c r="AM3791" s="2">
        <v>3.64</v>
      </c>
      <c r="AN3791" s="2">
        <v>0</v>
      </c>
      <c r="AO3791" s="2">
        <v>0</v>
      </c>
      <c r="AP3791" s="2">
        <v>0</v>
      </c>
      <c r="AQ3791" s="2">
        <v>0</v>
      </c>
      <c r="AR3791" s="2">
        <v>0</v>
      </c>
      <c r="AS3791" s="2">
        <v>0</v>
      </c>
      <c r="AT3791" s="2">
        <v>0</v>
      </c>
      <c r="AU3791" s="2">
        <v>0</v>
      </c>
      <c r="AV3791" s="2">
        <v>0</v>
      </c>
      <c r="AW3791" s="2">
        <v>0</v>
      </c>
      <c r="AX3791" s="2">
        <v>0</v>
      </c>
      <c r="AY3791" s="2">
        <v>0</v>
      </c>
      <c r="AZ3791" s="2">
        <v>0</v>
      </c>
      <c r="BA3791" s="2">
        <v>0</v>
      </c>
      <c r="BB3791" s="2">
        <v>0</v>
      </c>
      <c r="BC3791" s="2">
        <v>0</v>
      </c>
      <c r="BD3791" s="2">
        <v>0</v>
      </c>
      <c r="BE3791" s="2">
        <v>0</v>
      </c>
      <c r="BF3791" s="2">
        <v>0</v>
      </c>
      <c r="BG3791" s="2">
        <v>0</v>
      </c>
      <c r="BH3791" s="2">
        <v>1</v>
      </c>
      <c r="BI3791" s="2">
        <v>1.6</v>
      </c>
      <c r="BJ3791" s="2">
        <v>3.5</v>
      </c>
      <c r="BK3791" s="2">
        <v>4</v>
      </c>
      <c r="BL3791" s="2">
        <v>32.89</v>
      </c>
      <c r="BM3791" s="2">
        <v>4.5999999999999996</v>
      </c>
      <c r="BN3791" s="2">
        <v>37.49</v>
      </c>
      <c r="BO3791" s="2">
        <v>37.49</v>
      </c>
      <c r="BQ3791" s="2" t="s">
        <v>2483</v>
      </c>
      <c r="BR3791" s="2" t="s">
        <v>83</v>
      </c>
      <c r="BS3791" s="3">
        <v>42880</v>
      </c>
      <c r="BT3791" s="4">
        <v>0.47222222222222227</v>
      </c>
      <c r="BU3791" s="2" t="s">
        <v>2484</v>
      </c>
      <c r="BV3791" s="2" t="s">
        <v>87</v>
      </c>
      <c r="BW3791" s="2" t="s">
        <v>161</v>
      </c>
      <c r="BX3791" s="2" t="s">
        <v>162</v>
      </c>
      <c r="BY3791" s="2">
        <v>17285.400000000001</v>
      </c>
      <c r="CC3791" s="2" t="s">
        <v>1046</v>
      </c>
      <c r="CD3791" s="2">
        <v>1501</v>
      </c>
      <c r="CE3791" s="2" t="s">
        <v>86</v>
      </c>
      <c r="CF3791" s="3">
        <v>42881</v>
      </c>
      <c r="CI3791" s="2">
        <v>1</v>
      </c>
      <c r="CJ3791" s="2">
        <v>1</v>
      </c>
      <c r="CK3791" s="2">
        <v>22</v>
      </c>
      <c r="CL3791" s="2" t="s">
        <v>87</v>
      </c>
    </row>
    <row r="3792" spans="1:90">
      <c r="A3792" s="2" t="s">
        <v>71</v>
      </c>
      <c r="B3792" s="2" t="s">
        <v>72</v>
      </c>
      <c r="C3792" s="2" t="s">
        <v>73</v>
      </c>
      <c r="E3792" s="2" t="str">
        <f>"FES1162551523"</f>
        <v>FES1162551523</v>
      </c>
      <c r="F3792" s="3">
        <v>42879</v>
      </c>
      <c r="G3792" s="2">
        <v>201711</v>
      </c>
      <c r="H3792" s="2" t="s">
        <v>74</v>
      </c>
      <c r="I3792" s="2" t="s">
        <v>75</v>
      </c>
      <c r="J3792" s="2" t="s">
        <v>76</v>
      </c>
      <c r="K3792" s="2" t="s">
        <v>77</v>
      </c>
      <c r="L3792" s="2" t="s">
        <v>104</v>
      </c>
      <c r="M3792" s="2" t="s">
        <v>105</v>
      </c>
      <c r="N3792" s="2" t="s">
        <v>2676</v>
      </c>
      <c r="O3792" s="2" t="s">
        <v>81</v>
      </c>
      <c r="P3792" s="2" t="str">
        <f>"2170569348                    "</f>
        <v xml:space="preserve">2170569348                    </v>
      </c>
      <c r="Q3792" s="2">
        <v>0</v>
      </c>
      <c r="R3792" s="2">
        <v>0</v>
      </c>
      <c r="S3792" s="2">
        <v>0</v>
      </c>
      <c r="T3792" s="2">
        <v>0</v>
      </c>
      <c r="U3792" s="2">
        <v>0</v>
      </c>
      <c r="V3792" s="2">
        <v>0</v>
      </c>
      <c r="W3792" s="2">
        <v>0</v>
      </c>
      <c r="X3792" s="2">
        <v>0</v>
      </c>
      <c r="Y3792" s="2">
        <v>0</v>
      </c>
      <c r="Z3792" s="2">
        <v>0</v>
      </c>
      <c r="AA3792" s="2">
        <v>0</v>
      </c>
      <c r="AB3792" s="2">
        <v>0</v>
      </c>
      <c r="AC3792" s="2">
        <v>0</v>
      </c>
      <c r="AD3792" s="2">
        <v>0</v>
      </c>
      <c r="AE3792" s="2">
        <v>0</v>
      </c>
      <c r="AF3792" s="2">
        <v>0</v>
      </c>
      <c r="AG3792" s="2">
        <v>0</v>
      </c>
      <c r="AH3792" s="2">
        <v>0</v>
      </c>
      <c r="AI3792" s="2">
        <v>0</v>
      </c>
      <c r="AJ3792" s="2">
        <v>0</v>
      </c>
      <c r="AK3792" s="2">
        <v>0</v>
      </c>
      <c r="AL3792" s="2">
        <v>0</v>
      </c>
      <c r="AM3792" s="2">
        <v>10.48</v>
      </c>
      <c r="AN3792" s="2">
        <v>0</v>
      </c>
      <c r="AO3792" s="2">
        <v>0</v>
      </c>
      <c r="AP3792" s="2">
        <v>0</v>
      </c>
      <c r="AQ3792" s="2">
        <v>0</v>
      </c>
      <c r="AR3792" s="2">
        <v>0</v>
      </c>
      <c r="AS3792" s="2">
        <v>0</v>
      </c>
      <c r="AT3792" s="2">
        <v>0</v>
      </c>
      <c r="AU3792" s="2">
        <v>0</v>
      </c>
      <c r="AV3792" s="2">
        <v>0</v>
      </c>
      <c r="AW3792" s="2">
        <v>0</v>
      </c>
      <c r="AX3792" s="2">
        <v>0</v>
      </c>
      <c r="AY3792" s="2">
        <v>0</v>
      </c>
      <c r="AZ3792" s="2">
        <v>0</v>
      </c>
      <c r="BA3792" s="2">
        <v>0</v>
      </c>
      <c r="BB3792" s="2">
        <v>0</v>
      </c>
      <c r="BC3792" s="2">
        <v>0</v>
      </c>
      <c r="BD3792" s="2">
        <v>0</v>
      </c>
      <c r="BE3792" s="2">
        <v>0</v>
      </c>
      <c r="BF3792" s="2">
        <v>0</v>
      </c>
      <c r="BG3792" s="2">
        <v>0</v>
      </c>
      <c r="BH3792" s="2">
        <v>2</v>
      </c>
      <c r="BI3792" s="2">
        <v>4.3</v>
      </c>
      <c r="BJ3792" s="2">
        <v>2.4</v>
      </c>
      <c r="BK3792" s="2">
        <v>4.5</v>
      </c>
      <c r="BL3792" s="2">
        <v>94.72</v>
      </c>
      <c r="BM3792" s="2">
        <v>13.26</v>
      </c>
      <c r="BN3792" s="2">
        <v>107.98</v>
      </c>
      <c r="BO3792" s="2">
        <v>107.98</v>
      </c>
      <c r="BQ3792" s="2" t="s">
        <v>203</v>
      </c>
      <c r="BR3792" s="2" t="s">
        <v>83</v>
      </c>
      <c r="BS3792" s="3">
        <v>42880</v>
      </c>
      <c r="BT3792" s="4">
        <v>0.34375</v>
      </c>
      <c r="BU3792" s="2" t="s">
        <v>1447</v>
      </c>
      <c r="BV3792" s="2" t="s">
        <v>98</v>
      </c>
      <c r="BY3792" s="2">
        <v>11940.69</v>
      </c>
      <c r="CC3792" s="2" t="s">
        <v>105</v>
      </c>
      <c r="CD3792" s="2">
        <v>4072</v>
      </c>
      <c r="CE3792" s="2" t="s">
        <v>86</v>
      </c>
      <c r="CF3792" s="3">
        <v>42881</v>
      </c>
      <c r="CI3792" s="2">
        <v>1</v>
      </c>
      <c r="CJ3792" s="2">
        <v>1</v>
      </c>
      <c r="CK3792" s="2">
        <v>21</v>
      </c>
      <c r="CL3792" s="2" t="s">
        <v>87</v>
      </c>
    </row>
    <row r="3793" spans="1:90">
      <c r="A3793" s="2" t="s">
        <v>71</v>
      </c>
      <c r="B3793" s="2" t="s">
        <v>72</v>
      </c>
      <c r="C3793" s="2" t="s">
        <v>73</v>
      </c>
      <c r="E3793" s="2" t="str">
        <f>"FES1162551379"</f>
        <v>FES1162551379</v>
      </c>
      <c r="F3793" s="3">
        <v>42879</v>
      </c>
      <c r="G3793" s="2">
        <v>201711</v>
      </c>
      <c r="H3793" s="2" t="s">
        <v>74</v>
      </c>
      <c r="I3793" s="2" t="s">
        <v>75</v>
      </c>
      <c r="J3793" s="2" t="s">
        <v>76</v>
      </c>
      <c r="K3793" s="2" t="s">
        <v>77</v>
      </c>
      <c r="L3793" s="2" t="s">
        <v>116</v>
      </c>
      <c r="M3793" s="2" t="s">
        <v>117</v>
      </c>
      <c r="N3793" s="2" t="s">
        <v>600</v>
      </c>
      <c r="O3793" s="2" t="s">
        <v>81</v>
      </c>
      <c r="P3793" s="2" t="str">
        <f>"2170569184                    "</f>
        <v xml:space="preserve">2170569184                    </v>
      </c>
      <c r="Q3793" s="2">
        <v>0</v>
      </c>
      <c r="R3793" s="2">
        <v>0</v>
      </c>
      <c r="S3793" s="2">
        <v>0</v>
      </c>
      <c r="T3793" s="2">
        <v>0</v>
      </c>
      <c r="U3793" s="2">
        <v>0</v>
      </c>
      <c r="V3793" s="2">
        <v>0</v>
      </c>
      <c r="W3793" s="2">
        <v>0</v>
      </c>
      <c r="X3793" s="2">
        <v>0</v>
      </c>
      <c r="Y3793" s="2">
        <v>0</v>
      </c>
      <c r="Z3793" s="2">
        <v>0</v>
      </c>
      <c r="AA3793" s="2">
        <v>0</v>
      </c>
      <c r="AB3793" s="2">
        <v>0</v>
      </c>
      <c r="AC3793" s="2">
        <v>0</v>
      </c>
      <c r="AD3793" s="2">
        <v>0</v>
      </c>
      <c r="AE3793" s="2">
        <v>0</v>
      </c>
      <c r="AF3793" s="2">
        <v>0</v>
      </c>
      <c r="AG3793" s="2">
        <v>0</v>
      </c>
      <c r="AH3793" s="2">
        <v>0</v>
      </c>
      <c r="AI3793" s="2">
        <v>0</v>
      </c>
      <c r="AJ3793" s="2">
        <v>0</v>
      </c>
      <c r="AK3793" s="2">
        <v>0</v>
      </c>
      <c r="AL3793" s="2">
        <v>0</v>
      </c>
      <c r="AM3793" s="2">
        <v>3.64</v>
      </c>
      <c r="AN3793" s="2">
        <v>0</v>
      </c>
      <c r="AO3793" s="2">
        <v>0</v>
      </c>
      <c r="AP3793" s="2">
        <v>0</v>
      </c>
      <c r="AQ3793" s="2">
        <v>0</v>
      </c>
      <c r="AR3793" s="2">
        <v>0</v>
      </c>
      <c r="AS3793" s="2">
        <v>0</v>
      </c>
      <c r="AT3793" s="2">
        <v>0</v>
      </c>
      <c r="AU3793" s="2">
        <v>0</v>
      </c>
      <c r="AV3793" s="2">
        <v>0</v>
      </c>
      <c r="AW3793" s="2">
        <v>0</v>
      </c>
      <c r="AX3793" s="2">
        <v>0</v>
      </c>
      <c r="AY3793" s="2">
        <v>0</v>
      </c>
      <c r="AZ3793" s="2">
        <v>0</v>
      </c>
      <c r="BA3793" s="2">
        <v>0</v>
      </c>
      <c r="BB3793" s="2">
        <v>0</v>
      </c>
      <c r="BC3793" s="2">
        <v>0</v>
      </c>
      <c r="BD3793" s="2">
        <v>0</v>
      </c>
      <c r="BE3793" s="2">
        <v>0</v>
      </c>
      <c r="BF3793" s="2">
        <v>0</v>
      </c>
      <c r="BG3793" s="2">
        <v>0</v>
      </c>
      <c r="BH3793" s="2">
        <v>1</v>
      </c>
      <c r="BI3793" s="2">
        <v>1.8</v>
      </c>
      <c r="BJ3793" s="2">
        <v>4.2</v>
      </c>
      <c r="BK3793" s="2">
        <v>5</v>
      </c>
      <c r="BL3793" s="2">
        <v>32.89</v>
      </c>
      <c r="BM3793" s="2">
        <v>4.5999999999999996</v>
      </c>
      <c r="BN3793" s="2">
        <v>37.49</v>
      </c>
      <c r="BO3793" s="2">
        <v>37.49</v>
      </c>
      <c r="BQ3793" s="2" t="s">
        <v>601</v>
      </c>
      <c r="BR3793" s="2" t="s">
        <v>83</v>
      </c>
      <c r="BS3793" s="3">
        <v>42880</v>
      </c>
      <c r="BT3793" s="4">
        <v>0.41666666666666669</v>
      </c>
      <c r="BU3793" s="2" t="s">
        <v>372</v>
      </c>
      <c r="BV3793" s="2" t="s">
        <v>98</v>
      </c>
      <c r="BY3793" s="2">
        <v>21065.18</v>
      </c>
      <c r="CC3793" s="2" t="s">
        <v>117</v>
      </c>
      <c r="CD3793" s="2">
        <v>1451</v>
      </c>
      <c r="CE3793" s="2" t="s">
        <v>99</v>
      </c>
      <c r="CF3793" s="3">
        <v>42881</v>
      </c>
      <c r="CI3793" s="2">
        <v>1</v>
      </c>
      <c r="CJ3793" s="2">
        <v>1</v>
      </c>
      <c r="CK3793" s="2">
        <v>22</v>
      </c>
      <c r="CL3793" s="2" t="s">
        <v>87</v>
      </c>
    </row>
    <row r="3794" spans="1:90">
      <c r="A3794" s="2" t="s">
        <v>71</v>
      </c>
      <c r="B3794" s="2" t="s">
        <v>72</v>
      </c>
      <c r="C3794" s="2" t="s">
        <v>73</v>
      </c>
      <c r="E3794" s="2" t="str">
        <f>"FES1162551536"</f>
        <v>FES1162551536</v>
      </c>
      <c r="F3794" s="3">
        <v>42879</v>
      </c>
      <c r="G3794" s="2">
        <v>201711</v>
      </c>
      <c r="H3794" s="2" t="s">
        <v>74</v>
      </c>
      <c r="I3794" s="2" t="s">
        <v>75</v>
      </c>
      <c r="J3794" s="2" t="s">
        <v>76</v>
      </c>
      <c r="K3794" s="2" t="s">
        <v>77</v>
      </c>
      <c r="L3794" s="2" t="s">
        <v>175</v>
      </c>
      <c r="M3794" s="2" t="s">
        <v>176</v>
      </c>
      <c r="N3794" s="2" t="s">
        <v>573</v>
      </c>
      <c r="O3794" s="2" t="s">
        <v>81</v>
      </c>
      <c r="P3794" s="2" t="str">
        <f>"2170569369                    "</f>
        <v xml:space="preserve">2170569369                    </v>
      </c>
      <c r="Q3794" s="2">
        <v>0</v>
      </c>
      <c r="R3794" s="2">
        <v>0</v>
      </c>
      <c r="S3794" s="2">
        <v>0</v>
      </c>
      <c r="T3794" s="2">
        <v>0</v>
      </c>
      <c r="U3794" s="2">
        <v>0</v>
      </c>
      <c r="V3794" s="2">
        <v>0</v>
      </c>
      <c r="W3794" s="2">
        <v>0</v>
      </c>
      <c r="X3794" s="2">
        <v>0</v>
      </c>
      <c r="Y3794" s="2">
        <v>0</v>
      </c>
      <c r="Z3794" s="2">
        <v>0</v>
      </c>
      <c r="AA3794" s="2">
        <v>0</v>
      </c>
      <c r="AB3794" s="2">
        <v>0</v>
      </c>
      <c r="AC3794" s="2">
        <v>0</v>
      </c>
      <c r="AD3794" s="2">
        <v>0</v>
      </c>
      <c r="AE3794" s="2">
        <v>0</v>
      </c>
      <c r="AF3794" s="2">
        <v>0</v>
      </c>
      <c r="AG3794" s="2">
        <v>0</v>
      </c>
      <c r="AH3794" s="2">
        <v>0</v>
      </c>
      <c r="AI3794" s="2">
        <v>0</v>
      </c>
      <c r="AJ3794" s="2">
        <v>0</v>
      </c>
      <c r="AK3794" s="2">
        <v>0</v>
      </c>
      <c r="AL3794" s="2">
        <v>0</v>
      </c>
      <c r="AM3794" s="2">
        <v>6.99</v>
      </c>
      <c r="AN3794" s="2">
        <v>0</v>
      </c>
      <c r="AO3794" s="2">
        <v>0</v>
      </c>
      <c r="AP3794" s="2">
        <v>0</v>
      </c>
      <c r="AQ3794" s="2">
        <v>0</v>
      </c>
      <c r="AR3794" s="2">
        <v>0</v>
      </c>
      <c r="AS3794" s="2">
        <v>0</v>
      </c>
      <c r="AT3794" s="2">
        <v>0</v>
      </c>
      <c r="AU3794" s="2">
        <v>0</v>
      </c>
      <c r="AV3794" s="2">
        <v>0</v>
      </c>
      <c r="AW3794" s="2">
        <v>0</v>
      </c>
      <c r="AX3794" s="2">
        <v>0</v>
      </c>
      <c r="AY3794" s="2">
        <v>0</v>
      </c>
      <c r="AZ3794" s="2">
        <v>0</v>
      </c>
      <c r="BA3794" s="2">
        <v>0</v>
      </c>
      <c r="BB3794" s="2">
        <v>0</v>
      </c>
      <c r="BC3794" s="2">
        <v>0</v>
      </c>
      <c r="BD3794" s="2">
        <v>0</v>
      </c>
      <c r="BE3794" s="2">
        <v>0</v>
      </c>
      <c r="BF3794" s="2">
        <v>0</v>
      </c>
      <c r="BG3794" s="2">
        <v>0</v>
      </c>
      <c r="BH3794" s="2">
        <v>1</v>
      </c>
      <c r="BI3794" s="2">
        <v>2.6</v>
      </c>
      <c r="BJ3794" s="2">
        <v>1.7</v>
      </c>
      <c r="BK3794" s="2">
        <v>3</v>
      </c>
      <c r="BL3794" s="2">
        <v>63.15</v>
      </c>
      <c r="BM3794" s="2">
        <v>8.84</v>
      </c>
      <c r="BN3794" s="2">
        <v>71.989999999999995</v>
      </c>
      <c r="BO3794" s="2">
        <v>71.989999999999995</v>
      </c>
      <c r="BQ3794" s="2" t="s">
        <v>574</v>
      </c>
      <c r="BR3794" s="2" t="s">
        <v>83</v>
      </c>
      <c r="BS3794" s="3">
        <v>42880</v>
      </c>
      <c r="BT3794" s="4">
        <v>0.42222222222222222</v>
      </c>
      <c r="BU3794" s="2" t="s">
        <v>3603</v>
      </c>
      <c r="BV3794" s="2" t="s">
        <v>98</v>
      </c>
      <c r="BY3794" s="2">
        <v>8655.17</v>
      </c>
      <c r="CA3794" s="2" t="s">
        <v>180</v>
      </c>
      <c r="CC3794" s="2" t="s">
        <v>176</v>
      </c>
      <c r="CD3794" s="2">
        <v>6001</v>
      </c>
      <c r="CE3794" s="2" t="s">
        <v>86</v>
      </c>
      <c r="CF3794" s="3">
        <v>42881</v>
      </c>
      <c r="CI3794" s="2">
        <v>1</v>
      </c>
      <c r="CJ3794" s="2">
        <v>1</v>
      </c>
      <c r="CK3794" s="2">
        <v>21</v>
      </c>
      <c r="CL3794" s="2" t="s">
        <v>87</v>
      </c>
    </row>
    <row r="3795" spans="1:90">
      <c r="A3795" s="2" t="s">
        <v>71</v>
      </c>
      <c r="B3795" s="2" t="s">
        <v>72</v>
      </c>
      <c r="C3795" s="2" t="s">
        <v>73</v>
      </c>
      <c r="E3795" s="2" t="str">
        <f>"FES1162551425"</f>
        <v>FES1162551425</v>
      </c>
      <c r="F3795" s="3">
        <v>42879</v>
      </c>
      <c r="G3795" s="2">
        <v>201711</v>
      </c>
      <c r="H3795" s="2" t="s">
        <v>74</v>
      </c>
      <c r="I3795" s="2" t="s">
        <v>75</v>
      </c>
      <c r="J3795" s="2" t="s">
        <v>76</v>
      </c>
      <c r="K3795" s="2" t="s">
        <v>77</v>
      </c>
      <c r="L3795" s="2" t="s">
        <v>163</v>
      </c>
      <c r="M3795" s="2" t="s">
        <v>164</v>
      </c>
      <c r="N3795" s="2" t="s">
        <v>1817</v>
      </c>
      <c r="O3795" s="2" t="s">
        <v>81</v>
      </c>
      <c r="P3795" s="2" t="str">
        <f>"2170569244                    "</f>
        <v xml:space="preserve">2170569244                    </v>
      </c>
      <c r="Q3795" s="2">
        <v>0</v>
      </c>
      <c r="R3795" s="2">
        <v>0</v>
      </c>
      <c r="S3795" s="2">
        <v>0</v>
      </c>
      <c r="T3795" s="2">
        <v>0</v>
      </c>
      <c r="U3795" s="2">
        <v>0</v>
      </c>
      <c r="V3795" s="2">
        <v>0</v>
      </c>
      <c r="W3795" s="2">
        <v>0</v>
      </c>
      <c r="X3795" s="2">
        <v>0</v>
      </c>
      <c r="Y3795" s="2">
        <v>0</v>
      </c>
      <c r="Z3795" s="2">
        <v>0</v>
      </c>
      <c r="AA3795" s="2">
        <v>0</v>
      </c>
      <c r="AB3795" s="2">
        <v>0</v>
      </c>
      <c r="AC3795" s="2">
        <v>0</v>
      </c>
      <c r="AD3795" s="2">
        <v>0</v>
      </c>
      <c r="AE3795" s="2">
        <v>0</v>
      </c>
      <c r="AF3795" s="2">
        <v>0</v>
      </c>
      <c r="AG3795" s="2">
        <v>0</v>
      </c>
      <c r="AH3795" s="2">
        <v>0</v>
      </c>
      <c r="AI3795" s="2">
        <v>0</v>
      </c>
      <c r="AJ3795" s="2">
        <v>0</v>
      </c>
      <c r="AK3795" s="2">
        <v>0</v>
      </c>
      <c r="AL3795" s="2">
        <v>0</v>
      </c>
      <c r="AM3795" s="2">
        <v>3.64</v>
      </c>
      <c r="AN3795" s="2">
        <v>0</v>
      </c>
      <c r="AO3795" s="2">
        <v>0</v>
      </c>
      <c r="AP3795" s="2">
        <v>0</v>
      </c>
      <c r="AQ3795" s="2">
        <v>0</v>
      </c>
      <c r="AR3795" s="2">
        <v>0</v>
      </c>
      <c r="AS3795" s="2">
        <v>0</v>
      </c>
      <c r="AT3795" s="2">
        <v>0</v>
      </c>
      <c r="AU3795" s="2">
        <v>0</v>
      </c>
      <c r="AV3795" s="2">
        <v>0</v>
      </c>
      <c r="AW3795" s="2">
        <v>0</v>
      </c>
      <c r="AX3795" s="2">
        <v>0</v>
      </c>
      <c r="AY3795" s="2">
        <v>0</v>
      </c>
      <c r="AZ3795" s="2">
        <v>0</v>
      </c>
      <c r="BA3795" s="2">
        <v>0</v>
      </c>
      <c r="BB3795" s="2">
        <v>0</v>
      </c>
      <c r="BC3795" s="2">
        <v>0</v>
      </c>
      <c r="BD3795" s="2">
        <v>0</v>
      </c>
      <c r="BE3795" s="2">
        <v>0</v>
      </c>
      <c r="BF3795" s="2">
        <v>0</v>
      </c>
      <c r="BG3795" s="2">
        <v>0</v>
      </c>
      <c r="BH3795" s="2">
        <v>1</v>
      </c>
      <c r="BI3795" s="2">
        <v>2.7</v>
      </c>
      <c r="BJ3795" s="2">
        <v>1</v>
      </c>
      <c r="BK3795" s="2">
        <v>3</v>
      </c>
      <c r="BL3795" s="2">
        <v>32.89</v>
      </c>
      <c r="BM3795" s="2">
        <v>4.5999999999999996</v>
      </c>
      <c r="BN3795" s="2">
        <v>37.49</v>
      </c>
      <c r="BO3795" s="2">
        <v>37.49</v>
      </c>
      <c r="BQ3795" s="2" t="s">
        <v>2194</v>
      </c>
      <c r="BR3795" s="2" t="s">
        <v>83</v>
      </c>
      <c r="BS3795" s="3">
        <v>42880</v>
      </c>
      <c r="BT3795" s="4">
        <v>0.4375</v>
      </c>
      <c r="BU3795" s="2" t="s">
        <v>3656</v>
      </c>
      <c r="BV3795" s="2" t="s">
        <v>98</v>
      </c>
      <c r="BY3795" s="2">
        <v>4963.75</v>
      </c>
      <c r="CC3795" s="2" t="s">
        <v>164</v>
      </c>
      <c r="CD3795" s="2">
        <v>2013</v>
      </c>
      <c r="CE3795" s="2" t="s">
        <v>86</v>
      </c>
      <c r="CF3795" s="3">
        <v>42881</v>
      </c>
      <c r="CI3795" s="2">
        <v>1</v>
      </c>
      <c r="CJ3795" s="2">
        <v>1</v>
      </c>
      <c r="CK3795" s="2">
        <v>22</v>
      </c>
      <c r="CL3795" s="2" t="s">
        <v>87</v>
      </c>
    </row>
    <row r="3796" spans="1:90">
      <c r="A3796" s="2" t="s">
        <v>71</v>
      </c>
      <c r="B3796" s="2" t="s">
        <v>72</v>
      </c>
      <c r="C3796" s="2" t="s">
        <v>73</v>
      </c>
      <c r="E3796" s="2" t="str">
        <f>"FES1162551477"</f>
        <v>FES1162551477</v>
      </c>
      <c r="F3796" s="3">
        <v>42879</v>
      </c>
      <c r="G3796" s="2">
        <v>201711</v>
      </c>
      <c r="H3796" s="2" t="s">
        <v>74</v>
      </c>
      <c r="I3796" s="2" t="s">
        <v>75</v>
      </c>
      <c r="J3796" s="2" t="s">
        <v>76</v>
      </c>
      <c r="K3796" s="2" t="s">
        <v>77</v>
      </c>
      <c r="L3796" s="2" t="s">
        <v>1615</v>
      </c>
      <c r="M3796" s="2" t="s">
        <v>1616</v>
      </c>
      <c r="N3796" s="2" t="s">
        <v>1617</v>
      </c>
      <c r="O3796" s="2" t="s">
        <v>81</v>
      </c>
      <c r="P3796" s="2" t="str">
        <f>"2170569296                    "</f>
        <v xml:space="preserve">2170569296                    </v>
      </c>
      <c r="Q3796" s="2">
        <v>0</v>
      </c>
      <c r="R3796" s="2">
        <v>0</v>
      </c>
      <c r="S3796" s="2">
        <v>0</v>
      </c>
      <c r="T3796" s="2">
        <v>0</v>
      </c>
      <c r="U3796" s="2">
        <v>0</v>
      </c>
      <c r="V3796" s="2">
        <v>0</v>
      </c>
      <c r="W3796" s="2">
        <v>0</v>
      </c>
      <c r="X3796" s="2">
        <v>0</v>
      </c>
      <c r="Y3796" s="2">
        <v>0</v>
      </c>
      <c r="Z3796" s="2">
        <v>0</v>
      </c>
      <c r="AA3796" s="2">
        <v>0</v>
      </c>
      <c r="AB3796" s="2">
        <v>0</v>
      </c>
      <c r="AC3796" s="2">
        <v>0</v>
      </c>
      <c r="AD3796" s="2">
        <v>0</v>
      </c>
      <c r="AE3796" s="2">
        <v>0</v>
      </c>
      <c r="AF3796" s="2">
        <v>0</v>
      </c>
      <c r="AG3796" s="2">
        <v>0</v>
      </c>
      <c r="AH3796" s="2">
        <v>0</v>
      </c>
      <c r="AI3796" s="2">
        <v>0</v>
      </c>
      <c r="AJ3796" s="2">
        <v>0</v>
      </c>
      <c r="AK3796" s="2">
        <v>0</v>
      </c>
      <c r="AL3796" s="2">
        <v>0</v>
      </c>
      <c r="AM3796" s="2">
        <v>4.66</v>
      </c>
      <c r="AN3796" s="2">
        <v>0</v>
      </c>
      <c r="AO3796" s="2">
        <v>0</v>
      </c>
      <c r="AP3796" s="2">
        <v>0</v>
      </c>
      <c r="AQ3796" s="2">
        <v>0</v>
      </c>
      <c r="AR3796" s="2">
        <v>0</v>
      </c>
      <c r="AS3796" s="2">
        <v>0</v>
      </c>
      <c r="AT3796" s="2">
        <v>0</v>
      </c>
      <c r="AU3796" s="2">
        <v>0</v>
      </c>
      <c r="AV3796" s="2">
        <v>0</v>
      </c>
      <c r="AW3796" s="2">
        <v>0</v>
      </c>
      <c r="AX3796" s="2">
        <v>0</v>
      </c>
      <c r="AY3796" s="2">
        <v>0</v>
      </c>
      <c r="AZ3796" s="2">
        <v>0</v>
      </c>
      <c r="BA3796" s="2">
        <v>0</v>
      </c>
      <c r="BB3796" s="2">
        <v>0</v>
      </c>
      <c r="BC3796" s="2">
        <v>0</v>
      </c>
      <c r="BD3796" s="2">
        <v>0</v>
      </c>
      <c r="BE3796" s="2">
        <v>0</v>
      </c>
      <c r="BF3796" s="2">
        <v>0</v>
      </c>
      <c r="BG3796" s="2">
        <v>0</v>
      </c>
      <c r="BH3796" s="2">
        <v>1</v>
      </c>
      <c r="BI3796" s="2">
        <v>1.2</v>
      </c>
      <c r="BJ3796" s="2">
        <v>1</v>
      </c>
      <c r="BK3796" s="2">
        <v>1.5</v>
      </c>
      <c r="BL3796" s="2">
        <v>42.1</v>
      </c>
      <c r="BM3796" s="2">
        <v>5.89</v>
      </c>
      <c r="BN3796" s="2">
        <v>47.99</v>
      </c>
      <c r="BO3796" s="2">
        <v>47.99</v>
      </c>
      <c r="BQ3796" s="2" t="s">
        <v>1618</v>
      </c>
      <c r="BR3796" s="2" t="s">
        <v>83</v>
      </c>
      <c r="BS3796" s="3">
        <v>42881</v>
      </c>
      <c r="BT3796" s="4">
        <v>0.34791666666666665</v>
      </c>
      <c r="BU3796" s="2" t="s">
        <v>3657</v>
      </c>
      <c r="BV3796" s="2" t="s">
        <v>98</v>
      </c>
      <c r="BY3796" s="2">
        <v>4832.08</v>
      </c>
      <c r="CA3796" s="2" t="s">
        <v>3306</v>
      </c>
      <c r="CC3796" s="2" t="s">
        <v>1616</v>
      </c>
      <c r="CD3796" s="2">
        <v>7220</v>
      </c>
      <c r="CE3796" s="2" t="s">
        <v>86</v>
      </c>
      <c r="CF3796" s="3">
        <v>42881</v>
      </c>
      <c r="CI3796" s="2">
        <v>3</v>
      </c>
      <c r="CJ3796" s="2">
        <v>2</v>
      </c>
      <c r="CK3796" s="2">
        <v>21</v>
      </c>
      <c r="CL3796" s="2" t="s">
        <v>87</v>
      </c>
    </row>
    <row r="3797" spans="1:90">
      <c r="A3797" s="2" t="s">
        <v>71</v>
      </c>
      <c r="B3797" s="2" t="s">
        <v>72</v>
      </c>
      <c r="C3797" s="2" t="s">
        <v>73</v>
      </c>
      <c r="E3797" s="2" t="str">
        <f>"FES1162551486"</f>
        <v>FES1162551486</v>
      </c>
      <c r="F3797" s="3">
        <v>42879</v>
      </c>
      <c r="G3797" s="2">
        <v>201711</v>
      </c>
      <c r="H3797" s="2" t="s">
        <v>74</v>
      </c>
      <c r="I3797" s="2" t="s">
        <v>75</v>
      </c>
      <c r="J3797" s="2" t="s">
        <v>76</v>
      </c>
      <c r="K3797" s="2" t="s">
        <v>77</v>
      </c>
      <c r="L3797" s="2" t="s">
        <v>88</v>
      </c>
      <c r="M3797" s="2" t="s">
        <v>89</v>
      </c>
      <c r="N3797" s="2" t="s">
        <v>507</v>
      </c>
      <c r="O3797" s="2" t="s">
        <v>81</v>
      </c>
      <c r="P3797" s="2" t="str">
        <f>"2170569304                    "</f>
        <v xml:space="preserve">2170569304                    </v>
      </c>
      <c r="Q3797" s="2">
        <v>0</v>
      </c>
      <c r="R3797" s="2">
        <v>0</v>
      </c>
      <c r="S3797" s="2">
        <v>0</v>
      </c>
      <c r="T3797" s="2">
        <v>0</v>
      </c>
      <c r="U3797" s="2">
        <v>0</v>
      </c>
      <c r="V3797" s="2">
        <v>0</v>
      </c>
      <c r="W3797" s="2">
        <v>0</v>
      </c>
      <c r="X3797" s="2">
        <v>0</v>
      </c>
      <c r="Y3797" s="2">
        <v>0</v>
      </c>
      <c r="Z3797" s="2">
        <v>0</v>
      </c>
      <c r="AA3797" s="2">
        <v>0</v>
      </c>
      <c r="AB3797" s="2">
        <v>0</v>
      </c>
      <c r="AC3797" s="2">
        <v>0</v>
      </c>
      <c r="AD3797" s="2">
        <v>0</v>
      </c>
      <c r="AE3797" s="2">
        <v>0</v>
      </c>
      <c r="AF3797" s="2">
        <v>0</v>
      </c>
      <c r="AG3797" s="2">
        <v>0</v>
      </c>
      <c r="AH3797" s="2">
        <v>0</v>
      </c>
      <c r="AI3797" s="2">
        <v>0</v>
      </c>
      <c r="AJ3797" s="2">
        <v>0</v>
      </c>
      <c r="AK3797" s="2">
        <v>0</v>
      </c>
      <c r="AL3797" s="2">
        <v>0</v>
      </c>
      <c r="AM3797" s="2">
        <v>8.15</v>
      </c>
      <c r="AN3797" s="2">
        <v>0</v>
      </c>
      <c r="AO3797" s="2">
        <v>0</v>
      </c>
      <c r="AP3797" s="2">
        <v>0</v>
      </c>
      <c r="AQ3797" s="2">
        <v>0</v>
      </c>
      <c r="AR3797" s="2">
        <v>0</v>
      </c>
      <c r="AS3797" s="2">
        <v>0</v>
      </c>
      <c r="AT3797" s="2">
        <v>0</v>
      </c>
      <c r="AU3797" s="2">
        <v>0</v>
      </c>
      <c r="AV3797" s="2">
        <v>0</v>
      </c>
      <c r="AW3797" s="2">
        <v>0</v>
      </c>
      <c r="AX3797" s="2">
        <v>0</v>
      </c>
      <c r="AY3797" s="2">
        <v>0</v>
      </c>
      <c r="AZ3797" s="2">
        <v>0</v>
      </c>
      <c r="BA3797" s="2">
        <v>0</v>
      </c>
      <c r="BB3797" s="2">
        <v>0</v>
      </c>
      <c r="BC3797" s="2">
        <v>0</v>
      </c>
      <c r="BD3797" s="2">
        <v>0</v>
      </c>
      <c r="BE3797" s="2">
        <v>0</v>
      </c>
      <c r="BF3797" s="2">
        <v>0</v>
      </c>
      <c r="BG3797" s="2">
        <v>0</v>
      </c>
      <c r="BH3797" s="2">
        <v>1</v>
      </c>
      <c r="BI3797" s="2">
        <v>3.3</v>
      </c>
      <c r="BJ3797" s="2">
        <v>1.1000000000000001</v>
      </c>
      <c r="BK3797" s="2">
        <v>3.5</v>
      </c>
      <c r="BL3797" s="2">
        <v>73.67</v>
      </c>
      <c r="BM3797" s="2">
        <v>10.31</v>
      </c>
      <c r="BN3797" s="2">
        <v>83.98</v>
      </c>
      <c r="BO3797" s="2">
        <v>83.98</v>
      </c>
      <c r="BQ3797" s="2" t="s">
        <v>508</v>
      </c>
      <c r="BR3797" s="2" t="s">
        <v>83</v>
      </c>
      <c r="BS3797" s="3">
        <v>42880</v>
      </c>
      <c r="BT3797" s="4">
        <v>0.37777777777777777</v>
      </c>
      <c r="BU3797" s="2" t="s">
        <v>509</v>
      </c>
      <c r="BV3797" s="2" t="s">
        <v>98</v>
      </c>
      <c r="BY3797" s="2">
        <v>5359.3</v>
      </c>
      <c r="CC3797" s="2" t="s">
        <v>89</v>
      </c>
      <c r="CD3797" s="2">
        <v>7925</v>
      </c>
      <c r="CE3797" s="2" t="s">
        <v>86</v>
      </c>
      <c r="CF3797" s="3">
        <v>42881</v>
      </c>
      <c r="CI3797" s="2">
        <v>1</v>
      </c>
      <c r="CJ3797" s="2">
        <v>1</v>
      </c>
      <c r="CK3797" s="2">
        <v>21</v>
      </c>
      <c r="CL3797" s="2" t="s">
        <v>87</v>
      </c>
    </row>
    <row r="3798" spans="1:90">
      <c r="A3798" s="2" t="s">
        <v>71</v>
      </c>
      <c r="B3798" s="2" t="s">
        <v>72</v>
      </c>
      <c r="C3798" s="2" t="s">
        <v>73</v>
      </c>
      <c r="E3798" s="2" t="str">
        <f>"FES1162551418"</f>
        <v>FES1162551418</v>
      </c>
      <c r="F3798" s="3">
        <v>42879</v>
      </c>
      <c r="G3798" s="2">
        <v>201711</v>
      </c>
      <c r="H3798" s="2" t="s">
        <v>74</v>
      </c>
      <c r="I3798" s="2" t="s">
        <v>75</v>
      </c>
      <c r="J3798" s="2" t="s">
        <v>76</v>
      </c>
      <c r="K3798" s="2" t="s">
        <v>77</v>
      </c>
      <c r="L3798" s="2" t="s">
        <v>94</v>
      </c>
      <c r="M3798" s="2" t="s">
        <v>94</v>
      </c>
      <c r="N3798" s="2" t="s">
        <v>95</v>
      </c>
      <c r="O3798" s="2" t="s">
        <v>81</v>
      </c>
      <c r="P3798" s="2" t="str">
        <f>"2170569236                    "</f>
        <v xml:space="preserve">2170569236                    </v>
      </c>
      <c r="Q3798" s="2">
        <v>0</v>
      </c>
      <c r="R3798" s="2">
        <v>0</v>
      </c>
      <c r="S3798" s="2">
        <v>0</v>
      </c>
      <c r="T3798" s="2">
        <v>0</v>
      </c>
      <c r="U3798" s="2">
        <v>0</v>
      </c>
      <c r="V3798" s="2">
        <v>0</v>
      </c>
      <c r="W3798" s="2">
        <v>0</v>
      </c>
      <c r="X3798" s="2">
        <v>0</v>
      </c>
      <c r="Y3798" s="2">
        <v>0</v>
      </c>
      <c r="Z3798" s="2">
        <v>0</v>
      </c>
      <c r="AA3798" s="2">
        <v>0</v>
      </c>
      <c r="AB3798" s="2">
        <v>0</v>
      </c>
      <c r="AC3798" s="2">
        <v>0</v>
      </c>
      <c r="AD3798" s="2">
        <v>0</v>
      </c>
      <c r="AE3798" s="2">
        <v>0</v>
      </c>
      <c r="AF3798" s="2">
        <v>0</v>
      </c>
      <c r="AG3798" s="2">
        <v>0</v>
      </c>
      <c r="AH3798" s="2">
        <v>0</v>
      </c>
      <c r="AI3798" s="2">
        <v>0</v>
      </c>
      <c r="AJ3798" s="2">
        <v>0</v>
      </c>
      <c r="AK3798" s="2">
        <v>0</v>
      </c>
      <c r="AL3798" s="2">
        <v>0</v>
      </c>
      <c r="AM3798" s="2">
        <v>12.81</v>
      </c>
      <c r="AN3798" s="2">
        <v>0</v>
      </c>
      <c r="AO3798" s="2">
        <v>0</v>
      </c>
      <c r="AP3798" s="2">
        <v>0</v>
      </c>
      <c r="AQ3798" s="2">
        <v>0</v>
      </c>
      <c r="AR3798" s="2">
        <v>0</v>
      </c>
      <c r="AS3798" s="2">
        <v>0</v>
      </c>
      <c r="AT3798" s="2">
        <v>0</v>
      </c>
      <c r="AU3798" s="2">
        <v>0</v>
      </c>
      <c r="AV3798" s="2">
        <v>0</v>
      </c>
      <c r="AW3798" s="2">
        <v>0</v>
      </c>
      <c r="AX3798" s="2">
        <v>0</v>
      </c>
      <c r="AY3798" s="2">
        <v>0</v>
      </c>
      <c r="AZ3798" s="2">
        <v>0</v>
      </c>
      <c r="BA3798" s="2">
        <v>0</v>
      </c>
      <c r="BB3798" s="2">
        <v>0</v>
      </c>
      <c r="BC3798" s="2">
        <v>0</v>
      </c>
      <c r="BD3798" s="2">
        <v>0</v>
      </c>
      <c r="BE3798" s="2">
        <v>0</v>
      </c>
      <c r="BF3798" s="2">
        <v>0</v>
      </c>
      <c r="BG3798" s="2">
        <v>0</v>
      </c>
      <c r="BH3798" s="2">
        <v>1</v>
      </c>
      <c r="BI3798" s="2">
        <v>5.4</v>
      </c>
      <c r="BJ3798" s="2">
        <v>3.6</v>
      </c>
      <c r="BK3798" s="2">
        <v>5.5</v>
      </c>
      <c r="BL3798" s="2">
        <v>115.77</v>
      </c>
      <c r="BM3798" s="2">
        <v>16.21</v>
      </c>
      <c r="BN3798" s="2">
        <v>131.97999999999999</v>
      </c>
      <c r="BO3798" s="2">
        <v>131.97999999999999</v>
      </c>
      <c r="BQ3798" s="2" t="s">
        <v>96</v>
      </c>
      <c r="BR3798" s="2" t="s">
        <v>83</v>
      </c>
      <c r="BS3798" s="3">
        <v>42880</v>
      </c>
      <c r="BT3798" s="4">
        <v>0.51388888888888895</v>
      </c>
      <c r="BU3798" s="2" t="s">
        <v>97</v>
      </c>
      <c r="BV3798" s="2" t="s">
        <v>98</v>
      </c>
      <c r="BY3798" s="2">
        <v>18200.16</v>
      </c>
      <c r="CC3798" s="2" t="s">
        <v>94</v>
      </c>
      <c r="CD3798" s="2">
        <v>7646</v>
      </c>
      <c r="CE3798" s="2" t="s">
        <v>86</v>
      </c>
      <c r="CF3798" s="3">
        <v>42881</v>
      </c>
      <c r="CI3798" s="2">
        <v>1</v>
      </c>
      <c r="CJ3798" s="2">
        <v>1</v>
      </c>
      <c r="CK3798" s="2">
        <v>21</v>
      </c>
      <c r="CL3798" s="2" t="s">
        <v>87</v>
      </c>
    </row>
    <row r="3799" spans="1:90">
      <c r="A3799" s="2" t="s">
        <v>71</v>
      </c>
      <c r="B3799" s="2" t="s">
        <v>72</v>
      </c>
      <c r="C3799" s="2" t="s">
        <v>73</v>
      </c>
      <c r="E3799" s="2" t="str">
        <f>"FES1162551499"</f>
        <v>FES1162551499</v>
      </c>
      <c r="F3799" s="3">
        <v>42879</v>
      </c>
      <c r="G3799" s="2">
        <v>201711</v>
      </c>
      <c r="H3799" s="2" t="s">
        <v>74</v>
      </c>
      <c r="I3799" s="2" t="s">
        <v>75</v>
      </c>
      <c r="J3799" s="2" t="s">
        <v>76</v>
      </c>
      <c r="K3799" s="2" t="s">
        <v>77</v>
      </c>
      <c r="L3799" s="2" t="s">
        <v>88</v>
      </c>
      <c r="M3799" s="2" t="s">
        <v>89</v>
      </c>
      <c r="N3799" s="2" t="s">
        <v>1407</v>
      </c>
      <c r="O3799" s="2" t="s">
        <v>81</v>
      </c>
      <c r="P3799" s="2" t="str">
        <f>"2170569192                    "</f>
        <v xml:space="preserve">2170569192                    </v>
      </c>
      <c r="Q3799" s="2">
        <v>0</v>
      </c>
      <c r="R3799" s="2">
        <v>0</v>
      </c>
      <c r="S3799" s="2">
        <v>0</v>
      </c>
      <c r="T3799" s="2">
        <v>0</v>
      </c>
      <c r="U3799" s="2">
        <v>0</v>
      </c>
      <c r="V3799" s="2">
        <v>0</v>
      </c>
      <c r="W3799" s="2">
        <v>0</v>
      </c>
      <c r="X3799" s="2">
        <v>0</v>
      </c>
      <c r="Y3799" s="2">
        <v>0</v>
      </c>
      <c r="Z3799" s="2">
        <v>0</v>
      </c>
      <c r="AA3799" s="2">
        <v>0</v>
      </c>
      <c r="AB3799" s="2">
        <v>0</v>
      </c>
      <c r="AC3799" s="2">
        <v>0</v>
      </c>
      <c r="AD3799" s="2">
        <v>0</v>
      </c>
      <c r="AE3799" s="2">
        <v>0</v>
      </c>
      <c r="AF3799" s="2">
        <v>0</v>
      </c>
      <c r="AG3799" s="2">
        <v>0</v>
      </c>
      <c r="AH3799" s="2">
        <v>0</v>
      </c>
      <c r="AI3799" s="2">
        <v>0</v>
      </c>
      <c r="AJ3799" s="2">
        <v>0</v>
      </c>
      <c r="AK3799" s="2">
        <v>0</v>
      </c>
      <c r="AL3799" s="2">
        <v>0</v>
      </c>
      <c r="AM3799" s="2">
        <v>19.79</v>
      </c>
      <c r="AN3799" s="2">
        <v>0</v>
      </c>
      <c r="AO3799" s="2">
        <v>0</v>
      </c>
      <c r="AP3799" s="2">
        <v>0</v>
      </c>
      <c r="AQ3799" s="2">
        <v>0</v>
      </c>
      <c r="AR3799" s="2">
        <v>0</v>
      </c>
      <c r="AS3799" s="2">
        <v>0</v>
      </c>
      <c r="AT3799" s="2">
        <v>0</v>
      </c>
      <c r="AU3799" s="2">
        <v>0</v>
      </c>
      <c r="AV3799" s="2">
        <v>0</v>
      </c>
      <c r="AW3799" s="2">
        <v>0</v>
      </c>
      <c r="AX3799" s="2">
        <v>0</v>
      </c>
      <c r="AY3799" s="2">
        <v>0</v>
      </c>
      <c r="AZ3799" s="2">
        <v>0</v>
      </c>
      <c r="BA3799" s="2">
        <v>0</v>
      </c>
      <c r="BB3799" s="2">
        <v>0</v>
      </c>
      <c r="BC3799" s="2">
        <v>0</v>
      </c>
      <c r="BD3799" s="2">
        <v>0</v>
      </c>
      <c r="BE3799" s="2">
        <v>0</v>
      </c>
      <c r="BF3799" s="2">
        <v>0</v>
      </c>
      <c r="BG3799" s="2">
        <v>0</v>
      </c>
      <c r="BH3799" s="2">
        <v>1</v>
      </c>
      <c r="BI3799" s="2">
        <v>8.4</v>
      </c>
      <c r="BJ3799" s="2">
        <v>3.8</v>
      </c>
      <c r="BK3799" s="2">
        <v>8.5</v>
      </c>
      <c r="BL3799" s="2">
        <v>178.91</v>
      </c>
      <c r="BM3799" s="2">
        <v>25.05</v>
      </c>
      <c r="BN3799" s="2">
        <v>203.96</v>
      </c>
      <c r="BO3799" s="2">
        <v>203.96</v>
      </c>
      <c r="BQ3799" s="2" t="s">
        <v>203</v>
      </c>
      <c r="BR3799" s="2" t="s">
        <v>83</v>
      </c>
      <c r="BS3799" s="3">
        <v>42880</v>
      </c>
      <c r="BT3799" s="4">
        <v>0.36805555555555558</v>
      </c>
      <c r="BU3799" s="2" t="s">
        <v>2519</v>
      </c>
      <c r="BV3799" s="2" t="s">
        <v>98</v>
      </c>
      <c r="BY3799" s="2">
        <v>18833.669999999998</v>
      </c>
      <c r="CC3799" s="2" t="s">
        <v>89</v>
      </c>
      <c r="CD3799" s="2">
        <v>7530</v>
      </c>
      <c r="CE3799" s="2" t="s">
        <v>86</v>
      </c>
      <c r="CF3799" s="3">
        <v>42881</v>
      </c>
      <c r="CI3799" s="2">
        <v>1</v>
      </c>
      <c r="CJ3799" s="2">
        <v>1</v>
      </c>
      <c r="CK3799" s="2">
        <v>21</v>
      </c>
      <c r="CL3799" s="2" t="s">
        <v>87</v>
      </c>
    </row>
    <row r="3800" spans="1:90">
      <c r="A3800" s="2" t="s">
        <v>71</v>
      </c>
      <c r="B3800" s="2" t="s">
        <v>72</v>
      </c>
      <c r="C3800" s="2" t="s">
        <v>73</v>
      </c>
      <c r="E3800" s="2" t="str">
        <f>"FES1162551442"</f>
        <v>FES1162551442</v>
      </c>
      <c r="F3800" s="3">
        <v>42879</v>
      </c>
      <c r="G3800" s="2">
        <v>201711</v>
      </c>
      <c r="H3800" s="2" t="s">
        <v>74</v>
      </c>
      <c r="I3800" s="2" t="s">
        <v>75</v>
      </c>
      <c r="J3800" s="2" t="s">
        <v>76</v>
      </c>
      <c r="K3800" s="2" t="s">
        <v>77</v>
      </c>
      <c r="L3800" s="2" t="s">
        <v>74</v>
      </c>
      <c r="M3800" s="2" t="s">
        <v>75</v>
      </c>
      <c r="N3800" s="2" t="s">
        <v>3658</v>
      </c>
      <c r="O3800" s="2" t="s">
        <v>81</v>
      </c>
      <c r="P3800" s="2" t="str">
        <f>"2170569256                    "</f>
        <v xml:space="preserve">2170569256                    </v>
      </c>
      <c r="Q3800" s="2">
        <v>0</v>
      </c>
      <c r="R3800" s="2">
        <v>0</v>
      </c>
      <c r="S3800" s="2">
        <v>0</v>
      </c>
      <c r="T3800" s="2">
        <v>0</v>
      </c>
      <c r="U3800" s="2">
        <v>0</v>
      </c>
      <c r="V3800" s="2">
        <v>0</v>
      </c>
      <c r="W3800" s="2">
        <v>0</v>
      </c>
      <c r="X3800" s="2">
        <v>0</v>
      </c>
      <c r="Y3800" s="2">
        <v>0</v>
      </c>
      <c r="Z3800" s="2">
        <v>0</v>
      </c>
      <c r="AA3800" s="2">
        <v>0</v>
      </c>
      <c r="AB3800" s="2">
        <v>0</v>
      </c>
      <c r="AC3800" s="2">
        <v>0</v>
      </c>
      <c r="AD3800" s="2">
        <v>0</v>
      </c>
      <c r="AE3800" s="2">
        <v>0</v>
      </c>
      <c r="AF3800" s="2">
        <v>0</v>
      </c>
      <c r="AG3800" s="2">
        <v>0</v>
      </c>
      <c r="AH3800" s="2">
        <v>0</v>
      </c>
      <c r="AI3800" s="2">
        <v>0</v>
      </c>
      <c r="AJ3800" s="2">
        <v>0</v>
      </c>
      <c r="AK3800" s="2">
        <v>0</v>
      </c>
      <c r="AL3800" s="2">
        <v>0</v>
      </c>
      <c r="AM3800" s="2">
        <v>3.64</v>
      </c>
      <c r="AN3800" s="2">
        <v>0</v>
      </c>
      <c r="AO3800" s="2">
        <v>0</v>
      </c>
      <c r="AP3800" s="2">
        <v>0</v>
      </c>
      <c r="AQ3800" s="2">
        <v>0</v>
      </c>
      <c r="AR3800" s="2">
        <v>0</v>
      </c>
      <c r="AS3800" s="2">
        <v>0</v>
      </c>
      <c r="AT3800" s="2">
        <v>0</v>
      </c>
      <c r="AU3800" s="2">
        <v>0</v>
      </c>
      <c r="AV3800" s="2">
        <v>0</v>
      </c>
      <c r="AW3800" s="2">
        <v>0</v>
      </c>
      <c r="AX3800" s="2">
        <v>0</v>
      </c>
      <c r="AY3800" s="2">
        <v>0</v>
      </c>
      <c r="AZ3800" s="2">
        <v>0</v>
      </c>
      <c r="BA3800" s="2">
        <v>0</v>
      </c>
      <c r="BB3800" s="2">
        <v>0</v>
      </c>
      <c r="BC3800" s="2">
        <v>0</v>
      </c>
      <c r="BD3800" s="2">
        <v>0</v>
      </c>
      <c r="BE3800" s="2">
        <v>0</v>
      </c>
      <c r="BF3800" s="2">
        <v>0</v>
      </c>
      <c r="BG3800" s="2">
        <v>0</v>
      </c>
      <c r="BH3800" s="2">
        <v>1</v>
      </c>
      <c r="BI3800" s="2">
        <v>5.8</v>
      </c>
      <c r="BJ3800" s="2">
        <v>2.6</v>
      </c>
      <c r="BK3800" s="2">
        <v>6</v>
      </c>
      <c r="BL3800" s="2">
        <v>32.89</v>
      </c>
      <c r="BM3800" s="2">
        <v>4.5999999999999996</v>
      </c>
      <c r="BN3800" s="2">
        <v>37.49</v>
      </c>
      <c r="BO3800" s="2">
        <v>37.49</v>
      </c>
      <c r="BP3800" s="2" t="s">
        <v>1151</v>
      </c>
      <c r="BR3800" s="2" t="s">
        <v>83</v>
      </c>
      <c r="BS3800" s="3">
        <v>42880</v>
      </c>
      <c r="BT3800" s="4">
        <v>0.41666666666666669</v>
      </c>
      <c r="BU3800" s="2" t="s">
        <v>1226</v>
      </c>
      <c r="BV3800" s="2" t="s">
        <v>98</v>
      </c>
      <c r="BY3800" s="2">
        <v>13146.2</v>
      </c>
      <c r="CA3800" s="2" t="s">
        <v>114</v>
      </c>
      <c r="CC3800" s="2" t="s">
        <v>75</v>
      </c>
      <c r="CD3800" s="2">
        <v>1600</v>
      </c>
      <c r="CE3800" s="2" t="s">
        <v>86</v>
      </c>
      <c r="CF3800" s="3">
        <v>42881</v>
      </c>
      <c r="CI3800" s="2">
        <v>1</v>
      </c>
      <c r="CJ3800" s="2">
        <v>1</v>
      </c>
      <c r="CK3800" s="2">
        <v>22</v>
      </c>
      <c r="CL3800" s="2" t="s">
        <v>87</v>
      </c>
    </row>
    <row r="3801" spans="1:90">
      <c r="A3801" s="2" t="s">
        <v>71</v>
      </c>
      <c r="B3801" s="2" t="s">
        <v>72</v>
      </c>
      <c r="C3801" s="2" t="s">
        <v>73</v>
      </c>
      <c r="E3801" s="2" t="str">
        <f>"FES1162551500"</f>
        <v>FES1162551500</v>
      </c>
      <c r="F3801" s="3">
        <v>42879</v>
      </c>
      <c r="G3801" s="2">
        <v>201711</v>
      </c>
      <c r="H3801" s="2" t="s">
        <v>74</v>
      </c>
      <c r="I3801" s="2" t="s">
        <v>75</v>
      </c>
      <c r="J3801" s="2" t="s">
        <v>76</v>
      </c>
      <c r="K3801" s="2" t="s">
        <v>77</v>
      </c>
      <c r="L3801" s="2" t="s">
        <v>88</v>
      </c>
      <c r="M3801" s="2" t="s">
        <v>89</v>
      </c>
      <c r="N3801" s="2" t="s">
        <v>90</v>
      </c>
      <c r="O3801" s="2" t="s">
        <v>81</v>
      </c>
      <c r="P3801" s="2" t="str">
        <f>"2170569245                    "</f>
        <v xml:space="preserve">2170569245                    </v>
      </c>
      <c r="Q3801" s="2">
        <v>0</v>
      </c>
      <c r="R3801" s="2">
        <v>0</v>
      </c>
      <c r="S3801" s="2">
        <v>0</v>
      </c>
      <c r="T3801" s="2">
        <v>0</v>
      </c>
      <c r="U3801" s="2">
        <v>0</v>
      </c>
      <c r="V3801" s="2">
        <v>0</v>
      </c>
      <c r="W3801" s="2">
        <v>0</v>
      </c>
      <c r="X3801" s="2">
        <v>0</v>
      </c>
      <c r="Y3801" s="2">
        <v>0</v>
      </c>
      <c r="Z3801" s="2">
        <v>0</v>
      </c>
      <c r="AA3801" s="2">
        <v>0</v>
      </c>
      <c r="AB3801" s="2">
        <v>0</v>
      </c>
      <c r="AC3801" s="2">
        <v>0</v>
      </c>
      <c r="AD3801" s="2">
        <v>0</v>
      </c>
      <c r="AE3801" s="2">
        <v>0</v>
      </c>
      <c r="AF3801" s="2">
        <v>0</v>
      </c>
      <c r="AG3801" s="2">
        <v>0</v>
      </c>
      <c r="AH3801" s="2">
        <v>0</v>
      </c>
      <c r="AI3801" s="2">
        <v>0</v>
      </c>
      <c r="AJ3801" s="2">
        <v>0</v>
      </c>
      <c r="AK3801" s="2">
        <v>0</v>
      </c>
      <c r="AL3801" s="2">
        <v>0</v>
      </c>
      <c r="AM3801" s="2">
        <v>22.12</v>
      </c>
      <c r="AN3801" s="2">
        <v>0</v>
      </c>
      <c r="AO3801" s="2">
        <v>0</v>
      </c>
      <c r="AP3801" s="2">
        <v>0</v>
      </c>
      <c r="AQ3801" s="2">
        <v>0</v>
      </c>
      <c r="AR3801" s="2">
        <v>0</v>
      </c>
      <c r="AS3801" s="2">
        <v>0</v>
      </c>
      <c r="AT3801" s="2">
        <v>0</v>
      </c>
      <c r="AU3801" s="2">
        <v>0</v>
      </c>
      <c r="AV3801" s="2">
        <v>0</v>
      </c>
      <c r="AW3801" s="2">
        <v>0</v>
      </c>
      <c r="AX3801" s="2">
        <v>0</v>
      </c>
      <c r="AY3801" s="2">
        <v>0</v>
      </c>
      <c r="AZ3801" s="2">
        <v>0</v>
      </c>
      <c r="BA3801" s="2">
        <v>0</v>
      </c>
      <c r="BB3801" s="2">
        <v>0</v>
      </c>
      <c r="BC3801" s="2">
        <v>0</v>
      </c>
      <c r="BD3801" s="2">
        <v>0</v>
      </c>
      <c r="BE3801" s="2">
        <v>0</v>
      </c>
      <c r="BF3801" s="2">
        <v>0</v>
      </c>
      <c r="BG3801" s="2">
        <v>0</v>
      </c>
      <c r="BH3801" s="2">
        <v>1</v>
      </c>
      <c r="BI3801" s="2">
        <v>9.4</v>
      </c>
      <c r="BJ3801" s="2">
        <v>3.4</v>
      </c>
      <c r="BK3801" s="2">
        <v>9.5</v>
      </c>
      <c r="BL3801" s="2">
        <v>199.96</v>
      </c>
      <c r="BM3801" s="2">
        <v>27.99</v>
      </c>
      <c r="BN3801" s="2">
        <v>227.95</v>
      </c>
      <c r="BO3801" s="2">
        <v>227.95</v>
      </c>
      <c r="BR3801" s="2" t="s">
        <v>83</v>
      </c>
      <c r="BS3801" s="3">
        <v>42880</v>
      </c>
      <c r="BT3801" s="4">
        <v>0.58333333333333337</v>
      </c>
      <c r="BU3801" s="2" t="s">
        <v>3624</v>
      </c>
      <c r="BV3801" s="2" t="s">
        <v>87</v>
      </c>
      <c r="BW3801" s="2" t="s">
        <v>92</v>
      </c>
      <c r="BX3801" s="2" t="s">
        <v>3625</v>
      </c>
      <c r="BY3801" s="2">
        <v>17123.25</v>
      </c>
      <c r="CA3801" s="2" t="s">
        <v>114</v>
      </c>
      <c r="CC3801" s="2" t="s">
        <v>89</v>
      </c>
      <c r="CD3801" s="2">
        <v>7580</v>
      </c>
      <c r="CE3801" s="2" t="s">
        <v>86</v>
      </c>
      <c r="CF3801" s="3">
        <v>42881</v>
      </c>
      <c r="CI3801" s="2">
        <v>1</v>
      </c>
      <c r="CJ3801" s="2">
        <v>1</v>
      </c>
      <c r="CK3801" s="2">
        <v>21</v>
      </c>
      <c r="CL3801" s="2" t="s">
        <v>87</v>
      </c>
    </row>
    <row r="3802" spans="1:90">
      <c r="A3802" s="2" t="s">
        <v>71</v>
      </c>
      <c r="B3802" s="2" t="s">
        <v>72</v>
      </c>
      <c r="C3802" s="2" t="s">
        <v>73</v>
      </c>
      <c r="E3802" s="2" t="str">
        <f>"FES1162551572"</f>
        <v>FES1162551572</v>
      </c>
      <c r="F3802" s="3">
        <v>42879</v>
      </c>
      <c r="G3802" s="2">
        <v>201711</v>
      </c>
      <c r="H3802" s="2" t="s">
        <v>74</v>
      </c>
      <c r="I3802" s="2" t="s">
        <v>75</v>
      </c>
      <c r="J3802" s="2" t="s">
        <v>76</v>
      </c>
      <c r="K3802" s="2" t="s">
        <v>77</v>
      </c>
      <c r="L3802" s="2" t="s">
        <v>123</v>
      </c>
      <c r="M3802" s="2" t="s">
        <v>124</v>
      </c>
      <c r="N3802" s="2" t="s">
        <v>810</v>
      </c>
      <c r="O3802" s="2" t="s">
        <v>81</v>
      </c>
      <c r="P3802" s="2" t="str">
        <f>"2170569392                    "</f>
        <v xml:space="preserve">2170569392                    </v>
      </c>
      <c r="Q3802" s="2">
        <v>0</v>
      </c>
      <c r="R3802" s="2">
        <v>0</v>
      </c>
      <c r="S3802" s="2">
        <v>0</v>
      </c>
      <c r="T3802" s="2">
        <v>0</v>
      </c>
      <c r="U3802" s="2">
        <v>0</v>
      </c>
      <c r="V3802" s="2">
        <v>0</v>
      </c>
      <c r="W3802" s="2">
        <v>0</v>
      </c>
      <c r="X3802" s="2">
        <v>0</v>
      </c>
      <c r="Y3802" s="2">
        <v>0</v>
      </c>
      <c r="Z3802" s="2">
        <v>0</v>
      </c>
      <c r="AA3802" s="2">
        <v>0</v>
      </c>
      <c r="AB3802" s="2">
        <v>0</v>
      </c>
      <c r="AC3802" s="2">
        <v>0</v>
      </c>
      <c r="AD3802" s="2">
        <v>0</v>
      </c>
      <c r="AE3802" s="2">
        <v>0</v>
      </c>
      <c r="AF3802" s="2">
        <v>0</v>
      </c>
      <c r="AG3802" s="2">
        <v>0</v>
      </c>
      <c r="AH3802" s="2">
        <v>0</v>
      </c>
      <c r="AI3802" s="2">
        <v>0</v>
      </c>
      <c r="AJ3802" s="2">
        <v>0</v>
      </c>
      <c r="AK3802" s="2">
        <v>0</v>
      </c>
      <c r="AL3802" s="2">
        <v>0</v>
      </c>
      <c r="AM3802" s="2">
        <v>6.99</v>
      </c>
      <c r="AN3802" s="2">
        <v>0</v>
      </c>
      <c r="AO3802" s="2">
        <v>0</v>
      </c>
      <c r="AP3802" s="2">
        <v>0</v>
      </c>
      <c r="AQ3802" s="2">
        <v>0</v>
      </c>
      <c r="AR3802" s="2">
        <v>0</v>
      </c>
      <c r="AS3802" s="2">
        <v>0</v>
      </c>
      <c r="AT3802" s="2">
        <v>0</v>
      </c>
      <c r="AU3802" s="2">
        <v>0</v>
      </c>
      <c r="AV3802" s="2">
        <v>0</v>
      </c>
      <c r="AW3802" s="2">
        <v>0</v>
      </c>
      <c r="AX3802" s="2">
        <v>0</v>
      </c>
      <c r="AY3802" s="2">
        <v>0</v>
      </c>
      <c r="AZ3802" s="2">
        <v>0</v>
      </c>
      <c r="BA3802" s="2">
        <v>0</v>
      </c>
      <c r="BB3802" s="2">
        <v>0</v>
      </c>
      <c r="BC3802" s="2">
        <v>0</v>
      </c>
      <c r="BD3802" s="2">
        <v>0</v>
      </c>
      <c r="BE3802" s="2">
        <v>0</v>
      </c>
      <c r="BF3802" s="2">
        <v>0</v>
      </c>
      <c r="BG3802" s="2">
        <v>0</v>
      </c>
      <c r="BH3802" s="2">
        <v>1</v>
      </c>
      <c r="BI3802" s="2">
        <v>1.9</v>
      </c>
      <c r="BJ3802" s="2">
        <v>3</v>
      </c>
      <c r="BK3802" s="2">
        <v>3</v>
      </c>
      <c r="BL3802" s="2">
        <v>63.15</v>
      </c>
      <c r="BM3802" s="2">
        <v>8.84</v>
      </c>
      <c r="BN3802" s="2">
        <v>71.989999999999995</v>
      </c>
      <c r="BO3802" s="2">
        <v>71.989999999999995</v>
      </c>
      <c r="BR3802" s="2" t="s">
        <v>83</v>
      </c>
      <c r="BS3802" s="3">
        <v>42880</v>
      </c>
      <c r="BT3802" s="4">
        <v>0.39583333333333331</v>
      </c>
      <c r="BU3802" s="2" t="s">
        <v>3659</v>
      </c>
      <c r="BV3802" s="2" t="s">
        <v>98</v>
      </c>
      <c r="BY3802" s="2">
        <v>14829.07</v>
      </c>
      <c r="CC3802" s="2" t="s">
        <v>124</v>
      </c>
      <c r="CD3802" s="2">
        <v>182</v>
      </c>
      <c r="CE3802" s="2" t="s">
        <v>86</v>
      </c>
      <c r="CF3802" s="3">
        <v>42881</v>
      </c>
      <c r="CI3802" s="2">
        <v>1</v>
      </c>
      <c r="CJ3802" s="2">
        <v>1</v>
      </c>
      <c r="CK3802" s="2">
        <v>21</v>
      </c>
      <c r="CL3802" s="2" t="s">
        <v>87</v>
      </c>
    </row>
    <row r="3803" spans="1:90">
      <c r="A3803" s="2" t="s">
        <v>71</v>
      </c>
      <c r="B3803" s="2" t="s">
        <v>72</v>
      </c>
      <c r="C3803" s="2" t="s">
        <v>73</v>
      </c>
      <c r="E3803" s="2" t="str">
        <f>"FES1162551441"</f>
        <v>FES1162551441</v>
      </c>
      <c r="F3803" s="3">
        <v>42879</v>
      </c>
      <c r="G3803" s="2">
        <v>201711</v>
      </c>
      <c r="H3803" s="2" t="s">
        <v>74</v>
      </c>
      <c r="I3803" s="2" t="s">
        <v>75</v>
      </c>
      <c r="J3803" s="2" t="s">
        <v>76</v>
      </c>
      <c r="K3803" s="2" t="s">
        <v>77</v>
      </c>
      <c r="L3803" s="2" t="s">
        <v>163</v>
      </c>
      <c r="M3803" s="2" t="s">
        <v>164</v>
      </c>
      <c r="N3803" s="2" t="s">
        <v>499</v>
      </c>
      <c r="O3803" s="2" t="s">
        <v>81</v>
      </c>
      <c r="P3803" s="2" t="str">
        <f>"2170569022                    "</f>
        <v xml:space="preserve">2170569022                    </v>
      </c>
      <c r="Q3803" s="2">
        <v>0</v>
      </c>
      <c r="R3803" s="2">
        <v>0</v>
      </c>
      <c r="S3803" s="2">
        <v>0</v>
      </c>
      <c r="T3803" s="2">
        <v>0</v>
      </c>
      <c r="U3803" s="2">
        <v>0</v>
      </c>
      <c r="V3803" s="2">
        <v>0</v>
      </c>
      <c r="W3803" s="2">
        <v>0</v>
      </c>
      <c r="X3803" s="2">
        <v>0</v>
      </c>
      <c r="Y3803" s="2">
        <v>0</v>
      </c>
      <c r="Z3803" s="2">
        <v>0</v>
      </c>
      <c r="AA3803" s="2">
        <v>0</v>
      </c>
      <c r="AB3803" s="2">
        <v>0</v>
      </c>
      <c r="AC3803" s="2">
        <v>0</v>
      </c>
      <c r="AD3803" s="2">
        <v>0</v>
      </c>
      <c r="AE3803" s="2">
        <v>0</v>
      </c>
      <c r="AF3803" s="2">
        <v>0</v>
      </c>
      <c r="AG3803" s="2">
        <v>0</v>
      </c>
      <c r="AH3803" s="2">
        <v>0</v>
      </c>
      <c r="AI3803" s="2">
        <v>0</v>
      </c>
      <c r="AJ3803" s="2">
        <v>0</v>
      </c>
      <c r="AK3803" s="2">
        <v>0</v>
      </c>
      <c r="AL3803" s="2">
        <v>0</v>
      </c>
      <c r="AM3803" s="2">
        <v>3.64</v>
      </c>
      <c r="AN3803" s="2">
        <v>0</v>
      </c>
      <c r="AO3803" s="2">
        <v>0</v>
      </c>
      <c r="AP3803" s="2">
        <v>0</v>
      </c>
      <c r="AQ3803" s="2">
        <v>0</v>
      </c>
      <c r="AR3803" s="2">
        <v>0</v>
      </c>
      <c r="AS3803" s="2">
        <v>0</v>
      </c>
      <c r="AT3803" s="2">
        <v>0</v>
      </c>
      <c r="AU3803" s="2">
        <v>0</v>
      </c>
      <c r="AV3803" s="2">
        <v>0</v>
      </c>
      <c r="AW3803" s="2">
        <v>0</v>
      </c>
      <c r="AX3803" s="2">
        <v>0</v>
      </c>
      <c r="AY3803" s="2">
        <v>0</v>
      </c>
      <c r="AZ3803" s="2">
        <v>0</v>
      </c>
      <c r="BA3803" s="2">
        <v>0</v>
      </c>
      <c r="BB3803" s="2">
        <v>0</v>
      </c>
      <c r="BC3803" s="2">
        <v>0</v>
      </c>
      <c r="BD3803" s="2">
        <v>0</v>
      </c>
      <c r="BE3803" s="2">
        <v>0</v>
      </c>
      <c r="BF3803" s="2">
        <v>0</v>
      </c>
      <c r="BG3803" s="2">
        <v>0</v>
      </c>
      <c r="BH3803" s="2">
        <v>1</v>
      </c>
      <c r="BI3803" s="2">
        <v>5.7</v>
      </c>
      <c r="BJ3803" s="2">
        <v>2.5</v>
      </c>
      <c r="BK3803" s="2">
        <v>6</v>
      </c>
      <c r="BL3803" s="2">
        <v>32.89</v>
      </c>
      <c r="BM3803" s="2">
        <v>4.5999999999999996</v>
      </c>
      <c r="BN3803" s="2">
        <v>37.49</v>
      </c>
      <c r="BO3803" s="2">
        <v>37.49</v>
      </c>
      <c r="BQ3803" s="2" t="s">
        <v>500</v>
      </c>
      <c r="BR3803" s="2" t="s">
        <v>83</v>
      </c>
      <c r="BS3803" s="3">
        <v>42880</v>
      </c>
      <c r="BT3803" s="4">
        <v>0.41180555555555554</v>
      </c>
      <c r="BU3803" s="2" t="s">
        <v>372</v>
      </c>
      <c r="BV3803" s="2" t="s">
        <v>98</v>
      </c>
      <c r="BY3803" s="2">
        <v>12384.69</v>
      </c>
      <c r="CC3803" s="2" t="s">
        <v>164</v>
      </c>
      <c r="CD3803" s="2">
        <v>2094</v>
      </c>
      <c r="CE3803" s="2" t="s">
        <v>86</v>
      </c>
      <c r="CF3803" s="3">
        <v>42880</v>
      </c>
      <c r="CI3803" s="2">
        <v>1</v>
      </c>
      <c r="CJ3803" s="2">
        <v>1</v>
      </c>
      <c r="CK3803" s="2">
        <v>22</v>
      </c>
      <c r="CL3803" s="2" t="s">
        <v>87</v>
      </c>
    </row>
    <row r="3804" spans="1:90">
      <c r="A3804" s="2" t="s">
        <v>71</v>
      </c>
      <c r="B3804" s="2" t="s">
        <v>72</v>
      </c>
      <c r="C3804" s="2" t="s">
        <v>73</v>
      </c>
      <c r="E3804" s="2" t="str">
        <f>"FES1162551478"</f>
        <v>FES1162551478</v>
      </c>
      <c r="F3804" s="3">
        <v>42879</v>
      </c>
      <c r="G3804" s="2">
        <v>201711</v>
      </c>
      <c r="H3804" s="2" t="s">
        <v>74</v>
      </c>
      <c r="I3804" s="2" t="s">
        <v>75</v>
      </c>
      <c r="J3804" s="2" t="s">
        <v>76</v>
      </c>
      <c r="K3804" s="2" t="s">
        <v>77</v>
      </c>
      <c r="L3804" s="2" t="s">
        <v>123</v>
      </c>
      <c r="M3804" s="2" t="s">
        <v>124</v>
      </c>
      <c r="N3804" s="2" t="s">
        <v>1577</v>
      </c>
      <c r="O3804" s="2" t="s">
        <v>81</v>
      </c>
      <c r="P3804" s="2" t="str">
        <f>"2170569297                    "</f>
        <v xml:space="preserve">2170569297                    </v>
      </c>
      <c r="Q3804" s="2">
        <v>0</v>
      </c>
      <c r="R3804" s="2">
        <v>0</v>
      </c>
      <c r="S3804" s="2">
        <v>0</v>
      </c>
      <c r="T3804" s="2">
        <v>0</v>
      </c>
      <c r="U3804" s="2">
        <v>0</v>
      </c>
      <c r="V3804" s="2">
        <v>0</v>
      </c>
      <c r="W3804" s="2">
        <v>0</v>
      </c>
      <c r="X3804" s="2">
        <v>0</v>
      </c>
      <c r="Y3804" s="2">
        <v>0</v>
      </c>
      <c r="Z3804" s="2">
        <v>0</v>
      </c>
      <c r="AA3804" s="2">
        <v>0</v>
      </c>
      <c r="AB3804" s="2">
        <v>0</v>
      </c>
      <c r="AC3804" s="2">
        <v>0</v>
      </c>
      <c r="AD3804" s="2">
        <v>0</v>
      </c>
      <c r="AE3804" s="2">
        <v>0</v>
      </c>
      <c r="AF3804" s="2">
        <v>0</v>
      </c>
      <c r="AG3804" s="2">
        <v>0</v>
      </c>
      <c r="AH3804" s="2">
        <v>0</v>
      </c>
      <c r="AI3804" s="2">
        <v>0</v>
      </c>
      <c r="AJ3804" s="2">
        <v>0</v>
      </c>
      <c r="AK3804" s="2">
        <v>0</v>
      </c>
      <c r="AL3804" s="2">
        <v>0</v>
      </c>
      <c r="AM3804" s="2">
        <v>8.15</v>
      </c>
      <c r="AN3804" s="2">
        <v>0</v>
      </c>
      <c r="AO3804" s="2">
        <v>0</v>
      </c>
      <c r="AP3804" s="2">
        <v>0</v>
      </c>
      <c r="AQ3804" s="2">
        <v>0</v>
      </c>
      <c r="AR3804" s="2">
        <v>0</v>
      </c>
      <c r="AS3804" s="2">
        <v>0</v>
      </c>
      <c r="AT3804" s="2">
        <v>0</v>
      </c>
      <c r="AU3804" s="2">
        <v>0</v>
      </c>
      <c r="AV3804" s="2">
        <v>0</v>
      </c>
      <c r="AW3804" s="2">
        <v>0</v>
      </c>
      <c r="AX3804" s="2">
        <v>0</v>
      </c>
      <c r="AY3804" s="2">
        <v>0</v>
      </c>
      <c r="AZ3804" s="2">
        <v>0</v>
      </c>
      <c r="BA3804" s="2">
        <v>0</v>
      </c>
      <c r="BB3804" s="2">
        <v>0</v>
      </c>
      <c r="BC3804" s="2">
        <v>0</v>
      </c>
      <c r="BD3804" s="2">
        <v>0</v>
      </c>
      <c r="BE3804" s="2">
        <v>0</v>
      </c>
      <c r="BF3804" s="2">
        <v>0</v>
      </c>
      <c r="BG3804" s="2">
        <v>0</v>
      </c>
      <c r="BH3804" s="2">
        <v>1</v>
      </c>
      <c r="BI3804" s="2">
        <v>1</v>
      </c>
      <c r="BJ3804" s="2">
        <v>3.3</v>
      </c>
      <c r="BK3804" s="2">
        <v>3.5</v>
      </c>
      <c r="BL3804" s="2">
        <v>73.67</v>
      </c>
      <c r="BM3804" s="2">
        <v>10.31</v>
      </c>
      <c r="BN3804" s="2">
        <v>83.98</v>
      </c>
      <c r="BO3804" s="2">
        <v>83.98</v>
      </c>
      <c r="BR3804" s="2" t="s">
        <v>83</v>
      </c>
      <c r="BS3804" s="3">
        <v>42880</v>
      </c>
      <c r="BT3804" s="4">
        <v>0.3263888888888889</v>
      </c>
      <c r="BU3804" s="2" t="s">
        <v>1578</v>
      </c>
      <c r="BV3804" s="2" t="s">
        <v>98</v>
      </c>
      <c r="BY3804" s="2">
        <v>16270.99</v>
      </c>
      <c r="CC3804" s="2" t="s">
        <v>124</v>
      </c>
      <c r="CD3804" s="2">
        <v>157</v>
      </c>
      <c r="CE3804" s="2" t="s">
        <v>86</v>
      </c>
      <c r="CF3804" s="3">
        <v>42881</v>
      </c>
      <c r="CI3804" s="2">
        <v>1</v>
      </c>
      <c r="CJ3804" s="2">
        <v>1</v>
      </c>
      <c r="CK3804" s="2">
        <v>21</v>
      </c>
      <c r="CL3804" s="2" t="s">
        <v>87</v>
      </c>
    </row>
    <row r="3805" spans="1:90">
      <c r="A3805" s="2" t="s">
        <v>71</v>
      </c>
      <c r="B3805" s="2" t="s">
        <v>72</v>
      </c>
      <c r="C3805" s="2" t="s">
        <v>73</v>
      </c>
      <c r="E3805" s="2" t="str">
        <f>"FES1162551556"</f>
        <v>FES1162551556</v>
      </c>
      <c r="F3805" s="3">
        <v>42879</v>
      </c>
      <c r="G3805" s="2">
        <v>201711</v>
      </c>
      <c r="H3805" s="2" t="s">
        <v>74</v>
      </c>
      <c r="I3805" s="2" t="s">
        <v>75</v>
      </c>
      <c r="J3805" s="2" t="s">
        <v>76</v>
      </c>
      <c r="K3805" s="2" t="s">
        <v>77</v>
      </c>
      <c r="L3805" s="2" t="s">
        <v>123</v>
      </c>
      <c r="M3805" s="2" t="s">
        <v>124</v>
      </c>
      <c r="N3805" s="2" t="s">
        <v>125</v>
      </c>
      <c r="O3805" s="2" t="s">
        <v>81</v>
      </c>
      <c r="P3805" s="2" t="str">
        <f>"2170569375                    "</f>
        <v xml:space="preserve">2170569375                    </v>
      </c>
      <c r="Q3805" s="2">
        <v>0</v>
      </c>
      <c r="R3805" s="2">
        <v>0</v>
      </c>
      <c r="S3805" s="2">
        <v>0</v>
      </c>
      <c r="T3805" s="2">
        <v>0</v>
      </c>
      <c r="U3805" s="2">
        <v>0</v>
      </c>
      <c r="V3805" s="2">
        <v>0</v>
      </c>
      <c r="W3805" s="2">
        <v>0</v>
      </c>
      <c r="X3805" s="2">
        <v>0</v>
      </c>
      <c r="Y3805" s="2">
        <v>0</v>
      </c>
      <c r="Z3805" s="2">
        <v>0</v>
      </c>
      <c r="AA3805" s="2">
        <v>0</v>
      </c>
      <c r="AB3805" s="2">
        <v>0</v>
      </c>
      <c r="AC3805" s="2">
        <v>0</v>
      </c>
      <c r="AD3805" s="2">
        <v>0</v>
      </c>
      <c r="AE3805" s="2">
        <v>0</v>
      </c>
      <c r="AF3805" s="2">
        <v>0</v>
      </c>
      <c r="AG3805" s="2">
        <v>0</v>
      </c>
      <c r="AH3805" s="2">
        <v>0</v>
      </c>
      <c r="AI3805" s="2">
        <v>0</v>
      </c>
      <c r="AJ3805" s="2">
        <v>0</v>
      </c>
      <c r="AK3805" s="2">
        <v>0</v>
      </c>
      <c r="AL3805" s="2">
        <v>0</v>
      </c>
      <c r="AM3805" s="2">
        <v>4.66</v>
      </c>
      <c r="AN3805" s="2">
        <v>0</v>
      </c>
      <c r="AO3805" s="2">
        <v>0</v>
      </c>
      <c r="AP3805" s="2">
        <v>0</v>
      </c>
      <c r="AQ3805" s="2">
        <v>0</v>
      </c>
      <c r="AR3805" s="2">
        <v>0</v>
      </c>
      <c r="AS3805" s="2">
        <v>0</v>
      </c>
      <c r="AT3805" s="2">
        <v>0</v>
      </c>
      <c r="AU3805" s="2">
        <v>0</v>
      </c>
      <c r="AV3805" s="2">
        <v>0</v>
      </c>
      <c r="AW3805" s="2">
        <v>0</v>
      </c>
      <c r="AX3805" s="2">
        <v>0</v>
      </c>
      <c r="AY3805" s="2">
        <v>0</v>
      </c>
      <c r="AZ3805" s="2">
        <v>0</v>
      </c>
      <c r="BA3805" s="2">
        <v>0</v>
      </c>
      <c r="BB3805" s="2">
        <v>0</v>
      </c>
      <c r="BC3805" s="2">
        <v>0</v>
      </c>
      <c r="BD3805" s="2">
        <v>0</v>
      </c>
      <c r="BE3805" s="2">
        <v>0</v>
      </c>
      <c r="BF3805" s="2">
        <v>0</v>
      </c>
      <c r="BG3805" s="2">
        <v>0</v>
      </c>
      <c r="BH3805" s="2">
        <v>1</v>
      </c>
      <c r="BI3805" s="2">
        <v>1.1000000000000001</v>
      </c>
      <c r="BJ3805" s="2">
        <v>1.3</v>
      </c>
      <c r="BK3805" s="2">
        <v>1.5</v>
      </c>
      <c r="BL3805" s="2">
        <v>42.1</v>
      </c>
      <c r="BM3805" s="2">
        <v>5.89</v>
      </c>
      <c r="BN3805" s="2">
        <v>47.99</v>
      </c>
      <c r="BO3805" s="2">
        <v>47.99</v>
      </c>
      <c r="BP3805" s="2" t="s">
        <v>1151</v>
      </c>
      <c r="BQ3805" s="2" t="s">
        <v>126</v>
      </c>
      <c r="BR3805" s="2" t="s">
        <v>83</v>
      </c>
      <c r="BS3805" s="3">
        <v>42880</v>
      </c>
      <c r="BT3805" s="4">
        <v>0.4375</v>
      </c>
      <c r="BU3805" s="2" t="s">
        <v>3660</v>
      </c>
      <c r="BV3805" s="2" t="s">
        <v>98</v>
      </c>
      <c r="BY3805" s="2">
        <v>6432.43</v>
      </c>
      <c r="CC3805" s="2" t="s">
        <v>124</v>
      </c>
      <c r="CD3805" s="2">
        <v>200</v>
      </c>
      <c r="CE3805" s="2" t="s">
        <v>86</v>
      </c>
      <c r="CF3805" s="3">
        <v>42881</v>
      </c>
      <c r="CI3805" s="2">
        <v>1</v>
      </c>
      <c r="CJ3805" s="2">
        <v>1</v>
      </c>
      <c r="CK3805" s="2">
        <v>21</v>
      </c>
      <c r="CL3805" s="2" t="s">
        <v>87</v>
      </c>
    </row>
    <row r="3806" spans="1:90">
      <c r="A3806" s="2" t="s">
        <v>71</v>
      </c>
      <c r="B3806" s="2" t="s">
        <v>72</v>
      </c>
      <c r="C3806" s="2" t="s">
        <v>73</v>
      </c>
      <c r="E3806" s="2" t="str">
        <f>"FES1162551305"</f>
        <v>FES1162551305</v>
      </c>
      <c r="F3806" s="3">
        <v>42879</v>
      </c>
      <c r="G3806" s="2">
        <v>201711</v>
      </c>
      <c r="H3806" s="2" t="s">
        <v>74</v>
      </c>
      <c r="I3806" s="2" t="s">
        <v>75</v>
      </c>
      <c r="J3806" s="2" t="s">
        <v>76</v>
      </c>
      <c r="K3806" s="2" t="s">
        <v>77</v>
      </c>
      <c r="L3806" s="2" t="s">
        <v>163</v>
      </c>
      <c r="M3806" s="2" t="s">
        <v>164</v>
      </c>
      <c r="N3806" s="2" t="s">
        <v>784</v>
      </c>
      <c r="O3806" s="2" t="s">
        <v>81</v>
      </c>
      <c r="P3806" s="2" t="str">
        <f>"2170566889                    "</f>
        <v xml:space="preserve">2170566889                    </v>
      </c>
      <c r="Q3806" s="2">
        <v>0</v>
      </c>
      <c r="R3806" s="2">
        <v>0</v>
      </c>
      <c r="S3806" s="2">
        <v>0</v>
      </c>
      <c r="T3806" s="2">
        <v>0</v>
      </c>
      <c r="U3806" s="2">
        <v>0</v>
      </c>
      <c r="V3806" s="2">
        <v>0</v>
      </c>
      <c r="W3806" s="2">
        <v>0</v>
      </c>
      <c r="X3806" s="2">
        <v>0</v>
      </c>
      <c r="Y3806" s="2">
        <v>0</v>
      </c>
      <c r="Z3806" s="2">
        <v>0</v>
      </c>
      <c r="AA3806" s="2">
        <v>0</v>
      </c>
      <c r="AB3806" s="2">
        <v>0</v>
      </c>
      <c r="AC3806" s="2">
        <v>0</v>
      </c>
      <c r="AD3806" s="2">
        <v>0</v>
      </c>
      <c r="AE3806" s="2">
        <v>0</v>
      </c>
      <c r="AF3806" s="2">
        <v>0</v>
      </c>
      <c r="AG3806" s="2">
        <v>0</v>
      </c>
      <c r="AH3806" s="2">
        <v>0</v>
      </c>
      <c r="AI3806" s="2">
        <v>0</v>
      </c>
      <c r="AJ3806" s="2">
        <v>0</v>
      </c>
      <c r="AK3806" s="2">
        <v>0</v>
      </c>
      <c r="AL3806" s="2">
        <v>0</v>
      </c>
      <c r="AM3806" s="2">
        <v>3.64</v>
      </c>
      <c r="AN3806" s="2">
        <v>0</v>
      </c>
      <c r="AO3806" s="2">
        <v>0</v>
      </c>
      <c r="AP3806" s="2">
        <v>0</v>
      </c>
      <c r="AQ3806" s="2">
        <v>0</v>
      </c>
      <c r="AR3806" s="2">
        <v>0</v>
      </c>
      <c r="AS3806" s="2">
        <v>0</v>
      </c>
      <c r="AT3806" s="2">
        <v>0</v>
      </c>
      <c r="AU3806" s="2">
        <v>0</v>
      </c>
      <c r="AV3806" s="2">
        <v>0</v>
      </c>
      <c r="AW3806" s="2">
        <v>0</v>
      </c>
      <c r="AX3806" s="2">
        <v>0</v>
      </c>
      <c r="AY3806" s="2">
        <v>0</v>
      </c>
      <c r="AZ3806" s="2">
        <v>0</v>
      </c>
      <c r="BA3806" s="2">
        <v>0</v>
      </c>
      <c r="BB3806" s="2">
        <v>0</v>
      </c>
      <c r="BC3806" s="2">
        <v>0</v>
      </c>
      <c r="BD3806" s="2">
        <v>0</v>
      </c>
      <c r="BE3806" s="2">
        <v>0</v>
      </c>
      <c r="BF3806" s="2">
        <v>0</v>
      </c>
      <c r="BG3806" s="2">
        <v>0</v>
      </c>
      <c r="BH3806" s="2">
        <v>1</v>
      </c>
      <c r="BI3806" s="2">
        <v>5.9</v>
      </c>
      <c r="BJ3806" s="2">
        <v>4.5</v>
      </c>
      <c r="BK3806" s="2">
        <v>6</v>
      </c>
      <c r="BL3806" s="2">
        <v>32.89</v>
      </c>
      <c r="BM3806" s="2">
        <v>4.5999999999999996</v>
      </c>
      <c r="BN3806" s="2">
        <v>37.49</v>
      </c>
      <c r="BO3806" s="2">
        <v>37.49</v>
      </c>
      <c r="BQ3806" s="2" t="s">
        <v>286</v>
      </c>
      <c r="BR3806" s="2" t="s">
        <v>83</v>
      </c>
      <c r="BS3806" s="3">
        <v>42880</v>
      </c>
      <c r="BT3806" s="4">
        <v>0.38541666666666669</v>
      </c>
      <c r="BU3806" s="2" t="s">
        <v>3661</v>
      </c>
      <c r="BV3806" s="2" t="s">
        <v>98</v>
      </c>
      <c r="BY3806" s="2">
        <v>22256.639999999999</v>
      </c>
      <c r="CC3806" s="2" t="s">
        <v>164</v>
      </c>
      <c r="CD3806" s="2">
        <v>2011</v>
      </c>
      <c r="CE3806" s="2" t="s">
        <v>86</v>
      </c>
      <c r="CF3806" s="3">
        <v>42880</v>
      </c>
      <c r="CI3806" s="2">
        <v>1</v>
      </c>
      <c r="CJ3806" s="2">
        <v>1</v>
      </c>
      <c r="CK3806" s="2">
        <v>22</v>
      </c>
      <c r="CL3806" s="2" t="s">
        <v>87</v>
      </c>
    </row>
    <row r="3807" spans="1:90">
      <c r="A3807" s="2" t="s">
        <v>71</v>
      </c>
      <c r="B3807" s="2" t="s">
        <v>72</v>
      </c>
      <c r="C3807" s="2" t="s">
        <v>73</v>
      </c>
      <c r="E3807" s="2" t="str">
        <f>"FES1162551506"</f>
        <v>FES1162551506</v>
      </c>
      <c r="F3807" s="3">
        <v>42879</v>
      </c>
      <c r="G3807" s="2">
        <v>201711</v>
      </c>
      <c r="H3807" s="2" t="s">
        <v>74</v>
      </c>
      <c r="I3807" s="2" t="s">
        <v>75</v>
      </c>
      <c r="J3807" s="2" t="s">
        <v>76</v>
      </c>
      <c r="K3807" s="2" t="s">
        <v>77</v>
      </c>
      <c r="L3807" s="2" t="s">
        <v>109</v>
      </c>
      <c r="M3807" s="2" t="s">
        <v>110</v>
      </c>
      <c r="N3807" s="2" t="s">
        <v>533</v>
      </c>
      <c r="O3807" s="2" t="s">
        <v>81</v>
      </c>
      <c r="P3807" s="2" t="str">
        <f>"2170561981                    "</f>
        <v xml:space="preserve">2170561981                    </v>
      </c>
      <c r="Q3807" s="2">
        <v>0</v>
      </c>
      <c r="R3807" s="2">
        <v>0</v>
      </c>
      <c r="S3807" s="2">
        <v>0</v>
      </c>
      <c r="T3807" s="2">
        <v>0</v>
      </c>
      <c r="U3807" s="2">
        <v>0</v>
      </c>
      <c r="V3807" s="2">
        <v>0</v>
      </c>
      <c r="W3807" s="2">
        <v>0</v>
      </c>
      <c r="X3807" s="2">
        <v>0</v>
      </c>
      <c r="Y3807" s="2">
        <v>0</v>
      </c>
      <c r="Z3807" s="2">
        <v>0</v>
      </c>
      <c r="AA3807" s="2">
        <v>0</v>
      </c>
      <c r="AB3807" s="2">
        <v>0</v>
      </c>
      <c r="AC3807" s="2">
        <v>0</v>
      </c>
      <c r="AD3807" s="2">
        <v>0</v>
      </c>
      <c r="AE3807" s="2">
        <v>0</v>
      </c>
      <c r="AF3807" s="2">
        <v>0</v>
      </c>
      <c r="AG3807" s="2">
        <v>0</v>
      </c>
      <c r="AH3807" s="2">
        <v>0</v>
      </c>
      <c r="AI3807" s="2">
        <v>0</v>
      </c>
      <c r="AJ3807" s="2">
        <v>0</v>
      </c>
      <c r="AK3807" s="2">
        <v>0</v>
      </c>
      <c r="AL3807" s="2">
        <v>0</v>
      </c>
      <c r="AM3807" s="2">
        <v>6.99</v>
      </c>
      <c r="AN3807" s="2">
        <v>0</v>
      </c>
      <c r="AO3807" s="2">
        <v>0</v>
      </c>
      <c r="AP3807" s="2">
        <v>0</v>
      </c>
      <c r="AQ3807" s="2">
        <v>0</v>
      </c>
      <c r="AR3807" s="2">
        <v>0</v>
      </c>
      <c r="AS3807" s="2">
        <v>0</v>
      </c>
      <c r="AT3807" s="2">
        <v>0</v>
      </c>
      <c r="AU3807" s="2">
        <v>0</v>
      </c>
      <c r="AV3807" s="2">
        <v>0</v>
      </c>
      <c r="AW3807" s="2">
        <v>0</v>
      </c>
      <c r="AX3807" s="2">
        <v>0</v>
      </c>
      <c r="AY3807" s="2">
        <v>0</v>
      </c>
      <c r="AZ3807" s="2">
        <v>0</v>
      </c>
      <c r="BA3807" s="2">
        <v>0</v>
      </c>
      <c r="BB3807" s="2">
        <v>0</v>
      </c>
      <c r="BC3807" s="2">
        <v>0</v>
      </c>
      <c r="BD3807" s="2">
        <v>0</v>
      </c>
      <c r="BE3807" s="2">
        <v>0</v>
      </c>
      <c r="BF3807" s="2">
        <v>0</v>
      </c>
      <c r="BG3807" s="2">
        <v>0</v>
      </c>
      <c r="BH3807" s="2">
        <v>1</v>
      </c>
      <c r="BI3807" s="2">
        <v>2.7</v>
      </c>
      <c r="BJ3807" s="2">
        <v>1</v>
      </c>
      <c r="BK3807" s="2">
        <v>3</v>
      </c>
      <c r="BL3807" s="2">
        <v>63.15</v>
      </c>
      <c r="BM3807" s="2">
        <v>8.84</v>
      </c>
      <c r="BN3807" s="2">
        <v>71.989999999999995</v>
      </c>
      <c r="BO3807" s="2">
        <v>71.989999999999995</v>
      </c>
      <c r="BQ3807" s="2" t="s">
        <v>203</v>
      </c>
      <c r="BR3807" s="2" t="s">
        <v>83</v>
      </c>
      <c r="BS3807" s="3">
        <v>42880</v>
      </c>
      <c r="BT3807" s="4">
        <v>0.3972222222222222</v>
      </c>
      <c r="BU3807" s="2" t="s">
        <v>3623</v>
      </c>
      <c r="BV3807" s="2" t="s">
        <v>98</v>
      </c>
      <c r="BY3807" s="2">
        <v>5060.46</v>
      </c>
      <c r="CC3807" s="2" t="s">
        <v>110</v>
      </c>
      <c r="CD3807" s="2">
        <v>3201</v>
      </c>
      <c r="CE3807" s="2" t="s">
        <v>86</v>
      </c>
      <c r="CF3807" s="3">
        <v>42881</v>
      </c>
      <c r="CI3807" s="2">
        <v>1</v>
      </c>
      <c r="CJ3807" s="2">
        <v>1</v>
      </c>
      <c r="CK3807" s="2">
        <v>21</v>
      </c>
      <c r="CL3807" s="2" t="s">
        <v>87</v>
      </c>
    </row>
    <row r="3808" spans="1:90">
      <c r="A3808" s="2" t="s">
        <v>71</v>
      </c>
      <c r="B3808" s="2" t="s">
        <v>72</v>
      </c>
      <c r="C3808" s="2" t="s">
        <v>73</v>
      </c>
      <c r="E3808" s="2" t="str">
        <f>"FES1162551460"</f>
        <v>FES1162551460</v>
      </c>
      <c r="F3808" s="3">
        <v>42879</v>
      </c>
      <c r="G3808" s="2">
        <v>201711</v>
      </c>
      <c r="H3808" s="2" t="s">
        <v>74</v>
      </c>
      <c r="I3808" s="2" t="s">
        <v>75</v>
      </c>
      <c r="J3808" s="2" t="s">
        <v>76</v>
      </c>
      <c r="K3808" s="2" t="s">
        <v>77</v>
      </c>
      <c r="L3808" s="2" t="s">
        <v>200</v>
      </c>
      <c r="M3808" s="2" t="s">
        <v>201</v>
      </c>
      <c r="N3808" s="2" t="s">
        <v>1259</v>
      </c>
      <c r="O3808" s="2" t="s">
        <v>81</v>
      </c>
      <c r="P3808" s="2" t="str">
        <f>"2170569266                    "</f>
        <v xml:space="preserve">2170569266                    </v>
      </c>
      <c r="Q3808" s="2">
        <v>0</v>
      </c>
      <c r="R3808" s="2">
        <v>0</v>
      </c>
      <c r="S3808" s="2">
        <v>0</v>
      </c>
      <c r="T3808" s="2">
        <v>0</v>
      </c>
      <c r="U3808" s="2">
        <v>0</v>
      </c>
      <c r="V3808" s="2">
        <v>0</v>
      </c>
      <c r="W3808" s="2">
        <v>0</v>
      </c>
      <c r="X3808" s="2">
        <v>0</v>
      </c>
      <c r="Y3808" s="2">
        <v>0</v>
      </c>
      <c r="Z3808" s="2">
        <v>0</v>
      </c>
      <c r="AA3808" s="2">
        <v>0</v>
      </c>
      <c r="AB3808" s="2">
        <v>0</v>
      </c>
      <c r="AC3808" s="2">
        <v>0</v>
      </c>
      <c r="AD3808" s="2">
        <v>0</v>
      </c>
      <c r="AE3808" s="2">
        <v>0</v>
      </c>
      <c r="AF3808" s="2">
        <v>0</v>
      </c>
      <c r="AG3808" s="2">
        <v>0</v>
      </c>
      <c r="AH3808" s="2">
        <v>0</v>
      </c>
      <c r="AI3808" s="2">
        <v>0</v>
      </c>
      <c r="AJ3808" s="2">
        <v>0</v>
      </c>
      <c r="AK3808" s="2">
        <v>0</v>
      </c>
      <c r="AL3808" s="2">
        <v>0</v>
      </c>
      <c r="AM3808" s="2">
        <v>43.66</v>
      </c>
      <c r="AN3808" s="2">
        <v>0</v>
      </c>
      <c r="AO3808" s="2">
        <v>0</v>
      </c>
      <c r="AP3808" s="2">
        <v>0</v>
      </c>
      <c r="AQ3808" s="2">
        <v>0</v>
      </c>
      <c r="AR3808" s="2">
        <v>0</v>
      </c>
      <c r="AS3808" s="2">
        <v>0</v>
      </c>
      <c r="AT3808" s="2">
        <v>0</v>
      </c>
      <c r="AU3808" s="2">
        <v>0</v>
      </c>
      <c r="AV3808" s="2">
        <v>0</v>
      </c>
      <c r="AW3808" s="2">
        <v>0</v>
      </c>
      <c r="AX3808" s="2">
        <v>0</v>
      </c>
      <c r="AY3808" s="2">
        <v>0</v>
      </c>
      <c r="AZ3808" s="2">
        <v>0</v>
      </c>
      <c r="BA3808" s="2">
        <v>0</v>
      </c>
      <c r="BB3808" s="2">
        <v>0</v>
      </c>
      <c r="BC3808" s="2">
        <v>0</v>
      </c>
      <c r="BD3808" s="2">
        <v>0</v>
      </c>
      <c r="BE3808" s="2">
        <v>0</v>
      </c>
      <c r="BF3808" s="2">
        <v>0</v>
      </c>
      <c r="BG3808" s="2">
        <v>0</v>
      </c>
      <c r="BH3808" s="2">
        <v>1</v>
      </c>
      <c r="BI3808" s="2">
        <v>7.1</v>
      </c>
      <c r="BJ3808" s="2">
        <v>10.1</v>
      </c>
      <c r="BK3808" s="2">
        <v>10.5</v>
      </c>
      <c r="BL3808" s="2">
        <v>394.66</v>
      </c>
      <c r="BM3808" s="2">
        <v>55.25</v>
      </c>
      <c r="BN3808" s="2">
        <v>449.91</v>
      </c>
      <c r="BO3808" s="2">
        <v>449.91</v>
      </c>
      <c r="BQ3808" s="2" t="s">
        <v>286</v>
      </c>
      <c r="BR3808" s="2" t="s">
        <v>83</v>
      </c>
      <c r="BS3808" s="3">
        <v>42880</v>
      </c>
      <c r="BT3808" s="4">
        <v>0.41666666666666669</v>
      </c>
      <c r="BU3808" s="2" t="s">
        <v>3601</v>
      </c>
      <c r="BV3808" s="2" t="s">
        <v>98</v>
      </c>
      <c r="BY3808" s="2">
        <v>50653.84</v>
      </c>
      <c r="CC3808" s="2" t="s">
        <v>201</v>
      </c>
      <c r="CD3808" s="2">
        <v>4450</v>
      </c>
      <c r="CE3808" s="2" t="s">
        <v>86</v>
      </c>
      <c r="CF3808" s="3">
        <v>42881</v>
      </c>
      <c r="CI3808" s="2">
        <v>1</v>
      </c>
      <c r="CJ3808" s="2">
        <v>1</v>
      </c>
      <c r="CK3808" s="2">
        <v>23</v>
      </c>
      <c r="CL3808" s="2" t="s">
        <v>87</v>
      </c>
    </row>
    <row r="3809" spans="1:90">
      <c r="A3809" s="2" t="s">
        <v>71</v>
      </c>
      <c r="B3809" s="2" t="s">
        <v>72</v>
      </c>
      <c r="C3809" s="2" t="s">
        <v>73</v>
      </c>
      <c r="E3809" s="2" t="str">
        <f>"FES1162551512"</f>
        <v>FES1162551512</v>
      </c>
      <c r="F3809" s="3">
        <v>42879</v>
      </c>
      <c r="G3809" s="2">
        <v>201711</v>
      </c>
      <c r="H3809" s="2" t="s">
        <v>74</v>
      </c>
      <c r="I3809" s="2" t="s">
        <v>75</v>
      </c>
      <c r="J3809" s="2" t="s">
        <v>76</v>
      </c>
      <c r="K3809" s="2" t="s">
        <v>77</v>
      </c>
      <c r="L3809" s="2" t="s">
        <v>342</v>
      </c>
      <c r="M3809" s="2" t="s">
        <v>343</v>
      </c>
      <c r="N3809" s="2" t="s">
        <v>395</v>
      </c>
      <c r="O3809" s="2" t="s">
        <v>81</v>
      </c>
      <c r="P3809" s="2" t="str">
        <f>"2170569337                    "</f>
        <v xml:space="preserve">2170569337                    </v>
      </c>
      <c r="Q3809" s="2">
        <v>0</v>
      </c>
      <c r="R3809" s="2">
        <v>0</v>
      </c>
      <c r="S3809" s="2">
        <v>0</v>
      </c>
      <c r="T3809" s="2">
        <v>0</v>
      </c>
      <c r="U3809" s="2">
        <v>0</v>
      </c>
      <c r="V3809" s="2">
        <v>0</v>
      </c>
      <c r="W3809" s="2">
        <v>0</v>
      </c>
      <c r="X3809" s="2">
        <v>0</v>
      </c>
      <c r="Y3809" s="2">
        <v>0</v>
      </c>
      <c r="Z3809" s="2">
        <v>0</v>
      </c>
      <c r="AA3809" s="2">
        <v>0</v>
      </c>
      <c r="AB3809" s="2">
        <v>0</v>
      </c>
      <c r="AC3809" s="2">
        <v>0</v>
      </c>
      <c r="AD3809" s="2">
        <v>0</v>
      </c>
      <c r="AE3809" s="2">
        <v>0</v>
      </c>
      <c r="AF3809" s="2">
        <v>0</v>
      </c>
      <c r="AG3809" s="2">
        <v>0</v>
      </c>
      <c r="AH3809" s="2">
        <v>0</v>
      </c>
      <c r="AI3809" s="2">
        <v>0</v>
      </c>
      <c r="AJ3809" s="2">
        <v>0</v>
      </c>
      <c r="AK3809" s="2">
        <v>0</v>
      </c>
      <c r="AL3809" s="2">
        <v>0</v>
      </c>
      <c r="AM3809" s="2">
        <v>18.63</v>
      </c>
      <c r="AN3809" s="2">
        <v>0</v>
      </c>
      <c r="AO3809" s="2">
        <v>0</v>
      </c>
      <c r="AP3809" s="2">
        <v>0</v>
      </c>
      <c r="AQ3809" s="2">
        <v>0</v>
      </c>
      <c r="AR3809" s="2">
        <v>0</v>
      </c>
      <c r="AS3809" s="2">
        <v>0</v>
      </c>
      <c r="AT3809" s="2">
        <v>0</v>
      </c>
      <c r="AU3809" s="2">
        <v>0</v>
      </c>
      <c r="AV3809" s="2">
        <v>0</v>
      </c>
      <c r="AW3809" s="2">
        <v>0</v>
      </c>
      <c r="AX3809" s="2">
        <v>0</v>
      </c>
      <c r="AY3809" s="2">
        <v>0</v>
      </c>
      <c r="AZ3809" s="2">
        <v>0</v>
      </c>
      <c r="BA3809" s="2">
        <v>0</v>
      </c>
      <c r="BB3809" s="2">
        <v>0</v>
      </c>
      <c r="BC3809" s="2">
        <v>0</v>
      </c>
      <c r="BD3809" s="2">
        <v>0</v>
      </c>
      <c r="BE3809" s="2">
        <v>0</v>
      </c>
      <c r="BF3809" s="2">
        <v>0</v>
      </c>
      <c r="BG3809" s="2">
        <v>0</v>
      </c>
      <c r="BH3809" s="2">
        <v>1</v>
      </c>
      <c r="BI3809" s="2">
        <v>6.5</v>
      </c>
      <c r="BJ3809" s="2">
        <v>7.9</v>
      </c>
      <c r="BK3809" s="2">
        <v>8</v>
      </c>
      <c r="BL3809" s="2">
        <v>168.39</v>
      </c>
      <c r="BM3809" s="2">
        <v>23.57</v>
      </c>
      <c r="BN3809" s="2">
        <v>191.96</v>
      </c>
      <c r="BO3809" s="2">
        <v>191.96</v>
      </c>
      <c r="BQ3809" s="2" t="s">
        <v>396</v>
      </c>
      <c r="BR3809" s="2" t="s">
        <v>83</v>
      </c>
      <c r="BS3809" s="3">
        <v>42880</v>
      </c>
      <c r="BT3809" s="4">
        <v>0.39583333333333331</v>
      </c>
      <c r="BU3809" s="2" t="s">
        <v>397</v>
      </c>
      <c r="BV3809" s="2" t="s">
        <v>98</v>
      </c>
      <c r="BY3809" s="2">
        <v>39409.69</v>
      </c>
      <c r="CC3809" s="2" t="s">
        <v>343</v>
      </c>
      <c r="CD3809" s="2">
        <v>4300</v>
      </c>
      <c r="CE3809" s="2" t="s">
        <v>86</v>
      </c>
      <c r="CF3809" s="3">
        <v>42881</v>
      </c>
      <c r="CI3809" s="2">
        <v>1</v>
      </c>
      <c r="CJ3809" s="2">
        <v>1</v>
      </c>
      <c r="CK3809" s="2">
        <v>21</v>
      </c>
      <c r="CL3809" s="2" t="s">
        <v>87</v>
      </c>
    </row>
    <row r="3810" spans="1:90">
      <c r="A3810" s="2" t="s">
        <v>71</v>
      </c>
      <c r="B3810" s="2" t="s">
        <v>72</v>
      </c>
      <c r="C3810" s="2" t="s">
        <v>73</v>
      </c>
      <c r="E3810" s="2" t="str">
        <f>"FES1162551346"</f>
        <v>FES1162551346</v>
      </c>
      <c r="F3810" s="3">
        <v>42879</v>
      </c>
      <c r="G3810" s="2">
        <v>201711</v>
      </c>
      <c r="H3810" s="2" t="s">
        <v>74</v>
      </c>
      <c r="I3810" s="2" t="s">
        <v>75</v>
      </c>
      <c r="J3810" s="2" t="s">
        <v>76</v>
      </c>
      <c r="K3810" s="2" t="s">
        <v>77</v>
      </c>
      <c r="L3810" s="2" t="s">
        <v>417</v>
      </c>
      <c r="M3810" s="2" t="s">
        <v>418</v>
      </c>
      <c r="N3810" s="2" t="s">
        <v>2375</v>
      </c>
      <c r="O3810" s="2" t="s">
        <v>81</v>
      </c>
      <c r="P3810" s="2" t="str">
        <f>"2170566787                    "</f>
        <v xml:space="preserve">2170566787                    </v>
      </c>
      <c r="Q3810" s="2">
        <v>0</v>
      </c>
      <c r="R3810" s="2">
        <v>0</v>
      </c>
      <c r="S3810" s="2">
        <v>0</v>
      </c>
      <c r="T3810" s="2">
        <v>0</v>
      </c>
      <c r="U3810" s="2">
        <v>0</v>
      </c>
      <c r="V3810" s="2">
        <v>0</v>
      </c>
      <c r="W3810" s="2">
        <v>0</v>
      </c>
      <c r="X3810" s="2">
        <v>0</v>
      </c>
      <c r="Y3810" s="2">
        <v>0</v>
      </c>
      <c r="Z3810" s="2">
        <v>0</v>
      </c>
      <c r="AA3810" s="2">
        <v>0</v>
      </c>
      <c r="AB3810" s="2">
        <v>0</v>
      </c>
      <c r="AC3810" s="2">
        <v>0</v>
      </c>
      <c r="AD3810" s="2">
        <v>0</v>
      </c>
      <c r="AE3810" s="2">
        <v>0</v>
      </c>
      <c r="AF3810" s="2">
        <v>0</v>
      </c>
      <c r="AG3810" s="2">
        <v>0</v>
      </c>
      <c r="AH3810" s="2">
        <v>0</v>
      </c>
      <c r="AI3810" s="2">
        <v>0</v>
      </c>
      <c r="AJ3810" s="2">
        <v>0</v>
      </c>
      <c r="AK3810" s="2">
        <v>0</v>
      </c>
      <c r="AL3810" s="2">
        <v>0</v>
      </c>
      <c r="AM3810" s="2">
        <v>8.15</v>
      </c>
      <c r="AN3810" s="2">
        <v>0</v>
      </c>
      <c r="AO3810" s="2">
        <v>0</v>
      </c>
      <c r="AP3810" s="2">
        <v>0</v>
      </c>
      <c r="AQ3810" s="2">
        <v>0</v>
      </c>
      <c r="AR3810" s="2">
        <v>0</v>
      </c>
      <c r="AS3810" s="2">
        <v>0</v>
      </c>
      <c r="AT3810" s="2">
        <v>0</v>
      </c>
      <c r="AU3810" s="2">
        <v>0</v>
      </c>
      <c r="AV3810" s="2">
        <v>0</v>
      </c>
      <c r="AW3810" s="2">
        <v>0</v>
      </c>
      <c r="AX3810" s="2">
        <v>0</v>
      </c>
      <c r="AY3810" s="2">
        <v>0</v>
      </c>
      <c r="AZ3810" s="2">
        <v>0</v>
      </c>
      <c r="BA3810" s="2">
        <v>0</v>
      </c>
      <c r="BB3810" s="2">
        <v>0</v>
      </c>
      <c r="BC3810" s="2">
        <v>0</v>
      </c>
      <c r="BD3810" s="2">
        <v>0</v>
      </c>
      <c r="BE3810" s="2">
        <v>0</v>
      </c>
      <c r="BF3810" s="2">
        <v>0</v>
      </c>
      <c r="BG3810" s="2">
        <v>0</v>
      </c>
      <c r="BH3810" s="2">
        <v>1</v>
      </c>
      <c r="BI3810" s="2">
        <v>1.3</v>
      </c>
      <c r="BJ3810" s="2">
        <v>3.1</v>
      </c>
      <c r="BK3810" s="2">
        <v>3.5</v>
      </c>
      <c r="BL3810" s="2">
        <v>73.67</v>
      </c>
      <c r="BM3810" s="2">
        <v>10.31</v>
      </c>
      <c r="BN3810" s="2">
        <v>83.98</v>
      </c>
      <c r="BO3810" s="2">
        <v>83.98</v>
      </c>
      <c r="BQ3810" s="2" t="s">
        <v>238</v>
      </c>
      <c r="BR3810" s="2" t="s">
        <v>83</v>
      </c>
      <c r="BS3810" s="3">
        <v>42880</v>
      </c>
      <c r="BT3810" s="4">
        <v>0.3576388888888889</v>
      </c>
      <c r="BU3810" s="2" t="s">
        <v>3662</v>
      </c>
      <c r="BV3810" s="2" t="s">
        <v>98</v>
      </c>
      <c r="BY3810" s="2">
        <v>15453.05</v>
      </c>
      <c r="CC3810" s="2" t="s">
        <v>418</v>
      </c>
      <c r="CD3810" s="2">
        <v>4026</v>
      </c>
      <c r="CE3810" s="2" t="s">
        <v>99</v>
      </c>
      <c r="CF3810" s="3">
        <v>42881</v>
      </c>
      <c r="CI3810" s="2">
        <v>1</v>
      </c>
      <c r="CJ3810" s="2">
        <v>1</v>
      </c>
      <c r="CK3810" s="2">
        <v>21</v>
      </c>
      <c r="CL3810" s="2" t="s">
        <v>87</v>
      </c>
    </row>
    <row r="3811" spans="1:90">
      <c r="A3811" s="2" t="s">
        <v>71</v>
      </c>
      <c r="B3811" s="2" t="s">
        <v>72</v>
      </c>
      <c r="C3811" s="2" t="s">
        <v>73</v>
      </c>
      <c r="E3811" s="2" t="str">
        <f>"FES1162551539"</f>
        <v>FES1162551539</v>
      </c>
      <c r="F3811" s="3">
        <v>42879</v>
      </c>
      <c r="G3811" s="2">
        <v>201711</v>
      </c>
      <c r="H3811" s="2" t="s">
        <v>74</v>
      </c>
      <c r="I3811" s="2" t="s">
        <v>75</v>
      </c>
      <c r="J3811" s="2" t="s">
        <v>76</v>
      </c>
      <c r="K3811" s="2" t="s">
        <v>77</v>
      </c>
      <c r="L3811" s="2" t="s">
        <v>104</v>
      </c>
      <c r="M3811" s="2" t="s">
        <v>105</v>
      </c>
      <c r="N3811" s="2" t="s">
        <v>1961</v>
      </c>
      <c r="O3811" s="2" t="s">
        <v>81</v>
      </c>
      <c r="P3811" s="2" t="str">
        <f>"2170569371                    "</f>
        <v xml:space="preserve">2170569371                    </v>
      </c>
      <c r="Q3811" s="2">
        <v>0</v>
      </c>
      <c r="R3811" s="2">
        <v>0</v>
      </c>
      <c r="S3811" s="2">
        <v>0</v>
      </c>
      <c r="T3811" s="2">
        <v>0</v>
      </c>
      <c r="U3811" s="2">
        <v>0</v>
      </c>
      <c r="V3811" s="2">
        <v>0</v>
      </c>
      <c r="W3811" s="2">
        <v>0</v>
      </c>
      <c r="X3811" s="2">
        <v>0</v>
      </c>
      <c r="Y3811" s="2">
        <v>0</v>
      </c>
      <c r="Z3811" s="2">
        <v>0</v>
      </c>
      <c r="AA3811" s="2">
        <v>0</v>
      </c>
      <c r="AB3811" s="2">
        <v>0</v>
      </c>
      <c r="AC3811" s="2">
        <v>0</v>
      </c>
      <c r="AD3811" s="2">
        <v>0</v>
      </c>
      <c r="AE3811" s="2">
        <v>0</v>
      </c>
      <c r="AF3811" s="2">
        <v>0</v>
      </c>
      <c r="AG3811" s="2">
        <v>0</v>
      </c>
      <c r="AH3811" s="2">
        <v>0</v>
      </c>
      <c r="AI3811" s="2">
        <v>0</v>
      </c>
      <c r="AJ3811" s="2">
        <v>0</v>
      </c>
      <c r="AK3811" s="2">
        <v>0</v>
      </c>
      <c r="AL3811" s="2">
        <v>0</v>
      </c>
      <c r="AM3811" s="2">
        <v>8.15</v>
      </c>
      <c r="AN3811" s="2">
        <v>0</v>
      </c>
      <c r="AO3811" s="2">
        <v>0</v>
      </c>
      <c r="AP3811" s="2">
        <v>0</v>
      </c>
      <c r="AQ3811" s="2">
        <v>0</v>
      </c>
      <c r="AR3811" s="2">
        <v>0</v>
      </c>
      <c r="AS3811" s="2">
        <v>0</v>
      </c>
      <c r="AT3811" s="2">
        <v>0</v>
      </c>
      <c r="AU3811" s="2">
        <v>0</v>
      </c>
      <c r="AV3811" s="2">
        <v>0</v>
      </c>
      <c r="AW3811" s="2">
        <v>0</v>
      </c>
      <c r="AX3811" s="2">
        <v>0</v>
      </c>
      <c r="AY3811" s="2">
        <v>0</v>
      </c>
      <c r="AZ3811" s="2">
        <v>0</v>
      </c>
      <c r="BA3811" s="2">
        <v>0</v>
      </c>
      <c r="BB3811" s="2">
        <v>0</v>
      </c>
      <c r="BC3811" s="2">
        <v>0</v>
      </c>
      <c r="BD3811" s="2">
        <v>0</v>
      </c>
      <c r="BE3811" s="2">
        <v>0</v>
      </c>
      <c r="BF3811" s="2">
        <v>0</v>
      </c>
      <c r="BG3811" s="2">
        <v>0</v>
      </c>
      <c r="BH3811" s="2">
        <v>1</v>
      </c>
      <c r="BI3811" s="2">
        <v>2.9</v>
      </c>
      <c r="BJ3811" s="2">
        <v>3.3</v>
      </c>
      <c r="BK3811" s="2">
        <v>3.5</v>
      </c>
      <c r="BL3811" s="2">
        <v>73.67</v>
      </c>
      <c r="BM3811" s="2">
        <v>10.31</v>
      </c>
      <c r="BN3811" s="2">
        <v>83.98</v>
      </c>
      <c r="BO3811" s="2">
        <v>83.98</v>
      </c>
      <c r="BQ3811" s="2" t="s">
        <v>836</v>
      </c>
      <c r="BR3811" s="2" t="s">
        <v>83</v>
      </c>
      <c r="BS3811" s="3">
        <v>42880</v>
      </c>
      <c r="BT3811" s="4">
        <v>0.41666666666666669</v>
      </c>
      <c r="BU3811" s="2" t="s">
        <v>3184</v>
      </c>
      <c r="BV3811" s="2" t="s">
        <v>98</v>
      </c>
      <c r="BY3811" s="2">
        <v>16296.13</v>
      </c>
      <c r="CC3811" s="2" t="s">
        <v>105</v>
      </c>
      <c r="CD3811" s="2">
        <v>4001</v>
      </c>
      <c r="CE3811" s="2" t="s">
        <v>86</v>
      </c>
      <c r="CF3811" s="3">
        <v>42881</v>
      </c>
      <c r="CI3811" s="2">
        <v>1</v>
      </c>
      <c r="CJ3811" s="2">
        <v>1</v>
      </c>
      <c r="CK3811" s="2">
        <v>21</v>
      </c>
      <c r="CL3811" s="2" t="s">
        <v>87</v>
      </c>
    </row>
    <row r="3812" spans="1:90">
      <c r="A3812" s="2" t="s">
        <v>71</v>
      </c>
      <c r="B3812" s="2" t="s">
        <v>72</v>
      </c>
      <c r="C3812" s="2" t="s">
        <v>73</v>
      </c>
      <c r="E3812" s="2" t="str">
        <f>"FES1162551270"</f>
        <v>FES1162551270</v>
      </c>
      <c r="F3812" s="3">
        <v>42879</v>
      </c>
      <c r="G3812" s="2">
        <v>201711</v>
      </c>
      <c r="H3812" s="2" t="s">
        <v>74</v>
      </c>
      <c r="I3812" s="2" t="s">
        <v>75</v>
      </c>
      <c r="J3812" s="2" t="s">
        <v>76</v>
      </c>
      <c r="K3812" s="2" t="s">
        <v>77</v>
      </c>
      <c r="L3812" s="2" t="s">
        <v>390</v>
      </c>
      <c r="M3812" s="2" t="s">
        <v>391</v>
      </c>
      <c r="N3812" s="2" t="s">
        <v>638</v>
      </c>
      <c r="O3812" s="2" t="s">
        <v>81</v>
      </c>
      <c r="P3812" s="2" t="str">
        <f>"2170569137                    "</f>
        <v xml:space="preserve">2170569137                    </v>
      </c>
      <c r="Q3812" s="2">
        <v>0</v>
      </c>
      <c r="R3812" s="2">
        <v>0</v>
      </c>
      <c r="S3812" s="2">
        <v>0</v>
      </c>
      <c r="T3812" s="2">
        <v>0</v>
      </c>
      <c r="U3812" s="2">
        <v>0</v>
      </c>
      <c r="V3812" s="2">
        <v>0</v>
      </c>
      <c r="W3812" s="2">
        <v>0</v>
      </c>
      <c r="X3812" s="2">
        <v>0</v>
      </c>
      <c r="Y3812" s="2">
        <v>0</v>
      </c>
      <c r="Z3812" s="2">
        <v>0</v>
      </c>
      <c r="AA3812" s="2">
        <v>0</v>
      </c>
      <c r="AB3812" s="2">
        <v>0</v>
      </c>
      <c r="AC3812" s="2">
        <v>0</v>
      </c>
      <c r="AD3812" s="2">
        <v>0</v>
      </c>
      <c r="AE3812" s="2">
        <v>0</v>
      </c>
      <c r="AF3812" s="2">
        <v>0</v>
      </c>
      <c r="AG3812" s="2">
        <v>0</v>
      </c>
      <c r="AH3812" s="2">
        <v>0</v>
      </c>
      <c r="AI3812" s="2">
        <v>0</v>
      </c>
      <c r="AJ3812" s="2">
        <v>0</v>
      </c>
      <c r="AK3812" s="2">
        <v>0</v>
      </c>
      <c r="AL3812" s="2">
        <v>0</v>
      </c>
      <c r="AM3812" s="2">
        <v>4.66</v>
      </c>
      <c r="AN3812" s="2">
        <v>0</v>
      </c>
      <c r="AO3812" s="2">
        <v>0</v>
      </c>
      <c r="AP3812" s="2">
        <v>0</v>
      </c>
      <c r="AQ3812" s="2">
        <v>0</v>
      </c>
      <c r="AR3812" s="2">
        <v>0</v>
      </c>
      <c r="AS3812" s="2">
        <v>0</v>
      </c>
      <c r="AT3812" s="2">
        <v>0</v>
      </c>
      <c r="AU3812" s="2">
        <v>0</v>
      </c>
      <c r="AV3812" s="2">
        <v>0</v>
      </c>
      <c r="AW3812" s="2">
        <v>0</v>
      </c>
      <c r="AX3812" s="2">
        <v>0</v>
      </c>
      <c r="AY3812" s="2">
        <v>0</v>
      </c>
      <c r="AZ3812" s="2">
        <v>0</v>
      </c>
      <c r="BA3812" s="2">
        <v>0</v>
      </c>
      <c r="BB3812" s="2">
        <v>0</v>
      </c>
      <c r="BC3812" s="2">
        <v>0</v>
      </c>
      <c r="BD3812" s="2">
        <v>0</v>
      </c>
      <c r="BE3812" s="2">
        <v>0</v>
      </c>
      <c r="BF3812" s="2">
        <v>0</v>
      </c>
      <c r="BG3812" s="2">
        <v>0</v>
      </c>
      <c r="BH3812" s="2">
        <v>1</v>
      </c>
      <c r="BI3812" s="2">
        <v>1.3</v>
      </c>
      <c r="BJ3812" s="2">
        <v>2</v>
      </c>
      <c r="BK3812" s="2">
        <v>2</v>
      </c>
      <c r="BL3812" s="2">
        <v>42.1</v>
      </c>
      <c r="BM3812" s="2">
        <v>5.89</v>
      </c>
      <c r="BN3812" s="2">
        <v>47.99</v>
      </c>
      <c r="BO3812" s="2">
        <v>47.99</v>
      </c>
      <c r="BQ3812" s="2" t="s">
        <v>286</v>
      </c>
      <c r="BR3812" s="2" t="s">
        <v>83</v>
      </c>
      <c r="BS3812" s="3">
        <v>42880</v>
      </c>
      <c r="BT3812" s="4">
        <v>0.5</v>
      </c>
      <c r="BU3812" s="2" t="s">
        <v>3663</v>
      </c>
      <c r="BV3812" s="2" t="s">
        <v>87</v>
      </c>
      <c r="BW3812" s="2" t="s">
        <v>92</v>
      </c>
      <c r="BX3812" s="2" t="s">
        <v>640</v>
      </c>
      <c r="BY3812" s="2">
        <v>9912.08</v>
      </c>
      <c r="CC3812" s="2" t="s">
        <v>391</v>
      </c>
      <c r="CD3812" s="2">
        <v>5201</v>
      </c>
      <c r="CE3812" s="2" t="s">
        <v>99</v>
      </c>
      <c r="CF3812" s="3">
        <v>42884</v>
      </c>
      <c r="CI3812" s="2">
        <v>1</v>
      </c>
      <c r="CJ3812" s="2">
        <v>1</v>
      </c>
      <c r="CK3812" s="2">
        <v>21</v>
      </c>
      <c r="CL3812" s="2" t="s">
        <v>87</v>
      </c>
    </row>
    <row r="3813" spans="1:90">
      <c r="A3813" s="2" t="s">
        <v>71</v>
      </c>
      <c r="B3813" s="2" t="s">
        <v>72</v>
      </c>
      <c r="C3813" s="2" t="s">
        <v>73</v>
      </c>
      <c r="E3813" s="2" t="str">
        <f>"FES1162551291"</f>
        <v>FES1162551291</v>
      </c>
      <c r="F3813" s="3">
        <v>42879</v>
      </c>
      <c r="G3813" s="2">
        <v>201711</v>
      </c>
      <c r="H3813" s="2" t="s">
        <v>74</v>
      </c>
      <c r="I3813" s="2" t="s">
        <v>75</v>
      </c>
      <c r="J3813" s="2" t="s">
        <v>76</v>
      </c>
      <c r="K3813" s="2" t="s">
        <v>77</v>
      </c>
      <c r="L3813" s="2" t="s">
        <v>390</v>
      </c>
      <c r="M3813" s="2" t="s">
        <v>391</v>
      </c>
      <c r="N3813" s="2" t="s">
        <v>744</v>
      </c>
      <c r="O3813" s="2" t="s">
        <v>81</v>
      </c>
      <c r="P3813" s="2" t="str">
        <f>"2170566612                    "</f>
        <v xml:space="preserve">2170566612                    </v>
      </c>
      <c r="Q3813" s="2">
        <v>0</v>
      </c>
      <c r="R3813" s="2">
        <v>0</v>
      </c>
      <c r="S3813" s="2">
        <v>0</v>
      </c>
      <c r="T3813" s="2">
        <v>0</v>
      </c>
      <c r="U3813" s="2">
        <v>0</v>
      </c>
      <c r="V3813" s="2">
        <v>0</v>
      </c>
      <c r="W3813" s="2">
        <v>0</v>
      </c>
      <c r="X3813" s="2">
        <v>0</v>
      </c>
      <c r="Y3813" s="2">
        <v>0</v>
      </c>
      <c r="Z3813" s="2">
        <v>0</v>
      </c>
      <c r="AA3813" s="2">
        <v>0</v>
      </c>
      <c r="AB3813" s="2">
        <v>0</v>
      </c>
      <c r="AC3813" s="2">
        <v>0</v>
      </c>
      <c r="AD3813" s="2">
        <v>0</v>
      </c>
      <c r="AE3813" s="2">
        <v>0</v>
      </c>
      <c r="AF3813" s="2">
        <v>0</v>
      </c>
      <c r="AG3813" s="2">
        <v>0</v>
      </c>
      <c r="AH3813" s="2">
        <v>0</v>
      </c>
      <c r="AI3813" s="2">
        <v>0</v>
      </c>
      <c r="AJ3813" s="2">
        <v>0</v>
      </c>
      <c r="AK3813" s="2">
        <v>0</v>
      </c>
      <c r="AL3813" s="2">
        <v>0</v>
      </c>
      <c r="AM3813" s="2">
        <v>10.48</v>
      </c>
      <c r="AN3813" s="2">
        <v>0</v>
      </c>
      <c r="AO3813" s="2">
        <v>0</v>
      </c>
      <c r="AP3813" s="2">
        <v>0</v>
      </c>
      <c r="AQ3813" s="2">
        <v>0</v>
      </c>
      <c r="AR3813" s="2">
        <v>0</v>
      </c>
      <c r="AS3813" s="2">
        <v>0</v>
      </c>
      <c r="AT3813" s="2">
        <v>0</v>
      </c>
      <c r="AU3813" s="2">
        <v>0</v>
      </c>
      <c r="AV3813" s="2">
        <v>0</v>
      </c>
      <c r="AW3813" s="2">
        <v>0</v>
      </c>
      <c r="AX3813" s="2">
        <v>0</v>
      </c>
      <c r="AY3813" s="2">
        <v>0</v>
      </c>
      <c r="AZ3813" s="2">
        <v>0</v>
      </c>
      <c r="BA3813" s="2">
        <v>0</v>
      </c>
      <c r="BB3813" s="2">
        <v>0</v>
      </c>
      <c r="BC3813" s="2">
        <v>0</v>
      </c>
      <c r="BD3813" s="2">
        <v>0</v>
      </c>
      <c r="BE3813" s="2">
        <v>0</v>
      </c>
      <c r="BF3813" s="2">
        <v>0</v>
      </c>
      <c r="BG3813" s="2">
        <v>0</v>
      </c>
      <c r="BH3813" s="2">
        <v>1</v>
      </c>
      <c r="BI3813" s="2">
        <v>1.1000000000000001</v>
      </c>
      <c r="BJ3813" s="2">
        <v>4.2</v>
      </c>
      <c r="BK3813" s="2">
        <v>4.5</v>
      </c>
      <c r="BL3813" s="2">
        <v>94.72</v>
      </c>
      <c r="BM3813" s="2">
        <v>13.26</v>
      </c>
      <c r="BN3813" s="2">
        <v>107.98</v>
      </c>
      <c r="BO3813" s="2">
        <v>107.98</v>
      </c>
      <c r="BQ3813" s="2" t="s">
        <v>745</v>
      </c>
      <c r="BR3813" s="2" t="s">
        <v>83</v>
      </c>
      <c r="BS3813" s="3">
        <v>42880</v>
      </c>
      <c r="BT3813" s="4">
        <v>0</v>
      </c>
      <c r="BU3813" s="2" t="s">
        <v>2208</v>
      </c>
      <c r="BV3813" s="2" t="s">
        <v>98</v>
      </c>
      <c r="BY3813" s="2">
        <v>20768.64</v>
      </c>
      <c r="CA3813" s="2" t="s">
        <v>114</v>
      </c>
      <c r="CC3813" s="2" t="s">
        <v>391</v>
      </c>
      <c r="CD3813" s="2">
        <v>5201</v>
      </c>
      <c r="CE3813" s="2" t="s">
        <v>99</v>
      </c>
      <c r="CF3813" s="3">
        <v>42884</v>
      </c>
      <c r="CI3813" s="2">
        <v>1</v>
      </c>
      <c r="CJ3813" s="2">
        <v>1</v>
      </c>
      <c r="CK3813" s="2">
        <v>21</v>
      </c>
      <c r="CL3813" s="2" t="s">
        <v>87</v>
      </c>
    </row>
    <row r="3814" spans="1:90">
      <c r="A3814" s="2" t="s">
        <v>71</v>
      </c>
      <c r="B3814" s="2" t="s">
        <v>72</v>
      </c>
      <c r="C3814" s="2" t="s">
        <v>73</v>
      </c>
      <c r="E3814" s="2" t="str">
        <f>"FES1162551567"</f>
        <v>FES1162551567</v>
      </c>
      <c r="F3814" s="3">
        <v>42879</v>
      </c>
      <c r="G3814" s="2">
        <v>201711</v>
      </c>
      <c r="H3814" s="2" t="s">
        <v>74</v>
      </c>
      <c r="I3814" s="2" t="s">
        <v>75</v>
      </c>
      <c r="J3814" s="2" t="s">
        <v>76</v>
      </c>
      <c r="K3814" s="2" t="s">
        <v>77</v>
      </c>
      <c r="L3814" s="2" t="s">
        <v>104</v>
      </c>
      <c r="M3814" s="2" t="s">
        <v>105</v>
      </c>
      <c r="N3814" s="2" t="s">
        <v>3664</v>
      </c>
      <c r="O3814" s="2" t="s">
        <v>81</v>
      </c>
      <c r="P3814" s="2" t="str">
        <f>"2170569384                    "</f>
        <v xml:space="preserve">2170569384                    </v>
      </c>
      <c r="Q3814" s="2">
        <v>0</v>
      </c>
      <c r="R3814" s="2">
        <v>0</v>
      </c>
      <c r="S3814" s="2">
        <v>0</v>
      </c>
      <c r="T3814" s="2">
        <v>0</v>
      </c>
      <c r="U3814" s="2">
        <v>0</v>
      </c>
      <c r="V3814" s="2">
        <v>0</v>
      </c>
      <c r="W3814" s="2">
        <v>0</v>
      </c>
      <c r="X3814" s="2">
        <v>0</v>
      </c>
      <c r="Y3814" s="2">
        <v>0</v>
      </c>
      <c r="Z3814" s="2">
        <v>0</v>
      </c>
      <c r="AA3814" s="2">
        <v>0</v>
      </c>
      <c r="AB3814" s="2">
        <v>0</v>
      </c>
      <c r="AC3814" s="2">
        <v>0</v>
      </c>
      <c r="AD3814" s="2">
        <v>0</v>
      </c>
      <c r="AE3814" s="2">
        <v>0</v>
      </c>
      <c r="AF3814" s="2">
        <v>0</v>
      </c>
      <c r="AG3814" s="2">
        <v>0</v>
      </c>
      <c r="AH3814" s="2">
        <v>0</v>
      </c>
      <c r="AI3814" s="2">
        <v>0</v>
      </c>
      <c r="AJ3814" s="2">
        <v>0</v>
      </c>
      <c r="AK3814" s="2">
        <v>0</v>
      </c>
      <c r="AL3814" s="2">
        <v>0</v>
      </c>
      <c r="AM3814" s="2">
        <v>9.32</v>
      </c>
      <c r="AN3814" s="2">
        <v>0</v>
      </c>
      <c r="AO3814" s="2">
        <v>0</v>
      </c>
      <c r="AP3814" s="2">
        <v>0</v>
      </c>
      <c r="AQ3814" s="2">
        <v>0</v>
      </c>
      <c r="AR3814" s="2">
        <v>0</v>
      </c>
      <c r="AS3814" s="2">
        <v>0</v>
      </c>
      <c r="AT3814" s="2">
        <v>0</v>
      </c>
      <c r="AU3814" s="2">
        <v>0</v>
      </c>
      <c r="AV3814" s="2">
        <v>0</v>
      </c>
      <c r="AW3814" s="2">
        <v>0</v>
      </c>
      <c r="AX3814" s="2">
        <v>0</v>
      </c>
      <c r="AY3814" s="2">
        <v>0</v>
      </c>
      <c r="AZ3814" s="2">
        <v>0</v>
      </c>
      <c r="BA3814" s="2">
        <v>0</v>
      </c>
      <c r="BB3814" s="2">
        <v>0</v>
      </c>
      <c r="BC3814" s="2">
        <v>0</v>
      </c>
      <c r="BD3814" s="2">
        <v>0</v>
      </c>
      <c r="BE3814" s="2">
        <v>0</v>
      </c>
      <c r="BF3814" s="2">
        <v>0</v>
      </c>
      <c r="BG3814" s="2">
        <v>0</v>
      </c>
      <c r="BH3814" s="2">
        <v>1</v>
      </c>
      <c r="BI3814" s="2">
        <v>3.8</v>
      </c>
      <c r="BJ3814" s="2">
        <v>1.9</v>
      </c>
      <c r="BK3814" s="2">
        <v>4</v>
      </c>
      <c r="BL3814" s="2">
        <v>84.2</v>
      </c>
      <c r="BM3814" s="2">
        <v>11.79</v>
      </c>
      <c r="BN3814" s="2">
        <v>95.99</v>
      </c>
      <c r="BO3814" s="2">
        <v>95.99</v>
      </c>
      <c r="BQ3814" s="2" t="s">
        <v>238</v>
      </c>
      <c r="BR3814" s="2" t="s">
        <v>83</v>
      </c>
      <c r="BS3814" s="3">
        <v>42880</v>
      </c>
      <c r="BT3814" s="4">
        <v>0.3743055555555555</v>
      </c>
      <c r="BU3814" s="2" t="s">
        <v>3665</v>
      </c>
      <c r="BV3814" s="2" t="s">
        <v>98</v>
      </c>
      <c r="BY3814" s="2">
        <v>9378.4599999999991</v>
      </c>
      <c r="CC3814" s="2" t="s">
        <v>105</v>
      </c>
      <c r="CD3814" s="2">
        <v>4051</v>
      </c>
      <c r="CE3814" s="2" t="s">
        <v>86</v>
      </c>
      <c r="CF3814" s="3">
        <v>42881</v>
      </c>
      <c r="CI3814" s="2">
        <v>1</v>
      </c>
      <c r="CJ3814" s="2">
        <v>1</v>
      </c>
      <c r="CK3814" s="2">
        <v>21</v>
      </c>
      <c r="CL3814" s="2" t="s">
        <v>87</v>
      </c>
    </row>
    <row r="3815" spans="1:90">
      <c r="A3815" s="2" t="s">
        <v>71</v>
      </c>
      <c r="B3815" s="2" t="s">
        <v>72</v>
      </c>
      <c r="C3815" s="2" t="s">
        <v>73</v>
      </c>
      <c r="E3815" s="2" t="str">
        <f>"FES1162551565"</f>
        <v>FES1162551565</v>
      </c>
      <c r="F3815" s="3">
        <v>42879</v>
      </c>
      <c r="G3815" s="2">
        <v>201711</v>
      </c>
      <c r="H3815" s="2" t="s">
        <v>74</v>
      </c>
      <c r="I3815" s="2" t="s">
        <v>75</v>
      </c>
      <c r="J3815" s="2" t="s">
        <v>76</v>
      </c>
      <c r="K3815" s="2" t="s">
        <v>77</v>
      </c>
      <c r="L3815" s="2" t="s">
        <v>88</v>
      </c>
      <c r="M3815" s="2" t="s">
        <v>89</v>
      </c>
      <c r="N3815" s="2" t="s">
        <v>1320</v>
      </c>
      <c r="O3815" s="2" t="s">
        <v>81</v>
      </c>
      <c r="P3815" s="2" t="str">
        <f>"2170568968                    "</f>
        <v xml:space="preserve">2170568968                    </v>
      </c>
      <c r="Q3815" s="2">
        <v>0</v>
      </c>
      <c r="R3815" s="2">
        <v>0</v>
      </c>
      <c r="S3815" s="2">
        <v>0</v>
      </c>
      <c r="T3815" s="2">
        <v>0</v>
      </c>
      <c r="U3815" s="2">
        <v>0</v>
      </c>
      <c r="V3815" s="2">
        <v>0</v>
      </c>
      <c r="W3815" s="2">
        <v>0</v>
      </c>
      <c r="X3815" s="2">
        <v>0</v>
      </c>
      <c r="Y3815" s="2">
        <v>0</v>
      </c>
      <c r="Z3815" s="2">
        <v>0</v>
      </c>
      <c r="AA3815" s="2">
        <v>0</v>
      </c>
      <c r="AB3815" s="2">
        <v>0</v>
      </c>
      <c r="AC3815" s="2">
        <v>0</v>
      </c>
      <c r="AD3815" s="2">
        <v>0</v>
      </c>
      <c r="AE3815" s="2">
        <v>0</v>
      </c>
      <c r="AF3815" s="2">
        <v>0</v>
      </c>
      <c r="AG3815" s="2">
        <v>0</v>
      </c>
      <c r="AH3815" s="2">
        <v>0</v>
      </c>
      <c r="AI3815" s="2">
        <v>0</v>
      </c>
      <c r="AJ3815" s="2">
        <v>0</v>
      </c>
      <c r="AK3815" s="2">
        <v>0</v>
      </c>
      <c r="AL3815" s="2">
        <v>0</v>
      </c>
      <c r="AM3815" s="2">
        <v>16.3</v>
      </c>
      <c r="AN3815" s="2">
        <v>0</v>
      </c>
      <c r="AO3815" s="2">
        <v>0</v>
      </c>
      <c r="AP3815" s="2">
        <v>0</v>
      </c>
      <c r="AQ3815" s="2">
        <v>0</v>
      </c>
      <c r="AR3815" s="2">
        <v>0</v>
      </c>
      <c r="AS3815" s="2">
        <v>0</v>
      </c>
      <c r="AT3815" s="2">
        <v>0</v>
      </c>
      <c r="AU3815" s="2">
        <v>0</v>
      </c>
      <c r="AV3815" s="2">
        <v>0</v>
      </c>
      <c r="AW3815" s="2">
        <v>0</v>
      </c>
      <c r="AX3815" s="2">
        <v>0</v>
      </c>
      <c r="AY3815" s="2">
        <v>0</v>
      </c>
      <c r="AZ3815" s="2">
        <v>0</v>
      </c>
      <c r="BA3815" s="2">
        <v>0</v>
      </c>
      <c r="BB3815" s="2">
        <v>0</v>
      </c>
      <c r="BC3815" s="2">
        <v>0</v>
      </c>
      <c r="BD3815" s="2">
        <v>0</v>
      </c>
      <c r="BE3815" s="2">
        <v>0</v>
      </c>
      <c r="BF3815" s="2">
        <v>0</v>
      </c>
      <c r="BG3815" s="2">
        <v>0</v>
      </c>
      <c r="BH3815" s="2">
        <v>1</v>
      </c>
      <c r="BI3815" s="2">
        <v>6.6</v>
      </c>
      <c r="BJ3815" s="2">
        <v>6.1</v>
      </c>
      <c r="BK3815" s="2">
        <v>7</v>
      </c>
      <c r="BL3815" s="2">
        <v>147.34</v>
      </c>
      <c r="BM3815" s="2">
        <v>20.63</v>
      </c>
      <c r="BN3815" s="2">
        <v>167.97</v>
      </c>
      <c r="BO3815" s="2">
        <v>167.97</v>
      </c>
      <c r="BQ3815" s="2" t="s">
        <v>238</v>
      </c>
      <c r="BR3815" s="2" t="s">
        <v>83</v>
      </c>
      <c r="BS3815" s="3">
        <v>42880</v>
      </c>
      <c r="BT3815" s="4">
        <v>0.36805555555555558</v>
      </c>
      <c r="BU3815" s="2" t="s">
        <v>3666</v>
      </c>
      <c r="BV3815" s="2" t="s">
        <v>98</v>
      </c>
      <c r="BY3815" s="2">
        <v>30307.77</v>
      </c>
      <c r="CA3815" s="2" t="s">
        <v>114</v>
      </c>
      <c r="CC3815" s="2" t="s">
        <v>89</v>
      </c>
      <c r="CD3815" s="2">
        <v>7493</v>
      </c>
      <c r="CE3815" s="2" t="s">
        <v>86</v>
      </c>
      <c r="CF3815" s="3">
        <v>42881</v>
      </c>
      <c r="CI3815" s="2">
        <v>1</v>
      </c>
      <c r="CJ3815" s="2">
        <v>1</v>
      </c>
      <c r="CK3815" s="2">
        <v>21</v>
      </c>
      <c r="CL3815" s="2" t="s">
        <v>87</v>
      </c>
    </row>
    <row r="3816" spans="1:90">
      <c r="A3816" s="2" t="s">
        <v>71</v>
      </c>
      <c r="B3816" s="2" t="s">
        <v>72</v>
      </c>
      <c r="C3816" s="2" t="s">
        <v>73</v>
      </c>
      <c r="E3816" s="2" t="str">
        <f>"FES1162551649"</f>
        <v>FES1162551649</v>
      </c>
      <c r="F3816" s="3">
        <v>42880</v>
      </c>
      <c r="G3816" s="2">
        <v>201711</v>
      </c>
      <c r="H3816" s="2" t="s">
        <v>74</v>
      </c>
      <c r="I3816" s="2" t="s">
        <v>75</v>
      </c>
      <c r="J3816" s="2" t="s">
        <v>76</v>
      </c>
      <c r="K3816" s="2" t="s">
        <v>77</v>
      </c>
      <c r="L3816" s="2" t="s">
        <v>104</v>
      </c>
      <c r="M3816" s="2" t="s">
        <v>105</v>
      </c>
      <c r="N3816" s="2" t="s">
        <v>401</v>
      </c>
      <c r="O3816" s="2" t="s">
        <v>81</v>
      </c>
      <c r="P3816" s="2" t="str">
        <f>"2170569474                    "</f>
        <v xml:space="preserve">2170569474                    </v>
      </c>
      <c r="Q3816" s="2">
        <v>0</v>
      </c>
      <c r="R3816" s="2">
        <v>0</v>
      </c>
      <c r="S3816" s="2">
        <v>0</v>
      </c>
      <c r="T3816" s="2">
        <v>0</v>
      </c>
      <c r="U3816" s="2">
        <v>0</v>
      </c>
      <c r="V3816" s="2">
        <v>0</v>
      </c>
      <c r="W3816" s="2">
        <v>0</v>
      </c>
      <c r="X3816" s="2">
        <v>0</v>
      </c>
      <c r="Y3816" s="2">
        <v>0</v>
      </c>
      <c r="Z3816" s="2">
        <v>0</v>
      </c>
      <c r="AA3816" s="2">
        <v>0</v>
      </c>
      <c r="AB3816" s="2">
        <v>0</v>
      </c>
      <c r="AC3816" s="2">
        <v>0</v>
      </c>
      <c r="AD3816" s="2">
        <v>0</v>
      </c>
      <c r="AE3816" s="2">
        <v>0</v>
      </c>
      <c r="AF3816" s="2">
        <v>0</v>
      </c>
      <c r="AG3816" s="2">
        <v>0</v>
      </c>
      <c r="AH3816" s="2">
        <v>0</v>
      </c>
      <c r="AI3816" s="2">
        <v>0</v>
      </c>
      <c r="AJ3816" s="2">
        <v>0</v>
      </c>
      <c r="AK3816" s="2">
        <v>0</v>
      </c>
      <c r="AL3816" s="2">
        <v>0</v>
      </c>
      <c r="AM3816" s="2">
        <v>4.66</v>
      </c>
      <c r="AN3816" s="2">
        <v>0</v>
      </c>
      <c r="AO3816" s="2">
        <v>0</v>
      </c>
      <c r="AP3816" s="2">
        <v>0</v>
      </c>
      <c r="AQ3816" s="2">
        <v>0</v>
      </c>
      <c r="AR3816" s="2">
        <v>0</v>
      </c>
      <c r="AS3816" s="2">
        <v>0</v>
      </c>
      <c r="AT3816" s="2">
        <v>0</v>
      </c>
      <c r="AU3816" s="2">
        <v>0</v>
      </c>
      <c r="AV3816" s="2">
        <v>0</v>
      </c>
      <c r="AW3816" s="2">
        <v>0</v>
      </c>
      <c r="AX3816" s="2">
        <v>0</v>
      </c>
      <c r="AY3816" s="2">
        <v>0</v>
      </c>
      <c r="AZ3816" s="2">
        <v>0</v>
      </c>
      <c r="BA3816" s="2">
        <v>0</v>
      </c>
      <c r="BB3816" s="2">
        <v>0</v>
      </c>
      <c r="BC3816" s="2">
        <v>0</v>
      </c>
      <c r="BD3816" s="2">
        <v>0</v>
      </c>
      <c r="BE3816" s="2">
        <v>0</v>
      </c>
      <c r="BF3816" s="2">
        <v>0</v>
      </c>
      <c r="BG3816" s="2">
        <v>0</v>
      </c>
      <c r="BH3816" s="2">
        <v>1</v>
      </c>
      <c r="BI3816" s="2">
        <v>1</v>
      </c>
      <c r="BJ3816" s="2">
        <v>0.2</v>
      </c>
      <c r="BK3816" s="2">
        <v>1</v>
      </c>
      <c r="BL3816" s="2">
        <v>42.1</v>
      </c>
      <c r="BM3816" s="2">
        <v>5.89</v>
      </c>
      <c r="BN3816" s="2">
        <v>47.99</v>
      </c>
      <c r="BO3816" s="2">
        <v>47.99</v>
      </c>
      <c r="BQ3816" s="2" t="s">
        <v>402</v>
      </c>
      <c r="BR3816" s="2" t="s">
        <v>83</v>
      </c>
      <c r="BS3816" s="3">
        <v>42881</v>
      </c>
      <c r="BT3816" s="4">
        <v>0.36874999999999997</v>
      </c>
      <c r="BU3816" s="2" t="s">
        <v>3601</v>
      </c>
      <c r="BV3816" s="2" t="s">
        <v>98</v>
      </c>
      <c r="BY3816" s="2">
        <v>1200</v>
      </c>
      <c r="CC3816" s="2" t="s">
        <v>105</v>
      </c>
      <c r="CD3816" s="2">
        <v>4052</v>
      </c>
      <c r="CE3816" s="2" t="s">
        <v>99</v>
      </c>
      <c r="CF3816" s="3">
        <v>42884</v>
      </c>
      <c r="CI3816" s="2">
        <v>1</v>
      </c>
      <c r="CJ3816" s="2">
        <v>1</v>
      </c>
      <c r="CK3816" s="2">
        <v>21</v>
      </c>
      <c r="CL3816" s="2" t="s">
        <v>87</v>
      </c>
    </row>
    <row r="3817" spans="1:90">
      <c r="A3817" s="2" t="s">
        <v>71</v>
      </c>
      <c r="B3817" s="2" t="s">
        <v>72</v>
      </c>
      <c r="C3817" s="2" t="s">
        <v>73</v>
      </c>
      <c r="E3817" s="2" t="str">
        <f>"FES1162551657"</f>
        <v>FES1162551657</v>
      </c>
      <c r="F3817" s="3">
        <v>42880</v>
      </c>
      <c r="G3817" s="2">
        <v>201711</v>
      </c>
      <c r="H3817" s="2" t="s">
        <v>74</v>
      </c>
      <c r="I3817" s="2" t="s">
        <v>75</v>
      </c>
      <c r="J3817" s="2" t="s">
        <v>76</v>
      </c>
      <c r="K3817" s="2" t="s">
        <v>77</v>
      </c>
      <c r="L3817" s="2" t="s">
        <v>820</v>
      </c>
      <c r="M3817" s="2" t="s">
        <v>821</v>
      </c>
      <c r="N3817" s="2" t="s">
        <v>973</v>
      </c>
      <c r="O3817" s="2" t="s">
        <v>81</v>
      </c>
      <c r="P3817" s="2" t="str">
        <f>"2170569445                    "</f>
        <v xml:space="preserve">2170569445                    </v>
      </c>
      <c r="Q3817" s="2">
        <v>0</v>
      </c>
      <c r="R3817" s="2">
        <v>0</v>
      </c>
      <c r="S3817" s="2">
        <v>0</v>
      </c>
      <c r="T3817" s="2">
        <v>0</v>
      </c>
      <c r="U3817" s="2">
        <v>0</v>
      </c>
      <c r="V3817" s="2">
        <v>0</v>
      </c>
      <c r="W3817" s="2">
        <v>0</v>
      </c>
      <c r="X3817" s="2">
        <v>0</v>
      </c>
      <c r="Y3817" s="2">
        <v>0</v>
      </c>
      <c r="Z3817" s="2">
        <v>0</v>
      </c>
      <c r="AA3817" s="2">
        <v>0</v>
      </c>
      <c r="AB3817" s="2">
        <v>0</v>
      </c>
      <c r="AC3817" s="2">
        <v>0</v>
      </c>
      <c r="AD3817" s="2">
        <v>0</v>
      </c>
      <c r="AE3817" s="2">
        <v>0</v>
      </c>
      <c r="AF3817" s="2">
        <v>0</v>
      </c>
      <c r="AG3817" s="2">
        <v>0</v>
      </c>
      <c r="AH3817" s="2">
        <v>0</v>
      </c>
      <c r="AI3817" s="2">
        <v>0</v>
      </c>
      <c r="AJ3817" s="2">
        <v>0</v>
      </c>
      <c r="AK3817" s="2">
        <v>0</v>
      </c>
      <c r="AL3817" s="2">
        <v>0</v>
      </c>
      <c r="AM3817" s="2">
        <v>4.66</v>
      </c>
      <c r="AN3817" s="2">
        <v>0</v>
      </c>
      <c r="AO3817" s="2">
        <v>0</v>
      </c>
      <c r="AP3817" s="2">
        <v>0</v>
      </c>
      <c r="AQ3817" s="2">
        <v>0</v>
      </c>
      <c r="AR3817" s="2">
        <v>0</v>
      </c>
      <c r="AS3817" s="2">
        <v>0</v>
      </c>
      <c r="AT3817" s="2">
        <v>0</v>
      </c>
      <c r="AU3817" s="2">
        <v>0</v>
      </c>
      <c r="AV3817" s="2">
        <v>0</v>
      </c>
      <c r="AW3817" s="2">
        <v>0</v>
      </c>
      <c r="AX3817" s="2">
        <v>0</v>
      </c>
      <c r="AY3817" s="2">
        <v>0</v>
      </c>
      <c r="AZ3817" s="2">
        <v>0</v>
      </c>
      <c r="BA3817" s="2">
        <v>0</v>
      </c>
      <c r="BB3817" s="2">
        <v>0</v>
      </c>
      <c r="BC3817" s="2">
        <v>0</v>
      </c>
      <c r="BD3817" s="2">
        <v>0</v>
      </c>
      <c r="BE3817" s="2">
        <v>0</v>
      </c>
      <c r="BF3817" s="2">
        <v>0</v>
      </c>
      <c r="BG3817" s="2">
        <v>0</v>
      </c>
      <c r="BH3817" s="2">
        <v>1</v>
      </c>
      <c r="BI3817" s="2">
        <v>1</v>
      </c>
      <c r="BJ3817" s="2">
        <v>0.2</v>
      </c>
      <c r="BK3817" s="2">
        <v>1</v>
      </c>
      <c r="BL3817" s="2">
        <v>42.1</v>
      </c>
      <c r="BM3817" s="2">
        <v>5.89</v>
      </c>
      <c r="BN3817" s="2">
        <v>47.99</v>
      </c>
      <c r="BO3817" s="2">
        <v>47.99</v>
      </c>
      <c r="BR3817" s="2" t="s">
        <v>83</v>
      </c>
      <c r="BS3817" s="3">
        <v>42881</v>
      </c>
      <c r="BT3817" s="4">
        <v>0.52430555555555558</v>
      </c>
      <c r="BU3817" s="2" t="s">
        <v>3667</v>
      </c>
      <c r="BV3817" s="2" t="s">
        <v>87</v>
      </c>
      <c r="BY3817" s="2">
        <v>1200</v>
      </c>
      <c r="BZ3817" s="2" t="s">
        <v>27</v>
      </c>
      <c r="CC3817" s="2" t="s">
        <v>821</v>
      </c>
      <c r="CD3817" s="2">
        <v>1939</v>
      </c>
      <c r="CE3817" s="2" t="s">
        <v>86</v>
      </c>
      <c r="CF3817" s="3">
        <v>42884</v>
      </c>
      <c r="CI3817" s="2">
        <v>1</v>
      </c>
      <c r="CJ3817" s="2">
        <v>1</v>
      </c>
      <c r="CK3817" s="2">
        <v>21</v>
      </c>
      <c r="CL3817" s="2" t="s">
        <v>87</v>
      </c>
    </row>
    <row r="3818" spans="1:90">
      <c r="A3818" s="2" t="s">
        <v>71</v>
      </c>
      <c r="B3818" s="2" t="s">
        <v>72</v>
      </c>
      <c r="C3818" s="2" t="s">
        <v>73</v>
      </c>
      <c r="E3818" s="2" t="str">
        <f>"FES1162551627"</f>
        <v>FES1162551627</v>
      </c>
      <c r="F3818" s="3">
        <v>42880</v>
      </c>
      <c r="G3818" s="2">
        <v>201711</v>
      </c>
      <c r="H3818" s="2" t="s">
        <v>74</v>
      </c>
      <c r="I3818" s="2" t="s">
        <v>75</v>
      </c>
      <c r="J3818" s="2" t="s">
        <v>76</v>
      </c>
      <c r="K3818" s="2" t="s">
        <v>77</v>
      </c>
      <c r="L3818" s="2" t="s">
        <v>109</v>
      </c>
      <c r="M3818" s="2" t="s">
        <v>110</v>
      </c>
      <c r="N3818" s="2" t="s">
        <v>878</v>
      </c>
      <c r="O3818" s="2" t="s">
        <v>81</v>
      </c>
      <c r="P3818" s="2" t="str">
        <f>"2170569459                    "</f>
        <v xml:space="preserve">2170569459                    </v>
      </c>
      <c r="Q3818" s="2">
        <v>0</v>
      </c>
      <c r="R3818" s="2">
        <v>0</v>
      </c>
      <c r="S3818" s="2">
        <v>0</v>
      </c>
      <c r="T3818" s="2">
        <v>0</v>
      </c>
      <c r="U3818" s="2">
        <v>0</v>
      </c>
      <c r="V3818" s="2">
        <v>0</v>
      </c>
      <c r="W3818" s="2">
        <v>0</v>
      </c>
      <c r="X3818" s="2">
        <v>0</v>
      </c>
      <c r="Y3818" s="2">
        <v>0</v>
      </c>
      <c r="Z3818" s="2">
        <v>0</v>
      </c>
      <c r="AA3818" s="2">
        <v>0</v>
      </c>
      <c r="AB3818" s="2">
        <v>0</v>
      </c>
      <c r="AC3818" s="2">
        <v>0</v>
      </c>
      <c r="AD3818" s="2">
        <v>0</v>
      </c>
      <c r="AE3818" s="2">
        <v>0</v>
      </c>
      <c r="AF3818" s="2">
        <v>0</v>
      </c>
      <c r="AG3818" s="2">
        <v>0</v>
      </c>
      <c r="AH3818" s="2">
        <v>0</v>
      </c>
      <c r="AI3818" s="2">
        <v>0</v>
      </c>
      <c r="AJ3818" s="2">
        <v>0</v>
      </c>
      <c r="AK3818" s="2">
        <v>0</v>
      </c>
      <c r="AL3818" s="2">
        <v>0</v>
      </c>
      <c r="AM3818" s="2">
        <v>6.99</v>
      </c>
      <c r="AN3818" s="2">
        <v>0</v>
      </c>
      <c r="AO3818" s="2">
        <v>0</v>
      </c>
      <c r="AP3818" s="2">
        <v>0</v>
      </c>
      <c r="AQ3818" s="2">
        <v>0</v>
      </c>
      <c r="AR3818" s="2">
        <v>0</v>
      </c>
      <c r="AS3818" s="2">
        <v>0</v>
      </c>
      <c r="AT3818" s="2">
        <v>0</v>
      </c>
      <c r="AU3818" s="2">
        <v>0</v>
      </c>
      <c r="AV3818" s="2">
        <v>0</v>
      </c>
      <c r="AW3818" s="2">
        <v>0</v>
      </c>
      <c r="AX3818" s="2">
        <v>0</v>
      </c>
      <c r="AY3818" s="2">
        <v>0</v>
      </c>
      <c r="AZ3818" s="2">
        <v>0</v>
      </c>
      <c r="BA3818" s="2">
        <v>0</v>
      </c>
      <c r="BB3818" s="2">
        <v>0</v>
      </c>
      <c r="BC3818" s="2">
        <v>0</v>
      </c>
      <c r="BD3818" s="2">
        <v>0</v>
      </c>
      <c r="BE3818" s="2">
        <v>0</v>
      </c>
      <c r="BF3818" s="2">
        <v>0</v>
      </c>
      <c r="BG3818" s="2">
        <v>0</v>
      </c>
      <c r="BH3818" s="2">
        <v>1</v>
      </c>
      <c r="BI3818" s="2">
        <v>2.9</v>
      </c>
      <c r="BJ3818" s="2">
        <v>1.6</v>
      </c>
      <c r="BK3818" s="2">
        <v>3</v>
      </c>
      <c r="BL3818" s="2">
        <v>63.15</v>
      </c>
      <c r="BM3818" s="2">
        <v>8.84</v>
      </c>
      <c r="BN3818" s="2">
        <v>71.989999999999995</v>
      </c>
      <c r="BO3818" s="2">
        <v>71.989999999999995</v>
      </c>
      <c r="BQ3818" s="2" t="s">
        <v>286</v>
      </c>
      <c r="BR3818" s="2" t="s">
        <v>83</v>
      </c>
      <c r="BS3818" s="3">
        <v>42881</v>
      </c>
      <c r="BT3818" s="4">
        <v>0.3888888888888889</v>
      </c>
      <c r="BU3818" s="2" t="s">
        <v>3668</v>
      </c>
      <c r="BV3818" s="2" t="s">
        <v>98</v>
      </c>
      <c r="BY3818" s="2">
        <v>8021.12</v>
      </c>
      <c r="BZ3818" s="2" t="s">
        <v>27</v>
      </c>
      <c r="CC3818" s="2" t="s">
        <v>110</v>
      </c>
      <c r="CD3818" s="2">
        <v>3201</v>
      </c>
      <c r="CE3818" s="2" t="s">
        <v>86</v>
      </c>
      <c r="CF3818" s="3">
        <v>42885</v>
      </c>
      <c r="CI3818" s="2">
        <v>1</v>
      </c>
      <c r="CJ3818" s="2">
        <v>1</v>
      </c>
      <c r="CK3818" s="2">
        <v>21</v>
      </c>
      <c r="CL3818" s="2" t="s">
        <v>87</v>
      </c>
    </row>
    <row r="3819" spans="1:90">
      <c r="A3819" s="2" t="s">
        <v>71</v>
      </c>
      <c r="B3819" s="2" t="s">
        <v>72</v>
      </c>
      <c r="C3819" s="2" t="s">
        <v>73</v>
      </c>
      <c r="E3819" s="2" t="str">
        <f>"FES1162549913"</f>
        <v>FES1162549913</v>
      </c>
      <c r="F3819" s="3">
        <v>42874</v>
      </c>
      <c r="G3819" s="2">
        <v>201711</v>
      </c>
      <c r="H3819" s="2" t="s">
        <v>74</v>
      </c>
      <c r="I3819" s="2" t="s">
        <v>75</v>
      </c>
      <c r="J3819" s="2" t="s">
        <v>115</v>
      </c>
      <c r="K3819" s="2" t="s">
        <v>77</v>
      </c>
      <c r="L3819" s="2" t="s">
        <v>175</v>
      </c>
      <c r="M3819" s="2" t="s">
        <v>176</v>
      </c>
      <c r="N3819" s="2" t="s">
        <v>3643</v>
      </c>
      <c r="O3819" s="2" t="s">
        <v>138</v>
      </c>
      <c r="P3819" s="2" t="str">
        <f>"2170562120                    "</f>
        <v xml:space="preserve">2170562120                    </v>
      </c>
      <c r="Q3819" s="2">
        <v>0</v>
      </c>
      <c r="R3819" s="2">
        <v>0</v>
      </c>
      <c r="S3819" s="2">
        <v>0</v>
      </c>
      <c r="T3819" s="2">
        <v>0</v>
      </c>
      <c r="U3819" s="2">
        <v>0</v>
      </c>
      <c r="V3819" s="2">
        <v>0</v>
      </c>
      <c r="W3819" s="2">
        <v>0</v>
      </c>
      <c r="X3819" s="2">
        <v>0</v>
      </c>
      <c r="Y3819" s="2">
        <v>0</v>
      </c>
      <c r="Z3819" s="2">
        <v>0</v>
      </c>
      <c r="AA3819" s="2">
        <v>0</v>
      </c>
      <c r="AB3819" s="2">
        <v>0</v>
      </c>
      <c r="AC3819" s="2">
        <v>0</v>
      </c>
      <c r="AD3819" s="2">
        <v>0</v>
      </c>
      <c r="AE3819" s="2">
        <v>0</v>
      </c>
      <c r="AF3819" s="2">
        <v>0</v>
      </c>
      <c r="AG3819" s="2">
        <v>0</v>
      </c>
      <c r="AH3819" s="2">
        <v>0</v>
      </c>
      <c r="AI3819" s="2">
        <v>0</v>
      </c>
      <c r="AJ3819" s="2">
        <v>0</v>
      </c>
      <c r="AK3819" s="2">
        <v>0</v>
      </c>
      <c r="AL3819" s="2">
        <v>0</v>
      </c>
      <c r="AM3819" s="2">
        <v>43.81</v>
      </c>
      <c r="AN3819" s="2">
        <v>0</v>
      </c>
      <c r="AO3819" s="2">
        <v>0</v>
      </c>
      <c r="AP3819" s="2">
        <v>0</v>
      </c>
      <c r="AQ3819" s="2">
        <v>0</v>
      </c>
      <c r="AR3819" s="2">
        <v>0</v>
      </c>
      <c r="AS3819" s="2">
        <v>0</v>
      </c>
      <c r="AT3819" s="2">
        <v>0</v>
      </c>
      <c r="AU3819" s="2">
        <v>0</v>
      </c>
      <c r="AV3819" s="2">
        <v>0</v>
      </c>
      <c r="AW3819" s="2">
        <v>0</v>
      </c>
      <c r="AX3819" s="2">
        <v>0</v>
      </c>
      <c r="AY3819" s="2">
        <v>0</v>
      </c>
      <c r="AZ3819" s="2">
        <v>0</v>
      </c>
      <c r="BA3819" s="2">
        <v>0</v>
      </c>
      <c r="BB3819" s="2">
        <v>0</v>
      </c>
      <c r="BC3819" s="2">
        <v>0</v>
      </c>
      <c r="BD3819" s="2">
        <v>0</v>
      </c>
      <c r="BE3819" s="2">
        <v>0</v>
      </c>
      <c r="BF3819" s="2">
        <v>0</v>
      </c>
      <c r="BG3819" s="2">
        <v>0</v>
      </c>
      <c r="BH3819" s="2">
        <v>4</v>
      </c>
      <c r="BI3819" s="2">
        <v>66</v>
      </c>
      <c r="BJ3819" s="2">
        <v>98.6</v>
      </c>
      <c r="BK3819" s="2">
        <v>99</v>
      </c>
      <c r="BL3819" s="2">
        <v>400.97</v>
      </c>
      <c r="BM3819" s="2">
        <v>56.14</v>
      </c>
      <c r="BN3819" s="2">
        <v>457.11</v>
      </c>
      <c r="BO3819" s="2">
        <v>457.11</v>
      </c>
      <c r="BQ3819" s="2" t="s">
        <v>804</v>
      </c>
      <c r="BR3819" s="2" t="s">
        <v>120</v>
      </c>
      <c r="BS3819" s="3">
        <v>42879</v>
      </c>
      <c r="BT3819" s="4">
        <v>0.65486111111111112</v>
      </c>
      <c r="BU3819" s="2" t="s">
        <v>3669</v>
      </c>
      <c r="BV3819" s="2" t="s">
        <v>87</v>
      </c>
      <c r="BY3819" s="2">
        <v>493038.42</v>
      </c>
      <c r="CA3819" s="2" t="s">
        <v>3422</v>
      </c>
      <c r="CC3819" s="2" t="s">
        <v>176</v>
      </c>
      <c r="CD3819" s="2">
        <v>6001</v>
      </c>
      <c r="CE3819" s="2" t="s">
        <v>3670</v>
      </c>
      <c r="CF3819" s="3">
        <v>42879</v>
      </c>
      <c r="CI3819" s="2">
        <v>2</v>
      </c>
      <c r="CJ3819" s="2">
        <v>3</v>
      </c>
      <c r="CK3819" s="2" t="s">
        <v>1171</v>
      </c>
      <c r="CL3819" s="2" t="s">
        <v>87</v>
      </c>
    </row>
    <row r="3820" spans="1:90">
      <c r="A3820" s="2" t="s">
        <v>71</v>
      </c>
      <c r="B3820" s="2" t="s">
        <v>72</v>
      </c>
      <c r="C3820" s="2" t="s">
        <v>73</v>
      </c>
      <c r="E3820" s="2" t="str">
        <f>"FES1162552499"</f>
        <v>FES1162552499</v>
      </c>
      <c r="F3820" s="3">
        <v>42885</v>
      </c>
      <c r="G3820" s="2">
        <v>201711</v>
      </c>
      <c r="H3820" s="2" t="s">
        <v>74</v>
      </c>
      <c r="I3820" s="2" t="s">
        <v>75</v>
      </c>
      <c r="J3820" s="2" t="s">
        <v>76</v>
      </c>
      <c r="K3820" s="2" t="s">
        <v>77</v>
      </c>
      <c r="L3820" s="2" t="s">
        <v>358</v>
      </c>
      <c r="M3820" s="2" t="s">
        <v>359</v>
      </c>
      <c r="N3820" s="2" t="s">
        <v>2418</v>
      </c>
      <c r="O3820" s="2" t="s">
        <v>81</v>
      </c>
      <c r="P3820" s="2" t="str">
        <f>"2170570289                    "</f>
        <v xml:space="preserve">2170570289                    </v>
      </c>
      <c r="Q3820" s="2">
        <v>0</v>
      </c>
      <c r="R3820" s="2">
        <v>0</v>
      </c>
      <c r="S3820" s="2">
        <v>0</v>
      </c>
      <c r="T3820" s="2">
        <v>0</v>
      </c>
      <c r="U3820" s="2">
        <v>0</v>
      </c>
      <c r="V3820" s="2">
        <v>0</v>
      </c>
      <c r="W3820" s="2">
        <v>0</v>
      </c>
      <c r="X3820" s="2">
        <v>0</v>
      </c>
      <c r="Y3820" s="2">
        <v>0</v>
      </c>
      <c r="Z3820" s="2">
        <v>0</v>
      </c>
      <c r="AA3820" s="2">
        <v>0</v>
      </c>
      <c r="AB3820" s="2">
        <v>0</v>
      </c>
      <c r="AC3820" s="2">
        <v>0</v>
      </c>
      <c r="AD3820" s="2">
        <v>0</v>
      </c>
      <c r="AE3820" s="2">
        <v>0</v>
      </c>
      <c r="AF3820" s="2">
        <v>0</v>
      </c>
      <c r="AG3820" s="2">
        <v>0</v>
      </c>
      <c r="AH3820" s="2">
        <v>0</v>
      </c>
      <c r="AI3820" s="2">
        <v>0</v>
      </c>
      <c r="AJ3820" s="2">
        <v>0</v>
      </c>
      <c r="AK3820" s="2">
        <v>0</v>
      </c>
      <c r="AL3820" s="2">
        <v>0</v>
      </c>
      <c r="AM3820" s="2">
        <v>3.64</v>
      </c>
      <c r="AN3820" s="2">
        <v>0</v>
      </c>
      <c r="AO3820" s="2">
        <v>0</v>
      </c>
      <c r="AP3820" s="2">
        <v>0</v>
      </c>
      <c r="AQ3820" s="2">
        <v>0</v>
      </c>
      <c r="AR3820" s="2">
        <v>0</v>
      </c>
      <c r="AS3820" s="2">
        <v>0</v>
      </c>
      <c r="AT3820" s="2">
        <v>0</v>
      </c>
      <c r="AU3820" s="2">
        <v>0</v>
      </c>
      <c r="AV3820" s="2">
        <v>0</v>
      </c>
      <c r="AW3820" s="2">
        <v>0</v>
      </c>
      <c r="AX3820" s="2">
        <v>0</v>
      </c>
      <c r="AY3820" s="2">
        <v>0</v>
      </c>
      <c r="AZ3820" s="2">
        <v>0</v>
      </c>
      <c r="BA3820" s="2">
        <v>0</v>
      </c>
      <c r="BB3820" s="2">
        <v>0</v>
      </c>
      <c r="BC3820" s="2">
        <v>0</v>
      </c>
      <c r="BD3820" s="2">
        <v>0</v>
      </c>
      <c r="BE3820" s="2">
        <v>0</v>
      </c>
      <c r="BF3820" s="2">
        <v>0</v>
      </c>
      <c r="BG3820" s="2">
        <v>0</v>
      </c>
      <c r="BH3820" s="2">
        <v>1</v>
      </c>
      <c r="BI3820" s="2">
        <v>1</v>
      </c>
      <c r="BJ3820" s="2">
        <v>0.2</v>
      </c>
      <c r="BK3820" s="2">
        <v>1</v>
      </c>
      <c r="BL3820" s="2">
        <v>32.89</v>
      </c>
      <c r="BM3820" s="2">
        <v>4.5999999999999996</v>
      </c>
      <c r="BN3820" s="2">
        <v>37.49</v>
      </c>
      <c r="BO3820" s="2">
        <v>37.49</v>
      </c>
      <c r="BQ3820" s="2" t="s">
        <v>2419</v>
      </c>
      <c r="BR3820" s="2" t="s">
        <v>83</v>
      </c>
      <c r="BS3820" s="3">
        <v>42887</v>
      </c>
      <c r="BT3820" s="4">
        <v>0.29444444444444445</v>
      </c>
      <c r="BU3820" s="2" t="s">
        <v>3671</v>
      </c>
      <c r="BV3820" s="2" t="s">
        <v>87</v>
      </c>
      <c r="BY3820" s="2">
        <v>1200</v>
      </c>
      <c r="CA3820" s="2" t="s">
        <v>1246</v>
      </c>
      <c r="CC3820" s="2" t="s">
        <v>359</v>
      </c>
      <c r="CD3820" s="2">
        <v>1422</v>
      </c>
      <c r="CE3820" s="2" t="s">
        <v>99</v>
      </c>
      <c r="CF3820" s="3">
        <v>42887</v>
      </c>
      <c r="CI3820" s="2">
        <v>1</v>
      </c>
      <c r="CJ3820" s="2">
        <v>2</v>
      </c>
      <c r="CK3820" s="2">
        <v>22</v>
      </c>
      <c r="CL3820" s="2" t="s">
        <v>87</v>
      </c>
    </row>
    <row r="3821" spans="1:90">
      <c r="A3821" s="2" t="s">
        <v>71</v>
      </c>
      <c r="B3821" s="2" t="s">
        <v>72</v>
      </c>
      <c r="C3821" s="2" t="s">
        <v>73</v>
      </c>
      <c r="E3821" s="2" t="str">
        <f>"080001640979"</f>
        <v>080001640979</v>
      </c>
      <c r="F3821" s="3">
        <v>42880</v>
      </c>
      <c r="G3821" s="2">
        <v>201711</v>
      </c>
      <c r="H3821" s="2" t="s">
        <v>390</v>
      </c>
      <c r="I3821" s="2" t="s">
        <v>391</v>
      </c>
      <c r="J3821" s="2" t="s">
        <v>936</v>
      </c>
      <c r="K3821" s="2" t="s">
        <v>77</v>
      </c>
      <c r="L3821" s="2" t="s">
        <v>390</v>
      </c>
      <c r="M3821" s="2" t="s">
        <v>391</v>
      </c>
      <c r="N3821" s="2" t="s">
        <v>1968</v>
      </c>
      <c r="O3821" s="2" t="s">
        <v>81</v>
      </c>
      <c r="P3821" s="2" t="str">
        <f>"(1162550178/1162550187)       "</f>
        <v xml:space="preserve">(1162550178/1162550187)       </v>
      </c>
      <c r="Q3821" s="2">
        <v>0</v>
      </c>
      <c r="R3821" s="2">
        <v>0</v>
      </c>
      <c r="S3821" s="2">
        <v>0</v>
      </c>
      <c r="T3821" s="2">
        <v>0</v>
      </c>
      <c r="U3821" s="2">
        <v>0</v>
      </c>
      <c r="V3821" s="2">
        <v>0</v>
      </c>
      <c r="W3821" s="2">
        <v>0</v>
      </c>
      <c r="X3821" s="2">
        <v>0</v>
      </c>
      <c r="Y3821" s="2">
        <v>0</v>
      </c>
      <c r="Z3821" s="2">
        <v>0</v>
      </c>
      <c r="AA3821" s="2">
        <v>0</v>
      </c>
      <c r="AB3821" s="2">
        <v>0</v>
      </c>
      <c r="AC3821" s="2">
        <v>0</v>
      </c>
      <c r="AD3821" s="2">
        <v>0</v>
      </c>
      <c r="AE3821" s="2">
        <v>0</v>
      </c>
      <c r="AF3821" s="2">
        <v>0</v>
      </c>
      <c r="AG3821" s="2">
        <v>0</v>
      </c>
      <c r="AH3821" s="2">
        <v>0</v>
      </c>
      <c r="AI3821" s="2">
        <v>0</v>
      </c>
      <c r="AJ3821" s="2">
        <v>0</v>
      </c>
      <c r="AK3821" s="2">
        <v>0</v>
      </c>
      <c r="AL3821" s="2">
        <v>0</v>
      </c>
      <c r="AM3821" s="2">
        <v>3.64</v>
      </c>
      <c r="AN3821" s="2">
        <v>0</v>
      </c>
      <c r="AO3821" s="2">
        <v>0</v>
      </c>
      <c r="AP3821" s="2">
        <v>0</v>
      </c>
      <c r="AQ3821" s="2">
        <v>0</v>
      </c>
      <c r="AR3821" s="2">
        <v>0</v>
      </c>
      <c r="AS3821" s="2">
        <v>0</v>
      </c>
      <c r="AT3821" s="2">
        <v>0</v>
      </c>
      <c r="AU3821" s="2">
        <v>0</v>
      </c>
      <c r="AV3821" s="2">
        <v>0</v>
      </c>
      <c r="AW3821" s="2">
        <v>0</v>
      </c>
      <c r="AX3821" s="2">
        <v>0</v>
      </c>
      <c r="AY3821" s="2">
        <v>0</v>
      </c>
      <c r="AZ3821" s="2">
        <v>0</v>
      </c>
      <c r="BA3821" s="2">
        <v>0</v>
      </c>
      <c r="BB3821" s="2">
        <v>0</v>
      </c>
      <c r="BC3821" s="2">
        <v>0</v>
      </c>
      <c r="BD3821" s="2">
        <v>0</v>
      </c>
      <c r="BE3821" s="2">
        <v>0</v>
      </c>
      <c r="BF3821" s="2">
        <v>0</v>
      </c>
      <c r="BG3821" s="2">
        <v>0</v>
      </c>
      <c r="BH3821" s="2">
        <v>1</v>
      </c>
      <c r="BI3821" s="2">
        <v>1</v>
      </c>
      <c r="BJ3821" s="2">
        <v>0.2</v>
      </c>
      <c r="BK3821" s="2">
        <v>1</v>
      </c>
      <c r="BL3821" s="2">
        <v>32.89</v>
      </c>
      <c r="BM3821" s="2">
        <v>4.5999999999999996</v>
      </c>
      <c r="BN3821" s="2">
        <v>37.49</v>
      </c>
      <c r="BO3821" s="2">
        <v>37.49</v>
      </c>
      <c r="BP3821" s="2" t="s">
        <v>3672</v>
      </c>
      <c r="BQ3821" s="2" t="s">
        <v>3673</v>
      </c>
      <c r="BR3821" s="2" t="s">
        <v>3674</v>
      </c>
      <c r="BS3821" s="3">
        <v>42881</v>
      </c>
      <c r="BT3821" s="4">
        <v>0.42291666666666666</v>
      </c>
      <c r="BU3821" s="2" t="s">
        <v>2208</v>
      </c>
      <c r="BV3821" s="2" t="s">
        <v>98</v>
      </c>
      <c r="BY3821" s="2">
        <v>1200</v>
      </c>
      <c r="CA3821" s="2" t="s">
        <v>114</v>
      </c>
      <c r="CC3821" s="2" t="s">
        <v>391</v>
      </c>
      <c r="CD3821" s="2">
        <v>5200</v>
      </c>
      <c r="CE3821" s="2" t="s">
        <v>86</v>
      </c>
      <c r="CF3821" s="3">
        <v>42884</v>
      </c>
      <c r="CI3821" s="2">
        <v>1</v>
      </c>
      <c r="CJ3821" s="2">
        <v>1</v>
      </c>
      <c r="CK3821" s="2">
        <v>22</v>
      </c>
      <c r="CL3821" s="2" t="s">
        <v>87</v>
      </c>
    </row>
    <row r="3822" spans="1:90">
      <c r="A3822" s="2" t="s">
        <v>71</v>
      </c>
      <c r="B3822" s="2" t="s">
        <v>72</v>
      </c>
      <c r="C3822" s="2" t="s">
        <v>73</v>
      </c>
      <c r="E3822" s="2" t="str">
        <f>"019910524328"</f>
        <v>019910524328</v>
      </c>
      <c r="F3822" s="3">
        <v>42880</v>
      </c>
      <c r="G3822" s="2">
        <v>201711</v>
      </c>
      <c r="H3822" s="2" t="s">
        <v>88</v>
      </c>
      <c r="I3822" s="2" t="s">
        <v>89</v>
      </c>
      <c r="J3822" s="2" t="s">
        <v>3675</v>
      </c>
      <c r="K3822" s="2" t="s">
        <v>77</v>
      </c>
      <c r="L3822" s="2" t="s">
        <v>74</v>
      </c>
      <c r="M3822" s="2" t="s">
        <v>75</v>
      </c>
      <c r="N3822" s="2" t="s">
        <v>115</v>
      </c>
      <c r="O3822" s="2" t="s">
        <v>119</v>
      </c>
      <c r="P3822" s="2" t="str">
        <f>"                              "</f>
        <v xml:space="preserve">                              </v>
      </c>
      <c r="Q3822" s="2">
        <v>0</v>
      </c>
      <c r="R3822" s="2">
        <v>0</v>
      </c>
      <c r="S3822" s="2">
        <v>0</v>
      </c>
      <c r="T3822" s="2">
        <v>0</v>
      </c>
      <c r="U3822" s="2">
        <v>0</v>
      </c>
      <c r="V3822" s="2">
        <v>0</v>
      </c>
      <c r="W3822" s="2">
        <v>0</v>
      </c>
      <c r="X3822" s="2">
        <v>0</v>
      </c>
      <c r="Y3822" s="2">
        <v>0</v>
      </c>
      <c r="Z3822" s="2">
        <v>0</v>
      </c>
      <c r="AA3822" s="2">
        <v>0</v>
      </c>
      <c r="AB3822" s="2">
        <v>0</v>
      </c>
      <c r="AC3822" s="2">
        <v>0</v>
      </c>
      <c r="AD3822" s="2">
        <v>0</v>
      </c>
      <c r="AE3822" s="2">
        <v>0</v>
      </c>
      <c r="AF3822" s="2">
        <v>0</v>
      </c>
      <c r="AG3822" s="2">
        <v>0</v>
      </c>
      <c r="AH3822" s="2">
        <v>0</v>
      </c>
      <c r="AI3822" s="2">
        <v>0</v>
      </c>
      <c r="AJ3822" s="2">
        <v>0</v>
      </c>
      <c r="AK3822" s="2">
        <v>0</v>
      </c>
      <c r="AL3822" s="2">
        <v>0</v>
      </c>
      <c r="AM3822" s="2">
        <v>8.73</v>
      </c>
      <c r="AN3822" s="2">
        <v>0</v>
      </c>
      <c r="AO3822" s="2">
        <v>0</v>
      </c>
      <c r="AP3822" s="2">
        <v>0</v>
      </c>
      <c r="AQ3822" s="2">
        <v>0</v>
      </c>
      <c r="AR3822" s="2">
        <v>0</v>
      </c>
      <c r="AS3822" s="2">
        <v>0</v>
      </c>
      <c r="AT3822" s="2">
        <v>0</v>
      </c>
      <c r="AU3822" s="2">
        <v>0</v>
      </c>
      <c r="AV3822" s="2">
        <v>0</v>
      </c>
      <c r="AW3822" s="2">
        <v>0</v>
      </c>
      <c r="AX3822" s="2">
        <v>0</v>
      </c>
      <c r="AY3822" s="2">
        <v>0</v>
      </c>
      <c r="AZ3822" s="2">
        <v>0</v>
      </c>
      <c r="BA3822" s="2">
        <v>0</v>
      </c>
      <c r="BB3822" s="2">
        <v>0</v>
      </c>
      <c r="BC3822" s="2">
        <v>0</v>
      </c>
      <c r="BD3822" s="2">
        <v>0</v>
      </c>
      <c r="BE3822" s="2">
        <v>0</v>
      </c>
      <c r="BF3822" s="2">
        <v>0</v>
      </c>
      <c r="BG3822" s="2">
        <v>0</v>
      </c>
      <c r="BH3822" s="2">
        <v>1</v>
      </c>
      <c r="BI3822" s="2">
        <v>1</v>
      </c>
      <c r="BJ3822" s="2">
        <v>0.2</v>
      </c>
      <c r="BK3822" s="2">
        <v>1</v>
      </c>
      <c r="BL3822" s="2">
        <v>78.930000000000007</v>
      </c>
      <c r="BM3822" s="2">
        <v>11.05</v>
      </c>
      <c r="BN3822" s="2">
        <v>89.98</v>
      </c>
      <c r="BO3822" s="2">
        <v>89.98</v>
      </c>
      <c r="BQ3822" s="2" t="s">
        <v>3676</v>
      </c>
      <c r="BR3822" s="2" t="s">
        <v>3677</v>
      </c>
      <c r="BS3822" s="3">
        <v>42881</v>
      </c>
      <c r="BT3822" s="4">
        <v>0.3888888888888889</v>
      </c>
      <c r="BU3822" s="2" t="s">
        <v>2761</v>
      </c>
      <c r="BV3822" s="2" t="s">
        <v>98</v>
      </c>
      <c r="BY3822" s="2">
        <v>1200</v>
      </c>
      <c r="BZ3822" s="2" t="s">
        <v>27</v>
      </c>
      <c r="CA3822" s="2" t="s">
        <v>275</v>
      </c>
      <c r="CC3822" s="2" t="s">
        <v>75</v>
      </c>
      <c r="CD3822" s="2">
        <v>1600</v>
      </c>
      <c r="CE3822" s="2" t="s">
        <v>86</v>
      </c>
      <c r="CF3822" s="3">
        <v>42881</v>
      </c>
      <c r="CI3822" s="2">
        <v>1</v>
      </c>
      <c r="CJ3822" s="2">
        <v>1</v>
      </c>
      <c r="CK3822" s="2">
        <v>31</v>
      </c>
      <c r="CL3822" s="2" t="s">
        <v>87</v>
      </c>
    </row>
    <row r="3823" spans="1:90">
      <c r="A3823" s="2" t="s">
        <v>71</v>
      </c>
      <c r="B3823" s="2" t="s">
        <v>72</v>
      </c>
      <c r="C3823" s="2" t="s">
        <v>73</v>
      </c>
      <c r="E3823" s="2" t="str">
        <f>"080001640838"</f>
        <v>080001640838</v>
      </c>
      <c r="F3823" s="3">
        <v>42880</v>
      </c>
      <c r="G3823" s="2">
        <v>201711</v>
      </c>
      <c r="H3823" s="2" t="s">
        <v>200</v>
      </c>
      <c r="I3823" s="2" t="s">
        <v>201</v>
      </c>
      <c r="J3823" s="2" t="s">
        <v>1259</v>
      </c>
      <c r="K3823" s="2" t="s">
        <v>77</v>
      </c>
      <c r="L3823" s="2" t="s">
        <v>74</v>
      </c>
      <c r="M3823" s="2" t="s">
        <v>75</v>
      </c>
      <c r="N3823" s="2" t="s">
        <v>115</v>
      </c>
      <c r="O3823" s="2" t="s">
        <v>81</v>
      </c>
      <c r="P3823" s="2" t="str">
        <f>"za1000643843                  "</f>
        <v xml:space="preserve">za1000643843                  </v>
      </c>
      <c r="Q3823" s="2">
        <v>0</v>
      </c>
      <c r="R3823" s="2">
        <v>0</v>
      </c>
      <c r="S3823" s="2">
        <v>0</v>
      </c>
      <c r="T3823" s="2">
        <v>0</v>
      </c>
      <c r="U3823" s="2">
        <v>0</v>
      </c>
      <c r="V3823" s="2">
        <v>0</v>
      </c>
      <c r="W3823" s="2">
        <v>0</v>
      </c>
      <c r="X3823" s="2">
        <v>0</v>
      </c>
      <c r="Y3823" s="2">
        <v>0</v>
      </c>
      <c r="Z3823" s="2">
        <v>0</v>
      </c>
      <c r="AA3823" s="2">
        <v>0</v>
      </c>
      <c r="AB3823" s="2">
        <v>0</v>
      </c>
      <c r="AC3823" s="2">
        <v>0</v>
      </c>
      <c r="AD3823" s="2">
        <v>0</v>
      </c>
      <c r="AE3823" s="2">
        <v>0</v>
      </c>
      <c r="AF3823" s="2">
        <v>0</v>
      </c>
      <c r="AG3823" s="2">
        <v>0</v>
      </c>
      <c r="AH3823" s="2">
        <v>0</v>
      </c>
      <c r="AI3823" s="2">
        <v>0</v>
      </c>
      <c r="AJ3823" s="2">
        <v>0</v>
      </c>
      <c r="AK3823" s="2">
        <v>0</v>
      </c>
      <c r="AL3823" s="2">
        <v>0</v>
      </c>
      <c r="AM3823" s="2">
        <v>25.33</v>
      </c>
      <c r="AN3823" s="2">
        <v>0</v>
      </c>
      <c r="AO3823" s="2">
        <v>0</v>
      </c>
      <c r="AP3823" s="2">
        <v>0</v>
      </c>
      <c r="AQ3823" s="2">
        <v>0</v>
      </c>
      <c r="AR3823" s="2">
        <v>0</v>
      </c>
      <c r="AS3823" s="2">
        <v>0</v>
      </c>
      <c r="AT3823" s="2">
        <v>0</v>
      </c>
      <c r="AU3823" s="2">
        <v>0</v>
      </c>
      <c r="AV3823" s="2">
        <v>0</v>
      </c>
      <c r="AW3823" s="2">
        <v>0</v>
      </c>
      <c r="AX3823" s="2">
        <v>0</v>
      </c>
      <c r="AY3823" s="2">
        <v>0</v>
      </c>
      <c r="AZ3823" s="2">
        <v>0</v>
      </c>
      <c r="BA3823" s="2">
        <v>0</v>
      </c>
      <c r="BB3823" s="2">
        <v>0</v>
      </c>
      <c r="BC3823" s="2">
        <v>0</v>
      </c>
      <c r="BD3823" s="2">
        <v>0</v>
      </c>
      <c r="BE3823" s="2">
        <v>0</v>
      </c>
      <c r="BF3823" s="2">
        <v>0</v>
      </c>
      <c r="BG3823" s="2">
        <v>0</v>
      </c>
      <c r="BH3823" s="2">
        <v>1</v>
      </c>
      <c r="BI3823" s="2">
        <v>6</v>
      </c>
      <c r="BJ3823" s="2">
        <v>1.2</v>
      </c>
      <c r="BK3823" s="2">
        <v>6</v>
      </c>
      <c r="BL3823" s="2">
        <v>228.91</v>
      </c>
      <c r="BM3823" s="2">
        <v>32.049999999999997</v>
      </c>
      <c r="BN3823" s="2">
        <v>260.95999999999998</v>
      </c>
      <c r="BO3823" s="2">
        <v>260.95999999999998</v>
      </c>
      <c r="BP3823" s="2" t="s">
        <v>2401</v>
      </c>
      <c r="BQ3823" s="2" t="s">
        <v>168</v>
      </c>
      <c r="BR3823" s="2" t="s">
        <v>3678</v>
      </c>
      <c r="BS3823" s="3">
        <v>42881</v>
      </c>
      <c r="BT3823" s="4">
        <v>0.41388888888888892</v>
      </c>
      <c r="BU3823" s="2" t="s">
        <v>2761</v>
      </c>
      <c r="BV3823" s="2" t="s">
        <v>98</v>
      </c>
      <c r="BY3823" s="2">
        <v>5760</v>
      </c>
      <c r="CA3823" s="2" t="s">
        <v>275</v>
      </c>
      <c r="CC3823" s="2" t="s">
        <v>75</v>
      </c>
      <c r="CD3823" s="2">
        <v>1601</v>
      </c>
      <c r="CE3823" s="2" t="s">
        <v>86</v>
      </c>
      <c r="CF3823" s="3">
        <v>42881</v>
      </c>
      <c r="CI3823" s="2">
        <v>1</v>
      </c>
      <c r="CJ3823" s="2">
        <v>1</v>
      </c>
      <c r="CK3823" s="2">
        <v>23</v>
      </c>
      <c r="CL3823" s="2" t="s">
        <v>87</v>
      </c>
    </row>
    <row r="3824" spans="1:90">
      <c r="A3824" s="2" t="s">
        <v>71</v>
      </c>
      <c r="B3824" s="2" t="s">
        <v>72</v>
      </c>
      <c r="C3824" s="2" t="s">
        <v>73</v>
      </c>
      <c r="E3824" s="2" t="str">
        <f>"080001640928"</f>
        <v>080001640928</v>
      </c>
      <c r="F3824" s="3">
        <v>42880</v>
      </c>
      <c r="G3824" s="2">
        <v>201711</v>
      </c>
      <c r="H3824" s="2" t="s">
        <v>390</v>
      </c>
      <c r="I3824" s="2" t="s">
        <v>391</v>
      </c>
      <c r="J3824" s="2" t="s">
        <v>1968</v>
      </c>
      <c r="K3824" s="2" t="s">
        <v>77</v>
      </c>
      <c r="L3824" s="2" t="s">
        <v>422</v>
      </c>
      <c r="M3824" s="2" t="s">
        <v>423</v>
      </c>
      <c r="N3824" s="2" t="s">
        <v>936</v>
      </c>
      <c r="O3824" s="2" t="s">
        <v>81</v>
      </c>
      <c r="P3824" s="2" t="str">
        <f>"1162550187 /                  "</f>
        <v xml:space="preserve">1162550187 /                  </v>
      </c>
      <c r="Q3824" s="2">
        <v>0</v>
      </c>
      <c r="R3824" s="2">
        <v>0</v>
      </c>
      <c r="S3824" s="2">
        <v>0</v>
      </c>
      <c r="T3824" s="2">
        <v>0</v>
      </c>
      <c r="U3824" s="2">
        <v>0</v>
      </c>
      <c r="V3824" s="2">
        <v>0</v>
      </c>
      <c r="W3824" s="2">
        <v>0</v>
      </c>
      <c r="X3824" s="2">
        <v>0</v>
      </c>
      <c r="Y3824" s="2">
        <v>0</v>
      </c>
      <c r="Z3824" s="2">
        <v>0</v>
      </c>
      <c r="AA3824" s="2">
        <v>0</v>
      </c>
      <c r="AB3824" s="2">
        <v>0</v>
      </c>
      <c r="AC3824" s="2">
        <v>0</v>
      </c>
      <c r="AD3824" s="2">
        <v>0</v>
      </c>
      <c r="AE3824" s="2">
        <v>0</v>
      </c>
      <c r="AF3824" s="2">
        <v>0</v>
      </c>
      <c r="AG3824" s="2">
        <v>0</v>
      </c>
      <c r="AH3824" s="2">
        <v>0</v>
      </c>
      <c r="AI3824" s="2">
        <v>0</v>
      </c>
      <c r="AJ3824" s="2">
        <v>0</v>
      </c>
      <c r="AK3824" s="2">
        <v>0</v>
      </c>
      <c r="AL3824" s="2">
        <v>0</v>
      </c>
      <c r="AM3824" s="2">
        <v>13.97</v>
      </c>
      <c r="AN3824" s="2">
        <v>0</v>
      </c>
      <c r="AO3824" s="2">
        <v>0</v>
      </c>
      <c r="AP3824" s="2">
        <v>0</v>
      </c>
      <c r="AQ3824" s="2">
        <v>0</v>
      </c>
      <c r="AR3824" s="2">
        <v>0</v>
      </c>
      <c r="AS3824" s="2">
        <v>0</v>
      </c>
      <c r="AT3824" s="2">
        <v>0</v>
      </c>
      <c r="AU3824" s="2">
        <v>0</v>
      </c>
      <c r="AV3824" s="2">
        <v>0</v>
      </c>
      <c r="AW3824" s="2">
        <v>0</v>
      </c>
      <c r="AX3824" s="2">
        <v>0</v>
      </c>
      <c r="AY3824" s="2">
        <v>0</v>
      </c>
      <c r="AZ3824" s="2">
        <v>0</v>
      </c>
      <c r="BA3824" s="2">
        <v>0</v>
      </c>
      <c r="BB3824" s="2">
        <v>0</v>
      </c>
      <c r="BC3824" s="2">
        <v>0</v>
      </c>
      <c r="BD3824" s="2">
        <v>0</v>
      </c>
      <c r="BE3824" s="2">
        <v>0</v>
      </c>
      <c r="BF3824" s="2">
        <v>0</v>
      </c>
      <c r="BG3824" s="2">
        <v>0</v>
      </c>
      <c r="BH3824" s="2">
        <v>1</v>
      </c>
      <c r="BI3824" s="2">
        <v>6</v>
      </c>
      <c r="BJ3824" s="2">
        <v>3.2</v>
      </c>
      <c r="BK3824" s="2">
        <v>6</v>
      </c>
      <c r="BL3824" s="2">
        <v>126.29</v>
      </c>
      <c r="BM3824" s="2">
        <v>17.68</v>
      </c>
      <c r="BN3824" s="2">
        <v>143.97</v>
      </c>
      <c r="BO3824" s="2">
        <v>143.97</v>
      </c>
      <c r="BP3824" s="2" t="s">
        <v>3679</v>
      </c>
      <c r="BQ3824" s="2" t="s">
        <v>937</v>
      </c>
      <c r="BR3824" s="2" t="s">
        <v>3673</v>
      </c>
      <c r="BS3824" s="3">
        <v>42881</v>
      </c>
      <c r="BT3824" s="4">
        <v>0.30972222222222223</v>
      </c>
      <c r="BU3824" s="2" t="s">
        <v>3680</v>
      </c>
      <c r="BV3824" s="2" t="s">
        <v>98</v>
      </c>
      <c r="BY3824" s="2">
        <v>16170</v>
      </c>
      <c r="CA3824" s="2" t="s">
        <v>939</v>
      </c>
      <c r="CC3824" s="2" t="s">
        <v>423</v>
      </c>
      <c r="CD3824" s="2">
        <v>6229</v>
      </c>
      <c r="CE3824" s="2" t="s">
        <v>86</v>
      </c>
      <c r="CF3824" s="3">
        <v>42884</v>
      </c>
      <c r="CI3824" s="2">
        <v>1</v>
      </c>
      <c r="CJ3824" s="2">
        <v>1</v>
      </c>
      <c r="CK3824" s="2">
        <v>21</v>
      </c>
      <c r="CL3824" s="2" t="s">
        <v>87</v>
      </c>
    </row>
    <row r="3825" spans="1:90">
      <c r="A3825" s="2" t="s">
        <v>71</v>
      </c>
      <c r="B3825" s="2" t="s">
        <v>72</v>
      </c>
      <c r="C3825" s="2" t="s">
        <v>73</v>
      </c>
      <c r="E3825" s="2" t="str">
        <f>"080001640872"</f>
        <v>080001640872</v>
      </c>
      <c r="F3825" s="3">
        <v>42880</v>
      </c>
      <c r="G3825" s="2">
        <v>201711</v>
      </c>
      <c r="H3825" s="2" t="s">
        <v>88</v>
      </c>
      <c r="I3825" s="2" t="s">
        <v>89</v>
      </c>
      <c r="J3825" s="2" t="s">
        <v>1251</v>
      </c>
      <c r="K3825" s="2" t="s">
        <v>77</v>
      </c>
      <c r="L3825" s="2" t="s">
        <v>74</v>
      </c>
      <c r="M3825" s="2" t="s">
        <v>75</v>
      </c>
      <c r="N3825" s="2" t="s">
        <v>115</v>
      </c>
      <c r="O3825" s="2" t="s">
        <v>81</v>
      </c>
      <c r="P3825" s="2" t="str">
        <f>"ZA1000643863                  "</f>
        <v xml:space="preserve">ZA1000643863                  </v>
      </c>
      <c r="Q3825" s="2">
        <v>0</v>
      </c>
      <c r="R3825" s="2">
        <v>0</v>
      </c>
      <c r="S3825" s="2">
        <v>0</v>
      </c>
      <c r="T3825" s="2">
        <v>0</v>
      </c>
      <c r="U3825" s="2">
        <v>0</v>
      </c>
      <c r="V3825" s="2">
        <v>0</v>
      </c>
      <c r="W3825" s="2">
        <v>0</v>
      </c>
      <c r="X3825" s="2">
        <v>0</v>
      </c>
      <c r="Y3825" s="2">
        <v>0</v>
      </c>
      <c r="Z3825" s="2">
        <v>0</v>
      </c>
      <c r="AA3825" s="2">
        <v>0</v>
      </c>
      <c r="AB3825" s="2">
        <v>0</v>
      </c>
      <c r="AC3825" s="2">
        <v>0</v>
      </c>
      <c r="AD3825" s="2">
        <v>0</v>
      </c>
      <c r="AE3825" s="2">
        <v>0</v>
      </c>
      <c r="AF3825" s="2">
        <v>0</v>
      </c>
      <c r="AG3825" s="2">
        <v>0</v>
      </c>
      <c r="AH3825" s="2">
        <v>0</v>
      </c>
      <c r="AI3825" s="2">
        <v>0</v>
      </c>
      <c r="AJ3825" s="2">
        <v>0</v>
      </c>
      <c r="AK3825" s="2">
        <v>0</v>
      </c>
      <c r="AL3825" s="2">
        <v>0</v>
      </c>
      <c r="AM3825" s="2">
        <v>4.66</v>
      </c>
      <c r="AN3825" s="2">
        <v>0</v>
      </c>
      <c r="AO3825" s="2">
        <v>0</v>
      </c>
      <c r="AP3825" s="2">
        <v>0</v>
      </c>
      <c r="AQ3825" s="2">
        <v>0</v>
      </c>
      <c r="AR3825" s="2">
        <v>0</v>
      </c>
      <c r="AS3825" s="2">
        <v>0</v>
      </c>
      <c r="AT3825" s="2">
        <v>0</v>
      </c>
      <c r="AU3825" s="2">
        <v>0</v>
      </c>
      <c r="AV3825" s="2">
        <v>0</v>
      </c>
      <c r="AW3825" s="2">
        <v>0</v>
      </c>
      <c r="AX3825" s="2">
        <v>0</v>
      </c>
      <c r="AY3825" s="2">
        <v>0</v>
      </c>
      <c r="AZ3825" s="2">
        <v>0</v>
      </c>
      <c r="BA3825" s="2">
        <v>0</v>
      </c>
      <c r="BB3825" s="2">
        <v>0</v>
      </c>
      <c r="BC3825" s="2">
        <v>0</v>
      </c>
      <c r="BD3825" s="2">
        <v>0</v>
      </c>
      <c r="BE3825" s="2">
        <v>0</v>
      </c>
      <c r="BF3825" s="2">
        <v>0</v>
      </c>
      <c r="BG3825" s="2">
        <v>0</v>
      </c>
      <c r="BH3825" s="2">
        <v>1</v>
      </c>
      <c r="BI3825" s="2">
        <v>1</v>
      </c>
      <c r="BJ3825" s="2">
        <v>0.2</v>
      </c>
      <c r="BK3825" s="2">
        <v>1</v>
      </c>
      <c r="BL3825" s="2">
        <v>42.1</v>
      </c>
      <c r="BM3825" s="2">
        <v>5.89</v>
      </c>
      <c r="BN3825" s="2">
        <v>47.99</v>
      </c>
      <c r="BO3825" s="2">
        <v>47.99</v>
      </c>
      <c r="BP3825" s="2" t="s">
        <v>2401</v>
      </c>
      <c r="BQ3825" s="2" t="s">
        <v>168</v>
      </c>
      <c r="BR3825" s="2" t="s">
        <v>3681</v>
      </c>
      <c r="BS3825" s="3">
        <v>42881</v>
      </c>
      <c r="BT3825" s="4">
        <v>0.40625</v>
      </c>
      <c r="BU3825" s="2" t="s">
        <v>2761</v>
      </c>
      <c r="BV3825" s="2" t="s">
        <v>98</v>
      </c>
      <c r="BY3825" s="2">
        <v>1200</v>
      </c>
      <c r="CA3825" s="2" t="s">
        <v>275</v>
      </c>
      <c r="CC3825" s="2" t="s">
        <v>75</v>
      </c>
      <c r="CD3825" s="2">
        <v>1601</v>
      </c>
      <c r="CE3825" s="2" t="s">
        <v>86</v>
      </c>
      <c r="CF3825" s="3">
        <v>42881</v>
      </c>
      <c r="CI3825" s="2">
        <v>1</v>
      </c>
      <c r="CJ3825" s="2">
        <v>1</v>
      </c>
      <c r="CK3825" s="2">
        <v>21</v>
      </c>
      <c r="CL3825" s="2" t="s">
        <v>87</v>
      </c>
    </row>
    <row r="3826" spans="1:90">
      <c r="A3826" s="2" t="s">
        <v>861</v>
      </c>
      <c r="B3826" s="2" t="s">
        <v>72</v>
      </c>
      <c r="C3826" s="2" t="s">
        <v>73</v>
      </c>
      <c r="E3826" s="2" t="str">
        <f>"Rfes1162549921"</f>
        <v>Rfes1162549921</v>
      </c>
      <c r="F3826" s="3">
        <v>42880</v>
      </c>
      <c r="G3826" s="2">
        <v>201711</v>
      </c>
      <c r="H3826" s="2" t="s">
        <v>88</v>
      </c>
      <c r="I3826" s="2" t="s">
        <v>89</v>
      </c>
      <c r="J3826" s="2" t="s">
        <v>3012</v>
      </c>
      <c r="K3826" s="2" t="s">
        <v>77</v>
      </c>
      <c r="L3826" s="2" t="s">
        <v>74</v>
      </c>
      <c r="M3826" s="2" t="s">
        <v>75</v>
      </c>
      <c r="N3826" s="2" t="s">
        <v>76</v>
      </c>
      <c r="O3826" s="2" t="s">
        <v>81</v>
      </c>
      <c r="P3826" s="2" t="str">
        <f>"2170565384                    "</f>
        <v xml:space="preserve">2170565384                    </v>
      </c>
      <c r="Q3826" s="2">
        <v>0</v>
      </c>
      <c r="R3826" s="2">
        <v>0</v>
      </c>
      <c r="S3826" s="2">
        <v>0</v>
      </c>
      <c r="T3826" s="2">
        <v>0</v>
      </c>
      <c r="U3826" s="2">
        <v>0</v>
      </c>
      <c r="V3826" s="2">
        <v>0</v>
      </c>
      <c r="W3826" s="2">
        <v>0</v>
      </c>
      <c r="X3826" s="2">
        <v>0</v>
      </c>
      <c r="Y3826" s="2">
        <v>0</v>
      </c>
      <c r="Z3826" s="2">
        <v>0</v>
      </c>
      <c r="AA3826" s="2">
        <v>0</v>
      </c>
      <c r="AB3826" s="2">
        <v>0</v>
      </c>
      <c r="AC3826" s="2">
        <v>0</v>
      </c>
      <c r="AD3826" s="2">
        <v>0</v>
      </c>
      <c r="AE3826" s="2">
        <v>0</v>
      </c>
      <c r="AF3826" s="2">
        <v>0</v>
      </c>
      <c r="AG3826" s="2">
        <v>0</v>
      </c>
      <c r="AH3826" s="2">
        <v>0</v>
      </c>
      <c r="AI3826" s="2">
        <v>0</v>
      </c>
      <c r="AJ3826" s="2">
        <v>0</v>
      </c>
      <c r="AK3826" s="2">
        <v>0</v>
      </c>
      <c r="AL3826" s="2">
        <v>0</v>
      </c>
      <c r="AM3826" s="2">
        <v>4.66</v>
      </c>
      <c r="AN3826" s="2">
        <v>0</v>
      </c>
      <c r="AO3826" s="2">
        <v>0</v>
      </c>
      <c r="AP3826" s="2">
        <v>0</v>
      </c>
      <c r="AQ3826" s="2">
        <v>0</v>
      </c>
      <c r="AR3826" s="2">
        <v>0</v>
      </c>
      <c r="AS3826" s="2">
        <v>0</v>
      </c>
      <c r="AT3826" s="2">
        <v>0</v>
      </c>
      <c r="AU3826" s="2">
        <v>0</v>
      </c>
      <c r="AV3826" s="2">
        <v>0</v>
      </c>
      <c r="AW3826" s="2">
        <v>0</v>
      </c>
      <c r="AX3826" s="2">
        <v>0</v>
      </c>
      <c r="AY3826" s="2">
        <v>0</v>
      </c>
      <c r="AZ3826" s="2">
        <v>0</v>
      </c>
      <c r="BA3826" s="2">
        <v>0</v>
      </c>
      <c r="BB3826" s="2">
        <v>0</v>
      </c>
      <c r="BC3826" s="2">
        <v>0</v>
      </c>
      <c r="BD3826" s="2">
        <v>0</v>
      </c>
      <c r="BE3826" s="2">
        <v>0</v>
      </c>
      <c r="BF3826" s="2">
        <v>0</v>
      </c>
      <c r="BG3826" s="2">
        <v>0</v>
      </c>
      <c r="BH3826" s="2">
        <v>1</v>
      </c>
      <c r="BI3826" s="2">
        <v>0.8</v>
      </c>
      <c r="BJ3826" s="2">
        <v>1</v>
      </c>
      <c r="BK3826" s="2">
        <v>1</v>
      </c>
      <c r="BL3826" s="2">
        <v>42.1</v>
      </c>
      <c r="BM3826" s="2">
        <v>5.89</v>
      </c>
      <c r="BN3826" s="2">
        <v>47.99</v>
      </c>
      <c r="BO3826" s="2">
        <v>47.99</v>
      </c>
      <c r="BQ3826" s="2" t="s">
        <v>83</v>
      </c>
      <c r="BR3826" s="2" t="s">
        <v>286</v>
      </c>
      <c r="BS3826" s="3">
        <v>42881</v>
      </c>
      <c r="BT3826" s="4">
        <v>0.375</v>
      </c>
      <c r="BU3826" s="2" t="s">
        <v>2761</v>
      </c>
      <c r="BV3826" s="2" t="s">
        <v>98</v>
      </c>
      <c r="BY3826" s="2">
        <v>5197.26</v>
      </c>
      <c r="BZ3826" s="2" t="s">
        <v>27</v>
      </c>
      <c r="CA3826" s="2" t="s">
        <v>275</v>
      </c>
      <c r="CC3826" s="2" t="s">
        <v>75</v>
      </c>
      <c r="CD3826" s="2">
        <v>1600</v>
      </c>
      <c r="CE3826" s="2" t="s">
        <v>86</v>
      </c>
      <c r="CF3826" s="3">
        <v>42881</v>
      </c>
      <c r="CI3826" s="2">
        <v>1</v>
      </c>
      <c r="CJ3826" s="2">
        <v>1</v>
      </c>
      <c r="CK3826" s="2">
        <v>21</v>
      </c>
      <c r="CL3826" s="2" t="s">
        <v>87</v>
      </c>
    </row>
    <row r="3827" spans="1:90">
      <c r="A3827" s="2" t="s">
        <v>71</v>
      </c>
      <c r="B3827" s="2" t="s">
        <v>72</v>
      </c>
      <c r="C3827" s="2" t="s">
        <v>73</v>
      </c>
      <c r="E3827" s="2" t="str">
        <f>"Rfes1162550459"</f>
        <v>Rfes1162550459</v>
      </c>
      <c r="F3827" s="3">
        <v>42880</v>
      </c>
      <c r="G3827" s="2">
        <v>201711</v>
      </c>
      <c r="H3827" s="2" t="s">
        <v>3293</v>
      </c>
      <c r="I3827" s="2" t="s">
        <v>3294</v>
      </c>
      <c r="J3827" s="2" t="s">
        <v>3295</v>
      </c>
      <c r="K3827" s="2" t="s">
        <v>77</v>
      </c>
      <c r="L3827" s="2" t="s">
        <v>74</v>
      </c>
      <c r="M3827" s="2" t="s">
        <v>75</v>
      </c>
      <c r="N3827" s="2" t="s">
        <v>76</v>
      </c>
      <c r="O3827" s="2" t="s">
        <v>81</v>
      </c>
      <c r="P3827" s="2" t="str">
        <f>"2170566869                    "</f>
        <v xml:space="preserve">2170566869                    </v>
      </c>
      <c r="Q3827" s="2">
        <v>0</v>
      </c>
      <c r="R3827" s="2">
        <v>0</v>
      </c>
      <c r="S3827" s="2">
        <v>0</v>
      </c>
      <c r="T3827" s="2">
        <v>0</v>
      </c>
      <c r="U3827" s="2">
        <v>0</v>
      </c>
      <c r="V3827" s="2">
        <v>0</v>
      </c>
      <c r="W3827" s="2">
        <v>0</v>
      </c>
      <c r="X3827" s="2">
        <v>0</v>
      </c>
      <c r="Y3827" s="2">
        <v>0</v>
      </c>
      <c r="Z3827" s="2">
        <v>0</v>
      </c>
      <c r="AA3827" s="2">
        <v>0</v>
      </c>
      <c r="AB3827" s="2">
        <v>0</v>
      </c>
      <c r="AC3827" s="2">
        <v>0</v>
      </c>
      <c r="AD3827" s="2">
        <v>0</v>
      </c>
      <c r="AE3827" s="2">
        <v>0</v>
      </c>
      <c r="AF3827" s="2">
        <v>0</v>
      </c>
      <c r="AG3827" s="2">
        <v>0</v>
      </c>
      <c r="AH3827" s="2">
        <v>0</v>
      </c>
      <c r="AI3827" s="2">
        <v>0</v>
      </c>
      <c r="AJ3827" s="2">
        <v>0</v>
      </c>
      <c r="AK3827" s="2">
        <v>0</v>
      </c>
      <c r="AL3827" s="2">
        <v>0</v>
      </c>
      <c r="AM3827" s="2">
        <v>6.55</v>
      </c>
      <c r="AN3827" s="2">
        <v>0</v>
      </c>
      <c r="AO3827" s="2">
        <v>0</v>
      </c>
      <c r="AP3827" s="2">
        <v>0</v>
      </c>
      <c r="AQ3827" s="2">
        <v>0</v>
      </c>
      <c r="AR3827" s="2">
        <v>0</v>
      </c>
      <c r="AS3827" s="2">
        <v>0</v>
      </c>
      <c r="AT3827" s="2">
        <v>0</v>
      </c>
      <c r="AU3827" s="2">
        <v>0</v>
      </c>
      <c r="AV3827" s="2">
        <v>0</v>
      </c>
      <c r="AW3827" s="2">
        <v>0</v>
      </c>
      <c r="AX3827" s="2">
        <v>0</v>
      </c>
      <c r="AY3827" s="2">
        <v>0</v>
      </c>
      <c r="AZ3827" s="2">
        <v>0</v>
      </c>
      <c r="BA3827" s="2">
        <v>0</v>
      </c>
      <c r="BB3827" s="2">
        <v>0</v>
      </c>
      <c r="BC3827" s="2">
        <v>0</v>
      </c>
      <c r="BD3827" s="2">
        <v>0</v>
      </c>
      <c r="BE3827" s="2">
        <v>0</v>
      </c>
      <c r="BF3827" s="2">
        <v>0</v>
      </c>
      <c r="BG3827" s="2">
        <v>0</v>
      </c>
      <c r="BH3827" s="2">
        <v>1</v>
      </c>
      <c r="BI3827" s="2">
        <v>0.9</v>
      </c>
      <c r="BJ3827" s="2">
        <v>1.6</v>
      </c>
      <c r="BK3827" s="2">
        <v>2</v>
      </c>
      <c r="BL3827" s="2">
        <v>59.2</v>
      </c>
      <c r="BM3827" s="2">
        <v>8.2899999999999991</v>
      </c>
      <c r="BN3827" s="2">
        <v>67.489999999999995</v>
      </c>
      <c r="BO3827" s="2">
        <v>67.489999999999995</v>
      </c>
      <c r="BQ3827" s="2" t="s">
        <v>83</v>
      </c>
      <c r="BS3827" s="3">
        <v>42881</v>
      </c>
      <c r="BT3827" s="4">
        <v>0.40833333333333338</v>
      </c>
      <c r="BU3827" s="2" t="s">
        <v>2761</v>
      </c>
      <c r="BV3827" s="2" t="s">
        <v>98</v>
      </c>
      <c r="BY3827" s="2">
        <v>8174.09</v>
      </c>
      <c r="BZ3827" s="2" t="s">
        <v>27</v>
      </c>
      <c r="CA3827" s="2" t="s">
        <v>275</v>
      </c>
      <c r="CC3827" s="2" t="s">
        <v>75</v>
      </c>
      <c r="CD3827" s="2">
        <v>1600</v>
      </c>
      <c r="CE3827" s="2" t="s">
        <v>99</v>
      </c>
      <c r="CF3827" s="3">
        <v>42881</v>
      </c>
      <c r="CI3827" s="2">
        <v>1</v>
      </c>
      <c r="CJ3827" s="2">
        <v>1</v>
      </c>
      <c r="CK3827" s="2">
        <v>24</v>
      </c>
      <c r="CL3827" s="2" t="s">
        <v>87</v>
      </c>
    </row>
    <row r="3828" spans="1:90">
      <c r="A3828" s="2" t="s">
        <v>71</v>
      </c>
      <c r="B3828" s="2" t="s">
        <v>72</v>
      </c>
      <c r="C3828" s="2" t="s">
        <v>73</v>
      </c>
      <c r="E3828" s="2" t="str">
        <f>"FES1162551836"</f>
        <v>FES1162551836</v>
      </c>
      <c r="F3828" s="3">
        <v>42880</v>
      </c>
      <c r="G3828" s="2">
        <v>201711</v>
      </c>
      <c r="H3828" s="2" t="s">
        <v>74</v>
      </c>
      <c r="I3828" s="2" t="s">
        <v>75</v>
      </c>
      <c r="J3828" s="2" t="s">
        <v>76</v>
      </c>
      <c r="K3828" s="2" t="s">
        <v>77</v>
      </c>
      <c r="L3828" s="2" t="s">
        <v>175</v>
      </c>
      <c r="M3828" s="2" t="s">
        <v>176</v>
      </c>
      <c r="N3828" s="2" t="s">
        <v>1402</v>
      </c>
      <c r="O3828" s="2" t="s">
        <v>81</v>
      </c>
      <c r="P3828" s="2" t="str">
        <f>"2170569689                    "</f>
        <v xml:space="preserve">2170569689                    </v>
      </c>
      <c r="Q3828" s="2">
        <v>0</v>
      </c>
      <c r="R3828" s="2">
        <v>0</v>
      </c>
      <c r="S3828" s="2">
        <v>0</v>
      </c>
      <c r="T3828" s="2">
        <v>0</v>
      </c>
      <c r="U3828" s="2">
        <v>0</v>
      </c>
      <c r="V3828" s="2">
        <v>0</v>
      </c>
      <c r="W3828" s="2">
        <v>0</v>
      </c>
      <c r="X3828" s="2">
        <v>0</v>
      </c>
      <c r="Y3828" s="2">
        <v>0</v>
      </c>
      <c r="Z3828" s="2">
        <v>0</v>
      </c>
      <c r="AA3828" s="2">
        <v>0</v>
      </c>
      <c r="AB3828" s="2">
        <v>0</v>
      </c>
      <c r="AC3828" s="2">
        <v>0</v>
      </c>
      <c r="AD3828" s="2">
        <v>0</v>
      </c>
      <c r="AE3828" s="2">
        <v>0</v>
      </c>
      <c r="AF3828" s="2">
        <v>0</v>
      </c>
      <c r="AG3828" s="2">
        <v>0</v>
      </c>
      <c r="AH3828" s="2">
        <v>0</v>
      </c>
      <c r="AI3828" s="2">
        <v>0</v>
      </c>
      <c r="AJ3828" s="2">
        <v>0</v>
      </c>
      <c r="AK3828" s="2">
        <v>0</v>
      </c>
      <c r="AL3828" s="2">
        <v>0</v>
      </c>
      <c r="AM3828" s="2">
        <v>4.66</v>
      </c>
      <c r="AN3828" s="2">
        <v>0</v>
      </c>
      <c r="AO3828" s="2">
        <v>0</v>
      </c>
      <c r="AP3828" s="2">
        <v>0</v>
      </c>
      <c r="AQ3828" s="2">
        <v>0</v>
      </c>
      <c r="AR3828" s="2">
        <v>0</v>
      </c>
      <c r="AS3828" s="2">
        <v>0</v>
      </c>
      <c r="AT3828" s="2">
        <v>0</v>
      </c>
      <c r="AU3828" s="2">
        <v>0</v>
      </c>
      <c r="AV3828" s="2">
        <v>0</v>
      </c>
      <c r="AW3828" s="2">
        <v>0</v>
      </c>
      <c r="AX3828" s="2">
        <v>0</v>
      </c>
      <c r="AY3828" s="2">
        <v>0</v>
      </c>
      <c r="AZ3828" s="2">
        <v>0</v>
      </c>
      <c r="BA3828" s="2">
        <v>0</v>
      </c>
      <c r="BB3828" s="2">
        <v>0</v>
      </c>
      <c r="BC3828" s="2">
        <v>0</v>
      </c>
      <c r="BD3828" s="2">
        <v>0</v>
      </c>
      <c r="BE3828" s="2">
        <v>0</v>
      </c>
      <c r="BF3828" s="2">
        <v>0</v>
      </c>
      <c r="BG3828" s="2">
        <v>0</v>
      </c>
      <c r="BH3828" s="2">
        <v>1</v>
      </c>
      <c r="BI3828" s="2">
        <v>1</v>
      </c>
      <c r="BJ3828" s="2">
        <v>0.2</v>
      </c>
      <c r="BK3828" s="2">
        <v>1</v>
      </c>
      <c r="BL3828" s="2">
        <v>42.1</v>
      </c>
      <c r="BM3828" s="2">
        <v>5.89</v>
      </c>
      <c r="BN3828" s="2">
        <v>47.99</v>
      </c>
      <c r="BO3828" s="2">
        <v>47.99</v>
      </c>
      <c r="BQ3828" s="2" t="s">
        <v>1403</v>
      </c>
      <c r="BR3828" s="2" t="s">
        <v>83</v>
      </c>
      <c r="BS3828" s="3">
        <v>42881</v>
      </c>
      <c r="BT3828" s="4">
        <v>0.40972222222222227</v>
      </c>
      <c r="BU3828" s="2" t="s">
        <v>3682</v>
      </c>
      <c r="BV3828" s="2" t="s">
        <v>98</v>
      </c>
      <c r="BY3828" s="2">
        <v>1200</v>
      </c>
      <c r="CC3828" s="2" t="s">
        <v>176</v>
      </c>
      <c r="CD3828" s="2">
        <v>6012</v>
      </c>
      <c r="CE3828" s="2" t="s">
        <v>99</v>
      </c>
      <c r="CF3828" s="3">
        <v>42884</v>
      </c>
      <c r="CI3828" s="2">
        <v>1</v>
      </c>
      <c r="CJ3828" s="2">
        <v>1</v>
      </c>
      <c r="CK3828" s="2">
        <v>21</v>
      </c>
      <c r="CL3828" s="2" t="s">
        <v>87</v>
      </c>
    </row>
    <row r="3829" spans="1:90">
      <c r="A3829" s="2" t="s">
        <v>71</v>
      </c>
      <c r="B3829" s="2" t="s">
        <v>72</v>
      </c>
      <c r="C3829" s="2" t="s">
        <v>73</v>
      </c>
      <c r="E3829" s="2" t="str">
        <f>"FES1162551839"</f>
        <v>FES1162551839</v>
      </c>
      <c r="F3829" s="3">
        <v>42880</v>
      </c>
      <c r="G3829" s="2">
        <v>201711</v>
      </c>
      <c r="H3829" s="2" t="s">
        <v>74</v>
      </c>
      <c r="I3829" s="2" t="s">
        <v>75</v>
      </c>
      <c r="J3829" s="2" t="s">
        <v>76</v>
      </c>
      <c r="K3829" s="2" t="s">
        <v>77</v>
      </c>
      <c r="L3829" s="2" t="s">
        <v>123</v>
      </c>
      <c r="M3829" s="2" t="s">
        <v>124</v>
      </c>
      <c r="N3829" s="2" t="s">
        <v>263</v>
      </c>
      <c r="O3829" s="2" t="s">
        <v>81</v>
      </c>
      <c r="P3829" s="2" t="str">
        <f>"2170569692                    "</f>
        <v xml:space="preserve">2170569692                    </v>
      </c>
      <c r="Q3829" s="2">
        <v>0</v>
      </c>
      <c r="R3829" s="2">
        <v>0</v>
      </c>
      <c r="S3829" s="2">
        <v>0</v>
      </c>
      <c r="T3829" s="2">
        <v>0</v>
      </c>
      <c r="U3829" s="2">
        <v>0</v>
      </c>
      <c r="V3829" s="2">
        <v>0</v>
      </c>
      <c r="W3829" s="2">
        <v>0</v>
      </c>
      <c r="X3829" s="2">
        <v>0</v>
      </c>
      <c r="Y3829" s="2">
        <v>0</v>
      </c>
      <c r="Z3829" s="2">
        <v>0</v>
      </c>
      <c r="AA3829" s="2">
        <v>0</v>
      </c>
      <c r="AB3829" s="2">
        <v>0</v>
      </c>
      <c r="AC3829" s="2">
        <v>0</v>
      </c>
      <c r="AD3829" s="2">
        <v>0</v>
      </c>
      <c r="AE3829" s="2">
        <v>0</v>
      </c>
      <c r="AF3829" s="2">
        <v>0</v>
      </c>
      <c r="AG3829" s="2">
        <v>0</v>
      </c>
      <c r="AH3829" s="2">
        <v>0</v>
      </c>
      <c r="AI3829" s="2">
        <v>0</v>
      </c>
      <c r="AJ3829" s="2">
        <v>0</v>
      </c>
      <c r="AK3829" s="2">
        <v>0</v>
      </c>
      <c r="AL3829" s="2">
        <v>0</v>
      </c>
      <c r="AM3829" s="2">
        <v>4.66</v>
      </c>
      <c r="AN3829" s="2">
        <v>0</v>
      </c>
      <c r="AO3829" s="2">
        <v>0</v>
      </c>
      <c r="AP3829" s="2">
        <v>0</v>
      </c>
      <c r="AQ3829" s="2">
        <v>0</v>
      </c>
      <c r="AR3829" s="2">
        <v>0</v>
      </c>
      <c r="AS3829" s="2">
        <v>0</v>
      </c>
      <c r="AT3829" s="2">
        <v>0</v>
      </c>
      <c r="AU3829" s="2">
        <v>0</v>
      </c>
      <c r="AV3829" s="2">
        <v>0</v>
      </c>
      <c r="AW3829" s="2">
        <v>0</v>
      </c>
      <c r="AX3829" s="2">
        <v>0</v>
      </c>
      <c r="AY3829" s="2">
        <v>0</v>
      </c>
      <c r="AZ3829" s="2">
        <v>0</v>
      </c>
      <c r="BA3829" s="2">
        <v>0</v>
      </c>
      <c r="BB3829" s="2">
        <v>0</v>
      </c>
      <c r="BC3829" s="2">
        <v>0</v>
      </c>
      <c r="BD3829" s="2">
        <v>0</v>
      </c>
      <c r="BE3829" s="2">
        <v>0</v>
      </c>
      <c r="BF3829" s="2">
        <v>0</v>
      </c>
      <c r="BG3829" s="2">
        <v>0</v>
      </c>
      <c r="BH3829" s="2">
        <v>1</v>
      </c>
      <c r="BI3829" s="2">
        <v>1</v>
      </c>
      <c r="BJ3829" s="2">
        <v>0.2</v>
      </c>
      <c r="BK3829" s="2">
        <v>1</v>
      </c>
      <c r="BL3829" s="2">
        <v>42.1</v>
      </c>
      <c r="BM3829" s="2">
        <v>5.89</v>
      </c>
      <c r="BN3829" s="2">
        <v>47.99</v>
      </c>
      <c r="BO3829" s="2">
        <v>47.99</v>
      </c>
      <c r="BQ3829" s="2" t="s">
        <v>264</v>
      </c>
      <c r="BR3829" s="2" t="s">
        <v>83</v>
      </c>
      <c r="BS3829" s="3">
        <v>42881</v>
      </c>
      <c r="BT3829" s="4">
        <v>0.3444444444444445</v>
      </c>
      <c r="BU3829" s="2" t="s">
        <v>440</v>
      </c>
      <c r="BV3829" s="2" t="s">
        <v>98</v>
      </c>
      <c r="BY3829" s="2">
        <v>1200</v>
      </c>
      <c r="CC3829" s="2" t="s">
        <v>124</v>
      </c>
      <c r="CD3829" s="2">
        <v>157</v>
      </c>
      <c r="CE3829" s="2" t="s">
        <v>99</v>
      </c>
      <c r="CF3829" s="3">
        <v>42884</v>
      </c>
      <c r="CI3829" s="2">
        <v>1</v>
      </c>
      <c r="CJ3829" s="2">
        <v>1</v>
      </c>
      <c r="CK3829" s="2">
        <v>21</v>
      </c>
      <c r="CL3829" s="2" t="s">
        <v>87</v>
      </c>
    </row>
    <row r="3830" spans="1:90">
      <c r="A3830" s="2" t="s">
        <v>71</v>
      </c>
      <c r="B3830" s="2" t="s">
        <v>72</v>
      </c>
      <c r="C3830" s="2" t="s">
        <v>73</v>
      </c>
      <c r="E3830" s="2" t="str">
        <f>"FES1162551809"</f>
        <v>FES1162551809</v>
      </c>
      <c r="F3830" s="3">
        <v>42880</v>
      </c>
      <c r="G3830" s="2">
        <v>201711</v>
      </c>
      <c r="H3830" s="2" t="s">
        <v>74</v>
      </c>
      <c r="I3830" s="2" t="s">
        <v>75</v>
      </c>
      <c r="J3830" s="2" t="s">
        <v>76</v>
      </c>
      <c r="K3830" s="2" t="s">
        <v>77</v>
      </c>
      <c r="L3830" s="2" t="s">
        <v>163</v>
      </c>
      <c r="M3830" s="2" t="s">
        <v>164</v>
      </c>
      <c r="N3830" s="2" t="s">
        <v>3130</v>
      </c>
      <c r="O3830" s="2" t="s">
        <v>81</v>
      </c>
      <c r="P3830" s="2" t="str">
        <f>"2170569661                    "</f>
        <v xml:space="preserve">2170569661                    </v>
      </c>
      <c r="Q3830" s="2">
        <v>0</v>
      </c>
      <c r="R3830" s="2">
        <v>0</v>
      </c>
      <c r="S3830" s="2">
        <v>0</v>
      </c>
      <c r="T3830" s="2">
        <v>0</v>
      </c>
      <c r="U3830" s="2">
        <v>0</v>
      </c>
      <c r="V3830" s="2">
        <v>0</v>
      </c>
      <c r="W3830" s="2">
        <v>0</v>
      </c>
      <c r="X3830" s="2">
        <v>0</v>
      </c>
      <c r="Y3830" s="2">
        <v>0</v>
      </c>
      <c r="Z3830" s="2">
        <v>0</v>
      </c>
      <c r="AA3830" s="2">
        <v>0</v>
      </c>
      <c r="AB3830" s="2">
        <v>0</v>
      </c>
      <c r="AC3830" s="2">
        <v>0</v>
      </c>
      <c r="AD3830" s="2">
        <v>0</v>
      </c>
      <c r="AE3830" s="2">
        <v>0</v>
      </c>
      <c r="AF3830" s="2">
        <v>0</v>
      </c>
      <c r="AG3830" s="2">
        <v>0</v>
      </c>
      <c r="AH3830" s="2">
        <v>0</v>
      </c>
      <c r="AI3830" s="2">
        <v>0</v>
      </c>
      <c r="AJ3830" s="2">
        <v>0</v>
      </c>
      <c r="AK3830" s="2">
        <v>0</v>
      </c>
      <c r="AL3830" s="2">
        <v>0</v>
      </c>
      <c r="AM3830" s="2">
        <v>3.64</v>
      </c>
      <c r="AN3830" s="2">
        <v>0</v>
      </c>
      <c r="AO3830" s="2">
        <v>0</v>
      </c>
      <c r="AP3830" s="2">
        <v>0</v>
      </c>
      <c r="AQ3830" s="2">
        <v>0</v>
      </c>
      <c r="AR3830" s="2">
        <v>0</v>
      </c>
      <c r="AS3830" s="2">
        <v>0</v>
      </c>
      <c r="AT3830" s="2">
        <v>0</v>
      </c>
      <c r="AU3830" s="2">
        <v>0</v>
      </c>
      <c r="AV3830" s="2">
        <v>0</v>
      </c>
      <c r="AW3830" s="2">
        <v>0</v>
      </c>
      <c r="AX3830" s="2">
        <v>0</v>
      </c>
      <c r="AY3830" s="2">
        <v>0</v>
      </c>
      <c r="AZ3830" s="2">
        <v>0</v>
      </c>
      <c r="BA3830" s="2">
        <v>0</v>
      </c>
      <c r="BB3830" s="2">
        <v>0</v>
      </c>
      <c r="BC3830" s="2">
        <v>0</v>
      </c>
      <c r="BD3830" s="2">
        <v>0</v>
      </c>
      <c r="BE3830" s="2">
        <v>0</v>
      </c>
      <c r="BF3830" s="2">
        <v>0</v>
      </c>
      <c r="BG3830" s="2">
        <v>0</v>
      </c>
      <c r="BH3830" s="2">
        <v>1</v>
      </c>
      <c r="BI3830" s="2">
        <v>1</v>
      </c>
      <c r="BJ3830" s="2">
        <v>0.2</v>
      </c>
      <c r="BK3830" s="2">
        <v>1</v>
      </c>
      <c r="BL3830" s="2">
        <v>32.89</v>
      </c>
      <c r="BM3830" s="2">
        <v>4.5999999999999996</v>
      </c>
      <c r="BN3830" s="2">
        <v>37.49</v>
      </c>
      <c r="BO3830" s="2">
        <v>37.49</v>
      </c>
      <c r="BQ3830" s="2" t="s">
        <v>1870</v>
      </c>
      <c r="BR3830" s="2" t="s">
        <v>83</v>
      </c>
      <c r="BS3830" s="3">
        <v>42881</v>
      </c>
      <c r="BT3830" s="4">
        <v>0.33888888888888885</v>
      </c>
      <c r="BU3830" s="2" t="s">
        <v>3683</v>
      </c>
      <c r="BV3830" s="2" t="s">
        <v>98</v>
      </c>
      <c r="BY3830" s="2">
        <v>1200</v>
      </c>
      <c r="CA3830" s="2" t="s">
        <v>2783</v>
      </c>
      <c r="CC3830" s="2" t="s">
        <v>164</v>
      </c>
      <c r="CD3830" s="2">
        <v>2094</v>
      </c>
      <c r="CE3830" s="2" t="s">
        <v>99</v>
      </c>
      <c r="CF3830" s="3">
        <v>42881</v>
      </c>
      <c r="CI3830" s="2">
        <v>1</v>
      </c>
      <c r="CJ3830" s="2">
        <v>1</v>
      </c>
      <c r="CK3830" s="2">
        <v>22</v>
      </c>
      <c r="CL3830" s="2" t="s">
        <v>87</v>
      </c>
    </row>
    <row r="3831" spans="1:90">
      <c r="A3831" s="2" t="s">
        <v>71</v>
      </c>
      <c r="B3831" s="2" t="s">
        <v>72</v>
      </c>
      <c r="C3831" s="2" t="s">
        <v>73</v>
      </c>
      <c r="E3831" s="2" t="str">
        <f>"FES1162551757"</f>
        <v>FES1162551757</v>
      </c>
      <c r="F3831" s="3">
        <v>42880</v>
      </c>
      <c r="G3831" s="2">
        <v>201711</v>
      </c>
      <c r="H3831" s="2" t="s">
        <v>74</v>
      </c>
      <c r="I3831" s="2" t="s">
        <v>75</v>
      </c>
      <c r="J3831" s="2" t="s">
        <v>76</v>
      </c>
      <c r="K3831" s="2" t="s">
        <v>77</v>
      </c>
      <c r="L3831" s="2" t="s">
        <v>163</v>
      </c>
      <c r="M3831" s="2" t="s">
        <v>164</v>
      </c>
      <c r="N3831" s="2" t="s">
        <v>3684</v>
      </c>
      <c r="O3831" s="2" t="s">
        <v>81</v>
      </c>
      <c r="P3831" s="2" t="str">
        <f>"2170569606                    "</f>
        <v xml:space="preserve">2170569606                    </v>
      </c>
      <c r="Q3831" s="2">
        <v>0</v>
      </c>
      <c r="R3831" s="2">
        <v>0</v>
      </c>
      <c r="S3831" s="2">
        <v>0</v>
      </c>
      <c r="T3831" s="2">
        <v>0</v>
      </c>
      <c r="U3831" s="2">
        <v>0</v>
      </c>
      <c r="V3831" s="2">
        <v>0</v>
      </c>
      <c r="W3831" s="2">
        <v>0</v>
      </c>
      <c r="X3831" s="2">
        <v>0</v>
      </c>
      <c r="Y3831" s="2">
        <v>0</v>
      </c>
      <c r="Z3831" s="2">
        <v>0</v>
      </c>
      <c r="AA3831" s="2">
        <v>0</v>
      </c>
      <c r="AB3831" s="2">
        <v>0</v>
      </c>
      <c r="AC3831" s="2">
        <v>0</v>
      </c>
      <c r="AD3831" s="2">
        <v>0</v>
      </c>
      <c r="AE3831" s="2">
        <v>0</v>
      </c>
      <c r="AF3831" s="2">
        <v>0</v>
      </c>
      <c r="AG3831" s="2">
        <v>0</v>
      </c>
      <c r="AH3831" s="2">
        <v>0</v>
      </c>
      <c r="AI3831" s="2">
        <v>0</v>
      </c>
      <c r="AJ3831" s="2">
        <v>0</v>
      </c>
      <c r="AK3831" s="2">
        <v>0</v>
      </c>
      <c r="AL3831" s="2">
        <v>0</v>
      </c>
      <c r="AM3831" s="2">
        <v>3.64</v>
      </c>
      <c r="AN3831" s="2">
        <v>0</v>
      </c>
      <c r="AO3831" s="2">
        <v>0</v>
      </c>
      <c r="AP3831" s="2">
        <v>0</v>
      </c>
      <c r="AQ3831" s="2">
        <v>0</v>
      </c>
      <c r="AR3831" s="2">
        <v>0</v>
      </c>
      <c r="AS3831" s="2">
        <v>0</v>
      </c>
      <c r="AT3831" s="2">
        <v>0</v>
      </c>
      <c r="AU3831" s="2">
        <v>0</v>
      </c>
      <c r="AV3831" s="2">
        <v>0</v>
      </c>
      <c r="AW3831" s="2">
        <v>0</v>
      </c>
      <c r="AX3831" s="2">
        <v>0</v>
      </c>
      <c r="AY3831" s="2">
        <v>0</v>
      </c>
      <c r="AZ3831" s="2">
        <v>0</v>
      </c>
      <c r="BA3831" s="2">
        <v>0</v>
      </c>
      <c r="BB3831" s="2">
        <v>0</v>
      </c>
      <c r="BC3831" s="2">
        <v>0</v>
      </c>
      <c r="BD3831" s="2">
        <v>0</v>
      </c>
      <c r="BE3831" s="2">
        <v>0</v>
      </c>
      <c r="BF3831" s="2">
        <v>0</v>
      </c>
      <c r="BG3831" s="2">
        <v>0</v>
      </c>
      <c r="BH3831" s="2">
        <v>1</v>
      </c>
      <c r="BI3831" s="2">
        <v>1</v>
      </c>
      <c r="BJ3831" s="2">
        <v>0.2</v>
      </c>
      <c r="BK3831" s="2">
        <v>1</v>
      </c>
      <c r="BL3831" s="2">
        <v>32.89</v>
      </c>
      <c r="BM3831" s="2">
        <v>4.5999999999999996</v>
      </c>
      <c r="BN3831" s="2">
        <v>37.49</v>
      </c>
      <c r="BO3831" s="2">
        <v>37.49</v>
      </c>
      <c r="BQ3831" s="2" t="s">
        <v>3685</v>
      </c>
      <c r="BR3831" s="2" t="s">
        <v>83</v>
      </c>
      <c r="BS3831" s="3">
        <v>42881</v>
      </c>
      <c r="BT3831" s="4">
        <v>0.34166666666666662</v>
      </c>
      <c r="BU3831" s="2" t="s">
        <v>1400</v>
      </c>
      <c r="BV3831" s="2" t="s">
        <v>98</v>
      </c>
      <c r="BY3831" s="2">
        <v>1200</v>
      </c>
      <c r="CC3831" s="2" t="s">
        <v>164</v>
      </c>
      <c r="CD3831" s="2">
        <v>2001</v>
      </c>
      <c r="CE3831" s="2" t="s">
        <v>99</v>
      </c>
      <c r="CF3831" s="3">
        <v>42884</v>
      </c>
      <c r="CI3831" s="2">
        <v>1</v>
      </c>
      <c r="CJ3831" s="2">
        <v>1</v>
      </c>
      <c r="CK3831" s="2">
        <v>22</v>
      </c>
      <c r="CL3831" s="2" t="s">
        <v>87</v>
      </c>
    </row>
    <row r="3832" spans="1:90">
      <c r="A3832" s="2" t="s">
        <v>71</v>
      </c>
      <c r="B3832" s="2" t="s">
        <v>72</v>
      </c>
      <c r="C3832" s="2" t="s">
        <v>73</v>
      </c>
      <c r="E3832" s="2" t="str">
        <f>"FES1162551792"</f>
        <v>FES1162551792</v>
      </c>
      <c r="F3832" s="3">
        <v>42880</v>
      </c>
      <c r="G3832" s="2">
        <v>201711</v>
      </c>
      <c r="H3832" s="2" t="s">
        <v>74</v>
      </c>
      <c r="I3832" s="2" t="s">
        <v>75</v>
      </c>
      <c r="J3832" s="2" t="s">
        <v>76</v>
      </c>
      <c r="K3832" s="2" t="s">
        <v>77</v>
      </c>
      <c r="L3832" s="2" t="s">
        <v>334</v>
      </c>
      <c r="M3832" s="2" t="s">
        <v>335</v>
      </c>
      <c r="N3832" s="2" t="s">
        <v>1692</v>
      </c>
      <c r="O3832" s="2" t="s">
        <v>81</v>
      </c>
      <c r="P3832" s="2" t="str">
        <f>"2170569642                    "</f>
        <v xml:space="preserve">2170569642                    </v>
      </c>
      <c r="Q3832" s="2">
        <v>0</v>
      </c>
      <c r="R3832" s="2">
        <v>0</v>
      </c>
      <c r="S3832" s="2">
        <v>0</v>
      </c>
      <c r="T3832" s="2">
        <v>0</v>
      </c>
      <c r="U3832" s="2">
        <v>0</v>
      </c>
      <c r="V3832" s="2">
        <v>0</v>
      </c>
      <c r="W3832" s="2">
        <v>0</v>
      </c>
      <c r="X3832" s="2">
        <v>0</v>
      </c>
      <c r="Y3832" s="2">
        <v>0</v>
      </c>
      <c r="Z3832" s="2">
        <v>0</v>
      </c>
      <c r="AA3832" s="2">
        <v>0</v>
      </c>
      <c r="AB3832" s="2">
        <v>0</v>
      </c>
      <c r="AC3832" s="2">
        <v>0</v>
      </c>
      <c r="AD3832" s="2">
        <v>0</v>
      </c>
      <c r="AE3832" s="2">
        <v>0</v>
      </c>
      <c r="AF3832" s="2">
        <v>0</v>
      </c>
      <c r="AG3832" s="2">
        <v>0</v>
      </c>
      <c r="AH3832" s="2">
        <v>0</v>
      </c>
      <c r="AI3832" s="2">
        <v>0</v>
      </c>
      <c r="AJ3832" s="2">
        <v>0</v>
      </c>
      <c r="AK3832" s="2">
        <v>0</v>
      </c>
      <c r="AL3832" s="2">
        <v>0</v>
      </c>
      <c r="AM3832" s="2">
        <v>6.55</v>
      </c>
      <c r="AN3832" s="2">
        <v>0</v>
      </c>
      <c r="AO3832" s="2">
        <v>0</v>
      </c>
      <c r="AP3832" s="2">
        <v>0</v>
      </c>
      <c r="AQ3832" s="2">
        <v>0</v>
      </c>
      <c r="AR3832" s="2">
        <v>0</v>
      </c>
      <c r="AS3832" s="2">
        <v>0</v>
      </c>
      <c r="AT3832" s="2">
        <v>0</v>
      </c>
      <c r="AU3832" s="2">
        <v>0</v>
      </c>
      <c r="AV3832" s="2">
        <v>0</v>
      </c>
      <c r="AW3832" s="2">
        <v>0</v>
      </c>
      <c r="AX3832" s="2">
        <v>0</v>
      </c>
      <c r="AY3832" s="2">
        <v>0</v>
      </c>
      <c r="AZ3832" s="2">
        <v>0</v>
      </c>
      <c r="BA3832" s="2">
        <v>0</v>
      </c>
      <c r="BB3832" s="2">
        <v>0</v>
      </c>
      <c r="BC3832" s="2">
        <v>0</v>
      </c>
      <c r="BD3832" s="2">
        <v>0</v>
      </c>
      <c r="BE3832" s="2">
        <v>0</v>
      </c>
      <c r="BF3832" s="2">
        <v>0</v>
      </c>
      <c r="BG3832" s="2">
        <v>0</v>
      </c>
      <c r="BH3832" s="2">
        <v>1</v>
      </c>
      <c r="BI3832" s="2">
        <v>1</v>
      </c>
      <c r="BJ3832" s="2">
        <v>0.2</v>
      </c>
      <c r="BK3832" s="2">
        <v>1</v>
      </c>
      <c r="BL3832" s="2">
        <v>59.2</v>
      </c>
      <c r="BM3832" s="2">
        <v>8.2899999999999991</v>
      </c>
      <c r="BN3832" s="2">
        <v>67.489999999999995</v>
      </c>
      <c r="BO3832" s="2">
        <v>67.489999999999995</v>
      </c>
      <c r="BQ3832" s="2" t="s">
        <v>1324</v>
      </c>
      <c r="BR3832" s="2" t="s">
        <v>83</v>
      </c>
      <c r="BS3832" s="3">
        <v>42881</v>
      </c>
      <c r="BT3832" s="4">
        <v>0.40972222222222227</v>
      </c>
      <c r="BU3832" s="2" t="s">
        <v>3686</v>
      </c>
      <c r="BV3832" s="2" t="s">
        <v>98</v>
      </c>
      <c r="BY3832" s="2">
        <v>1200</v>
      </c>
      <c r="CC3832" s="2" t="s">
        <v>335</v>
      </c>
      <c r="CD3832" s="2">
        <v>1739</v>
      </c>
      <c r="CE3832" s="2" t="s">
        <v>99</v>
      </c>
      <c r="CF3832" s="3">
        <v>42884</v>
      </c>
      <c r="CI3832" s="2">
        <v>1</v>
      </c>
      <c r="CJ3832" s="2">
        <v>1</v>
      </c>
      <c r="CK3832" s="2">
        <v>24</v>
      </c>
      <c r="CL3832" s="2" t="s">
        <v>87</v>
      </c>
    </row>
    <row r="3833" spans="1:90">
      <c r="A3833" s="2" t="s">
        <v>71</v>
      </c>
      <c r="B3833" s="2" t="s">
        <v>72</v>
      </c>
      <c r="C3833" s="2" t="s">
        <v>73</v>
      </c>
      <c r="E3833" s="2" t="str">
        <f>"FES1162551712"</f>
        <v>FES1162551712</v>
      </c>
      <c r="F3833" s="3">
        <v>42880</v>
      </c>
      <c r="G3833" s="2">
        <v>201711</v>
      </c>
      <c r="H3833" s="2" t="s">
        <v>74</v>
      </c>
      <c r="I3833" s="2" t="s">
        <v>75</v>
      </c>
      <c r="J3833" s="2" t="s">
        <v>76</v>
      </c>
      <c r="K3833" s="2" t="s">
        <v>77</v>
      </c>
      <c r="L3833" s="2" t="s">
        <v>342</v>
      </c>
      <c r="M3833" s="2" t="s">
        <v>343</v>
      </c>
      <c r="N3833" s="2" t="s">
        <v>395</v>
      </c>
      <c r="O3833" s="2" t="s">
        <v>81</v>
      </c>
      <c r="P3833" s="2" t="str">
        <f>"2170569557                    "</f>
        <v xml:space="preserve">2170569557                    </v>
      </c>
      <c r="Q3833" s="2">
        <v>0</v>
      </c>
      <c r="R3833" s="2">
        <v>0</v>
      </c>
      <c r="S3833" s="2">
        <v>0</v>
      </c>
      <c r="T3833" s="2">
        <v>0</v>
      </c>
      <c r="U3833" s="2">
        <v>0</v>
      </c>
      <c r="V3833" s="2">
        <v>0</v>
      </c>
      <c r="W3833" s="2">
        <v>0</v>
      </c>
      <c r="X3833" s="2">
        <v>0</v>
      </c>
      <c r="Y3833" s="2">
        <v>0</v>
      </c>
      <c r="Z3833" s="2">
        <v>0</v>
      </c>
      <c r="AA3833" s="2">
        <v>0</v>
      </c>
      <c r="AB3833" s="2">
        <v>0</v>
      </c>
      <c r="AC3833" s="2">
        <v>0</v>
      </c>
      <c r="AD3833" s="2">
        <v>0</v>
      </c>
      <c r="AE3833" s="2">
        <v>0</v>
      </c>
      <c r="AF3833" s="2">
        <v>0</v>
      </c>
      <c r="AG3833" s="2">
        <v>0</v>
      </c>
      <c r="AH3833" s="2">
        <v>0</v>
      </c>
      <c r="AI3833" s="2">
        <v>0</v>
      </c>
      <c r="AJ3833" s="2">
        <v>0</v>
      </c>
      <c r="AK3833" s="2">
        <v>0</v>
      </c>
      <c r="AL3833" s="2">
        <v>0</v>
      </c>
      <c r="AM3833" s="2">
        <v>12.81</v>
      </c>
      <c r="AN3833" s="2">
        <v>0</v>
      </c>
      <c r="AO3833" s="2">
        <v>0</v>
      </c>
      <c r="AP3833" s="2">
        <v>0</v>
      </c>
      <c r="AQ3833" s="2">
        <v>0</v>
      </c>
      <c r="AR3833" s="2">
        <v>0</v>
      </c>
      <c r="AS3833" s="2">
        <v>0</v>
      </c>
      <c r="AT3833" s="2">
        <v>0</v>
      </c>
      <c r="AU3833" s="2">
        <v>0</v>
      </c>
      <c r="AV3833" s="2">
        <v>0</v>
      </c>
      <c r="AW3833" s="2">
        <v>0</v>
      </c>
      <c r="AX3833" s="2">
        <v>0</v>
      </c>
      <c r="AY3833" s="2">
        <v>0</v>
      </c>
      <c r="AZ3833" s="2">
        <v>0</v>
      </c>
      <c r="BA3833" s="2">
        <v>0</v>
      </c>
      <c r="BB3833" s="2">
        <v>0</v>
      </c>
      <c r="BC3833" s="2">
        <v>0</v>
      </c>
      <c r="BD3833" s="2">
        <v>0</v>
      </c>
      <c r="BE3833" s="2">
        <v>0</v>
      </c>
      <c r="BF3833" s="2">
        <v>0</v>
      </c>
      <c r="BG3833" s="2">
        <v>0</v>
      </c>
      <c r="BH3833" s="2">
        <v>1</v>
      </c>
      <c r="BI3833" s="2">
        <v>3</v>
      </c>
      <c r="BJ3833" s="2">
        <v>5.5</v>
      </c>
      <c r="BK3833" s="2">
        <v>5.5</v>
      </c>
      <c r="BL3833" s="2">
        <v>115.77</v>
      </c>
      <c r="BM3833" s="2">
        <v>16.21</v>
      </c>
      <c r="BN3833" s="2">
        <v>131.97999999999999</v>
      </c>
      <c r="BO3833" s="2">
        <v>131.97999999999999</v>
      </c>
      <c r="BQ3833" s="2" t="s">
        <v>396</v>
      </c>
      <c r="BR3833" s="2" t="s">
        <v>83</v>
      </c>
      <c r="BS3833" s="3">
        <v>42881</v>
      </c>
      <c r="BT3833" s="4">
        <v>0.38194444444444442</v>
      </c>
      <c r="BU3833" s="2" t="s">
        <v>397</v>
      </c>
      <c r="BV3833" s="2" t="s">
        <v>98</v>
      </c>
      <c r="BY3833" s="2">
        <v>27436</v>
      </c>
      <c r="CA3833" s="2" t="s">
        <v>3687</v>
      </c>
      <c r="CC3833" s="2" t="s">
        <v>343</v>
      </c>
      <c r="CD3833" s="2">
        <v>4300</v>
      </c>
      <c r="CE3833" s="2" t="s">
        <v>86</v>
      </c>
      <c r="CF3833" s="3">
        <v>42884</v>
      </c>
      <c r="CI3833" s="2">
        <v>1</v>
      </c>
      <c r="CJ3833" s="2">
        <v>1</v>
      </c>
      <c r="CK3833" s="2">
        <v>21</v>
      </c>
      <c r="CL3833" s="2" t="s">
        <v>87</v>
      </c>
    </row>
    <row r="3834" spans="1:90">
      <c r="A3834" s="2" t="s">
        <v>71</v>
      </c>
      <c r="B3834" s="2" t="s">
        <v>72</v>
      </c>
      <c r="C3834" s="2" t="s">
        <v>73</v>
      </c>
      <c r="E3834" s="2" t="str">
        <f>"FES1162551779"</f>
        <v>FES1162551779</v>
      </c>
      <c r="F3834" s="3">
        <v>42880</v>
      </c>
      <c r="G3834" s="2">
        <v>201711</v>
      </c>
      <c r="H3834" s="2" t="s">
        <v>74</v>
      </c>
      <c r="I3834" s="2" t="s">
        <v>75</v>
      </c>
      <c r="J3834" s="2" t="s">
        <v>76</v>
      </c>
      <c r="K3834" s="2" t="s">
        <v>77</v>
      </c>
      <c r="L3834" s="2" t="s">
        <v>163</v>
      </c>
      <c r="M3834" s="2" t="s">
        <v>164</v>
      </c>
      <c r="N3834" s="2" t="s">
        <v>499</v>
      </c>
      <c r="O3834" s="2" t="s">
        <v>81</v>
      </c>
      <c r="P3834" s="2" t="str">
        <f>"2170569630                    "</f>
        <v xml:space="preserve">2170569630                    </v>
      </c>
      <c r="Q3834" s="2">
        <v>0</v>
      </c>
      <c r="R3834" s="2">
        <v>0</v>
      </c>
      <c r="S3834" s="2">
        <v>0</v>
      </c>
      <c r="T3834" s="2">
        <v>0</v>
      </c>
      <c r="U3834" s="2">
        <v>0</v>
      </c>
      <c r="V3834" s="2">
        <v>0</v>
      </c>
      <c r="W3834" s="2">
        <v>0</v>
      </c>
      <c r="X3834" s="2">
        <v>0</v>
      </c>
      <c r="Y3834" s="2">
        <v>0</v>
      </c>
      <c r="Z3834" s="2">
        <v>0</v>
      </c>
      <c r="AA3834" s="2">
        <v>0</v>
      </c>
      <c r="AB3834" s="2">
        <v>0</v>
      </c>
      <c r="AC3834" s="2">
        <v>0</v>
      </c>
      <c r="AD3834" s="2">
        <v>0</v>
      </c>
      <c r="AE3834" s="2">
        <v>0</v>
      </c>
      <c r="AF3834" s="2">
        <v>0</v>
      </c>
      <c r="AG3834" s="2">
        <v>0</v>
      </c>
      <c r="AH3834" s="2">
        <v>0</v>
      </c>
      <c r="AI3834" s="2">
        <v>0</v>
      </c>
      <c r="AJ3834" s="2">
        <v>0</v>
      </c>
      <c r="AK3834" s="2">
        <v>0</v>
      </c>
      <c r="AL3834" s="2">
        <v>0</v>
      </c>
      <c r="AM3834" s="2">
        <v>3.64</v>
      </c>
      <c r="AN3834" s="2">
        <v>0</v>
      </c>
      <c r="AO3834" s="2">
        <v>0</v>
      </c>
      <c r="AP3834" s="2">
        <v>0</v>
      </c>
      <c r="AQ3834" s="2">
        <v>0</v>
      </c>
      <c r="AR3834" s="2">
        <v>0</v>
      </c>
      <c r="AS3834" s="2">
        <v>0</v>
      </c>
      <c r="AT3834" s="2">
        <v>0</v>
      </c>
      <c r="AU3834" s="2">
        <v>0</v>
      </c>
      <c r="AV3834" s="2">
        <v>0</v>
      </c>
      <c r="AW3834" s="2">
        <v>0</v>
      </c>
      <c r="AX3834" s="2">
        <v>0</v>
      </c>
      <c r="AY3834" s="2">
        <v>0</v>
      </c>
      <c r="AZ3834" s="2">
        <v>0</v>
      </c>
      <c r="BA3834" s="2">
        <v>0</v>
      </c>
      <c r="BB3834" s="2">
        <v>0</v>
      </c>
      <c r="BC3834" s="2">
        <v>0</v>
      </c>
      <c r="BD3834" s="2">
        <v>0</v>
      </c>
      <c r="BE3834" s="2">
        <v>0</v>
      </c>
      <c r="BF3834" s="2">
        <v>0</v>
      </c>
      <c r="BG3834" s="2">
        <v>0</v>
      </c>
      <c r="BH3834" s="2">
        <v>1</v>
      </c>
      <c r="BI3834" s="2">
        <v>1</v>
      </c>
      <c r="BJ3834" s="2">
        <v>0.2</v>
      </c>
      <c r="BK3834" s="2">
        <v>1</v>
      </c>
      <c r="BL3834" s="2">
        <v>32.89</v>
      </c>
      <c r="BM3834" s="2">
        <v>4.5999999999999996</v>
      </c>
      <c r="BN3834" s="2">
        <v>37.49</v>
      </c>
      <c r="BO3834" s="2">
        <v>37.49</v>
      </c>
      <c r="BQ3834" s="2" t="s">
        <v>500</v>
      </c>
      <c r="BR3834" s="2" t="s">
        <v>83</v>
      </c>
      <c r="BS3834" s="3">
        <v>42881</v>
      </c>
      <c r="BT3834" s="4">
        <v>0.39166666666666666</v>
      </c>
      <c r="BU3834" s="2" t="s">
        <v>1689</v>
      </c>
      <c r="BV3834" s="2" t="s">
        <v>98</v>
      </c>
      <c r="BY3834" s="2">
        <v>1200</v>
      </c>
      <c r="CA3834" s="2" t="s">
        <v>2783</v>
      </c>
      <c r="CC3834" s="2" t="s">
        <v>164</v>
      </c>
      <c r="CD3834" s="2">
        <v>2094</v>
      </c>
      <c r="CE3834" s="2" t="s">
        <v>99</v>
      </c>
      <c r="CF3834" s="3">
        <v>42881</v>
      </c>
      <c r="CI3834" s="2">
        <v>1</v>
      </c>
      <c r="CJ3834" s="2">
        <v>1</v>
      </c>
      <c r="CK3834" s="2">
        <v>22</v>
      </c>
      <c r="CL3834" s="2" t="s">
        <v>87</v>
      </c>
    </row>
    <row r="3835" spans="1:90">
      <c r="A3835" s="2" t="s">
        <v>71</v>
      </c>
      <c r="B3835" s="2" t="s">
        <v>72</v>
      </c>
      <c r="C3835" s="2" t="s">
        <v>73</v>
      </c>
      <c r="E3835" s="2" t="str">
        <f>"FES1162551706"</f>
        <v>FES1162551706</v>
      </c>
      <c r="F3835" s="3">
        <v>42880</v>
      </c>
      <c r="G3835" s="2">
        <v>201711</v>
      </c>
      <c r="H3835" s="2" t="s">
        <v>74</v>
      </c>
      <c r="I3835" s="2" t="s">
        <v>75</v>
      </c>
      <c r="J3835" s="2" t="s">
        <v>76</v>
      </c>
      <c r="K3835" s="2" t="s">
        <v>77</v>
      </c>
      <c r="L3835" s="2" t="s">
        <v>104</v>
      </c>
      <c r="M3835" s="2" t="s">
        <v>105</v>
      </c>
      <c r="N3835" s="2" t="s">
        <v>524</v>
      </c>
      <c r="O3835" s="2" t="s">
        <v>81</v>
      </c>
      <c r="P3835" s="2" t="str">
        <f>"2170569541                    "</f>
        <v xml:space="preserve">2170569541                    </v>
      </c>
      <c r="Q3835" s="2">
        <v>0</v>
      </c>
      <c r="R3835" s="2">
        <v>0</v>
      </c>
      <c r="S3835" s="2">
        <v>0</v>
      </c>
      <c r="T3835" s="2">
        <v>0</v>
      </c>
      <c r="U3835" s="2">
        <v>0</v>
      </c>
      <c r="V3835" s="2">
        <v>0</v>
      </c>
      <c r="W3835" s="2">
        <v>0</v>
      </c>
      <c r="X3835" s="2">
        <v>0</v>
      </c>
      <c r="Y3835" s="2">
        <v>0</v>
      </c>
      <c r="Z3835" s="2">
        <v>0</v>
      </c>
      <c r="AA3835" s="2">
        <v>0</v>
      </c>
      <c r="AB3835" s="2">
        <v>0</v>
      </c>
      <c r="AC3835" s="2">
        <v>0</v>
      </c>
      <c r="AD3835" s="2">
        <v>0</v>
      </c>
      <c r="AE3835" s="2">
        <v>0</v>
      </c>
      <c r="AF3835" s="2">
        <v>0</v>
      </c>
      <c r="AG3835" s="2">
        <v>0</v>
      </c>
      <c r="AH3835" s="2">
        <v>0</v>
      </c>
      <c r="AI3835" s="2">
        <v>0</v>
      </c>
      <c r="AJ3835" s="2">
        <v>0</v>
      </c>
      <c r="AK3835" s="2">
        <v>0</v>
      </c>
      <c r="AL3835" s="2">
        <v>0</v>
      </c>
      <c r="AM3835" s="2">
        <v>4.66</v>
      </c>
      <c r="AN3835" s="2">
        <v>0</v>
      </c>
      <c r="AO3835" s="2">
        <v>0</v>
      </c>
      <c r="AP3835" s="2">
        <v>0</v>
      </c>
      <c r="AQ3835" s="2">
        <v>0</v>
      </c>
      <c r="AR3835" s="2">
        <v>0</v>
      </c>
      <c r="AS3835" s="2">
        <v>0</v>
      </c>
      <c r="AT3835" s="2">
        <v>0</v>
      </c>
      <c r="AU3835" s="2">
        <v>0</v>
      </c>
      <c r="AV3835" s="2">
        <v>0</v>
      </c>
      <c r="AW3835" s="2">
        <v>0</v>
      </c>
      <c r="AX3835" s="2">
        <v>0</v>
      </c>
      <c r="AY3835" s="2">
        <v>0</v>
      </c>
      <c r="AZ3835" s="2">
        <v>0</v>
      </c>
      <c r="BA3835" s="2">
        <v>0</v>
      </c>
      <c r="BB3835" s="2">
        <v>0</v>
      </c>
      <c r="BC3835" s="2">
        <v>0</v>
      </c>
      <c r="BD3835" s="2">
        <v>0</v>
      </c>
      <c r="BE3835" s="2">
        <v>0</v>
      </c>
      <c r="BF3835" s="2">
        <v>0</v>
      </c>
      <c r="BG3835" s="2">
        <v>0</v>
      </c>
      <c r="BH3835" s="2">
        <v>1</v>
      </c>
      <c r="BI3835" s="2">
        <v>1</v>
      </c>
      <c r="BJ3835" s="2">
        <v>0.2</v>
      </c>
      <c r="BK3835" s="2">
        <v>1</v>
      </c>
      <c r="BL3835" s="2">
        <v>42.1</v>
      </c>
      <c r="BM3835" s="2">
        <v>5.89</v>
      </c>
      <c r="BN3835" s="2">
        <v>47.99</v>
      </c>
      <c r="BO3835" s="2">
        <v>47.99</v>
      </c>
      <c r="BQ3835" s="2" t="s">
        <v>525</v>
      </c>
      <c r="BR3835" s="2" t="s">
        <v>83</v>
      </c>
      <c r="BS3835" s="3">
        <v>42881</v>
      </c>
      <c r="BT3835" s="4">
        <v>0.39583333333333331</v>
      </c>
      <c r="BU3835" s="2" t="s">
        <v>3688</v>
      </c>
      <c r="BV3835" s="2" t="s">
        <v>98</v>
      </c>
      <c r="BY3835" s="2">
        <v>1200</v>
      </c>
      <c r="CA3835" s="2" t="s">
        <v>114</v>
      </c>
      <c r="CC3835" s="2" t="s">
        <v>105</v>
      </c>
      <c r="CD3835" s="2">
        <v>4001</v>
      </c>
      <c r="CE3835" s="2" t="s">
        <v>99</v>
      </c>
      <c r="CF3835" s="3">
        <v>42884</v>
      </c>
      <c r="CI3835" s="2">
        <v>1</v>
      </c>
      <c r="CJ3835" s="2">
        <v>1</v>
      </c>
      <c r="CK3835" s="2">
        <v>21</v>
      </c>
      <c r="CL3835" s="2" t="s">
        <v>87</v>
      </c>
    </row>
    <row r="3836" spans="1:90">
      <c r="A3836" s="2" t="s">
        <v>71</v>
      </c>
      <c r="B3836" s="2" t="s">
        <v>72</v>
      </c>
      <c r="C3836" s="2" t="s">
        <v>73</v>
      </c>
      <c r="E3836" s="2" t="str">
        <f>"FES1162551696"</f>
        <v>FES1162551696</v>
      </c>
      <c r="F3836" s="3">
        <v>42880</v>
      </c>
      <c r="G3836" s="2">
        <v>201711</v>
      </c>
      <c r="H3836" s="2" t="s">
        <v>74</v>
      </c>
      <c r="I3836" s="2" t="s">
        <v>75</v>
      </c>
      <c r="J3836" s="2" t="s">
        <v>76</v>
      </c>
      <c r="K3836" s="2" t="s">
        <v>77</v>
      </c>
      <c r="L3836" s="2" t="s">
        <v>1340</v>
      </c>
      <c r="M3836" s="2" t="s">
        <v>1341</v>
      </c>
      <c r="N3836" s="2" t="s">
        <v>1342</v>
      </c>
      <c r="O3836" s="2" t="s">
        <v>81</v>
      </c>
      <c r="P3836" s="2" t="str">
        <f>"2170569535                    "</f>
        <v xml:space="preserve">2170569535                    </v>
      </c>
      <c r="Q3836" s="2">
        <v>0</v>
      </c>
      <c r="R3836" s="2">
        <v>0</v>
      </c>
      <c r="S3836" s="2">
        <v>0</v>
      </c>
      <c r="T3836" s="2">
        <v>0</v>
      </c>
      <c r="U3836" s="2">
        <v>0</v>
      </c>
      <c r="V3836" s="2">
        <v>0</v>
      </c>
      <c r="W3836" s="2">
        <v>0</v>
      </c>
      <c r="X3836" s="2">
        <v>0</v>
      </c>
      <c r="Y3836" s="2">
        <v>0</v>
      </c>
      <c r="Z3836" s="2">
        <v>0</v>
      </c>
      <c r="AA3836" s="2">
        <v>0</v>
      </c>
      <c r="AB3836" s="2">
        <v>0</v>
      </c>
      <c r="AC3836" s="2">
        <v>0</v>
      </c>
      <c r="AD3836" s="2">
        <v>0</v>
      </c>
      <c r="AE3836" s="2">
        <v>0</v>
      </c>
      <c r="AF3836" s="2">
        <v>0</v>
      </c>
      <c r="AG3836" s="2">
        <v>0</v>
      </c>
      <c r="AH3836" s="2">
        <v>0</v>
      </c>
      <c r="AI3836" s="2">
        <v>0</v>
      </c>
      <c r="AJ3836" s="2">
        <v>0</v>
      </c>
      <c r="AK3836" s="2">
        <v>0</v>
      </c>
      <c r="AL3836" s="2">
        <v>0</v>
      </c>
      <c r="AM3836" s="2">
        <v>9.02</v>
      </c>
      <c r="AN3836" s="2">
        <v>0</v>
      </c>
      <c r="AO3836" s="2">
        <v>0</v>
      </c>
      <c r="AP3836" s="2">
        <v>0</v>
      </c>
      <c r="AQ3836" s="2">
        <v>0</v>
      </c>
      <c r="AR3836" s="2">
        <v>0</v>
      </c>
      <c r="AS3836" s="2">
        <v>0</v>
      </c>
      <c r="AT3836" s="2">
        <v>0</v>
      </c>
      <c r="AU3836" s="2">
        <v>0</v>
      </c>
      <c r="AV3836" s="2">
        <v>0</v>
      </c>
      <c r="AW3836" s="2">
        <v>0</v>
      </c>
      <c r="AX3836" s="2">
        <v>0</v>
      </c>
      <c r="AY3836" s="2">
        <v>0</v>
      </c>
      <c r="AZ3836" s="2">
        <v>0</v>
      </c>
      <c r="BA3836" s="2">
        <v>0</v>
      </c>
      <c r="BB3836" s="2">
        <v>0</v>
      </c>
      <c r="BC3836" s="2">
        <v>0</v>
      </c>
      <c r="BD3836" s="2">
        <v>0</v>
      </c>
      <c r="BE3836" s="2">
        <v>0</v>
      </c>
      <c r="BF3836" s="2">
        <v>0</v>
      </c>
      <c r="BG3836" s="2">
        <v>0</v>
      </c>
      <c r="BH3836" s="2">
        <v>1</v>
      </c>
      <c r="BI3836" s="2">
        <v>1</v>
      </c>
      <c r="BJ3836" s="2">
        <v>0.2</v>
      </c>
      <c r="BK3836" s="2">
        <v>1</v>
      </c>
      <c r="BL3836" s="2">
        <v>81.56</v>
      </c>
      <c r="BM3836" s="2">
        <v>11.42</v>
      </c>
      <c r="BN3836" s="2">
        <v>92.98</v>
      </c>
      <c r="BO3836" s="2">
        <v>92.98</v>
      </c>
      <c r="BQ3836" s="2" t="s">
        <v>804</v>
      </c>
      <c r="BR3836" s="2" t="s">
        <v>83</v>
      </c>
      <c r="BS3836" s="3">
        <v>42881</v>
      </c>
      <c r="BT3836" s="4">
        <v>0.52083333333333337</v>
      </c>
      <c r="BU3836" s="2" t="s">
        <v>3689</v>
      </c>
      <c r="BV3836" s="2" t="s">
        <v>98</v>
      </c>
      <c r="BY3836" s="2">
        <v>1200</v>
      </c>
      <c r="CA3836" s="2" t="s">
        <v>114</v>
      </c>
      <c r="CC3836" s="2" t="s">
        <v>1341</v>
      </c>
      <c r="CD3836" s="2">
        <v>4339</v>
      </c>
      <c r="CE3836" s="2" t="s">
        <v>99</v>
      </c>
      <c r="CF3836" s="3">
        <v>42884</v>
      </c>
      <c r="CI3836" s="2">
        <v>1</v>
      </c>
      <c r="CJ3836" s="2">
        <v>1</v>
      </c>
      <c r="CK3836" s="2">
        <v>23</v>
      </c>
      <c r="CL3836" s="2" t="s">
        <v>87</v>
      </c>
    </row>
    <row r="3837" spans="1:90">
      <c r="A3837" s="2" t="s">
        <v>71</v>
      </c>
      <c r="B3837" s="2" t="s">
        <v>72</v>
      </c>
      <c r="C3837" s="2" t="s">
        <v>73</v>
      </c>
      <c r="E3837" s="2" t="str">
        <f>"FES1162551742"</f>
        <v>FES1162551742</v>
      </c>
      <c r="F3837" s="3">
        <v>42880</v>
      </c>
      <c r="G3837" s="2">
        <v>201711</v>
      </c>
      <c r="H3837" s="2" t="s">
        <v>74</v>
      </c>
      <c r="I3837" s="2" t="s">
        <v>75</v>
      </c>
      <c r="J3837" s="2" t="s">
        <v>76</v>
      </c>
      <c r="K3837" s="2" t="s">
        <v>77</v>
      </c>
      <c r="L3837" s="2" t="s">
        <v>109</v>
      </c>
      <c r="M3837" s="2" t="s">
        <v>110</v>
      </c>
      <c r="N3837" s="2" t="s">
        <v>2465</v>
      </c>
      <c r="O3837" s="2" t="s">
        <v>81</v>
      </c>
      <c r="P3837" s="2" t="str">
        <f>"21270569589                   "</f>
        <v xml:space="preserve">21270569589                   </v>
      </c>
      <c r="Q3837" s="2">
        <v>0</v>
      </c>
      <c r="R3837" s="2">
        <v>0</v>
      </c>
      <c r="S3837" s="2">
        <v>0</v>
      </c>
      <c r="T3837" s="2">
        <v>0</v>
      </c>
      <c r="U3837" s="2">
        <v>0</v>
      </c>
      <c r="V3837" s="2">
        <v>0</v>
      </c>
      <c r="W3837" s="2">
        <v>0</v>
      </c>
      <c r="X3837" s="2">
        <v>0</v>
      </c>
      <c r="Y3837" s="2">
        <v>0</v>
      </c>
      <c r="Z3837" s="2">
        <v>0</v>
      </c>
      <c r="AA3837" s="2">
        <v>0</v>
      </c>
      <c r="AB3837" s="2">
        <v>0</v>
      </c>
      <c r="AC3837" s="2">
        <v>0</v>
      </c>
      <c r="AD3837" s="2">
        <v>0</v>
      </c>
      <c r="AE3837" s="2">
        <v>0</v>
      </c>
      <c r="AF3837" s="2">
        <v>0</v>
      </c>
      <c r="AG3837" s="2">
        <v>0</v>
      </c>
      <c r="AH3837" s="2">
        <v>0</v>
      </c>
      <c r="AI3837" s="2">
        <v>0</v>
      </c>
      <c r="AJ3837" s="2">
        <v>0</v>
      </c>
      <c r="AK3837" s="2">
        <v>0</v>
      </c>
      <c r="AL3837" s="2">
        <v>0</v>
      </c>
      <c r="AM3837" s="2">
        <v>4.66</v>
      </c>
      <c r="AN3837" s="2">
        <v>0</v>
      </c>
      <c r="AO3837" s="2">
        <v>0</v>
      </c>
      <c r="AP3837" s="2">
        <v>0</v>
      </c>
      <c r="AQ3837" s="2">
        <v>0</v>
      </c>
      <c r="AR3837" s="2">
        <v>0</v>
      </c>
      <c r="AS3837" s="2">
        <v>0</v>
      </c>
      <c r="AT3837" s="2">
        <v>0</v>
      </c>
      <c r="AU3837" s="2">
        <v>0</v>
      </c>
      <c r="AV3837" s="2">
        <v>0</v>
      </c>
      <c r="AW3837" s="2">
        <v>0</v>
      </c>
      <c r="AX3837" s="2">
        <v>0</v>
      </c>
      <c r="AY3837" s="2">
        <v>0</v>
      </c>
      <c r="AZ3837" s="2">
        <v>0</v>
      </c>
      <c r="BA3837" s="2">
        <v>0</v>
      </c>
      <c r="BB3837" s="2">
        <v>0</v>
      </c>
      <c r="BC3837" s="2">
        <v>0</v>
      </c>
      <c r="BD3837" s="2">
        <v>0</v>
      </c>
      <c r="BE3837" s="2">
        <v>0</v>
      </c>
      <c r="BF3837" s="2">
        <v>0</v>
      </c>
      <c r="BG3837" s="2">
        <v>0</v>
      </c>
      <c r="BH3837" s="2">
        <v>1</v>
      </c>
      <c r="BI3837" s="2">
        <v>1</v>
      </c>
      <c r="BJ3837" s="2">
        <v>0.2</v>
      </c>
      <c r="BK3837" s="2">
        <v>1</v>
      </c>
      <c r="BL3837" s="2">
        <v>42.1</v>
      </c>
      <c r="BM3837" s="2">
        <v>5.89</v>
      </c>
      <c r="BN3837" s="2">
        <v>47.99</v>
      </c>
      <c r="BO3837" s="2">
        <v>47.99</v>
      </c>
      <c r="BQ3837" s="2" t="s">
        <v>307</v>
      </c>
      <c r="BR3837" s="2" t="s">
        <v>83</v>
      </c>
      <c r="BS3837" s="3">
        <v>42881</v>
      </c>
      <c r="BT3837" s="4">
        <v>0.39583333333333331</v>
      </c>
      <c r="BU3837" s="2" t="s">
        <v>3690</v>
      </c>
      <c r="BV3837" s="2" t="s">
        <v>98</v>
      </c>
      <c r="BY3837" s="2">
        <v>1200</v>
      </c>
      <c r="CC3837" s="2" t="s">
        <v>110</v>
      </c>
      <c r="CD3837" s="2">
        <v>3201</v>
      </c>
      <c r="CE3837" s="2" t="s">
        <v>99</v>
      </c>
      <c r="CF3837" s="3">
        <v>42885</v>
      </c>
      <c r="CI3837" s="2">
        <v>1</v>
      </c>
      <c r="CJ3837" s="2">
        <v>1</v>
      </c>
      <c r="CK3837" s="2">
        <v>21</v>
      </c>
      <c r="CL3837" s="2" t="s">
        <v>87</v>
      </c>
    </row>
    <row r="3838" spans="1:90">
      <c r="A3838" s="2" t="s">
        <v>71</v>
      </c>
      <c r="B3838" s="2" t="s">
        <v>72</v>
      </c>
      <c r="C3838" s="2" t="s">
        <v>73</v>
      </c>
      <c r="E3838" s="2" t="str">
        <f>"FES1162551805"</f>
        <v>FES1162551805</v>
      </c>
      <c r="F3838" s="3">
        <v>42880</v>
      </c>
      <c r="G3838" s="2">
        <v>201711</v>
      </c>
      <c r="H3838" s="2" t="s">
        <v>74</v>
      </c>
      <c r="I3838" s="2" t="s">
        <v>75</v>
      </c>
      <c r="J3838" s="2" t="s">
        <v>76</v>
      </c>
      <c r="K3838" s="2" t="s">
        <v>77</v>
      </c>
      <c r="L3838" s="2" t="s">
        <v>88</v>
      </c>
      <c r="M3838" s="2" t="s">
        <v>89</v>
      </c>
      <c r="N3838" s="2" t="s">
        <v>1251</v>
      </c>
      <c r="O3838" s="2" t="s">
        <v>81</v>
      </c>
      <c r="P3838" s="2" t="str">
        <f>"2170569008                    "</f>
        <v xml:space="preserve">2170569008                    </v>
      </c>
      <c r="Q3838" s="2">
        <v>0</v>
      </c>
      <c r="R3838" s="2">
        <v>0</v>
      </c>
      <c r="S3838" s="2">
        <v>0</v>
      </c>
      <c r="T3838" s="2">
        <v>0</v>
      </c>
      <c r="U3838" s="2">
        <v>0</v>
      </c>
      <c r="V3838" s="2">
        <v>0</v>
      </c>
      <c r="W3838" s="2">
        <v>0</v>
      </c>
      <c r="X3838" s="2">
        <v>0</v>
      </c>
      <c r="Y3838" s="2">
        <v>0</v>
      </c>
      <c r="Z3838" s="2">
        <v>0</v>
      </c>
      <c r="AA3838" s="2">
        <v>0</v>
      </c>
      <c r="AB3838" s="2">
        <v>0</v>
      </c>
      <c r="AC3838" s="2">
        <v>0</v>
      </c>
      <c r="AD3838" s="2">
        <v>0</v>
      </c>
      <c r="AE3838" s="2">
        <v>0</v>
      </c>
      <c r="AF3838" s="2">
        <v>0</v>
      </c>
      <c r="AG3838" s="2">
        <v>0</v>
      </c>
      <c r="AH3838" s="2">
        <v>0</v>
      </c>
      <c r="AI3838" s="2">
        <v>0</v>
      </c>
      <c r="AJ3838" s="2">
        <v>0</v>
      </c>
      <c r="AK3838" s="2">
        <v>0</v>
      </c>
      <c r="AL3838" s="2">
        <v>0</v>
      </c>
      <c r="AM3838" s="2">
        <v>4.66</v>
      </c>
      <c r="AN3838" s="2">
        <v>0</v>
      </c>
      <c r="AO3838" s="2">
        <v>0</v>
      </c>
      <c r="AP3838" s="2">
        <v>0</v>
      </c>
      <c r="AQ3838" s="2">
        <v>0</v>
      </c>
      <c r="AR3838" s="2">
        <v>0</v>
      </c>
      <c r="AS3838" s="2">
        <v>0</v>
      </c>
      <c r="AT3838" s="2">
        <v>0</v>
      </c>
      <c r="AU3838" s="2">
        <v>0</v>
      </c>
      <c r="AV3838" s="2">
        <v>0</v>
      </c>
      <c r="AW3838" s="2">
        <v>0</v>
      </c>
      <c r="AX3838" s="2">
        <v>0</v>
      </c>
      <c r="AY3838" s="2">
        <v>0</v>
      </c>
      <c r="AZ3838" s="2">
        <v>0</v>
      </c>
      <c r="BA3838" s="2">
        <v>0</v>
      </c>
      <c r="BB3838" s="2">
        <v>0</v>
      </c>
      <c r="BC3838" s="2">
        <v>0</v>
      </c>
      <c r="BD3838" s="2">
        <v>0</v>
      </c>
      <c r="BE3838" s="2">
        <v>0</v>
      </c>
      <c r="BF3838" s="2">
        <v>0</v>
      </c>
      <c r="BG3838" s="2">
        <v>0</v>
      </c>
      <c r="BH3838" s="2">
        <v>1</v>
      </c>
      <c r="BI3838" s="2">
        <v>1</v>
      </c>
      <c r="BJ3838" s="2">
        <v>0.2</v>
      </c>
      <c r="BK3838" s="2">
        <v>1</v>
      </c>
      <c r="BL3838" s="2">
        <v>42.1</v>
      </c>
      <c r="BM3838" s="2">
        <v>5.89</v>
      </c>
      <c r="BN3838" s="2">
        <v>47.99</v>
      </c>
      <c r="BO3838" s="2">
        <v>47.99</v>
      </c>
      <c r="BQ3838" s="2" t="s">
        <v>1252</v>
      </c>
      <c r="BR3838" s="2" t="s">
        <v>83</v>
      </c>
      <c r="BS3838" s="3">
        <v>42881</v>
      </c>
      <c r="BT3838" s="4">
        <v>0.40972222222222227</v>
      </c>
      <c r="BU3838" s="2" t="s">
        <v>3466</v>
      </c>
      <c r="BV3838" s="2" t="s">
        <v>98</v>
      </c>
      <c r="BY3838" s="2">
        <v>1200</v>
      </c>
      <c r="CC3838" s="2" t="s">
        <v>89</v>
      </c>
      <c r="CD3838" s="2">
        <v>7441</v>
      </c>
      <c r="CE3838" s="2" t="s">
        <v>99</v>
      </c>
      <c r="CF3838" s="3">
        <v>42884</v>
      </c>
      <c r="CI3838" s="2">
        <v>1</v>
      </c>
      <c r="CJ3838" s="2">
        <v>1</v>
      </c>
      <c r="CK3838" s="2">
        <v>21</v>
      </c>
      <c r="CL3838" s="2" t="s">
        <v>87</v>
      </c>
    </row>
    <row r="3839" spans="1:90">
      <c r="A3839" s="2" t="s">
        <v>71</v>
      </c>
      <c r="B3839" s="2" t="s">
        <v>72</v>
      </c>
      <c r="C3839" s="2" t="s">
        <v>73</v>
      </c>
      <c r="E3839" s="2" t="str">
        <f>"FES1162551821"</f>
        <v>FES1162551821</v>
      </c>
      <c r="F3839" s="3">
        <v>42880</v>
      </c>
      <c r="G3839" s="2">
        <v>201711</v>
      </c>
      <c r="H3839" s="2" t="s">
        <v>74</v>
      </c>
      <c r="I3839" s="2" t="s">
        <v>75</v>
      </c>
      <c r="J3839" s="2" t="s">
        <v>76</v>
      </c>
      <c r="K3839" s="2" t="s">
        <v>77</v>
      </c>
      <c r="L3839" s="2" t="s">
        <v>104</v>
      </c>
      <c r="M3839" s="2" t="s">
        <v>105</v>
      </c>
      <c r="N3839" s="2" t="s">
        <v>401</v>
      </c>
      <c r="O3839" s="2" t="s">
        <v>81</v>
      </c>
      <c r="P3839" s="2" t="str">
        <f>"2170569672                    "</f>
        <v xml:space="preserve">2170569672                    </v>
      </c>
      <c r="Q3839" s="2">
        <v>0</v>
      </c>
      <c r="R3839" s="2">
        <v>0</v>
      </c>
      <c r="S3839" s="2">
        <v>0</v>
      </c>
      <c r="T3839" s="2">
        <v>0</v>
      </c>
      <c r="U3839" s="2">
        <v>0</v>
      </c>
      <c r="V3839" s="2">
        <v>0</v>
      </c>
      <c r="W3839" s="2">
        <v>0</v>
      </c>
      <c r="X3839" s="2">
        <v>0</v>
      </c>
      <c r="Y3839" s="2">
        <v>0</v>
      </c>
      <c r="Z3839" s="2">
        <v>0</v>
      </c>
      <c r="AA3839" s="2">
        <v>0</v>
      </c>
      <c r="AB3839" s="2">
        <v>0</v>
      </c>
      <c r="AC3839" s="2">
        <v>0</v>
      </c>
      <c r="AD3839" s="2">
        <v>0</v>
      </c>
      <c r="AE3839" s="2">
        <v>0</v>
      </c>
      <c r="AF3839" s="2">
        <v>0</v>
      </c>
      <c r="AG3839" s="2">
        <v>0</v>
      </c>
      <c r="AH3839" s="2">
        <v>0</v>
      </c>
      <c r="AI3839" s="2">
        <v>0</v>
      </c>
      <c r="AJ3839" s="2">
        <v>0</v>
      </c>
      <c r="AK3839" s="2">
        <v>0</v>
      </c>
      <c r="AL3839" s="2">
        <v>0</v>
      </c>
      <c r="AM3839" s="2">
        <v>4.66</v>
      </c>
      <c r="AN3839" s="2">
        <v>0</v>
      </c>
      <c r="AO3839" s="2">
        <v>0</v>
      </c>
      <c r="AP3839" s="2">
        <v>0</v>
      </c>
      <c r="AQ3839" s="2">
        <v>0</v>
      </c>
      <c r="AR3839" s="2">
        <v>0</v>
      </c>
      <c r="AS3839" s="2">
        <v>0</v>
      </c>
      <c r="AT3839" s="2">
        <v>0</v>
      </c>
      <c r="AU3839" s="2">
        <v>0</v>
      </c>
      <c r="AV3839" s="2">
        <v>0</v>
      </c>
      <c r="AW3839" s="2">
        <v>0</v>
      </c>
      <c r="AX3839" s="2">
        <v>0</v>
      </c>
      <c r="AY3839" s="2">
        <v>0</v>
      </c>
      <c r="AZ3839" s="2">
        <v>0</v>
      </c>
      <c r="BA3839" s="2">
        <v>0</v>
      </c>
      <c r="BB3839" s="2">
        <v>0</v>
      </c>
      <c r="BC3839" s="2">
        <v>0</v>
      </c>
      <c r="BD3839" s="2">
        <v>0</v>
      </c>
      <c r="BE3839" s="2">
        <v>0</v>
      </c>
      <c r="BF3839" s="2">
        <v>0</v>
      </c>
      <c r="BG3839" s="2">
        <v>0</v>
      </c>
      <c r="BH3839" s="2">
        <v>1</v>
      </c>
      <c r="BI3839" s="2">
        <v>1</v>
      </c>
      <c r="BJ3839" s="2">
        <v>0.2</v>
      </c>
      <c r="BK3839" s="2">
        <v>1</v>
      </c>
      <c r="BL3839" s="2">
        <v>42.1</v>
      </c>
      <c r="BM3839" s="2">
        <v>5.89</v>
      </c>
      <c r="BN3839" s="2">
        <v>47.99</v>
      </c>
      <c r="BO3839" s="2">
        <v>47.99</v>
      </c>
      <c r="BQ3839" s="2" t="s">
        <v>402</v>
      </c>
      <c r="BR3839" s="2" t="s">
        <v>83</v>
      </c>
      <c r="BS3839" s="3">
        <v>42881</v>
      </c>
      <c r="BT3839" s="4">
        <v>0.36874999999999997</v>
      </c>
      <c r="BU3839" s="2" t="s">
        <v>3601</v>
      </c>
      <c r="BV3839" s="2" t="s">
        <v>98</v>
      </c>
      <c r="BY3839" s="2">
        <v>1200</v>
      </c>
      <c r="CC3839" s="2" t="s">
        <v>105</v>
      </c>
      <c r="CD3839" s="2">
        <v>4052</v>
      </c>
      <c r="CE3839" s="2" t="s">
        <v>99</v>
      </c>
      <c r="CF3839" s="3">
        <v>42884</v>
      </c>
      <c r="CI3839" s="2">
        <v>1</v>
      </c>
      <c r="CJ3839" s="2">
        <v>1</v>
      </c>
      <c r="CK3839" s="2">
        <v>21</v>
      </c>
      <c r="CL3839" s="2" t="s">
        <v>87</v>
      </c>
    </row>
    <row r="3840" spans="1:90">
      <c r="A3840" s="2" t="s">
        <v>71</v>
      </c>
      <c r="B3840" s="2" t="s">
        <v>72</v>
      </c>
      <c r="C3840" s="2" t="s">
        <v>73</v>
      </c>
      <c r="E3840" s="2" t="str">
        <f>"FES1162551825"</f>
        <v>FES1162551825</v>
      </c>
      <c r="F3840" s="3">
        <v>42880</v>
      </c>
      <c r="G3840" s="2">
        <v>201711</v>
      </c>
      <c r="H3840" s="2" t="s">
        <v>74</v>
      </c>
      <c r="I3840" s="2" t="s">
        <v>75</v>
      </c>
      <c r="J3840" s="2" t="s">
        <v>76</v>
      </c>
      <c r="K3840" s="2" t="s">
        <v>77</v>
      </c>
      <c r="L3840" s="2" t="s">
        <v>175</v>
      </c>
      <c r="M3840" s="2" t="s">
        <v>176</v>
      </c>
      <c r="N3840" s="2" t="s">
        <v>573</v>
      </c>
      <c r="O3840" s="2" t="s">
        <v>81</v>
      </c>
      <c r="P3840" s="2" t="str">
        <f>"2170569675                    "</f>
        <v xml:space="preserve">2170569675                    </v>
      </c>
      <c r="Q3840" s="2">
        <v>0</v>
      </c>
      <c r="R3840" s="2">
        <v>0</v>
      </c>
      <c r="S3840" s="2">
        <v>0</v>
      </c>
      <c r="T3840" s="2">
        <v>0</v>
      </c>
      <c r="U3840" s="2">
        <v>0</v>
      </c>
      <c r="V3840" s="2">
        <v>0</v>
      </c>
      <c r="W3840" s="2">
        <v>0</v>
      </c>
      <c r="X3840" s="2">
        <v>0</v>
      </c>
      <c r="Y3840" s="2">
        <v>0</v>
      </c>
      <c r="Z3840" s="2">
        <v>0</v>
      </c>
      <c r="AA3840" s="2">
        <v>0</v>
      </c>
      <c r="AB3840" s="2">
        <v>0</v>
      </c>
      <c r="AC3840" s="2">
        <v>0</v>
      </c>
      <c r="AD3840" s="2">
        <v>0</v>
      </c>
      <c r="AE3840" s="2">
        <v>0</v>
      </c>
      <c r="AF3840" s="2">
        <v>0</v>
      </c>
      <c r="AG3840" s="2">
        <v>0</v>
      </c>
      <c r="AH3840" s="2">
        <v>0</v>
      </c>
      <c r="AI3840" s="2">
        <v>0</v>
      </c>
      <c r="AJ3840" s="2">
        <v>0</v>
      </c>
      <c r="AK3840" s="2">
        <v>0</v>
      </c>
      <c r="AL3840" s="2">
        <v>0</v>
      </c>
      <c r="AM3840" s="2">
        <v>4.66</v>
      </c>
      <c r="AN3840" s="2">
        <v>0</v>
      </c>
      <c r="AO3840" s="2">
        <v>0</v>
      </c>
      <c r="AP3840" s="2">
        <v>0</v>
      </c>
      <c r="AQ3840" s="2">
        <v>0</v>
      </c>
      <c r="AR3840" s="2">
        <v>0</v>
      </c>
      <c r="AS3840" s="2">
        <v>0</v>
      </c>
      <c r="AT3840" s="2">
        <v>0</v>
      </c>
      <c r="AU3840" s="2">
        <v>0</v>
      </c>
      <c r="AV3840" s="2">
        <v>0</v>
      </c>
      <c r="AW3840" s="2">
        <v>0</v>
      </c>
      <c r="AX3840" s="2">
        <v>0</v>
      </c>
      <c r="AY3840" s="2">
        <v>0</v>
      </c>
      <c r="AZ3840" s="2">
        <v>0</v>
      </c>
      <c r="BA3840" s="2">
        <v>0</v>
      </c>
      <c r="BB3840" s="2">
        <v>0</v>
      </c>
      <c r="BC3840" s="2">
        <v>0</v>
      </c>
      <c r="BD3840" s="2">
        <v>0</v>
      </c>
      <c r="BE3840" s="2">
        <v>0</v>
      </c>
      <c r="BF3840" s="2">
        <v>0</v>
      </c>
      <c r="BG3840" s="2">
        <v>0</v>
      </c>
      <c r="BH3840" s="2">
        <v>1</v>
      </c>
      <c r="BI3840" s="2">
        <v>1</v>
      </c>
      <c r="BJ3840" s="2">
        <v>0.2</v>
      </c>
      <c r="BK3840" s="2">
        <v>1</v>
      </c>
      <c r="BL3840" s="2">
        <v>42.1</v>
      </c>
      <c r="BM3840" s="2">
        <v>5.89</v>
      </c>
      <c r="BN3840" s="2">
        <v>47.99</v>
      </c>
      <c r="BO3840" s="2">
        <v>47.99</v>
      </c>
      <c r="BQ3840" s="2" t="s">
        <v>574</v>
      </c>
      <c r="BR3840" s="2" t="s">
        <v>83</v>
      </c>
      <c r="BS3840" s="3">
        <v>42881</v>
      </c>
      <c r="BT3840" s="4">
        <v>0.34722222222222227</v>
      </c>
      <c r="BU3840" s="2" t="s">
        <v>574</v>
      </c>
      <c r="BV3840" s="2" t="s">
        <v>98</v>
      </c>
      <c r="BY3840" s="2">
        <v>1200</v>
      </c>
      <c r="CC3840" s="2" t="s">
        <v>176</v>
      </c>
      <c r="CD3840" s="2">
        <v>6001</v>
      </c>
      <c r="CE3840" s="2" t="s">
        <v>99</v>
      </c>
      <c r="CF3840" s="3">
        <v>42884</v>
      </c>
      <c r="CI3840" s="2">
        <v>1</v>
      </c>
      <c r="CJ3840" s="2">
        <v>1</v>
      </c>
      <c r="CK3840" s="2">
        <v>21</v>
      </c>
      <c r="CL3840" s="2" t="s">
        <v>87</v>
      </c>
    </row>
    <row r="3841" spans="1:90">
      <c r="A3841" s="2" t="s">
        <v>71</v>
      </c>
      <c r="B3841" s="2" t="s">
        <v>72</v>
      </c>
      <c r="C3841" s="2" t="s">
        <v>73</v>
      </c>
      <c r="E3841" s="2" t="str">
        <f>"FES1162551748"</f>
        <v>FES1162551748</v>
      </c>
      <c r="F3841" s="3">
        <v>42880</v>
      </c>
      <c r="G3841" s="2">
        <v>201711</v>
      </c>
      <c r="H3841" s="2" t="s">
        <v>74</v>
      </c>
      <c r="I3841" s="2" t="s">
        <v>75</v>
      </c>
      <c r="J3841" s="2" t="s">
        <v>76</v>
      </c>
      <c r="K3841" s="2" t="s">
        <v>77</v>
      </c>
      <c r="L3841" s="2" t="s">
        <v>74</v>
      </c>
      <c r="M3841" s="2" t="s">
        <v>75</v>
      </c>
      <c r="N3841" s="2" t="s">
        <v>2239</v>
      </c>
      <c r="O3841" s="2" t="s">
        <v>81</v>
      </c>
      <c r="P3841" s="2" t="str">
        <f>"2170569595                    "</f>
        <v xml:space="preserve">2170569595                    </v>
      </c>
      <c r="Q3841" s="2">
        <v>0</v>
      </c>
      <c r="R3841" s="2">
        <v>0</v>
      </c>
      <c r="S3841" s="2">
        <v>0</v>
      </c>
      <c r="T3841" s="2">
        <v>0</v>
      </c>
      <c r="U3841" s="2">
        <v>0</v>
      </c>
      <c r="V3841" s="2">
        <v>0</v>
      </c>
      <c r="W3841" s="2">
        <v>0</v>
      </c>
      <c r="X3841" s="2">
        <v>0</v>
      </c>
      <c r="Y3841" s="2">
        <v>0</v>
      </c>
      <c r="Z3841" s="2">
        <v>0</v>
      </c>
      <c r="AA3841" s="2">
        <v>0</v>
      </c>
      <c r="AB3841" s="2">
        <v>0</v>
      </c>
      <c r="AC3841" s="2">
        <v>0</v>
      </c>
      <c r="AD3841" s="2">
        <v>0</v>
      </c>
      <c r="AE3841" s="2">
        <v>0</v>
      </c>
      <c r="AF3841" s="2">
        <v>0</v>
      </c>
      <c r="AG3841" s="2">
        <v>0</v>
      </c>
      <c r="AH3841" s="2">
        <v>0</v>
      </c>
      <c r="AI3841" s="2">
        <v>0</v>
      </c>
      <c r="AJ3841" s="2">
        <v>0</v>
      </c>
      <c r="AK3841" s="2">
        <v>0</v>
      </c>
      <c r="AL3841" s="2">
        <v>0</v>
      </c>
      <c r="AM3841" s="2">
        <v>3.64</v>
      </c>
      <c r="AN3841" s="2">
        <v>0</v>
      </c>
      <c r="AO3841" s="2">
        <v>0</v>
      </c>
      <c r="AP3841" s="2">
        <v>0</v>
      </c>
      <c r="AQ3841" s="2">
        <v>0</v>
      </c>
      <c r="AR3841" s="2">
        <v>0</v>
      </c>
      <c r="AS3841" s="2">
        <v>0</v>
      </c>
      <c r="AT3841" s="2">
        <v>0</v>
      </c>
      <c r="AU3841" s="2">
        <v>0</v>
      </c>
      <c r="AV3841" s="2">
        <v>0</v>
      </c>
      <c r="AW3841" s="2">
        <v>0</v>
      </c>
      <c r="AX3841" s="2">
        <v>0</v>
      </c>
      <c r="AY3841" s="2">
        <v>0</v>
      </c>
      <c r="AZ3841" s="2">
        <v>0</v>
      </c>
      <c r="BA3841" s="2">
        <v>0</v>
      </c>
      <c r="BB3841" s="2">
        <v>0</v>
      </c>
      <c r="BC3841" s="2">
        <v>0</v>
      </c>
      <c r="BD3841" s="2">
        <v>0</v>
      </c>
      <c r="BE3841" s="2">
        <v>0</v>
      </c>
      <c r="BF3841" s="2">
        <v>0</v>
      </c>
      <c r="BG3841" s="2">
        <v>0</v>
      </c>
      <c r="BH3841" s="2">
        <v>1</v>
      </c>
      <c r="BI3841" s="2">
        <v>1</v>
      </c>
      <c r="BJ3841" s="2">
        <v>0.2</v>
      </c>
      <c r="BK3841" s="2">
        <v>1</v>
      </c>
      <c r="BL3841" s="2">
        <v>32.89</v>
      </c>
      <c r="BM3841" s="2">
        <v>4.5999999999999996</v>
      </c>
      <c r="BN3841" s="2">
        <v>37.49</v>
      </c>
      <c r="BO3841" s="2">
        <v>37.49</v>
      </c>
      <c r="BR3841" s="2" t="s">
        <v>83</v>
      </c>
      <c r="BS3841" s="3">
        <v>42881</v>
      </c>
      <c r="BT3841" s="4">
        <v>0.32777777777777778</v>
      </c>
      <c r="BU3841" s="2" t="s">
        <v>3691</v>
      </c>
      <c r="BV3841" s="2" t="s">
        <v>98</v>
      </c>
      <c r="BY3841" s="2">
        <v>1200</v>
      </c>
      <c r="CA3841" s="2" t="s">
        <v>2460</v>
      </c>
      <c r="CC3841" s="2" t="s">
        <v>75</v>
      </c>
      <c r="CD3841" s="2">
        <v>1645</v>
      </c>
      <c r="CE3841" s="2" t="s">
        <v>99</v>
      </c>
      <c r="CF3841" s="3">
        <v>42884</v>
      </c>
      <c r="CI3841" s="2">
        <v>1</v>
      </c>
      <c r="CJ3841" s="2">
        <v>1</v>
      </c>
      <c r="CK3841" s="2">
        <v>22</v>
      </c>
      <c r="CL3841" s="2" t="s">
        <v>87</v>
      </c>
    </row>
    <row r="3842" spans="1:90">
      <c r="A3842" s="2" t="s">
        <v>71</v>
      </c>
      <c r="B3842" s="2" t="s">
        <v>72</v>
      </c>
      <c r="C3842" s="2" t="s">
        <v>73</v>
      </c>
      <c r="E3842" s="2" t="str">
        <f>"FES1162551729"</f>
        <v>FES1162551729</v>
      </c>
      <c r="F3842" s="3">
        <v>42880</v>
      </c>
      <c r="G3842" s="2">
        <v>201711</v>
      </c>
      <c r="H3842" s="2" t="s">
        <v>74</v>
      </c>
      <c r="I3842" s="2" t="s">
        <v>75</v>
      </c>
      <c r="J3842" s="2" t="s">
        <v>76</v>
      </c>
      <c r="K3842" s="2" t="s">
        <v>77</v>
      </c>
      <c r="L3842" s="2" t="s">
        <v>242</v>
      </c>
      <c r="M3842" s="2" t="s">
        <v>243</v>
      </c>
      <c r="N3842" s="2" t="s">
        <v>2649</v>
      </c>
      <c r="O3842" s="2" t="s">
        <v>81</v>
      </c>
      <c r="P3842" s="2" t="str">
        <f>"2170569569                    "</f>
        <v xml:space="preserve">2170569569                    </v>
      </c>
      <c r="Q3842" s="2">
        <v>0</v>
      </c>
      <c r="R3842" s="2">
        <v>0</v>
      </c>
      <c r="S3842" s="2">
        <v>0</v>
      </c>
      <c r="T3842" s="2">
        <v>0</v>
      </c>
      <c r="U3842" s="2">
        <v>0</v>
      </c>
      <c r="V3842" s="2">
        <v>0</v>
      </c>
      <c r="W3842" s="2">
        <v>0</v>
      </c>
      <c r="X3842" s="2">
        <v>0</v>
      </c>
      <c r="Y3842" s="2">
        <v>0</v>
      </c>
      <c r="Z3842" s="2">
        <v>0</v>
      </c>
      <c r="AA3842" s="2">
        <v>0</v>
      </c>
      <c r="AB3842" s="2">
        <v>0</v>
      </c>
      <c r="AC3842" s="2">
        <v>0</v>
      </c>
      <c r="AD3842" s="2">
        <v>0</v>
      </c>
      <c r="AE3842" s="2">
        <v>0</v>
      </c>
      <c r="AF3842" s="2">
        <v>0</v>
      </c>
      <c r="AG3842" s="2">
        <v>0</v>
      </c>
      <c r="AH3842" s="2">
        <v>0</v>
      </c>
      <c r="AI3842" s="2">
        <v>0</v>
      </c>
      <c r="AJ3842" s="2">
        <v>0</v>
      </c>
      <c r="AK3842" s="2">
        <v>0</v>
      </c>
      <c r="AL3842" s="2">
        <v>0</v>
      </c>
      <c r="AM3842" s="2">
        <v>3.64</v>
      </c>
      <c r="AN3842" s="2">
        <v>0</v>
      </c>
      <c r="AO3842" s="2">
        <v>0</v>
      </c>
      <c r="AP3842" s="2">
        <v>0</v>
      </c>
      <c r="AQ3842" s="2">
        <v>0</v>
      </c>
      <c r="AR3842" s="2">
        <v>0</v>
      </c>
      <c r="AS3842" s="2">
        <v>0</v>
      </c>
      <c r="AT3842" s="2">
        <v>0</v>
      </c>
      <c r="AU3842" s="2">
        <v>0</v>
      </c>
      <c r="AV3842" s="2">
        <v>0</v>
      </c>
      <c r="AW3842" s="2">
        <v>0</v>
      </c>
      <c r="AX3842" s="2">
        <v>0</v>
      </c>
      <c r="AY3842" s="2">
        <v>0</v>
      </c>
      <c r="AZ3842" s="2">
        <v>0</v>
      </c>
      <c r="BA3842" s="2">
        <v>0</v>
      </c>
      <c r="BB3842" s="2">
        <v>0</v>
      </c>
      <c r="BC3842" s="2">
        <v>0</v>
      </c>
      <c r="BD3842" s="2">
        <v>0</v>
      </c>
      <c r="BE3842" s="2">
        <v>0</v>
      </c>
      <c r="BF3842" s="2">
        <v>0</v>
      </c>
      <c r="BG3842" s="2">
        <v>0</v>
      </c>
      <c r="BH3842" s="2">
        <v>1</v>
      </c>
      <c r="BI3842" s="2">
        <v>1</v>
      </c>
      <c r="BJ3842" s="2">
        <v>0.2</v>
      </c>
      <c r="BK3842" s="2">
        <v>1</v>
      </c>
      <c r="BL3842" s="2">
        <v>32.89</v>
      </c>
      <c r="BM3842" s="2">
        <v>4.5999999999999996</v>
      </c>
      <c r="BN3842" s="2">
        <v>37.49</v>
      </c>
      <c r="BO3842" s="2">
        <v>37.49</v>
      </c>
      <c r="BR3842" s="2" t="s">
        <v>83</v>
      </c>
      <c r="BS3842" s="3">
        <v>42881</v>
      </c>
      <c r="BT3842" s="4">
        <v>0.40763888888888888</v>
      </c>
      <c r="BU3842" s="2" t="s">
        <v>3692</v>
      </c>
      <c r="BV3842" s="2" t="s">
        <v>98</v>
      </c>
      <c r="BY3842" s="2">
        <v>1200</v>
      </c>
      <c r="CA3842" s="2" t="s">
        <v>2306</v>
      </c>
      <c r="CC3842" s="2" t="s">
        <v>243</v>
      </c>
      <c r="CD3842" s="2">
        <v>1459</v>
      </c>
      <c r="CE3842" s="2" t="s">
        <v>99</v>
      </c>
      <c r="CF3842" s="3">
        <v>42884</v>
      </c>
      <c r="CI3842" s="2">
        <v>1</v>
      </c>
      <c r="CJ3842" s="2">
        <v>1</v>
      </c>
      <c r="CK3842" s="2">
        <v>22</v>
      </c>
      <c r="CL3842" s="2" t="s">
        <v>87</v>
      </c>
    </row>
    <row r="3843" spans="1:90">
      <c r="A3843" s="2" t="s">
        <v>71</v>
      </c>
      <c r="B3843" s="2" t="s">
        <v>72</v>
      </c>
      <c r="C3843" s="2" t="s">
        <v>73</v>
      </c>
      <c r="E3843" s="2" t="str">
        <f>"FES1162551732"</f>
        <v>FES1162551732</v>
      </c>
      <c r="F3843" s="3">
        <v>42880</v>
      </c>
      <c r="G3843" s="2">
        <v>201711</v>
      </c>
      <c r="H3843" s="2" t="s">
        <v>74</v>
      </c>
      <c r="I3843" s="2" t="s">
        <v>75</v>
      </c>
      <c r="J3843" s="2" t="s">
        <v>76</v>
      </c>
      <c r="K3843" s="2" t="s">
        <v>77</v>
      </c>
      <c r="L3843" s="2" t="s">
        <v>224</v>
      </c>
      <c r="M3843" s="2" t="s">
        <v>225</v>
      </c>
      <c r="N3843" s="2" t="s">
        <v>2326</v>
      </c>
      <c r="O3843" s="2" t="s">
        <v>81</v>
      </c>
      <c r="P3843" s="2" t="str">
        <f>"2170569577                    "</f>
        <v xml:space="preserve">2170569577                    </v>
      </c>
      <c r="Q3843" s="2">
        <v>0</v>
      </c>
      <c r="R3843" s="2">
        <v>0</v>
      </c>
      <c r="S3843" s="2">
        <v>0</v>
      </c>
      <c r="T3843" s="2">
        <v>0</v>
      </c>
      <c r="U3843" s="2">
        <v>0</v>
      </c>
      <c r="V3843" s="2">
        <v>0</v>
      </c>
      <c r="W3843" s="2">
        <v>0</v>
      </c>
      <c r="X3843" s="2">
        <v>0</v>
      </c>
      <c r="Y3843" s="2">
        <v>0</v>
      </c>
      <c r="Z3843" s="2">
        <v>0</v>
      </c>
      <c r="AA3843" s="2">
        <v>0</v>
      </c>
      <c r="AB3843" s="2">
        <v>0</v>
      </c>
      <c r="AC3843" s="2">
        <v>0</v>
      </c>
      <c r="AD3843" s="2">
        <v>0</v>
      </c>
      <c r="AE3843" s="2">
        <v>0</v>
      </c>
      <c r="AF3843" s="2">
        <v>0</v>
      </c>
      <c r="AG3843" s="2">
        <v>0</v>
      </c>
      <c r="AH3843" s="2">
        <v>0</v>
      </c>
      <c r="AI3843" s="2">
        <v>0</v>
      </c>
      <c r="AJ3843" s="2">
        <v>0</v>
      </c>
      <c r="AK3843" s="2">
        <v>0</v>
      </c>
      <c r="AL3843" s="2">
        <v>0</v>
      </c>
      <c r="AM3843" s="2">
        <v>6.99</v>
      </c>
      <c r="AN3843" s="2">
        <v>0</v>
      </c>
      <c r="AO3843" s="2">
        <v>0</v>
      </c>
      <c r="AP3843" s="2">
        <v>0</v>
      </c>
      <c r="AQ3843" s="2">
        <v>0</v>
      </c>
      <c r="AR3843" s="2">
        <v>0</v>
      </c>
      <c r="AS3843" s="2">
        <v>0</v>
      </c>
      <c r="AT3843" s="2">
        <v>0</v>
      </c>
      <c r="AU3843" s="2">
        <v>0</v>
      </c>
      <c r="AV3843" s="2">
        <v>0</v>
      </c>
      <c r="AW3843" s="2">
        <v>0</v>
      </c>
      <c r="AX3843" s="2">
        <v>0</v>
      </c>
      <c r="AY3843" s="2">
        <v>0</v>
      </c>
      <c r="AZ3843" s="2">
        <v>0</v>
      </c>
      <c r="BA3843" s="2">
        <v>0</v>
      </c>
      <c r="BB3843" s="2">
        <v>0</v>
      </c>
      <c r="BC3843" s="2">
        <v>0</v>
      </c>
      <c r="BD3843" s="2">
        <v>0</v>
      </c>
      <c r="BE3843" s="2">
        <v>0</v>
      </c>
      <c r="BF3843" s="2">
        <v>0</v>
      </c>
      <c r="BG3843" s="2">
        <v>0</v>
      </c>
      <c r="BH3843" s="2">
        <v>1</v>
      </c>
      <c r="BI3843" s="2">
        <v>2</v>
      </c>
      <c r="BJ3843" s="2">
        <v>3</v>
      </c>
      <c r="BK3843" s="2">
        <v>3</v>
      </c>
      <c r="BL3843" s="2">
        <v>63.15</v>
      </c>
      <c r="BM3843" s="2">
        <v>8.84</v>
      </c>
      <c r="BN3843" s="2">
        <v>71.989999999999995</v>
      </c>
      <c r="BO3843" s="2">
        <v>71.989999999999995</v>
      </c>
      <c r="BQ3843" s="2" t="s">
        <v>238</v>
      </c>
      <c r="BR3843" s="2" t="s">
        <v>83</v>
      </c>
      <c r="BS3843" s="3">
        <v>42881</v>
      </c>
      <c r="BT3843" s="4">
        <v>0.4201388888888889</v>
      </c>
      <c r="BU3843" s="2" t="s">
        <v>3693</v>
      </c>
      <c r="BV3843" s="2" t="s">
        <v>98</v>
      </c>
      <c r="BY3843" s="2">
        <v>15246</v>
      </c>
      <c r="CA3843" s="2" t="s">
        <v>114</v>
      </c>
      <c r="CC3843" s="2" t="s">
        <v>225</v>
      </c>
      <c r="CD3843" s="2">
        <v>3610</v>
      </c>
      <c r="CE3843" s="2" t="s">
        <v>472</v>
      </c>
      <c r="CF3843" s="3">
        <v>42884</v>
      </c>
      <c r="CI3843" s="2">
        <v>1</v>
      </c>
      <c r="CJ3843" s="2">
        <v>1</v>
      </c>
      <c r="CK3843" s="2">
        <v>21</v>
      </c>
      <c r="CL3843" s="2" t="s">
        <v>87</v>
      </c>
    </row>
    <row r="3844" spans="1:90">
      <c r="A3844" s="2" t="s">
        <v>71</v>
      </c>
      <c r="B3844" s="2" t="s">
        <v>72</v>
      </c>
      <c r="C3844" s="2" t="s">
        <v>73</v>
      </c>
      <c r="E3844" s="2" t="str">
        <f>"FES1162551778"</f>
        <v>FES1162551778</v>
      </c>
      <c r="F3844" s="3">
        <v>42880</v>
      </c>
      <c r="G3844" s="2">
        <v>201711</v>
      </c>
      <c r="H3844" s="2" t="s">
        <v>74</v>
      </c>
      <c r="I3844" s="2" t="s">
        <v>75</v>
      </c>
      <c r="J3844" s="2" t="s">
        <v>76</v>
      </c>
      <c r="K3844" s="2" t="s">
        <v>77</v>
      </c>
      <c r="L3844" s="2" t="s">
        <v>390</v>
      </c>
      <c r="M3844" s="2" t="s">
        <v>391</v>
      </c>
      <c r="N3844" s="2" t="s">
        <v>1968</v>
      </c>
      <c r="O3844" s="2" t="s">
        <v>81</v>
      </c>
      <c r="P3844" s="2" t="str">
        <f>"2170569629                    "</f>
        <v xml:space="preserve">2170569629                    </v>
      </c>
      <c r="Q3844" s="2">
        <v>0</v>
      </c>
      <c r="R3844" s="2">
        <v>0</v>
      </c>
      <c r="S3844" s="2">
        <v>0</v>
      </c>
      <c r="T3844" s="2">
        <v>0</v>
      </c>
      <c r="U3844" s="2">
        <v>0</v>
      </c>
      <c r="V3844" s="2">
        <v>0</v>
      </c>
      <c r="W3844" s="2">
        <v>0</v>
      </c>
      <c r="X3844" s="2">
        <v>0</v>
      </c>
      <c r="Y3844" s="2">
        <v>0</v>
      </c>
      <c r="Z3844" s="2">
        <v>0</v>
      </c>
      <c r="AA3844" s="2">
        <v>0</v>
      </c>
      <c r="AB3844" s="2">
        <v>0</v>
      </c>
      <c r="AC3844" s="2">
        <v>0</v>
      </c>
      <c r="AD3844" s="2">
        <v>0</v>
      </c>
      <c r="AE3844" s="2">
        <v>0</v>
      </c>
      <c r="AF3844" s="2">
        <v>0</v>
      </c>
      <c r="AG3844" s="2">
        <v>0</v>
      </c>
      <c r="AH3844" s="2">
        <v>0</v>
      </c>
      <c r="AI3844" s="2">
        <v>0</v>
      </c>
      <c r="AJ3844" s="2">
        <v>0</v>
      </c>
      <c r="AK3844" s="2">
        <v>0</v>
      </c>
      <c r="AL3844" s="2">
        <v>0</v>
      </c>
      <c r="AM3844" s="2">
        <v>4.66</v>
      </c>
      <c r="AN3844" s="2">
        <v>0</v>
      </c>
      <c r="AO3844" s="2">
        <v>0</v>
      </c>
      <c r="AP3844" s="2">
        <v>0</v>
      </c>
      <c r="AQ3844" s="2">
        <v>0</v>
      </c>
      <c r="AR3844" s="2">
        <v>0</v>
      </c>
      <c r="AS3844" s="2">
        <v>0</v>
      </c>
      <c r="AT3844" s="2">
        <v>0</v>
      </c>
      <c r="AU3844" s="2">
        <v>0</v>
      </c>
      <c r="AV3844" s="2">
        <v>0</v>
      </c>
      <c r="AW3844" s="2">
        <v>0</v>
      </c>
      <c r="AX3844" s="2">
        <v>0</v>
      </c>
      <c r="AY3844" s="2">
        <v>0</v>
      </c>
      <c r="AZ3844" s="2">
        <v>0</v>
      </c>
      <c r="BA3844" s="2">
        <v>0</v>
      </c>
      <c r="BB3844" s="2">
        <v>0</v>
      </c>
      <c r="BC3844" s="2">
        <v>0</v>
      </c>
      <c r="BD3844" s="2">
        <v>0</v>
      </c>
      <c r="BE3844" s="2">
        <v>0</v>
      </c>
      <c r="BF3844" s="2">
        <v>0</v>
      </c>
      <c r="BG3844" s="2">
        <v>0</v>
      </c>
      <c r="BH3844" s="2">
        <v>1</v>
      </c>
      <c r="BI3844" s="2">
        <v>1</v>
      </c>
      <c r="BJ3844" s="2">
        <v>0.2</v>
      </c>
      <c r="BK3844" s="2">
        <v>1</v>
      </c>
      <c r="BL3844" s="2">
        <v>42.1</v>
      </c>
      <c r="BM3844" s="2">
        <v>5.89</v>
      </c>
      <c r="BN3844" s="2">
        <v>47.99</v>
      </c>
      <c r="BO3844" s="2">
        <v>47.99</v>
      </c>
      <c r="BR3844" s="2" t="s">
        <v>83</v>
      </c>
      <c r="BS3844" s="3">
        <v>42881</v>
      </c>
      <c r="BT3844" s="4">
        <v>0.41666666666666669</v>
      </c>
      <c r="BU3844" s="2" t="s">
        <v>2208</v>
      </c>
      <c r="BV3844" s="2" t="s">
        <v>98</v>
      </c>
      <c r="BY3844" s="2">
        <v>1200</v>
      </c>
      <c r="CA3844" s="2" t="s">
        <v>114</v>
      </c>
      <c r="CC3844" s="2" t="s">
        <v>391</v>
      </c>
      <c r="CD3844" s="2">
        <v>5200</v>
      </c>
      <c r="CE3844" s="2" t="s">
        <v>99</v>
      </c>
      <c r="CF3844" s="3">
        <v>42884</v>
      </c>
      <c r="CI3844" s="2">
        <v>1</v>
      </c>
      <c r="CJ3844" s="2">
        <v>1</v>
      </c>
      <c r="CK3844" s="2">
        <v>21</v>
      </c>
      <c r="CL3844" s="2" t="s">
        <v>87</v>
      </c>
    </row>
    <row r="3845" spans="1:90">
      <c r="A3845" s="2" t="s">
        <v>71</v>
      </c>
      <c r="B3845" s="2" t="s">
        <v>72</v>
      </c>
      <c r="C3845" s="2" t="s">
        <v>73</v>
      </c>
      <c r="E3845" s="2" t="str">
        <f>"FES1162551752"</f>
        <v>FES1162551752</v>
      </c>
      <c r="F3845" s="3">
        <v>42880</v>
      </c>
      <c r="G3845" s="2">
        <v>201711</v>
      </c>
      <c r="H3845" s="2" t="s">
        <v>74</v>
      </c>
      <c r="I3845" s="2" t="s">
        <v>75</v>
      </c>
      <c r="J3845" s="2" t="s">
        <v>76</v>
      </c>
      <c r="K3845" s="2" t="s">
        <v>77</v>
      </c>
      <c r="L3845" s="2" t="s">
        <v>163</v>
      </c>
      <c r="M3845" s="2" t="s">
        <v>164</v>
      </c>
      <c r="N3845" s="2" t="s">
        <v>1756</v>
      </c>
      <c r="O3845" s="2" t="s">
        <v>81</v>
      </c>
      <c r="P3845" s="2" t="str">
        <f>"2170569600                    "</f>
        <v xml:space="preserve">2170569600                    </v>
      </c>
      <c r="Q3845" s="2">
        <v>0</v>
      </c>
      <c r="R3845" s="2">
        <v>0</v>
      </c>
      <c r="S3845" s="2">
        <v>0</v>
      </c>
      <c r="T3845" s="2">
        <v>0</v>
      </c>
      <c r="U3845" s="2">
        <v>0</v>
      </c>
      <c r="V3845" s="2">
        <v>0</v>
      </c>
      <c r="W3845" s="2">
        <v>0</v>
      </c>
      <c r="X3845" s="2">
        <v>0</v>
      </c>
      <c r="Y3845" s="2">
        <v>0</v>
      </c>
      <c r="Z3845" s="2">
        <v>0</v>
      </c>
      <c r="AA3845" s="2">
        <v>0</v>
      </c>
      <c r="AB3845" s="2">
        <v>0</v>
      </c>
      <c r="AC3845" s="2">
        <v>0</v>
      </c>
      <c r="AD3845" s="2">
        <v>0</v>
      </c>
      <c r="AE3845" s="2">
        <v>0</v>
      </c>
      <c r="AF3845" s="2">
        <v>0</v>
      </c>
      <c r="AG3845" s="2">
        <v>0</v>
      </c>
      <c r="AH3845" s="2">
        <v>0</v>
      </c>
      <c r="AI3845" s="2">
        <v>0</v>
      </c>
      <c r="AJ3845" s="2">
        <v>0</v>
      </c>
      <c r="AK3845" s="2">
        <v>0</v>
      </c>
      <c r="AL3845" s="2">
        <v>0</v>
      </c>
      <c r="AM3845" s="2">
        <v>3.64</v>
      </c>
      <c r="AN3845" s="2">
        <v>0</v>
      </c>
      <c r="AO3845" s="2">
        <v>0</v>
      </c>
      <c r="AP3845" s="2">
        <v>0</v>
      </c>
      <c r="AQ3845" s="2">
        <v>0</v>
      </c>
      <c r="AR3845" s="2">
        <v>0</v>
      </c>
      <c r="AS3845" s="2">
        <v>0</v>
      </c>
      <c r="AT3845" s="2">
        <v>0</v>
      </c>
      <c r="AU3845" s="2">
        <v>0</v>
      </c>
      <c r="AV3845" s="2">
        <v>0</v>
      </c>
      <c r="AW3845" s="2">
        <v>0</v>
      </c>
      <c r="AX3845" s="2">
        <v>0</v>
      </c>
      <c r="AY3845" s="2">
        <v>0</v>
      </c>
      <c r="AZ3845" s="2">
        <v>0</v>
      </c>
      <c r="BA3845" s="2">
        <v>0</v>
      </c>
      <c r="BB3845" s="2">
        <v>0</v>
      </c>
      <c r="BC3845" s="2">
        <v>0</v>
      </c>
      <c r="BD3845" s="2">
        <v>0</v>
      </c>
      <c r="BE3845" s="2">
        <v>0</v>
      </c>
      <c r="BF3845" s="2">
        <v>0</v>
      </c>
      <c r="BG3845" s="2">
        <v>0</v>
      </c>
      <c r="BH3845" s="2">
        <v>1</v>
      </c>
      <c r="BI3845" s="2">
        <v>1</v>
      </c>
      <c r="BJ3845" s="2">
        <v>0.2</v>
      </c>
      <c r="BK3845" s="2">
        <v>1</v>
      </c>
      <c r="BL3845" s="2">
        <v>32.89</v>
      </c>
      <c r="BM3845" s="2">
        <v>4.5999999999999996</v>
      </c>
      <c r="BN3845" s="2">
        <v>37.49</v>
      </c>
      <c r="BO3845" s="2">
        <v>37.49</v>
      </c>
      <c r="BR3845" s="2" t="s">
        <v>83</v>
      </c>
      <c r="BS3845" s="3">
        <v>42881</v>
      </c>
      <c r="BT3845" s="4">
        <v>0.33194444444444443</v>
      </c>
      <c r="BU3845" s="2" t="s">
        <v>3694</v>
      </c>
      <c r="BV3845" s="2" t="s">
        <v>98</v>
      </c>
      <c r="BY3845" s="2">
        <v>1200</v>
      </c>
      <c r="CA3845" s="2" t="s">
        <v>3695</v>
      </c>
      <c r="CC3845" s="2" t="s">
        <v>164</v>
      </c>
      <c r="CD3845" s="2">
        <v>2196</v>
      </c>
      <c r="CE3845" s="2" t="s">
        <v>99</v>
      </c>
      <c r="CF3845" s="3">
        <v>42881</v>
      </c>
      <c r="CI3845" s="2">
        <v>1</v>
      </c>
      <c r="CJ3845" s="2">
        <v>1</v>
      </c>
      <c r="CK3845" s="2">
        <v>22</v>
      </c>
      <c r="CL3845" s="2" t="s">
        <v>87</v>
      </c>
    </row>
    <row r="3846" spans="1:90">
      <c r="A3846" s="2" t="s">
        <v>71</v>
      </c>
      <c r="B3846" s="2" t="s">
        <v>72</v>
      </c>
      <c r="C3846" s="2" t="s">
        <v>73</v>
      </c>
      <c r="E3846" s="2" t="str">
        <f>"FES1162551736"</f>
        <v>FES1162551736</v>
      </c>
      <c r="F3846" s="3">
        <v>42880</v>
      </c>
      <c r="G3846" s="2">
        <v>201711</v>
      </c>
      <c r="H3846" s="2" t="s">
        <v>74</v>
      </c>
      <c r="I3846" s="2" t="s">
        <v>75</v>
      </c>
      <c r="J3846" s="2" t="s">
        <v>76</v>
      </c>
      <c r="K3846" s="2" t="s">
        <v>77</v>
      </c>
      <c r="L3846" s="2" t="s">
        <v>88</v>
      </c>
      <c r="M3846" s="2" t="s">
        <v>89</v>
      </c>
      <c r="N3846" s="2" t="s">
        <v>658</v>
      </c>
      <c r="O3846" s="2" t="s">
        <v>81</v>
      </c>
      <c r="P3846" s="2" t="str">
        <f>"2170569582                    "</f>
        <v xml:space="preserve">2170569582                    </v>
      </c>
      <c r="Q3846" s="2">
        <v>0</v>
      </c>
      <c r="R3846" s="2">
        <v>0</v>
      </c>
      <c r="S3846" s="2">
        <v>0</v>
      </c>
      <c r="T3846" s="2">
        <v>0</v>
      </c>
      <c r="U3846" s="2">
        <v>0</v>
      </c>
      <c r="V3846" s="2">
        <v>0</v>
      </c>
      <c r="W3846" s="2">
        <v>0</v>
      </c>
      <c r="X3846" s="2">
        <v>0</v>
      </c>
      <c r="Y3846" s="2">
        <v>0</v>
      </c>
      <c r="Z3846" s="2">
        <v>0</v>
      </c>
      <c r="AA3846" s="2">
        <v>0</v>
      </c>
      <c r="AB3846" s="2">
        <v>0</v>
      </c>
      <c r="AC3846" s="2">
        <v>0</v>
      </c>
      <c r="AD3846" s="2">
        <v>0</v>
      </c>
      <c r="AE3846" s="2">
        <v>0</v>
      </c>
      <c r="AF3846" s="2">
        <v>0</v>
      </c>
      <c r="AG3846" s="2">
        <v>0</v>
      </c>
      <c r="AH3846" s="2">
        <v>0</v>
      </c>
      <c r="AI3846" s="2">
        <v>0</v>
      </c>
      <c r="AJ3846" s="2">
        <v>0</v>
      </c>
      <c r="AK3846" s="2">
        <v>0</v>
      </c>
      <c r="AL3846" s="2">
        <v>0</v>
      </c>
      <c r="AM3846" s="2">
        <v>4.66</v>
      </c>
      <c r="AN3846" s="2">
        <v>0</v>
      </c>
      <c r="AO3846" s="2">
        <v>0</v>
      </c>
      <c r="AP3846" s="2">
        <v>0</v>
      </c>
      <c r="AQ3846" s="2">
        <v>0</v>
      </c>
      <c r="AR3846" s="2">
        <v>0</v>
      </c>
      <c r="AS3846" s="2">
        <v>0</v>
      </c>
      <c r="AT3846" s="2">
        <v>0</v>
      </c>
      <c r="AU3846" s="2">
        <v>0</v>
      </c>
      <c r="AV3846" s="2">
        <v>0</v>
      </c>
      <c r="AW3846" s="2">
        <v>0</v>
      </c>
      <c r="AX3846" s="2">
        <v>0</v>
      </c>
      <c r="AY3846" s="2">
        <v>0</v>
      </c>
      <c r="AZ3846" s="2">
        <v>0</v>
      </c>
      <c r="BA3846" s="2">
        <v>0</v>
      </c>
      <c r="BB3846" s="2">
        <v>0</v>
      </c>
      <c r="BC3846" s="2">
        <v>0</v>
      </c>
      <c r="BD3846" s="2">
        <v>0</v>
      </c>
      <c r="BE3846" s="2">
        <v>0</v>
      </c>
      <c r="BF3846" s="2">
        <v>0</v>
      </c>
      <c r="BG3846" s="2">
        <v>0</v>
      </c>
      <c r="BH3846" s="2">
        <v>1</v>
      </c>
      <c r="BI3846" s="2">
        <v>1</v>
      </c>
      <c r="BJ3846" s="2">
        <v>0.2</v>
      </c>
      <c r="BK3846" s="2">
        <v>1</v>
      </c>
      <c r="BL3846" s="2">
        <v>42.1</v>
      </c>
      <c r="BM3846" s="2">
        <v>5.89</v>
      </c>
      <c r="BN3846" s="2">
        <v>47.99</v>
      </c>
      <c r="BO3846" s="2">
        <v>47.99</v>
      </c>
      <c r="BQ3846" s="2" t="s">
        <v>659</v>
      </c>
      <c r="BR3846" s="2" t="s">
        <v>83</v>
      </c>
      <c r="BS3846" s="3">
        <v>42881</v>
      </c>
      <c r="BT3846" s="4">
        <v>0.41666666666666669</v>
      </c>
      <c r="BU3846" s="2" t="s">
        <v>3696</v>
      </c>
      <c r="BV3846" s="2" t="s">
        <v>98</v>
      </c>
      <c r="BY3846" s="2">
        <v>1200</v>
      </c>
      <c r="CC3846" s="2" t="s">
        <v>89</v>
      </c>
      <c r="CD3846" s="2">
        <v>7441</v>
      </c>
      <c r="CE3846" s="2" t="s">
        <v>99</v>
      </c>
      <c r="CF3846" s="3">
        <v>42884</v>
      </c>
      <c r="CI3846" s="2">
        <v>1</v>
      </c>
      <c r="CJ3846" s="2">
        <v>1</v>
      </c>
      <c r="CK3846" s="2">
        <v>21</v>
      </c>
      <c r="CL3846" s="2" t="s">
        <v>87</v>
      </c>
    </row>
    <row r="3847" spans="1:90">
      <c r="A3847" s="2" t="s">
        <v>71</v>
      </c>
      <c r="B3847" s="2" t="s">
        <v>72</v>
      </c>
      <c r="C3847" s="2" t="s">
        <v>73</v>
      </c>
      <c r="E3847" s="2" t="str">
        <f>"FES1162551772"</f>
        <v>FES1162551772</v>
      </c>
      <c r="F3847" s="3">
        <v>42880</v>
      </c>
      <c r="G3847" s="2">
        <v>201711</v>
      </c>
      <c r="H3847" s="2" t="s">
        <v>74</v>
      </c>
      <c r="I3847" s="2" t="s">
        <v>75</v>
      </c>
      <c r="J3847" s="2" t="s">
        <v>76</v>
      </c>
      <c r="K3847" s="2" t="s">
        <v>77</v>
      </c>
      <c r="L3847" s="2" t="s">
        <v>88</v>
      </c>
      <c r="M3847" s="2" t="s">
        <v>89</v>
      </c>
      <c r="N3847" s="2" t="s">
        <v>704</v>
      </c>
      <c r="O3847" s="2" t="s">
        <v>81</v>
      </c>
      <c r="P3847" s="2" t="str">
        <f>"2170569625                    "</f>
        <v xml:space="preserve">2170569625                    </v>
      </c>
      <c r="Q3847" s="2">
        <v>0</v>
      </c>
      <c r="R3847" s="2">
        <v>0</v>
      </c>
      <c r="S3847" s="2">
        <v>0</v>
      </c>
      <c r="T3847" s="2">
        <v>0</v>
      </c>
      <c r="U3847" s="2">
        <v>0</v>
      </c>
      <c r="V3847" s="2">
        <v>0</v>
      </c>
      <c r="W3847" s="2">
        <v>0</v>
      </c>
      <c r="X3847" s="2">
        <v>0</v>
      </c>
      <c r="Y3847" s="2">
        <v>0</v>
      </c>
      <c r="Z3847" s="2">
        <v>0</v>
      </c>
      <c r="AA3847" s="2">
        <v>0</v>
      </c>
      <c r="AB3847" s="2">
        <v>0</v>
      </c>
      <c r="AC3847" s="2">
        <v>0</v>
      </c>
      <c r="AD3847" s="2">
        <v>0</v>
      </c>
      <c r="AE3847" s="2">
        <v>0</v>
      </c>
      <c r="AF3847" s="2">
        <v>0</v>
      </c>
      <c r="AG3847" s="2">
        <v>0</v>
      </c>
      <c r="AH3847" s="2">
        <v>0</v>
      </c>
      <c r="AI3847" s="2">
        <v>0</v>
      </c>
      <c r="AJ3847" s="2">
        <v>0</v>
      </c>
      <c r="AK3847" s="2">
        <v>0</v>
      </c>
      <c r="AL3847" s="2">
        <v>0</v>
      </c>
      <c r="AM3847" s="2">
        <v>4.66</v>
      </c>
      <c r="AN3847" s="2">
        <v>0</v>
      </c>
      <c r="AO3847" s="2">
        <v>0</v>
      </c>
      <c r="AP3847" s="2">
        <v>0</v>
      </c>
      <c r="AQ3847" s="2">
        <v>0</v>
      </c>
      <c r="AR3847" s="2">
        <v>0</v>
      </c>
      <c r="AS3847" s="2">
        <v>0</v>
      </c>
      <c r="AT3847" s="2">
        <v>0</v>
      </c>
      <c r="AU3847" s="2">
        <v>0</v>
      </c>
      <c r="AV3847" s="2">
        <v>0</v>
      </c>
      <c r="AW3847" s="2">
        <v>0</v>
      </c>
      <c r="AX3847" s="2">
        <v>0</v>
      </c>
      <c r="AY3847" s="2">
        <v>0</v>
      </c>
      <c r="AZ3847" s="2">
        <v>0</v>
      </c>
      <c r="BA3847" s="2">
        <v>0</v>
      </c>
      <c r="BB3847" s="2">
        <v>0</v>
      </c>
      <c r="BC3847" s="2">
        <v>0</v>
      </c>
      <c r="BD3847" s="2">
        <v>0</v>
      </c>
      <c r="BE3847" s="2">
        <v>0</v>
      </c>
      <c r="BF3847" s="2">
        <v>0</v>
      </c>
      <c r="BG3847" s="2">
        <v>0</v>
      </c>
      <c r="BH3847" s="2">
        <v>1</v>
      </c>
      <c r="BI3847" s="2">
        <v>1</v>
      </c>
      <c r="BJ3847" s="2">
        <v>0.2</v>
      </c>
      <c r="BK3847" s="2">
        <v>1</v>
      </c>
      <c r="BL3847" s="2">
        <v>42.1</v>
      </c>
      <c r="BM3847" s="2">
        <v>5.89</v>
      </c>
      <c r="BN3847" s="2">
        <v>47.99</v>
      </c>
      <c r="BO3847" s="2">
        <v>47.99</v>
      </c>
      <c r="BQ3847" s="2" t="s">
        <v>983</v>
      </c>
      <c r="BR3847" s="2" t="s">
        <v>83</v>
      </c>
      <c r="BS3847" s="3">
        <v>42881</v>
      </c>
      <c r="BT3847" s="4">
        <v>0.41666666666666669</v>
      </c>
      <c r="BU3847" s="2" t="s">
        <v>272</v>
      </c>
      <c r="BV3847" s="2" t="s">
        <v>98</v>
      </c>
      <c r="BY3847" s="2">
        <v>1200</v>
      </c>
      <c r="CC3847" s="2" t="s">
        <v>89</v>
      </c>
      <c r="CD3847" s="2">
        <v>7405</v>
      </c>
      <c r="CE3847" s="2" t="s">
        <v>99</v>
      </c>
      <c r="CF3847" s="3">
        <v>42884</v>
      </c>
      <c r="CI3847" s="2">
        <v>1</v>
      </c>
      <c r="CJ3847" s="2">
        <v>1</v>
      </c>
      <c r="CK3847" s="2">
        <v>21</v>
      </c>
      <c r="CL3847" s="2" t="s">
        <v>87</v>
      </c>
    </row>
    <row r="3848" spans="1:90">
      <c r="A3848" s="2" t="s">
        <v>71</v>
      </c>
      <c r="B3848" s="2" t="s">
        <v>72</v>
      </c>
      <c r="C3848" s="2" t="s">
        <v>73</v>
      </c>
      <c r="E3848" s="2" t="str">
        <f>"FES1162551834"</f>
        <v>FES1162551834</v>
      </c>
      <c r="F3848" s="3">
        <v>42880</v>
      </c>
      <c r="G3848" s="2">
        <v>201711</v>
      </c>
      <c r="H3848" s="2" t="s">
        <v>74</v>
      </c>
      <c r="I3848" s="2" t="s">
        <v>75</v>
      </c>
      <c r="J3848" s="2" t="s">
        <v>76</v>
      </c>
      <c r="K3848" s="2" t="s">
        <v>77</v>
      </c>
      <c r="L3848" s="2" t="s">
        <v>812</v>
      </c>
      <c r="M3848" s="2" t="s">
        <v>813</v>
      </c>
      <c r="N3848" s="2" t="s">
        <v>814</v>
      </c>
      <c r="O3848" s="2" t="s">
        <v>81</v>
      </c>
      <c r="P3848" s="2" t="str">
        <f>"2170569683                    "</f>
        <v xml:space="preserve">2170569683                    </v>
      </c>
      <c r="Q3848" s="2">
        <v>0</v>
      </c>
      <c r="R3848" s="2">
        <v>0</v>
      </c>
      <c r="S3848" s="2">
        <v>0</v>
      </c>
      <c r="T3848" s="2">
        <v>0</v>
      </c>
      <c r="U3848" s="2">
        <v>0</v>
      </c>
      <c r="V3848" s="2">
        <v>0</v>
      </c>
      <c r="W3848" s="2">
        <v>0</v>
      </c>
      <c r="X3848" s="2">
        <v>0</v>
      </c>
      <c r="Y3848" s="2">
        <v>0</v>
      </c>
      <c r="Z3848" s="2">
        <v>0</v>
      </c>
      <c r="AA3848" s="2">
        <v>0</v>
      </c>
      <c r="AB3848" s="2">
        <v>0</v>
      </c>
      <c r="AC3848" s="2">
        <v>0</v>
      </c>
      <c r="AD3848" s="2">
        <v>0</v>
      </c>
      <c r="AE3848" s="2">
        <v>0</v>
      </c>
      <c r="AF3848" s="2">
        <v>0</v>
      </c>
      <c r="AG3848" s="2">
        <v>0</v>
      </c>
      <c r="AH3848" s="2">
        <v>0</v>
      </c>
      <c r="AI3848" s="2">
        <v>0</v>
      </c>
      <c r="AJ3848" s="2">
        <v>0</v>
      </c>
      <c r="AK3848" s="2">
        <v>0</v>
      </c>
      <c r="AL3848" s="2">
        <v>0</v>
      </c>
      <c r="AM3848" s="2">
        <v>9.02</v>
      </c>
      <c r="AN3848" s="2">
        <v>0</v>
      </c>
      <c r="AO3848" s="2">
        <v>0</v>
      </c>
      <c r="AP3848" s="2">
        <v>0</v>
      </c>
      <c r="AQ3848" s="2">
        <v>0</v>
      </c>
      <c r="AR3848" s="2">
        <v>0</v>
      </c>
      <c r="AS3848" s="2">
        <v>0</v>
      </c>
      <c r="AT3848" s="2">
        <v>0</v>
      </c>
      <c r="AU3848" s="2">
        <v>0</v>
      </c>
      <c r="AV3848" s="2">
        <v>0</v>
      </c>
      <c r="AW3848" s="2">
        <v>0</v>
      </c>
      <c r="AX3848" s="2">
        <v>0</v>
      </c>
      <c r="AY3848" s="2">
        <v>0</v>
      </c>
      <c r="AZ3848" s="2">
        <v>0</v>
      </c>
      <c r="BA3848" s="2">
        <v>0</v>
      </c>
      <c r="BB3848" s="2">
        <v>0</v>
      </c>
      <c r="BC3848" s="2">
        <v>0</v>
      </c>
      <c r="BD3848" s="2">
        <v>0</v>
      </c>
      <c r="BE3848" s="2">
        <v>0</v>
      </c>
      <c r="BF3848" s="2">
        <v>0</v>
      </c>
      <c r="BG3848" s="2">
        <v>0</v>
      </c>
      <c r="BH3848" s="2">
        <v>1</v>
      </c>
      <c r="BI3848" s="2">
        <v>2</v>
      </c>
      <c r="BJ3848" s="2">
        <v>1.1000000000000001</v>
      </c>
      <c r="BK3848" s="2">
        <v>2</v>
      </c>
      <c r="BL3848" s="2">
        <v>81.56</v>
      </c>
      <c r="BM3848" s="2">
        <v>11.42</v>
      </c>
      <c r="BN3848" s="2">
        <v>92.98</v>
      </c>
      <c r="BO3848" s="2">
        <v>92.98</v>
      </c>
      <c r="BQ3848" s="2" t="s">
        <v>815</v>
      </c>
      <c r="BR3848" s="2" t="s">
        <v>83</v>
      </c>
      <c r="BS3848" s="3">
        <v>42881</v>
      </c>
      <c r="BT3848" s="4">
        <v>0.59861111111111109</v>
      </c>
      <c r="BU3848" s="2" t="s">
        <v>816</v>
      </c>
      <c r="BV3848" s="2" t="s">
        <v>98</v>
      </c>
      <c r="BY3848" s="2">
        <v>5320</v>
      </c>
      <c r="CC3848" s="2" t="s">
        <v>813</v>
      </c>
      <c r="CD3848" s="2">
        <v>3370</v>
      </c>
      <c r="CE3848" s="2" t="s">
        <v>86</v>
      </c>
      <c r="CF3848" s="3">
        <v>42885</v>
      </c>
      <c r="CI3848" s="2">
        <v>3</v>
      </c>
      <c r="CJ3848" s="2">
        <v>1</v>
      </c>
      <c r="CK3848" s="2">
        <v>23</v>
      </c>
      <c r="CL3848" s="2" t="s">
        <v>87</v>
      </c>
    </row>
    <row r="3849" spans="1:90">
      <c r="A3849" s="2" t="s">
        <v>71</v>
      </c>
      <c r="B3849" s="2" t="s">
        <v>72</v>
      </c>
      <c r="C3849" s="2" t="s">
        <v>73</v>
      </c>
      <c r="E3849" s="2" t="str">
        <f>"FES1162551770"</f>
        <v>FES1162551770</v>
      </c>
      <c r="F3849" s="3">
        <v>42880</v>
      </c>
      <c r="G3849" s="2">
        <v>201711</v>
      </c>
      <c r="H3849" s="2" t="s">
        <v>74</v>
      </c>
      <c r="I3849" s="2" t="s">
        <v>75</v>
      </c>
      <c r="J3849" s="2" t="s">
        <v>76</v>
      </c>
      <c r="K3849" s="2" t="s">
        <v>77</v>
      </c>
      <c r="L3849" s="2" t="s">
        <v>175</v>
      </c>
      <c r="M3849" s="2" t="s">
        <v>176</v>
      </c>
      <c r="N3849" s="2" t="s">
        <v>1131</v>
      </c>
      <c r="O3849" s="2" t="s">
        <v>81</v>
      </c>
      <c r="P3849" s="2" t="str">
        <f>"2170569533                    "</f>
        <v xml:space="preserve">2170569533                    </v>
      </c>
      <c r="Q3849" s="2">
        <v>0</v>
      </c>
      <c r="R3849" s="2">
        <v>0</v>
      </c>
      <c r="S3849" s="2">
        <v>0</v>
      </c>
      <c r="T3849" s="2">
        <v>0</v>
      </c>
      <c r="U3849" s="2">
        <v>0</v>
      </c>
      <c r="V3849" s="2">
        <v>0</v>
      </c>
      <c r="W3849" s="2">
        <v>0</v>
      </c>
      <c r="X3849" s="2">
        <v>0</v>
      </c>
      <c r="Y3849" s="2">
        <v>0</v>
      </c>
      <c r="Z3849" s="2">
        <v>0</v>
      </c>
      <c r="AA3849" s="2">
        <v>0</v>
      </c>
      <c r="AB3849" s="2">
        <v>0</v>
      </c>
      <c r="AC3849" s="2">
        <v>0</v>
      </c>
      <c r="AD3849" s="2">
        <v>0</v>
      </c>
      <c r="AE3849" s="2">
        <v>0</v>
      </c>
      <c r="AF3849" s="2">
        <v>0</v>
      </c>
      <c r="AG3849" s="2">
        <v>0</v>
      </c>
      <c r="AH3849" s="2">
        <v>0</v>
      </c>
      <c r="AI3849" s="2">
        <v>0</v>
      </c>
      <c r="AJ3849" s="2">
        <v>0</v>
      </c>
      <c r="AK3849" s="2">
        <v>0</v>
      </c>
      <c r="AL3849" s="2">
        <v>0</v>
      </c>
      <c r="AM3849" s="2">
        <v>4.66</v>
      </c>
      <c r="AN3849" s="2">
        <v>0</v>
      </c>
      <c r="AO3849" s="2">
        <v>0</v>
      </c>
      <c r="AP3849" s="2">
        <v>0</v>
      </c>
      <c r="AQ3849" s="2">
        <v>0</v>
      </c>
      <c r="AR3849" s="2">
        <v>0</v>
      </c>
      <c r="AS3849" s="2">
        <v>0</v>
      </c>
      <c r="AT3849" s="2">
        <v>0</v>
      </c>
      <c r="AU3849" s="2">
        <v>0</v>
      </c>
      <c r="AV3849" s="2">
        <v>0</v>
      </c>
      <c r="AW3849" s="2">
        <v>0</v>
      </c>
      <c r="AX3849" s="2">
        <v>0</v>
      </c>
      <c r="AY3849" s="2">
        <v>0</v>
      </c>
      <c r="AZ3849" s="2">
        <v>0</v>
      </c>
      <c r="BA3849" s="2">
        <v>0</v>
      </c>
      <c r="BB3849" s="2">
        <v>0</v>
      </c>
      <c r="BC3849" s="2">
        <v>0</v>
      </c>
      <c r="BD3849" s="2">
        <v>0</v>
      </c>
      <c r="BE3849" s="2">
        <v>0</v>
      </c>
      <c r="BF3849" s="2">
        <v>0</v>
      </c>
      <c r="BG3849" s="2">
        <v>0</v>
      </c>
      <c r="BH3849" s="2">
        <v>1</v>
      </c>
      <c r="BI3849" s="2">
        <v>1</v>
      </c>
      <c r="BJ3849" s="2">
        <v>0.2</v>
      </c>
      <c r="BK3849" s="2">
        <v>1</v>
      </c>
      <c r="BL3849" s="2">
        <v>42.1</v>
      </c>
      <c r="BM3849" s="2">
        <v>5.89</v>
      </c>
      <c r="BN3849" s="2">
        <v>47.99</v>
      </c>
      <c r="BO3849" s="2">
        <v>47.99</v>
      </c>
      <c r="BQ3849" s="2" t="s">
        <v>1132</v>
      </c>
      <c r="BR3849" s="2" t="s">
        <v>83</v>
      </c>
      <c r="BS3849" s="3">
        <v>42881</v>
      </c>
      <c r="BT3849" s="4">
        <v>0.38541666666666669</v>
      </c>
      <c r="BU3849" s="2" t="s">
        <v>1133</v>
      </c>
      <c r="BV3849" s="2" t="s">
        <v>98</v>
      </c>
      <c r="BY3849" s="2">
        <v>1200</v>
      </c>
      <c r="CA3849" s="2" t="s">
        <v>180</v>
      </c>
      <c r="CC3849" s="2" t="s">
        <v>176</v>
      </c>
      <c r="CD3849" s="2">
        <v>6001</v>
      </c>
      <c r="CE3849" s="2" t="s">
        <v>99</v>
      </c>
      <c r="CF3849" s="3">
        <v>42884</v>
      </c>
      <c r="CI3849" s="2">
        <v>1</v>
      </c>
      <c r="CJ3849" s="2">
        <v>1</v>
      </c>
      <c r="CK3849" s="2">
        <v>21</v>
      </c>
      <c r="CL3849" s="2" t="s">
        <v>87</v>
      </c>
    </row>
    <row r="3850" spans="1:90">
      <c r="A3850" s="2" t="s">
        <v>71</v>
      </c>
      <c r="B3850" s="2" t="s">
        <v>72</v>
      </c>
      <c r="C3850" s="2" t="s">
        <v>73</v>
      </c>
      <c r="E3850" s="2" t="str">
        <f>"FES1162551735"</f>
        <v>FES1162551735</v>
      </c>
      <c r="F3850" s="3">
        <v>42880</v>
      </c>
      <c r="G3850" s="2">
        <v>201711</v>
      </c>
      <c r="H3850" s="2" t="s">
        <v>74</v>
      </c>
      <c r="I3850" s="2" t="s">
        <v>75</v>
      </c>
      <c r="J3850" s="2" t="s">
        <v>76</v>
      </c>
      <c r="K3850" s="2" t="s">
        <v>77</v>
      </c>
      <c r="L3850" s="2" t="s">
        <v>251</v>
      </c>
      <c r="M3850" s="2" t="s">
        <v>252</v>
      </c>
      <c r="N3850" s="2" t="s">
        <v>747</v>
      </c>
      <c r="O3850" s="2" t="s">
        <v>81</v>
      </c>
      <c r="P3850" s="2" t="str">
        <f>"2170569573                    "</f>
        <v xml:space="preserve">2170569573                    </v>
      </c>
      <c r="Q3850" s="2">
        <v>0</v>
      </c>
      <c r="R3850" s="2">
        <v>0</v>
      </c>
      <c r="S3850" s="2">
        <v>0</v>
      </c>
      <c r="T3850" s="2">
        <v>0</v>
      </c>
      <c r="U3850" s="2">
        <v>0</v>
      </c>
      <c r="V3850" s="2">
        <v>0</v>
      </c>
      <c r="W3850" s="2">
        <v>0</v>
      </c>
      <c r="X3850" s="2">
        <v>0</v>
      </c>
      <c r="Y3850" s="2">
        <v>0</v>
      </c>
      <c r="Z3850" s="2">
        <v>0</v>
      </c>
      <c r="AA3850" s="2">
        <v>0</v>
      </c>
      <c r="AB3850" s="2">
        <v>0</v>
      </c>
      <c r="AC3850" s="2">
        <v>0</v>
      </c>
      <c r="AD3850" s="2">
        <v>0</v>
      </c>
      <c r="AE3850" s="2">
        <v>0</v>
      </c>
      <c r="AF3850" s="2">
        <v>0</v>
      </c>
      <c r="AG3850" s="2">
        <v>0</v>
      </c>
      <c r="AH3850" s="2">
        <v>0</v>
      </c>
      <c r="AI3850" s="2">
        <v>0</v>
      </c>
      <c r="AJ3850" s="2">
        <v>0</v>
      </c>
      <c r="AK3850" s="2">
        <v>0</v>
      </c>
      <c r="AL3850" s="2">
        <v>0</v>
      </c>
      <c r="AM3850" s="2">
        <v>6.55</v>
      </c>
      <c r="AN3850" s="2">
        <v>0</v>
      </c>
      <c r="AO3850" s="2">
        <v>0</v>
      </c>
      <c r="AP3850" s="2">
        <v>0</v>
      </c>
      <c r="AQ3850" s="2">
        <v>0</v>
      </c>
      <c r="AR3850" s="2">
        <v>0</v>
      </c>
      <c r="AS3850" s="2">
        <v>0</v>
      </c>
      <c r="AT3850" s="2">
        <v>0</v>
      </c>
      <c r="AU3850" s="2">
        <v>0</v>
      </c>
      <c r="AV3850" s="2">
        <v>0</v>
      </c>
      <c r="AW3850" s="2">
        <v>0</v>
      </c>
      <c r="AX3850" s="2">
        <v>0</v>
      </c>
      <c r="AY3850" s="2">
        <v>0</v>
      </c>
      <c r="AZ3850" s="2">
        <v>0</v>
      </c>
      <c r="BA3850" s="2">
        <v>0</v>
      </c>
      <c r="BB3850" s="2">
        <v>0</v>
      </c>
      <c r="BC3850" s="2">
        <v>0</v>
      </c>
      <c r="BD3850" s="2">
        <v>0</v>
      </c>
      <c r="BE3850" s="2">
        <v>0</v>
      </c>
      <c r="BF3850" s="2">
        <v>0</v>
      </c>
      <c r="BG3850" s="2">
        <v>0</v>
      </c>
      <c r="BH3850" s="2">
        <v>1</v>
      </c>
      <c r="BI3850" s="2">
        <v>1</v>
      </c>
      <c r="BJ3850" s="2">
        <v>0.2</v>
      </c>
      <c r="BK3850" s="2">
        <v>1</v>
      </c>
      <c r="BL3850" s="2">
        <v>59.2</v>
      </c>
      <c r="BM3850" s="2">
        <v>8.2899999999999991</v>
      </c>
      <c r="BN3850" s="2">
        <v>67.489999999999995</v>
      </c>
      <c r="BO3850" s="2">
        <v>67.489999999999995</v>
      </c>
      <c r="BR3850" s="2" t="s">
        <v>83</v>
      </c>
      <c r="BS3850" s="3">
        <v>42885</v>
      </c>
      <c r="BT3850" s="4">
        <v>0.48333333333333334</v>
      </c>
      <c r="BU3850" s="2" t="s">
        <v>1655</v>
      </c>
      <c r="BV3850" s="2" t="s">
        <v>87</v>
      </c>
      <c r="BY3850" s="2">
        <v>1200</v>
      </c>
      <c r="CC3850" s="2" t="s">
        <v>252</v>
      </c>
      <c r="CD3850" s="2">
        <v>300</v>
      </c>
      <c r="CE3850" s="2" t="s">
        <v>99</v>
      </c>
      <c r="CF3850" s="3">
        <v>42887</v>
      </c>
      <c r="CI3850" s="2">
        <v>1</v>
      </c>
      <c r="CJ3850" s="2">
        <v>3</v>
      </c>
      <c r="CK3850" s="2">
        <v>24</v>
      </c>
      <c r="CL3850" s="2" t="s">
        <v>87</v>
      </c>
    </row>
    <row r="3851" spans="1:90">
      <c r="A3851" s="2" t="s">
        <v>71</v>
      </c>
      <c r="B3851" s="2" t="s">
        <v>72</v>
      </c>
      <c r="C3851" s="2" t="s">
        <v>73</v>
      </c>
      <c r="E3851" s="2" t="str">
        <f>"FES1162551769"</f>
        <v>FES1162551769</v>
      </c>
      <c r="F3851" s="3">
        <v>42880</v>
      </c>
      <c r="G3851" s="2">
        <v>201711</v>
      </c>
      <c r="H3851" s="2" t="s">
        <v>74</v>
      </c>
      <c r="I3851" s="2" t="s">
        <v>75</v>
      </c>
      <c r="J3851" s="2" t="s">
        <v>76</v>
      </c>
      <c r="K3851" s="2" t="s">
        <v>77</v>
      </c>
      <c r="L3851" s="2" t="s">
        <v>123</v>
      </c>
      <c r="M3851" s="2" t="s">
        <v>124</v>
      </c>
      <c r="N3851" s="2" t="s">
        <v>363</v>
      </c>
      <c r="O3851" s="2" t="s">
        <v>81</v>
      </c>
      <c r="P3851" s="2" t="str">
        <f>"2170566701                    "</f>
        <v xml:space="preserve">2170566701                    </v>
      </c>
      <c r="Q3851" s="2">
        <v>0</v>
      </c>
      <c r="R3851" s="2">
        <v>0</v>
      </c>
      <c r="S3851" s="2">
        <v>0</v>
      </c>
      <c r="T3851" s="2">
        <v>0</v>
      </c>
      <c r="U3851" s="2">
        <v>0</v>
      </c>
      <c r="V3851" s="2">
        <v>0</v>
      </c>
      <c r="W3851" s="2">
        <v>0</v>
      </c>
      <c r="X3851" s="2">
        <v>0</v>
      </c>
      <c r="Y3851" s="2">
        <v>0</v>
      </c>
      <c r="Z3851" s="2">
        <v>0</v>
      </c>
      <c r="AA3851" s="2">
        <v>0</v>
      </c>
      <c r="AB3851" s="2">
        <v>0</v>
      </c>
      <c r="AC3851" s="2">
        <v>0</v>
      </c>
      <c r="AD3851" s="2">
        <v>0</v>
      </c>
      <c r="AE3851" s="2">
        <v>0</v>
      </c>
      <c r="AF3851" s="2">
        <v>0</v>
      </c>
      <c r="AG3851" s="2">
        <v>0</v>
      </c>
      <c r="AH3851" s="2">
        <v>0</v>
      </c>
      <c r="AI3851" s="2">
        <v>0</v>
      </c>
      <c r="AJ3851" s="2">
        <v>0</v>
      </c>
      <c r="AK3851" s="2">
        <v>0</v>
      </c>
      <c r="AL3851" s="2">
        <v>0</v>
      </c>
      <c r="AM3851" s="2">
        <v>4.66</v>
      </c>
      <c r="AN3851" s="2">
        <v>0</v>
      </c>
      <c r="AO3851" s="2">
        <v>0</v>
      </c>
      <c r="AP3851" s="2">
        <v>0</v>
      </c>
      <c r="AQ3851" s="2">
        <v>0</v>
      </c>
      <c r="AR3851" s="2">
        <v>0</v>
      </c>
      <c r="AS3851" s="2">
        <v>0</v>
      </c>
      <c r="AT3851" s="2">
        <v>0</v>
      </c>
      <c r="AU3851" s="2">
        <v>0</v>
      </c>
      <c r="AV3851" s="2">
        <v>0</v>
      </c>
      <c r="AW3851" s="2">
        <v>0</v>
      </c>
      <c r="AX3851" s="2">
        <v>0</v>
      </c>
      <c r="AY3851" s="2">
        <v>0</v>
      </c>
      <c r="AZ3851" s="2">
        <v>0</v>
      </c>
      <c r="BA3851" s="2">
        <v>0</v>
      </c>
      <c r="BB3851" s="2">
        <v>0</v>
      </c>
      <c r="BC3851" s="2">
        <v>0</v>
      </c>
      <c r="BD3851" s="2">
        <v>0</v>
      </c>
      <c r="BE3851" s="2">
        <v>0</v>
      </c>
      <c r="BF3851" s="2">
        <v>0</v>
      </c>
      <c r="BG3851" s="2">
        <v>0</v>
      </c>
      <c r="BH3851" s="2">
        <v>1</v>
      </c>
      <c r="BI3851" s="2">
        <v>1</v>
      </c>
      <c r="BJ3851" s="2">
        <v>0.2</v>
      </c>
      <c r="BK3851" s="2">
        <v>1</v>
      </c>
      <c r="BL3851" s="2">
        <v>42.1</v>
      </c>
      <c r="BM3851" s="2">
        <v>5.89</v>
      </c>
      <c r="BN3851" s="2">
        <v>47.99</v>
      </c>
      <c r="BO3851" s="2">
        <v>47.99</v>
      </c>
      <c r="BQ3851" s="2" t="s">
        <v>364</v>
      </c>
      <c r="BR3851" s="2" t="s">
        <v>83</v>
      </c>
      <c r="BS3851" s="3">
        <v>42881</v>
      </c>
      <c r="BT3851" s="4">
        <v>0.34722222222222227</v>
      </c>
      <c r="BU3851" s="2" t="s">
        <v>2859</v>
      </c>
      <c r="BV3851" s="2" t="s">
        <v>98</v>
      </c>
      <c r="BY3851" s="2">
        <v>1200</v>
      </c>
      <c r="CC3851" s="2" t="s">
        <v>124</v>
      </c>
      <c r="CD3851" s="2">
        <v>117</v>
      </c>
      <c r="CE3851" s="2" t="s">
        <v>99</v>
      </c>
      <c r="CF3851" s="3">
        <v>42884</v>
      </c>
      <c r="CI3851" s="2">
        <v>1</v>
      </c>
      <c r="CJ3851" s="2">
        <v>1</v>
      </c>
      <c r="CK3851" s="2">
        <v>21</v>
      </c>
      <c r="CL3851" s="2" t="s">
        <v>87</v>
      </c>
    </row>
    <row r="3852" spans="1:90">
      <c r="A3852" s="2" t="s">
        <v>71</v>
      </c>
      <c r="B3852" s="2" t="s">
        <v>72</v>
      </c>
      <c r="C3852" s="2" t="s">
        <v>73</v>
      </c>
      <c r="E3852" s="2" t="str">
        <f>"FES1162551726"</f>
        <v>FES1162551726</v>
      </c>
      <c r="F3852" s="3">
        <v>42880</v>
      </c>
      <c r="G3852" s="2">
        <v>201711</v>
      </c>
      <c r="H3852" s="2" t="s">
        <v>74</v>
      </c>
      <c r="I3852" s="2" t="s">
        <v>75</v>
      </c>
      <c r="J3852" s="2" t="s">
        <v>76</v>
      </c>
      <c r="K3852" s="2" t="s">
        <v>77</v>
      </c>
      <c r="L3852" s="2" t="s">
        <v>94</v>
      </c>
      <c r="M3852" s="2" t="s">
        <v>94</v>
      </c>
      <c r="N3852" s="2" t="s">
        <v>231</v>
      </c>
      <c r="O3852" s="2" t="s">
        <v>81</v>
      </c>
      <c r="P3852" s="2" t="str">
        <f>"2170569567                    "</f>
        <v xml:space="preserve">2170569567                    </v>
      </c>
      <c r="Q3852" s="2">
        <v>0</v>
      </c>
      <c r="R3852" s="2">
        <v>0</v>
      </c>
      <c r="S3852" s="2">
        <v>0</v>
      </c>
      <c r="T3852" s="2">
        <v>0</v>
      </c>
      <c r="U3852" s="2">
        <v>0</v>
      </c>
      <c r="V3852" s="2">
        <v>0</v>
      </c>
      <c r="W3852" s="2">
        <v>0</v>
      </c>
      <c r="X3852" s="2">
        <v>0</v>
      </c>
      <c r="Y3852" s="2">
        <v>0</v>
      </c>
      <c r="Z3852" s="2">
        <v>0</v>
      </c>
      <c r="AA3852" s="2">
        <v>0</v>
      </c>
      <c r="AB3852" s="2">
        <v>0</v>
      </c>
      <c r="AC3852" s="2">
        <v>0</v>
      </c>
      <c r="AD3852" s="2">
        <v>0</v>
      </c>
      <c r="AE3852" s="2">
        <v>0</v>
      </c>
      <c r="AF3852" s="2">
        <v>0</v>
      </c>
      <c r="AG3852" s="2">
        <v>0</v>
      </c>
      <c r="AH3852" s="2">
        <v>0</v>
      </c>
      <c r="AI3852" s="2">
        <v>0</v>
      </c>
      <c r="AJ3852" s="2">
        <v>0</v>
      </c>
      <c r="AK3852" s="2">
        <v>0</v>
      </c>
      <c r="AL3852" s="2">
        <v>0</v>
      </c>
      <c r="AM3852" s="2">
        <v>4.66</v>
      </c>
      <c r="AN3852" s="2">
        <v>0</v>
      </c>
      <c r="AO3852" s="2">
        <v>0</v>
      </c>
      <c r="AP3852" s="2">
        <v>0</v>
      </c>
      <c r="AQ3852" s="2">
        <v>0</v>
      </c>
      <c r="AR3852" s="2">
        <v>0</v>
      </c>
      <c r="AS3852" s="2">
        <v>0</v>
      </c>
      <c r="AT3852" s="2">
        <v>0</v>
      </c>
      <c r="AU3852" s="2">
        <v>0</v>
      </c>
      <c r="AV3852" s="2">
        <v>0</v>
      </c>
      <c r="AW3852" s="2">
        <v>0</v>
      </c>
      <c r="AX3852" s="2">
        <v>0</v>
      </c>
      <c r="AY3852" s="2">
        <v>0</v>
      </c>
      <c r="AZ3852" s="2">
        <v>0</v>
      </c>
      <c r="BA3852" s="2">
        <v>0</v>
      </c>
      <c r="BB3852" s="2">
        <v>0</v>
      </c>
      <c r="BC3852" s="2">
        <v>0</v>
      </c>
      <c r="BD3852" s="2">
        <v>0</v>
      </c>
      <c r="BE3852" s="2">
        <v>0</v>
      </c>
      <c r="BF3852" s="2">
        <v>0</v>
      </c>
      <c r="BG3852" s="2">
        <v>0</v>
      </c>
      <c r="BH3852" s="2">
        <v>1</v>
      </c>
      <c r="BI3852" s="2">
        <v>1</v>
      </c>
      <c r="BJ3852" s="2">
        <v>0.2</v>
      </c>
      <c r="BK3852" s="2">
        <v>1</v>
      </c>
      <c r="BL3852" s="2">
        <v>42.1</v>
      </c>
      <c r="BM3852" s="2">
        <v>5.89</v>
      </c>
      <c r="BN3852" s="2">
        <v>47.99</v>
      </c>
      <c r="BO3852" s="2">
        <v>47.99</v>
      </c>
      <c r="BQ3852" s="2" t="s">
        <v>232</v>
      </c>
      <c r="BR3852" s="2" t="s">
        <v>83</v>
      </c>
      <c r="BS3852" s="3">
        <v>42881</v>
      </c>
      <c r="BT3852" s="4">
        <v>0.4826388888888889</v>
      </c>
      <c r="BU3852" s="2" t="s">
        <v>3378</v>
      </c>
      <c r="BV3852" s="2" t="s">
        <v>98</v>
      </c>
      <c r="BY3852" s="2">
        <v>1200</v>
      </c>
      <c r="CA3852" s="2" t="s">
        <v>114</v>
      </c>
      <c r="CC3852" s="2" t="s">
        <v>94</v>
      </c>
      <c r="CD3852" s="2">
        <v>7646</v>
      </c>
      <c r="CE3852" s="2" t="s">
        <v>99</v>
      </c>
      <c r="CF3852" s="3">
        <v>42884</v>
      </c>
      <c r="CI3852" s="2">
        <v>1</v>
      </c>
      <c r="CJ3852" s="2">
        <v>1</v>
      </c>
      <c r="CK3852" s="2">
        <v>21</v>
      </c>
      <c r="CL3852" s="2" t="s">
        <v>87</v>
      </c>
    </row>
    <row r="3853" spans="1:90">
      <c r="A3853" s="2" t="s">
        <v>71</v>
      </c>
      <c r="B3853" s="2" t="s">
        <v>72</v>
      </c>
      <c r="C3853" s="2" t="s">
        <v>73</v>
      </c>
      <c r="E3853" s="2" t="str">
        <f>"FES1162551747"</f>
        <v>FES1162551747</v>
      </c>
      <c r="F3853" s="3">
        <v>42880</v>
      </c>
      <c r="G3853" s="2">
        <v>201711</v>
      </c>
      <c r="H3853" s="2" t="s">
        <v>74</v>
      </c>
      <c r="I3853" s="2" t="s">
        <v>75</v>
      </c>
      <c r="J3853" s="2" t="s">
        <v>76</v>
      </c>
      <c r="K3853" s="2" t="s">
        <v>77</v>
      </c>
      <c r="L3853" s="2" t="s">
        <v>3697</v>
      </c>
      <c r="M3853" s="2" t="s">
        <v>3698</v>
      </c>
      <c r="N3853" s="2" t="s">
        <v>3699</v>
      </c>
      <c r="O3853" s="2" t="s">
        <v>81</v>
      </c>
      <c r="P3853" s="2" t="str">
        <f>"2170569594                    "</f>
        <v xml:space="preserve">2170569594                    </v>
      </c>
      <c r="Q3853" s="2">
        <v>0</v>
      </c>
      <c r="R3853" s="2">
        <v>0</v>
      </c>
      <c r="S3853" s="2">
        <v>0</v>
      </c>
      <c r="T3853" s="2">
        <v>0</v>
      </c>
      <c r="U3853" s="2">
        <v>0</v>
      </c>
      <c r="V3853" s="2">
        <v>0</v>
      </c>
      <c r="W3853" s="2">
        <v>0</v>
      </c>
      <c r="X3853" s="2">
        <v>0</v>
      </c>
      <c r="Y3853" s="2">
        <v>0</v>
      </c>
      <c r="Z3853" s="2">
        <v>0</v>
      </c>
      <c r="AA3853" s="2">
        <v>0</v>
      </c>
      <c r="AB3853" s="2">
        <v>0</v>
      </c>
      <c r="AC3853" s="2">
        <v>0</v>
      </c>
      <c r="AD3853" s="2">
        <v>0</v>
      </c>
      <c r="AE3853" s="2">
        <v>0</v>
      </c>
      <c r="AF3853" s="2">
        <v>0</v>
      </c>
      <c r="AG3853" s="2">
        <v>0</v>
      </c>
      <c r="AH3853" s="2">
        <v>0</v>
      </c>
      <c r="AI3853" s="2">
        <v>0</v>
      </c>
      <c r="AJ3853" s="2">
        <v>0</v>
      </c>
      <c r="AK3853" s="2">
        <v>0</v>
      </c>
      <c r="AL3853" s="2">
        <v>0</v>
      </c>
      <c r="AM3853" s="2">
        <v>6.55</v>
      </c>
      <c r="AN3853" s="2">
        <v>0</v>
      </c>
      <c r="AO3853" s="2">
        <v>0</v>
      </c>
      <c r="AP3853" s="2">
        <v>0</v>
      </c>
      <c r="AQ3853" s="2">
        <v>0</v>
      </c>
      <c r="AR3853" s="2">
        <v>0</v>
      </c>
      <c r="AS3853" s="2">
        <v>0</v>
      </c>
      <c r="AT3853" s="2">
        <v>0</v>
      </c>
      <c r="AU3853" s="2">
        <v>0</v>
      </c>
      <c r="AV3853" s="2">
        <v>0</v>
      </c>
      <c r="AW3853" s="2">
        <v>0</v>
      </c>
      <c r="AX3853" s="2">
        <v>0</v>
      </c>
      <c r="AY3853" s="2">
        <v>0</v>
      </c>
      <c r="AZ3853" s="2">
        <v>0</v>
      </c>
      <c r="BA3853" s="2">
        <v>0</v>
      </c>
      <c r="BB3853" s="2">
        <v>0</v>
      </c>
      <c r="BC3853" s="2">
        <v>0</v>
      </c>
      <c r="BD3853" s="2">
        <v>0</v>
      </c>
      <c r="BE3853" s="2">
        <v>0</v>
      </c>
      <c r="BF3853" s="2">
        <v>0</v>
      </c>
      <c r="BG3853" s="2">
        <v>0</v>
      </c>
      <c r="BH3853" s="2">
        <v>1</v>
      </c>
      <c r="BI3853" s="2">
        <v>1</v>
      </c>
      <c r="BJ3853" s="2">
        <v>0.2</v>
      </c>
      <c r="BK3853" s="2">
        <v>1</v>
      </c>
      <c r="BL3853" s="2">
        <v>59.2</v>
      </c>
      <c r="BM3853" s="2">
        <v>8.2899999999999991</v>
      </c>
      <c r="BN3853" s="2">
        <v>67.489999999999995</v>
      </c>
      <c r="BO3853" s="2">
        <v>67.489999999999995</v>
      </c>
      <c r="BR3853" s="2" t="s">
        <v>83</v>
      </c>
      <c r="BS3853" s="3">
        <v>42884</v>
      </c>
      <c r="BT3853" s="4">
        <v>0.41666666666666669</v>
      </c>
      <c r="BU3853" s="2" t="s">
        <v>3700</v>
      </c>
      <c r="BV3853" s="2" t="s">
        <v>87</v>
      </c>
      <c r="BY3853" s="2">
        <v>1200</v>
      </c>
      <c r="CC3853" s="2" t="s">
        <v>3698</v>
      </c>
      <c r="CD3853" s="2">
        <v>450</v>
      </c>
      <c r="CE3853" s="2" t="s">
        <v>99</v>
      </c>
      <c r="CF3853" s="3">
        <v>42885</v>
      </c>
      <c r="CI3853" s="2">
        <v>1</v>
      </c>
      <c r="CJ3853" s="2">
        <v>2</v>
      </c>
      <c r="CK3853" s="2">
        <v>24</v>
      </c>
      <c r="CL3853" s="2" t="s">
        <v>87</v>
      </c>
    </row>
    <row r="3854" spans="1:90">
      <c r="A3854" s="2" t="s">
        <v>71</v>
      </c>
      <c r="B3854" s="2" t="s">
        <v>72</v>
      </c>
      <c r="C3854" s="2" t="s">
        <v>73</v>
      </c>
      <c r="E3854" s="2" t="str">
        <f>"FES1162551773"</f>
        <v>FES1162551773</v>
      </c>
      <c r="F3854" s="3">
        <v>42880</v>
      </c>
      <c r="G3854" s="2">
        <v>201711</v>
      </c>
      <c r="H3854" s="2" t="s">
        <v>74</v>
      </c>
      <c r="I3854" s="2" t="s">
        <v>75</v>
      </c>
      <c r="J3854" s="2" t="s">
        <v>76</v>
      </c>
      <c r="K3854" s="2" t="s">
        <v>77</v>
      </c>
      <c r="L3854" s="2" t="s">
        <v>224</v>
      </c>
      <c r="M3854" s="2" t="s">
        <v>225</v>
      </c>
      <c r="N3854" s="2" t="s">
        <v>429</v>
      </c>
      <c r="O3854" s="2" t="s">
        <v>81</v>
      </c>
      <c r="P3854" s="2" t="str">
        <f>"2170569626                    "</f>
        <v xml:space="preserve">2170569626                    </v>
      </c>
      <c r="Q3854" s="2">
        <v>0</v>
      </c>
      <c r="R3854" s="2">
        <v>0</v>
      </c>
      <c r="S3854" s="2">
        <v>0</v>
      </c>
      <c r="T3854" s="2">
        <v>0</v>
      </c>
      <c r="U3854" s="2">
        <v>0</v>
      </c>
      <c r="V3854" s="2">
        <v>0</v>
      </c>
      <c r="W3854" s="2">
        <v>0</v>
      </c>
      <c r="X3854" s="2">
        <v>0</v>
      </c>
      <c r="Y3854" s="2">
        <v>0</v>
      </c>
      <c r="Z3854" s="2">
        <v>0</v>
      </c>
      <c r="AA3854" s="2">
        <v>0</v>
      </c>
      <c r="AB3854" s="2">
        <v>0</v>
      </c>
      <c r="AC3854" s="2">
        <v>0</v>
      </c>
      <c r="AD3854" s="2">
        <v>0</v>
      </c>
      <c r="AE3854" s="2">
        <v>0</v>
      </c>
      <c r="AF3854" s="2">
        <v>0</v>
      </c>
      <c r="AG3854" s="2">
        <v>0</v>
      </c>
      <c r="AH3854" s="2">
        <v>0</v>
      </c>
      <c r="AI3854" s="2">
        <v>0</v>
      </c>
      <c r="AJ3854" s="2">
        <v>0</v>
      </c>
      <c r="AK3854" s="2">
        <v>0</v>
      </c>
      <c r="AL3854" s="2">
        <v>0</v>
      </c>
      <c r="AM3854" s="2">
        <v>4.66</v>
      </c>
      <c r="AN3854" s="2">
        <v>0</v>
      </c>
      <c r="AO3854" s="2">
        <v>0</v>
      </c>
      <c r="AP3854" s="2">
        <v>0</v>
      </c>
      <c r="AQ3854" s="2">
        <v>0</v>
      </c>
      <c r="AR3854" s="2">
        <v>0</v>
      </c>
      <c r="AS3854" s="2">
        <v>0</v>
      </c>
      <c r="AT3854" s="2">
        <v>0</v>
      </c>
      <c r="AU3854" s="2">
        <v>0</v>
      </c>
      <c r="AV3854" s="2">
        <v>0</v>
      </c>
      <c r="AW3854" s="2">
        <v>0</v>
      </c>
      <c r="AX3854" s="2">
        <v>0</v>
      </c>
      <c r="AY3854" s="2">
        <v>0</v>
      </c>
      <c r="AZ3854" s="2">
        <v>0</v>
      </c>
      <c r="BA3854" s="2">
        <v>0</v>
      </c>
      <c r="BB3854" s="2">
        <v>0</v>
      </c>
      <c r="BC3854" s="2">
        <v>0</v>
      </c>
      <c r="BD3854" s="2">
        <v>0</v>
      </c>
      <c r="BE3854" s="2">
        <v>0</v>
      </c>
      <c r="BF3854" s="2">
        <v>0</v>
      </c>
      <c r="BG3854" s="2">
        <v>0</v>
      </c>
      <c r="BH3854" s="2">
        <v>1</v>
      </c>
      <c r="BI3854" s="2">
        <v>1</v>
      </c>
      <c r="BJ3854" s="2">
        <v>0.2</v>
      </c>
      <c r="BK3854" s="2">
        <v>1</v>
      </c>
      <c r="BL3854" s="2">
        <v>42.1</v>
      </c>
      <c r="BM3854" s="2">
        <v>5.89</v>
      </c>
      <c r="BN3854" s="2">
        <v>47.99</v>
      </c>
      <c r="BO3854" s="2">
        <v>47.99</v>
      </c>
      <c r="BQ3854" s="2" t="s">
        <v>430</v>
      </c>
      <c r="BR3854" s="2" t="s">
        <v>83</v>
      </c>
      <c r="BS3854" s="3">
        <v>42881</v>
      </c>
      <c r="BT3854" s="4">
        <v>0.375</v>
      </c>
      <c r="BU3854" s="2" t="s">
        <v>3701</v>
      </c>
      <c r="BV3854" s="2" t="s">
        <v>98</v>
      </c>
      <c r="BY3854" s="2">
        <v>1200</v>
      </c>
      <c r="CA3854" s="2" t="s">
        <v>114</v>
      </c>
      <c r="CC3854" s="2" t="s">
        <v>225</v>
      </c>
      <c r="CD3854" s="2">
        <v>3610</v>
      </c>
      <c r="CE3854" s="2" t="s">
        <v>99</v>
      </c>
      <c r="CF3854" s="3">
        <v>42884</v>
      </c>
      <c r="CI3854" s="2">
        <v>1</v>
      </c>
      <c r="CJ3854" s="2">
        <v>1</v>
      </c>
      <c r="CK3854" s="2">
        <v>21</v>
      </c>
      <c r="CL3854" s="2" t="s">
        <v>87</v>
      </c>
    </row>
    <row r="3855" spans="1:90">
      <c r="A3855" s="2" t="s">
        <v>71</v>
      </c>
      <c r="B3855" s="2" t="s">
        <v>72</v>
      </c>
      <c r="C3855" s="2" t="s">
        <v>73</v>
      </c>
      <c r="E3855" s="2" t="str">
        <f>"FES1162551701"</f>
        <v>FES1162551701</v>
      </c>
      <c r="F3855" s="3">
        <v>42880</v>
      </c>
      <c r="G3855" s="2">
        <v>201711</v>
      </c>
      <c r="H3855" s="2" t="s">
        <v>74</v>
      </c>
      <c r="I3855" s="2" t="s">
        <v>75</v>
      </c>
      <c r="J3855" s="2" t="s">
        <v>76</v>
      </c>
      <c r="K3855" s="2" t="s">
        <v>77</v>
      </c>
      <c r="L3855" s="2" t="s">
        <v>342</v>
      </c>
      <c r="M3855" s="2" t="s">
        <v>343</v>
      </c>
      <c r="N3855" s="2" t="s">
        <v>395</v>
      </c>
      <c r="O3855" s="2" t="s">
        <v>81</v>
      </c>
      <c r="P3855" s="2" t="str">
        <f>"2170569539                    "</f>
        <v xml:space="preserve">2170569539                    </v>
      </c>
      <c r="Q3855" s="2">
        <v>0</v>
      </c>
      <c r="R3855" s="2">
        <v>0</v>
      </c>
      <c r="S3855" s="2">
        <v>0</v>
      </c>
      <c r="T3855" s="2">
        <v>0</v>
      </c>
      <c r="U3855" s="2">
        <v>0</v>
      </c>
      <c r="V3855" s="2">
        <v>0</v>
      </c>
      <c r="W3855" s="2">
        <v>0</v>
      </c>
      <c r="X3855" s="2">
        <v>0</v>
      </c>
      <c r="Y3855" s="2">
        <v>0</v>
      </c>
      <c r="Z3855" s="2">
        <v>0</v>
      </c>
      <c r="AA3855" s="2">
        <v>0</v>
      </c>
      <c r="AB3855" s="2">
        <v>0</v>
      </c>
      <c r="AC3855" s="2">
        <v>0</v>
      </c>
      <c r="AD3855" s="2">
        <v>0</v>
      </c>
      <c r="AE3855" s="2">
        <v>0</v>
      </c>
      <c r="AF3855" s="2">
        <v>0</v>
      </c>
      <c r="AG3855" s="2">
        <v>0</v>
      </c>
      <c r="AH3855" s="2">
        <v>0</v>
      </c>
      <c r="AI3855" s="2">
        <v>0</v>
      </c>
      <c r="AJ3855" s="2">
        <v>0</v>
      </c>
      <c r="AK3855" s="2">
        <v>0</v>
      </c>
      <c r="AL3855" s="2">
        <v>0</v>
      </c>
      <c r="AM3855" s="2">
        <v>4.66</v>
      </c>
      <c r="AN3855" s="2">
        <v>0</v>
      </c>
      <c r="AO3855" s="2">
        <v>0</v>
      </c>
      <c r="AP3855" s="2">
        <v>0</v>
      </c>
      <c r="AQ3855" s="2">
        <v>0</v>
      </c>
      <c r="AR3855" s="2">
        <v>0</v>
      </c>
      <c r="AS3855" s="2">
        <v>0</v>
      </c>
      <c r="AT3855" s="2">
        <v>0</v>
      </c>
      <c r="AU3855" s="2">
        <v>0</v>
      </c>
      <c r="AV3855" s="2">
        <v>0</v>
      </c>
      <c r="AW3855" s="2">
        <v>0</v>
      </c>
      <c r="AX3855" s="2">
        <v>0</v>
      </c>
      <c r="AY3855" s="2">
        <v>0</v>
      </c>
      <c r="AZ3855" s="2">
        <v>0</v>
      </c>
      <c r="BA3855" s="2">
        <v>0</v>
      </c>
      <c r="BB3855" s="2">
        <v>0</v>
      </c>
      <c r="BC3855" s="2">
        <v>0</v>
      </c>
      <c r="BD3855" s="2">
        <v>0</v>
      </c>
      <c r="BE3855" s="2">
        <v>0</v>
      </c>
      <c r="BF3855" s="2">
        <v>0</v>
      </c>
      <c r="BG3855" s="2">
        <v>0</v>
      </c>
      <c r="BH3855" s="2">
        <v>1</v>
      </c>
      <c r="BI3855" s="2">
        <v>1</v>
      </c>
      <c r="BJ3855" s="2">
        <v>0.2</v>
      </c>
      <c r="BK3855" s="2">
        <v>1</v>
      </c>
      <c r="BL3855" s="2">
        <v>42.1</v>
      </c>
      <c r="BM3855" s="2">
        <v>5.89</v>
      </c>
      <c r="BN3855" s="2">
        <v>47.99</v>
      </c>
      <c r="BO3855" s="2">
        <v>47.99</v>
      </c>
      <c r="BQ3855" s="2" t="s">
        <v>396</v>
      </c>
      <c r="BR3855" s="2" t="s">
        <v>83</v>
      </c>
      <c r="BS3855" s="3">
        <v>42881</v>
      </c>
      <c r="BT3855" s="4">
        <v>0.38194444444444442</v>
      </c>
      <c r="BU3855" s="2" t="s">
        <v>397</v>
      </c>
      <c r="BV3855" s="2" t="s">
        <v>98</v>
      </c>
      <c r="BY3855" s="2">
        <v>1200</v>
      </c>
      <c r="CC3855" s="2" t="s">
        <v>343</v>
      </c>
      <c r="CD3855" s="2">
        <v>4300</v>
      </c>
      <c r="CE3855" s="2" t="s">
        <v>99</v>
      </c>
      <c r="CF3855" s="3">
        <v>42884</v>
      </c>
      <c r="CI3855" s="2">
        <v>1</v>
      </c>
      <c r="CJ3855" s="2">
        <v>1</v>
      </c>
      <c r="CK3855" s="2">
        <v>21</v>
      </c>
      <c r="CL3855" s="2" t="s">
        <v>87</v>
      </c>
    </row>
    <row r="3856" spans="1:90">
      <c r="A3856" s="2" t="s">
        <v>71</v>
      </c>
      <c r="B3856" s="2" t="s">
        <v>72</v>
      </c>
      <c r="C3856" s="2" t="s">
        <v>73</v>
      </c>
      <c r="E3856" s="2" t="str">
        <f>"FES1162551828"</f>
        <v>FES1162551828</v>
      </c>
      <c r="F3856" s="3">
        <v>42880</v>
      </c>
      <c r="G3856" s="2">
        <v>201711</v>
      </c>
      <c r="H3856" s="2" t="s">
        <v>74</v>
      </c>
      <c r="I3856" s="2" t="s">
        <v>75</v>
      </c>
      <c r="J3856" s="2" t="s">
        <v>76</v>
      </c>
      <c r="K3856" s="2" t="s">
        <v>77</v>
      </c>
      <c r="L3856" s="2" t="s">
        <v>163</v>
      </c>
      <c r="M3856" s="2" t="s">
        <v>164</v>
      </c>
      <c r="N3856" s="2" t="s">
        <v>910</v>
      </c>
      <c r="O3856" s="2" t="s">
        <v>81</v>
      </c>
      <c r="P3856" s="2" t="str">
        <f>"217069679                     "</f>
        <v xml:space="preserve">217069679                     </v>
      </c>
      <c r="Q3856" s="2">
        <v>0</v>
      </c>
      <c r="R3856" s="2">
        <v>0</v>
      </c>
      <c r="S3856" s="2">
        <v>0</v>
      </c>
      <c r="T3856" s="2">
        <v>0</v>
      </c>
      <c r="U3856" s="2">
        <v>0</v>
      </c>
      <c r="V3856" s="2">
        <v>0</v>
      </c>
      <c r="W3856" s="2">
        <v>0</v>
      </c>
      <c r="X3856" s="2">
        <v>0</v>
      </c>
      <c r="Y3856" s="2">
        <v>0</v>
      </c>
      <c r="Z3856" s="2">
        <v>0</v>
      </c>
      <c r="AA3856" s="2">
        <v>0</v>
      </c>
      <c r="AB3856" s="2">
        <v>0</v>
      </c>
      <c r="AC3856" s="2">
        <v>0</v>
      </c>
      <c r="AD3856" s="2">
        <v>0</v>
      </c>
      <c r="AE3856" s="2">
        <v>0</v>
      </c>
      <c r="AF3856" s="2">
        <v>0</v>
      </c>
      <c r="AG3856" s="2">
        <v>0</v>
      </c>
      <c r="AH3856" s="2">
        <v>0</v>
      </c>
      <c r="AI3856" s="2">
        <v>0</v>
      </c>
      <c r="AJ3856" s="2">
        <v>0</v>
      </c>
      <c r="AK3856" s="2">
        <v>0</v>
      </c>
      <c r="AL3856" s="2">
        <v>0</v>
      </c>
      <c r="AM3856" s="2">
        <v>3.64</v>
      </c>
      <c r="AN3856" s="2">
        <v>0</v>
      </c>
      <c r="AO3856" s="2">
        <v>0</v>
      </c>
      <c r="AP3856" s="2">
        <v>0</v>
      </c>
      <c r="AQ3856" s="2">
        <v>0</v>
      </c>
      <c r="AR3856" s="2">
        <v>0</v>
      </c>
      <c r="AS3856" s="2">
        <v>0</v>
      </c>
      <c r="AT3856" s="2">
        <v>0</v>
      </c>
      <c r="AU3856" s="2">
        <v>0</v>
      </c>
      <c r="AV3856" s="2">
        <v>0</v>
      </c>
      <c r="AW3856" s="2">
        <v>0</v>
      </c>
      <c r="AX3856" s="2">
        <v>0</v>
      </c>
      <c r="AY3856" s="2">
        <v>0</v>
      </c>
      <c r="AZ3856" s="2">
        <v>0</v>
      </c>
      <c r="BA3856" s="2">
        <v>0</v>
      </c>
      <c r="BB3856" s="2">
        <v>0</v>
      </c>
      <c r="BC3856" s="2">
        <v>0</v>
      </c>
      <c r="BD3856" s="2">
        <v>0</v>
      </c>
      <c r="BE3856" s="2">
        <v>0</v>
      </c>
      <c r="BF3856" s="2">
        <v>0</v>
      </c>
      <c r="BG3856" s="2">
        <v>0</v>
      </c>
      <c r="BH3856" s="2">
        <v>1</v>
      </c>
      <c r="BI3856" s="2">
        <v>1</v>
      </c>
      <c r="BJ3856" s="2">
        <v>0.2</v>
      </c>
      <c r="BK3856" s="2">
        <v>1</v>
      </c>
      <c r="BL3856" s="2">
        <v>32.89</v>
      </c>
      <c r="BM3856" s="2">
        <v>4.5999999999999996</v>
      </c>
      <c r="BN3856" s="2">
        <v>37.49</v>
      </c>
      <c r="BO3856" s="2">
        <v>37.49</v>
      </c>
      <c r="BQ3856" s="2" t="s">
        <v>911</v>
      </c>
      <c r="BR3856" s="2" t="s">
        <v>83</v>
      </c>
      <c r="BS3856" s="3">
        <v>42881</v>
      </c>
      <c r="BT3856" s="4">
        <v>0.36805555555555558</v>
      </c>
      <c r="BU3856" s="2" t="s">
        <v>372</v>
      </c>
      <c r="BV3856" s="2" t="s">
        <v>98</v>
      </c>
      <c r="BY3856" s="2">
        <v>1200</v>
      </c>
      <c r="CC3856" s="2" t="s">
        <v>164</v>
      </c>
      <c r="CD3856" s="2">
        <v>2090</v>
      </c>
      <c r="CE3856" s="2" t="s">
        <v>99</v>
      </c>
      <c r="CF3856" s="3">
        <v>42884</v>
      </c>
      <c r="CI3856" s="2">
        <v>1</v>
      </c>
      <c r="CJ3856" s="2">
        <v>1</v>
      </c>
      <c r="CK3856" s="2">
        <v>22</v>
      </c>
      <c r="CL3856" s="2" t="s">
        <v>87</v>
      </c>
    </row>
    <row r="3857" spans="1:90">
      <c r="A3857" s="2" t="s">
        <v>71</v>
      </c>
      <c r="B3857" s="2" t="s">
        <v>72</v>
      </c>
      <c r="C3857" s="2" t="s">
        <v>73</v>
      </c>
      <c r="E3857" s="2" t="str">
        <f>"FES1162551535"</f>
        <v>FES1162551535</v>
      </c>
      <c r="F3857" s="3">
        <v>42880</v>
      </c>
      <c r="G3857" s="2">
        <v>201711</v>
      </c>
      <c r="H3857" s="2" t="s">
        <v>74</v>
      </c>
      <c r="I3857" s="2" t="s">
        <v>75</v>
      </c>
      <c r="J3857" s="2" t="s">
        <v>76</v>
      </c>
      <c r="K3857" s="2" t="s">
        <v>77</v>
      </c>
      <c r="L3857" s="2" t="s">
        <v>191</v>
      </c>
      <c r="M3857" s="2" t="s">
        <v>192</v>
      </c>
      <c r="N3857" s="2" t="s">
        <v>3500</v>
      </c>
      <c r="O3857" s="2" t="s">
        <v>81</v>
      </c>
      <c r="P3857" s="2" t="str">
        <f>"2170569366                    "</f>
        <v xml:space="preserve">2170569366                    </v>
      </c>
      <c r="Q3857" s="2">
        <v>0</v>
      </c>
      <c r="R3857" s="2">
        <v>0</v>
      </c>
      <c r="S3857" s="2">
        <v>0</v>
      </c>
      <c r="T3857" s="2">
        <v>0</v>
      </c>
      <c r="U3857" s="2">
        <v>0</v>
      </c>
      <c r="V3857" s="2">
        <v>0</v>
      </c>
      <c r="W3857" s="2">
        <v>0</v>
      </c>
      <c r="X3857" s="2">
        <v>0</v>
      </c>
      <c r="Y3857" s="2">
        <v>0</v>
      </c>
      <c r="Z3857" s="2">
        <v>0</v>
      </c>
      <c r="AA3857" s="2">
        <v>0</v>
      </c>
      <c r="AB3857" s="2">
        <v>0</v>
      </c>
      <c r="AC3857" s="2">
        <v>0</v>
      </c>
      <c r="AD3857" s="2">
        <v>0</v>
      </c>
      <c r="AE3857" s="2">
        <v>0</v>
      </c>
      <c r="AF3857" s="2">
        <v>0</v>
      </c>
      <c r="AG3857" s="2">
        <v>0</v>
      </c>
      <c r="AH3857" s="2">
        <v>0</v>
      </c>
      <c r="AI3857" s="2">
        <v>0</v>
      </c>
      <c r="AJ3857" s="2">
        <v>0</v>
      </c>
      <c r="AK3857" s="2">
        <v>0</v>
      </c>
      <c r="AL3857" s="2">
        <v>0</v>
      </c>
      <c r="AM3857" s="2">
        <v>6.55</v>
      </c>
      <c r="AN3857" s="2">
        <v>0</v>
      </c>
      <c r="AO3857" s="2">
        <v>0</v>
      </c>
      <c r="AP3857" s="2">
        <v>0</v>
      </c>
      <c r="AQ3857" s="2">
        <v>0</v>
      </c>
      <c r="AR3857" s="2">
        <v>0</v>
      </c>
      <c r="AS3857" s="2">
        <v>0</v>
      </c>
      <c r="AT3857" s="2">
        <v>0</v>
      </c>
      <c r="AU3857" s="2">
        <v>0</v>
      </c>
      <c r="AV3857" s="2">
        <v>0</v>
      </c>
      <c r="AW3857" s="2">
        <v>0</v>
      </c>
      <c r="AX3857" s="2">
        <v>0</v>
      </c>
      <c r="AY3857" s="2">
        <v>0</v>
      </c>
      <c r="AZ3857" s="2">
        <v>0</v>
      </c>
      <c r="BA3857" s="2">
        <v>0</v>
      </c>
      <c r="BB3857" s="2">
        <v>0</v>
      </c>
      <c r="BC3857" s="2">
        <v>0</v>
      </c>
      <c r="BD3857" s="2">
        <v>0</v>
      </c>
      <c r="BE3857" s="2">
        <v>0</v>
      </c>
      <c r="BF3857" s="2">
        <v>0</v>
      </c>
      <c r="BG3857" s="2">
        <v>0</v>
      </c>
      <c r="BH3857" s="2">
        <v>1</v>
      </c>
      <c r="BI3857" s="2">
        <v>1</v>
      </c>
      <c r="BJ3857" s="2">
        <v>0.2</v>
      </c>
      <c r="BK3857" s="2">
        <v>1</v>
      </c>
      <c r="BL3857" s="2">
        <v>59.2</v>
      </c>
      <c r="BM3857" s="2">
        <v>8.2899999999999991</v>
      </c>
      <c r="BN3857" s="2">
        <v>67.489999999999995</v>
      </c>
      <c r="BO3857" s="2">
        <v>67.489999999999995</v>
      </c>
      <c r="BR3857" s="2" t="s">
        <v>83</v>
      </c>
      <c r="BS3857" s="3">
        <v>42881</v>
      </c>
      <c r="BT3857" s="4">
        <v>0.41666666666666669</v>
      </c>
      <c r="BU3857" s="2" t="s">
        <v>556</v>
      </c>
      <c r="BV3857" s="2" t="s">
        <v>98</v>
      </c>
      <c r="BY3857" s="2">
        <v>1200</v>
      </c>
      <c r="CC3857" s="2" t="s">
        <v>192</v>
      </c>
      <c r="CD3857" s="2">
        <v>2210</v>
      </c>
      <c r="CE3857" s="2" t="s">
        <v>99</v>
      </c>
      <c r="CF3857" s="3">
        <v>42884</v>
      </c>
      <c r="CI3857" s="2">
        <v>1</v>
      </c>
      <c r="CJ3857" s="2">
        <v>1</v>
      </c>
      <c r="CK3857" s="2">
        <v>24</v>
      </c>
      <c r="CL3857" s="2" t="s">
        <v>87</v>
      </c>
    </row>
    <row r="3858" spans="1:90">
      <c r="A3858" s="2" t="s">
        <v>71</v>
      </c>
      <c r="B3858" s="2" t="s">
        <v>72</v>
      </c>
      <c r="C3858" s="2" t="s">
        <v>73</v>
      </c>
      <c r="E3858" s="2" t="str">
        <f>"FES1162551838"</f>
        <v>FES1162551838</v>
      </c>
      <c r="F3858" s="3">
        <v>42880</v>
      </c>
      <c r="G3858" s="2">
        <v>201711</v>
      </c>
      <c r="H3858" s="2" t="s">
        <v>74</v>
      </c>
      <c r="I3858" s="2" t="s">
        <v>75</v>
      </c>
      <c r="J3858" s="2" t="s">
        <v>76</v>
      </c>
      <c r="K3858" s="2" t="s">
        <v>77</v>
      </c>
      <c r="L3858" s="2" t="s">
        <v>488</v>
      </c>
      <c r="M3858" s="2" t="s">
        <v>489</v>
      </c>
      <c r="N3858" s="2" t="s">
        <v>1083</v>
      </c>
      <c r="O3858" s="2" t="s">
        <v>81</v>
      </c>
      <c r="P3858" s="2" t="str">
        <f>"2170569691                    "</f>
        <v xml:space="preserve">2170569691                    </v>
      </c>
      <c r="Q3858" s="2">
        <v>0</v>
      </c>
      <c r="R3858" s="2">
        <v>0</v>
      </c>
      <c r="S3858" s="2">
        <v>0</v>
      </c>
      <c r="T3858" s="2">
        <v>0</v>
      </c>
      <c r="U3858" s="2">
        <v>0</v>
      </c>
      <c r="V3858" s="2">
        <v>0</v>
      </c>
      <c r="W3858" s="2">
        <v>0</v>
      </c>
      <c r="X3858" s="2">
        <v>0</v>
      </c>
      <c r="Y3858" s="2">
        <v>0</v>
      </c>
      <c r="Z3858" s="2">
        <v>0</v>
      </c>
      <c r="AA3858" s="2">
        <v>0</v>
      </c>
      <c r="AB3858" s="2">
        <v>0</v>
      </c>
      <c r="AC3858" s="2">
        <v>0</v>
      </c>
      <c r="AD3858" s="2">
        <v>0</v>
      </c>
      <c r="AE3858" s="2">
        <v>0</v>
      </c>
      <c r="AF3858" s="2">
        <v>0</v>
      </c>
      <c r="AG3858" s="2">
        <v>0</v>
      </c>
      <c r="AH3858" s="2">
        <v>0</v>
      </c>
      <c r="AI3858" s="2">
        <v>0</v>
      </c>
      <c r="AJ3858" s="2">
        <v>0</v>
      </c>
      <c r="AK3858" s="2">
        <v>0</v>
      </c>
      <c r="AL3858" s="2">
        <v>0</v>
      </c>
      <c r="AM3858" s="2">
        <v>4.66</v>
      </c>
      <c r="AN3858" s="2">
        <v>0</v>
      </c>
      <c r="AO3858" s="2">
        <v>0</v>
      </c>
      <c r="AP3858" s="2">
        <v>0</v>
      </c>
      <c r="AQ3858" s="2">
        <v>0</v>
      </c>
      <c r="AR3858" s="2">
        <v>0</v>
      </c>
      <c r="AS3858" s="2">
        <v>0</v>
      </c>
      <c r="AT3858" s="2">
        <v>0</v>
      </c>
      <c r="AU3858" s="2">
        <v>0</v>
      </c>
      <c r="AV3858" s="2">
        <v>0</v>
      </c>
      <c r="AW3858" s="2">
        <v>0</v>
      </c>
      <c r="AX3858" s="2">
        <v>0</v>
      </c>
      <c r="AY3858" s="2">
        <v>0</v>
      </c>
      <c r="AZ3858" s="2">
        <v>0</v>
      </c>
      <c r="BA3858" s="2">
        <v>0</v>
      </c>
      <c r="BB3858" s="2">
        <v>0</v>
      </c>
      <c r="BC3858" s="2">
        <v>0</v>
      </c>
      <c r="BD3858" s="2">
        <v>0</v>
      </c>
      <c r="BE3858" s="2">
        <v>0</v>
      </c>
      <c r="BF3858" s="2">
        <v>0</v>
      </c>
      <c r="BG3858" s="2">
        <v>0</v>
      </c>
      <c r="BH3858" s="2">
        <v>1</v>
      </c>
      <c r="BI3858" s="2">
        <v>1</v>
      </c>
      <c r="BJ3858" s="2">
        <v>0.2</v>
      </c>
      <c r="BK3858" s="2">
        <v>1</v>
      </c>
      <c r="BL3858" s="2">
        <v>42.1</v>
      </c>
      <c r="BM3858" s="2">
        <v>5.89</v>
      </c>
      <c r="BN3858" s="2">
        <v>47.99</v>
      </c>
      <c r="BO3858" s="2">
        <v>47.99</v>
      </c>
      <c r="BQ3858" s="2" t="s">
        <v>1084</v>
      </c>
      <c r="BR3858" s="2" t="s">
        <v>83</v>
      </c>
      <c r="BS3858" s="3">
        <v>42881</v>
      </c>
      <c r="BT3858" s="4">
        <v>0.41666666666666669</v>
      </c>
      <c r="BU3858" s="2" t="s">
        <v>3663</v>
      </c>
      <c r="BV3858" s="2" t="s">
        <v>98</v>
      </c>
      <c r="BY3858" s="2">
        <v>1200</v>
      </c>
      <c r="CC3858" s="2" t="s">
        <v>489</v>
      </c>
      <c r="CD3858" s="2">
        <v>3290</v>
      </c>
      <c r="CE3858" s="2" t="s">
        <v>99</v>
      </c>
      <c r="CF3858" s="3">
        <v>42885</v>
      </c>
      <c r="CI3858" s="2">
        <v>1</v>
      </c>
      <c r="CJ3858" s="2">
        <v>1</v>
      </c>
      <c r="CK3858" s="2">
        <v>21</v>
      </c>
      <c r="CL3858" s="2" t="s">
        <v>87</v>
      </c>
    </row>
    <row r="3859" spans="1:90">
      <c r="A3859" s="2" t="s">
        <v>71</v>
      </c>
      <c r="B3859" s="2" t="s">
        <v>72</v>
      </c>
      <c r="C3859" s="2" t="s">
        <v>73</v>
      </c>
      <c r="E3859" s="2" t="str">
        <f>"FES1162551734"</f>
        <v>FES1162551734</v>
      </c>
      <c r="F3859" s="3">
        <v>42880</v>
      </c>
      <c r="G3859" s="2">
        <v>201711</v>
      </c>
      <c r="H3859" s="2" t="s">
        <v>74</v>
      </c>
      <c r="I3859" s="2" t="s">
        <v>75</v>
      </c>
      <c r="J3859" s="2" t="s">
        <v>76</v>
      </c>
      <c r="K3859" s="2" t="s">
        <v>77</v>
      </c>
      <c r="L3859" s="2" t="s">
        <v>191</v>
      </c>
      <c r="M3859" s="2" t="s">
        <v>192</v>
      </c>
      <c r="N3859" s="2" t="s">
        <v>3702</v>
      </c>
      <c r="O3859" s="2" t="s">
        <v>81</v>
      </c>
      <c r="P3859" s="2" t="str">
        <f>"2170569495                    "</f>
        <v xml:space="preserve">2170569495                    </v>
      </c>
      <c r="Q3859" s="2">
        <v>0</v>
      </c>
      <c r="R3859" s="2">
        <v>0</v>
      </c>
      <c r="S3859" s="2">
        <v>0</v>
      </c>
      <c r="T3859" s="2">
        <v>0</v>
      </c>
      <c r="U3859" s="2">
        <v>0</v>
      </c>
      <c r="V3859" s="2">
        <v>0</v>
      </c>
      <c r="W3859" s="2">
        <v>0</v>
      </c>
      <c r="X3859" s="2">
        <v>0</v>
      </c>
      <c r="Y3859" s="2">
        <v>0</v>
      </c>
      <c r="Z3859" s="2">
        <v>0</v>
      </c>
      <c r="AA3859" s="2">
        <v>0</v>
      </c>
      <c r="AB3859" s="2">
        <v>0</v>
      </c>
      <c r="AC3859" s="2">
        <v>0</v>
      </c>
      <c r="AD3859" s="2">
        <v>0</v>
      </c>
      <c r="AE3859" s="2">
        <v>0</v>
      </c>
      <c r="AF3859" s="2">
        <v>0</v>
      </c>
      <c r="AG3859" s="2">
        <v>0</v>
      </c>
      <c r="AH3859" s="2">
        <v>0</v>
      </c>
      <c r="AI3859" s="2">
        <v>0</v>
      </c>
      <c r="AJ3859" s="2">
        <v>0</v>
      </c>
      <c r="AK3859" s="2">
        <v>0</v>
      </c>
      <c r="AL3859" s="2">
        <v>0</v>
      </c>
      <c r="AM3859" s="2">
        <v>6.55</v>
      </c>
      <c r="AN3859" s="2">
        <v>0</v>
      </c>
      <c r="AO3859" s="2">
        <v>0</v>
      </c>
      <c r="AP3859" s="2">
        <v>0</v>
      </c>
      <c r="AQ3859" s="2">
        <v>0</v>
      </c>
      <c r="AR3859" s="2">
        <v>0</v>
      </c>
      <c r="AS3859" s="2">
        <v>0</v>
      </c>
      <c r="AT3859" s="2">
        <v>0</v>
      </c>
      <c r="AU3859" s="2">
        <v>0</v>
      </c>
      <c r="AV3859" s="2">
        <v>0</v>
      </c>
      <c r="AW3859" s="2">
        <v>0</v>
      </c>
      <c r="AX3859" s="2">
        <v>0</v>
      </c>
      <c r="AY3859" s="2">
        <v>0</v>
      </c>
      <c r="AZ3859" s="2">
        <v>0</v>
      </c>
      <c r="BA3859" s="2">
        <v>0</v>
      </c>
      <c r="BB3859" s="2">
        <v>0</v>
      </c>
      <c r="BC3859" s="2">
        <v>0</v>
      </c>
      <c r="BD3859" s="2">
        <v>0</v>
      </c>
      <c r="BE3859" s="2">
        <v>0</v>
      </c>
      <c r="BF3859" s="2">
        <v>0</v>
      </c>
      <c r="BG3859" s="2">
        <v>0</v>
      </c>
      <c r="BH3859" s="2">
        <v>1</v>
      </c>
      <c r="BI3859" s="2">
        <v>1</v>
      </c>
      <c r="BJ3859" s="2">
        <v>0.2</v>
      </c>
      <c r="BK3859" s="2">
        <v>1</v>
      </c>
      <c r="BL3859" s="2">
        <v>59.2</v>
      </c>
      <c r="BM3859" s="2">
        <v>8.2899999999999991</v>
      </c>
      <c r="BN3859" s="2">
        <v>67.489999999999995</v>
      </c>
      <c r="BO3859" s="2">
        <v>67.489999999999995</v>
      </c>
      <c r="BR3859" s="2" t="s">
        <v>83</v>
      </c>
      <c r="BS3859" s="3">
        <v>42881</v>
      </c>
      <c r="BT3859" s="4">
        <v>0.41666666666666669</v>
      </c>
      <c r="BU3859" s="2" t="s">
        <v>3703</v>
      </c>
      <c r="BV3859" s="2" t="s">
        <v>98</v>
      </c>
      <c r="BY3859" s="2">
        <v>1200</v>
      </c>
      <c r="CC3859" s="2" t="s">
        <v>192</v>
      </c>
      <c r="CD3859" s="2">
        <v>2210</v>
      </c>
      <c r="CE3859" s="2" t="s">
        <v>99</v>
      </c>
      <c r="CF3859" s="3">
        <v>42884</v>
      </c>
      <c r="CI3859" s="2">
        <v>1</v>
      </c>
      <c r="CJ3859" s="2">
        <v>1</v>
      </c>
      <c r="CK3859" s="2">
        <v>24</v>
      </c>
      <c r="CL3859" s="2" t="s">
        <v>87</v>
      </c>
    </row>
    <row r="3860" spans="1:90">
      <c r="A3860" s="2" t="s">
        <v>71</v>
      </c>
      <c r="B3860" s="2" t="s">
        <v>72</v>
      </c>
      <c r="C3860" s="2" t="s">
        <v>73</v>
      </c>
      <c r="E3860" s="2" t="str">
        <f>"FES1162551724"</f>
        <v>FES1162551724</v>
      </c>
      <c r="F3860" s="3">
        <v>42880</v>
      </c>
      <c r="G3860" s="2">
        <v>201711</v>
      </c>
      <c r="H3860" s="2" t="s">
        <v>74</v>
      </c>
      <c r="I3860" s="2" t="s">
        <v>75</v>
      </c>
      <c r="J3860" s="2" t="s">
        <v>76</v>
      </c>
      <c r="K3860" s="2" t="s">
        <v>77</v>
      </c>
      <c r="L3860" s="2" t="s">
        <v>123</v>
      </c>
      <c r="M3860" s="2" t="s">
        <v>124</v>
      </c>
      <c r="N3860" s="2" t="s">
        <v>363</v>
      </c>
      <c r="O3860" s="2" t="s">
        <v>81</v>
      </c>
      <c r="P3860" s="2" t="str">
        <f>"2170567369                    "</f>
        <v xml:space="preserve">2170567369                    </v>
      </c>
      <c r="Q3860" s="2">
        <v>0</v>
      </c>
      <c r="R3860" s="2">
        <v>0</v>
      </c>
      <c r="S3860" s="2">
        <v>0</v>
      </c>
      <c r="T3860" s="2">
        <v>0</v>
      </c>
      <c r="U3860" s="2">
        <v>0</v>
      </c>
      <c r="V3860" s="2">
        <v>0</v>
      </c>
      <c r="W3860" s="2">
        <v>0</v>
      </c>
      <c r="X3860" s="2">
        <v>0</v>
      </c>
      <c r="Y3860" s="2">
        <v>0</v>
      </c>
      <c r="Z3860" s="2">
        <v>0</v>
      </c>
      <c r="AA3860" s="2">
        <v>0</v>
      </c>
      <c r="AB3860" s="2">
        <v>0</v>
      </c>
      <c r="AC3860" s="2">
        <v>0</v>
      </c>
      <c r="AD3860" s="2">
        <v>0</v>
      </c>
      <c r="AE3860" s="2">
        <v>0</v>
      </c>
      <c r="AF3860" s="2">
        <v>0</v>
      </c>
      <c r="AG3860" s="2">
        <v>0</v>
      </c>
      <c r="AH3860" s="2">
        <v>0</v>
      </c>
      <c r="AI3860" s="2">
        <v>0</v>
      </c>
      <c r="AJ3860" s="2">
        <v>0</v>
      </c>
      <c r="AK3860" s="2">
        <v>0</v>
      </c>
      <c r="AL3860" s="2">
        <v>0</v>
      </c>
      <c r="AM3860" s="2">
        <v>4.66</v>
      </c>
      <c r="AN3860" s="2">
        <v>0</v>
      </c>
      <c r="AO3860" s="2">
        <v>0</v>
      </c>
      <c r="AP3860" s="2">
        <v>0</v>
      </c>
      <c r="AQ3860" s="2">
        <v>0</v>
      </c>
      <c r="AR3860" s="2">
        <v>0</v>
      </c>
      <c r="AS3860" s="2">
        <v>0</v>
      </c>
      <c r="AT3860" s="2">
        <v>0</v>
      </c>
      <c r="AU3860" s="2">
        <v>0</v>
      </c>
      <c r="AV3860" s="2">
        <v>0</v>
      </c>
      <c r="AW3860" s="2">
        <v>0</v>
      </c>
      <c r="AX3860" s="2">
        <v>0</v>
      </c>
      <c r="AY3860" s="2">
        <v>0</v>
      </c>
      <c r="AZ3860" s="2">
        <v>0</v>
      </c>
      <c r="BA3860" s="2">
        <v>0</v>
      </c>
      <c r="BB3860" s="2">
        <v>0</v>
      </c>
      <c r="BC3860" s="2">
        <v>0</v>
      </c>
      <c r="BD3860" s="2">
        <v>0</v>
      </c>
      <c r="BE3860" s="2">
        <v>0</v>
      </c>
      <c r="BF3860" s="2">
        <v>0</v>
      </c>
      <c r="BG3860" s="2">
        <v>0</v>
      </c>
      <c r="BH3860" s="2">
        <v>1</v>
      </c>
      <c r="BI3860" s="2">
        <v>1</v>
      </c>
      <c r="BJ3860" s="2">
        <v>0.2</v>
      </c>
      <c r="BK3860" s="2">
        <v>1</v>
      </c>
      <c r="BL3860" s="2">
        <v>42.1</v>
      </c>
      <c r="BM3860" s="2">
        <v>5.89</v>
      </c>
      <c r="BN3860" s="2">
        <v>47.99</v>
      </c>
      <c r="BO3860" s="2">
        <v>47.99</v>
      </c>
      <c r="BQ3860" s="2" t="s">
        <v>364</v>
      </c>
      <c r="BR3860" s="2" t="s">
        <v>83</v>
      </c>
      <c r="BS3860" s="3">
        <v>42881</v>
      </c>
      <c r="BT3860" s="4">
        <v>0.34722222222222227</v>
      </c>
      <c r="BU3860" s="2" t="s">
        <v>2859</v>
      </c>
      <c r="BV3860" s="2" t="s">
        <v>98</v>
      </c>
      <c r="BY3860" s="2">
        <v>1200</v>
      </c>
      <c r="CC3860" s="2" t="s">
        <v>124</v>
      </c>
      <c r="CD3860" s="2">
        <v>117</v>
      </c>
      <c r="CE3860" s="2" t="s">
        <v>99</v>
      </c>
      <c r="CF3860" s="3">
        <v>42884</v>
      </c>
      <c r="CI3860" s="2">
        <v>1</v>
      </c>
      <c r="CJ3860" s="2">
        <v>1</v>
      </c>
      <c r="CK3860" s="2">
        <v>21</v>
      </c>
      <c r="CL3860" s="2" t="s">
        <v>87</v>
      </c>
    </row>
    <row r="3861" spans="1:90">
      <c r="A3861" s="2" t="s">
        <v>71</v>
      </c>
      <c r="B3861" s="2" t="s">
        <v>72</v>
      </c>
      <c r="C3861" s="2" t="s">
        <v>73</v>
      </c>
      <c r="E3861" s="2" t="str">
        <f>"FES1162551783"</f>
        <v>FES1162551783</v>
      </c>
      <c r="F3861" s="3">
        <v>42880</v>
      </c>
      <c r="G3861" s="2">
        <v>201711</v>
      </c>
      <c r="H3861" s="2" t="s">
        <v>74</v>
      </c>
      <c r="I3861" s="2" t="s">
        <v>75</v>
      </c>
      <c r="J3861" s="2" t="s">
        <v>76</v>
      </c>
      <c r="K3861" s="2" t="s">
        <v>77</v>
      </c>
      <c r="L3861" s="2" t="s">
        <v>175</v>
      </c>
      <c r="M3861" s="2" t="s">
        <v>176</v>
      </c>
      <c r="N3861" s="2" t="s">
        <v>831</v>
      </c>
      <c r="O3861" s="2" t="s">
        <v>81</v>
      </c>
      <c r="P3861" s="2" t="str">
        <f>"2170569635                    "</f>
        <v xml:space="preserve">2170569635                    </v>
      </c>
      <c r="Q3861" s="2">
        <v>0</v>
      </c>
      <c r="R3861" s="2">
        <v>0</v>
      </c>
      <c r="S3861" s="2">
        <v>0</v>
      </c>
      <c r="T3861" s="2">
        <v>0</v>
      </c>
      <c r="U3861" s="2">
        <v>0</v>
      </c>
      <c r="V3861" s="2">
        <v>0</v>
      </c>
      <c r="W3861" s="2">
        <v>0</v>
      </c>
      <c r="X3861" s="2">
        <v>0</v>
      </c>
      <c r="Y3861" s="2">
        <v>0</v>
      </c>
      <c r="Z3861" s="2">
        <v>0</v>
      </c>
      <c r="AA3861" s="2">
        <v>0</v>
      </c>
      <c r="AB3861" s="2">
        <v>0</v>
      </c>
      <c r="AC3861" s="2">
        <v>0</v>
      </c>
      <c r="AD3861" s="2">
        <v>0</v>
      </c>
      <c r="AE3861" s="2">
        <v>0</v>
      </c>
      <c r="AF3861" s="2">
        <v>0</v>
      </c>
      <c r="AG3861" s="2">
        <v>0</v>
      </c>
      <c r="AH3861" s="2">
        <v>0</v>
      </c>
      <c r="AI3861" s="2">
        <v>0</v>
      </c>
      <c r="AJ3861" s="2">
        <v>0</v>
      </c>
      <c r="AK3861" s="2">
        <v>0</v>
      </c>
      <c r="AL3861" s="2">
        <v>0</v>
      </c>
      <c r="AM3861" s="2">
        <v>4.66</v>
      </c>
      <c r="AN3861" s="2">
        <v>0</v>
      </c>
      <c r="AO3861" s="2">
        <v>0</v>
      </c>
      <c r="AP3861" s="2">
        <v>0</v>
      </c>
      <c r="AQ3861" s="2">
        <v>0</v>
      </c>
      <c r="AR3861" s="2">
        <v>0</v>
      </c>
      <c r="AS3861" s="2">
        <v>0</v>
      </c>
      <c r="AT3861" s="2">
        <v>0</v>
      </c>
      <c r="AU3861" s="2">
        <v>0</v>
      </c>
      <c r="AV3861" s="2">
        <v>0</v>
      </c>
      <c r="AW3861" s="2">
        <v>0</v>
      </c>
      <c r="AX3861" s="2">
        <v>0</v>
      </c>
      <c r="AY3861" s="2">
        <v>0</v>
      </c>
      <c r="AZ3861" s="2">
        <v>0</v>
      </c>
      <c r="BA3861" s="2">
        <v>0</v>
      </c>
      <c r="BB3861" s="2">
        <v>0</v>
      </c>
      <c r="BC3861" s="2">
        <v>0</v>
      </c>
      <c r="BD3861" s="2">
        <v>0</v>
      </c>
      <c r="BE3861" s="2">
        <v>0</v>
      </c>
      <c r="BF3861" s="2">
        <v>0</v>
      </c>
      <c r="BG3861" s="2">
        <v>0</v>
      </c>
      <c r="BH3861" s="2">
        <v>1</v>
      </c>
      <c r="BI3861" s="2">
        <v>1</v>
      </c>
      <c r="BJ3861" s="2">
        <v>0.2</v>
      </c>
      <c r="BK3861" s="2">
        <v>1</v>
      </c>
      <c r="BL3861" s="2">
        <v>42.1</v>
      </c>
      <c r="BM3861" s="2">
        <v>5.89</v>
      </c>
      <c r="BN3861" s="2">
        <v>47.99</v>
      </c>
      <c r="BO3861" s="2">
        <v>47.99</v>
      </c>
      <c r="BQ3861" s="2" t="s">
        <v>832</v>
      </c>
      <c r="BR3861" s="2" t="s">
        <v>83</v>
      </c>
      <c r="BS3861" s="3">
        <v>42881</v>
      </c>
      <c r="BT3861" s="4">
        <v>0.30763888888888891</v>
      </c>
      <c r="BU3861" s="2" t="s">
        <v>3704</v>
      </c>
      <c r="BV3861" s="2" t="s">
        <v>98</v>
      </c>
      <c r="BY3861" s="2">
        <v>1200</v>
      </c>
      <c r="CA3861" s="2" t="s">
        <v>180</v>
      </c>
      <c r="CC3861" s="2" t="s">
        <v>176</v>
      </c>
      <c r="CD3861" s="2">
        <v>6012</v>
      </c>
      <c r="CE3861" s="2" t="s">
        <v>99</v>
      </c>
      <c r="CF3861" s="3">
        <v>42884</v>
      </c>
      <c r="CI3861" s="2">
        <v>1</v>
      </c>
      <c r="CJ3861" s="2">
        <v>1</v>
      </c>
      <c r="CK3861" s="2">
        <v>21</v>
      </c>
      <c r="CL3861" s="2" t="s">
        <v>87</v>
      </c>
    </row>
    <row r="3862" spans="1:90">
      <c r="A3862" s="2" t="s">
        <v>71</v>
      </c>
      <c r="B3862" s="2" t="s">
        <v>72</v>
      </c>
      <c r="C3862" s="2" t="s">
        <v>73</v>
      </c>
      <c r="E3862" s="2" t="str">
        <f>"FES1162551799"</f>
        <v>FES1162551799</v>
      </c>
      <c r="F3862" s="3">
        <v>42880</v>
      </c>
      <c r="G3862" s="2">
        <v>201711</v>
      </c>
      <c r="H3862" s="2" t="s">
        <v>74</v>
      </c>
      <c r="I3862" s="2" t="s">
        <v>75</v>
      </c>
      <c r="J3862" s="2" t="s">
        <v>76</v>
      </c>
      <c r="K3862" s="2" t="s">
        <v>77</v>
      </c>
      <c r="L3862" s="2" t="s">
        <v>175</v>
      </c>
      <c r="M3862" s="2" t="s">
        <v>176</v>
      </c>
      <c r="N3862" s="2" t="s">
        <v>1131</v>
      </c>
      <c r="O3862" s="2" t="s">
        <v>81</v>
      </c>
      <c r="P3862" s="2" t="str">
        <f>"2170569655                    "</f>
        <v xml:space="preserve">2170569655                    </v>
      </c>
      <c r="Q3862" s="2">
        <v>0</v>
      </c>
      <c r="R3862" s="2">
        <v>0</v>
      </c>
      <c r="S3862" s="2">
        <v>0</v>
      </c>
      <c r="T3862" s="2">
        <v>0</v>
      </c>
      <c r="U3862" s="2">
        <v>0</v>
      </c>
      <c r="V3862" s="2">
        <v>0</v>
      </c>
      <c r="W3862" s="2">
        <v>0</v>
      </c>
      <c r="X3862" s="2">
        <v>0</v>
      </c>
      <c r="Y3862" s="2">
        <v>0</v>
      </c>
      <c r="Z3862" s="2">
        <v>0</v>
      </c>
      <c r="AA3862" s="2">
        <v>0</v>
      </c>
      <c r="AB3862" s="2">
        <v>0</v>
      </c>
      <c r="AC3862" s="2">
        <v>0</v>
      </c>
      <c r="AD3862" s="2">
        <v>0</v>
      </c>
      <c r="AE3862" s="2">
        <v>0</v>
      </c>
      <c r="AF3862" s="2">
        <v>0</v>
      </c>
      <c r="AG3862" s="2">
        <v>0</v>
      </c>
      <c r="AH3862" s="2">
        <v>0</v>
      </c>
      <c r="AI3862" s="2">
        <v>0</v>
      </c>
      <c r="AJ3862" s="2">
        <v>0</v>
      </c>
      <c r="AK3862" s="2">
        <v>0</v>
      </c>
      <c r="AL3862" s="2">
        <v>0</v>
      </c>
      <c r="AM3862" s="2">
        <v>4.66</v>
      </c>
      <c r="AN3862" s="2">
        <v>0</v>
      </c>
      <c r="AO3862" s="2">
        <v>0</v>
      </c>
      <c r="AP3862" s="2">
        <v>0</v>
      </c>
      <c r="AQ3862" s="2">
        <v>0</v>
      </c>
      <c r="AR3862" s="2">
        <v>0</v>
      </c>
      <c r="AS3862" s="2">
        <v>0</v>
      </c>
      <c r="AT3862" s="2">
        <v>0</v>
      </c>
      <c r="AU3862" s="2">
        <v>0</v>
      </c>
      <c r="AV3862" s="2">
        <v>0</v>
      </c>
      <c r="AW3862" s="2">
        <v>0</v>
      </c>
      <c r="AX3862" s="2">
        <v>0</v>
      </c>
      <c r="AY3862" s="2">
        <v>0</v>
      </c>
      <c r="AZ3862" s="2">
        <v>0</v>
      </c>
      <c r="BA3862" s="2">
        <v>0</v>
      </c>
      <c r="BB3862" s="2">
        <v>0</v>
      </c>
      <c r="BC3862" s="2">
        <v>0</v>
      </c>
      <c r="BD3862" s="2">
        <v>0</v>
      </c>
      <c r="BE3862" s="2">
        <v>0</v>
      </c>
      <c r="BF3862" s="2">
        <v>0</v>
      </c>
      <c r="BG3862" s="2">
        <v>0</v>
      </c>
      <c r="BH3862" s="2">
        <v>1</v>
      </c>
      <c r="BI3862" s="2">
        <v>1</v>
      </c>
      <c r="BJ3862" s="2">
        <v>0.2</v>
      </c>
      <c r="BK3862" s="2">
        <v>1</v>
      </c>
      <c r="BL3862" s="2">
        <v>42.1</v>
      </c>
      <c r="BM3862" s="2">
        <v>5.89</v>
      </c>
      <c r="BN3862" s="2">
        <v>47.99</v>
      </c>
      <c r="BO3862" s="2">
        <v>47.99</v>
      </c>
      <c r="BQ3862" s="2" t="s">
        <v>1132</v>
      </c>
      <c r="BR3862" s="2" t="s">
        <v>83</v>
      </c>
      <c r="BS3862" s="3">
        <v>42881</v>
      </c>
      <c r="BT3862" s="4">
        <v>0.38472222222222219</v>
      </c>
      <c r="BU3862" s="2" t="s">
        <v>1133</v>
      </c>
      <c r="BV3862" s="2" t="s">
        <v>98</v>
      </c>
      <c r="BY3862" s="2">
        <v>1200</v>
      </c>
      <c r="CA3862" s="2" t="s">
        <v>180</v>
      </c>
      <c r="CC3862" s="2" t="s">
        <v>176</v>
      </c>
      <c r="CD3862" s="2">
        <v>6001</v>
      </c>
      <c r="CE3862" s="2" t="s">
        <v>99</v>
      </c>
      <c r="CF3862" s="3">
        <v>42884</v>
      </c>
      <c r="CI3862" s="2">
        <v>1</v>
      </c>
      <c r="CJ3862" s="2">
        <v>1</v>
      </c>
      <c r="CK3862" s="2">
        <v>21</v>
      </c>
      <c r="CL3862" s="2" t="s">
        <v>87</v>
      </c>
    </row>
    <row r="3863" spans="1:90">
      <c r="A3863" s="2" t="s">
        <v>71</v>
      </c>
      <c r="B3863" s="2" t="s">
        <v>72</v>
      </c>
      <c r="C3863" s="2" t="s">
        <v>73</v>
      </c>
      <c r="E3863" s="2" t="str">
        <f>"FES1162551788"</f>
        <v>FES1162551788</v>
      </c>
      <c r="F3863" s="3">
        <v>42880</v>
      </c>
      <c r="G3863" s="2">
        <v>201711</v>
      </c>
      <c r="H3863" s="2" t="s">
        <v>74</v>
      </c>
      <c r="I3863" s="2" t="s">
        <v>75</v>
      </c>
      <c r="J3863" s="2" t="s">
        <v>76</v>
      </c>
      <c r="K3863" s="2" t="s">
        <v>77</v>
      </c>
      <c r="L3863" s="2" t="s">
        <v>123</v>
      </c>
      <c r="M3863" s="2" t="s">
        <v>124</v>
      </c>
      <c r="N3863" s="2" t="s">
        <v>934</v>
      </c>
      <c r="O3863" s="2" t="s">
        <v>81</v>
      </c>
      <c r="P3863" s="2" t="str">
        <f>"2170569637                    "</f>
        <v xml:space="preserve">2170569637                    </v>
      </c>
      <c r="Q3863" s="2">
        <v>0</v>
      </c>
      <c r="R3863" s="2">
        <v>0</v>
      </c>
      <c r="S3863" s="2">
        <v>0</v>
      </c>
      <c r="T3863" s="2">
        <v>0</v>
      </c>
      <c r="U3863" s="2">
        <v>0</v>
      </c>
      <c r="V3863" s="2">
        <v>0</v>
      </c>
      <c r="W3863" s="2">
        <v>0</v>
      </c>
      <c r="X3863" s="2">
        <v>0</v>
      </c>
      <c r="Y3863" s="2">
        <v>0</v>
      </c>
      <c r="Z3863" s="2">
        <v>0</v>
      </c>
      <c r="AA3863" s="2">
        <v>0</v>
      </c>
      <c r="AB3863" s="2">
        <v>0</v>
      </c>
      <c r="AC3863" s="2">
        <v>0</v>
      </c>
      <c r="AD3863" s="2">
        <v>0</v>
      </c>
      <c r="AE3863" s="2">
        <v>0</v>
      </c>
      <c r="AF3863" s="2">
        <v>0</v>
      </c>
      <c r="AG3863" s="2">
        <v>0</v>
      </c>
      <c r="AH3863" s="2">
        <v>0</v>
      </c>
      <c r="AI3863" s="2">
        <v>0</v>
      </c>
      <c r="AJ3863" s="2">
        <v>0</v>
      </c>
      <c r="AK3863" s="2">
        <v>0</v>
      </c>
      <c r="AL3863" s="2">
        <v>0</v>
      </c>
      <c r="AM3863" s="2">
        <v>4.66</v>
      </c>
      <c r="AN3863" s="2">
        <v>0</v>
      </c>
      <c r="AO3863" s="2">
        <v>0</v>
      </c>
      <c r="AP3863" s="2">
        <v>0</v>
      </c>
      <c r="AQ3863" s="2">
        <v>0</v>
      </c>
      <c r="AR3863" s="2">
        <v>0</v>
      </c>
      <c r="AS3863" s="2">
        <v>0</v>
      </c>
      <c r="AT3863" s="2">
        <v>0</v>
      </c>
      <c r="AU3863" s="2">
        <v>0</v>
      </c>
      <c r="AV3863" s="2">
        <v>0</v>
      </c>
      <c r="AW3863" s="2">
        <v>0</v>
      </c>
      <c r="AX3863" s="2">
        <v>0</v>
      </c>
      <c r="AY3863" s="2">
        <v>0</v>
      </c>
      <c r="AZ3863" s="2">
        <v>0</v>
      </c>
      <c r="BA3863" s="2">
        <v>0</v>
      </c>
      <c r="BB3863" s="2">
        <v>0</v>
      </c>
      <c r="BC3863" s="2">
        <v>0</v>
      </c>
      <c r="BD3863" s="2">
        <v>0</v>
      </c>
      <c r="BE3863" s="2">
        <v>0</v>
      </c>
      <c r="BF3863" s="2">
        <v>0</v>
      </c>
      <c r="BG3863" s="2">
        <v>0</v>
      </c>
      <c r="BH3863" s="2">
        <v>1</v>
      </c>
      <c r="BI3863" s="2">
        <v>1</v>
      </c>
      <c r="BJ3863" s="2">
        <v>0.2</v>
      </c>
      <c r="BK3863" s="2">
        <v>1</v>
      </c>
      <c r="BL3863" s="2">
        <v>42.1</v>
      </c>
      <c r="BM3863" s="2">
        <v>5.89</v>
      </c>
      <c r="BN3863" s="2">
        <v>47.99</v>
      </c>
      <c r="BO3863" s="2">
        <v>47.99</v>
      </c>
      <c r="BQ3863" s="2" t="s">
        <v>286</v>
      </c>
      <c r="BR3863" s="2" t="s">
        <v>83</v>
      </c>
      <c r="BS3863" s="3">
        <v>42881</v>
      </c>
      <c r="BT3863" s="4">
        <v>0.44791666666666669</v>
      </c>
      <c r="BU3863" s="2" t="s">
        <v>2342</v>
      </c>
      <c r="BV3863" s="2" t="s">
        <v>98</v>
      </c>
      <c r="BY3863" s="2">
        <v>1200</v>
      </c>
      <c r="CC3863" s="2" t="s">
        <v>124</v>
      </c>
      <c r="CD3863" s="2">
        <v>200</v>
      </c>
      <c r="CE3863" s="2" t="s">
        <v>99</v>
      </c>
      <c r="CF3863" s="3">
        <v>42884</v>
      </c>
      <c r="CI3863" s="2">
        <v>1</v>
      </c>
      <c r="CJ3863" s="2">
        <v>1</v>
      </c>
      <c r="CK3863" s="2">
        <v>21</v>
      </c>
      <c r="CL3863" s="2" t="s">
        <v>87</v>
      </c>
    </row>
    <row r="3864" spans="1:90">
      <c r="A3864" s="2" t="s">
        <v>71</v>
      </c>
      <c r="B3864" s="2" t="s">
        <v>72</v>
      </c>
      <c r="C3864" s="2" t="s">
        <v>73</v>
      </c>
      <c r="E3864" s="2" t="str">
        <f>"FES1162551777"</f>
        <v>FES1162551777</v>
      </c>
      <c r="F3864" s="3">
        <v>42880</v>
      </c>
      <c r="G3864" s="2">
        <v>201711</v>
      </c>
      <c r="H3864" s="2" t="s">
        <v>74</v>
      </c>
      <c r="I3864" s="2" t="s">
        <v>75</v>
      </c>
      <c r="J3864" s="2" t="s">
        <v>76</v>
      </c>
      <c r="K3864" s="2" t="s">
        <v>77</v>
      </c>
      <c r="L3864" s="2" t="s">
        <v>390</v>
      </c>
      <c r="M3864" s="2" t="s">
        <v>391</v>
      </c>
      <c r="N3864" s="2" t="s">
        <v>744</v>
      </c>
      <c r="O3864" s="2" t="s">
        <v>81</v>
      </c>
      <c r="P3864" s="2" t="str">
        <f>"2170569628 3                  "</f>
        <v xml:space="preserve">2170569628 3                  </v>
      </c>
      <c r="Q3864" s="2">
        <v>0</v>
      </c>
      <c r="R3864" s="2">
        <v>0</v>
      </c>
      <c r="S3864" s="2">
        <v>0</v>
      </c>
      <c r="T3864" s="2">
        <v>0</v>
      </c>
      <c r="U3864" s="2">
        <v>0</v>
      </c>
      <c r="V3864" s="2">
        <v>0</v>
      </c>
      <c r="W3864" s="2">
        <v>0</v>
      </c>
      <c r="X3864" s="2">
        <v>0</v>
      </c>
      <c r="Y3864" s="2">
        <v>0</v>
      </c>
      <c r="Z3864" s="2">
        <v>0</v>
      </c>
      <c r="AA3864" s="2">
        <v>0</v>
      </c>
      <c r="AB3864" s="2">
        <v>0</v>
      </c>
      <c r="AC3864" s="2">
        <v>0</v>
      </c>
      <c r="AD3864" s="2">
        <v>0</v>
      </c>
      <c r="AE3864" s="2">
        <v>0</v>
      </c>
      <c r="AF3864" s="2">
        <v>0</v>
      </c>
      <c r="AG3864" s="2">
        <v>0</v>
      </c>
      <c r="AH3864" s="2">
        <v>0</v>
      </c>
      <c r="AI3864" s="2">
        <v>0</v>
      </c>
      <c r="AJ3864" s="2">
        <v>0</v>
      </c>
      <c r="AK3864" s="2">
        <v>0</v>
      </c>
      <c r="AL3864" s="2">
        <v>0</v>
      </c>
      <c r="AM3864" s="2">
        <v>4.66</v>
      </c>
      <c r="AN3864" s="2">
        <v>0</v>
      </c>
      <c r="AO3864" s="2">
        <v>0</v>
      </c>
      <c r="AP3864" s="2">
        <v>0</v>
      </c>
      <c r="AQ3864" s="2">
        <v>0</v>
      </c>
      <c r="AR3864" s="2">
        <v>0</v>
      </c>
      <c r="AS3864" s="2">
        <v>0</v>
      </c>
      <c r="AT3864" s="2">
        <v>0</v>
      </c>
      <c r="AU3864" s="2">
        <v>0</v>
      </c>
      <c r="AV3864" s="2">
        <v>0</v>
      </c>
      <c r="AW3864" s="2">
        <v>0</v>
      </c>
      <c r="AX3864" s="2">
        <v>0</v>
      </c>
      <c r="AY3864" s="2">
        <v>0</v>
      </c>
      <c r="AZ3864" s="2">
        <v>0</v>
      </c>
      <c r="BA3864" s="2">
        <v>0</v>
      </c>
      <c r="BB3864" s="2">
        <v>0</v>
      </c>
      <c r="BC3864" s="2">
        <v>0</v>
      </c>
      <c r="BD3864" s="2">
        <v>0</v>
      </c>
      <c r="BE3864" s="2">
        <v>0</v>
      </c>
      <c r="BF3864" s="2">
        <v>0</v>
      </c>
      <c r="BG3864" s="2">
        <v>0</v>
      </c>
      <c r="BH3864" s="2">
        <v>1</v>
      </c>
      <c r="BI3864" s="2">
        <v>1</v>
      </c>
      <c r="BJ3864" s="2">
        <v>0.2</v>
      </c>
      <c r="BK3864" s="2">
        <v>1</v>
      </c>
      <c r="BL3864" s="2">
        <v>42.1</v>
      </c>
      <c r="BM3864" s="2">
        <v>5.89</v>
      </c>
      <c r="BN3864" s="2">
        <v>47.99</v>
      </c>
      <c r="BO3864" s="2">
        <v>47.99</v>
      </c>
      <c r="BQ3864" s="2" t="s">
        <v>745</v>
      </c>
      <c r="BR3864" s="2" t="s">
        <v>83</v>
      </c>
      <c r="BS3864" s="3">
        <v>42881</v>
      </c>
      <c r="BT3864" s="4">
        <v>0.41666666666666669</v>
      </c>
      <c r="BU3864" s="2" t="s">
        <v>2208</v>
      </c>
      <c r="BV3864" s="2" t="s">
        <v>98</v>
      </c>
      <c r="BY3864" s="2">
        <v>1200</v>
      </c>
      <c r="CA3864" s="2" t="s">
        <v>114</v>
      </c>
      <c r="CC3864" s="2" t="s">
        <v>391</v>
      </c>
      <c r="CD3864" s="2">
        <v>5201</v>
      </c>
      <c r="CE3864" s="2" t="s">
        <v>99</v>
      </c>
      <c r="CF3864" s="3">
        <v>42884</v>
      </c>
      <c r="CI3864" s="2">
        <v>1</v>
      </c>
      <c r="CJ3864" s="2">
        <v>1</v>
      </c>
      <c r="CK3864" s="2">
        <v>21</v>
      </c>
      <c r="CL3864" s="2" t="s">
        <v>87</v>
      </c>
    </row>
    <row r="3865" spans="1:90">
      <c r="A3865" s="2" t="s">
        <v>71</v>
      </c>
      <c r="B3865" s="2" t="s">
        <v>72</v>
      </c>
      <c r="C3865" s="2" t="s">
        <v>73</v>
      </c>
      <c r="E3865" s="2" t="str">
        <f>"FES1162551801"</f>
        <v>FES1162551801</v>
      </c>
      <c r="F3865" s="3">
        <v>42880</v>
      </c>
      <c r="G3865" s="2">
        <v>201711</v>
      </c>
      <c r="H3865" s="2" t="s">
        <v>74</v>
      </c>
      <c r="I3865" s="2" t="s">
        <v>75</v>
      </c>
      <c r="J3865" s="2" t="s">
        <v>76</v>
      </c>
      <c r="K3865" s="2" t="s">
        <v>77</v>
      </c>
      <c r="L3865" s="2" t="s">
        <v>175</v>
      </c>
      <c r="M3865" s="2" t="s">
        <v>176</v>
      </c>
      <c r="N3865" s="2" t="s">
        <v>1131</v>
      </c>
      <c r="O3865" s="2" t="s">
        <v>81</v>
      </c>
      <c r="P3865" s="2" t="str">
        <f>"2170569658                    "</f>
        <v xml:space="preserve">2170569658                    </v>
      </c>
      <c r="Q3865" s="2">
        <v>0</v>
      </c>
      <c r="R3865" s="2">
        <v>0</v>
      </c>
      <c r="S3865" s="2">
        <v>0</v>
      </c>
      <c r="T3865" s="2">
        <v>0</v>
      </c>
      <c r="U3865" s="2">
        <v>0</v>
      </c>
      <c r="V3865" s="2">
        <v>0</v>
      </c>
      <c r="W3865" s="2">
        <v>0</v>
      </c>
      <c r="X3865" s="2">
        <v>0</v>
      </c>
      <c r="Y3865" s="2">
        <v>0</v>
      </c>
      <c r="Z3865" s="2">
        <v>0</v>
      </c>
      <c r="AA3865" s="2">
        <v>0</v>
      </c>
      <c r="AB3865" s="2">
        <v>0</v>
      </c>
      <c r="AC3865" s="2">
        <v>0</v>
      </c>
      <c r="AD3865" s="2">
        <v>0</v>
      </c>
      <c r="AE3865" s="2">
        <v>0</v>
      </c>
      <c r="AF3865" s="2">
        <v>0</v>
      </c>
      <c r="AG3865" s="2">
        <v>0</v>
      </c>
      <c r="AH3865" s="2">
        <v>0</v>
      </c>
      <c r="AI3865" s="2">
        <v>0</v>
      </c>
      <c r="AJ3865" s="2">
        <v>0</v>
      </c>
      <c r="AK3865" s="2">
        <v>0</v>
      </c>
      <c r="AL3865" s="2">
        <v>0</v>
      </c>
      <c r="AM3865" s="2">
        <v>4.66</v>
      </c>
      <c r="AN3865" s="2">
        <v>0</v>
      </c>
      <c r="AO3865" s="2">
        <v>0</v>
      </c>
      <c r="AP3865" s="2">
        <v>0</v>
      </c>
      <c r="AQ3865" s="2">
        <v>0</v>
      </c>
      <c r="AR3865" s="2">
        <v>0</v>
      </c>
      <c r="AS3865" s="2">
        <v>0</v>
      </c>
      <c r="AT3865" s="2">
        <v>0</v>
      </c>
      <c r="AU3865" s="2">
        <v>0</v>
      </c>
      <c r="AV3865" s="2">
        <v>0</v>
      </c>
      <c r="AW3865" s="2">
        <v>0</v>
      </c>
      <c r="AX3865" s="2">
        <v>0</v>
      </c>
      <c r="AY3865" s="2">
        <v>0</v>
      </c>
      <c r="AZ3865" s="2">
        <v>0</v>
      </c>
      <c r="BA3865" s="2">
        <v>0</v>
      </c>
      <c r="BB3865" s="2">
        <v>0</v>
      </c>
      <c r="BC3865" s="2">
        <v>0</v>
      </c>
      <c r="BD3865" s="2">
        <v>0</v>
      </c>
      <c r="BE3865" s="2">
        <v>0</v>
      </c>
      <c r="BF3865" s="2">
        <v>0</v>
      </c>
      <c r="BG3865" s="2">
        <v>0</v>
      </c>
      <c r="BH3865" s="2">
        <v>1</v>
      </c>
      <c r="BI3865" s="2">
        <v>1</v>
      </c>
      <c r="BJ3865" s="2">
        <v>0.2</v>
      </c>
      <c r="BK3865" s="2">
        <v>1</v>
      </c>
      <c r="BL3865" s="2">
        <v>42.1</v>
      </c>
      <c r="BM3865" s="2">
        <v>5.89</v>
      </c>
      <c r="BN3865" s="2">
        <v>47.99</v>
      </c>
      <c r="BO3865" s="2">
        <v>47.99</v>
      </c>
      <c r="BQ3865" s="2" t="s">
        <v>1132</v>
      </c>
      <c r="BR3865" s="2" t="s">
        <v>83</v>
      </c>
      <c r="BS3865" s="3">
        <v>42881</v>
      </c>
      <c r="BT3865" s="4">
        <v>0.38472222222222219</v>
      </c>
      <c r="BU3865" s="2" t="s">
        <v>1133</v>
      </c>
      <c r="BV3865" s="2" t="s">
        <v>98</v>
      </c>
      <c r="BY3865" s="2">
        <v>1200</v>
      </c>
      <c r="CA3865" s="2" t="s">
        <v>180</v>
      </c>
      <c r="CC3865" s="2" t="s">
        <v>176</v>
      </c>
      <c r="CD3865" s="2">
        <v>6001</v>
      </c>
      <c r="CE3865" s="2" t="s">
        <v>99</v>
      </c>
      <c r="CF3865" s="3">
        <v>42884</v>
      </c>
      <c r="CI3865" s="2">
        <v>1</v>
      </c>
      <c r="CJ3865" s="2">
        <v>1</v>
      </c>
      <c r="CK3865" s="2">
        <v>21</v>
      </c>
      <c r="CL3865" s="2" t="s">
        <v>87</v>
      </c>
    </row>
    <row r="3866" spans="1:90">
      <c r="A3866" s="2" t="s">
        <v>71</v>
      </c>
      <c r="B3866" s="2" t="s">
        <v>72</v>
      </c>
      <c r="C3866" s="2" t="s">
        <v>73</v>
      </c>
      <c r="E3866" s="2" t="str">
        <f>"FES1162551725"</f>
        <v>FES1162551725</v>
      </c>
      <c r="F3866" s="3">
        <v>42880</v>
      </c>
      <c r="G3866" s="2">
        <v>201711</v>
      </c>
      <c r="H3866" s="2" t="s">
        <v>74</v>
      </c>
      <c r="I3866" s="2" t="s">
        <v>75</v>
      </c>
      <c r="J3866" s="2" t="s">
        <v>76</v>
      </c>
      <c r="K3866" s="2" t="s">
        <v>77</v>
      </c>
      <c r="L3866" s="2" t="s">
        <v>242</v>
      </c>
      <c r="M3866" s="2" t="s">
        <v>243</v>
      </c>
      <c r="N3866" s="2" t="s">
        <v>2955</v>
      </c>
      <c r="O3866" s="2" t="s">
        <v>81</v>
      </c>
      <c r="P3866" s="2" t="str">
        <f>"2170569566                    "</f>
        <v xml:space="preserve">2170569566                    </v>
      </c>
      <c r="Q3866" s="2">
        <v>0</v>
      </c>
      <c r="R3866" s="2">
        <v>0</v>
      </c>
      <c r="S3866" s="2">
        <v>0</v>
      </c>
      <c r="T3866" s="2">
        <v>0</v>
      </c>
      <c r="U3866" s="2">
        <v>0</v>
      </c>
      <c r="V3866" s="2">
        <v>0</v>
      </c>
      <c r="W3866" s="2">
        <v>0</v>
      </c>
      <c r="X3866" s="2">
        <v>0</v>
      </c>
      <c r="Y3866" s="2">
        <v>0</v>
      </c>
      <c r="Z3866" s="2">
        <v>0</v>
      </c>
      <c r="AA3866" s="2">
        <v>0</v>
      </c>
      <c r="AB3866" s="2">
        <v>0</v>
      </c>
      <c r="AC3866" s="2">
        <v>0</v>
      </c>
      <c r="AD3866" s="2">
        <v>0</v>
      </c>
      <c r="AE3866" s="2">
        <v>0</v>
      </c>
      <c r="AF3866" s="2">
        <v>0</v>
      </c>
      <c r="AG3866" s="2">
        <v>0</v>
      </c>
      <c r="AH3866" s="2">
        <v>0</v>
      </c>
      <c r="AI3866" s="2">
        <v>0</v>
      </c>
      <c r="AJ3866" s="2">
        <v>0</v>
      </c>
      <c r="AK3866" s="2">
        <v>0</v>
      </c>
      <c r="AL3866" s="2">
        <v>0</v>
      </c>
      <c r="AM3866" s="2">
        <v>3.64</v>
      </c>
      <c r="AN3866" s="2">
        <v>0</v>
      </c>
      <c r="AO3866" s="2">
        <v>0</v>
      </c>
      <c r="AP3866" s="2">
        <v>0</v>
      </c>
      <c r="AQ3866" s="2">
        <v>0</v>
      </c>
      <c r="AR3866" s="2">
        <v>0</v>
      </c>
      <c r="AS3866" s="2">
        <v>0</v>
      </c>
      <c r="AT3866" s="2">
        <v>0</v>
      </c>
      <c r="AU3866" s="2">
        <v>0</v>
      </c>
      <c r="AV3866" s="2">
        <v>0</v>
      </c>
      <c r="AW3866" s="2">
        <v>0</v>
      </c>
      <c r="AX3866" s="2">
        <v>0</v>
      </c>
      <c r="AY3866" s="2">
        <v>0</v>
      </c>
      <c r="AZ3866" s="2">
        <v>0</v>
      </c>
      <c r="BA3866" s="2">
        <v>0</v>
      </c>
      <c r="BB3866" s="2">
        <v>0</v>
      </c>
      <c r="BC3866" s="2">
        <v>0</v>
      </c>
      <c r="BD3866" s="2">
        <v>0</v>
      </c>
      <c r="BE3866" s="2">
        <v>0</v>
      </c>
      <c r="BF3866" s="2">
        <v>0</v>
      </c>
      <c r="BG3866" s="2">
        <v>0</v>
      </c>
      <c r="BH3866" s="2">
        <v>1</v>
      </c>
      <c r="BI3866" s="2">
        <v>1</v>
      </c>
      <c r="BJ3866" s="2">
        <v>0.2</v>
      </c>
      <c r="BK3866" s="2">
        <v>1</v>
      </c>
      <c r="BL3866" s="2">
        <v>32.89</v>
      </c>
      <c r="BM3866" s="2">
        <v>4.5999999999999996</v>
      </c>
      <c r="BN3866" s="2">
        <v>37.49</v>
      </c>
      <c r="BO3866" s="2">
        <v>37.49</v>
      </c>
      <c r="BR3866" s="2" t="s">
        <v>83</v>
      </c>
      <c r="BS3866" s="3">
        <v>42881</v>
      </c>
      <c r="BT3866" s="4">
        <v>0.38055555555555554</v>
      </c>
      <c r="BU3866" s="2" t="s">
        <v>3705</v>
      </c>
      <c r="BV3866" s="2" t="s">
        <v>98</v>
      </c>
      <c r="BY3866" s="2">
        <v>1200</v>
      </c>
      <c r="CA3866" s="2" t="s">
        <v>1037</v>
      </c>
      <c r="CC3866" s="2" t="s">
        <v>243</v>
      </c>
      <c r="CD3866" s="2">
        <v>1460</v>
      </c>
      <c r="CE3866" s="2" t="s">
        <v>99</v>
      </c>
      <c r="CF3866" s="3">
        <v>42881</v>
      </c>
      <c r="CI3866" s="2">
        <v>1</v>
      </c>
      <c r="CJ3866" s="2">
        <v>1</v>
      </c>
      <c r="CK3866" s="2">
        <v>22</v>
      </c>
      <c r="CL3866" s="2" t="s">
        <v>87</v>
      </c>
    </row>
    <row r="3867" spans="1:90">
      <c r="A3867" s="2" t="s">
        <v>71</v>
      </c>
      <c r="B3867" s="2" t="s">
        <v>72</v>
      </c>
      <c r="C3867" s="2" t="s">
        <v>73</v>
      </c>
      <c r="E3867" s="2" t="str">
        <f>"FES1162551737"</f>
        <v>FES1162551737</v>
      </c>
      <c r="F3867" s="3">
        <v>42880</v>
      </c>
      <c r="G3867" s="2">
        <v>201711</v>
      </c>
      <c r="H3867" s="2" t="s">
        <v>74</v>
      </c>
      <c r="I3867" s="2" t="s">
        <v>75</v>
      </c>
      <c r="J3867" s="2" t="s">
        <v>76</v>
      </c>
      <c r="K3867" s="2" t="s">
        <v>77</v>
      </c>
      <c r="L3867" s="2" t="s">
        <v>109</v>
      </c>
      <c r="M3867" s="2" t="s">
        <v>110</v>
      </c>
      <c r="N3867" s="2" t="s">
        <v>111</v>
      </c>
      <c r="O3867" s="2" t="s">
        <v>81</v>
      </c>
      <c r="P3867" s="2" t="str">
        <f>"2170569584                    "</f>
        <v xml:space="preserve">2170569584                    </v>
      </c>
      <c r="Q3867" s="2">
        <v>0</v>
      </c>
      <c r="R3867" s="2">
        <v>0</v>
      </c>
      <c r="S3867" s="2">
        <v>0</v>
      </c>
      <c r="T3867" s="2">
        <v>0</v>
      </c>
      <c r="U3867" s="2">
        <v>0</v>
      </c>
      <c r="V3867" s="2">
        <v>0</v>
      </c>
      <c r="W3867" s="2">
        <v>0</v>
      </c>
      <c r="X3867" s="2">
        <v>0</v>
      </c>
      <c r="Y3867" s="2">
        <v>0</v>
      </c>
      <c r="Z3867" s="2">
        <v>0</v>
      </c>
      <c r="AA3867" s="2">
        <v>0</v>
      </c>
      <c r="AB3867" s="2">
        <v>0</v>
      </c>
      <c r="AC3867" s="2">
        <v>0</v>
      </c>
      <c r="AD3867" s="2">
        <v>0</v>
      </c>
      <c r="AE3867" s="2">
        <v>0</v>
      </c>
      <c r="AF3867" s="2">
        <v>0</v>
      </c>
      <c r="AG3867" s="2">
        <v>0</v>
      </c>
      <c r="AH3867" s="2">
        <v>0</v>
      </c>
      <c r="AI3867" s="2">
        <v>0</v>
      </c>
      <c r="AJ3867" s="2">
        <v>0</v>
      </c>
      <c r="AK3867" s="2">
        <v>0</v>
      </c>
      <c r="AL3867" s="2">
        <v>0</v>
      </c>
      <c r="AM3867" s="2">
        <v>4.66</v>
      </c>
      <c r="AN3867" s="2">
        <v>0</v>
      </c>
      <c r="AO3867" s="2">
        <v>0</v>
      </c>
      <c r="AP3867" s="2">
        <v>0</v>
      </c>
      <c r="AQ3867" s="2">
        <v>0</v>
      </c>
      <c r="AR3867" s="2">
        <v>0</v>
      </c>
      <c r="AS3867" s="2">
        <v>0</v>
      </c>
      <c r="AT3867" s="2">
        <v>0</v>
      </c>
      <c r="AU3867" s="2">
        <v>0</v>
      </c>
      <c r="AV3867" s="2">
        <v>0</v>
      </c>
      <c r="AW3867" s="2">
        <v>0</v>
      </c>
      <c r="AX3867" s="2">
        <v>0</v>
      </c>
      <c r="AY3867" s="2">
        <v>0</v>
      </c>
      <c r="AZ3867" s="2">
        <v>0</v>
      </c>
      <c r="BA3867" s="2">
        <v>0</v>
      </c>
      <c r="BB3867" s="2">
        <v>0</v>
      </c>
      <c r="BC3867" s="2">
        <v>0</v>
      </c>
      <c r="BD3867" s="2">
        <v>0</v>
      </c>
      <c r="BE3867" s="2">
        <v>0</v>
      </c>
      <c r="BF3867" s="2">
        <v>0</v>
      </c>
      <c r="BG3867" s="2">
        <v>0</v>
      </c>
      <c r="BH3867" s="2">
        <v>1</v>
      </c>
      <c r="BI3867" s="2">
        <v>1</v>
      </c>
      <c r="BJ3867" s="2">
        <v>0.2</v>
      </c>
      <c r="BK3867" s="2">
        <v>1</v>
      </c>
      <c r="BL3867" s="2">
        <v>42.1</v>
      </c>
      <c r="BM3867" s="2">
        <v>5.89</v>
      </c>
      <c r="BN3867" s="2">
        <v>47.99</v>
      </c>
      <c r="BO3867" s="2">
        <v>47.99</v>
      </c>
      <c r="BQ3867" s="2" t="s">
        <v>112</v>
      </c>
      <c r="BR3867" s="2" t="s">
        <v>83</v>
      </c>
      <c r="BS3867" s="3">
        <v>42881</v>
      </c>
      <c r="BT3867" s="4">
        <v>0.36458333333333331</v>
      </c>
      <c r="BU3867" s="2" t="s">
        <v>186</v>
      </c>
      <c r="BV3867" s="2" t="s">
        <v>98</v>
      </c>
      <c r="BY3867" s="2">
        <v>1200</v>
      </c>
      <c r="CC3867" s="2" t="s">
        <v>110</v>
      </c>
      <c r="CD3867" s="2">
        <v>3200</v>
      </c>
      <c r="CE3867" s="2" t="s">
        <v>99</v>
      </c>
      <c r="CF3867" s="3">
        <v>42885</v>
      </c>
      <c r="CI3867" s="2">
        <v>1</v>
      </c>
      <c r="CJ3867" s="2">
        <v>1</v>
      </c>
      <c r="CK3867" s="2">
        <v>21</v>
      </c>
      <c r="CL3867" s="2" t="s">
        <v>87</v>
      </c>
    </row>
    <row r="3868" spans="1:90">
      <c r="A3868" s="2" t="s">
        <v>71</v>
      </c>
      <c r="B3868" s="2" t="s">
        <v>72</v>
      </c>
      <c r="C3868" s="2" t="s">
        <v>73</v>
      </c>
      <c r="E3868" s="2" t="str">
        <f>"FES1162551826"</f>
        <v>FES1162551826</v>
      </c>
      <c r="F3868" s="3">
        <v>42880</v>
      </c>
      <c r="G3868" s="2">
        <v>201711</v>
      </c>
      <c r="H3868" s="2" t="s">
        <v>74</v>
      </c>
      <c r="I3868" s="2" t="s">
        <v>75</v>
      </c>
      <c r="J3868" s="2" t="s">
        <v>76</v>
      </c>
      <c r="K3868" s="2" t="s">
        <v>77</v>
      </c>
      <c r="L3868" s="2" t="s">
        <v>123</v>
      </c>
      <c r="M3868" s="2" t="s">
        <v>124</v>
      </c>
      <c r="N3868" s="2" t="s">
        <v>541</v>
      </c>
      <c r="O3868" s="2" t="s">
        <v>81</v>
      </c>
      <c r="P3868" s="2" t="str">
        <f>"2170569676                    "</f>
        <v xml:space="preserve">2170569676                    </v>
      </c>
      <c r="Q3868" s="2">
        <v>0</v>
      </c>
      <c r="R3868" s="2">
        <v>0</v>
      </c>
      <c r="S3868" s="2">
        <v>0</v>
      </c>
      <c r="T3868" s="2">
        <v>0</v>
      </c>
      <c r="U3868" s="2">
        <v>0</v>
      </c>
      <c r="V3868" s="2">
        <v>0</v>
      </c>
      <c r="W3868" s="2">
        <v>0</v>
      </c>
      <c r="X3868" s="2">
        <v>0</v>
      </c>
      <c r="Y3868" s="2">
        <v>0</v>
      </c>
      <c r="Z3868" s="2">
        <v>0</v>
      </c>
      <c r="AA3868" s="2">
        <v>0</v>
      </c>
      <c r="AB3868" s="2">
        <v>0</v>
      </c>
      <c r="AC3868" s="2">
        <v>0</v>
      </c>
      <c r="AD3868" s="2">
        <v>0</v>
      </c>
      <c r="AE3868" s="2">
        <v>0</v>
      </c>
      <c r="AF3868" s="2">
        <v>0</v>
      </c>
      <c r="AG3868" s="2">
        <v>0</v>
      </c>
      <c r="AH3868" s="2">
        <v>0</v>
      </c>
      <c r="AI3868" s="2">
        <v>0</v>
      </c>
      <c r="AJ3868" s="2">
        <v>0</v>
      </c>
      <c r="AK3868" s="2">
        <v>0</v>
      </c>
      <c r="AL3868" s="2">
        <v>0</v>
      </c>
      <c r="AM3868" s="2">
        <v>4.66</v>
      </c>
      <c r="AN3868" s="2">
        <v>0</v>
      </c>
      <c r="AO3868" s="2">
        <v>0</v>
      </c>
      <c r="AP3868" s="2">
        <v>0</v>
      </c>
      <c r="AQ3868" s="2">
        <v>0</v>
      </c>
      <c r="AR3868" s="2">
        <v>0</v>
      </c>
      <c r="AS3868" s="2">
        <v>0</v>
      </c>
      <c r="AT3868" s="2">
        <v>0</v>
      </c>
      <c r="AU3868" s="2">
        <v>0</v>
      </c>
      <c r="AV3868" s="2">
        <v>0</v>
      </c>
      <c r="AW3868" s="2">
        <v>0</v>
      </c>
      <c r="AX3868" s="2">
        <v>0</v>
      </c>
      <c r="AY3868" s="2">
        <v>0</v>
      </c>
      <c r="AZ3868" s="2">
        <v>0</v>
      </c>
      <c r="BA3868" s="2">
        <v>0</v>
      </c>
      <c r="BB3868" s="2">
        <v>0</v>
      </c>
      <c r="BC3868" s="2">
        <v>0</v>
      </c>
      <c r="BD3868" s="2">
        <v>0</v>
      </c>
      <c r="BE3868" s="2">
        <v>0</v>
      </c>
      <c r="BF3868" s="2">
        <v>0</v>
      </c>
      <c r="BG3868" s="2">
        <v>0</v>
      </c>
      <c r="BH3868" s="2">
        <v>1</v>
      </c>
      <c r="BI3868" s="2">
        <v>1</v>
      </c>
      <c r="BJ3868" s="2">
        <v>0.2</v>
      </c>
      <c r="BK3868" s="2">
        <v>1</v>
      </c>
      <c r="BL3868" s="2">
        <v>42.1</v>
      </c>
      <c r="BM3868" s="2">
        <v>5.89</v>
      </c>
      <c r="BN3868" s="2">
        <v>47.99</v>
      </c>
      <c r="BO3868" s="2">
        <v>47.99</v>
      </c>
      <c r="BQ3868" s="2" t="s">
        <v>203</v>
      </c>
      <c r="BR3868" s="2" t="s">
        <v>83</v>
      </c>
      <c r="BS3868" s="3">
        <v>42881</v>
      </c>
      <c r="BT3868" s="4">
        <v>0.39583333333333331</v>
      </c>
      <c r="BU3868" s="2" t="s">
        <v>3706</v>
      </c>
      <c r="BV3868" s="2" t="s">
        <v>98</v>
      </c>
      <c r="BY3868" s="2">
        <v>1200</v>
      </c>
      <c r="CA3868" s="2" t="s">
        <v>114</v>
      </c>
      <c r="CC3868" s="2" t="s">
        <v>124</v>
      </c>
      <c r="CD3868" s="2">
        <v>159</v>
      </c>
      <c r="CE3868" s="2" t="s">
        <v>99</v>
      </c>
      <c r="CF3868" s="3">
        <v>42884</v>
      </c>
      <c r="CI3868" s="2">
        <v>1</v>
      </c>
      <c r="CJ3868" s="2">
        <v>1</v>
      </c>
      <c r="CK3868" s="2">
        <v>21</v>
      </c>
      <c r="CL3868" s="2" t="s">
        <v>87</v>
      </c>
    </row>
    <row r="3869" spans="1:90">
      <c r="A3869" s="2" t="s">
        <v>71</v>
      </c>
      <c r="B3869" s="2" t="s">
        <v>72</v>
      </c>
      <c r="C3869" s="2" t="s">
        <v>73</v>
      </c>
      <c r="E3869" s="2" t="str">
        <f>"FES1162551790"</f>
        <v>FES1162551790</v>
      </c>
      <c r="F3869" s="3">
        <v>42880</v>
      </c>
      <c r="G3869" s="2">
        <v>201711</v>
      </c>
      <c r="H3869" s="2" t="s">
        <v>74</v>
      </c>
      <c r="I3869" s="2" t="s">
        <v>75</v>
      </c>
      <c r="J3869" s="2" t="s">
        <v>76</v>
      </c>
      <c r="K3869" s="2" t="s">
        <v>77</v>
      </c>
      <c r="L3869" s="2" t="s">
        <v>109</v>
      </c>
      <c r="M3869" s="2" t="s">
        <v>110</v>
      </c>
      <c r="N3869" s="2" t="s">
        <v>111</v>
      </c>
      <c r="O3869" s="2" t="s">
        <v>81</v>
      </c>
      <c r="P3869" s="2" t="str">
        <f>"2170569639                    "</f>
        <v xml:space="preserve">2170569639                    </v>
      </c>
      <c r="Q3869" s="2">
        <v>0</v>
      </c>
      <c r="R3869" s="2">
        <v>0</v>
      </c>
      <c r="S3869" s="2">
        <v>0</v>
      </c>
      <c r="T3869" s="2">
        <v>0</v>
      </c>
      <c r="U3869" s="2">
        <v>0</v>
      </c>
      <c r="V3869" s="2">
        <v>0</v>
      </c>
      <c r="W3869" s="2">
        <v>0</v>
      </c>
      <c r="X3869" s="2">
        <v>0</v>
      </c>
      <c r="Y3869" s="2">
        <v>0</v>
      </c>
      <c r="Z3869" s="2">
        <v>0</v>
      </c>
      <c r="AA3869" s="2">
        <v>0</v>
      </c>
      <c r="AB3869" s="2">
        <v>0</v>
      </c>
      <c r="AC3869" s="2">
        <v>0</v>
      </c>
      <c r="AD3869" s="2">
        <v>0</v>
      </c>
      <c r="AE3869" s="2">
        <v>0</v>
      </c>
      <c r="AF3869" s="2">
        <v>0</v>
      </c>
      <c r="AG3869" s="2">
        <v>0</v>
      </c>
      <c r="AH3869" s="2">
        <v>0</v>
      </c>
      <c r="AI3869" s="2">
        <v>0</v>
      </c>
      <c r="AJ3869" s="2">
        <v>0</v>
      </c>
      <c r="AK3869" s="2">
        <v>0</v>
      </c>
      <c r="AL3869" s="2">
        <v>0</v>
      </c>
      <c r="AM3869" s="2">
        <v>4.66</v>
      </c>
      <c r="AN3869" s="2">
        <v>0</v>
      </c>
      <c r="AO3869" s="2">
        <v>0</v>
      </c>
      <c r="AP3869" s="2">
        <v>0</v>
      </c>
      <c r="AQ3869" s="2">
        <v>0</v>
      </c>
      <c r="AR3869" s="2">
        <v>0</v>
      </c>
      <c r="AS3869" s="2">
        <v>0</v>
      </c>
      <c r="AT3869" s="2">
        <v>0</v>
      </c>
      <c r="AU3869" s="2">
        <v>0</v>
      </c>
      <c r="AV3869" s="2">
        <v>0</v>
      </c>
      <c r="AW3869" s="2">
        <v>0</v>
      </c>
      <c r="AX3869" s="2">
        <v>0</v>
      </c>
      <c r="AY3869" s="2">
        <v>0</v>
      </c>
      <c r="AZ3869" s="2">
        <v>0</v>
      </c>
      <c r="BA3869" s="2">
        <v>0</v>
      </c>
      <c r="BB3869" s="2">
        <v>0</v>
      </c>
      <c r="BC3869" s="2">
        <v>0</v>
      </c>
      <c r="BD3869" s="2">
        <v>0</v>
      </c>
      <c r="BE3869" s="2">
        <v>0</v>
      </c>
      <c r="BF3869" s="2">
        <v>0</v>
      </c>
      <c r="BG3869" s="2">
        <v>0</v>
      </c>
      <c r="BH3869" s="2">
        <v>1</v>
      </c>
      <c r="BI3869" s="2">
        <v>1</v>
      </c>
      <c r="BJ3869" s="2">
        <v>0.2</v>
      </c>
      <c r="BK3869" s="2">
        <v>1</v>
      </c>
      <c r="BL3869" s="2">
        <v>42.1</v>
      </c>
      <c r="BM3869" s="2">
        <v>5.89</v>
      </c>
      <c r="BN3869" s="2">
        <v>47.99</v>
      </c>
      <c r="BO3869" s="2">
        <v>47.99</v>
      </c>
      <c r="BQ3869" s="2" t="s">
        <v>112</v>
      </c>
      <c r="BR3869" s="2" t="s">
        <v>83</v>
      </c>
      <c r="BS3869" s="3">
        <v>42881</v>
      </c>
      <c r="BT3869" s="4">
        <v>0.36458333333333331</v>
      </c>
      <c r="BU3869" s="2" t="s">
        <v>186</v>
      </c>
      <c r="BV3869" s="2" t="s">
        <v>98</v>
      </c>
      <c r="BY3869" s="2">
        <v>1200</v>
      </c>
      <c r="CC3869" s="2" t="s">
        <v>110</v>
      </c>
      <c r="CD3869" s="2">
        <v>3200</v>
      </c>
      <c r="CE3869" s="2" t="s">
        <v>99</v>
      </c>
      <c r="CF3869" s="3">
        <v>42885</v>
      </c>
      <c r="CI3869" s="2">
        <v>1</v>
      </c>
      <c r="CJ3869" s="2">
        <v>1</v>
      </c>
      <c r="CK3869" s="2">
        <v>21</v>
      </c>
      <c r="CL3869" s="2" t="s">
        <v>87</v>
      </c>
    </row>
    <row r="3870" spans="1:90">
      <c r="A3870" s="2" t="s">
        <v>71</v>
      </c>
      <c r="B3870" s="2" t="s">
        <v>72</v>
      </c>
      <c r="C3870" s="2" t="s">
        <v>73</v>
      </c>
      <c r="E3870" s="2" t="str">
        <f>"FES1162551707"</f>
        <v>FES1162551707</v>
      </c>
      <c r="F3870" s="3">
        <v>42880</v>
      </c>
      <c r="G3870" s="2">
        <v>201711</v>
      </c>
      <c r="H3870" s="2" t="s">
        <v>74</v>
      </c>
      <c r="I3870" s="2" t="s">
        <v>75</v>
      </c>
      <c r="J3870" s="2" t="s">
        <v>76</v>
      </c>
      <c r="K3870" s="2" t="s">
        <v>77</v>
      </c>
      <c r="L3870" s="2" t="s">
        <v>200</v>
      </c>
      <c r="M3870" s="2" t="s">
        <v>201</v>
      </c>
      <c r="N3870" s="2" t="s">
        <v>202</v>
      </c>
      <c r="O3870" s="2" t="s">
        <v>81</v>
      </c>
      <c r="P3870" s="2" t="str">
        <f>"2170569544                    "</f>
        <v xml:space="preserve">2170569544                    </v>
      </c>
      <c r="Q3870" s="2">
        <v>0</v>
      </c>
      <c r="R3870" s="2">
        <v>0</v>
      </c>
      <c r="S3870" s="2">
        <v>0</v>
      </c>
      <c r="T3870" s="2">
        <v>0</v>
      </c>
      <c r="U3870" s="2">
        <v>0</v>
      </c>
      <c r="V3870" s="2">
        <v>0</v>
      </c>
      <c r="W3870" s="2">
        <v>0</v>
      </c>
      <c r="X3870" s="2">
        <v>0</v>
      </c>
      <c r="Y3870" s="2">
        <v>0</v>
      </c>
      <c r="Z3870" s="2">
        <v>0</v>
      </c>
      <c r="AA3870" s="2">
        <v>0</v>
      </c>
      <c r="AB3870" s="2">
        <v>0</v>
      </c>
      <c r="AC3870" s="2">
        <v>0</v>
      </c>
      <c r="AD3870" s="2">
        <v>0</v>
      </c>
      <c r="AE3870" s="2">
        <v>0</v>
      </c>
      <c r="AF3870" s="2">
        <v>0</v>
      </c>
      <c r="AG3870" s="2">
        <v>0</v>
      </c>
      <c r="AH3870" s="2">
        <v>0</v>
      </c>
      <c r="AI3870" s="2">
        <v>0</v>
      </c>
      <c r="AJ3870" s="2">
        <v>0</v>
      </c>
      <c r="AK3870" s="2">
        <v>0</v>
      </c>
      <c r="AL3870" s="2">
        <v>0</v>
      </c>
      <c r="AM3870" s="2">
        <v>9.02</v>
      </c>
      <c r="AN3870" s="2">
        <v>0</v>
      </c>
      <c r="AO3870" s="2">
        <v>0</v>
      </c>
      <c r="AP3870" s="2">
        <v>0</v>
      </c>
      <c r="AQ3870" s="2">
        <v>0</v>
      </c>
      <c r="AR3870" s="2">
        <v>0</v>
      </c>
      <c r="AS3870" s="2">
        <v>0</v>
      </c>
      <c r="AT3870" s="2">
        <v>0</v>
      </c>
      <c r="AU3870" s="2">
        <v>0</v>
      </c>
      <c r="AV3870" s="2">
        <v>0</v>
      </c>
      <c r="AW3870" s="2">
        <v>0</v>
      </c>
      <c r="AX3870" s="2">
        <v>0</v>
      </c>
      <c r="AY3870" s="2">
        <v>0</v>
      </c>
      <c r="AZ3870" s="2">
        <v>0</v>
      </c>
      <c r="BA3870" s="2">
        <v>0</v>
      </c>
      <c r="BB3870" s="2">
        <v>0</v>
      </c>
      <c r="BC3870" s="2">
        <v>0</v>
      </c>
      <c r="BD3870" s="2">
        <v>0</v>
      </c>
      <c r="BE3870" s="2">
        <v>0</v>
      </c>
      <c r="BF3870" s="2">
        <v>0</v>
      </c>
      <c r="BG3870" s="2">
        <v>0</v>
      </c>
      <c r="BH3870" s="2">
        <v>1</v>
      </c>
      <c r="BI3870" s="2">
        <v>1</v>
      </c>
      <c r="BJ3870" s="2">
        <v>0.2</v>
      </c>
      <c r="BK3870" s="2">
        <v>1</v>
      </c>
      <c r="BL3870" s="2">
        <v>81.56</v>
      </c>
      <c r="BM3870" s="2">
        <v>11.42</v>
      </c>
      <c r="BN3870" s="2">
        <v>92.98</v>
      </c>
      <c r="BO3870" s="2">
        <v>92.98</v>
      </c>
      <c r="BQ3870" s="2" t="s">
        <v>203</v>
      </c>
      <c r="BR3870" s="2" t="s">
        <v>83</v>
      </c>
      <c r="BS3870" s="3">
        <v>42881</v>
      </c>
      <c r="BT3870" s="4">
        <v>0.4597222222222222</v>
      </c>
      <c r="BU3870" s="2" t="s">
        <v>3707</v>
      </c>
      <c r="BV3870" s="2" t="s">
        <v>98</v>
      </c>
      <c r="BY3870" s="2">
        <v>1200</v>
      </c>
      <c r="CC3870" s="2" t="s">
        <v>201</v>
      </c>
      <c r="CD3870" s="2">
        <v>4449</v>
      </c>
      <c r="CE3870" s="2" t="s">
        <v>99</v>
      </c>
      <c r="CF3870" s="3">
        <v>42884</v>
      </c>
      <c r="CI3870" s="2">
        <v>1</v>
      </c>
      <c r="CJ3870" s="2">
        <v>1</v>
      </c>
      <c r="CK3870" s="2">
        <v>23</v>
      </c>
      <c r="CL3870" s="2" t="s">
        <v>87</v>
      </c>
    </row>
    <row r="3871" spans="1:90">
      <c r="A3871" s="2" t="s">
        <v>71</v>
      </c>
      <c r="B3871" s="2" t="s">
        <v>72</v>
      </c>
      <c r="C3871" s="2" t="s">
        <v>73</v>
      </c>
      <c r="E3871" s="2" t="str">
        <f>"FES1162551642"</f>
        <v>FES1162551642</v>
      </c>
      <c r="F3871" s="3">
        <v>42880</v>
      </c>
      <c r="G3871" s="2">
        <v>201711</v>
      </c>
      <c r="H3871" s="2" t="s">
        <v>74</v>
      </c>
      <c r="I3871" s="2" t="s">
        <v>75</v>
      </c>
      <c r="J3871" s="2" t="s">
        <v>76</v>
      </c>
      <c r="K3871" s="2" t="s">
        <v>77</v>
      </c>
      <c r="L3871" s="2" t="s">
        <v>74</v>
      </c>
      <c r="M3871" s="2" t="s">
        <v>75</v>
      </c>
      <c r="N3871" s="2" t="s">
        <v>543</v>
      </c>
      <c r="O3871" s="2" t="s">
        <v>81</v>
      </c>
      <c r="P3871" s="2" t="str">
        <f>"2170569481                    "</f>
        <v xml:space="preserve">2170569481                    </v>
      </c>
      <c r="Q3871" s="2">
        <v>0</v>
      </c>
      <c r="R3871" s="2">
        <v>0</v>
      </c>
      <c r="S3871" s="2">
        <v>0</v>
      </c>
      <c r="T3871" s="2">
        <v>0</v>
      </c>
      <c r="U3871" s="2">
        <v>0</v>
      </c>
      <c r="V3871" s="2">
        <v>0</v>
      </c>
      <c r="W3871" s="2">
        <v>0</v>
      </c>
      <c r="X3871" s="2">
        <v>0</v>
      </c>
      <c r="Y3871" s="2">
        <v>0</v>
      </c>
      <c r="Z3871" s="2">
        <v>0</v>
      </c>
      <c r="AA3871" s="2">
        <v>0</v>
      </c>
      <c r="AB3871" s="2">
        <v>0</v>
      </c>
      <c r="AC3871" s="2">
        <v>0</v>
      </c>
      <c r="AD3871" s="2">
        <v>0</v>
      </c>
      <c r="AE3871" s="2">
        <v>0</v>
      </c>
      <c r="AF3871" s="2">
        <v>0</v>
      </c>
      <c r="AG3871" s="2">
        <v>0</v>
      </c>
      <c r="AH3871" s="2">
        <v>0</v>
      </c>
      <c r="AI3871" s="2">
        <v>0</v>
      </c>
      <c r="AJ3871" s="2">
        <v>0</v>
      </c>
      <c r="AK3871" s="2">
        <v>0</v>
      </c>
      <c r="AL3871" s="2">
        <v>0</v>
      </c>
      <c r="AM3871" s="2">
        <v>3.64</v>
      </c>
      <c r="AN3871" s="2">
        <v>0</v>
      </c>
      <c r="AO3871" s="2">
        <v>0</v>
      </c>
      <c r="AP3871" s="2">
        <v>0</v>
      </c>
      <c r="AQ3871" s="2">
        <v>0</v>
      </c>
      <c r="AR3871" s="2">
        <v>0</v>
      </c>
      <c r="AS3871" s="2">
        <v>0</v>
      </c>
      <c r="AT3871" s="2">
        <v>0</v>
      </c>
      <c r="AU3871" s="2">
        <v>0</v>
      </c>
      <c r="AV3871" s="2">
        <v>0</v>
      </c>
      <c r="AW3871" s="2">
        <v>0</v>
      </c>
      <c r="AX3871" s="2">
        <v>0</v>
      </c>
      <c r="AY3871" s="2">
        <v>0</v>
      </c>
      <c r="AZ3871" s="2">
        <v>0</v>
      </c>
      <c r="BA3871" s="2">
        <v>0</v>
      </c>
      <c r="BB3871" s="2">
        <v>0</v>
      </c>
      <c r="BC3871" s="2">
        <v>0</v>
      </c>
      <c r="BD3871" s="2">
        <v>0</v>
      </c>
      <c r="BE3871" s="2">
        <v>0</v>
      </c>
      <c r="BF3871" s="2">
        <v>0</v>
      </c>
      <c r="BG3871" s="2">
        <v>0</v>
      </c>
      <c r="BH3871" s="2">
        <v>1</v>
      </c>
      <c r="BI3871" s="2">
        <v>8</v>
      </c>
      <c r="BJ3871" s="2">
        <v>3.4</v>
      </c>
      <c r="BK3871" s="2">
        <v>8</v>
      </c>
      <c r="BL3871" s="2">
        <v>32.89</v>
      </c>
      <c r="BM3871" s="2">
        <v>4.5999999999999996</v>
      </c>
      <c r="BN3871" s="2">
        <v>37.49</v>
      </c>
      <c r="BO3871" s="2">
        <v>37.49</v>
      </c>
      <c r="BQ3871" s="2" t="s">
        <v>544</v>
      </c>
      <c r="BR3871" s="2" t="s">
        <v>83</v>
      </c>
      <c r="BS3871" s="3">
        <v>42881</v>
      </c>
      <c r="BT3871" s="4">
        <v>0.37291666666666662</v>
      </c>
      <c r="BU3871" s="2" t="s">
        <v>545</v>
      </c>
      <c r="BV3871" s="2" t="s">
        <v>98</v>
      </c>
      <c r="BY3871" s="2">
        <v>16762</v>
      </c>
      <c r="BZ3871" s="2" t="s">
        <v>27</v>
      </c>
      <c r="CA3871" s="2" t="s">
        <v>451</v>
      </c>
      <c r="CC3871" s="2" t="s">
        <v>75</v>
      </c>
      <c r="CD3871" s="2">
        <v>1600</v>
      </c>
      <c r="CE3871" s="2" t="s">
        <v>86</v>
      </c>
      <c r="CF3871" s="3">
        <v>42881</v>
      </c>
      <c r="CI3871" s="2">
        <v>1</v>
      </c>
      <c r="CJ3871" s="2">
        <v>1</v>
      </c>
      <c r="CK3871" s="2">
        <v>22</v>
      </c>
      <c r="CL3871" s="2" t="s">
        <v>87</v>
      </c>
    </row>
    <row r="3872" spans="1:90">
      <c r="A3872" s="2" t="s">
        <v>71</v>
      </c>
      <c r="B3872" s="2" t="s">
        <v>72</v>
      </c>
      <c r="C3872" s="2" t="s">
        <v>73</v>
      </c>
      <c r="E3872" s="2" t="str">
        <f>"FES1162551814"</f>
        <v>FES1162551814</v>
      </c>
      <c r="F3872" s="3">
        <v>42880</v>
      </c>
      <c r="G3872" s="2">
        <v>201711</v>
      </c>
      <c r="H3872" s="2" t="s">
        <v>74</v>
      </c>
      <c r="I3872" s="2" t="s">
        <v>75</v>
      </c>
      <c r="J3872" s="2" t="s">
        <v>76</v>
      </c>
      <c r="K3872" s="2" t="s">
        <v>77</v>
      </c>
      <c r="L3872" s="2" t="s">
        <v>143</v>
      </c>
      <c r="M3872" s="2" t="s">
        <v>124</v>
      </c>
      <c r="N3872" s="2" t="s">
        <v>1002</v>
      </c>
      <c r="O3872" s="2" t="s">
        <v>138</v>
      </c>
      <c r="P3872" s="2" t="str">
        <f>"2170569452                    "</f>
        <v xml:space="preserve">2170569452                    </v>
      </c>
      <c r="Q3872" s="2">
        <v>0</v>
      </c>
      <c r="R3872" s="2">
        <v>0</v>
      </c>
      <c r="S3872" s="2">
        <v>0</v>
      </c>
      <c r="T3872" s="2">
        <v>0</v>
      </c>
      <c r="U3872" s="2">
        <v>0</v>
      </c>
      <c r="V3872" s="2">
        <v>0</v>
      </c>
      <c r="W3872" s="2">
        <v>0</v>
      </c>
      <c r="X3872" s="2">
        <v>0</v>
      </c>
      <c r="Y3872" s="2">
        <v>0</v>
      </c>
      <c r="Z3872" s="2">
        <v>0</v>
      </c>
      <c r="AA3872" s="2">
        <v>0</v>
      </c>
      <c r="AB3872" s="2">
        <v>0</v>
      </c>
      <c r="AC3872" s="2">
        <v>0</v>
      </c>
      <c r="AD3872" s="2">
        <v>0</v>
      </c>
      <c r="AE3872" s="2">
        <v>0</v>
      </c>
      <c r="AF3872" s="2">
        <v>0</v>
      </c>
      <c r="AG3872" s="2">
        <v>0</v>
      </c>
      <c r="AH3872" s="2">
        <v>0</v>
      </c>
      <c r="AI3872" s="2">
        <v>0</v>
      </c>
      <c r="AJ3872" s="2">
        <v>0</v>
      </c>
      <c r="AK3872" s="2">
        <v>0</v>
      </c>
      <c r="AL3872" s="2">
        <v>0</v>
      </c>
      <c r="AM3872" s="2">
        <v>8.01</v>
      </c>
      <c r="AN3872" s="2">
        <v>0</v>
      </c>
      <c r="AO3872" s="2">
        <v>0</v>
      </c>
      <c r="AP3872" s="2">
        <v>0</v>
      </c>
      <c r="AQ3872" s="2">
        <v>0</v>
      </c>
      <c r="AR3872" s="2">
        <v>0</v>
      </c>
      <c r="AS3872" s="2">
        <v>0</v>
      </c>
      <c r="AT3872" s="2">
        <v>0</v>
      </c>
      <c r="AU3872" s="2">
        <v>0</v>
      </c>
      <c r="AV3872" s="2">
        <v>0</v>
      </c>
      <c r="AW3872" s="2">
        <v>0</v>
      </c>
      <c r="AX3872" s="2">
        <v>0</v>
      </c>
      <c r="AY3872" s="2">
        <v>0</v>
      </c>
      <c r="AZ3872" s="2">
        <v>0</v>
      </c>
      <c r="BA3872" s="2">
        <v>0</v>
      </c>
      <c r="BB3872" s="2">
        <v>0</v>
      </c>
      <c r="BC3872" s="2">
        <v>0</v>
      </c>
      <c r="BD3872" s="2">
        <v>0</v>
      </c>
      <c r="BE3872" s="2">
        <v>0</v>
      </c>
      <c r="BF3872" s="2">
        <v>0</v>
      </c>
      <c r="BG3872" s="2">
        <v>0</v>
      </c>
      <c r="BH3872" s="2">
        <v>1</v>
      </c>
      <c r="BI3872" s="2">
        <v>4.5999999999999996</v>
      </c>
      <c r="BJ3872" s="2">
        <v>3.2</v>
      </c>
      <c r="BK3872" s="2">
        <v>5</v>
      </c>
      <c r="BL3872" s="2">
        <v>77.36</v>
      </c>
      <c r="BM3872" s="2">
        <v>10.83</v>
      </c>
      <c r="BN3872" s="2">
        <v>88.19</v>
      </c>
      <c r="BO3872" s="2">
        <v>88.19</v>
      </c>
      <c r="BQ3872" s="2" t="s">
        <v>286</v>
      </c>
      <c r="BR3872" s="2" t="s">
        <v>83</v>
      </c>
      <c r="BS3872" s="3">
        <v>42881</v>
      </c>
      <c r="BT3872" s="4">
        <v>0.40972222222222227</v>
      </c>
      <c r="BU3872" s="2" t="s">
        <v>272</v>
      </c>
      <c r="BY3872" s="2">
        <v>16002</v>
      </c>
      <c r="CC3872" s="2" t="s">
        <v>124</v>
      </c>
      <c r="CD3872" s="2">
        <v>183</v>
      </c>
      <c r="CE3872" s="2" t="s">
        <v>190</v>
      </c>
      <c r="CF3872" s="3">
        <v>42884</v>
      </c>
      <c r="CI3872" s="2">
        <v>0</v>
      </c>
      <c r="CJ3872" s="2">
        <v>0</v>
      </c>
      <c r="CK3872" s="2" t="s">
        <v>142</v>
      </c>
      <c r="CL3872" s="2" t="s">
        <v>87</v>
      </c>
    </row>
    <row r="3873" spans="1:90">
      <c r="A3873" s="2" t="s">
        <v>71</v>
      </c>
      <c r="B3873" s="2" t="s">
        <v>72</v>
      </c>
      <c r="C3873" s="2" t="s">
        <v>73</v>
      </c>
      <c r="E3873" s="2" t="str">
        <f>"FES1162551596"</f>
        <v>FES1162551596</v>
      </c>
      <c r="F3873" s="3">
        <v>42880</v>
      </c>
      <c r="G3873" s="2">
        <v>201711</v>
      </c>
      <c r="H3873" s="2" t="s">
        <v>74</v>
      </c>
      <c r="I3873" s="2" t="s">
        <v>75</v>
      </c>
      <c r="J3873" s="2" t="s">
        <v>76</v>
      </c>
      <c r="K3873" s="2" t="s">
        <v>77</v>
      </c>
      <c r="L3873" s="2" t="s">
        <v>242</v>
      </c>
      <c r="M3873" s="2" t="s">
        <v>243</v>
      </c>
      <c r="N3873" s="2" t="s">
        <v>850</v>
      </c>
      <c r="O3873" s="2" t="s">
        <v>138</v>
      </c>
      <c r="P3873" s="2" t="str">
        <f>"2170569422                    "</f>
        <v xml:space="preserve">2170569422                    </v>
      </c>
      <c r="Q3873" s="2">
        <v>0</v>
      </c>
      <c r="R3873" s="2">
        <v>0</v>
      </c>
      <c r="S3873" s="2">
        <v>0</v>
      </c>
      <c r="T3873" s="2">
        <v>0</v>
      </c>
      <c r="U3873" s="2">
        <v>0</v>
      </c>
      <c r="V3873" s="2">
        <v>0</v>
      </c>
      <c r="W3873" s="2">
        <v>0</v>
      </c>
      <c r="X3873" s="2">
        <v>0</v>
      </c>
      <c r="Y3873" s="2">
        <v>0</v>
      </c>
      <c r="Z3873" s="2">
        <v>0</v>
      </c>
      <c r="AA3873" s="2">
        <v>0</v>
      </c>
      <c r="AB3873" s="2">
        <v>0</v>
      </c>
      <c r="AC3873" s="2">
        <v>0</v>
      </c>
      <c r="AD3873" s="2">
        <v>0</v>
      </c>
      <c r="AE3873" s="2">
        <v>0</v>
      </c>
      <c r="AF3873" s="2">
        <v>0</v>
      </c>
      <c r="AG3873" s="2">
        <v>0</v>
      </c>
      <c r="AH3873" s="2">
        <v>0</v>
      </c>
      <c r="AI3873" s="2">
        <v>0</v>
      </c>
      <c r="AJ3873" s="2">
        <v>0</v>
      </c>
      <c r="AK3873" s="2">
        <v>0</v>
      </c>
      <c r="AL3873" s="2">
        <v>0</v>
      </c>
      <c r="AM3873" s="2">
        <v>7.43</v>
      </c>
      <c r="AN3873" s="2">
        <v>0</v>
      </c>
      <c r="AO3873" s="2">
        <v>0</v>
      </c>
      <c r="AP3873" s="2">
        <v>0</v>
      </c>
      <c r="AQ3873" s="2">
        <v>0</v>
      </c>
      <c r="AR3873" s="2">
        <v>0</v>
      </c>
      <c r="AS3873" s="2">
        <v>0</v>
      </c>
      <c r="AT3873" s="2">
        <v>0</v>
      </c>
      <c r="AU3873" s="2">
        <v>0</v>
      </c>
      <c r="AV3873" s="2">
        <v>0</v>
      </c>
      <c r="AW3873" s="2">
        <v>0</v>
      </c>
      <c r="AX3873" s="2">
        <v>0</v>
      </c>
      <c r="AY3873" s="2">
        <v>0</v>
      </c>
      <c r="AZ3873" s="2">
        <v>0</v>
      </c>
      <c r="BA3873" s="2">
        <v>0</v>
      </c>
      <c r="BB3873" s="2">
        <v>0</v>
      </c>
      <c r="BC3873" s="2">
        <v>0</v>
      </c>
      <c r="BD3873" s="2">
        <v>0</v>
      </c>
      <c r="BE3873" s="2">
        <v>0</v>
      </c>
      <c r="BF3873" s="2">
        <v>0</v>
      </c>
      <c r="BG3873" s="2">
        <v>0</v>
      </c>
      <c r="BH3873" s="2">
        <v>1</v>
      </c>
      <c r="BI3873" s="2">
        <v>19</v>
      </c>
      <c r="BJ3873" s="2">
        <v>8.9</v>
      </c>
      <c r="BK3873" s="2">
        <v>19</v>
      </c>
      <c r="BL3873" s="2">
        <v>72.12</v>
      </c>
      <c r="BM3873" s="2">
        <v>10.1</v>
      </c>
      <c r="BN3873" s="2">
        <v>82.22</v>
      </c>
      <c r="BO3873" s="2">
        <v>82.22</v>
      </c>
      <c r="BP3873" s="2" t="s">
        <v>1151</v>
      </c>
      <c r="BQ3873" s="2" t="s">
        <v>286</v>
      </c>
      <c r="BR3873" s="2" t="s">
        <v>83</v>
      </c>
      <c r="BS3873" s="3">
        <v>42881</v>
      </c>
      <c r="BT3873" s="4">
        <v>0.52430555555555558</v>
      </c>
      <c r="BU3873" s="2" t="s">
        <v>851</v>
      </c>
      <c r="BV3873" s="2" t="s">
        <v>98</v>
      </c>
      <c r="BY3873" s="2">
        <v>44540.58</v>
      </c>
      <c r="CC3873" s="2" t="s">
        <v>243</v>
      </c>
      <c r="CD3873" s="2">
        <v>1459</v>
      </c>
      <c r="CE3873" s="2" t="s">
        <v>86</v>
      </c>
      <c r="CF3873" s="3">
        <v>42884</v>
      </c>
      <c r="CI3873" s="2">
        <v>1</v>
      </c>
      <c r="CJ3873" s="2">
        <v>1</v>
      </c>
      <c r="CK3873" s="2" t="s">
        <v>1154</v>
      </c>
      <c r="CL3873" s="2" t="s">
        <v>87</v>
      </c>
    </row>
    <row r="3874" spans="1:90">
      <c r="A3874" s="2" t="s">
        <v>71</v>
      </c>
      <c r="B3874" s="2" t="s">
        <v>72</v>
      </c>
      <c r="C3874" s="2" t="s">
        <v>73</v>
      </c>
      <c r="E3874" s="2" t="str">
        <f>"FES1162551448"</f>
        <v>FES1162551448</v>
      </c>
      <c r="F3874" s="3">
        <v>42880</v>
      </c>
      <c r="G3874" s="2">
        <v>201711</v>
      </c>
      <c r="H3874" s="2" t="s">
        <v>74</v>
      </c>
      <c r="I3874" s="2" t="s">
        <v>75</v>
      </c>
      <c r="J3874" s="2" t="s">
        <v>76</v>
      </c>
      <c r="K3874" s="2" t="s">
        <v>77</v>
      </c>
      <c r="L3874" s="2" t="s">
        <v>74</v>
      </c>
      <c r="M3874" s="2" t="s">
        <v>75</v>
      </c>
      <c r="N3874" s="2" t="s">
        <v>3708</v>
      </c>
      <c r="O3874" s="2" t="s">
        <v>138</v>
      </c>
      <c r="P3874" s="2" t="str">
        <f>"2170564117                    "</f>
        <v xml:space="preserve">2170564117                    </v>
      </c>
      <c r="Q3874" s="2">
        <v>0</v>
      </c>
      <c r="R3874" s="2">
        <v>0</v>
      </c>
      <c r="S3874" s="2">
        <v>0</v>
      </c>
      <c r="T3874" s="2">
        <v>0</v>
      </c>
      <c r="U3874" s="2">
        <v>0</v>
      </c>
      <c r="V3874" s="2">
        <v>0</v>
      </c>
      <c r="W3874" s="2">
        <v>0</v>
      </c>
      <c r="X3874" s="2">
        <v>0</v>
      </c>
      <c r="Y3874" s="2">
        <v>0</v>
      </c>
      <c r="Z3874" s="2">
        <v>0</v>
      </c>
      <c r="AA3874" s="2">
        <v>0</v>
      </c>
      <c r="AB3874" s="2">
        <v>0</v>
      </c>
      <c r="AC3874" s="2">
        <v>0</v>
      </c>
      <c r="AD3874" s="2">
        <v>0</v>
      </c>
      <c r="AE3874" s="2">
        <v>0</v>
      </c>
      <c r="AF3874" s="2">
        <v>0</v>
      </c>
      <c r="AG3874" s="2">
        <v>0</v>
      </c>
      <c r="AH3874" s="2">
        <v>0</v>
      </c>
      <c r="AI3874" s="2">
        <v>0</v>
      </c>
      <c r="AJ3874" s="2">
        <v>0</v>
      </c>
      <c r="AK3874" s="2">
        <v>0</v>
      </c>
      <c r="AL3874" s="2">
        <v>0</v>
      </c>
      <c r="AM3874" s="2">
        <v>8.9600000000000009</v>
      </c>
      <c r="AN3874" s="2">
        <v>0</v>
      </c>
      <c r="AO3874" s="2">
        <v>0</v>
      </c>
      <c r="AP3874" s="2">
        <v>0</v>
      </c>
      <c r="AQ3874" s="2">
        <v>0</v>
      </c>
      <c r="AR3874" s="2">
        <v>0</v>
      </c>
      <c r="AS3874" s="2">
        <v>0</v>
      </c>
      <c r="AT3874" s="2">
        <v>0</v>
      </c>
      <c r="AU3874" s="2">
        <v>0</v>
      </c>
      <c r="AV3874" s="2">
        <v>0</v>
      </c>
      <c r="AW3874" s="2">
        <v>0</v>
      </c>
      <c r="AX3874" s="2">
        <v>0</v>
      </c>
      <c r="AY3874" s="2">
        <v>0</v>
      </c>
      <c r="AZ3874" s="2">
        <v>0</v>
      </c>
      <c r="BA3874" s="2">
        <v>0</v>
      </c>
      <c r="BB3874" s="2">
        <v>0</v>
      </c>
      <c r="BC3874" s="2">
        <v>0</v>
      </c>
      <c r="BD3874" s="2">
        <v>0</v>
      </c>
      <c r="BE3874" s="2">
        <v>0</v>
      </c>
      <c r="BF3874" s="2">
        <v>0</v>
      </c>
      <c r="BG3874" s="2">
        <v>0</v>
      </c>
      <c r="BH3874" s="2">
        <v>1</v>
      </c>
      <c r="BI3874" s="2">
        <v>24</v>
      </c>
      <c r="BJ3874" s="2">
        <v>26.1</v>
      </c>
      <c r="BK3874" s="2">
        <v>26</v>
      </c>
      <c r="BL3874" s="2">
        <v>85.97</v>
      </c>
      <c r="BM3874" s="2">
        <v>12.04</v>
      </c>
      <c r="BN3874" s="2">
        <v>98.01</v>
      </c>
      <c r="BO3874" s="2">
        <v>98.01</v>
      </c>
      <c r="BP3874" s="2" t="s">
        <v>1151</v>
      </c>
      <c r="BR3874" s="2" t="s">
        <v>83</v>
      </c>
      <c r="BS3874" s="3">
        <v>42884</v>
      </c>
      <c r="BT3874" s="4">
        <v>0.50694444444444442</v>
      </c>
      <c r="BU3874" s="2" t="s">
        <v>3709</v>
      </c>
      <c r="BV3874" s="2" t="s">
        <v>87</v>
      </c>
      <c r="BY3874" s="2">
        <v>130380</v>
      </c>
      <c r="CC3874" s="2" t="s">
        <v>75</v>
      </c>
      <c r="CD3874" s="2">
        <v>1619</v>
      </c>
      <c r="CE3874" s="2" t="s">
        <v>86</v>
      </c>
      <c r="CF3874" s="3">
        <v>42885</v>
      </c>
      <c r="CI3874" s="2">
        <v>1</v>
      </c>
      <c r="CJ3874" s="2">
        <v>2</v>
      </c>
      <c r="CK3874" s="2" t="s">
        <v>1154</v>
      </c>
      <c r="CL3874" s="2" t="s">
        <v>87</v>
      </c>
    </row>
    <row r="3875" spans="1:90">
      <c r="A3875" s="2" t="s">
        <v>71</v>
      </c>
      <c r="B3875" s="2" t="s">
        <v>72</v>
      </c>
      <c r="C3875" s="2" t="s">
        <v>73</v>
      </c>
      <c r="E3875" s="2" t="str">
        <f>"FES1162551743"</f>
        <v>FES1162551743</v>
      </c>
      <c r="F3875" s="3">
        <v>42880</v>
      </c>
      <c r="G3875" s="2">
        <v>201711</v>
      </c>
      <c r="H3875" s="2" t="s">
        <v>74</v>
      </c>
      <c r="I3875" s="2" t="s">
        <v>75</v>
      </c>
      <c r="J3875" s="2" t="s">
        <v>76</v>
      </c>
      <c r="K3875" s="2" t="s">
        <v>77</v>
      </c>
      <c r="L3875" s="2" t="s">
        <v>175</v>
      </c>
      <c r="M3875" s="2" t="s">
        <v>176</v>
      </c>
      <c r="N3875" s="2" t="s">
        <v>777</v>
      </c>
      <c r="O3875" s="2" t="s">
        <v>81</v>
      </c>
      <c r="P3875" s="2" t="str">
        <f>"2170569590                    "</f>
        <v xml:space="preserve">2170569590                    </v>
      </c>
      <c r="Q3875" s="2">
        <v>0</v>
      </c>
      <c r="R3875" s="2">
        <v>0</v>
      </c>
      <c r="S3875" s="2">
        <v>0</v>
      </c>
      <c r="T3875" s="2">
        <v>0</v>
      </c>
      <c r="U3875" s="2">
        <v>0</v>
      </c>
      <c r="V3875" s="2">
        <v>0</v>
      </c>
      <c r="W3875" s="2">
        <v>0</v>
      </c>
      <c r="X3875" s="2">
        <v>0</v>
      </c>
      <c r="Y3875" s="2">
        <v>0</v>
      </c>
      <c r="Z3875" s="2">
        <v>0</v>
      </c>
      <c r="AA3875" s="2">
        <v>0</v>
      </c>
      <c r="AB3875" s="2">
        <v>0</v>
      </c>
      <c r="AC3875" s="2">
        <v>0</v>
      </c>
      <c r="AD3875" s="2">
        <v>0</v>
      </c>
      <c r="AE3875" s="2">
        <v>0</v>
      </c>
      <c r="AF3875" s="2">
        <v>0</v>
      </c>
      <c r="AG3875" s="2">
        <v>0</v>
      </c>
      <c r="AH3875" s="2">
        <v>0</v>
      </c>
      <c r="AI3875" s="2">
        <v>0</v>
      </c>
      <c r="AJ3875" s="2">
        <v>0</v>
      </c>
      <c r="AK3875" s="2">
        <v>0</v>
      </c>
      <c r="AL3875" s="2">
        <v>0</v>
      </c>
      <c r="AM3875" s="2">
        <v>8.15</v>
      </c>
      <c r="AN3875" s="2">
        <v>0</v>
      </c>
      <c r="AO3875" s="2">
        <v>0</v>
      </c>
      <c r="AP3875" s="2">
        <v>0</v>
      </c>
      <c r="AQ3875" s="2">
        <v>0</v>
      </c>
      <c r="AR3875" s="2">
        <v>0</v>
      </c>
      <c r="AS3875" s="2">
        <v>0</v>
      </c>
      <c r="AT3875" s="2">
        <v>0</v>
      </c>
      <c r="AU3875" s="2">
        <v>0</v>
      </c>
      <c r="AV3875" s="2">
        <v>0</v>
      </c>
      <c r="AW3875" s="2">
        <v>0</v>
      </c>
      <c r="AX3875" s="2">
        <v>0</v>
      </c>
      <c r="AY3875" s="2">
        <v>0</v>
      </c>
      <c r="AZ3875" s="2">
        <v>0</v>
      </c>
      <c r="BA3875" s="2">
        <v>0</v>
      </c>
      <c r="BB3875" s="2">
        <v>0</v>
      </c>
      <c r="BC3875" s="2">
        <v>0</v>
      </c>
      <c r="BD3875" s="2">
        <v>0</v>
      </c>
      <c r="BE3875" s="2">
        <v>0</v>
      </c>
      <c r="BF3875" s="2">
        <v>0</v>
      </c>
      <c r="BG3875" s="2">
        <v>0</v>
      </c>
      <c r="BH3875" s="2">
        <v>1</v>
      </c>
      <c r="BI3875" s="2">
        <v>3.1</v>
      </c>
      <c r="BJ3875" s="2">
        <v>1.9</v>
      </c>
      <c r="BK3875" s="2">
        <v>3.5</v>
      </c>
      <c r="BL3875" s="2">
        <v>73.67</v>
      </c>
      <c r="BM3875" s="2">
        <v>10.31</v>
      </c>
      <c r="BN3875" s="2">
        <v>83.98</v>
      </c>
      <c r="BO3875" s="2">
        <v>83.98</v>
      </c>
      <c r="BQ3875" s="2" t="s">
        <v>286</v>
      </c>
      <c r="BR3875" s="2" t="s">
        <v>83</v>
      </c>
      <c r="BS3875" s="3">
        <v>42881</v>
      </c>
      <c r="BT3875" s="4">
        <v>0.58333333333333337</v>
      </c>
      <c r="BU3875" s="2" t="s">
        <v>3710</v>
      </c>
      <c r="BV3875" s="2" t="s">
        <v>87</v>
      </c>
      <c r="BY3875" s="2">
        <v>9522.7999999999993</v>
      </c>
      <c r="BZ3875" s="2" t="s">
        <v>27</v>
      </c>
      <c r="CC3875" s="2" t="s">
        <v>176</v>
      </c>
      <c r="CD3875" s="2">
        <v>6001</v>
      </c>
      <c r="CE3875" s="2" t="s">
        <v>86</v>
      </c>
      <c r="CF3875" s="3">
        <v>42884</v>
      </c>
      <c r="CI3875" s="2">
        <v>1</v>
      </c>
      <c r="CJ3875" s="2">
        <v>1</v>
      </c>
      <c r="CK3875" s="2">
        <v>21</v>
      </c>
      <c r="CL3875" s="2" t="s">
        <v>87</v>
      </c>
    </row>
    <row r="3876" spans="1:90">
      <c r="A3876" s="2" t="s">
        <v>71</v>
      </c>
      <c r="B3876" s="2" t="s">
        <v>72</v>
      </c>
      <c r="C3876" s="2" t="s">
        <v>73</v>
      </c>
      <c r="E3876" s="2" t="str">
        <f>"FES1162552180"</f>
        <v>FES1162552180</v>
      </c>
      <c r="F3876" s="3">
        <v>42884</v>
      </c>
      <c r="G3876" s="2">
        <v>201711</v>
      </c>
      <c r="H3876" s="2" t="s">
        <v>74</v>
      </c>
      <c r="I3876" s="2" t="s">
        <v>75</v>
      </c>
      <c r="J3876" s="2" t="s">
        <v>76</v>
      </c>
      <c r="K3876" s="2" t="s">
        <v>77</v>
      </c>
      <c r="L3876" s="2" t="s">
        <v>358</v>
      </c>
      <c r="M3876" s="2" t="s">
        <v>359</v>
      </c>
      <c r="N3876" s="2" t="s">
        <v>3711</v>
      </c>
      <c r="O3876" s="2" t="s">
        <v>81</v>
      </c>
      <c r="P3876" s="2" t="str">
        <f>"2170569766                    "</f>
        <v xml:space="preserve">2170569766                    </v>
      </c>
      <c r="Q3876" s="2">
        <v>0</v>
      </c>
      <c r="R3876" s="2">
        <v>0</v>
      </c>
      <c r="S3876" s="2">
        <v>0</v>
      </c>
      <c r="T3876" s="2">
        <v>0</v>
      </c>
      <c r="U3876" s="2">
        <v>0</v>
      </c>
      <c r="V3876" s="2">
        <v>0</v>
      </c>
      <c r="W3876" s="2">
        <v>0</v>
      </c>
      <c r="X3876" s="2">
        <v>0</v>
      </c>
      <c r="Y3876" s="2">
        <v>0</v>
      </c>
      <c r="Z3876" s="2">
        <v>0</v>
      </c>
      <c r="AA3876" s="2">
        <v>0</v>
      </c>
      <c r="AB3876" s="2">
        <v>0</v>
      </c>
      <c r="AC3876" s="2">
        <v>0</v>
      </c>
      <c r="AD3876" s="2">
        <v>0</v>
      </c>
      <c r="AE3876" s="2">
        <v>0</v>
      </c>
      <c r="AF3876" s="2">
        <v>0</v>
      </c>
      <c r="AG3876" s="2">
        <v>0</v>
      </c>
      <c r="AH3876" s="2">
        <v>0</v>
      </c>
      <c r="AI3876" s="2">
        <v>0</v>
      </c>
      <c r="AJ3876" s="2">
        <v>0</v>
      </c>
      <c r="AK3876" s="2">
        <v>0</v>
      </c>
      <c r="AL3876" s="2">
        <v>0</v>
      </c>
      <c r="AM3876" s="2">
        <v>3.64</v>
      </c>
      <c r="AN3876" s="2">
        <v>0</v>
      </c>
      <c r="AO3876" s="2">
        <v>0</v>
      </c>
      <c r="AP3876" s="2">
        <v>0</v>
      </c>
      <c r="AQ3876" s="2">
        <v>0</v>
      </c>
      <c r="AR3876" s="2">
        <v>0</v>
      </c>
      <c r="AS3876" s="2">
        <v>0</v>
      </c>
      <c r="AT3876" s="2">
        <v>0</v>
      </c>
      <c r="AU3876" s="2">
        <v>0</v>
      </c>
      <c r="AV3876" s="2">
        <v>0</v>
      </c>
      <c r="AW3876" s="2">
        <v>0</v>
      </c>
      <c r="AX3876" s="2">
        <v>0</v>
      </c>
      <c r="AY3876" s="2">
        <v>0</v>
      </c>
      <c r="AZ3876" s="2">
        <v>0</v>
      </c>
      <c r="BA3876" s="2">
        <v>0</v>
      </c>
      <c r="BB3876" s="2">
        <v>0</v>
      </c>
      <c r="BC3876" s="2">
        <v>0</v>
      </c>
      <c r="BD3876" s="2">
        <v>0</v>
      </c>
      <c r="BE3876" s="2">
        <v>0</v>
      </c>
      <c r="BF3876" s="2">
        <v>0</v>
      </c>
      <c r="BG3876" s="2">
        <v>0</v>
      </c>
      <c r="BH3876" s="2">
        <v>1</v>
      </c>
      <c r="BI3876" s="2">
        <v>2.5</v>
      </c>
      <c r="BJ3876" s="2">
        <v>2.1</v>
      </c>
      <c r="BK3876" s="2">
        <v>3</v>
      </c>
      <c r="BL3876" s="2">
        <v>32.89</v>
      </c>
      <c r="BM3876" s="2">
        <v>4.5999999999999996</v>
      </c>
      <c r="BN3876" s="2">
        <v>37.49</v>
      </c>
      <c r="BO3876" s="2">
        <v>37.49</v>
      </c>
      <c r="BQ3876" s="2" t="s">
        <v>871</v>
      </c>
      <c r="BR3876" s="2" t="s">
        <v>83</v>
      </c>
      <c r="BS3876" s="2" t="s">
        <v>834</v>
      </c>
      <c r="BY3876" s="2">
        <v>10545.15</v>
      </c>
      <c r="BZ3876" s="2" t="s">
        <v>27</v>
      </c>
      <c r="CC3876" s="2" t="s">
        <v>359</v>
      </c>
      <c r="CD3876" s="2">
        <v>1400</v>
      </c>
      <c r="CE3876" s="2" t="s">
        <v>99</v>
      </c>
      <c r="CI3876" s="2">
        <v>1</v>
      </c>
      <c r="CJ3876" s="2" t="s">
        <v>834</v>
      </c>
      <c r="CK3876" s="2">
        <v>22</v>
      </c>
      <c r="CL3876" s="2" t="s">
        <v>87</v>
      </c>
    </row>
    <row r="3877" spans="1:90">
      <c r="A3877" s="2" t="s">
        <v>71</v>
      </c>
      <c r="B3877" s="2" t="s">
        <v>72</v>
      </c>
      <c r="C3877" s="2" t="s">
        <v>73</v>
      </c>
      <c r="E3877" s="2" t="str">
        <f>"FES1162551366"</f>
        <v>FES1162551366</v>
      </c>
      <c r="F3877" s="3">
        <v>42879</v>
      </c>
      <c r="G3877" s="2">
        <v>201711</v>
      </c>
      <c r="H3877" s="2" t="s">
        <v>74</v>
      </c>
      <c r="I3877" s="2" t="s">
        <v>75</v>
      </c>
      <c r="J3877" s="2" t="s">
        <v>76</v>
      </c>
      <c r="K3877" s="2" t="s">
        <v>77</v>
      </c>
      <c r="L3877" s="2" t="s">
        <v>209</v>
      </c>
      <c r="M3877" s="2" t="s">
        <v>210</v>
      </c>
      <c r="N3877" s="2" t="s">
        <v>3712</v>
      </c>
      <c r="O3877" s="2" t="s">
        <v>81</v>
      </c>
      <c r="P3877" s="2" t="str">
        <f>"2170568846                    "</f>
        <v xml:space="preserve">2170568846                    </v>
      </c>
      <c r="Q3877" s="2">
        <v>0</v>
      </c>
      <c r="R3877" s="2">
        <v>0</v>
      </c>
      <c r="S3877" s="2">
        <v>0</v>
      </c>
      <c r="T3877" s="2">
        <v>0</v>
      </c>
      <c r="U3877" s="2">
        <v>0</v>
      </c>
      <c r="V3877" s="2">
        <v>0</v>
      </c>
      <c r="W3877" s="2">
        <v>0</v>
      </c>
      <c r="X3877" s="2">
        <v>0</v>
      </c>
      <c r="Y3877" s="2">
        <v>0</v>
      </c>
      <c r="Z3877" s="2">
        <v>0</v>
      </c>
      <c r="AA3877" s="2">
        <v>0</v>
      </c>
      <c r="AB3877" s="2">
        <v>0</v>
      </c>
      <c r="AC3877" s="2">
        <v>0</v>
      </c>
      <c r="AD3877" s="2">
        <v>0</v>
      </c>
      <c r="AE3877" s="2">
        <v>0</v>
      </c>
      <c r="AF3877" s="2">
        <v>0</v>
      </c>
      <c r="AG3877" s="2">
        <v>0</v>
      </c>
      <c r="AH3877" s="2">
        <v>0</v>
      </c>
      <c r="AI3877" s="2">
        <v>0</v>
      </c>
      <c r="AJ3877" s="2">
        <v>0</v>
      </c>
      <c r="AK3877" s="2">
        <v>0</v>
      </c>
      <c r="AL3877" s="2">
        <v>0</v>
      </c>
      <c r="AM3877" s="2">
        <v>3.64</v>
      </c>
      <c r="AN3877" s="2">
        <v>0</v>
      </c>
      <c r="AO3877" s="2">
        <v>0</v>
      </c>
      <c r="AP3877" s="2">
        <v>0</v>
      </c>
      <c r="AQ3877" s="2">
        <v>0</v>
      </c>
      <c r="AR3877" s="2">
        <v>0</v>
      </c>
      <c r="AS3877" s="2">
        <v>0</v>
      </c>
      <c r="AT3877" s="2">
        <v>0</v>
      </c>
      <c r="AU3877" s="2">
        <v>0</v>
      </c>
      <c r="AV3877" s="2">
        <v>0</v>
      </c>
      <c r="AW3877" s="2">
        <v>0</v>
      </c>
      <c r="AX3877" s="2">
        <v>0</v>
      </c>
      <c r="AY3877" s="2">
        <v>0</v>
      </c>
      <c r="AZ3877" s="2">
        <v>0</v>
      </c>
      <c r="BA3877" s="2">
        <v>0</v>
      </c>
      <c r="BB3877" s="2">
        <v>0</v>
      </c>
      <c r="BC3877" s="2">
        <v>0</v>
      </c>
      <c r="BD3877" s="2">
        <v>0</v>
      </c>
      <c r="BE3877" s="2">
        <v>0</v>
      </c>
      <c r="BF3877" s="2">
        <v>0</v>
      </c>
      <c r="BG3877" s="2">
        <v>0</v>
      </c>
      <c r="BH3877" s="2">
        <v>1</v>
      </c>
      <c r="BI3877" s="2">
        <v>1</v>
      </c>
      <c r="BJ3877" s="2">
        <v>0.2</v>
      </c>
      <c r="BK3877" s="2">
        <v>1</v>
      </c>
      <c r="BL3877" s="2">
        <v>32.89</v>
      </c>
      <c r="BM3877" s="2">
        <v>4.5999999999999996</v>
      </c>
      <c r="BN3877" s="2">
        <v>37.49</v>
      </c>
      <c r="BO3877" s="2">
        <v>37.49</v>
      </c>
      <c r="BR3877" s="2" t="s">
        <v>83</v>
      </c>
      <c r="BS3877" s="3">
        <v>42881</v>
      </c>
      <c r="BT3877" s="4">
        <v>0.375</v>
      </c>
      <c r="BU3877" s="2" t="s">
        <v>3713</v>
      </c>
      <c r="BV3877" s="2" t="s">
        <v>87</v>
      </c>
      <c r="BW3877" s="2" t="s">
        <v>632</v>
      </c>
      <c r="BX3877" s="2" t="s">
        <v>633</v>
      </c>
      <c r="BY3877" s="2">
        <v>1200</v>
      </c>
      <c r="CA3877" s="2" t="s">
        <v>167</v>
      </c>
      <c r="CC3877" s="2" t="s">
        <v>210</v>
      </c>
      <c r="CD3877" s="2">
        <v>1709</v>
      </c>
      <c r="CE3877" s="2" t="s">
        <v>99</v>
      </c>
      <c r="CF3877" s="3">
        <v>42885</v>
      </c>
      <c r="CI3877" s="2">
        <v>1</v>
      </c>
      <c r="CJ3877" s="2">
        <v>2</v>
      </c>
      <c r="CK3877" s="2">
        <v>22</v>
      </c>
      <c r="CL3877" s="2" t="s">
        <v>87</v>
      </c>
    </row>
    <row r="3878" spans="1:90">
      <c r="A3878" s="2" t="s">
        <v>71</v>
      </c>
      <c r="B3878" s="2" t="s">
        <v>72</v>
      </c>
      <c r="C3878" s="2" t="s">
        <v>73</v>
      </c>
      <c r="E3878" s="2" t="str">
        <f>"FES1162551764"</f>
        <v>FES1162551764</v>
      </c>
      <c r="F3878" s="3">
        <v>42880</v>
      </c>
      <c r="G3878" s="2">
        <v>201711</v>
      </c>
      <c r="H3878" s="2" t="s">
        <v>74</v>
      </c>
      <c r="I3878" s="2" t="s">
        <v>75</v>
      </c>
      <c r="J3878" s="2" t="s">
        <v>76</v>
      </c>
      <c r="K3878" s="2" t="s">
        <v>77</v>
      </c>
      <c r="L3878" s="2" t="s">
        <v>296</v>
      </c>
      <c r="M3878" s="2" t="s">
        <v>297</v>
      </c>
      <c r="N3878" s="2" t="s">
        <v>2082</v>
      </c>
      <c r="O3878" s="2" t="s">
        <v>81</v>
      </c>
      <c r="P3878" s="2" t="str">
        <f>"2170563392                    "</f>
        <v xml:space="preserve">2170563392                    </v>
      </c>
      <c r="Q3878" s="2">
        <v>0</v>
      </c>
      <c r="R3878" s="2">
        <v>0</v>
      </c>
      <c r="S3878" s="2">
        <v>0</v>
      </c>
      <c r="T3878" s="2">
        <v>0</v>
      </c>
      <c r="U3878" s="2">
        <v>0</v>
      </c>
      <c r="V3878" s="2">
        <v>0</v>
      </c>
      <c r="W3878" s="2">
        <v>0</v>
      </c>
      <c r="X3878" s="2">
        <v>0</v>
      </c>
      <c r="Y3878" s="2">
        <v>0</v>
      </c>
      <c r="Z3878" s="2">
        <v>0</v>
      </c>
      <c r="AA3878" s="2">
        <v>0</v>
      </c>
      <c r="AB3878" s="2">
        <v>0</v>
      </c>
      <c r="AC3878" s="2">
        <v>0</v>
      </c>
      <c r="AD3878" s="2">
        <v>0</v>
      </c>
      <c r="AE3878" s="2">
        <v>0</v>
      </c>
      <c r="AF3878" s="2">
        <v>0</v>
      </c>
      <c r="AG3878" s="2">
        <v>0</v>
      </c>
      <c r="AH3878" s="2">
        <v>0</v>
      </c>
      <c r="AI3878" s="2">
        <v>0</v>
      </c>
      <c r="AJ3878" s="2">
        <v>0</v>
      </c>
      <c r="AK3878" s="2">
        <v>0</v>
      </c>
      <c r="AL3878" s="2">
        <v>0</v>
      </c>
      <c r="AM3878" s="2">
        <v>3.64</v>
      </c>
      <c r="AN3878" s="2">
        <v>0</v>
      </c>
      <c r="AO3878" s="2">
        <v>0</v>
      </c>
      <c r="AP3878" s="2">
        <v>0</v>
      </c>
      <c r="AQ3878" s="2">
        <v>0</v>
      </c>
      <c r="AR3878" s="2">
        <v>0</v>
      </c>
      <c r="AS3878" s="2">
        <v>0</v>
      </c>
      <c r="AT3878" s="2">
        <v>0</v>
      </c>
      <c r="AU3878" s="2">
        <v>0</v>
      </c>
      <c r="AV3878" s="2">
        <v>0</v>
      </c>
      <c r="AW3878" s="2">
        <v>0</v>
      </c>
      <c r="AX3878" s="2">
        <v>0</v>
      </c>
      <c r="AY3878" s="2">
        <v>0</v>
      </c>
      <c r="AZ3878" s="2">
        <v>0</v>
      </c>
      <c r="BA3878" s="2">
        <v>0</v>
      </c>
      <c r="BB3878" s="2">
        <v>0</v>
      </c>
      <c r="BC3878" s="2">
        <v>0</v>
      </c>
      <c r="BD3878" s="2">
        <v>0</v>
      </c>
      <c r="BE3878" s="2">
        <v>0</v>
      </c>
      <c r="BF3878" s="2">
        <v>0</v>
      </c>
      <c r="BG3878" s="2">
        <v>0</v>
      </c>
      <c r="BH3878" s="2">
        <v>1</v>
      </c>
      <c r="BI3878" s="2">
        <v>4.9000000000000004</v>
      </c>
      <c r="BJ3878" s="2">
        <v>2.7</v>
      </c>
      <c r="BK3878" s="2">
        <v>5</v>
      </c>
      <c r="BL3878" s="2">
        <v>32.89</v>
      </c>
      <c r="BM3878" s="2">
        <v>4.5999999999999996</v>
      </c>
      <c r="BN3878" s="2">
        <v>37.49</v>
      </c>
      <c r="BO3878" s="2">
        <v>37.49</v>
      </c>
      <c r="BR3878" s="2" t="s">
        <v>83</v>
      </c>
      <c r="BS3878" s="3">
        <v>42881</v>
      </c>
      <c r="BT3878" s="4">
        <v>0.43541666666666662</v>
      </c>
      <c r="BU3878" s="2" t="s">
        <v>3714</v>
      </c>
      <c r="BV3878" s="2" t="s">
        <v>98</v>
      </c>
      <c r="BY3878" s="2">
        <v>13453.44</v>
      </c>
      <c r="CA3878" s="2" t="s">
        <v>3715</v>
      </c>
      <c r="CC3878" s="2" t="s">
        <v>297</v>
      </c>
      <c r="CD3878" s="2">
        <v>1449</v>
      </c>
      <c r="CE3878" s="2" t="s">
        <v>86</v>
      </c>
      <c r="CF3878" s="3">
        <v>42884</v>
      </c>
      <c r="CI3878" s="2">
        <v>1</v>
      </c>
      <c r="CJ3878" s="2">
        <v>1</v>
      </c>
      <c r="CK3878" s="2">
        <v>22</v>
      </c>
      <c r="CL3878" s="2" t="s">
        <v>87</v>
      </c>
    </row>
    <row r="3879" spans="1:90">
      <c r="A3879" s="2" t="s">
        <v>71</v>
      </c>
      <c r="B3879" s="2" t="s">
        <v>72</v>
      </c>
      <c r="C3879" s="2" t="s">
        <v>73</v>
      </c>
      <c r="E3879" s="2" t="str">
        <f>"Rfes1162548965"</f>
        <v>Rfes1162548965</v>
      </c>
      <c r="F3879" s="3">
        <v>42880</v>
      </c>
      <c r="G3879" s="2">
        <v>201711</v>
      </c>
      <c r="H3879" s="2" t="s">
        <v>123</v>
      </c>
      <c r="I3879" s="2" t="s">
        <v>124</v>
      </c>
      <c r="J3879" s="2" t="s">
        <v>234</v>
      </c>
      <c r="K3879" s="2" t="s">
        <v>77</v>
      </c>
      <c r="L3879" s="2" t="s">
        <v>74</v>
      </c>
      <c r="M3879" s="2" t="s">
        <v>75</v>
      </c>
      <c r="N3879" s="2" t="s">
        <v>76</v>
      </c>
      <c r="O3879" s="2" t="s">
        <v>81</v>
      </c>
      <c r="P3879" s="2" t="str">
        <f>"2170567122                    "</f>
        <v xml:space="preserve">2170567122                    </v>
      </c>
      <c r="Q3879" s="2">
        <v>0</v>
      </c>
      <c r="R3879" s="2">
        <v>0</v>
      </c>
      <c r="S3879" s="2">
        <v>0</v>
      </c>
      <c r="T3879" s="2">
        <v>0</v>
      </c>
      <c r="U3879" s="2">
        <v>0</v>
      </c>
      <c r="V3879" s="2">
        <v>0</v>
      </c>
      <c r="W3879" s="2">
        <v>0</v>
      </c>
      <c r="X3879" s="2">
        <v>0</v>
      </c>
      <c r="Y3879" s="2">
        <v>0</v>
      </c>
      <c r="Z3879" s="2">
        <v>0</v>
      </c>
      <c r="AA3879" s="2">
        <v>0</v>
      </c>
      <c r="AB3879" s="2">
        <v>0</v>
      </c>
      <c r="AC3879" s="2">
        <v>0</v>
      </c>
      <c r="AD3879" s="2">
        <v>0</v>
      </c>
      <c r="AE3879" s="2">
        <v>0</v>
      </c>
      <c r="AF3879" s="2">
        <v>0</v>
      </c>
      <c r="AG3879" s="2">
        <v>0</v>
      </c>
      <c r="AH3879" s="2">
        <v>0</v>
      </c>
      <c r="AI3879" s="2">
        <v>0</v>
      </c>
      <c r="AJ3879" s="2">
        <v>0</v>
      </c>
      <c r="AK3879" s="2">
        <v>0</v>
      </c>
      <c r="AL3879" s="2">
        <v>0</v>
      </c>
      <c r="AM3879" s="2">
        <v>4.66</v>
      </c>
      <c r="AN3879" s="2">
        <v>0</v>
      </c>
      <c r="AO3879" s="2">
        <v>0</v>
      </c>
      <c r="AP3879" s="2">
        <v>0</v>
      </c>
      <c r="AQ3879" s="2">
        <v>0</v>
      </c>
      <c r="AR3879" s="2">
        <v>0</v>
      </c>
      <c r="AS3879" s="2">
        <v>0</v>
      </c>
      <c r="AT3879" s="2">
        <v>0</v>
      </c>
      <c r="AU3879" s="2">
        <v>0</v>
      </c>
      <c r="AV3879" s="2">
        <v>0</v>
      </c>
      <c r="AW3879" s="2">
        <v>0</v>
      </c>
      <c r="AX3879" s="2">
        <v>0</v>
      </c>
      <c r="AY3879" s="2">
        <v>0</v>
      </c>
      <c r="AZ3879" s="2">
        <v>0</v>
      </c>
      <c r="BA3879" s="2">
        <v>0</v>
      </c>
      <c r="BB3879" s="2">
        <v>0</v>
      </c>
      <c r="BC3879" s="2">
        <v>0</v>
      </c>
      <c r="BD3879" s="2">
        <v>0</v>
      </c>
      <c r="BE3879" s="2">
        <v>0</v>
      </c>
      <c r="BF3879" s="2">
        <v>0</v>
      </c>
      <c r="BG3879" s="2">
        <v>0</v>
      </c>
      <c r="BH3879" s="2">
        <v>1</v>
      </c>
      <c r="BI3879" s="2">
        <v>1</v>
      </c>
      <c r="BJ3879" s="2">
        <v>0.2</v>
      </c>
      <c r="BK3879" s="2">
        <v>1</v>
      </c>
      <c r="BL3879" s="2">
        <v>42.1</v>
      </c>
      <c r="BM3879" s="2">
        <v>5.89</v>
      </c>
      <c r="BN3879" s="2">
        <v>47.99</v>
      </c>
      <c r="BO3879" s="2">
        <v>47.99</v>
      </c>
      <c r="BQ3879" s="2" t="s">
        <v>83</v>
      </c>
      <c r="BR3879" s="2" t="s">
        <v>235</v>
      </c>
      <c r="BS3879" s="3">
        <v>42884</v>
      </c>
      <c r="BT3879" s="4">
        <v>0.63958333333333328</v>
      </c>
      <c r="BU3879" s="2" t="s">
        <v>173</v>
      </c>
      <c r="BV3879" s="2" t="s">
        <v>87</v>
      </c>
      <c r="BW3879" s="2" t="s">
        <v>161</v>
      </c>
      <c r="BX3879" s="2" t="s">
        <v>2021</v>
      </c>
      <c r="BY3879" s="2">
        <v>1200</v>
      </c>
      <c r="CC3879" s="2" t="s">
        <v>75</v>
      </c>
      <c r="CD3879" s="2">
        <v>1600</v>
      </c>
      <c r="CE3879" s="2" t="s">
        <v>99</v>
      </c>
      <c r="CF3879" s="3">
        <v>42885</v>
      </c>
      <c r="CI3879" s="2">
        <v>1</v>
      </c>
      <c r="CJ3879" s="2">
        <v>1</v>
      </c>
      <c r="CK3879" s="2">
        <v>21</v>
      </c>
      <c r="CL3879" s="2" t="s">
        <v>87</v>
      </c>
    </row>
    <row r="3880" spans="1:90">
      <c r="A3880" s="2" t="s">
        <v>71</v>
      </c>
      <c r="B3880" s="2" t="s">
        <v>72</v>
      </c>
      <c r="C3880" s="2" t="s">
        <v>73</v>
      </c>
      <c r="E3880" s="2" t="str">
        <f>"FES1162551169"</f>
        <v>FES1162551169</v>
      </c>
      <c r="F3880" s="3">
        <v>42879</v>
      </c>
      <c r="G3880" s="2">
        <v>201711</v>
      </c>
      <c r="H3880" s="2" t="s">
        <v>74</v>
      </c>
      <c r="I3880" s="2" t="s">
        <v>75</v>
      </c>
      <c r="J3880" s="2" t="s">
        <v>76</v>
      </c>
      <c r="K3880" s="2" t="s">
        <v>77</v>
      </c>
      <c r="L3880" s="2" t="s">
        <v>209</v>
      </c>
      <c r="M3880" s="2" t="s">
        <v>210</v>
      </c>
      <c r="N3880" s="2" t="s">
        <v>3712</v>
      </c>
      <c r="O3880" s="2" t="s">
        <v>81</v>
      </c>
      <c r="P3880" s="2" t="str">
        <f>"2170568846                    "</f>
        <v xml:space="preserve">2170568846                    </v>
      </c>
      <c r="Q3880" s="2">
        <v>0</v>
      </c>
      <c r="R3880" s="2">
        <v>0</v>
      </c>
      <c r="S3880" s="2">
        <v>0</v>
      </c>
      <c r="T3880" s="2">
        <v>0</v>
      </c>
      <c r="U3880" s="2">
        <v>0</v>
      </c>
      <c r="V3880" s="2">
        <v>0</v>
      </c>
      <c r="W3880" s="2">
        <v>0</v>
      </c>
      <c r="X3880" s="2">
        <v>0</v>
      </c>
      <c r="Y3880" s="2">
        <v>0</v>
      </c>
      <c r="Z3880" s="2">
        <v>0</v>
      </c>
      <c r="AA3880" s="2">
        <v>0</v>
      </c>
      <c r="AB3880" s="2">
        <v>0</v>
      </c>
      <c r="AC3880" s="2">
        <v>0</v>
      </c>
      <c r="AD3880" s="2">
        <v>0</v>
      </c>
      <c r="AE3880" s="2">
        <v>0</v>
      </c>
      <c r="AF3880" s="2">
        <v>0</v>
      </c>
      <c r="AG3880" s="2">
        <v>0</v>
      </c>
      <c r="AH3880" s="2">
        <v>0</v>
      </c>
      <c r="AI3880" s="2">
        <v>0</v>
      </c>
      <c r="AJ3880" s="2">
        <v>0</v>
      </c>
      <c r="AK3880" s="2">
        <v>0</v>
      </c>
      <c r="AL3880" s="2">
        <v>0</v>
      </c>
      <c r="AM3880" s="2">
        <v>3.64</v>
      </c>
      <c r="AN3880" s="2">
        <v>0</v>
      </c>
      <c r="AO3880" s="2">
        <v>0</v>
      </c>
      <c r="AP3880" s="2">
        <v>0</v>
      </c>
      <c r="AQ3880" s="2">
        <v>0</v>
      </c>
      <c r="AR3880" s="2">
        <v>0</v>
      </c>
      <c r="AS3880" s="2">
        <v>0</v>
      </c>
      <c r="AT3880" s="2">
        <v>0</v>
      </c>
      <c r="AU3880" s="2">
        <v>0</v>
      </c>
      <c r="AV3880" s="2">
        <v>0</v>
      </c>
      <c r="AW3880" s="2">
        <v>0</v>
      </c>
      <c r="AX3880" s="2">
        <v>0</v>
      </c>
      <c r="AY3880" s="2">
        <v>0</v>
      </c>
      <c r="AZ3880" s="2">
        <v>0</v>
      </c>
      <c r="BA3880" s="2">
        <v>0</v>
      </c>
      <c r="BB3880" s="2">
        <v>0</v>
      </c>
      <c r="BC3880" s="2">
        <v>0</v>
      </c>
      <c r="BD3880" s="2">
        <v>0</v>
      </c>
      <c r="BE3880" s="2">
        <v>0</v>
      </c>
      <c r="BF3880" s="2">
        <v>0</v>
      </c>
      <c r="BG3880" s="2">
        <v>0</v>
      </c>
      <c r="BH3880" s="2">
        <v>1</v>
      </c>
      <c r="BI3880" s="2">
        <v>2</v>
      </c>
      <c r="BJ3880" s="2">
        <v>0.9</v>
      </c>
      <c r="BK3880" s="2">
        <v>2</v>
      </c>
      <c r="BL3880" s="2">
        <v>32.89</v>
      </c>
      <c r="BM3880" s="2">
        <v>4.5999999999999996</v>
      </c>
      <c r="BN3880" s="2">
        <v>37.49</v>
      </c>
      <c r="BO3880" s="2">
        <v>37.49</v>
      </c>
      <c r="BR3880" s="2" t="s">
        <v>83</v>
      </c>
      <c r="BS3880" s="3">
        <v>42881</v>
      </c>
      <c r="BT3880" s="4">
        <v>0.375</v>
      </c>
      <c r="BU3880" s="2" t="s">
        <v>3716</v>
      </c>
      <c r="BV3880" s="2" t="s">
        <v>87</v>
      </c>
      <c r="BW3880" s="2" t="s">
        <v>632</v>
      </c>
      <c r="BX3880" s="2" t="s">
        <v>633</v>
      </c>
      <c r="BY3880" s="2">
        <v>4500</v>
      </c>
      <c r="CA3880" s="2" t="s">
        <v>167</v>
      </c>
      <c r="CC3880" s="2" t="s">
        <v>210</v>
      </c>
      <c r="CD3880" s="2">
        <v>1709</v>
      </c>
      <c r="CE3880" s="2" t="s">
        <v>86</v>
      </c>
      <c r="CF3880" s="3">
        <v>42885</v>
      </c>
      <c r="CI3880" s="2">
        <v>1</v>
      </c>
      <c r="CJ3880" s="2">
        <v>2</v>
      </c>
      <c r="CK3880" s="2">
        <v>22</v>
      </c>
      <c r="CL3880" s="2" t="s">
        <v>87</v>
      </c>
    </row>
    <row r="3881" spans="1:90">
      <c r="A3881" s="2" t="s">
        <v>71</v>
      </c>
      <c r="B3881" s="2" t="s">
        <v>72</v>
      </c>
      <c r="C3881" s="2" t="s">
        <v>73</v>
      </c>
      <c r="E3881" s="2" t="str">
        <f>"FES1162551768"</f>
        <v>FES1162551768</v>
      </c>
      <c r="F3881" s="3">
        <v>42880</v>
      </c>
      <c r="G3881" s="2">
        <v>201711</v>
      </c>
      <c r="H3881" s="2" t="s">
        <v>74</v>
      </c>
      <c r="I3881" s="2" t="s">
        <v>75</v>
      </c>
      <c r="J3881" s="2" t="s">
        <v>76</v>
      </c>
      <c r="K3881" s="2" t="s">
        <v>77</v>
      </c>
      <c r="L3881" s="2" t="s">
        <v>242</v>
      </c>
      <c r="M3881" s="2" t="s">
        <v>243</v>
      </c>
      <c r="N3881" s="2" t="s">
        <v>3717</v>
      </c>
      <c r="O3881" s="2" t="s">
        <v>81</v>
      </c>
      <c r="P3881" s="2" t="str">
        <f>"2170569621                    "</f>
        <v xml:space="preserve">2170569621                    </v>
      </c>
      <c r="Q3881" s="2">
        <v>0</v>
      </c>
      <c r="R3881" s="2">
        <v>0</v>
      </c>
      <c r="S3881" s="2">
        <v>0</v>
      </c>
      <c r="T3881" s="2">
        <v>0</v>
      </c>
      <c r="U3881" s="2">
        <v>0</v>
      </c>
      <c r="V3881" s="2">
        <v>0</v>
      </c>
      <c r="W3881" s="2">
        <v>0</v>
      </c>
      <c r="X3881" s="2">
        <v>0</v>
      </c>
      <c r="Y3881" s="2">
        <v>0</v>
      </c>
      <c r="Z3881" s="2">
        <v>0</v>
      </c>
      <c r="AA3881" s="2">
        <v>0</v>
      </c>
      <c r="AB3881" s="2">
        <v>0</v>
      </c>
      <c r="AC3881" s="2">
        <v>0</v>
      </c>
      <c r="AD3881" s="2">
        <v>0</v>
      </c>
      <c r="AE3881" s="2">
        <v>0</v>
      </c>
      <c r="AF3881" s="2">
        <v>0</v>
      </c>
      <c r="AG3881" s="2">
        <v>0</v>
      </c>
      <c r="AH3881" s="2">
        <v>0</v>
      </c>
      <c r="AI3881" s="2">
        <v>0</v>
      </c>
      <c r="AJ3881" s="2">
        <v>0</v>
      </c>
      <c r="AK3881" s="2">
        <v>0</v>
      </c>
      <c r="AL3881" s="2">
        <v>0</v>
      </c>
      <c r="AM3881" s="2">
        <v>3.64</v>
      </c>
      <c r="AN3881" s="2">
        <v>0</v>
      </c>
      <c r="AO3881" s="2">
        <v>0</v>
      </c>
      <c r="AP3881" s="2">
        <v>0</v>
      </c>
      <c r="AQ3881" s="2">
        <v>0</v>
      </c>
      <c r="AR3881" s="2">
        <v>0</v>
      </c>
      <c r="AS3881" s="2">
        <v>0</v>
      </c>
      <c r="AT3881" s="2">
        <v>0</v>
      </c>
      <c r="AU3881" s="2">
        <v>0</v>
      </c>
      <c r="AV3881" s="2">
        <v>0</v>
      </c>
      <c r="AW3881" s="2">
        <v>0</v>
      </c>
      <c r="AX3881" s="2">
        <v>0</v>
      </c>
      <c r="AY3881" s="2">
        <v>0</v>
      </c>
      <c r="AZ3881" s="2">
        <v>0</v>
      </c>
      <c r="BA3881" s="2">
        <v>0</v>
      </c>
      <c r="BB3881" s="2">
        <v>0</v>
      </c>
      <c r="BC3881" s="2">
        <v>0</v>
      </c>
      <c r="BD3881" s="2">
        <v>0</v>
      </c>
      <c r="BE3881" s="2">
        <v>0</v>
      </c>
      <c r="BF3881" s="2">
        <v>0</v>
      </c>
      <c r="BG3881" s="2">
        <v>0</v>
      </c>
      <c r="BH3881" s="2">
        <v>1</v>
      </c>
      <c r="BI3881" s="2">
        <v>1.1000000000000001</v>
      </c>
      <c r="BJ3881" s="2">
        <v>1.3</v>
      </c>
      <c r="BK3881" s="2">
        <v>2</v>
      </c>
      <c r="BL3881" s="2">
        <v>32.89</v>
      </c>
      <c r="BM3881" s="2">
        <v>4.5999999999999996</v>
      </c>
      <c r="BN3881" s="2">
        <v>37.49</v>
      </c>
      <c r="BO3881" s="2">
        <v>37.49</v>
      </c>
      <c r="BQ3881" s="2" t="s">
        <v>286</v>
      </c>
      <c r="BR3881" s="2" t="s">
        <v>83</v>
      </c>
      <c r="BS3881" s="3">
        <v>42881</v>
      </c>
      <c r="BT3881" s="4">
        <v>0.3125</v>
      </c>
      <c r="BU3881" s="2" t="s">
        <v>3718</v>
      </c>
      <c r="BV3881" s="2" t="s">
        <v>98</v>
      </c>
      <c r="BY3881" s="2">
        <v>6319.1</v>
      </c>
      <c r="CA3881" s="2" t="s">
        <v>2306</v>
      </c>
      <c r="CC3881" s="2" t="s">
        <v>243</v>
      </c>
      <c r="CD3881" s="2">
        <v>1459</v>
      </c>
      <c r="CE3881" s="2" t="s">
        <v>99</v>
      </c>
      <c r="CF3881" s="3">
        <v>42884</v>
      </c>
      <c r="CI3881" s="2">
        <v>1</v>
      </c>
      <c r="CJ3881" s="2">
        <v>1</v>
      </c>
      <c r="CK3881" s="2">
        <v>22</v>
      </c>
      <c r="CL3881" s="2" t="s">
        <v>87</v>
      </c>
    </row>
    <row r="3882" spans="1:90">
      <c r="A3882" s="2" t="s">
        <v>861</v>
      </c>
      <c r="B3882" s="2" t="s">
        <v>72</v>
      </c>
      <c r="C3882" s="2" t="s">
        <v>73</v>
      </c>
      <c r="E3882" s="2" t="str">
        <f>"009935902087"</f>
        <v>009935902087</v>
      </c>
      <c r="F3882" s="3">
        <v>42880</v>
      </c>
      <c r="G3882" s="2">
        <v>201711</v>
      </c>
      <c r="H3882" s="2" t="s">
        <v>109</v>
      </c>
      <c r="I3882" s="2" t="s">
        <v>110</v>
      </c>
      <c r="J3882" s="2" t="s">
        <v>3719</v>
      </c>
      <c r="K3882" s="2" t="s">
        <v>77</v>
      </c>
      <c r="L3882" s="2" t="s">
        <v>74</v>
      </c>
      <c r="M3882" s="2" t="s">
        <v>75</v>
      </c>
      <c r="N3882" s="2" t="s">
        <v>3720</v>
      </c>
      <c r="O3882" s="2" t="s">
        <v>81</v>
      </c>
      <c r="P3882" s="2" t="str">
        <f>"                              "</f>
        <v xml:space="preserve">                              </v>
      </c>
      <c r="Q3882" s="2">
        <v>0</v>
      </c>
      <c r="R3882" s="2">
        <v>0</v>
      </c>
      <c r="S3882" s="2">
        <v>0</v>
      </c>
      <c r="T3882" s="2">
        <v>0</v>
      </c>
      <c r="U3882" s="2">
        <v>0</v>
      </c>
      <c r="V3882" s="2">
        <v>0</v>
      </c>
      <c r="W3882" s="2">
        <v>0</v>
      </c>
      <c r="X3882" s="2">
        <v>0</v>
      </c>
      <c r="Y3882" s="2">
        <v>0</v>
      </c>
      <c r="Z3882" s="2">
        <v>0</v>
      </c>
      <c r="AA3882" s="2">
        <v>0</v>
      </c>
      <c r="AB3882" s="2">
        <v>0</v>
      </c>
      <c r="AC3882" s="2">
        <v>0</v>
      </c>
      <c r="AD3882" s="2">
        <v>0</v>
      </c>
      <c r="AE3882" s="2">
        <v>0</v>
      </c>
      <c r="AF3882" s="2">
        <v>0</v>
      </c>
      <c r="AG3882" s="2">
        <v>0</v>
      </c>
      <c r="AH3882" s="2">
        <v>0</v>
      </c>
      <c r="AI3882" s="2">
        <v>0</v>
      </c>
      <c r="AJ3882" s="2">
        <v>0</v>
      </c>
      <c r="AK3882" s="2">
        <v>0</v>
      </c>
      <c r="AL3882" s="2">
        <v>0</v>
      </c>
      <c r="AM3882" s="2">
        <v>75.680000000000007</v>
      </c>
      <c r="AN3882" s="2">
        <v>0</v>
      </c>
      <c r="AO3882" s="2">
        <v>0</v>
      </c>
      <c r="AP3882" s="2">
        <v>0</v>
      </c>
      <c r="AQ3882" s="2">
        <v>0</v>
      </c>
      <c r="AR3882" s="2">
        <v>0</v>
      </c>
      <c r="AS3882" s="2">
        <v>0</v>
      </c>
      <c r="AT3882" s="2">
        <v>0</v>
      </c>
      <c r="AU3882" s="2">
        <v>0</v>
      </c>
      <c r="AV3882" s="2">
        <v>0</v>
      </c>
      <c r="AW3882" s="2">
        <v>0</v>
      </c>
      <c r="AX3882" s="2">
        <v>0</v>
      </c>
      <c r="AY3882" s="2">
        <v>0</v>
      </c>
      <c r="AZ3882" s="2">
        <v>0</v>
      </c>
      <c r="BA3882" s="2">
        <v>0</v>
      </c>
      <c r="BB3882" s="2">
        <v>0</v>
      </c>
      <c r="BC3882" s="2">
        <v>0</v>
      </c>
      <c r="BD3882" s="2">
        <v>0</v>
      </c>
      <c r="BE3882" s="2">
        <v>0</v>
      </c>
      <c r="BF3882" s="2">
        <v>0</v>
      </c>
      <c r="BG3882" s="2">
        <v>0</v>
      </c>
      <c r="BH3882" s="2">
        <v>1</v>
      </c>
      <c r="BI3882" s="2">
        <v>11</v>
      </c>
      <c r="BJ3882" s="2">
        <v>32.200000000000003</v>
      </c>
      <c r="BK3882" s="2">
        <v>32.5</v>
      </c>
      <c r="BL3882" s="2">
        <v>684.08</v>
      </c>
      <c r="BM3882" s="2">
        <v>95.77</v>
      </c>
      <c r="BN3882" s="2">
        <v>779.85</v>
      </c>
      <c r="BO3882" s="2">
        <v>779.85</v>
      </c>
      <c r="BQ3882" s="2" t="s">
        <v>3721</v>
      </c>
      <c r="BR3882" s="2" t="s">
        <v>3722</v>
      </c>
      <c r="BS3882" s="3">
        <v>42881</v>
      </c>
      <c r="BT3882" s="4">
        <v>0.46875</v>
      </c>
      <c r="BU3882" s="2" t="s">
        <v>3723</v>
      </c>
      <c r="BV3882" s="2" t="s">
        <v>87</v>
      </c>
      <c r="BW3882" s="2" t="s">
        <v>92</v>
      </c>
      <c r="BX3882" s="2" t="s">
        <v>162</v>
      </c>
      <c r="BY3882" s="2">
        <v>161040</v>
      </c>
      <c r="BZ3882" s="2" t="s">
        <v>27</v>
      </c>
      <c r="CC3882" s="2" t="s">
        <v>75</v>
      </c>
      <c r="CD3882" s="2">
        <v>1600</v>
      </c>
      <c r="CE3882" s="2" t="s">
        <v>86</v>
      </c>
      <c r="CF3882" s="3">
        <v>42884</v>
      </c>
      <c r="CI3882" s="2">
        <v>1</v>
      </c>
      <c r="CJ3882" s="2">
        <v>1</v>
      </c>
      <c r="CK3882" s="2">
        <v>21</v>
      </c>
      <c r="CL3882" s="2" t="s">
        <v>87</v>
      </c>
    </row>
    <row r="3883" spans="1:90">
      <c r="A3883" s="2" t="s">
        <v>71</v>
      </c>
      <c r="B3883" s="2" t="s">
        <v>72</v>
      </c>
      <c r="C3883" s="2" t="s">
        <v>73</v>
      </c>
      <c r="E3883" s="2" t="str">
        <f>"FES1162551719"</f>
        <v>FES1162551719</v>
      </c>
      <c r="F3883" s="3">
        <v>42880</v>
      </c>
      <c r="G3883" s="2">
        <v>201711</v>
      </c>
      <c r="H3883" s="2" t="s">
        <v>74</v>
      </c>
      <c r="I3883" s="2" t="s">
        <v>75</v>
      </c>
      <c r="J3883" s="2" t="s">
        <v>76</v>
      </c>
      <c r="K3883" s="2" t="s">
        <v>77</v>
      </c>
      <c r="L3883" s="2" t="s">
        <v>342</v>
      </c>
      <c r="M3883" s="2" t="s">
        <v>343</v>
      </c>
      <c r="N3883" s="2" t="s">
        <v>395</v>
      </c>
      <c r="O3883" s="2" t="s">
        <v>81</v>
      </c>
      <c r="P3883" s="2" t="str">
        <f>"2170569562                    "</f>
        <v xml:space="preserve">2170569562                    </v>
      </c>
      <c r="Q3883" s="2">
        <v>0</v>
      </c>
      <c r="R3883" s="2">
        <v>0</v>
      </c>
      <c r="S3883" s="2">
        <v>0</v>
      </c>
      <c r="T3883" s="2">
        <v>0</v>
      </c>
      <c r="U3883" s="2">
        <v>0</v>
      </c>
      <c r="V3883" s="2">
        <v>0</v>
      </c>
      <c r="W3883" s="2">
        <v>0</v>
      </c>
      <c r="X3883" s="2">
        <v>0</v>
      </c>
      <c r="Y3883" s="2">
        <v>0</v>
      </c>
      <c r="Z3883" s="2">
        <v>0</v>
      </c>
      <c r="AA3883" s="2">
        <v>0</v>
      </c>
      <c r="AB3883" s="2">
        <v>0</v>
      </c>
      <c r="AC3883" s="2">
        <v>0</v>
      </c>
      <c r="AD3883" s="2">
        <v>0</v>
      </c>
      <c r="AE3883" s="2">
        <v>0</v>
      </c>
      <c r="AF3883" s="2">
        <v>0</v>
      </c>
      <c r="AG3883" s="2">
        <v>0</v>
      </c>
      <c r="AH3883" s="2">
        <v>0</v>
      </c>
      <c r="AI3883" s="2">
        <v>0</v>
      </c>
      <c r="AJ3883" s="2">
        <v>0</v>
      </c>
      <c r="AK3883" s="2">
        <v>0</v>
      </c>
      <c r="AL3883" s="2">
        <v>0</v>
      </c>
      <c r="AM3883" s="2">
        <v>5.82</v>
      </c>
      <c r="AN3883" s="2">
        <v>0</v>
      </c>
      <c r="AO3883" s="2">
        <v>0</v>
      </c>
      <c r="AP3883" s="2">
        <v>0</v>
      </c>
      <c r="AQ3883" s="2">
        <v>0</v>
      </c>
      <c r="AR3883" s="2">
        <v>0</v>
      </c>
      <c r="AS3883" s="2">
        <v>0</v>
      </c>
      <c r="AT3883" s="2">
        <v>0</v>
      </c>
      <c r="AU3883" s="2">
        <v>0</v>
      </c>
      <c r="AV3883" s="2">
        <v>0</v>
      </c>
      <c r="AW3883" s="2">
        <v>0</v>
      </c>
      <c r="AX3883" s="2">
        <v>0</v>
      </c>
      <c r="AY3883" s="2">
        <v>0</v>
      </c>
      <c r="AZ3883" s="2">
        <v>0</v>
      </c>
      <c r="BA3883" s="2">
        <v>0</v>
      </c>
      <c r="BB3883" s="2">
        <v>0</v>
      </c>
      <c r="BC3883" s="2">
        <v>0</v>
      </c>
      <c r="BD3883" s="2">
        <v>0</v>
      </c>
      <c r="BE3883" s="2">
        <v>0</v>
      </c>
      <c r="BF3883" s="2">
        <v>0</v>
      </c>
      <c r="BG3883" s="2">
        <v>0</v>
      </c>
      <c r="BH3883" s="2">
        <v>1</v>
      </c>
      <c r="BI3883" s="2">
        <v>1</v>
      </c>
      <c r="BJ3883" s="2">
        <v>2.2000000000000002</v>
      </c>
      <c r="BK3883" s="2">
        <v>2.5</v>
      </c>
      <c r="BL3883" s="2">
        <v>52.62</v>
      </c>
      <c r="BM3883" s="2">
        <v>7.37</v>
      </c>
      <c r="BN3883" s="2">
        <v>59.99</v>
      </c>
      <c r="BO3883" s="2">
        <v>59.99</v>
      </c>
      <c r="BQ3883" s="2" t="s">
        <v>396</v>
      </c>
      <c r="BR3883" s="2" t="s">
        <v>83</v>
      </c>
      <c r="BS3883" s="3">
        <v>42881</v>
      </c>
      <c r="BT3883" s="4">
        <v>0.38194444444444442</v>
      </c>
      <c r="BU3883" s="2" t="s">
        <v>397</v>
      </c>
      <c r="BV3883" s="2" t="s">
        <v>98</v>
      </c>
      <c r="BY3883" s="2">
        <v>10858.16</v>
      </c>
      <c r="CC3883" s="2" t="s">
        <v>343</v>
      </c>
      <c r="CD3883" s="2">
        <v>4300</v>
      </c>
      <c r="CE3883" s="2" t="s">
        <v>99</v>
      </c>
      <c r="CF3883" s="3">
        <v>42884</v>
      </c>
      <c r="CI3883" s="2">
        <v>1</v>
      </c>
      <c r="CJ3883" s="2">
        <v>1</v>
      </c>
      <c r="CK3883" s="2">
        <v>21</v>
      </c>
      <c r="CL3883" s="2" t="s">
        <v>87</v>
      </c>
    </row>
    <row r="3884" spans="1:90">
      <c r="A3884" s="2" t="s">
        <v>71</v>
      </c>
      <c r="B3884" s="2" t="s">
        <v>72</v>
      </c>
      <c r="C3884" s="2" t="s">
        <v>73</v>
      </c>
      <c r="E3884" s="2" t="str">
        <f>"FES1162551703"</f>
        <v>FES1162551703</v>
      </c>
      <c r="F3884" s="3">
        <v>42880</v>
      </c>
      <c r="G3884" s="2">
        <v>201711</v>
      </c>
      <c r="H3884" s="2" t="s">
        <v>74</v>
      </c>
      <c r="I3884" s="2" t="s">
        <v>75</v>
      </c>
      <c r="J3884" s="2" t="s">
        <v>76</v>
      </c>
      <c r="K3884" s="2" t="s">
        <v>77</v>
      </c>
      <c r="L3884" s="2" t="s">
        <v>224</v>
      </c>
      <c r="M3884" s="2" t="s">
        <v>225</v>
      </c>
      <c r="N3884" s="2" t="s">
        <v>2316</v>
      </c>
      <c r="O3884" s="2" t="s">
        <v>81</v>
      </c>
      <c r="P3884" s="2" t="str">
        <f>"2170569542                    "</f>
        <v xml:space="preserve">2170569542                    </v>
      </c>
      <c r="Q3884" s="2">
        <v>0</v>
      </c>
      <c r="R3884" s="2">
        <v>0</v>
      </c>
      <c r="S3884" s="2">
        <v>0</v>
      </c>
      <c r="T3884" s="2">
        <v>0</v>
      </c>
      <c r="U3884" s="2">
        <v>0</v>
      </c>
      <c r="V3884" s="2">
        <v>0</v>
      </c>
      <c r="W3884" s="2">
        <v>0</v>
      </c>
      <c r="X3884" s="2">
        <v>0</v>
      </c>
      <c r="Y3884" s="2">
        <v>0</v>
      </c>
      <c r="Z3884" s="2">
        <v>0</v>
      </c>
      <c r="AA3884" s="2">
        <v>0</v>
      </c>
      <c r="AB3884" s="2">
        <v>0</v>
      </c>
      <c r="AC3884" s="2">
        <v>0</v>
      </c>
      <c r="AD3884" s="2">
        <v>0</v>
      </c>
      <c r="AE3884" s="2">
        <v>0</v>
      </c>
      <c r="AF3884" s="2">
        <v>0</v>
      </c>
      <c r="AG3884" s="2">
        <v>0</v>
      </c>
      <c r="AH3884" s="2">
        <v>0</v>
      </c>
      <c r="AI3884" s="2">
        <v>0</v>
      </c>
      <c r="AJ3884" s="2">
        <v>0</v>
      </c>
      <c r="AK3884" s="2">
        <v>0</v>
      </c>
      <c r="AL3884" s="2">
        <v>0</v>
      </c>
      <c r="AM3884" s="2">
        <v>5.82</v>
      </c>
      <c r="AN3884" s="2">
        <v>0</v>
      </c>
      <c r="AO3884" s="2">
        <v>0</v>
      </c>
      <c r="AP3884" s="2">
        <v>0</v>
      </c>
      <c r="AQ3884" s="2">
        <v>0</v>
      </c>
      <c r="AR3884" s="2">
        <v>0</v>
      </c>
      <c r="AS3884" s="2">
        <v>0</v>
      </c>
      <c r="AT3884" s="2">
        <v>0</v>
      </c>
      <c r="AU3884" s="2">
        <v>0</v>
      </c>
      <c r="AV3884" s="2">
        <v>0</v>
      </c>
      <c r="AW3884" s="2">
        <v>0</v>
      </c>
      <c r="AX3884" s="2">
        <v>0</v>
      </c>
      <c r="AY3884" s="2">
        <v>0</v>
      </c>
      <c r="AZ3884" s="2">
        <v>0</v>
      </c>
      <c r="BA3884" s="2">
        <v>0</v>
      </c>
      <c r="BB3884" s="2">
        <v>0</v>
      </c>
      <c r="BC3884" s="2">
        <v>0</v>
      </c>
      <c r="BD3884" s="2">
        <v>0</v>
      </c>
      <c r="BE3884" s="2">
        <v>0</v>
      </c>
      <c r="BF3884" s="2">
        <v>0</v>
      </c>
      <c r="BG3884" s="2">
        <v>0</v>
      </c>
      <c r="BH3884" s="2">
        <v>1</v>
      </c>
      <c r="BI3884" s="2">
        <v>2.1</v>
      </c>
      <c r="BJ3884" s="2">
        <v>1.3</v>
      </c>
      <c r="BK3884" s="2">
        <v>2.5</v>
      </c>
      <c r="BL3884" s="2">
        <v>52.62</v>
      </c>
      <c r="BM3884" s="2">
        <v>7.37</v>
      </c>
      <c r="BN3884" s="2">
        <v>59.99</v>
      </c>
      <c r="BO3884" s="2">
        <v>59.99</v>
      </c>
      <c r="BQ3884" s="2" t="s">
        <v>238</v>
      </c>
      <c r="BR3884" s="2" t="s">
        <v>83</v>
      </c>
      <c r="BS3884" s="3">
        <v>42881</v>
      </c>
      <c r="BT3884" s="4">
        <v>0.41666666666666669</v>
      </c>
      <c r="BU3884" s="2" t="s">
        <v>2317</v>
      </c>
      <c r="BV3884" s="2" t="s">
        <v>98</v>
      </c>
      <c r="BY3884" s="2">
        <v>6700.32</v>
      </c>
      <c r="CC3884" s="2" t="s">
        <v>225</v>
      </c>
      <c r="CD3884" s="2">
        <v>3610</v>
      </c>
      <c r="CE3884" s="2" t="s">
        <v>99</v>
      </c>
      <c r="CF3884" s="3">
        <v>42884</v>
      </c>
      <c r="CI3884" s="2">
        <v>1</v>
      </c>
      <c r="CJ3884" s="2">
        <v>1</v>
      </c>
      <c r="CK3884" s="2">
        <v>21</v>
      </c>
      <c r="CL3884" s="2" t="s">
        <v>87</v>
      </c>
    </row>
    <row r="3885" spans="1:90">
      <c r="A3885" s="2" t="s">
        <v>71</v>
      </c>
      <c r="B3885" s="2" t="s">
        <v>72</v>
      </c>
      <c r="C3885" s="2" t="s">
        <v>73</v>
      </c>
      <c r="E3885" s="2" t="str">
        <f>"FES1162551710"</f>
        <v>FES1162551710</v>
      </c>
      <c r="F3885" s="3">
        <v>42880</v>
      </c>
      <c r="G3885" s="2">
        <v>201711</v>
      </c>
      <c r="H3885" s="2" t="s">
        <v>74</v>
      </c>
      <c r="I3885" s="2" t="s">
        <v>75</v>
      </c>
      <c r="J3885" s="2" t="s">
        <v>76</v>
      </c>
      <c r="K3885" s="2" t="s">
        <v>77</v>
      </c>
      <c r="L3885" s="2" t="s">
        <v>104</v>
      </c>
      <c r="M3885" s="2" t="s">
        <v>105</v>
      </c>
      <c r="N3885" s="2" t="s">
        <v>1961</v>
      </c>
      <c r="O3885" s="2" t="s">
        <v>81</v>
      </c>
      <c r="P3885" s="2" t="str">
        <f>"2170569553                    "</f>
        <v xml:space="preserve">2170569553                    </v>
      </c>
      <c r="Q3885" s="2">
        <v>0</v>
      </c>
      <c r="R3885" s="2">
        <v>0</v>
      </c>
      <c r="S3885" s="2">
        <v>0</v>
      </c>
      <c r="T3885" s="2">
        <v>0</v>
      </c>
      <c r="U3885" s="2">
        <v>0</v>
      </c>
      <c r="V3885" s="2">
        <v>0</v>
      </c>
      <c r="W3885" s="2">
        <v>0</v>
      </c>
      <c r="X3885" s="2">
        <v>0</v>
      </c>
      <c r="Y3885" s="2">
        <v>0</v>
      </c>
      <c r="Z3885" s="2">
        <v>0</v>
      </c>
      <c r="AA3885" s="2">
        <v>0</v>
      </c>
      <c r="AB3885" s="2">
        <v>0</v>
      </c>
      <c r="AC3885" s="2">
        <v>0</v>
      </c>
      <c r="AD3885" s="2">
        <v>0</v>
      </c>
      <c r="AE3885" s="2">
        <v>0</v>
      </c>
      <c r="AF3885" s="2">
        <v>0</v>
      </c>
      <c r="AG3885" s="2">
        <v>0</v>
      </c>
      <c r="AH3885" s="2">
        <v>0</v>
      </c>
      <c r="AI3885" s="2">
        <v>0</v>
      </c>
      <c r="AJ3885" s="2">
        <v>0</v>
      </c>
      <c r="AK3885" s="2">
        <v>0</v>
      </c>
      <c r="AL3885" s="2">
        <v>0</v>
      </c>
      <c r="AM3885" s="2">
        <v>5.82</v>
      </c>
      <c r="AN3885" s="2">
        <v>0</v>
      </c>
      <c r="AO3885" s="2">
        <v>0</v>
      </c>
      <c r="AP3885" s="2">
        <v>0</v>
      </c>
      <c r="AQ3885" s="2">
        <v>0</v>
      </c>
      <c r="AR3885" s="2">
        <v>0</v>
      </c>
      <c r="AS3885" s="2">
        <v>0</v>
      </c>
      <c r="AT3885" s="2">
        <v>0</v>
      </c>
      <c r="AU3885" s="2">
        <v>0</v>
      </c>
      <c r="AV3885" s="2">
        <v>0</v>
      </c>
      <c r="AW3885" s="2">
        <v>0</v>
      </c>
      <c r="AX3885" s="2">
        <v>0</v>
      </c>
      <c r="AY3885" s="2">
        <v>0</v>
      </c>
      <c r="AZ3885" s="2">
        <v>0</v>
      </c>
      <c r="BA3885" s="2">
        <v>0</v>
      </c>
      <c r="BB3885" s="2">
        <v>0</v>
      </c>
      <c r="BC3885" s="2">
        <v>0</v>
      </c>
      <c r="BD3885" s="2">
        <v>0</v>
      </c>
      <c r="BE3885" s="2">
        <v>0</v>
      </c>
      <c r="BF3885" s="2">
        <v>0</v>
      </c>
      <c r="BG3885" s="2">
        <v>0</v>
      </c>
      <c r="BH3885" s="2">
        <v>1</v>
      </c>
      <c r="BI3885" s="2">
        <v>1.2</v>
      </c>
      <c r="BJ3885" s="2">
        <v>2.1</v>
      </c>
      <c r="BK3885" s="2">
        <v>2.5</v>
      </c>
      <c r="BL3885" s="2">
        <v>52.62</v>
      </c>
      <c r="BM3885" s="2">
        <v>7.37</v>
      </c>
      <c r="BN3885" s="2">
        <v>59.99</v>
      </c>
      <c r="BO3885" s="2">
        <v>59.99</v>
      </c>
      <c r="BQ3885" s="2" t="s">
        <v>836</v>
      </c>
      <c r="BR3885" s="2" t="s">
        <v>83</v>
      </c>
      <c r="BS3885" s="3">
        <v>42881</v>
      </c>
      <c r="BT3885" s="4">
        <v>0.41666666666666669</v>
      </c>
      <c r="BU3885" s="2" t="s">
        <v>346</v>
      </c>
      <c r="BV3885" s="2" t="s">
        <v>98</v>
      </c>
      <c r="BY3885" s="2">
        <v>10508.5</v>
      </c>
      <c r="CC3885" s="2" t="s">
        <v>105</v>
      </c>
      <c r="CD3885" s="2">
        <v>4001</v>
      </c>
      <c r="CE3885" s="2" t="s">
        <v>99</v>
      </c>
      <c r="CF3885" s="3">
        <v>42884</v>
      </c>
      <c r="CI3885" s="2">
        <v>1</v>
      </c>
      <c r="CJ3885" s="2">
        <v>1</v>
      </c>
      <c r="CK3885" s="2">
        <v>21</v>
      </c>
      <c r="CL3885" s="2" t="s">
        <v>87</v>
      </c>
    </row>
    <row r="3886" spans="1:90">
      <c r="A3886" s="2" t="s">
        <v>71</v>
      </c>
      <c r="B3886" s="2" t="s">
        <v>72</v>
      </c>
      <c r="C3886" s="2" t="s">
        <v>73</v>
      </c>
      <c r="E3886" s="2" t="str">
        <f>"FES1162551738"</f>
        <v>FES1162551738</v>
      </c>
      <c r="F3886" s="3">
        <v>42880</v>
      </c>
      <c r="G3886" s="2">
        <v>201711</v>
      </c>
      <c r="H3886" s="2" t="s">
        <v>74</v>
      </c>
      <c r="I3886" s="2" t="s">
        <v>75</v>
      </c>
      <c r="J3886" s="2" t="s">
        <v>76</v>
      </c>
      <c r="K3886" s="2" t="s">
        <v>77</v>
      </c>
      <c r="L3886" s="2" t="s">
        <v>481</v>
      </c>
      <c r="M3886" s="2" t="s">
        <v>482</v>
      </c>
      <c r="N3886" s="2" t="s">
        <v>3147</v>
      </c>
      <c r="O3886" s="2" t="s">
        <v>81</v>
      </c>
      <c r="P3886" s="2" t="str">
        <f>"2170569585                    "</f>
        <v xml:space="preserve">2170569585                    </v>
      </c>
      <c r="Q3886" s="2">
        <v>0</v>
      </c>
      <c r="R3886" s="2">
        <v>0</v>
      </c>
      <c r="S3886" s="2">
        <v>0</v>
      </c>
      <c r="T3886" s="2">
        <v>0</v>
      </c>
      <c r="U3886" s="2">
        <v>0</v>
      </c>
      <c r="V3886" s="2">
        <v>0</v>
      </c>
      <c r="W3886" s="2">
        <v>0</v>
      </c>
      <c r="X3886" s="2">
        <v>0</v>
      </c>
      <c r="Y3886" s="2">
        <v>0</v>
      </c>
      <c r="Z3886" s="2">
        <v>0</v>
      </c>
      <c r="AA3886" s="2">
        <v>0</v>
      </c>
      <c r="AB3886" s="2">
        <v>0</v>
      </c>
      <c r="AC3886" s="2">
        <v>0</v>
      </c>
      <c r="AD3886" s="2">
        <v>0</v>
      </c>
      <c r="AE3886" s="2">
        <v>0</v>
      </c>
      <c r="AF3886" s="2">
        <v>0</v>
      </c>
      <c r="AG3886" s="2">
        <v>0</v>
      </c>
      <c r="AH3886" s="2">
        <v>0</v>
      </c>
      <c r="AI3886" s="2">
        <v>0</v>
      </c>
      <c r="AJ3886" s="2">
        <v>0</v>
      </c>
      <c r="AK3886" s="2">
        <v>0</v>
      </c>
      <c r="AL3886" s="2">
        <v>0</v>
      </c>
      <c r="AM3886" s="2">
        <v>3.64</v>
      </c>
      <c r="AN3886" s="2">
        <v>0</v>
      </c>
      <c r="AO3886" s="2">
        <v>0</v>
      </c>
      <c r="AP3886" s="2">
        <v>0</v>
      </c>
      <c r="AQ3886" s="2">
        <v>0</v>
      </c>
      <c r="AR3886" s="2">
        <v>0</v>
      </c>
      <c r="AS3886" s="2">
        <v>0</v>
      </c>
      <c r="AT3886" s="2">
        <v>0</v>
      </c>
      <c r="AU3886" s="2">
        <v>0</v>
      </c>
      <c r="AV3886" s="2">
        <v>0</v>
      </c>
      <c r="AW3886" s="2">
        <v>0</v>
      </c>
      <c r="AX3886" s="2">
        <v>0</v>
      </c>
      <c r="AY3886" s="2">
        <v>0</v>
      </c>
      <c r="AZ3886" s="2">
        <v>0</v>
      </c>
      <c r="BA3886" s="2">
        <v>0</v>
      </c>
      <c r="BB3886" s="2">
        <v>0</v>
      </c>
      <c r="BC3886" s="2">
        <v>0</v>
      </c>
      <c r="BD3886" s="2">
        <v>0</v>
      </c>
      <c r="BE3886" s="2">
        <v>0</v>
      </c>
      <c r="BF3886" s="2">
        <v>0</v>
      </c>
      <c r="BG3886" s="2">
        <v>0</v>
      </c>
      <c r="BH3886" s="2">
        <v>1</v>
      </c>
      <c r="BI3886" s="2">
        <v>1</v>
      </c>
      <c r="BJ3886" s="2">
        <v>1.3</v>
      </c>
      <c r="BK3886" s="2">
        <v>2</v>
      </c>
      <c r="BL3886" s="2">
        <v>32.89</v>
      </c>
      <c r="BM3886" s="2">
        <v>4.5999999999999996</v>
      </c>
      <c r="BN3886" s="2">
        <v>37.49</v>
      </c>
      <c r="BO3886" s="2">
        <v>37.49</v>
      </c>
      <c r="BR3886" s="2" t="s">
        <v>83</v>
      </c>
      <c r="BS3886" s="3">
        <v>42881</v>
      </c>
      <c r="BT3886" s="4">
        <v>0.375</v>
      </c>
      <c r="BU3886" s="2" t="s">
        <v>3724</v>
      </c>
      <c r="BV3886" s="2" t="s">
        <v>98</v>
      </c>
      <c r="BY3886" s="2">
        <v>6633.62</v>
      </c>
      <c r="CA3886" s="2" t="s">
        <v>167</v>
      </c>
      <c r="CC3886" s="2" t="s">
        <v>482</v>
      </c>
      <c r="CD3886" s="2">
        <v>2194</v>
      </c>
      <c r="CE3886" s="2" t="s">
        <v>86</v>
      </c>
      <c r="CF3886" s="3">
        <v>42885</v>
      </c>
      <c r="CI3886" s="2">
        <v>1</v>
      </c>
      <c r="CJ3886" s="2">
        <v>1</v>
      </c>
      <c r="CK3886" s="2">
        <v>22</v>
      </c>
      <c r="CL3886" s="2" t="s">
        <v>87</v>
      </c>
    </row>
    <row r="3887" spans="1:90">
      <c r="A3887" s="2" t="s">
        <v>71</v>
      </c>
      <c r="B3887" s="2" t="s">
        <v>72</v>
      </c>
      <c r="C3887" s="2" t="s">
        <v>73</v>
      </c>
      <c r="E3887" s="2" t="str">
        <f>"FES1162551647"</f>
        <v>FES1162551647</v>
      </c>
      <c r="F3887" s="3">
        <v>42880</v>
      </c>
      <c r="G3887" s="2">
        <v>201711</v>
      </c>
      <c r="H3887" s="2" t="s">
        <v>74</v>
      </c>
      <c r="I3887" s="2" t="s">
        <v>75</v>
      </c>
      <c r="J3887" s="2" t="s">
        <v>76</v>
      </c>
      <c r="K3887" s="2" t="s">
        <v>77</v>
      </c>
      <c r="L3887" s="2" t="s">
        <v>181</v>
      </c>
      <c r="M3887" s="2" t="s">
        <v>182</v>
      </c>
      <c r="N3887" s="2" t="s">
        <v>301</v>
      </c>
      <c r="O3887" s="2" t="s">
        <v>81</v>
      </c>
      <c r="P3887" s="2" t="str">
        <f>"2170566519                    "</f>
        <v xml:space="preserve">2170566519                    </v>
      </c>
      <c r="Q3887" s="2">
        <v>0</v>
      </c>
      <c r="R3887" s="2">
        <v>0</v>
      </c>
      <c r="S3887" s="2">
        <v>0</v>
      </c>
      <c r="T3887" s="2">
        <v>0</v>
      </c>
      <c r="U3887" s="2">
        <v>0</v>
      </c>
      <c r="V3887" s="2">
        <v>0</v>
      </c>
      <c r="W3887" s="2">
        <v>0</v>
      </c>
      <c r="X3887" s="2">
        <v>0</v>
      </c>
      <c r="Y3887" s="2">
        <v>0</v>
      </c>
      <c r="Z3887" s="2">
        <v>0</v>
      </c>
      <c r="AA3887" s="2">
        <v>0</v>
      </c>
      <c r="AB3887" s="2">
        <v>0</v>
      </c>
      <c r="AC3887" s="2">
        <v>0</v>
      </c>
      <c r="AD3887" s="2">
        <v>0</v>
      </c>
      <c r="AE3887" s="2">
        <v>0</v>
      </c>
      <c r="AF3887" s="2">
        <v>0</v>
      </c>
      <c r="AG3887" s="2">
        <v>0</v>
      </c>
      <c r="AH3887" s="2">
        <v>0</v>
      </c>
      <c r="AI3887" s="2">
        <v>0</v>
      </c>
      <c r="AJ3887" s="2">
        <v>0</v>
      </c>
      <c r="AK3887" s="2">
        <v>0</v>
      </c>
      <c r="AL3887" s="2">
        <v>0</v>
      </c>
      <c r="AM3887" s="2">
        <v>3.64</v>
      </c>
      <c r="AN3887" s="2">
        <v>0</v>
      </c>
      <c r="AO3887" s="2">
        <v>0</v>
      </c>
      <c r="AP3887" s="2">
        <v>0</v>
      </c>
      <c r="AQ3887" s="2">
        <v>0</v>
      </c>
      <c r="AR3887" s="2">
        <v>0</v>
      </c>
      <c r="AS3887" s="2">
        <v>0</v>
      </c>
      <c r="AT3887" s="2">
        <v>0</v>
      </c>
      <c r="AU3887" s="2">
        <v>0</v>
      </c>
      <c r="AV3887" s="2">
        <v>0</v>
      </c>
      <c r="AW3887" s="2">
        <v>0</v>
      </c>
      <c r="AX3887" s="2">
        <v>0</v>
      </c>
      <c r="AY3887" s="2">
        <v>0</v>
      </c>
      <c r="AZ3887" s="2">
        <v>0</v>
      </c>
      <c r="BA3887" s="2">
        <v>0</v>
      </c>
      <c r="BB3887" s="2">
        <v>0</v>
      </c>
      <c r="BC3887" s="2">
        <v>0</v>
      </c>
      <c r="BD3887" s="2">
        <v>0</v>
      </c>
      <c r="BE3887" s="2">
        <v>0</v>
      </c>
      <c r="BF3887" s="2">
        <v>0</v>
      </c>
      <c r="BG3887" s="2">
        <v>0</v>
      </c>
      <c r="BH3887" s="2">
        <v>1</v>
      </c>
      <c r="BI3887" s="2">
        <v>2.1</v>
      </c>
      <c r="BJ3887" s="2">
        <v>1.8</v>
      </c>
      <c r="BK3887" s="2">
        <v>3</v>
      </c>
      <c r="BL3887" s="2">
        <v>32.89</v>
      </c>
      <c r="BM3887" s="2">
        <v>4.5999999999999996</v>
      </c>
      <c r="BN3887" s="2">
        <v>37.49</v>
      </c>
      <c r="BO3887" s="2">
        <v>37.49</v>
      </c>
      <c r="BQ3887" s="2" t="s">
        <v>302</v>
      </c>
      <c r="BR3887" s="2" t="s">
        <v>83</v>
      </c>
      <c r="BS3887" s="3">
        <v>42881</v>
      </c>
      <c r="BT3887" s="4">
        <v>0.4375</v>
      </c>
      <c r="BU3887" s="2" t="s">
        <v>3725</v>
      </c>
      <c r="BV3887" s="2" t="s">
        <v>98</v>
      </c>
      <c r="BY3887" s="2">
        <v>8825.35</v>
      </c>
      <c r="CC3887" s="2" t="s">
        <v>182</v>
      </c>
      <c r="CD3887" s="2">
        <v>1559</v>
      </c>
      <c r="CE3887" s="2" t="s">
        <v>86</v>
      </c>
      <c r="CF3887" s="3">
        <v>42884</v>
      </c>
      <c r="CI3887" s="2">
        <v>1</v>
      </c>
      <c r="CJ3887" s="2">
        <v>1</v>
      </c>
      <c r="CK3887" s="2">
        <v>22</v>
      </c>
      <c r="CL3887" s="2" t="s">
        <v>87</v>
      </c>
    </row>
    <row r="3888" spans="1:90">
      <c r="A3888" s="2" t="s">
        <v>71</v>
      </c>
      <c r="B3888" s="2" t="s">
        <v>72</v>
      </c>
      <c r="C3888" s="2" t="s">
        <v>73</v>
      </c>
      <c r="E3888" s="2" t="str">
        <f>"FES1162551744"</f>
        <v>FES1162551744</v>
      </c>
      <c r="F3888" s="3">
        <v>42880</v>
      </c>
      <c r="G3888" s="2">
        <v>201711</v>
      </c>
      <c r="H3888" s="2" t="s">
        <v>74</v>
      </c>
      <c r="I3888" s="2" t="s">
        <v>75</v>
      </c>
      <c r="J3888" s="2" t="s">
        <v>76</v>
      </c>
      <c r="K3888" s="2" t="s">
        <v>77</v>
      </c>
      <c r="L3888" s="2" t="s">
        <v>209</v>
      </c>
      <c r="M3888" s="2" t="s">
        <v>210</v>
      </c>
      <c r="N3888" s="2" t="s">
        <v>1816</v>
      </c>
      <c r="O3888" s="2" t="s">
        <v>81</v>
      </c>
      <c r="P3888" s="2" t="str">
        <f>"2170568383                    "</f>
        <v xml:space="preserve">2170568383                    </v>
      </c>
      <c r="Q3888" s="2">
        <v>0</v>
      </c>
      <c r="R3888" s="2">
        <v>0</v>
      </c>
      <c r="S3888" s="2">
        <v>0</v>
      </c>
      <c r="T3888" s="2">
        <v>0</v>
      </c>
      <c r="U3888" s="2">
        <v>0</v>
      </c>
      <c r="V3888" s="2">
        <v>0</v>
      </c>
      <c r="W3888" s="2">
        <v>0</v>
      </c>
      <c r="X3888" s="2">
        <v>0</v>
      </c>
      <c r="Y3888" s="2">
        <v>0</v>
      </c>
      <c r="Z3888" s="2">
        <v>0</v>
      </c>
      <c r="AA3888" s="2">
        <v>0</v>
      </c>
      <c r="AB3888" s="2">
        <v>0</v>
      </c>
      <c r="AC3888" s="2">
        <v>0</v>
      </c>
      <c r="AD3888" s="2">
        <v>0</v>
      </c>
      <c r="AE3888" s="2">
        <v>0</v>
      </c>
      <c r="AF3888" s="2">
        <v>0</v>
      </c>
      <c r="AG3888" s="2">
        <v>0</v>
      </c>
      <c r="AH3888" s="2">
        <v>0</v>
      </c>
      <c r="AI3888" s="2">
        <v>0</v>
      </c>
      <c r="AJ3888" s="2">
        <v>0</v>
      </c>
      <c r="AK3888" s="2">
        <v>0</v>
      </c>
      <c r="AL3888" s="2">
        <v>0</v>
      </c>
      <c r="AM3888" s="2">
        <v>4.95</v>
      </c>
      <c r="AN3888" s="2">
        <v>0</v>
      </c>
      <c r="AO3888" s="2">
        <v>0</v>
      </c>
      <c r="AP3888" s="2">
        <v>0</v>
      </c>
      <c r="AQ3888" s="2">
        <v>0</v>
      </c>
      <c r="AR3888" s="2">
        <v>0</v>
      </c>
      <c r="AS3888" s="2">
        <v>0</v>
      </c>
      <c r="AT3888" s="2">
        <v>0</v>
      </c>
      <c r="AU3888" s="2">
        <v>0</v>
      </c>
      <c r="AV3888" s="2">
        <v>0</v>
      </c>
      <c r="AW3888" s="2">
        <v>0</v>
      </c>
      <c r="AX3888" s="2">
        <v>0</v>
      </c>
      <c r="AY3888" s="2">
        <v>0</v>
      </c>
      <c r="AZ3888" s="2">
        <v>0</v>
      </c>
      <c r="BA3888" s="2">
        <v>0</v>
      </c>
      <c r="BB3888" s="2">
        <v>0</v>
      </c>
      <c r="BC3888" s="2">
        <v>0</v>
      </c>
      <c r="BD3888" s="2">
        <v>0</v>
      </c>
      <c r="BE3888" s="2">
        <v>0</v>
      </c>
      <c r="BF3888" s="2">
        <v>0</v>
      </c>
      <c r="BG3888" s="2">
        <v>0</v>
      </c>
      <c r="BH3888" s="2">
        <v>1</v>
      </c>
      <c r="BI3888" s="2">
        <v>10.5</v>
      </c>
      <c r="BJ3888" s="2">
        <v>3.2</v>
      </c>
      <c r="BK3888" s="2">
        <v>11</v>
      </c>
      <c r="BL3888" s="2">
        <v>44.73</v>
      </c>
      <c r="BM3888" s="2">
        <v>6.26</v>
      </c>
      <c r="BN3888" s="2">
        <v>50.99</v>
      </c>
      <c r="BO3888" s="2">
        <v>50.99</v>
      </c>
      <c r="BQ3888" s="2" t="s">
        <v>286</v>
      </c>
      <c r="BR3888" s="2" t="s">
        <v>83</v>
      </c>
      <c r="BS3888" s="3">
        <v>42881</v>
      </c>
      <c r="BT3888" s="4">
        <v>0.42083333333333334</v>
      </c>
      <c r="BU3888" s="2" t="s">
        <v>3726</v>
      </c>
      <c r="BV3888" s="2" t="s">
        <v>98</v>
      </c>
      <c r="BY3888" s="2">
        <v>16214.69</v>
      </c>
      <c r="CA3888" s="2" t="s">
        <v>2553</v>
      </c>
      <c r="CC3888" s="2" t="s">
        <v>210</v>
      </c>
      <c r="CD3888" s="2">
        <v>1724</v>
      </c>
      <c r="CE3888" s="2" t="s">
        <v>86</v>
      </c>
      <c r="CF3888" s="3">
        <v>42881</v>
      </c>
      <c r="CI3888" s="2">
        <v>1</v>
      </c>
      <c r="CJ3888" s="2">
        <v>1</v>
      </c>
      <c r="CK3888" s="2">
        <v>22</v>
      </c>
      <c r="CL3888" s="2" t="s">
        <v>87</v>
      </c>
    </row>
    <row r="3889" spans="1:90">
      <c r="A3889" s="2" t="s">
        <v>71</v>
      </c>
      <c r="B3889" s="2" t="s">
        <v>72</v>
      </c>
      <c r="C3889" s="2" t="s">
        <v>73</v>
      </c>
      <c r="E3889" s="2" t="str">
        <f>"FES1162551731"</f>
        <v>FES1162551731</v>
      </c>
      <c r="F3889" s="3">
        <v>42880</v>
      </c>
      <c r="G3889" s="2">
        <v>201711</v>
      </c>
      <c r="H3889" s="2" t="s">
        <v>74</v>
      </c>
      <c r="I3889" s="2" t="s">
        <v>75</v>
      </c>
      <c r="J3889" s="2" t="s">
        <v>76</v>
      </c>
      <c r="K3889" s="2" t="s">
        <v>77</v>
      </c>
      <c r="L3889" s="2" t="s">
        <v>224</v>
      </c>
      <c r="M3889" s="2" t="s">
        <v>225</v>
      </c>
      <c r="N3889" s="2" t="s">
        <v>494</v>
      </c>
      <c r="O3889" s="2" t="s">
        <v>81</v>
      </c>
      <c r="P3889" s="2" t="str">
        <f>"2170569576                    "</f>
        <v xml:space="preserve">2170569576                    </v>
      </c>
      <c r="Q3889" s="2">
        <v>0</v>
      </c>
      <c r="R3889" s="2">
        <v>0</v>
      </c>
      <c r="S3889" s="2">
        <v>0</v>
      </c>
      <c r="T3889" s="2">
        <v>0</v>
      </c>
      <c r="U3889" s="2">
        <v>0</v>
      </c>
      <c r="V3889" s="2">
        <v>0</v>
      </c>
      <c r="W3889" s="2">
        <v>0</v>
      </c>
      <c r="X3889" s="2">
        <v>0</v>
      </c>
      <c r="Y3889" s="2">
        <v>0</v>
      </c>
      <c r="Z3889" s="2">
        <v>0</v>
      </c>
      <c r="AA3889" s="2">
        <v>0</v>
      </c>
      <c r="AB3889" s="2">
        <v>0</v>
      </c>
      <c r="AC3889" s="2">
        <v>0</v>
      </c>
      <c r="AD3889" s="2">
        <v>0</v>
      </c>
      <c r="AE3889" s="2">
        <v>0</v>
      </c>
      <c r="AF3889" s="2">
        <v>0</v>
      </c>
      <c r="AG3889" s="2">
        <v>0</v>
      </c>
      <c r="AH3889" s="2">
        <v>0</v>
      </c>
      <c r="AI3889" s="2">
        <v>0</v>
      </c>
      <c r="AJ3889" s="2">
        <v>0</v>
      </c>
      <c r="AK3889" s="2">
        <v>0</v>
      </c>
      <c r="AL3889" s="2">
        <v>0</v>
      </c>
      <c r="AM3889" s="2">
        <v>4.66</v>
      </c>
      <c r="AN3889" s="2">
        <v>0</v>
      </c>
      <c r="AO3889" s="2">
        <v>0</v>
      </c>
      <c r="AP3889" s="2">
        <v>0</v>
      </c>
      <c r="AQ3889" s="2">
        <v>0</v>
      </c>
      <c r="AR3889" s="2">
        <v>0</v>
      </c>
      <c r="AS3889" s="2">
        <v>0</v>
      </c>
      <c r="AT3889" s="2">
        <v>0</v>
      </c>
      <c r="AU3889" s="2">
        <v>0</v>
      </c>
      <c r="AV3889" s="2">
        <v>0</v>
      </c>
      <c r="AW3889" s="2">
        <v>0</v>
      </c>
      <c r="AX3889" s="2">
        <v>0</v>
      </c>
      <c r="AY3889" s="2">
        <v>0</v>
      </c>
      <c r="AZ3889" s="2">
        <v>0</v>
      </c>
      <c r="BA3889" s="2">
        <v>0</v>
      </c>
      <c r="BB3889" s="2">
        <v>0</v>
      </c>
      <c r="BC3889" s="2">
        <v>0</v>
      </c>
      <c r="BD3889" s="2">
        <v>0</v>
      </c>
      <c r="BE3889" s="2">
        <v>0</v>
      </c>
      <c r="BF3889" s="2">
        <v>0</v>
      </c>
      <c r="BG3889" s="2">
        <v>0</v>
      </c>
      <c r="BH3889" s="2">
        <v>1</v>
      </c>
      <c r="BI3889" s="2">
        <v>1.8</v>
      </c>
      <c r="BJ3889" s="2">
        <v>1</v>
      </c>
      <c r="BK3889" s="2">
        <v>2</v>
      </c>
      <c r="BL3889" s="2">
        <v>42.1</v>
      </c>
      <c r="BM3889" s="2">
        <v>5.89</v>
      </c>
      <c r="BN3889" s="2">
        <v>47.99</v>
      </c>
      <c r="BO3889" s="2">
        <v>47.99</v>
      </c>
      <c r="BQ3889" s="2" t="s">
        <v>495</v>
      </c>
      <c r="BR3889" s="2" t="s">
        <v>83</v>
      </c>
      <c r="BS3889" s="3">
        <v>42881</v>
      </c>
      <c r="BT3889" s="4">
        <v>0.36805555555555558</v>
      </c>
      <c r="BU3889" s="2" t="s">
        <v>3727</v>
      </c>
      <c r="BV3889" s="2" t="s">
        <v>98</v>
      </c>
      <c r="BY3889" s="2">
        <v>4881.01</v>
      </c>
      <c r="CA3889" s="2" t="s">
        <v>114</v>
      </c>
      <c r="CC3889" s="2" t="s">
        <v>225</v>
      </c>
      <c r="CD3889" s="2">
        <v>3610</v>
      </c>
      <c r="CE3889" s="2" t="s">
        <v>86</v>
      </c>
      <c r="CF3889" s="3">
        <v>42884</v>
      </c>
      <c r="CI3889" s="2">
        <v>1</v>
      </c>
      <c r="CJ3889" s="2">
        <v>1</v>
      </c>
      <c r="CK3889" s="2">
        <v>21</v>
      </c>
      <c r="CL3889" s="2" t="s">
        <v>87</v>
      </c>
    </row>
    <row r="3890" spans="1:90">
      <c r="A3890" s="2" t="s">
        <v>71</v>
      </c>
      <c r="B3890" s="2" t="s">
        <v>72</v>
      </c>
      <c r="C3890" s="2" t="s">
        <v>73</v>
      </c>
      <c r="E3890" s="2" t="str">
        <f>"FES1162551730"</f>
        <v>FES1162551730</v>
      </c>
      <c r="F3890" s="3">
        <v>42880</v>
      </c>
      <c r="G3890" s="2">
        <v>201711</v>
      </c>
      <c r="H3890" s="2" t="s">
        <v>74</v>
      </c>
      <c r="I3890" s="2" t="s">
        <v>75</v>
      </c>
      <c r="J3890" s="2" t="s">
        <v>76</v>
      </c>
      <c r="K3890" s="2" t="s">
        <v>77</v>
      </c>
      <c r="L3890" s="2" t="s">
        <v>342</v>
      </c>
      <c r="M3890" s="2" t="s">
        <v>343</v>
      </c>
      <c r="N3890" s="2" t="s">
        <v>395</v>
      </c>
      <c r="O3890" s="2" t="s">
        <v>81</v>
      </c>
      <c r="P3890" s="2" t="str">
        <f>"2170569574                    "</f>
        <v xml:space="preserve">2170569574                    </v>
      </c>
      <c r="Q3890" s="2">
        <v>0</v>
      </c>
      <c r="R3890" s="2">
        <v>0</v>
      </c>
      <c r="S3890" s="2">
        <v>0</v>
      </c>
      <c r="T3890" s="2">
        <v>0</v>
      </c>
      <c r="U3890" s="2">
        <v>0</v>
      </c>
      <c r="V3890" s="2">
        <v>0</v>
      </c>
      <c r="W3890" s="2">
        <v>0</v>
      </c>
      <c r="X3890" s="2">
        <v>0</v>
      </c>
      <c r="Y3890" s="2">
        <v>0</v>
      </c>
      <c r="Z3890" s="2">
        <v>0</v>
      </c>
      <c r="AA3890" s="2">
        <v>0</v>
      </c>
      <c r="AB3890" s="2">
        <v>0</v>
      </c>
      <c r="AC3890" s="2">
        <v>0</v>
      </c>
      <c r="AD3890" s="2">
        <v>0</v>
      </c>
      <c r="AE3890" s="2">
        <v>0</v>
      </c>
      <c r="AF3890" s="2">
        <v>0</v>
      </c>
      <c r="AG3890" s="2">
        <v>0</v>
      </c>
      <c r="AH3890" s="2">
        <v>0</v>
      </c>
      <c r="AI3890" s="2">
        <v>0</v>
      </c>
      <c r="AJ3890" s="2">
        <v>0</v>
      </c>
      <c r="AK3890" s="2">
        <v>0</v>
      </c>
      <c r="AL3890" s="2">
        <v>0</v>
      </c>
      <c r="AM3890" s="2">
        <v>9.32</v>
      </c>
      <c r="AN3890" s="2">
        <v>0</v>
      </c>
      <c r="AO3890" s="2">
        <v>0</v>
      </c>
      <c r="AP3890" s="2">
        <v>0</v>
      </c>
      <c r="AQ3890" s="2">
        <v>0</v>
      </c>
      <c r="AR3890" s="2">
        <v>0</v>
      </c>
      <c r="AS3890" s="2">
        <v>0</v>
      </c>
      <c r="AT3890" s="2">
        <v>0</v>
      </c>
      <c r="AU3890" s="2">
        <v>0</v>
      </c>
      <c r="AV3890" s="2">
        <v>0</v>
      </c>
      <c r="AW3890" s="2">
        <v>0</v>
      </c>
      <c r="AX3890" s="2">
        <v>0</v>
      </c>
      <c r="AY3890" s="2">
        <v>0</v>
      </c>
      <c r="AZ3890" s="2">
        <v>0</v>
      </c>
      <c r="BA3890" s="2">
        <v>0</v>
      </c>
      <c r="BB3890" s="2">
        <v>0</v>
      </c>
      <c r="BC3890" s="2">
        <v>0</v>
      </c>
      <c r="BD3890" s="2">
        <v>0</v>
      </c>
      <c r="BE3890" s="2">
        <v>0</v>
      </c>
      <c r="BF3890" s="2">
        <v>0</v>
      </c>
      <c r="BG3890" s="2">
        <v>0</v>
      </c>
      <c r="BH3890" s="2">
        <v>1</v>
      </c>
      <c r="BI3890" s="2">
        <v>3.9</v>
      </c>
      <c r="BJ3890" s="2">
        <v>3.3</v>
      </c>
      <c r="BK3890" s="2">
        <v>4</v>
      </c>
      <c r="BL3890" s="2">
        <v>84.2</v>
      </c>
      <c r="BM3890" s="2">
        <v>11.79</v>
      </c>
      <c r="BN3890" s="2">
        <v>95.99</v>
      </c>
      <c r="BO3890" s="2">
        <v>95.99</v>
      </c>
      <c r="BQ3890" s="2" t="s">
        <v>396</v>
      </c>
      <c r="BR3890" s="2" t="s">
        <v>83</v>
      </c>
      <c r="BS3890" s="3">
        <v>42881</v>
      </c>
      <c r="BT3890" s="4">
        <v>0.41666666666666669</v>
      </c>
      <c r="BU3890" s="2" t="s">
        <v>397</v>
      </c>
      <c r="BV3890" s="2" t="s">
        <v>98</v>
      </c>
      <c r="BY3890" s="2">
        <v>16292.7</v>
      </c>
      <c r="CC3890" s="2" t="s">
        <v>343</v>
      </c>
      <c r="CD3890" s="2">
        <v>4300</v>
      </c>
      <c r="CE3890" s="2" t="s">
        <v>86</v>
      </c>
      <c r="CF3890" s="3">
        <v>42884</v>
      </c>
      <c r="CI3890" s="2">
        <v>1</v>
      </c>
      <c r="CJ3890" s="2">
        <v>1</v>
      </c>
      <c r="CK3890" s="2">
        <v>21</v>
      </c>
      <c r="CL3890" s="2" t="s">
        <v>87</v>
      </c>
    </row>
    <row r="3891" spans="1:90">
      <c r="A3891" s="2" t="s">
        <v>71</v>
      </c>
      <c r="B3891" s="2" t="s">
        <v>72</v>
      </c>
      <c r="C3891" s="2" t="s">
        <v>73</v>
      </c>
      <c r="E3891" s="2" t="str">
        <f>"FES1162551800"</f>
        <v>FES1162551800</v>
      </c>
      <c r="F3891" s="3">
        <v>42880</v>
      </c>
      <c r="G3891" s="2">
        <v>201711</v>
      </c>
      <c r="H3891" s="2" t="s">
        <v>74</v>
      </c>
      <c r="I3891" s="2" t="s">
        <v>75</v>
      </c>
      <c r="J3891" s="2" t="s">
        <v>76</v>
      </c>
      <c r="K3891" s="2" t="s">
        <v>77</v>
      </c>
      <c r="L3891" s="2" t="s">
        <v>88</v>
      </c>
      <c r="M3891" s="2" t="s">
        <v>89</v>
      </c>
      <c r="N3891" s="2" t="s">
        <v>452</v>
      </c>
      <c r="O3891" s="2" t="s">
        <v>81</v>
      </c>
      <c r="P3891" s="2" t="str">
        <f>"2170569657 1162551673         "</f>
        <v xml:space="preserve">2170569657 1162551673         </v>
      </c>
      <c r="Q3891" s="2">
        <v>0</v>
      </c>
      <c r="R3891" s="2">
        <v>0</v>
      </c>
      <c r="S3891" s="2">
        <v>0</v>
      </c>
      <c r="T3891" s="2">
        <v>0</v>
      </c>
      <c r="U3891" s="2">
        <v>0</v>
      </c>
      <c r="V3891" s="2">
        <v>0</v>
      </c>
      <c r="W3891" s="2">
        <v>0</v>
      </c>
      <c r="X3891" s="2">
        <v>0</v>
      </c>
      <c r="Y3891" s="2">
        <v>0</v>
      </c>
      <c r="Z3891" s="2">
        <v>0</v>
      </c>
      <c r="AA3891" s="2">
        <v>0</v>
      </c>
      <c r="AB3891" s="2">
        <v>0</v>
      </c>
      <c r="AC3891" s="2">
        <v>0</v>
      </c>
      <c r="AD3891" s="2">
        <v>0</v>
      </c>
      <c r="AE3891" s="2">
        <v>0</v>
      </c>
      <c r="AF3891" s="2">
        <v>0</v>
      </c>
      <c r="AG3891" s="2">
        <v>0</v>
      </c>
      <c r="AH3891" s="2">
        <v>0</v>
      </c>
      <c r="AI3891" s="2">
        <v>0</v>
      </c>
      <c r="AJ3891" s="2">
        <v>0</v>
      </c>
      <c r="AK3891" s="2">
        <v>0</v>
      </c>
      <c r="AL3891" s="2">
        <v>0</v>
      </c>
      <c r="AM3891" s="2">
        <v>8.15</v>
      </c>
      <c r="AN3891" s="2">
        <v>0</v>
      </c>
      <c r="AO3891" s="2">
        <v>0</v>
      </c>
      <c r="AP3891" s="2">
        <v>0</v>
      </c>
      <c r="AQ3891" s="2">
        <v>0</v>
      </c>
      <c r="AR3891" s="2">
        <v>0</v>
      </c>
      <c r="AS3891" s="2">
        <v>0</v>
      </c>
      <c r="AT3891" s="2">
        <v>0</v>
      </c>
      <c r="AU3891" s="2">
        <v>0</v>
      </c>
      <c r="AV3891" s="2">
        <v>0</v>
      </c>
      <c r="AW3891" s="2">
        <v>0</v>
      </c>
      <c r="AX3891" s="2">
        <v>0</v>
      </c>
      <c r="AY3891" s="2">
        <v>0</v>
      </c>
      <c r="AZ3891" s="2">
        <v>0</v>
      </c>
      <c r="BA3891" s="2">
        <v>0</v>
      </c>
      <c r="BB3891" s="2">
        <v>0</v>
      </c>
      <c r="BC3891" s="2">
        <v>0</v>
      </c>
      <c r="BD3891" s="2">
        <v>0</v>
      </c>
      <c r="BE3891" s="2">
        <v>0</v>
      </c>
      <c r="BF3891" s="2">
        <v>0</v>
      </c>
      <c r="BG3891" s="2">
        <v>0</v>
      </c>
      <c r="BH3891" s="2">
        <v>1</v>
      </c>
      <c r="BI3891" s="2">
        <v>2.6</v>
      </c>
      <c r="BJ3891" s="2">
        <v>3.4</v>
      </c>
      <c r="BK3891" s="2">
        <v>3.5</v>
      </c>
      <c r="BL3891" s="2">
        <v>73.67</v>
      </c>
      <c r="BM3891" s="2">
        <v>10.31</v>
      </c>
      <c r="BN3891" s="2">
        <v>83.98</v>
      </c>
      <c r="BO3891" s="2">
        <v>83.98</v>
      </c>
      <c r="BQ3891" s="2" t="s">
        <v>453</v>
      </c>
      <c r="BR3891" s="2" t="s">
        <v>83</v>
      </c>
      <c r="BS3891" s="3">
        <v>42881</v>
      </c>
      <c r="BT3891" s="4">
        <v>0.41666666666666669</v>
      </c>
      <c r="BU3891" s="2" t="s">
        <v>1076</v>
      </c>
      <c r="BV3891" s="2" t="s">
        <v>98</v>
      </c>
      <c r="BY3891" s="2">
        <v>16805.25</v>
      </c>
      <c r="CC3891" s="2" t="s">
        <v>89</v>
      </c>
      <c r="CD3891" s="2">
        <v>7405</v>
      </c>
      <c r="CE3891" s="2" t="s">
        <v>86</v>
      </c>
      <c r="CF3891" s="3">
        <v>42884</v>
      </c>
      <c r="CI3891" s="2">
        <v>1</v>
      </c>
      <c r="CJ3891" s="2">
        <v>1</v>
      </c>
      <c r="CK3891" s="2">
        <v>21</v>
      </c>
      <c r="CL3891" s="2" t="s">
        <v>87</v>
      </c>
    </row>
    <row r="3892" spans="1:90">
      <c r="A3892" s="2" t="s">
        <v>71</v>
      </c>
      <c r="B3892" s="2" t="s">
        <v>72</v>
      </c>
      <c r="C3892" s="2" t="s">
        <v>73</v>
      </c>
      <c r="E3892" s="2" t="str">
        <f>"FES1162551715"</f>
        <v>FES1162551715</v>
      </c>
      <c r="F3892" s="3">
        <v>42880</v>
      </c>
      <c r="G3892" s="2">
        <v>201711</v>
      </c>
      <c r="H3892" s="2" t="s">
        <v>74</v>
      </c>
      <c r="I3892" s="2" t="s">
        <v>75</v>
      </c>
      <c r="J3892" s="2" t="s">
        <v>76</v>
      </c>
      <c r="K3892" s="2" t="s">
        <v>77</v>
      </c>
      <c r="L3892" s="2" t="s">
        <v>74</v>
      </c>
      <c r="M3892" s="2" t="s">
        <v>75</v>
      </c>
      <c r="N3892" s="2" t="s">
        <v>3728</v>
      </c>
      <c r="O3892" s="2" t="s">
        <v>81</v>
      </c>
      <c r="P3892" s="2" t="str">
        <f>"2170569450                    "</f>
        <v xml:space="preserve">2170569450                    </v>
      </c>
      <c r="Q3892" s="2">
        <v>0</v>
      </c>
      <c r="R3892" s="2">
        <v>0</v>
      </c>
      <c r="S3892" s="2">
        <v>0</v>
      </c>
      <c r="T3892" s="2">
        <v>0</v>
      </c>
      <c r="U3892" s="2">
        <v>0</v>
      </c>
      <c r="V3892" s="2">
        <v>0</v>
      </c>
      <c r="W3892" s="2">
        <v>0</v>
      </c>
      <c r="X3892" s="2">
        <v>0</v>
      </c>
      <c r="Y3892" s="2">
        <v>0</v>
      </c>
      <c r="Z3892" s="2">
        <v>0</v>
      </c>
      <c r="AA3892" s="2">
        <v>0</v>
      </c>
      <c r="AB3892" s="2">
        <v>0</v>
      </c>
      <c r="AC3892" s="2">
        <v>0</v>
      </c>
      <c r="AD3892" s="2">
        <v>0</v>
      </c>
      <c r="AE3892" s="2">
        <v>0</v>
      </c>
      <c r="AF3892" s="2">
        <v>0</v>
      </c>
      <c r="AG3892" s="2">
        <v>0</v>
      </c>
      <c r="AH3892" s="2">
        <v>0</v>
      </c>
      <c r="AI3892" s="2">
        <v>0</v>
      </c>
      <c r="AJ3892" s="2">
        <v>0</v>
      </c>
      <c r="AK3892" s="2">
        <v>0</v>
      </c>
      <c r="AL3892" s="2">
        <v>0</v>
      </c>
      <c r="AM3892" s="2">
        <v>3.64</v>
      </c>
      <c r="AN3892" s="2">
        <v>0</v>
      </c>
      <c r="AO3892" s="2">
        <v>0</v>
      </c>
      <c r="AP3892" s="2">
        <v>0</v>
      </c>
      <c r="AQ3892" s="2">
        <v>0</v>
      </c>
      <c r="AR3892" s="2">
        <v>0</v>
      </c>
      <c r="AS3892" s="2">
        <v>0</v>
      </c>
      <c r="AT3892" s="2">
        <v>0</v>
      </c>
      <c r="AU3892" s="2">
        <v>0</v>
      </c>
      <c r="AV3892" s="2">
        <v>0</v>
      </c>
      <c r="AW3892" s="2">
        <v>0</v>
      </c>
      <c r="AX3892" s="2">
        <v>0</v>
      </c>
      <c r="AY3892" s="2">
        <v>0</v>
      </c>
      <c r="AZ3892" s="2">
        <v>0</v>
      </c>
      <c r="BA3892" s="2">
        <v>0</v>
      </c>
      <c r="BB3892" s="2">
        <v>0</v>
      </c>
      <c r="BC3892" s="2">
        <v>0</v>
      </c>
      <c r="BD3892" s="2">
        <v>0</v>
      </c>
      <c r="BE3892" s="2">
        <v>0</v>
      </c>
      <c r="BF3892" s="2">
        <v>0</v>
      </c>
      <c r="BG3892" s="2">
        <v>0</v>
      </c>
      <c r="BH3892" s="2">
        <v>1</v>
      </c>
      <c r="BI3892" s="2">
        <v>3</v>
      </c>
      <c r="BJ3892" s="2">
        <v>1.7</v>
      </c>
      <c r="BK3892" s="2">
        <v>3</v>
      </c>
      <c r="BL3892" s="2">
        <v>32.89</v>
      </c>
      <c r="BM3892" s="2">
        <v>4.5999999999999996</v>
      </c>
      <c r="BN3892" s="2">
        <v>37.49</v>
      </c>
      <c r="BO3892" s="2">
        <v>37.49</v>
      </c>
      <c r="BR3892" s="2" t="s">
        <v>83</v>
      </c>
      <c r="BS3892" s="3">
        <v>42881</v>
      </c>
      <c r="BT3892" s="4">
        <v>0.33333333333333331</v>
      </c>
      <c r="BU3892" s="2" t="s">
        <v>3729</v>
      </c>
      <c r="BV3892" s="2" t="s">
        <v>98</v>
      </c>
      <c r="BY3892" s="2">
        <v>8397.4599999999991</v>
      </c>
      <c r="CA3892" s="2" t="s">
        <v>167</v>
      </c>
      <c r="CC3892" s="2" t="s">
        <v>75</v>
      </c>
      <c r="CD3892" s="2">
        <v>1600</v>
      </c>
      <c r="CE3892" s="2" t="s">
        <v>86</v>
      </c>
      <c r="CF3892" s="3">
        <v>42885</v>
      </c>
      <c r="CI3892" s="2">
        <v>1</v>
      </c>
      <c r="CJ3892" s="2">
        <v>1</v>
      </c>
      <c r="CK3892" s="2">
        <v>22</v>
      </c>
      <c r="CL3892" s="2" t="s">
        <v>87</v>
      </c>
    </row>
    <row r="3893" spans="1:90">
      <c r="A3893" s="2" t="s">
        <v>71</v>
      </c>
      <c r="B3893" s="2" t="s">
        <v>72</v>
      </c>
      <c r="C3893" s="2" t="s">
        <v>73</v>
      </c>
      <c r="E3893" s="2" t="str">
        <f>"FES1162551787"</f>
        <v>FES1162551787</v>
      </c>
      <c r="F3893" s="3">
        <v>42880</v>
      </c>
      <c r="G3893" s="2">
        <v>201711</v>
      </c>
      <c r="H3893" s="2" t="s">
        <v>74</v>
      </c>
      <c r="I3893" s="2" t="s">
        <v>75</v>
      </c>
      <c r="J3893" s="2" t="s">
        <v>76</v>
      </c>
      <c r="K3893" s="2" t="s">
        <v>77</v>
      </c>
      <c r="L3893" s="2" t="s">
        <v>175</v>
      </c>
      <c r="M3893" s="2" t="s">
        <v>176</v>
      </c>
      <c r="N3893" s="2" t="s">
        <v>831</v>
      </c>
      <c r="O3893" s="2" t="s">
        <v>81</v>
      </c>
      <c r="P3893" s="2" t="str">
        <f>"2170569636                    "</f>
        <v xml:space="preserve">2170569636                    </v>
      </c>
      <c r="Q3893" s="2">
        <v>0</v>
      </c>
      <c r="R3893" s="2">
        <v>0</v>
      </c>
      <c r="S3893" s="2">
        <v>0</v>
      </c>
      <c r="T3893" s="2">
        <v>0</v>
      </c>
      <c r="U3893" s="2">
        <v>0</v>
      </c>
      <c r="V3893" s="2">
        <v>0</v>
      </c>
      <c r="W3893" s="2">
        <v>0</v>
      </c>
      <c r="X3893" s="2">
        <v>0</v>
      </c>
      <c r="Y3893" s="2">
        <v>0</v>
      </c>
      <c r="Z3893" s="2">
        <v>0</v>
      </c>
      <c r="AA3893" s="2">
        <v>0</v>
      </c>
      <c r="AB3893" s="2">
        <v>0</v>
      </c>
      <c r="AC3893" s="2">
        <v>0</v>
      </c>
      <c r="AD3893" s="2">
        <v>0</v>
      </c>
      <c r="AE3893" s="2">
        <v>0</v>
      </c>
      <c r="AF3893" s="2">
        <v>0</v>
      </c>
      <c r="AG3893" s="2">
        <v>0</v>
      </c>
      <c r="AH3893" s="2">
        <v>0</v>
      </c>
      <c r="AI3893" s="2">
        <v>0</v>
      </c>
      <c r="AJ3893" s="2">
        <v>0</v>
      </c>
      <c r="AK3893" s="2">
        <v>0</v>
      </c>
      <c r="AL3893" s="2">
        <v>0</v>
      </c>
      <c r="AM3893" s="2">
        <v>10.48</v>
      </c>
      <c r="AN3893" s="2">
        <v>0</v>
      </c>
      <c r="AO3893" s="2">
        <v>0</v>
      </c>
      <c r="AP3893" s="2">
        <v>0</v>
      </c>
      <c r="AQ3893" s="2">
        <v>0</v>
      </c>
      <c r="AR3893" s="2">
        <v>0</v>
      </c>
      <c r="AS3893" s="2">
        <v>0</v>
      </c>
      <c r="AT3893" s="2">
        <v>0</v>
      </c>
      <c r="AU3893" s="2">
        <v>0</v>
      </c>
      <c r="AV3893" s="2">
        <v>0</v>
      </c>
      <c r="AW3893" s="2">
        <v>0</v>
      </c>
      <c r="AX3893" s="2">
        <v>0</v>
      </c>
      <c r="AY3893" s="2">
        <v>0</v>
      </c>
      <c r="AZ3893" s="2">
        <v>0</v>
      </c>
      <c r="BA3893" s="2">
        <v>0</v>
      </c>
      <c r="BB3893" s="2">
        <v>0</v>
      </c>
      <c r="BC3893" s="2">
        <v>0</v>
      </c>
      <c r="BD3893" s="2">
        <v>0</v>
      </c>
      <c r="BE3893" s="2">
        <v>0</v>
      </c>
      <c r="BF3893" s="2">
        <v>0</v>
      </c>
      <c r="BG3893" s="2">
        <v>0</v>
      </c>
      <c r="BH3893" s="2">
        <v>1</v>
      </c>
      <c r="BI3893" s="2">
        <v>4.0999999999999996</v>
      </c>
      <c r="BJ3893" s="2">
        <v>1.7</v>
      </c>
      <c r="BK3893" s="2">
        <v>4.5</v>
      </c>
      <c r="BL3893" s="2">
        <v>94.72</v>
      </c>
      <c r="BM3893" s="2">
        <v>13.26</v>
      </c>
      <c r="BN3893" s="2">
        <v>107.98</v>
      </c>
      <c r="BO3893" s="2">
        <v>107.98</v>
      </c>
      <c r="BQ3893" s="2" t="s">
        <v>832</v>
      </c>
      <c r="BR3893" s="2" t="s">
        <v>83</v>
      </c>
      <c r="BS3893" s="3">
        <v>42881</v>
      </c>
      <c r="BT3893" s="4">
        <v>0.30694444444444441</v>
      </c>
      <c r="BU3893" s="2" t="s">
        <v>3704</v>
      </c>
      <c r="BV3893" s="2" t="s">
        <v>98</v>
      </c>
      <c r="BY3893" s="2">
        <v>8430.2999999999993</v>
      </c>
      <c r="CA3893" s="2" t="s">
        <v>180</v>
      </c>
      <c r="CC3893" s="2" t="s">
        <v>176</v>
      </c>
      <c r="CD3893" s="2">
        <v>6012</v>
      </c>
      <c r="CE3893" s="2" t="s">
        <v>86</v>
      </c>
      <c r="CF3893" s="3">
        <v>42884</v>
      </c>
      <c r="CI3893" s="2">
        <v>1</v>
      </c>
      <c r="CJ3893" s="2">
        <v>1</v>
      </c>
      <c r="CK3893" s="2">
        <v>21</v>
      </c>
      <c r="CL3893" s="2" t="s">
        <v>87</v>
      </c>
    </row>
    <row r="3894" spans="1:90">
      <c r="A3894" s="2" t="s">
        <v>71</v>
      </c>
      <c r="B3894" s="2" t="s">
        <v>72</v>
      </c>
      <c r="C3894" s="2" t="s">
        <v>73</v>
      </c>
      <c r="E3894" s="2" t="str">
        <f>"FES1162551449"</f>
        <v>FES1162551449</v>
      </c>
      <c r="F3894" s="3">
        <v>42880</v>
      </c>
      <c r="G3894" s="2">
        <v>201711</v>
      </c>
      <c r="H3894" s="2" t="s">
        <v>74</v>
      </c>
      <c r="I3894" s="2" t="s">
        <v>75</v>
      </c>
      <c r="J3894" s="2" t="s">
        <v>76</v>
      </c>
      <c r="K3894" s="2" t="s">
        <v>77</v>
      </c>
      <c r="L3894" s="2" t="s">
        <v>422</v>
      </c>
      <c r="M3894" s="2" t="s">
        <v>423</v>
      </c>
      <c r="N3894" s="2" t="s">
        <v>1329</v>
      </c>
      <c r="O3894" s="2" t="s">
        <v>81</v>
      </c>
      <c r="P3894" s="2" t="str">
        <f>"2170564118                    "</f>
        <v xml:space="preserve">2170564118                    </v>
      </c>
      <c r="Q3894" s="2">
        <v>0</v>
      </c>
      <c r="R3894" s="2">
        <v>0</v>
      </c>
      <c r="S3894" s="2">
        <v>0</v>
      </c>
      <c r="T3894" s="2">
        <v>0</v>
      </c>
      <c r="U3894" s="2">
        <v>0</v>
      </c>
      <c r="V3894" s="2">
        <v>0</v>
      </c>
      <c r="W3894" s="2">
        <v>0</v>
      </c>
      <c r="X3894" s="2">
        <v>0</v>
      </c>
      <c r="Y3894" s="2">
        <v>0</v>
      </c>
      <c r="Z3894" s="2">
        <v>0</v>
      </c>
      <c r="AA3894" s="2">
        <v>0</v>
      </c>
      <c r="AB3894" s="2">
        <v>0</v>
      </c>
      <c r="AC3894" s="2">
        <v>0</v>
      </c>
      <c r="AD3894" s="2">
        <v>0</v>
      </c>
      <c r="AE3894" s="2">
        <v>0</v>
      </c>
      <c r="AF3894" s="2">
        <v>0</v>
      </c>
      <c r="AG3894" s="2">
        <v>0</v>
      </c>
      <c r="AH3894" s="2">
        <v>0</v>
      </c>
      <c r="AI3894" s="2">
        <v>0</v>
      </c>
      <c r="AJ3894" s="2">
        <v>0</v>
      </c>
      <c r="AK3894" s="2">
        <v>0</v>
      </c>
      <c r="AL3894" s="2">
        <v>0</v>
      </c>
      <c r="AM3894" s="2">
        <v>8.15</v>
      </c>
      <c r="AN3894" s="2">
        <v>0</v>
      </c>
      <c r="AO3894" s="2">
        <v>0</v>
      </c>
      <c r="AP3894" s="2">
        <v>0</v>
      </c>
      <c r="AQ3894" s="2">
        <v>0</v>
      </c>
      <c r="AR3894" s="2">
        <v>0</v>
      </c>
      <c r="AS3894" s="2">
        <v>0</v>
      </c>
      <c r="AT3894" s="2">
        <v>0</v>
      </c>
      <c r="AU3894" s="2">
        <v>0</v>
      </c>
      <c r="AV3894" s="2">
        <v>0</v>
      </c>
      <c r="AW3894" s="2">
        <v>0</v>
      </c>
      <c r="AX3894" s="2">
        <v>0</v>
      </c>
      <c r="AY3894" s="2">
        <v>0</v>
      </c>
      <c r="AZ3894" s="2">
        <v>0</v>
      </c>
      <c r="BA3894" s="2">
        <v>0</v>
      </c>
      <c r="BB3894" s="2">
        <v>0</v>
      </c>
      <c r="BC3894" s="2">
        <v>0</v>
      </c>
      <c r="BD3894" s="2">
        <v>0</v>
      </c>
      <c r="BE3894" s="2">
        <v>0</v>
      </c>
      <c r="BF3894" s="2">
        <v>0</v>
      </c>
      <c r="BG3894" s="2">
        <v>0</v>
      </c>
      <c r="BH3894" s="2">
        <v>1</v>
      </c>
      <c r="BI3894" s="2">
        <v>2.8</v>
      </c>
      <c r="BJ3894" s="2">
        <v>3.5</v>
      </c>
      <c r="BK3894" s="2">
        <v>3.5</v>
      </c>
      <c r="BL3894" s="2">
        <v>73.67</v>
      </c>
      <c r="BM3894" s="2">
        <v>10.31</v>
      </c>
      <c r="BN3894" s="2">
        <v>83.98</v>
      </c>
      <c r="BO3894" s="2">
        <v>83.98</v>
      </c>
      <c r="BQ3894" s="2" t="s">
        <v>3730</v>
      </c>
      <c r="BR3894" s="2" t="s">
        <v>83</v>
      </c>
      <c r="BS3894" s="3">
        <v>42881</v>
      </c>
      <c r="BT3894" s="4">
        <v>0.38958333333333334</v>
      </c>
      <c r="BU3894" s="2" t="s">
        <v>3731</v>
      </c>
      <c r="BV3894" s="2" t="s">
        <v>98</v>
      </c>
      <c r="BY3894" s="2">
        <v>17449.34</v>
      </c>
      <c r="CA3894" s="2" t="s">
        <v>939</v>
      </c>
      <c r="CC3894" s="2" t="s">
        <v>423</v>
      </c>
      <c r="CD3894" s="2">
        <v>6230</v>
      </c>
      <c r="CE3894" s="2" t="s">
        <v>86</v>
      </c>
      <c r="CF3894" s="3">
        <v>42884</v>
      </c>
      <c r="CI3894" s="2">
        <v>1</v>
      </c>
      <c r="CJ3894" s="2">
        <v>1</v>
      </c>
      <c r="CK3894" s="2">
        <v>21</v>
      </c>
      <c r="CL3894" s="2" t="s">
        <v>87</v>
      </c>
    </row>
    <row r="3895" spans="1:90">
      <c r="A3895" s="2" t="s">
        <v>71</v>
      </c>
      <c r="B3895" s="2" t="s">
        <v>72</v>
      </c>
      <c r="C3895" s="2" t="s">
        <v>73</v>
      </c>
      <c r="E3895" s="2" t="str">
        <f>"FES1162551802"</f>
        <v>FES1162551802</v>
      </c>
      <c r="F3895" s="3">
        <v>42880</v>
      </c>
      <c r="G3895" s="2">
        <v>201711</v>
      </c>
      <c r="H3895" s="2" t="s">
        <v>74</v>
      </c>
      <c r="I3895" s="2" t="s">
        <v>75</v>
      </c>
      <c r="J3895" s="2" t="s">
        <v>76</v>
      </c>
      <c r="K3895" s="2" t="s">
        <v>77</v>
      </c>
      <c r="L3895" s="2" t="s">
        <v>109</v>
      </c>
      <c r="M3895" s="2" t="s">
        <v>110</v>
      </c>
      <c r="N3895" s="2" t="s">
        <v>533</v>
      </c>
      <c r="O3895" s="2" t="s">
        <v>81</v>
      </c>
      <c r="P3895" s="2" t="str">
        <f>"2170563159                    "</f>
        <v xml:space="preserve">2170563159                    </v>
      </c>
      <c r="Q3895" s="2">
        <v>0</v>
      </c>
      <c r="R3895" s="2">
        <v>0</v>
      </c>
      <c r="S3895" s="2">
        <v>0</v>
      </c>
      <c r="T3895" s="2">
        <v>0</v>
      </c>
      <c r="U3895" s="2">
        <v>0</v>
      </c>
      <c r="V3895" s="2">
        <v>0</v>
      </c>
      <c r="W3895" s="2">
        <v>0</v>
      </c>
      <c r="X3895" s="2">
        <v>0</v>
      </c>
      <c r="Y3895" s="2">
        <v>0</v>
      </c>
      <c r="Z3895" s="2">
        <v>0</v>
      </c>
      <c r="AA3895" s="2">
        <v>0</v>
      </c>
      <c r="AB3895" s="2">
        <v>0</v>
      </c>
      <c r="AC3895" s="2">
        <v>0</v>
      </c>
      <c r="AD3895" s="2">
        <v>0</v>
      </c>
      <c r="AE3895" s="2">
        <v>0</v>
      </c>
      <c r="AF3895" s="2">
        <v>0</v>
      </c>
      <c r="AG3895" s="2">
        <v>0</v>
      </c>
      <c r="AH3895" s="2">
        <v>0</v>
      </c>
      <c r="AI3895" s="2">
        <v>0</v>
      </c>
      <c r="AJ3895" s="2">
        <v>0</v>
      </c>
      <c r="AK3895" s="2">
        <v>0</v>
      </c>
      <c r="AL3895" s="2">
        <v>0</v>
      </c>
      <c r="AM3895" s="2">
        <v>8.15</v>
      </c>
      <c r="AN3895" s="2">
        <v>0</v>
      </c>
      <c r="AO3895" s="2">
        <v>0</v>
      </c>
      <c r="AP3895" s="2">
        <v>0</v>
      </c>
      <c r="AQ3895" s="2">
        <v>0</v>
      </c>
      <c r="AR3895" s="2">
        <v>0</v>
      </c>
      <c r="AS3895" s="2">
        <v>0</v>
      </c>
      <c r="AT3895" s="2">
        <v>0</v>
      </c>
      <c r="AU3895" s="2">
        <v>0</v>
      </c>
      <c r="AV3895" s="2">
        <v>0</v>
      </c>
      <c r="AW3895" s="2">
        <v>0</v>
      </c>
      <c r="AX3895" s="2">
        <v>0</v>
      </c>
      <c r="AY3895" s="2">
        <v>0</v>
      </c>
      <c r="AZ3895" s="2">
        <v>0</v>
      </c>
      <c r="BA3895" s="2">
        <v>0</v>
      </c>
      <c r="BB3895" s="2">
        <v>0</v>
      </c>
      <c r="BC3895" s="2">
        <v>0</v>
      </c>
      <c r="BD3895" s="2">
        <v>0</v>
      </c>
      <c r="BE3895" s="2">
        <v>0</v>
      </c>
      <c r="BF3895" s="2">
        <v>0</v>
      </c>
      <c r="BG3895" s="2">
        <v>0</v>
      </c>
      <c r="BH3895" s="2">
        <v>1</v>
      </c>
      <c r="BI3895" s="2">
        <v>3.3</v>
      </c>
      <c r="BJ3895" s="2">
        <v>0.9</v>
      </c>
      <c r="BK3895" s="2">
        <v>3.5</v>
      </c>
      <c r="BL3895" s="2">
        <v>73.67</v>
      </c>
      <c r="BM3895" s="2">
        <v>10.31</v>
      </c>
      <c r="BN3895" s="2">
        <v>83.98</v>
      </c>
      <c r="BO3895" s="2">
        <v>83.98</v>
      </c>
      <c r="BQ3895" s="2" t="s">
        <v>203</v>
      </c>
      <c r="BR3895" s="2" t="s">
        <v>83</v>
      </c>
      <c r="BS3895" s="3">
        <v>42881</v>
      </c>
      <c r="BT3895" s="4">
        <v>0.39930555555555558</v>
      </c>
      <c r="BU3895" s="2" t="s">
        <v>3732</v>
      </c>
      <c r="BV3895" s="2" t="s">
        <v>98</v>
      </c>
      <c r="BY3895" s="2">
        <v>4570.0200000000004</v>
      </c>
      <c r="CA3895" s="2" t="s">
        <v>114</v>
      </c>
      <c r="CC3895" s="2" t="s">
        <v>110</v>
      </c>
      <c r="CD3895" s="2">
        <v>3201</v>
      </c>
      <c r="CE3895" s="2" t="s">
        <v>190</v>
      </c>
      <c r="CF3895" s="3">
        <v>42884</v>
      </c>
      <c r="CI3895" s="2">
        <v>1</v>
      </c>
      <c r="CJ3895" s="2">
        <v>1</v>
      </c>
      <c r="CK3895" s="2">
        <v>21</v>
      </c>
      <c r="CL3895" s="2" t="s">
        <v>87</v>
      </c>
    </row>
    <row r="3896" spans="1:90">
      <c r="A3896" s="2" t="s">
        <v>71</v>
      </c>
      <c r="B3896" s="2" t="s">
        <v>72</v>
      </c>
      <c r="C3896" s="2" t="s">
        <v>73</v>
      </c>
      <c r="E3896" s="2" t="str">
        <f>"FES1162551521"</f>
        <v>FES1162551521</v>
      </c>
      <c r="F3896" s="3">
        <v>42880</v>
      </c>
      <c r="G3896" s="2">
        <v>201711</v>
      </c>
      <c r="H3896" s="2" t="s">
        <v>74</v>
      </c>
      <c r="I3896" s="2" t="s">
        <v>75</v>
      </c>
      <c r="J3896" s="2" t="s">
        <v>76</v>
      </c>
      <c r="K3896" s="2" t="s">
        <v>77</v>
      </c>
      <c r="L3896" s="2" t="s">
        <v>163</v>
      </c>
      <c r="M3896" s="2" t="s">
        <v>164</v>
      </c>
      <c r="N3896" s="2" t="s">
        <v>3733</v>
      </c>
      <c r="O3896" s="2" t="s">
        <v>81</v>
      </c>
      <c r="P3896" s="2" t="str">
        <f>"2170569343                    "</f>
        <v xml:space="preserve">2170569343                    </v>
      </c>
      <c r="Q3896" s="2">
        <v>0</v>
      </c>
      <c r="R3896" s="2">
        <v>0</v>
      </c>
      <c r="S3896" s="2">
        <v>0</v>
      </c>
      <c r="T3896" s="2">
        <v>0</v>
      </c>
      <c r="U3896" s="2">
        <v>0</v>
      </c>
      <c r="V3896" s="2">
        <v>0</v>
      </c>
      <c r="W3896" s="2">
        <v>0</v>
      </c>
      <c r="X3896" s="2">
        <v>0</v>
      </c>
      <c r="Y3896" s="2">
        <v>0</v>
      </c>
      <c r="Z3896" s="2">
        <v>0</v>
      </c>
      <c r="AA3896" s="2">
        <v>0</v>
      </c>
      <c r="AB3896" s="2">
        <v>0</v>
      </c>
      <c r="AC3896" s="2">
        <v>0</v>
      </c>
      <c r="AD3896" s="2">
        <v>0</v>
      </c>
      <c r="AE3896" s="2">
        <v>0</v>
      </c>
      <c r="AF3896" s="2">
        <v>0</v>
      </c>
      <c r="AG3896" s="2">
        <v>0</v>
      </c>
      <c r="AH3896" s="2">
        <v>0</v>
      </c>
      <c r="AI3896" s="2">
        <v>0</v>
      </c>
      <c r="AJ3896" s="2">
        <v>0</v>
      </c>
      <c r="AK3896" s="2">
        <v>0</v>
      </c>
      <c r="AL3896" s="2">
        <v>0</v>
      </c>
      <c r="AM3896" s="2">
        <v>3.64</v>
      </c>
      <c r="AN3896" s="2">
        <v>0</v>
      </c>
      <c r="AO3896" s="2">
        <v>0</v>
      </c>
      <c r="AP3896" s="2">
        <v>0</v>
      </c>
      <c r="AQ3896" s="2">
        <v>0</v>
      </c>
      <c r="AR3896" s="2">
        <v>0</v>
      </c>
      <c r="AS3896" s="2">
        <v>0</v>
      </c>
      <c r="AT3896" s="2">
        <v>0</v>
      </c>
      <c r="AU3896" s="2">
        <v>0</v>
      </c>
      <c r="AV3896" s="2">
        <v>0</v>
      </c>
      <c r="AW3896" s="2">
        <v>0</v>
      </c>
      <c r="AX3896" s="2">
        <v>0</v>
      </c>
      <c r="AY3896" s="2">
        <v>0</v>
      </c>
      <c r="AZ3896" s="2">
        <v>0</v>
      </c>
      <c r="BA3896" s="2">
        <v>0</v>
      </c>
      <c r="BB3896" s="2">
        <v>0</v>
      </c>
      <c r="BC3896" s="2">
        <v>0</v>
      </c>
      <c r="BD3896" s="2">
        <v>0</v>
      </c>
      <c r="BE3896" s="2">
        <v>0</v>
      </c>
      <c r="BF3896" s="2">
        <v>0</v>
      </c>
      <c r="BG3896" s="2">
        <v>0</v>
      </c>
      <c r="BH3896" s="2">
        <v>1</v>
      </c>
      <c r="BI3896" s="2">
        <v>1.8</v>
      </c>
      <c r="BJ3896" s="2">
        <v>1.6</v>
      </c>
      <c r="BK3896" s="2">
        <v>2</v>
      </c>
      <c r="BL3896" s="2">
        <v>32.89</v>
      </c>
      <c r="BM3896" s="2">
        <v>4.5999999999999996</v>
      </c>
      <c r="BN3896" s="2">
        <v>37.49</v>
      </c>
      <c r="BO3896" s="2">
        <v>37.49</v>
      </c>
      <c r="BQ3896" s="2" t="s">
        <v>286</v>
      </c>
      <c r="BR3896" s="2" t="s">
        <v>83</v>
      </c>
      <c r="BS3896" s="3">
        <v>42881</v>
      </c>
      <c r="BT3896" s="4">
        <v>0.41666666666666669</v>
      </c>
      <c r="BU3896" s="2" t="s">
        <v>3734</v>
      </c>
      <c r="BV3896" s="2" t="s">
        <v>98</v>
      </c>
      <c r="BY3896" s="2">
        <v>8038.55</v>
      </c>
      <c r="CC3896" s="2" t="s">
        <v>164</v>
      </c>
      <c r="CD3896" s="2">
        <v>2090</v>
      </c>
      <c r="CE3896" s="2" t="s">
        <v>99</v>
      </c>
      <c r="CF3896" s="3">
        <v>42884</v>
      </c>
      <c r="CI3896" s="2">
        <v>1</v>
      </c>
      <c r="CJ3896" s="2">
        <v>1</v>
      </c>
      <c r="CK3896" s="2">
        <v>22</v>
      </c>
      <c r="CL3896" s="2" t="s">
        <v>87</v>
      </c>
    </row>
    <row r="3897" spans="1:90">
      <c r="A3897" s="2" t="s">
        <v>71</v>
      </c>
      <c r="B3897" s="2" t="s">
        <v>72</v>
      </c>
      <c r="C3897" s="2" t="s">
        <v>73</v>
      </c>
      <c r="E3897" s="2" t="str">
        <f>"FES1162551798"</f>
        <v>FES1162551798</v>
      </c>
      <c r="F3897" s="3">
        <v>42880</v>
      </c>
      <c r="G3897" s="2">
        <v>201711</v>
      </c>
      <c r="H3897" s="2" t="s">
        <v>74</v>
      </c>
      <c r="I3897" s="2" t="s">
        <v>75</v>
      </c>
      <c r="J3897" s="2" t="s">
        <v>76</v>
      </c>
      <c r="K3897" s="2" t="s">
        <v>77</v>
      </c>
      <c r="L3897" s="2" t="s">
        <v>88</v>
      </c>
      <c r="M3897" s="2" t="s">
        <v>89</v>
      </c>
      <c r="N3897" s="2" t="s">
        <v>371</v>
      </c>
      <c r="O3897" s="2" t="s">
        <v>81</v>
      </c>
      <c r="P3897" s="2" t="str">
        <f>"2170569652                    "</f>
        <v xml:space="preserve">2170569652                    </v>
      </c>
      <c r="Q3897" s="2">
        <v>0</v>
      </c>
      <c r="R3897" s="2">
        <v>0</v>
      </c>
      <c r="S3897" s="2">
        <v>0</v>
      </c>
      <c r="T3897" s="2">
        <v>0</v>
      </c>
      <c r="U3897" s="2">
        <v>0</v>
      </c>
      <c r="V3897" s="2">
        <v>0</v>
      </c>
      <c r="W3897" s="2">
        <v>0</v>
      </c>
      <c r="X3897" s="2">
        <v>0</v>
      </c>
      <c r="Y3897" s="2">
        <v>0</v>
      </c>
      <c r="Z3897" s="2">
        <v>0</v>
      </c>
      <c r="AA3897" s="2">
        <v>0</v>
      </c>
      <c r="AB3897" s="2">
        <v>0</v>
      </c>
      <c r="AC3897" s="2">
        <v>0</v>
      </c>
      <c r="AD3897" s="2">
        <v>0</v>
      </c>
      <c r="AE3897" s="2">
        <v>0</v>
      </c>
      <c r="AF3897" s="2">
        <v>0</v>
      </c>
      <c r="AG3897" s="2">
        <v>0</v>
      </c>
      <c r="AH3897" s="2">
        <v>0</v>
      </c>
      <c r="AI3897" s="2">
        <v>0</v>
      </c>
      <c r="AJ3897" s="2">
        <v>0</v>
      </c>
      <c r="AK3897" s="2">
        <v>0</v>
      </c>
      <c r="AL3897" s="2">
        <v>0</v>
      </c>
      <c r="AM3897" s="2">
        <v>29.11</v>
      </c>
      <c r="AN3897" s="2">
        <v>0</v>
      </c>
      <c r="AO3897" s="2">
        <v>0</v>
      </c>
      <c r="AP3897" s="2">
        <v>0</v>
      </c>
      <c r="AQ3897" s="2">
        <v>0</v>
      </c>
      <c r="AR3897" s="2">
        <v>0</v>
      </c>
      <c r="AS3897" s="2">
        <v>0</v>
      </c>
      <c r="AT3897" s="2">
        <v>0</v>
      </c>
      <c r="AU3897" s="2">
        <v>0</v>
      </c>
      <c r="AV3897" s="2">
        <v>0</v>
      </c>
      <c r="AW3897" s="2">
        <v>0</v>
      </c>
      <c r="AX3897" s="2">
        <v>0</v>
      </c>
      <c r="AY3897" s="2">
        <v>0</v>
      </c>
      <c r="AZ3897" s="2">
        <v>0</v>
      </c>
      <c r="BA3897" s="2">
        <v>0</v>
      </c>
      <c r="BB3897" s="2">
        <v>0</v>
      </c>
      <c r="BC3897" s="2">
        <v>0</v>
      </c>
      <c r="BD3897" s="2">
        <v>0</v>
      </c>
      <c r="BE3897" s="2">
        <v>0</v>
      </c>
      <c r="BF3897" s="2">
        <v>0</v>
      </c>
      <c r="BG3897" s="2">
        <v>0</v>
      </c>
      <c r="BH3897" s="2">
        <v>1</v>
      </c>
      <c r="BI3897" s="2">
        <v>12.2</v>
      </c>
      <c r="BJ3897" s="2">
        <v>3.4</v>
      </c>
      <c r="BK3897" s="2">
        <v>12.5</v>
      </c>
      <c r="BL3897" s="2">
        <v>263.11</v>
      </c>
      <c r="BM3897" s="2">
        <v>36.840000000000003</v>
      </c>
      <c r="BN3897" s="2">
        <v>299.95</v>
      </c>
      <c r="BO3897" s="2">
        <v>299.95</v>
      </c>
      <c r="BR3897" s="2" t="s">
        <v>83</v>
      </c>
      <c r="BS3897" s="3">
        <v>42881</v>
      </c>
      <c r="BT3897" s="4">
        <v>0.41666666666666669</v>
      </c>
      <c r="BU3897" s="2" t="s">
        <v>546</v>
      </c>
      <c r="BV3897" s="2" t="s">
        <v>98</v>
      </c>
      <c r="BY3897" s="2">
        <v>17060.43</v>
      </c>
      <c r="CC3897" s="2" t="s">
        <v>89</v>
      </c>
      <c r="CD3897" s="2">
        <v>7441</v>
      </c>
      <c r="CE3897" s="2" t="s">
        <v>86</v>
      </c>
      <c r="CF3897" s="3">
        <v>42884</v>
      </c>
      <c r="CI3897" s="2">
        <v>1</v>
      </c>
      <c r="CJ3897" s="2">
        <v>1</v>
      </c>
      <c r="CK3897" s="2">
        <v>21</v>
      </c>
      <c r="CL3897" s="2" t="s">
        <v>87</v>
      </c>
    </row>
    <row r="3898" spans="1:90">
      <c r="A3898" s="2" t="s">
        <v>71</v>
      </c>
      <c r="B3898" s="2" t="s">
        <v>72</v>
      </c>
      <c r="C3898" s="2" t="s">
        <v>73</v>
      </c>
      <c r="E3898" s="2" t="str">
        <f>"FES1162551817"</f>
        <v>FES1162551817</v>
      </c>
      <c r="F3898" s="3">
        <v>42880</v>
      </c>
      <c r="G3898" s="2">
        <v>201711</v>
      </c>
      <c r="H3898" s="2" t="s">
        <v>74</v>
      </c>
      <c r="I3898" s="2" t="s">
        <v>75</v>
      </c>
      <c r="J3898" s="2" t="s">
        <v>76</v>
      </c>
      <c r="K3898" s="2" t="s">
        <v>77</v>
      </c>
      <c r="L3898" s="2" t="s">
        <v>94</v>
      </c>
      <c r="M3898" s="2" t="s">
        <v>94</v>
      </c>
      <c r="N3898" s="2" t="s">
        <v>95</v>
      </c>
      <c r="O3898" s="2" t="s">
        <v>81</v>
      </c>
      <c r="P3898" s="2" t="str">
        <f>"2170569665                    "</f>
        <v xml:space="preserve">2170569665                    </v>
      </c>
      <c r="Q3898" s="2">
        <v>0</v>
      </c>
      <c r="R3898" s="2">
        <v>0</v>
      </c>
      <c r="S3898" s="2">
        <v>0</v>
      </c>
      <c r="T3898" s="2">
        <v>0</v>
      </c>
      <c r="U3898" s="2">
        <v>0</v>
      </c>
      <c r="V3898" s="2">
        <v>0</v>
      </c>
      <c r="W3898" s="2">
        <v>0</v>
      </c>
      <c r="X3898" s="2">
        <v>0</v>
      </c>
      <c r="Y3898" s="2">
        <v>0</v>
      </c>
      <c r="Z3898" s="2">
        <v>0</v>
      </c>
      <c r="AA3898" s="2">
        <v>0</v>
      </c>
      <c r="AB3898" s="2">
        <v>0</v>
      </c>
      <c r="AC3898" s="2">
        <v>0</v>
      </c>
      <c r="AD3898" s="2">
        <v>0</v>
      </c>
      <c r="AE3898" s="2">
        <v>0</v>
      </c>
      <c r="AF3898" s="2">
        <v>0</v>
      </c>
      <c r="AG3898" s="2">
        <v>0</v>
      </c>
      <c r="AH3898" s="2">
        <v>0</v>
      </c>
      <c r="AI3898" s="2">
        <v>0</v>
      </c>
      <c r="AJ3898" s="2">
        <v>0</v>
      </c>
      <c r="AK3898" s="2">
        <v>0</v>
      </c>
      <c r="AL3898" s="2">
        <v>0</v>
      </c>
      <c r="AM3898" s="2">
        <v>8.15</v>
      </c>
      <c r="AN3898" s="2">
        <v>0</v>
      </c>
      <c r="AO3898" s="2">
        <v>0</v>
      </c>
      <c r="AP3898" s="2">
        <v>0</v>
      </c>
      <c r="AQ3898" s="2">
        <v>0</v>
      </c>
      <c r="AR3898" s="2">
        <v>0</v>
      </c>
      <c r="AS3898" s="2">
        <v>0</v>
      </c>
      <c r="AT3898" s="2">
        <v>0</v>
      </c>
      <c r="AU3898" s="2">
        <v>0</v>
      </c>
      <c r="AV3898" s="2">
        <v>0</v>
      </c>
      <c r="AW3898" s="2">
        <v>0</v>
      </c>
      <c r="AX3898" s="2">
        <v>0</v>
      </c>
      <c r="AY3898" s="2">
        <v>0</v>
      </c>
      <c r="AZ3898" s="2">
        <v>0</v>
      </c>
      <c r="BA3898" s="2">
        <v>0</v>
      </c>
      <c r="BB3898" s="2">
        <v>0</v>
      </c>
      <c r="BC3898" s="2">
        <v>0</v>
      </c>
      <c r="BD3898" s="2">
        <v>0</v>
      </c>
      <c r="BE3898" s="2">
        <v>0</v>
      </c>
      <c r="BF3898" s="2">
        <v>0</v>
      </c>
      <c r="BG3898" s="2">
        <v>0</v>
      </c>
      <c r="BH3898" s="2">
        <v>1</v>
      </c>
      <c r="BI3898" s="2">
        <v>3.1</v>
      </c>
      <c r="BJ3898" s="2">
        <v>1.7</v>
      </c>
      <c r="BK3898" s="2">
        <v>3.5</v>
      </c>
      <c r="BL3898" s="2">
        <v>73.67</v>
      </c>
      <c r="BM3898" s="2">
        <v>10.31</v>
      </c>
      <c r="BN3898" s="2">
        <v>83.98</v>
      </c>
      <c r="BO3898" s="2">
        <v>83.98</v>
      </c>
      <c r="BQ3898" s="2" t="s">
        <v>96</v>
      </c>
      <c r="BR3898" s="2" t="s">
        <v>83</v>
      </c>
      <c r="BS3898" s="3">
        <v>42881</v>
      </c>
      <c r="BT3898" s="4">
        <v>0.49305555555555558</v>
      </c>
      <c r="BU3898" s="2" t="s">
        <v>3735</v>
      </c>
      <c r="BV3898" s="2" t="s">
        <v>98</v>
      </c>
      <c r="BY3898" s="2">
        <v>8382.5400000000009</v>
      </c>
      <c r="CA3898" s="2" t="s">
        <v>114</v>
      </c>
      <c r="CC3898" s="2" t="s">
        <v>94</v>
      </c>
      <c r="CD3898" s="2">
        <v>7646</v>
      </c>
      <c r="CE3898" s="2" t="s">
        <v>86</v>
      </c>
      <c r="CF3898" s="3">
        <v>42884</v>
      </c>
      <c r="CI3898" s="2">
        <v>1</v>
      </c>
      <c r="CJ3898" s="2">
        <v>1</v>
      </c>
      <c r="CK3898" s="2">
        <v>21</v>
      </c>
      <c r="CL3898" s="2" t="s">
        <v>87</v>
      </c>
    </row>
    <row r="3899" spans="1:90">
      <c r="A3899" s="2" t="s">
        <v>71</v>
      </c>
      <c r="B3899" s="2" t="s">
        <v>72</v>
      </c>
      <c r="C3899" s="2" t="s">
        <v>73</v>
      </c>
      <c r="E3899" s="2" t="str">
        <f>"FES1162551797"</f>
        <v>FES1162551797</v>
      </c>
      <c r="F3899" s="3">
        <v>42880</v>
      </c>
      <c r="G3899" s="2">
        <v>201711</v>
      </c>
      <c r="H3899" s="2" t="s">
        <v>74</v>
      </c>
      <c r="I3899" s="2" t="s">
        <v>75</v>
      </c>
      <c r="J3899" s="2" t="s">
        <v>76</v>
      </c>
      <c r="K3899" s="2" t="s">
        <v>77</v>
      </c>
      <c r="L3899" s="2" t="s">
        <v>339</v>
      </c>
      <c r="M3899" s="2" t="s">
        <v>216</v>
      </c>
      <c r="N3899" s="2" t="s">
        <v>340</v>
      </c>
      <c r="O3899" s="2" t="s">
        <v>81</v>
      </c>
      <c r="P3899" s="2" t="str">
        <f>"2170569651                    "</f>
        <v xml:space="preserve">2170569651                    </v>
      </c>
      <c r="Q3899" s="2">
        <v>0</v>
      </c>
      <c r="R3899" s="2">
        <v>0</v>
      </c>
      <c r="S3899" s="2">
        <v>0</v>
      </c>
      <c r="T3899" s="2">
        <v>0</v>
      </c>
      <c r="U3899" s="2">
        <v>0</v>
      </c>
      <c r="V3899" s="2">
        <v>0</v>
      </c>
      <c r="W3899" s="2">
        <v>0</v>
      </c>
      <c r="X3899" s="2">
        <v>0</v>
      </c>
      <c r="Y3899" s="2">
        <v>0</v>
      </c>
      <c r="Z3899" s="2">
        <v>0</v>
      </c>
      <c r="AA3899" s="2">
        <v>0</v>
      </c>
      <c r="AB3899" s="2">
        <v>0</v>
      </c>
      <c r="AC3899" s="2">
        <v>0</v>
      </c>
      <c r="AD3899" s="2">
        <v>0</v>
      </c>
      <c r="AE3899" s="2">
        <v>0</v>
      </c>
      <c r="AF3899" s="2">
        <v>0</v>
      </c>
      <c r="AG3899" s="2">
        <v>0</v>
      </c>
      <c r="AH3899" s="2">
        <v>0</v>
      </c>
      <c r="AI3899" s="2">
        <v>0</v>
      </c>
      <c r="AJ3899" s="2">
        <v>0</v>
      </c>
      <c r="AK3899" s="2">
        <v>0</v>
      </c>
      <c r="AL3899" s="2">
        <v>0</v>
      </c>
      <c r="AM3899" s="2">
        <v>5.82</v>
      </c>
      <c r="AN3899" s="2">
        <v>0</v>
      </c>
      <c r="AO3899" s="2">
        <v>0</v>
      </c>
      <c r="AP3899" s="2">
        <v>0</v>
      </c>
      <c r="AQ3899" s="2">
        <v>0</v>
      </c>
      <c r="AR3899" s="2">
        <v>0</v>
      </c>
      <c r="AS3899" s="2">
        <v>0</v>
      </c>
      <c r="AT3899" s="2">
        <v>0</v>
      </c>
      <c r="AU3899" s="2">
        <v>0</v>
      </c>
      <c r="AV3899" s="2">
        <v>0</v>
      </c>
      <c r="AW3899" s="2">
        <v>0</v>
      </c>
      <c r="AX3899" s="2">
        <v>0</v>
      </c>
      <c r="AY3899" s="2">
        <v>0</v>
      </c>
      <c r="AZ3899" s="2">
        <v>0</v>
      </c>
      <c r="BA3899" s="2">
        <v>0</v>
      </c>
      <c r="BB3899" s="2">
        <v>0</v>
      </c>
      <c r="BC3899" s="2">
        <v>0</v>
      </c>
      <c r="BD3899" s="2">
        <v>0</v>
      </c>
      <c r="BE3899" s="2">
        <v>0</v>
      </c>
      <c r="BF3899" s="2">
        <v>0</v>
      </c>
      <c r="BG3899" s="2">
        <v>0</v>
      </c>
      <c r="BH3899" s="2">
        <v>1</v>
      </c>
      <c r="BI3899" s="2">
        <v>0.9</v>
      </c>
      <c r="BJ3899" s="2">
        <v>2.2999999999999998</v>
      </c>
      <c r="BK3899" s="2">
        <v>2.5</v>
      </c>
      <c r="BL3899" s="2">
        <v>52.62</v>
      </c>
      <c r="BM3899" s="2">
        <v>7.37</v>
      </c>
      <c r="BN3899" s="2">
        <v>59.99</v>
      </c>
      <c r="BO3899" s="2">
        <v>59.99</v>
      </c>
      <c r="BQ3899" s="2" t="s">
        <v>341</v>
      </c>
      <c r="BR3899" s="2" t="s">
        <v>83</v>
      </c>
      <c r="BS3899" s="3">
        <v>42881</v>
      </c>
      <c r="BT3899" s="4">
        <v>0.375</v>
      </c>
      <c r="BU3899" s="2" t="s">
        <v>442</v>
      </c>
      <c r="BV3899" s="2" t="s">
        <v>98</v>
      </c>
      <c r="BY3899" s="2">
        <v>11654.3</v>
      </c>
      <c r="CC3899" s="2" t="s">
        <v>216</v>
      </c>
      <c r="CD3899" s="2">
        <v>6536</v>
      </c>
      <c r="CE3899" s="2" t="s">
        <v>99</v>
      </c>
      <c r="CF3899" s="3">
        <v>42884</v>
      </c>
      <c r="CI3899" s="2">
        <v>1</v>
      </c>
      <c r="CJ3899" s="2">
        <v>1</v>
      </c>
      <c r="CK3899" s="2">
        <v>21</v>
      </c>
      <c r="CL3899" s="2" t="s">
        <v>87</v>
      </c>
    </row>
    <row r="3900" spans="1:90">
      <c r="A3900" s="2" t="s">
        <v>71</v>
      </c>
      <c r="B3900" s="2" t="s">
        <v>72</v>
      </c>
      <c r="C3900" s="2" t="s">
        <v>73</v>
      </c>
      <c r="E3900" s="2" t="str">
        <f>"FES1162551760"</f>
        <v>FES1162551760</v>
      </c>
      <c r="F3900" s="3">
        <v>42880</v>
      </c>
      <c r="G3900" s="2">
        <v>201711</v>
      </c>
      <c r="H3900" s="2" t="s">
        <v>74</v>
      </c>
      <c r="I3900" s="2" t="s">
        <v>75</v>
      </c>
      <c r="J3900" s="2" t="s">
        <v>76</v>
      </c>
      <c r="K3900" s="2" t="s">
        <v>77</v>
      </c>
      <c r="L3900" s="2" t="s">
        <v>209</v>
      </c>
      <c r="M3900" s="2" t="s">
        <v>210</v>
      </c>
      <c r="N3900" s="2" t="s">
        <v>3712</v>
      </c>
      <c r="O3900" s="2" t="s">
        <v>81</v>
      </c>
      <c r="P3900" s="2" t="str">
        <f>"2170569611                    "</f>
        <v xml:space="preserve">2170569611                    </v>
      </c>
      <c r="Q3900" s="2">
        <v>0</v>
      </c>
      <c r="R3900" s="2">
        <v>0</v>
      </c>
      <c r="S3900" s="2">
        <v>0</v>
      </c>
      <c r="T3900" s="2">
        <v>0</v>
      </c>
      <c r="U3900" s="2">
        <v>0</v>
      </c>
      <c r="V3900" s="2">
        <v>0</v>
      </c>
      <c r="W3900" s="2">
        <v>0</v>
      </c>
      <c r="X3900" s="2">
        <v>0</v>
      </c>
      <c r="Y3900" s="2">
        <v>0</v>
      </c>
      <c r="Z3900" s="2">
        <v>0</v>
      </c>
      <c r="AA3900" s="2">
        <v>0</v>
      </c>
      <c r="AB3900" s="2">
        <v>0</v>
      </c>
      <c r="AC3900" s="2">
        <v>0</v>
      </c>
      <c r="AD3900" s="2">
        <v>0</v>
      </c>
      <c r="AE3900" s="2">
        <v>0</v>
      </c>
      <c r="AF3900" s="2">
        <v>0</v>
      </c>
      <c r="AG3900" s="2">
        <v>0</v>
      </c>
      <c r="AH3900" s="2">
        <v>0</v>
      </c>
      <c r="AI3900" s="2">
        <v>0</v>
      </c>
      <c r="AJ3900" s="2">
        <v>0</v>
      </c>
      <c r="AK3900" s="2">
        <v>0</v>
      </c>
      <c r="AL3900" s="2">
        <v>0</v>
      </c>
      <c r="AM3900" s="2">
        <v>4.08</v>
      </c>
      <c r="AN3900" s="2">
        <v>0</v>
      </c>
      <c r="AO3900" s="2">
        <v>0</v>
      </c>
      <c r="AP3900" s="2">
        <v>0</v>
      </c>
      <c r="AQ3900" s="2">
        <v>0</v>
      </c>
      <c r="AR3900" s="2">
        <v>0</v>
      </c>
      <c r="AS3900" s="2">
        <v>0</v>
      </c>
      <c r="AT3900" s="2">
        <v>0</v>
      </c>
      <c r="AU3900" s="2">
        <v>0</v>
      </c>
      <c r="AV3900" s="2">
        <v>0</v>
      </c>
      <c r="AW3900" s="2">
        <v>0</v>
      </c>
      <c r="AX3900" s="2">
        <v>0</v>
      </c>
      <c r="AY3900" s="2">
        <v>0</v>
      </c>
      <c r="AZ3900" s="2">
        <v>0</v>
      </c>
      <c r="BA3900" s="2">
        <v>0</v>
      </c>
      <c r="BB3900" s="2">
        <v>0</v>
      </c>
      <c r="BC3900" s="2">
        <v>0</v>
      </c>
      <c r="BD3900" s="2">
        <v>0</v>
      </c>
      <c r="BE3900" s="2">
        <v>0</v>
      </c>
      <c r="BF3900" s="2">
        <v>0</v>
      </c>
      <c r="BG3900" s="2">
        <v>0</v>
      </c>
      <c r="BH3900" s="2">
        <v>1</v>
      </c>
      <c r="BI3900" s="2">
        <v>8.6999999999999993</v>
      </c>
      <c r="BJ3900" s="2">
        <v>0.9</v>
      </c>
      <c r="BK3900" s="2">
        <v>9</v>
      </c>
      <c r="BL3900" s="2">
        <v>36.840000000000003</v>
      </c>
      <c r="BM3900" s="2">
        <v>5.16</v>
      </c>
      <c r="BN3900" s="2">
        <v>42</v>
      </c>
      <c r="BO3900" s="2">
        <v>42</v>
      </c>
      <c r="BR3900" s="2" t="s">
        <v>83</v>
      </c>
      <c r="BS3900" s="3">
        <v>42885</v>
      </c>
      <c r="BT3900" s="4">
        <v>0.41666666666666669</v>
      </c>
      <c r="BU3900" s="2" t="s">
        <v>295</v>
      </c>
      <c r="BV3900" s="2" t="s">
        <v>87</v>
      </c>
      <c r="BW3900" s="2" t="s">
        <v>161</v>
      </c>
      <c r="BX3900" s="2" t="s">
        <v>1048</v>
      </c>
      <c r="BY3900" s="2">
        <v>4601.92</v>
      </c>
      <c r="CA3900" s="2" t="s">
        <v>167</v>
      </c>
      <c r="CC3900" s="2" t="s">
        <v>210</v>
      </c>
      <c r="CD3900" s="2">
        <v>1709</v>
      </c>
      <c r="CE3900" s="2" t="s">
        <v>86</v>
      </c>
      <c r="CF3900" s="3">
        <v>42885</v>
      </c>
      <c r="CI3900" s="2">
        <v>1</v>
      </c>
      <c r="CJ3900" s="2">
        <v>3</v>
      </c>
      <c r="CK3900" s="2">
        <v>22</v>
      </c>
      <c r="CL3900" s="2" t="s">
        <v>87</v>
      </c>
    </row>
    <row r="3901" spans="1:90">
      <c r="A3901" s="2" t="s">
        <v>71</v>
      </c>
      <c r="B3901" s="2" t="s">
        <v>72</v>
      </c>
      <c r="C3901" s="2" t="s">
        <v>73</v>
      </c>
      <c r="E3901" s="2" t="str">
        <f>"FES1162551829"</f>
        <v>FES1162551829</v>
      </c>
      <c r="F3901" s="3">
        <v>42880</v>
      </c>
      <c r="G3901" s="2">
        <v>201711</v>
      </c>
      <c r="H3901" s="2" t="s">
        <v>74</v>
      </c>
      <c r="I3901" s="2" t="s">
        <v>75</v>
      </c>
      <c r="J3901" s="2" t="s">
        <v>76</v>
      </c>
      <c r="K3901" s="2" t="s">
        <v>77</v>
      </c>
      <c r="L3901" s="2" t="s">
        <v>88</v>
      </c>
      <c r="M3901" s="2" t="s">
        <v>89</v>
      </c>
      <c r="N3901" s="2" t="s">
        <v>371</v>
      </c>
      <c r="O3901" s="2" t="s">
        <v>81</v>
      </c>
      <c r="P3901" s="2" t="str">
        <f>"2170569681                    "</f>
        <v xml:space="preserve">2170569681                    </v>
      </c>
      <c r="Q3901" s="2">
        <v>0</v>
      </c>
      <c r="R3901" s="2">
        <v>0</v>
      </c>
      <c r="S3901" s="2">
        <v>0</v>
      </c>
      <c r="T3901" s="2">
        <v>0</v>
      </c>
      <c r="U3901" s="2">
        <v>0</v>
      </c>
      <c r="V3901" s="2">
        <v>0</v>
      </c>
      <c r="W3901" s="2">
        <v>0</v>
      </c>
      <c r="X3901" s="2">
        <v>0</v>
      </c>
      <c r="Y3901" s="2">
        <v>0</v>
      </c>
      <c r="Z3901" s="2">
        <v>0</v>
      </c>
      <c r="AA3901" s="2">
        <v>0</v>
      </c>
      <c r="AB3901" s="2">
        <v>0</v>
      </c>
      <c r="AC3901" s="2">
        <v>0</v>
      </c>
      <c r="AD3901" s="2">
        <v>0</v>
      </c>
      <c r="AE3901" s="2">
        <v>0</v>
      </c>
      <c r="AF3901" s="2">
        <v>0</v>
      </c>
      <c r="AG3901" s="2">
        <v>0</v>
      </c>
      <c r="AH3901" s="2">
        <v>0</v>
      </c>
      <c r="AI3901" s="2">
        <v>0</v>
      </c>
      <c r="AJ3901" s="2">
        <v>0</v>
      </c>
      <c r="AK3901" s="2">
        <v>0</v>
      </c>
      <c r="AL3901" s="2">
        <v>0</v>
      </c>
      <c r="AM3901" s="2">
        <v>4.66</v>
      </c>
      <c r="AN3901" s="2">
        <v>0</v>
      </c>
      <c r="AO3901" s="2">
        <v>0</v>
      </c>
      <c r="AP3901" s="2">
        <v>0</v>
      </c>
      <c r="AQ3901" s="2">
        <v>0</v>
      </c>
      <c r="AR3901" s="2">
        <v>0</v>
      </c>
      <c r="AS3901" s="2">
        <v>0</v>
      </c>
      <c r="AT3901" s="2">
        <v>0</v>
      </c>
      <c r="AU3901" s="2">
        <v>0</v>
      </c>
      <c r="AV3901" s="2">
        <v>0</v>
      </c>
      <c r="AW3901" s="2">
        <v>0</v>
      </c>
      <c r="AX3901" s="2">
        <v>0</v>
      </c>
      <c r="AY3901" s="2">
        <v>0</v>
      </c>
      <c r="AZ3901" s="2">
        <v>0</v>
      </c>
      <c r="BA3901" s="2">
        <v>0</v>
      </c>
      <c r="BB3901" s="2">
        <v>0</v>
      </c>
      <c r="BC3901" s="2">
        <v>0</v>
      </c>
      <c r="BD3901" s="2">
        <v>0</v>
      </c>
      <c r="BE3901" s="2">
        <v>0</v>
      </c>
      <c r="BF3901" s="2">
        <v>0</v>
      </c>
      <c r="BG3901" s="2">
        <v>0</v>
      </c>
      <c r="BH3901" s="2">
        <v>1</v>
      </c>
      <c r="BI3901" s="2">
        <v>1.2</v>
      </c>
      <c r="BJ3901" s="2">
        <v>1</v>
      </c>
      <c r="BK3901" s="2">
        <v>1.5</v>
      </c>
      <c r="BL3901" s="2">
        <v>42.1</v>
      </c>
      <c r="BM3901" s="2">
        <v>5.89</v>
      </c>
      <c r="BN3901" s="2">
        <v>47.99</v>
      </c>
      <c r="BO3901" s="2">
        <v>47.99</v>
      </c>
      <c r="BQ3901" s="2" t="s">
        <v>372</v>
      </c>
      <c r="BR3901" s="2" t="s">
        <v>83</v>
      </c>
      <c r="BS3901" s="3">
        <v>42881</v>
      </c>
      <c r="BT3901" s="4">
        <v>0.41666666666666669</v>
      </c>
      <c r="BU3901" s="2" t="s">
        <v>546</v>
      </c>
      <c r="BV3901" s="2" t="s">
        <v>98</v>
      </c>
      <c r="BY3901" s="2">
        <v>5203.4399999999996</v>
      </c>
      <c r="CC3901" s="2" t="s">
        <v>89</v>
      </c>
      <c r="CD3901" s="2">
        <v>7441</v>
      </c>
      <c r="CE3901" s="2" t="s">
        <v>190</v>
      </c>
      <c r="CF3901" s="3">
        <v>42884</v>
      </c>
      <c r="CI3901" s="2">
        <v>1</v>
      </c>
      <c r="CJ3901" s="2">
        <v>1</v>
      </c>
      <c r="CK3901" s="2">
        <v>21</v>
      </c>
      <c r="CL3901" s="2" t="s">
        <v>87</v>
      </c>
    </row>
    <row r="3902" spans="1:90">
      <c r="A3902" s="2" t="s">
        <v>71</v>
      </c>
      <c r="B3902" s="2" t="s">
        <v>72</v>
      </c>
      <c r="C3902" s="2" t="s">
        <v>73</v>
      </c>
      <c r="E3902" s="2" t="str">
        <f>"FES1162551830"</f>
        <v>FES1162551830</v>
      </c>
      <c r="F3902" s="3">
        <v>42880</v>
      </c>
      <c r="G3902" s="2">
        <v>201711</v>
      </c>
      <c r="H3902" s="2" t="s">
        <v>74</v>
      </c>
      <c r="I3902" s="2" t="s">
        <v>75</v>
      </c>
      <c r="J3902" s="2" t="s">
        <v>76</v>
      </c>
      <c r="K3902" s="2" t="s">
        <v>77</v>
      </c>
      <c r="L3902" s="2" t="s">
        <v>488</v>
      </c>
      <c r="M3902" s="2" t="s">
        <v>489</v>
      </c>
      <c r="N3902" s="2" t="s">
        <v>3736</v>
      </c>
      <c r="O3902" s="2" t="s">
        <v>81</v>
      </c>
      <c r="P3902" s="2" t="str">
        <f>"2170569682                    "</f>
        <v xml:space="preserve">2170569682                    </v>
      </c>
      <c r="Q3902" s="2">
        <v>0</v>
      </c>
      <c r="R3902" s="2">
        <v>0</v>
      </c>
      <c r="S3902" s="2">
        <v>0</v>
      </c>
      <c r="T3902" s="2">
        <v>0</v>
      </c>
      <c r="U3902" s="2">
        <v>0</v>
      </c>
      <c r="V3902" s="2">
        <v>0</v>
      </c>
      <c r="W3902" s="2">
        <v>0</v>
      </c>
      <c r="X3902" s="2">
        <v>0</v>
      </c>
      <c r="Y3902" s="2">
        <v>0</v>
      </c>
      <c r="Z3902" s="2">
        <v>0</v>
      </c>
      <c r="AA3902" s="2">
        <v>0</v>
      </c>
      <c r="AB3902" s="2">
        <v>0</v>
      </c>
      <c r="AC3902" s="2">
        <v>0</v>
      </c>
      <c r="AD3902" s="2">
        <v>0</v>
      </c>
      <c r="AE3902" s="2">
        <v>0</v>
      </c>
      <c r="AF3902" s="2">
        <v>0</v>
      </c>
      <c r="AG3902" s="2">
        <v>0</v>
      </c>
      <c r="AH3902" s="2">
        <v>0</v>
      </c>
      <c r="AI3902" s="2">
        <v>0</v>
      </c>
      <c r="AJ3902" s="2">
        <v>0</v>
      </c>
      <c r="AK3902" s="2">
        <v>0</v>
      </c>
      <c r="AL3902" s="2">
        <v>0</v>
      </c>
      <c r="AM3902" s="2">
        <v>5.82</v>
      </c>
      <c r="AN3902" s="2">
        <v>0</v>
      </c>
      <c r="AO3902" s="2">
        <v>0</v>
      </c>
      <c r="AP3902" s="2">
        <v>0</v>
      </c>
      <c r="AQ3902" s="2">
        <v>0</v>
      </c>
      <c r="AR3902" s="2">
        <v>0</v>
      </c>
      <c r="AS3902" s="2">
        <v>0</v>
      </c>
      <c r="AT3902" s="2">
        <v>0</v>
      </c>
      <c r="AU3902" s="2">
        <v>0</v>
      </c>
      <c r="AV3902" s="2">
        <v>0</v>
      </c>
      <c r="AW3902" s="2">
        <v>0</v>
      </c>
      <c r="AX3902" s="2">
        <v>0</v>
      </c>
      <c r="AY3902" s="2">
        <v>0</v>
      </c>
      <c r="AZ3902" s="2">
        <v>0</v>
      </c>
      <c r="BA3902" s="2">
        <v>0</v>
      </c>
      <c r="BB3902" s="2">
        <v>0</v>
      </c>
      <c r="BC3902" s="2">
        <v>0</v>
      </c>
      <c r="BD3902" s="2">
        <v>0</v>
      </c>
      <c r="BE3902" s="2">
        <v>0</v>
      </c>
      <c r="BF3902" s="2">
        <v>0</v>
      </c>
      <c r="BG3902" s="2">
        <v>0</v>
      </c>
      <c r="BH3902" s="2">
        <v>1</v>
      </c>
      <c r="BI3902" s="2">
        <v>2.1</v>
      </c>
      <c r="BJ3902" s="2">
        <v>1.1000000000000001</v>
      </c>
      <c r="BK3902" s="2">
        <v>2.5</v>
      </c>
      <c r="BL3902" s="2">
        <v>52.62</v>
      </c>
      <c r="BM3902" s="2">
        <v>7.37</v>
      </c>
      <c r="BN3902" s="2">
        <v>59.99</v>
      </c>
      <c r="BO3902" s="2">
        <v>59.99</v>
      </c>
      <c r="BR3902" s="2" t="s">
        <v>83</v>
      </c>
      <c r="BS3902" s="3">
        <v>42881</v>
      </c>
      <c r="BT3902" s="4">
        <v>0.4993055555555555</v>
      </c>
      <c r="BU3902" s="2" t="s">
        <v>3274</v>
      </c>
      <c r="BV3902" s="2" t="s">
        <v>98</v>
      </c>
      <c r="BY3902" s="2">
        <v>5613.49</v>
      </c>
      <c r="CC3902" s="2" t="s">
        <v>489</v>
      </c>
      <c r="CD3902" s="2">
        <v>3280</v>
      </c>
      <c r="CE3902" s="2" t="s">
        <v>86</v>
      </c>
      <c r="CF3902" s="3">
        <v>42885</v>
      </c>
      <c r="CI3902" s="2">
        <v>1</v>
      </c>
      <c r="CJ3902" s="2">
        <v>1</v>
      </c>
      <c r="CK3902" s="2">
        <v>21</v>
      </c>
      <c r="CL3902" s="2" t="s">
        <v>87</v>
      </c>
    </row>
    <row r="3903" spans="1:90">
      <c r="A3903" s="2" t="s">
        <v>71</v>
      </c>
      <c r="B3903" s="2" t="s">
        <v>72</v>
      </c>
      <c r="C3903" s="2" t="s">
        <v>73</v>
      </c>
      <c r="E3903" s="2" t="str">
        <f>"FES1162551811"</f>
        <v>FES1162551811</v>
      </c>
      <c r="F3903" s="3">
        <v>42880</v>
      </c>
      <c r="G3903" s="2">
        <v>201711</v>
      </c>
      <c r="H3903" s="2" t="s">
        <v>74</v>
      </c>
      <c r="I3903" s="2" t="s">
        <v>75</v>
      </c>
      <c r="J3903" s="2" t="s">
        <v>76</v>
      </c>
      <c r="K3903" s="2" t="s">
        <v>77</v>
      </c>
      <c r="L3903" s="2" t="s">
        <v>242</v>
      </c>
      <c r="M3903" s="2" t="s">
        <v>243</v>
      </c>
      <c r="N3903" s="2" t="s">
        <v>1057</v>
      </c>
      <c r="O3903" s="2" t="s">
        <v>81</v>
      </c>
      <c r="P3903" s="2" t="str">
        <f>"2170564474                    "</f>
        <v xml:space="preserve">2170564474                    </v>
      </c>
      <c r="Q3903" s="2">
        <v>0</v>
      </c>
      <c r="R3903" s="2">
        <v>0</v>
      </c>
      <c r="S3903" s="2">
        <v>0</v>
      </c>
      <c r="T3903" s="2">
        <v>0</v>
      </c>
      <c r="U3903" s="2">
        <v>0</v>
      </c>
      <c r="V3903" s="2">
        <v>0</v>
      </c>
      <c r="W3903" s="2">
        <v>0</v>
      </c>
      <c r="X3903" s="2">
        <v>0</v>
      </c>
      <c r="Y3903" s="2">
        <v>0</v>
      </c>
      <c r="Z3903" s="2">
        <v>0</v>
      </c>
      <c r="AA3903" s="2">
        <v>0</v>
      </c>
      <c r="AB3903" s="2">
        <v>0</v>
      </c>
      <c r="AC3903" s="2">
        <v>0</v>
      </c>
      <c r="AD3903" s="2">
        <v>0</v>
      </c>
      <c r="AE3903" s="2">
        <v>0</v>
      </c>
      <c r="AF3903" s="2">
        <v>0</v>
      </c>
      <c r="AG3903" s="2">
        <v>0</v>
      </c>
      <c r="AH3903" s="2">
        <v>0</v>
      </c>
      <c r="AI3903" s="2">
        <v>0</v>
      </c>
      <c r="AJ3903" s="2">
        <v>0</v>
      </c>
      <c r="AK3903" s="2">
        <v>0</v>
      </c>
      <c r="AL3903" s="2">
        <v>0</v>
      </c>
      <c r="AM3903" s="2">
        <v>3.64</v>
      </c>
      <c r="AN3903" s="2">
        <v>0</v>
      </c>
      <c r="AO3903" s="2">
        <v>0</v>
      </c>
      <c r="AP3903" s="2">
        <v>0</v>
      </c>
      <c r="AQ3903" s="2">
        <v>0</v>
      </c>
      <c r="AR3903" s="2">
        <v>0</v>
      </c>
      <c r="AS3903" s="2">
        <v>0</v>
      </c>
      <c r="AT3903" s="2">
        <v>0</v>
      </c>
      <c r="AU3903" s="2">
        <v>0</v>
      </c>
      <c r="AV3903" s="2">
        <v>0</v>
      </c>
      <c r="AW3903" s="2">
        <v>0</v>
      </c>
      <c r="AX3903" s="2">
        <v>0</v>
      </c>
      <c r="AY3903" s="2">
        <v>0</v>
      </c>
      <c r="AZ3903" s="2">
        <v>0</v>
      </c>
      <c r="BA3903" s="2">
        <v>0</v>
      </c>
      <c r="BB3903" s="2">
        <v>0</v>
      </c>
      <c r="BC3903" s="2">
        <v>0</v>
      </c>
      <c r="BD3903" s="2">
        <v>0</v>
      </c>
      <c r="BE3903" s="2">
        <v>0</v>
      </c>
      <c r="BF3903" s="2">
        <v>0</v>
      </c>
      <c r="BG3903" s="2">
        <v>0</v>
      </c>
      <c r="BH3903" s="2">
        <v>1</v>
      </c>
      <c r="BI3903" s="2">
        <v>1.3</v>
      </c>
      <c r="BJ3903" s="2">
        <v>1</v>
      </c>
      <c r="BK3903" s="2">
        <v>2</v>
      </c>
      <c r="BL3903" s="2">
        <v>32.89</v>
      </c>
      <c r="BM3903" s="2">
        <v>4.5999999999999996</v>
      </c>
      <c r="BN3903" s="2">
        <v>37.49</v>
      </c>
      <c r="BO3903" s="2">
        <v>37.49</v>
      </c>
      <c r="BQ3903" s="2" t="s">
        <v>1058</v>
      </c>
      <c r="BR3903" s="2" t="s">
        <v>83</v>
      </c>
      <c r="BS3903" s="3">
        <v>42881</v>
      </c>
      <c r="BT3903" s="4">
        <v>0.47916666666666669</v>
      </c>
      <c r="BU3903" s="2" t="s">
        <v>3737</v>
      </c>
      <c r="BV3903" s="2" t="s">
        <v>87</v>
      </c>
      <c r="BY3903" s="2">
        <v>4888.32</v>
      </c>
      <c r="CC3903" s="2" t="s">
        <v>243</v>
      </c>
      <c r="CD3903" s="2">
        <v>1459</v>
      </c>
      <c r="CE3903" s="2" t="s">
        <v>86</v>
      </c>
      <c r="CF3903" s="3">
        <v>42884</v>
      </c>
      <c r="CI3903" s="2">
        <v>1</v>
      </c>
      <c r="CJ3903" s="2">
        <v>1</v>
      </c>
      <c r="CK3903" s="2">
        <v>22</v>
      </c>
      <c r="CL3903" s="2" t="s">
        <v>87</v>
      </c>
    </row>
    <row r="3904" spans="1:90">
      <c r="A3904" s="2" t="s">
        <v>71</v>
      </c>
      <c r="B3904" s="2" t="s">
        <v>72</v>
      </c>
      <c r="C3904" s="2" t="s">
        <v>73</v>
      </c>
      <c r="E3904" s="2" t="str">
        <f>"FES1162551818"</f>
        <v>FES1162551818</v>
      </c>
      <c r="F3904" s="3">
        <v>42880</v>
      </c>
      <c r="G3904" s="2">
        <v>201711</v>
      </c>
      <c r="H3904" s="2" t="s">
        <v>74</v>
      </c>
      <c r="I3904" s="2" t="s">
        <v>75</v>
      </c>
      <c r="J3904" s="2" t="s">
        <v>76</v>
      </c>
      <c r="K3904" s="2" t="s">
        <v>77</v>
      </c>
      <c r="L3904" s="2" t="s">
        <v>163</v>
      </c>
      <c r="M3904" s="2" t="s">
        <v>164</v>
      </c>
      <c r="N3904" s="2" t="s">
        <v>499</v>
      </c>
      <c r="O3904" s="2" t="s">
        <v>81</v>
      </c>
      <c r="P3904" s="2" t="str">
        <f>"2170569666                    "</f>
        <v xml:space="preserve">2170569666                    </v>
      </c>
      <c r="Q3904" s="2">
        <v>0</v>
      </c>
      <c r="R3904" s="2">
        <v>0</v>
      </c>
      <c r="S3904" s="2">
        <v>0</v>
      </c>
      <c r="T3904" s="2">
        <v>0</v>
      </c>
      <c r="U3904" s="2">
        <v>0</v>
      </c>
      <c r="V3904" s="2">
        <v>0</v>
      </c>
      <c r="W3904" s="2">
        <v>0</v>
      </c>
      <c r="X3904" s="2">
        <v>0</v>
      </c>
      <c r="Y3904" s="2">
        <v>0</v>
      </c>
      <c r="Z3904" s="2">
        <v>0</v>
      </c>
      <c r="AA3904" s="2">
        <v>0</v>
      </c>
      <c r="AB3904" s="2">
        <v>0</v>
      </c>
      <c r="AC3904" s="2">
        <v>0</v>
      </c>
      <c r="AD3904" s="2">
        <v>0</v>
      </c>
      <c r="AE3904" s="2">
        <v>0</v>
      </c>
      <c r="AF3904" s="2">
        <v>0</v>
      </c>
      <c r="AG3904" s="2">
        <v>0</v>
      </c>
      <c r="AH3904" s="2">
        <v>0</v>
      </c>
      <c r="AI3904" s="2">
        <v>0</v>
      </c>
      <c r="AJ3904" s="2">
        <v>0</v>
      </c>
      <c r="AK3904" s="2">
        <v>0</v>
      </c>
      <c r="AL3904" s="2">
        <v>0</v>
      </c>
      <c r="AM3904" s="2">
        <v>3.64</v>
      </c>
      <c r="AN3904" s="2">
        <v>0</v>
      </c>
      <c r="AO3904" s="2">
        <v>0</v>
      </c>
      <c r="AP3904" s="2">
        <v>0</v>
      </c>
      <c r="AQ3904" s="2">
        <v>0</v>
      </c>
      <c r="AR3904" s="2">
        <v>0</v>
      </c>
      <c r="AS3904" s="2">
        <v>0</v>
      </c>
      <c r="AT3904" s="2">
        <v>0</v>
      </c>
      <c r="AU3904" s="2">
        <v>0</v>
      </c>
      <c r="AV3904" s="2">
        <v>0</v>
      </c>
      <c r="AW3904" s="2">
        <v>0</v>
      </c>
      <c r="AX3904" s="2">
        <v>0</v>
      </c>
      <c r="AY3904" s="2">
        <v>0</v>
      </c>
      <c r="AZ3904" s="2">
        <v>0</v>
      </c>
      <c r="BA3904" s="2">
        <v>0</v>
      </c>
      <c r="BB3904" s="2">
        <v>0</v>
      </c>
      <c r="BC3904" s="2">
        <v>0</v>
      </c>
      <c r="BD3904" s="2">
        <v>0</v>
      </c>
      <c r="BE3904" s="2">
        <v>0</v>
      </c>
      <c r="BF3904" s="2">
        <v>0</v>
      </c>
      <c r="BG3904" s="2">
        <v>0</v>
      </c>
      <c r="BH3904" s="2">
        <v>1</v>
      </c>
      <c r="BI3904" s="2">
        <v>5.2</v>
      </c>
      <c r="BJ3904" s="2">
        <v>1.7</v>
      </c>
      <c r="BK3904" s="2">
        <v>6</v>
      </c>
      <c r="BL3904" s="2">
        <v>32.89</v>
      </c>
      <c r="BM3904" s="2">
        <v>4.5999999999999996</v>
      </c>
      <c r="BN3904" s="2">
        <v>37.49</v>
      </c>
      <c r="BO3904" s="2">
        <v>37.49</v>
      </c>
      <c r="BQ3904" s="2" t="s">
        <v>500</v>
      </c>
      <c r="BR3904" s="2" t="s">
        <v>83</v>
      </c>
      <c r="BS3904" s="3">
        <v>42881</v>
      </c>
      <c r="BT3904" s="4">
        <v>0.39027777777777778</v>
      </c>
      <c r="BU3904" s="2" t="s">
        <v>1689</v>
      </c>
      <c r="BV3904" s="2" t="s">
        <v>98</v>
      </c>
      <c r="BY3904" s="2">
        <v>8311.25</v>
      </c>
      <c r="CA3904" s="2" t="s">
        <v>2783</v>
      </c>
      <c r="CC3904" s="2" t="s">
        <v>164</v>
      </c>
      <c r="CD3904" s="2">
        <v>2094</v>
      </c>
      <c r="CE3904" s="2" t="s">
        <v>86</v>
      </c>
      <c r="CF3904" s="3">
        <v>42881</v>
      </c>
      <c r="CI3904" s="2">
        <v>1</v>
      </c>
      <c r="CJ3904" s="2">
        <v>1</v>
      </c>
      <c r="CK3904" s="2">
        <v>22</v>
      </c>
      <c r="CL3904" s="2" t="s">
        <v>87</v>
      </c>
    </row>
    <row r="3905" spans="1:90">
      <c r="A3905" s="2" t="s">
        <v>71</v>
      </c>
      <c r="B3905" s="2" t="s">
        <v>72</v>
      </c>
      <c r="C3905" s="2" t="s">
        <v>73</v>
      </c>
      <c r="E3905" s="2" t="str">
        <f>"FES1162551541"</f>
        <v>FES1162551541</v>
      </c>
      <c r="F3905" s="3">
        <v>42880</v>
      </c>
      <c r="G3905" s="2">
        <v>201711</v>
      </c>
      <c r="H3905" s="2" t="s">
        <v>74</v>
      </c>
      <c r="I3905" s="2" t="s">
        <v>75</v>
      </c>
      <c r="J3905" s="2" t="s">
        <v>76</v>
      </c>
      <c r="K3905" s="2" t="s">
        <v>77</v>
      </c>
      <c r="L3905" s="2" t="s">
        <v>163</v>
      </c>
      <c r="M3905" s="2" t="s">
        <v>164</v>
      </c>
      <c r="N3905" s="2" t="s">
        <v>3327</v>
      </c>
      <c r="O3905" s="2" t="s">
        <v>81</v>
      </c>
      <c r="P3905" s="2" t="str">
        <f>"2170568578                    "</f>
        <v xml:space="preserve">2170568578                    </v>
      </c>
      <c r="Q3905" s="2">
        <v>0</v>
      </c>
      <c r="R3905" s="2">
        <v>0</v>
      </c>
      <c r="S3905" s="2">
        <v>0</v>
      </c>
      <c r="T3905" s="2">
        <v>0</v>
      </c>
      <c r="U3905" s="2">
        <v>0</v>
      </c>
      <c r="V3905" s="2">
        <v>0</v>
      </c>
      <c r="W3905" s="2">
        <v>0</v>
      </c>
      <c r="X3905" s="2">
        <v>0</v>
      </c>
      <c r="Y3905" s="2">
        <v>0</v>
      </c>
      <c r="Z3905" s="2">
        <v>0</v>
      </c>
      <c r="AA3905" s="2">
        <v>0</v>
      </c>
      <c r="AB3905" s="2">
        <v>0</v>
      </c>
      <c r="AC3905" s="2">
        <v>0</v>
      </c>
      <c r="AD3905" s="2">
        <v>0</v>
      </c>
      <c r="AE3905" s="2">
        <v>0</v>
      </c>
      <c r="AF3905" s="2">
        <v>0</v>
      </c>
      <c r="AG3905" s="2">
        <v>0</v>
      </c>
      <c r="AH3905" s="2">
        <v>0</v>
      </c>
      <c r="AI3905" s="2">
        <v>0</v>
      </c>
      <c r="AJ3905" s="2">
        <v>0</v>
      </c>
      <c r="AK3905" s="2">
        <v>0</v>
      </c>
      <c r="AL3905" s="2">
        <v>0</v>
      </c>
      <c r="AM3905" s="2">
        <v>3.64</v>
      </c>
      <c r="AN3905" s="2">
        <v>0</v>
      </c>
      <c r="AO3905" s="2">
        <v>0</v>
      </c>
      <c r="AP3905" s="2">
        <v>0</v>
      </c>
      <c r="AQ3905" s="2">
        <v>0</v>
      </c>
      <c r="AR3905" s="2">
        <v>0</v>
      </c>
      <c r="AS3905" s="2">
        <v>0</v>
      </c>
      <c r="AT3905" s="2">
        <v>0</v>
      </c>
      <c r="AU3905" s="2">
        <v>0</v>
      </c>
      <c r="AV3905" s="2">
        <v>0</v>
      </c>
      <c r="AW3905" s="2">
        <v>0</v>
      </c>
      <c r="AX3905" s="2">
        <v>0</v>
      </c>
      <c r="AY3905" s="2">
        <v>0</v>
      </c>
      <c r="AZ3905" s="2">
        <v>0</v>
      </c>
      <c r="BA3905" s="2">
        <v>0</v>
      </c>
      <c r="BB3905" s="2">
        <v>0</v>
      </c>
      <c r="BC3905" s="2">
        <v>0</v>
      </c>
      <c r="BD3905" s="2">
        <v>0</v>
      </c>
      <c r="BE3905" s="2">
        <v>0</v>
      </c>
      <c r="BF3905" s="2">
        <v>0</v>
      </c>
      <c r="BG3905" s="2">
        <v>0</v>
      </c>
      <c r="BH3905" s="2">
        <v>1</v>
      </c>
      <c r="BI3905" s="2">
        <v>3.9</v>
      </c>
      <c r="BJ3905" s="2">
        <v>1.2</v>
      </c>
      <c r="BK3905" s="2">
        <v>4</v>
      </c>
      <c r="BL3905" s="2">
        <v>32.89</v>
      </c>
      <c r="BM3905" s="2">
        <v>4.5999999999999996</v>
      </c>
      <c r="BN3905" s="2">
        <v>37.49</v>
      </c>
      <c r="BO3905" s="2">
        <v>37.49</v>
      </c>
      <c r="BQ3905" s="2" t="s">
        <v>286</v>
      </c>
      <c r="BR3905" s="2" t="s">
        <v>83</v>
      </c>
      <c r="BS3905" s="3">
        <v>42881</v>
      </c>
      <c r="BT3905" s="4">
        <v>0.34722222222222227</v>
      </c>
      <c r="BU3905" s="2" t="s">
        <v>3738</v>
      </c>
      <c r="BV3905" s="2" t="s">
        <v>98</v>
      </c>
      <c r="BY3905" s="2">
        <v>6189.75</v>
      </c>
      <c r="BZ3905" s="2" t="s">
        <v>27</v>
      </c>
      <c r="CA3905" s="2" t="s">
        <v>2783</v>
      </c>
      <c r="CC3905" s="2" t="s">
        <v>164</v>
      </c>
      <c r="CD3905" s="2">
        <v>2094</v>
      </c>
      <c r="CE3905" s="2" t="s">
        <v>86</v>
      </c>
      <c r="CF3905" s="3">
        <v>42881</v>
      </c>
      <c r="CI3905" s="2">
        <v>1</v>
      </c>
      <c r="CJ3905" s="2">
        <v>1</v>
      </c>
      <c r="CK3905" s="2">
        <v>22</v>
      </c>
      <c r="CL3905" s="2" t="s">
        <v>87</v>
      </c>
    </row>
    <row r="3906" spans="1:90">
      <c r="A3906" s="2" t="s">
        <v>71</v>
      </c>
      <c r="B3906" s="2" t="s">
        <v>72</v>
      </c>
      <c r="C3906" s="2" t="s">
        <v>73</v>
      </c>
      <c r="E3906" s="2" t="str">
        <f>"FES1162551636"</f>
        <v>FES1162551636</v>
      </c>
      <c r="F3906" s="3">
        <v>42880</v>
      </c>
      <c r="G3906" s="2">
        <v>201711</v>
      </c>
      <c r="H3906" s="2" t="s">
        <v>74</v>
      </c>
      <c r="I3906" s="2" t="s">
        <v>75</v>
      </c>
      <c r="J3906" s="2" t="s">
        <v>76</v>
      </c>
      <c r="K3906" s="2" t="s">
        <v>77</v>
      </c>
      <c r="L3906" s="2" t="s">
        <v>224</v>
      </c>
      <c r="M3906" s="2" t="s">
        <v>225</v>
      </c>
      <c r="N3906" s="2" t="s">
        <v>988</v>
      </c>
      <c r="O3906" s="2" t="s">
        <v>81</v>
      </c>
      <c r="P3906" s="2" t="str">
        <f>"2170569466                    "</f>
        <v xml:space="preserve">2170569466                    </v>
      </c>
      <c r="Q3906" s="2">
        <v>0</v>
      </c>
      <c r="R3906" s="2">
        <v>0</v>
      </c>
      <c r="S3906" s="2">
        <v>0</v>
      </c>
      <c r="T3906" s="2">
        <v>0</v>
      </c>
      <c r="U3906" s="2">
        <v>0</v>
      </c>
      <c r="V3906" s="2">
        <v>0</v>
      </c>
      <c r="W3906" s="2">
        <v>0</v>
      </c>
      <c r="X3906" s="2">
        <v>0</v>
      </c>
      <c r="Y3906" s="2">
        <v>0</v>
      </c>
      <c r="Z3906" s="2">
        <v>0</v>
      </c>
      <c r="AA3906" s="2">
        <v>0</v>
      </c>
      <c r="AB3906" s="2">
        <v>0</v>
      </c>
      <c r="AC3906" s="2">
        <v>0</v>
      </c>
      <c r="AD3906" s="2">
        <v>0</v>
      </c>
      <c r="AE3906" s="2">
        <v>0</v>
      </c>
      <c r="AF3906" s="2">
        <v>0</v>
      </c>
      <c r="AG3906" s="2">
        <v>0</v>
      </c>
      <c r="AH3906" s="2">
        <v>0</v>
      </c>
      <c r="AI3906" s="2">
        <v>0</v>
      </c>
      <c r="AJ3906" s="2">
        <v>0</v>
      </c>
      <c r="AK3906" s="2">
        <v>0</v>
      </c>
      <c r="AL3906" s="2">
        <v>0</v>
      </c>
      <c r="AM3906" s="2">
        <v>23.29</v>
      </c>
      <c r="AN3906" s="2">
        <v>0</v>
      </c>
      <c r="AO3906" s="2">
        <v>0</v>
      </c>
      <c r="AP3906" s="2">
        <v>0</v>
      </c>
      <c r="AQ3906" s="2">
        <v>0</v>
      </c>
      <c r="AR3906" s="2">
        <v>0</v>
      </c>
      <c r="AS3906" s="2">
        <v>0</v>
      </c>
      <c r="AT3906" s="2">
        <v>0</v>
      </c>
      <c r="AU3906" s="2">
        <v>0</v>
      </c>
      <c r="AV3906" s="2">
        <v>0</v>
      </c>
      <c r="AW3906" s="2">
        <v>0</v>
      </c>
      <c r="AX3906" s="2">
        <v>0</v>
      </c>
      <c r="AY3906" s="2">
        <v>0</v>
      </c>
      <c r="AZ3906" s="2">
        <v>0</v>
      </c>
      <c r="BA3906" s="2">
        <v>0</v>
      </c>
      <c r="BB3906" s="2">
        <v>0</v>
      </c>
      <c r="BC3906" s="2">
        <v>0</v>
      </c>
      <c r="BD3906" s="2">
        <v>0</v>
      </c>
      <c r="BE3906" s="2">
        <v>0</v>
      </c>
      <c r="BF3906" s="2">
        <v>0</v>
      </c>
      <c r="BG3906" s="2">
        <v>0</v>
      </c>
      <c r="BH3906" s="2">
        <v>1</v>
      </c>
      <c r="BI3906" s="2">
        <v>7.1</v>
      </c>
      <c r="BJ3906" s="2">
        <v>10</v>
      </c>
      <c r="BK3906" s="2">
        <v>10</v>
      </c>
      <c r="BL3906" s="2">
        <v>210.49</v>
      </c>
      <c r="BM3906" s="2">
        <v>29.47</v>
      </c>
      <c r="BN3906" s="2">
        <v>239.96</v>
      </c>
      <c r="BO3906" s="2">
        <v>239.96</v>
      </c>
      <c r="BR3906" s="2" t="s">
        <v>83</v>
      </c>
      <c r="BS3906" s="3">
        <v>42881</v>
      </c>
      <c r="BT3906" s="4">
        <v>0.4375</v>
      </c>
      <c r="BU3906" s="2" t="s">
        <v>3739</v>
      </c>
      <c r="BV3906" s="2" t="s">
        <v>98</v>
      </c>
      <c r="BY3906" s="2">
        <v>50048.5</v>
      </c>
      <c r="BZ3906" s="2" t="s">
        <v>27</v>
      </c>
      <c r="CC3906" s="2" t="s">
        <v>225</v>
      </c>
      <c r="CD3906" s="2">
        <v>3610</v>
      </c>
      <c r="CE3906" s="2" t="s">
        <v>86</v>
      </c>
      <c r="CF3906" s="3">
        <v>42884</v>
      </c>
      <c r="CI3906" s="2">
        <v>1</v>
      </c>
      <c r="CJ3906" s="2">
        <v>1</v>
      </c>
      <c r="CK3906" s="2">
        <v>21</v>
      </c>
      <c r="CL3906" s="2" t="s">
        <v>87</v>
      </c>
    </row>
    <row r="3907" spans="1:90">
      <c r="A3907" s="2" t="s">
        <v>71</v>
      </c>
      <c r="B3907" s="2" t="s">
        <v>72</v>
      </c>
      <c r="C3907" s="2" t="s">
        <v>73</v>
      </c>
      <c r="E3907" s="2" t="str">
        <f>"080001635810"</f>
        <v>080001635810</v>
      </c>
      <c r="F3907" s="3">
        <v>42877</v>
      </c>
      <c r="G3907" s="2">
        <v>201711</v>
      </c>
      <c r="H3907" s="2" t="s">
        <v>175</v>
      </c>
      <c r="I3907" s="2" t="s">
        <v>176</v>
      </c>
      <c r="J3907" s="2" t="s">
        <v>2803</v>
      </c>
      <c r="K3907" s="2" t="s">
        <v>77</v>
      </c>
      <c r="L3907" s="2" t="s">
        <v>74</v>
      </c>
      <c r="M3907" s="2" t="s">
        <v>75</v>
      </c>
      <c r="N3907" s="2" t="s">
        <v>115</v>
      </c>
      <c r="O3907" s="2" t="s">
        <v>81</v>
      </c>
      <c r="P3907" s="2" t="str">
        <f>"items should be returned to Fe"</f>
        <v>items should be returned to Fe</v>
      </c>
      <c r="Q3907" s="2">
        <v>0</v>
      </c>
      <c r="R3907" s="2">
        <v>0</v>
      </c>
      <c r="S3907" s="2">
        <v>0</v>
      </c>
      <c r="T3907" s="2">
        <v>0</v>
      </c>
      <c r="U3907" s="2">
        <v>0</v>
      </c>
      <c r="V3907" s="2">
        <v>0</v>
      </c>
      <c r="W3907" s="2">
        <v>0</v>
      </c>
      <c r="X3907" s="2">
        <v>0</v>
      </c>
      <c r="Y3907" s="2">
        <v>0</v>
      </c>
      <c r="Z3907" s="2">
        <v>0</v>
      </c>
      <c r="AA3907" s="2">
        <v>0</v>
      </c>
      <c r="AB3907" s="2">
        <v>0</v>
      </c>
      <c r="AC3907" s="2">
        <v>0</v>
      </c>
      <c r="AD3907" s="2">
        <v>0</v>
      </c>
      <c r="AE3907" s="2">
        <v>0</v>
      </c>
      <c r="AF3907" s="2">
        <v>0</v>
      </c>
      <c r="AG3907" s="2">
        <v>0</v>
      </c>
      <c r="AH3907" s="2">
        <v>0</v>
      </c>
      <c r="AI3907" s="2">
        <v>0</v>
      </c>
      <c r="AJ3907" s="2">
        <v>0</v>
      </c>
      <c r="AK3907" s="2">
        <v>0</v>
      </c>
      <c r="AL3907" s="2">
        <v>0</v>
      </c>
      <c r="AM3907" s="2">
        <v>137.4</v>
      </c>
      <c r="AN3907" s="2">
        <v>0</v>
      </c>
      <c r="AO3907" s="2">
        <v>0</v>
      </c>
      <c r="AP3907" s="2">
        <v>0</v>
      </c>
      <c r="AQ3907" s="2">
        <v>0</v>
      </c>
      <c r="AR3907" s="2">
        <v>0</v>
      </c>
      <c r="AS3907" s="2">
        <v>0</v>
      </c>
      <c r="AT3907" s="2">
        <v>0</v>
      </c>
      <c r="AU3907" s="2">
        <v>0</v>
      </c>
      <c r="AV3907" s="2">
        <v>0</v>
      </c>
      <c r="AW3907" s="2">
        <v>0</v>
      </c>
      <c r="AX3907" s="2">
        <v>0</v>
      </c>
      <c r="AY3907" s="2">
        <v>0</v>
      </c>
      <c r="AZ3907" s="2">
        <v>0</v>
      </c>
      <c r="BA3907" s="2">
        <v>0</v>
      </c>
      <c r="BB3907" s="2">
        <v>0</v>
      </c>
      <c r="BC3907" s="2">
        <v>0</v>
      </c>
      <c r="BD3907" s="2">
        <v>0</v>
      </c>
      <c r="BE3907" s="2">
        <v>0</v>
      </c>
      <c r="BF3907" s="2">
        <v>0</v>
      </c>
      <c r="BG3907" s="2">
        <v>0</v>
      </c>
      <c r="BH3907" s="2">
        <v>3</v>
      </c>
      <c r="BI3907" s="2">
        <v>50</v>
      </c>
      <c r="BJ3907" s="2">
        <v>58.8</v>
      </c>
      <c r="BK3907" s="2">
        <v>59</v>
      </c>
      <c r="BL3907" s="2">
        <v>1241.8800000000001</v>
      </c>
      <c r="BM3907" s="2">
        <v>173.86</v>
      </c>
      <c r="BN3907" s="2">
        <v>1415.74</v>
      </c>
      <c r="BO3907" s="2">
        <v>1415.74</v>
      </c>
      <c r="BP3907" s="2" t="s">
        <v>3740</v>
      </c>
      <c r="BQ3907" s="2" t="s">
        <v>168</v>
      </c>
      <c r="BR3907" s="2" t="s">
        <v>3741</v>
      </c>
      <c r="BS3907" s="3">
        <v>42878</v>
      </c>
      <c r="BT3907" s="4">
        <v>0.38125000000000003</v>
      </c>
      <c r="BU3907" s="2" t="s">
        <v>1716</v>
      </c>
      <c r="BV3907" s="2" t="s">
        <v>98</v>
      </c>
      <c r="BY3907" s="2">
        <v>294000</v>
      </c>
      <c r="BZ3907" s="2" t="s">
        <v>27</v>
      </c>
      <c r="CC3907" s="2" t="s">
        <v>75</v>
      </c>
      <c r="CD3907" s="2">
        <v>1600</v>
      </c>
      <c r="CE3907" s="2" t="s">
        <v>2600</v>
      </c>
      <c r="CF3907" s="3">
        <v>42879</v>
      </c>
      <c r="CI3907" s="2">
        <v>1</v>
      </c>
      <c r="CJ3907" s="2">
        <v>1</v>
      </c>
      <c r="CK3907" s="2">
        <v>21</v>
      </c>
      <c r="CL3907" s="2" t="s">
        <v>87</v>
      </c>
    </row>
    <row r="3908" spans="1:90">
      <c r="A3908" s="2" t="s">
        <v>71</v>
      </c>
      <c r="B3908" s="2" t="s">
        <v>72</v>
      </c>
      <c r="C3908" s="2" t="s">
        <v>73</v>
      </c>
      <c r="E3908" s="2" t="str">
        <f>"FES1162551697"</f>
        <v>FES1162551697</v>
      </c>
      <c r="F3908" s="3">
        <v>42880</v>
      </c>
      <c r="G3908" s="2">
        <v>201711</v>
      </c>
      <c r="H3908" s="2" t="s">
        <v>74</v>
      </c>
      <c r="I3908" s="2" t="s">
        <v>75</v>
      </c>
      <c r="J3908" s="2" t="s">
        <v>76</v>
      </c>
      <c r="K3908" s="2" t="s">
        <v>77</v>
      </c>
      <c r="L3908" s="2" t="s">
        <v>175</v>
      </c>
      <c r="M3908" s="2" t="s">
        <v>176</v>
      </c>
      <c r="N3908" s="2" t="s">
        <v>1131</v>
      </c>
      <c r="O3908" s="2" t="s">
        <v>81</v>
      </c>
      <c r="P3908" s="2" t="str">
        <f>"2170569533                    "</f>
        <v xml:space="preserve">2170569533                    </v>
      </c>
      <c r="Q3908" s="2">
        <v>0</v>
      </c>
      <c r="R3908" s="2">
        <v>0</v>
      </c>
      <c r="S3908" s="2">
        <v>0</v>
      </c>
      <c r="T3908" s="2">
        <v>0</v>
      </c>
      <c r="U3908" s="2">
        <v>0</v>
      </c>
      <c r="V3908" s="2">
        <v>0</v>
      </c>
      <c r="W3908" s="2">
        <v>0</v>
      </c>
      <c r="X3908" s="2">
        <v>0</v>
      </c>
      <c r="Y3908" s="2">
        <v>0</v>
      </c>
      <c r="Z3908" s="2">
        <v>0</v>
      </c>
      <c r="AA3908" s="2">
        <v>0</v>
      </c>
      <c r="AB3908" s="2">
        <v>0</v>
      </c>
      <c r="AC3908" s="2">
        <v>0</v>
      </c>
      <c r="AD3908" s="2">
        <v>0</v>
      </c>
      <c r="AE3908" s="2">
        <v>0</v>
      </c>
      <c r="AF3908" s="2">
        <v>0</v>
      </c>
      <c r="AG3908" s="2">
        <v>0</v>
      </c>
      <c r="AH3908" s="2">
        <v>0</v>
      </c>
      <c r="AI3908" s="2">
        <v>0</v>
      </c>
      <c r="AJ3908" s="2">
        <v>0</v>
      </c>
      <c r="AK3908" s="2">
        <v>0</v>
      </c>
      <c r="AL3908" s="2">
        <v>0</v>
      </c>
      <c r="AM3908" s="2">
        <v>44.25</v>
      </c>
      <c r="AN3908" s="2">
        <v>0</v>
      </c>
      <c r="AO3908" s="2">
        <v>0</v>
      </c>
      <c r="AP3908" s="2">
        <v>0</v>
      </c>
      <c r="AQ3908" s="2">
        <v>0</v>
      </c>
      <c r="AR3908" s="2">
        <v>0</v>
      </c>
      <c r="AS3908" s="2">
        <v>0</v>
      </c>
      <c r="AT3908" s="2">
        <v>0</v>
      </c>
      <c r="AU3908" s="2">
        <v>0</v>
      </c>
      <c r="AV3908" s="2">
        <v>0</v>
      </c>
      <c r="AW3908" s="2">
        <v>0</v>
      </c>
      <c r="AX3908" s="2">
        <v>0</v>
      </c>
      <c r="AY3908" s="2">
        <v>0</v>
      </c>
      <c r="AZ3908" s="2">
        <v>0</v>
      </c>
      <c r="BA3908" s="2">
        <v>0</v>
      </c>
      <c r="BB3908" s="2">
        <v>0</v>
      </c>
      <c r="BC3908" s="2">
        <v>0</v>
      </c>
      <c r="BD3908" s="2">
        <v>0</v>
      </c>
      <c r="BE3908" s="2">
        <v>0</v>
      </c>
      <c r="BF3908" s="2">
        <v>0</v>
      </c>
      <c r="BG3908" s="2">
        <v>0</v>
      </c>
      <c r="BH3908" s="2">
        <v>1</v>
      </c>
      <c r="BI3908" s="2">
        <v>10.4</v>
      </c>
      <c r="BJ3908" s="2">
        <v>18.600000000000001</v>
      </c>
      <c r="BK3908" s="2">
        <v>19</v>
      </c>
      <c r="BL3908" s="2">
        <v>399.93</v>
      </c>
      <c r="BM3908" s="2">
        <v>55.99</v>
      </c>
      <c r="BN3908" s="2">
        <v>455.92</v>
      </c>
      <c r="BO3908" s="2">
        <v>455.92</v>
      </c>
      <c r="BQ3908" s="2" t="s">
        <v>1132</v>
      </c>
      <c r="BR3908" s="2" t="s">
        <v>83</v>
      </c>
      <c r="BS3908" s="3">
        <v>42884</v>
      </c>
      <c r="BT3908" s="4">
        <v>0.34027777777777773</v>
      </c>
      <c r="BU3908" s="2" t="s">
        <v>1133</v>
      </c>
      <c r="BV3908" s="2" t="s">
        <v>87</v>
      </c>
      <c r="BY3908" s="2">
        <v>92988.72</v>
      </c>
      <c r="BZ3908" s="2" t="s">
        <v>27</v>
      </c>
      <c r="CA3908" s="2" t="s">
        <v>180</v>
      </c>
      <c r="CC3908" s="2" t="s">
        <v>176</v>
      </c>
      <c r="CD3908" s="2">
        <v>6001</v>
      </c>
      <c r="CE3908" s="2" t="s">
        <v>86</v>
      </c>
      <c r="CF3908" s="3">
        <v>42884</v>
      </c>
      <c r="CI3908" s="2">
        <v>1</v>
      </c>
      <c r="CJ3908" s="2">
        <v>2</v>
      </c>
      <c r="CK3908" s="2">
        <v>21</v>
      </c>
      <c r="CL3908" s="2" t="s">
        <v>87</v>
      </c>
    </row>
    <row r="3909" spans="1:90">
      <c r="A3909" s="2" t="s">
        <v>71</v>
      </c>
      <c r="B3909" s="2" t="s">
        <v>72</v>
      </c>
      <c r="C3909" s="2" t="s">
        <v>73</v>
      </c>
      <c r="E3909" s="2" t="str">
        <f>"FES1162550907"</f>
        <v>FES1162550907</v>
      </c>
      <c r="F3909" s="3">
        <v>42880</v>
      </c>
      <c r="G3909" s="2">
        <v>201711</v>
      </c>
      <c r="H3909" s="2" t="s">
        <v>74</v>
      </c>
      <c r="I3909" s="2" t="s">
        <v>75</v>
      </c>
      <c r="J3909" s="2" t="s">
        <v>76</v>
      </c>
      <c r="K3909" s="2" t="s">
        <v>77</v>
      </c>
      <c r="L3909" s="2" t="s">
        <v>155</v>
      </c>
      <c r="M3909" s="2" t="s">
        <v>156</v>
      </c>
      <c r="N3909" s="2" t="s">
        <v>767</v>
      </c>
      <c r="O3909" s="2" t="s">
        <v>81</v>
      </c>
      <c r="P3909" s="2" t="str">
        <f>"2170564530                    "</f>
        <v xml:space="preserve">2170564530                    </v>
      </c>
      <c r="Q3909" s="2">
        <v>0</v>
      </c>
      <c r="R3909" s="2">
        <v>0</v>
      </c>
      <c r="S3909" s="2">
        <v>0</v>
      </c>
      <c r="T3909" s="2">
        <v>0</v>
      </c>
      <c r="U3909" s="2">
        <v>0</v>
      </c>
      <c r="V3909" s="2">
        <v>0</v>
      </c>
      <c r="W3909" s="2">
        <v>0</v>
      </c>
      <c r="X3909" s="2">
        <v>0</v>
      </c>
      <c r="Y3909" s="2">
        <v>0</v>
      </c>
      <c r="Z3909" s="2">
        <v>0</v>
      </c>
      <c r="AA3909" s="2">
        <v>0</v>
      </c>
      <c r="AB3909" s="2">
        <v>0</v>
      </c>
      <c r="AC3909" s="2">
        <v>0</v>
      </c>
      <c r="AD3909" s="2">
        <v>0</v>
      </c>
      <c r="AE3909" s="2">
        <v>0</v>
      </c>
      <c r="AF3909" s="2">
        <v>0</v>
      </c>
      <c r="AG3909" s="2">
        <v>0</v>
      </c>
      <c r="AH3909" s="2">
        <v>0</v>
      </c>
      <c r="AI3909" s="2">
        <v>0</v>
      </c>
      <c r="AJ3909" s="2">
        <v>0</v>
      </c>
      <c r="AK3909" s="2">
        <v>0</v>
      </c>
      <c r="AL3909" s="2">
        <v>0</v>
      </c>
      <c r="AM3909" s="2">
        <v>4.51</v>
      </c>
      <c r="AN3909" s="2">
        <v>0</v>
      </c>
      <c r="AO3909" s="2">
        <v>0</v>
      </c>
      <c r="AP3909" s="2">
        <v>0</v>
      </c>
      <c r="AQ3909" s="2">
        <v>0</v>
      </c>
      <c r="AR3909" s="2">
        <v>0</v>
      </c>
      <c r="AS3909" s="2">
        <v>0</v>
      </c>
      <c r="AT3909" s="2">
        <v>0</v>
      </c>
      <c r="AU3909" s="2">
        <v>0</v>
      </c>
      <c r="AV3909" s="2">
        <v>0</v>
      </c>
      <c r="AW3909" s="2">
        <v>0</v>
      </c>
      <c r="AX3909" s="2">
        <v>0</v>
      </c>
      <c r="AY3909" s="2">
        <v>0</v>
      </c>
      <c r="AZ3909" s="2">
        <v>0</v>
      </c>
      <c r="BA3909" s="2">
        <v>0</v>
      </c>
      <c r="BB3909" s="2">
        <v>0</v>
      </c>
      <c r="BC3909" s="2">
        <v>0</v>
      </c>
      <c r="BD3909" s="2">
        <v>0</v>
      </c>
      <c r="BE3909" s="2">
        <v>0</v>
      </c>
      <c r="BF3909" s="2">
        <v>0</v>
      </c>
      <c r="BG3909" s="2">
        <v>0</v>
      </c>
      <c r="BH3909" s="2">
        <v>1</v>
      </c>
      <c r="BI3909" s="2">
        <v>9</v>
      </c>
      <c r="BJ3909" s="2">
        <v>9.1</v>
      </c>
      <c r="BK3909" s="2">
        <v>10</v>
      </c>
      <c r="BL3909" s="2">
        <v>40.78</v>
      </c>
      <c r="BM3909" s="2">
        <v>5.71</v>
      </c>
      <c r="BN3909" s="2">
        <v>46.49</v>
      </c>
      <c r="BO3909" s="2">
        <v>46.49</v>
      </c>
      <c r="BQ3909" s="2" t="s">
        <v>286</v>
      </c>
      <c r="BR3909" s="2" t="s">
        <v>83</v>
      </c>
      <c r="BS3909" s="3">
        <v>42881</v>
      </c>
      <c r="BT3909" s="4">
        <v>0.38194444444444442</v>
      </c>
      <c r="BU3909" s="2" t="s">
        <v>357</v>
      </c>
      <c r="BV3909" s="2" t="s">
        <v>98</v>
      </c>
      <c r="BY3909" s="2">
        <v>45675</v>
      </c>
      <c r="BZ3909" s="2" t="s">
        <v>27</v>
      </c>
      <c r="CC3909" s="2" t="s">
        <v>156</v>
      </c>
      <c r="CD3909" s="2">
        <v>1682</v>
      </c>
      <c r="CE3909" s="2" t="s">
        <v>190</v>
      </c>
      <c r="CF3909" s="3">
        <v>42884</v>
      </c>
      <c r="CI3909" s="2">
        <v>1</v>
      </c>
      <c r="CJ3909" s="2">
        <v>1</v>
      </c>
      <c r="CK3909" s="2">
        <v>22</v>
      </c>
      <c r="CL3909" s="2" t="s">
        <v>87</v>
      </c>
    </row>
    <row r="3910" spans="1:90">
      <c r="A3910" s="2" t="s">
        <v>71</v>
      </c>
      <c r="B3910" s="2" t="s">
        <v>72</v>
      </c>
      <c r="C3910" s="2" t="s">
        <v>73</v>
      </c>
      <c r="E3910" s="2" t="str">
        <f>"FES1162551718"</f>
        <v>FES1162551718</v>
      </c>
      <c r="F3910" s="3">
        <v>42880</v>
      </c>
      <c r="G3910" s="2">
        <v>201711</v>
      </c>
      <c r="H3910" s="2" t="s">
        <v>74</v>
      </c>
      <c r="I3910" s="2" t="s">
        <v>75</v>
      </c>
      <c r="J3910" s="2" t="s">
        <v>76</v>
      </c>
      <c r="K3910" s="2" t="s">
        <v>77</v>
      </c>
      <c r="L3910" s="2" t="s">
        <v>339</v>
      </c>
      <c r="M3910" s="2" t="s">
        <v>216</v>
      </c>
      <c r="N3910" s="2" t="s">
        <v>340</v>
      </c>
      <c r="O3910" s="2" t="s">
        <v>81</v>
      </c>
      <c r="P3910" s="2" t="str">
        <f>"2170569561                    "</f>
        <v xml:space="preserve">2170569561                    </v>
      </c>
      <c r="Q3910" s="2">
        <v>0</v>
      </c>
      <c r="R3910" s="2">
        <v>0</v>
      </c>
      <c r="S3910" s="2">
        <v>0</v>
      </c>
      <c r="T3910" s="2">
        <v>0</v>
      </c>
      <c r="U3910" s="2">
        <v>0</v>
      </c>
      <c r="V3910" s="2">
        <v>0</v>
      </c>
      <c r="W3910" s="2">
        <v>0</v>
      </c>
      <c r="X3910" s="2">
        <v>0</v>
      </c>
      <c r="Y3910" s="2">
        <v>0</v>
      </c>
      <c r="Z3910" s="2">
        <v>0</v>
      </c>
      <c r="AA3910" s="2">
        <v>0</v>
      </c>
      <c r="AB3910" s="2">
        <v>0</v>
      </c>
      <c r="AC3910" s="2">
        <v>0</v>
      </c>
      <c r="AD3910" s="2">
        <v>0</v>
      </c>
      <c r="AE3910" s="2">
        <v>0</v>
      </c>
      <c r="AF3910" s="2">
        <v>0</v>
      </c>
      <c r="AG3910" s="2">
        <v>0</v>
      </c>
      <c r="AH3910" s="2">
        <v>0</v>
      </c>
      <c r="AI3910" s="2">
        <v>0</v>
      </c>
      <c r="AJ3910" s="2">
        <v>0</v>
      </c>
      <c r="AK3910" s="2">
        <v>0</v>
      </c>
      <c r="AL3910" s="2">
        <v>0</v>
      </c>
      <c r="AM3910" s="2">
        <v>5.82</v>
      </c>
      <c r="AN3910" s="2">
        <v>0</v>
      </c>
      <c r="AO3910" s="2">
        <v>0</v>
      </c>
      <c r="AP3910" s="2">
        <v>0</v>
      </c>
      <c r="AQ3910" s="2">
        <v>0</v>
      </c>
      <c r="AR3910" s="2">
        <v>0</v>
      </c>
      <c r="AS3910" s="2">
        <v>0</v>
      </c>
      <c r="AT3910" s="2">
        <v>0</v>
      </c>
      <c r="AU3910" s="2">
        <v>0</v>
      </c>
      <c r="AV3910" s="2">
        <v>0</v>
      </c>
      <c r="AW3910" s="2">
        <v>0</v>
      </c>
      <c r="AX3910" s="2">
        <v>0</v>
      </c>
      <c r="AY3910" s="2">
        <v>0</v>
      </c>
      <c r="AZ3910" s="2">
        <v>0</v>
      </c>
      <c r="BA3910" s="2">
        <v>0</v>
      </c>
      <c r="BB3910" s="2">
        <v>0</v>
      </c>
      <c r="BC3910" s="2">
        <v>0</v>
      </c>
      <c r="BD3910" s="2">
        <v>0</v>
      </c>
      <c r="BE3910" s="2">
        <v>0</v>
      </c>
      <c r="BF3910" s="2">
        <v>0</v>
      </c>
      <c r="BG3910" s="2">
        <v>0</v>
      </c>
      <c r="BH3910" s="2">
        <v>1</v>
      </c>
      <c r="BI3910" s="2">
        <v>1.4</v>
      </c>
      <c r="BJ3910" s="2">
        <v>2.2000000000000002</v>
      </c>
      <c r="BK3910" s="2">
        <v>2.5</v>
      </c>
      <c r="BL3910" s="2">
        <v>52.62</v>
      </c>
      <c r="BM3910" s="2">
        <v>7.37</v>
      </c>
      <c r="BN3910" s="2">
        <v>59.99</v>
      </c>
      <c r="BO3910" s="2">
        <v>59.99</v>
      </c>
      <c r="BQ3910" s="2" t="s">
        <v>341</v>
      </c>
      <c r="BR3910" s="2" t="s">
        <v>83</v>
      </c>
      <c r="BS3910" s="3">
        <v>42881</v>
      </c>
      <c r="BT3910" s="4">
        <v>0.375</v>
      </c>
      <c r="BU3910" s="2" t="s">
        <v>442</v>
      </c>
      <c r="BV3910" s="2" t="s">
        <v>98</v>
      </c>
      <c r="BY3910" s="2">
        <v>10942.3</v>
      </c>
      <c r="BZ3910" s="2" t="s">
        <v>27</v>
      </c>
      <c r="CC3910" s="2" t="s">
        <v>216</v>
      </c>
      <c r="CD3910" s="2">
        <v>6536</v>
      </c>
      <c r="CE3910" s="2" t="s">
        <v>86</v>
      </c>
      <c r="CF3910" s="3">
        <v>42884</v>
      </c>
      <c r="CI3910" s="2">
        <v>1</v>
      </c>
      <c r="CJ3910" s="2">
        <v>1</v>
      </c>
      <c r="CK3910" s="2">
        <v>21</v>
      </c>
      <c r="CL3910" s="2" t="s">
        <v>87</v>
      </c>
    </row>
    <row r="3911" spans="1:90">
      <c r="A3911" s="2" t="s">
        <v>71</v>
      </c>
      <c r="B3911" s="2" t="s">
        <v>72</v>
      </c>
      <c r="C3911" s="2" t="s">
        <v>73</v>
      </c>
      <c r="E3911" s="2" t="str">
        <f>"FES1162551692"</f>
        <v>FES1162551692</v>
      </c>
      <c r="F3911" s="3">
        <v>42880</v>
      </c>
      <c r="G3911" s="2">
        <v>201711</v>
      </c>
      <c r="H3911" s="2" t="s">
        <v>74</v>
      </c>
      <c r="I3911" s="2" t="s">
        <v>75</v>
      </c>
      <c r="J3911" s="2" t="s">
        <v>76</v>
      </c>
      <c r="K3911" s="2" t="s">
        <v>77</v>
      </c>
      <c r="L3911" s="2" t="s">
        <v>812</v>
      </c>
      <c r="M3911" s="2" t="s">
        <v>813</v>
      </c>
      <c r="N3911" s="2" t="s">
        <v>814</v>
      </c>
      <c r="O3911" s="2" t="s">
        <v>81</v>
      </c>
      <c r="P3911" s="2" t="str">
        <f>"2170569521                    "</f>
        <v xml:space="preserve">2170569521                    </v>
      </c>
      <c r="Q3911" s="2">
        <v>0</v>
      </c>
      <c r="R3911" s="2">
        <v>0</v>
      </c>
      <c r="S3911" s="2">
        <v>0</v>
      </c>
      <c r="T3911" s="2">
        <v>0</v>
      </c>
      <c r="U3911" s="2">
        <v>0</v>
      </c>
      <c r="V3911" s="2">
        <v>0</v>
      </c>
      <c r="W3911" s="2">
        <v>0</v>
      </c>
      <c r="X3911" s="2">
        <v>0</v>
      </c>
      <c r="Y3911" s="2">
        <v>0</v>
      </c>
      <c r="Z3911" s="2">
        <v>0</v>
      </c>
      <c r="AA3911" s="2">
        <v>0</v>
      </c>
      <c r="AB3911" s="2">
        <v>0</v>
      </c>
      <c r="AC3911" s="2">
        <v>0</v>
      </c>
      <c r="AD3911" s="2">
        <v>0</v>
      </c>
      <c r="AE3911" s="2">
        <v>0</v>
      </c>
      <c r="AF3911" s="2">
        <v>0</v>
      </c>
      <c r="AG3911" s="2">
        <v>0</v>
      </c>
      <c r="AH3911" s="2">
        <v>0</v>
      </c>
      <c r="AI3911" s="2">
        <v>0</v>
      </c>
      <c r="AJ3911" s="2">
        <v>0</v>
      </c>
      <c r="AK3911" s="2">
        <v>0</v>
      </c>
      <c r="AL3911" s="2">
        <v>0</v>
      </c>
      <c r="AM3911" s="2">
        <v>13.1</v>
      </c>
      <c r="AN3911" s="2">
        <v>0</v>
      </c>
      <c r="AO3911" s="2">
        <v>0</v>
      </c>
      <c r="AP3911" s="2">
        <v>0</v>
      </c>
      <c r="AQ3911" s="2">
        <v>0</v>
      </c>
      <c r="AR3911" s="2">
        <v>0</v>
      </c>
      <c r="AS3911" s="2">
        <v>0</v>
      </c>
      <c r="AT3911" s="2">
        <v>0</v>
      </c>
      <c r="AU3911" s="2">
        <v>0</v>
      </c>
      <c r="AV3911" s="2">
        <v>0</v>
      </c>
      <c r="AW3911" s="2">
        <v>0</v>
      </c>
      <c r="AX3911" s="2">
        <v>0</v>
      </c>
      <c r="AY3911" s="2">
        <v>0</v>
      </c>
      <c r="AZ3911" s="2">
        <v>0</v>
      </c>
      <c r="BA3911" s="2">
        <v>0</v>
      </c>
      <c r="BB3911" s="2">
        <v>0</v>
      </c>
      <c r="BC3911" s="2">
        <v>0</v>
      </c>
      <c r="BD3911" s="2">
        <v>0</v>
      </c>
      <c r="BE3911" s="2">
        <v>0</v>
      </c>
      <c r="BF3911" s="2">
        <v>0</v>
      </c>
      <c r="BG3911" s="2">
        <v>0</v>
      </c>
      <c r="BH3911" s="2">
        <v>1</v>
      </c>
      <c r="BI3911" s="2">
        <v>3</v>
      </c>
      <c r="BJ3911" s="2">
        <v>2.9</v>
      </c>
      <c r="BK3911" s="2">
        <v>3</v>
      </c>
      <c r="BL3911" s="2">
        <v>118.4</v>
      </c>
      <c r="BM3911" s="2">
        <v>16.579999999999998</v>
      </c>
      <c r="BN3911" s="2">
        <v>134.97999999999999</v>
      </c>
      <c r="BO3911" s="2">
        <v>134.97999999999999</v>
      </c>
      <c r="BQ3911" s="2" t="s">
        <v>815</v>
      </c>
      <c r="BR3911" s="2" t="s">
        <v>83</v>
      </c>
      <c r="BS3911" s="3">
        <v>42881</v>
      </c>
      <c r="BT3911" s="4">
        <v>0.59861111111111109</v>
      </c>
      <c r="BU3911" s="2" t="s">
        <v>816</v>
      </c>
      <c r="BV3911" s="2" t="s">
        <v>98</v>
      </c>
      <c r="BY3911" s="2">
        <v>14336</v>
      </c>
      <c r="BZ3911" s="2" t="s">
        <v>27</v>
      </c>
      <c r="CC3911" s="2" t="s">
        <v>813</v>
      </c>
      <c r="CD3911" s="2">
        <v>3370</v>
      </c>
      <c r="CE3911" s="2" t="s">
        <v>86</v>
      </c>
      <c r="CF3911" s="3">
        <v>42885</v>
      </c>
      <c r="CI3911" s="2">
        <v>3</v>
      </c>
      <c r="CJ3911" s="2">
        <v>1</v>
      </c>
      <c r="CK3911" s="2">
        <v>23</v>
      </c>
      <c r="CL3911" s="2" t="s">
        <v>87</v>
      </c>
    </row>
    <row r="3912" spans="1:90">
      <c r="A3912" s="2" t="s">
        <v>71</v>
      </c>
      <c r="B3912" s="2" t="s">
        <v>72</v>
      </c>
      <c r="C3912" s="2" t="s">
        <v>73</v>
      </c>
      <c r="E3912" s="2" t="str">
        <f>"FES1162551753"</f>
        <v>FES1162551753</v>
      </c>
      <c r="F3912" s="3">
        <v>42880</v>
      </c>
      <c r="G3912" s="2">
        <v>201711</v>
      </c>
      <c r="H3912" s="2" t="s">
        <v>74</v>
      </c>
      <c r="I3912" s="2" t="s">
        <v>75</v>
      </c>
      <c r="J3912" s="2" t="s">
        <v>76</v>
      </c>
      <c r="K3912" s="2" t="s">
        <v>77</v>
      </c>
      <c r="L3912" s="2" t="s">
        <v>422</v>
      </c>
      <c r="M3912" s="2" t="s">
        <v>423</v>
      </c>
      <c r="N3912" s="2" t="s">
        <v>3632</v>
      </c>
      <c r="O3912" s="2" t="s">
        <v>81</v>
      </c>
      <c r="P3912" s="2" t="str">
        <f>"2170569602                    "</f>
        <v xml:space="preserve">2170569602                    </v>
      </c>
      <c r="Q3912" s="2">
        <v>0</v>
      </c>
      <c r="R3912" s="2">
        <v>0</v>
      </c>
      <c r="S3912" s="2">
        <v>0</v>
      </c>
      <c r="T3912" s="2">
        <v>0</v>
      </c>
      <c r="U3912" s="2">
        <v>0</v>
      </c>
      <c r="V3912" s="2">
        <v>0</v>
      </c>
      <c r="W3912" s="2">
        <v>0</v>
      </c>
      <c r="X3912" s="2">
        <v>0</v>
      </c>
      <c r="Y3912" s="2">
        <v>0</v>
      </c>
      <c r="Z3912" s="2">
        <v>0</v>
      </c>
      <c r="AA3912" s="2">
        <v>0</v>
      </c>
      <c r="AB3912" s="2">
        <v>0</v>
      </c>
      <c r="AC3912" s="2">
        <v>0</v>
      </c>
      <c r="AD3912" s="2">
        <v>0</v>
      </c>
      <c r="AE3912" s="2">
        <v>0</v>
      </c>
      <c r="AF3912" s="2">
        <v>0</v>
      </c>
      <c r="AG3912" s="2">
        <v>0</v>
      </c>
      <c r="AH3912" s="2">
        <v>0</v>
      </c>
      <c r="AI3912" s="2">
        <v>0</v>
      </c>
      <c r="AJ3912" s="2">
        <v>0</v>
      </c>
      <c r="AK3912" s="2">
        <v>0</v>
      </c>
      <c r="AL3912" s="2">
        <v>0</v>
      </c>
      <c r="AM3912" s="2">
        <v>11.64</v>
      </c>
      <c r="AN3912" s="2">
        <v>0</v>
      </c>
      <c r="AO3912" s="2">
        <v>0</v>
      </c>
      <c r="AP3912" s="2">
        <v>0</v>
      </c>
      <c r="AQ3912" s="2">
        <v>0</v>
      </c>
      <c r="AR3912" s="2">
        <v>0</v>
      </c>
      <c r="AS3912" s="2">
        <v>0</v>
      </c>
      <c r="AT3912" s="2">
        <v>0</v>
      </c>
      <c r="AU3912" s="2">
        <v>0</v>
      </c>
      <c r="AV3912" s="2">
        <v>0</v>
      </c>
      <c r="AW3912" s="2">
        <v>0</v>
      </c>
      <c r="AX3912" s="2">
        <v>0</v>
      </c>
      <c r="AY3912" s="2">
        <v>0</v>
      </c>
      <c r="AZ3912" s="2">
        <v>0</v>
      </c>
      <c r="BA3912" s="2">
        <v>0</v>
      </c>
      <c r="BB3912" s="2">
        <v>0</v>
      </c>
      <c r="BC3912" s="2">
        <v>0</v>
      </c>
      <c r="BD3912" s="2">
        <v>0</v>
      </c>
      <c r="BE3912" s="2">
        <v>0</v>
      </c>
      <c r="BF3912" s="2">
        <v>0</v>
      </c>
      <c r="BG3912" s="2">
        <v>0</v>
      </c>
      <c r="BH3912" s="2">
        <v>1</v>
      </c>
      <c r="BI3912" s="2">
        <v>4.5999999999999996</v>
      </c>
      <c r="BJ3912" s="2">
        <v>1.7</v>
      </c>
      <c r="BK3912" s="2">
        <v>5</v>
      </c>
      <c r="BL3912" s="2">
        <v>105.24</v>
      </c>
      <c r="BM3912" s="2">
        <v>14.73</v>
      </c>
      <c r="BN3912" s="2">
        <v>119.97</v>
      </c>
      <c r="BO3912" s="2">
        <v>119.97</v>
      </c>
      <c r="BQ3912" s="2" t="s">
        <v>3633</v>
      </c>
      <c r="BR3912" s="2" t="s">
        <v>83</v>
      </c>
      <c r="BS3912" s="3">
        <v>42884</v>
      </c>
      <c r="BT3912" s="4">
        <v>0.39166666666666666</v>
      </c>
      <c r="BU3912" s="2" t="s">
        <v>1277</v>
      </c>
      <c r="BV3912" s="2" t="s">
        <v>87</v>
      </c>
      <c r="BY3912" s="2">
        <v>8280.58</v>
      </c>
      <c r="BZ3912" s="2" t="s">
        <v>27</v>
      </c>
      <c r="CA3912" s="2" t="s">
        <v>939</v>
      </c>
      <c r="CC3912" s="2" t="s">
        <v>423</v>
      </c>
      <c r="CD3912" s="2">
        <v>6230</v>
      </c>
      <c r="CE3912" s="2" t="s">
        <v>86</v>
      </c>
      <c r="CF3912" s="3">
        <v>42885</v>
      </c>
      <c r="CI3912" s="2">
        <v>1</v>
      </c>
      <c r="CJ3912" s="2">
        <v>2</v>
      </c>
      <c r="CK3912" s="2">
        <v>21</v>
      </c>
      <c r="CL3912" s="2" t="s">
        <v>87</v>
      </c>
    </row>
    <row r="3913" spans="1:90">
      <c r="A3913" s="2" t="s">
        <v>71</v>
      </c>
      <c r="B3913" s="2" t="s">
        <v>72</v>
      </c>
      <c r="C3913" s="2" t="s">
        <v>73</v>
      </c>
      <c r="E3913" s="2" t="str">
        <f>"FES1162551681"</f>
        <v>FES1162551681</v>
      </c>
      <c r="F3913" s="3">
        <v>42880</v>
      </c>
      <c r="G3913" s="2">
        <v>201711</v>
      </c>
      <c r="H3913" s="2" t="s">
        <v>74</v>
      </c>
      <c r="I3913" s="2" t="s">
        <v>75</v>
      </c>
      <c r="J3913" s="2" t="s">
        <v>76</v>
      </c>
      <c r="K3913" s="2" t="s">
        <v>77</v>
      </c>
      <c r="L3913" s="2" t="s">
        <v>74</v>
      </c>
      <c r="M3913" s="2" t="s">
        <v>75</v>
      </c>
      <c r="N3913" s="2" t="s">
        <v>2239</v>
      </c>
      <c r="O3913" s="2" t="s">
        <v>81</v>
      </c>
      <c r="P3913" s="2" t="str">
        <f>"2170562501                    "</f>
        <v xml:space="preserve">2170562501                    </v>
      </c>
      <c r="Q3913" s="2">
        <v>0</v>
      </c>
      <c r="R3913" s="2">
        <v>0</v>
      </c>
      <c r="S3913" s="2">
        <v>0</v>
      </c>
      <c r="T3913" s="2">
        <v>0</v>
      </c>
      <c r="U3913" s="2">
        <v>0</v>
      </c>
      <c r="V3913" s="2">
        <v>0</v>
      </c>
      <c r="W3913" s="2">
        <v>0</v>
      </c>
      <c r="X3913" s="2">
        <v>0</v>
      </c>
      <c r="Y3913" s="2">
        <v>0</v>
      </c>
      <c r="Z3913" s="2">
        <v>0</v>
      </c>
      <c r="AA3913" s="2">
        <v>0</v>
      </c>
      <c r="AB3913" s="2">
        <v>0</v>
      </c>
      <c r="AC3913" s="2">
        <v>0</v>
      </c>
      <c r="AD3913" s="2">
        <v>0</v>
      </c>
      <c r="AE3913" s="2">
        <v>0</v>
      </c>
      <c r="AF3913" s="2">
        <v>0</v>
      </c>
      <c r="AG3913" s="2">
        <v>0</v>
      </c>
      <c r="AH3913" s="2">
        <v>0</v>
      </c>
      <c r="AI3913" s="2">
        <v>0</v>
      </c>
      <c r="AJ3913" s="2">
        <v>0</v>
      </c>
      <c r="AK3913" s="2">
        <v>0</v>
      </c>
      <c r="AL3913" s="2">
        <v>0</v>
      </c>
      <c r="AM3913" s="2">
        <v>3.64</v>
      </c>
      <c r="AN3913" s="2">
        <v>0</v>
      </c>
      <c r="AO3913" s="2">
        <v>0</v>
      </c>
      <c r="AP3913" s="2">
        <v>0</v>
      </c>
      <c r="AQ3913" s="2">
        <v>0</v>
      </c>
      <c r="AR3913" s="2">
        <v>0</v>
      </c>
      <c r="AS3913" s="2">
        <v>0</v>
      </c>
      <c r="AT3913" s="2">
        <v>0</v>
      </c>
      <c r="AU3913" s="2">
        <v>0</v>
      </c>
      <c r="AV3913" s="2">
        <v>0</v>
      </c>
      <c r="AW3913" s="2">
        <v>0</v>
      </c>
      <c r="AX3913" s="2">
        <v>0</v>
      </c>
      <c r="AY3913" s="2">
        <v>0</v>
      </c>
      <c r="AZ3913" s="2">
        <v>0</v>
      </c>
      <c r="BA3913" s="2">
        <v>0</v>
      </c>
      <c r="BB3913" s="2">
        <v>0</v>
      </c>
      <c r="BC3913" s="2">
        <v>0</v>
      </c>
      <c r="BD3913" s="2">
        <v>0</v>
      </c>
      <c r="BE3913" s="2">
        <v>0</v>
      </c>
      <c r="BF3913" s="2">
        <v>0</v>
      </c>
      <c r="BG3913" s="2">
        <v>0</v>
      </c>
      <c r="BH3913" s="2">
        <v>1</v>
      </c>
      <c r="BI3913" s="2">
        <v>3.9</v>
      </c>
      <c r="BJ3913" s="2">
        <v>0.9</v>
      </c>
      <c r="BK3913" s="2">
        <v>4</v>
      </c>
      <c r="BL3913" s="2">
        <v>32.89</v>
      </c>
      <c r="BM3913" s="2">
        <v>4.5999999999999996</v>
      </c>
      <c r="BN3913" s="2">
        <v>37.49</v>
      </c>
      <c r="BO3913" s="2">
        <v>37.49</v>
      </c>
      <c r="BR3913" s="2" t="s">
        <v>83</v>
      </c>
      <c r="BS3913" s="3">
        <v>42881</v>
      </c>
      <c r="BT3913" s="4">
        <v>0.32777777777777778</v>
      </c>
      <c r="BU3913" s="2" t="s">
        <v>3691</v>
      </c>
      <c r="BV3913" s="2" t="s">
        <v>98</v>
      </c>
      <c r="BY3913" s="2">
        <v>4383.45</v>
      </c>
      <c r="BZ3913" s="2" t="s">
        <v>27</v>
      </c>
      <c r="CA3913" s="2" t="s">
        <v>2460</v>
      </c>
      <c r="CC3913" s="2" t="s">
        <v>75</v>
      </c>
      <c r="CD3913" s="2">
        <v>1645</v>
      </c>
      <c r="CE3913" s="2" t="s">
        <v>86</v>
      </c>
      <c r="CF3913" s="3">
        <v>42884</v>
      </c>
      <c r="CI3913" s="2">
        <v>1</v>
      </c>
      <c r="CJ3913" s="2">
        <v>1</v>
      </c>
      <c r="CK3913" s="2">
        <v>22</v>
      </c>
      <c r="CL3913" s="2" t="s">
        <v>87</v>
      </c>
    </row>
    <row r="3914" spans="1:90">
      <c r="A3914" s="2" t="s">
        <v>71</v>
      </c>
      <c r="B3914" s="2" t="s">
        <v>72</v>
      </c>
      <c r="C3914" s="2" t="s">
        <v>73</v>
      </c>
      <c r="E3914" s="2" t="str">
        <f>"FES1162551046"</f>
        <v>FES1162551046</v>
      </c>
      <c r="F3914" s="3">
        <v>42880</v>
      </c>
      <c r="G3914" s="2">
        <v>201711</v>
      </c>
      <c r="H3914" s="2" t="s">
        <v>74</v>
      </c>
      <c r="I3914" s="2" t="s">
        <v>75</v>
      </c>
      <c r="J3914" s="2" t="s">
        <v>76</v>
      </c>
      <c r="K3914" s="2" t="s">
        <v>77</v>
      </c>
      <c r="L3914" s="2" t="s">
        <v>123</v>
      </c>
      <c r="M3914" s="2" t="s">
        <v>124</v>
      </c>
      <c r="N3914" s="2" t="s">
        <v>125</v>
      </c>
      <c r="O3914" s="2" t="s">
        <v>81</v>
      </c>
      <c r="P3914" s="2" t="str">
        <f>"2170568518                    "</f>
        <v xml:space="preserve">2170568518                    </v>
      </c>
      <c r="Q3914" s="2">
        <v>0</v>
      </c>
      <c r="R3914" s="2">
        <v>0</v>
      </c>
      <c r="S3914" s="2">
        <v>0</v>
      </c>
      <c r="T3914" s="2">
        <v>0</v>
      </c>
      <c r="U3914" s="2">
        <v>0</v>
      </c>
      <c r="V3914" s="2">
        <v>0</v>
      </c>
      <c r="W3914" s="2">
        <v>0</v>
      </c>
      <c r="X3914" s="2">
        <v>0</v>
      </c>
      <c r="Y3914" s="2">
        <v>0</v>
      </c>
      <c r="Z3914" s="2">
        <v>0</v>
      </c>
      <c r="AA3914" s="2">
        <v>0</v>
      </c>
      <c r="AB3914" s="2">
        <v>0</v>
      </c>
      <c r="AC3914" s="2">
        <v>0</v>
      </c>
      <c r="AD3914" s="2">
        <v>0</v>
      </c>
      <c r="AE3914" s="2">
        <v>0</v>
      </c>
      <c r="AF3914" s="2">
        <v>0</v>
      </c>
      <c r="AG3914" s="2">
        <v>0</v>
      </c>
      <c r="AH3914" s="2">
        <v>0</v>
      </c>
      <c r="AI3914" s="2">
        <v>0</v>
      </c>
      <c r="AJ3914" s="2">
        <v>0</v>
      </c>
      <c r="AK3914" s="2">
        <v>0</v>
      </c>
      <c r="AL3914" s="2">
        <v>0</v>
      </c>
      <c r="AM3914" s="2">
        <v>6.99</v>
      </c>
      <c r="AN3914" s="2">
        <v>0</v>
      </c>
      <c r="AO3914" s="2">
        <v>0</v>
      </c>
      <c r="AP3914" s="2">
        <v>0</v>
      </c>
      <c r="AQ3914" s="2">
        <v>0</v>
      </c>
      <c r="AR3914" s="2">
        <v>0</v>
      </c>
      <c r="AS3914" s="2">
        <v>0</v>
      </c>
      <c r="AT3914" s="2">
        <v>0</v>
      </c>
      <c r="AU3914" s="2">
        <v>0</v>
      </c>
      <c r="AV3914" s="2">
        <v>0</v>
      </c>
      <c r="AW3914" s="2">
        <v>0</v>
      </c>
      <c r="AX3914" s="2">
        <v>0</v>
      </c>
      <c r="AY3914" s="2">
        <v>0</v>
      </c>
      <c r="AZ3914" s="2">
        <v>0</v>
      </c>
      <c r="BA3914" s="2">
        <v>0</v>
      </c>
      <c r="BB3914" s="2">
        <v>0</v>
      </c>
      <c r="BC3914" s="2">
        <v>0</v>
      </c>
      <c r="BD3914" s="2">
        <v>0</v>
      </c>
      <c r="BE3914" s="2">
        <v>0</v>
      </c>
      <c r="BF3914" s="2">
        <v>0</v>
      </c>
      <c r="BG3914" s="2">
        <v>0</v>
      </c>
      <c r="BH3914" s="2">
        <v>2</v>
      </c>
      <c r="BI3914" s="2">
        <v>2.6</v>
      </c>
      <c r="BJ3914" s="2">
        <v>2.1</v>
      </c>
      <c r="BK3914" s="2">
        <v>3</v>
      </c>
      <c r="BL3914" s="2">
        <v>63.15</v>
      </c>
      <c r="BM3914" s="2">
        <v>8.84</v>
      </c>
      <c r="BN3914" s="2">
        <v>71.989999999999995</v>
      </c>
      <c r="BO3914" s="2">
        <v>71.989999999999995</v>
      </c>
      <c r="BQ3914" s="2" t="s">
        <v>126</v>
      </c>
      <c r="BR3914" s="2" t="s">
        <v>83</v>
      </c>
      <c r="BS3914" s="3">
        <v>42881</v>
      </c>
      <c r="BT3914" s="4">
        <v>0.40625</v>
      </c>
      <c r="BU3914" s="2" t="s">
        <v>3742</v>
      </c>
      <c r="BV3914" s="2" t="s">
        <v>98</v>
      </c>
      <c r="BY3914" s="2">
        <v>10365.709999999999</v>
      </c>
      <c r="BZ3914" s="2" t="s">
        <v>27</v>
      </c>
      <c r="CC3914" s="2" t="s">
        <v>124</v>
      </c>
      <c r="CD3914" s="2">
        <v>200</v>
      </c>
      <c r="CE3914" s="2" t="s">
        <v>86</v>
      </c>
      <c r="CF3914" s="3">
        <v>42884</v>
      </c>
      <c r="CI3914" s="2">
        <v>1</v>
      </c>
      <c r="CJ3914" s="2">
        <v>1</v>
      </c>
      <c r="CK3914" s="2">
        <v>21</v>
      </c>
      <c r="CL3914" s="2" t="s">
        <v>87</v>
      </c>
    </row>
    <row r="3915" spans="1:90">
      <c r="A3915" s="2" t="s">
        <v>71</v>
      </c>
      <c r="B3915" s="2" t="s">
        <v>72</v>
      </c>
      <c r="C3915" s="2" t="s">
        <v>73</v>
      </c>
      <c r="E3915" s="2" t="str">
        <f>"FES1162551579"</f>
        <v>FES1162551579</v>
      </c>
      <c r="F3915" s="3">
        <v>42880</v>
      </c>
      <c r="G3915" s="2">
        <v>201711</v>
      </c>
      <c r="H3915" s="2" t="s">
        <v>74</v>
      </c>
      <c r="I3915" s="2" t="s">
        <v>75</v>
      </c>
      <c r="J3915" s="2" t="s">
        <v>76</v>
      </c>
      <c r="K3915" s="2" t="s">
        <v>77</v>
      </c>
      <c r="L3915" s="2" t="s">
        <v>163</v>
      </c>
      <c r="M3915" s="2" t="s">
        <v>164</v>
      </c>
      <c r="N3915" s="2" t="s">
        <v>499</v>
      </c>
      <c r="O3915" s="2" t="s">
        <v>81</v>
      </c>
      <c r="P3915" s="2" t="str">
        <f>"2170569401                    "</f>
        <v xml:space="preserve">2170569401                    </v>
      </c>
      <c r="Q3915" s="2">
        <v>0</v>
      </c>
      <c r="R3915" s="2">
        <v>0</v>
      </c>
      <c r="S3915" s="2">
        <v>0</v>
      </c>
      <c r="T3915" s="2">
        <v>0</v>
      </c>
      <c r="U3915" s="2">
        <v>0</v>
      </c>
      <c r="V3915" s="2">
        <v>0</v>
      </c>
      <c r="W3915" s="2">
        <v>0</v>
      </c>
      <c r="X3915" s="2">
        <v>0</v>
      </c>
      <c r="Y3915" s="2">
        <v>0</v>
      </c>
      <c r="Z3915" s="2">
        <v>0</v>
      </c>
      <c r="AA3915" s="2">
        <v>0</v>
      </c>
      <c r="AB3915" s="2">
        <v>0</v>
      </c>
      <c r="AC3915" s="2">
        <v>0</v>
      </c>
      <c r="AD3915" s="2">
        <v>0</v>
      </c>
      <c r="AE3915" s="2">
        <v>0</v>
      </c>
      <c r="AF3915" s="2">
        <v>0</v>
      </c>
      <c r="AG3915" s="2">
        <v>0</v>
      </c>
      <c r="AH3915" s="2">
        <v>0</v>
      </c>
      <c r="AI3915" s="2">
        <v>0</v>
      </c>
      <c r="AJ3915" s="2">
        <v>0</v>
      </c>
      <c r="AK3915" s="2">
        <v>0</v>
      </c>
      <c r="AL3915" s="2">
        <v>0</v>
      </c>
      <c r="AM3915" s="2">
        <v>3.64</v>
      </c>
      <c r="AN3915" s="2">
        <v>0</v>
      </c>
      <c r="AO3915" s="2">
        <v>0</v>
      </c>
      <c r="AP3915" s="2">
        <v>0</v>
      </c>
      <c r="AQ3915" s="2">
        <v>0</v>
      </c>
      <c r="AR3915" s="2">
        <v>0</v>
      </c>
      <c r="AS3915" s="2">
        <v>0</v>
      </c>
      <c r="AT3915" s="2">
        <v>0</v>
      </c>
      <c r="AU3915" s="2">
        <v>0</v>
      </c>
      <c r="AV3915" s="2">
        <v>0</v>
      </c>
      <c r="AW3915" s="2">
        <v>0</v>
      </c>
      <c r="AX3915" s="2">
        <v>0</v>
      </c>
      <c r="AY3915" s="2">
        <v>0</v>
      </c>
      <c r="AZ3915" s="2">
        <v>0</v>
      </c>
      <c r="BA3915" s="2">
        <v>0</v>
      </c>
      <c r="BB3915" s="2">
        <v>0</v>
      </c>
      <c r="BC3915" s="2">
        <v>0</v>
      </c>
      <c r="BD3915" s="2">
        <v>0</v>
      </c>
      <c r="BE3915" s="2">
        <v>0</v>
      </c>
      <c r="BF3915" s="2">
        <v>0</v>
      </c>
      <c r="BG3915" s="2">
        <v>0</v>
      </c>
      <c r="BH3915" s="2">
        <v>1</v>
      </c>
      <c r="BI3915" s="2">
        <v>5.4</v>
      </c>
      <c r="BJ3915" s="2">
        <v>3.2</v>
      </c>
      <c r="BK3915" s="2">
        <v>6</v>
      </c>
      <c r="BL3915" s="2">
        <v>32.89</v>
      </c>
      <c r="BM3915" s="2">
        <v>4.5999999999999996</v>
      </c>
      <c r="BN3915" s="2">
        <v>37.49</v>
      </c>
      <c r="BO3915" s="2">
        <v>37.49</v>
      </c>
      <c r="BQ3915" s="2" t="s">
        <v>500</v>
      </c>
      <c r="BR3915" s="2" t="s">
        <v>83</v>
      </c>
      <c r="BS3915" s="3">
        <v>42881</v>
      </c>
      <c r="BT3915" s="4">
        <v>0.39097222222222222</v>
      </c>
      <c r="BU3915" s="2" t="s">
        <v>1689</v>
      </c>
      <c r="BV3915" s="2" t="s">
        <v>98</v>
      </c>
      <c r="BY3915" s="2">
        <v>16207.03</v>
      </c>
      <c r="BZ3915" s="2" t="s">
        <v>27</v>
      </c>
      <c r="CA3915" s="2" t="s">
        <v>2783</v>
      </c>
      <c r="CC3915" s="2" t="s">
        <v>164</v>
      </c>
      <c r="CD3915" s="2">
        <v>2094</v>
      </c>
      <c r="CE3915" s="2" t="s">
        <v>86</v>
      </c>
      <c r="CF3915" s="3">
        <v>42881</v>
      </c>
      <c r="CI3915" s="2">
        <v>1</v>
      </c>
      <c r="CJ3915" s="2">
        <v>1</v>
      </c>
      <c r="CK3915" s="2">
        <v>22</v>
      </c>
      <c r="CL3915" s="2" t="s">
        <v>87</v>
      </c>
    </row>
    <row r="3916" spans="1:90">
      <c r="A3916" s="2" t="s">
        <v>71</v>
      </c>
      <c r="B3916" s="2" t="s">
        <v>72</v>
      </c>
      <c r="C3916" s="2" t="s">
        <v>73</v>
      </c>
      <c r="E3916" s="2" t="str">
        <f>"FES1162551620"</f>
        <v>FES1162551620</v>
      </c>
      <c r="F3916" s="3">
        <v>42880</v>
      </c>
      <c r="G3916" s="2">
        <v>201711</v>
      </c>
      <c r="H3916" s="2" t="s">
        <v>74</v>
      </c>
      <c r="I3916" s="2" t="s">
        <v>75</v>
      </c>
      <c r="J3916" s="2" t="s">
        <v>76</v>
      </c>
      <c r="K3916" s="2" t="s">
        <v>77</v>
      </c>
      <c r="L3916" s="2" t="s">
        <v>109</v>
      </c>
      <c r="M3916" s="2" t="s">
        <v>110</v>
      </c>
      <c r="N3916" s="2" t="s">
        <v>3743</v>
      </c>
      <c r="O3916" s="2" t="s">
        <v>81</v>
      </c>
      <c r="P3916" s="2" t="str">
        <f>"2170569447                    "</f>
        <v xml:space="preserve">2170569447                    </v>
      </c>
      <c r="Q3916" s="2">
        <v>0</v>
      </c>
      <c r="R3916" s="2">
        <v>0</v>
      </c>
      <c r="S3916" s="2">
        <v>0</v>
      </c>
      <c r="T3916" s="2">
        <v>0</v>
      </c>
      <c r="U3916" s="2">
        <v>0</v>
      </c>
      <c r="V3916" s="2">
        <v>0</v>
      </c>
      <c r="W3916" s="2">
        <v>0</v>
      </c>
      <c r="X3916" s="2">
        <v>0</v>
      </c>
      <c r="Y3916" s="2">
        <v>0</v>
      </c>
      <c r="Z3916" s="2">
        <v>0</v>
      </c>
      <c r="AA3916" s="2">
        <v>0</v>
      </c>
      <c r="AB3916" s="2">
        <v>0</v>
      </c>
      <c r="AC3916" s="2">
        <v>0</v>
      </c>
      <c r="AD3916" s="2">
        <v>0</v>
      </c>
      <c r="AE3916" s="2">
        <v>0</v>
      </c>
      <c r="AF3916" s="2">
        <v>0</v>
      </c>
      <c r="AG3916" s="2">
        <v>0</v>
      </c>
      <c r="AH3916" s="2">
        <v>0</v>
      </c>
      <c r="AI3916" s="2">
        <v>0</v>
      </c>
      <c r="AJ3916" s="2">
        <v>0</v>
      </c>
      <c r="AK3916" s="2">
        <v>0</v>
      </c>
      <c r="AL3916" s="2">
        <v>0</v>
      </c>
      <c r="AM3916" s="2">
        <v>4.66</v>
      </c>
      <c r="AN3916" s="2">
        <v>0</v>
      </c>
      <c r="AO3916" s="2">
        <v>0</v>
      </c>
      <c r="AP3916" s="2">
        <v>0</v>
      </c>
      <c r="AQ3916" s="2">
        <v>0</v>
      </c>
      <c r="AR3916" s="2">
        <v>0</v>
      </c>
      <c r="AS3916" s="2">
        <v>0</v>
      </c>
      <c r="AT3916" s="2">
        <v>0</v>
      </c>
      <c r="AU3916" s="2">
        <v>0</v>
      </c>
      <c r="AV3916" s="2">
        <v>0</v>
      </c>
      <c r="AW3916" s="2">
        <v>0</v>
      </c>
      <c r="AX3916" s="2">
        <v>0</v>
      </c>
      <c r="AY3916" s="2">
        <v>0</v>
      </c>
      <c r="AZ3916" s="2">
        <v>0</v>
      </c>
      <c r="BA3916" s="2">
        <v>0</v>
      </c>
      <c r="BB3916" s="2">
        <v>0</v>
      </c>
      <c r="BC3916" s="2">
        <v>0</v>
      </c>
      <c r="BD3916" s="2">
        <v>0</v>
      </c>
      <c r="BE3916" s="2">
        <v>0</v>
      </c>
      <c r="BF3916" s="2">
        <v>0</v>
      </c>
      <c r="BG3916" s="2">
        <v>0</v>
      </c>
      <c r="BH3916" s="2">
        <v>1</v>
      </c>
      <c r="BI3916" s="2">
        <v>2</v>
      </c>
      <c r="BJ3916" s="2">
        <v>0.9</v>
      </c>
      <c r="BK3916" s="2">
        <v>2</v>
      </c>
      <c r="BL3916" s="2">
        <v>42.1</v>
      </c>
      <c r="BM3916" s="2">
        <v>5.89</v>
      </c>
      <c r="BN3916" s="2">
        <v>47.99</v>
      </c>
      <c r="BO3916" s="2">
        <v>47.99</v>
      </c>
      <c r="BQ3916" s="2" t="s">
        <v>286</v>
      </c>
      <c r="BR3916" s="2" t="s">
        <v>83</v>
      </c>
      <c r="BS3916" s="3">
        <v>42881</v>
      </c>
      <c r="BT3916" s="4">
        <v>0.38194444444444442</v>
      </c>
      <c r="BU3916" s="2" t="s">
        <v>3744</v>
      </c>
      <c r="BV3916" s="2" t="s">
        <v>98</v>
      </c>
      <c r="BY3916" s="2">
        <v>4626.6400000000003</v>
      </c>
      <c r="BZ3916" s="2" t="s">
        <v>27</v>
      </c>
      <c r="CC3916" s="2" t="s">
        <v>110</v>
      </c>
      <c r="CD3916" s="2">
        <v>3201</v>
      </c>
      <c r="CE3916" s="2" t="s">
        <v>86</v>
      </c>
      <c r="CF3916" s="3">
        <v>42885</v>
      </c>
      <c r="CI3916" s="2">
        <v>1</v>
      </c>
      <c r="CJ3916" s="2">
        <v>1</v>
      </c>
      <c r="CK3916" s="2">
        <v>21</v>
      </c>
      <c r="CL3916" s="2" t="s">
        <v>87</v>
      </c>
    </row>
    <row r="3917" spans="1:90">
      <c r="A3917" s="2" t="s">
        <v>71</v>
      </c>
      <c r="B3917" s="2" t="s">
        <v>72</v>
      </c>
      <c r="C3917" s="2" t="s">
        <v>73</v>
      </c>
      <c r="E3917" s="2" t="str">
        <f>"FES1162551754"</f>
        <v>FES1162551754</v>
      </c>
      <c r="F3917" s="3">
        <v>42880</v>
      </c>
      <c r="G3917" s="2">
        <v>201711</v>
      </c>
      <c r="H3917" s="2" t="s">
        <v>74</v>
      </c>
      <c r="I3917" s="2" t="s">
        <v>75</v>
      </c>
      <c r="J3917" s="2" t="s">
        <v>76</v>
      </c>
      <c r="K3917" s="2" t="s">
        <v>77</v>
      </c>
      <c r="L3917" s="2" t="s">
        <v>259</v>
      </c>
      <c r="M3917" s="2" t="s">
        <v>260</v>
      </c>
      <c r="N3917" s="2" t="s">
        <v>3745</v>
      </c>
      <c r="O3917" s="2" t="s">
        <v>81</v>
      </c>
      <c r="P3917" s="2" t="str">
        <f>"2170569603                    "</f>
        <v xml:space="preserve">2170569603                    </v>
      </c>
      <c r="Q3917" s="2">
        <v>0</v>
      </c>
      <c r="R3917" s="2">
        <v>0</v>
      </c>
      <c r="S3917" s="2">
        <v>0</v>
      </c>
      <c r="T3917" s="2">
        <v>0</v>
      </c>
      <c r="U3917" s="2">
        <v>0</v>
      </c>
      <c r="V3917" s="2">
        <v>0</v>
      </c>
      <c r="W3917" s="2">
        <v>0</v>
      </c>
      <c r="X3917" s="2">
        <v>0</v>
      </c>
      <c r="Y3917" s="2">
        <v>0</v>
      </c>
      <c r="Z3917" s="2">
        <v>0</v>
      </c>
      <c r="AA3917" s="2">
        <v>0</v>
      </c>
      <c r="AB3917" s="2">
        <v>0</v>
      </c>
      <c r="AC3917" s="2">
        <v>0</v>
      </c>
      <c r="AD3917" s="2">
        <v>0</v>
      </c>
      <c r="AE3917" s="2">
        <v>0</v>
      </c>
      <c r="AF3917" s="2">
        <v>0</v>
      </c>
      <c r="AG3917" s="2">
        <v>0</v>
      </c>
      <c r="AH3917" s="2">
        <v>0</v>
      </c>
      <c r="AI3917" s="2">
        <v>0</v>
      </c>
      <c r="AJ3917" s="2">
        <v>0</v>
      </c>
      <c r="AK3917" s="2">
        <v>0</v>
      </c>
      <c r="AL3917" s="2">
        <v>0</v>
      </c>
      <c r="AM3917" s="2">
        <v>15.14</v>
      </c>
      <c r="AN3917" s="2">
        <v>0</v>
      </c>
      <c r="AO3917" s="2">
        <v>0</v>
      </c>
      <c r="AP3917" s="2">
        <v>0</v>
      </c>
      <c r="AQ3917" s="2">
        <v>0</v>
      </c>
      <c r="AR3917" s="2">
        <v>0</v>
      </c>
      <c r="AS3917" s="2">
        <v>0</v>
      </c>
      <c r="AT3917" s="2">
        <v>0</v>
      </c>
      <c r="AU3917" s="2">
        <v>0</v>
      </c>
      <c r="AV3917" s="2">
        <v>0</v>
      </c>
      <c r="AW3917" s="2">
        <v>0</v>
      </c>
      <c r="AX3917" s="2">
        <v>0</v>
      </c>
      <c r="AY3917" s="2">
        <v>0</v>
      </c>
      <c r="AZ3917" s="2">
        <v>0</v>
      </c>
      <c r="BA3917" s="2">
        <v>0</v>
      </c>
      <c r="BB3917" s="2">
        <v>0</v>
      </c>
      <c r="BC3917" s="2">
        <v>0</v>
      </c>
      <c r="BD3917" s="2">
        <v>0</v>
      </c>
      <c r="BE3917" s="2">
        <v>0</v>
      </c>
      <c r="BF3917" s="2">
        <v>0</v>
      </c>
      <c r="BG3917" s="2">
        <v>0</v>
      </c>
      <c r="BH3917" s="2">
        <v>1</v>
      </c>
      <c r="BI3917" s="2">
        <v>3.3</v>
      </c>
      <c r="BJ3917" s="2">
        <v>2.9</v>
      </c>
      <c r="BK3917" s="2">
        <v>3.5</v>
      </c>
      <c r="BL3917" s="2">
        <v>136.82</v>
      </c>
      <c r="BM3917" s="2">
        <v>19.149999999999999</v>
      </c>
      <c r="BN3917" s="2">
        <v>155.97</v>
      </c>
      <c r="BO3917" s="2">
        <v>155.97</v>
      </c>
      <c r="BQ3917" s="2" t="s">
        <v>3746</v>
      </c>
      <c r="BR3917" s="2" t="s">
        <v>83</v>
      </c>
      <c r="BS3917" s="3">
        <v>42881</v>
      </c>
      <c r="BT3917" s="4">
        <v>0.41666666666666669</v>
      </c>
      <c r="BU3917" s="2" t="s">
        <v>942</v>
      </c>
      <c r="BV3917" s="2" t="s">
        <v>98</v>
      </c>
      <c r="BY3917" s="2">
        <v>14699.52</v>
      </c>
      <c r="BZ3917" s="2" t="s">
        <v>27</v>
      </c>
      <c r="CA3917" s="2" t="s">
        <v>114</v>
      </c>
      <c r="CC3917" s="2" t="s">
        <v>260</v>
      </c>
      <c r="CD3917" s="2">
        <v>7349</v>
      </c>
      <c r="CE3917" s="2" t="s">
        <v>86</v>
      </c>
      <c r="CF3917" s="3">
        <v>42884</v>
      </c>
      <c r="CI3917" s="2">
        <v>1</v>
      </c>
      <c r="CJ3917" s="2">
        <v>1</v>
      </c>
      <c r="CK3917" s="2">
        <v>23</v>
      </c>
      <c r="CL3917" s="2" t="s">
        <v>87</v>
      </c>
    </row>
    <row r="3918" spans="1:90">
      <c r="A3918" s="2" t="s">
        <v>71</v>
      </c>
      <c r="B3918" s="2" t="s">
        <v>72</v>
      </c>
      <c r="C3918" s="2" t="s">
        <v>73</v>
      </c>
      <c r="E3918" s="2" t="str">
        <f>"FES1162551716"</f>
        <v>FES1162551716</v>
      </c>
      <c r="F3918" s="3">
        <v>42880</v>
      </c>
      <c r="G3918" s="2">
        <v>201711</v>
      </c>
      <c r="H3918" s="2" t="s">
        <v>74</v>
      </c>
      <c r="I3918" s="2" t="s">
        <v>75</v>
      </c>
      <c r="J3918" s="2" t="s">
        <v>76</v>
      </c>
      <c r="K3918" s="2" t="s">
        <v>77</v>
      </c>
      <c r="L3918" s="2" t="s">
        <v>422</v>
      </c>
      <c r="M3918" s="2" t="s">
        <v>423</v>
      </c>
      <c r="N3918" s="2" t="s">
        <v>936</v>
      </c>
      <c r="O3918" s="2" t="s">
        <v>81</v>
      </c>
      <c r="P3918" s="2" t="str">
        <f>"2170569559                    "</f>
        <v xml:space="preserve">2170569559                    </v>
      </c>
      <c r="Q3918" s="2">
        <v>0</v>
      </c>
      <c r="R3918" s="2">
        <v>0</v>
      </c>
      <c r="S3918" s="2">
        <v>0</v>
      </c>
      <c r="T3918" s="2">
        <v>0</v>
      </c>
      <c r="U3918" s="2">
        <v>0</v>
      </c>
      <c r="V3918" s="2">
        <v>0</v>
      </c>
      <c r="W3918" s="2">
        <v>0</v>
      </c>
      <c r="X3918" s="2">
        <v>0</v>
      </c>
      <c r="Y3918" s="2">
        <v>0</v>
      </c>
      <c r="Z3918" s="2">
        <v>0</v>
      </c>
      <c r="AA3918" s="2">
        <v>0</v>
      </c>
      <c r="AB3918" s="2">
        <v>0</v>
      </c>
      <c r="AC3918" s="2">
        <v>0</v>
      </c>
      <c r="AD3918" s="2">
        <v>0</v>
      </c>
      <c r="AE3918" s="2">
        <v>0</v>
      </c>
      <c r="AF3918" s="2">
        <v>0</v>
      </c>
      <c r="AG3918" s="2">
        <v>0</v>
      </c>
      <c r="AH3918" s="2">
        <v>0</v>
      </c>
      <c r="AI3918" s="2">
        <v>0</v>
      </c>
      <c r="AJ3918" s="2">
        <v>0</v>
      </c>
      <c r="AK3918" s="2">
        <v>0</v>
      </c>
      <c r="AL3918" s="2">
        <v>0</v>
      </c>
      <c r="AM3918" s="2">
        <v>4.66</v>
      </c>
      <c r="AN3918" s="2">
        <v>0</v>
      </c>
      <c r="AO3918" s="2">
        <v>0</v>
      </c>
      <c r="AP3918" s="2">
        <v>0</v>
      </c>
      <c r="AQ3918" s="2">
        <v>0</v>
      </c>
      <c r="AR3918" s="2">
        <v>0</v>
      </c>
      <c r="AS3918" s="2">
        <v>0</v>
      </c>
      <c r="AT3918" s="2">
        <v>0</v>
      </c>
      <c r="AU3918" s="2">
        <v>0</v>
      </c>
      <c r="AV3918" s="2">
        <v>0</v>
      </c>
      <c r="AW3918" s="2">
        <v>0</v>
      </c>
      <c r="AX3918" s="2">
        <v>0</v>
      </c>
      <c r="AY3918" s="2">
        <v>0</v>
      </c>
      <c r="AZ3918" s="2">
        <v>0</v>
      </c>
      <c r="BA3918" s="2">
        <v>0</v>
      </c>
      <c r="BB3918" s="2">
        <v>0</v>
      </c>
      <c r="BC3918" s="2">
        <v>0</v>
      </c>
      <c r="BD3918" s="2">
        <v>0</v>
      </c>
      <c r="BE3918" s="2">
        <v>0</v>
      </c>
      <c r="BF3918" s="2">
        <v>0</v>
      </c>
      <c r="BG3918" s="2">
        <v>0</v>
      </c>
      <c r="BH3918" s="2">
        <v>1</v>
      </c>
      <c r="BI3918" s="2">
        <v>0.6</v>
      </c>
      <c r="BJ3918" s="2">
        <v>0.9</v>
      </c>
      <c r="BK3918" s="2">
        <v>1</v>
      </c>
      <c r="BL3918" s="2">
        <v>42.1</v>
      </c>
      <c r="BM3918" s="2">
        <v>5.89</v>
      </c>
      <c r="BN3918" s="2">
        <v>47.99</v>
      </c>
      <c r="BO3918" s="2">
        <v>47.99</v>
      </c>
      <c r="BQ3918" s="2" t="s">
        <v>937</v>
      </c>
      <c r="BR3918" s="2" t="s">
        <v>83</v>
      </c>
      <c r="BS3918" s="3">
        <v>42881</v>
      </c>
      <c r="BT3918" s="4">
        <v>0.30972222222222223</v>
      </c>
      <c r="BU3918" s="2" t="s">
        <v>3680</v>
      </c>
      <c r="BV3918" s="2" t="s">
        <v>98</v>
      </c>
      <c r="BY3918" s="2">
        <v>4540.2</v>
      </c>
      <c r="BZ3918" s="2" t="s">
        <v>27</v>
      </c>
      <c r="CA3918" s="2" t="s">
        <v>939</v>
      </c>
      <c r="CC3918" s="2" t="s">
        <v>423</v>
      </c>
      <c r="CD3918" s="2">
        <v>6229</v>
      </c>
      <c r="CE3918" s="2" t="s">
        <v>86</v>
      </c>
      <c r="CF3918" s="3">
        <v>42884</v>
      </c>
      <c r="CI3918" s="2">
        <v>1</v>
      </c>
      <c r="CJ3918" s="2">
        <v>1</v>
      </c>
      <c r="CK3918" s="2">
        <v>21</v>
      </c>
      <c r="CL3918" s="2" t="s">
        <v>87</v>
      </c>
    </row>
    <row r="3919" spans="1:90">
      <c r="A3919" s="2" t="s">
        <v>71</v>
      </c>
      <c r="B3919" s="2" t="s">
        <v>72</v>
      </c>
      <c r="C3919" s="2" t="s">
        <v>73</v>
      </c>
      <c r="E3919" s="2" t="str">
        <f>"FES1162551587"</f>
        <v>FES1162551587</v>
      </c>
      <c r="F3919" s="3">
        <v>42880</v>
      </c>
      <c r="G3919" s="2">
        <v>201711</v>
      </c>
      <c r="H3919" s="2" t="s">
        <v>74</v>
      </c>
      <c r="I3919" s="2" t="s">
        <v>75</v>
      </c>
      <c r="J3919" s="2" t="s">
        <v>76</v>
      </c>
      <c r="K3919" s="2" t="s">
        <v>77</v>
      </c>
      <c r="L3919" s="2" t="s">
        <v>88</v>
      </c>
      <c r="M3919" s="2" t="s">
        <v>89</v>
      </c>
      <c r="N3919" s="2" t="s">
        <v>2174</v>
      </c>
      <c r="O3919" s="2" t="s">
        <v>81</v>
      </c>
      <c r="P3919" s="2" t="str">
        <f>"2170569410                    "</f>
        <v xml:space="preserve">2170569410                    </v>
      </c>
      <c r="Q3919" s="2">
        <v>0</v>
      </c>
      <c r="R3919" s="2">
        <v>0</v>
      </c>
      <c r="S3919" s="2">
        <v>0</v>
      </c>
      <c r="T3919" s="2">
        <v>0</v>
      </c>
      <c r="U3919" s="2">
        <v>0</v>
      </c>
      <c r="V3919" s="2">
        <v>0</v>
      </c>
      <c r="W3919" s="2">
        <v>0</v>
      </c>
      <c r="X3919" s="2">
        <v>0</v>
      </c>
      <c r="Y3919" s="2">
        <v>0</v>
      </c>
      <c r="Z3919" s="2">
        <v>0</v>
      </c>
      <c r="AA3919" s="2">
        <v>0</v>
      </c>
      <c r="AB3919" s="2">
        <v>0</v>
      </c>
      <c r="AC3919" s="2">
        <v>0</v>
      </c>
      <c r="AD3919" s="2">
        <v>0</v>
      </c>
      <c r="AE3919" s="2">
        <v>0</v>
      </c>
      <c r="AF3919" s="2">
        <v>0</v>
      </c>
      <c r="AG3919" s="2">
        <v>0</v>
      </c>
      <c r="AH3919" s="2">
        <v>0</v>
      </c>
      <c r="AI3919" s="2">
        <v>0</v>
      </c>
      <c r="AJ3919" s="2">
        <v>0</v>
      </c>
      <c r="AK3919" s="2">
        <v>0</v>
      </c>
      <c r="AL3919" s="2">
        <v>0</v>
      </c>
      <c r="AM3919" s="2">
        <v>9.32</v>
      </c>
      <c r="AN3919" s="2">
        <v>0</v>
      </c>
      <c r="AO3919" s="2">
        <v>0</v>
      </c>
      <c r="AP3919" s="2">
        <v>0</v>
      </c>
      <c r="AQ3919" s="2">
        <v>0</v>
      </c>
      <c r="AR3919" s="2">
        <v>0</v>
      </c>
      <c r="AS3919" s="2">
        <v>0</v>
      </c>
      <c r="AT3919" s="2">
        <v>0</v>
      </c>
      <c r="AU3919" s="2">
        <v>0</v>
      </c>
      <c r="AV3919" s="2">
        <v>0</v>
      </c>
      <c r="AW3919" s="2">
        <v>0</v>
      </c>
      <c r="AX3919" s="2">
        <v>0</v>
      </c>
      <c r="AY3919" s="2">
        <v>0</v>
      </c>
      <c r="AZ3919" s="2">
        <v>0</v>
      </c>
      <c r="BA3919" s="2">
        <v>0</v>
      </c>
      <c r="BB3919" s="2">
        <v>0</v>
      </c>
      <c r="BC3919" s="2">
        <v>0</v>
      </c>
      <c r="BD3919" s="2">
        <v>0</v>
      </c>
      <c r="BE3919" s="2">
        <v>0</v>
      </c>
      <c r="BF3919" s="2">
        <v>0</v>
      </c>
      <c r="BG3919" s="2">
        <v>0</v>
      </c>
      <c r="BH3919" s="2">
        <v>1</v>
      </c>
      <c r="BI3919" s="2">
        <v>3.8</v>
      </c>
      <c r="BJ3919" s="2">
        <v>3.9</v>
      </c>
      <c r="BK3919" s="2">
        <v>4</v>
      </c>
      <c r="BL3919" s="2">
        <v>84.2</v>
      </c>
      <c r="BM3919" s="2">
        <v>11.79</v>
      </c>
      <c r="BN3919" s="2">
        <v>95.99</v>
      </c>
      <c r="BO3919" s="2">
        <v>95.99</v>
      </c>
      <c r="BQ3919" s="2" t="s">
        <v>203</v>
      </c>
      <c r="BR3919" s="2" t="s">
        <v>83</v>
      </c>
      <c r="BS3919" s="3">
        <v>42881</v>
      </c>
      <c r="BT3919" s="4">
        <v>0.41666666666666669</v>
      </c>
      <c r="BU3919" s="2" t="s">
        <v>2626</v>
      </c>
      <c r="BV3919" s="2" t="s">
        <v>98</v>
      </c>
      <c r="BY3919" s="2">
        <v>19336.240000000002</v>
      </c>
      <c r="BZ3919" s="2" t="s">
        <v>27</v>
      </c>
      <c r="CC3919" s="2" t="s">
        <v>89</v>
      </c>
      <c r="CD3919" s="2">
        <v>7441</v>
      </c>
      <c r="CE3919" s="2" t="s">
        <v>86</v>
      </c>
      <c r="CF3919" s="3">
        <v>42884</v>
      </c>
      <c r="CI3919" s="2">
        <v>1</v>
      </c>
      <c r="CJ3919" s="2">
        <v>1</v>
      </c>
      <c r="CK3919" s="2">
        <v>21</v>
      </c>
      <c r="CL3919" s="2" t="s">
        <v>87</v>
      </c>
    </row>
    <row r="3920" spans="1:90">
      <c r="A3920" s="2" t="s">
        <v>71</v>
      </c>
      <c r="B3920" s="2" t="s">
        <v>72</v>
      </c>
      <c r="C3920" s="2" t="s">
        <v>73</v>
      </c>
      <c r="E3920" s="2" t="str">
        <f>"FES1162551653"</f>
        <v>FES1162551653</v>
      </c>
      <c r="F3920" s="3">
        <v>42880</v>
      </c>
      <c r="G3920" s="2">
        <v>201711</v>
      </c>
      <c r="H3920" s="2" t="s">
        <v>74</v>
      </c>
      <c r="I3920" s="2" t="s">
        <v>75</v>
      </c>
      <c r="J3920" s="2" t="s">
        <v>76</v>
      </c>
      <c r="K3920" s="2" t="s">
        <v>77</v>
      </c>
      <c r="L3920" s="2" t="s">
        <v>358</v>
      </c>
      <c r="M3920" s="2" t="s">
        <v>359</v>
      </c>
      <c r="N3920" s="2" t="s">
        <v>3747</v>
      </c>
      <c r="O3920" s="2" t="s">
        <v>81</v>
      </c>
      <c r="P3920" s="2" t="str">
        <f>"2170569478                    "</f>
        <v xml:space="preserve">2170569478                    </v>
      </c>
      <c r="Q3920" s="2">
        <v>0</v>
      </c>
      <c r="R3920" s="2">
        <v>0</v>
      </c>
      <c r="S3920" s="2">
        <v>0</v>
      </c>
      <c r="T3920" s="2">
        <v>0</v>
      </c>
      <c r="U3920" s="2">
        <v>0</v>
      </c>
      <c r="V3920" s="2">
        <v>0</v>
      </c>
      <c r="W3920" s="2">
        <v>0</v>
      </c>
      <c r="X3920" s="2">
        <v>0</v>
      </c>
      <c r="Y3920" s="2">
        <v>0</v>
      </c>
      <c r="Z3920" s="2">
        <v>0</v>
      </c>
      <c r="AA3920" s="2">
        <v>0</v>
      </c>
      <c r="AB3920" s="2">
        <v>0</v>
      </c>
      <c r="AC3920" s="2">
        <v>0</v>
      </c>
      <c r="AD3920" s="2">
        <v>0</v>
      </c>
      <c r="AE3920" s="2">
        <v>0</v>
      </c>
      <c r="AF3920" s="2">
        <v>0</v>
      </c>
      <c r="AG3920" s="2">
        <v>0</v>
      </c>
      <c r="AH3920" s="2">
        <v>0</v>
      </c>
      <c r="AI3920" s="2">
        <v>0</v>
      </c>
      <c r="AJ3920" s="2">
        <v>0</v>
      </c>
      <c r="AK3920" s="2">
        <v>0</v>
      </c>
      <c r="AL3920" s="2">
        <v>0</v>
      </c>
      <c r="AM3920" s="2">
        <v>3.64</v>
      </c>
      <c r="AN3920" s="2">
        <v>0</v>
      </c>
      <c r="AO3920" s="2">
        <v>0</v>
      </c>
      <c r="AP3920" s="2">
        <v>0</v>
      </c>
      <c r="AQ3920" s="2">
        <v>0</v>
      </c>
      <c r="AR3920" s="2">
        <v>0</v>
      </c>
      <c r="AS3920" s="2">
        <v>0</v>
      </c>
      <c r="AT3920" s="2">
        <v>0</v>
      </c>
      <c r="AU3920" s="2">
        <v>0</v>
      </c>
      <c r="AV3920" s="2">
        <v>0</v>
      </c>
      <c r="AW3920" s="2">
        <v>0</v>
      </c>
      <c r="AX3920" s="2">
        <v>0</v>
      </c>
      <c r="AY3920" s="2">
        <v>0</v>
      </c>
      <c r="AZ3920" s="2">
        <v>0</v>
      </c>
      <c r="BA3920" s="2">
        <v>0</v>
      </c>
      <c r="BB3920" s="2">
        <v>0</v>
      </c>
      <c r="BC3920" s="2">
        <v>0</v>
      </c>
      <c r="BD3920" s="2">
        <v>0</v>
      </c>
      <c r="BE3920" s="2">
        <v>0</v>
      </c>
      <c r="BF3920" s="2">
        <v>0</v>
      </c>
      <c r="BG3920" s="2">
        <v>0</v>
      </c>
      <c r="BH3920" s="2">
        <v>1</v>
      </c>
      <c r="BI3920" s="2">
        <v>2</v>
      </c>
      <c r="BJ3920" s="2">
        <v>1.4</v>
      </c>
      <c r="BK3920" s="2">
        <v>2</v>
      </c>
      <c r="BL3920" s="2">
        <v>32.89</v>
      </c>
      <c r="BM3920" s="2">
        <v>4.5999999999999996</v>
      </c>
      <c r="BN3920" s="2">
        <v>37.49</v>
      </c>
      <c r="BO3920" s="2">
        <v>37.49</v>
      </c>
      <c r="BQ3920" s="2" t="s">
        <v>3748</v>
      </c>
      <c r="BR3920" s="2" t="s">
        <v>83</v>
      </c>
      <c r="BS3920" s="3">
        <v>42881</v>
      </c>
      <c r="BT3920" s="4">
        <v>0.4375</v>
      </c>
      <c r="BU3920" s="2" t="s">
        <v>3749</v>
      </c>
      <c r="BV3920" s="2" t="s">
        <v>98</v>
      </c>
      <c r="BY3920" s="2">
        <v>6910.32</v>
      </c>
      <c r="BZ3920" s="2" t="s">
        <v>27</v>
      </c>
      <c r="CC3920" s="2" t="s">
        <v>359</v>
      </c>
      <c r="CD3920" s="2">
        <v>1422</v>
      </c>
      <c r="CE3920" s="2" t="s">
        <v>86</v>
      </c>
      <c r="CF3920" s="3">
        <v>42884</v>
      </c>
      <c r="CI3920" s="2">
        <v>1</v>
      </c>
      <c r="CJ3920" s="2">
        <v>1</v>
      </c>
      <c r="CK3920" s="2">
        <v>22</v>
      </c>
      <c r="CL3920" s="2" t="s">
        <v>87</v>
      </c>
    </row>
    <row r="3921" spans="1:90">
      <c r="A3921" s="2" t="s">
        <v>71</v>
      </c>
      <c r="B3921" s="2" t="s">
        <v>72</v>
      </c>
      <c r="C3921" s="2" t="s">
        <v>73</v>
      </c>
      <c r="E3921" s="2" t="str">
        <f>"FES1162551666"</f>
        <v>FES1162551666</v>
      </c>
      <c r="F3921" s="3">
        <v>42880</v>
      </c>
      <c r="G3921" s="2">
        <v>201711</v>
      </c>
      <c r="H3921" s="2" t="s">
        <v>74</v>
      </c>
      <c r="I3921" s="2" t="s">
        <v>75</v>
      </c>
      <c r="J3921" s="2" t="s">
        <v>76</v>
      </c>
      <c r="K3921" s="2" t="s">
        <v>77</v>
      </c>
      <c r="L3921" s="2" t="s">
        <v>104</v>
      </c>
      <c r="M3921" s="2" t="s">
        <v>105</v>
      </c>
      <c r="N3921" s="2" t="s">
        <v>401</v>
      </c>
      <c r="O3921" s="2" t="s">
        <v>81</v>
      </c>
      <c r="P3921" s="2" t="str">
        <f>"2170569484                    "</f>
        <v xml:space="preserve">2170569484                    </v>
      </c>
      <c r="Q3921" s="2">
        <v>0</v>
      </c>
      <c r="R3921" s="2">
        <v>0</v>
      </c>
      <c r="S3921" s="2">
        <v>0</v>
      </c>
      <c r="T3921" s="2">
        <v>0</v>
      </c>
      <c r="U3921" s="2">
        <v>0</v>
      </c>
      <c r="V3921" s="2">
        <v>0</v>
      </c>
      <c r="W3921" s="2">
        <v>0</v>
      </c>
      <c r="X3921" s="2">
        <v>0</v>
      </c>
      <c r="Y3921" s="2">
        <v>0</v>
      </c>
      <c r="Z3921" s="2">
        <v>0</v>
      </c>
      <c r="AA3921" s="2">
        <v>0</v>
      </c>
      <c r="AB3921" s="2">
        <v>0</v>
      </c>
      <c r="AC3921" s="2">
        <v>0</v>
      </c>
      <c r="AD3921" s="2">
        <v>0</v>
      </c>
      <c r="AE3921" s="2">
        <v>0</v>
      </c>
      <c r="AF3921" s="2">
        <v>0</v>
      </c>
      <c r="AG3921" s="2">
        <v>0</v>
      </c>
      <c r="AH3921" s="2">
        <v>0</v>
      </c>
      <c r="AI3921" s="2">
        <v>0</v>
      </c>
      <c r="AJ3921" s="2">
        <v>0</v>
      </c>
      <c r="AK3921" s="2">
        <v>0</v>
      </c>
      <c r="AL3921" s="2">
        <v>0</v>
      </c>
      <c r="AM3921" s="2">
        <v>6.99</v>
      </c>
      <c r="AN3921" s="2">
        <v>0</v>
      </c>
      <c r="AO3921" s="2">
        <v>0</v>
      </c>
      <c r="AP3921" s="2">
        <v>0</v>
      </c>
      <c r="AQ3921" s="2">
        <v>0</v>
      </c>
      <c r="AR3921" s="2">
        <v>0</v>
      </c>
      <c r="AS3921" s="2">
        <v>0</v>
      </c>
      <c r="AT3921" s="2">
        <v>0</v>
      </c>
      <c r="AU3921" s="2">
        <v>0</v>
      </c>
      <c r="AV3921" s="2">
        <v>0</v>
      </c>
      <c r="AW3921" s="2">
        <v>0</v>
      </c>
      <c r="AX3921" s="2">
        <v>0</v>
      </c>
      <c r="AY3921" s="2">
        <v>0</v>
      </c>
      <c r="AZ3921" s="2">
        <v>0</v>
      </c>
      <c r="BA3921" s="2">
        <v>0</v>
      </c>
      <c r="BB3921" s="2">
        <v>0</v>
      </c>
      <c r="BC3921" s="2">
        <v>0</v>
      </c>
      <c r="BD3921" s="2">
        <v>0</v>
      </c>
      <c r="BE3921" s="2">
        <v>0</v>
      </c>
      <c r="BF3921" s="2">
        <v>0</v>
      </c>
      <c r="BG3921" s="2">
        <v>0</v>
      </c>
      <c r="BH3921" s="2">
        <v>1</v>
      </c>
      <c r="BI3921" s="2">
        <v>2.6</v>
      </c>
      <c r="BJ3921" s="2">
        <v>1.4</v>
      </c>
      <c r="BK3921" s="2">
        <v>3</v>
      </c>
      <c r="BL3921" s="2">
        <v>63.15</v>
      </c>
      <c r="BM3921" s="2">
        <v>8.84</v>
      </c>
      <c r="BN3921" s="2">
        <v>71.989999999999995</v>
      </c>
      <c r="BO3921" s="2">
        <v>71.989999999999995</v>
      </c>
      <c r="BQ3921" s="2" t="s">
        <v>402</v>
      </c>
      <c r="BR3921" s="2" t="s">
        <v>83</v>
      </c>
      <c r="BS3921" s="3">
        <v>42881</v>
      </c>
      <c r="BT3921" s="4">
        <v>0.36874999999999997</v>
      </c>
      <c r="BU3921" s="2" t="s">
        <v>3601</v>
      </c>
      <c r="BV3921" s="2" t="s">
        <v>98</v>
      </c>
      <c r="BY3921" s="2">
        <v>6960.21</v>
      </c>
      <c r="BZ3921" s="2" t="s">
        <v>27</v>
      </c>
      <c r="CC3921" s="2" t="s">
        <v>105</v>
      </c>
      <c r="CD3921" s="2">
        <v>4052</v>
      </c>
      <c r="CE3921" s="2" t="s">
        <v>86</v>
      </c>
      <c r="CF3921" s="3">
        <v>42884</v>
      </c>
      <c r="CI3921" s="2">
        <v>1</v>
      </c>
      <c r="CJ3921" s="2">
        <v>1</v>
      </c>
      <c r="CK3921" s="2">
        <v>21</v>
      </c>
      <c r="CL3921" s="2" t="s">
        <v>87</v>
      </c>
    </row>
    <row r="3922" spans="1:90">
      <c r="A3922" s="2" t="s">
        <v>71</v>
      </c>
      <c r="B3922" s="2" t="s">
        <v>72</v>
      </c>
      <c r="C3922" s="2" t="s">
        <v>73</v>
      </c>
      <c r="E3922" s="2" t="str">
        <f>"FES1162551588"</f>
        <v>FES1162551588</v>
      </c>
      <c r="F3922" s="3">
        <v>42880</v>
      </c>
      <c r="G3922" s="2">
        <v>201711</v>
      </c>
      <c r="H3922" s="2" t="s">
        <v>74</v>
      </c>
      <c r="I3922" s="2" t="s">
        <v>75</v>
      </c>
      <c r="J3922" s="2" t="s">
        <v>76</v>
      </c>
      <c r="K3922" s="2" t="s">
        <v>77</v>
      </c>
      <c r="L3922" s="2" t="s">
        <v>1122</v>
      </c>
      <c r="M3922" s="2" t="s">
        <v>1122</v>
      </c>
      <c r="N3922" s="2" t="s">
        <v>1123</v>
      </c>
      <c r="O3922" s="2" t="s">
        <v>81</v>
      </c>
      <c r="P3922" s="2" t="str">
        <f>"2170569414                    "</f>
        <v xml:space="preserve">2170569414                    </v>
      </c>
      <c r="Q3922" s="2">
        <v>0</v>
      </c>
      <c r="R3922" s="2">
        <v>0</v>
      </c>
      <c r="S3922" s="2">
        <v>0</v>
      </c>
      <c r="T3922" s="2">
        <v>0</v>
      </c>
      <c r="U3922" s="2">
        <v>0</v>
      </c>
      <c r="V3922" s="2">
        <v>0</v>
      </c>
      <c r="W3922" s="2">
        <v>0</v>
      </c>
      <c r="X3922" s="2">
        <v>0</v>
      </c>
      <c r="Y3922" s="2">
        <v>0</v>
      </c>
      <c r="Z3922" s="2">
        <v>0</v>
      </c>
      <c r="AA3922" s="2">
        <v>0</v>
      </c>
      <c r="AB3922" s="2">
        <v>0</v>
      </c>
      <c r="AC3922" s="2">
        <v>0</v>
      </c>
      <c r="AD3922" s="2">
        <v>0</v>
      </c>
      <c r="AE3922" s="2">
        <v>0</v>
      </c>
      <c r="AF3922" s="2">
        <v>0</v>
      </c>
      <c r="AG3922" s="2">
        <v>0</v>
      </c>
      <c r="AH3922" s="2">
        <v>0</v>
      </c>
      <c r="AI3922" s="2">
        <v>0</v>
      </c>
      <c r="AJ3922" s="2">
        <v>0</v>
      </c>
      <c r="AK3922" s="2">
        <v>0</v>
      </c>
      <c r="AL3922" s="2">
        <v>0</v>
      </c>
      <c r="AM3922" s="2">
        <v>72.19</v>
      </c>
      <c r="AN3922" s="2">
        <v>0</v>
      </c>
      <c r="AO3922" s="2">
        <v>0</v>
      </c>
      <c r="AP3922" s="2">
        <v>0</v>
      </c>
      <c r="AQ3922" s="2">
        <v>0</v>
      </c>
      <c r="AR3922" s="2">
        <v>0</v>
      </c>
      <c r="AS3922" s="2">
        <v>0</v>
      </c>
      <c r="AT3922" s="2">
        <v>0</v>
      </c>
      <c r="AU3922" s="2">
        <v>0</v>
      </c>
      <c r="AV3922" s="2">
        <v>0</v>
      </c>
      <c r="AW3922" s="2">
        <v>0</v>
      </c>
      <c r="AX3922" s="2">
        <v>0</v>
      </c>
      <c r="AY3922" s="2">
        <v>0</v>
      </c>
      <c r="AZ3922" s="2">
        <v>0</v>
      </c>
      <c r="BA3922" s="2">
        <v>0</v>
      </c>
      <c r="BB3922" s="2">
        <v>0</v>
      </c>
      <c r="BC3922" s="2">
        <v>0</v>
      </c>
      <c r="BD3922" s="2">
        <v>0</v>
      </c>
      <c r="BE3922" s="2">
        <v>0</v>
      </c>
      <c r="BF3922" s="2">
        <v>0</v>
      </c>
      <c r="BG3922" s="2">
        <v>0</v>
      </c>
      <c r="BH3922" s="2">
        <v>1</v>
      </c>
      <c r="BI3922" s="2">
        <v>17.3</v>
      </c>
      <c r="BJ3922" s="2">
        <v>8.9</v>
      </c>
      <c r="BK3922" s="2">
        <v>17.5</v>
      </c>
      <c r="BL3922" s="2">
        <v>652.51</v>
      </c>
      <c r="BM3922" s="2">
        <v>91.35</v>
      </c>
      <c r="BN3922" s="2">
        <v>743.86</v>
      </c>
      <c r="BO3922" s="2">
        <v>743.86</v>
      </c>
      <c r="BQ3922" s="2" t="s">
        <v>203</v>
      </c>
      <c r="BR3922" s="2" t="s">
        <v>83</v>
      </c>
      <c r="BS3922" s="2" t="s">
        <v>834</v>
      </c>
      <c r="BY3922" s="2">
        <v>44336.76</v>
      </c>
      <c r="BZ3922" s="2" t="s">
        <v>27</v>
      </c>
      <c r="CC3922" s="2" t="s">
        <v>1122</v>
      </c>
      <c r="CD3922" s="2">
        <v>5470</v>
      </c>
      <c r="CE3922" s="2" t="s">
        <v>86</v>
      </c>
      <c r="CI3922" s="2">
        <v>4</v>
      </c>
      <c r="CJ3922" s="2" t="s">
        <v>834</v>
      </c>
      <c r="CK3922" s="2">
        <v>23</v>
      </c>
      <c r="CL3922" s="2" t="s">
        <v>87</v>
      </c>
    </row>
    <row r="3923" spans="1:90">
      <c r="A3923" s="2" t="s">
        <v>71</v>
      </c>
      <c r="B3923" s="2" t="s">
        <v>72</v>
      </c>
      <c r="C3923" s="2" t="s">
        <v>73</v>
      </c>
      <c r="E3923" s="2" t="str">
        <f>"FES1162551544"</f>
        <v>FES1162551544</v>
      </c>
      <c r="F3923" s="3">
        <v>42880</v>
      </c>
      <c r="G3923" s="2">
        <v>201711</v>
      </c>
      <c r="H3923" s="2" t="s">
        <v>74</v>
      </c>
      <c r="I3923" s="2" t="s">
        <v>75</v>
      </c>
      <c r="J3923" s="2" t="s">
        <v>76</v>
      </c>
      <c r="K3923" s="2" t="s">
        <v>77</v>
      </c>
      <c r="L3923" s="2" t="s">
        <v>209</v>
      </c>
      <c r="M3923" s="2" t="s">
        <v>210</v>
      </c>
      <c r="N3923" s="2" t="s">
        <v>3712</v>
      </c>
      <c r="O3923" s="2" t="s">
        <v>119</v>
      </c>
      <c r="P3923" s="2" t="str">
        <f>"2170568846                    "</f>
        <v xml:space="preserve">2170568846                    </v>
      </c>
      <c r="Q3923" s="2">
        <v>0</v>
      </c>
      <c r="R3923" s="2">
        <v>0</v>
      </c>
      <c r="S3923" s="2">
        <v>0</v>
      </c>
      <c r="T3923" s="2">
        <v>0</v>
      </c>
      <c r="U3923" s="2">
        <v>0</v>
      </c>
      <c r="V3923" s="2">
        <v>0</v>
      </c>
      <c r="W3923" s="2">
        <v>0</v>
      </c>
      <c r="X3923" s="2">
        <v>0</v>
      </c>
      <c r="Y3923" s="2">
        <v>0</v>
      </c>
      <c r="Z3923" s="2">
        <v>0</v>
      </c>
      <c r="AA3923" s="2">
        <v>0</v>
      </c>
      <c r="AB3923" s="2">
        <v>0</v>
      </c>
      <c r="AC3923" s="2">
        <v>0</v>
      </c>
      <c r="AD3923" s="2">
        <v>0</v>
      </c>
      <c r="AE3923" s="2">
        <v>0</v>
      </c>
      <c r="AF3923" s="2">
        <v>0</v>
      </c>
      <c r="AG3923" s="2">
        <v>0</v>
      </c>
      <c r="AH3923" s="2">
        <v>0</v>
      </c>
      <c r="AI3923" s="2">
        <v>0</v>
      </c>
      <c r="AJ3923" s="2">
        <v>0</v>
      </c>
      <c r="AK3923" s="2">
        <v>0</v>
      </c>
      <c r="AL3923" s="2">
        <v>0</v>
      </c>
      <c r="AM3923" s="2">
        <v>6.09</v>
      </c>
      <c r="AN3923" s="2">
        <v>0</v>
      </c>
      <c r="AO3923" s="2">
        <v>0</v>
      </c>
      <c r="AP3923" s="2">
        <v>0</v>
      </c>
      <c r="AQ3923" s="2">
        <v>0</v>
      </c>
      <c r="AR3923" s="2">
        <v>0</v>
      </c>
      <c r="AS3923" s="2">
        <v>0</v>
      </c>
      <c r="AT3923" s="2">
        <v>0</v>
      </c>
      <c r="AU3923" s="2">
        <v>0</v>
      </c>
      <c r="AV3923" s="2">
        <v>0</v>
      </c>
      <c r="AW3923" s="2">
        <v>0</v>
      </c>
      <c r="AX3923" s="2">
        <v>0</v>
      </c>
      <c r="AY3923" s="2">
        <v>0</v>
      </c>
      <c r="AZ3923" s="2">
        <v>0</v>
      </c>
      <c r="BA3923" s="2">
        <v>0</v>
      </c>
      <c r="BB3923" s="2">
        <v>0</v>
      </c>
      <c r="BC3923" s="2">
        <v>0</v>
      </c>
      <c r="BD3923" s="2">
        <v>0</v>
      </c>
      <c r="BE3923" s="2">
        <v>0</v>
      </c>
      <c r="BF3923" s="2">
        <v>0</v>
      </c>
      <c r="BG3923" s="2">
        <v>0</v>
      </c>
      <c r="BH3923" s="2">
        <v>1</v>
      </c>
      <c r="BI3923" s="2">
        <v>14</v>
      </c>
      <c r="BJ3923" s="2">
        <v>4.3</v>
      </c>
      <c r="BK3923" s="2">
        <v>14</v>
      </c>
      <c r="BL3923" s="2">
        <v>55.02</v>
      </c>
      <c r="BM3923" s="2">
        <v>7.7</v>
      </c>
      <c r="BN3923" s="2">
        <v>62.72</v>
      </c>
      <c r="BO3923" s="2">
        <v>62.72</v>
      </c>
      <c r="BR3923" s="2" t="s">
        <v>83</v>
      </c>
      <c r="BS3923" s="3">
        <v>42885</v>
      </c>
      <c r="BT3923" s="4">
        <v>0.41666666666666669</v>
      </c>
      <c r="BU3923" s="2" t="s">
        <v>295</v>
      </c>
      <c r="BV3923" s="2" t="s">
        <v>87</v>
      </c>
      <c r="BW3923" s="2" t="s">
        <v>161</v>
      </c>
      <c r="BX3923" s="2" t="s">
        <v>1048</v>
      </c>
      <c r="BY3923" s="2">
        <v>21600</v>
      </c>
      <c r="BZ3923" s="2" t="s">
        <v>27</v>
      </c>
      <c r="CA3923" s="2" t="s">
        <v>167</v>
      </c>
      <c r="CC3923" s="2" t="s">
        <v>210</v>
      </c>
      <c r="CD3923" s="2">
        <v>1709</v>
      </c>
      <c r="CE3923" s="2" t="s">
        <v>86</v>
      </c>
      <c r="CF3923" s="3">
        <v>42885</v>
      </c>
      <c r="CI3923" s="2">
        <v>1</v>
      </c>
      <c r="CJ3923" s="2">
        <v>3</v>
      </c>
      <c r="CK3923" s="2">
        <v>32</v>
      </c>
      <c r="CL3923" s="2" t="s">
        <v>87</v>
      </c>
    </row>
    <row r="3924" spans="1:90">
      <c r="A3924" s="2" t="s">
        <v>71</v>
      </c>
      <c r="B3924" s="2" t="s">
        <v>72</v>
      </c>
      <c r="C3924" s="2" t="s">
        <v>73</v>
      </c>
      <c r="E3924" s="2" t="str">
        <f>"FES1162551427"</f>
        <v>FES1162551427</v>
      </c>
      <c r="F3924" s="3">
        <v>42880</v>
      </c>
      <c r="G3924" s="2">
        <v>201711</v>
      </c>
      <c r="H3924" s="2" t="s">
        <v>74</v>
      </c>
      <c r="I3924" s="2" t="s">
        <v>75</v>
      </c>
      <c r="J3924" s="2" t="s">
        <v>76</v>
      </c>
      <c r="K3924" s="2" t="s">
        <v>77</v>
      </c>
      <c r="L3924" s="2" t="s">
        <v>74</v>
      </c>
      <c r="M3924" s="2" t="s">
        <v>75</v>
      </c>
      <c r="N3924" s="2" t="s">
        <v>3750</v>
      </c>
      <c r="O3924" s="2" t="s">
        <v>81</v>
      </c>
      <c r="P3924" s="2" t="str">
        <f>"2170562799                    "</f>
        <v xml:space="preserve">2170562799                    </v>
      </c>
      <c r="Q3924" s="2">
        <v>0</v>
      </c>
      <c r="R3924" s="2">
        <v>0</v>
      </c>
      <c r="S3924" s="2">
        <v>0</v>
      </c>
      <c r="T3924" s="2">
        <v>0</v>
      </c>
      <c r="U3924" s="2">
        <v>0</v>
      </c>
      <c r="V3924" s="2">
        <v>0</v>
      </c>
      <c r="W3924" s="2">
        <v>0</v>
      </c>
      <c r="X3924" s="2">
        <v>0</v>
      </c>
      <c r="Y3924" s="2">
        <v>0</v>
      </c>
      <c r="Z3924" s="2">
        <v>0</v>
      </c>
      <c r="AA3924" s="2">
        <v>0</v>
      </c>
      <c r="AB3924" s="2">
        <v>0</v>
      </c>
      <c r="AC3924" s="2">
        <v>0</v>
      </c>
      <c r="AD3924" s="2">
        <v>0</v>
      </c>
      <c r="AE3924" s="2">
        <v>0</v>
      </c>
      <c r="AF3924" s="2">
        <v>0</v>
      </c>
      <c r="AG3924" s="2">
        <v>0</v>
      </c>
      <c r="AH3924" s="2">
        <v>0</v>
      </c>
      <c r="AI3924" s="2">
        <v>0</v>
      </c>
      <c r="AJ3924" s="2">
        <v>0</v>
      </c>
      <c r="AK3924" s="2">
        <v>0</v>
      </c>
      <c r="AL3924" s="2">
        <v>0</v>
      </c>
      <c r="AM3924" s="2">
        <v>3.64</v>
      </c>
      <c r="AN3924" s="2">
        <v>0</v>
      </c>
      <c r="AO3924" s="2">
        <v>0</v>
      </c>
      <c r="AP3924" s="2">
        <v>0</v>
      </c>
      <c r="AQ3924" s="2">
        <v>0</v>
      </c>
      <c r="AR3924" s="2">
        <v>0</v>
      </c>
      <c r="AS3924" s="2">
        <v>0</v>
      </c>
      <c r="AT3924" s="2">
        <v>0</v>
      </c>
      <c r="AU3924" s="2">
        <v>0</v>
      </c>
      <c r="AV3924" s="2">
        <v>0</v>
      </c>
      <c r="AW3924" s="2">
        <v>0</v>
      </c>
      <c r="AX3924" s="2">
        <v>0</v>
      </c>
      <c r="AY3924" s="2">
        <v>0</v>
      </c>
      <c r="AZ3924" s="2">
        <v>0</v>
      </c>
      <c r="BA3924" s="2">
        <v>0</v>
      </c>
      <c r="BB3924" s="2">
        <v>0</v>
      </c>
      <c r="BC3924" s="2">
        <v>0</v>
      </c>
      <c r="BD3924" s="2">
        <v>0</v>
      </c>
      <c r="BE3924" s="2">
        <v>0</v>
      </c>
      <c r="BF3924" s="2">
        <v>0</v>
      </c>
      <c r="BG3924" s="2">
        <v>0</v>
      </c>
      <c r="BH3924" s="2">
        <v>1</v>
      </c>
      <c r="BI3924" s="2">
        <v>4.0999999999999996</v>
      </c>
      <c r="BJ3924" s="2">
        <v>1.2</v>
      </c>
      <c r="BK3924" s="2">
        <v>5</v>
      </c>
      <c r="BL3924" s="2">
        <v>32.89</v>
      </c>
      <c r="BM3924" s="2">
        <v>4.5999999999999996</v>
      </c>
      <c r="BN3924" s="2">
        <v>37.49</v>
      </c>
      <c r="BO3924" s="2">
        <v>37.49</v>
      </c>
      <c r="BQ3924" s="2" t="s">
        <v>286</v>
      </c>
      <c r="BR3924" s="2" t="s">
        <v>83</v>
      </c>
      <c r="BS3924" s="3">
        <v>42881</v>
      </c>
      <c r="BT3924" s="4">
        <v>0.40972222222222227</v>
      </c>
      <c r="BU3924" s="2" t="s">
        <v>3751</v>
      </c>
      <c r="BV3924" s="2" t="s">
        <v>98</v>
      </c>
      <c r="BY3924" s="2">
        <v>6161.17</v>
      </c>
      <c r="BZ3924" s="2" t="s">
        <v>27</v>
      </c>
      <c r="CA3924" s="2" t="s">
        <v>2453</v>
      </c>
      <c r="CC3924" s="2" t="s">
        <v>75</v>
      </c>
      <c r="CD3924" s="2">
        <v>1686</v>
      </c>
      <c r="CE3924" s="2" t="s">
        <v>86</v>
      </c>
      <c r="CF3924" s="3">
        <v>42881</v>
      </c>
      <c r="CI3924" s="2">
        <v>1</v>
      </c>
      <c r="CJ3924" s="2">
        <v>1</v>
      </c>
      <c r="CK3924" s="2">
        <v>22</v>
      </c>
      <c r="CL3924" s="2" t="s">
        <v>87</v>
      </c>
    </row>
    <row r="3925" spans="1:90">
      <c r="A3925" s="2" t="s">
        <v>71</v>
      </c>
      <c r="B3925" s="2" t="s">
        <v>72</v>
      </c>
      <c r="C3925" s="2" t="s">
        <v>73</v>
      </c>
      <c r="E3925" s="2" t="str">
        <f>"FES1162551590"</f>
        <v>FES1162551590</v>
      </c>
      <c r="F3925" s="3">
        <v>42880</v>
      </c>
      <c r="G3925" s="2">
        <v>201711</v>
      </c>
      <c r="H3925" s="2" t="s">
        <v>74</v>
      </c>
      <c r="I3925" s="2" t="s">
        <v>75</v>
      </c>
      <c r="J3925" s="2" t="s">
        <v>76</v>
      </c>
      <c r="K3925" s="2" t="s">
        <v>77</v>
      </c>
      <c r="L3925" s="2" t="s">
        <v>104</v>
      </c>
      <c r="M3925" s="2" t="s">
        <v>105</v>
      </c>
      <c r="N3925" s="2" t="s">
        <v>730</v>
      </c>
      <c r="O3925" s="2" t="s">
        <v>81</v>
      </c>
      <c r="P3925" s="2" t="str">
        <f>"2170569417                    "</f>
        <v xml:space="preserve">2170569417                    </v>
      </c>
      <c r="Q3925" s="2">
        <v>0</v>
      </c>
      <c r="R3925" s="2">
        <v>0</v>
      </c>
      <c r="S3925" s="2">
        <v>0</v>
      </c>
      <c r="T3925" s="2">
        <v>0</v>
      </c>
      <c r="U3925" s="2">
        <v>0</v>
      </c>
      <c r="V3925" s="2">
        <v>0</v>
      </c>
      <c r="W3925" s="2">
        <v>0</v>
      </c>
      <c r="X3925" s="2">
        <v>0</v>
      </c>
      <c r="Y3925" s="2">
        <v>0</v>
      </c>
      <c r="Z3925" s="2">
        <v>0</v>
      </c>
      <c r="AA3925" s="2">
        <v>0</v>
      </c>
      <c r="AB3925" s="2">
        <v>0</v>
      </c>
      <c r="AC3925" s="2">
        <v>0</v>
      </c>
      <c r="AD3925" s="2">
        <v>0</v>
      </c>
      <c r="AE3925" s="2">
        <v>0</v>
      </c>
      <c r="AF3925" s="2">
        <v>0</v>
      </c>
      <c r="AG3925" s="2">
        <v>0</v>
      </c>
      <c r="AH3925" s="2">
        <v>0</v>
      </c>
      <c r="AI3925" s="2">
        <v>0</v>
      </c>
      <c r="AJ3925" s="2">
        <v>0</v>
      </c>
      <c r="AK3925" s="2">
        <v>0</v>
      </c>
      <c r="AL3925" s="2">
        <v>0</v>
      </c>
      <c r="AM3925" s="2">
        <v>9.32</v>
      </c>
      <c r="AN3925" s="2">
        <v>0</v>
      </c>
      <c r="AO3925" s="2">
        <v>0</v>
      </c>
      <c r="AP3925" s="2">
        <v>0</v>
      </c>
      <c r="AQ3925" s="2">
        <v>0</v>
      </c>
      <c r="AR3925" s="2">
        <v>0</v>
      </c>
      <c r="AS3925" s="2">
        <v>0</v>
      </c>
      <c r="AT3925" s="2">
        <v>0</v>
      </c>
      <c r="AU3925" s="2">
        <v>0</v>
      </c>
      <c r="AV3925" s="2">
        <v>0</v>
      </c>
      <c r="AW3925" s="2">
        <v>0</v>
      </c>
      <c r="AX3925" s="2">
        <v>0</v>
      </c>
      <c r="AY3925" s="2">
        <v>0</v>
      </c>
      <c r="AZ3925" s="2">
        <v>0</v>
      </c>
      <c r="BA3925" s="2">
        <v>0</v>
      </c>
      <c r="BB3925" s="2">
        <v>0</v>
      </c>
      <c r="BC3925" s="2">
        <v>0</v>
      </c>
      <c r="BD3925" s="2">
        <v>0</v>
      </c>
      <c r="BE3925" s="2">
        <v>0</v>
      </c>
      <c r="BF3925" s="2">
        <v>0</v>
      </c>
      <c r="BG3925" s="2">
        <v>0</v>
      </c>
      <c r="BH3925" s="2">
        <v>1</v>
      </c>
      <c r="BI3925" s="2">
        <v>3.6</v>
      </c>
      <c r="BJ3925" s="2">
        <v>3.9</v>
      </c>
      <c r="BK3925" s="2">
        <v>4</v>
      </c>
      <c r="BL3925" s="2">
        <v>84.2</v>
      </c>
      <c r="BM3925" s="2">
        <v>11.79</v>
      </c>
      <c r="BN3925" s="2">
        <v>95.99</v>
      </c>
      <c r="BO3925" s="2">
        <v>95.99</v>
      </c>
      <c r="BQ3925" s="2" t="s">
        <v>238</v>
      </c>
      <c r="BR3925" s="2" t="s">
        <v>83</v>
      </c>
      <c r="BS3925" s="3">
        <v>42881</v>
      </c>
      <c r="BT3925" s="4">
        <v>0.43611111111111112</v>
      </c>
      <c r="BU3925" s="2" t="s">
        <v>346</v>
      </c>
      <c r="BV3925" s="2" t="s">
        <v>98</v>
      </c>
      <c r="BY3925" s="2">
        <v>19659.39</v>
      </c>
      <c r="BZ3925" s="2" t="s">
        <v>27</v>
      </c>
      <c r="CC3925" s="2" t="s">
        <v>105</v>
      </c>
      <c r="CD3925" s="2">
        <v>4051</v>
      </c>
      <c r="CE3925" s="2" t="s">
        <v>86</v>
      </c>
      <c r="CF3925" s="3">
        <v>42884</v>
      </c>
      <c r="CI3925" s="2">
        <v>1</v>
      </c>
      <c r="CJ3925" s="2">
        <v>1</v>
      </c>
      <c r="CK3925" s="2">
        <v>21</v>
      </c>
      <c r="CL3925" s="2" t="s">
        <v>87</v>
      </c>
    </row>
    <row r="3926" spans="1:90">
      <c r="A3926" s="2" t="s">
        <v>71</v>
      </c>
      <c r="B3926" s="2" t="s">
        <v>72</v>
      </c>
      <c r="C3926" s="2" t="s">
        <v>73</v>
      </c>
      <c r="E3926" s="2" t="str">
        <f>"FES11625501644"</f>
        <v>FES11625501644</v>
      </c>
      <c r="F3926" s="3">
        <v>42880</v>
      </c>
      <c r="G3926" s="2">
        <v>201711</v>
      </c>
      <c r="H3926" s="2" t="s">
        <v>74</v>
      </c>
      <c r="I3926" s="2" t="s">
        <v>75</v>
      </c>
      <c r="J3926" s="2" t="s">
        <v>76</v>
      </c>
      <c r="K3926" s="2" t="s">
        <v>77</v>
      </c>
      <c r="L3926" s="2" t="s">
        <v>74</v>
      </c>
      <c r="M3926" s="2" t="s">
        <v>75</v>
      </c>
      <c r="N3926" s="2" t="s">
        <v>2239</v>
      </c>
      <c r="O3926" s="2" t="s">
        <v>81</v>
      </c>
      <c r="P3926" s="2" t="str">
        <f>"2170564286                    "</f>
        <v xml:space="preserve">2170564286                    </v>
      </c>
      <c r="Q3926" s="2">
        <v>0</v>
      </c>
      <c r="R3926" s="2">
        <v>0</v>
      </c>
      <c r="S3926" s="2">
        <v>0</v>
      </c>
      <c r="T3926" s="2">
        <v>0</v>
      </c>
      <c r="U3926" s="2">
        <v>0</v>
      </c>
      <c r="V3926" s="2">
        <v>0</v>
      </c>
      <c r="W3926" s="2">
        <v>0</v>
      </c>
      <c r="X3926" s="2">
        <v>0</v>
      </c>
      <c r="Y3926" s="2">
        <v>0</v>
      </c>
      <c r="Z3926" s="2">
        <v>0</v>
      </c>
      <c r="AA3926" s="2">
        <v>0</v>
      </c>
      <c r="AB3926" s="2">
        <v>0</v>
      </c>
      <c r="AC3926" s="2">
        <v>0</v>
      </c>
      <c r="AD3926" s="2">
        <v>0</v>
      </c>
      <c r="AE3926" s="2">
        <v>0</v>
      </c>
      <c r="AF3926" s="2">
        <v>0</v>
      </c>
      <c r="AG3926" s="2">
        <v>0</v>
      </c>
      <c r="AH3926" s="2">
        <v>0</v>
      </c>
      <c r="AI3926" s="2">
        <v>0</v>
      </c>
      <c r="AJ3926" s="2">
        <v>0</v>
      </c>
      <c r="AK3926" s="2">
        <v>0</v>
      </c>
      <c r="AL3926" s="2">
        <v>0</v>
      </c>
      <c r="AM3926" s="2">
        <v>3.64</v>
      </c>
      <c r="AN3926" s="2">
        <v>0</v>
      </c>
      <c r="AO3926" s="2">
        <v>0</v>
      </c>
      <c r="AP3926" s="2">
        <v>0</v>
      </c>
      <c r="AQ3926" s="2">
        <v>0</v>
      </c>
      <c r="AR3926" s="2">
        <v>0</v>
      </c>
      <c r="AS3926" s="2">
        <v>0</v>
      </c>
      <c r="AT3926" s="2">
        <v>0</v>
      </c>
      <c r="AU3926" s="2">
        <v>0</v>
      </c>
      <c r="AV3926" s="2">
        <v>0</v>
      </c>
      <c r="AW3926" s="2">
        <v>0</v>
      </c>
      <c r="AX3926" s="2">
        <v>0</v>
      </c>
      <c r="AY3926" s="2">
        <v>0</v>
      </c>
      <c r="AZ3926" s="2">
        <v>0</v>
      </c>
      <c r="BA3926" s="2">
        <v>0</v>
      </c>
      <c r="BB3926" s="2">
        <v>0</v>
      </c>
      <c r="BC3926" s="2">
        <v>0</v>
      </c>
      <c r="BD3926" s="2">
        <v>0</v>
      </c>
      <c r="BE3926" s="2">
        <v>0</v>
      </c>
      <c r="BF3926" s="2">
        <v>0</v>
      </c>
      <c r="BG3926" s="2">
        <v>0</v>
      </c>
      <c r="BH3926" s="2">
        <v>1</v>
      </c>
      <c r="BI3926" s="2">
        <v>6.8</v>
      </c>
      <c r="BJ3926" s="2">
        <v>3.3</v>
      </c>
      <c r="BK3926" s="2">
        <v>7</v>
      </c>
      <c r="BL3926" s="2">
        <v>32.89</v>
      </c>
      <c r="BM3926" s="2">
        <v>4.5999999999999996</v>
      </c>
      <c r="BN3926" s="2">
        <v>37.49</v>
      </c>
      <c r="BO3926" s="2">
        <v>37.49</v>
      </c>
      <c r="BR3926" s="2" t="s">
        <v>83</v>
      </c>
      <c r="BS3926" s="3">
        <v>42881</v>
      </c>
      <c r="BT3926" s="4">
        <v>0.4375</v>
      </c>
      <c r="BU3926" s="2" t="s">
        <v>3028</v>
      </c>
      <c r="BV3926" s="2" t="s">
        <v>98</v>
      </c>
      <c r="BY3926" s="2">
        <v>16506.52</v>
      </c>
      <c r="BZ3926" s="2" t="s">
        <v>27</v>
      </c>
      <c r="CC3926" s="2" t="s">
        <v>75</v>
      </c>
      <c r="CD3926" s="2">
        <v>1645</v>
      </c>
      <c r="CE3926" s="2" t="s">
        <v>86</v>
      </c>
      <c r="CI3926" s="2">
        <v>1</v>
      </c>
      <c r="CJ3926" s="2">
        <v>1</v>
      </c>
      <c r="CK3926" s="2">
        <v>22</v>
      </c>
      <c r="CL3926" s="2" t="s">
        <v>87</v>
      </c>
    </row>
    <row r="3927" spans="1:90">
      <c r="A3927" s="2" t="s">
        <v>71</v>
      </c>
      <c r="B3927" s="2" t="s">
        <v>72</v>
      </c>
      <c r="C3927" s="2" t="s">
        <v>73</v>
      </c>
      <c r="E3927" s="2" t="str">
        <f>"FES1162550768"</f>
        <v>FES1162550768</v>
      </c>
      <c r="F3927" s="3">
        <v>42880</v>
      </c>
      <c r="G3927" s="2">
        <v>201711</v>
      </c>
      <c r="H3927" s="2" t="s">
        <v>74</v>
      </c>
      <c r="I3927" s="2" t="s">
        <v>75</v>
      </c>
      <c r="J3927" s="2" t="s">
        <v>76</v>
      </c>
      <c r="K3927" s="2" t="s">
        <v>77</v>
      </c>
      <c r="L3927" s="2" t="s">
        <v>339</v>
      </c>
      <c r="M3927" s="2" t="s">
        <v>216</v>
      </c>
      <c r="N3927" s="2" t="s">
        <v>340</v>
      </c>
      <c r="O3927" s="2" t="s">
        <v>81</v>
      </c>
      <c r="P3927" s="2" t="str">
        <f>"2170568724                    "</f>
        <v xml:space="preserve">2170568724                    </v>
      </c>
      <c r="Q3927" s="2">
        <v>0</v>
      </c>
      <c r="R3927" s="2">
        <v>0</v>
      </c>
      <c r="S3927" s="2">
        <v>0</v>
      </c>
      <c r="T3927" s="2">
        <v>0</v>
      </c>
      <c r="U3927" s="2">
        <v>0</v>
      </c>
      <c r="V3927" s="2">
        <v>0</v>
      </c>
      <c r="W3927" s="2">
        <v>0</v>
      </c>
      <c r="X3927" s="2">
        <v>0</v>
      </c>
      <c r="Y3927" s="2">
        <v>0</v>
      </c>
      <c r="Z3927" s="2">
        <v>0</v>
      </c>
      <c r="AA3927" s="2">
        <v>0</v>
      </c>
      <c r="AB3927" s="2">
        <v>0</v>
      </c>
      <c r="AC3927" s="2">
        <v>0</v>
      </c>
      <c r="AD3927" s="2">
        <v>0</v>
      </c>
      <c r="AE3927" s="2">
        <v>0</v>
      </c>
      <c r="AF3927" s="2">
        <v>0</v>
      </c>
      <c r="AG3927" s="2">
        <v>0</v>
      </c>
      <c r="AH3927" s="2">
        <v>0</v>
      </c>
      <c r="AI3927" s="2">
        <v>0</v>
      </c>
      <c r="AJ3927" s="2">
        <v>0</v>
      </c>
      <c r="AK3927" s="2">
        <v>0</v>
      </c>
      <c r="AL3927" s="2">
        <v>0</v>
      </c>
      <c r="AM3927" s="2">
        <v>5.82</v>
      </c>
      <c r="AN3927" s="2">
        <v>0</v>
      </c>
      <c r="AO3927" s="2">
        <v>0</v>
      </c>
      <c r="AP3927" s="2">
        <v>0</v>
      </c>
      <c r="AQ3927" s="2">
        <v>0</v>
      </c>
      <c r="AR3927" s="2">
        <v>0</v>
      </c>
      <c r="AS3927" s="2">
        <v>0</v>
      </c>
      <c r="AT3927" s="2">
        <v>0</v>
      </c>
      <c r="AU3927" s="2">
        <v>0</v>
      </c>
      <c r="AV3927" s="2">
        <v>0</v>
      </c>
      <c r="AW3927" s="2">
        <v>0</v>
      </c>
      <c r="AX3927" s="2">
        <v>0</v>
      </c>
      <c r="AY3927" s="2">
        <v>0</v>
      </c>
      <c r="AZ3927" s="2">
        <v>0</v>
      </c>
      <c r="BA3927" s="2">
        <v>0</v>
      </c>
      <c r="BB3927" s="2">
        <v>0</v>
      </c>
      <c r="BC3927" s="2">
        <v>0</v>
      </c>
      <c r="BD3927" s="2">
        <v>0</v>
      </c>
      <c r="BE3927" s="2">
        <v>0</v>
      </c>
      <c r="BF3927" s="2">
        <v>0</v>
      </c>
      <c r="BG3927" s="2">
        <v>0</v>
      </c>
      <c r="BH3927" s="2">
        <v>1</v>
      </c>
      <c r="BI3927" s="2">
        <v>1</v>
      </c>
      <c r="BJ3927" s="2">
        <v>2.1</v>
      </c>
      <c r="BK3927" s="2">
        <v>2.5</v>
      </c>
      <c r="BL3927" s="2">
        <v>52.62</v>
      </c>
      <c r="BM3927" s="2">
        <v>7.37</v>
      </c>
      <c r="BN3927" s="2">
        <v>59.99</v>
      </c>
      <c r="BO3927" s="2">
        <v>59.99</v>
      </c>
      <c r="BQ3927" s="2" t="s">
        <v>341</v>
      </c>
      <c r="BR3927" s="2" t="s">
        <v>83</v>
      </c>
      <c r="BS3927" s="3">
        <v>42881</v>
      </c>
      <c r="BT3927" s="4">
        <v>0.375</v>
      </c>
      <c r="BU3927" s="2" t="s">
        <v>442</v>
      </c>
      <c r="BV3927" s="2" t="s">
        <v>98</v>
      </c>
      <c r="BY3927" s="2">
        <v>10392.33</v>
      </c>
      <c r="BZ3927" s="2" t="s">
        <v>27</v>
      </c>
      <c r="CC3927" s="2" t="s">
        <v>216</v>
      </c>
      <c r="CD3927" s="2">
        <v>6536</v>
      </c>
      <c r="CE3927" s="2" t="s">
        <v>86</v>
      </c>
      <c r="CF3927" s="3">
        <v>42884</v>
      </c>
      <c r="CI3927" s="2">
        <v>1</v>
      </c>
      <c r="CJ3927" s="2">
        <v>1</v>
      </c>
      <c r="CK3927" s="2">
        <v>21</v>
      </c>
      <c r="CL3927" s="2" t="s">
        <v>87</v>
      </c>
    </row>
    <row r="3928" spans="1:90">
      <c r="A3928" s="2" t="s">
        <v>71</v>
      </c>
      <c r="B3928" s="2" t="s">
        <v>72</v>
      </c>
      <c r="C3928" s="2" t="s">
        <v>73</v>
      </c>
      <c r="E3928" s="2" t="str">
        <f>"FES1162551566"</f>
        <v>FES1162551566</v>
      </c>
      <c r="F3928" s="3">
        <v>42880</v>
      </c>
      <c r="G3928" s="2">
        <v>201711</v>
      </c>
      <c r="H3928" s="2" t="s">
        <v>74</v>
      </c>
      <c r="I3928" s="2" t="s">
        <v>75</v>
      </c>
      <c r="J3928" s="2" t="s">
        <v>76</v>
      </c>
      <c r="K3928" s="2" t="s">
        <v>77</v>
      </c>
      <c r="L3928" s="2" t="s">
        <v>339</v>
      </c>
      <c r="M3928" s="2" t="s">
        <v>216</v>
      </c>
      <c r="N3928" s="2" t="s">
        <v>340</v>
      </c>
      <c r="O3928" s="2" t="s">
        <v>81</v>
      </c>
      <c r="P3928" s="2" t="str">
        <f>"2170569221                    "</f>
        <v xml:space="preserve">2170569221                    </v>
      </c>
      <c r="Q3928" s="2">
        <v>0</v>
      </c>
      <c r="R3928" s="2">
        <v>0</v>
      </c>
      <c r="S3928" s="2">
        <v>0</v>
      </c>
      <c r="T3928" s="2">
        <v>0</v>
      </c>
      <c r="U3928" s="2">
        <v>0</v>
      </c>
      <c r="V3928" s="2">
        <v>0</v>
      </c>
      <c r="W3928" s="2">
        <v>0</v>
      </c>
      <c r="X3928" s="2">
        <v>0</v>
      </c>
      <c r="Y3928" s="2">
        <v>0</v>
      </c>
      <c r="Z3928" s="2">
        <v>0</v>
      </c>
      <c r="AA3928" s="2">
        <v>0</v>
      </c>
      <c r="AB3928" s="2">
        <v>0</v>
      </c>
      <c r="AC3928" s="2">
        <v>0</v>
      </c>
      <c r="AD3928" s="2">
        <v>0</v>
      </c>
      <c r="AE3928" s="2">
        <v>0</v>
      </c>
      <c r="AF3928" s="2">
        <v>0</v>
      </c>
      <c r="AG3928" s="2">
        <v>0</v>
      </c>
      <c r="AH3928" s="2">
        <v>0</v>
      </c>
      <c r="AI3928" s="2">
        <v>0</v>
      </c>
      <c r="AJ3928" s="2">
        <v>0</v>
      </c>
      <c r="AK3928" s="2">
        <v>0</v>
      </c>
      <c r="AL3928" s="2">
        <v>0</v>
      </c>
      <c r="AM3928" s="2">
        <v>8.15</v>
      </c>
      <c r="AN3928" s="2">
        <v>0</v>
      </c>
      <c r="AO3928" s="2">
        <v>0</v>
      </c>
      <c r="AP3928" s="2">
        <v>0</v>
      </c>
      <c r="AQ3928" s="2">
        <v>0</v>
      </c>
      <c r="AR3928" s="2">
        <v>0</v>
      </c>
      <c r="AS3928" s="2">
        <v>0</v>
      </c>
      <c r="AT3928" s="2">
        <v>0</v>
      </c>
      <c r="AU3928" s="2">
        <v>0</v>
      </c>
      <c r="AV3928" s="2">
        <v>0</v>
      </c>
      <c r="AW3928" s="2">
        <v>0</v>
      </c>
      <c r="AX3928" s="2">
        <v>0</v>
      </c>
      <c r="AY3928" s="2">
        <v>0</v>
      </c>
      <c r="AZ3928" s="2">
        <v>0</v>
      </c>
      <c r="BA3928" s="2">
        <v>0</v>
      </c>
      <c r="BB3928" s="2">
        <v>0</v>
      </c>
      <c r="BC3928" s="2">
        <v>0</v>
      </c>
      <c r="BD3928" s="2">
        <v>0</v>
      </c>
      <c r="BE3928" s="2">
        <v>0</v>
      </c>
      <c r="BF3928" s="2">
        <v>0</v>
      </c>
      <c r="BG3928" s="2">
        <v>0</v>
      </c>
      <c r="BH3928" s="2">
        <v>1</v>
      </c>
      <c r="BI3928" s="2">
        <v>1.7</v>
      </c>
      <c r="BJ3928" s="2">
        <v>3.5</v>
      </c>
      <c r="BK3928" s="2">
        <v>3.5</v>
      </c>
      <c r="BL3928" s="2">
        <v>73.67</v>
      </c>
      <c r="BM3928" s="2">
        <v>10.31</v>
      </c>
      <c r="BN3928" s="2">
        <v>83.98</v>
      </c>
      <c r="BO3928" s="2">
        <v>83.98</v>
      </c>
      <c r="BQ3928" s="2" t="s">
        <v>341</v>
      </c>
      <c r="BR3928" s="2" t="s">
        <v>83</v>
      </c>
      <c r="BS3928" s="3">
        <v>42881</v>
      </c>
      <c r="BT3928" s="4">
        <v>0.375</v>
      </c>
      <c r="BU3928" s="2" t="s">
        <v>442</v>
      </c>
      <c r="BV3928" s="2" t="s">
        <v>98</v>
      </c>
      <c r="BY3928" s="2">
        <v>17280.12</v>
      </c>
      <c r="BZ3928" s="2" t="s">
        <v>27</v>
      </c>
      <c r="CC3928" s="2" t="s">
        <v>216</v>
      </c>
      <c r="CD3928" s="2">
        <v>6536</v>
      </c>
      <c r="CE3928" s="2" t="s">
        <v>86</v>
      </c>
      <c r="CF3928" s="3">
        <v>42884</v>
      </c>
      <c r="CI3928" s="2">
        <v>1</v>
      </c>
      <c r="CJ3928" s="2">
        <v>1</v>
      </c>
      <c r="CK3928" s="2">
        <v>21</v>
      </c>
      <c r="CL3928" s="2" t="s">
        <v>87</v>
      </c>
    </row>
    <row r="3929" spans="1:90">
      <c r="A3929" s="2" t="s">
        <v>71</v>
      </c>
      <c r="B3929" s="2" t="s">
        <v>72</v>
      </c>
      <c r="C3929" s="2" t="s">
        <v>73</v>
      </c>
      <c r="E3929" s="2" t="str">
        <f>"FES1162551679"</f>
        <v>FES1162551679</v>
      </c>
      <c r="F3929" s="3">
        <v>42880</v>
      </c>
      <c r="G3929" s="2">
        <v>201711</v>
      </c>
      <c r="H3929" s="2" t="s">
        <v>74</v>
      </c>
      <c r="I3929" s="2" t="s">
        <v>75</v>
      </c>
      <c r="J3929" s="2" t="s">
        <v>76</v>
      </c>
      <c r="K3929" s="2" t="s">
        <v>77</v>
      </c>
      <c r="L3929" s="2" t="s">
        <v>782</v>
      </c>
      <c r="M3929" s="2" t="s">
        <v>783</v>
      </c>
      <c r="N3929" s="2" t="s">
        <v>784</v>
      </c>
      <c r="O3929" s="2" t="s">
        <v>81</v>
      </c>
      <c r="P3929" s="2" t="str">
        <f>"2170569512                    "</f>
        <v xml:space="preserve">2170569512                    </v>
      </c>
      <c r="Q3929" s="2">
        <v>0</v>
      </c>
      <c r="R3929" s="2">
        <v>0</v>
      </c>
      <c r="S3929" s="2">
        <v>0</v>
      </c>
      <c r="T3929" s="2">
        <v>0</v>
      </c>
      <c r="U3929" s="2">
        <v>0</v>
      </c>
      <c r="V3929" s="2">
        <v>0</v>
      </c>
      <c r="W3929" s="2">
        <v>0</v>
      </c>
      <c r="X3929" s="2">
        <v>0</v>
      </c>
      <c r="Y3929" s="2">
        <v>0</v>
      </c>
      <c r="Z3929" s="2">
        <v>0</v>
      </c>
      <c r="AA3929" s="2">
        <v>0</v>
      </c>
      <c r="AB3929" s="2">
        <v>0</v>
      </c>
      <c r="AC3929" s="2">
        <v>0</v>
      </c>
      <c r="AD3929" s="2">
        <v>0</v>
      </c>
      <c r="AE3929" s="2">
        <v>0</v>
      </c>
      <c r="AF3929" s="2">
        <v>0</v>
      </c>
      <c r="AG3929" s="2">
        <v>0</v>
      </c>
      <c r="AH3929" s="2">
        <v>0</v>
      </c>
      <c r="AI3929" s="2">
        <v>0</v>
      </c>
      <c r="AJ3929" s="2">
        <v>0</v>
      </c>
      <c r="AK3929" s="2">
        <v>0</v>
      </c>
      <c r="AL3929" s="2">
        <v>0</v>
      </c>
      <c r="AM3929" s="2">
        <v>4.66</v>
      </c>
      <c r="AN3929" s="2">
        <v>0</v>
      </c>
      <c r="AO3929" s="2">
        <v>0</v>
      </c>
      <c r="AP3929" s="2">
        <v>0</v>
      </c>
      <c r="AQ3929" s="2">
        <v>0</v>
      </c>
      <c r="AR3929" s="2">
        <v>0</v>
      </c>
      <c r="AS3929" s="2">
        <v>0</v>
      </c>
      <c r="AT3929" s="2">
        <v>0</v>
      </c>
      <c r="AU3929" s="2">
        <v>0</v>
      </c>
      <c r="AV3929" s="2">
        <v>0</v>
      </c>
      <c r="AW3929" s="2">
        <v>0</v>
      </c>
      <c r="AX3929" s="2">
        <v>0</v>
      </c>
      <c r="AY3929" s="2">
        <v>0</v>
      </c>
      <c r="AZ3929" s="2">
        <v>0</v>
      </c>
      <c r="BA3929" s="2">
        <v>0</v>
      </c>
      <c r="BB3929" s="2">
        <v>0</v>
      </c>
      <c r="BC3929" s="2">
        <v>0</v>
      </c>
      <c r="BD3929" s="2">
        <v>0</v>
      </c>
      <c r="BE3929" s="2">
        <v>0</v>
      </c>
      <c r="BF3929" s="2">
        <v>0</v>
      </c>
      <c r="BG3929" s="2">
        <v>0</v>
      </c>
      <c r="BH3929" s="2">
        <v>1</v>
      </c>
      <c r="BI3929" s="2">
        <v>0.9</v>
      </c>
      <c r="BJ3929" s="2">
        <v>1.8</v>
      </c>
      <c r="BK3929" s="2">
        <v>2</v>
      </c>
      <c r="BL3929" s="2">
        <v>42.1</v>
      </c>
      <c r="BM3929" s="2">
        <v>5.89</v>
      </c>
      <c r="BN3929" s="2">
        <v>47.99</v>
      </c>
      <c r="BO3929" s="2">
        <v>47.99</v>
      </c>
      <c r="BQ3929" s="2" t="s">
        <v>785</v>
      </c>
      <c r="BR3929" s="2" t="s">
        <v>83</v>
      </c>
      <c r="BS3929" s="3">
        <v>42881</v>
      </c>
      <c r="BT3929" s="4">
        <v>0.3743055555555555</v>
      </c>
      <c r="BU3929" s="2" t="s">
        <v>3752</v>
      </c>
      <c r="BV3929" s="2" t="s">
        <v>98</v>
      </c>
      <c r="BY3929" s="2">
        <v>8873.75</v>
      </c>
      <c r="BZ3929" s="2" t="s">
        <v>27</v>
      </c>
      <c r="CC3929" s="2" t="s">
        <v>783</v>
      </c>
      <c r="CD3929" s="2">
        <v>9300</v>
      </c>
      <c r="CE3929" s="2" t="s">
        <v>86</v>
      </c>
      <c r="CF3929" s="3">
        <v>42884</v>
      </c>
      <c r="CI3929" s="2">
        <v>1</v>
      </c>
      <c r="CJ3929" s="2">
        <v>1</v>
      </c>
      <c r="CK3929" s="2">
        <v>21</v>
      </c>
      <c r="CL3929" s="2" t="s">
        <v>87</v>
      </c>
    </row>
    <row r="3930" spans="1:90">
      <c r="A3930" s="2" t="s">
        <v>71</v>
      </c>
      <c r="B3930" s="2" t="s">
        <v>72</v>
      </c>
      <c r="C3930" s="2" t="s">
        <v>73</v>
      </c>
      <c r="E3930" s="2" t="str">
        <f>"FES1162551670"</f>
        <v>FES1162551670</v>
      </c>
      <c r="F3930" s="3">
        <v>42880</v>
      </c>
      <c r="G3930" s="2">
        <v>201711</v>
      </c>
      <c r="H3930" s="2" t="s">
        <v>74</v>
      </c>
      <c r="I3930" s="2" t="s">
        <v>75</v>
      </c>
      <c r="J3930" s="2" t="s">
        <v>76</v>
      </c>
      <c r="K3930" s="2" t="s">
        <v>77</v>
      </c>
      <c r="L3930" s="2" t="s">
        <v>88</v>
      </c>
      <c r="M3930" s="2" t="s">
        <v>89</v>
      </c>
      <c r="N3930" s="2" t="s">
        <v>538</v>
      </c>
      <c r="O3930" s="2" t="s">
        <v>81</v>
      </c>
      <c r="P3930" s="2" t="str">
        <f>"2170569502                    "</f>
        <v xml:space="preserve">2170569502                    </v>
      </c>
      <c r="Q3930" s="2">
        <v>0</v>
      </c>
      <c r="R3930" s="2">
        <v>0</v>
      </c>
      <c r="S3930" s="2">
        <v>0</v>
      </c>
      <c r="T3930" s="2">
        <v>0</v>
      </c>
      <c r="U3930" s="2">
        <v>0</v>
      </c>
      <c r="V3930" s="2">
        <v>0</v>
      </c>
      <c r="W3930" s="2">
        <v>0</v>
      </c>
      <c r="X3930" s="2">
        <v>0</v>
      </c>
      <c r="Y3930" s="2">
        <v>0</v>
      </c>
      <c r="Z3930" s="2">
        <v>0</v>
      </c>
      <c r="AA3930" s="2">
        <v>0</v>
      </c>
      <c r="AB3930" s="2">
        <v>0</v>
      </c>
      <c r="AC3930" s="2">
        <v>0</v>
      </c>
      <c r="AD3930" s="2">
        <v>0</v>
      </c>
      <c r="AE3930" s="2">
        <v>0</v>
      </c>
      <c r="AF3930" s="2">
        <v>0</v>
      </c>
      <c r="AG3930" s="2">
        <v>0</v>
      </c>
      <c r="AH3930" s="2">
        <v>0</v>
      </c>
      <c r="AI3930" s="2">
        <v>0</v>
      </c>
      <c r="AJ3930" s="2">
        <v>0</v>
      </c>
      <c r="AK3930" s="2">
        <v>0</v>
      </c>
      <c r="AL3930" s="2">
        <v>0</v>
      </c>
      <c r="AM3930" s="2">
        <v>11.64</v>
      </c>
      <c r="AN3930" s="2">
        <v>0</v>
      </c>
      <c r="AO3930" s="2">
        <v>0</v>
      </c>
      <c r="AP3930" s="2">
        <v>0</v>
      </c>
      <c r="AQ3930" s="2">
        <v>0</v>
      </c>
      <c r="AR3930" s="2">
        <v>0</v>
      </c>
      <c r="AS3930" s="2">
        <v>0</v>
      </c>
      <c r="AT3930" s="2">
        <v>0</v>
      </c>
      <c r="AU3930" s="2">
        <v>0</v>
      </c>
      <c r="AV3930" s="2">
        <v>0</v>
      </c>
      <c r="AW3930" s="2">
        <v>0</v>
      </c>
      <c r="AX3930" s="2">
        <v>0</v>
      </c>
      <c r="AY3930" s="2">
        <v>0</v>
      </c>
      <c r="AZ3930" s="2">
        <v>0</v>
      </c>
      <c r="BA3930" s="2">
        <v>0</v>
      </c>
      <c r="BB3930" s="2">
        <v>0</v>
      </c>
      <c r="BC3930" s="2">
        <v>0</v>
      </c>
      <c r="BD3930" s="2">
        <v>0</v>
      </c>
      <c r="BE3930" s="2">
        <v>0</v>
      </c>
      <c r="BF3930" s="2">
        <v>0</v>
      </c>
      <c r="BG3930" s="2">
        <v>0</v>
      </c>
      <c r="BH3930" s="2">
        <v>1</v>
      </c>
      <c r="BI3930" s="2">
        <v>3.8</v>
      </c>
      <c r="BJ3930" s="2">
        <v>4.5999999999999996</v>
      </c>
      <c r="BK3930" s="2">
        <v>5</v>
      </c>
      <c r="BL3930" s="2">
        <v>105.24</v>
      </c>
      <c r="BM3930" s="2">
        <v>14.73</v>
      </c>
      <c r="BN3930" s="2">
        <v>119.97</v>
      </c>
      <c r="BO3930" s="2">
        <v>119.97</v>
      </c>
      <c r="BQ3930" s="2" t="s">
        <v>539</v>
      </c>
      <c r="BR3930" s="2" t="s">
        <v>83</v>
      </c>
      <c r="BS3930" s="3">
        <v>42881</v>
      </c>
      <c r="BT3930" s="4">
        <v>0.3972222222222222</v>
      </c>
      <c r="BU3930" s="2" t="s">
        <v>3753</v>
      </c>
      <c r="BV3930" s="2" t="s">
        <v>98</v>
      </c>
      <c r="BY3930" s="2">
        <v>22939.29</v>
      </c>
      <c r="BZ3930" s="2" t="s">
        <v>27</v>
      </c>
      <c r="CA3930" s="2" t="s">
        <v>3754</v>
      </c>
      <c r="CC3930" s="2" t="s">
        <v>89</v>
      </c>
      <c r="CD3930" s="2">
        <v>7490</v>
      </c>
      <c r="CE3930" s="2" t="s">
        <v>86</v>
      </c>
      <c r="CF3930" s="3">
        <v>42881</v>
      </c>
      <c r="CI3930" s="2">
        <v>1</v>
      </c>
      <c r="CJ3930" s="2">
        <v>1</v>
      </c>
      <c r="CK3930" s="2">
        <v>21</v>
      </c>
      <c r="CL3930" s="2" t="s">
        <v>87</v>
      </c>
    </row>
    <row r="3931" spans="1:90">
      <c r="A3931" s="2" t="s">
        <v>71</v>
      </c>
      <c r="B3931" s="2" t="s">
        <v>72</v>
      </c>
      <c r="C3931" s="2" t="s">
        <v>73</v>
      </c>
      <c r="E3931" s="2" t="str">
        <f>"FES1162551580"</f>
        <v>FES1162551580</v>
      </c>
      <c r="F3931" s="3">
        <v>42880</v>
      </c>
      <c r="G3931" s="2">
        <v>201711</v>
      </c>
      <c r="H3931" s="2" t="s">
        <v>74</v>
      </c>
      <c r="I3931" s="2" t="s">
        <v>75</v>
      </c>
      <c r="J3931" s="2" t="s">
        <v>76</v>
      </c>
      <c r="K3931" s="2" t="s">
        <v>77</v>
      </c>
      <c r="L3931" s="2" t="s">
        <v>116</v>
      </c>
      <c r="M3931" s="2" t="s">
        <v>117</v>
      </c>
      <c r="N3931" s="2" t="s">
        <v>600</v>
      </c>
      <c r="O3931" s="2" t="s">
        <v>81</v>
      </c>
      <c r="P3931" s="2" t="str">
        <f>"2170569058                    "</f>
        <v xml:space="preserve">2170569058                    </v>
      </c>
      <c r="Q3931" s="2">
        <v>0</v>
      </c>
      <c r="R3931" s="2">
        <v>0</v>
      </c>
      <c r="S3931" s="2">
        <v>0</v>
      </c>
      <c r="T3931" s="2">
        <v>0</v>
      </c>
      <c r="U3931" s="2">
        <v>0</v>
      </c>
      <c r="V3931" s="2">
        <v>0</v>
      </c>
      <c r="W3931" s="2">
        <v>0</v>
      </c>
      <c r="X3931" s="2">
        <v>0</v>
      </c>
      <c r="Y3931" s="2">
        <v>0</v>
      </c>
      <c r="Z3931" s="2">
        <v>0</v>
      </c>
      <c r="AA3931" s="2">
        <v>0</v>
      </c>
      <c r="AB3931" s="2">
        <v>0</v>
      </c>
      <c r="AC3931" s="2">
        <v>0</v>
      </c>
      <c r="AD3931" s="2">
        <v>0</v>
      </c>
      <c r="AE3931" s="2">
        <v>0</v>
      </c>
      <c r="AF3931" s="2">
        <v>0</v>
      </c>
      <c r="AG3931" s="2">
        <v>0</v>
      </c>
      <c r="AH3931" s="2">
        <v>0</v>
      </c>
      <c r="AI3931" s="2">
        <v>0</v>
      </c>
      <c r="AJ3931" s="2">
        <v>0</v>
      </c>
      <c r="AK3931" s="2">
        <v>0</v>
      </c>
      <c r="AL3931" s="2">
        <v>0</v>
      </c>
      <c r="AM3931" s="2">
        <v>3.64</v>
      </c>
      <c r="AN3931" s="2">
        <v>0</v>
      </c>
      <c r="AO3931" s="2">
        <v>0</v>
      </c>
      <c r="AP3931" s="2">
        <v>0</v>
      </c>
      <c r="AQ3931" s="2">
        <v>0</v>
      </c>
      <c r="AR3931" s="2">
        <v>0</v>
      </c>
      <c r="AS3931" s="2">
        <v>0</v>
      </c>
      <c r="AT3931" s="2">
        <v>0</v>
      </c>
      <c r="AU3931" s="2">
        <v>0</v>
      </c>
      <c r="AV3931" s="2">
        <v>0</v>
      </c>
      <c r="AW3931" s="2">
        <v>0</v>
      </c>
      <c r="AX3931" s="2">
        <v>0</v>
      </c>
      <c r="AY3931" s="2">
        <v>0</v>
      </c>
      <c r="AZ3931" s="2">
        <v>0</v>
      </c>
      <c r="BA3931" s="2">
        <v>0</v>
      </c>
      <c r="BB3931" s="2">
        <v>0</v>
      </c>
      <c r="BC3931" s="2">
        <v>0</v>
      </c>
      <c r="BD3931" s="2">
        <v>0</v>
      </c>
      <c r="BE3931" s="2">
        <v>0</v>
      </c>
      <c r="BF3931" s="2">
        <v>0</v>
      </c>
      <c r="BG3931" s="2">
        <v>0</v>
      </c>
      <c r="BH3931" s="2">
        <v>1</v>
      </c>
      <c r="BI3931" s="2">
        <v>1.9</v>
      </c>
      <c r="BJ3931" s="2">
        <v>1.6</v>
      </c>
      <c r="BK3931" s="2">
        <v>2</v>
      </c>
      <c r="BL3931" s="2">
        <v>32.89</v>
      </c>
      <c r="BM3931" s="2">
        <v>4.5999999999999996</v>
      </c>
      <c r="BN3931" s="2">
        <v>37.49</v>
      </c>
      <c r="BO3931" s="2">
        <v>37.49</v>
      </c>
      <c r="BQ3931" s="2" t="s">
        <v>601</v>
      </c>
      <c r="BR3931" s="2" t="s">
        <v>83</v>
      </c>
      <c r="BS3931" s="3">
        <v>42881</v>
      </c>
      <c r="BT3931" s="4">
        <v>0.41666666666666669</v>
      </c>
      <c r="BU3931" s="2" t="s">
        <v>1985</v>
      </c>
      <c r="BV3931" s="2" t="s">
        <v>98</v>
      </c>
      <c r="BY3931" s="2">
        <v>8193.42</v>
      </c>
      <c r="BZ3931" s="2" t="s">
        <v>27</v>
      </c>
      <c r="CC3931" s="2" t="s">
        <v>117</v>
      </c>
      <c r="CD3931" s="2">
        <v>1451</v>
      </c>
      <c r="CE3931" s="2" t="s">
        <v>86</v>
      </c>
      <c r="CF3931" s="3">
        <v>42884</v>
      </c>
      <c r="CI3931" s="2">
        <v>1</v>
      </c>
      <c r="CJ3931" s="2">
        <v>1</v>
      </c>
      <c r="CK3931" s="2">
        <v>22</v>
      </c>
      <c r="CL3931" s="2" t="s">
        <v>87</v>
      </c>
    </row>
    <row r="3932" spans="1:90">
      <c r="A3932" s="2" t="s">
        <v>71</v>
      </c>
      <c r="B3932" s="2" t="s">
        <v>72</v>
      </c>
      <c r="C3932" s="2" t="s">
        <v>73</v>
      </c>
      <c r="E3932" s="2" t="str">
        <f>"FES1162551538"</f>
        <v>FES1162551538</v>
      </c>
      <c r="F3932" s="3">
        <v>42880</v>
      </c>
      <c r="G3932" s="2">
        <v>201711</v>
      </c>
      <c r="H3932" s="2" t="s">
        <v>74</v>
      </c>
      <c r="I3932" s="2" t="s">
        <v>75</v>
      </c>
      <c r="J3932" s="2" t="s">
        <v>76</v>
      </c>
      <c r="K3932" s="2" t="s">
        <v>77</v>
      </c>
      <c r="L3932" s="2" t="s">
        <v>74</v>
      </c>
      <c r="M3932" s="2" t="s">
        <v>75</v>
      </c>
      <c r="N3932" s="2" t="s">
        <v>650</v>
      </c>
      <c r="O3932" s="2" t="s">
        <v>81</v>
      </c>
      <c r="P3932" s="2" t="str">
        <f>"2170565109                    "</f>
        <v xml:space="preserve">2170565109                    </v>
      </c>
      <c r="Q3932" s="2">
        <v>0</v>
      </c>
      <c r="R3932" s="2">
        <v>0</v>
      </c>
      <c r="S3932" s="2">
        <v>0</v>
      </c>
      <c r="T3932" s="2">
        <v>0</v>
      </c>
      <c r="U3932" s="2">
        <v>0</v>
      </c>
      <c r="V3932" s="2">
        <v>0</v>
      </c>
      <c r="W3932" s="2">
        <v>0</v>
      </c>
      <c r="X3932" s="2">
        <v>0</v>
      </c>
      <c r="Y3932" s="2">
        <v>0</v>
      </c>
      <c r="Z3932" s="2">
        <v>0</v>
      </c>
      <c r="AA3932" s="2">
        <v>0</v>
      </c>
      <c r="AB3932" s="2">
        <v>0</v>
      </c>
      <c r="AC3932" s="2">
        <v>0</v>
      </c>
      <c r="AD3932" s="2">
        <v>0</v>
      </c>
      <c r="AE3932" s="2">
        <v>0</v>
      </c>
      <c r="AF3932" s="2">
        <v>0</v>
      </c>
      <c r="AG3932" s="2">
        <v>0</v>
      </c>
      <c r="AH3932" s="2">
        <v>0</v>
      </c>
      <c r="AI3932" s="2">
        <v>0</v>
      </c>
      <c r="AJ3932" s="2">
        <v>0</v>
      </c>
      <c r="AK3932" s="2">
        <v>0</v>
      </c>
      <c r="AL3932" s="2">
        <v>0</v>
      </c>
      <c r="AM3932" s="2">
        <v>3.64</v>
      </c>
      <c r="AN3932" s="2">
        <v>0</v>
      </c>
      <c r="AO3932" s="2">
        <v>0</v>
      </c>
      <c r="AP3932" s="2">
        <v>0</v>
      </c>
      <c r="AQ3932" s="2">
        <v>0</v>
      </c>
      <c r="AR3932" s="2">
        <v>0</v>
      </c>
      <c r="AS3932" s="2">
        <v>0</v>
      </c>
      <c r="AT3932" s="2">
        <v>0</v>
      </c>
      <c r="AU3932" s="2">
        <v>0</v>
      </c>
      <c r="AV3932" s="2">
        <v>0</v>
      </c>
      <c r="AW3932" s="2">
        <v>0</v>
      </c>
      <c r="AX3932" s="2">
        <v>0</v>
      </c>
      <c r="AY3932" s="2">
        <v>0</v>
      </c>
      <c r="AZ3932" s="2">
        <v>0</v>
      </c>
      <c r="BA3932" s="2">
        <v>0</v>
      </c>
      <c r="BB3932" s="2">
        <v>0</v>
      </c>
      <c r="BC3932" s="2">
        <v>0</v>
      </c>
      <c r="BD3932" s="2">
        <v>0</v>
      </c>
      <c r="BE3932" s="2">
        <v>0</v>
      </c>
      <c r="BF3932" s="2">
        <v>0</v>
      </c>
      <c r="BG3932" s="2">
        <v>0</v>
      </c>
      <c r="BH3932" s="2">
        <v>1</v>
      </c>
      <c r="BI3932" s="2">
        <v>2.8</v>
      </c>
      <c r="BJ3932" s="2">
        <v>0.9</v>
      </c>
      <c r="BK3932" s="2">
        <v>3</v>
      </c>
      <c r="BL3932" s="2">
        <v>32.89</v>
      </c>
      <c r="BM3932" s="2">
        <v>4.5999999999999996</v>
      </c>
      <c r="BN3932" s="2">
        <v>37.49</v>
      </c>
      <c r="BO3932" s="2">
        <v>37.49</v>
      </c>
      <c r="BQ3932" s="2" t="s">
        <v>651</v>
      </c>
      <c r="BR3932" s="2" t="s">
        <v>83</v>
      </c>
      <c r="BS3932" s="3">
        <v>42881</v>
      </c>
      <c r="BT3932" s="4">
        <v>0.4375</v>
      </c>
      <c r="BU3932" s="2" t="s">
        <v>884</v>
      </c>
      <c r="BV3932" s="2" t="s">
        <v>98</v>
      </c>
      <c r="BY3932" s="2">
        <v>4408.09</v>
      </c>
      <c r="BZ3932" s="2" t="s">
        <v>27</v>
      </c>
      <c r="CC3932" s="2" t="s">
        <v>75</v>
      </c>
      <c r="CD3932" s="2">
        <v>1600</v>
      </c>
      <c r="CE3932" s="2" t="s">
        <v>86</v>
      </c>
      <c r="CF3932" s="3">
        <v>42884</v>
      </c>
      <c r="CI3932" s="2">
        <v>1</v>
      </c>
      <c r="CJ3932" s="2">
        <v>1</v>
      </c>
      <c r="CK3932" s="2">
        <v>22</v>
      </c>
      <c r="CL3932" s="2" t="s">
        <v>87</v>
      </c>
    </row>
    <row r="3933" spans="1:90">
      <c r="A3933" s="2" t="s">
        <v>71</v>
      </c>
      <c r="B3933" s="2" t="s">
        <v>72</v>
      </c>
      <c r="C3933" s="2" t="s">
        <v>73</v>
      </c>
      <c r="E3933" s="2" t="str">
        <f>"FES1162551624"</f>
        <v>FES1162551624</v>
      </c>
      <c r="F3933" s="3">
        <v>42880</v>
      </c>
      <c r="G3933" s="2">
        <v>201711</v>
      </c>
      <c r="H3933" s="2" t="s">
        <v>74</v>
      </c>
      <c r="I3933" s="2" t="s">
        <v>75</v>
      </c>
      <c r="J3933" s="2" t="s">
        <v>76</v>
      </c>
      <c r="K3933" s="2" t="s">
        <v>77</v>
      </c>
      <c r="L3933" s="2" t="s">
        <v>88</v>
      </c>
      <c r="M3933" s="2" t="s">
        <v>89</v>
      </c>
      <c r="N3933" s="2" t="s">
        <v>658</v>
      </c>
      <c r="O3933" s="2" t="s">
        <v>81</v>
      </c>
      <c r="P3933" s="2" t="str">
        <f>"2170569453                    "</f>
        <v xml:space="preserve">2170569453                    </v>
      </c>
      <c r="Q3933" s="2">
        <v>0</v>
      </c>
      <c r="R3933" s="2">
        <v>0</v>
      </c>
      <c r="S3933" s="2">
        <v>0</v>
      </c>
      <c r="T3933" s="2">
        <v>0</v>
      </c>
      <c r="U3933" s="2">
        <v>0</v>
      </c>
      <c r="V3933" s="2">
        <v>0</v>
      </c>
      <c r="W3933" s="2">
        <v>0</v>
      </c>
      <c r="X3933" s="2">
        <v>0</v>
      </c>
      <c r="Y3933" s="2">
        <v>0</v>
      </c>
      <c r="Z3933" s="2">
        <v>0</v>
      </c>
      <c r="AA3933" s="2">
        <v>0</v>
      </c>
      <c r="AB3933" s="2">
        <v>0</v>
      </c>
      <c r="AC3933" s="2">
        <v>0</v>
      </c>
      <c r="AD3933" s="2">
        <v>0</v>
      </c>
      <c r="AE3933" s="2">
        <v>0</v>
      </c>
      <c r="AF3933" s="2">
        <v>0</v>
      </c>
      <c r="AG3933" s="2">
        <v>0</v>
      </c>
      <c r="AH3933" s="2">
        <v>0</v>
      </c>
      <c r="AI3933" s="2">
        <v>0</v>
      </c>
      <c r="AJ3933" s="2">
        <v>0</v>
      </c>
      <c r="AK3933" s="2">
        <v>0</v>
      </c>
      <c r="AL3933" s="2">
        <v>0</v>
      </c>
      <c r="AM3933" s="2">
        <v>4.66</v>
      </c>
      <c r="AN3933" s="2">
        <v>0</v>
      </c>
      <c r="AO3933" s="2">
        <v>0</v>
      </c>
      <c r="AP3933" s="2">
        <v>0</v>
      </c>
      <c r="AQ3933" s="2">
        <v>0</v>
      </c>
      <c r="AR3933" s="2">
        <v>0</v>
      </c>
      <c r="AS3933" s="2">
        <v>0</v>
      </c>
      <c r="AT3933" s="2">
        <v>0</v>
      </c>
      <c r="AU3933" s="2">
        <v>0</v>
      </c>
      <c r="AV3933" s="2">
        <v>0</v>
      </c>
      <c r="AW3933" s="2">
        <v>0</v>
      </c>
      <c r="AX3933" s="2">
        <v>0</v>
      </c>
      <c r="AY3933" s="2">
        <v>0</v>
      </c>
      <c r="AZ3933" s="2">
        <v>0</v>
      </c>
      <c r="BA3933" s="2">
        <v>0</v>
      </c>
      <c r="BB3933" s="2">
        <v>0</v>
      </c>
      <c r="BC3933" s="2">
        <v>0</v>
      </c>
      <c r="BD3933" s="2">
        <v>0</v>
      </c>
      <c r="BE3933" s="2">
        <v>0</v>
      </c>
      <c r="BF3933" s="2">
        <v>0</v>
      </c>
      <c r="BG3933" s="2">
        <v>0</v>
      </c>
      <c r="BH3933" s="2">
        <v>1</v>
      </c>
      <c r="BI3933" s="2">
        <v>1</v>
      </c>
      <c r="BJ3933" s="2">
        <v>0.2</v>
      </c>
      <c r="BK3933" s="2">
        <v>1</v>
      </c>
      <c r="BL3933" s="2">
        <v>42.1</v>
      </c>
      <c r="BM3933" s="2">
        <v>5.89</v>
      </c>
      <c r="BN3933" s="2">
        <v>47.99</v>
      </c>
      <c r="BO3933" s="2">
        <v>47.99</v>
      </c>
      <c r="BQ3933" s="2" t="s">
        <v>659</v>
      </c>
      <c r="BR3933" s="2" t="s">
        <v>83</v>
      </c>
      <c r="BS3933" s="3">
        <v>42881</v>
      </c>
      <c r="BT3933" s="4">
        <v>0.41666666666666669</v>
      </c>
      <c r="BU3933" s="2" t="s">
        <v>3696</v>
      </c>
      <c r="BV3933" s="2" t="s">
        <v>98</v>
      </c>
      <c r="BY3933" s="2">
        <v>1200</v>
      </c>
      <c r="BZ3933" s="2" t="s">
        <v>27</v>
      </c>
      <c r="CC3933" s="2" t="s">
        <v>89</v>
      </c>
      <c r="CD3933" s="2">
        <v>7441</v>
      </c>
      <c r="CE3933" s="2" t="s">
        <v>86</v>
      </c>
      <c r="CF3933" s="3">
        <v>42884</v>
      </c>
      <c r="CI3933" s="2">
        <v>1</v>
      </c>
      <c r="CJ3933" s="2">
        <v>1</v>
      </c>
      <c r="CK3933" s="2">
        <v>21</v>
      </c>
      <c r="CL3933" s="2" t="s">
        <v>87</v>
      </c>
    </row>
    <row r="3934" spans="1:90">
      <c r="A3934" s="2" t="s">
        <v>71</v>
      </c>
      <c r="B3934" s="2" t="s">
        <v>72</v>
      </c>
      <c r="C3934" s="2" t="s">
        <v>73</v>
      </c>
      <c r="E3934" s="2" t="str">
        <f>"FES1162551654"</f>
        <v>FES1162551654</v>
      </c>
      <c r="F3934" s="3">
        <v>42880</v>
      </c>
      <c r="G3934" s="2">
        <v>201711</v>
      </c>
      <c r="H3934" s="2" t="s">
        <v>74</v>
      </c>
      <c r="I3934" s="2" t="s">
        <v>75</v>
      </c>
      <c r="J3934" s="2" t="s">
        <v>76</v>
      </c>
      <c r="K3934" s="2" t="s">
        <v>77</v>
      </c>
      <c r="L3934" s="2" t="s">
        <v>88</v>
      </c>
      <c r="M3934" s="2" t="s">
        <v>89</v>
      </c>
      <c r="N3934" s="2" t="s">
        <v>704</v>
      </c>
      <c r="O3934" s="2" t="s">
        <v>81</v>
      </c>
      <c r="P3934" s="2" t="str">
        <f>"2170569479                    "</f>
        <v xml:space="preserve">2170569479                    </v>
      </c>
      <c r="Q3934" s="2">
        <v>0</v>
      </c>
      <c r="R3934" s="2">
        <v>0</v>
      </c>
      <c r="S3934" s="2">
        <v>0</v>
      </c>
      <c r="T3934" s="2">
        <v>0</v>
      </c>
      <c r="U3934" s="2">
        <v>0</v>
      </c>
      <c r="V3934" s="2">
        <v>0</v>
      </c>
      <c r="W3934" s="2">
        <v>0</v>
      </c>
      <c r="X3934" s="2">
        <v>0</v>
      </c>
      <c r="Y3934" s="2">
        <v>0</v>
      </c>
      <c r="Z3934" s="2">
        <v>0</v>
      </c>
      <c r="AA3934" s="2">
        <v>0</v>
      </c>
      <c r="AB3934" s="2">
        <v>0</v>
      </c>
      <c r="AC3934" s="2">
        <v>0</v>
      </c>
      <c r="AD3934" s="2">
        <v>0</v>
      </c>
      <c r="AE3934" s="2">
        <v>0</v>
      </c>
      <c r="AF3934" s="2">
        <v>0</v>
      </c>
      <c r="AG3934" s="2">
        <v>0</v>
      </c>
      <c r="AH3934" s="2">
        <v>0</v>
      </c>
      <c r="AI3934" s="2">
        <v>0</v>
      </c>
      <c r="AJ3934" s="2">
        <v>0</v>
      </c>
      <c r="AK3934" s="2">
        <v>0</v>
      </c>
      <c r="AL3934" s="2">
        <v>0</v>
      </c>
      <c r="AM3934" s="2">
        <v>4.66</v>
      </c>
      <c r="AN3934" s="2">
        <v>0</v>
      </c>
      <c r="AO3934" s="2">
        <v>0</v>
      </c>
      <c r="AP3934" s="2">
        <v>0</v>
      </c>
      <c r="AQ3934" s="2">
        <v>0</v>
      </c>
      <c r="AR3934" s="2">
        <v>0</v>
      </c>
      <c r="AS3934" s="2">
        <v>0</v>
      </c>
      <c r="AT3934" s="2">
        <v>0</v>
      </c>
      <c r="AU3934" s="2">
        <v>0</v>
      </c>
      <c r="AV3934" s="2">
        <v>0</v>
      </c>
      <c r="AW3934" s="2">
        <v>0</v>
      </c>
      <c r="AX3934" s="2">
        <v>0</v>
      </c>
      <c r="AY3934" s="2">
        <v>0</v>
      </c>
      <c r="AZ3934" s="2">
        <v>0</v>
      </c>
      <c r="BA3934" s="2">
        <v>0</v>
      </c>
      <c r="BB3934" s="2">
        <v>0</v>
      </c>
      <c r="BC3934" s="2">
        <v>0</v>
      </c>
      <c r="BD3934" s="2">
        <v>0</v>
      </c>
      <c r="BE3934" s="2">
        <v>0</v>
      </c>
      <c r="BF3934" s="2">
        <v>0</v>
      </c>
      <c r="BG3934" s="2">
        <v>0</v>
      </c>
      <c r="BH3934" s="2">
        <v>1</v>
      </c>
      <c r="BI3934" s="2">
        <v>1</v>
      </c>
      <c r="BJ3934" s="2">
        <v>0.2</v>
      </c>
      <c r="BK3934" s="2">
        <v>1</v>
      </c>
      <c r="BL3934" s="2">
        <v>42.1</v>
      </c>
      <c r="BM3934" s="2">
        <v>5.89</v>
      </c>
      <c r="BN3934" s="2">
        <v>47.99</v>
      </c>
      <c r="BO3934" s="2">
        <v>47.99</v>
      </c>
      <c r="BQ3934" s="2" t="s">
        <v>983</v>
      </c>
      <c r="BR3934" s="2" t="s">
        <v>83</v>
      </c>
      <c r="BS3934" s="3">
        <v>42881</v>
      </c>
      <c r="BT3934" s="4">
        <v>0.41666666666666669</v>
      </c>
      <c r="BU3934" s="2" t="s">
        <v>272</v>
      </c>
      <c r="BV3934" s="2" t="s">
        <v>98</v>
      </c>
      <c r="BY3934" s="2">
        <v>1200</v>
      </c>
      <c r="BZ3934" s="2" t="s">
        <v>27</v>
      </c>
      <c r="CC3934" s="2" t="s">
        <v>89</v>
      </c>
      <c r="CD3934" s="2">
        <v>7405</v>
      </c>
      <c r="CE3934" s="2" t="s">
        <v>86</v>
      </c>
      <c r="CF3934" s="3">
        <v>42884</v>
      </c>
      <c r="CI3934" s="2">
        <v>1</v>
      </c>
      <c r="CJ3934" s="2">
        <v>1</v>
      </c>
      <c r="CK3934" s="2">
        <v>21</v>
      </c>
      <c r="CL3934" s="2" t="s">
        <v>87</v>
      </c>
    </row>
    <row r="3935" spans="1:90">
      <c r="A3935" s="2" t="s">
        <v>71</v>
      </c>
      <c r="B3935" s="2" t="s">
        <v>72</v>
      </c>
      <c r="C3935" s="2" t="s">
        <v>73</v>
      </c>
      <c r="E3935" s="2" t="str">
        <f>"FES1162551668"</f>
        <v>FES1162551668</v>
      </c>
      <c r="F3935" s="3">
        <v>42880</v>
      </c>
      <c r="G3935" s="2">
        <v>201711</v>
      </c>
      <c r="H3935" s="2" t="s">
        <v>74</v>
      </c>
      <c r="I3935" s="2" t="s">
        <v>75</v>
      </c>
      <c r="J3935" s="2" t="s">
        <v>76</v>
      </c>
      <c r="K3935" s="2" t="s">
        <v>77</v>
      </c>
      <c r="L3935" s="2" t="s">
        <v>116</v>
      </c>
      <c r="M3935" s="2" t="s">
        <v>117</v>
      </c>
      <c r="N3935" s="2" t="s">
        <v>588</v>
      </c>
      <c r="O3935" s="2" t="s">
        <v>81</v>
      </c>
      <c r="P3935" s="2" t="str">
        <f>"217056997                     "</f>
        <v xml:space="preserve">217056997                     </v>
      </c>
      <c r="Q3935" s="2">
        <v>0</v>
      </c>
      <c r="R3935" s="2">
        <v>0</v>
      </c>
      <c r="S3935" s="2">
        <v>0</v>
      </c>
      <c r="T3935" s="2">
        <v>0</v>
      </c>
      <c r="U3935" s="2">
        <v>0</v>
      </c>
      <c r="V3935" s="2">
        <v>0</v>
      </c>
      <c r="W3935" s="2">
        <v>0</v>
      </c>
      <c r="X3935" s="2">
        <v>0</v>
      </c>
      <c r="Y3935" s="2">
        <v>0</v>
      </c>
      <c r="Z3935" s="2">
        <v>0</v>
      </c>
      <c r="AA3935" s="2">
        <v>0</v>
      </c>
      <c r="AB3935" s="2">
        <v>0</v>
      </c>
      <c r="AC3935" s="2">
        <v>0</v>
      </c>
      <c r="AD3935" s="2">
        <v>0</v>
      </c>
      <c r="AE3935" s="2">
        <v>0</v>
      </c>
      <c r="AF3935" s="2">
        <v>0</v>
      </c>
      <c r="AG3935" s="2">
        <v>0</v>
      </c>
      <c r="AH3935" s="2">
        <v>0</v>
      </c>
      <c r="AI3935" s="2">
        <v>0</v>
      </c>
      <c r="AJ3935" s="2">
        <v>0</v>
      </c>
      <c r="AK3935" s="2">
        <v>0</v>
      </c>
      <c r="AL3935" s="2">
        <v>0</v>
      </c>
      <c r="AM3935" s="2">
        <v>3.64</v>
      </c>
      <c r="AN3935" s="2">
        <v>0</v>
      </c>
      <c r="AO3935" s="2">
        <v>0</v>
      </c>
      <c r="AP3935" s="2">
        <v>0</v>
      </c>
      <c r="AQ3935" s="2">
        <v>0</v>
      </c>
      <c r="AR3935" s="2">
        <v>0</v>
      </c>
      <c r="AS3935" s="2">
        <v>0</v>
      </c>
      <c r="AT3935" s="2">
        <v>0</v>
      </c>
      <c r="AU3935" s="2">
        <v>0</v>
      </c>
      <c r="AV3935" s="2">
        <v>0</v>
      </c>
      <c r="AW3935" s="2">
        <v>0</v>
      </c>
      <c r="AX3935" s="2">
        <v>0</v>
      </c>
      <c r="AY3935" s="2">
        <v>0</v>
      </c>
      <c r="AZ3935" s="2">
        <v>0</v>
      </c>
      <c r="BA3935" s="2">
        <v>0</v>
      </c>
      <c r="BB3935" s="2">
        <v>0</v>
      </c>
      <c r="BC3935" s="2">
        <v>0</v>
      </c>
      <c r="BD3935" s="2">
        <v>0</v>
      </c>
      <c r="BE3935" s="2">
        <v>0</v>
      </c>
      <c r="BF3935" s="2">
        <v>0</v>
      </c>
      <c r="BG3935" s="2">
        <v>0</v>
      </c>
      <c r="BH3935" s="2">
        <v>1</v>
      </c>
      <c r="BI3935" s="2">
        <v>1</v>
      </c>
      <c r="BJ3935" s="2">
        <v>0.2</v>
      </c>
      <c r="BK3935" s="2">
        <v>1</v>
      </c>
      <c r="BL3935" s="2">
        <v>32.89</v>
      </c>
      <c r="BM3935" s="2">
        <v>4.5999999999999996</v>
      </c>
      <c r="BN3935" s="2">
        <v>37.49</v>
      </c>
      <c r="BO3935" s="2">
        <v>37.49</v>
      </c>
      <c r="BQ3935" s="2" t="s">
        <v>589</v>
      </c>
      <c r="BR3935" s="2" t="s">
        <v>83</v>
      </c>
      <c r="BS3935" s="3">
        <v>42881</v>
      </c>
      <c r="BT3935" s="4">
        <v>0.44444444444444442</v>
      </c>
      <c r="BU3935" s="2" t="s">
        <v>589</v>
      </c>
      <c r="BV3935" s="2" t="s">
        <v>98</v>
      </c>
      <c r="BY3935" s="2">
        <v>1200</v>
      </c>
      <c r="BZ3935" s="2" t="s">
        <v>27</v>
      </c>
      <c r="CC3935" s="2" t="s">
        <v>117</v>
      </c>
      <c r="CD3935" s="2">
        <v>1451</v>
      </c>
      <c r="CE3935" s="2" t="s">
        <v>86</v>
      </c>
      <c r="CF3935" s="3">
        <v>42884</v>
      </c>
      <c r="CI3935" s="2">
        <v>1</v>
      </c>
      <c r="CJ3935" s="2">
        <v>1</v>
      </c>
      <c r="CK3935" s="2">
        <v>22</v>
      </c>
      <c r="CL3935" s="2" t="s">
        <v>87</v>
      </c>
    </row>
    <row r="3936" spans="1:90">
      <c r="A3936" s="2" t="s">
        <v>71</v>
      </c>
      <c r="B3936" s="2" t="s">
        <v>72</v>
      </c>
      <c r="C3936" s="2" t="s">
        <v>73</v>
      </c>
      <c r="E3936" s="2" t="str">
        <f>"FES1162551674"</f>
        <v>FES1162551674</v>
      </c>
      <c r="F3936" s="3">
        <v>42880</v>
      </c>
      <c r="G3936" s="2">
        <v>201711</v>
      </c>
      <c r="H3936" s="2" t="s">
        <v>74</v>
      </c>
      <c r="I3936" s="2" t="s">
        <v>75</v>
      </c>
      <c r="J3936" s="2" t="s">
        <v>76</v>
      </c>
      <c r="K3936" s="2" t="s">
        <v>77</v>
      </c>
      <c r="L3936" s="2" t="s">
        <v>104</v>
      </c>
      <c r="M3936" s="2" t="s">
        <v>105</v>
      </c>
      <c r="N3936" s="2" t="s">
        <v>1073</v>
      </c>
      <c r="O3936" s="2" t="s">
        <v>81</v>
      </c>
      <c r="P3936" s="2" t="str">
        <f>"2170569510                    "</f>
        <v xml:space="preserve">2170569510                    </v>
      </c>
      <c r="Q3936" s="2">
        <v>0</v>
      </c>
      <c r="R3936" s="2">
        <v>0</v>
      </c>
      <c r="S3936" s="2">
        <v>0</v>
      </c>
      <c r="T3936" s="2">
        <v>0</v>
      </c>
      <c r="U3936" s="2">
        <v>0</v>
      </c>
      <c r="V3936" s="2">
        <v>0</v>
      </c>
      <c r="W3936" s="2">
        <v>0</v>
      </c>
      <c r="X3936" s="2">
        <v>0</v>
      </c>
      <c r="Y3936" s="2">
        <v>0</v>
      </c>
      <c r="Z3936" s="2">
        <v>0</v>
      </c>
      <c r="AA3936" s="2">
        <v>0</v>
      </c>
      <c r="AB3936" s="2">
        <v>0</v>
      </c>
      <c r="AC3936" s="2">
        <v>0</v>
      </c>
      <c r="AD3936" s="2">
        <v>0</v>
      </c>
      <c r="AE3936" s="2">
        <v>0</v>
      </c>
      <c r="AF3936" s="2">
        <v>0</v>
      </c>
      <c r="AG3936" s="2">
        <v>0</v>
      </c>
      <c r="AH3936" s="2">
        <v>0</v>
      </c>
      <c r="AI3936" s="2">
        <v>0</v>
      </c>
      <c r="AJ3936" s="2">
        <v>0</v>
      </c>
      <c r="AK3936" s="2">
        <v>0</v>
      </c>
      <c r="AL3936" s="2">
        <v>0</v>
      </c>
      <c r="AM3936" s="2">
        <v>4.66</v>
      </c>
      <c r="AN3936" s="2">
        <v>0</v>
      </c>
      <c r="AO3936" s="2">
        <v>0</v>
      </c>
      <c r="AP3936" s="2">
        <v>0</v>
      </c>
      <c r="AQ3936" s="2">
        <v>0</v>
      </c>
      <c r="AR3936" s="2">
        <v>0</v>
      </c>
      <c r="AS3936" s="2">
        <v>0</v>
      </c>
      <c r="AT3936" s="2">
        <v>0</v>
      </c>
      <c r="AU3936" s="2">
        <v>0</v>
      </c>
      <c r="AV3936" s="2">
        <v>0</v>
      </c>
      <c r="AW3936" s="2">
        <v>0</v>
      </c>
      <c r="AX3936" s="2">
        <v>0</v>
      </c>
      <c r="AY3936" s="2">
        <v>0</v>
      </c>
      <c r="AZ3936" s="2">
        <v>0</v>
      </c>
      <c r="BA3936" s="2">
        <v>0</v>
      </c>
      <c r="BB3936" s="2">
        <v>0</v>
      </c>
      <c r="BC3936" s="2">
        <v>0</v>
      </c>
      <c r="BD3936" s="2">
        <v>0</v>
      </c>
      <c r="BE3936" s="2">
        <v>0</v>
      </c>
      <c r="BF3936" s="2">
        <v>0</v>
      </c>
      <c r="BG3936" s="2">
        <v>0</v>
      </c>
      <c r="BH3936" s="2">
        <v>1</v>
      </c>
      <c r="BI3936" s="2">
        <v>1</v>
      </c>
      <c r="BJ3936" s="2">
        <v>0.2</v>
      </c>
      <c r="BK3936" s="2">
        <v>1</v>
      </c>
      <c r="BL3936" s="2">
        <v>42.1</v>
      </c>
      <c r="BM3936" s="2">
        <v>5.89</v>
      </c>
      <c r="BN3936" s="2">
        <v>47.99</v>
      </c>
      <c r="BO3936" s="2">
        <v>47.99</v>
      </c>
      <c r="BQ3936" s="2" t="s">
        <v>1074</v>
      </c>
      <c r="BR3936" s="2" t="s">
        <v>83</v>
      </c>
      <c r="BS3936" s="3">
        <v>42881</v>
      </c>
      <c r="BT3936" s="4">
        <v>0.39583333333333331</v>
      </c>
      <c r="BU3936" s="2" t="s">
        <v>3755</v>
      </c>
      <c r="BV3936" s="2" t="s">
        <v>98</v>
      </c>
      <c r="BY3936" s="2">
        <v>1200</v>
      </c>
      <c r="BZ3936" s="2" t="s">
        <v>27</v>
      </c>
      <c r="CC3936" s="2" t="s">
        <v>105</v>
      </c>
      <c r="CD3936" s="2">
        <v>4051</v>
      </c>
      <c r="CE3936" s="2" t="s">
        <v>86</v>
      </c>
      <c r="CF3936" s="3">
        <v>42884</v>
      </c>
      <c r="CI3936" s="2">
        <v>1</v>
      </c>
      <c r="CJ3936" s="2">
        <v>1</v>
      </c>
      <c r="CK3936" s="2">
        <v>21</v>
      </c>
      <c r="CL3936" s="2" t="s">
        <v>87</v>
      </c>
    </row>
    <row r="3937" spans="1:90">
      <c r="A3937" s="2" t="s">
        <v>71</v>
      </c>
      <c r="B3937" s="2" t="s">
        <v>72</v>
      </c>
      <c r="C3937" s="2" t="s">
        <v>73</v>
      </c>
      <c r="E3937" s="2" t="str">
        <f>"FES1162551739"</f>
        <v>FES1162551739</v>
      </c>
      <c r="F3937" s="3">
        <v>42880</v>
      </c>
      <c r="G3937" s="2">
        <v>201711</v>
      </c>
      <c r="H3937" s="2" t="s">
        <v>74</v>
      </c>
      <c r="I3937" s="2" t="s">
        <v>75</v>
      </c>
      <c r="J3937" s="2" t="s">
        <v>76</v>
      </c>
      <c r="K3937" s="2" t="s">
        <v>77</v>
      </c>
      <c r="L3937" s="2" t="s">
        <v>390</v>
      </c>
      <c r="M3937" s="2" t="s">
        <v>391</v>
      </c>
      <c r="N3937" s="2" t="s">
        <v>3639</v>
      </c>
      <c r="O3937" s="2" t="s">
        <v>81</v>
      </c>
      <c r="P3937" s="2" t="str">
        <f>"2170569586                    "</f>
        <v xml:space="preserve">2170569586                    </v>
      </c>
      <c r="Q3937" s="2">
        <v>0</v>
      </c>
      <c r="R3937" s="2">
        <v>0</v>
      </c>
      <c r="S3937" s="2">
        <v>0</v>
      </c>
      <c r="T3937" s="2">
        <v>0</v>
      </c>
      <c r="U3937" s="2">
        <v>0</v>
      </c>
      <c r="V3937" s="2">
        <v>0</v>
      </c>
      <c r="W3937" s="2">
        <v>0</v>
      </c>
      <c r="X3937" s="2">
        <v>0</v>
      </c>
      <c r="Y3937" s="2">
        <v>0</v>
      </c>
      <c r="Z3937" s="2">
        <v>0</v>
      </c>
      <c r="AA3937" s="2">
        <v>0</v>
      </c>
      <c r="AB3937" s="2">
        <v>0</v>
      </c>
      <c r="AC3937" s="2">
        <v>0</v>
      </c>
      <c r="AD3937" s="2">
        <v>0</v>
      </c>
      <c r="AE3937" s="2">
        <v>0</v>
      </c>
      <c r="AF3937" s="2">
        <v>0</v>
      </c>
      <c r="AG3937" s="2">
        <v>0</v>
      </c>
      <c r="AH3937" s="2">
        <v>0</v>
      </c>
      <c r="AI3937" s="2">
        <v>0</v>
      </c>
      <c r="AJ3937" s="2">
        <v>0</v>
      </c>
      <c r="AK3937" s="2">
        <v>0</v>
      </c>
      <c r="AL3937" s="2">
        <v>0</v>
      </c>
      <c r="AM3937" s="2">
        <v>4.66</v>
      </c>
      <c r="AN3937" s="2">
        <v>0</v>
      </c>
      <c r="AO3937" s="2">
        <v>0</v>
      </c>
      <c r="AP3937" s="2">
        <v>0</v>
      </c>
      <c r="AQ3937" s="2">
        <v>0</v>
      </c>
      <c r="AR3937" s="2">
        <v>0</v>
      </c>
      <c r="AS3937" s="2">
        <v>0</v>
      </c>
      <c r="AT3937" s="2">
        <v>0</v>
      </c>
      <c r="AU3937" s="2">
        <v>0</v>
      </c>
      <c r="AV3937" s="2">
        <v>0</v>
      </c>
      <c r="AW3937" s="2">
        <v>0</v>
      </c>
      <c r="AX3937" s="2">
        <v>0</v>
      </c>
      <c r="AY3937" s="2">
        <v>0</v>
      </c>
      <c r="AZ3937" s="2">
        <v>0</v>
      </c>
      <c r="BA3937" s="2">
        <v>0</v>
      </c>
      <c r="BB3937" s="2">
        <v>0</v>
      </c>
      <c r="BC3937" s="2">
        <v>0</v>
      </c>
      <c r="BD3937" s="2">
        <v>0</v>
      </c>
      <c r="BE3937" s="2">
        <v>0</v>
      </c>
      <c r="BF3937" s="2">
        <v>0</v>
      </c>
      <c r="BG3937" s="2">
        <v>0</v>
      </c>
      <c r="BH3937" s="2">
        <v>1</v>
      </c>
      <c r="BI3937" s="2">
        <v>1</v>
      </c>
      <c r="BJ3937" s="2">
        <v>0.2</v>
      </c>
      <c r="BK3937" s="2">
        <v>1</v>
      </c>
      <c r="BL3937" s="2">
        <v>42.1</v>
      </c>
      <c r="BM3937" s="2">
        <v>5.89</v>
      </c>
      <c r="BN3937" s="2">
        <v>47.99</v>
      </c>
      <c r="BO3937" s="2">
        <v>47.99</v>
      </c>
      <c r="BQ3937" s="2" t="s">
        <v>3640</v>
      </c>
      <c r="BR3937" s="2" t="s">
        <v>83</v>
      </c>
      <c r="BS3937" s="3">
        <v>42881</v>
      </c>
      <c r="BT3937" s="4">
        <v>0.41666666666666669</v>
      </c>
      <c r="BU3937" s="2" t="s">
        <v>3756</v>
      </c>
      <c r="BV3937" s="2" t="s">
        <v>98</v>
      </c>
      <c r="BY3937" s="2">
        <v>1200</v>
      </c>
      <c r="BZ3937" s="2" t="s">
        <v>27</v>
      </c>
      <c r="CC3937" s="2" t="s">
        <v>391</v>
      </c>
      <c r="CD3937" s="2">
        <v>5201</v>
      </c>
      <c r="CE3937" s="2" t="s">
        <v>86</v>
      </c>
      <c r="CF3937" s="3">
        <v>42884</v>
      </c>
      <c r="CI3937" s="2">
        <v>1</v>
      </c>
      <c r="CJ3937" s="2">
        <v>1</v>
      </c>
      <c r="CK3937" s="2">
        <v>21</v>
      </c>
      <c r="CL3937" s="2" t="s">
        <v>87</v>
      </c>
    </row>
    <row r="3938" spans="1:90">
      <c r="A3938" s="2" t="s">
        <v>71</v>
      </c>
      <c r="B3938" s="2" t="s">
        <v>72</v>
      </c>
      <c r="C3938" s="2" t="s">
        <v>73</v>
      </c>
      <c r="E3938" s="2" t="str">
        <f>"FES1162551589"</f>
        <v>FES1162551589</v>
      </c>
      <c r="F3938" s="3">
        <v>42880</v>
      </c>
      <c r="G3938" s="2">
        <v>201711</v>
      </c>
      <c r="H3938" s="2" t="s">
        <v>74</v>
      </c>
      <c r="I3938" s="2" t="s">
        <v>75</v>
      </c>
      <c r="J3938" s="2" t="s">
        <v>76</v>
      </c>
      <c r="K3938" s="2" t="s">
        <v>77</v>
      </c>
      <c r="L3938" s="2" t="s">
        <v>1010</v>
      </c>
      <c r="M3938" s="2" t="s">
        <v>1011</v>
      </c>
      <c r="N3938" s="2" t="s">
        <v>687</v>
      </c>
      <c r="O3938" s="2" t="s">
        <v>81</v>
      </c>
      <c r="P3938" s="2" t="str">
        <f>"2170569416                    "</f>
        <v xml:space="preserve">2170569416                    </v>
      </c>
      <c r="Q3938" s="2">
        <v>0</v>
      </c>
      <c r="R3938" s="2">
        <v>0</v>
      </c>
      <c r="S3938" s="2">
        <v>0</v>
      </c>
      <c r="T3938" s="2">
        <v>0</v>
      </c>
      <c r="U3938" s="2">
        <v>0</v>
      </c>
      <c r="V3938" s="2">
        <v>0</v>
      </c>
      <c r="W3938" s="2">
        <v>0</v>
      </c>
      <c r="X3938" s="2">
        <v>0</v>
      </c>
      <c r="Y3938" s="2">
        <v>0</v>
      </c>
      <c r="Z3938" s="2">
        <v>0</v>
      </c>
      <c r="AA3938" s="2">
        <v>0</v>
      </c>
      <c r="AB3938" s="2">
        <v>0</v>
      </c>
      <c r="AC3938" s="2">
        <v>0</v>
      </c>
      <c r="AD3938" s="2">
        <v>0</v>
      </c>
      <c r="AE3938" s="2">
        <v>0</v>
      </c>
      <c r="AF3938" s="2">
        <v>0</v>
      </c>
      <c r="AG3938" s="2">
        <v>0</v>
      </c>
      <c r="AH3938" s="2">
        <v>0</v>
      </c>
      <c r="AI3938" s="2">
        <v>0</v>
      </c>
      <c r="AJ3938" s="2">
        <v>0</v>
      </c>
      <c r="AK3938" s="2">
        <v>0</v>
      </c>
      <c r="AL3938" s="2">
        <v>0</v>
      </c>
      <c r="AM3938" s="2">
        <v>6.55</v>
      </c>
      <c r="AN3938" s="2">
        <v>0</v>
      </c>
      <c r="AO3938" s="2">
        <v>0</v>
      </c>
      <c r="AP3938" s="2">
        <v>0</v>
      </c>
      <c r="AQ3938" s="2">
        <v>0</v>
      </c>
      <c r="AR3938" s="2">
        <v>0</v>
      </c>
      <c r="AS3938" s="2">
        <v>0</v>
      </c>
      <c r="AT3938" s="2">
        <v>0</v>
      </c>
      <c r="AU3938" s="2">
        <v>0</v>
      </c>
      <c r="AV3938" s="2">
        <v>0</v>
      </c>
      <c r="AW3938" s="2">
        <v>0</v>
      </c>
      <c r="AX3938" s="2">
        <v>0</v>
      </c>
      <c r="AY3938" s="2">
        <v>0</v>
      </c>
      <c r="AZ3938" s="2">
        <v>0</v>
      </c>
      <c r="BA3938" s="2">
        <v>0</v>
      </c>
      <c r="BB3938" s="2">
        <v>0</v>
      </c>
      <c r="BC3938" s="2">
        <v>0</v>
      </c>
      <c r="BD3938" s="2">
        <v>0</v>
      </c>
      <c r="BE3938" s="2">
        <v>0</v>
      </c>
      <c r="BF3938" s="2">
        <v>0</v>
      </c>
      <c r="BG3938" s="2">
        <v>0</v>
      </c>
      <c r="BH3938" s="2">
        <v>1</v>
      </c>
      <c r="BI3938" s="2">
        <v>1</v>
      </c>
      <c r="BJ3938" s="2">
        <v>0.2</v>
      </c>
      <c r="BK3938" s="2">
        <v>1</v>
      </c>
      <c r="BL3938" s="2">
        <v>59.2</v>
      </c>
      <c r="BM3938" s="2">
        <v>8.2899999999999991</v>
      </c>
      <c r="BN3938" s="2">
        <v>67.489999999999995</v>
      </c>
      <c r="BO3938" s="2">
        <v>67.489999999999995</v>
      </c>
      <c r="BQ3938" s="2" t="s">
        <v>286</v>
      </c>
      <c r="BR3938" s="2" t="s">
        <v>83</v>
      </c>
      <c r="BS3938" s="3">
        <v>42884</v>
      </c>
      <c r="BT3938" s="4">
        <v>0.64930555555555558</v>
      </c>
      <c r="BU3938" s="2" t="s">
        <v>1130</v>
      </c>
      <c r="BV3938" s="2" t="s">
        <v>87</v>
      </c>
      <c r="BY3938" s="2">
        <v>1200</v>
      </c>
      <c r="BZ3938" s="2" t="s">
        <v>27</v>
      </c>
      <c r="CC3938" s="2" t="s">
        <v>1011</v>
      </c>
      <c r="CD3938" s="2">
        <v>407</v>
      </c>
      <c r="CE3938" s="2" t="s">
        <v>86</v>
      </c>
      <c r="CF3938" s="3">
        <v>42885</v>
      </c>
      <c r="CI3938" s="2">
        <v>1</v>
      </c>
      <c r="CJ3938" s="2">
        <v>2</v>
      </c>
      <c r="CK3938" s="2">
        <v>24</v>
      </c>
      <c r="CL3938" s="2" t="s">
        <v>87</v>
      </c>
    </row>
    <row r="3939" spans="1:90">
      <c r="A3939" s="2" t="s">
        <v>71</v>
      </c>
      <c r="B3939" s="2" t="s">
        <v>72</v>
      </c>
      <c r="C3939" s="2" t="s">
        <v>73</v>
      </c>
      <c r="E3939" s="2" t="str">
        <f>"FES1162551633"</f>
        <v>FES1162551633</v>
      </c>
      <c r="F3939" s="3">
        <v>42880</v>
      </c>
      <c r="G3939" s="2">
        <v>201711</v>
      </c>
      <c r="H3939" s="2" t="s">
        <v>74</v>
      </c>
      <c r="I3939" s="2" t="s">
        <v>75</v>
      </c>
      <c r="J3939" s="2" t="s">
        <v>76</v>
      </c>
      <c r="K3939" s="2" t="s">
        <v>77</v>
      </c>
      <c r="L3939" s="2" t="s">
        <v>242</v>
      </c>
      <c r="M3939" s="2" t="s">
        <v>243</v>
      </c>
      <c r="N3939" s="2" t="s">
        <v>3319</v>
      </c>
      <c r="O3939" s="2" t="s">
        <v>81</v>
      </c>
      <c r="P3939" s="2" t="str">
        <f>"2170569465                    "</f>
        <v xml:space="preserve">2170569465                    </v>
      </c>
      <c r="Q3939" s="2">
        <v>0</v>
      </c>
      <c r="R3939" s="2">
        <v>0</v>
      </c>
      <c r="S3939" s="2">
        <v>0</v>
      </c>
      <c r="T3939" s="2">
        <v>0</v>
      </c>
      <c r="U3939" s="2">
        <v>0</v>
      </c>
      <c r="V3939" s="2">
        <v>0</v>
      </c>
      <c r="W3939" s="2">
        <v>0</v>
      </c>
      <c r="X3939" s="2">
        <v>0</v>
      </c>
      <c r="Y3939" s="2">
        <v>0</v>
      </c>
      <c r="Z3939" s="2">
        <v>0</v>
      </c>
      <c r="AA3939" s="2">
        <v>0</v>
      </c>
      <c r="AB3939" s="2">
        <v>0</v>
      </c>
      <c r="AC3939" s="2">
        <v>0</v>
      </c>
      <c r="AD3939" s="2">
        <v>0</v>
      </c>
      <c r="AE3939" s="2">
        <v>0</v>
      </c>
      <c r="AF3939" s="2">
        <v>0</v>
      </c>
      <c r="AG3939" s="2">
        <v>0</v>
      </c>
      <c r="AH3939" s="2">
        <v>0</v>
      </c>
      <c r="AI3939" s="2">
        <v>0</v>
      </c>
      <c r="AJ3939" s="2">
        <v>0</v>
      </c>
      <c r="AK3939" s="2">
        <v>0</v>
      </c>
      <c r="AL3939" s="2">
        <v>0</v>
      </c>
      <c r="AM3939" s="2">
        <v>3.64</v>
      </c>
      <c r="AN3939" s="2">
        <v>0</v>
      </c>
      <c r="AO3939" s="2">
        <v>0</v>
      </c>
      <c r="AP3939" s="2">
        <v>0</v>
      </c>
      <c r="AQ3939" s="2">
        <v>0</v>
      </c>
      <c r="AR3939" s="2">
        <v>0</v>
      </c>
      <c r="AS3939" s="2">
        <v>0</v>
      </c>
      <c r="AT3939" s="2">
        <v>0</v>
      </c>
      <c r="AU3939" s="2">
        <v>0</v>
      </c>
      <c r="AV3939" s="2">
        <v>0</v>
      </c>
      <c r="AW3939" s="2">
        <v>0</v>
      </c>
      <c r="AX3939" s="2">
        <v>0</v>
      </c>
      <c r="AY3939" s="2">
        <v>0</v>
      </c>
      <c r="AZ3939" s="2">
        <v>0</v>
      </c>
      <c r="BA3939" s="2">
        <v>0</v>
      </c>
      <c r="BB3939" s="2">
        <v>0</v>
      </c>
      <c r="BC3939" s="2">
        <v>0</v>
      </c>
      <c r="BD3939" s="2">
        <v>0</v>
      </c>
      <c r="BE3939" s="2">
        <v>0</v>
      </c>
      <c r="BF3939" s="2">
        <v>0</v>
      </c>
      <c r="BG3939" s="2">
        <v>0</v>
      </c>
      <c r="BH3939" s="2">
        <v>1</v>
      </c>
      <c r="BI3939" s="2">
        <v>1</v>
      </c>
      <c r="BJ3939" s="2">
        <v>0.2</v>
      </c>
      <c r="BK3939" s="2">
        <v>1</v>
      </c>
      <c r="BL3939" s="2">
        <v>32.89</v>
      </c>
      <c r="BM3939" s="2">
        <v>4.5999999999999996</v>
      </c>
      <c r="BN3939" s="2">
        <v>37.49</v>
      </c>
      <c r="BO3939" s="2">
        <v>37.49</v>
      </c>
      <c r="BQ3939" s="2" t="s">
        <v>286</v>
      </c>
      <c r="BR3939" s="2" t="s">
        <v>83</v>
      </c>
      <c r="BS3939" s="3">
        <v>42881</v>
      </c>
      <c r="BT3939" s="4">
        <v>0.36180555555555555</v>
      </c>
      <c r="BU3939" s="2" t="s">
        <v>3757</v>
      </c>
      <c r="BV3939" s="2" t="s">
        <v>98</v>
      </c>
      <c r="BY3939" s="2">
        <v>1200</v>
      </c>
      <c r="BZ3939" s="2" t="s">
        <v>27</v>
      </c>
      <c r="CA3939" s="2" t="s">
        <v>1037</v>
      </c>
      <c r="CC3939" s="2" t="s">
        <v>243</v>
      </c>
      <c r="CD3939" s="2">
        <v>1459</v>
      </c>
      <c r="CE3939" s="2" t="s">
        <v>86</v>
      </c>
      <c r="CF3939" s="3">
        <v>42881</v>
      </c>
      <c r="CI3939" s="2">
        <v>1</v>
      </c>
      <c r="CJ3939" s="2">
        <v>1</v>
      </c>
      <c r="CK3939" s="2">
        <v>22</v>
      </c>
      <c r="CL3939" s="2" t="s">
        <v>87</v>
      </c>
    </row>
    <row r="3940" spans="1:90">
      <c r="A3940" s="2" t="s">
        <v>71</v>
      </c>
      <c r="B3940" s="2" t="s">
        <v>72</v>
      </c>
      <c r="C3940" s="2" t="s">
        <v>73</v>
      </c>
      <c r="E3940" s="2" t="str">
        <f>"FES1162551626"</f>
        <v>FES1162551626</v>
      </c>
      <c r="F3940" s="3">
        <v>42880</v>
      </c>
      <c r="G3940" s="2">
        <v>201711</v>
      </c>
      <c r="H3940" s="2" t="s">
        <v>74</v>
      </c>
      <c r="I3940" s="2" t="s">
        <v>75</v>
      </c>
      <c r="J3940" s="2" t="s">
        <v>76</v>
      </c>
      <c r="K3940" s="2" t="s">
        <v>77</v>
      </c>
      <c r="L3940" s="2" t="s">
        <v>551</v>
      </c>
      <c r="M3940" s="2" t="s">
        <v>552</v>
      </c>
      <c r="N3940" s="2" t="s">
        <v>553</v>
      </c>
      <c r="O3940" s="2" t="s">
        <v>81</v>
      </c>
      <c r="P3940" s="2" t="str">
        <f>"2170569457                    "</f>
        <v xml:space="preserve">2170569457                    </v>
      </c>
      <c r="Q3940" s="2">
        <v>0</v>
      </c>
      <c r="R3940" s="2">
        <v>0</v>
      </c>
      <c r="S3940" s="2">
        <v>0</v>
      </c>
      <c r="T3940" s="2">
        <v>0</v>
      </c>
      <c r="U3940" s="2">
        <v>0</v>
      </c>
      <c r="V3940" s="2">
        <v>0</v>
      </c>
      <c r="W3940" s="2">
        <v>0</v>
      </c>
      <c r="X3940" s="2">
        <v>0</v>
      </c>
      <c r="Y3940" s="2">
        <v>0</v>
      </c>
      <c r="Z3940" s="2">
        <v>0</v>
      </c>
      <c r="AA3940" s="2">
        <v>0</v>
      </c>
      <c r="AB3940" s="2">
        <v>0</v>
      </c>
      <c r="AC3940" s="2">
        <v>0</v>
      </c>
      <c r="AD3940" s="2">
        <v>0</v>
      </c>
      <c r="AE3940" s="2">
        <v>0</v>
      </c>
      <c r="AF3940" s="2">
        <v>0</v>
      </c>
      <c r="AG3940" s="2">
        <v>0</v>
      </c>
      <c r="AH3940" s="2">
        <v>0</v>
      </c>
      <c r="AI3940" s="2">
        <v>0</v>
      </c>
      <c r="AJ3940" s="2">
        <v>0</v>
      </c>
      <c r="AK3940" s="2">
        <v>0</v>
      </c>
      <c r="AL3940" s="2">
        <v>0</v>
      </c>
      <c r="AM3940" s="2">
        <v>6.55</v>
      </c>
      <c r="AN3940" s="2">
        <v>0</v>
      </c>
      <c r="AO3940" s="2">
        <v>0</v>
      </c>
      <c r="AP3940" s="2">
        <v>0</v>
      </c>
      <c r="AQ3940" s="2">
        <v>0</v>
      </c>
      <c r="AR3940" s="2">
        <v>0</v>
      </c>
      <c r="AS3940" s="2">
        <v>0</v>
      </c>
      <c r="AT3940" s="2">
        <v>0</v>
      </c>
      <c r="AU3940" s="2">
        <v>0</v>
      </c>
      <c r="AV3940" s="2">
        <v>0</v>
      </c>
      <c r="AW3940" s="2">
        <v>0</v>
      </c>
      <c r="AX3940" s="2">
        <v>0</v>
      </c>
      <c r="AY3940" s="2">
        <v>0</v>
      </c>
      <c r="AZ3940" s="2">
        <v>0</v>
      </c>
      <c r="BA3940" s="2">
        <v>0</v>
      </c>
      <c r="BB3940" s="2">
        <v>0</v>
      </c>
      <c r="BC3940" s="2">
        <v>0</v>
      </c>
      <c r="BD3940" s="2">
        <v>0</v>
      </c>
      <c r="BE3940" s="2">
        <v>0</v>
      </c>
      <c r="BF3940" s="2">
        <v>0</v>
      </c>
      <c r="BG3940" s="2">
        <v>0</v>
      </c>
      <c r="BH3940" s="2">
        <v>1</v>
      </c>
      <c r="BI3940" s="2">
        <v>1</v>
      </c>
      <c r="BJ3940" s="2">
        <v>0.2</v>
      </c>
      <c r="BK3940" s="2">
        <v>1</v>
      </c>
      <c r="BL3940" s="2">
        <v>59.2</v>
      </c>
      <c r="BM3940" s="2">
        <v>8.2899999999999991</v>
      </c>
      <c r="BN3940" s="2">
        <v>67.489999999999995</v>
      </c>
      <c r="BO3940" s="2">
        <v>67.489999999999995</v>
      </c>
      <c r="BQ3940" s="2" t="s">
        <v>554</v>
      </c>
      <c r="BR3940" s="2" t="s">
        <v>83</v>
      </c>
      <c r="BS3940" s="3">
        <v>42881</v>
      </c>
      <c r="BT3940" s="4">
        <v>0.40972222222222227</v>
      </c>
      <c r="BU3940" s="2" t="s">
        <v>1157</v>
      </c>
      <c r="BV3940" s="2" t="s">
        <v>98</v>
      </c>
      <c r="BY3940" s="2">
        <v>1200</v>
      </c>
      <c r="BZ3940" s="2" t="s">
        <v>27</v>
      </c>
      <c r="CC3940" s="2" t="s">
        <v>552</v>
      </c>
      <c r="CD3940" s="2">
        <v>250</v>
      </c>
      <c r="CE3940" s="2" t="s">
        <v>86</v>
      </c>
      <c r="CF3940" s="3">
        <v>42885</v>
      </c>
      <c r="CI3940" s="2">
        <v>1</v>
      </c>
      <c r="CJ3940" s="2">
        <v>1</v>
      </c>
      <c r="CK3940" s="2">
        <v>24</v>
      </c>
      <c r="CL3940" s="2" t="s">
        <v>87</v>
      </c>
    </row>
    <row r="3941" spans="1:90">
      <c r="A3941" s="2" t="s">
        <v>71</v>
      </c>
      <c r="B3941" s="2" t="s">
        <v>72</v>
      </c>
      <c r="C3941" s="2" t="s">
        <v>73</v>
      </c>
      <c r="E3941" s="2" t="str">
        <f>"FES1162551656"</f>
        <v>FES1162551656</v>
      </c>
      <c r="F3941" s="3">
        <v>42880</v>
      </c>
      <c r="G3941" s="2">
        <v>201711</v>
      </c>
      <c r="H3941" s="2" t="s">
        <v>74</v>
      </c>
      <c r="I3941" s="2" t="s">
        <v>75</v>
      </c>
      <c r="J3941" s="2" t="s">
        <v>76</v>
      </c>
      <c r="K3941" s="2" t="s">
        <v>77</v>
      </c>
      <c r="L3941" s="2" t="s">
        <v>88</v>
      </c>
      <c r="M3941" s="2" t="s">
        <v>89</v>
      </c>
      <c r="N3941" s="2" t="s">
        <v>2328</v>
      </c>
      <c r="O3941" s="2" t="s">
        <v>81</v>
      </c>
      <c r="P3941" s="2" t="str">
        <f>"2170569483                    "</f>
        <v xml:space="preserve">2170569483                    </v>
      </c>
      <c r="Q3941" s="2">
        <v>0</v>
      </c>
      <c r="R3941" s="2">
        <v>0</v>
      </c>
      <c r="S3941" s="2">
        <v>0</v>
      </c>
      <c r="T3941" s="2">
        <v>0</v>
      </c>
      <c r="U3941" s="2">
        <v>0</v>
      </c>
      <c r="V3941" s="2">
        <v>0</v>
      </c>
      <c r="W3941" s="2">
        <v>0</v>
      </c>
      <c r="X3941" s="2">
        <v>0</v>
      </c>
      <c r="Y3941" s="2">
        <v>0</v>
      </c>
      <c r="Z3941" s="2">
        <v>0</v>
      </c>
      <c r="AA3941" s="2">
        <v>0</v>
      </c>
      <c r="AB3941" s="2">
        <v>0</v>
      </c>
      <c r="AC3941" s="2">
        <v>0</v>
      </c>
      <c r="AD3941" s="2">
        <v>0</v>
      </c>
      <c r="AE3941" s="2">
        <v>0</v>
      </c>
      <c r="AF3941" s="2">
        <v>0</v>
      </c>
      <c r="AG3941" s="2">
        <v>0</v>
      </c>
      <c r="AH3941" s="2">
        <v>0</v>
      </c>
      <c r="AI3941" s="2">
        <v>0</v>
      </c>
      <c r="AJ3941" s="2">
        <v>0</v>
      </c>
      <c r="AK3941" s="2">
        <v>0</v>
      </c>
      <c r="AL3941" s="2">
        <v>0</v>
      </c>
      <c r="AM3941" s="2">
        <v>4.66</v>
      </c>
      <c r="AN3941" s="2">
        <v>0</v>
      </c>
      <c r="AO3941" s="2">
        <v>0</v>
      </c>
      <c r="AP3941" s="2">
        <v>0</v>
      </c>
      <c r="AQ3941" s="2">
        <v>0</v>
      </c>
      <c r="AR3941" s="2">
        <v>0</v>
      </c>
      <c r="AS3941" s="2">
        <v>0</v>
      </c>
      <c r="AT3941" s="2">
        <v>0</v>
      </c>
      <c r="AU3941" s="2">
        <v>0</v>
      </c>
      <c r="AV3941" s="2">
        <v>0</v>
      </c>
      <c r="AW3941" s="2">
        <v>0</v>
      </c>
      <c r="AX3941" s="2">
        <v>0</v>
      </c>
      <c r="AY3941" s="2">
        <v>0</v>
      </c>
      <c r="AZ3941" s="2">
        <v>0</v>
      </c>
      <c r="BA3941" s="2">
        <v>0</v>
      </c>
      <c r="BB3941" s="2">
        <v>0</v>
      </c>
      <c r="BC3941" s="2">
        <v>0</v>
      </c>
      <c r="BD3941" s="2">
        <v>0</v>
      </c>
      <c r="BE3941" s="2">
        <v>0</v>
      </c>
      <c r="BF3941" s="2">
        <v>0</v>
      </c>
      <c r="BG3941" s="2">
        <v>0</v>
      </c>
      <c r="BH3941" s="2">
        <v>1</v>
      </c>
      <c r="BI3941" s="2">
        <v>1</v>
      </c>
      <c r="BJ3941" s="2">
        <v>0.2</v>
      </c>
      <c r="BK3941" s="2">
        <v>1</v>
      </c>
      <c r="BL3941" s="2">
        <v>42.1</v>
      </c>
      <c r="BM3941" s="2">
        <v>5.89</v>
      </c>
      <c r="BN3941" s="2">
        <v>47.99</v>
      </c>
      <c r="BO3941" s="2">
        <v>47.99</v>
      </c>
      <c r="BQ3941" s="2" t="s">
        <v>203</v>
      </c>
      <c r="BR3941" s="2" t="s">
        <v>83</v>
      </c>
      <c r="BS3941" s="3">
        <v>42881</v>
      </c>
      <c r="BT3941" s="4">
        <v>0.3659722222222222</v>
      </c>
      <c r="BU3941" s="2" t="s">
        <v>3758</v>
      </c>
      <c r="BV3941" s="2" t="s">
        <v>98</v>
      </c>
      <c r="BY3941" s="2">
        <v>1200</v>
      </c>
      <c r="BZ3941" s="2" t="s">
        <v>27</v>
      </c>
      <c r="CC3941" s="2" t="s">
        <v>89</v>
      </c>
      <c r="CD3941" s="2">
        <v>7493</v>
      </c>
      <c r="CE3941" s="2" t="s">
        <v>86</v>
      </c>
      <c r="CF3941" s="3">
        <v>42884</v>
      </c>
      <c r="CI3941" s="2">
        <v>1</v>
      </c>
      <c r="CJ3941" s="2">
        <v>1</v>
      </c>
      <c r="CK3941" s="2">
        <v>21</v>
      </c>
      <c r="CL3941" s="2" t="s">
        <v>87</v>
      </c>
    </row>
    <row r="3942" spans="1:90">
      <c r="A3942" s="2" t="s">
        <v>71</v>
      </c>
      <c r="B3942" s="2" t="s">
        <v>72</v>
      </c>
      <c r="C3942" s="2" t="s">
        <v>73</v>
      </c>
      <c r="E3942" s="2" t="str">
        <f>"FES1162551605"</f>
        <v>FES1162551605</v>
      </c>
      <c r="F3942" s="3">
        <v>42880</v>
      </c>
      <c r="G3942" s="2">
        <v>201711</v>
      </c>
      <c r="H3942" s="2" t="s">
        <v>74</v>
      </c>
      <c r="I3942" s="2" t="s">
        <v>75</v>
      </c>
      <c r="J3942" s="2" t="s">
        <v>76</v>
      </c>
      <c r="K3942" s="2" t="s">
        <v>77</v>
      </c>
      <c r="L3942" s="2" t="s">
        <v>805</v>
      </c>
      <c r="M3942" s="2" t="s">
        <v>806</v>
      </c>
      <c r="N3942" s="2" t="s">
        <v>118</v>
      </c>
      <c r="O3942" s="2" t="s">
        <v>81</v>
      </c>
      <c r="P3942" s="2" t="str">
        <f>"21705694128                   "</f>
        <v xml:space="preserve">21705694128                   </v>
      </c>
      <c r="Q3942" s="2">
        <v>0</v>
      </c>
      <c r="R3942" s="2">
        <v>0</v>
      </c>
      <c r="S3942" s="2">
        <v>0</v>
      </c>
      <c r="T3942" s="2">
        <v>0</v>
      </c>
      <c r="U3942" s="2">
        <v>0</v>
      </c>
      <c r="V3942" s="2">
        <v>0</v>
      </c>
      <c r="W3942" s="2">
        <v>0</v>
      </c>
      <c r="X3942" s="2">
        <v>0</v>
      </c>
      <c r="Y3942" s="2">
        <v>0</v>
      </c>
      <c r="Z3942" s="2">
        <v>0</v>
      </c>
      <c r="AA3942" s="2">
        <v>0</v>
      </c>
      <c r="AB3942" s="2">
        <v>0</v>
      </c>
      <c r="AC3942" s="2">
        <v>0</v>
      </c>
      <c r="AD3942" s="2">
        <v>0</v>
      </c>
      <c r="AE3942" s="2">
        <v>0</v>
      </c>
      <c r="AF3942" s="2">
        <v>0</v>
      </c>
      <c r="AG3942" s="2">
        <v>0</v>
      </c>
      <c r="AH3942" s="2">
        <v>0</v>
      </c>
      <c r="AI3942" s="2">
        <v>0</v>
      </c>
      <c r="AJ3942" s="2">
        <v>0</v>
      </c>
      <c r="AK3942" s="2">
        <v>0</v>
      </c>
      <c r="AL3942" s="2">
        <v>0</v>
      </c>
      <c r="AM3942" s="2">
        <v>4.66</v>
      </c>
      <c r="AN3942" s="2">
        <v>0</v>
      </c>
      <c r="AO3942" s="2">
        <v>0</v>
      </c>
      <c r="AP3942" s="2">
        <v>0</v>
      </c>
      <c r="AQ3942" s="2">
        <v>0</v>
      </c>
      <c r="AR3942" s="2">
        <v>0</v>
      </c>
      <c r="AS3942" s="2">
        <v>0</v>
      </c>
      <c r="AT3942" s="2">
        <v>0</v>
      </c>
      <c r="AU3942" s="2">
        <v>0</v>
      </c>
      <c r="AV3942" s="2">
        <v>0</v>
      </c>
      <c r="AW3942" s="2">
        <v>0</v>
      </c>
      <c r="AX3942" s="2">
        <v>0</v>
      </c>
      <c r="AY3942" s="2">
        <v>0</v>
      </c>
      <c r="AZ3942" s="2">
        <v>0</v>
      </c>
      <c r="BA3942" s="2">
        <v>0</v>
      </c>
      <c r="BB3942" s="2">
        <v>0</v>
      </c>
      <c r="BC3942" s="2">
        <v>0</v>
      </c>
      <c r="BD3942" s="2">
        <v>0</v>
      </c>
      <c r="BE3942" s="2">
        <v>0</v>
      </c>
      <c r="BF3942" s="2">
        <v>0</v>
      </c>
      <c r="BG3942" s="2">
        <v>0</v>
      </c>
      <c r="BH3942" s="2">
        <v>1</v>
      </c>
      <c r="BI3942" s="2">
        <v>1</v>
      </c>
      <c r="BJ3942" s="2">
        <v>0.2</v>
      </c>
      <c r="BK3942" s="2">
        <v>1</v>
      </c>
      <c r="BL3942" s="2">
        <v>42.1</v>
      </c>
      <c r="BM3942" s="2">
        <v>5.89</v>
      </c>
      <c r="BN3942" s="2">
        <v>47.99</v>
      </c>
      <c r="BO3942" s="2">
        <v>47.99</v>
      </c>
      <c r="BQ3942" s="2" t="s">
        <v>956</v>
      </c>
      <c r="BR3942" s="2" t="s">
        <v>83</v>
      </c>
      <c r="BS3942" s="3">
        <v>42881</v>
      </c>
      <c r="BT3942" s="4">
        <v>0.41666666666666669</v>
      </c>
      <c r="BU3942" s="2" t="s">
        <v>957</v>
      </c>
      <c r="BV3942" s="2" t="s">
        <v>98</v>
      </c>
      <c r="BY3942" s="2">
        <v>1200</v>
      </c>
      <c r="BZ3942" s="2" t="s">
        <v>27</v>
      </c>
      <c r="CC3942" s="2" t="s">
        <v>806</v>
      </c>
      <c r="CD3942" s="2">
        <v>4133</v>
      </c>
      <c r="CE3942" s="2" t="s">
        <v>86</v>
      </c>
      <c r="CF3942" s="3">
        <v>42884</v>
      </c>
      <c r="CI3942" s="2">
        <v>1</v>
      </c>
      <c r="CJ3942" s="2">
        <v>1</v>
      </c>
      <c r="CK3942" s="2">
        <v>21</v>
      </c>
      <c r="CL3942" s="2" t="s">
        <v>87</v>
      </c>
    </row>
    <row r="3943" spans="1:90">
      <c r="A3943" s="2" t="s">
        <v>71</v>
      </c>
      <c r="B3943" s="2" t="s">
        <v>72</v>
      </c>
      <c r="C3943" s="2" t="s">
        <v>73</v>
      </c>
      <c r="E3943" s="2" t="str">
        <f>"FES1162551582"</f>
        <v>FES1162551582</v>
      </c>
      <c r="F3943" s="3">
        <v>42880</v>
      </c>
      <c r="G3943" s="2">
        <v>201711</v>
      </c>
      <c r="H3943" s="2" t="s">
        <v>74</v>
      </c>
      <c r="I3943" s="2" t="s">
        <v>75</v>
      </c>
      <c r="J3943" s="2" t="s">
        <v>76</v>
      </c>
      <c r="K3943" s="2" t="s">
        <v>77</v>
      </c>
      <c r="L3943" s="2" t="s">
        <v>88</v>
      </c>
      <c r="M3943" s="2" t="s">
        <v>89</v>
      </c>
      <c r="N3943" s="2" t="s">
        <v>270</v>
      </c>
      <c r="O3943" s="2" t="s">
        <v>81</v>
      </c>
      <c r="P3943" s="2" t="str">
        <f>"2170569403                    "</f>
        <v xml:space="preserve">2170569403                    </v>
      </c>
      <c r="Q3943" s="2">
        <v>0</v>
      </c>
      <c r="R3943" s="2">
        <v>0</v>
      </c>
      <c r="S3943" s="2">
        <v>0</v>
      </c>
      <c r="T3943" s="2">
        <v>0</v>
      </c>
      <c r="U3943" s="2">
        <v>0</v>
      </c>
      <c r="V3943" s="2">
        <v>0</v>
      </c>
      <c r="W3943" s="2">
        <v>0</v>
      </c>
      <c r="X3943" s="2">
        <v>0</v>
      </c>
      <c r="Y3943" s="2">
        <v>0</v>
      </c>
      <c r="Z3943" s="2">
        <v>0</v>
      </c>
      <c r="AA3943" s="2">
        <v>0</v>
      </c>
      <c r="AB3943" s="2">
        <v>0</v>
      </c>
      <c r="AC3943" s="2">
        <v>0</v>
      </c>
      <c r="AD3943" s="2">
        <v>0</v>
      </c>
      <c r="AE3943" s="2">
        <v>0</v>
      </c>
      <c r="AF3943" s="2">
        <v>0</v>
      </c>
      <c r="AG3943" s="2">
        <v>0</v>
      </c>
      <c r="AH3943" s="2">
        <v>0</v>
      </c>
      <c r="AI3943" s="2">
        <v>0</v>
      </c>
      <c r="AJ3943" s="2">
        <v>0</v>
      </c>
      <c r="AK3943" s="2">
        <v>0</v>
      </c>
      <c r="AL3943" s="2">
        <v>0</v>
      </c>
      <c r="AM3943" s="2">
        <v>4.66</v>
      </c>
      <c r="AN3943" s="2">
        <v>0</v>
      </c>
      <c r="AO3943" s="2">
        <v>0</v>
      </c>
      <c r="AP3943" s="2">
        <v>0</v>
      </c>
      <c r="AQ3943" s="2">
        <v>0</v>
      </c>
      <c r="AR3943" s="2">
        <v>0</v>
      </c>
      <c r="AS3943" s="2">
        <v>0</v>
      </c>
      <c r="AT3943" s="2">
        <v>0</v>
      </c>
      <c r="AU3943" s="2">
        <v>0</v>
      </c>
      <c r="AV3943" s="2">
        <v>0</v>
      </c>
      <c r="AW3943" s="2">
        <v>0</v>
      </c>
      <c r="AX3943" s="2">
        <v>0</v>
      </c>
      <c r="AY3943" s="2">
        <v>0</v>
      </c>
      <c r="AZ3943" s="2">
        <v>0</v>
      </c>
      <c r="BA3943" s="2">
        <v>0</v>
      </c>
      <c r="BB3943" s="2">
        <v>0</v>
      </c>
      <c r="BC3943" s="2">
        <v>0</v>
      </c>
      <c r="BD3943" s="2">
        <v>0</v>
      </c>
      <c r="BE3943" s="2">
        <v>0</v>
      </c>
      <c r="BF3943" s="2">
        <v>0</v>
      </c>
      <c r="BG3943" s="2">
        <v>0</v>
      </c>
      <c r="BH3943" s="2">
        <v>1</v>
      </c>
      <c r="BI3943" s="2">
        <v>1</v>
      </c>
      <c r="BJ3943" s="2">
        <v>0.2</v>
      </c>
      <c r="BK3943" s="2">
        <v>1</v>
      </c>
      <c r="BL3943" s="2">
        <v>42.1</v>
      </c>
      <c r="BM3943" s="2">
        <v>5.89</v>
      </c>
      <c r="BN3943" s="2">
        <v>47.99</v>
      </c>
      <c r="BO3943" s="2">
        <v>47.99</v>
      </c>
      <c r="BQ3943" s="2" t="s">
        <v>271</v>
      </c>
      <c r="BR3943" s="2" t="s">
        <v>83</v>
      </c>
      <c r="BS3943" s="3">
        <v>42881</v>
      </c>
      <c r="BT3943" s="4">
        <v>0.41666666666666669</v>
      </c>
      <c r="BU3943" s="2" t="s">
        <v>3759</v>
      </c>
      <c r="BV3943" s="2" t="s">
        <v>98</v>
      </c>
      <c r="BY3943" s="2">
        <v>1200</v>
      </c>
      <c r="BZ3943" s="2" t="s">
        <v>27</v>
      </c>
      <c r="CA3943" s="2" t="s">
        <v>114</v>
      </c>
      <c r="CC3943" s="2" t="s">
        <v>89</v>
      </c>
      <c r="CD3943" s="2">
        <v>7405</v>
      </c>
      <c r="CE3943" s="2" t="s">
        <v>86</v>
      </c>
      <c r="CF3943" s="3">
        <v>42884</v>
      </c>
      <c r="CI3943" s="2">
        <v>1</v>
      </c>
      <c r="CJ3943" s="2">
        <v>1</v>
      </c>
      <c r="CK3943" s="2">
        <v>21</v>
      </c>
      <c r="CL3943" s="2" t="s">
        <v>87</v>
      </c>
    </row>
    <row r="3944" spans="1:90">
      <c r="A3944" s="2" t="s">
        <v>71</v>
      </c>
      <c r="B3944" s="2" t="s">
        <v>72</v>
      </c>
      <c r="C3944" s="2" t="s">
        <v>73</v>
      </c>
      <c r="E3944" s="2" t="str">
        <f>"FES1162551659"</f>
        <v>FES1162551659</v>
      </c>
      <c r="F3944" s="3">
        <v>42880</v>
      </c>
      <c r="G3944" s="2">
        <v>201711</v>
      </c>
      <c r="H3944" s="2" t="s">
        <v>74</v>
      </c>
      <c r="I3944" s="2" t="s">
        <v>75</v>
      </c>
      <c r="J3944" s="2" t="s">
        <v>76</v>
      </c>
      <c r="K3944" s="2" t="s">
        <v>77</v>
      </c>
      <c r="L3944" s="2" t="s">
        <v>224</v>
      </c>
      <c r="M3944" s="2" t="s">
        <v>225</v>
      </c>
      <c r="N3944" s="2" t="s">
        <v>3760</v>
      </c>
      <c r="O3944" s="2" t="s">
        <v>81</v>
      </c>
      <c r="P3944" s="2" t="str">
        <f>"2170569493                    "</f>
        <v xml:space="preserve">2170569493                    </v>
      </c>
      <c r="Q3944" s="2">
        <v>0</v>
      </c>
      <c r="R3944" s="2">
        <v>0</v>
      </c>
      <c r="S3944" s="2">
        <v>0</v>
      </c>
      <c r="T3944" s="2">
        <v>0</v>
      </c>
      <c r="U3944" s="2">
        <v>0</v>
      </c>
      <c r="V3944" s="2">
        <v>0</v>
      </c>
      <c r="W3944" s="2">
        <v>0</v>
      </c>
      <c r="X3944" s="2">
        <v>0</v>
      </c>
      <c r="Y3944" s="2">
        <v>0</v>
      </c>
      <c r="Z3944" s="2">
        <v>0</v>
      </c>
      <c r="AA3944" s="2">
        <v>0</v>
      </c>
      <c r="AB3944" s="2">
        <v>0</v>
      </c>
      <c r="AC3944" s="2">
        <v>0</v>
      </c>
      <c r="AD3944" s="2">
        <v>0</v>
      </c>
      <c r="AE3944" s="2">
        <v>0</v>
      </c>
      <c r="AF3944" s="2">
        <v>0</v>
      </c>
      <c r="AG3944" s="2">
        <v>0</v>
      </c>
      <c r="AH3944" s="2">
        <v>0</v>
      </c>
      <c r="AI3944" s="2">
        <v>0</v>
      </c>
      <c r="AJ3944" s="2">
        <v>0</v>
      </c>
      <c r="AK3944" s="2">
        <v>0</v>
      </c>
      <c r="AL3944" s="2">
        <v>0</v>
      </c>
      <c r="AM3944" s="2">
        <v>4.66</v>
      </c>
      <c r="AN3944" s="2">
        <v>0</v>
      </c>
      <c r="AO3944" s="2">
        <v>0</v>
      </c>
      <c r="AP3944" s="2">
        <v>0</v>
      </c>
      <c r="AQ3944" s="2">
        <v>0</v>
      </c>
      <c r="AR3944" s="2">
        <v>0</v>
      </c>
      <c r="AS3944" s="2">
        <v>0</v>
      </c>
      <c r="AT3944" s="2">
        <v>0</v>
      </c>
      <c r="AU3944" s="2">
        <v>0</v>
      </c>
      <c r="AV3944" s="2">
        <v>0</v>
      </c>
      <c r="AW3944" s="2">
        <v>0</v>
      </c>
      <c r="AX3944" s="2">
        <v>0</v>
      </c>
      <c r="AY3944" s="2">
        <v>0</v>
      </c>
      <c r="AZ3944" s="2">
        <v>0</v>
      </c>
      <c r="BA3944" s="2">
        <v>0</v>
      </c>
      <c r="BB3944" s="2">
        <v>0</v>
      </c>
      <c r="BC3944" s="2">
        <v>0</v>
      </c>
      <c r="BD3944" s="2">
        <v>0</v>
      </c>
      <c r="BE3944" s="2">
        <v>0</v>
      </c>
      <c r="BF3944" s="2">
        <v>0</v>
      </c>
      <c r="BG3944" s="2">
        <v>0</v>
      </c>
      <c r="BH3944" s="2">
        <v>1</v>
      </c>
      <c r="BI3944" s="2">
        <v>1</v>
      </c>
      <c r="BJ3944" s="2">
        <v>0.2</v>
      </c>
      <c r="BK3944" s="2">
        <v>1</v>
      </c>
      <c r="BL3944" s="2">
        <v>42.1</v>
      </c>
      <c r="BM3944" s="2">
        <v>5.89</v>
      </c>
      <c r="BN3944" s="2">
        <v>47.99</v>
      </c>
      <c r="BO3944" s="2">
        <v>47.99</v>
      </c>
      <c r="BQ3944" s="2" t="s">
        <v>238</v>
      </c>
      <c r="BR3944" s="2" t="s">
        <v>83</v>
      </c>
      <c r="BS3944" s="3">
        <v>42881</v>
      </c>
      <c r="BT3944" s="4">
        <v>0.4375</v>
      </c>
      <c r="BU3944" s="2" t="s">
        <v>3761</v>
      </c>
      <c r="BV3944" s="2" t="s">
        <v>98</v>
      </c>
      <c r="BY3944" s="2">
        <v>1200</v>
      </c>
      <c r="BZ3944" s="2" t="s">
        <v>27</v>
      </c>
      <c r="CC3944" s="2" t="s">
        <v>225</v>
      </c>
      <c r="CD3944" s="2">
        <v>3610</v>
      </c>
      <c r="CE3944" s="2" t="s">
        <v>86</v>
      </c>
      <c r="CF3944" s="3">
        <v>42884</v>
      </c>
      <c r="CI3944" s="2">
        <v>1</v>
      </c>
      <c r="CJ3944" s="2">
        <v>1</v>
      </c>
      <c r="CK3944" s="2">
        <v>21</v>
      </c>
      <c r="CL3944" s="2" t="s">
        <v>87</v>
      </c>
    </row>
    <row r="3945" spans="1:90">
      <c r="A3945" s="2" t="s">
        <v>71</v>
      </c>
      <c r="B3945" s="2" t="s">
        <v>72</v>
      </c>
      <c r="C3945" s="2" t="s">
        <v>73</v>
      </c>
      <c r="E3945" s="2" t="str">
        <f>"FES1162551643"</f>
        <v>FES1162551643</v>
      </c>
      <c r="F3945" s="3">
        <v>42880</v>
      </c>
      <c r="G3945" s="2">
        <v>201711</v>
      </c>
      <c r="H3945" s="2" t="s">
        <v>74</v>
      </c>
      <c r="I3945" s="2" t="s">
        <v>75</v>
      </c>
      <c r="J3945" s="2" t="s">
        <v>76</v>
      </c>
      <c r="K3945" s="2" t="s">
        <v>77</v>
      </c>
      <c r="L3945" s="2" t="s">
        <v>123</v>
      </c>
      <c r="M3945" s="2" t="s">
        <v>124</v>
      </c>
      <c r="N3945" s="2" t="s">
        <v>520</v>
      </c>
      <c r="O3945" s="2" t="s">
        <v>81</v>
      </c>
      <c r="P3945" s="2" t="str">
        <f>"2170568685                    "</f>
        <v xml:space="preserve">2170568685                    </v>
      </c>
      <c r="Q3945" s="2">
        <v>0</v>
      </c>
      <c r="R3945" s="2">
        <v>0</v>
      </c>
      <c r="S3945" s="2">
        <v>0</v>
      </c>
      <c r="T3945" s="2">
        <v>0</v>
      </c>
      <c r="U3945" s="2">
        <v>0</v>
      </c>
      <c r="V3945" s="2">
        <v>0</v>
      </c>
      <c r="W3945" s="2">
        <v>0</v>
      </c>
      <c r="X3945" s="2">
        <v>0</v>
      </c>
      <c r="Y3945" s="2">
        <v>0</v>
      </c>
      <c r="Z3945" s="2">
        <v>0</v>
      </c>
      <c r="AA3945" s="2">
        <v>0</v>
      </c>
      <c r="AB3945" s="2">
        <v>0</v>
      </c>
      <c r="AC3945" s="2">
        <v>0</v>
      </c>
      <c r="AD3945" s="2">
        <v>0</v>
      </c>
      <c r="AE3945" s="2">
        <v>0</v>
      </c>
      <c r="AF3945" s="2">
        <v>0</v>
      </c>
      <c r="AG3945" s="2">
        <v>0</v>
      </c>
      <c r="AH3945" s="2">
        <v>0</v>
      </c>
      <c r="AI3945" s="2">
        <v>0</v>
      </c>
      <c r="AJ3945" s="2">
        <v>0</v>
      </c>
      <c r="AK3945" s="2">
        <v>0</v>
      </c>
      <c r="AL3945" s="2">
        <v>0</v>
      </c>
      <c r="AM3945" s="2">
        <v>4.66</v>
      </c>
      <c r="AN3945" s="2">
        <v>0</v>
      </c>
      <c r="AO3945" s="2">
        <v>0</v>
      </c>
      <c r="AP3945" s="2">
        <v>0</v>
      </c>
      <c r="AQ3945" s="2">
        <v>0</v>
      </c>
      <c r="AR3945" s="2">
        <v>0</v>
      </c>
      <c r="AS3945" s="2">
        <v>0</v>
      </c>
      <c r="AT3945" s="2">
        <v>0</v>
      </c>
      <c r="AU3945" s="2">
        <v>0</v>
      </c>
      <c r="AV3945" s="2">
        <v>0</v>
      </c>
      <c r="AW3945" s="2">
        <v>0</v>
      </c>
      <c r="AX3945" s="2">
        <v>0</v>
      </c>
      <c r="AY3945" s="2">
        <v>0</v>
      </c>
      <c r="AZ3945" s="2">
        <v>0</v>
      </c>
      <c r="BA3945" s="2">
        <v>0</v>
      </c>
      <c r="BB3945" s="2">
        <v>0</v>
      </c>
      <c r="BC3945" s="2">
        <v>0</v>
      </c>
      <c r="BD3945" s="2">
        <v>0</v>
      </c>
      <c r="BE3945" s="2">
        <v>0</v>
      </c>
      <c r="BF3945" s="2">
        <v>0</v>
      </c>
      <c r="BG3945" s="2">
        <v>0</v>
      </c>
      <c r="BH3945" s="2">
        <v>1</v>
      </c>
      <c r="BI3945" s="2">
        <v>1</v>
      </c>
      <c r="BJ3945" s="2">
        <v>0.2</v>
      </c>
      <c r="BK3945" s="2">
        <v>1</v>
      </c>
      <c r="BL3945" s="2">
        <v>42.1</v>
      </c>
      <c r="BM3945" s="2">
        <v>5.89</v>
      </c>
      <c r="BN3945" s="2">
        <v>47.99</v>
      </c>
      <c r="BO3945" s="2">
        <v>47.99</v>
      </c>
      <c r="BQ3945" s="2" t="s">
        <v>521</v>
      </c>
      <c r="BR3945" s="2" t="s">
        <v>83</v>
      </c>
      <c r="BS3945" s="3">
        <v>42884</v>
      </c>
      <c r="BT3945" s="4">
        <v>0.79513888888888884</v>
      </c>
      <c r="BU3945" s="2" t="s">
        <v>3762</v>
      </c>
      <c r="BV3945" s="2" t="s">
        <v>87</v>
      </c>
      <c r="BW3945" s="2" t="s">
        <v>161</v>
      </c>
      <c r="BX3945" s="2" t="s">
        <v>2443</v>
      </c>
      <c r="BY3945" s="2">
        <v>1200</v>
      </c>
      <c r="BZ3945" s="2" t="s">
        <v>27</v>
      </c>
      <c r="CA3945" s="2" t="s">
        <v>167</v>
      </c>
      <c r="CC3945" s="2" t="s">
        <v>124</v>
      </c>
      <c r="CD3945" s="2">
        <v>1</v>
      </c>
      <c r="CE3945" s="2" t="s">
        <v>86</v>
      </c>
      <c r="CF3945" s="3">
        <v>42885</v>
      </c>
      <c r="CI3945" s="2">
        <v>1</v>
      </c>
      <c r="CJ3945" s="2">
        <v>2</v>
      </c>
      <c r="CK3945" s="2">
        <v>21</v>
      </c>
      <c r="CL3945" s="2" t="s">
        <v>87</v>
      </c>
    </row>
    <row r="3946" spans="1:90">
      <c r="A3946" s="2" t="s">
        <v>71</v>
      </c>
      <c r="B3946" s="2" t="s">
        <v>72</v>
      </c>
      <c r="C3946" s="2" t="s">
        <v>73</v>
      </c>
      <c r="E3946" s="2" t="str">
        <f>"FES1162550142"</f>
        <v>FES1162550142</v>
      </c>
      <c r="F3946" s="3">
        <v>42880</v>
      </c>
      <c r="G3946" s="2">
        <v>201711</v>
      </c>
      <c r="H3946" s="2" t="s">
        <v>74</v>
      </c>
      <c r="I3946" s="2" t="s">
        <v>75</v>
      </c>
      <c r="J3946" s="2" t="s">
        <v>76</v>
      </c>
      <c r="K3946" s="2" t="s">
        <v>77</v>
      </c>
      <c r="L3946" s="2" t="s">
        <v>163</v>
      </c>
      <c r="M3946" s="2" t="s">
        <v>164</v>
      </c>
      <c r="N3946" s="2" t="s">
        <v>2698</v>
      </c>
      <c r="O3946" s="2" t="s">
        <v>81</v>
      </c>
      <c r="P3946" s="2" t="str">
        <f>"2170568167                    "</f>
        <v xml:space="preserve">2170568167                    </v>
      </c>
      <c r="Q3946" s="2">
        <v>0</v>
      </c>
      <c r="R3946" s="2">
        <v>0</v>
      </c>
      <c r="S3946" s="2">
        <v>0</v>
      </c>
      <c r="T3946" s="2">
        <v>0</v>
      </c>
      <c r="U3946" s="2">
        <v>0</v>
      </c>
      <c r="V3946" s="2">
        <v>0</v>
      </c>
      <c r="W3946" s="2">
        <v>0</v>
      </c>
      <c r="X3946" s="2">
        <v>0</v>
      </c>
      <c r="Y3946" s="2">
        <v>0</v>
      </c>
      <c r="Z3946" s="2">
        <v>0</v>
      </c>
      <c r="AA3946" s="2">
        <v>0</v>
      </c>
      <c r="AB3946" s="2">
        <v>0</v>
      </c>
      <c r="AC3946" s="2">
        <v>0</v>
      </c>
      <c r="AD3946" s="2">
        <v>0</v>
      </c>
      <c r="AE3946" s="2">
        <v>0</v>
      </c>
      <c r="AF3946" s="2">
        <v>0</v>
      </c>
      <c r="AG3946" s="2">
        <v>0</v>
      </c>
      <c r="AH3946" s="2">
        <v>0</v>
      </c>
      <c r="AI3946" s="2">
        <v>0</v>
      </c>
      <c r="AJ3946" s="2">
        <v>0</v>
      </c>
      <c r="AK3946" s="2">
        <v>0</v>
      </c>
      <c r="AL3946" s="2">
        <v>0</v>
      </c>
      <c r="AM3946" s="2">
        <v>3.64</v>
      </c>
      <c r="AN3946" s="2">
        <v>0</v>
      </c>
      <c r="AO3946" s="2">
        <v>0</v>
      </c>
      <c r="AP3946" s="2">
        <v>0</v>
      </c>
      <c r="AQ3946" s="2">
        <v>0</v>
      </c>
      <c r="AR3946" s="2">
        <v>0</v>
      </c>
      <c r="AS3946" s="2">
        <v>0</v>
      </c>
      <c r="AT3946" s="2">
        <v>0</v>
      </c>
      <c r="AU3946" s="2">
        <v>0</v>
      </c>
      <c r="AV3946" s="2">
        <v>0</v>
      </c>
      <c r="AW3946" s="2">
        <v>0</v>
      </c>
      <c r="AX3946" s="2">
        <v>0</v>
      </c>
      <c r="AY3946" s="2">
        <v>0</v>
      </c>
      <c r="AZ3946" s="2">
        <v>0</v>
      </c>
      <c r="BA3946" s="2">
        <v>0</v>
      </c>
      <c r="BB3946" s="2">
        <v>0</v>
      </c>
      <c r="BC3946" s="2">
        <v>0</v>
      </c>
      <c r="BD3946" s="2">
        <v>0</v>
      </c>
      <c r="BE3946" s="2">
        <v>0</v>
      </c>
      <c r="BF3946" s="2">
        <v>0</v>
      </c>
      <c r="BG3946" s="2">
        <v>0</v>
      </c>
      <c r="BH3946" s="2">
        <v>1</v>
      </c>
      <c r="BI3946" s="2">
        <v>1</v>
      </c>
      <c r="BJ3946" s="2">
        <v>0.2</v>
      </c>
      <c r="BK3946" s="2">
        <v>1</v>
      </c>
      <c r="BL3946" s="2">
        <v>32.89</v>
      </c>
      <c r="BM3946" s="2">
        <v>4.5999999999999996</v>
      </c>
      <c r="BN3946" s="2">
        <v>37.49</v>
      </c>
      <c r="BO3946" s="2">
        <v>37.49</v>
      </c>
      <c r="BQ3946" s="2" t="s">
        <v>2699</v>
      </c>
      <c r="BR3946" s="2" t="s">
        <v>83</v>
      </c>
      <c r="BS3946" s="3">
        <v>42881</v>
      </c>
      <c r="BT3946" s="4">
        <v>0.4375</v>
      </c>
      <c r="BU3946" s="2" t="s">
        <v>3763</v>
      </c>
      <c r="BV3946" s="2" t="s">
        <v>98</v>
      </c>
      <c r="BY3946" s="2">
        <v>1200</v>
      </c>
      <c r="BZ3946" s="2" t="s">
        <v>27</v>
      </c>
      <c r="CC3946" s="2" t="s">
        <v>164</v>
      </c>
      <c r="CD3946" s="2">
        <v>2013</v>
      </c>
      <c r="CE3946" s="2" t="s">
        <v>86</v>
      </c>
      <c r="CF3946" s="3">
        <v>42884</v>
      </c>
      <c r="CI3946" s="2">
        <v>1</v>
      </c>
      <c r="CJ3946" s="2">
        <v>1</v>
      </c>
      <c r="CK3946" s="2">
        <v>22</v>
      </c>
      <c r="CL3946" s="2" t="s">
        <v>87</v>
      </c>
    </row>
    <row r="3947" spans="1:90">
      <c r="A3947" s="2" t="s">
        <v>71</v>
      </c>
      <c r="B3947" s="2" t="s">
        <v>72</v>
      </c>
      <c r="C3947" s="2" t="s">
        <v>73</v>
      </c>
      <c r="E3947" s="2" t="str">
        <f>"FES1162551592"</f>
        <v>FES1162551592</v>
      </c>
      <c r="F3947" s="3">
        <v>42880</v>
      </c>
      <c r="G3947" s="2">
        <v>201711</v>
      </c>
      <c r="H3947" s="2" t="s">
        <v>74</v>
      </c>
      <c r="I3947" s="2" t="s">
        <v>75</v>
      </c>
      <c r="J3947" s="2" t="s">
        <v>76</v>
      </c>
      <c r="K3947" s="2" t="s">
        <v>77</v>
      </c>
      <c r="L3947" s="2" t="s">
        <v>104</v>
      </c>
      <c r="M3947" s="2" t="s">
        <v>105</v>
      </c>
      <c r="N3947" s="2" t="s">
        <v>730</v>
      </c>
      <c r="O3947" s="2" t="s">
        <v>81</v>
      </c>
      <c r="P3947" s="2" t="str">
        <f>"2170569419                    "</f>
        <v xml:space="preserve">2170569419                    </v>
      </c>
      <c r="Q3947" s="2">
        <v>0</v>
      </c>
      <c r="R3947" s="2">
        <v>0</v>
      </c>
      <c r="S3947" s="2">
        <v>0</v>
      </c>
      <c r="T3947" s="2">
        <v>0</v>
      </c>
      <c r="U3947" s="2">
        <v>0</v>
      </c>
      <c r="V3947" s="2">
        <v>0</v>
      </c>
      <c r="W3947" s="2">
        <v>0</v>
      </c>
      <c r="X3947" s="2">
        <v>0</v>
      </c>
      <c r="Y3947" s="2">
        <v>0</v>
      </c>
      <c r="Z3947" s="2">
        <v>0</v>
      </c>
      <c r="AA3947" s="2">
        <v>0</v>
      </c>
      <c r="AB3947" s="2">
        <v>0</v>
      </c>
      <c r="AC3947" s="2">
        <v>0</v>
      </c>
      <c r="AD3947" s="2">
        <v>0</v>
      </c>
      <c r="AE3947" s="2">
        <v>0</v>
      </c>
      <c r="AF3947" s="2">
        <v>0</v>
      </c>
      <c r="AG3947" s="2">
        <v>0</v>
      </c>
      <c r="AH3947" s="2">
        <v>0</v>
      </c>
      <c r="AI3947" s="2">
        <v>0</v>
      </c>
      <c r="AJ3947" s="2">
        <v>0</v>
      </c>
      <c r="AK3947" s="2">
        <v>0</v>
      </c>
      <c r="AL3947" s="2">
        <v>0</v>
      </c>
      <c r="AM3947" s="2">
        <v>4.66</v>
      </c>
      <c r="AN3947" s="2">
        <v>0</v>
      </c>
      <c r="AO3947" s="2">
        <v>0</v>
      </c>
      <c r="AP3947" s="2">
        <v>0</v>
      </c>
      <c r="AQ3947" s="2">
        <v>0</v>
      </c>
      <c r="AR3947" s="2">
        <v>0</v>
      </c>
      <c r="AS3947" s="2">
        <v>0</v>
      </c>
      <c r="AT3947" s="2">
        <v>0</v>
      </c>
      <c r="AU3947" s="2">
        <v>0</v>
      </c>
      <c r="AV3947" s="2">
        <v>0</v>
      </c>
      <c r="AW3947" s="2">
        <v>0</v>
      </c>
      <c r="AX3947" s="2">
        <v>0</v>
      </c>
      <c r="AY3947" s="2">
        <v>0</v>
      </c>
      <c r="AZ3947" s="2">
        <v>0</v>
      </c>
      <c r="BA3947" s="2">
        <v>0</v>
      </c>
      <c r="BB3947" s="2">
        <v>0</v>
      </c>
      <c r="BC3947" s="2">
        <v>0</v>
      </c>
      <c r="BD3947" s="2">
        <v>0</v>
      </c>
      <c r="BE3947" s="2">
        <v>0</v>
      </c>
      <c r="BF3947" s="2">
        <v>0</v>
      </c>
      <c r="BG3947" s="2">
        <v>0</v>
      </c>
      <c r="BH3947" s="2">
        <v>1</v>
      </c>
      <c r="BI3947" s="2">
        <v>1</v>
      </c>
      <c r="BJ3947" s="2">
        <v>0.2</v>
      </c>
      <c r="BK3947" s="2">
        <v>1</v>
      </c>
      <c r="BL3947" s="2">
        <v>42.1</v>
      </c>
      <c r="BM3947" s="2">
        <v>5.89</v>
      </c>
      <c r="BN3947" s="2">
        <v>47.99</v>
      </c>
      <c r="BO3947" s="2">
        <v>47.99</v>
      </c>
      <c r="BQ3947" s="2" t="s">
        <v>238</v>
      </c>
      <c r="BR3947" s="2" t="s">
        <v>83</v>
      </c>
      <c r="BS3947" s="3">
        <v>42881</v>
      </c>
      <c r="BT3947" s="4">
        <v>0.43611111111111112</v>
      </c>
      <c r="BU3947" s="2" t="s">
        <v>346</v>
      </c>
      <c r="BV3947" s="2" t="s">
        <v>98</v>
      </c>
      <c r="BY3947" s="2">
        <v>1200</v>
      </c>
      <c r="BZ3947" s="2" t="s">
        <v>27</v>
      </c>
      <c r="CC3947" s="2" t="s">
        <v>105</v>
      </c>
      <c r="CD3947" s="2">
        <v>4051</v>
      </c>
      <c r="CE3947" s="2" t="s">
        <v>86</v>
      </c>
      <c r="CF3947" s="3">
        <v>42884</v>
      </c>
      <c r="CI3947" s="2">
        <v>1</v>
      </c>
      <c r="CJ3947" s="2">
        <v>1</v>
      </c>
      <c r="CK3947" s="2">
        <v>21</v>
      </c>
      <c r="CL3947" s="2" t="s">
        <v>87</v>
      </c>
    </row>
    <row r="3948" spans="1:90">
      <c r="A3948" s="2" t="s">
        <v>71</v>
      </c>
      <c r="B3948" s="2" t="s">
        <v>72</v>
      </c>
      <c r="C3948" s="2" t="s">
        <v>73</v>
      </c>
      <c r="E3948" s="2" t="str">
        <f>"FES1162551708"</f>
        <v>FES1162551708</v>
      </c>
      <c r="F3948" s="3">
        <v>42880</v>
      </c>
      <c r="G3948" s="2">
        <v>201711</v>
      </c>
      <c r="H3948" s="2" t="s">
        <v>74</v>
      </c>
      <c r="I3948" s="2" t="s">
        <v>75</v>
      </c>
      <c r="J3948" s="2" t="s">
        <v>76</v>
      </c>
      <c r="K3948" s="2" t="s">
        <v>77</v>
      </c>
      <c r="L3948" s="2" t="s">
        <v>175</v>
      </c>
      <c r="M3948" s="2" t="s">
        <v>176</v>
      </c>
      <c r="N3948" s="2" t="s">
        <v>446</v>
      </c>
      <c r="O3948" s="2" t="s">
        <v>81</v>
      </c>
      <c r="P3948" s="2" t="str">
        <f>"2170569550                    "</f>
        <v xml:space="preserve">2170569550                    </v>
      </c>
      <c r="Q3948" s="2">
        <v>0</v>
      </c>
      <c r="R3948" s="2">
        <v>0</v>
      </c>
      <c r="S3948" s="2">
        <v>0</v>
      </c>
      <c r="T3948" s="2">
        <v>0</v>
      </c>
      <c r="U3948" s="2">
        <v>0</v>
      </c>
      <c r="V3948" s="2">
        <v>0</v>
      </c>
      <c r="W3948" s="2">
        <v>0</v>
      </c>
      <c r="X3948" s="2">
        <v>0</v>
      </c>
      <c r="Y3948" s="2">
        <v>0</v>
      </c>
      <c r="Z3948" s="2">
        <v>0</v>
      </c>
      <c r="AA3948" s="2">
        <v>0</v>
      </c>
      <c r="AB3948" s="2">
        <v>0</v>
      </c>
      <c r="AC3948" s="2">
        <v>0</v>
      </c>
      <c r="AD3948" s="2">
        <v>0</v>
      </c>
      <c r="AE3948" s="2">
        <v>0</v>
      </c>
      <c r="AF3948" s="2">
        <v>0</v>
      </c>
      <c r="AG3948" s="2">
        <v>0</v>
      </c>
      <c r="AH3948" s="2">
        <v>0</v>
      </c>
      <c r="AI3948" s="2">
        <v>0</v>
      </c>
      <c r="AJ3948" s="2">
        <v>0</v>
      </c>
      <c r="AK3948" s="2">
        <v>0</v>
      </c>
      <c r="AL3948" s="2">
        <v>0</v>
      </c>
      <c r="AM3948" s="2">
        <v>4.66</v>
      </c>
      <c r="AN3948" s="2">
        <v>0</v>
      </c>
      <c r="AO3948" s="2">
        <v>0</v>
      </c>
      <c r="AP3948" s="2">
        <v>0</v>
      </c>
      <c r="AQ3948" s="2">
        <v>0</v>
      </c>
      <c r="AR3948" s="2">
        <v>0</v>
      </c>
      <c r="AS3948" s="2">
        <v>0</v>
      </c>
      <c r="AT3948" s="2">
        <v>0</v>
      </c>
      <c r="AU3948" s="2">
        <v>0</v>
      </c>
      <c r="AV3948" s="2">
        <v>0</v>
      </c>
      <c r="AW3948" s="2">
        <v>0</v>
      </c>
      <c r="AX3948" s="2">
        <v>0</v>
      </c>
      <c r="AY3948" s="2">
        <v>0</v>
      </c>
      <c r="AZ3948" s="2">
        <v>0</v>
      </c>
      <c r="BA3948" s="2">
        <v>0</v>
      </c>
      <c r="BB3948" s="2">
        <v>0</v>
      </c>
      <c r="BC3948" s="2">
        <v>0</v>
      </c>
      <c r="BD3948" s="2">
        <v>0</v>
      </c>
      <c r="BE3948" s="2">
        <v>0</v>
      </c>
      <c r="BF3948" s="2">
        <v>0</v>
      </c>
      <c r="BG3948" s="2">
        <v>0</v>
      </c>
      <c r="BH3948" s="2">
        <v>1</v>
      </c>
      <c r="BI3948" s="2">
        <v>1</v>
      </c>
      <c r="BJ3948" s="2">
        <v>0.2</v>
      </c>
      <c r="BK3948" s="2">
        <v>1</v>
      </c>
      <c r="BL3948" s="2">
        <v>42.1</v>
      </c>
      <c r="BM3948" s="2">
        <v>5.89</v>
      </c>
      <c r="BN3948" s="2">
        <v>47.99</v>
      </c>
      <c r="BO3948" s="2">
        <v>47.99</v>
      </c>
      <c r="BQ3948" s="2" t="s">
        <v>447</v>
      </c>
      <c r="BR3948" s="2" t="s">
        <v>83</v>
      </c>
      <c r="BS3948" s="3">
        <v>42881</v>
      </c>
      <c r="BT3948" s="4">
        <v>0.30555555555555552</v>
      </c>
      <c r="BU3948" s="2" t="s">
        <v>1797</v>
      </c>
      <c r="BV3948" s="2" t="s">
        <v>98</v>
      </c>
      <c r="BY3948" s="2">
        <v>1200</v>
      </c>
      <c r="BZ3948" s="2" t="s">
        <v>27</v>
      </c>
      <c r="CA3948" s="2" t="s">
        <v>223</v>
      </c>
      <c r="CC3948" s="2" t="s">
        <v>176</v>
      </c>
      <c r="CD3948" s="2">
        <v>6001</v>
      </c>
      <c r="CE3948" s="2" t="s">
        <v>86</v>
      </c>
      <c r="CF3948" s="3">
        <v>42881</v>
      </c>
      <c r="CI3948" s="2">
        <v>1</v>
      </c>
      <c r="CJ3948" s="2">
        <v>1</v>
      </c>
      <c r="CK3948" s="2">
        <v>21</v>
      </c>
      <c r="CL3948" s="2" t="s">
        <v>87</v>
      </c>
    </row>
    <row r="3949" spans="1:90">
      <c r="A3949" s="2" t="s">
        <v>71</v>
      </c>
      <c r="B3949" s="2" t="s">
        <v>72</v>
      </c>
      <c r="C3949" s="2" t="s">
        <v>73</v>
      </c>
      <c r="E3949" s="2" t="str">
        <f>"FES1162551662"</f>
        <v>FES1162551662</v>
      </c>
      <c r="F3949" s="3">
        <v>42880</v>
      </c>
      <c r="G3949" s="2">
        <v>201711</v>
      </c>
      <c r="H3949" s="2" t="s">
        <v>74</v>
      </c>
      <c r="I3949" s="2" t="s">
        <v>75</v>
      </c>
      <c r="J3949" s="2" t="s">
        <v>76</v>
      </c>
      <c r="K3949" s="2" t="s">
        <v>77</v>
      </c>
      <c r="L3949" s="2" t="s">
        <v>175</v>
      </c>
      <c r="M3949" s="2" t="s">
        <v>176</v>
      </c>
      <c r="N3949" s="2" t="s">
        <v>3764</v>
      </c>
      <c r="O3949" s="2" t="s">
        <v>81</v>
      </c>
      <c r="P3949" s="2" t="str">
        <f>"2170569490                    "</f>
        <v xml:space="preserve">2170569490                    </v>
      </c>
      <c r="Q3949" s="2">
        <v>0</v>
      </c>
      <c r="R3949" s="2">
        <v>0</v>
      </c>
      <c r="S3949" s="2">
        <v>0</v>
      </c>
      <c r="T3949" s="2">
        <v>0</v>
      </c>
      <c r="U3949" s="2">
        <v>0</v>
      </c>
      <c r="V3949" s="2">
        <v>0</v>
      </c>
      <c r="W3949" s="2">
        <v>0</v>
      </c>
      <c r="X3949" s="2">
        <v>0</v>
      </c>
      <c r="Y3949" s="2">
        <v>0</v>
      </c>
      <c r="Z3949" s="2">
        <v>0</v>
      </c>
      <c r="AA3949" s="2">
        <v>0</v>
      </c>
      <c r="AB3949" s="2">
        <v>0</v>
      </c>
      <c r="AC3949" s="2">
        <v>0</v>
      </c>
      <c r="AD3949" s="2">
        <v>0</v>
      </c>
      <c r="AE3949" s="2">
        <v>0</v>
      </c>
      <c r="AF3949" s="2">
        <v>0</v>
      </c>
      <c r="AG3949" s="2">
        <v>0</v>
      </c>
      <c r="AH3949" s="2">
        <v>0</v>
      </c>
      <c r="AI3949" s="2">
        <v>0</v>
      </c>
      <c r="AJ3949" s="2">
        <v>0</v>
      </c>
      <c r="AK3949" s="2">
        <v>0</v>
      </c>
      <c r="AL3949" s="2">
        <v>0</v>
      </c>
      <c r="AM3949" s="2">
        <v>4.66</v>
      </c>
      <c r="AN3949" s="2">
        <v>0</v>
      </c>
      <c r="AO3949" s="2">
        <v>0</v>
      </c>
      <c r="AP3949" s="2">
        <v>0</v>
      </c>
      <c r="AQ3949" s="2">
        <v>0</v>
      </c>
      <c r="AR3949" s="2">
        <v>0</v>
      </c>
      <c r="AS3949" s="2">
        <v>0</v>
      </c>
      <c r="AT3949" s="2">
        <v>0</v>
      </c>
      <c r="AU3949" s="2">
        <v>0</v>
      </c>
      <c r="AV3949" s="2">
        <v>0</v>
      </c>
      <c r="AW3949" s="2">
        <v>0</v>
      </c>
      <c r="AX3949" s="2">
        <v>0</v>
      </c>
      <c r="AY3949" s="2">
        <v>0</v>
      </c>
      <c r="AZ3949" s="2">
        <v>0</v>
      </c>
      <c r="BA3949" s="2">
        <v>0</v>
      </c>
      <c r="BB3949" s="2">
        <v>0</v>
      </c>
      <c r="BC3949" s="2">
        <v>0</v>
      </c>
      <c r="BD3949" s="2">
        <v>0</v>
      </c>
      <c r="BE3949" s="2">
        <v>0</v>
      </c>
      <c r="BF3949" s="2">
        <v>0</v>
      </c>
      <c r="BG3949" s="2">
        <v>0</v>
      </c>
      <c r="BH3949" s="2">
        <v>1</v>
      </c>
      <c r="BI3949" s="2">
        <v>1</v>
      </c>
      <c r="BJ3949" s="2">
        <v>0.2</v>
      </c>
      <c r="BK3949" s="2">
        <v>1</v>
      </c>
      <c r="BL3949" s="2">
        <v>42.1</v>
      </c>
      <c r="BM3949" s="2">
        <v>5.89</v>
      </c>
      <c r="BN3949" s="2">
        <v>47.99</v>
      </c>
      <c r="BO3949" s="2">
        <v>47.99</v>
      </c>
      <c r="BQ3949" s="2" t="s">
        <v>271</v>
      </c>
      <c r="BR3949" s="2" t="s">
        <v>83</v>
      </c>
      <c r="BS3949" s="3">
        <v>42881</v>
      </c>
      <c r="BT3949" s="4">
        <v>0.31597222222222221</v>
      </c>
      <c r="BU3949" s="2" t="s">
        <v>3765</v>
      </c>
      <c r="BV3949" s="2" t="s">
        <v>98</v>
      </c>
      <c r="BY3949" s="2">
        <v>1200</v>
      </c>
      <c r="BZ3949" s="2" t="s">
        <v>27</v>
      </c>
      <c r="CA3949" s="2" t="s">
        <v>223</v>
      </c>
      <c r="CC3949" s="2" t="s">
        <v>176</v>
      </c>
      <c r="CD3949" s="2">
        <v>6001</v>
      </c>
      <c r="CE3949" s="2" t="s">
        <v>86</v>
      </c>
      <c r="CF3949" s="3">
        <v>42881</v>
      </c>
      <c r="CI3949" s="2">
        <v>1</v>
      </c>
      <c r="CJ3949" s="2">
        <v>1</v>
      </c>
      <c r="CK3949" s="2">
        <v>21</v>
      </c>
      <c r="CL3949" s="2" t="s">
        <v>87</v>
      </c>
    </row>
    <row r="3950" spans="1:90">
      <c r="A3950" s="2" t="s">
        <v>71</v>
      </c>
      <c r="B3950" s="2" t="s">
        <v>72</v>
      </c>
      <c r="C3950" s="2" t="s">
        <v>73</v>
      </c>
      <c r="E3950" s="2" t="str">
        <f>"FES1162551584"</f>
        <v>FES1162551584</v>
      </c>
      <c r="F3950" s="3">
        <v>42880</v>
      </c>
      <c r="G3950" s="2">
        <v>201711</v>
      </c>
      <c r="H3950" s="2" t="s">
        <v>74</v>
      </c>
      <c r="I3950" s="2" t="s">
        <v>75</v>
      </c>
      <c r="J3950" s="2" t="s">
        <v>76</v>
      </c>
      <c r="K3950" s="2" t="s">
        <v>77</v>
      </c>
      <c r="L3950" s="2" t="s">
        <v>242</v>
      </c>
      <c r="M3950" s="2" t="s">
        <v>243</v>
      </c>
      <c r="N3950" s="2" t="s">
        <v>3766</v>
      </c>
      <c r="O3950" s="2" t="s">
        <v>81</v>
      </c>
      <c r="P3950" s="2" t="str">
        <f>"2170567582                    "</f>
        <v xml:space="preserve">2170567582                    </v>
      </c>
      <c r="Q3950" s="2">
        <v>0</v>
      </c>
      <c r="R3950" s="2">
        <v>0</v>
      </c>
      <c r="S3950" s="2">
        <v>0</v>
      </c>
      <c r="T3950" s="2">
        <v>0</v>
      </c>
      <c r="U3950" s="2">
        <v>0</v>
      </c>
      <c r="V3950" s="2">
        <v>0</v>
      </c>
      <c r="W3950" s="2">
        <v>0</v>
      </c>
      <c r="X3950" s="2">
        <v>0</v>
      </c>
      <c r="Y3950" s="2">
        <v>0</v>
      </c>
      <c r="Z3950" s="2">
        <v>0</v>
      </c>
      <c r="AA3950" s="2">
        <v>0</v>
      </c>
      <c r="AB3950" s="2">
        <v>0</v>
      </c>
      <c r="AC3950" s="2">
        <v>0</v>
      </c>
      <c r="AD3950" s="2">
        <v>0</v>
      </c>
      <c r="AE3950" s="2">
        <v>0</v>
      </c>
      <c r="AF3950" s="2">
        <v>0</v>
      </c>
      <c r="AG3950" s="2">
        <v>0</v>
      </c>
      <c r="AH3950" s="2">
        <v>0</v>
      </c>
      <c r="AI3950" s="2">
        <v>0</v>
      </c>
      <c r="AJ3950" s="2">
        <v>0</v>
      </c>
      <c r="AK3950" s="2">
        <v>0</v>
      </c>
      <c r="AL3950" s="2">
        <v>0</v>
      </c>
      <c r="AM3950" s="2">
        <v>3.64</v>
      </c>
      <c r="AN3950" s="2">
        <v>0</v>
      </c>
      <c r="AO3950" s="2">
        <v>0</v>
      </c>
      <c r="AP3950" s="2">
        <v>0</v>
      </c>
      <c r="AQ3950" s="2">
        <v>0</v>
      </c>
      <c r="AR3950" s="2">
        <v>0</v>
      </c>
      <c r="AS3950" s="2">
        <v>0</v>
      </c>
      <c r="AT3950" s="2">
        <v>0</v>
      </c>
      <c r="AU3950" s="2">
        <v>0</v>
      </c>
      <c r="AV3950" s="2">
        <v>0</v>
      </c>
      <c r="AW3950" s="2">
        <v>0</v>
      </c>
      <c r="AX3950" s="2">
        <v>0</v>
      </c>
      <c r="AY3950" s="2">
        <v>0</v>
      </c>
      <c r="AZ3950" s="2">
        <v>0</v>
      </c>
      <c r="BA3950" s="2">
        <v>0</v>
      </c>
      <c r="BB3950" s="2">
        <v>0</v>
      </c>
      <c r="BC3950" s="2">
        <v>0</v>
      </c>
      <c r="BD3950" s="2">
        <v>0</v>
      </c>
      <c r="BE3950" s="2">
        <v>0</v>
      </c>
      <c r="BF3950" s="2">
        <v>0</v>
      </c>
      <c r="BG3950" s="2">
        <v>0</v>
      </c>
      <c r="BH3950" s="2">
        <v>1</v>
      </c>
      <c r="BI3950" s="2">
        <v>1</v>
      </c>
      <c r="BJ3950" s="2">
        <v>0.2</v>
      </c>
      <c r="BK3950" s="2">
        <v>1</v>
      </c>
      <c r="BL3950" s="2">
        <v>32.89</v>
      </c>
      <c r="BM3950" s="2">
        <v>4.5999999999999996</v>
      </c>
      <c r="BN3950" s="2">
        <v>37.49</v>
      </c>
      <c r="BO3950" s="2">
        <v>37.49</v>
      </c>
      <c r="BQ3950" s="2" t="s">
        <v>3767</v>
      </c>
      <c r="BR3950" s="2" t="s">
        <v>83</v>
      </c>
      <c r="BS3950" s="3">
        <v>42881</v>
      </c>
      <c r="BT3950" s="4">
        <v>0.44097222222222227</v>
      </c>
      <c r="BU3950" s="2" t="s">
        <v>3768</v>
      </c>
      <c r="BV3950" s="2" t="s">
        <v>98</v>
      </c>
      <c r="BY3950" s="2">
        <v>1200</v>
      </c>
      <c r="BZ3950" s="2" t="s">
        <v>27</v>
      </c>
      <c r="CA3950" s="2" t="s">
        <v>1037</v>
      </c>
      <c r="CC3950" s="2" t="s">
        <v>243</v>
      </c>
      <c r="CD3950" s="2">
        <v>1459</v>
      </c>
      <c r="CE3950" s="2" t="s">
        <v>86</v>
      </c>
      <c r="CF3950" s="3">
        <v>42881</v>
      </c>
      <c r="CI3950" s="2">
        <v>1</v>
      </c>
      <c r="CJ3950" s="2">
        <v>1</v>
      </c>
      <c r="CK3950" s="2">
        <v>22</v>
      </c>
      <c r="CL3950" s="2" t="s">
        <v>87</v>
      </c>
    </row>
    <row r="3951" spans="1:90">
      <c r="A3951" s="2" t="s">
        <v>71</v>
      </c>
      <c r="B3951" s="2" t="s">
        <v>72</v>
      </c>
      <c r="C3951" s="2" t="s">
        <v>73</v>
      </c>
      <c r="E3951" s="2" t="str">
        <f>"FES1162551625"</f>
        <v>FES1162551625</v>
      </c>
      <c r="F3951" s="3">
        <v>42880</v>
      </c>
      <c r="G3951" s="2">
        <v>201711</v>
      </c>
      <c r="H3951" s="2" t="s">
        <v>74</v>
      </c>
      <c r="I3951" s="2" t="s">
        <v>75</v>
      </c>
      <c r="J3951" s="2" t="s">
        <v>76</v>
      </c>
      <c r="K3951" s="2" t="s">
        <v>77</v>
      </c>
      <c r="L3951" s="2" t="s">
        <v>88</v>
      </c>
      <c r="M3951" s="2" t="s">
        <v>89</v>
      </c>
      <c r="N3951" s="2" t="s">
        <v>354</v>
      </c>
      <c r="O3951" s="2" t="s">
        <v>81</v>
      </c>
      <c r="P3951" s="2" t="str">
        <f>"2170569456                    "</f>
        <v xml:space="preserve">2170569456                    </v>
      </c>
      <c r="Q3951" s="2">
        <v>0</v>
      </c>
      <c r="R3951" s="2">
        <v>0</v>
      </c>
      <c r="S3951" s="2">
        <v>0</v>
      </c>
      <c r="T3951" s="2">
        <v>0</v>
      </c>
      <c r="U3951" s="2">
        <v>0</v>
      </c>
      <c r="V3951" s="2">
        <v>0</v>
      </c>
      <c r="W3951" s="2">
        <v>0</v>
      </c>
      <c r="X3951" s="2">
        <v>0</v>
      </c>
      <c r="Y3951" s="2">
        <v>0</v>
      </c>
      <c r="Z3951" s="2">
        <v>0</v>
      </c>
      <c r="AA3951" s="2">
        <v>0</v>
      </c>
      <c r="AB3951" s="2">
        <v>0</v>
      </c>
      <c r="AC3951" s="2">
        <v>0</v>
      </c>
      <c r="AD3951" s="2">
        <v>0</v>
      </c>
      <c r="AE3951" s="2">
        <v>0</v>
      </c>
      <c r="AF3951" s="2">
        <v>0</v>
      </c>
      <c r="AG3951" s="2">
        <v>0</v>
      </c>
      <c r="AH3951" s="2">
        <v>0</v>
      </c>
      <c r="AI3951" s="2">
        <v>0</v>
      </c>
      <c r="AJ3951" s="2">
        <v>0</v>
      </c>
      <c r="AK3951" s="2">
        <v>0</v>
      </c>
      <c r="AL3951" s="2">
        <v>0</v>
      </c>
      <c r="AM3951" s="2">
        <v>4.66</v>
      </c>
      <c r="AN3951" s="2">
        <v>0</v>
      </c>
      <c r="AO3951" s="2">
        <v>0</v>
      </c>
      <c r="AP3951" s="2">
        <v>0</v>
      </c>
      <c r="AQ3951" s="2">
        <v>0</v>
      </c>
      <c r="AR3951" s="2">
        <v>0</v>
      </c>
      <c r="AS3951" s="2">
        <v>0</v>
      </c>
      <c r="AT3951" s="2">
        <v>0</v>
      </c>
      <c r="AU3951" s="2">
        <v>0</v>
      </c>
      <c r="AV3951" s="2">
        <v>0</v>
      </c>
      <c r="AW3951" s="2">
        <v>0</v>
      </c>
      <c r="AX3951" s="2">
        <v>0</v>
      </c>
      <c r="AY3951" s="2">
        <v>0</v>
      </c>
      <c r="AZ3951" s="2">
        <v>0</v>
      </c>
      <c r="BA3951" s="2">
        <v>0</v>
      </c>
      <c r="BB3951" s="2">
        <v>0</v>
      </c>
      <c r="BC3951" s="2">
        <v>0</v>
      </c>
      <c r="BD3951" s="2">
        <v>0</v>
      </c>
      <c r="BE3951" s="2">
        <v>0</v>
      </c>
      <c r="BF3951" s="2">
        <v>0</v>
      </c>
      <c r="BG3951" s="2">
        <v>0</v>
      </c>
      <c r="BH3951" s="2">
        <v>1</v>
      </c>
      <c r="BI3951" s="2">
        <v>1</v>
      </c>
      <c r="BJ3951" s="2">
        <v>0.2</v>
      </c>
      <c r="BK3951" s="2">
        <v>1</v>
      </c>
      <c r="BL3951" s="2">
        <v>42.1</v>
      </c>
      <c r="BM3951" s="2">
        <v>5.89</v>
      </c>
      <c r="BN3951" s="2">
        <v>47.99</v>
      </c>
      <c r="BO3951" s="2">
        <v>47.99</v>
      </c>
      <c r="BQ3951" s="2" t="s">
        <v>286</v>
      </c>
      <c r="BR3951" s="2" t="s">
        <v>83</v>
      </c>
      <c r="BS3951" s="3">
        <v>42881</v>
      </c>
      <c r="BT3951" s="4">
        <v>0.4861111111111111</v>
      </c>
      <c r="BU3951" s="2" t="s">
        <v>3769</v>
      </c>
      <c r="BV3951" s="2" t="s">
        <v>87</v>
      </c>
      <c r="BY3951" s="2">
        <v>1200</v>
      </c>
      <c r="BZ3951" s="2" t="s">
        <v>27</v>
      </c>
      <c r="CA3951" s="2" t="s">
        <v>3770</v>
      </c>
      <c r="CC3951" s="2" t="s">
        <v>89</v>
      </c>
      <c r="CD3951" s="2">
        <v>7500</v>
      </c>
      <c r="CE3951" s="2" t="s">
        <v>86</v>
      </c>
      <c r="CF3951" s="3">
        <v>42884</v>
      </c>
      <c r="CI3951" s="2">
        <v>1</v>
      </c>
      <c r="CJ3951" s="2">
        <v>1</v>
      </c>
      <c r="CK3951" s="2">
        <v>21</v>
      </c>
      <c r="CL3951" s="2" t="s">
        <v>87</v>
      </c>
    </row>
    <row r="3952" spans="1:90">
      <c r="A3952" s="2" t="s">
        <v>71</v>
      </c>
      <c r="B3952" s="2" t="s">
        <v>72</v>
      </c>
      <c r="C3952" s="2" t="s">
        <v>73</v>
      </c>
      <c r="E3952" s="2" t="str">
        <f>"FES1162551611"</f>
        <v>FES1162551611</v>
      </c>
      <c r="F3952" s="3">
        <v>42880</v>
      </c>
      <c r="G3952" s="2">
        <v>201711</v>
      </c>
      <c r="H3952" s="2" t="s">
        <v>74</v>
      </c>
      <c r="I3952" s="2" t="s">
        <v>75</v>
      </c>
      <c r="J3952" s="2" t="s">
        <v>76</v>
      </c>
      <c r="K3952" s="2" t="s">
        <v>77</v>
      </c>
      <c r="L3952" s="2" t="s">
        <v>358</v>
      </c>
      <c r="M3952" s="2" t="s">
        <v>359</v>
      </c>
      <c r="N3952" s="2" t="s">
        <v>2005</v>
      </c>
      <c r="O3952" s="2" t="s">
        <v>81</v>
      </c>
      <c r="P3952" s="2" t="str">
        <f>"2170569438                    "</f>
        <v xml:space="preserve">2170569438                    </v>
      </c>
      <c r="Q3952" s="2">
        <v>0</v>
      </c>
      <c r="R3952" s="2">
        <v>0</v>
      </c>
      <c r="S3952" s="2">
        <v>0</v>
      </c>
      <c r="T3952" s="2">
        <v>0</v>
      </c>
      <c r="U3952" s="2">
        <v>0</v>
      </c>
      <c r="V3952" s="2">
        <v>0</v>
      </c>
      <c r="W3952" s="2">
        <v>0</v>
      </c>
      <c r="X3952" s="2">
        <v>0</v>
      </c>
      <c r="Y3952" s="2">
        <v>0</v>
      </c>
      <c r="Z3952" s="2">
        <v>0</v>
      </c>
      <c r="AA3952" s="2">
        <v>0</v>
      </c>
      <c r="AB3952" s="2">
        <v>0</v>
      </c>
      <c r="AC3952" s="2">
        <v>0</v>
      </c>
      <c r="AD3952" s="2">
        <v>0</v>
      </c>
      <c r="AE3952" s="2">
        <v>0</v>
      </c>
      <c r="AF3952" s="2">
        <v>0</v>
      </c>
      <c r="AG3952" s="2">
        <v>0</v>
      </c>
      <c r="AH3952" s="2">
        <v>0</v>
      </c>
      <c r="AI3952" s="2">
        <v>0</v>
      </c>
      <c r="AJ3952" s="2">
        <v>0</v>
      </c>
      <c r="AK3952" s="2">
        <v>0</v>
      </c>
      <c r="AL3952" s="2">
        <v>0</v>
      </c>
      <c r="AM3952" s="2">
        <v>3.64</v>
      </c>
      <c r="AN3952" s="2">
        <v>0</v>
      </c>
      <c r="AO3952" s="2">
        <v>0</v>
      </c>
      <c r="AP3952" s="2">
        <v>0</v>
      </c>
      <c r="AQ3952" s="2">
        <v>0</v>
      </c>
      <c r="AR3952" s="2">
        <v>0</v>
      </c>
      <c r="AS3952" s="2">
        <v>0</v>
      </c>
      <c r="AT3952" s="2">
        <v>0</v>
      </c>
      <c r="AU3952" s="2">
        <v>0</v>
      </c>
      <c r="AV3952" s="2">
        <v>0</v>
      </c>
      <c r="AW3952" s="2">
        <v>0</v>
      </c>
      <c r="AX3952" s="2">
        <v>0</v>
      </c>
      <c r="AY3952" s="2">
        <v>0</v>
      </c>
      <c r="AZ3952" s="2">
        <v>0</v>
      </c>
      <c r="BA3952" s="2">
        <v>0</v>
      </c>
      <c r="BB3952" s="2">
        <v>0</v>
      </c>
      <c r="BC3952" s="2">
        <v>0</v>
      </c>
      <c r="BD3952" s="2">
        <v>0</v>
      </c>
      <c r="BE3952" s="2">
        <v>0</v>
      </c>
      <c r="BF3952" s="2">
        <v>0</v>
      </c>
      <c r="BG3952" s="2">
        <v>0</v>
      </c>
      <c r="BH3952" s="2">
        <v>1</v>
      </c>
      <c r="BI3952" s="2">
        <v>1</v>
      </c>
      <c r="BJ3952" s="2">
        <v>0.2</v>
      </c>
      <c r="BK3952" s="2">
        <v>1</v>
      </c>
      <c r="BL3952" s="2">
        <v>32.89</v>
      </c>
      <c r="BM3952" s="2">
        <v>4.5999999999999996</v>
      </c>
      <c r="BN3952" s="2">
        <v>37.49</v>
      </c>
      <c r="BO3952" s="2">
        <v>37.49</v>
      </c>
      <c r="BQ3952" s="2" t="s">
        <v>2006</v>
      </c>
      <c r="BR3952" s="2" t="s">
        <v>83</v>
      </c>
      <c r="BS3952" s="3">
        <v>42881</v>
      </c>
      <c r="BT3952" s="4">
        <v>0.4375</v>
      </c>
      <c r="BU3952" s="2" t="s">
        <v>2990</v>
      </c>
      <c r="BV3952" s="2" t="s">
        <v>98</v>
      </c>
      <c r="BY3952" s="2">
        <v>1200</v>
      </c>
      <c r="BZ3952" s="2" t="s">
        <v>27</v>
      </c>
      <c r="CC3952" s="2" t="s">
        <v>359</v>
      </c>
      <c r="CD3952" s="2">
        <v>1428</v>
      </c>
      <c r="CE3952" s="2" t="s">
        <v>86</v>
      </c>
      <c r="CF3952" s="3">
        <v>42884</v>
      </c>
      <c r="CI3952" s="2">
        <v>1</v>
      </c>
      <c r="CJ3952" s="2">
        <v>1</v>
      </c>
      <c r="CK3952" s="2">
        <v>22</v>
      </c>
      <c r="CL3952" s="2" t="s">
        <v>87</v>
      </c>
    </row>
    <row r="3953" spans="1:90">
      <c r="A3953" s="2" t="s">
        <v>71</v>
      </c>
      <c r="B3953" s="2" t="s">
        <v>72</v>
      </c>
      <c r="C3953" s="2" t="s">
        <v>73</v>
      </c>
      <c r="E3953" s="2" t="str">
        <f>"FES1162551676"</f>
        <v>FES1162551676</v>
      </c>
      <c r="F3953" s="3">
        <v>42880</v>
      </c>
      <c r="G3953" s="2">
        <v>201711</v>
      </c>
      <c r="H3953" s="2" t="s">
        <v>74</v>
      </c>
      <c r="I3953" s="2" t="s">
        <v>75</v>
      </c>
      <c r="J3953" s="2" t="s">
        <v>76</v>
      </c>
      <c r="K3953" s="2" t="s">
        <v>77</v>
      </c>
      <c r="L3953" s="2" t="s">
        <v>334</v>
      </c>
      <c r="M3953" s="2" t="s">
        <v>335</v>
      </c>
      <c r="N3953" s="2" t="s">
        <v>3771</v>
      </c>
      <c r="O3953" s="2" t="s">
        <v>81</v>
      </c>
      <c r="P3953" s="2" t="str">
        <f>"2170569508                    "</f>
        <v xml:space="preserve">2170569508                    </v>
      </c>
      <c r="Q3953" s="2">
        <v>0</v>
      </c>
      <c r="R3953" s="2">
        <v>0</v>
      </c>
      <c r="S3953" s="2">
        <v>0</v>
      </c>
      <c r="T3953" s="2">
        <v>0</v>
      </c>
      <c r="U3953" s="2">
        <v>0</v>
      </c>
      <c r="V3953" s="2">
        <v>0</v>
      </c>
      <c r="W3953" s="2">
        <v>0</v>
      </c>
      <c r="X3953" s="2">
        <v>0</v>
      </c>
      <c r="Y3953" s="2">
        <v>0</v>
      </c>
      <c r="Z3953" s="2">
        <v>0</v>
      </c>
      <c r="AA3953" s="2">
        <v>0</v>
      </c>
      <c r="AB3953" s="2">
        <v>0</v>
      </c>
      <c r="AC3953" s="2">
        <v>0</v>
      </c>
      <c r="AD3953" s="2">
        <v>0</v>
      </c>
      <c r="AE3953" s="2">
        <v>0</v>
      </c>
      <c r="AF3953" s="2">
        <v>0</v>
      </c>
      <c r="AG3953" s="2">
        <v>0</v>
      </c>
      <c r="AH3953" s="2">
        <v>0</v>
      </c>
      <c r="AI3953" s="2">
        <v>0</v>
      </c>
      <c r="AJ3953" s="2">
        <v>0</v>
      </c>
      <c r="AK3953" s="2">
        <v>0</v>
      </c>
      <c r="AL3953" s="2">
        <v>0</v>
      </c>
      <c r="AM3953" s="2">
        <v>6.55</v>
      </c>
      <c r="AN3953" s="2">
        <v>0</v>
      </c>
      <c r="AO3953" s="2">
        <v>0</v>
      </c>
      <c r="AP3953" s="2">
        <v>0</v>
      </c>
      <c r="AQ3953" s="2">
        <v>0</v>
      </c>
      <c r="AR3953" s="2">
        <v>0</v>
      </c>
      <c r="AS3953" s="2">
        <v>0</v>
      </c>
      <c r="AT3953" s="2">
        <v>0</v>
      </c>
      <c r="AU3953" s="2">
        <v>0</v>
      </c>
      <c r="AV3953" s="2">
        <v>0</v>
      </c>
      <c r="AW3953" s="2">
        <v>0</v>
      </c>
      <c r="AX3953" s="2">
        <v>0</v>
      </c>
      <c r="AY3953" s="2">
        <v>0</v>
      </c>
      <c r="AZ3953" s="2">
        <v>0</v>
      </c>
      <c r="BA3953" s="2">
        <v>0</v>
      </c>
      <c r="BB3953" s="2">
        <v>0</v>
      </c>
      <c r="BC3953" s="2">
        <v>0</v>
      </c>
      <c r="BD3953" s="2">
        <v>0</v>
      </c>
      <c r="BE3953" s="2">
        <v>0</v>
      </c>
      <c r="BF3953" s="2">
        <v>0</v>
      </c>
      <c r="BG3953" s="2">
        <v>0</v>
      </c>
      <c r="BH3953" s="2">
        <v>1</v>
      </c>
      <c r="BI3953" s="2">
        <v>1</v>
      </c>
      <c r="BJ3953" s="2">
        <v>0.2</v>
      </c>
      <c r="BK3953" s="2">
        <v>1</v>
      </c>
      <c r="BL3953" s="2">
        <v>59.2</v>
      </c>
      <c r="BM3953" s="2">
        <v>8.2899999999999991</v>
      </c>
      <c r="BN3953" s="2">
        <v>67.489999999999995</v>
      </c>
      <c r="BO3953" s="2">
        <v>67.489999999999995</v>
      </c>
      <c r="BQ3953" s="2" t="s">
        <v>3772</v>
      </c>
      <c r="BR3953" s="2" t="s">
        <v>83</v>
      </c>
      <c r="BS3953" s="3">
        <v>42881</v>
      </c>
      <c r="BT3953" s="4">
        <v>0.41666666666666669</v>
      </c>
      <c r="BU3953" s="2" t="s">
        <v>3773</v>
      </c>
      <c r="BV3953" s="2" t="s">
        <v>98</v>
      </c>
      <c r="BY3953" s="2">
        <v>1200</v>
      </c>
      <c r="BZ3953" s="2" t="s">
        <v>27</v>
      </c>
      <c r="CC3953" s="2" t="s">
        <v>335</v>
      </c>
      <c r="CD3953" s="2">
        <v>1740</v>
      </c>
      <c r="CE3953" s="2" t="s">
        <v>86</v>
      </c>
      <c r="CF3953" s="3">
        <v>42884</v>
      </c>
      <c r="CI3953" s="2">
        <v>1</v>
      </c>
      <c r="CJ3953" s="2">
        <v>1</v>
      </c>
      <c r="CK3953" s="2">
        <v>24</v>
      </c>
      <c r="CL3953" s="2" t="s">
        <v>87</v>
      </c>
    </row>
    <row r="3954" spans="1:90">
      <c r="A3954" s="2" t="s">
        <v>71</v>
      </c>
      <c r="B3954" s="2" t="s">
        <v>72</v>
      </c>
      <c r="C3954" s="2" t="s">
        <v>73</v>
      </c>
      <c r="E3954" s="2" t="str">
        <f>"FES1162551700"</f>
        <v>FES1162551700</v>
      </c>
      <c r="F3954" s="3">
        <v>42880</v>
      </c>
      <c r="G3954" s="2">
        <v>201711</v>
      </c>
      <c r="H3954" s="2" t="s">
        <v>74</v>
      </c>
      <c r="I3954" s="2" t="s">
        <v>75</v>
      </c>
      <c r="J3954" s="2" t="s">
        <v>76</v>
      </c>
      <c r="K3954" s="2" t="s">
        <v>77</v>
      </c>
      <c r="L3954" s="2" t="s">
        <v>551</v>
      </c>
      <c r="M3954" s="2" t="s">
        <v>552</v>
      </c>
      <c r="N3954" s="2" t="s">
        <v>553</v>
      </c>
      <c r="O3954" s="2" t="s">
        <v>81</v>
      </c>
      <c r="P3954" s="2" t="str">
        <f>"2170569538                    "</f>
        <v xml:space="preserve">2170569538                    </v>
      </c>
      <c r="Q3954" s="2">
        <v>0</v>
      </c>
      <c r="R3954" s="2">
        <v>0</v>
      </c>
      <c r="S3954" s="2">
        <v>0</v>
      </c>
      <c r="T3954" s="2">
        <v>0</v>
      </c>
      <c r="U3954" s="2">
        <v>0</v>
      </c>
      <c r="V3954" s="2">
        <v>0</v>
      </c>
      <c r="W3954" s="2">
        <v>0</v>
      </c>
      <c r="X3954" s="2">
        <v>0</v>
      </c>
      <c r="Y3954" s="2">
        <v>0</v>
      </c>
      <c r="Z3954" s="2">
        <v>0</v>
      </c>
      <c r="AA3954" s="2">
        <v>0</v>
      </c>
      <c r="AB3954" s="2">
        <v>0</v>
      </c>
      <c r="AC3954" s="2">
        <v>0</v>
      </c>
      <c r="AD3954" s="2">
        <v>0</v>
      </c>
      <c r="AE3954" s="2">
        <v>0</v>
      </c>
      <c r="AF3954" s="2">
        <v>0</v>
      </c>
      <c r="AG3954" s="2">
        <v>0</v>
      </c>
      <c r="AH3954" s="2">
        <v>0</v>
      </c>
      <c r="AI3954" s="2">
        <v>0</v>
      </c>
      <c r="AJ3954" s="2">
        <v>0</v>
      </c>
      <c r="AK3954" s="2">
        <v>0</v>
      </c>
      <c r="AL3954" s="2">
        <v>0</v>
      </c>
      <c r="AM3954" s="2">
        <v>6.55</v>
      </c>
      <c r="AN3954" s="2">
        <v>0</v>
      </c>
      <c r="AO3954" s="2">
        <v>0</v>
      </c>
      <c r="AP3954" s="2">
        <v>0</v>
      </c>
      <c r="AQ3954" s="2">
        <v>0</v>
      </c>
      <c r="AR3954" s="2">
        <v>0</v>
      </c>
      <c r="AS3954" s="2">
        <v>0</v>
      </c>
      <c r="AT3954" s="2">
        <v>0</v>
      </c>
      <c r="AU3954" s="2">
        <v>0</v>
      </c>
      <c r="AV3954" s="2">
        <v>0</v>
      </c>
      <c r="AW3954" s="2">
        <v>0</v>
      </c>
      <c r="AX3954" s="2">
        <v>0</v>
      </c>
      <c r="AY3954" s="2">
        <v>0</v>
      </c>
      <c r="AZ3954" s="2">
        <v>0</v>
      </c>
      <c r="BA3954" s="2">
        <v>0</v>
      </c>
      <c r="BB3954" s="2">
        <v>0</v>
      </c>
      <c r="BC3954" s="2">
        <v>0</v>
      </c>
      <c r="BD3954" s="2">
        <v>0</v>
      </c>
      <c r="BE3954" s="2">
        <v>0</v>
      </c>
      <c r="BF3954" s="2">
        <v>0</v>
      </c>
      <c r="BG3954" s="2">
        <v>0</v>
      </c>
      <c r="BH3954" s="2">
        <v>1</v>
      </c>
      <c r="BI3954" s="2">
        <v>1</v>
      </c>
      <c r="BJ3954" s="2">
        <v>0.2</v>
      </c>
      <c r="BK3954" s="2">
        <v>1</v>
      </c>
      <c r="BL3954" s="2">
        <v>59.2</v>
      </c>
      <c r="BM3954" s="2">
        <v>8.2899999999999991</v>
      </c>
      <c r="BN3954" s="2">
        <v>67.489999999999995</v>
      </c>
      <c r="BO3954" s="2">
        <v>67.489999999999995</v>
      </c>
      <c r="BQ3954" s="2" t="s">
        <v>554</v>
      </c>
      <c r="BR3954" s="2" t="s">
        <v>83</v>
      </c>
      <c r="BS3954" s="3">
        <v>42881</v>
      </c>
      <c r="BT3954" s="4">
        <v>0.40625</v>
      </c>
      <c r="BU3954" s="2" t="s">
        <v>1157</v>
      </c>
      <c r="BV3954" s="2" t="s">
        <v>98</v>
      </c>
      <c r="BY3954" s="2">
        <v>1200</v>
      </c>
      <c r="BZ3954" s="2" t="s">
        <v>27</v>
      </c>
      <c r="CC3954" s="2" t="s">
        <v>552</v>
      </c>
      <c r="CD3954" s="2">
        <v>250</v>
      </c>
      <c r="CE3954" s="2" t="s">
        <v>86</v>
      </c>
      <c r="CF3954" s="3">
        <v>42885</v>
      </c>
      <c r="CI3954" s="2">
        <v>1</v>
      </c>
      <c r="CJ3954" s="2">
        <v>1</v>
      </c>
      <c r="CK3954" s="2">
        <v>24</v>
      </c>
      <c r="CL3954" s="2" t="s">
        <v>87</v>
      </c>
    </row>
    <row r="3955" spans="1:90">
      <c r="A3955" s="2" t="s">
        <v>71</v>
      </c>
      <c r="B3955" s="2" t="s">
        <v>72</v>
      </c>
      <c r="C3955" s="2" t="s">
        <v>73</v>
      </c>
      <c r="E3955" s="2" t="str">
        <f>"FES1162551601"</f>
        <v>FES1162551601</v>
      </c>
      <c r="F3955" s="3">
        <v>42880</v>
      </c>
      <c r="G3955" s="2">
        <v>201711</v>
      </c>
      <c r="H3955" s="2" t="s">
        <v>74</v>
      </c>
      <c r="I3955" s="2" t="s">
        <v>75</v>
      </c>
      <c r="J3955" s="2" t="s">
        <v>76</v>
      </c>
      <c r="K3955" s="2" t="s">
        <v>77</v>
      </c>
      <c r="L3955" s="2" t="s">
        <v>551</v>
      </c>
      <c r="M3955" s="2" t="s">
        <v>552</v>
      </c>
      <c r="N3955" s="2" t="s">
        <v>3774</v>
      </c>
      <c r="O3955" s="2" t="s">
        <v>81</v>
      </c>
      <c r="P3955" s="2" t="str">
        <f>"2170562715                    "</f>
        <v xml:space="preserve">2170562715                    </v>
      </c>
      <c r="Q3955" s="2">
        <v>0</v>
      </c>
      <c r="R3955" s="2">
        <v>0</v>
      </c>
      <c r="S3955" s="2">
        <v>0</v>
      </c>
      <c r="T3955" s="2">
        <v>0</v>
      </c>
      <c r="U3955" s="2">
        <v>0</v>
      </c>
      <c r="V3955" s="2">
        <v>0</v>
      </c>
      <c r="W3955" s="2">
        <v>0</v>
      </c>
      <c r="X3955" s="2">
        <v>0</v>
      </c>
      <c r="Y3955" s="2">
        <v>0</v>
      </c>
      <c r="Z3955" s="2">
        <v>0</v>
      </c>
      <c r="AA3955" s="2">
        <v>0</v>
      </c>
      <c r="AB3955" s="2">
        <v>0</v>
      </c>
      <c r="AC3955" s="2">
        <v>0</v>
      </c>
      <c r="AD3955" s="2">
        <v>0</v>
      </c>
      <c r="AE3955" s="2">
        <v>0</v>
      </c>
      <c r="AF3955" s="2">
        <v>0</v>
      </c>
      <c r="AG3955" s="2">
        <v>0</v>
      </c>
      <c r="AH3955" s="2">
        <v>0</v>
      </c>
      <c r="AI3955" s="2">
        <v>0</v>
      </c>
      <c r="AJ3955" s="2">
        <v>0</v>
      </c>
      <c r="AK3955" s="2">
        <v>0</v>
      </c>
      <c r="AL3955" s="2">
        <v>0</v>
      </c>
      <c r="AM3955" s="2">
        <v>6.55</v>
      </c>
      <c r="AN3955" s="2">
        <v>0</v>
      </c>
      <c r="AO3955" s="2">
        <v>0</v>
      </c>
      <c r="AP3955" s="2">
        <v>0</v>
      </c>
      <c r="AQ3955" s="2">
        <v>0</v>
      </c>
      <c r="AR3955" s="2">
        <v>0</v>
      </c>
      <c r="AS3955" s="2">
        <v>0</v>
      </c>
      <c r="AT3955" s="2">
        <v>0</v>
      </c>
      <c r="AU3955" s="2">
        <v>0</v>
      </c>
      <c r="AV3955" s="2">
        <v>0</v>
      </c>
      <c r="AW3955" s="2">
        <v>0</v>
      </c>
      <c r="AX3955" s="2">
        <v>0</v>
      </c>
      <c r="AY3955" s="2">
        <v>0</v>
      </c>
      <c r="AZ3955" s="2">
        <v>0</v>
      </c>
      <c r="BA3955" s="2">
        <v>0</v>
      </c>
      <c r="BB3955" s="2">
        <v>0</v>
      </c>
      <c r="BC3955" s="2">
        <v>0</v>
      </c>
      <c r="BD3955" s="2">
        <v>0</v>
      </c>
      <c r="BE3955" s="2">
        <v>0</v>
      </c>
      <c r="BF3955" s="2">
        <v>0</v>
      </c>
      <c r="BG3955" s="2">
        <v>0</v>
      </c>
      <c r="BH3955" s="2">
        <v>1</v>
      </c>
      <c r="BI3955" s="2">
        <v>1</v>
      </c>
      <c r="BJ3955" s="2">
        <v>0.2</v>
      </c>
      <c r="BK3955" s="2">
        <v>1</v>
      </c>
      <c r="BL3955" s="2">
        <v>59.2</v>
      </c>
      <c r="BM3955" s="2">
        <v>8.2899999999999991</v>
      </c>
      <c r="BN3955" s="2">
        <v>67.489999999999995</v>
      </c>
      <c r="BO3955" s="2">
        <v>67.489999999999995</v>
      </c>
      <c r="BQ3955" s="2" t="s">
        <v>3775</v>
      </c>
      <c r="BR3955" s="2" t="s">
        <v>83</v>
      </c>
      <c r="BS3955" s="3">
        <v>42884</v>
      </c>
      <c r="BT3955" s="4">
        <v>0.47222222222222227</v>
      </c>
      <c r="BU3955" s="2" t="s">
        <v>3776</v>
      </c>
      <c r="BV3955" s="2" t="s">
        <v>87</v>
      </c>
      <c r="BY3955" s="2">
        <v>1200</v>
      </c>
      <c r="BZ3955" s="2" t="s">
        <v>27</v>
      </c>
      <c r="CC3955" s="2" t="s">
        <v>552</v>
      </c>
      <c r="CD3955" s="2">
        <v>216</v>
      </c>
      <c r="CE3955" s="2" t="s">
        <v>86</v>
      </c>
      <c r="CF3955" s="3">
        <v>42886</v>
      </c>
      <c r="CI3955" s="2">
        <v>1</v>
      </c>
      <c r="CJ3955" s="2">
        <v>2</v>
      </c>
      <c r="CK3955" s="2">
        <v>24</v>
      </c>
      <c r="CL3955" s="2" t="s">
        <v>87</v>
      </c>
    </row>
    <row r="3956" spans="1:90">
      <c r="A3956" s="2" t="s">
        <v>71</v>
      </c>
      <c r="B3956" s="2" t="s">
        <v>72</v>
      </c>
      <c r="C3956" s="2" t="s">
        <v>73</v>
      </c>
      <c r="E3956" s="2" t="str">
        <f>"FES1162551573"</f>
        <v>FES1162551573</v>
      </c>
      <c r="F3956" s="3">
        <v>42880</v>
      </c>
      <c r="G3956" s="2">
        <v>201711</v>
      </c>
      <c r="H3956" s="2" t="s">
        <v>74</v>
      </c>
      <c r="I3956" s="2" t="s">
        <v>75</v>
      </c>
      <c r="J3956" s="2" t="s">
        <v>76</v>
      </c>
      <c r="K3956" s="2" t="s">
        <v>77</v>
      </c>
      <c r="L3956" s="2" t="s">
        <v>242</v>
      </c>
      <c r="M3956" s="2" t="s">
        <v>243</v>
      </c>
      <c r="N3956" s="2" t="s">
        <v>3777</v>
      </c>
      <c r="O3956" s="2" t="s">
        <v>81</v>
      </c>
      <c r="P3956" s="2" t="str">
        <f>"2170566947                    "</f>
        <v xml:space="preserve">2170566947                    </v>
      </c>
      <c r="Q3956" s="2">
        <v>0</v>
      </c>
      <c r="R3956" s="2">
        <v>0</v>
      </c>
      <c r="S3956" s="2">
        <v>0</v>
      </c>
      <c r="T3956" s="2">
        <v>0</v>
      </c>
      <c r="U3956" s="2">
        <v>0</v>
      </c>
      <c r="V3956" s="2">
        <v>0</v>
      </c>
      <c r="W3956" s="2">
        <v>0</v>
      </c>
      <c r="X3956" s="2">
        <v>0</v>
      </c>
      <c r="Y3956" s="2">
        <v>0</v>
      </c>
      <c r="Z3956" s="2">
        <v>0</v>
      </c>
      <c r="AA3956" s="2">
        <v>0</v>
      </c>
      <c r="AB3956" s="2">
        <v>0</v>
      </c>
      <c r="AC3956" s="2">
        <v>0</v>
      </c>
      <c r="AD3956" s="2">
        <v>0</v>
      </c>
      <c r="AE3956" s="2">
        <v>0</v>
      </c>
      <c r="AF3956" s="2">
        <v>0</v>
      </c>
      <c r="AG3956" s="2">
        <v>0</v>
      </c>
      <c r="AH3956" s="2">
        <v>0</v>
      </c>
      <c r="AI3956" s="2">
        <v>0</v>
      </c>
      <c r="AJ3956" s="2">
        <v>0</v>
      </c>
      <c r="AK3956" s="2">
        <v>0</v>
      </c>
      <c r="AL3956" s="2">
        <v>0</v>
      </c>
      <c r="AM3956" s="2">
        <v>3.64</v>
      </c>
      <c r="AN3956" s="2">
        <v>0</v>
      </c>
      <c r="AO3956" s="2">
        <v>0</v>
      </c>
      <c r="AP3956" s="2">
        <v>0</v>
      </c>
      <c r="AQ3956" s="2">
        <v>0</v>
      </c>
      <c r="AR3956" s="2">
        <v>0</v>
      </c>
      <c r="AS3956" s="2">
        <v>0</v>
      </c>
      <c r="AT3956" s="2">
        <v>0</v>
      </c>
      <c r="AU3956" s="2">
        <v>0</v>
      </c>
      <c r="AV3956" s="2">
        <v>0</v>
      </c>
      <c r="AW3956" s="2">
        <v>0</v>
      </c>
      <c r="AX3956" s="2">
        <v>0</v>
      </c>
      <c r="AY3956" s="2">
        <v>0</v>
      </c>
      <c r="AZ3956" s="2">
        <v>0</v>
      </c>
      <c r="BA3956" s="2">
        <v>0</v>
      </c>
      <c r="BB3956" s="2">
        <v>0</v>
      </c>
      <c r="BC3956" s="2">
        <v>0</v>
      </c>
      <c r="BD3956" s="2">
        <v>0</v>
      </c>
      <c r="BE3956" s="2">
        <v>0</v>
      </c>
      <c r="BF3956" s="2">
        <v>0</v>
      </c>
      <c r="BG3956" s="2">
        <v>0</v>
      </c>
      <c r="BH3956" s="2">
        <v>1</v>
      </c>
      <c r="BI3956" s="2">
        <v>1</v>
      </c>
      <c r="BJ3956" s="2">
        <v>0.2</v>
      </c>
      <c r="BK3956" s="2">
        <v>1</v>
      </c>
      <c r="BL3956" s="2">
        <v>32.89</v>
      </c>
      <c r="BM3956" s="2">
        <v>4.5999999999999996</v>
      </c>
      <c r="BN3956" s="2">
        <v>37.49</v>
      </c>
      <c r="BO3956" s="2">
        <v>37.49</v>
      </c>
      <c r="BQ3956" s="2" t="s">
        <v>3778</v>
      </c>
      <c r="BR3956" s="2" t="s">
        <v>83</v>
      </c>
      <c r="BS3956" s="3">
        <v>42881</v>
      </c>
      <c r="BT3956" s="4">
        <v>0.34652777777777777</v>
      </c>
      <c r="BU3956" s="2" t="s">
        <v>1176</v>
      </c>
      <c r="BV3956" s="2" t="s">
        <v>98</v>
      </c>
      <c r="BY3956" s="2">
        <v>1200</v>
      </c>
      <c r="BZ3956" s="2" t="s">
        <v>27</v>
      </c>
      <c r="CA3956" s="2" t="s">
        <v>1037</v>
      </c>
      <c r="CC3956" s="2" t="s">
        <v>243</v>
      </c>
      <c r="CD3956" s="2">
        <v>1459</v>
      </c>
      <c r="CE3956" s="2" t="s">
        <v>86</v>
      </c>
      <c r="CF3956" s="3">
        <v>42881</v>
      </c>
      <c r="CI3956" s="2">
        <v>1</v>
      </c>
      <c r="CJ3956" s="2">
        <v>1</v>
      </c>
      <c r="CK3956" s="2">
        <v>22</v>
      </c>
      <c r="CL3956" s="2" t="s">
        <v>87</v>
      </c>
    </row>
    <row r="3957" spans="1:90">
      <c r="A3957" s="2" t="s">
        <v>71</v>
      </c>
      <c r="B3957" s="2" t="s">
        <v>72</v>
      </c>
      <c r="C3957" s="2" t="s">
        <v>73</v>
      </c>
      <c r="E3957" s="2" t="str">
        <f>"FES1162551595"</f>
        <v>FES1162551595</v>
      </c>
      <c r="F3957" s="3">
        <v>42880</v>
      </c>
      <c r="G3957" s="2">
        <v>201711</v>
      </c>
      <c r="H3957" s="2" t="s">
        <v>74</v>
      </c>
      <c r="I3957" s="2" t="s">
        <v>75</v>
      </c>
      <c r="J3957" s="2" t="s">
        <v>76</v>
      </c>
      <c r="K3957" s="2" t="s">
        <v>77</v>
      </c>
      <c r="L3957" s="2" t="s">
        <v>74</v>
      </c>
      <c r="M3957" s="2" t="s">
        <v>75</v>
      </c>
      <c r="N3957" s="2" t="s">
        <v>309</v>
      </c>
      <c r="O3957" s="2" t="s">
        <v>81</v>
      </c>
      <c r="P3957" s="2" t="str">
        <f>"2170569421                    "</f>
        <v xml:space="preserve">2170569421                    </v>
      </c>
      <c r="Q3957" s="2">
        <v>0</v>
      </c>
      <c r="R3957" s="2">
        <v>0</v>
      </c>
      <c r="S3957" s="2">
        <v>0</v>
      </c>
      <c r="T3957" s="2">
        <v>0</v>
      </c>
      <c r="U3957" s="2">
        <v>0</v>
      </c>
      <c r="V3957" s="2">
        <v>0</v>
      </c>
      <c r="W3957" s="2">
        <v>0</v>
      </c>
      <c r="X3957" s="2">
        <v>0</v>
      </c>
      <c r="Y3957" s="2">
        <v>0</v>
      </c>
      <c r="Z3957" s="2">
        <v>0</v>
      </c>
      <c r="AA3957" s="2">
        <v>0</v>
      </c>
      <c r="AB3957" s="2">
        <v>0</v>
      </c>
      <c r="AC3957" s="2">
        <v>0</v>
      </c>
      <c r="AD3957" s="2">
        <v>0</v>
      </c>
      <c r="AE3957" s="2">
        <v>0</v>
      </c>
      <c r="AF3957" s="2">
        <v>0</v>
      </c>
      <c r="AG3957" s="2">
        <v>0</v>
      </c>
      <c r="AH3957" s="2">
        <v>0</v>
      </c>
      <c r="AI3957" s="2">
        <v>0</v>
      </c>
      <c r="AJ3957" s="2">
        <v>0</v>
      </c>
      <c r="AK3957" s="2">
        <v>0</v>
      </c>
      <c r="AL3957" s="2">
        <v>0</v>
      </c>
      <c r="AM3957" s="2">
        <v>3.64</v>
      </c>
      <c r="AN3957" s="2">
        <v>0</v>
      </c>
      <c r="AO3957" s="2">
        <v>0</v>
      </c>
      <c r="AP3957" s="2">
        <v>0</v>
      </c>
      <c r="AQ3957" s="2">
        <v>0</v>
      </c>
      <c r="AR3957" s="2">
        <v>0</v>
      </c>
      <c r="AS3957" s="2">
        <v>0</v>
      </c>
      <c r="AT3957" s="2">
        <v>0</v>
      </c>
      <c r="AU3957" s="2">
        <v>0</v>
      </c>
      <c r="AV3957" s="2">
        <v>0</v>
      </c>
      <c r="AW3957" s="2">
        <v>0</v>
      </c>
      <c r="AX3957" s="2">
        <v>0</v>
      </c>
      <c r="AY3957" s="2">
        <v>0</v>
      </c>
      <c r="AZ3957" s="2">
        <v>0</v>
      </c>
      <c r="BA3957" s="2">
        <v>0</v>
      </c>
      <c r="BB3957" s="2">
        <v>0</v>
      </c>
      <c r="BC3957" s="2">
        <v>0</v>
      </c>
      <c r="BD3957" s="2">
        <v>0</v>
      </c>
      <c r="BE3957" s="2">
        <v>0</v>
      </c>
      <c r="BF3957" s="2">
        <v>0</v>
      </c>
      <c r="BG3957" s="2">
        <v>0</v>
      </c>
      <c r="BH3957" s="2">
        <v>1</v>
      </c>
      <c r="BI3957" s="2">
        <v>1</v>
      </c>
      <c r="BJ3957" s="2">
        <v>0.2</v>
      </c>
      <c r="BK3957" s="2">
        <v>1</v>
      </c>
      <c r="BL3957" s="2">
        <v>32.89</v>
      </c>
      <c r="BM3957" s="2">
        <v>4.5999999999999996</v>
      </c>
      <c r="BN3957" s="2">
        <v>37.49</v>
      </c>
      <c r="BO3957" s="2">
        <v>37.49</v>
      </c>
      <c r="BQ3957" s="2" t="s">
        <v>310</v>
      </c>
      <c r="BR3957" s="2" t="s">
        <v>83</v>
      </c>
      <c r="BS3957" s="3">
        <v>42881</v>
      </c>
      <c r="BT3957" s="4">
        <v>0.32291666666666669</v>
      </c>
      <c r="BU3957" s="2" t="s">
        <v>2797</v>
      </c>
      <c r="BV3957" s="2" t="s">
        <v>98</v>
      </c>
      <c r="BY3957" s="2">
        <v>1200</v>
      </c>
      <c r="BZ3957" s="2" t="s">
        <v>27</v>
      </c>
      <c r="CC3957" s="2" t="s">
        <v>75</v>
      </c>
      <c r="CD3957" s="2">
        <v>1666</v>
      </c>
      <c r="CE3957" s="2" t="s">
        <v>86</v>
      </c>
      <c r="CF3957" s="3">
        <v>42884</v>
      </c>
      <c r="CI3957" s="2">
        <v>1</v>
      </c>
      <c r="CJ3957" s="2">
        <v>1</v>
      </c>
      <c r="CK3957" s="2">
        <v>22</v>
      </c>
      <c r="CL3957" s="2" t="s">
        <v>87</v>
      </c>
    </row>
    <row r="3958" spans="1:90">
      <c r="A3958" s="2" t="s">
        <v>71</v>
      </c>
      <c r="B3958" s="2" t="s">
        <v>72</v>
      </c>
      <c r="C3958" s="2" t="s">
        <v>73</v>
      </c>
      <c r="E3958" s="2" t="str">
        <f>"FES1162551628"</f>
        <v>FES1162551628</v>
      </c>
      <c r="F3958" s="3">
        <v>42880</v>
      </c>
      <c r="G3958" s="2">
        <v>201711</v>
      </c>
      <c r="H3958" s="2" t="s">
        <v>74</v>
      </c>
      <c r="I3958" s="2" t="s">
        <v>75</v>
      </c>
      <c r="J3958" s="2" t="s">
        <v>76</v>
      </c>
      <c r="K3958" s="2" t="s">
        <v>77</v>
      </c>
      <c r="L3958" s="2" t="s">
        <v>74</v>
      </c>
      <c r="M3958" s="2" t="s">
        <v>75</v>
      </c>
      <c r="N3958" s="2" t="s">
        <v>3779</v>
      </c>
      <c r="O3958" s="2" t="s">
        <v>81</v>
      </c>
      <c r="P3958" s="2" t="str">
        <f>"2170569460                    "</f>
        <v xml:space="preserve">2170569460                    </v>
      </c>
      <c r="Q3958" s="2">
        <v>0</v>
      </c>
      <c r="R3958" s="2">
        <v>0</v>
      </c>
      <c r="S3958" s="2">
        <v>0</v>
      </c>
      <c r="T3958" s="2">
        <v>0</v>
      </c>
      <c r="U3958" s="2">
        <v>0</v>
      </c>
      <c r="V3958" s="2">
        <v>0</v>
      </c>
      <c r="W3958" s="2">
        <v>0</v>
      </c>
      <c r="X3958" s="2">
        <v>0</v>
      </c>
      <c r="Y3958" s="2">
        <v>0</v>
      </c>
      <c r="Z3958" s="2">
        <v>0</v>
      </c>
      <c r="AA3958" s="2">
        <v>0</v>
      </c>
      <c r="AB3958" s="2">
        <v>0</v>
      </c>
      <c r="AC3958" s="2">
        <v>0</v>
      </c>
      <c r="AD3958" s="2">
        <v>0</v>
      </c>
      <c r="AE3958" s="2">
        <v>0</v>
      </c>
      <c r="AF3958" s="2">
        <v>0</v>
      </c>
      <c r="AG3958" s="2">
        <v>0</v>
      </c>
      <c r="AH3958" s="2">
        <v>0</v>
      </c>
      <c r="AI3958" s="2">
        <v>0</v>
      </c>
      <c r="AJ3958" s="2">
        <v>0</v>
      </c>
      <c r="AK3958" s="2">
        <v>0</v>
      </c>
      <c r="AL3958" s="2">
        <v>0</v>
      </c>
      <c r="AM3958" s="2">
        <v>3.64</v>
      </c>
      <c r="AN3958" s="2">
        <v>0</v>
      </c>
      <c r="AO3958" s="2">
        <v>0</v>
      </c>
      <c r="AP3958" s="2">
        <v>0</v>
      </c>
      <c r="AQ3958" s="2">
        <v>0</v>
      </c>
      <c r="AR3958" s="2">
        <v>0</v>
      </c>
      <c r="AS3958" s="2">
        <v>0</v>
      </c>
      <c r="AT3958" s="2">
        <v>0</v>
      </c>
      <c r="AU3958" s="2">
        <v>0</v>
      </c>
      <c r="AV3958" s="2">
        <v>0</v>
      </c>
      <c r="AW3958" s="2">
        <v>0</v>
      </c>
      <c r="AX3958" s="2">
        <v>0</v>
      </c>
      <c r="AY3958" s="2">
        <v>0</v>
      </c>
      <c r="AZ3958" s="2">
        <v>0</v>
      </c>
      <c r="BA3958" s="2">
        <v>0</v>
      </c>
      <c r="BB3958" s="2">
        <v>0</v>
      </c>
      <c r="BC3958" s="2">
        <v>0</v>
      </c>
      <c r="BD3958" s="2">
        <v>0</v>
      </c>
      <c r="BE3958" s="2">
        <v>0</v>
      </c>
      <c r="BF3958" s="2">
        <v>0</v>
      </c>
      <c r="BG3958" s="2">
        <v>0</v>
      </c>
      <c r="BH3958" s="2">
        <v>1</v>
      </c>
      <c r="BI3958" s="2">
        <v>1</v>
      </c>
      <c r="BJ3958" s="2">
        <v>0.2</v>
      </c>
      <c r="BK3958" s="2">
        <v>1</v>
      </c>
      <c r="BL3958" s="2">
        <v>32.89</v>
      </c>
      <c r="BM3958" s="2">
        <v>4.5999999999999996</v>
      </c>
      <c r="BN3958" s="2">
        <v>37.49</v>
      </c>
      <c r="BO3958" s="2">
        <v>37.49</v>
      </c>
      <c r="BR3958" s="2" t="s">
        <v>83</v>
      </c>
      <c r="BS3958" s="3">
        <v>42881</v>
      </c>
      <c r="BT3958" s="4">
        <v>0.42222222222222222</v>
      </c>
      <c r="BU3958" s="2" t="s">
        <v>1949</v>
      </c>
      <c r="BV3958" s="2" t="s">
        <v>98</v>
      </c>
      <c r="BY3958" s="2">
        <v>1200</v>
      </c>
      <c r="BZ3958" s="2" t="s">
        <v>27</v>
      </c>
      <c r="CA3958" s="2" t="s">
        <v>275</v>
      </c>
      <c r="CC3958" s="2" t="s">
        <v>75</v>
      </c>
      <c r="CD3958" s="2">
        <v>1600</v>
      </c>
      <c r="CE3958" s="2" t="s">
        <v>86</v>
      </c>
      <c r="CF3958" s="3">
        <v>42881</v>
      </c>
      <c r="CI3958" s="2">
        <v>1</v>
      </c>
      <c r="CJ3958" s="2">
        <v>1</v>
      </c>
      <c r="CK3958" s="2">
        <v>22</v>
      </c>
      <c r="CL3958" s="2" t="s">
        <v>87</v>
      </c>
    </row>
    <row r="3959" spans="1:90">
      <c r="A3959" s="2" t="s">
        <v>71</v>
      </c>
      <c r="B3959" s="2" t="s">
        <v>72</v>
      </c>
      <c r="C3959" s="2" t="s">
        <v>73</v>
      </c>
      <c r="E3959" s="2" t="str">
        <f>"FES1162551740"</f>
        <v>FES1162551740</v>
      </c>
      <c r="F3959" s="3">
        <v>42880</v>
      </c>
      <c r="G3959" s="2">
        <v>201711</v>
      </c>
      <c r="H3959" s="2" t="s">
        <v>74</v>
      </c>
      <c r="I3959" s="2" t="s">
        <v>75</v>
      </c>
      <c r="J3959" s="2" t="s">
        <v>76</v>
      </c>
      <c r="K3959" s="2" t="s">
        <v>77</v>
      </c>
      <c r="L3959" s="2" t="s">
        <v>175</v>
      </c>
      <c r="M3959" s="2" t="s">
        <v>176</v>
      </c>
      <c r="N3959" s="2" t="s">
        <v>2037</v>
      </c>
      <c r="O3959" s="2" t="s">
        <v>81</v>
      </c>
      <c r="P3959" s="2" t="str">
        <f>"2170569587                    "</f>
        <v xml:space="preserve">2170569587                    </v>
      </c>
      <c r="Q3959" s="2">
        <v>0</v>
      </c>
      <c r="R3959" s="2">
        <v>0</v>
      </c>
      <c r="S3959" s="2">
        <v>0</v>
      </c>
      <c r="T3959" s="2">
        <v>0</v>
      </c>
      <c r="U3959" s="2">
        <v>0</v>
      </c>
      <c r="V3959" s="2">
        <v>0</v>
      </c>
      <c r="W3959" s="2">
        <v>0</v>
      </c>
      <c r="X3959" s="2">
        <v>0</v>
      </c>
      <c r="Y3959" s="2">
        <v>0</v>
      </c>
      <c r="Z3959" s="2">
        <v>0</v>
      </c>
      <c r="AA3959" s="2">
        <v>0</v>
      </c>
      <c r="AB3959" s="2">
        <v>0</v>
      </c>
      <c r="AC3959" s="2">
        <v>0</v>
      </c>
      <c r="AD3959" s="2">
        <v>0</v>
      </c>
      <c r="AE3959" s="2">
        <v>0</v>
      </c>
      <c r="AF3959" s="2">
        <v>0</v>
      </c>
      <c r="AG3959" s="2">
        <v>0</v>
      </c>
      <c r="AH3959" s="2">
        <v>0</v>
      </c>
      <c r="AI3959" s="2">
        <v>0</v>
      </c>
      <c r="AJ3959" s="2">
        <v>0</v>
      </c>
      <c r="AK3959" s="2">
        <v>0</v>
      </c>
      <c r="AL3959" s="2">
        <v>0</v>
      </c>
      <c r="AM3959" s="2">
        <v>4.66</v>
      </c>
      <c r="AN3959" s="2">
        <v>0</v>
      </c>
      <c r="AO3959" s="2">
        <v>0</v>
      </c>
      <c r="AP3959" s="2">
        <v>0</v>
      </c>
      <c r="AQ3959" s="2">
        <v>0</v>
      </c>
      <c r="AR3959" s="2">
        <v>0</v>
      </c>
      <c r="AS3959" s="2">
        <v>0</v>
      </c>
      <c r="AT3959" s="2">
        <v>0</v>
      </c>
      <c r="AU3959" s="2">
        <v>0</v>
      </c>
      <c r="AV3959" s="2">
        <v>0</v>
      </c>
      <c r="AW3959" s="2">
        <v>0</v>
      </c>
      <c r="AX3959" s="2">
        <v>0</v>
      </c>
      <c r="AY3959" s="2">
        <v>0</v>
      </c>
      <c r="AZ3959" s="2">
        <v>0</v>
      </c>
      <c r="BA3959" s="2">
        <v>0</v>
      </c>
      <c r="BB3959" s="2">
        <v>0</v>
      </c>
      <c r="BC3959" s="2">
        <v>0</v>
      </c>
      <c r="BD3959" s="2">
        <v>0</v>
      </c>
      <c r="BE3959" s="2">
        <v>0</v>
      </c>
      <c r="BF3959" s="2">
        <v>0</v>
      </c>
      <c r="BG3959" s="2">
        <v>0</v>
      </c>
      <c r="BH3959" s="2">
        <v>1</v>
      </c>
      <c r="BI3959" s="2">
        <v>1</v>
      </c>
      <c r="BJ3959" s="2">
        <v>0.2</v>
      </c>
      <c r="BK3959" s="2">
        <v>1</v>
      </c>
      <c r="BL3959" s="2">
        <v>42.1</v>
      </c>
      <c r="BM3959" s="2">
        <v>5.89</v>
      </c>
      <c r="BN3959" s="2">
        <v>47.99</v>
      </c>
      <c r="BO3959" s="2">
        <v>47.99</v>
      </c>
      <c r="BQ3959" s="2" t="s">
        <v>2038</v>
      </c>
      <c r="BR3959" s="2" t="s">
        <v>83</v>
      </c>
      <c r="BS3959" s="3">
        <v>42881</v>
      </c>
      <c r="BT3959" s="4">
        <v>0.30208333333333331</v>
      </c>
      <c r="BU3959" s="2" t="s">
        <v>3780</v>
      </c>
      <c r="BV3959" s="2" t="s">
        <v>98</v>
      </c>
      <c r="BY3959" s="2">
        <v>1200</v>
      </c>
      <c r="BZ3959" s="2" t="s">
        <v>27</v>
      </c>
      <c r="CA3959" s="2" t="s">
        <v>223</v>
      </c>
      <c r="CC3959" s="2" t="s">
        <v>176</v>
      </c>
      <c r="CD3959" s="2">
        <v>6001</v>
      </c>
      <c r="CE3959" s="2" t="s">
        <v>86</v>
      </c>
      <c r="CF3959" s="3">
        <v>42881</v>
      </c>
      <c r="CI3959" s="2">
        <v>1</v>
      </c>
      <c r="CJ3959" s="2">
        <v>1</v>
      </c>
      <c r="CK3959" s="2">
        <v>21</v>
      </c>
      <c r="CL3959" s="2" t="s">
        <v>87</v>
      </c>
    </row>
    <row r="3960" spans="1:90">
      <c r="A3960" s="2" t="s">
        <v>71</v>
      </c>
      <c r="B3960" s="2" t="s">
        <v>72</v>
      </c>
      <c r="C3960" s="2" t="s">
        <v>73</v>
      </c>
      <c r="E3960" s="2" t="str">
        <f>"FES1162551609"</f>
        <v>FES1162551609</v>
      </c>
      <c r="F3960" s="3">
        <v>42880</v>
      </c>
      <c r="G3960" s="2">
        <v>201711</v>
      </c>
      <c r="H3960" s="2" t="s">
        <v>74</v>
      </c>
      <c r="I3960" s="2" t="s">
        <v>75</v>
      </c>
      <c r="J3960" s="2" t="s">
        <v>76</v>
      </c>
      <c r="K3960" s="2" t="s">
        <v>77</v>
      </c>
      <c r="L3960" s="2" t="s">
        <v>175</v>
      </c>
      <c r="M3960" s="2" t="s">
        <v>176</v>
      </c>
      <c r="N3960" s="2" t="s">
        <v>573</v>
      </c>
      <c r="O3960" s="2" t="s">
        <v>81</v>
      </c>
      <c r="P3960" s="2" t="str">
        <f>"2170569435                    "</f>
        <v xml:space="preserve">2170569435                    </v>
      </c>
      <c r="Q3960" s="2">
        <v>0</v>
      </c>
      <c r="R3960" s="2">
        <v>0</v>
      </c>
      <c r="S3960" s="2">
        <v>0</v>
      </c>
      <c r="T3960" s="2">
        <v>0</v>
      </c>
      <c r="U3960" s="2">
        <v>0</v>
      </c>
      <c r="V3960" s="2">
        <v>0</v>
      </c>
      <c r="W3960" s="2">
        <v>0</v>
      </c>
      <c r="X3960" s="2">
        <v>0</v>
      </c>
      <c r="Y3960" s="2">
        <v>0</v>
      </c>
      <c r="Z3960" s="2">
        <v>0</v>
      </c>
      <c r="AA3960" s="2">
        <v>0</v>
      </c>
      <c r="AB3960" s="2">
        <v>0</v>
      </c>
      <c r="AC3960" s="2">
        <v>0</v>
      </c>
      <c r="AD3960" s="2">
        <v>0</v>
      </c>
      <c r="AE3960" s="2">
        <v>0</v>
      </c>
      <c r="AF3960" s="2">
        <v>0</v>
      </c>
      <c r="AG3960" s="2">
        <v>0</v>
      </c>
      <c r="AH3960" s="2">
        <v>0</v>
      </c>
      <c r="AI3960" s="2">
        <v>0</v>
      </c>
      <c r="AJ3960" s="2">
        <v>0</v>
      </c>
      <c r="AK3960" s="2">
        <v>0</v>
      </c>
      <c r="AL3960" s="2">
        <v>0</v>
      </c>
      <c r="AM3960" s="2">
        <v>4.66</v>
      </c>
      <c r="AN3960" s="2">
        <v>0</v>
      </c>
      <c r="AO3960" s="2">
        <v>0</v>
      </c>
      <c r="AP3960" s="2">
        <v>0</v>
      </c>
      <c r="AQ3960" s="2">
        <v>0</v>
      </c>
      <c r="AR3960" s="2">
        <v>0</v>
      </c>
      <c r="AS3960" s="2">
        <v>0</v>
      </c>
      <c r="AT3960" s="2">
        <v>0</v>
      </c>
      <c r="AU3960" s="2">
        <v>0</v>
      </c>
      <c r="AV3960" s="2">
        <v>0</v>
      </c>
      <c r="AW3960" s="2">
        <v>0</v>
      </c>
      <c r="AX3960" s="2">
        <v>0</v>
      </c>
      <c r="AY3960" s="2">
        <v>0</v>
      </c>
      <c r="AZ3960" s="2">
        <v>0</v>
      </c>
      <c r="BA3960" s="2">
        <v>0</v>
      </c>
      <c r="BB3960" s="2">
        <v>0</v>
      </c>
      <c r="BC3960" s="2">
        <v>0</v>
      </c>
      <c r="BD3960" s="2">
        <v>0</v>
      </c>
      <c r="BE3960" s="2">
        <v>0</v>
      </c>
      <c r="BF3960" s="2">
        <v>0</v>
      </c>
      <c r="BG3960" s="2">
        <v>0</v>
      </c>
      <c r="BH3960" s="2">
        <v>1</v>
      </c>
      <c r="BI3960" s="2">
        <v>1</v>
      </c>
      <c r="BJ3960" s="2">
        <v>0.2</v>
      </c>
      <c r="BK3960" s="2">
        <v>1</v>
      </c>
      <c r="BL3960" s="2">
        <v>42.1</v>
      </c>
      <c r="BM3960" s="2">
        <v>5.89</v>
      </c>
      <c r="BN3960" s="2">
        <v>47.99</v>
      </c>
      <c r="BO3960" s="2">
        <v>47.99</v>
      </c>
      <c r="BQ3960" s="2" t="s">
        <v>574</v>
      </c>
      <c r="BR3960" s="2" t="s">
        <v>83</v>
      </c>
      <c r="BS3960" s="3">
        <v>42881</v>
      </c>
      <c r="BT3960" s="4">
        <v>0.34722222222222227</v>
      </c>
      <c r="BU3960" s="2" t="s">
        <v>574</v>
      </c>
      <c r="BV3960" s="2" t="s">
        <v>98</v>
      </c>
      <c r="BY3960" s="2">
        <v>1200</v>
      </c>
      <c r="BZ3960" s="2" t="s">
        <v>27</v>
      </c>
      <c r="CC3960" s="2" t="s">
        <v>176</v>
      </c>
      <c r="CD3960" s="2">
        <v>6001</v>
      </c>
      <c r="CE3960" s="2" t="s">
        <v>86</v>
      </c>
      <c r="CF3960" s="3">
        <v>42884</v>
      </c>
      <c r="CI3960" s="2">
        <v>1</v>
      </c>
      <c r="CJ3960" s="2">
        <v>1</v>
      </c>
      <c r="CK3960" s="2">
        <v>21</v>
      </c>
      <c r="CL3960" s="2" t="s">
        <v>87</v>
      </c>
    </row>
    <row r="3961" spans="1:90">
      <c r="A3961" s="2" t="s">
        <v>71</v>
      </c>
      <c r="B3961" s="2" t="s">
        <v>72</v>
      </c>
      <c r="C3961" s="2" t="s">
        <v>73</v>
      </c>
      <c r="E3961" s="2" t="str">
        <f>"FES1162551648"</f>
        <v>FES1162551648</v>
      </c>
      <c r="F3961" s="3">
        <v>42880</v>
      </c>
      <c r="G3961" s="2">
        <v>201711</v>
      </c>
      <c r="H3961" s="2" t="s">
        <v>74</v>
      </c>
      <c r="I3961" s="2" t="s">
        <v>75</v>
      </c>
      <c r="J3961" s="2" t="s">
        <v>76</v>
      </c>
      <c r="K3961" s="2" t="s">
        <v>77</v>
      </c>
      <c r="L3961" s="2" t="s">
        <v>205</v>
      </c>
      <c r="M3961" s="2" t="s">
        <v>206</v>
      </c>
      <c r="N3961" s="2" t="s">
        <v>3447</v>
      </c>
      <c r="O3961" s="2" t="s">
        <v>81</v>
      </c>
      <c r="P3961" s="2" t="str">
        <f>"2170566791                    "</f>
        <v xml:space="preserve">2170566791                    </v>
      </c>
      <c r="Q3961" s="2">
        <v>0</v>
      </c>
      <c r="R3961" s="2">
        <v>0</v>
      </c>
      <c r="S3961" s="2">
        <v>0</v>
      </c>
      <c r="T3961" s="2">
        <v>0</v>
      </c>
      <c r="U3961" s="2">
        <v>0</v>
      </c>
      <c r="V3961" s="2">
        <v>0</v>
      </c>
      <c r="W3961" s="2">
        <v>0</v>
      </c>
      <c r="X3961" s="2">
        <v>0</v>
      </c>
      <c r="Y3961" s="2">
        <v>0</v>
      </c>
      <c r="Z3961" s="2">
        <v>0</v>
      </c>
      <c r="AA3961" s="2">
        <v>0</v>
      </c>
      <c r="AB3961" s="2">
        <v>0</v>
      </c>
      <c r="AC3961" s="2">
        <v>0</v>
      </c>
      <c r="AD3961" s="2">
        <v>0</v>
      </c>
      <c r="AE3961" s="2">
        <v>0</v>
      </c>
      <c r="AF3961" s="2">
        <v>0</v>
      </c>
      <c r="AG3961" s="2">
        <v>0</v>
      </c>
      <c r="AH3961" s="2">
        <v>0</v>
      </c>
      <c r="AI3961" s="2">
        <v>0</v>
      </c>
      <c r="AJ3961" s="2">
        <v>0</v>
      </c>
      <c r="AK3961" s="2">
        <v>0</v>
      </c>
      <c r="AL3961" s="2">
        <v>0</v>
      </c>
      <c r="AM3961" s="2">
        <v>9.02</v>
      </c>
      <c r="AN3961" s="2">
        <v>0</v>
      </c>
      <c r="AO3961" s="2">
        <v>0</v>
      </c>
      <c r="AP3961" s="2">
        <v>0</v>
      </c>
      <c r="AQ3961" s="2">
        <v>0</v>
      </c>
      <c r="AR3961" s="2">
        <v>0</v>
      </c>
      <c r="AS3961" s="2">
        <v>0</v>
      </c>
      <c r="AT3961" s="2">
        <v>0</v>
      </c>
      <c r="AU3961" s="2">
        <v>0</v>
      </c>
      <c r="AV3961" s="2">
        <v>0</v>
      </c>
      <c r="AW3961" s="2">
        <v>0</v>
      </c>
      <c r="AX3961" s="2">
        <v>0</v>
      </c>
      <c r="AY3961" s="2">
        <v>0</v>
      </c>
      <c r="AZ3961" s="2">
        <v>0</v>
      </c>
      <c r="BA3961" s="2">
        <v>0</v>
      </c>
      <c r="BB3961" s="2">
        <v>0</v>
      </c>
      <c r="BC3961" s="2">
        <v>0</v>
      </c>
      <c r="BD3961" s="2">
        <v>0</v>
      </c>
      <c r="BE3961" s="2">
        <v>0</v>
      </c>
      <c r="BF3961" s="2">
        <v>0</v>
      </c>
      <c r="BG3961" s="2">
        <v>0</v>
      </c>
      <c r="BH3961" s="2">
        <v>1</v>
      </c>
      <c r="BI3961" s="2">
        <v>1</v>
      </c>
      <c r="BJ3961" s="2">
        <v>0.2</v>
      </c>
      <c r="BK3961" s="2">
        <v>1</v>
      </c>
      <c r="BL3961" s="2">
        <v>81.56</v>
      </c>
      <c r="BM3961" s="2">
        <v>11.42</v>
      </c>
      <c r="BN3961" s="2">
        <v>92.98</v>
      </c>
      <c r="BO3961" s="2">
        <v>92.98</v>
      </c>
      <c r="BR3961" s="2" t="s">
        <v>83</v>
      </c>
      <c r="BS3961" s="3">
        <v>42881</v>
      </c>
      <c r="BT3961" s="4">
        <v>0.5708333333333333</v>
      </c>
      <c r="BU3961" s="2" t="s">
        <v>3781</v>
      </c>
      <c r="BV3961" s="2" t="s">
        <v>98</v>
      </c>
      <c r="BY3961" s="2">
        <v>1200</v>
      </c>
      <c r="BZ3961" s="2" t="s">
        <v>27</v>
      </c>
      <c r="CC3961" s="2" t="s">
        <v>206</v>
      </c>
      <c r="CD3961" s="2">
        <v>4490</v>
      </c>
      <c r="CE3961" s="2" t="s">
        <v>86</v>
      </c>
      <c r="CF3961" s="3">
        <v>42884</v>
      </c>
      <c r="CI3961" s="2">
        <v>1</v>
      </c>
      <c r="CJ3961" s="2">
        <v>1</v>
      </c>
      <c r="CK3961" s="2">
        <v>23</v>
      </c>
      <c r="CL3961" s="2" t="s">
        <v>87</v>
      </c>
    </row>
    <row r="3962" spans="1:90">
      <c r="A3962" s="2" t="s">
        <v>71</v>
      </c>
      <c r="B3962" s="2" t="s">
        <v>72</v>
      </c>
      <c r="C3962" s="2" t="s">
        <v>73</v>
      </c>
      <c r="E3962" s="2" t="str">
        <f>"FES1162551678"</f>
        <v>FES1162551678</v>
      </c>
      <c r="F3962" s="3">
        <v>42880</v>
      </c>
      <c r="G3962" s="2">
        <v>201711</v>
      </c>
      <c r="H3962" s="2" t="s">
        <v>74</v>
      </c>
      <c r="I3962" s="2" t="s">
        <v>75</v>
      </c>
      <c r="J3962" s="2" t="s">
        <v>76</v>
      </c>
      <c r="K3962" s="2" t="s">
        <v>77</v>
      </c>
      <c r="L3962" s="2" t="s">
        <v>634</v>
      </c>
      <c r="M3962" s="2" t="s">
        <v>635</v>
      </c>
      <c r="N3962" s="2" t="s">
        <v>636</v>
      </c>
      <c r="O3962" s="2" t="s">
        <v>81</v>
      </c>
      <c r="P3962" s="2" t="str">
        <f>"2170569511                    "</f>
        <v xml:space="preserve">2170569511                    </v>
      </c>
      <c r="Q3962" s="2">
        <v>0</v>
      </c>
      <c r="R3962" s="2">
        <v>0</v>
      </c>
      <c r="S3962" s="2">
        <v>0</v>
      </c>
      <c r="T3962" s="2">
        <v>0</v>
      </c>
      <c r="U3962" s="2">
        <v>0</v>
      </c>
      <c r="V3962" s="2">
        <v>0</v>
      </c>
      <c r="W3962" s="2">
        <v>0</v>
      </c>
      <c r="X3962" s="2">
        <v>0</v>
      </c>
      <c r="Y3962" s="2">
        <v>0</v>
      </c>
      <c r="Z3962" s="2">
        <v>0</v>
      </c>
      <c r="AA3962" s="2">
        <v>0</v>
      </c>
      <c r="AB3962" s="2">
        <v>0</v>
      </c>
      <c r="AC3962" s="2">
        <v>0</v>
      </c>
      <c r="AD3962" s="2">
        <v>0</v>
      </c>
      <c r="AE3962" s="2">
        <v>0</v>
      </c>
      <c r="AF3962" s="2">
        <v>0</v>
      </c>
      <c r="AG3962" s="2">
        <v>0</v>
      </c>
      <c r="AH3962" s="2">
        <v>0</v>
      </c>
      <c r="AI3962" s="2">
        <v>0</v>
      </c>
      <c r="AJ3962" s="2">
        <v>0</v>
      </c>
      <c r="AK3962" s="2">
        <v>0</v>
      </c>
      <c r="AL3962" s="2">
        <v>0</v>
      </c>
      <c r="AM3962" s="2">
        <v>9.02</v>
      </c>
      <c r="AN3962" s="2">
        <v>0</v>
      </c>
      <c r="AO3962" s="2">
        <v>0</v>
      </c>
      <c r="AP3962" s="2">
        <v>0</v>
      </c>
      <c r="AQ3962" s="2">
        <v>0</v>
      </c>
      <c r="AR3962" s="2">
        <v>0</v>
      </c>
      <c r="AS3962" s="2">
        <v>0</v>
      </c>
      <c r="AT3962" s="2">
        <v>0</v>
      </c>
      <c r="AU3962" s="2">
        <v>0</v>
      </c>
      <c r="AV3962" s="2">
        <v>0</v>
      </c>
      <c r="AW3962" s="2">
        <v>0</v>
      </c>
      <c r="AX3962" s="2">
        <v>0</v>
      </c>
      <c r="AY3962" s="2">
        <v>0</v>
      </c>
      <c r="AZ3962" s="2">
        <v>0</v>
      </c>
      <c r="BA3962" s="2">
        <v>0</v>
      </c>
      <c r="BB3962" s="2">
        <v>0</v>
      </c>
      <c r="BC3962" s="2">
        <v>0</v>
      </c>
      <c r="BD3962" s="2">
        <v>0</v>
      </c>
      <c r="BE3962" s="2">
        <v>0</v>
      </c>
      <c r="BF3962" s="2">
        <v>0</v>
      </c>
      <c r="BG3962" s="2">
        <v>0</v>
      </c>
      <c r="BH3962" s="2">
        <v>1</v>
      </c>
      <c r="BI3962" s="2">
        <v>1</v>
      </c>
      <c r="BJ3962" s="2">
        <v>0.2</v>
      </c>
      <c r="BK3962" s="2">
        <v>1</v>
      </c>
      <c r="BL3962" s="2">
        <v>81.56</v>
      </c>
      <c r="BM3962" s="2">
        <v>11.42</v>
      </c>
      <c r="BN3962" s="2">
        <v>92.98</v>
      </c>
      <c r="BO3962" s="2">
        <v>92.98</v>
      </c>
      <c r="BQ3962" s="2" t="s">
        <v>307</v>
      </c>
      <c r="BR3962" s="2" t="s">
        <v>83</v>
      </c>
      <c r="BS3962" s="3">
        <v>42881</v>
      </c>
      <c r="BT3962" s="4">
        <v>0.59513888888888888</v>
      </c>
      <c r="BU3962" s="2" t="s">
        <v>1491</v>
      </c>
      <c r="BV3962" s="2" t="s">
        <v>98</v>
      </c>
      <c r="BY3962" s="2">
        <v>1200</v>
      </c>
      <c r="BZ3962" s="2" t="s">
        <v>27</v>
      </c>
      <c r="CC3962" s="2" t="s">
        <v>635</v>
      </c>
      <c r="CD3962" s="2">
        <v>6300</v>
      </c>
      <c r="CE3962" s="2" t="s">
        <v>86</v>
      </c>
      <c r="CF3962" s="3">
        <v>42884</v>
      </c>
      <c r="CI3962" s="2">
        <v>3</v>
      </c>
      <c r="CJ3962" s="2">
        <v>1</v>
      </c>
      <c r="CK3962" s="2">
        <v>23</v>
      </c>
      <c r="CL3962" s="2" t="s">
        <v>87</v>
      </c>
    </row>
    <row r="3963" spans="1:90">
      <c r="A3963" s="2" t="s">
        <v>71</v>
      </c>
      <c r="B3963" s="2" t="s">
        <v>72</v>
      </c>
      <c r="C3963" s="2" t="s">
        <v>73</v>
      </c>
      <c r="E3963" s="2" t="str">
        <f>"FES1162551606"</f>
        <v>FES1162551606</v>
      </c>
      <c r="F3963" s="3">
        <v>42880</v>
      </c>
      <c r="G3963" s="2">
        <v>201711</v>
      </c>
      <c r="H3963" s="2" t="s">
        <v>74</v>
      </c>
      <c r="I3963" s="2" t="s">
        <v>75</v>
      </c>
      <c r="J3963" s="2" t="s">
        <v>76</v>
      </c>
      <c r="K3963" s="2" t="s">
        <v>77</v>
      </c>
      <c r="L3963" s="2" t="s">
        <v>175</v>
      </c>
      <c r="M3963" s="2" t="s">
        <v>176</v>
      </c>
      <c r="N3963" s="2" t="s">
        <v>646</v>
      </c>
      <c r="O3963" s="2" t="s">
        <v>81</v>
      </c>
      <c r="P3963" s="2" t="str">
        <f>"2170569432                    "</f>
        <v xml:space="preserve">2170569432                    </v>
      </c>
      <c r="Q3963" s="2">
        <v>0</v>
      </c>
      <c r="R3963" s="2">
        <v>0</v>
      </c>
      <c r="S3963" s="2">
        <v>0</v>
      </c>
      <c r="T3963" s="2">
        <v>0</v>
      </c>
      <c r="U3963" s="2">
        <v>0</v>
      </c>
      <c r="V3963" s="2">
        <v>0</v>
      </c>
      <c r="W3963" s="2">
        <v>0</v>
      </c>
      <c r="X3963" s="2">
        <v>0</v>
      </c>
      <c r="Y3963" s="2">
        <v>0</v>
      </c>
      <c r="Z3963" s="2">
        <v>0</v>
      </c>
      <c r="AA3963" s="2">
        <v>0</v>
      </c>
      <c r="AB3963" s="2">
        <v>0</v>
      </c>
      <c r="AC3963" s="2">
        <v>0</v>
      </c>
      <c r="AD3963" s="2">
        <v>0</v>
      </c>
      <c r="AE3963" s="2">
        <v>0</v>
      </c>
      <c r="AF3963" s="2">
        <v>0</v>
      </c>
      <c r="AG3963" s="2">
        <v>0</v>
      </c>
      <c r="AH3963" s="2">
        <v>0</v>
      </c>
      <c r="AI3963" s="2">
        <v>0</v>
      </c>
      <c r="AJ3963" s="2">
        <v>0</v>
      </c>
      <c r="AK3963" s="2">
        <v>0</v>
      </c>
      <c r="AL3963" s="2">
        <v>0</v>
      </c>
      <c r="AM3963" s="2">
        <v>4.66</v>
      </c>
      <c r="AN3963" s="2">
        <v>0</v>
      </c>
      <c r="AO3963" s="2">
        <v>0</v>
      </c>
      <c r="AP3963" s="2">
        <v>0</v>
      </c>
      <c r="AQ3963" s="2">
        <v>0</v>
      </c>
      <c r="AR3963" s="2">
        <v>0</v>
      </c>
      <c r="AS3963" s="2">
        <v>0</v>
      </c>
      <c r="AT3963" s="2">
        <v>0</v>
      </c>
      <c r="AU3963" s="2">
        <v>0</v>
      </c>
      <c r="AV3963" s="2">
        <v>0</v>
      </c>
      <c r="AW3963" s="2">
        <v>0</v>
      </c>
      <c r="AX3963" s="2">
        <v>0</v>
      </c>
      <c r="AY3963" s="2">
        <v>0</v>
      </c>
      <c r="AZ3963" s="2">
        <v>0</v>
      </c>
      <c r="BA3963" s="2">
        <v>0</v>
      </c>
      <c r="BB3963" s="2">
        <v>0</v>
      </c>
      <c r="BC3963" s="2">
        <v>0</v>
      </c>
      <c r="BD3963" s="2">
        <v>0</v>
      </c>
      <c r="BE3963" s="2">
        <v>0</v>
      </c>
      <c r="BF3963" s="2">
        <v>0</v>
      </c>
      <c r="BG3963" s="2">
        <v>0</v>
      </c>
      <c r="BH3963" s="2">
        <v>1</v>
      </c>
      <c r="BI3963" s="2">
        <v>1</v>
      </c>
      <c r="BJ3963" s="2">
        <v>0.2</v>
      </c>
      <c r="BK3963" s="2">
        <v>1</v>
      </c>
      <c r="BL3963" s="2">
        <v>42.1</v>
      </c>
      <c r="BM3963" s="2">
        <v>5.89</v>
      </c>
      <c r="BN3963" s="2">
        <v>47.99</v>
      </c>
      <c r="BO3963" s="2">
        <v>47.99</v>
      </c>
      <c r="BQ3963" s="2" t="s">
        <v>647</v>
      </c>
      <c r="BR3963" s="2" t="s">
        <v>83</v>
      </c>
      <c r="BS3963" s="3">
        <v>42881</v>
      </c>
      <c r="BT3963" s="4">
        <v>0.38541666666666669</v>
      </c>
      <c r="BU3963" s="2" t="s">
        <v>3782</v>
      </c>
      <c r="BV3963" s="2" t="s">
        <v>98</v>
      </c>
      <c r="BY3963" s="2">
        <v>1200</v>
      </c>
      <c r="BZ3963" s="2" t="s">
        <v>27</v>
      </c>
      <c r="CC3963" s="2" t="s">
        <v>176</v>
      </c>
      <c r="CD3963" s="2">
        <v>6070</v>
      </c>
      <c r="CE3963" s="2" t="s">
        <v>86</v>
      </c>
      <c r="CF3963" s="3">
        <v>42884</v>
      </c>
      <c r="CI3963" s="2">
        <v>1</v>
      </c>
      <c r="CJ3963" s="2">
        <v>1</v>
      </c>
      <c r="CK3963" s="2">
        <v>21</v>
      </c>
      <c r="CL3963" s="2" t="s">
        <v>87</v>
      </c>
    </row>
    <row r="3964" spans="1:90">
      <c r="A3964" s="2" t="s">
        <v>71</v>
      </c>
      <c r="B3964" s="2" t="s">
        <v>72</v>
      </c>
      <c r="C3964" s="2" t="s">
        <v>73</v>
      </c>
      <c r="E3964" s="2" t="str">
        <f>"FES1162551520"</f>
        <v>FES1162551520</v>
      </c>
      <c r="F3964" s="3">
        <v>42880</v>
      </c>
      <c r="G3964" s="2">
        <v>201711</v>
      </c>
      <c r="H3964" s="2" t="s">
        <v>74</v>
      </c>
      <c r="I3964" s="2" t="s">
        <v>75</v>
      </c>
      <c r="J3964" s="2" t="s">
        <v>76</v>
      </c>
      <c r="K3964" s="2" t="s">
        <v>77</v>
      </c>
      <c r="L3964" s="2" t="s">
        <v>116</v>
      </c>
      <c r="M3964" s="2" t="s">
        <v>117</v>
      </c>
      <c r="N3964" s="2" t="s">
        <v>3783</v>
      </c>
      <c r="O3964" s="2" t="s">
        <v>81</v>
      </c>
      <c r="P3964" s="2" t="str">
        <f>"2170569341                    "</f>
        <v xml:space="preserve">2170569341                    </v>
      </c>
      <c r="Q3964" s="2">
        <v>0</v>
      </c>
      <c r="R3964" s="2">
        <v>0</v>
      </c>
      <c r="S3964" s="2">
        <v>0</v>
      </c>
      <c r="T3964" s="2">
        <v>0</v>
      </c>
      <c r="U3964" s="2">
        <v>0</v>
      </c>
      <c r="V3964" s="2">
        <v>0</v>
      </c>
      <c r="W3964" s="2">
        <v>0</v>
      </c>
      <c r="X3964" s="2">
        <v>0</v>
      </c>
      <c r="Y3964" s="2">
        <v>0</v>
      </c>
      <c r="Z3964" s="2">
        <v>0</v>
      </c>
      <c r="AA3964" s="2">
        <v>0</v>
      </c>
      <c r="AB3964" s="2">
        <v>0</v>
      </c>
      <c r="AC3964" s="2">
        <v>0</v>
      </c>
      <c r="AD3964" s="2">
        <v>0</v>
      </c>
      <c r="AE3964" s="2">
        <v>0</v>
      </c>
      <c r="AF3964" s="2">
        <v>0</v>
      </c>
      <c r="AG3964" s="2">
        <v>0</v>
      </c>
      <c r="AH3964" s="2">
        <v>0</v>
      </c>
      <c r="AI3964" s="2">
        <v>0</v>
      </c>
      <c r="AJ3964" s="2">
        <v>0</v>
      </c>
      <c r="AK3964" s="2">
        <v>0</v>
      </c>
      <c r="AL3964" s="2">
        <v>0</v>
      </c>
      <c r="AM3964" s="2">
        <v>3.64</v>
      </c>
      <c r="AN3964" s="2">
        <v>0</v>
      </c>
      <c r="AO3964" s="2">
        <v>0</v>
      </c>
      <c r="AP3964" s="2">
        <v>0</v>
      </c>
      <c r="AQ3964" s="2">
        <v>0</v>
      </c>
      <c r="AR3964" s="2">
        <v>0</v>
      </c>
      <c r="AS3964" s="2">
        <v>0</v>
      </c>
      <c r="AT3964" s="2">
        <v>0</v>
      </c>
      <c r="AU3964" s="2">
        <v>0</v>
      </c>
      <c r="AV3964" s="2">
        <v>0</v>
      </c>
      <c r="AW3964" s="2">
        <v>0</v>
      </c>
      <c r="AX3964" s="2">
        <v>0</v>
      </c>
      <c r="AY3964" s="2">
        <v>0</v>
      </c>
      <c r="AZ3964" s="2">
        <v>0</v>
      </c>
      <c r="BA3964" s="2">
        <v>0</v>
      </c>
      <c r="BB3964" s="2">
        <v>0</v>
      </c>
      <c r="BC3964" s="2">
        <v>0</v>
      </c>
      <c r="BD3964" s="2">
        <v>0</v>
      </c>
      <c r="BE3964" s="2">
        <v>0</v>
      </c>
      <c r="BF3964" s="2">
        <v>0</v>
      </c>
      <c r="BG3964" s="2">
        <v>0</v>
      </c>
      <c r="BH3964" s="2">
        <v>1</v>
      </c>
      <c r="BI3964" s="2">
        <v>1</v>
      </c>
      <c r="BJ3964" s="2">
        <v>0.2</v>
      </c>
      <c r="BK3964" s="2">
        <v>1</v>
      </c>
      <c r="BL3964" s="2">
        <v>32.89</v>
      </c>
      <c r="BM3964" s="2">
        <v>4.5999999999999996</v>
      </c>
      <c r="BN3964" s="2">
        <v>37.49</v>
      </c>
      <c r="BO3964" s="2">
        <v>37.49</v>
      </c>
      <c r="BQ3964" s="2" t="s">
        <v>3784</v>
      </c>
      <c r="BR3964" s="2" t="s">
        <v>83</v>
      </c>
      <c r="BS3964" s="3">
        <v>42881</v>
      </c>
      <c r="BT3964" s="4">
        <v>0.33333333333333331</v>
      </c>
      <c r="BU3964" s="2" t="s">
        <v>1900</v>
      </c>
      <c r="BV3964" s="2" t="s">
        <v>98</v>
      </c>
      <c r="BY3964" s="2">
        <v>1200</v>
      </c>
      <c r="BZ3964" s="2" t="s">
        <v>27</v>
      </c>
      <c r="CC3964" s="2" t="s">
        <v>117</v>
      </c>
      <c r="CD3964" s="2">
        <v>1451</v>
      </c>
      <c r="CE3964" s="2" t="s">
        <v>86</v>
      </c>
      <c r="CF3964" s="3">
        <v>42884</v>
      </c>
      <c r="CI3964" s="2">
        <v>1</v>
      </c>
      <c r="CJ3964" s="2">
        <v>1</v>
      </c>
      <c r="CK3964" s="2">
        <v>22</v>
      </c>
      <c r="CL3964" s="2" t="s">
        <v>87</v>
      </c>
    </row>
    <row r="3965" spans="1:90">
      <c r="A3965" s="2" t="s">
        <v>71</v>
      </c>
      <c r="B3965" s="2" t="s">
        <v>72</v>
      </c>
      <c r="C3965" s="2" t="s">
        <v>73</v>
      </c>
      <c r="E3965" s="2" t="str">
        <f>"FES1162551546"</f>
        <v>FES1162551546</v>
      </c>
      <c r="F3965" s="3">
        <v>42880</v>
      </c>
      <c r="G3965" s="2">
        <v>201711</v>
      </c>
      <c r="H3965" s="2" t="s">
        <v>74</v>
      </c>
      <c r="I3965" s="2" t="s">
        <v>75</v>
      </c>
      <c r="J3965" s="2" t="s">
        <v>76</v>
      </c>
      <c r="K3965" s="2" t="s">
        <v>77</v>
      </c>
      <c r="L3965" s="2" t="s">
        <v>163</v>
      </c>
      <c r="M3965" s="2" t="s">
        <v>164</v>
      </c>
      <c r="N3965" s="2" t="s">
        <v>499</v>
      </c>
      <c r="O3965" s="2" t="s">
        <v>81</v>
      </c>
      <c r="P3965" s="2" t="str">
        <f>"2170569232                    "</f>
        <v xml:space="preserve">2170569232                    </v>
      </c>
      <c r="Q3965" s="2">
        <v>0</v>
      </c>
      <c r="R3965" s="2">
        <v>0</v>
      </c>
      <c r="S3965" s="2">
        <v>0</v>
      </c>
      <c r="T3965" s="2">
        <v>0</v>
      </c>
      <c r="U3965" s="2">
        <v>0</v>
      </c>
      <c r="V3965" s="2">
        <v>0</v>
      </c>
      <c r="W3965" s="2">
        <v>0</v>
      </c>
      <c r="X3965" s="2">
        <v>0</v>
      </c>
      <c r="Y3965" s="2">
        <v>0</v>
      </c>
      <c r="Z3965" s="2">
        <v>0</v>
      </c>
      <c r="AA3965" s="2">
        <v>0</v>
      </c>
      <c r="AB3965" s="2">
        <v>0</v>
      </c>
      <c r="AC3965" s="2">
        <v>0</v>
      </c>
      <c r="AD3965" s="2">
        <v>0</v>
      </c>
      <c r="AE3965" s="2">
        <v>0</v>
      </c>
      <c r="AF3965" s="2">
        <v>0</v>
      </c>
      <c r="AG3965" s="2">
        <v>0</v>
      </c>
      <c r="AH3965" s="2">
        <v>0</v>
      </c>
      <c r="AI3965" s="2">
        <v>0</v>
      </c>
      <c r="AJ3965" s="2">
        <v>0</v>
      </c>
      <c r="AK3965" s="2">
        <v>0</v>
      </c>
      <c r="AL3965" s="2">
        <v>0</v>
      </c>
      <c r="AM3965" s="2">
        <v>3.64</v>
      </c>
      <c r="AN3965" s="2">
        <v>0</v>
      </c>
      <c r="AO3965" s="2">
        <v>0</v>
      </c>
      <c r="AP3965" s="2">
        <v>0</v>
      </c>
      <c r="AQ3965" s="2">
        <v>0</v>
      </c>
      <c r="AR3965" s="2">
        <v>0</v>
      </c>
      <c r="AS3965" s="2">
        <v>0</v>
      </c>
      <c r="AT3965" s="2">
        <v>0</v>
      </c>
      <c r="AU3965" s="2">
        <v>0</v>
      </c>
      <c r="AV3965" s="2">
        <v>0</v>
      </c>
      <c r="AW3965" s="2">
        <v>0</v>
      </c>
      <c r="AX3965" s="2">
        <v>0</v>
      </c>
      <c r="AY3965" s="2">
        <v>0</v>
      </c>
      <c r="AZ3965" s="2">
        <v>0</v>
      </c>
      <c r="BA3965" s="2">
        <v>0</v>
      </c>
      <c r="BB3965" s="2">
        <v>0</v>
      </c>
      <c r="BC3965" s="2">
        <v>0</v>
      </c>
      <c r="BD3965" s="2">
        <v>0</v>
      </c>
      <c r="BE3965" s="2">
        <v>0</v>
      </c>
      <c r="BF3965" s="2">
        <v>0</v>
      </c>
      <c r="BG3965" s="2">
        <v>0</v>
      </c>
      <c r="BH3965" s="2">
        <v>1</v>
      </c>
      <c r="BI3965" s="2">
        <v>1</v>
      </c>
      <c r="BJ3965" s="2">
        <v>0.2</v>
      </c>
      <c r="BK3965" s="2">
        <v>1</v>
      </c>
      <c r="BL3965" s="2">
        <v>32.89</v>
      </c>
      <c r="BM3965" s="2">
        <v>4.5999999999999996</v>
      </c>
      <c r="BN3965" s="2">
        <v>37.49</v>
      </c>
      <c r="BO3965" s="2">
        <v>37.49</v>
      </c>
      <c r="BQ3965" s="2" t="s">
        <v>500</v>
      </c>
      <c r="BR3965" s="2" t="s">
        <v>83</v>
      </c>
      <c r="BS3965" s="3">
        <v>42881</v>
      </c>
      <c r="BT3965" s="4">
        <v>0.39027777777777778</v>
      </c>
      <c r="BU3965" s="2" t="s">
        <v>1689</v>
      </c>
      <c r="BV3965" s="2" t="s">
        <v>98</v>
      </c>
      <c r="BY3965" s="2">
        <v>1200</v>
      </c>
      <c r="BZ3965" s="2" t="s">
        <v>27</v>
      </c>
      <c r="CA3965" s="2" t="s">
        <v>2783</v>
      </c>
      <c r="CC3965" s="2" t="s">
        <v>164</v>
      </c>
      <c r="CD3965" s="2">
        <v>2094</v>
      </c>
      <c r="CE3965" s="2" t="s">
        <v>86</v>
      </c>
      <c r="CF3965" s="3">
        <v>42881</v>
      </c>
      <c r="CI3965" s="2">
        <v>1</v>
      </c>
      <c r="CJ3965" s="2">
        <v>1</v>
      </c>
      <c r="CK3965" s="2">
        <v>22</v>
      </c>
      <c r="CL3965" s="2" t="s">
        <v>87</v>
      </c>
    </row>
    <row r="3966" spans="1:90">
      <c r="A3966" s="2" t="s">
        <v>71</v>
      </c>
      <c r="B3966" s="2" t="s">
        <v>72</v>
      </c>
      <c r="C3966" s="2" t="s">
        <v>73</v>
      </c>
      <c r="E3966" s="2" t="str">
        <f>"FES1162551682"</f>
        <v>FES1162551682</v>
      </c>
      <c r="F3966" s="3">
        <v>42880</v>
      </c>
      <c r="G3966" s="2">
        <v>201711</v>
      </c>
      <c r="H3966" s="2" t="s">
        <v>74</v>
      </c>
      <c r="I3966" s="2" t="s">
        <v>75</v>
      </c>
      <c r="J3966" s="2" t="s">
        <v>76</v>
      </c>
      <c r="K3966" s="2" t="s">
        <v>77</v>
      </c>
      <c r="L3966" s="2" t="s">
        <v>224</v>
      </c>
      <c r="M3966" s="2" t="s">
        <v>225</v>
      </c>
      <c r="N3966" s="2" t="s">
        <v>407</v>
      </c>
      <c r="O3966" s="2" t="s">
        <v>81</v>
      </c>
      <c r="P3966" s="2" t="str">
        <f>"2170564843                    "</f>
        <v xml:space="preserve">2170564843                    </v>
      </c>
      <c r="Q3966" s="2">
        <v>0</v>
      </c>
      <c r="R3966" s="2">
        <v>0</v>
      </c>
      <c r="S3966" s="2">
        <v>0</v>
      </c>
      <c r="T3966" s="2">
        <v>0</v>
      </c>
      <c r="U3966" s="2">
        <v>0</v>
      </c>
      <c r="V3966" s="2">
        <v>0</v>
      </c>
      <c r="W3966" s="2">
        <v>0</v>
      </c>
      <c r="X3966" s="2">
        <v>0</v>
      </c>
      <c r="Y3966" s="2">
        <v>0</v>
      </c>
      <c r="Z3966" s="2">
        <v>0</v>
      </c>
      <c r="AA3966" s="2">
        <v>0</v>
      </c>
      <c r="AB3966" s="2">
        <v>0</v>
      </c>
      <c r="AC3966" s="2">
        <v>0</v>
      </c>
      <c r="AD3966" s="2">
        <v>0</v>
      </c>
      <c r="AE3966" s="2">
        <v>0</v>
      </c>
      <c r="AF3966" s="2">
        <v>0</v>
      </c>
      <c r="AG3966" s="2">
        <v>0</v>
      </c>
      <c r="AH3966" s="2">
        <v>0</v>
      </c>
      <c r="AI3966" s="2">
        <v>0</v>
      </c>
      <c r="AJ3966" s="2">
        <v>0</v>
      </c>
      <c r="AK3966" s="2">
        <v>0</v>
      </c>
      <c r="AL3966" s="2">
        <v>0</v>
      </c>
      <c r="AM3966" s="2">
        <v>4.66</v>
      </c>
      <c r="AN3966" s="2">
        <v>0</v>
      </c>
      <c r="AO3966" s="2">
        <v>0</v>
      </c>
      <c r="AP3966" s="2">
        <v>0</v>
      </c>
      <c r="AQ3966" s="2">
        <v>0</v>
      </c>
      <c r="AR3966" s="2">
        <v>0</v>
      </c>
      <c r="AS3966" s="2">
        <v>0</v>
      </c>
      <c r="AT3966" s="2">
        <v>0</v>
      </c>
      <c r="AU3966" s="2">
        <v>0</v>
      </c>
      <c r="AV3966" s="2">
        <v>0</v>
      </c>
      <c r="AW3966" s="2">
        <v>0</v>
      </c>
      <c r="AX3966" s="2">
        <v>0</v>
      </c>
      <c r="AY3966" s="2">
        <v>0</v>
      </c>
      <c r="AZ3966" s="2">
        <v>0</v>
      </c>
      <c r="BA3966" s="2">
        <v>0</v>
      </c>
      <c r="BB3966" s="2">
        <v>0</v>
      </c>
      <c r="BC3966" s="2">
        <v>0</v>
      </c>
      <c r="BD3966" s="2">
        <v>0</v>
      </c>
      <c r="BE3966" s="2">
        <v>0</v>
      </c>
      <c r="BF3966" s="2">
        <v>0</v>
      </c>
      <c r="BG3966" s="2">
        <v>0</v>
      </c>
      <c r="BH3966" s="2">
        <v>1</v>
      </c>
      <c r="BI3966" s="2">
        <v>1</v>
      </c>
      <c r="BJ3966" s="2">
        <v>0.2</v>
      </c>
      <c r="BK3966" s="2">
        <v>1</v>
      </c>
      <c r="BL3966" s="2">
        <v>42.1</v>
      </c>
      <c r="BM3966" s="2">
        <v>5.89</v>
      </c>
      <c r="BN3966" s="2">
        <v>47.99</v>
      </c>
      <c r="BO3966" s="2">
        <v>47.99</v>
      </c>
      <c r="BQ3966" s="2" t="s">
        <v>408</v>
      </c>
      <c r="BR3966" s="2" t="s">
        <v>83</v>
      </c>
      <c r="BS3966" s="3">
        <v>42881</v>
      </c>
      <c r="BT3966" s="4">
        <v>0.43055555555555558</v>
      </c>
      <c r="BU3966" s="2" t="s">
        <v>2187</v>
      </c>
      <c r="BV3966" s="2" t="s">
        <v>98</v>
      </c>
      <c r="BY3966" s="2">
        <v>1200</v>
      </c>
      <c r="BZ3966" s="2" t="s">
        <v>27</v>
      </c>
      <c r="CA3966" s="2" t="s">
        <v>114</v>
      </c>
      <c r="CC3966" s="2" t="s">
        <v>225</v>
      </c>
      <c r="CD3966" s="2">
        <v>3620</v>
      </c>
      <c r="CE3966" s="2" t="s">
        <v>86</v>
      </c>
      <c r="CF3966" s="3">
        <v>42884</v>
      </c>
      <c r="CI3966" s="2">
        <v>1</v>
      </c>
      <c r="CJ3966" s="2">
        <v>1</v>
      </c>
      <c r="CK3966" s="2">
        <v>21</v>
      </c>
      <c r="CL3966" s="2" t="s">
        <v>87</v>
      </c>
    </row>
    <row r="3967" spans="1:90">
      <c r="A3967" s="2" t="s">
        <v>71</v>
      </c>
      <c r="B3967" s="2" t="s">
        <v>72</v>
      </c>
      <c r="C3967" s="2" t="s">
        <v>73</v>
      </c>
      <c r="E3967" s="2" t="str">
        <f>"009935712025"</f>
        <v>009935712025</v>
      </c>
      <c r="F3967" s="3">
        <v>42880</v>
      </c>
      <c r="G3967" s="2">
        <v>201711</v>
      </c>
      <c r="H3967" s="2" t="s">
        <v>74</v>
      </c>
      <c r="I3967" s="2" t="s">
        <v>75</v>
      </c>
      <c r="J3967" s="2" t="s">
        <v>76</v>
      </c>
      <c r="K3967" s="2" t="s">
        <v>77</v>
      </c>
      <c r="L3967" s="2" t="s">
        <v>242</v>
      </c>
      <c r="M3967" s="2" t="s">
        <v>243</v>
      </c>
      <c r="N3967" s="2" t="s">
        <v>1603</v>
      </c>
      <c r="O3967" s="2" t="s">
        <v>81</v>
      </c>
      <c r="P3967" s="2" t="str">
        <f>"2170568673 1162550704         "</f>
        <v xml:space="preserve">2170568673 1162550704         </v>
      </c>
      <c r="Q3967" s="2">
        <v>0</v>
      </c>
      <c r="R3967" s="2">
        <v>0</v>
      </c>
      <c r="S3967" s="2">
        <v>0</v>
      </c>
      <c r="T3967" s="2">
        <v>0</v>
      </c>
      <c r="U3967" s="2">
        <v>0</v>
      </c>
      <c r="V3967" s="2">
        <v>0</v>
      </c>
      <c r="W3967" s="2">
        <v>0</v>
      </c>
      <c r="X3967" s="2">
        <v>0</v>
      </c>
      <c r="Y3967" s="2">
        <v>0</v>
      </c>
      <c r="Z3967" s="2">
        <v>0</v>
      </c>
      <c r="AA3967" s="2">
        <v>0</v>
      </c>
      <c r="AB3967" s="2">
        <v>0</v>
      </c>
      <c r="AC3967" s="2">
        <v>0</v>
      </c>
      <c r="AD3967" s="2">
        <v>0</v>
      </c>
      <c r="AE3967" s="2">
        <v>0</v>
      </c>
      <c r="AF3967" s="2">
        <v>0</v>
      </c>
      <c r="AG3967" s="2">
        <v>0</v>
      </c>
      <c r="AH3967" s="2">
        <v>0</v>
      </c>
      <c r="AI3967" s="2">
        <v>0</v>
      </c>
      <c r="AJ3967" s="2">
        <v>0</v>
      </c>
      <c r="AK3967" s="2">
        <v>0</v>
      </c>
      <c r="AL3967" s="2">
        <v>0</v>
      </c>
      <c r="AM3967" s="2">
        <v>3.64</v>
      </c>
      <c r="AN3967" s="2">
        <v>0</v>
      </c>
      <c r="AO3967" s="2">
        <v>0</v>
      </c>
      <c r="AP3967" s="2">
        <v>0</v>
      </c>
      <c r="AQ3967" s="2">
        <v>0</v>
      </c>
      <c r="AR3967" s="2">
        <v>0</v>
      </c>
      <c r="AS3967" s="2">
        <v>0</v>
      </c>
      <c r="AT3967" s="2">
        <v>0</v>
      </c>
      <c r="AU3967" s="2">
        <v>0</v>
      </c>
      <c r="AV3967" s="2">
        <v>0</v>
      </c>
      <c r="AW3967" s="2">
        <v>0</v>
      </c>
      <c r="AX3967" s="2">
        <v>0</v>
      </c>
      <c r="AY3967" s="2">
        <v>0</v>
      </c>
      <c r="AZ3967" s="2">
        <v>0</v>
      </c>
      <c r="BA3967" s="2">
        <v>0</v>
      </c>
      <c r="BB3967" s="2">
        <v>0</v>
      </c>
      <c r="BC3967" s="2">
        <v>0</v>
      </c>
      <c r="BD3967" s="2">
        <v>0</v>
      </c>
      <c r="BE3967" s="2">
        <v>0</v>
      </c>
      <c r="BF3967" s="2">
        <v>0</v>
      </c>
      <c r="BG3967" s="2">
        <v>0</v>
      </c>
      <c r="BH3967" s="2">
        <v>1</v>
      </c>
      <c r="BI3967" s="2">
        <v>1</v>
      </c>
      <c r="BJ3967" s="2">
        <v>0.2</v>
      </c>
      <c r="BK3967" s="2">
        <v>1</v>
      </c>
      <c r="BL3967" s="2">
        <v>32.89</v>
      </c>
      <c r="BM3967" s="2">
        <v>4.5999999999999996</v>
      </c>
      <c r="BN3967" s="2">
        <v>37.49</v>
      </c>
      <c r="BO3967" s="2">
        <v>37.49</v>
      </c>
      <c r="BR3967" s="2" t="s">
        <v>83</v>
      </c>
      <c r="BS3967" s="3">
        <v>42881</v>
      </c>
      <c r="BT3967" s="4">
        <v>0.35833333333333334</v>
      </c>
      <c r="BU3967" s="2" t="s">
        <v>3785</v>
      </c>
      <c r="BV3967" s="2" t="s">
        <v>98</v>
      </c>
      <c r="BY3967" s="2">
        <v>1200</v>
      </c>
      <c r="BZ3967" s="2" t="s">
        <v>27</v>
      </c>
      <c r="CA3967" s="2" t="s">
        <v>1246</v>
      </c>
      <c r="CC3967" s="2" t="s">
        <v>243</v>
      </c>
      <c r="CD3967" s="2">
        <v>1469</v>
      </c>
      <c r="CE3967" s="2" t="s">
        <v>86</v>
      </c>
      <c r="CF3967" s="3">
        <v>42881</v>
      </c>
      <c r="CI3967" s="2">
        <v>1</v>
      </c>
      <c r="CJ3967" s="2">
        <v>1</v>
      </c>
      <c r="CK3967" s="2">
        <v>22</v>
      </c>
      <c r="CL3967" s="2" t="s">
        <v>87</v>
      </c>
    </row>
    <row r="3968" spans="1:90">
      <c r="A3968" s="2" t="s">
        <v>71</v>
      </c>
      <c r="B3968" s="2" t="s">
        <v>72</v>
      </c>
      <c r="C3968" s="2" t="s">
        <v>73</v>
      </c>
      <c r="E3968" s="2" t="str">
        <f>"FES1162551547"</f>
        <v>FES1162551547</v>
      </c>
      <c r="F3968" s="3">
        <v>42880</v>
      </c>
      <c r="G3968" s="2">
        <v>201711</v>
      </c>
      <c r="H3968" s="2" t="s">
        <v>74</v>
      </c>
      <c r="I3968" s="2" t="s">
        <v>75</v>
      </c>
      <c r="J3968" s="2" t="s">
        <v>76</v>
      </c>
      <c r="K3968" s="2" t="s">
        <v>77</v>
      </c>
      <c r="L3968" s="2" t="s">
        <v>163</v>
      </c>
      <c r="M3968" s="2" t="s">
        <v>164</v>
      </c>
      <c r="N3968" s="2" t="s">
        <v>187</v>
      </c>
      <c r="O3968" s="2" t="s">
        <v>81</v>
      </c>
      <c r="P3968" s="2" t="str">
        <f>"2170569361                    "</f>
        <v xml:space="preserve">2170569361                    </v>
      </c>
      <c r="Q3968" s="2">
        <v>0</v>
      </c>
      <c r="R3968" s="2">
        <v>0</v>
      </c>
      <c r="S3968" s="2">
        <v>0</v>
      </c>
      <c r="T3968" s="2">
        <v>0</v>
      </c>
      <c r="U3968" s="2">
        <v>0</v>
      </c>
      <c r="V3968" s="2">
        <v>0</v>
      </c>
      <c r="W3968" s="2">
        <v>0</v>
      </c>
      <c r="X3968" s="2">
        <v>0</v>
      </c>
      <c r="Y3968" s="2">
        <v>0</v>
      </c>
      <c r="Z3968" s="2">
        <v>0</v>
      </c>
      <c r="AA3968" s="2">
        <v>0</v>
      </c>
      <c r="AB3968" s="2">
        <v>0</v>
      </c>
      <c r="AC3968" s="2">
        <v>0</v>
      </c>
      <c r="AD3968" s="2">
        <v>0</v>
      </c>
      <c r="AE3968" s="2">
        <v>0</v>
      </c>
      <c r="AF3968" s="2">
        <v>0</v>
      </c>
      <c r="AG3968" s="2">
        <v>0</v>
      </c>
      <c r="AH3968" s="2">
        <v>0</v>
      </c>
      <c r="AI3968" s="2">
        <v>0</v>
      </c>
      <c r="AJ3968" s="2">
        <v>0</v>
      </c>
      <c r="AK3968" s="2">
        <v>0</v>
      </c>
      <c r="AL3968" s="2">
        <v>0</v>
      </c>
      <c r="AM3968" s="2">
        <v>3.64</v>
      </c>
      <c r="AN3968" s="2">
        <v>0</v>
      </c>
      <c r="AO3968" s="2">
        <v>0</v>
      </c>
      <c r="AP3968" s="2">
        <v>0</v>
      </c>
      <c r="AQ3968" s="2">
        <v>0</v>
      </c>
      <c r="AR3968" s="2">
        <v>0</v>
      </c>
      <c r="AS3968" s="2">
        <v>0</v>
      </c>
      <c r="AT3968" s="2">
        <v>0</v>
      </c>
      <c r="AU3968" s="2">
        <v>0</v>
      </c>
      <c r="AV3968" s="2">
        <v>0</v>
      </c>
      <c r="AW3968" s="2">
        <v>0</v>
      </c>
      <c r="AX3968" s="2">
        <v>0</v>
      </c>
      <c r="AY3968" s="2">
        <v>0</v>
      </c>
      <c r="AZ3968" s="2">
        <v>0</v>
      </c>
      <c r="BA3968" s="2">
        <v>0</v>
      </c>
      <c r="BB3968" s="2">
        <v>0</v>
      </c>
      <c r="BC3968" s="2">
        <v>0</v>
      </c>
      <c r="BD3968" s="2">
        <v>0</v>
      </c>
      <c r="BE3968" s="2">
        <v>0</v>
      </c>
      <c r="BF3968" s="2">
        <v>0</v>
      </c>
      <c r="BG3968" s="2">
        <v>0</v>
      </c>
      <c r="BH3968" s="2">
        <v>1</v>
      </c>
      <c r="BI3968" s="2">
        <v>1</v>
      </c>
      <c r="BJ3968" s="2">
        <v>0.2</v>
      </c>
      <c r="BK3968" s="2">
        <v>1</v>
      </c>
      <c r="BL3968" s="2">
        <v>32.89</v>
      </c>
      <c r="BM3968" s="2">
        <v>4.5999999999999996</v>
      </c>
      <c r="BN3968" s="2">
        <v>37.49</v>
      </c>
      <c r="BO3968" s="2">
        <v>37.49</v>
      </c>
      <c r="BQ3968" s="2" t="s">
        <v>188</v>
      </c>
      <c r="BR3968" s="2" t="s">
        <v>83</v>
      </c>
      <c r="BS3968" s="3">
        <v>42881</v>
      </c>
      <c r="BT3968" s="4">
        <v>0.4375</v>
      </c>
      <c r="BU3968" s="2" t="s">
        <v>3786</v>
      </c>
      <c r="BV3968" s="2" t="s">
        <v>98</v>
      </c>
      <c r="BY3968" s="2">
        <v>1200</v>
      </c>
      <c r="BZ3968" s="2" t="s">
        <v>27</v>
      </c>
      <c r="CC3968" s="2" t="s">
        <v>164</v>
      </c>
      <c r="CD3968" s="2">
        <v>2013</v>
      </c>
      <c r="CE3968" s="2" t="s">
        <v>86</v>
      </c>
      <c r="CF3968" s="3">
        <v>42884</v>
      </c>
      <c r="CI3968" s="2">
        <v>1</v>
      </c>
      <c r="CJ3968" s="2">
        <v>1</v>
      </c>
      <c r="CK3968" s="2">
        <v>22</v>
      </c>
      <c r="CL3968" s="2" t="s">
        <v>87</v>
      </c>
    </row>
    <row r="3969" spans="1:90">
      <c r="A3969" s="2" t="s">
        <v>71</v>
      </c>
      <c r="B3969" s="2" t="s">
        <v>72</v>
      </c>
      <c r="C3969" s="2" t="s">
        <v>73</v>
      </c>
      <c r="E3969" s="2" t="str">
        <f>"FES1162551686"</f>
        <v>FES1162551686</v>
      </c>
      <c r="F3969" s="3">
        <v>42880</v>
      </c>
      <c r="G3969" s="2">
        <v>201711</v>
      </c>
      <c r="H3969" s="2" t="s">
        <v>74</v>
      </c>
      <c r="I3969" s="2" t="s">
        <v>75</v>
      </c>
      <c r="J3969" s="2" t="s">
        <v>76</v>
      </c>
      <c r="K3969" s="2" t="s">
        <v>77</v>
      </c>
      <c r="L3969" s="2" t="s">
        <v>123</v>
      </c>
      <c r="M3969" s="2" t="s">
        <v>124</v>
      </c>
      <c r="N3969" s="2" t="s">
        <v>125</v>
      </c>
      <c r="O3969" s="2" t="s">
        <v>81</v>
      </c>
      <c r="P3969" s="2" t="str">
        <f>"2170566705                    "</f>
        <v xml:space="preserve">2170566705                    </v>
      </c>
      <c r="Q3969" s="2">
        <v>0</v>
      </c>
      <c r="R3969" s="2">
        <v>0</v>
      </c>
      <c r="S3969" s="2">
        <v>0</v>
      </c>
      <c r="T3969" s="2">
        <v>0</v>
      </c>
      <c r="U3969" s="2">
        <v>0</v>
      </c>
      <c r="V3969" s="2">
        <v>0</v>
      </c>
      <c r="W3969" s="2">
        <v>0</v>
      </c>
      <c r="X3969" s="2">
        <v>0</v>
      </c>
      <c r="Y3969" s="2">
        <v>0</v>
      </c>
      <c r="Z3969" s="2">
        <v>0</v>
      </c>
      <c r="AA3969" s="2">
        <v>0</v>
      </c>
      <c r="AB3969" s="2">
        <v>0</v>
      </c>
      <c r="AC3969" s="2">
        <v>0</v>
      </c>
      <c r="AD3969" s="2">
        <v>0</v>
      </c>
      <c r="AE3969" s="2">
        <v>0</v>
      </c>
      <c r="AF3969" s="2">
        <v>0</v>
      </c>
      <c r="AG3969" s="2">
        <v>0</v>
      </c>
      <c r="AH3969" s="2">
        <v>0</v>
      </c>
      <c r="AI3969" s="2">
        <v>0</v>
      </c>
      <c r="AJ3969" s="2">
        <v>0</v>
      </c>
      <c r="AK3969" s="2">
        <v>0</v>
      </c>
      <c r="AL3969" s="2">
        <v>0</v>
      </c>
      <c r="AM3969" s="2">
        <v>4.66</v>
      </c>
      <c r="AN3969" s="2">
        <v>0</v>
      </c>
      <c r="AO3969" s="2">
        <v>0</v>
      </c>
      <c r="AP3969" s="2">
        <v>0</v>
      </c>
      <c r="AQ3969" s="2">
        <v>0</v>
      </c>
      <c r="AR3969" s="2">
        <v>0</v>
      </c>
      <c r="AS3969" s="2">
        <v>0</v>
      </c>
      <c r="AT3969" s="2">
        <v>0</v>
      </c>
      <c r="AU3969" s="2">
        <v>0</v>
      </c>
      <c r="AV3969" s="2">
        <v>0</v>
      </c>
      <c r="AW3969" s="2">
        <v>0</v>
      </c>
      <c r="AX3969" s="2">
        <v>0</v>
      </c>
      <c r="AY3969" s="2">
        <v>0</v>
      </c>
      <c r="AZ3969" s="2">
        <v>0</v>
      </c>
      <c r="BA3969" s="2">
        <v>0</v>
      </c>
      <c r="BB3969" s="2">
        <v>0</v>
      </c>
      <c r="BC3969" s="2">
        <v>0</v>
      </c>
      <c r="BD3969" s="2">
        <v>0</v>
      </c>
      <c r="BE3969" s="2">
        <v>0</v>
      </c>
      <c r="BF3969" s="2">
        <v>0</v>
      </c>
      <c r="BG3969" s="2">
        <v>0</v>
      </c>
      <c r="BH3969" s="2">
        <v>1</v>
      </c>
      <c r="BI3969" s="2">
        <v>1</v>
      </c>
      <c r="BJ3969" s="2">
        <v>0.2</v>
      </c>
      <c r="BK3969" s="2">
        <v>1</v>
      </c>
      <c r="BL3969" s="2">
        <v>42.1</v>
      </c>
      <c r="BM3969" s="2">
        <v>5.89</v>
      </c>
      <c r="BN3969" s="2">
        <v>47.99</v>
      </c>
      <c r="BO3969" s="2">
        <v>47.99</v>
      </c>
      <c r="BQ3969" s="2" t="s">
        <v>126</v>
      </c>
      <c r="BR3969" s="2" t="s">
        <v>83</v>
      </c>
      <c r="BS3969" s="3">
        <v>42881</v>
      </c>
      <c r="BT3969" s="4">
        <v>0.40625</v>
      </c>
      <c r="BU3969" s="2" t="s">
        <v>127</v>
      </c>
      <c r="BV3969" s="2" t="s">
        <v>98</v>
      </c>
      <c r="BY3969" s="2">
        <v>1200</v>
      </c>
      <c r="BZ3969" s="2" t="s">
        <v>27</v>
      </c>
      <c r="CC3969" s="2" t="s">
        <v>124</v>
      </c>
      <c r="CD3969" s="2">
        <v>200</v>
      </c>
      <c r="CE3969" s="2" t="s">
        <v>86</v>
      </c>
      <c r="CF3969" s="3">
        <v>42884</v>
      </c>
      <c r="CI3969" s="2">
        <v>1</v>
      </c>
      <c r="CJ3969" s="2">
        <v>1</v>
      </c>
      <c r="CK3969" s="2">
        <v>21</v>
      </c>
      <c r="CL3969" s="2" t="s">
        <v>87</v>
      </c>
    </row>
    <row r="3970" spans="1:90">
      <c r="A3970" s="2" t="s">
        <v>71</v>
      </c>
      <c r="B3970" s="2" t="s">
        <v>72</v>
      </c>
      <c r="C3970" s="2" t="s">
        <v>73</v>
      </c>
      <c r="E3970" s="2" t="str">
        <f>"FES1162551603"</f>
        <v>FES1162551603</v>
      </c>
      <c r="F3970" s="3">
        <v>42880</v>
      </c>
      <c r="G3970" s="2">
        <v>201711</v>
      </c>
      <c r="H3970" s="2" t="s">
        <v>74</v>
      </c>
      <c r="I3970" s="2" t="s">
        <v>75</v>
      </c>
      <c r="J3970" s="2" t="s">
        <v>76</v>
      </c>
      <c r="K3970" s="2" t="s">
        <v>77</v>
      </c>
      <c r="L3970" s="2" t="s">
        <v>123</v>
      </c>
      <c r="M3970" s="2" t="s">
        <v>124</v>
      </c>
      <c r="N3970" s="2" t="s">
        <v>1928</v>
      </c>
      <c r="O3970" s="2" t="s">
        <v>81</v>
      </c>
      <c r="P3970" s="2" t="str">
        <f>"2170563842                    "</f>
        <v xml:space="preserve">2170563842                    </v>
      </c>
      <c r="Q3970" s="2">
        <v>0</v>
      </c>
      <c r="R3970" s="2">
        <v>0</v>
      </c>
      <c r="S3970" s="2">
        <v>0</v>
      </c>
      <c r="T3970" s="2">
        <v>0</v>
      </c>
      <c r="U3970" s="2">
        <v>0</v>
      </c>
      <c r="V3970" s="2">
        <v>0</v>
      </c>
      <c r="W3970" s="2">
        <v>0</v>
      </c>
      <c r="X3970" s="2">
        <v>0</v>
      </c>
      <c r="Y3970" s="2">
        <v>0</v>
      </c>
      <c r="Z3970" s="2">
        <v>0</v>
      </c>
      <c r="AA3970" s="2">
        <v>0</v>
      </c>
      <c r="AB3970" s="2">
        <v>0</v>
      </c>
      <c r="AC3970" s="2">
        <v>0</v>
      </c>
      <c r="AD3970" s="2">
        <v>0</v>
      </c>
      <c r="AE3970" s="2">
        <v>0</v>
      </c>
      <c r="AF3970" s="2">
        <v>0</v>
      </c>
      <c r="AG3970" s="2">
        <v>0</v>
      </c>
      <c r="AH3970" s="2">
        <v>0</v>
      </c>
      <c r="AI3970" s="2">
        <v>0</v>
      </c>
      <c r="AJ3970" s="2">
        <v>0</v>
      </c>
      <c r="AK3970" s="2">
        <v>0</v>
      </c>
      <c r="AL3970" s="2">
        <v>0</v>
      </c>
      <c r="AM3970" s="2">
        <v>4.66</v>
      </c>
      <c r="AN3970" s="2">
        <v>0</v>
      </c>
      <c r="AO3970" s="2">
        <v>0</v>
      </c>
      <c r="AP3970" s="2">
        <v>0</v>
      </c>
      <c r="AQ3970" s="2">
        <v>0</v>
      </c>
      <c r="AR3970" s="2">
        <v>0</v>
      </c>
      <c r="AS3970" s="2">
        <v>0</v>
      </c>
      <c r="AT3970" s="2">
        <v>0</v>
      </c>
      <c r="AU3970" s="2">
        <v>0</v>
      </c>
      <c r="AV3970" s="2">
        <v>0</v>
      </c>
      <c r="AW3970" s="2">
        <v>0</v>
      </c>
      <c r="AX3970" s="2">
        <v>0</v>
      </c>
      <c r="AY3970" s="2">
        <v>0</v>
      </c>
      <c r="AZ3970" s="2">
        <v>0</v>
      </c>
      <c r="BA3970" s="2">
        <v>0</v>
      </c>
      <c r="BB3970" s="2">
        <v>0</v>
      </c>
      <c r="BC3970" s="2">
        <v>0</v>
      </c>
      <c r="BD3970" s="2">
        <v>0</v>
      </c>
      <c r="BE3970" s="2">
        <v>0</v>
      </c>
      <c r="BF3970" s="2">
        <v>0</v>
      </c>
      <c r="BG3970" s="2">
        <v>0</v>
      </c>
      <c r="BH3970" s="2">
        <v>1</v>
      </c>
      <c r="BI3970" s="2">
        <v>1</v>
      </c>
      <c r="BJ3970" s="2">
        <v>0.2</v>
      </c>
      <c r="BK3970" s="2">
        <v>1</v>
      </c>
      <c r="BL3970" s="2">
        <v>42.1</v>
      </c>
      <c r="BM3970" s="2">
        <v>5.89</v>
      </c>
      <c r="BN3970" s="2">
        <v>47.99</v>
      </c>
      <c r="BO3970" s="2">
        <v>47.99</v>
      </c>
      <c r="BQ3970" s="2" t="s">
        <v>1929</v>
      </c>
      <c r="BR3970" s="2" t="s">
        <v>83</v>
      </c>
      <c r="BS3970" s="3">
        <v>42881</v>
      </c>
      <c r="BT3970" s="4">
        <v>0.45833333333333331</v>
      </c>
      <c r="BU3970" s="2" t="s">
        <v>3787</v>
      </c>
      <c r="BV3970" s="2" t="s">
        <v>87</v>
      </c>
      <c r="BY3970" s="2">
        <v>1200</v>
      </c>
      <c r="BZ3970" s="2" t="s">
        <v>27</v>
      </c>
      <c r="CA3970" s="2" t="s">
        <v>114</v>
      </c>
      <c r="CC3970" s="2" t="s">
        <v>124</v>
      </c>
      <c r="CD3970" s="2">
        <v>184</v>
      </c>
      <c r="CE3970" s="2" t="s">
        <v>86</v>
      </c>
      <c r="CF3970" s="3">
        <v>42884</v>
      </c>
      <c r="CI3970" s="2">
        <v>1</v>
      </c>
      <c r="CJ3970" s="2">
        <v>1</v>
      </c>
      <c r="CK3970" s="2">
        <v>21</v>
      </c>
      <c r="CL3970" s="2" t="s">
        <v>87</v>
      </c>
    </row>
    <row r="3971" spans="1:90">
      <c r="A3971" s="2" t="s">
        <v>71</v>
      </c>
      <c r="B3971" s="2" t="s">
        <v>72</v>
      </c>
      <c r="C3971" s="2" t="s">
        <v>73</v>
      </c>
      <c r="E3971" s="2" t="str">
        <f>"FES1162551652"</f>
        <v>FES1162551652</v>
      </c>
      <c r="F3971" s="3">
        <v>42880</v>
      </c>
      <c r="G3971" s="2">
        <v>201711</v>
      </c>
      <c r="H3971" s="2" t="s">
        <v>74</v>
      </c>
      <c r="I3971" s="2" t="s">
        <v>75</v>
      </c>
      <c r="J3971" s="2" t="s">
        <v>76</v>
      </c>
      <c r="K3971" s="2" t="s">
        <v>77</v>
      </c>
      <c r="L3971" s="2" t="s">
        <v>163</v>
      </c>
      <c r="M3971" s="2" t="s">
        <v>164</v>
      </c>
      <c r="N3971" s="2" t="s">
        <v>499</v>
      </c>
      <c r="O3971" s="2" t="s">
        <v>81</v>
      </c>
      <c r="P3971" s="2" t="str">
        <f>"2170569477                    "</f>
        <v xml:space="preserve">2170569477                    </v>
      </c>
      <c r="Q3971" s="2">
        <v>0</v>
      </c>
      <c r="R3971" s="2">
        <v>0</v>
      </c>
      <c r="S3971" s="2">
        <v>0</v>
      </c>
      <c r="T3971" s="2">
        <v>0</v>
      </c>
      <c r="U3971" s="2">
        <v>0</v>
      </c>
      <c r="V3971" s="2">
        <v>0</v>
      </c>
      <c r="W3971" s="2">
        <v>0</v>
      </c>
      <c r="X3971" s="2">
        <v>0</v>
      </c>
      <c r="Y3971" s="2">
        <v>0</v>
      </c>
      <c r="Z3971" s="2">
        <v>0</v>
      </c>
      <c r="AA3971" s="2">
        <v>0</v>
      </c>
      <c r="AB3971" s="2">
        <v>0</v>
      </c>
      <c r="AC3971" s="2">
        <v>0</v>
      </c>
      <c r="AD3971" s="2">
        <v>0</v>
      </c>
      <c r="AE3971" s="2">
        <v>0</v>
      </c>
      <c r="AF3971" s="2">
        <v>0</v>
      </c>
      <c r="AG3971" s="2">
        <v>0</v>
      </c>
      <c r="AH3971" s="2">
        <v>0</v>
      </c>
      <c r="AI3971" s="2">
        <v>0</v>
      </c>
      <c r="AJ3971" s="2">
        <v>0</v>
      </c>
      <c r="AK3971" s="2">
        <v>0</v>
      </c>
      <c r="AL3971" s="2">
        <v>0</v>
      </c>
      <c r="AM3971" s="2">
        <v>3.64</v>
      </c>
      <c r="AN3971" s="2">
        <v>0</v>
      </c>
      <c r="AO3971" s="2">
        <v>0</v>
      </c>
      <c r="AP3971" s="2">
        <v>0</v>
      </c>
      <c r="AQ3971" s="2">
        <v>0</v>
      </c>
      <c r="AR3971" s="2">
        <v>0</v>
      </c>
      <c r="AS3971" s="2">
        <v>0</v>
      </c>
      <c r="AT3971" s="2">
        <v>0</v>
      </c>
      <c r="AU3971" s="2">
        <v>0</v>
      </c>
      <c r="AV3971" s="2">
        <v>0</v>
      </c>
      <c r="AW3971" s="2">
        <v>0</v>
      </c>
      <c r="AX3971" s="2">
        <v>0</v>
      </c>
      <c r="AY3971" s="2">
        <v>0</v>
      </c>
      <c r="AZ3971" s="2">
        <v>0</v>
      </c>
      <c r="BA3971" s="2">
        <v>0</v>
      </c>
      <c r="BB3971" s="2">
        <v>0</v>
      </c>
      <c r="BC3971" s="2">
        <v>0</v>
      </c>
      <c r="BD3971" s="2">
        <v>0</v>
      </c>
      <c r="BE3971" s="2">
        <v>0</v>
      </c>
      <c r="BF3971" s="2">
        <v>0</v>
      </c>
      <c r="BG3971" s="2">
        <v>0</v>
      </c>
      <c r="BH3971" s="2">
        <v>1</v>
      </c>
      <c r="BI3971" s="2">
        <v>1</v>
      </c>
      <c r="BJ3971" s="2">
        <v>0.2</v>
      </c>
      <c r="BK3971" s="2">
        <v>1</v>
      </c>
      <c r="BL3971" s="2">
        <v>32.89</v>
      </c>
      <c r="BM3971" s="2">
        <v>4.5999999999999996</v>
      </c>
      <c r="BN3971" s="2">
        <v>37.49</v>
      </c>
      <c r="BO3971" s="2">
        <v>37.49</v>
      </c>
      <c r="BQ3971" s="2" t="s">
        <v>500</v>
      </c>
      <c r="BR3971" s="2" t="s">
        <v>83</v>
      </c>
      <c r="BS3971" s="3">
        <v>42881</v>
      </c>
      <c r="BT3971" s="4">
        <v>0.39166666666666666</v>
      </c>
      <c r="BU3971" s="2" t="s">
        <v>1689</v>
      </c>
      <c r="BV3971" s="2" t="s">
        <v>98</v>
      </c>
      <c r="BY3971" s="2">
        <v>1200</v>
      </c>
      <c r="BZ3971" s="2" t="s">
        <v>27</v>
      </c>
      <c r="CA3971" s="2" t="s">
        <v>2783</v>
      </c>
      <c r="CC3971" s="2" t="s">
        <v>164</v>
      </c>
      <c r="CD3971" s="2">
        <v>2094</v>
      </c>
      <c r="CE3971" s="2" t="s">
        <v>86</v>
      </c>
      <c r="CF3971" s="3">
        <v>42881</v>
      </c>
      <c r="CI3971" s="2">
        <v>1</v>
      </c>
      <c r="CJ3971" s="2">
        <v>1</v>
      </c>
      <c r="CK3971" s="2">
        <v>22</v>
      </c>
      <c r="CL3971" s="2" t="s">
        <v>87</v>
      </c>
    </row>
    <row r="3972" spans="1:90">
      <c r="A3972" s="2" t="s">
        <v>71</v>
      </c>
      <c r="B3972" s="2" t="s">
        <v>72</v>
      </c>
      <c r="C3972" s="2" t="s">
        <v>73</v>
      </c>
      <c r="E3972" s="2" t="str">
        <f>"FES1162551614"</f>
        <v>FES1162551614</v>
      </c>
      <c r="F3972" s="3">
        <v>42880</v>
      </c>
      <c r="G3972" s="2">
        <v>201711</v>
      </c>
      <c r="H3972" s="2" t="s">
        <v>74</v>
      </c>
      <c r="I3972" s="2" t="s">
        <v>75</v>
      </c>
      <c r="J3972" s="2" t="s">
        <v>76</v>
      </c>
      <c r="K3972" s="2" t="s">
        <v>77</v>
      </c>
      <c r="L3972" s="2" t="s">
        <v>342</v>
      </c>
      <c r="M3972" s="2" t="s">
        <v>343</v>
      </c>
      <c r="N3972" s="2" t="s">
        <v>581</v>
      </c>
      <c r="O3972" s="2" t="s">
        <v>81</v>
      </c>
      <c r="P3972" s="2" t="str">
        <f>"2170569443                    "</f>
        <v xml:space="preserve">2170569443                    </v>
      </c>
      <c r="Q3972" s="2">
        <v>0</v>
      </c>
      <c r="R3972" s="2">
        <v>0</v>
      </c>
      <c r="S3972" s="2">
        <v>0</v>
      </c>
      <c r="T3972" s="2">
        <v>0</v>
      </c>
      <c r="U3972" s="2">
        <v>0</v>
      </c>
      <c r="V3972" s="2">
        <v>0</v>
      </c>
      <c r="W3972" s="2">
        <v>0</v>
      </c>
      <c r="X3972" s="2">
        <v>0</v>
      </c>
      <c r="Y3972" s="2">
        <v>0</v>
      </c>
      <c r="Z3972" s="2">
        <v>0</v>
      </c>
      <c r="AA3972" s="2">
        <v>0</v>
      </c>
      <c r="AB3972" s="2">
        <v>0</v>
      </c>
      <c r="AC3972" s="2">
        <v>0</v>
      </c>
      <c r="AD3972" s="2">
        <v>0</v>
      </c>
      <c r="AE3972" s="2">
        <v>0</v>
      </c>
      <c r="AF3972" s="2">
        <v>0</v>
      </c>
      <c r="AG3972" s="2">
        <v>0</v>
      </c>
      <c r="AH3972" s="2">
        <v>0</v>
      </c>
      <c r="AI3972" s="2">
        <v>0</v>
      </c>
      <c r="AJ3972" s="2">
        <v>0</v>
      </c>
      <c r="AK3972" s="2">
        <v>0</v>
      </c>
      <c r="AL3972" s="2">
        <v>0</v>
      </c>
      <c r="AM3972" s="2">
        <v>4.66</v>
      </c>
      <c r="AN3972" s="2">
        <v>0</v>
      </c>
      <c r="AO3972" s="2">
        <v>0</v>
      </c>
      <c r="AP3972" s="2">
        <v>0</v>
      </c>
      <c r="AQ3972" s="2">
        <v>0</v>
      </c>
      <c r="AR3972" s="2">
        <v>0</v>
      </c>
      <c r="AS3972" s="2">
        <v>0</v>
      </c>
      <c r="AT3972" s="2">
        <v>0</v>
      </c>
      <c r="AU3972" s="2">
        <v>0</v>
      </c>
      <c r="AV3972" s="2">
        <v>0</v>
      </c>
      <c r="AW3972" s="2">
        <v>0</v>
      </c>
      <c r="AX3972" s="2">
        <v>0</v>
      </c>
      <c r="AY3972" s="2">
        <v>0</v>
      </c>
      <c r="AZ3972" s="2">
        <v>0</v>
      </c>
      <c r="BA3972" s="2">
        <v>0</v>
      </c>
      <c r="BB3972" s="2">
        <v>0</v>
      </c>
      <c r="BC3972" s="2">
        <v>0</v>
      </c>
      <c r="BD3972" s="2">
        <v>0</v>
      </c>
      <c r="BE3972" s="2">
        <v>0</v>
      </c>
      <c r="BF3972" s="2">
        <v>0</v>
      </c>
      <c r="BG3972" s="2">
        <v>0</v>
      </c>
      <c r="BH3972" s="2">
        <v>1</v>
      </c>
      <c r="BI3972" s="2">
        <v>1</v>
      </c>
      <c r="BJ3972" s="2">
        <v>0.2</v>
      </c>
      <c r="BK3972" s="2">
        <v>1</v>
      </c>
      <c r="BL3972" s="2">
        <v>42.1</v>
      </c>
      <c r="BM3972" s="2">
        <v>5.89</v>
      </c>
      <c r="BN3972" s="2">
        <v>47.99</v>
      </c>
      <c r="BO3972" s="2">
        <v>47.99</v>
      </c>
      <c r="BQ3972" s="2" t="s">
        <v>582</v>
      </c>
      <c r="BR3972" s="2" t="s">
        <v>83</v>
      </c>
      <c r="BS3972" s="3">
        <v>42881</v>
      </c>
      <c r="BT3972" s="4">
        <v>0.41666666666666669</v>
      </c>
      <c r="BU3972" s="2" t="s">
        <v>3788</v>
      </c>
      <c r="BV3972" s="2" t="s">
        <v>98</v>
      </c>
      <c r="BY3972" s="2">
        <v>1200</v>
      </c>
      <c r="BZ3972" s="2" t="s">
        <v>27</v>
      </c>
      <c r="CC3972" s="2" t="s">
        <v>343</v>
      </c>
      <c r="CD3972" s="2">
        <v>4302</v>
      </c>
      <c r="CE3972" s="2" t="s">
        <v>86</v>
      </c>
      <c r="CF3972" s="3">
        <v>42884</v>
      </c>
      <c r="CI3972" s="2">
        <v>1</v>
      </c>
      <c r="CJ3972" s="2">
        <v>1</v>
      </c>
      <c r="CK3972" s="2">
        <v>21</v>
      </c>
      <c r="CL3972" s="2" t="s">
        <v>87</v>
      </c>
    </row>
    <row r="3973" spans="1:90">
      <c r="A3973" s="2" t="s">
        <v>71</v>
      </c>
      <c r="B3973" s="2" t="s">
        <v>72</v>
      </c>
      <c r="C3973" s="2" t="s">
        <v>73</v>
      </c>
      <c r="E3973" s="2" t="str">
        <f>"FES1162551632"</f>
        <v>FES1162551632</v>
      </c>
      <c r="F3973" s="3">
        <v>42880</v>
      </c>
      <c r="G3973" s="2">
        <v>201711</v>
      </c>
      <c r="H3973" s="2" t="s">
        <v>74</v>
      </c>
      <c r="I3973" s="2" t="s">
        <v>75</v>
      </c>
      <c r="J3973" s="2" t="s">
        <v>76</v>
      </c>
      <c r="K3973" s="2" t="s">
        <v>77</v>
      </c>
      <c r="L3973" s="2" t="s">
        <v>104</v>
      </c>
      <c r="M3973" s="2" t="s">
        <v>105</v>
      </c>
      <c r="N3973" s="2" t="s">
        <v>1681</v>
      </c>
      <c r="O3973" s="2" t="s">
        <v>81</v>
      </c>
      <c r="P3973" s="2" t="str">
        <f>"2170569463                    "</f>
        <v xml:space="preserve">2170569463                    </v>
      </c>
      <c r="Q3973" s="2">
        <v>0</v>
      </c>
      <c r="R3973" s="2">
        <v>0</v>
      </c>
      <c r="S3973" s="2">
        <v>0</v>
      </c>
      <c r="T3973" s="2">
        <v>0</v>
      </c>
      <c r="U3973" s="2">
        <v>0</v>
      </c>
      <c r="V3973" s="2">
        <v>0</v>
      </c>
      <c r="W3973" s="2">
        <v>0</v>
      </c>
      <c r="X3973" s="2">
        <v>0</v>
      </c>
      <c r="Y3973" s="2">
        <v>0</v>
      </c>
      <c r="Z3973" s="2">
        <v>0</v>
      </c>
      <c r="AA3973" s="2">
        <v>0</v>
      </c>
      <c r="AB3973" s="2">
        <v>0</v>
      </c>
      <c r="AC3973" s="2">
        <v>0</v>
      </c>
      <c r="AD3973" s="2">
        <v>0</v>
      </c>
      <c r="AE3973" s="2">
        <v>0</v>
      </c>
      <c r="AF3973" s="2">
        <v>0</v>
      </c>
      <c r="AG3973" s="2">
        <v>0</v>
      </c>
      <c r="AH3973" s="2">
        <v>0</v>
      </c>
      <c r="AI3973" s="2">
        <v>0</v>
      </c>
      <c r="AJ3973" s="2">
        <v>0</v>
      </c>
      <c r="AK3973" s="2">
        <v>0</v>
      </c>
      <c r="AL3973" s="2">
        <v>0</v>
      </c>
      <c r="AM3973" s="2">
        <v>4.66</v>
      </c>
      <c r="AN3973" s="2">
        <v>0</v>
      </c>
      <c r="AO3973" s="2">
        <v>0</v>
      </c>
      <c r="AP3973" s="2">
        <v>0</v>
      </c>
      <c r="AQ3973" s="2">
        <v>0</v>
      </c>
      <c r="AR3973" s="2">
        <v>0</v>
      </c>
      <c r="AS3973" s="2">
        <v>0</v>
      </c>
      <c r="AT3973" s="2">
        <v>0</v>
      </c>
      <c r="AU3973" s="2">
        <v>0</v>
      </c>
      <c r="AV3973" s="2">
        <v>0</v>
      </c>
      <c r="AW3973" s="2">
        <v>0</v>
      </c>
      <c r="AX3973" s="2">
        <v>0</v>
      </c>
      <c r="AY3973" s="2">
        <v>0</v>
      </c>
      <c r="AZ3973" s="2">
        <v>0</v>
      </c>
      <c r="BA3973" s="2">
        <v>0</v>
      </c>
      <c r="BB3973" s="2">
        <v>0</v>
      </c>
      <c r="BC3973" s="2">
        <v>0</v>
      </c>
      <c r="BD3973" s="2">
        <v>0</v>
      </c>
      <c r="BE3973" s="2">
        <v>0</v>
      </c>
      <c r="BF3973" s="2">
        <v>0</v>
      </c>
      <c r="BG3973" s="2">
        <v>0</v>
      </c>
      <c r="BH3973" s="2">
        <v>1</v>
      </c>
      <c r="BI3973" s="2">
        <v>1</v>
      </c>
      <c r="BJ3973" s="2">
        <v>0.2</v>
      </c>
      <c r="BK3973" s="2">
        <v>1</v>
      </c>
      <c r="BL3973" s="2">
        <v>42.1</v>
      </c>
      <c r="BM3973" s="2">
        <v>5.89</v>
      </c>
      <c r="BN3973" s="2">
        <v>47.99</v>
      </c>
      <c r="BO3973" s="2">
        <v>47.99</v>
      </c>
      <c r="BQ3973" s="2" t="s">
        <v>238</v>
      </c>
      <c r="BR3973" s="2" t="s">
        <v>83</v>
      </c>
      <c r="BS3973" s="3">
        <v>42881</v>
      </c>
      <c r="BT3973" s="4">
        <v>0.35972222222222222</v>
      </c>
      <c r="BU3973" s="2" t="s">
        <v>3789</v>
      </c>
      <c r="BV3973" s="2" t="s">
        <v>98</v>
      </c>
      <c r="BY3973" s="2">
        <v>1200</v>
      </c>
      <c r="BZ3973" s="2" t="s">
        <v>27</v>
      </c>
      <c r="CA3973" s="2" t="s">
        <v>114</v>
      </c>
      <c r="CC3973" s="2" t="s">
        <v>105</v>
      </c>
      <c r="CD3973" s="2">
        <v>4001</v>
      </c>
      <c r="CE3973" s="2" t="s">
        <v>99</v>
      </c>
      <c r="CF3973" s="3">
        <v>42884</v>
      </c>
      <c r="CI3973" s="2">
        <v>1</v>
      </c>
      <c r="CJ3973" s="2">
        <v>1</v>
      </c>
      <c r="CK3973" s="2">
        <v>21</v>
      </c>
      <c r="CL3973" s="2" t="s">
        <v>87</v>
      </c>
    </row>
    <row r="3974" spans="1:90">
      <c r="A3974" s="2" t="s">
        <v>71</v>
      </c>
      <c r="B3974" s="2" t="s">
        <v>72</v>
      </c>
      <c r="C3974" s="2" t="s">
        <v>73</v>
      </c>
      <c r="E3974" s="2" t="str">
        <f>"FES1162551608"</f>
        <v>FES1162551608</v>
      </c>
      <c r="F3974" s="3">
        <v>42880</v>
      </c>
      <c r="G3974" s="2">
        <v>201711</v>
      </c>
      <c r="H3974" s="2" t="s">
        <v>74</v>
      </c>
      <c r="I3974" s="2" t="s">
        <v>75</v>
      </c>
      <c r="J3974" s="2" t="s">
        <v>76</v>
      </c>
      <c r="K3974" s="2" t="s">
        <v>77</v>
      </c>
      <c r="L3974" s="2" t="s">
        <v>422</v>
      </c>
      <c r="M3974" s="2" t="s">
        <v>423</v>
      </c>
      <c r="N3974" s="2" t="s">
        <v>1264</v>
      </c>
      <c r="O3974" s="2" t="s">
        <v>81</v>
      </c>
      <c r="P3974" s="2" t="str">
        <f>"2170569434                    "</f>
        <v xml:space="preserve">2170569434                    </v>
      </c>
      <c r="Q3974" s="2">
        <v>0</v>
      </c>
      <c r="R3974" s="2">
        <v>0</v>
      </c>
      <c r="S3974" s="2">
        <v>0</v>
      </c>
      <c r="T3974" s="2">
        <v>0</v>
      </c>
      <c r="U3974" s="2">
        <v>0</v>
      </c>
      <c r="V3974" s="2">
        <v>0</v>
      </c>
      <c r="W3974" s="2">
        <v>0</v>
      </c>
      <c r="X3974" s="2">
        <v>0</v>
      </c>
      <c r="Y3974" s="2">
        <v>0</v>
      </c>
      <c r="Z3974" s="2">
        <v>0</v>
      </c>
      <c r="AA3974" s="2">
        <v>0</v>
      </c>
      <c r="AB3974" s="2">
        <v>0</v>
      </c>
      <c r="AC3974" s="2">
        <v>0</v>
      </c>
      <c r="AD3974" s="2">
        <v>0</v>
      </c>
      <c r="AE3974" s="2">
        <v>0</v>
      </c>
      <c r="AF3974" s="2">
        <v>0</v>
      </c>
      <c r="AG3974" s="2">
        <v>0</v>
      </c>
      <c r="AH3974" s="2">
        <v>0</v>
      </c>
      <c r="AI3974" s="2">
        <v>0</v>
      </c>
      <c r="AJ3974" s="2">
        <v>0</v>
      </c>
      <c r="AK3974" s="2">
        <v>0</v>
      </c>
      <c r="AL3974" s="2">
        <v>0</v>
      </c>
      <c r="AM3974" s="2">
        <v>9.32</v>
      </c>
      <c r="AN3974" s="2">
        <v>0</v>
      </c>
      <c r="AO3974" s="2">
        <v>0</v>
      </c>
      <c r="AP3974" s="2">
        <v>0</v>
      </c>
      <c r="AQ3974" s="2">
        <v>0</v>
      </c>
      <c r="AR3974" s="2">
        <v>0</v>
      </c>
      <c r="AS3974" s="2">
        <v>0</v>
      </c>
      <c r="AT3974" s="2">
        <v>0</v>
      </c>
      <c r="AU3974" s="2">
        <v>0</v>
      </c>
      <c r="AV3974" s="2">
        <v>0</v>
      </c>
      <c r="AW3974" s="2">
        <v>0</v>
      </c>
      <c r="AX3974" s="2">
        <v>0</v>
      </c>
      <c r="AY3974" s="2">
        <v>0</v>
      </c>
      <c r="AZ3974" s="2">
        <v>0</v>
      </c>
      <c r="BA3974" s="2">
        <v>0</v>
      </c>
      <c r="BB3974" s="2">
        <v>0</v>
      </c>
      <c r="BC3974" s="2">
        <v>0</v>
      </c>
      <c r="BD3974" s="2">
        <v>0</v>
      </c>
      <c r="BE3974" s="2">
        <v>0</v>
      </c>
      <c r="BF3974" s="2">
        <v>0</v>
      </c>
      <c r="BG3974" s="2">
        <v>0</v>
      </c>
      <c r="BH3974" s="2">
        <v>1</v>
      </c>
      <c r="BI3974" s="2">
        <v>4</v>
      </c>
      <c r="BJ3974" s="2">
        <v>1.7</v>
      </c>
      <c r="BK3974" s="2">
        <v>4</v>
      </c>
      <c r="BL3974" s="2">
        <v>84.2</v>
      </c>
      <c r="BM3974" s="2">
        <v>11.79</v>
      </c>
      <c r="BN3974" s="2">
        <v>95.99</v>
      </c>
      <c r="BO3974" s="2">
        <v>95.99</v>
      </c>
      <c r="BR3974" s="2" t="s">
        <v>83</v>
      </c>
      <c r="BS3974" s="3">
        <v>42884</v>
      </c>
      <c r="BT3974" s="4">
        <v>0.40625</v>
      </c>
      <c r="BU3974" s="2" t="s">
        <v>1266</v>
      </c>
      <c r="BV3974" s="2" t="s">
        <v>87</v>
      </c>
      <c r="BY3974" s="2">
        <v>8476.42</v>
      </c>
      <c r="BZ3974" s="2" t="s">
        <v>27</v>
      </c>
      <c r="CA3974" s="2" t="s">
        <v>939</v>
      </c>
      <c r="CC3974" s="2" t="s">
        <v>423</v>
      </c>
      <c r="CD3974" s="2">
        <v>6229</v>
      </c>
      <c r="CE3974" s="2" t="s">
        <v>86</v>
      </c>
      <c r="CF3974" s="3">
        <v>42885</v>
      </c>
      <c r="CI3974" s="2">
        <v>1</v>
      </c>
      <c r="CJ3974" s="2">
        <v>2</v>
      </c>
      <c r="CK3974" s="2">
        <v>21</v>
      </c>
      <c r="CL3974" s="2" t="s">
        <v>87</v>
      </c>
    </row>
    <row r="3975" spans="1:90">
      <c r="A3975" s="2" t="s">
        <v>71</v>
      </c>
      <c r="B3975" s="2" t="s">
        <v>72</v>
      </c>
      <c r="C3975" s="2" t="s">
        <v>73</v>
      </c>
      <c r="E3975" s="2" t="str">
        <f>"FES1162551655"</f>
        <v>FES1162551655</v>
      </c>
      <c r="F3975" s="3">
        <v>42880</v>
      </c>
      <c r="G3975" s="2">
        <v>201711</v>
      </c>
      <c r="H3975" s="2" t="s">
        <v>74</v>
      </c>
      <c r="I3975" s="2" t="s">
        <v>75</v>
      </c>
      <c r="J3975" s="2" t="s">
        <v>76</v>
      </c>
      <c r="K3975" s="2" t="s">
        <v>77</v>
      </c>
      <c r="L3975" s="2" t="s">
        <v>88</v>
      </c>
      <c r="M3975" s="2" t="s">
        <v>89</v>
      </c>
      <c r="N3975" s="2" t="s">
        <v>1096</v>
      </c>
      <c r="O3975" s="2" t="s">
        <v>81</v>
      </c>
      <c r="P3975" s="2" t="str">
        <f>"2170569480                    "</f>
        <v xml:space="preserve">2170569480                    </v>
      </c>
      <c r="Q3975" s="2">
        <v>0</v>
      </c>
      <c r="R3975" s="2">
        <v>0</v>
      </c>
      <c r="S3975" s="2">
        <v>0</v>
      </c>
      <c r="T3975" s="2">
        <v>0</v>
      </c>
      <c r="U3975" s="2">
        <v>0</v>
      </c>
      <c r="V3975" s="2">
        <v>0</v>
      </c>
      <c r="W3975" s="2">
        <v>0</v>
      </c>
      <c r="X3975" s="2">
        <v>0</v>
      </c>
      <c r="Y3975" s="2">
        <v>0</v>
      </c>
      <c r="Z3975" s="2">
        <v>0</v>
      </c>
      <c r="AA3975" s="2">
        <v>0</v>
      </c>
      <c r="AB3975" s="2">
        <v>0</v>
      </c>
      <c r="AC3975" s="2">
        <v>0</v>
      </c>
      <c r="AD3975" s="2">
        <v>0</v>
      </c>
      <c r="AE3975" s="2">
        <v>0</v>
      </c>
      <c r="AF3975" s="2">
        <v>0</v>
      </c>
      <c r="AG3975" s="2">
        <v>0</v>
      </c>
      <c r="AH3975" s="2">
        <v>0</v>
      </c>
      <c r="AI3975" s="2">
        <v>0</v>
      </c>
      <c r="AJ3975" s="2">
        <v>0</v>
      </c>
      <c r="AK3975" s="2">
        <v>0</v>
      </c>
      <c r="AL3975" s="2">
        <v>0</v>
      </c>
      <c r="AM3975" s="2">
        <v>4.66</v>
      </c>
      <c r="AN3975" s="2">
        <v>0</v>
      </c>
      <c r="AO3975" s="2">
        <v>0</v>
      </c>
      <c r="AP3975" s="2">
        <v>0</v>
      </c>
      <c r="AQ3975" s="2">
        <v>0</v>
      </c>
      <c r="AR3975" s="2">
        <v>0</v>
      </c>
      <c r="AS3975" s="2">
        <v>0</v>
      </c>
      <c r="AT3975" s="2">
        <v>0</v>
      </c>
      <c r="AU3975" s="2">
        <v>0</v>
      </c>
      <c r="AV3975" s="2">
        <v>0</v>
      </c>
      <c r="AW3975" s="2">
        <v>0</v>
      </c>
      <c r="AX3975" s="2">
        <v>0</v>
      </c>
      <c r="AY3975" s="2">
        <v>0</v>
      </c>
      <c r="AZ3975" s="2">
        <v>0</v>
      </c>
      <c r="BA3975" s="2">
        <v>0</v>
      </c>
      <c r="BB3975" s="2">
        <v>0</v>
      </c>
      <c r="BC3975" s="2">
        <v>0</v>
      </c>
      <c r="BD3975" s="2">
        <v>0</v>
      </c>
      <c r="BE3975" s="2">
        <v>0</v>
      </c>
      <c r="BF3975" s="2">
        <v>0</v>
      </c>
      <c r="BG3975" s="2">
        <v>0</v>
      </c>
      <c r="BH3975" s="2">
        <v>1</v>
      </c>
      <c r="BI3975" s="2">
        <v>1</v>
      </c>
      <c r="BJ3975" s="2">
        <v>0.2</v>
      </c>
      <c r="BK3975" s="2">
        <v>1</v>
      </c>
      <c r="BL3975" s="2">
        <v>42.1</v>
      </c>
      <c r="BM3975" s="2">
        <v>5.89</v>
      </c>
      <c r="BN3975" s="2">
        <v>47.99</v>
      </c>
      <c r="BO3975" s="2">
        <v>47.99</v>
      </c>
      <c r="BQ3975" s="2" t="s">
        <v>1097</v>
      </c>
      <c r="BR3975" s="2" t="s">
        <v>83</v>
      </c>
      <c r="BS3975" s="3">
        <v>42884</v>
      </c>
      <c r="BT3975" s="4">
        <v>0.39027777777777778</v>
      </c>
      <c r="BU3975" s="2" t="s">
        <v>3782</v>
      </c>
      <c r="BV3975" s="2" t="s">
        <v>87</v>
      </c>
      <c r="BY3975" s="2">
        <v>1200</v>
      </c>
      <c r="BZ3975" s="2" t="s">
        <v>27</v>
      </c>
      <c r="CC3975" s="2" t="s">
        <v>89</v>
      </c>
      <c r="CD3975" s="2">
        <v>7945</v>
      </c>
      <c r="CE3975" s="2" t="s">
        <v>86</v>
      </c>
      <c r="CF3975" s="3">
        <v>42885</v>
      </c>
      <c r="CI3975" s="2">
        <v>1</v>
      </c>
      <c r="CJ3975" s="2">
        <v>2</v>
      </c>
      <c r="CK3975" s="2">
        <v>21</v>
      </c>
      <c r="CL3975" s="2" t="s">
        <v>87</v>
      </c>
    </row>
    <row r="3976" spans="1:90">
      <c r="A3976" s="2" t="s">
        <v>71</v>
      </c>
      <c r="B3976" s="2" t="s">
        <v>72</v>
      </c>
      <c r="C3976" s="2" t="s">
        <v>73</v>
      </c>
      <c r="E3976" s="2" t="str">
        <f>"FES1162551600"</f>
        <v>FES1162551600</v>
      </c>
      <c r="F3976" s="3">
        <v>42880</v>
      </c>
      <c r="G3976" s="2">
        <v>201711</v>
      </c>
      <c r="H3976" s="2" t="s">
        <v>74</v>
      </c>
      <c r="I3976" s="2" t="s">
        <v>75</v>
      </c>
      <c r="J3976" s="2" t="s">
        <v>76</v>
      </c>
      <c r="K3976" s="2" t="s">
        <v>77</v>
      </c>
      <c r="L3976" s="2" t="s">
        <v>224</v>
      </c>
      <c r="M3976" s="2" t="s">
        <v>225</v>
      </c>
      <c r="N3976" s="2" t="s">
        <v>1050</v>
      </c>
      <c r="O3976" s="2" t="s">
        <v>81</v>
      </c>
      <c r="P3976" s="2" t="str">
        <f>"2170561470                    "</f>
        <v xml:space="preserve">2170561470                    </v>
      </c>
      <c r="Q3976" s="2">
        <v>0</v>
      </c>
      <c r="R3976" s="2">
        <v>0</v>
      </c>
      <c r="S3976" s="2">
        <v>0</v>
      </c>
      <c r="T3976" s="2">
        <v>0</v>
      </c>
      <c r="U3976" s="2">
        <v>0</v>
      </c>
      <c r="V3976" s="2">
        <v>0</v>
      </c>
      <c r="W3976" s="2">
        <v>0</v>
      </c>
      <c r="X3976" s="2">
        <v>0</v>
      </c>
      <c r="Y3976" s="2">
        <v>0</v>
      </c>
      <c r="Z3976" s="2">
        <v>0</v>
      </c>
      <c r="AA3976" s="2">
        <v>0</v>
      </c>
      <c r="AB3976" s="2">
        <v>0</v>
      </c>
      <c r="AC3976" s="2">
        <v>0</v>
      </c>
      <c r="AD3976" s="2">
        <v>0</v>
      </c>
      <c r="AE3976" s="2">
        <v>0</v>
      </c>
      <c r="AF3976" s="2">
        <v>0</v>
      </c>
      <c r="AG3976" s="2">
        <v>0</v>
      </c>
      <c r="AH3976" s="2">
        <v>0</v>
      </c>
      <c r="AI3976" s="2">
        <v>0</v>
      </c>
      <c r="AJ3976" s="2">
        <v>0</v>
      </c>
      <c r="AK3976" s="2">
        <v>0</v>
      </c>
      <c r="AL3976" s="2">
        <v>0</v>
      </c>
      <c r="AM3976" s="2">
        <v>4.66</v>
      </c>
      <c r="AN3976" s="2">
        <v>0</v>
      </c>
      <c r="AO3976" s="2">
        <v>0</v>
      </c>
      <c r="AP3976" s="2">
        <v>0</v>
      </c>
      <c r="AQ3976" s="2">
        <v>0</v>
      </c>
      <c r="AR3976" s="2">
        <v>0</v>
      </c>
      <c r="AS3976" s="2">
        <v>0</v>
      </c>
      <c r="AT3976" s="2">
        <v>0</v>
      </c>
      <c r="AU3976" s="2">
        <v>0</v>
      </c>
      <c r="AV3976" s="2">
        <v>0</v>
      </c>
      <c r="AW3976" s="2">
        <v>0</v>
      </c>
      <c r="AX3976" s="2">
        <v>0</v>
      </c>
      <c r="AY3976" s="2">
        <v>0</v>
      </c>
      <c r="AZ3976" s="2">
        <v>0</v>
      </c>
      <c r="BA3976" s="2">
        <v>0</v>
      </c>
      <c r="BB3976" s="2">
        <v>0</v>
      </c>
      <c r="BC3976" s="2">
        <v>0</v>
      </c>
      <c r="BD3976" s="2">
        <v>0</v>
      </c>
      <c r="BE3976" s="2">
        <v>0</v>
      </c>
      <c r="BF3976" s="2">
        <v>0</v>
      </c>
      <c r="BG3976" s="2">
        <v>0</v>
      </c>
      <c r="BH3976" s="2">
        <v>1</v>
      </c>
      <c r="BI3976" s="2">
        <v>1</v>
      </c>
      <c r="BJ3976" s="2">
        <v>0.2</v>
      </c>
      <c r="BK3976" s="2">
        <v>1</v>
      </c>
      <c r="BL3976" s="2">
        <v>42.1</v>
      </c>
      <c r="BM3976" s="2">
        <v>5.89</v>
      </c>
      <c r="BN3976" s="2">
        <v>47.99</v>
      </c>
      <c r="BO3976" s="2">
        <v>47.99</v>
      </c>
      <c r="BQ3976" s="2" t="s">
        <v>238</v>
      </c>
      <c r="BR3976" s="2" t="s">
        <v>83</v>
      </c>
      <c r="BS3976" s="3">
        <v>42881</v>
      </c>
      <c r="BT3976" s="4">
        <v>0.43611111111111112</v>
      </c>
      <c r="BU3976" s="2" t="s">
        <v>3790</v>
      </c>
      <c r="BV3976" s="2" t="s">
        <v>98</v>
      </c>
      <c r="BY3976" s="2">
        <v>1200</v>
      </c>
      <c r="BZ3976" s="2" t="s">
        <v>27</v>
      </c>
      <c r="CA3976" s="2" t="s">
        <v>114</v>
      </c>
      <c r="CC3976" s="2" t="s">
        <v>225</v>
      </c>
      <c r="CD3976" s="2">
        <v>3610</v>
      </c>
      <c r="CE3976" s="2" t="s">
        <v>86</v>
      </c>
      <c r="CF3976" s="3">
        <v>42884</v>
      </c>
      <c r="CI3976" s="2">
        <v>1</v>
      </c>
      <c r="CJ3976" s="2">
        <v>1</v>
      </c>
      <c r="CK3976" s="2">
        <v>21</v>
      </c>
      <c r="CL3976" s="2" t="s">
        <v>87</v>
      </c>
    </row>
    <row r="3977" spans="1:90">
      <c r="A3977" s="2" t="s">
        <v>71</v>
      </c>
      <c r="B3977" s="2" t="s">
        <v>72</v>
      </c>
      <c r="C3977" s="2" t="s">
        <v>73</v>
      </c>
      <c r="E3977" s="2" t="str">
        <f>"FES1162551599"</f>
        <v>FES1162551599</v>
      </c>
      <c r="F3977" s="3">
        <v>42880</v>
      </c>
      <c r="G3977" s="2">
        <v>201711</v>
      </c>
      <c r="H3977" s="2" t="s">
        <v>74</v>
      </c>
      <c r="I3977" s="2" t="s">
        <v>75</v>
      </c>
      <c r="J3977" s="2" t="s">
        <v>76</v>
      </c>
      <c r="K3977" s="2" t="s">
        <v>77</v>
      </c>
      <c r="L3977" s="2" t="s">
        <v>88</v>
      </c>
      <c r="M3977" s="2" t="s">
        <v>89</v>
      </c>
      <c r="N3977" s="2" t="s">
        <v>270</v>
      </c>
      <c r="O3977" s="2" t="s">
        <v>81</v>
      </c>
      <c r="P3977" s="2" t="str">
        <f>"2170569426                    "</f>
        <v xml:space="preserve">2170569426                    </v>
      </c>
      <c r="Q3977" s="2">
        <v>0</v>
      </c>
      <c r="R3977" s="2">
        <v>0</v>
      </c>
      <c r="S3977" s="2">
        <v>0</v>
      </c>
      <c r="T3977" s="2">
        <v>0</v>
      </c>
      <c r="U3977" s="2">
        <v>0</v>
      </c>
      <c r="V3977" s="2">
        <v>0</v>
      </c>
      <c r="W3977" s="2">
        <v>0</v>
      </c>
      <c r="X3977" s="2">
        <v>0</v>
      </c>
      <c r="Y3977" s="2">
        <v>0</v>
      </c>
      <c r="Z3977" s="2">
        <v>0</v>
      </c>
      <c r="AA3977" s="2">
        <v>0</v>
      </c>
      <c r="AB3977" s="2">
        <v>0</v>
      </c>
      <c r="AC3977" s="2">
        <v>0</v>
      </c>
      <c r="AD3977" s="2">
        <v>0</v>
      </c>
      <c r="AE3977" s="2">
        <v>0</v>
      </c>
      <c r="AF3977" s="2">
        <v>0</v>
      </c>
      <c r="AG3977" s="2">
        <v>0</v>
      </c>
      <c r="AH3977" s="2">
        <v>0</v>
      </c>
      <c r="AI3977" s="2">
        <v>0</v>
      </c>
      <c r="AJ3977" s="2">
        <v>0</v>
      </c>
      <c r="AK3977" s="2">
        <v>0</v>
      </c>
      <c r="AL3977" s="2">
        <v>0</v>
      </c>
      <c r="AM3977" s="2">
        <v>4.66</v>
      </c>
      <c r="AN3977" s="2">
        <v>0</v>
      </c>
      <c r="AO3977" s="2">
        <v>0</v>
      </c>
      <c r="AP3977" s="2">
        <v>0</v>
      </c>
      <c r="AQ3977" s="2">
        <v>0</v>
      </c>
      <c r="AR3977" s="2">
        <v>0</v>
      </c>
      <c r="AS3977" s="2">
        <v>0</v>
      </c>
      <c r="AT3977" s="2">
        <v>0</v>
      </c>
      <c r="AU3977" s="2">
        <v>0</v>
      </c>
      <c r="AV3977" s="2">
        <v>0</v>
      </c>
      <c r="AW3977" s="2">
        <v>0</v>
      </c>
      <c r="AX3977" s="2">
        <v>0</v>
      </c>
      <c r="AY3977" s="2">
        <v>0</v>
      </c>
      <c r="AZ3977" s="2">
        <v>0</v>
      </c>
      <c r="BA3977" s="2">
        <v>0</v>
      </c>
      <c r="BB3977" s="2">
        <v>0</v>
      </c>
      <c r="BC3977" s="2">
        <v>0</v>
      </c>
      <c r="BD3977" s="2">
        <v>0</v>
      </c>
      <c r="BE3977" s="2">
        <v>0</v>
      </c>
      <c r="BF3977" s="2">
        <v>0</v>
      </c>
      <c r="BG3977" s="2">
        <v>0</v>
      </c>
      <c r="BH3977" s="2">
        <v>1</v>
      </c>
      <c r="BI3977" s="2">
        <v>1</v>
      </c>
      <c r="BJ3977" s="2">
        <v>0.2</v>
      </c>
      <c r="BK3977" s="2">
        <v>1</v>
      </c>
      <c r="BL3977" s="2">
        <v>42.1</v>
      </c>
      <c r="BM3977" s="2">
        <v>5.89</v>
      </c>
      <c r="BN3977" s="2">
        <v>47.99</v>
      </c>
      <c r="BO3977" s="2">
        <v>47.99</v>
      </c>
      <c r="BQ3977" s="2" t="s">
        <v>271</v>
      </c>
      <c r="BR3977" s="2" t="s">
        <v>83</v>
      </c>
      <c r="BS3977" s="3">
        <v>42881</v>
      </c>
      <c r="BT3977" s="4">
        <v>0.41666666666666669</v>
      </c>
      <c r="BU3977" s="2" t="s">
        <v>942</v>
      </c>
      <c r="BV3977" s="2" t="s">
        <v>98</v>
      </c>
      <c r="BY3977" s="2">
        <v>1200</v>
      </c>
      <c r="BZ3977" s="2" t="s">
        <v>27</v>
      </c>
      <c r="CA3977" s="2" t="s">
        <v>114</v>
      </c>
      <c r="CC3977" s="2" t="s">
        <v>89</v>
      </c>
      <c r="CD3977" s="2">
        <v>7405</v>
      </c>
      <c r="CE3977" s="2" t="s">
        <v>86</v>
      </c>
      <c r="CF3977" s="3">
        <v>42884</v>
      </c>
      <c r="CI3977" s="2">
        <v>1</v>
      </c>
      <c r="CJ3977" s="2">
        <v>1</v>
      </c>
      <c r="CK3977" s="2">
        <v>21</v>
      </c>
      <c r="CL3977" s="2" t="s">
        <v>87</v>
      </c>
    </row>
    <row r="3978" spans="1:90">
      <c r="A3978" s="2" t="s">
        <v>71</v>
      </c>
      <c r="B3978" s="2" t="s">
        <v>72</v>
      </c>
      <c r="C3978" s="2" t="s">
        <v>73</v>
      </c>
      <c r="E3978" s="2" t="str">
        <f>"FES1162551613"</f>
        <v>FES1162551613</v>
      </c>
      <c r="F3978" s="3">
        <v>42880</v>
      </c>
      <c r="G3978" s="2">
        <v>201711</v>
      </c>
      <c r="H3978" s="2" t="s">
        <v>74</v>
      </c>
      <c r="I3978" s="2" t="s">
        <v>75</v>
      </c>
      <c r="J3978" s="2" t="s">
        <v>76</v>
      </c>
      <c r="K3978" s="2" t="s">
        <v>77</v>
      </c>
      <c r="L3978" s="2" t="s">
        <v>342</v>
      </c>
      <c r="M3978" s="2" t="s">
        <v>343</v>
      </c>
      <c r="N3978" s="2" t="s">
        <v>581</v>
      </c>
      <c r="O3978" s="2" t="s">
        <v>81</v>
      </c>
      <c r="P3978" s="2" t="str">
        <f>"2170569442                    "</f>
        <v xml:space="preserve">2170569442                    </v>
      </c>
      <c r="Q3978" s="2">
        <v>0</v>
      </c>
      <c r="R3978" s="2">
        <v>0</v>
      </c>
      <c r="S3978" s="2">
        <v>0</v>
      </c>
      <c r="T3978" s="2">
        <v>0</v>
      </c>
      <c r="U3978" s="2">
        <v>0</v>
      </c>
      <c r="V3978" s="2">
        <v>0</v>
      </c>
      <c r="W3978" s="2">
        <v>0</v>
      </c>
      <c r="X3978" s="2">
        <v>0</v>
      </c>
      <c r="Y3978" s="2">
        <v>0</v>
      </c>
      <c r="Z3978" s="2">
        <v>0</v>
      </c>
      <c r="AA3978" s="2">
        <v>0</v>
      </c>
      <c r="AB3978" s="2">
        <v>0</v>
      </c>
      <c r="AC3978" s="2">
        <v>0</v>
      </c>
      <c r="AD3978" s="2">
        <v>0</v>
      </c>
      <c r="AE3978" s="2">
        <v>0</v>
      </c>
      <c r="AF3978" s="2">
        <v>0</v>
      </c>
      <c r="AG3978" s="2">
        <v>0</v>
      </c>
      <c r="AH3978" s="2">
        <v>0</v>
      </c>
      <c r="AI3978" s="2">
        <v>0</v>
      </c>
      <c r="AJ3978" s="2">
        <v>0</v>
      </c>
      <c r="AK3978" s="2">
        <v>0</v>
      </c>
      <c r="AL3978" s="2">
        <v>0</v>
      </c>
      <c r="AM3978" s="2">
        <v>4.66</v>
      </c>
      <c r="AN3978" s="2">
        <v>0</v>
      </c>
      <c r="AO3978" s="2">
        <v>0</v>
      </c>
      <c r="AP3978" s="2">
        <v>0</v>
      </c>
      <c r="AQ3978" s="2">
        <v>0</v>
      </c>
      <c r="AR3978" s="2">
        <v>0</v>
      </c>
      <c r="AS3978" s="2">
        <v>0</v>
      </c>
      <c r="AT3978" s="2">
        <v>0</v>
      </c>
      <c r="AU3978" s="2">
        <v>0</v>
      </c>
      <c r="AV3978" s="2">
        <v>0</v>
      </c>
      <c r="AW3978" s="2">
        <v>0</v>
      </c>
      <c r="AX3978" s="2">
        <v>0</v>
      </c>
      <c r="AY3978" s="2">
        <v>0</v>
      </c>
      <c r="AZ3978" s="2">
        <v>0</v>
      </c>
      <c r="BA3978" s="2">
        <v>0</v>
      </c>
      <c r="BB3978" s="2">
        <v>0</v>
      </c>
      <c r="BC3978" s="2">
        <v>0</v>
      </c>
      <c r="BD3978" s="2">
        <v>0</v>
      </c>
      <c r="BE3978" s="2">
        <v>0</v>
      </c>
      <c r="BF3978" s="2">
        <v>0</v>
      </c>
      <c r="BG3978" s="2">
        <v>0</v>
      </c>
      <c r="BH3978" s="2">
        <v>1</v>
      </c>
      <c r="BI3978" s="2">
        <v>1</v>
      </c>
      <c r="BJ3978" s="2">
        <v>0.2</v>
      </c>
      <c r="BK3978" s="2">
        <v>1</v>
      </c>
      <c r="BL3978" s="2">
        <v>42.1</v>
      </c>
      <c r="BM3978" s="2">
        <v>5.89</v>
      </c>
      <c r="BN3978" s="2">
        <v>47.99</v>
      </c>
      <c r="BO3978" s="2">
        <v>47.99</v>
      </c>
      <c r="BQ3978" s="2" t="s">
        <v>582</v>
      </c>
      <c r="BR3978" s="2" t="s">
        <v>83</v>
      </c>
      <c r="BS3978" s="3">
        <v>42881</v>
      </c>
      <c r="BT3978" s="4">
        <v>0.41666666666666669</v>
      </c>
      <c r="BU3978" s="2" t="s">
        <v>3788</v>
      </c>
      <c r="BV3978" s="2" t="s">
        <v>98</v>
      </c>
      <c r="BY3978" s="2">
        <v>1200</v>
      </c>
      <c r="BZ3978" s="2" t="s">
        <v>27</v>
      </c>
      <c r="CC3978" s="2" t="s">
        <v>343</v>
      </c>
      <c r="CD3978" s="2">
        <v>4302</v>
      </c>
      <c r="CE3978" s="2" t="s">
        <v>86</v>
      </c>
      <c r="CF3978" s="3">
        <v>42884</v>
      </c>
      <c r="CI3978" s="2">
        <v>1</v>
      </c>
      <c r="CJ3978" s="2">
        <v>1</v>
      </c>
      <c r="CK3978" s="2">
        <v>21</v>
      </c>
      <c r="CL3978" s="2" t="s">
        <v>87</v>
      </c>
    </row>
    <row r="3979" spans="1:90">
      <c r="A3979" s="2" t="s">
        <v>71</v>
      </c>
      <c r="B3979" s="2" t="s">
        <v>72</v>
      </c>
      <c r="C3979" s="2" t="s">
        <v>73</v>
      </c>
      <c r="E3979" s="2" t="str">
        <f>"FES1162551637"</f>
        <v>FES1162551637</v>
      </c>
      <c r="F3979" s="3">
        <v>42880</v>
      </c>
      <c r="G3979" s="2">
        <v>201711</v>
      </c>
      <c r="H3979" s="2" t="s">
        <v>74</v>
      </c>
      <c r="I3979" s="2" t="s">
        <v>75</v>
      </c>
      <c r="J3979" s="2" t="s">
        <v>76</v>
      </c>
      <c r="K3979" s="2" t="s">
        <v>77</v>
      </c>
      <c r="L3979" s="2" t="s">
        <v>175</v>
      </c>
      <c r="M3979" s="2" t="s">
        <v>176</v>
      </c>
      <c r="N3979" s="2" t="s">
        <v>789</v>
      </c>
      <c r="O3979" s="2" t="s">
        <v>81</v>
      </c>
      <c r="P3979" s="2" t="str">
        <f>"2170569469                    "</f>
        <v xml:space="preserve">2170569469                    </v>
      </c>
      <c r="Q3979" s="2">
        <v>0</v>
      </c>
      <c r="R3979" s="2">
        <v>0</v>
      </c>
      <c r="S3979" s="2">
        <v>0</v>
      </c>
      <c r="T3979" s="2">
        <v>0</v>
      </c>
      <c r="U3979" s="2">
        <v>0</v>
      </c>
      <c r="V3979" s="2">
        <v>0</v>
      </c>
      <c r="W3979" s="2">
        <v>0</v>
      </c>
      <c r="X3979" s="2">
        <v>0</v>
      </c>
      <c r="Y3979" s="2">
        <v>0</v>
      </c>
      <c r="Z3979" s="2">
        <v>0</v>
      </c>
      <c r="AA3979" s="2">
        <v>0</v>
      </c>
      <c r="AB3979" s="2">
        <v>0</v>
      </c>
      <c r="AC3979" s="2">
        <v>0</v>
      </c>
      <c r="AD3979" s="2">
        <v>0</v>
      </c>
      <c r="AE3979" s="2">
        <v>0</v>
      </c>
      <c r="AF3979" s="2">
        <v>0</v>
      </c>
      <c r="AG3979" s="2">
        <v>0</v>
      </c>
      <c r="AH3979" s="2">
        <v>0</v>
      </c>
      <c r="AI3979" s="2">
        <v>0</v>
      </c>
      <c r="AJ3979" s="2">
        <v>0</v>
      </c>
      <c r="AK3979" s="2">
        <v>0</v>
      </c>
      <c r="AL3979" s="2">
        <v>0</v>
      </c>
      <c r="AM3979" s="2">
        <v>4.66</v>
      </c>
      <c r="AN3979" s="2">
        <v>0</v>
      </c>
      <c r="AO3979" s="2">
        <v>0</v>
      </c>
      <c r="AP3979" s="2">
        <v>0</v>
      </c>
      <c r="AQ3979" s="2">
        <v>0</v>
      </c>
      <c r="AR3979" s="2">
        <v>0</v>
      </c>
      <c r="AS3979" s="2">
        <v>0</v>
      </c>
      <c r="AT3979" s="2">
        <v>0</v>
      </c>
      <c r="AU3979" s="2">
        <v>0</v>
      </c>
      <c r="AV3979" s="2">
        <v>0</v>
      </c>
      <c r="AW3979" s="2">
        <v>0</v>
      </c>
      <c r="AX3979" s="2">
        <v>0</v>
      </c>
      <c r="AY3979" s="2">
        <v>0</v>
      </c>
      <c r="AZ3979" s="2">
        <v>0</v>
      </c>
      <c r="BA3979" s="2">
        <v>0</v>
      </c>
      <c r="BB3979" s="2">
        <v>0</v>
      </c>
      <c r="BC3979" s="2">
        <v>0</v>
      </c>
      <c r="BD3979" s="2">
        <v>0</v>
      </c>
      <c r="BE3979" s="2">
        <v>0</v>
      </c>
      <c r="BF3979" s="2">
        <v>0</v>
      </c>
      <c r="BG3979" s="2">
        <v>0</v>
      </c>
      <c r="BH3979" s="2">
        <v>1</v>
      </c>
      <c r="BI3979" s="2">
        <v>1</v>
      </c>
      <c r="BJ3979" s="2">
        <v>0.2</v>
      </c>
      <c r="BK3979" s="2">
        <v>1</v>
      </c>
      <c r="BL3979" s="2">
        <v>42.1</v>
      </c>
      <c r="BM3979" s="2">
        <v>5.89</v>
      </c>
      <c r="BN3979" s="2">
        <v>47.99</v>
      </c>
      <c r="BO3979" s="2">
        <v>47.99</v>
      </c>
      <c r="BQ3979" s="2" t="s">
        <v>790</v>
      </c>
      <c r="BR3979" s="2" t="s">
        <v>83</v>
      </c>
      <c r="BS3979" s="3">
        <v>42881</v>
      </c>
      <c r="BT3979" s="4">
        <v>0.2986111111111111</v>
      </c>
      <c r="BU3979" s="2" t="s">
        <v>3791</v>
      </c>
      <c r="BV3979" s="2" t="s">
        <v>98</v>
      </c>
      <c r="BY3979" s="2">
        <v>1200</v>
      </c>
      <c r="BZ3979" s="2" t="s">
        <v>27</v>
      </c>
      <c r="CA3979" s="2" t="s">
        <v>199</v>
      </c>
      <c r="CC3979" s="2" t="s">
        <v>176</v>
      </c>
      <c r="CD3979" s="2">
        <v>6012</v>
      </c>
      <c r="CE3979" s="2" t="s">
        <v>86</v>
      </c>
      <c r="CF3979" s="3">
        <v>42884</v>
      </c>
      <c r="CI3979" s="2">
        <v>1</v>
      </c>
      <c r="CJ3979" s="2">
        <v>1</v>
      </c>
      <c r="CK3979" s="2">
        <v>21</v>
      </c>
      <c r="CL3979" s="2" t="s">
        <v>87</v>
      </c>
    </row>
    <row r="3980" spans="1:90">
      <c r="A3980" s="2" t="s">
        <v>71</v>
      </c>
      <c r="B3980" s="2" t="s">
        <v>72</v>
      </c>
      <c r="C3980" s="2" t="s">
        <v>73</v>
      </c>
      <c r="E3980" s="2" t="str">
        <f>"FES1162551612"</f>
        <v>FES1162551612</v>
      </c>
      <c r="F3980" s="3">
        <v>42880</v>
      </c>
      <c r="G3980" s="2">
        <v>201711</v>
      </c>
      <c r="H3980" s="2" t="s">
        <v>74</v>
      </c>
      <c r="I3980" s="2" t="s">
        <v>75</v>
      </c>
      <c r="J3980" s="2" t="s">
        <v>76</v>
      </c>
      <c r="K3980" s="2" t="s">
        <v>77</v>
      </c>
      <c r="L3980" s="2" t="s">
        <v>191</v>
      </c>
      <c r="M3980" s="2" t="s">
        <v>192</v>
      </c>
      <c r="N3980" s="2" t="s">
        <v>193</v>
      </c>
      <c r="O3980" s="2" t="s">
        <v>81</v>
      </c>
      <c r="P3980" s="2" t="str">
        <f>"2170569441                    "</f>
        <v xml:space="preserve">2170569441                    </v>
      </c>
      <c r="Q3980" s="2">
        <v>0</v>
      </c>
      <c r="R3980" s="2">
        <v>0</v>
      </c>
      <c r="S3980" s="2">
        <v>0</v>
      </c>
      <c r="T3980" s="2">
        <v>0</v>
      </c>
      <c r="U3980" s="2">
        <v>0</v>
      </c>
      <c r="V3980" s="2">
        <v>0</v>
      </c>
      <c r="W3980" s="2">
        <v>0</v>
      </c>
      <c r="X3980" s="2">
        <v>0</v>
      </c>
      <c r="Y3980" s="2">
        <v>0</v>
      </c>
      <c r="Z3980" s="2">
        <v>0</v>
      </c>
      <c r="AA3980" s="2">
        <v>0</v>
      </c>
      <c r="AB3980" s="2">
        <v>0</v>
      </c>
      <c r="AC3980" s="2">
        <v>0</v>
      </c>
      <c r="AD3980" s="2">
        <v>0</v>
      </c>
      <c r="AE3980" s="2">
        <v>0</v>
      </c>
      <c r="AF3980" s="2">
        <v>0</v>
      </c>
      <c r="AG3980" s="2">
        <v>0</v>
      </c>
      <c r="AH3980" s="2">
        <v>0</v>
      </c>
      <c r="AI3980" s="2">
        <v>0</v>
      </c>
      <c r="AJ3980" s="2">
        <v>0</v>
      </c>
      <c r="AK3980" s="2">
        <v>0</v>
      </c>
      <c r="AL3980" s="2">
        <v>0</v>
      </c>
      <c r="AM3980" s="2">
        <v>6.55</v>
      </c>
      <c r="AN3980" s="2">
        <v>0</v>
      </c>
      <c r="AO3980" s="2">
        <v>0</v>
      </c>
      <c r="AP3980" s="2">
        <v>0</v>
      </c>
      <c r="AQ3980" s="2">
        <v>0</v>
      </c>
      <c r="AR3980" s="2">
        <v>0</v>
      </c>
      <c r="AS3980" s="2">
        <v>0</v>
      </c>
      <c r="AT3980" s="2">
        <v>0</v>
      </c>
      <c r="AU3980" s="2">
        <v>0</v>
      </c>
      <c r="AV3980" s="2">
        <v>0</v>
      </c>
      <c r="AW3980" s="2">
        <v>0</v>
      </c>
      <c r="AX3980" s="2">
        <v>0</v>
      </c>
      <c r="AY3980" s="2">
        <v>0</v>
      </c>
      <c r="AZ3980" s="2">
        <v>0</v>
      </c>
      <c r="BA3980" s="2">
        <v>0</v>
      </c>
      <c r="BB3980" s="2">
        <v>0</v>
      </c>
      <c r="BC3980" s="2">
        <v>0</v>
      </c>
      <c r="BD3980" s="2">
        <v>0</v>
      </c>
      <c r="BE3980" s="2">
        <v>0</v>
      </c>
      <c r="BF3980" s="2">
        <v>0</v>
      </c>
      <c r="BG3980" s="2">
        <v>0</v>
      </c>
      <c r="BH3980" s="2">
        <v>1</v>
      </c>
      <c r="BI3980" s="2">
        <v>1</v>
      </c>
      <c r="BJ3980" s="2">
        <v>0.2</v>
      </c>
      <c r="BK3980" s="2">
        <v>1</v>
      </c>
      <c r="BL3980" s="2">
        <v>59.2</v>
      </c>
      <c r="BM3980" s="2">
        <v>8.2899999999999991</v>
      </c>
      <c r="BN3980" s="2">
        <v>67.489999999999995</v>
      </c>
      <c r="BO3980" s="2">
        <v>67.489999999999995</v>
      </c>
      <c r="BQ3980" s="2" t="s">
        <v>194</v>
      </c>
      <c r="BR3980" s="2" t="s">
        <v>83</v>
      </c>
      <c r="BS3980" s="3">
        <v>42881</v>
      </c>
      <c r="BT3980" s="4">
        <v>0.41666666666666669</v>
      </c>
      <c r="BU3980" s="2" t="s">
        <v>3792</v>
      </c>
      <c r="BV3980" s="2" t="s">
        <v>98</v>
      </c>
      <c r="BY3980" s="2">
        <v>1200</v>
      </c>
      <c r="BZ3980" s="2" t="s">
        <v>27</v>
      </c>
      <c r="CC3980" s="2" t="s">
        <v>192</v>
      </c>
      <c r="CD3980" s="2">
        <v>2210</v>
      </c>
      <c r="CE3980" s="2" t="s">
        <v>86</v>
      </c>
      <c r="CF3980" s="3">
        <v>42884</v>
      </c>
      <c r="CI3980" s="2">
        <v>1</v>
      </c>
      <c r="CJ3980" s="2">
        <v>1</v>
      </c>
      <c r="CK3980" s="2">
        <v>24</v>
      </c>
      <c r="CL3980" s="2" t="s">
        <v>87</v>
      </c>
    </row>
    <row r="3981" spans="1:90">
      <c r="A3981" s="2" t="s">
        <v>71</v>
      </c>
      <c r="B3981" s="2" t="s">
        <v>72</v>
      </c>
      <c r="C3981" s="2" t="s">
        <v>73</v>
      </c>
      <c r="E3981" s="2" t="str">
        <f>"FES1162551667"</f>
        <v>FES1162551667</v>
      </c>
      <c r="F3981" s="3">
        <v>42880</v>
      </c>
      <c r="G3981" s="2">
        <v>201711</v>
      </c>
      <c r="H3981" s="2" t="s">
        <v>74</v>
      </c>
      <c r="I3981" s="2" t="s">
        <v>75</v>
      </c>
      <c r="J3981" s="2" t="s">
        <v>76</v>
      </c>
      <c r="K3981" s="2" t="s">
        <v>77</v>
      </c>
      <c r="L3981" s="2" t="s">
        <v>88</v>
      </c>
      <c r="M3981" s="2" t="s">
        <v>89</v>
      </c>
      <c r="N3981" s="2" t="s">
        <v>2328</v>
      </c>
      <c r="O3981" s="2" t="s">
        <v>81</v>
      </c>
      <c r="P3981" s="2" t="str">
        <f>"2170569496                    "</f>
        <v xml:space="preserve">2170569496                    </v>
      </c>
      <c r="Q3981" s="2">
        <v>0</v>
      </c>
      <c r="R3981" s="2">
        <v>0</v>
      </c>
      <c r="S3981" s="2">
        <v>0</v>
      </c>
      <c r="T3981" s="2">
        <v>0</v>
      </c>
      <c r="U3981" s="2">
        <v>0</v>
      </c>
      <c r="V3981" s="2">
        <v>0</v>
      </c>
      <c r="W3981" s="2">
        <v>0</v>
      </c>
      <c r="X3981" s="2">
        <v>0</v>
      </c>
      <c r="Y3981" s="2">
        <v>0</v>
      </c>
      <c r="Z3981" s="2">
        <v>0</v>
      </c>
      <c r="AA3981" s="2">
        <v>0</v>
      </c>
      <c r="AB3981" s="2">
        <v>0</v>
      </c>
      <c r="AC3981" s="2">
        <v>0</v>
      </c>
      <c r="AD3981" s="2">
        <v>0</v>
      </c>
      <c r="AE3981" s="2">
        <v>0</v>
      </c>
      <c r="AF3981" s="2">
        <v>0</v>
      </c>
      <c r="AG3981" s="2">
        <v>0</v>
      </c>
      <c r="AH3981" s="2">
        <v>0</v>
      </c>
      <c r="AI3981" s="2">
        <v>0</v>
      </c>
      <c r="AJ3981" s="2">
        <v>0</v>
      </c>
      <c r="AK3981" s="2">
        <v>0</v>
      </c>
      <c r="AL3981" s="2">
        <v>0</v>
      </c>
      <c r="AM3981" s="2">
        <v>4.66</v>
      </c>
      <c r="AN3981" s="2">
        <v>0</v>
      </c>
      <c r="AO3981" s="2">
        <v>0</v>
      </c>
      <c r="AP3981" s="2">
        <v>0</v>
      </c>
      <c r="AQ3981" s="2">
        <v>0</v>
      </c>
      <c r="AR3981" s="2">
        <v>0</v>
      </c>
      <c r="AS3981" s="2">
        <v>0</v>
      </c>
      <c r="AT3981" s="2">
        <v>0</v>
      </c>
      <c r="AU3981" s="2">
        <v>0</v>
      </c>
      <c r="AV3981" s="2">
        <v>0</v>
      </c>
      <c r="AW3981" s="2">
        <v>0</v>
      </c>
      <c r="AX3981" s="2">
        <v>0</v>
      </c>
      <c r="AY3981" s="2">
        <v>0</v>
      </c>
      <c r="AZ3981" s="2">
        <v>0</v>
      </c>
      <c r="BA3981" s="2">
        <v>0</v>
      </c>
      <c r="BB3981" s="2">
        <v>0</v>
      </c>
      <c r="BC3981" s="2">
        <v>0</v>
      </c>
      <c r="BD3981" s="2">
        <v>0</v>
      </c>
      <c r="BE3981" s="2">
        <v>0</v>
      </c>
      <c r="BF3981" s="2">
        <v>0</v>
      </c>
      <c r="BG3981" s="2">
        <v>0</v>
      </c>
      <c r="BH3981" s="2">
        <v>1</v>
      </c>
      <c r="BI3981" s="2">
        <v>1</v>
      </c>
      <c r="BJ3981" s="2">
        <v>0.2</v>
      </c>
      <c r="BK3981" s="2">
        <v>1</v>
      </c>
      <c r="BL3981" s="2">
        <v>42.1</v>
      </c>
      <c r="BM3981" s="2">
        <v>5.89</v>
      </c>
      <c r="BN3981" s="2">
        <v>47.99</v>
      </c>
      <c r="BO3981" s="2">
        <v>47.99</v>
      </c>
      <c r="BQ3981" s="2" t="s">
        <v>203</v>
      </c>
      <c r="BR3981" s="2" t="s">
        <v>83</v>
      </c>
      <c r="BS3981" s="3">
        <v>42881</v>
      </c>
      <c r="BT3981" s="4">
        <v>0.3659722222222222</v>
      </c>
      <c r="BU3981" s="2" t="s">
        <v>3758</v>
      </c>
      <c r="BV3981" s="2" t="s">
        <v>98</v>
      </c>
      <c r="BY3981" s="2">
        <v>1200</v>
      </c>
      <c r="BZ3981" s="2" t="s">
        <v>27</v>
      </c>
      <c r="CC3981" s="2" t="s">
        <v>89</v>
      </c>
      <c r="CD3981" s="2">
        <v>7493</v>
      </c>
      <c r="CE3981" s="2" t="s">
        <v>86</v>
      </c>
      <c r="CF3981" s="3">
        <v>42884</v>
      </c>
      <c r="CI3981" s="2">
        <v>1</v>
      </c>
      <c r="CJ3981" s="2">
        <v>1</v>
      </c>
      <c r="CK3981" s="2">
        <v>21</v>
      </c>
      <c r="CL3981" s="2" t="s">
        <v>87</v>
      </c>
    </row>
    <row r="3982" spans="1:90">
      <c r="A3982" s="2" t="s">
        <v>71</v>
      </c>
      <c r="B3982" s="2" t="s">
        <v>72</v>
      </c>
      <c r="C3982" s="2" t="s">
        <v>73</v>
      </c>
      <c r="E3982" s="2" t="str">
        <f>"FES1162551607"</f>
        <v>FES1162551607</v>
      </c>
      <c r="F3982" s="3">
        <v>42880</v>
      </c>
      <c r="G3982" s="2">
        <v>201711</v>
      </c>
      <c r="H3982" s="2" t="s">
        <v>74</v>
      </c>
      <c r="I3982" s="2" t="s">
        <v>75</v>
      </c>
      <c r="J3982" s="2" t="s">
        <v>76</v>
      </c>
      <c r="K3982" s="2" t="s">
        <v>77</v>
      </c>
      <c r="L3982" s="2" t="s">
        <v>169</v>
      </c>
      <c r="M3982" s="2" t="s">
        <v>170</v>
      </c>
      <c r="N3982" s="2" t="s">
        <v>2346</v>
      </c>
      <c r="O3982" s="2" t="s">
        <v>81</v>
      </c>
      <c r="P3982" s="2" t="str">
        <f>"2170569433                    "</f>
        <v xml:space="preserve">2170569433                    </v>
      </c>
      <c r="Q3982" s="2">
        <v>0</v>
      </c>
      <c r="R3982" s="2">
        <v>0</v>
      </c>
      <c r="S3982" s="2">
        <v>0</v>
      </c>
      <c r="T3982" s="2">
        <v>0</v>
      </c>
      <c r="U3982" s="2">
        <v>0</v>
      </c>
      <c r="V3982" s="2">
        <v>0</v>
      </c>
      <c r="W3982" s="2">
        <v>0</v>
      </c>
      <c r="X3982" s="2">
        <v>0</v>
      </c>
      <c r="Y3982" s="2">
        <v>0</v>
      </c>
      <c r="Z3982" s="2">
        <v>0</v>
      </c>
      <c r="AA3982" s="2">
        <v>0</v>
      </c>
      <c r="AB3982" s="2">
        <v>0</v>
      </c>
      <c r="AC3982" s="2">
        <v>0</v>
      </c>
      <c r="AD3982" s="2">
        <v>0</v>
      </c>
      <c r="AE3982" s="2">
        <v>0</v>
      </c>
      <c r="AF3982" s="2">
        <v>0</v>
      </c>
      <c r="AG3982" s="2">
        <v>0</v>
      </c>
      <c r="AH3982" s="2">
        <v>0</v>
      </c>
      <c r="AI3982" s="2">
        <v>0</v>
      </c>
      <c r="AJ3982" s="2">
        <v>0</v>
      </c>
      <c r="AK3982" s="2">
        <v>0</v>
      </c>
      <c r="AL3982" s="2">
        <v>0</v>
      </c>
      <c r="AM3982" s="2">
        <v>4.66</v>
      </c>
      <c r="AN3982" s="2">
        <v>0</v>
      </c>
      <c r="AO3982" s="2">
        <v>0</v>
      </c>
      <c r="AP3982" s="2">
        <v>0</v>
      </c>
      <c r="AQ3982" s="2">
        <v>0</v>
      </c>
      <c r="AR3982" s="2">
        <v>0</v>
      </c>
      <c r="AS3982" s="2">
        <v>0</v>
      </c>
      <c r="AT3982" s="2">
        <v>0</v>
      </c>
      <c r="AU3982" s="2">
        <v>0</v>
      </c>
      <c r="AV3982" s="2">
        <v>0</v>
      </c>
      <c r="AW3982" s="2">
        <v>0</v>
      </c>
      <c r="AX3982" s="2">
        <v>0</v>
      </c>
      <c r="AY3982" s="2">
        <v>0</v>
      </c>
      <c r="AZ3982" s="2">
        <v>0</v>
      </c>
      <c r="BA3982" s="2">
        <v>0</v>
      </c>
      <c r="BB3982" s="2">
        <v>0</v>
      </c>
      <c r="BC3982" s="2">
        <v>0</v>
      </c>
      <c r="BD3982" s="2">
        <v>0</v>
      </c>
      <c r="BE3982" s="2">
        <v>0</v>
      </c>
      <c r="BF3982" s="2">
        <v>0</v>
      </c>
      <c r="BG3982" s="2">
        <v>0</v>
      </c>
      <c r="BH3982" s="2">
        <v>1</v>
      </c>
      <c r="BI3982" s="2">
        <v>1</v>
      </c>
      <c r="BJ3982" s="2">
        <v>0.2</v>
      </c>
      <c r="BK3982" s="2">
        <v>1</v>
      </c>
      <c r="BL3982" s="2">
        <v>42.1</v>
      </c>
      <c r="BM3982" s="2">
        <v>5.89</v>
      </c>
      <c r="BN3982" s="2">
        <v>47.99</v>
      </c>
      <c r="BO3982" s="2">
        <v>47.99</v>
      </c>
      <c r="BQ3982" s="2" t="s">
        <v>238</v>
      </c>
      <c r="BR3982" s="2" t="s">
        <v>83</v>
      </c>
      <c r="BS3982" s="3">
        <v>42881</v>
      </c>
      <c r="BT3982" s="4">
        <v>0.52430555555555558</v>
      </c>
      <c r="BU3982" s="2" t="s">
        <v>3793</v>
      </c>
      <c r="BV3982" s="2" t="s">
        <v>87</v>
      </c>
      <c r="BY3982" s="2">
        <v>1200</v>
      </c>
      <c r="BZ3982" s="2" t="s">
        <v>27</v>
      </c>
      <c r="CC3982" s="2" t="s">
        <v>170</v>
      </c>
      <c r="CD3982" s="2">
        <v>1900</v>
      </c>
      <c r="CE3982" s="2" t="s">
        <v>99</v>
      </c>
      <c r="CF3982" s="3">
        <v>42884</v>
      </c>
      <c r="CI3982" s="2">
        <v>1</v>
      </c>
      <c r="CJ3982" s="2">
        <v>1</v>
      </c>
      <c r="CK3982" s="2">
        <v>21</v>
      </c>
      <c r="CL3982" s="2" t="s">
        <v>87</v>
      </c>
    </row>
    <row r="3983" spans="1:90">
      <c r="A3983" s="2" t="s">
        <v>71</v>
      </c>
      <c r="B3983" s="2" t="s">
        <v>72</v>
      </c>
      <c r="C3983" s="2" t="s">
        <v>73</v>
      </c>
      <c r="E3983" s="2" t="str">
        <f>"FES1162551685"</f>
        <v>FES1162551685</v>
      </c>
      <c r="F3983" s="3">
        <v>42880</v>
      </c>
      <c r="G3983" s="2">
        <v>201711</v>
      </c>
      <c r="H3983" s="2" t="s">
        <v>74</v>
      </c>
      <c r="I3983" s="2" t="s">
        <v>75</v>
      </c>
      <c r="J3983" s="2" t="s">
        <v>76</v>
      </c>
      <c r="K3983" s="2" t="s">
        <v>77</v>
      </c>
      <c r="L3983" s="2" t="s">
        <v>123</v>
      </c>
      <c r="M3983" s="2" t="s">
        <v>124</v>
      </c>
      <c r="N3983" s="2" t="s">
        <v>2768</v>
      </c>
      <c r="O3983" s="2" t="s">
        <v>81</v>
      </c>
      <c r="P3983" s="2" t="str">
        <f>"2170566684                    "</f>
        <v xml:space="preserve">2170566684                    </v>
      </c>
      <c r="Q3983" s="2">
        <v>0</v>
      </c>
      <c r="R3983" s="2">
        <v>0</v>
      </c>
      <c r="S3983" s="2">
        <v>0</v>
      </c>
      <c r="T3983" s="2">
        <v>0</v>
      </c>
      <c r="U3983" s="2">
        <v>0</v>
      </c>
      <c r="V3983" s="2">
        <v>0</v>
      </c>
      <c r="W3983" s="2">
        <v>0</v>
      </c>
      <c r="X3983" s="2">
        <v>0</v>
      </c>
      <c r="Y3983" s="2">
        <v>0</v>
      </c>
      <c r="Z3983" s="2">
        <v>0</v>
      </c>
      <c r="AA3983" s="2">
        <v>0</v>
      </c>
      <c r="AB3983" s="2">
        <v>0</v>
      </c>
      <c r="AC3983" s="2">
        <v>0</v>
      </c>
      <c r="AD3983" s="2">
        <v>0</v>
      </c>
      <c r="AE3983" s="2">
        <v>0</v>
      </c>
      <c r="AF3983" s="2">
        <v>0</v>
      </c>
      <c r="AG3983" s="2">
        <v>0</v>
      </c>
      <c r="AH3983" s="2">
        <v>0</v>
      </c>
      <c r="AI3983" s="2">
        <v>0</v>
      </c>
      <c r="AJ3983" s="2">
        <v>0</v>
      </c>
      <c r="AK3983" s="2">
        <v>0</v>
      </c>
      <c r="AL3983" s="2">
        <v>0</v>
      </c>
      <c r="AM3983" s="2">
        <v>4.66</v>
      </c>
      <c r="AN3983" s="2">
        <v>0</v>
      </c>
      <c r="AO3983" s="2">
        <v>0</v>
      </c>
      <c r="AP3983" s="2">
        <v>0</v>
      </c>
      <c r="AQ3983" s="2">
        <v>0</v>
      </c>
      <c r="AR3983" s="2">
        <v>0</v>
      </c>
      <c r="AS3983" s="2">
        <v>0</v>
      </c>
      <c r="AT3983" s="2">
        <v>0</v>
      </c>
      <c r="AU3983" s="2">
        <v>0</v>
      </c>
      <c r="AV3983" s="2">
        <v>0</v>
      </c>
      <c r="AW3983" s="2">
        <v>0</v>
      </c>
      <c r="AX3983" s="2">
        <v>0</v>
      </c>
      <c r="AY3983" s="2">
        <v>0</v>
      </c>
      <c r="AZ3983" s="2">
        <v>0</v>
      </c>
      <c r="BA3983" s="2">
        <v>0</v>
      </c>
      <c r="BB3983" s="2">
        <v>0</v>
      </c>
      <c r="BC3983" s="2">
        <v>0</v>
      </c>
      <c r="BD3983" s="2">
        <v>0</v>
      </c>
      <c r="BE3983" s="2">
        <v>0</v>
      </c>
      <c r="BF3983" s="2">
        <v>0</v>
      </c>
      <c r="BG3983" s="2">
        <v>0</v>
      </c>
      <c r="BH3983" s="2">
        <v>1</v>
      </c>
      <c r="BI3983" s="2">
        <v>1</v>
      </c>
      <c r="BJ3983" s="2">
        <v>0.2</v>
      </c>
      <c r="BK3983" s="2">
        <v>1</v>
      </c>
      <c r="BL3983" s="2">
        <v>42.1</v>
      </c>
      <c r="BM3983" s="2">
        <v>5.89</v>
      </c>
      <c r="BN3983" s="2">
        <v>47.99</v>
      </c>
      <c r="BO3983" s="2">
        <v>47.99</v>
      </c>
      <c r="BR3983" s="2" t="s">
        <v>83</v>
      </c>
      <c r="BS3983" s="3">
        <v>42881</v>
      </c>
      <c r="BT3983" s="4">
        <v>0.36319444444444443</v>
      </c>
      <c r="BU3983" s="2" t="s">
        <v>3794</v>
      </c>
      <c r="BV3983" s="2" t="s">
        <v>98</v>
      </c>
      <c r="BY3983" s="2">
        <v>1200</v>
      </c>
      <c r="BZ3983" s="2" t="s">
        <v>27</v>
      </c>
      <c r="CA3983" s="2" t="s">
        <v>114</v>
      </c>
      <c r="CC3983" s="2" t="s">
        <v>124</v>
      </c>
      <c r="CD3983" s="2">
        <v>184</v>
      </c>
      <c r="CE3983" s="2" t="s">
        <v>86</v>
      </c>
      <c r="CF3983" s="3">
        <v>42884</v>
      </c>
      <c r="CI3983" s="2">
        <v>1</v>
      </c>
      <c r="CJ3983" s="2">
        <v>1</v>
      </c>
      <c r="CK3983" s="2">
        <v>21</v>
      </c>
      <c r="CL3983" s="2" t="s">
        <v>87</v>
      </c>
    </row>
    <row r="3984" spans="1:90">
      <c r="A3984" s="2" t="s">
        <v>71</v>
      </c>
      <c r="B3984" s="2" t="s">
        <v>72</v>
      </c>
      <c r="C3984" s="2" t="s">
        <v>73</v>
      </c>
      <c r="E3984" s="2" t="str">
        <f>"FES1162551689"</f>
        <v>FES1162551689</v>
      </c>
      <c r="F3984" s="3">
        <v>42880</v>
      </c>
      <c r="G3984" s="2">
        <v>201711</v>
      </c>
      <c r="H3984" s="2" t="s">
        <v>74</v>
      </c>
      <c r="I3984" s="2" t="s">
        <v>75</v>
      </c>
      <c r="J3984" s="2" t="s">
        <v>76</v>
      </c>
      <c r="K3984" s="2" t="s">
        <v>77</v>
      </c>
      <c r="L3984" s="2" t="s">
        <v>123</v>
      </c>
      <c r="M3984" s="2" t="s">
        <v>124</v>
      </c>
      <c r="N3984" s="2" t="s">
        <v>3015</v>
      </c>
      <c r="O3984" s="2" t="s">
        <v>81</v>
      </c>
      <c r="P3984" s="2" t="str">
        <f>"2170569516                    "</f>
        <v xml:space="preserve">2170569516                    </v>
      </c>
      <c r="Q3984" s="2">
        <v>0</v>
      </c>
      <c r="R3984" s="2">
        <v>0</v>
      </c>
      <c r="S3984" s="2">
        <v>0</v>
      </c>
      <c r="T3984" s="2">
        <v>0</v>
      </c>
      <c r="U3984" s="2">
        <v>0</v>
      </c>
      <c r="V3984" s="2">
        <v>0</v>
      </c>
      <c r="W3984" s="2">
        <v>0</v>
      </c>
      <c r="X3984" s="2">
        <v>0</v>
      </c>
      <c r="Y3984" s="2">
        <v>0</v>
      </c>
      <c r="Z3984" s="2">
        <v>0</v>
      </c>
      <c r="AA3984" s="2">
        <v>0</v>
      </c>
      <c r="AB3984" s="2">
        <v>0</v>
      </c>
      <c r="AC3984" s="2">
        <v>0</v>
      </c>
      <c r="AD3984" s="2">
        <v>0</v>
      </c>
      <c r="AE3984" s="2">
        <v>0</v>
      </c>
      <c r="AF3984" s="2">
        <v>0</v>
      </c>
      <c r="AG3984" s="2">
        <v>0</v>
      </c>
      <c r="AH3984" s="2">
        <v>0</v>
      </c>
      <c r="AI3984" s="2">
        <v>0</v>
      </c>
      <c r="AJ3984" s="2">
        <v>0</v>
      </c>
      <c r="AK3984" s="2">
        <v>0</v>
      </c>
      <c r="AL3984" s="2">
        <v>0</v>
      </c>
      <c r="AM3984" s="2">
        <v>4.66</v>
      </c>
      <c r="AN3984" s="2">
        <v>0</v>
      </c>
      <c r="AO3984" s="2">
        <v>0</v>
      </c>
      <c r="AP3984" s="2">
        <v>0</v>
      </c>
      <c r="AQ3984" s="2">
        <v>0</v>
      </c>
      <c r="AR3984" s="2">
        <v>0</v>
      </c>
      <c r="AS3984" s="2">
        <v>0</v>
      </c>
      <c r="AT3984" s="2">
        <v>0</v>
      </c>
      <c r="AU3984" s="2">
        <v>0</v>
      </c>
      <c r="AV3984" s="2">
        <v>0</v>
      </c>
      <c r="AW3984" s="2">
        <v>0</v>
      </c>
      <c r="AX3984" s="2">
        <v>0</v>
      </c>
      <c r="AY3984" s="2">
        <v>0</v>
      </c>
      <c r="AZ3984" s="2">
        <v>0</v>
      </c>
      <c r="BA3984" s="2">
        <v>0</v>
      </c>
      <c r="BB3984" s="2">
        <v>0</v>
      </c>
      <c r="BC3984" s="2">
        <v>0</v>
      </c>
      <c r="BD3984" s="2">
        <v>0</v>
      </c>
      <c r="BE3984" s="2">
        <v>0</v>
      </c>
      <c r="BF3984" s="2">
        <v>0</v>
      </c>
      <c r="BG3984" s="2">
        <v>0</v>
      </c>
      <c r="BH3984" s="2">
        <v>1</v>
      </c>
      <c r="BI3984" s="2">
        <v>1</v>
      </c>
      <c r="BJ3984" s="2">
        <v>0.2</v>
      </c>
      <c r="BK3984" s="2">
        <v>1</v>
      </c>
      <c r="BL3984" s="2">
        <v>42.1</v>
      </c>
      <c r="BM3984" s="2">
        <v>5.89</v>
      </c>
      <c r="BN3984" s="2">
        <v>47.99</v>
      </c>
      <c r="BO3984" s="2">
        <v>47.99</v>
      </c>
      <c r="BR3984" s="2" t="s">
        <v>83</v>
      </c>
      <c r="BS3984" s="3">
        <v>42881</v>
      </c>
      <c r="BT3984" s="4">
        <v>0.48888888888888887</v>
      </c>
      <c r="BU3984" s="2" t="s">
        <v>3795</v>
      </c>
      <c r="BV3984" s="2" t="s">
        <v>87</v>
      </c>
      <c r="BY3984" s="2">
        <v>1200</v>
      </c>
      <c r="BZ3984" s="2" t="s">
        <v>27</v>
      </c>
      <c r="CC3984" s="2" t="s">
        <v>124</v>
      </c>
      <c r="CD3984" s="2">
        <v>30</v>
      </c>
      <c r="CE3984" s="2" t="s">
        <v>86</v>
      </c>
      <c r="CF3984" s="3">
        <v>42884</v>
      </c>
      <c r="CI3984" s="2">
        <v>1</v>
      </c>
      <c r="CJ3984" s="2">
        <v>1</v>
      </c>
      <c r="CK3984" s="2">
        <v>21</v>
      </c>
      <c r="CL3984" s="2" t="s">
        <v>87</v>
      </c>
    </row>
    <row r="3985" spans="1:90">
      <c r="A3985" s="2" t="s">
        <v>71</v>
      </c>
      <c r="B3985" s="2" t="s">
        <v>72</v>
      </c>
      <c r="C3985" s="2" t="s">
        <v>73</v>
      </c>
      <c r="E3985" s="2" t="str">
        <f>"FES1162551646"</f>
        <v>FES1162551646</v>
      </c>
      <c r="F3985" s="3">
        <v>42880</v>
      </c>
      <c r="G3985" s="2">
        <v>201711</v>
      </c>
      <c r="H3985" s="2" t="s">
        <v>74</v>
      </c>
      <c r="I3985" s="2" t="s">
        <v>75</v>
      </c>
      <c r="J3985" s="2" t="s">
        <v>76</v>
      </c>
      <c r="K3985" s="2" t="s">
        <v>77</v>
      </c>
      <c r="L3985" s="2" t="s">
        <v>417</v>
      </c>
      <c r="M3985" s="2" t="s">
        <v>418</v>
      </c>
      <c r="N3985" s="2" t="s">
        <v>2339</v>
      </c>
      <c r="O3985" s="2" t="s">
        <v>81</v>
      </c>
      <c r="P3985" s="2" t="str">
        <f>"2170566213                    "</f>
        <v xml:space="preserve">2170566213                    </v>
      </c>
      <c r="Q3985" s="2">
        <v>0</v>
      </c>
      <c r="R3985" s="2">
        <v>0</v>
      </c>
      <c r="S3985" s="2">
        <v>0</v>
      </c>
      <c r="T3985" s="2">
        <v>0</v>
      </c>
      <c r="U3985" s="2">
        <v>0</v>
      </c>
      <c r="V3985" s="2">
        <v>0</v>
      </c>
      <c r="W3985" s="2">
        <v>0</v>
      </c>
      <c r="X3985" s="2">
        <v>0</v>
      </c>
      <c r="Y3985" s="2">
        <v>0</v>
      </c>
      <c r="Z3985" s="2">
        <v>0</v>
      </c>
      <c r="AA3985" s="2">
        <v>0</v>
      </c>
      <c r="AB3985" s="2">
        <v>0</v>
      </c>
      <c r="AC3985" s="2">
        <v>0</v>
      </c>
      <c r="AD3985" s="2">
        <v>0</v>
      </c>
      <c r="AE3985" s="2">
        <v>0</v>
      </c>
      <c r="AF3985" s="2">
        <v>0</v>
      </c>
      <c r="AG3985" s="2">
        <v>0</v>
      </c>
      <c r="AH3985" s="2">
        <v>0</v>
      </c>
      <c r="AI3985" s="2">
        <v>0</v>
      </c>
      <c r="AJ3985" s="2">
        <v>0</v>
      </c>
      <c r="AK3985" s="2">
        <v>0</v>
      </c>
      <c r="AL3985" s="2">
        <v>0</v>
      </c>
      <c r="AM3985" s="2">
        <v>4.66</v>
      </c>
      <c r="AN3985" s="2">
        <v>0</v>
      </c>
      <c r="AO3985" s="2">
        <v>0</v>
      </c>
      <c r="AP3985" s="2">
        <v>0</v>
      </c>
      <c r="AQ3985" s="2">
        <v>0</v>
      </c>
      <c r="AR3985" s="2">
        <v>0</v>
      </c>
      <c r="AS3985" s="2">
        <v>0</v>
      </c>
      <c r="AT3985" s="2">
        <v>0</v>
      </c>
      <c r="AU3985" s="2">
        <v>0</v>
      </c>
      <c r="AV3985" s="2">
        <v>0</v>
      </c>
      <c r="AW3985" s="2">
        <v>0</v>
      </c>
      <c r="AX3985" s="2">
        <v>0</v>
      </c>
      <c r="AY3985" s="2">
        <v>0</v>
      </c>
      <c r="AZ3985" s="2">
        <v>0</v>
      </c>
      <c r="BA3985" s="2">
        <v>0</v>
      </c>
      <c r="BB3985" s="2">
        <v>0</v>
      </c>
      <c r="BC3985" s="2">
        <v>0</v>
      </c>
      <c r="BD3985" s="2">
        <v>0</v>
      </c>
      <c r="BE3985" s="2">
        <v>0</v>
      </c>
      <c r="BF3985" s="2">
        <v>0</v>
      </c>
      <c r="BG3985" s="2">
        <v>0</v>
      </c>
      <c r="BH3985" s="2">
        <v>1</v>
      </c>
      <c r="BI3985" s="2">
        <v>1</v>
      </c>
      <c r="BJ3985" s="2">
        <v>0.2</v>
      </c>
      <c r="BK3985" s="2">
        <v>1</v>
      </c>
      <c r="BL3985" s="2">
        <v>42.1</v>
      </c>
      <c r="BM3985" s="2">
        <v>5.89</v>
      </c>
      <c r="BN3985" s="2">
        <v>47.99</v>
      </c>
      <c r="BO3985" s="2">
        <v>47.99</v>
      </c>
      <c r="BQ3985" s="2" t="s">
        <v>2340</v>
      </c>
      <c r="BR3985" s="2" t="s">
        <v>83</v>
      </c>
      <c r="BS3985" s="3">
        <v>42881</v>
      </c>
      <c r="BT3985" s="4">
        <v>0.33124999999999999</v>
      </c>
      <c r="BU3985" s="2" t="s">
        <v>2341</v>
      </c>
      <c r="BV3985" s="2" t="s">
        <v>98</v>
      </c>
      <c r="BY3985" s="2">
        <v>1200</v>
      </c>
      <c r="BZ3985" s="2" t="s">
        <v>27</v>
      </c>
      <c r="CC3985" s="2" t="s">
        <v>418</v>
      </c>
      <c r="CD3985" s="2">
        <v>4026</v>
      </c>
      <c r="CE3985" s="2" t="s">
        <v>86</v>
      </c>
      <c r="CF3985" s="3">
        <v>42884</v>
      </c>
      <c r="CI3985" s="2">
        <v>1</v>
      </c>
      <c r="CJ3985" s="2">
        <v>1</v>
      </c>
      <c r="CK3985" s="2">
        <v>21</v>
      </c>
      <c r="CL3985" s="2" t="s">
        <v>87</v>
      </c>
    </row>
    <row r="3986" spans="1:90">
      <c r="A3986" s="2" t="s">
        <v>71</v>
      </c>
      <c r="B3986" s="2" t="s">
        <v>72</v>
      </c>
      <c r="C3986" s="2" t="s">
        <v>73</v>
      </c>
      <c r="E3986" s="2" t="str">
        <f>"FES1162551142"</f>
        <v>FES1162551142</v>
      </c>
      <c r="F3986" s="3">
        <v>42880</v>
      </c>
      <c r="G3986" s="2">
        <v>201711</v>
      </c>
      <c r="H3986" s="2" t="s">
        <v>74</v>
      </c>
      <c r="I3986" s="2" t="s">
        <v>75</v>
      </c>
      <c r="J3986" s="2" t="s">
        <v>76</v>
      </c>
      <c r="K3986" s="2" t="s">
        <v>77</v>
      </c>
      <c r="L3986" s="2" t="s">
        <v>242</v>
      </c>
      <c r="M3986" s="2" t="s">
        <v>243</v>
      </c>
      <c r="N3986" s="2" t="s">
        <v>3717</v>
      </c>
      <c r="O3986" s="2" t="s">
        <v>81</v>
      </c>
      <c r="P3986" s="2" t="str">
        <f>"21705688369                   "</f>
        <v xml:space="preserve">21705688369                   </v>
      </c>
      <c r="Q3986" s="2">
        <v>0</v>
      </c>
      <c r="R3986" s="2">
        <v>0</v>
      </c>
      <c r="S3986" s="2">
        <v>0</v>
      </c>
      <c r="T3986" s="2">
        <v>0</v>
      </c>
      <c r="U3986" s="2">
        <v>0</v>
      </c>
      <c r="V3986" s="2">
        <v>0</v>
      </c>
      <c r="W3986" s="2">
        <v>0</v>
      </c>
      <c r="X3986" s="2">
        <v>0</v>
      </c>
      <c r="Y3986" s="2">
        <v>0</v>
      </c>
      <c r="Z3986" s="2">
        <v>0</v>
      </c>
      <c r="AA3986" s="2">
        <v>0</v>
      </c>
      <c r="AB3986" s="2">
        <v>0</v>
      </c>
      <c r="AC3986" s="2">
        <v>0</v>
      </c>
      <c r="AD3986" s="2">
        <v>0</v>
      </c>
      <c r="AE3986" s="2">
        <v>0</v>
      </c>
      <c r="AF3986" s="2">
        <v>0</v>
      </c>
      <c r="AG3986" s="2">
        <v>0</v>
      </c>
      <c r="AH3986" s="2">
        <v>0</v>
      </c>
      <c r="AI3986" s="2">
        <v>0</v>
      </c>
      <c r="AJ3986" s="2">
        <v>0</v>
      </c>
      <c r="AK3986" s="2">
        <v>0</v>
      </c>
      <c r="AL3986" s="2">
        <v>0</v>
      </c>
      <c r="AM3986" s="2">
        <v>3.64</v>
      </c>
      <c r="AN3986" s="2">
        <v>0</v>
      </c>
      <c r="AO3986" s="2">
        <v>0</v>
      </c>
      <c r="AP3986" s="2">
        <v>0</v>
      </c>
      <c r="AQ3986" s="2">
        <v>0</v>
      </c>
      <c r="AR3986" s="2">
        <v>0</v>
      </c>
      <c r="AS3986" s="2">
        <v>0</v>
      </c>
      <c r="AT3986" s="2">
        <v>0</v>
      </c>
      <c r="AU3986" s="2">
        <v>0</v>
      </c>
      <c r="AV3986" s="2">
        <v>0</v>
      </c>
      <c r="AW3986" s="2">
        <v>0</v>
      </c>
      <c r="AX3986" s="2">
        <v>0</v>
      </c>
      <c r="AY3986" s="2">
        <v>0</v>
      </c>
      <c r="AZ3986" s="2">
        <v>0</v>
      </c>
      <c r="BA3986" s="2">
        <v>0</v>
      </c>
      <c r="BB3986" s="2">
        <v>0</v>
      </c>
      <c r="BC3986" s="2">
        <v>0</v>
      </c>
      <c r="BD3986" s="2">
        <v>0</v>
      </c>
      <c r="BE3986" s="2">
        <v>0</v>
      </c>
      <c r="BF3986" s="2">
        <v>0</v>
      </c>
      <c r="BG3986" s="2">
        <v>0</v>
      </c>
      <c r="BH3986" s="2">
        <v>1</v>
      </c>
      <c r="BI3986" s="2">
        <v>1</v>
      </c>
      <c r="BJ3986" s="2">
        <v>0.2</v>
      </c>
      <c r="BK3986" s="2">
        <v>1</v>
      </c>
      <c r="BL3986" s="2">
        <v>32.89</v>
      </c>
      <c r="BM3986" s="2">
        <v>4.5999999999999996</v>
      </c>
      <c r="BN3986" s="2">
        <v>37.49</v>
      </c>
      <c r="BO3986" s="2">
        <v>37.49</v>
      </c>
      <c r="BQ3986" s="2" t="s">
        <v>286</v>
      </c>
      <c r="BR3986" s="2" t="s">
        <v>83</v>
      </c>
      <c r="BS3986" s="3">
        <v>42881</v>
      </c>
      <c r="BT3986" s="4">
        <v>0.3125</v>
      </c>
      <c r="BU3986" s="2" t="s">
        <v>3718</v>
      </c>
      <c r="BV3986" s="2" t="s">
        <v>98</v>
      </c>
      <c r="BY3986" s="2">
        <v>1200</v>
      </c>
      <c r="BZ3986" s="2" t="s">
        <v>27</v>
      </c>
      <c r="CA3986" s="2" t="s">
        <v>2306</v>
      </c>
      <c r="CC3986" s="2" t="s">
        <v>243</v>
      </c>
      <c r="CD3986" s="2">
        <v>1459</v>
      </c>
      <c r="CE3986" s="2" t="s">
        <v>86</v>
      </c>
      <c r="CF3986" s="3">
        <v>42881</v>
      </c>
      <c r="CI3986" s="2">
        <v>1</v>
      </c>
      <c r="CJ3986" s="2">
        <v>1</v>
      </c>
      <c r="CK3986" s="2">
        <v>22</v>
      </c>
      <c r="CL3986" s="2" t="s">
        <v>87</v>
      </c>
    </row>
    <row r="3987" spans="1:90">
      <c r="A3987" s="2" t="s">
        <v>71</v>
      </c>
      <c r="B3987" s="2" t="s">
        <v>72</v>
      </c>
      <c r="C3987" s="2" t="s">
        <v>73</v>
      </c>
      <c r="E3987" s="2" t="str">
        <f>"FES1162551704"</f>
        <v>FES1162551704</v>
      </c>
      <c r="F3987" s="3">
        <v>42880</v>
      </c>
      <c r="G3987" s="2">
        <v>201711</v>
      </c>
      <c r="H3987" s="2" t="s">
        <v>74</v>
      </c>
      <c r="I3987" s="2" t="s">
        <v>75</v>
      </c>
      <c r="J3987" s="2" t="s">
        <v>76</v>
      </c>
      <c r="K3987" s="2" t="s">
        <v>77</v>
      </c>
      <c r="L3987" s="2" t="s">
        <v>94</v>
      </c>
      <c r="M3987" s="2" t="s">
        <v>94</v>
      </c>
      <c r="N3987" s="2" t="s">
        <v>3796</v>
      </c>
      <c r="O3987" s="2" t="s">
        <v>81</v>
      </c>
      <c r="P3987" s="2" t="str">
        <f>"2170569543                    "</f>
        <v xml:space="preserve">2170569543                    </v>
      </c>
      <c r="Q3987" s="2">
        <v>0</v>
      </c>
      <c r="R3987" s="2">
        <v>0</v>
      </c>
      <c r="S3987" s="2">
        <v>0</v>
      </c>
      <c r="T3987" s="2">
        <v>0</v>
      </c>
      <c r="U3987" s="2">
        <v>0</v>
      </c>
      <c r="V3987" s="2">
        <v>0</v>
      </c>
      <c r="W3987" s="2">
        <v>0</v>
      </c>
      <c r="X3987" s="2">
        <v>0</v>
      </c>
      <c r="Y3987" s="2">
        <v>0</v>
      </c>
      <c r="Z3987" s="2">
        <v>0</v>
      </c>
      <c r="AA3987" s="2">
        <v>0</v>
      </c>
      <c r="AB3987" s="2">
        <v>0</v>
      </c>
      <c r="AC3987" s="2">
        <v>0</v>
      </c>
      <c r="AD3987" s="2">
        <v>0</v>
      </c>
      <c r="AE3987" s="2">
        <v>0</v>
      </c>
      <c r="AF3987" s="2">
        <v>0</v>
      </c>
      <c r="AG3987" s="2">
        <v>0</v>
      </c>
      <c r="AH3987" s="2">
        <v>0</v>
      </c>
      <c r="AI3987" s="2">
        <v>0</v>
      </c>
      <c r="AJ3987" s="2">
        <v>0</v>
      </c>
      <c r="AK3987" s="2">
        <v>0</v>
      </c>
      <c r="AL3987" s="2">
        <v>0</v>
      </c>
      <c r="AM3987" s="2">
        <v>4.66</v>
      </c>
      <c r="AN3987" s="2">
        <v>0</v>
      </c>
      <c r="AO3987" s="2">
        <v>0</v>
      </c>
      <c r="AP3987" s="2">
        <v>0</v>
      </c>
      <c r="AQ3987" s="2">
        <v>0</v>
      </c>
      <c r="AR3987" s="2">
        <v>0</v>
      </c>
      <c r="AS3987" s="2">
        <v>0</v>
      </c>
      <c r="AT3987" s="2">
        <v>0</v>
      </c>
      <c r="AU3987" s="2">
        <v>0</v>
      </c>
      <c r="AV3987" s="2">
        <v>0</v>
      </c>
      <c r="AW3987" s="2">
        <v>0</v>
      </c>
      <c r="AX3987" s="2">
        <v>0</v>
      </c>
      <c r="AY3987" s="2">
        <v>0</v>
      </c>
      <c r="AZ3987" s="2">
        <v>0</v>
      </c>
      <c r="BA3987" s="2">
        <v>0</v>
      </c>
      <c r="BB3987" s="2">
        <v>0</v>
      </c>
      <c r="BC3987" s="2">
        <v>0</v>
      </c>
      <c r="BD3987" s="2">
        <v>0</v>
      </c>
      <c r="BE3987" s="2">
        <v>0</v>
      </c>
      <c r="BF3987" s="2">
        <v>0</v>
      </c>
      <c r="BG3987" s="2">
        <v>0</v>
      </c>
      <c r="BH3987" s="2">
        <v>1</v>
      </c>
      <c r="BI3987" s="2">
        <v>1</v>
      </c>
      <c r="BJ3987" s="2">
        <v>0.2</v>
      </c>
      <c r="BK3987" s="2">
        <v>1</v>
      </c>
      <c r="BL3987" s="2">
        <v>42.1</v>
      </c>
      <c r="BM3987" s="2">
        <v>5.89</v>
      </c>
      <c r="BN3987" s="2">
        <v>47.99</v>
      </c>
      <c r="BO3987" s="2">
        <v>47.99</v>
      </c>
      <c r="BQ3987" s="2" t="s">
        <v>203</v>
      </c>
      <c r="BR3987" s="2" t="s">
        <v>83</v>
      </c>
      <c r="BS3987" s="3">
        <v>42881</v>
      </c>
      <c r="BT3987" s="4">
        <v>0.4861111111111111</v>
      </c>
      <c r="BU3987" s="2" t="s">
        <v>3797</v>
      </c>
      <c r="BV3987" s="2" t="s">
        <v>98</v>
      </c>
      <c r="BY3987" s="2">
        <v>1200</v>
      </c>
      <c r="BZ3987" s="2" t="s">
        <v>27</v>
      </c>
      <c r="CA3987" s="2" t="s">
        <v>114</v>
      </c>
      <c r="CC3987" s="2" t="s">
        <v>94</v>
      </c>
      <c r="CD3987" s="2">
        <v>7646</v>
      </c>
      <c r="CE3987" s="2" t="s">
        <v>86</v>
      </c>
      <c r="CF3987" s="3">
        <v>42884</v>
      </c>
      <c r="CI3987" s="2">
        <v>1</v>
      </c>
      <c r="CJ3987" s="2">
        <v>1</v>
      </c>
      <c r="CK3987" s="2">
        <v>21</v>
      </c>
      <c r="CL3987" s="2" t="s">
        <v>87</v>
      </c>
    </row>
    <row r="3988" spans="1:90">
      <c r="A3988" s="2" t="s">
        <v>71</v>
      </c>
      <c r="B3988" s="2" t="s">
        <v>72</v>
      </c>
      <c r="C3988" s="2" t="s">
        <v>73</v>
      </c>
      <c r="E3988" s="2" t="str">
        <f>"FES1162551537"</f>
        <v>FES1162551537</v>
      </c>
      <c r="F3988" s="3">
        <v>42880</v>
      </c>
      <c r="G3988" s="2">
        <v>201711</v>
      </c>
      <c r="H3988" s="2" t="s">
        <v>74</v>
      </c>
      <c r="I3988" s="2" t="s">
        <v>75</v>
      </c>
      <c r="J3988" s="2" t="s">
        <v>76</v>
      </c>
      <c r="K3988" s="2" t="s">
        <v>77</v>
      </c>
      <c r="L3988" s="2" t="s">
        <v>74</v>
      </c>
      <c r="M3988" s="2" t="s">
        <v>75</v>
      </c>
      <c r="N3988" s="2" t="s">
        <v>650</v>
      </c>
      <c r="O3988" s="2" t="s">
        <v>81</v>
      </c>
      <c r="P3988" s="2" t="str">
        <f>"2170565109                    "</f>
        <v xml:space="preserve">2170565109                    </v>
      </c>
      <c r="Q3988" s="2">
        <v>0</v>
      </c>
      <c r="R3988" s="2">
        <v>0</v>
      </c>
      <c r="S3988" s="2">
        <v>0</v>
      </c>
      <c r="T3988" s="2">
        <v>0</v>
      </c>
      <c r="U3988" s="2">
        <v>0</v>
      </c>
      <c r="V3988" s="2">
        <v>0</v>
      </c>
      <c r="W3988" s="2">
        <v>0</v>
      </c>
      <c r="X3988" s="2">
        <v>0</v>
      </c>
      <c r="Y3988" s="2">
        <v>0</v>
      </c>
      <c r="Z3988" s="2">
        <v>0</v>
      </c>
      <c r="AA3988" s="2">
        <v>0</v>
      </c>
      <c r="AB3988" s="2">
        <v>0</v>
      </c>
      <c r="AC3988" s="2">
        <v>0</v>
      </c>
      <c r="AD3988" s="2">
        <v>0</v>
      </c>
      <c r="AE3988" s="2">
        <v>0</v>
      </c>
      <c r="AF3988" s="2">
        <v>0</v>
      </c>
      <c r="AG3988" s="2">
        <v>0</v>
      </c>
      <c r="AH3988" s="2">
        <v>0</v>
      </c>
      <c r="AI3988" s="2">
        <v>0</v>
      </c>
      <c r="AJ3988" s="2">
        <v>0</v>
      </c>
      <c r="AK3988" s="2">
        <v>0</v>
      </c>
      <c r="AL3988" s="2">
        <v>0</v>
      </c>
      <c r="AM3988" s="2">
        <v>3.64</v>
      </c>
      <c r="AN3988" s="2">
        <v>0</v>
      </c>
      <c r="AO3988" s="2">
        <v>0</v>
      </c>
      <c r="AP3988" s="2">
        <v>0</v>
      </c>
      <c r="AQ3988" s="2">
        <v>0</v>
      </c>
      <c r="AR3988" s="2">
        <v>0</v>
      </c>
      <c r="AS3988" s="2">
        <v>0</v>
      </c>
      <c r="AT3988" s="2">
        <v>0</v>
      </c>
      <c r="AU3988" s="2">
        <v>0</v>
      </c>
      <c r="AV3988" s="2">
        <v>0</v>
      </c>
      <c r="AW3988" s="2">
        <v>0</v>
      </c>
      <c r="AX3988" s="2">
        <v>0</v>
      </c>
      <c r="AY3988" s="2">
        <v>0</v>
      </c>
      <c r="AZ3988" s="2">
        <v>0</v>
      </c>
      <c r="BA3988" s="2">
        <v>0</v>
      </c>
      <c r="BB3988" s="2">
        <v>0</v>
      </c>
      <c r="BC3988" s="2">
        <v>0</v>
      </c>
      <c r="BD3988" s="2">
        <v>0</v>
      </c>
      <c r="BE3988" s="2">
        <v>0</v>
      </c>
      <c r="BF3988" s="2">
        <v>0</v>
      </c>
      <c r="BG3988" s="2">
        <v>0</v>
      </c>
      <c r="BH3988" s="2">
        <v>1</v>
      </c>
      <c r="BI3988" s="2">
        <v>1</v>
      </c>
      <c r="BJ3988" s="2">
        <v>0.2</v>
      </c>
      <c r="BK3988" s="2">
        <v>1</v>
      </c>
      <c r="BL3988" s="2">
        <v>32.89</v>
      </c>
      <c r="BM3988" s="2">
        <v>4.5999999999999996</v>
      </c>
      <c r="BN3988" s="2">
        <v>37.49</v>
      </c>
      <c r="BO3988" s="2">
        <v>37.49</v>
      </c>
      <c r="BQ3988" s="2" t="s">
        <v>651</v>
      </c>
      <c r="BR3988" s="2" t="s">
        <v>83</v>
      </c>
      <c r="BS3988" s="3">
        <v>42881</v>
      </c>
      <c r="BT3988" s="4">
        <v>0.35972222222222222</v>
      </c>
      <c r="BU3988" s="2" t="s">
        <v>884</v>
      </c>
      <c r="BV3988" s="2" t="s">
        <v>98</v>
      </c>
      <c r="BY3988" s="2">
        <v>1200</v>
      </c>
      <c r="BZ3988" s="2" t="s">
        <v>27</v>
      </c>
      <c r="CA3988" s="2" t="s">
        <v>451</v>
      </c>
      <c r="CC3988" s="2" t="s">
        <v>75</v>
      </c>
      <c r="CD3988" s="2">
        <v>1600</v>
      </c>
      <c r="CE3988" s="2" t="s">
        <v>86</v>
      </c>
      <c r="CF3988" s="3">
        <v>42881</v>
      </c>
      <c r="CI3988" s="2">
        <v>1</v>
      </c>
      <c r="CJ3988" s="2">
        <v>1</v>
      </c>
      <c r="CK3988" s="2">
        <v>22</v>
      </c>
      <c r="CL3988" s="2" t="s">
        <v>87</v>
      </c>
    </row>
    <row r="3989" spans="1:90">
      <c r="A3989" s="2" t="s">
        <v>71</v>
      </c>
      <c r="B3989" s="2" t="s">
        <v>72</v>
      </c>
      <c r="C3989" s="2" t="s">
        <v>73</v>
      </c>
      <c r="E3989" s="2" t="str">
        <f>"FES1162551602"</f>
        <v>FES1162551602</v>
      </c>
      <c r="F3989" s="3">
        <v>42880</v>
      </c>
      <c r="G3989" s="2">
        <v>201711</v>
      </c>
      <c r="H3989" s="2" t="s">
        <v>74</v>
      </c>
      <c r="I3989" s="2" t="s">
        <v>75</v>
      </c>
      <c r="J3989" s="2" t="s">
        <v>76</v>
      </c>
      <c r="K3989" s="2" t="s">
        <v>77</v>
      </c>
      <c r="L3989" s="2" t="s">
        <v>175</v>
      </c>
      <c r="M3989" s="2" t="s">
        <v>176</v>
      </c>
      <c r="N3989" s="2" t="s">
        <v>518</v>
      </c>
      <c r="O3989" s="2" t="s">
        <v>81</v>
      </c>
      <c r="P3989" s="2" t="str">
        <f>"2170563820                    "</f>
        <v xml:space="preserve">2170563820                    </v>
      </c>
      <c r="Q3989" s="2">
        <v>0</v>
      </c>
      <c r="R3989" s="2">
        <v>0</v>
      </c>
      <c r="S3989" s="2">
        <v>0</v>
      </c>
      <c r="T3989" s="2">
        <v>0</v>
      </c>
      <c r="U3989" s="2">
        <v>0</v>
      </c>
      <c r="V3989" s="2">
        <v>0</v>
      </c>
      <c r="W3989" s="2">
        <v>0</v>
      </c>
      <c r="X3989" s="2">
        <v>0</v>
      </c>
      <c r="Y3989" s="2">
        <v>0</v>
      </c>
      <c r="Z3989" s="2">
        <v>0</v>
      </c>
      <c r="AA3989" s="2">
        <v>0</v>
      </c>
      <c r="AB3989" s="2">
        <v>0</v>
      </c>
      <c r="AC3989" s="2">
        <v>0</v>
      </c>
      <c r="AD3989" s="2">
        <v>0</v>
      </c>
      <c r="AE3989" s="2">
        <v>0</v>
      </c>
      <c r="AF3989" s="2">
        <v>0</v>
      </c>
      <c r="AG3989" s="2">
        <v>0</v>
      </c>
      <c r="AH3989" s="2">
        <v>0</v>
      </c>
      <c r="AI3989" s="2">
        <v>0</v>
      </c>
      <c r="AJ3989" s="2">
        <v>0</v>
      </c>
      <c r="AK3989" s="2">
        <v>0</v>
      </c>
      <c r="AL3989" s="2">
        <v>0</v>
      </c>
      <c r="AM3989" s="2">
        <v>4.66</v>
      </c>
      <c r="AN3989" s="2">
        <v>0</v>
      </c>
      <c r="AO3989" s="2">
        <v>0</v>
      </c>
      <c r="AP3989" s="2">
        <v>0</v>
      </c>
      <c r="AQ3989" s="2">
        <v>0</v>
      </c>
      <c r="AR3989" s="2">
        <v>0</v>
      </c>
      <c r="AS3989" s="2">
        <v>0</v>
      </c>
      <c r="AT3989" s="2">
        <v>0</v>
      </c>
      <c r="AU3989" s="2">
        <v>0</v>
      </c>
      <c r="AV3989" s="2">
        <v>0</v>
      </c>
      <c r="AW3989" s="2">
        <v>0</v>
      </c>
      <c r="AX3989" s="2">
        <v>0</v>
      </c>
      <c r="AY3989" s="2">
        <v>0</v>
      </c>
      <c r="AZ3989" s="2">
        <v>0</v>
      </c>
      <c r="BA3989" s="2">
        <v>0</v>
      </c>
      <c r="BB3989" s="2">
        <v>0</v>
      </c>
      <c r="BC3989" s="2">
        <v>0</v>
      </c>
      <c r="BD3989" s="2">
        <v>0</v>
      </c>
      <c r="BE3989" s="2">
        <v>0</v>
      </c>
      <c r="BF3989" s="2">
        <v>0</v>
      </c>
      <c r="BG3989" s="2">
        <v>0</v>
      </c>
      <c r="BH3989" s="2">
        <v>1</v>
      </c>
      <c r="BI3989" s="2">
        <v>0.5</v>
      </c>
      <c r="BJ3989" s="2">
        <v>0.7</v>
      </c>
      <c r="BK3989" s="2">
        <v>1</v>
      </c>
      <c r="BL3989" s="2">
        <v>42.1</v>
      </c>
      <c r="BM3989" s="2">
        <v>5.89</v>
      </c>
      <c r="BN3989" s="2">
        <v>47.99</v>
      </c>
      <c r="BO3989" s="2">
        <v>47.99</v>
      </c>
      <c r="BR3989" s="2" t="s">
        <v>83</v>
      </c>
      <c r="BS3989" s="3">
        <v>42881</v>
      </c>
      <c r="BT3989" s="4">
        <v>0.34375</v>
      </c>
      <c r="BU3989" s="2" t="s">
        <v>3798</v>
      </c>
      <c r="BV3989" s="2" t="s">
        <v>98</v>
      </c>
      <c r="BY3989" s="2">
        <v>3600</v>
      </c>
      <c r="BZ3989" s="2" t="s">
        <v>27</v>
      </c>
      <c r="CC3989" s="2" t="s">
        <v>176</v>
      </c>
      <c r="CD3989" s="2">
        <v>6001</v>
      </c>
      <c r="CE3989" s="2" t="s">
        <v>86</v>
      </c>
      <c r="CF3989" s="3">
        <v>42884</v>
      </c>
      <c r="CI3989" s="2">
        <v>1</v>
      </c>
      <c r="CJ3989" s="2">
        <v>1</v>
      </c>
      <c r="CK3989" s="2">
        <v>21</v>
      </c>
      <c r="CL3989" s="2" t="s">
        <v>87</v>
      </c>
    </row>
    <row r="3990" spans="1:90">
      <c r="A3990" s="2" t="s">
        <v>71</v>
      </c>
      <c r="B3990" s="2" t="s">
        <v>72</v>
      </c>
      <c r="C3990" s="2" t="s">
        <v>73</v>
      </c>
      <c r="E3990" s="2" t="str">
        <f>"FES1162551597"</f>
        <v>FES1162551597</v>
      </c>
      <c r="F3990" s="3">
        <v>42880</v>
      </c>
      <c r="G3990" s="2">
        <v>201711</v>
      </c>
      <c r="H3990" s="2" t="s">
        <v>74</v>
      </c>
      <c r="I3990" s="2" t="s">
        <v>75</v>
      </c>
      <c r="J3990" s="2" t="s">
        <v>76</v>
      </c>
      <c r="K3990" s="2" t="s">
        <v>77</v>
      </c>
      <c r="L3990" s="2" t="s">
        <v>163</v>
      </c>
      <c r="M3990" s="2" t="s">
        <v>164</v>
      </c>
      <c r="N3990" s="2" t="s">
        <v>499</v>
      </c>
      <c r="O3990" s="2" t="s">
        <v>81</v>
      </c>
      <c r="P3990" s="2" t="str">
        <f>"2170569424                    "</f>
        <v xml:space="preserve">2170569424                    </v>
      </c>
      <c r="Q3990" s="2">
        <v>0</v>
      </c>
      <c r="R3990" s="2">
        <v>0</v>
      </c>
      <c r="S3990" s="2">
        <v>0</v>
      </c>
      <c r="T3990" s="2">
        <v>0</v>
      </c>
      <c r="U3990" s="2">
        <v>0</v>
      </c>
      <c r="V3990" s="2">
        <v>0</v>
      </c>
      <c r="W3990" s="2">
        <v>0</v>
      </c>
      <c r="X3990" s="2">
        <v>0</v>
      </c>
      <c r="Y3990" s="2">
        <v>0</v>
      </c>
      <c r="Z3990" s="2">
        <v>0</v>
      </c>
      <c r="AA3990" s="2">
        <v>0</v>
      </c>
      <c r="AB3990" s="2">
        <v>0</v>
      </c>
      <c r="AC3990" s="2">
        <v>0</v>
      </c>
      <c r="AD3990" s="2">
        <v>0</v>
      </c>
      <c r="AE3990" s="2">
        <v>0</v>
      </c>
      <c r="AF3990" s="2">
        <v>0</v>
      </c>
      <c r="AG3990" s="2">
        <v>0</v>
      </c>
      <c r="AH3990" s="2">
        <v>0</v>
      </c>
      <c r="AI3990" s="2">
        <v>0</v>
      </c>
      <c r="AJ3990" s="2">
        <v>0</v>
      </c>
      <c r="AK3990" s="2">
        <v>0</v>
      </c>
      <c r="AL3990" s="2">
        <v>0</v>
      </c>
      <c r="AM3990" s="2">
        <v>3.64</v>
      </c>
      <c r="AN3990" s="2">
        <v>0</v>
      </c>
      <c r="AO3990" s="2">
        <v>0</v>
      </c>
      <c r="AP3990" s="2">
        <v>0</v>
      </c>
      <c r="AQ3990" s="2">
        <v>0</v>
      </c>
      <c r="AR3990" s="2">
        <v>0</v>
      </c>
      <c r="AS3990" s="2">
        <v>0</v>
      </c>
      <c r="AT3990" s="2">
        <v>0</v>
      </c>
      <c r="AU3990" s="2">
        <v>0</v>
      </c>
      <c r="AV3990" s="2">
        <v>0</v>
      </c>
      <c r="AW3990" s="2">
        <v>0</v>
      </c>
      <c r="AX3990" s="2">
        <v>0</v>
      </c>
      <c r="AY3990" s="2">
        <v>0</v>
      </c>
      <c r="AZ3990" s="2">
        <v>0</v>
      </c>
      <c r="BA3990" s="2">
        <v>0</v>
      </c>
      <c r="BB3990" s="2">
        <v>0</v>
      </c>
      <c r="BC3990" s="2">
        <v>0</v>
      </c>
      <c r="BD3990" s="2">
        <v>0</v>
      </c>
      <c r="BE3990" s="2">
        <v>0</v>
      </c>
      <c r="BF3990" s="2">
        <v>0</v>
      </c>
      <c r="BG3990" s="2">
        <v>0</v>
      </c>
      <c r="BH3990" s="2">
        <v>1</v>
      </c>
      <c r="BI3990" s="2">
        <v>1</v>
      </c>
      <c r="BJ3990" s="2">
        <v>0.2</v>
      </c>
      <c r="BK3990" s="2">
        <v>1</v>
      </c>
      <c r="BL3990" s="2">
        <v>32.89</v>
      </c>
      <c r="BM3990" s="2">
        <v>4.5999999999999996</v>
      </c>
      <c r="BN3990" s="2">
        <v>37.49</v>
      </c>
      <c r="BO3990" s="2">
        <v>37.49</v>
      </c>
      <c r="BQ3990" s="2" t="s">
        <v>500</v>
      </c>
      <c r="BR3990" s="2" t="s">
        <v>83</v>
      </c>
      <c r="BS3990" s="3">
        <v>42881</v>
      </c>
      <c r="BT3990" s="4">
        <v>0.39027777777777778</v>
      </c>
      <c r="BU3990" s="2" t="s">
        <v>1689</v>
      </c>
      <c r="BV3990" s="2" t="s">
        <v>98</v>
      </c>
      <c r="BY3990" s="2">
        <v>1200</v>
      </c>
      <c r="BZ3990" s="2" t="s">
        <v>27</v>
      </c>
      <c r="CA3990" s="2" t="s">
        <v>2783</v>
      </c>
      <c r="CC3990" s="2" t="s">
        <v>164</v>
      </c>
      <c r="CD3990" s="2">
        <v>2094</v>
      </c>
      <c r="CE3990" s="2" t="s">
        <v>99</v>
      </c>
      <c r="CF3990" s="3">
        <v>42881</v>
      </c>
      <c r="CI3990" s="2">
        <v>1</v>
      </c>
      <c r="CJ3990" s="2">
        <v>1</v>
      </c>
      <c r="CK3990" s="2">
        <v>22</v>
      </c>
      <c r="CL3990" s="2" t="s">
        <v>87</v>
      </c>
    </row>
    <row r="3991" spans="1:90">
      <c r="A3991" s="2" t="s">
        <v>71</v>
      </c>
      <c r="B3991" s="2" t="s">
        <v>72</v>
      </c>
      <c r="C3991" s="2" t="s">
        <v>73</v>
      </c>
      <c r="E3991" s="2" t="str">
        <f>"FES1162551591"</f>
        <v>FES1162551591</v>
      </c>
      <c r="F3991" s="3">
        <v>42880</v>
      </c>
      <c r="G3991" s="2">
        <v>201711</v>
      </c>
      <c r="H3991" s="2" t="s">
        <v>74</v>
      </c>
      <c r="I3991" s="2" t="s">
        <v>75</v>
      </c>
      <c r="J3991" s="2" t="s">
        <v>76</v>
      </c>
      <c r="K3991" s="2" t="s">
        <v>77</v>
      </c>
      <c r="L3991" s="2" t="s">
        <v>3799</v>
      </c>
      <c r="M3991" s="2" t="s">
        <v>3800</v>
      </c>
      <c r="N3991" s="2" t="s">
        <v>3771</v>
      </c>
      <c r="O3991" s="2" t="s">
        <v>81</v>
      </c>
      <c r="P3991" s="2" t="str">
        <f>"2170569418                    "</f>
        <v xml:space="preserve">2170569418                    </v>
      </c>
      <c r="Q3991" s="2">
        <v>0</v>
      </c>
      <c r="R3991" s="2">
        <v>0</v>
      </c>
      <c r="S3991" s="2">
        <v>0</v>
      </c>
      <c r="T3991" s="2">
        <v>0</v>
      </c>
      <c r="U3991" s="2">
        <v>0</v>
      </c>
      <c r="V3991" s="2">
        <v>0</v>
      </c>
      <c r="W3991" s="2">
        <v>0</v>
      </c>
      <c r="X3991" s="2">
        <v>0</v>
      </c>
      <c r="Y3991" s="2">
        <v>0</v>
      </c>
      <c r="Z3991" s="2">
        <v>0</v>
      </c>
      <c r="AA3991" s="2">
        <v>0</v>
      </c>
      <c r="AB3991" s="2">
        <v>0</v>
      </c>
      <c r="AC3991" s="2">
        <v>0</v>
      </c>
      <c r="AD3991" s="2">
        <v>0</v>
      </c>
      <c r="AE3991" s="2">
        <v>0</v>
      </c>
      <c r="AF3991" s="2">
        <v>0</v>
      </c>
      <c r="AG3991" s="2">
        <v>0</v>
      </c>
      <c r="AH3991" s="2">
        <v>0</v>
      </c>
      <c r="AI3991" s="2">
        <v>0</v>
      </c>
      <c r="AJ3991" s="2">
        <v>0</v>
      </c>
      <c r="AK3991" s="2">
        <v>0</v>
      </c>
      <c r="AL3991" s="2">
        <v>0</v>
      </c>
      <c r="AM3991" s="2">
        <v>4.66</v>
      </c>
      <c r="AN3991" s="2">
        <v>0</v>
      </c>
      <c r="AO3991" s="2">
        <v>0</v>
      </c>
      <c r="AP3991" s="2">
        <v>0</v>
      </c>
      <c r="AQ3991" s="2">
        <v>0</v>
      </c>
      <c r="AR3991" s="2">
        <v>0</v>
      </c>
      <c r="AS3991" s="2">
        <v>0</v>
      </c>
      <c r="AT3991" s="2">
        <v>0</v>
      </c>
      <c r="AU3991" s="2">
        <v>0</v>
      </c>
      <c r="AV3991" s="2">
        <v>0</v>
      </c>
      <c r="AW3991" s="2">
        <v>0</v>
      </c>
      <c r="AX3991" s="2">
        <v>0</v>
      </c>
      <c r="AY3991" s="2">
        <v>0</v>
      </c>
      <c r="AZ3991" s="2">
        <v>0</v>
      </c>
      <c r="BA3991" s="2">
        <v>0</v>
      </c>
      <c r="BB3991" s="2">
        <v>0</v>
      </c>
      <c r="BC3991" s="2">
        <v>0</v>
      </c>
      <c r="BD3991" s="2">
        <v>0</v>
      </c>
      <c r="BE3991" s="2">
        <v>0</v>
      </c>
      <c r="BF3991" s="2">
        <v>0</v>
      </c>
      <c r="BG3991" s="2">
        <v>0</v>
      </c>
      <c r="BH3991" s="2">
        <v>1</v>
      </c>
      <c r="BI3991" s="2">
        <v>1</v>
      </c>
      <c r="BJ3991" s="2">
        <v>0.2</v>
      </c>
      <c r="BK3991" s="2">
        <v>1</v>
      </c>
      <c r="BL3991" s="2">
        <v>42.1</v>
      </c>
      <c r="BM3991" s="2">
        <v>5.89</v>
      </c>
      <c r="BN3991" s="2">
        <v>47.99</v>
      </c>
      <c r="BO3991" s="2">
        <v>47.99</v>
      </c>
      <c r="BQ3991" s="2" t="s">
        <v>238</v>
      </c>
      <c r="BR3991" s="2" t="s">
        <v>83</v>
      </c>
      <c r="BS3991" s="3">
        <v>42884</v>
      </c>
      <c r="BT3991" s="4">
        <v>0.58680555555555558</v>
      </c>
      <c r="BU3991" s="2" t="s">
        <v>3801</v>
      </c>
      <c r="BV3991" s="2" t="s">
        <v>98</v>
      </c>
      <c r="BY3991" s="2">
        <v>1200</v>
      </c>
      <c r="BZ3991" s="2" t="s">
        <v>27</v>
      </c>
      <c r="CA3991" s="2" t="s">
        <v>3802</v>
      </c>
      <c r="CC3991" s="2" t="s">
        <v>3800</v>
      </c>
      <c r="CD3991" s="2">
        <v>6820</v>
      </c>
      <c r="CE3991" s="2" t="s">
        <v>86</v>
      </c>
      <c r="CF3991" s="3">
        <v>42884</v>
      </c>
      <c r="CI3991" s="2">
        <v>3</v>
      </c>
      <c r="CJ3991" s="2">
        <v>2</v>
      </c>
      <c r="CK3991" s="2">
        <v>21</v>
      </c>
      <c r="CL3991" s="2" t="s">
        <v>87</v>
      </c>
    </row>
    <row r="3992" spans="1:90">
      <c r="A3992" s="2" t="s">
        <v>71</v>
      </c>
      <c r="B3992" s="2" t="s">
        <v>72</v>
      </c>
      <c r="C3992" s="2" t="s">
        <v>73</v>
      </c>
      <c r="E3992" s="2" t="str">
        <f>"FES1162551619"</f>
        <v>FES1162551619</v>
      </c>
      <c r="F3992" s="3">
        <v>42880</v>
      </c>
      <c r="G3992" s="2">
        <v>201711</v>
      </c>
      <c r="H3992" s="2" t="s">
        <v>74</v>
      </c>
      <c r="I3992" s="2" t="s">
        <v>75</v>
      </c>
      <c r="J3992" s="2" t="s">
        <v>76</v>
      </c>
      <c r="K3992" s="2" t="s">
        <v>77</v>
      </c>
      <c r="L3992" s="2" t="s">
        <v>820</v>
      </c>
      <c r="M3992" s="2" t="s">
        <v>821</v>
      </c>
      <c r="N3992" s="2" t="s">
        <v>973</v>
      </c>
      <c r="O3992" s="2" t="s">
        <v>81</v>
      </c>
      <c r="P3992" s="2" t="str">
        <f>"2170569445                    "</f>
        <v xml:space="preserve">2170569445                    </v>
      </c>
      <c r="Q3992" s="2">
        <v>0</v>
      </c>
      <c r="R3992" s="2">
        <v>0</v>
      </c>
      <c r="S3992" s="2">
        <v>0</v>
      </c>
      <c r="T3992" s="2">
        <v>0</v>
      </c>
      <c r="U3992" s="2">
        <v>0</v>
      </c>
      <c r="V3992" s="2">
        <v>0</v>
      </c>
      <c r="W3992" s="2">
        <v>0</v>
      </c>
      <c r="X3992" s="2">
        <v>0</v>
      </c>
      <c r="Y3992" s="2">
        <v>0</v>
      </c>
      <c r="Z3992" s="2">
        <v>0</v>
      </c>
      <c r="AA3992" s="2">
        <v>0</v>
      </c>
      <c r="AB3992" s="2">
        <v>0</v>
      </c>
      <c r="AC3992" s="2">
        <v>0</v>
      </c>
      <c r="AD3992" s="2">
        <v>0</v>
      </c>
      <c r="AE3992" s="2">
        <v>0</v>
      </c>
      <c r="AF3992" s="2">
        <v>0</v>
      </c>
      <c r="AG3992" s="2">
        <v>0</v>
      </c>
      <c r="AH3992" s="2">
        <v>0</v>
      </c>
      <c r="AI3992" s="2">
        <v>0</v>
      </c>
      <c r="AJ3992" s="2">
        <v>0</v>
      </c>
      <c r="AK3992" s="2">
        <v>0</v>
      </c>
      <c r="AL3992" s="2">
        <v>0</v>
      </c>
      <c r="AM3992" s="2">
        <v>4.66</v>
      </c>
      <c r="AN3992" s="2">
        <v>0</v>
      </c>
      <c r="AO3992" s="2">
        <v>0</v>
      </c>
      <c r="AP3992" s="2">
        <v>0</v>
      </c>
      <c r="AQ3992" s="2">
        <v>0</v>
      </c>
      <c r="AR3992" s="2">
        <v>0</v>
      </c>
      <c r="AS3992" s="2">
        <v>0</v>
      </c>
      <c r="AT3992" s="2">
        <v>0</v>
      </c>
      <c r="AU3992" s="2">
        <v>0</v>
      </c>
      <c r="AV3992" s="2">
        <v>0</v>
      </c>
      <c r="AW3992" s="2">
        <v>0</v>
      </c>
      <c r="AX3992" s="2">
        <v>0</v>
      </c>
      <c r="AY3992" s="2">
        <v>0</v>
      </c>
      <c r="AZ3992" s="2">
        <v>0</v>
      </c>
      <c r="BA3992" s="2">
        <v>0</v>
      </c>
      <c r="BB3992" s="2">
        <v>0</v>
      </c>
      <c r="BC3992" s="2">
        <v>0</v>
      </c>
      <c r="BD3992" s="2">
        <v>0</v>
      </c>
      <c r="BE3992" s="2">
        <v>0</v>
      </c>
      <c r="BF3992" s="2">
        <v>0</v>
      </c>
      <c r="BG3992" s="2">
        <v>0</v>
      </c>
      <c r="BH3992" s="2">
        <v>1</v>
      </c>
      <c r="BI3992" s="2">
        <v>1</v>
      </c>
      <c r="BJ3992" s="2">
        <v>0.2</v>
      </c>
      <c r="BK3992" s="2">
        <v>1</v>
      </c>
      <c r="BL3992" s="2">
        <v>42.1</v>
      </c>
      <c r="BM3992" s="2">
        <v>5.89</v>
      </c>
      <c r="BN3992" s="2">
        <v>47.99</v>
      </c>
      <c r="BO3992" s="2">
        <v>47.99</v>
      </c>
      <c r="BR3992" s="2" t="s">
        <v>83</v>
      </c>
      <c r="BS3992" s="3">
        <v>42881</v>
      </c>
      <c r="BT3992" s="4">
        <v>0.52430555555555558</v>
      </c>
      <c r="BU3992" s="2" t="s">
        <v>3667</v>
      </c>
      <c r="BV3992" s="2" t="s">
        <v>87</v>
      </c>
      <c r="BY3992" s="2">
        <v>1200</v>
      </c>
      <c r="BZ3992" s="2" t="s">
        <v>27</v>
      </c>
      <c r="CC3992" s="2" t="s">
        <v>821</v>
      </c>
      <c r="CD3992" s="2">
        <v>1939</v>
      </c>
      <c r="CE3992" s="2" t="s">
        <v>99</v>
      </c>
      <c r="CF3992" s="3">
        <v>42884</v>
      </c>
      <c r="CI3992" s="2">
        <v>1</v>
      </c>
      <c r="CJ3992" s="2">
        <v>1</v>
      </c>
      <c r="CK3992" s="2">
        <v>21</v>
      </c>
      <c r="CL3992" s="2" t="s">
        <v>87</v>
      </c>
    </row>
    <row r="3993" spans="1:90">
      <c r="A3993" s="2" t="s">
        <v>71</v>
      </c>
      <c r="B3993" s="2" t="s">
        <v>72</v>
      </c>
      <c r="C3993" s="2" t="s">
        <v>73</v>
      </c>
      <c r="E3993" s="2" t="str">
        <f>"FES1162551698"</f>
        <v>FES1162551698</v>
      </c>
      <c r="F3993" s="3">
        <v>42880</v>
      </c>
      <c r="G3993" s="2">
        <v>201711</v>
      </c>
      <c r="H3993" s="2" t="s">
        <v>74</v>
      </c>
      <c r="I3993" s="2" t="s">
        <v>75</v>
      </c>
      <c r="J3993" s="2" t="s">
        <v>76</v>
      </c>
      <c r="K3993" s="2" t="s">
        <v>77</v>
      </c>
      <c r="L3993" s="2" t="s">
        <v>390</v>
      </c>
      <c r="M3993" s="2" t="s">
        <v>391</v>
      </c>
      <c r="N3993" s="2" t="s">
        <v>392</v>
      </c>
      <c r="O3993" s="2" t="s">
        <v>81</v>
      </c>
      <c r="P3993" s="2" t="str">
        <f>"2170569534                    "</f>
        <v xml:space="preserve">2170569534                    </v>
      </c>
      <c r="Q3993" s="2">
        <v>0</v>
      </c>
      <c r="R3993" s="2">
        <v>0</v>
      </c>
      <c r="S3993" s="2">
        <v>0</v>
      </c>
      <c r="T3993" s="2">
        <v>0</v>
      </c>
      <c r="U3993" s="2">
        <v>0</v>
      </c>
      <c r="V3993" s="2">
        <v>0</v>
      </c>
      <c r="W3993" s="2">
        <v>0</v>
      </c>
      <c r="X3993" s="2">
        <v>0</v>
      </c>
      <c r="Y3993" s="2">
        <v>0</v>
      </c>
      <c r="Z3993" s="2">
        <v>0</v>
      </c>
      <c r="AA3993" s="2">
        <v>0</v>
      </c>
      <c r="AB3993" s="2">
        <v>0</v>
      </c>
      <c r="AC3993" s="2">
        <v>0</v>
      </c>
      <c r="AD3993" s="2">
        <v>0</v>
      </c>
      <c r="AE3993" s="2">
        <v>0</v>
      </c>
      <c r="AF3993" s="2">
        <v>0</v>
      </c>
      <c r="AG3993" s="2">
        <v>0</v>
      </c>
      <c r="AH3993" s="2">
        <v>0</v>
      </c>
      <c r="AI3993" s="2">
        <v>0</v>
      </c>
      <c r="AJ3993" s="2">
        <v>0</v>
      </c>
      <c r="AK3993" s="2">
        <v>0</v>
      </c>
      <c r="AL3993" s="2">
        <v>0</v>
      </c>
      <c r="AM3993" s="2">
        <v>4.66</v>
      </c>
      <c r="AN3993" s="2">
        <v>0</v>
      </c>
      <c r="AO3993" s="2">
        <v>0</v>
      </c>
      <c r="AP3993" s="2">
        <v>0</v>
      </c>
      <c r="AQ3993" s="2">
        <v>0</v>
      </c>
      <c r="AR3993" s="2">
        <v>0</v>
      </c>
      <c r="AS3993" s="2">
        <v>0</v>
      </c>
      <c r="AT3993" s="2">
        <v>0</v>
      </c>
      <c r="AU3993" s="2">
        <v>0</v>
      </c>
      <c r="AV3993" s="2">
        <v>0</v>
      </c>
      <c r="AW3993" s="2">
        <v>0</v>
      </c>
      <c r="AX3993" s="2">
        <v>0</v>
      </c>
      <c r="AY3993" s="2">
        <v>0</v>
      </c>
      <c r="AZ3993" s="2">
        <v>0</v>
      </c>
      <c r="BA3993" s="2">
        <v>0</v>
      </c>
      <c r="BB3993" s="2">
        <v>0</v>
      </c>
      <c r="BC3993" s="2">
        <v>0</v>
      </c>
      <c r="BD3993" s="2">
        <v>0</v>
      </c>
      <c r="BE3993" s="2">
        <v>0</v>
      </c>
      <c r="BF3993" s="2">
        <v>0</v>
      </c>
      <c r="BG3993" s="2">
        <v>0</v>
      </c>
      <c r="BH3993" s="2">
        <v>1</v>
      </c>
      <c r="BI3993" s="2">
        <v>1</v>
      </c>
      <c r="BJ3993" s="2">
        <v>0.2</v>
      </c>
      <c r="BK3993" s="2">
        <v>1</v>
      </c>
      <c r="BL3993" s="2">
        <v>42.1</v>
      </c>
      <c r="BM3993" s="2">
        <v>5.89</v>
      </c>
      <c r="BN3993" s="2">
        <v>47.99</v>
      </c>
      <c r="BO3993" s="2">
        <v>47.99</v>
      </c>
      <c r="BQ3993" s="2" t="s">
        <v>238</v>
      </c>
      <c r="BR3993" s="2" t="s">
        <v>83</v>
      </c>
      <c r="BS3993" s="3">
        <v>42881</v>
      </c>
      <c r="BT3993" s="4">
        <v>0.41666666666666669</v>
      </c>
      <c r="BU3993" s="2" t="s">
        <v>3803</v>
      </c>
      <c r="BV3993" s="2" t="s">
        <v>98</v>
      </c>
      <c r="BY3993" s="2">
        <v>1200</v>
      </c>
      <c r="BZ3993" s="2" t="s">
        <v>27</v>
      </c>
      <c r="CC3993" s="2" t="s">
        <v>391</v>
      </c>
      <c r="CD3993" s="2">
        <v>5201</v>
      </c>
      <c r="CE3993" s="2" t="s">
        <v>86</v>
      </c>
      <c r="CF3993" s="3">
        <v>42884</v>
      </c>
      <c r="CI3993" s="2">
        <v>1</v>
      </c>
      <c r="CJ3993" s="2">
        <v>1</v>
      </c>
      <c r="CK3993" s="2">
        <v>21</v>
      </c>
      <c r="CL3993" s="2" t="s">
        <v>87</v>
      </c>
    </row>
    <row r="3994" spans="1:90">
      <c r="A3994" s="2" t="s">
        <v>71</v>
      </c>
      <c r="B3994" s="2" t="s">
        <v>72</v>
      </c>
      <c r="C3994" s="2" t="s">
        <v>73</v>
      </c>
      <c r="E3994" s="2" t="str">
        <f>"FES1162551598"</f>
        <v>FES1162551598</v>
      </c>
      <c r="F3994" s="3">
        <v>42880</v>
      </c>
      <c r="G3994" s="2">
        <v>201711</v>
      </c>
      <c r="H3994" s="2" t="s">
        <v>74</v>
      </c>
      <c r="I3994" s="2" t="s">
        <v>75</v>
      </c>
      <c r="J3994" s="2" t="s">
        <v>76</v>
      </c>
      <c r="K3994" s="2" t="s">
        <v>77</v>
      </c>
      <c r="L3994" s="2" t="s">
        <v>109</v>
      </c>
      <c r="M3994" s="2" t="s">
        <v>110</v>
      </c>
      <c r="N3994" s="2" t="s">
        <v>3804</v>
      </c>
      <c r="O3994" s="2" t="s">
        <v>81</v>
      </c>
      <c r="P3994" s="2" t="str">
        <f>"2170560065                    "</f>
        <v xml:space="preserve">2170560065                    </v>
      </c>
      <c r="Q3994" s="2">
        <v>0</v>
      </c>
      <c r="R3994" s="2">
        <v>0</v>
      </c>
      <c r="S3994" s="2">
        <v>0</v>
      </c>
      <c r="T3994" s="2">
        <v>0</v>
      </c>
      <c r="U3994" s="2">
        <v>0</v>
      </c>
      <c r="V3994" s="2">
        <v>0</v>
      </c>
      <c r="W3994" s="2">
        <v>0</v>
      </c>
      <c r="X3994" s="2">
        <v>0</v>
      </c>
      <c r="Y3994" s="2">
        <v>0</v>
      </c>
      <c r="Z3994" s="2">
        <v>0</v>
      </c>
      <c r="AA3994" s="2">
        <v>0</v>
      </c>
      <c r="AB3994" s="2">
        <v>0</v>
      </c>
      <c r="AC3994" s="2">
        <v>0</v>
      </c>
      <c r="AD3994" s="2">
        <v>0</v>
      </c>
      <c r="AE3994" s="2">
        <v>0</v>
      </c>
      <c r="AF3994" s="2">
        <v>0</v>
      </c>
      <c r="AG3994" s="2">
        <v>0</v>
      </c>
      <c r="AH3994" s="2">
        <v>0</v>
      </c>
      <c r="AI3994" s="2">
        <v>0</v>
      </c>
      <c r="AJ3994" s="2">
        <v>0</v>
      </c>
      <c r="AK3994" s="2">
        <v>0</v>
      </c>
      <c r="AL3994" s="2">
        <v>0</v>
      </c>
      <c r="AM3994" s="2">
        <v>4.66</v>
      </c>
      <c r="AN3994" s="2">
        <v>0</v>
      </c>
      <c r="AO3994" s="2">
        <v>0</v>
      </c>
      <c r="AP3994" s="2">
        <v>0</v>
      </c>
      <c r="AQ3994" s="2">
        <v>0</v>
      </c>
      <c r="AR3994" s="2">
        <v>0</v>
      </c>
      <c r="AS3994" s="2">
        <v>0</v>
      </c>
      <c r="AT3994" s="2">
        <v>0</v>
      </c>
      <c r="AU3994" s="2">
        <v>0</v>
      </c>
      <c r="AV3994" s="2">
        <v>0</v>
      </c>
      <c r="AW3994" s="2">
        <v>0</v>
      </c>
      <c r="AX3994" s="2">
        <v>0</v>
      </c>
      <c r="AY3994" s="2">
        <v>0</v>
      </c>
      <c r="AZ3994" s="2">
        <v>0</v>
      </c>
      <c r="BA3994" s="2">
        <v>0</v>
      </c>
      <c r="BB3994" s="2">
        <v>0</v>
      </c>
      <c r="BC3994" s="2">
        <v>0</v>
      </c>
      <c r="BD3994" s="2">
        <v>0</v>
      </c>
      <c r="BE3994" s="2">
        <v>0</v>
      </c>
      <c r="BF3994" s="2">
        <v>0</v>
      </c>
      <c r="BG3994" s="2">
        <v>0</v>
      </c>
      <c r="BH3994" s="2">
        <v>1</v>
      </c>
      <c r="BI3994" s="2">
        <v>1</v>
      </c>
      <c r="BJ3994" s="2">
        <v>0.2</v>
      </c>
      <c r="BK3994" s="2">
        <v>1</v>
      </c>
      <c r="BL3994" s="2">
        <v>42.1</v>
      </c>
      <c r="BM3994" s="2">
        <v>5.89</v>
      </c>
      <c r="BN3994" s="2">
        <v>47.99</v>
      </c>
      <c r="BO3994" s="2">
        <v>47.99</v>
      </c>
      <c r="BQ3994" s="2" t="s">
        <v>3805</v>
      </c>
      <c r="BR3994" s="2" t="s">
        <v>83</v>
      </c>
      <c r="BS3994" s="3">
        <v>42881</v>
      </c>
      <c r="BT3994" s="4">
        <v>0.39583333333333331</v>
      </c>
      <c r="BU3994" s="2" t="s">
        <v>3806</v>
      </c>
      <c r="BV3994" s="2" t="s">
        <v>98</v>
      </c>
      <c r="BY3994" s="2">
        <v>1200</v>
      </c>
      <c r="BZ3994" s="2" t="s">
        <v>27</v>
      </c>
      <c r="CC3994" s="2" t="s">
        <v>110</v>
      </c>
      <c r="CD3994" s="2">
        <v>3201</v>
      </c>
      <c r="CE3994" s="2" t="s">
        <v>86</v>
      </c>
      <c r="CF3994" s="3">
        <v>42885</v>
      </c>
      <c r="CI3994" s="2">
        <v>1</v>
      </c>
      <c r="CJ3994" s="2">
        <v>1</v>
      </c>
      <c r="CK3994" s="2">
        <v>21</v>
      </c>
      <c r="CL3994" s="2" t="s">
        <v>87</v>
      </c>
    </row>
    <row r="3995" spans="1:90">
      <c r="A3995" s="2" t="s">
        <v>71</v>
      </c>
      <c r="B3995" s="2" t="s">
        <v>72</v>
      </c>
      <c r="C3995" s="2" t="s">
        <v>73</v>
      </c>
      <c r="E3995" s="2" t="str">
        <f>"FES1162551574"</f>
        <v>FES1162551574</v>
      </c>
      <c r="F3995" s="3">
        <v>42880</v>
      </c>
      <c r="G3995" s="2">
        <v>201711</v>
      </c>
      <c r="H3995" s="2" t="s">
        <v>74</v>
      </c>
      <c r="I3995" s="2" t="s">
        <v>75</v>
      </c>
      <c r="J3995" s="2" t="s">
        <v>76</v>
      </c>
      <c r="K3995" s="2" t="s">
        <v>77</v>
      </c>
      <c r="L3995" s="2" t="s">
        <v>358</v>
      </c>
      <c r="M3995" s="2" t="s">
        <v>359</v>
      </c>
      <c r="N3995" s="2" t="s">
        <v>801</v>
      </c>
      <c r="O3995" s="2" t="s">
        <v>81</v>
      </c>
      <c r="P3995" s="2" t="str">
        <f>"2170569390                    "</f>
        <v xml:space="preserve">2170569390                    </v>
      </c>
      <c r="Q3995" s="2">
        <v>0</v>
      </c>
      <c r="R3995" s="2">
        <v>0</v>
      </c>
      <c r="S3995" s="2">
        <v>0</v>
      </c>
      <c r="T3995" s="2">
        <v>0</v>
      </c>
      <c r="U3995" s="2">
        <v>0</v>
      </c>
      <c r="V3995" s="2">
        <v>0</v>
      </c>
      <c r="W3995" s="2">
        <v>0</v>
      </c>
      <c r="X3995" s="2">
        <v>0</v>
      </c>
      <c r="Y3995" s="2">
        <v>0</v>
      </c>
      <c r="Z3995" s="2">
        <v>0</v>
      </c>
      <c r="AA3995" s="2">
        <v>0</v>
      </c>
      <c r="AB3995" s="2">
        <v>0</v>
      </c>
      <c r="AC3995" s="2">
        <v>0</v>
      </c>
      <c r="AD3995" s="2">
        <v>0</v>
      </c>
      <c r="AE3995" s="2">
        <v>0</v>
      </c>
      <c r="AF3995" s="2">
        <v>0</v>
      </c>
      <c r="AG3995" s="2">
        <v>0</v>
      </c>
      <c r="AH3995" s="2">
        <v>0</v>
      </c>
      <c r="AI3995" s="2">
        <v>0</v>
      </c>
      <c r="AJ3995" s="2">
        <v>0</v>
      </c>
      <c r="AK3995" s="2">
        <v>0</v>
      </c>
      <c r="AL3995" s="2">
        <v>0</v>
      </c>
      <c r="AM3995" s="2">
        <v>3.64</v>
      </c>
      <c r="AN3995" s="2">
        <v>0</v>
      </c>
      <c r="AO3995" s="2">
        <v>0</v>
      </c>
      <c r="AP3995" s="2">
        <v>0</v>
      </c>
      <c r="AQ3995" s="2">
        <v>0</v>
      </c>
      <c r="AR3995" s="2">
        <v>0</v>
      </c>
      <c r="AS3995" s="2">
        <v>0</v>
      </c>
      <c r="AT3995" s="2">
        <v>0</v>
      </c>
      <c r="AU3995" s="2">
        <v>0</v>
      </c>
      <c r="AV3995" s="2">
        <v>0</v>
      </c>
      <c r="AW3995" s="2">
        <v>0</v>
      </c>
      <c r="AX3995" s="2">
        <v>0</v>
      </c>
      <c r="AY3995" s="2">
        <v>0</v>
      </c>
      <c r="AZ3995" s="2">
        <v>0</v>
      </c>
      <c r="BA3995" s="2">
        <v>0</v>
      </c>
      <c r="BB3995" s="2">
        <v>0</v>
      </c>
      <c r="BC3995" s="2">
        <v>0</v>
      </c>
      <c r="BD3995" s="2">
        <v>0</v>
      </c>
      <c r="BE3995" s="2">
        <v>0</v>
      </c>
      <c r="BF3995" s="2">
        <v>0</v>
      </c>
      <c r="BG3995" s="2">
        <v>0</v>
      </c>
      <c r="BH3995" s="2">
        <v>1</v>
      </c>
      <c r="BI3995" s="2">
        <v>1</v>
      </c>
      <c r="BJ3995" s="2">
        <v>0.2</v>
      </c>
      <c r="BK3995" s="2">
        <v>1</v>
      </c>
      <c r="BL3995" s="2">
        <v>32.89</v>
      </c>
      <c r="BM3995" s="2">
        <v>4.5999999999999996</v>
      </c>
      <c r="BN3995" s="2">
        <v>37.49</v>
      </c>
      <c r="BO3995" s="2">
        <v>37.49</v>
      </c>
      <c r="BQ3995" s="2" t="s">
        <v>802</v>
      </c>
      <c r="BR3995" s="2" t="s">
        <v>83</v>
      </c>
      <c r="BS3995" s="3">
        <v>42881</v>
      </c>
      <c r="BT3995" s="4">
        <v>0.4375</v>
      </c>
      <c r="BU3995" s="2" t="s">
        <v>1176</v>
      </c>
      <c r="BV3995" s="2" t="s">
        <v>98</v>
      </c>
      <c r="BY3995" s="2">
        <v>1200</v>
      </c>
      <c r="BZ3995" s="2" t="s">
        <v>27</v>
      </c>
      <c r="CC3995" s="2" t="s">
        <v>359</v>
      </c>
      <c r="CD3995" s="2">
        <v>1422</v>
      </c>
      <c r="CE3995" s="2" t="s">
        <v>99</v>
      </c>
      <c r="CF3995" s="3">
        <v>42884</v>
      </c>
      <c r="CI3995" s="2">
        <v>1</v>
      </c>
      <c r="CJ3995" s="2">
        <v>1</v>
      </c>
      <c r="CK3995" s="2">
        <v>22</v>
      </c>
      <c r="CL3995" s="2" t="s">
        <v>87</v>
      </c>
    </row>
    <row r="3996" spans="1:90">
      <c r="A3996" s="2" t="s">
        <v>71</v>
      </c>
      <c r="B3996" s="2" t="s">
        <v>72</v>
      </c>
      <c r="C3996" s="2" t="s">
        <v>73</v>
      </c>
      <c r="E3996" s="2" t="str">
        <f>"FES1162551702"</f>
        <v>FES1162551702</v>
      </c>
      <c r="F3996" s="3">
        <v>42880</v>
      </c>
      <c r="G3996" s="2">
        <v>201711</v>
      </c>
      <c r="H3996" s="2" t="s">
        <v>74</v>
      </c>
      <c r="I3996" s="2" t="s">
        <v>75</v>
      </c>
      <c r="J3996" s="2" t="s">
        <v>76</v>
      </c>
      <c r="K3996" s="2" t="s">
        <v>77</v>
      </c>
      <c r="L3996" s="2" t="s">
        <v>339</v>
      </c>
      <c r="M3996" s="2" t="s">
        <v>216</v>
      </c>
      <c r="N3996" s="2" t="s">
        <v>340</v>
      </c>
      <c r="O3996" s="2" t="s">
        <v>81</v>
      </c>
      <c r="P3996" s="2" t="str">
        <f>"21705659540                   "</f>
        <v xml:space="preserve">21705659540                   </v>
      </c>
      <c r="Q3996" s="2">
        <v>0</v>
      </c>
      <c r="R3996" s="2">
        <v>0</v>
      </c>
      <c r="S3996" s="2">
        <v>0</v>
      </c>
      <c r="T3996" s="2">
        <v>0</v>
      </c>
      <c r="U3996" s="2">
        <v>0</v>
      </c>
      <c r="V3996" s="2">
        <v>0</v>
      </c>
      <c r="W3996" s="2">
        <v>0</v>
      </c>
      <c r="X3996" s="2">
        <v>0</v>
      </c>
      <c r="Y3996" s="2">
        <v>0</v>
      </c>
      <c r="Z3996" s="2">
        <v>0</v>
      </c>
      <c r="AA3996" s="2">
        <v>0</v>
      </c>
      <c r="AB3996" s="2">
        <v>0</v>
      </c>
      <c r="AC3996" s="2">
        <v>0</v>
      </c>
      <c r="AD3996" s="2">
        <v>0</v>
      </c>
      <c r="AE3996" s="2">
        <v>0</v>
      </c>
      <c r="AF3996" s="2">
        <v>0</v>
      </c>
      <c r="AG3996" s="2">
        <v>0</v>
      </c>
      <c r="AH3996" s="2">
        <v>0</v>
      </c>
      <c r="AI3996" s="2">
        <v>0</v>
      </c>
      <c r="AJ3996" s="2">
        <v>0</v>
      </c>
      <c r="AK3996" s="2">
        <v>0</v>
      </c>
      <c r="AL3996" s="2">
        <v>0</v>
      </c>
      <c r="AM3996" s="2">
        <v>4.66</v>
      </c>
      <c r="AN3996" s="2">
        <v>0</v>
      </c>
      <c r="AO3996" s="2">
        <v>0</v>
      </c>
      <c r="AP3996" s="2">
        <v>0</v>
      </c>
      <c r="AQ3996" s="2">
        <v>0</v>
      </c>
      <c r="AR3996" s="2">
        <v>0</v>
      </c>
      <c r="AS3996" s="2">
        <v>0</v>
      </c>
      <c r="AT3996" s="2">
        <v>0</v>
      </c>
      <c r="AU3996" s="2">
        <v>0</v>
      </c>
      <c r="AV3996" s="2">
        <v>0</v>
      </c>
      <c r="AW3996" s="2">
        <v>0</v>
      </c>
      <c r="AX3996" s="2">
        <v>0</v>
      </c>
      <c r="AY3996" s="2">
        <v>0</v>
      </c>
      <c r="AZ3996" s="2">
        <v>0</v>
      </c>
      <c r="BA3996" s="2">
        <v>0</v>
      </c>
      <c r="BB3996" s="2">
        <v>0</v>
      </c>
      <c r="BC3996" s="2">
        <v>0</v>
      </c>
      <c r="BD3996" s="2">
        <v>0</v>
      </c>
      <c r="BE3996" s="2">
        <v>0</v>
      </c>
      <c r="BF3996" s="2">
        <v>0</v>
      </c>
      <c r="BG3996" s="2">
        <v>0</v>
      </c>
      <c r="BH3996" s="2">
        <v>1</v>
      </c>
      <c r="BI3996" s="2">
        <v>0.9</v>
      </c>
      <c r="BJ3996" s="2">
        <v>1.2</v>
      </c>
      <c r="BK3996" s="2">
        <v>1.5</v>
      </c>
      <c r="BL3996" s="2">
        <v>42.1</v>
      </c>
      <c r="BM3996" s="2">
        <v>5.89</v>
      </c>
      <c r="BN3996" s="2">
        <v>47.99</v>
      </c>
      <c r="BO3996" s="2">
        <v>47.99</v>
      </c>
      <c r="BQ3996" s="2" t="s">
        <v>341</v>
      </c>
      <c r="BR3996" s="2" t="s">
        <v>83</v>
      </c>
      <c r="BS3996" s="3">
        <v>42881</v>
      </c>
      <c r="BT3996" s="4">
        <v>0.375</v>
      </c>
      <c r="BU3996" s="2" t="s">
        <v>442</v>
      </c>
      <c r="BV3996" s="2" t="s">
        <v>98</v>
      </c>
      <c r="BY3996" s="2">
        <v>6039.88</v>
      </c>
      <c r="BZ3996" s="2" t="s">
        <v>27</v>
      </c>
      <c r="CC3996" s="2" t="s">
        <v>216</v>
      </c>
      <c r="CD3996" s="2">
        <v>6536</v>
      </c>
      <c r="CE3996" s="2" t="s">
        <v>86</v>
      </c>
      <c r="CF3996" s="3">
        <v>42884</v>
      </c>
      <c r="CI3996" s="2">
        <v>1</v>
      </c>
      <c r="CJ3996" s="2">
        <v>1</v>
      </c>
      <c r="CK3996" s="2">
        <v>21</v>
      </c>
      <c r="CL3996" s="2" t="s">
        <v>87</v>
      </c>
    </row>
    <row r="3997" spans="1:90">
      <c r="A3997" s="2" t="s">
        <v>71</v>
      </c>
      <c r="B3997" s="2" t="s">
        <v>72</v>
      </c>
      <c r="C3997" s="2" t="s">
        <v>73</v>
      </c>
      <c r="E3997" s="2" t="str">
        <f>"FES1162551594"</f>
        <v>FES1162551594</v>
      </c>
      <c r="F3997" s="3">
        <v>42880</v>
      </c>
      <c r="G3997" s="2">
        <v>201711</v>
      </c>
      <c r="H3997" s="2" t="s">
        <v>74</v>
      </c>
      <c r="I3997" s="2" t="s">
        <v>75</v>
      </c>
      <c r="J3997" s="2" t="s">
        <v>76</v>
      </c>
      <c r="K3997" s="2" t="s">
        <v>77</v>
      </c>
      <c r="L3997" s="2" t="s">
        <v>242</v>
      </c>
      <c r="M3997" s="2" t="s">
        <v>243</v>
      </c>
      <c r="N3997" s="2" t="s">
        <v>244</v>
      </c>
      <c r="O3997" s="2" t="s">
        <v>81</v>
      </c>
      <c r="P3997" s="2" t="str">
        <f>"2170569420                    "</f>
        <v xml:space="preserve">2170569420                    </v>
      </c>
      <c r="Q3997" s="2">
        <v>0</v>
      </c>
      <c r="R3997" s="2">
        <v>0</v>
      </c>
      <c r="S3997" s="2">
        <v>0</v>
      </c>
      <c r="T3997" s="2">
        <v>0</v>
      </c>
      <c r="U3997" s="2">
        <v>0</v>
      </c>
      <c r="V3997" s="2">
        <v>0</v>
      </c>
      <c r="W3997" s="2">
        <v>0</v>
      </c>
      <c r="X3997" s="2">
        <v>0</v>
      </c>
      <c r="Y3997" s="2">
        <v>0</v>
      </c>
      <c r="Z3997" s="2">
        <v>0</v>
      </c>
      <c r="AA3997" s="2">
        <v>0</v>
      </c>
      <c r="AB3997" s="2">
        <v>0</v>
      </c>
      <c r="AC3997" s="2">
        <v>0</v>
      </c>
      <c r="AD3997" s="2">
        <v>0</v>
      </c>
      <c r="AE3997" s="2">
        <v>0</v>
      </c>
      <c r="AF3997" s="2">
        <v>0</v>
      </c>
      <c r="AG3997" s="2">
        <v>0</v>
      </c>
      <c r="AH3997" s="2">
        <v>0</v>
      </c>
      <c r="AI3997" s="2">
        <v>0</v>
      </c>
      <c r="AJ3997" s="2">
        <v>0</v>
      </c>
      <c r="AK3997" s="2">
        <v>0</v>
      </c>
      <c r="AL3997" s="2">
        <v>0</v>
      </c>
      <c r="AM3997" s="2">
        <v>3.64</v>
      </c>
      <c r="AN3997" s="2">
        <v>0</v>
      </c>
      <c r="AO3997" s="2">
        <v>0</v>
      </c>
      <c r="AP3997" s="2">
        <v>0</v>
      </c>
      <c r="AQ3997" s="2">
        <v>0</v>
      </c>
      <c r="AR3997" s="2">
        <v>0</v>
      </c>
      <c r="AS3997" s="2">
        <v>0</v>
      </c>
      <c r="AT3997" s="2">
        <v>0</v>
      </c>
      <c r="AU3997" s="2">
        <v>0</v>
      </c>
      <c r="AV3997" s="2">
        <v>0</v>
      </c>
      <c r="AW3997" s="2">
        <v>0</v>
      </c>
      <c r="AX3997" s="2">
        <v>0</v>
      </c>
      <c r="AY3997" s="2">
        <v>0</v>
      </c>
      <c r="AZ3997" s="2">
        <v>0</v>
      </c>
      <c r="BA3997" s="2">
        <v>0</v>
      </c>
      <c r="BB3997" s="2">
        <v>0</v>
      </c>
      <c r="BC3997" s="2">
        <v>0</v>
      </c>
      <c r="BD3997" s="2">
        <v>0</v>
      </c>
      <c r="BE3997" s="2">
        <v>0</v>
      </c>
      <c r="BF3997" s="2">
        <v>0</v>
      </c>
      <c r="BG3997" s="2">
        <v>0</v>
      </c>
      <c r="BH3997" s="2">
        <v>1</v>
      </c>
      <c r="BI3997" s="2">
        <v>1</v>
      </c>
      <c r="BJ3997" s="2">
        <v>0.2</v>
      </c>
      <c r="BK3997" s="2">
        <v>1</v>
      </c>
      <c r="BL3997" s="2">
        <v>32.89</v>
      </c>
      <c r="BM3997" s="2">
        <v>4.5999999999999996</v>
      </c>
      <c r="BN3997" s="2">
        <v>37.49</v>
      </c>
      <c r="BO3997" s="2">
        <v>37.49</v>
      </c>
      <c r="BQ3997" s="2" t="s">
        <v>245</v>
      </c>
      <c r="BR3997" s="2" t="s">
        <v>83</v>
      </c>
      <c r="BS3997" s="3">
        <v>42881</v>
      </c>
      <c r="BT3997" s="4">
        <v>0.41319444444444442</v>
      </c>
      <c r="BU3997" s="2" t="s">
        <v>246</v>
      </c>
      <c r="BV3997" s="2" t="s">
        <v>98</v>
      </c>
      <c r="BY3997" s="2">
        <v>1200</v>
      </c>
      <c r="BZ3997" s="2" t="s">
        <v>27</v>
      </c>
      <c r="CA3997" s="2" t="s">
        <v>2306</v>
      </c>
      <c r="CC3997" s="2" t="s">
        <v>243</v>
      </c>
      <c r="CD3997" s="2">
        <v>1459</v>
      </c>
      <c r="CE3997" s="2" t="s">
        <v>99</v>
      </c>
      <c r="CF3997" s="3">
        <v>42881</v>
      </c>
      <c r="CI3997" s="2">
        <v>1</v>
      </c>
      <c r="CJ3997" s="2">
        <v>1</v>
      </c>
      <c r="CK3997" s="2">
        <v>22</v>
      </c>
      <c r="CL3997" s="2" t="s">
        <v>87</v>
      </c>
    </row>
    <row r="3998" spans="1:90">
      <c r="A3998" s="2" t="s">
        <v>71</v>
      </c>
      <c r="B3998" s="2" t="s">
        <v>72</v>
      </c>
      <c r="C3998" s="2" t="s">
        <v>73</v>
      </c>
      <c r="E3998" s="2" t="str">
        <f>"FES1162551557"</f>
        <v>FES1162551557</v>
      </c>
      <c r="F3998" s="3">
        <v>42880</v>
      </c>
      <c r="G3998" s="2">
        <v>201711</v>
      </c>
      <c r="H3998" s="2" t="s">
        <v>74</v>
      </c>
      <c r="I3998" s="2" t="s">
        <v>75</v>
      </c>
      <c r="J3998" s="2" t="s">
        <v>76</v>
      </c>
      <c r="K3998" s="2" t="s">
        <v>77</v>
      </c>
      <c r="L3998" s="2" t="s">
        <v>358</v>
      </c>
      <c r="M3998" s="2" t="s">
        <v>359</v>
      </c>
      <c r="N3998" s="2" t="s">
        <v>1288</v>
      </c>
      <c r="O3998" s="2" t="s">
        <v>81</v>
      </c>
      <c r="P3998" s="2" t="str">
        <f>"2170569376                    "</f>
        <v xml:space="preserve">2170569376                    </v>
      </c>
      <c r="Q3998" s="2">
        <v>0</v>
      </c>
      <c r="R3998" s="2">
        <v>0</v>
      </c>
      <c r="S3998" s="2">
        <v>0</v>
      </c>
      <c r="T3998" s="2">
        <v>0</v>
      </c>
      <c r="U3998" s="2">
        <v>0</v>
      </c>
      <c r="V3998" s="2">
        <v>0</v>
      </c>
      <c r="W3998" s="2">
        <v>0</v>
      </c>
      <c r="X3998" s="2">
        <v>0</v>
      </c>
      <c r="Y3998" s="2">
        <v>0</v>
      </c>
      <c r="Z3998" s="2">
        <v>0</v>
      </c>
      <c r="AA3998" s="2">
        <v>0</v>
      </c>
      <c r="AB3998" s="2">
        <v>0</v>
      </c>
      <c r="AC3998" s="2">
        <v>0</v>
      </c>
      <c r="AD3998" s="2">
        <v>0</v>
      </c>
      <c r="AE3998" s="2">
        <v>0</v>
      </c>
      <c r="AF3998" s="2">
        <v>0</v>
      </c>
      <c r="AG3998" s="2">
        <v>0</v>
      </c>
      <c r="AH3998" s="2">
        <v>0</v>
      </c>
      <c r="AI3998" s="2">
        <v>0</v>
      </c>
      <c r="AJ3998" s="2">
        <v>0</v>
      </c>
      <c r="AK3998" s="2">
        <v>0</v>
      </c>
      <c r="AL3998" s="2">
        <v>0</v>
      </c>
      <c r="AM3998" s="2">
        <v>3.64</v>
      </c>
      <c r="AN3998" s="2">
        <v>0</v>
      </c>
      <c r="AO3998" s="2">
        <v>0</v>
      </c>
      <c r="AP3998" s="2">
        <v>0</v>
      </c>
      <c r="AQ3998" s="2">
        <v>0</v>
      </c>
      <c r="AR3998" s="2">
        <v>0</v>
      </c>
      <c r="AS3998" s="2">
        <v>0</v>
      </c>
      <c r="AT3998" s="2">
        <v>0</v>
      </c>
      <c r="AU3998" s="2">
        <v>0</v>
      </c>
      <c r="AV3998" s="2">
        <v>0</v>
      </c>
      <c r="AW3998" s="2">
        <v>0</v>
      </c>
      <c r="AX3998" s="2">
        <v>0</v>
      </c>
      <c r="AY3998" s="2">
        <v>0</v>
      </c>
      <c r="AZ3998" s="2">
        <v>0</v>
      </c>
      <c r="BA3998" s="2">
        <v>0</v>
      </c>
      <c r="BB3998" s="2">
        <v>0</v>
      </c>
      <c r="BC3998" s="2">
        <v>0</v>
      </c>
      <c r="BD3998" s="2">
        <v>0</v>
      </c>
      <c r="BE3998" s="2">
        <v>0</v>
      </c>
      <c r="BF3998" s="2">
        <v>0</v>
      </c>
      <c r="BG3998" s="2">
        <v>0</v>
      </c>
      <c r="BH3998" s="2">
        <v>1</v>
      </c>
      <c r="BI3998" s="2">
        <v>1</v>
      </c>
      <c r="BJ3998" s="2">
        <v>0.2</v>
      </c>
      <c r="BK3998" s="2">
        <v>1</v>
      </c>
      <c r="BL3998" s="2">
        <v>32.89</v>
      </c>
      <c r="BM3998" s="2">
        <v>4.5999999999999996</v>
      </c>
      <c r="BN3998" s="2">
        <v>37.49</v>
      </c>
      <c r="BO3998" s="2">
        <v>37.49</v>
      </c>
      <c r="BQ3998" s="2" t="s">
        <v>286</v>
      </c>
      <c r="BR3998" s="2" t="s">
        <v>83</v>
      </c>
      <c r="BS3998" s="3">
        <v>42881</v>
      </c>
      <c r="BT3998" s="4">
        <v>0.4375</v>
      </c>
      <c r="BU3998" s="2" t="s">
        <v>3807</v>
      </c>
      <c r="BV3998" s="2" t="s">
        <v>98</v>
      </c>
      <c r="BY3998" s="2">
        <v>1200</v>
      </c>
      <c r="BZ3998" s="2" t="s">
        <v>27</v>
      </c>
      <c r="CC3998" s="2" t="s">
        <v>359</v>
      </c>
      <c r="CD3998" s="2">
        <v>1422</v>
      </c>
      <c r="CE3998" s="2" t="s">
        <v>99</v>
      </c>
      <c r="CF3998" s="3">
        <v>42884</v>
      </c>
      <c r="CI3998" s="2">
        <v>1</v>
      </c>
      <c r="CJ3998" s="2">
        <v>1</v>
      </c>
      <c r="CK3998" s="2">
        <v>22</v>
      </c>
      <c r="CL3998" s="2" t="s">
        <v>87</v>
      </c>
    </row>
    <row r="3999" spans="1:90">
      <c r="A3999" s="2" t="s">
        <v>71</v>
      </c>
      <c r="B3999" s="2" t="s">
        <v>72</v>
      </c>
      <c r="C3999" s="2" t="s">
        <v>73</v>
      </c>
      <c r="E3999" s="2" t="str">
        <f>"FES1162552078"</f>
        <v>FES1162552078</v>
      </c>
      <c r="F3999" s="3">
        <v>42881</v>
      </c>
      <c r="G3999" s="2">
        <v>201711</v>
      </c>
      <c r="H3999" s="2" t="s">
        <v>74</v>
      </c>
      <c r="I3999" s="2" t="s">
        <v>75</v>
      </c>
      <c r="J3999" s="2" t="s">
        <v>76</v>
      </c>
      <c r="K3999" s="2" t="s">
        <v>77</v>
      </c>
      <c r="L3999" s="2" t="s">
        <v>123</v>
      </c>
      <c r="M3999" s="2" t="s">
        <v>124</v>
      </c>
      <c r="N3999" s="2" t="s">
        <v>1883</v>
      </c>
      <c r="O3999" s="2" t="s">
        <v>81</v>
      </c>
      <c r="P3999" s="2" t="str">
        <f>"2170569897                    "</f>
        <v xml:space="preserve">2170569897                    </v>
      </c>
      <c r="Q3999" s="2">
        <v>0</v>
      </c>
      <c r="R3999" s="2">
        <v>0</v>
      </c>
      <c r="S3999" s="2">
        <v>0</v>
      </c>
      <c r="T3999" s="2">
        <v>0</v>
      </c>
      <c r="U3999" s="2">
        <v>0</v>
      </c>
      <c r="V3999" s="2">
        <v>0</v>
      </c>
      <c r="W3999" s="2">
        <v>0</v>
      </c>
      <c r="X3999" s="2">
        <v>0</v>
      </c>
      <c r="Y3999" s="2">
        <v>0</v>
      </c>
      <c r="Z3999" s="2">
        <v>0</v>
      </c>
      <c r="AA3999" s="2">
        <v>0</v>
      </c>
      <c r="AB3999" s="2">
        <v>0</v>
      </c>
      <c r="AC3999" s="2">
        <v>0</v>
      </c>
      <c r="AD3999" s="2">
        <v>0</v>
      </c>
      <c r="AE3999" s="2">
        <v>0</v>
      </c>
      <c r="AF3999" s="2">
        <v>0</v>
      </c>
      <c r="AG3999" s="2">
        <v>0</v>
      </c>
      <c r="AH3999" s="2">
        <v>0</v>
      </c>
      <c r="AI3999" s="2">
        <v>0</v>
      </c>
      <c r="AJ3999" s="2">
        <v>0</v>
      </c>
      <c r="AK3999" s="2">
        <v>0</v>
      </c>
      <c r="AL3999" s="2">
        <v>0</v>
      </c>
      <c r="AM3999" s="2">
        <v>6.99</v>
      </c>
      <c r="AN3999" s="2">
        <v>0</v>
      </c>
      <c r="AO3999" s="2">
        <v>0</v>
      </c>
      <c r="AP3999" s="2">
        <v>0</v>
      </c>
      <c r="AQ3999" s="2">
        <v>0</v>
      </c>
      <c r="AR3999" s="2">
        <v>0</v>
      </c>
      <c r="AS3999" s="2">
        <v>0</v>
      </c>
      <c r="AT3999" s="2">
        <v>0</v>
      </c>
      <c r="AU3999" s="2">
        <v>0</v>
      </c>
      <c r="AV3999" s="2">
        <v>0</v>
      </c>
      <c r="AW3999" s="2">
        <v>0</v>
      </c>
      <c r="AX3999" s="2">
        <v>0</v>
      </c>
      <c r="AY3999" s="2">
        <v>0</v>
      </c>
      <c r="AZ3999" s="2">
        <v>0</v>
      </c>
      <c r="BA3999" s="2">
        <v>0</v>
      </c>
      <c r="BB3999" s="2">
        <v>0</v>
      </c>
      <c r="BC3999" s="2">
        <v>0</v>
      </c>
      <c r="BD3999" s="2">
        <v>0</v>
      </c>
      <c r="BE3999" s="2">
        <v>0</v>
      </c>
      <c r="BF3999" s="2">
        <v>0</v>
      </c>
      <c r="BG3999" s="2">
        <v>0</v>
      </c>
      <c r="BH3999" s="2">
        <v>1</v>
      </c>
      <c r="BI3999" s="2">
        <v>2</v>
      </c>
      <c r="BJ3999" s="2">
        <v>2.7</v>
      </c>
      <c r="BK3999" s="2">
        <v>3</v>
      </c>
      <c r="BL3999" s="2">
        <v>63.15</v>
      </c>
      <c r="BM3999" s="2">
        <v>8.84</v>
      </c>
      <c r="BN3999" s="2">
        <v>71.989999999999995</v>
      </c>
      <c r="BO3999" s="2">
        <v>71.989999999999995</v>
      </c>
      <c r="BQ3999" s="2" t="s">
        <v>1884</v>
      </c>
      <c r="BR3999" s="2" t="s">
        <v>83</v>
      </c>
      <c r="BS3999" s="3">
        <v>42884</v>
      </c>
      <c r="BT3999" s="4">
        <v>0.41666666666666669</v>
      </c>
      <c r="BU3999" s="2" t="s">
        <v>3808</v>
      </c>
      <c r="BV3999" s="2" t="s">
        <v>98</v>
      </c>
      <c r="BY3999" s="2">
        <v>13328</v>
      </c>
      <c r="CC3999" s="2" t="s">
        <v>124</v>
      </c>
      <c r="CD3999" s="2">
        <v>200</v>
      </c>
      <c r="CE3999" s="2" t="s">
        <v>86</v>
      </c>
      <c r="CF3999" s="3">
        <v>42885</v>
      </c>
      <c r="CI3999" s="2">
        <v>1</v>
      </c>
      <c r="CJ3999" s="2">
        <v>1</v>
      </c>
      <c r="CK3999" s="2">
        <v>21</v>
      </c>
      <c r="CL3999" s="2" t="s">
        <v>87</v>
      </c>
    </row>
    <row r="4000" spans="1:90">
      <c r="A4000" s="2" t="s">
        <v>71</v>
      </c>
      <c r="B4000" s="2" t="s">
        <v>72</v>
      </c>
      <c r="C4000" s="2" t="s">
        <v>73</v>
      </c>
      <c r="E4000" s="2" t="str">
        <f>"FES1162551623"</f>
        <v>FES1162551623</v>
      </c>
      <c r="F4000" s="3">
        <v>42880</v>
      </c>
      <c r="G4000" s="2">
        <v>201711</v>
      </c>
      <c r="H4000" s="2" t="s">
        <v>74</v>
      </c>
      <c r="I4000" s="2" t="s">
        <v>75</v>
      </c>
      <c r="J4000" s="2" t="s">
        <v>76</v>
      </c>
      <c r="K4000" s="2" t="s">
        <v>77</v>
      </c>
      <c r="L4000" s="2" t="s">
        <v>143</v>
      </c>
      <c r="M4000" s="2" t="s">
        <v>124</v>
      </c>
      <c r="N4000" s="2" t="s">
        <v>1002</v>
      </c>
      <c r="O4000" s="2" t="s">
        <v>138</v>
      </c>
      <c r="P4000" s="2" t="str">
        <f>"2170569452                    "</f>
        <v xml:space="preserve">2170569452                    </v>
      </c>
      <c r="Q4000" s="2">
        <v>0</v>
      </c>
      <c r="R4000" s="2">
        <v>0</v>
      </c>
      <c r="S4000" s="2">
        <v>0</v>
      </c>
      <c r="T4000" s="2">
        <v>0</v>
      </c>
      <c r="U4000" s="2">
        <v>0</v>
      </c>
      <c r="V4000" s="2">
        <v>0</v>
      </c>
      <c r="W4000" s="2">
        <v>0</v>
      </c>
      <c r="X4000" s="2">
        <v>0</v>
      </c>
      <c r="Y4000" s="2">
        <v>0</v>
      </c>
      <c r="Z4000" s="2">
        <v>0</v>
      </c>
      <c r="AA4000" s="2">
        <v>0</v>
      </c>
      <c r="AB4000" s="2">
        <v>0</v>
      </c>
      <c r="AC4000" s="2">
        <v>0</v>
      </c>
      <c r="AD4000" s="2">
        <v>0</v>
      </c>
      <c r="AE4000" s="2">
        <v>0</v>
      </c>
      <c r="AF4000" s="2">
        <v>0</v>
      </c>
      <c r="AG4000" s="2">
        <v>0</v>
      </c>
      <c r="AH4000" s="2">
        <v>0</v>
      </c>
      <c r="AI4000" s="2">
        <v>0</v>
      </c>
      <c r="AJ4000" s="2">
        <v>0</v>
      </c>
      <c r="AK4000" s="2">
        <v>0</v>
      </c>
      <c r="AL4000" s="2">
        <v>0</v>
      </c>
      <c r="AM4000" s="2">
        <v>8.01</v>
      </c>
      <c r="AN4000" s="2">
        <v>0</v>
      </c>
      <c r="AO4000" s="2">
        <v>0</v>
      </c>
      <c r="AP4000" s="2">
        <v>0</v>
      </c>
      <c r="AQ4000" s="2">
        <v>0</v>
      </c>
      <c r="AR4000" s="2">
        <v>0</v>
      </c>
      <c r="AS4000" s="2">
        <v>0</v>
      </c>
      <c r="AT4000" s="2">
        <v>0</v>
      </c>
      <c r="AU4000" s="2">
        <v>0</v>
      </c>
      <c r="AV4000" s="2">
        <v>0</v>
      </c>
      <c r="AW4000" s="2">
        <v>0</v>
      </c>
      <c r="AX4000" s="2">
        <v>0</v>
      </c>
      <c r="AY4000" s="2">
        <v>0</v>
      </c>
      <c r="AZ4000" s="2">
        <v>0</v>
      </c>
      <c r="BA4000" s="2">
        <v>0</v>
      </c>
      <c r="BB4000" s="2">
        <v>0</v>
      </c>
      <c r="BC4000" s="2">
        <v>0</v>
      </c>
      <c r="BD4000" s="2">
        <v>0</v>
      </c>
      <c r="BE4000" s="2">
        <v>0</v>
      </c>
      <c r="BF4000" s="2">
        <v>0</v>
      </c>
      <c r="BG4000" s="2">
        <v>0</v>
      </c>
      <c r="BH4000" s="2">
        <v>1</v>
      </c>
      <c r="BI4000" s="2">
        <v>5.3</v>
      </c>
      <c r="BJ4000" s="2">
        <v>6</v>
      </c>
      <c r="BK4000" s="2">
        <v>6</v>
      </c>
      <c r="BL4000" s="2">
        <v>77.36</v>
      </c>
      <c r="BM4000" s="2">
        <v>10.83</v>
      </c>
      <c r="BN4000" s="2">
        <v>88.19</v>
      </c>
      <c r="BO4000" s="2">
        <v>88.19</v>
      </c>
      <c r="BQ4000" s="2" t="s">
        <v>3809</v>
      </c>
      <c r="BR4000" s="2" t="s">
        <v>83</v>
      </c>
      <c r="BS4000" s="3">
        <v>42881</v>
      </c>
      <c r="BT4000" s="4">
        <v>0.40972222222222227</v>
      </c>
      <c r="BU4000" s="2" t="s">
        <v>272</v>
      </c>
      <c r="BY4000" s="2">
        <v>29933.65</v>
      </c>
      <c r="CC4000" s="2" t="s">
        <v>124</v>
      </c>
      <c r="CD4000" s="2">
        <v>117</v>
      </c>
      <c r="CE4000" s="2" t="s">
        <v>86</v>
      </c>
      <c r="CF4000" s="3">
        <v>42884</v>
      </c>
      <c r="CI4000" s="2">
        <v>0</v>
      </c>
      <c r="CJ4000" s="2">
        <v>0</v>
      </c>
      <c r="CK4000" s="2" t="s">
        <v>142</v>
      </c>
      <c r="CL4000" s="2" t="s">
        <v>87</v>
      </c>
    </row>
    <row r="4001" spans="1:90">
      <c r="A4001" s="2" t="s">
        <v>71</v>
      </c>
      <c r="B4001" s="2" t="s">
        <v>72</v>
      </c>
      <c r="C4001" s="2" t="s">
        <v>73</v>
      </c>
      <c r="E4001" s="2" t="str">
        <f>"FES1162551650"</f>
        <v>FES1162551650</v>
      </c>
      <c r="F4001" s="3">
        <v>42880</v>
      </c>
      <c r="G4001" s="2">
        <v>201711</v>
      </c>
      <c r="H4001" s="2" t="s">
        <v>74</v>
      </c>
      <c r="I4001" s="2" t="s">
        <v>75</v>
      </c>
      <c r="J4001" s="2" t="s">
        <v>76</v>
      </c>
      <c r="K4001" s="2" t="s">
        <v>77</v>
      </c>
      <c r="L4001" s="2" t="s">
        <v>163</v>
      </c>
      <c r="M4001" s="2" t="s">
        <v>164</v>
      </c>
      <c r="N4001" s="2" t="s">
        <v>499</v>
      </c>
      <c r="O4001" s="2" t="s">
        <v>138</v>
      </c>
      <c r="P4001" s="2" t="str">
        <f>"2170569475                    "</f>
        <v xml:space="preserve">2170569475                    </v>
      </c>
      <c r="Q4001" s="2">
        <v>0</v>
      </c>
      <c r="R4001" s="2">
        <v>0</v>
      </c>
      <c r="S4001" s="2">
        <v>0</v>
      </c>
      <c r="T4001" s="2">
        <v>0</v>
      </c>
      <c r="U4001" s="2">
        <v>0</v>
      </c>
      <c r="V4001" s="2">
        <v>0</v>
      </c>
      <c r="W4001" s="2">
        <v>0</v>
      </c>
      <c r="X4001" s="2">
        <v>0</v>
      </c>
      <c r="Y4001" s="2">
        <v>0</v>
      </c>
      <c r="Z4001" s="2">
        <v>0</v>
      </c>
      <c r="AA4001" s="2">
        <v>0</v>
      </c>
      <c r="AB4001" s="2">
        <v>0</v>
      </c>
      <c r="AC4001" s="2">
        <v>0</v>
      </c>
      <c r="AD4001" s="2">
        <v>0</v>
      </c>
      <c r="AE4001" s="2">
        <v>0</v>
      </c>
      <c r="AF4001" s="2">
        <v>0</v>
      </c>
      <c r="AG4001" s="2">
        <v>0</v>
      </c>
      <c r="AH4001" s="2">
        <v>0</v>
      </c>
      <c r="AI4001" s="2">
        <v>0</v>
      </c>
      <c r="AJ4001" s="2">
        <v>0</v>
      </c>
      <c r="AK4001" s="2">
        <v>0</v>
      </c>
      <c r="AL4001" s="2">
        <v>0</v>
      </c>
      <c r="AM4001" s="2">
        <v>14.87</v>
      </c>
      <c r="AN4001" s="2">
        <v>0</v>
      </c>
      <c r="AO4001" s="2">
        <v>0</v>
      </c>
      <c r="AP4001" s="2">
        <v>0</v>
      </c>
      <c r="AQ4001" s="2">
        <v>0</v>
      </c>
      <c r="AR4001" s="2">
        <v>0</v>
      </c>
      <c r="AS4001" s="2">
        <v>0</v>
      </c>
      <c r="AT4001" s="2">
        <v>0</v>
      </c>
      <c r="AU4001" s="2">
        <v>0</v>
      </c>
      <c r="AV4001" s="2">
        <v>0</v>
      </c>
      <c r="AW4001" s="2">
        <v>0</v>
      </c>
      <c r="AX4001" s="2">
        <v>0</v>
      </c>
      <c r="AY4001" s="2">
        <v>0</v>
      </c>
      <c r="AZ4001" s="2">
        <v>0</v>
      </c>
      <c r="BA4001" s="2">
        <v>0</v>
      </c>
      <c r="BB4001" s="2">
        <v>0</v>
      </c>
      <c r="BC4001" s="2">
        <v>0</v>
      </c>
      <c r="BD4001" s="2">
        <v>0</v>
      </c>
      <c r="BE4001" s="2">
        <v>0</v>
      </c>
      <c r="BF4001" s="2">
        <v>0</v>
      </c>
      <c r="BG4001" s="2">
        <v>0</v>
      </c>
      <c r="BH4001" s="2">
        <v>1</v>
      </c>
      <c r="BI4001" s="2">
        <v>15</v>
      </c>
      <c r="BJ4001" s="2">
        <v>52.4</v>
      </c>
      <c r="BK4001" s="2">
        <v>53</v>
      </c>
      <c r="BL4001" s="2">
        <v>139.4</v>
      </c>
      <c r="BM4001" s="2">
        <v>19.52</v>
      </c>
      <c r="BN4001" s="2">
        <v>158.91999999999999</v>
      </c>
      <c r="BO4001" s="2">
        <v>158.91999999999999</v>
      </c>
      <c r="BQ4001" s="2" t="s">
        <v>500</v>
      </c>
      <c r="BR4001" s="2" t="s">
        <v>83</v>
      </c>
      <c r="BS4001" s="3">
        <v>42881</v>
      </c>
      <c r="BT4001" s="4">
        <v>0.34722222222222227</v>
      </c>
      <c r="BU4001" s="2" t="s">
        <v>3810</v>
      </c>
      <c r="BV4001" s="2" t="s">
        <v>98</v>
      </c>
      <c r="BY4001" s="2">
        <v>261820</v>
      </c>
      <c r="CA4001" s="2" t="s">
        <v>3345</v>
      </c>
      <c r="CC4001" s="2" t="s">
        <v>164</v>
      </c>
      <c r="CD4001" s="2">
        <v>2094</v>
      </c>
      <c r="CE4001" s="2" t="s">
        <v>86</v>
      </c>
      <c r="CF4001" s="3">
        <v>42881</v>
      </c>
      <c r="CI4001" s="2">
        <v>1</v>
      </c>
      <c r="CJ4001" s="2">
        <v>1</v>
      </c>
      <c r="CK4001" s="2" t="s">
        <v>1154</v>
      </c>
      <c r="CL4001" s="2" t="s">
        <v>87</v>
      </c>
    </row>
    <row r="4002" spans="1:90">
      <c r="A4002" s="2" t="s">
        <v>71</v>
      </c>
      <c r="B4002" s="2" t="s">
        <v>72</v>
      </c>
      <c r="C4002" s="2" t="s">
        <v>73</v>
      </c>
      <c r="E4002" s="2" t="str">
        <f>"Rfes1162551715"</f>
        <v>Rfes1162551715</v>
      </c>
      <c r="F4002" s="3">
        <v>42881</v>
      </c>
      <c r="G4002" s="2">
        <v>201711</v>
      </c>
      <c r="H4002" s="2" t="s">
        <v>74</v>
      </c>
      <c r="I4002" s="2" t="s">
        <v>75</v>
      </c>
      <c r="J4002" s="2" t="s">
        <v>3728</v>
      </c>
      <c r="K4002" s="2" t="s">
        <v>77</v>
      </c>
      <c r="L4002" s="2" t="s">
        <v>74</v>
      </c>
      <c r="M4002" s="2" t="s">
        <v>75</v>
      </c>
      <c r="N4002" s="2" t="s">
        <v>76</v>
      </c>
      <c r="O4002" s="2" t="s">
        <v>81</v>
      </c>
      <c r="P4002" s="2" t="str">
        <f>"2170569450                    "</f>
        <v xml:space="preserve">2170569450                    </v>
      </c>
      <c r="Q4002" s="2">
        <v>0</v>
      </c>
      <c r="R4002" s="2">
        <v>0</v>
      </c>
      <c r="S4002" s="2">
        <v>0</v>
      </c>
      <c r="T4002" s="2">
        <v>0</v>
      </c>
      <c r="U4002" s="2">
        <v>0</v>
      </c>
      <c r="V4002" s="2">
        <v>0</v>
      </c>
      <c r="W4002" s="2">
        <v>0</v>
      </c>
      <c r="X4002" s="2">
        <v>0</v>
      </c>
      <c r="Y4002" s="2">
        <v>0</v>
      </c>
      <c r="Z4002" s="2">
        <v>0</v>
      </c>
      <c r="AA4002" s="2">
        <v>0</v>
      </c>
      <c r="AB4002" s="2">
        <v>0</v>
      </c>
      <c r="AC4002" s="2">
        <v>0</v>
      </c>
      <c r="AD4002" s="2">
        <v>0</v>
      </c>
      <c r="AE4002" s="2">
        <v>0</v>
      </c>
      <c r="AF4002" s="2">
        <v>0</v>
      </c>
      <c r="AG4002" s="2">
        <v>0</v>
      </c>
      <c r="AH4002" s="2">
        <v>0</v>
      </c>
      <c r="AI4002" s="2">
        <v>0</v>
      </c>
      <c r="AJ4002" s="2">
        <v>0</v>
      </c>
      <c r="AK4002" s="2">
        <v>0</v>
      </c>
      <c r="AL4002" s="2">
        <v>0</v>
      </c>
      <c r="AM4002" s="2">
        <v>3.64</v>
      </c>
      <c r="AN4002" s="2">
        <v>0</v>
      </c>
      <c r="AO4002" s="2">
        <v>0</v>
      </c>
      <c r="AP4002" s="2">
        <v>0</v>
      </c>
      <c r="AQ4002" s="2">
        <v>0</v>
      </c>
      <c r="AR4002" s="2">
        <v>0</v>
      </c>
      <c r="AS4002" s="2">
        <v>0</v>
      </c>
      <c r="AT4002" s="2">
        <v>0</v>
      </c>
      <c r="AU4002" s="2">
        <v>0</v>
      </c>
      <c r="AV4002" s="2">
        <v>0</v>
      </c>
      <c r="AW4002" s="2">
        <v>0</v>
      </c>
      <c r="AX4002" s="2">
        <v>0</v>
      </c>
      <c r="AY4002" s="2">
        <v>0</v>
      </c>
      <c r="AZ4002" s="2">
        <v>0</v>
      </c>
      <c r="BA4002" s="2">
        <v>0</v>
      </c>
      <c r="BB4002" s="2">
        <v>0</v>
      </c>
      <c r="BC4002" s="2">
        <v>0</v>
      </c>
      <c r="BD4002" s="2">
        <v>0</v>
      </c>
      <c r="BE4002" s="2">
        <v>0</v>
      </c>
      <c r="BF4002" s="2">
        <v>0</v>
      </c>
      <c r="BG4002" s="2">
        <v>0</v>
      </c>
      <c r="BH4002" s="2">
        <v>1</v>
      </c>
      <c r="BI4002" s="2">
        <v>3</v>
      </c>
      <c r="BJ4002" s="2">
        <v>1.7</v>
      </c>
      <c r="BK4002" s="2">
        <v>3</v>
      </c>
      <c r="BL4002" s="2">
        <v>32.89</v>
      </c>
      <c r="BM4002" s="2">
        <v>4.5999999999999996</v>
      </c>
      <c r="BN4002" s="2">
        <v>37.49</v>
      </c>
      <c r="BO4002" s="2">
        <v>37.49</v>
      </c>
      <c r="BQ4002" s="2" t="s">
        <v>83</v>
      </c>
      <c r="BS4002" s="3">
        <v>42881</v>
      </c>
      <c r="BT4002" s="4">
        <v>0.46875</v>
      </c>
      <c r="BU4002" s="2" t="s">
        <v>3723</v>
      </c>
      <c r="BV4002" s="2" t="s">
        <v>98</v>
      </c>
      <c r="BY4002" s="2">
        <v>8397.4599999999991</v>
      </c>
      <c r="BZ4002" s="2" t="s">
        <v>27</v>
      </c>
      <c r="CC4002" s="2" t="s">
        <v>75</v>
      </c>
      <c r="CD4002" s="2">
        <v>1600</v>
      </c>
      <c r="CE4002" s="2" t="s">
        <v>86</v>
      </c>
      <c r="CF4002" s="3">
        <v>42884</v>
      </c>
      <c r="CI4002" s="2">
        <v>1</v>
      </c>
      <c r="CJ4002" s="2">
        <v>0</v>
      </c>
      <c r="CK4002" s="2">
        <v>22</v>
      </c>
      <c r="CL4002" s="2" t="s">
        <v>87</v>
      </c>
    </row>
    <row r="4003" spans="1:90">
      <c r="A4003" s="2" t="s">
        <v>71</v>
      </c>
      <c r="B4003" s="2" t="s">
        <v>72</v>
      </c>
      <c r="C4003" s="2" t="s">
        <v>73</v>
      </c>
      <c r="E4003" s="2" t="str">
        <f>"RFES1162551544"</f>
        <v>RFES1162551544</v>
      </c>
      <c r="F4003" s="3">
        <v>42881</v>
      </c>
      <c r="G4003" s="2">
        <v>201711</v>
      </c>
      <c r="H4003" s="2" t="s">
        <v>209</v>
      </c>
      <c r="I4003" s="2" t="s">
        <v>210</v>
      </c>
      <c r="J4003" s="2" t="s">
        <v>3712</v>
      </c>
      <c r="K4003" s="2" t="s">
        <v>77</v>
      </c>
      <c r="L4003" s="2" t="s">
        <v>74</v>
      </c>
      <c r="M4003" s="2" t="s">
        <v>75</v>
      </c>
      <c r="N4003" s="2" t="s">
        <v>76</v>
      </c>
      <c r="O4003" s="2" t="s">
        <v>119</v>
      </c>
      <c r="P4003" s="2" t="str">
        <f>"2170568846                    "</f>
        <v xml:space="preserve">2170568846                    </v>
      </c>
      <c r="Q4003" s="2">
        <v>0</v>
      </c>
      <c r="R4003" s="2">
        <v>0</v>
      </c>
      <c r="S4003" s="2">
        <v>0</v>
      </c>
      <c r="T4003" s="2">
        <v>0</v>
      </c>
      <c r="U4003" s="2">
        <v>0</v>
      </c>
      <c r="V4003" s="2">
        <v>0</v>
      </c>
      <c r="W4003" s="2">
        <v>0</v>
      </c>
      <c r="X4003" s="2">
        <v>0</v>
      </c>
      <c r="Y4003" s="2">
        <v>0</v>
      </c>
      <c r="Z4003" s="2">
        <v>0</v>
      </c>
      <c r="AA4003" s="2">
        <v>0</v>
      </c>
      <c r="AB4003" s="2">
        <v>0</v>
      </c>
      <c r="AC4003" s="2">
        <v>0</v>
      </c>
      <c r="AD4003" s="2">
        <v>0</v>
      </c>
      <c r="AE4003" s="2">
        <v>0</v>
      </c>
      <c r="AF4003" s="2">
        <v>0</v>
      </c>
      <c r="AG4003" s="2">
        <v>0</v>
      </c>
      <c r="AH4003" s="2">
        <v>0</v>
      </c>
      <c r="AI4003" s="2">
        <v>0</v>
      </c>
      <c r="AJ4003" s="2">
        <v>0</v>
      </c>
      <c r="AK4003" s="2">
        <v>0</v>
      </c>
      <c r="AL4003" s="2">
        <v>0</v>
      </c>
      <c r="AM4003" s="2">
        <v>6.09</v>
      </c>
      <c r="AN4003" s="2">
        <v>0</v>
      </c>
      <c r="AO4003" s="2">
        <v>0</v>
      </c>
      <c r="AP4003" s="2">
        <v>0</v>
      </c>
      <c r="AQ4003" s="2">
        <v>0</v>
      </c>
      <c r="AR4003" s="2">
        <v>0</v>
      </c>
      <c r="AS4003" s="2">
        <v>0</v>
      </c>
      <c r="AT4003" s="2">
        <v>0</v>
      </c>
      <c r="AU4003" s="2">
        <v>0</v>
      </c>
      <c r="AV4003" s="2">
        <v>0</v>
      </c>
      <c r="AW4003" s="2">
        <v>0</v>
      </c>
      <c r="AX4003" s="2">
        <v>0</v>
      </c>
      <c r="AY4003" s="2">
        <v>0</v>
      </c>
      <c r="AZ4003" s="2">
        <v>0</v>
      </c>
      <c r="BA4003" s="2">
        <v>0</v>
      </c>
      <c r="BB4003" s="2">
        <v>0</v>
      </c>
      <c r="BC4003" s="2">
        <v>0</v>
      </c>
      <c r="BD4003" s="2">
        <v>0</v>
      </c>
      <c r="BE4003" s="2">
        <v>0</v>
      </c>
      <c r="BF4003" s="2">
        <v>0</v>
      </c>
      <c r="BG4003" s="2">
        <v>0</v>
      </c>
      <c r="BH4003" s="2">
        <v>1</v>
      </c>
      <c r="BI4003" s="2">
        <v>14</v>
      </c>
      <c r="BJ4003" s="2">
        <v>4.3</v>
      </c>
      <c r="BK4003" s="2">
        <v>14</v>
      </c>
      <c r="BL4003" s="2">
        <v>55.02</v>
      </c>
      <c r="BM4003" s="2">
        <v>7.7</v>
      </c>
      <c r="BN4003" s="2">
        <v>62.72</v>
      </c>
      <c r="BO4003" s="2">
        <v>62.72</v>
      </c>
      <c r="BQ4003" s="2" t="s">
        <v>83</v>
      </c>
      <c r="BS4003" s="3">
        <v>42881</v>
      </c>
      <c r="BT4003" s="4">
        <v>0.46875</v>
      </c>
      <c r="BU4003" s="2" t="s">
        <v>3723</v>
      </c>
      <c r="BV4003" s="2" t="s">
        <v>98</v>
      </c>
      <c r="BY4003" s="2">
        <v>21600</v>
      </c>
      <c r="BZ4003" s="2" t="s">
        <v>27</v>
      </c>
      <c r="CC4003" s="2" t="s">
        <v>75</v>
      </c>
      <c r="CD4003" s="2">
        <v>1600</v>
      </c>
      <c r="CE4003" s="2" t="s">
        <v>86</v>
      </c>
      <c r="CF4003" s="3">
        <v>42884</v>
      </c>
      <c r="CI4003" s="2">
        <v>1</v>
      </c>
      <c r="CJ4003" s="2">
        <v>0</v>
      </c>
      <c r="CK4003" s="2">
        <v>32</v>
      </c>
      <c r="CL4003" s="2" t="s">
        <v>87</v>
      </c>
    </row>
    <row r="4004" spans="1:90">
      <c r="A4004" s="2" t="s">
        <v>71</v>
      </c>
      <c r="B4004" s="2" t="s">
        <v>72</v>
      </c>
      <c r="C4004" s="2" t="s">
        <v>73</v>
      </c>
      <c r="E4004" s="2" t="str">
        <f>"Rfes1162550991"</f>
        <v>Rfes1162550991</v>
      </c>
      <c r="F4004" s="3">
        <v>42881</v>
      </c>
      <c r="G4004" s="2">
        <v>201711</v>
      </c>
      <c r="H4004" s="2" t="s">
        <v>242</v>
      </c>
      <c r="I4004" s="2" t="s">
        <v>243</v>
      </c>
      <c r="J4004" s="2" t="s">
        <v>1456</v>
      </c>
      <c r="K4004" s="2" t="s">
        <v>77</v>
      </c>
      <c r="L4004" s="2" t="s">
        <v>74</v>
      </c>
      <c r="M4004" s="2" t="s">
        <v>75</v>
      </c>
      <c r="N4004" s="2" t="s">
        <v>76</v>
      </c>
      <c r="O4004" s="2" t="s">
        <v>81</v>
      </c>
      <c r="P4004" s="2" t="str">
        <f>"2170568855                    "</f>
        <v xml:space="preserve">2170568855                    </v>
      </c>
      <c r="Q4004" s="2">
        <v>0</v>
      </c>
      <c r="R4004" s="2">
        <v>0</v>
      </c>
      <c r="S4004" s="2">
        <v>0</v>
      </c>
      <c r="T4004" s="2">
        <v>0</v>
      </c>
      <c r="U4004" s="2">
        <v>0</v>
      </c>
      <c r="V4004" s="2">
        <v>0</v>
      </c>
      <c r="W4004" s="2">
        <v>0</v>
      </c>
      <c r="X4004" s="2">
        <v>0</v>
      </c>
      <c r="Y4004" s="2">
        <v>0</v>
      </c>
      <c r="Z4004" s="2">
        <v>0</v>
      </c>
      <c r="AA4004" s="2">
        <v>0</v>
      </c>
      <c r="AB4004" s="2">
        <v>0</v>
      </c>
      <c r="AC4004" s="2">
        <v>0</v>
      </c>
      <c r="AD4004" s="2">
        <v>0</v>
      </c>
      <c r="AE4004" s="2">
        <v>0</v>
      </c>
      <c r="AF4004" s="2">
        <v>0</v>
      </c>
      <c r="AG4004" s="2">
        <v>0</v>
      </c>
      <c r="AH4004" s="2">
        <v>0</v>
      </c>
      <c r="AI4004" s="2">
        <v>0</v>
      </c>
      <c r="AJ4004" s="2">
        <v>0</v>
      </c>
      <c r="AK4004" s="2">
        <v>0</v>
      </c>
      <c r="AL4004" s="2">
        <v>0</v>
      </c>
      <c r="AM4004" s="2">
        <v>5.39</v>
      </c>
      <c r="AN4004" s="2">
        <v>0</v>
      </c>
      <c r="AO4004" s="2">
        <v>0</v>
      </c>
      <c r="AP4004" s="2">
        <v>0</v>
      </c>
      <c r="AQ4004" s="2">
        <v>0</v>
      </c>
      <c r="AR4004" s="2">
        <v>0</v>
      </c>
      <c r="AS4004" s="2">
        <v>0</v>
      </c>
      <c r="AT4004" s="2">
        <v>0</v>
      </c>
      <c r="AU4004" s="2">
        <v>0</v>
      </c>
      <c r="AV4004" s="2">
        <v>0</v>
      </c>
      <c r="AW4004" s="2">
        <v>0</v>
      </c>
      <c r="AX4004" s="2">
        <v>0</v>
      </c>
      <c r="AY4004" s="2">
        <v>0</v>
      </c>
      <c r="AZ4004" s="2">
        <v>0</v>
      </c>
      <c r="BA4004" s="2">
        <v>0</v>
      </c>
      <c r="BB4004" s="2">
        <v>0</v>
      </c>
      <c r="BC4004" s="2">
        <v>0</v>
      </c>
      <c r="BD4004" s="2">
        <v>0</v>
      </c>
      <c r="BE4004" s="2">
        <v>0</v>
      </c>
      <c r="BF4004" s="2">
        <v>0</v>
      </c>
      <c r="BG4004" s="2">
        <v>0</v>
      </c>
      <c r="BH4004" s="2">
        <v>1</v>
      </c>
      <c r="BI4004" s="2">
        <v>12</v>
      </c>
      <c r="BJ4004" s="2">
        <v>9.1</v>
      </c>
      <c r="BK4004" s="2">
        <v>12</v>
      </c>
      <c r="BL4004" s="2">
        <v>48.68</v>
      </c>
      <c r="BM4004" s="2">
        <v>6.82</v>
      </c>
      <c r="BN4004" s="2">
        <v>55.5</v>
      </c>
      <c r="BO4004" s="2">
        <v>55.5</v>
      </c>
      <c r="BQ4004" s="2" t="s">
        <v>83</v>
      </c>
      <c r="BR4004" s="2" t="s">
        <v>1457</v>
      </c>
      <c r="BS4004" s="3">
        <v>42881</v>
      </c>
      <c r="BT4004" s="4">
        <v>0.46875</v>
      </c>
      <c r="BU4004" s="2" t="s">
        <v>3723</v>
      </c>
      <c r="BV4004" s="2" t="s">
        <v>98</v>
      </c>
      <c r="BY4004" s="2">
        <v>45632</v>
      </c>
      <c r="BZ4004" s="2" t="s">
        <v>27</v>
      </c>
      <c r="CC4004" s="2" t="s">
        <v>75</v>
      </c>
      <c r="CD4004" s="2">
        <v>1600</v>
      </c>
      <c r="CE4004" s="2" t="s">
        <v>86</v>
      </c>
      <c r="CF4004" s="3">
        <v>42884</v>
      </c>
      <c r="CI4004" s="2">
        <v>1</v>
      </c>
      <c r="CJ4004" s="2">
        <v>0</v>
      </c>
      <c r="CK4004" s="2">
        <v>22</v>
      </c>
      <c r="CL4004" s="2" t="s">
        <v>87</v>
      </c>
    </row>
    <row r="4005" spans="1:90">
      <c r="A4005" s="2" t="s">
        <v>71</v>
      </c>
      <c r="B4005" s="2" t="s">
        <v>72</v>
      </c>
      <c r="C4005" s="2" t="s">
        <v>73</v>
      </c>
      <c r="E4005" s="2" t="str">
        <f>"RFES1162551169"</f>
        <v>RFES1162551169</v>
      </c>
      <c r="F4005" s="3">
        <v>42881</v>
      </c>
      <c r="G4005" s="2">
        <v>201711</v>
      </c>
      <c r="H4005" s="2" t="s">
        <v>209</v>
      </c>
      <c r="I4005" s="2" t="s">
        <v>210</v>
      </c>
      <c r="J4005" s="2" t="s">
        <v>3712</v>
      </c>
      <c r="K4005" s="2" t="s">
        <v>77</v>
      </c>
      <c r="L4005" s="2" t="s">
        <v>74</v>
      </c>
      <c r="M4005" s="2" t="s">
        <v>75</v>
      </c>
      <c r="N4005" s="2" t="s">
        <v>76</v>
      </c>
      <c r="O4005" s="2" t="s">
        <v>81</v>
      </c>
      <c r="P4005" s="2" t="str">
        <f>"2170568846                    "</f>
        <v xml:space="preserve">2170568846                    </v>
      </c>
      <c r="Q4005" s="2">
        <v>0</v>
      </c>
      <c r="R4005" s="2">
        <v>0</v>
      </c>
      <c r="S4005" s="2">
        <v>0</v>
      </c>
      <c r="T4005" s="2">
        <v>0</v>
      </c>
      <c r="U4005" s="2">
        <v>0</v>
      </c>
      <c r="V4005" s="2">
        <v>0</v>
      </c>
      <c r="W4005" s="2">
        <v>0</v>
      </c>
      <c r="X4005" s="2">
        <v>0</v>
      </c>
      <c r="Y4005" s="2">
        <v>0</v>
      </c>
      <c r="Z4005" s="2">
        <v>0</v>
      </c>
      <c r="AA4005" s="2">
        <v>0</v>
      </c>
      <c r="AB4005" s="2">
        <v>0</v>
      </c>
      <c r="AC4005" s="2">
        <v>0</v>
      </c>
      <c r="AD4005" s="2">
        <v>0</v>
      </c>
      <c r="AE4005" s="2">
        <v>0</v>
      </c>
      <c r="AF4005" s="2">
        <v>0</v>
      </c>
      <c r="AG4005" s="2">
        <v>0</v>
      </c>
      <c r="AH4005" s="2">
        <v>0</v>
      </c>
      <c r="AI4005" s="2">
        <v>0</v>
      </c>
      <c r="AJ4005" s="2">
        <v>0</v>
      </c>
      <c r="AK4005" s="2">
        <v>0</v>
      </c>
      <c r="AL4005" s="2">
        <v>0</v>
      </c>
      <c r="AM4005" s="2">
        <v>3.64</v>
      </c>
      <c r="AN4005" s="2">
        <v>0</v>
      </c>
      <c r="AO4005" s="2">
        <v>0</v>
      </c>
      <c r="AP4005" s="2">
        <v>0</v>
      </c>
      <c r="AQ4005" s="2">
        <v>0</v>
      </c>
      <c r="AR4005" s="2">
        <v>0</v>
      </c>
      <c r="AS4005" s="2">
        <v>0</v>
      </c>
      <c r="AT4005" s="2">
        <v>0</v>
      </c>
      <c r="AU4005" s="2">
        <v>0</v>
      </c>
      <c r="AV4005" s="2">
        <v>0</v>
      </c>
      <c r="AW4005" s="2">
        <v>0</v>
      </c>
      <c r="AX4005" s="2">
        <v>0</v>
      </c>
      <c r="AY4005" s="2">
        <v>0</v>
      </c>
      <c r="AZ4005" s="2">
        <v>0</v>
      </c>
      <c r="BA4005" s="2">
        <v>0</v>
      </c>
      <c r="BB4005" s="2">
        <v>0</v>
      </c>
      <c r="BC4005" s="2">
        <v>0</v>
      </c>
      <c r="BD4005" s="2">
        <v>0</v>
      </c>
      <c r="BE4005" s="2">
        <v>0</v>
      </c>
      <c r="BF4005" s="2">
        <v>0</v>
      </c>
      <c r="BG4005" s="2">
        <v>0</v>
      </c>
      <c r="BH4005" s="2">
        <v>1</v>
      </c>
      <c r="BI4005" s="2">
        <v>2</v>
      </c>
      <c r="BJ4005" s="2">
        <v>0.9</v>
      </c>
      <c r="BK4005" s="2">
        <v>2</v>
      </c>
      <c r="BL4005" s="2">
        <v>32.89</v>
      </c>
      <c r="BM4005" s="2">
        <v>4.5999999999999996</v>
      </c>
      <c r="BN4005" s="2">
        <v>37.49</v>
      </c>
      <c r="BO4005" s="2">
        <v>37.49</v>
      </c>
      <c r="BQ4005" s="2" t="s">
        <v>83</v>
      </c>
      <c r="BS4005" s="3">
        <v>42881</v>
      </c>
      <c r="BT4005" s="4">
        <v>0.46875</v>
      </c>
      <c r="BU4005" s="2" t="s">
        <v>3723</v>
      </c>
      <c r="BV4005" s="2" t="s">
        <v>98</v>
      </c>
      <c r="BY4005" s="2">
        <v>4500</v>
      </c>
      <c r="BZ4005" s="2" t="s">
        <v>27</v>
      </c>
      <c r="CC4005" s="2" t="s">
        <v>75</v>
      </c>
      <c r="CD4005" s="2">
        <v>1600</v>
      </c>
      <c r="CE4005" s="2" t="s">
        <v>86</v>
      </c>
      <c r="CF4005" s="3">
        <v>42884</v>
      </c>
      <c r="CI4005" s="2">
        <v>1</v>
      </c>
      <c r="CJ4005" s="2">
        <v>0</v>
      </c>
      <c r="CK4005" s="2">
        <v>22</v>
      </c>
      <c r="CL4005" s="2" t="s">
        <v>87</v>
      </c>
    </row>
    <row r="4006" spans="1:90">
      <c r="A4006" s="2" t="s">
        <v>71</v>
      </c>
      <c r="B4006" s="2" t="s">
        <v>72</v>
      </c>
      <c r="C4006" s="2" t="s">
        <v>73</v>
      </c>
      <c r="E4006" s="2" t="str">
        <f>"RFES1162551760"</f>
        <v>RFES1162551760</v>
      </c>
      <c r="F4006" s="3">
        <v>42881</v>
      </c>
      <c r="G4006" s="2">
        <v>201711</v>
      </c>
      <c r="H4006" s="2" t="s">
        <v>209</v>
      </c>
      <c r="I4006" s="2" t="s">
        <v>210</v>
      </c>
      <c r="J4006" s="2" t="s">
        <v>3712</v>
      </c>
      <c r="K4006" s="2" t="s">
        <v>77</v>
      </c>
      <c r="L4006" s="2" t="s">
        <v>74</v>
      </c>
      <c r="M4006" s="2" t="s">
        <v>75</v>
      </c>
      <c r="N4006" s="2" t="s">
        <v>76</v>
      </c>
      <c r="O4006" s="2" t="s">
        <v>81</v>
      </c>
      <c r="P4006" s="2" t="str">
        <f>"2170569611                    "</f>
        <v xml:space="preserve">2170569611                    </v>
      </c>
      <c r="Q4006" s="2">
        <v>0</v>
      </c>
      <c r="R4006" s="2">
        <v>0</v>
      </c>
      <c r="S4006" s="2">
        <v>0</v>
      </c>
      <c r="T4006" s="2">
        <v>0</v>
      </c>
      <c r="U4006" s="2">
        <v>0</v>
      </c>
      <c r="V4006" s="2">
        <v>0</v>
      </c>
      <c r="W4006" s="2">
        <v>0</v>
      </c>
      <c r="X4006" s="2">
        <v>0</v>
      </c>
      <c r="Y4006" s="2">
        <v>0</v>
      </c>
      <c r="Z4006" s="2">
        <v>0</v>
      </c>
      <c r="AA4006" s="2">
        <v>0</v>
      </c>
      <c r="AB4006" s="2">
        <v>0</v>
      </c>
      <c r="AC4006" s="2">
        <v>0</v>
      </c>
      <c r="AD4006" s="2">
        <v>0</v>
      </c>
      <c r="AE4006" s="2">
        <v>0</v>
      </c>
      <c r="AF4006" s="2">
        <v>0</v>
      </c>
      <c r="AG4006" s="2">
        <v>0</v>
      </c>
      <c r="AH4006" s="2">
        <v>0</v>
      </c>
      <c r="AI4006" s="2">
        <v>0</v>
      </c>
      <c r="AJ4006" s="2">
        <v>0</v>
      </c>
      <c r="AK4006" s="2">
        <v>0</v>
      </c>
      <c r="AL4006" s="2">
        <v>0</v>
      </c>
      <c r="AM4006" s="2">
        <v>4.08</v>
      </c>
      <c r="AN4006" s="2">
        <v>0</v>
      </c>
      <c r="AO4006" s="2">
        <v>0</v>
      </c>
      <c r="AP4006" s="2">
        <v>0</v>
      </c>
      <c r="AQ4006" s="2">
        <v>0</v>
      </c>
      <c r="AR4006" s="2">
        <v>0</v>
      </c>
      <c r="AS4006" s="2">
        <v>0</v>
      </c>
      <c r="AT4006" s="2">
        <v>0</v>
      </c>
      <c r="AU4006" s="2">
        <v>0</v>
      </c>
      <c r="AV4006" s="2">
        <v>0</v>
      </c>
      <c r="AW4006" s="2">
        <v>0</v>
      </c>
      <c r="AX4006" s="2">
        <v>0</v>
      </c>
      <c r="AY4006" s="2">
        <v>0</v>
      </c>
      <c r="AZ4006" s="2">
        <v>0</v>
      </c>
      <c r="BA4006" s="2">
        <v>0</v>
      </c>
      <c r="BB4006" s="2">
        <v>0</v>
      </c>
      <c r="BC4006" s="2">
        <v>0</v>
      </c>
      <c r="BD4006" s="2">
        <v>0</v>
      </c>
      <c r="BE4006" s="2">
        <v>0</v>
      </c>
      <c r="BF4006" s="2">
        <v>0</v>
      </c>
      <c r="BG4006" s="2">
        <v>0</v>
      </c>
      <c r="BH4006" s="2">
        <v>1</v>
      </c>
      <c r="BI4006" s="2">
        <v>8.6999999999999993</v>
      </c>
      <c r="BJ4006" s="2">
        <v>0.9</v>
      </c>
      <c r="BK4006" s="2">
        <v>9</v>
      </c>
      <c r="BL4006" s="2">
        <v>36.840000000000003</v>
      </c>
      <c r="BM4006" s="2">
        <v>5.16</v>
      </c>
      <c r="BN4006" s="2">
        <v>42</v>
      </c>
      <c r="BO4006" s="2">
        <v>42</v>
      </c>
      <c r="BQ4006" s="2" t="s">
        <v>83</v>
      </c>
      <c r="BS4006" s="3">
        <v>42881</v>
      </c>
      <c r="BT4006" s="4">
        <v>0.46875</v>
      </c>
      <c r="BU4006" s="2" t="s">
        <v>3723</v>
      </c>
      <c r="BV4006" s="2" t="s">
        <v>98</v>
      </c>
      <c r="BY4006" s="2">
        <v>4601.92</v>
      </c>
      <c r="BZ4006" s="2" t="s">
        <v>27</v>
      </c>
      <c r="CC4006" s="2" t="s">
        <v>75</v>
      </c>
      <c r="CD4006" s="2">
        <v>1600</v>
      </c>
      <c r="CE4006" s="2" t="s">
        <v>86</v>
      </c>
      <c r="CF4006" s="3">
        <v>42884</v>
      </c>
      <c r="CI4006" s="2">
        <v>1</v>
      </c>
      <c r="CJ4006" s="2">
        <v>0</v>
      </c>
      <c r="CK4006" s="2">
        <v>22</v>
      </c>
      <c r="CL4006" s="2" t="s">
        <v>87</v>
      </c>
    </row>
    <row r="4007" spans="1:90">
      <c r="A4007" s="2" t="s">
        <v>71</v>
      </c>
      <c r="B4007" s="2" t="s">
        <v>72</v>
      </c>
      <c r="C4007" s="2" t="s">
        <v>73</v>
      </c>
      <c r="E4007" s="2" t="str">
        <f>"RFES1162551366"</f>
        <v>RFES1162551366</v>
      </c>
      <c r="F4007" s="3">
        <v>42881</v>
      </c>
      <c r="G4007" s="2">
        <v>201711</v>
      </c>
      <c r="H4007" s="2" t="s">
        <v>209</v>
      </c>
      <c r="I4007" s="2" t="s">
        <v>210</v>
      </c>
      <c r="J4007" s="2" t="s">
        <v>3712</v>
      </c>
      <c r="K4007" s="2" t="s">
        <v>77</v>
      </c>
      <c r="L4007" s="2" t="s">
        <v>74</v>
      </c>
      <c r="M4007" s="2" t="s">
        <v>75</v>
      </c>
      <c r="N4007" s="2" t="s">
        <v>76</v>
      </c>
      <c r="O4007" s="2" t="s">
        <v>81</v>
      </c>
      <c r="P4007" s="2" t="str">
        <f>"2170568846                    "</f>
        <v xml:space="preserve">2170568846                    </v>
      </c>
      <c r="Q4007" s="2">
        <v>0</v>
      </c>
      <c r="R4007" s="2">
        <v>0</v>
      </c>
      <c r="S4007" s="2">
        <v>0</v>
      </c>
      <c r="T4007" s="2">
        <v>0</v>
      </c>
      <c r="U4007" s="2">
        <v>0</v>
      </c>
      <c r="V4007" s="2">
        <v>0</v>
      </c>
      <c r="W4007" s="2">
        <v>0</v>
      </c>
      <c r="X4007" s="2">
        <v>0</v>
      </c>
      <c r="Y4007" s="2">
        <v>0</v>
      </c>
      <c r="Z4007" s="2">
        <v>0</v>
      </c>
      <c r="AA4007" s="2">
        <v>0</v>
      </c>
      <c r="AB4007" s="2">
        <v>0</v>
      </c>
      <c r="AC4007" s="2">
        <v>0</v>
      </c>
      <c r="AD4007" s="2">
        <v>0</v>
      </c>
      <c r="AE4007" s="2">
        <v>0</v>
      </c>
      <c r="AF4007" s="2">
        <v>0</v>
      </c>
      <c r="AG4007" s="2">
        <v>0</v>
      </c>
      <c r="AH4007" s="2">
        <v>0</v>
      </c>
      <c r="AI4007" s="2">
        <v>0</v>
      </c>
      <c r="AJ4007" s="2">
        <v>0</v>
      </c>
      <c r="AK4007" s="2">
        <v>0</v>
      </c>
      <c r="AL4007" s="2">
        <v>0</v>
      </c>
      <c r="AM4007" s="2">
        <v>3.64</v>
      </c>
      <c r="AN4007" s="2">
        <v>0</v>
      </c>
      <c r="AO4007" s="2">
        <v>0</v>
      </c>
      <c r="AP4007" s="2">
        <v>0</v>
      </c>
      <c r="AQ4007" s="2">
        <v>0</v>
      </c>
      <c r="AR4007" s="2">
        <v>0</v>
      </c>
      <c r="AS4007" s="2">
        <v>0</v>
      </c>
      <c r="AT4007" s="2">
        <v>0</v>
      </c>
      <c r="AU4007" s="2">
        <v>0</v>
      </c>
      <c r="AV4007" s="2">
        <v>0</v>
      </c>
      <c r="AW4007" s="2">
        <v>0</v>
      </c>
      <c r="AX4007" s="2">
        <v>0</v>
      </c>
      <c r="AY4007" s="2">
        <v>0</v>
      </c>
      <c r="AZ4007" s="2">
        <v>0</v>
      </c>
      <c r="BA4007" s="2">
        <v>0</v>
      </c>
      <c r="BB4007" s="2">
        <v>0</v>
      </c>
      <c r="BC4007" s="2">
        <v>0</v>
      </c>
      <c r="BD4007" s="2">
        <v>0</v>
      </c>
      <c r="BE4007" s="2">
        <v>0</v>
      </c>
      <c r="BF4007" s="2">
        <v>0</v>
      </c>
      <c r="BG4007" s="2">
        <v>0</v>
      </c>
      <c r="BH4007" s="2">
        <v>1</v>
      </c>
      <c r="BI4007" s="2">
        <v>1</v>
      </c>
      <c r="BJ4007" s="2">
        <v>0.2</v>
      </c>
      <c r="BK4007" s="2">
        <v>1</v>
      </c>
      <c r="BL4007" s="2">
        <v>32.89</v>
      </c>
      <c r="BM4007" s="2">
        <v>4.5999999999999996</v>
      </c>
      <c r="BN4007" s="2">
        <v>37.49</v>
      </c>
      <c r="BO4007" s="2">
        <v>37.49</v>
      </c>
      <c r="BQ4007" s="2" t="s">
        <v>83</v>
      </c>
      <c r="BS4007" s="3">
        <v>42881</v>
      </c>
      <c r="BT4007" s="4">
        <v>0.46875</v>
      </c>
      <c r="BU4007" s="2" t="s">
        <v>3723</v>
      </c>
      <c r="BV4007" s="2" t="s">
        <v>98</v>
      </c>
      <c r="BY4007" s="2">
        <v>1200</v>
      </c>
      <c r="BZ4007" s="2" t="s">
        <v>27</v>
      </c>
      <c r="CC4007" s="2" t="s">
        <v>75</v>
      </c>
      <c r="CD4007" s="2">
        <v>1600</v>
      </c>
      <c r="CE4007" s="2" t="s">
        <v>99</v>
      </c>
      <c r="CF4007" s="3">
        <v>42884</v>
      </c>
      <c r="CI4007" s="2">
        <v>1</v>
      </c>
      <c r="CJ4007" s="2">
        <v>0</v>
      </c>
      <c r="CK4007" s="2">
        <v>22</v>
      </c>
      <c r="CL4007" s="2" t="s">
        <v>87</v>
      </c>
    </row>
    <row r="4008" spans="1:90">
      <c r="A4008" s="2" t="s">
        <v>71</v>
      </c>
      <c r="B4008" s="2" t="s">
        <v>72</v>
      </c>
      <c r="C4008" s="2" t="s">
        <v>73</v>
      </c>
      <c r="E4008" s="2" t="str">
        <f>"Rfes1162551738"</f>
        <v>Rfes1162551738</v>
      </c>
      <c r="F4008" s="3">
        <v>42881</v>
      </c>
      <c r="G4008" s="2">
        <v>201711</v>
      </c>
      <c r="H4008" s="2" t="s">
        <v>481</v>
      </c>
      <c r="I4008" s="2" t="s">
        <v>482</v>
      </c>
      <c r="J4008" s="2" t="s">
        <v>3147</v>
      </c>
      <c r="K4008" s="2" t="s">
        <v>77</v>
      </c>
      <c r="L4008" s="2" t="s">
        <v>74</v>
      </c>
      <c r="M4008" s="2" t="s">
        <v>75</v>
      </c>
      <c r="N4008" s="2" t="s">
        <v>76</v>
      </c>
      <c r="O4008" s="2" t="s">
        <v>81</v>
      </c>
      <c r="P4008" s="2" t="str">
        <f>"2170569585                    "</f>
        <v xml:space="preserve">2170569585                    </v>
      </c>
      <c r="Q4008" s="2">
        <v>0</v>
      </c>
      <c r="R4008" s="2">
        <v>0</v>
      </c>
      <c r="S4008" s="2">
        <v>0</v>
      </c>
      <c r="T4008" s="2">
        <v>0</v>
      </c>
      <c r="U4008" s="2">
        <v>0</v>
      </c>
      <c r="V4008" s="2">
        <v>0</v>
      </c>
      <c r="W4008" s="2">
        <v>0</v>
      </c>
      <c r="X4008" s="2">
        <v>0</v>
      </c>
      <c r="Y4008" s="2">
        <v>0</v>
      </c>
      <c r="Z4008" s="2">
        <v>0</v>
      </c>
      <c r="AA4008" s="2">
        <v>0</v>
      </c>
      <c r="AB4008" s="2">
        <v>0</v>
      </c>
      <c r="AC4008" s="2">
        <v>0</v>
      </c>
      <c r="AD4008" s="2">
        <v>0</v>
      </c>
      <c r="AE4008" s="2">
        <v>0</v>
      </c>
      <c r="AF4008" s="2">
        <v>0</v>
      </c>
      <c r="AG4008" s="2">
        <v>0</v>
      </c>
      <c r="AH4008" s="2">
        <v>0</v>
      </c>
      <c r="AI4008" s="2">
        <v>0</v>
      </c>
      <c r="AJ4008" s="2">
        <v>0</v>
      </c>
      <c r="AK4008" s="2">
        <v>0</v>
      </c>
      <c r="AL4008" s="2">
        <v>0</v>
      </c>
      <c r="AM4008" s="2">
        <v>3.64</v>
      </c>
      <c r="AN4008" s="2">
        <v>0</v>
      </c>
      <c r="AO4008" s="2">
        <v>0</v>
      </c>
      <c r="AP4008" s="2">
        <v>0</v>
      </c>
      <c r="AQ4008" s="2">
        <v>0</v>
      </c>
      <c r="AR4008" s="2">
        <v>0</v>
      </c>
      <c r="AS4008" s="2">
        <v>0</v>
      </c>
      <c r="AT4008" s="2">
        <v>0</v>
      </c>
      <c r="AU4008" s="2">
        <v>0</v>
      </c>
      <c r="AV4008" s="2">
        <v>0</v>
      </c>
      <c r="AW4008" s="2">
        <v>0</v>
      </c>
      <c r="AX4008" s="2">
        <v>0</v>
      </c>
      <c r="AY4008" s="2">
        <v>0</v>
      </c>
      <c r="AZ4008" s="2">
        <v>0</v>
      </c>
      <c r="BA4008" s="2">
        <v>0</v>
      </c>
      <c r="BB4008" s="2">
        <v>0</v>
      </c>
      <c r="BC4008" s="2">
        <v>0</v>
      </c>
      <c r="BD4008" s="2">
        <v>0</v>
      </c>
      <c r="BE4008" s="2">
        <v>0</v>
      </c>
      <c r="BF4008" s="2">
        <v>0</v>
      </c>
      <c r="BG4008" s="2">
        <v>0</v>
      </c>
      <c r="BH4008" s="2">
        <v>1</v>
      </c>
      <c r="BI4008" s="2">
        <v>1</v>
      </c>
      <c r="BJ4008" s="2">
        <v>1.3</v>
      </c>
      <c r="BK4008" s="2">
        <v>2</v>
      </c>
      <c r="BL4008" s="2">
        <v>32.89</v>
      </c>
      <c r="BM4008" s="2">
        <v>4.5999999999999996</v>
      </c>
      <c r="BN4008" s="2">
        <v>37.49</v>
      </c>
      <c r="BO4008" s="2">
        <v>37.49</v>
      </c>
      <c r="BQ4008" s="2" t="s">
        <v>83</v>
      </c>
      <c r="BS4008" s="3">
        <v>42881</v>
      </c>
      <c r="BT4008" s="4">
        <v>0.46875</v>
      </c>
      <c r="BU4008" s="2" t="s">
        <v>3723</v>
      </c>
      <c r="BV4008" s="2" t="s">
        <v>98</v>
      </c>
      <c r="BY4008" s="2">
        <v>6633.62</v>
      </c>
      <c r="BZ4008" s="2" t="s">
        <v>27</v>
      </c>
      <c r="CC4008" s="2" t="s">
        <v>75</v>
      </c>
      <c r="CD4008" s="2">
        <v>1600</v>
      </c>
      <c r="CE4008" s="2" t="s">
        <v>86</v>
      </c>
      <c r="CF4008" s="3">
        <v>42884</v>
      </c>
      <c r="CI4008" s="2">
        <v>1</v>
      </c>
      <c r="CJ4008" s="2">
        <v>0</v>
      </c>
      <c r="CK4008" s="2">
        <v>22</v>
      </c>
      <c r="CL4008" s="2" t="s">
        <v>87</v>
      </c>
    </row>
    <row r="4009" spans="1:90">
      <c r="A4009" s="2" t="s">
        <v>71</v>
      </c>
      <c r="B4009" s="2" t="s">
        <v>72</v>
      </c>
      <c r="C4009" s="2" t="s">
        <v>73</v>
      </c>
      <c r="E4009" s="2" t="str">
        <f>"RFES1162551571"</f>
        <v>RFES1162551571</v>
      </c>
      <c r="F4009" s="3">
        <v>42881</v>
      </c>
      <c r="G4009" s="2">
        <v>201711</v>
      </c>
      <c r="H4009" s="2" t="s">
        <v>390</v>
      </c>
      <c r="I4009" s="2" t="s">
        <v>391</v>
      </c>
      <c r="J4009" s="2" t="s">
        <v>3811</v>
      </c>
      <c r="K4009" s="2" t="s">
        <v>77</v>
      </c>
      <c r="L4009" s="2" t="s">
        <v>74</v>
      </c>
      <c r="M4009" s="2" t="s">
        <v>75</v>
      </c>
      <c r="N4009" s="2" t="s">
        <v>115</v>
      </c>
      <c r="O4009" s="2" t="s">
        <v>81</v>
      </c>
      <c r="P4009" s="2" t="str">
        <f>"FES1162551571                 "</f>
        <v xml:space="preserve">FES1162551571                 </v>
      </c>
      <c r="Q4009" s="2">
        <v>0</v>
      </c>
      <c r="R4009" s="2">
        <v>0</v>
      </c>
      <c r="S4009" s="2">
        <v>0</v>
      </c>
      <c r="T4009" s="2">
        <v>0</v>
      </c>
      <c r="U4009" s="2">
        <v>0</v>
      </c>
      <c r="V4009" s="2">
        <v>0</v>
      </c>
      <c r="W4009" s="2">
        <v>0</v>
      </c>
      <c r="X4009" s="2">
        <v>0</v>
      </c>
      <c r="Y4009" s="2">
        <v>0</v>
      </c>
      <c r="Z4009" s="2">
        <v>0</v>
      </c>
      <c r="AA4009" s="2">
        <v>0</v>
      </c>
      <c r="AB4009" s="2">
        <v>0</v>
      </c>
      <c r="AC4009" s="2">
        <v>0</v>
      </c>
      <c r="AD4009" s="2">
        <v>0</v>
      </c>
      <c r="AE4009" s="2">
        <v>0</v>
      </c>
      <c r="AF4009" s="2">
        <v>0</v>
      </c>
      <c r="AG4009" s="2">
        <v>0</v>
      </c>
      <c r="AH4009" s="2">
        <v>0</v>
      </c>
      <c r="AI4009" s="2">
        <v>0</v>
      </c>
      <c r="AJ4009" s="2">
        <v>0</v>
      </c>
      <c r="AK4009" s="2">
        <v>0</v>
      </c>
      <c r="AL4009" s="2">
        <v>0</v>
      </c>
      <c r="AM4009" s="2">
        <v>4.66</v>
      </c>
      <c r="AN4009" s="2">
        <v>0</v>
      </c>
      <c r="AO4009" s="2">
        <v>0</v>
      </c>
      <c r="AP4009" s="2">
        <v>0</v>
      </c>
      <c r="AQ4009" s="2">
        <v>0</v>
      </c>
      <c r="AR4009" s="2">
        <v>0</v>
      </c>
      <c r="AS4009" s="2">
        <v>0</v>
      </c>
      <c r="AT4009" s="2">
        <v>0</v>
      </c>
      <c r="AU4009" s="2">
        <v>0</v>
      </c>
      <c r="AV4009" s="2">
        <v>0</v>
      </c>
      <c r="AW4009" s="2">
        <v>0</v>
      </c>
      <c r="AX4009" s="2">
        <v>0</v>
      </c>
      <c r="AY4009" s="2">
        <v>0</v>
      </c>
      <c r="AZ4009" s="2">
        <v>0</v>
      </c>
      <c r="BA4009" s="2">
        <v>0</v>
      </c>
      <c r="BB4009" s="2">
        <v>0</v>
      </c>
      <c r="BC4009" s="2">
        <v>0</v>
      </c>
      <c r="BD4009" s="2">
        <v>0</v>
      </c>
      <c r="BE4009" s="2">
        <v>0</v>
      </c>
      <c r="BF4009" s="2">
        <v>0</v>
      </c>
      <c r="BG4009" s="2">
        <v>0</v>
      </c>
      <c r="BH4009" s="2">
        <v>1</v>
      </c>
      <c r="BI4009" s="2">
        <v>2</v>
      </c>
      <c r="BJ4009" s="2">
        <v>1.2</v>
      </c>
      <c r="BK4009" s="2">
        <v>2</v>
      </c>
      <c r="BL4009" s="2">
        <v>42.1</v>
      </c>
      <c r="BM4009" s="2">
        <v>5.89</v>
      </c>
      <c r="BN4009" s="2">
        <v>47.99</v>
      </c>
      <c r="BO4009" s="2">
        <v>47.99</v>
      </c>
      <c r="BS4009" s="3">
        <v>42884</v>
      </c>
      <c r="BT4009" s="4">
        <v>0.40347222222222223</v>
      </c>
      <c r="BU4009" s="2" t="s">
        <v>1452</v>
      </c>
      <c r="BV4009" s="2" t="s">
        <v>98</v>
      </c>
      <c r="BY4009" s="2">
        <v>6000</v>
      </c>
      <c r="BZ4009" s="2" t="s">
        <v>27</v>
      </c>
      <c r="CA4009" s="2" t="s">
        <v>275</v>
      </c>
      <c r="CC4009" s="2" t="s">
        <v>75</v>
      </c>
      <c r="CD4009" s="2">
        <v>1620</v>
      </c>
      <c r="CE4009" s="2" t="s">
        <v>86</v>
      </c>
      <c r="CF4009" s="3">
        <v>42884</v>
      </c>
      <c r="CI4009" s="2">
        <v>1</v>
      </c>
      <c r="CJ4009" s="2">
        <v>1</v>
      </c>
      <c r="CK4009" s="2">
        <v>21</v>
      </c>
      <c r="CL4009" s="2" t="s">
        <v>87</v>
      </c>
    </row>
    <row r="4010" spans="1:90">
      <c r="A4010" s="2" t="s">
        <v>71</v>
      </c>
      <c r="B4010" s="2" t="s">
        <v>72</v>
      </c>
      <c r="C4010" s="2" t="s">
        <v>73</v>
      </c>
      <c r="E4010" s="2" t="str">
        <f>"FES1162551941"</f>
        <v>FES1162551941</v>
      </c>
      <c r="F4010" s="3">
        <v>42881</v>
      </c>
      <c r="G4010" s="2">
        <v>201711</v>
      </c>
      <c r="H4010" s="2" t="s">
        <v>74</v>
      </c>
      <c r="I4010" s="2" t="s">
        <v>75</v>
      </c>
      <c r="J4010" s="2" t="s">
        <v>76</v>
      </c>
      <c r="K4010" s="2" t="s">
        <v>77</v>
      </c>
      <c r="L4010" s="2" t="s">
        <v>358</v>
      </c>
      <c r="M4010" s="2" t="s">
        <v>359</v>
      </c>
      <c r="N4010" s="2" t="s">
        <v>2005</v>
      </c>
      <c r="O4010" s="2" t="s">
        <v>81</v>
      </c>
      <c r="P4010" s="2" t="str">
        <f>"2170569721                    "</f>
        <v xml:space="preserve">2170569721                    </v>
      </c>
      <c r="Q4010" s="2">
        <v>0</v>
      </c>
      <c r="R4010" s="2">
        <v>0</v>
      </c>
      <c r="S4010" s="2">
        <v>0</v>
      </c>
      <c r="T4010" s="2">
        <v>0</v>
      </c>
      <c r="U4010" s="2">
        <v>0</v>
      </c>
      <c r="V4010" s="2">
        <v>0</v>
      </c>
      <c r="W4010" s="2">
        <v>0</v>
      </c>
      <c r="X4010" s="2">
        <v>0</v>
      </c>
      <c r="Y4010" s="2">
        <v>0</v>
      </c>
      <c r="Z4010" s="2">
        <v>0</v>
      </c>
      <c r="AA4010" s="2">
        <v>0</v>
      </c>
      <c r="AB4010" s="2">
        <v>0</v>
      </c>
      <c r="AC4010" s="2">
        <v>0</v>
      </c>
      <c r="AD4010" s="2">
        <v>0</v>
      </c>
      <c r="AE4010" s="2">
        <v>0</v>
      </c>
      <c r="AF4010" s="2">
        <v>0</v>
      </c>
      <c r="AG4010" s="2">
        <v>0</v>
      </c>
      <c r="AH4010" s="2">
        <v>0</v>
      </c>
      <c r="AI4010" s="2">
        <v>0</v>
      </c>
      <c r="AJ4010" s="2">
        <v>0</v>
      </c>
      <c r="AK4010" s="2">
        <v>0</v>
      </c>
      <c r="AL4010" s="2">
        <v>0</v>
      </c>
      <c r="AM4010" s="2">
        <v>3.64</v>
      </c>
      <c r="AN4010" s="2">
        <v>0</v>
      </c>
      <c r="AO4010" s="2">
        <v>0</v>
      </c>
      <c r="AP4010" s="2">
        <v>0</v>
      </c>
      <c r="AQ4010" s="2">
        <v>0</v>
      </c>
      <c r="AR4010" s="2">
        <v>0</v>
      </c>
      <c r="AS4010" s="2">
        <v>0</v>
      </c>
      <c r="AT4010" s="2">
        <v>0</v>
      </c>
      <c r="AU4010" s="2">
        <v>0</v>
      </c>
      <c r="AV4010" s="2">
        <v>0</v>
      </c>
      <c r="AW4010" s="2">
        <v>0</v>
      </c>
      <c r="AX4010" s="2">
        <v>0</v>
      </c>
      <c r="AY4010" s="2">
        <v>0</v>
      </c>
      <c r="AZ4010" s="2">
        <v>0</v>
      </c>
      <c r="BA4010" s="2">
        <v>0</v>
      </c>
      <c r="BB4010" s="2">
        <v>0</v>
      </c>
      <c r="BC4010" s="2">
        <v>0</v>
      </c>
      <c r="BD4010" s="2">
        <v>0</v>
      </c>
      <c r="BE4010" s="2">
        <v>0</v>
      </c>
      <c r="BF4010" s="2">
        <v>0</v>
      </c>
      <c r="BG4010" s="2">
        <v>0</v>
      </c>
      <c r="BH4010" s="2">
        <v>1</v>
      </c>
      <c r="BI4010" s="2">
        <v>1</v>
      </c>
      <c r="BJ4010" s="2">
        <v>0.2</v>
      </c>
      <c r="BK4010" s="2">
        <v>1</v>
      </c>
      <c r="BL4010" s="2">
        <v>32.89</v>
      </c>
      <c r="BM4010" s="2">
        <v>4.5999999999999996</v>
      </c>
      <c r="BN4010" s="2">
        <v>37.49</v>
      </c>
      <c r="BO4010" s="2">
        <v>37.49</v>
      </c>
      <c r="BQ4010" s="2" t="s">
        <v>2006</v>
      </c>
      <c r="BR4010" s="2" t="s">
        <v>83</v>
      </c>
      <c r="BS4010" s="3">
        <v>42884</v>
      </c>
      <c r="BT4010" s="4">
        <v>0.4375</v>
      </c>
      <c r="BU4010" s="2" t="s">
        <v>3812</v>
      </c>
      <c r="BV4010" s="2" t="s">
        <v>98</v>
      </c>
      <c r="BY4010" s="2">
        <v>1200</v>
      </c>
      <c r="CC4010" s="2" t="s">
        <v>359</v>
      </c>
      <c r="CD4010" s="2">
        <v>1428</v>
      </c>
      <c r="CE4010" s="2" t="s">
        <v>99</v>
      </c>
      <c r="CF4010" s="3">
        <v>42885</v>
      </c>
      <c r="CI4010" s="2">
        <v>1</v>
      </c>
      <c r="CJ4010" s="2">
        <v>1</v>
      </c>
      <c r="CK4010" s="2">
        <v>22</v>
      </c>
      <c r="CL4010" s="2" t="s">
        <v>87</v>
      </c>
    </row>
    <row r="4011" spans="1:90">
      <c r="A4011" s="2" t="s">
        <v>71</v>
      </c>
      <c r="B4011" s="2" t="s">
        <v>72</v>
      </c>
      <c r="C4011" s="2" t="s">
        <v>73</v>
      </c>
      <c r="E4011" s="2" t="str">
        <f>"FES1162551867"</f>
        <v>FES1162551867</v>
      </c>
      <c r="F4011" s="3">
        <v>42881</v>
      </c>
      <c r="G4011" s="2">
        <v>201711</v>
      </c>
      <c r="H4011" s="2" t="s">
        <v>74</v>
      </c>
      <c r="I4011" s="2" t="s">
        <v>75</v>
      </c>
      <c r="J4011" s="2" t="s">
        <v>76</v>
      </c>
      <c r="K4011" s="2" t="s">
        <v>77</v>
      </c>
      <c r="L4011" s="2" t="s">
        <v>224</v>
      </c>
      <c r="M4011" s="2" t="s">
        <v>225</v>
      </c>
      <c r="N4011" s="2" t="s">
        <v>407</v>
      </c>
      <c r="O4011" s="2" t="s">
        <v>81</v>
      </c>
      <c r="P4011" s="2" t="str">
        <f>"2170566265                    "</f>
        <v xml:space="preserve">2170566265                    </v>
      </c>
      <c r="Q4011" s="2">
        <v>0</v>
      </c>
      <c r="R4011" s="2">
        <v>0</v>
      </c>
      <c r="S4011" s="2">
        <v>0</v>
      </c>
      <c r="T4011" s="2">
        <v>0</v>
      </c>
      <c r="U4011" s="2">
        <v>0</v>
      </c>
      <c r="V4011" s="2">
        <v>0</v>
      </c>
      <c r="W4011" s="2">
        <v>0</v>
      </c>
      <c r="X4011" s="2">
        <v>0</v>
      </c>
      <c r="Y4011" s="2">
        <v>0</v>
      </c>
      <c r="Z4011" s="2">
        <v>0</v>
      </c>
      <c r="AA4011" s="2">
        <v>0</v>
      </c>
      <c r="AB4011" s="2">
        <v>0</v>
      </c>
      <c r="AC4011" s="2">
        <v>0</v>
      </c>
      <c r="AD4011" s="2">
        <v>0</v>
      </c>
      <c r="AE4011" s="2">
        <v>0</v>
      </c>
      <c r="AF4011" s="2">
        <v>0</v>
      </c>
      <c r="AG4011" s="2">
        <v>0</v>
      </c>
      <c r="AH4011" s="2">
        <v>0</v>
      </c>
      <c r="AI4011" s="2">
        <v>0</v>
      </c>
      <c r="AJ4011" s="2">
        <v>0</v>
      </c>
      <c r="AK4011" s="2">
        <v>0</v>
      </c>
      <c r="AL4011" s="2">
        <v>0</v>
      </c>
      <c r="AM4011" s="2">
        <v>4.66</v>
      </c>
      <c r="AN4011" s="2">
        <v>0</v>
      </c>
      <c r="AO4011" s="2">
        <v>0</v>
      </c>
      <c r="AP4011" s="2">
        <v>0</v>
      </c>
      <c r="AQ4011" s="2">
        <v>0</v>
      </c>
      <c r="AR4011" s="2">
        <v>0</v>
      </c>
      <c r="AS4011" s="2">
        <v>0</v>
      </c>
      <c r="AT4011" s="2">
        <v>0</v>
      </c>
      <c r="AU4011" s="2">
        <v>0</v>
      </c>
      <c r="AV4011" s="2">
        <v>0</v>
      </c>
      <c r="AW4011" s="2">
        <v>0</v>
      </c>
      <c r="AX4011" s="2">
        <v>0</v>
      </c>
      <c r="AY4011" s="2">
        <v>0</v>
      </c>
      <c r="AZ4011" s="2">
        <v>0</v>
      </c>
      <c r="BA4011" s="2">
        <v>0</v>
      </c>
      <c r="BB4011" s="2">
        <v>0</v>
      </c>
      <c r="BC4011" s="2">
        <v>0</v>
      </c>
      <c r="BD4011" s="2">
        <v>0</v>
      </c>
      <c r="BE4011" s="2">
        <v>0</v>
      </c>
      <c r="BF4011" s="2">
        <v>0</v>
      </c>
      <c r="BG4011" s="2">
        <v>0</v>
      </c>
      <c r="BH4011" s="2">
        <v>1</v>
      </c>
      <c r="BI4011" s="2">
        <v>2</v>
      </c>
      <c r="BJ4011" s="2">
        <v>0.2</v>
      </c>
      <c r="BK4011" s="2">
        <v>2</v>
      </c>
      <c r="BL4011" s="2">
        <v>42.1</v>
      </c>
      <c r="BM4011" s="2">
        <v>5.89</v>
      </c>
      <c r="BN4011" s="2">
        <v>47.99</v>
      </c>
      <c r="BO4011" s="2">
        <v>47.99</v>
      </c>
      <c r="BQ4011" s="2" t="s">
        <v>408</v>
      </c>
      <c r="BR4011" s="2" t="s">
        <v>83</v>
      </c>
      <c r="BS4011" s="3">
        <v>42884</v>
      </c>
      <c r="BT4011" s="4">
        <v>0.42430555555555555</v>
      </c>
      <c r="BU4011" s="2" t="s">
        <v>907</v>
      </c>
      <c r="BV4011" s="2" t="s">
        <v>98</v>
      </c>
      <c r="BY4011" s="2">
        <v>1200</v>
      </c>
      <c r="CC4011" s="2" t="s">
        <v>225</v>
      </c>
      <c r="CD4011" s="2">
        <v>3620</v>
      </c>
      <c r="CE4011" s="2" t="s">
        <v>99</v>
      </c>
      <c r="CF4011" s="3">
        <v>42885</v>
      </c>
      <c r="CI4011" s="2">
        <v>1</v>
      </c>
      <c r="CJ4011" s="2">
        <v>1</v>
      </c>
      <c r="CK4011" s="2">
        <v>21</v>
      </c>
      <c r="CL4011" s="2" t="s">
        <v>87</v>
      </c>
    </row>
    <row r="4012" spans="1:90">
      <c r="A4012" s="2" t="s">
        <v>71</v>
      </c>
      <c r="B4012" s="2" t="s">
        <v>72</v>
      </c>
      <c r="C4012" s="2" t="s">
        <v>73</v>
      </c>
      <c r="E4012" s="2" t="str">
        <f>"FES1162551804"</f>
        <v>FES1162551804</v>
      </c>
      <c r="F4012" s="3">
        <v>42881</v>
      </c>
      <c r="G4012" s="2">
        <v>201711</v>
      </c>
      <c r="H4012" s="2" t="s">
        <v>74</v>
      </c>
      <c r="I4012" s="2" t="s">
        <v>75</v>
      </c>
      <c r="J4012" s="2" t="s">
        <v>76</v>
      </c>
      <c r="K4012" s="2" t="s">
        <v>77</v>
      </c>
      <c r="L4012" s="2" t="s">
        <v>163</v>
      </c>
      <c r="M4012" s="2" t="s">
        <v>164</v>
      </c>
      <c r="N4012" s="2" t="s">
        <v>3813</v>
      </c>
      <c r="O4012" s="2" t="s">
        <v>81</v>
      </c>
      <c r="P4012" s="2" t="str">
        <f>"2170568880                    "</f>
        <v xml:space="preserve">2170568880                    </v>
      </c>
      <c r="Q4012" s="2">
        <v>0</v>
      </c>
      <c r="R4012" s="2">
        <v>0</v>
      </c>
      <c r="S4012" s="2">
        <v>0</v>
      </c>
      <c r="T4012" s="2">
        <v>0</v>
      </c>
      <c r="U4012" s="2">
        <v>0</v>
      </c>
      <c r="V4012" s="2">
        <v>0</v>
      </c>
      <c r="W4012" s="2">
        <v>0</v>
      </c>
      <c r="X4012" s="2">
        <v>0</v>
      </c>
      <c r="Y4012" s="2">
        <v>0</v>
      </c>
      <c r="Z4012" s="2">
        <v>0</v>
      </c>
      <c r="AA4012" s="2">
        <v>0</v>
      </c>
      <c r="AB4012" s="2">
        <v>0</v>
      </c>
      <c r="AC4012" s="2">
        <v>0</v>
      </c>
      <c r="AD4012" s="2">
        <v>0</v>
      </c>
      <c r="AE4012" s="2">
        <v>0</v>
      </c>
      <c r="AF4012" s="2">
        <v>0</v>
      </c>
      <c r="AG4012" s="2">
        <v>0</v>
      </c>
      <c r="AH4012" s="2">
        <v>0</v>
      </c>
      <c r="AI4012" s="2">
        <v>0</v>
      </c>
      <c r="AJ4012" s="2">
        <v>0</v>
      </c>
      <c r="AK4012" s="2">
        <v>0</v>
      </c>
      <c r="AL4012" s="2">
        <v>0</v>
      </c>
      <c r="AM4012" s="2">
        <v>3.64</v>
      </c>
      <c r="AN4012" s="2">
        <v>0</v>
      </c>
      <c r="AO4012" s="2">
        <v>0</v>
      </c>
      <c r="AP4012" s="2">
        <v>0</v>
      </c>
      <c r="AQ4012" s="2">
        <v>0</v>
      </c>
      <c r="AR4012" s="2">
        <v>0</v>
      </c>
      <c r="AS4012" s="2">
        <v>0</v>
      </c>
      <c r="AT4012" s="2">
        <v>0</v>
      </c>
      <c r="AU4012" s="2">
        <v>0</v>
      </c>
      <c r="AV4012" s="2">
        <v>0</v>
      </c>
      <c r="AW4012" s="2">
        <v>0</v>
      </c>
      <c r="AX4012" s="2">
        <v>0</v>
      </c>
      <c r="AY4012" s="2">
        <v>0</v>
      </c>
      <c r="AZ4012" s="2">
        <v>0</v>
      </c>
      <c r="BA4012" s="2">
        <v>0</v>
      </c>
      <c r="BB4012" s="2">
        <v>0</v>
      </c>
      <c r="BC4012" s="2">
        <v>0</v>
      </c>
      <c r="BD4012" s="2">
        <v>0</v>
      </c>
      <c r="BE4012" s="2">
        <v>0</v>
      </c>
      <c r="BF4012" s="2">
        <v>0</v>
      </c>
      <c r="BG4012" s="2">
        <v>0</v>
      </c>
      <c r="BH4012" s="2">
        <v>1</v>
      </c>
      <c r="BI4012" s="2">
        <v>1</v>
      </c>
      <c r="BJ4012" s="2">
        <v>0.2</v>
      </c>
      <c r="BK4012" s="2">
        <v>1</v>
      </c>
      <c r="BL4012" s="2">
        <v>32.89</v>
      </c>
      <c r="BM4012" s="2">
        <v>4.5999999999999996</v>
      </c>
      <c r="BN4012" s="2">
        <v>37.49</v>
      </c>
      <c r="BO4012" s="2">
        <v>37.49</v>
      </c>
      <c r="BR4012" s="2" t="s">
        <v>83</v>
      </c>
      <c r="BS4012" s="3">
        <v>42884</v>
      </c>
      <c r="BT4012" s="4">
        <v>0.51458333333333328</v>
      </c>
      <c r="BU4012" s="2" t="s">
        <v>3814</v>
      </c>
      <c r="BV4012" s="2" t="s">
        <v>87</v>
      </c>
      <c r="BY4012" s="2">
        <v>1200</v>
      </c>
      <c r="CA4012" s="2" t="s">
        <v>901</v>
      </c>
      <c r="CC4012" s="2" t="s">
        <v>164</v>
      </c>
      <c r="CD4012" s="2">
        <v>2093</v>
      </c>
      <c r="CE4012" s="2" t="s">
        <v>99</v>
      </c>
      <c r="CF4012" s="3">
        <v>42884</v>
      </c>
      <c r="CI4012" s="2">
        <v>1</v>
      </c>
      <c r="CJ4012" s="2">
        <v>1</v>
      </c>
      <c r="CK4012" s="2">
        <v>22</v>
      </c>
      <c r="CL4012" s="2" t="s">
        <v>87</v>
      </c>
    </row>
    <row r="4013" spans="1:90">
      <c r="A4013" s="2" t="s">
        <v>71</v>
      </c>
      <c r="B4013" s="2" t="s">
        <v>72</v>
      </c>
      <c r="C4013" s="2" t="s">
        <v>73</v>
      </c>
      <c r="E4013" s="2" t="str">
        <f>"FES1162552054"</f>
        <v>FES1162552054</v>
      </c>
      <c r="F4013" s="3">
        <v>42881</v>
      </c>
      <c r="G4013" s="2">
        <v>201711</v>
      </c>
      <c r="H4013" s="2" t="s">
        <v>74</v>
      </c>
      <c r="I4013" s="2" t="s">
        <v>75</v>
      </c>
      <c r="J4013" s="2" t="s">
        <v>76</v>
      </c>
      <c r="K4013" s="2" t="s">
        <v>77</v>
      </c>
      <c r="L4013" s="2" t="s">
        <v>820</v>
      </c>
      <c r="M4013" s="2" t="s">
        <v>821</v>
      </c>
      <c r="N4013" s="2" t="s">
        <v>3308</v>
      </c>
      <c r="O4013" s="2" t="s">
        <v>81</v>
      </c>
      <c r="P4013" s="2" t="str">
        <f>"2170569854                    "</f>
        <v xml:space="preserve">2170569854                    </v>
      </c>
      <c r="Q4013" s="2">
        <v>0</v>
      </c>
      <c r="R4013" s="2">
        <v>0</v>
      </c>
      <c r="S4013" s="2">
        <v>0</v>
      </c>
      <c r="T4013" s="2">
        <v>0</v>
      </c>
      <c r="U4013" s="2">
        <v>0</v>
      </c>
      <c r="V4013" s="2">
        <v>0</v>
      </c>
      <c r="W4013" s="2">
        <v>0</v>
      </c>
      <c r="X4013" s="2">
        <v>0</v>
      </c>
      <c r="Y4013" s="2">
        <v>0</v>
      </c>
      <c r="Z4013" s="2">
        <v>0</v>
      </c>
      <c r="AA4013" s="2">
        <v>0</v>
      </c>
      <c r="AB4013" s="2">
        <v>0</v>
      </c>
      <c r="AC4013" s="2">
        <v>0</v>
      </c>
      <c r="AD4013" s="2">
        <v>0</v>
      </c>
      <c r="AE4013" s="2">
        <v>0</v>
      </c>
      <c r="AF4013" s="2">
        <v>0</v>
      </c>
      <c r="AG4013" s="2">
        <v>0</v>
      </c>
      <c r="AH4013" s="2">
        <v>0</v>
      </c>
      <c r="AI4013" s="2">
        <v>0</v>
      </c>
      <c r="AJ4013" s="2">
        <v>0</v>
      </c>
      <c r="AK4013" s="2">
        <v>0</v>
      </c>
      <c r="AL4013" s="2">
        <v>0</v>
      </c>
      <c r="AM4013" s="2">
        <v>4.66</v>
      </c>
      <c r="AN4013" s="2">
        <v>0</v>
      </c>
      <c r="AO4013" s="2">
        <v>0</v>
      </c>
      <c r="AP4013" s="2">
        <v>0</v>
      </c>
      <c r="AQ4013" s="2">
        <v>0</v>
      </c>
      <c r="AR4013" s="2">
        <v>0</v>
      </c>
      <c r="AS4013" s="2">
        <v>0</v>
      </c>
      <c r="AT4013" s="2">
        <v>0</v>
      </c>
      <c r="AU4013" s="2">
        <v>0</v>
      </c>
      <c r="AV4013" s="2">
        <v>0</v>
      </c>
      <c r="AW4013" s="2">
        <v>0</v>
      </c>
      <c r="AX4013" s="2">
        <v>0</v>
      </c>
      <c r="AY4013" s="2">
        <v>0</v>
      </c>
      <c r="AZ4013" s="2">
        <v>0</v>
      </c>
      <c r="BA4013" s="2">
        <v>0</v>
      </c>
      <c r="BB4013" s="2">
        <v>0</v>
      </c>
      <c r="BC4013" s="2">
        <v>0</v>
      </c>
      <c r="BD4013" s="2">
        <v>0</v>
      </c>
      <c r="BE4013" s="2">
        <v>0</v>
      </c>
      <c r="BF4013" s="2">
        <v>0</v>
      </c>
      <c r="BG4013" s="2">
        <v>0</v>
      </c>
      <c r="BH4013" s="2">
        <v>1</v>
      </c>
      <c r="BI4013" s="2">
        <v>1</v>
      </c>
      <c r="BJ4013" s="2">
        <v>0.2</v>
      </c>
      <c r="BK4013" s="2">
        <v>1</v>
      </c>
      <c r="BL4013" s="2">
        <v>42.1</v>
      </c>
      <c r="BM4013" s="2">
        <v>5.89</v>
      </c>
      <c r="BN4013" s="2">
        <v>47.99</v>
      </c>
      <c r="BO4013" s="2">
        <v>47.99</v>
      </c>
      <c r="BQ4013" s="2" t="s">
        <v>286</v>
      </c>
      <c r="BR4013" s="2" t="s">
        <v>83</v>
      </c>
      <c r="BS4013" s="3">
        <v>42884</v>
      </c>
      <c r="BT4013" s="4">
        <v>0.58333333333333337</v>
      </c>
      <c r="BU4013" s="2" t="s">
        <v>3309</v>
      </c>
      <c r="BV4013" s="2" t="s">
        <v>87</v>
      </c>
      <c r="BY4013" s="2">
        <v>1200</v>
      </c>
      <c r="CC4013" s="2" t="s">
        <v>821</v>
      </c>
      <c r="CD4013" s="2">
        <v>1939</v>
      </c>
      <c r="CE4013" s="2" t="s">
        <v>99</v>
      </c>
      <c r="CF4013" s="3">
        <v>42885</v>
      </c>
      <c r="CI4013" s="2">
        <v>1</v>
      </c>
      <c r="CJ4013" s="2">
        <v>1</v>
      </c>
      <c r="CK4013" s="2">
        <v>21</v>
      </c>
      <c r="CL4013" s="2" t="s">
        <v>87</v>
      </c>
    </row>
    <row r="4014" spans="1:90">
      <c r="A4014" s="2" t="s">
        <v>71</v>
      </c>
      <c r="B4014" s="2" t="s">
        <v>72</v>
      </c>
      <c r="C4014" s="2" t="s">
        <v>73</v>
      </c>
      <c r="E4014" s="2" t="str">
        <f>"FES1162551989"</f>
        <v>FES1162551989</v>
      </c>
      <c r="F4014" s="3">
        <v>42881</v>
      </c>
      <c r="G4014" s="2">
        <v>201711</v>
      </c>
      <c r="H4014" s="2" t="s">
        <v>74</v>
      </c>
      <c r="I4014" s="2" t="s">
        <v>75</v>
      </c>
      <c r="J4014" s="2" t="s">
        <v>76</v>
      </c>
      <c r="K4014" s="2" t="s">
        <v>77</v>
      </c>
      <c r="L4014" s="2" t="s">
        <v>334</v>
      </c>
      <c r="M4014" s="2" t="s">
        <v>335</v>
      </c>
      <c r="N4014" s="2" t="s">
        <v>1692</v>
      </c>
      <c r="O4014" s="2" t="s">
        <v>81</v>
      </c>
      <c r="P4014" s="2" t="str">
        <f>"2170569779                    "</f>
        <v xml:space="preserve">2170569779                    </v>
      </c>
      <c r="Q4014" s="2">
        <v>0</v>
      </c>
      <c r="R4014" s="2">
        <v>0</v>
      </c>
      <c r="S4014" s="2">
        <v>0</v>
      </c>
      <c r="T4014" s="2">
        <v>0</v>
      </c>
      <c r="U4014" s="2">
        <v>0</v>
      </c>
      <c r="V4014" s="2">
        <v>0</v>
      </c>
      <c r="W4014" s="2">
        <v>0</v>
      </c>
      <c r="X4014" s="2">
        <v>0</v>
      </c>
      <c r="Y4014" s="2">
        <v>0</v>
      </c>
      <c r="Z4014" s="2">
        <v>0</v>
      </c>
      <c r="AA4014" s="2">
        <v>0</v>
      </c>
      <c r="AB4014" s="2">
        <v>0</v>
      </c>
      <c r="AC4014" s="2">
        <v>0</v>
      </c>
      <c r="AD4014" s="2">
        <v>0</v>
      </c>
      <c r="AE4014" s="2">
        <v>0</v>
      </c>
      <c r="AF4014" s="2">
        <v>0</v>
      </c>
      <c r="AG4014" s="2">
        <v>0</v>
      </c>
      <c r="AH4014" s="2">
        <v>0</v>
      </c>
      <c r="AI4014" s="2">
        <v>0</v>
      </c>
      <c r="AJ4014" s="2">
        <v>0</v>
      </c>
      <c r="AK4014" s="2">
        <v>0</v>
      </c>
      <c r="AL4014" s="2">
        <v>0</v>
      </c>
      <c r="AM4014" s="2">
        <v>6.55</v>
      </c>
      <c r="AN4014" s="2">
        <v>0</v>
      </c>
      <c r="AO4014" s="2">
        <v>0</v>
      </c>
      <c r="AP4014" s="2">
        <v>0</v>
      </c>
      <c r="AQ4014" s="2">
        <v>0</v>
      </c>
      <c r="AR4014" s="2">
        <v>0</v>
      </c>
      <c r="AS4014" s="2">
        <v>0</v>
      </c>
      <c r="AT4014" s="2">
        <v>0</v>
      </c>
      <c r="AU4014" s="2">
        <v>0</v>
      </c>
      <c r="AV4014" s="2">
        <v>0</v>
      </c>
      <c r="AW4014" s="2">
        <v>0</v>
      </c>
      <c r="AX4014" s="2">
        <v>0</v>
      </c>
      <c r="AY4014" s="2">
        <v>0</v>
      </c>
      <c r="AZ4014" s="2">
        <v>0</v>
      </c>
      <c r="BA4014" s="2">
        <v>0</v>
      </c>
      <c r="BB4014" s="2">
        <v>0</v>
      </c>
      <c r="BC4014" s="2">
        <v>0</v>
      </c>
      <c r="BD4014" s="2">
        <v>0</v>
      </c>
      <c r="BE4014" s="2">
        <v>0</v>
      </c>
      <c r="BF4014" s="2">
        <v>0</v>
      </c>
      <c r="BG4014" s="2">
        <v>0</v>
      </c>
      <c r="BH4014" s="2">
        <v>1</v>
      </c>
      <c r="BI4014" s="2">
        <v>1</v>
      </c>
      <c r="BJ4014" s="2">
        <v>0.2</v>
      </c>
      <c r="BK4014" s="2">
        <v>1</v>
      </c>
      <c r="BL4014" s="2">
        <v>59.2</v>
      </c>
      <c r="BM4014" s="2">
        <v>8.2899999999999991</v>
      </c>
      <c r="BN4014" s="2">
        <v>67.489999999999995</v>
      </c>
      <c r="BO4014" s="2">
        <v>67.489999999999995</v>
      </c>
      <c r="BQ4014" s="2" t="s">
        <v>1324</v>
      </c>
      <c r="BR4014" s="2" t="s">
        <v>83</v>
      </c>
      <c r="BS4014" s="3">
        <v>42884</v>
      </c>
      <c r="BT4014" s="4">
        <v>0.41666666666666669</v>
      </c>
      <c r="BU4014" s="2" t="s">
        <v>3815</v>
      </c>
      <c r="BV4014" s="2" t="s">
        <v>98</v>
      </c>
      <c r="BY4014" s="2">
        <v>1200</v>
      </c>
      <c r="CC4014" s="2" t="s">
        <v>335</v>
      </c>
      <c r="CD4014" s="2">
        <v>1739</v>
      </c>
      <c r="CE4014" s="2" t="s">
        <v>99</v>
      </c>
      <c r="CF4014" s="3">
        <v>42885</v>
      </c>
      <c r="CI4014" s="2">
        <v>1</v>
      </c>
      <c r="CJ4014" s="2">
        <v>1</v>
      </c>
      <c r="CK4014" s="2">
        <v>24</v>
      </c>
      <c r="CL4014" s="2" t="s">
        <v>87</v>
      </c>
    </row>
    <row r="4015" spans="1:90">
      <c r="A4015" s="2" t="s">
        <v>71</v>
      </c>
      <c r="B4015" s="2" t="s">
        <v>72</v>
      </c>
      <c r="C4015" s="2" t="s">
        <v>73</v>
      </c>
      <c r="E4015" s="2" t="str">
        <f>"FES1162552030"</f>
        <v>FES1162552030</v>
      </c>
      <c r="F4015" s="3">
        <v>42881</v>
      </c>
      <c r="G4015" s="2">
        <v>201711</v>
      </c>
      <c r="H4015" s="2" t="s">
        <v>74</v>
      </c>
      <c r="I4015" s="2" t="s">
        <v>75</v>
      </c>
      <c r="J4015" s="2" t="s">
        <v>76</v>
      </c>
      <c r="K4015" s="2" t="s">
        <v>77</v>
      </c>
      <c r="L4015" s="2" t="s">
        <v>242</v>
      </c>
      <c r="M4015" s="2" t="s">
        <v>243</v>
      </c>
      <c r="N4015" s="2" t="s">
        <v>1459</v>
      </c>
      <c r="O4015" s="2" t="s">
        <v>81</v>
      </c>
      <c r="P4015" s="2" t="str">
        <f>"2170569622                    "</f>
        <v xml:space="preserve">2170569622                    </v>
      </c>
      <c r="Q4015" s="2">
        <v>0</v>
      </c>
      <c r="R4015" s="2">
        <v>0</v>
      </c>
      <c r="S4015" s="2">
        <v>0</v>
      </c>
      <c r="T4015" s="2">
        <v>0</v>
      </c>
      <c r="U4015" s="2">
        <v>0</v>
      </c>
      <c r="V4015" s="2">
        <v>0</v>
      </c>
      <c r="W4015" s="2">
        <v>0</v>
      </c>
      <c r="X4015" s="2">
        <v>0</v>
      </c>
      <c r="Y4015" s="2">
        <v>0</v>
      </c>
      <c r="Z4015" s="2">
        <v>0</v>
      </c>
      <c r="AA4015" s="2">
        <v>0</v>
      </c>
      <c r="AB4015" s="2">
        <v>0</v>
      </c>
      <c r="AC4015" s="2">
        <v>0</v>
      </c>
      <c r="AD4015" s="2">
        <v>0</v>
      </c>
      <c r="AE4015" s="2">
        <v>0</v>
      </c>
      <c r="AF4015" s="2">
        <v>0</v>
      </c>
      <c r="AG4015" s="2">
        <v>0</v>
      </c>
      <c r="AH4015" s="2">
        <v>0</v>
      </c>
      <c r="AI4015" s="2">
        <v>0</v>
      </c>
      <c r="AJ4015" s="2">
        <v>0</v>
      </c>
      <c r="AK4015" s="2">
        <v>0</v>
      </c>
      <c r="AL4015" s="2">
        <v>0</v>
      </c>
      <c r="AM4015" s="2">
        <v>3.64</v>
      </c>
      <c r="AN4015" s="2">
        <v>0</v>
      </c>
      <c r="AO4015" s="2">
        <v>0</v>
      </c>
      <c r="AP4015" s="2">
        <v>0</v>
      </c>
      <c r="AQ4015" s="2">
        <v>0</v>
      </c>
      <c r="AR4015" s="2">
        <v>0</v>
      </c>
      <c r="AS4015" s="2">
        <v>0</v>
      </c>
      <c r="AT4015" s="2">
        <v>0</v>
      </c>
      <c r="AU4015" s="2">
        <v>0</v>
      </c>
      <c r="AV4015" s="2">
        <v>0</v>
      </c>
      <c r="AW4015" s="2">
        <v>0</v>
      </c>
      <c r="AX4015" s="2">
        <v>0</v>
      </c>
      <c r="AY4015" s="2">
        <v>0</v>
      </c>
      <c r="AZ4015" s="2">
        <v>0</v>
      </c>
      <c r="BA4015" s="2">
        <v>0</v>
      </c>
      <c r="BB4015" s="2">
        <v>0</v>
      </c>
      <c r="BC4015" s="2">
        <v>0</v>
      </c>
      <c r="BD4015" s="2">
        <v>0</v>
      </c>
      <c r="BE4015" s="2">
        <v>0</v>
      </c>
      <c r="BF4015" s="2">
        <v>0</v>
      </c>
      <c r="BG4015" s="2">
        <v>0</v>
      </c>
      <c r="BH4015" s="2">
        <v>1</v>
      </c>
      <c r="BI4015" s="2">
        <v>1</v>
      </c>
      <c r="BJ4015" s="2">
        <v>0.2</v>
      </c>
      <c r="BK4015" s="2">
        <v>1</v>
      </c>
      <c r="BL4015" s="2">
        <v>32.89</v>
      </c>
      <c r="BM4015" s="2">
        <v>4.5999999999999996</v>
      </c>
      <c r="BN4015" s="2">
        <v>37.49</v>
      </c>
      <c r="BO4015" s="2">
        <v>37.49</v>
      </c>
      <c r="BQ4015" s="2" t="s">
        <v>1460</v>
      </c>
      <c r="BR4015" s="2" t="s">
        <v>83</v>
      </c>
      <c r="BS4015" s="3">
        <v>42884</v>
      </c>
      <c r="BT4015" s="4">
        <v>0.35833333333333334</v>
      </c>
      <c r="BU4015" s="2" t="s">
        <v>295</v>
      </c>
      <c r="BV4015" s="2" t="s">
        <v>98</v>
      </c>
      <c r="BY4015" s="2">
        <v>1200</v>
      </c>
      <c r="CA4015" s="2" t="s">
        <v>1037</v>
      </c>
      <c r="CC4015" s="2" t="s">
        <v>243</v>
      </c>
      <c r="CD4015" s="2">
        <v>1459</v>
      </c>
      <c r="CE4015" s="2" t="s">
        <v>99</v>
      </c>
      <c r="CF4015" s="3">
        <v>42884</v>
      </c>
      <c r="CI4015" s="2">
        <v>1</v>
      </c>
      <c r="CJ4015" s="2">
        <v>1</v>
      </c>
      <c r="CK4015" s="2">
        <v>22</v>
      </c>
      <c r="CL4015" s="2" t="s">
        <v>87</v>
      </c>
    </row>
    <row r="4016" spans="1:90">
      <c r="A4016" s="2" t="s">
        <v>71</v>
      </c>
      <c r="B4016" s="2" t="s">
        <v>72</v>
      </c>
      <c r="C4016" s="2" t="s">
        <v>73</v>
      </c>
      <c r="E4016" s="2" t="str">
        <f>"FES1162552039"</f>
        <v>FES1162552039</v>
      </c>
      <c r="F4016" s="3">
        <v>42881</v>
      </c>
      <c r="G4016" s="2">
        <v>201711</v>
      </c>
      <c r="H4016" s="2" t="s">
        <v>74</v>
      </c>
      <c r="I4016" s="2" t="s">
        <v>75</v>
      </c>
      <c r="J4016" s="2" t="s">
        <v>76</v>
      </c>
      <c r="K4016" s="2" t="s">
        <v>77</v>
      </c>
      <c r="L4016" s="2" t="s">
        <v>88</v>
      </c>
      <c r="M4016" s="2" t="s">
        <v>89</v>
      </c>
      <c r="N4016" s="2" t="s">
        <v>373</v>
      </c>
      <c r="O4016" s="2" t="s">
        <v>81</v>
      </c>
      <c r="P4016" s="2" t="str">
        <f>"2170569837                    "</f>
        <v xml:space="preserve">2170569837                    </v>
      </c>
      <c r="Q4016" s="2">
        <v>0</v>
      </c>
      <c r="R4016" s="2">
        <v>0</v>
      </c>
      <c r="S4016" s="2">
        <v>0</v>
      </c>
      <c r="T4016" s="2">
        <v>0</v>
      </c>
      <c r="U4016" s="2">
        <v>0</v>
      </c>
      <c r="V4016" s="2">
        <v>0</v>
      </c>
      <c r="W4016" s="2">
        <v>0</v>
      </c>
      <c r="X4016" s="2">
        <v>0</v>
      </c>
      <c r="Y4016" s="2">
        <v>0</v>
      </c>
      <c r="Z4016" s="2">
        <v>0</v>
      </c>
      <c r="AA4016" s="2">
        <v>0</v>
      </c>
      <c r="AB4016" s="2">
        <v>0</v>
      </c>
      <c r="AC4016" s="2">
        <v>0</v>
      </c>
      <c r="AD4016" s="2">
        <v>0</v>
      </c>
      <c r="AE4016" s="2">
        <v>0</v>
      </c>
      <c r="AF4016" s="2">
        <v>0</v>
      </c>
      <c r="AG4016" s="2">
        <v>0</v>
      </c>
      <c r="AH4016" s="2">
        <v>0</v>
      </c>
      <c r="AI4016" s="2">
        <v>0</v>
      </c>
      <c r="AJ4016" s="2">
        <v>0</v>
      </c>
      <c r="AK4016" s="2">
        <v>0</v>
      </c>
      <c r="AL4016" s="2">
        <v>0</v>
      </c>
      <c r="AM4016" s="2">
        <v>4.66</v>
      </c>
      <c r="AN4016" s="2">
        <v>0</v>
      </c>
      <c r="AO4016" s="2">
        <v>0</v>
      </c>
      <c r="AP4016" s="2">
        <v>0</v>
      </c>
      <c r="AQ4016" s="2">
        <v>0</v>
      </c>
      <c r="AR4016" s="2">
        <v>0</v>
      </c>
      <c r="AS4016" s="2">
        <v>0</v>
      </c>
      <c r="AT4016" s="2">
        <v>0</v>
      </c>
      <c r="AU4016" s="2">
        <v>0</v>
      </c>
      <c r="AV4016" s="2">
        <v>0</v>
      </c>
      <c r="AW4016" s="2">
        <v>0</v>
      </c>
      <c r="AX4016" s="2">
        <v>0</v>
      </c>
      <c r="AY4016" s="2">
        <v>0</v>
      </c>
      <c r="AZ4016" s="2">
        <v>0</v>
      </c>
      <c r="BA4016" s="2">
        <v>0</v>
      </c>
      <c r="BB4016" s="2">
        <v>0</v>
      </c>
      <c r="BC4016" s="2">
        <v>0</v>
      </c>
      <c r="BD4016" s="2">
        <v>0</v>
      </c>
      <c r="BE4016" s="2">
        <v>0</v>
      </c>
      <c r="BF4016" s="2">
        <v>0</v>
      </c>
      <c r="BG4016" s="2">
        <v>0</v>
      </c>
      <c r="BH4016" s="2">
        <v>1</v>
      </c>
      <c r="BI4016" s="2">
        <v>2</v>
      </c>
      <c r="BJ4016" s="2">
        <v>0.2</v>
      </c>
      <c r="BK4016" s="2">
        <v>2</v>
      </c>
      <c r="BL4016" s="2">
        <v>42.1</v>
      </c>
      <c r="BM4016" s="2">
        <v>5.89</v>
      </c>
      <c r="BN4016" s="2">
        <v>47.99</v>
      </c>
      <c r="BO4016" s="2">
        <v>47.99</v>
      </c>
      <c r="BQ4016" s="2" t="s">
        <v>374</v>
      </c>
      <c r="BR4016" s="2" t="s">
        <v>83</v>
      </c>
      <c r="BS4016" s="3">
        <v>42884</v>
      </c>
      <c r="BT4016" s="4">
        <v>0.41666666666666669</v>
      </c>
      <c r="BU4016" s="2" t="s">
        <v>3816</v>
      </c>
      <c r="BV4016" s="2" t="s">
        <v>98</v>
      </c>
      <c r="BY4016" s="2">
        <v>1200</v>
      </c>
      <c r="CC4016" s="2" t="s">
        <v>89</v>
      </c>
      <c r="CD4016" s="2">
        <v>7441</v>
      </c>
      <c r="CE4016" s="2" t="s">
        <v>99</v>
      </c>
      <c r="CF4016" s="3">
        <v>42885</v>
      </c>
      <c r="CI4016" s="2">
        <v>1</v>
      </c>
      <c r="CJ4016" s="2">
        <v>1</v>
      </c>
      <c r="CK4016" s="2">
        <v>21</v>
      </c>
      <c r="CL4016" s="2" t="s">
        <v>87</v>
      </c>
    </row>
    <row r="4017" spans="1:90">
      <c r="A4017" s="2" t="s">
        <v>71</v>
      </c>
      <c r="B4017" s="2" t="s">
        <v>72</v>
      </c>
      <c r="C4017" s="2" t="s">
        <v>73</v>
      </c>
      <c r="E4017" s="2" t="str">
        <f>"FES1162552044"</f>
        <v>FES1162552044</v>
      </c>
      <c r="F4017" s="3">
        <v>42881</v>
      </c>
      <c r="G4017" s="2">
        <v>201711</v>
      </c>
      <c r="H4017" s="2" t="s">
        <v>74</v>
      </c>
      <c r="I4017" s="2" t="s">
        <v>75</v>
      </c>
      <c r="J4017" s="2" t="s">
        <v>76</v>
      </c>
      <c r="K4017" s="2" t="s">
        <v>77</v>
      </c>
      <c r="L4017" s="2" t="s">
        <v>339</v>
      </c>
      <c r="M4017" s="2" t="s">
        <v>216</v>
      </c>
      <c r="N4017" s="2" t="s">
        <v>340</v>
      </c>
      <c r="O4017" s="2" t="s">
        <v>81</v>
      </c>
      <c r="P4017" s="2" t="str">
        <f>"2170569845                    "</f>
        <v xml:space="preserve">2170569845                    </v>
      </c>
      <c r="Q4017" s="2">
        <v>0</v>
      </c>
      <c r="R4017" s="2">
        <v>0</v>
      </c>
      <c r="S4017" s="2">
        <v>0</v>
      </c>
      <c r="T4017" s="2">
        <v>0</v>
      </c>
      <c r="U4017" s="2">
        <v>0</v>
      </c>
      <c r="V4017" s="2">
        <v>0</v>
      </c>
      <c r="W4017" s="2">
        <v>0</v>
      </c>
      <c r="X4017" s="2">
        <v>0</v>
      </c>
      <c r="Y4017" s="2">
        <v>0</v>
      </c>
      <c r="Z4017" s="2">
        <v>0</v>
      </c>
      <c r="AA4017" s="2">
        <v>0</v>
      </c>
      <c r="AB4017" s="2">
        <v>0</v>
      </c>
      <c r="AC4017" s="2">
        <v>0</v>
      </c>
      <c r="AD4017" s="2">
        <v>0</v>
      </c>
      <c r="AE4017" s="2">
        <v>0</v>
      </c>
      <c r="AF4017" s="2">
        <v>0</v>
      </c>
      <c r="AG4017" s="2">
        <v>0</v>
      </c>
      <c r="AH4017" s="2">
        <v>0</v>
      </c>
      <c r="AI4017" s="2">
        <v>0</v>
      </c>
      <c r="AJ4017" s="2">
        <v>0</v>
      </c>
      <c r="AK4017" s="2">
        <v>0</v>
      </c>
      <c r="AL4017" s="2">
        <v>0</v>
      </c>
      <c r="AM4017" s="2">
        <v>4.66</v>
      </c>
      <c r="AN4017" s="2">
        <v>0</v>
      </c>
      <c r="AO4017" s="2">
        <v>0</v>
      </c>
      <c r="AP4017" s="2">
        <v>0</v>
      </c>
      <c r="AQ4017" s="2">
        <v>0</v>
      </c>
      <c r="AR4017" s="2">
        <v>0</v>
      </c>
      <c r="AS4017" s="2">
        <v>0</v>
      </c>
      <c r="AT4017" s="2">
        <v>0</v>
      </c>
      <c r="AU4017" s="2">
        <v>0</v>
      </c>
      <c r="AV4017" s="2">
        <v>0</v>
      </c>
      <c r="AW4017" s="2">
        <v>0</v>
      </c>
      <c r="AX4017" s="2">
        <v>0</v>
      </c>
      <c r="AY4017" s="2">
        <v>0</v>
      </c>
      <c r="AZ4017" s="2">
        <v>0</v>
      </c>
      <c r="BA4017" s="2">
        <v>0</v>
      </c>
      <c r="BB4017" s="2">
        <v>0</v>
      </c>
      <c r="BC4017" s="2">
        <v>0</v>
      </c>
      <c r="BD4017" s="2">
        <v>0</v>
      </c>
      <c r="BE4017" s="2">
        <v>0</v>
      </c>
      <c r="BF4017" s="2">
        <v>0</v>
      </c>
      <c r="BG4017" s="2">
        <v>0</v>
      </c>
      <c r="BH4017" s="2">
        <v>1</v>
      </c>
      <c r="BI4017" s="2">
        <v>1</v>
      </c>
      <c r="BJ4017" s="2">
        <v>0.2</v>
      </c>
      <c r="BK4017" s="2">
        <v>1</v>
      </c>
      <c r="BL4017" s="2">
        <v>42.1</v>
      </c>
      <c r="BM4017" s="2">
        <v>5.89</v>
      </c>
      <c r="BN4017" s="2">
        <v>47.99</v>
      </c>
      <c r="BO4017" s="2">
        <v>47.99</v>
      </c>
      <c r="BQ4017" s="2" t="s">
        <v>341</v>
      </c>
      <c r="BR4017" s="2" t="s">
        <v>83</v>
      </c>
      <c r="BS4017" s="3">
        <v>42884</v>
      </c>
      <c r="BT4017" s="4">
        <v>0.375</v>
      </c>
      <c r="BU4017" s="2" t="s">
        <v>1839</v>
      </c>
      <c r="BV4017" s="2" t="s">
        <v>98</v>
      </c>
      <c r="BY4017" s="2">
        <v>1200</v>
      </c>
      <c r="CA4017" s="2" t="s">
        <v>3817</v>
      </c>
      <c r="CC4017" s="2" t="s">
        <v>216</v>
      </c>
      <c r="CD4017" s="2">
        <v>6536</v>
      </c>
      <c r="CE4017" s="2" t="s">
        <v>99</v>
      </c>
      <c r="CF4017" s="3">
        <v>42884</v>
      </c>
      <c r="CI4017" s="2">
        <v>1</v>
      </c>
      <c r="CJ4017" s="2">
        <v>1</v>
      </c>
      <c r="CK4017" s="2">
        <v>21</v>
      </c>
      <c r="CL4017" s="2" t="s">
        <v>87</v>
      </c>
    </row>
    <row r="4018" spans="1:90">
      <c r="A4018" s="2" t="s">
        <v>71</v>
      </c>
      <c r="B4018" s="2" t="s">
        <v>72</v>
      </c>
      <c r="C4018" s="2" t="s">
        <v>73</v>
      </c>
      <c r="E4018" s="2" t="str">
        <f>"FES1162552056"</f>
        <v>FES1162552056</v>
      </c>
      <c r="F4018" s="3">
        <v>42881</v>
      </c>
      <c r="G4018" s="2">
        <v>201711</v>
      </c>
      <c r="H4018" s="2" t="s">
        <v>74</v>
      </c>
      <c r="I4018" s="2" t="s">
        <v>75</v>
      </c>
      <c r="J4018" s="2" t="s">
        <v>76</v>
      </c>
      <c r="K4018" s="2" t="s">
        <v>77</v>
      </c>
      <c r="L4018" s="2" t="s">
        <v>88</v>
      </c>
      <c r="M4018" s="2" t="s">
        <v>89</v>
      </c>
      <c r="N4018" s="2" t="s">
        <v>371</v>
      </c>
      <c r="O4018" s="2" t="s">
        <v>81</v>
      </c>
      <c r="P4018" s="2" t="str">
        <f>"2170569857                    "</f>
        <v xml:space="preserve">2170569857                    </v>
      </c>
      <c r="Q4018" s="2">
        <v>0</v>
      </c>
      <c r="R4018" s="2">
        <v>0</v>
      </c>
      <c r="S4018" s="2">
        <v>0</v>
      </c>
      <c r="T4018" s="2">
        <v>0</v>
      </c>
      <c r="U4018" s="2">
        <v>0</v>
      </c>
      <c r="V4018" s="2">
        <v>0</v>
      </c>
      <c r="W4018" s="2">
        <v>0</v>
      </c>
      <c r="X4018" s="2">
        <v>0</v>
      </c>
      <c r="Y4018" s="2">
        <v>0</v>
      </c>
      <c r="Z4018" s="2">
        <v>0</v>
      </c>
      <c r="AA4018" s="2">
        <v>0</v>
      </c>
      <c r="AB4018" s="2">
        <v>0</v>
      </c>
      <c r="AC4018" s="2">
        <v>0</v>
      </c>
      <c r="AD4018" s="2">
        <v>0</v>
      </c>
      <c r="AE4018" s="2">
        <v>0</v>
      </c>
      <c r="AF4018" s="2">
        <v>0</v>
      </c>
      <c r="AG4018" s="2">
        <v>0</v>
      </c>
      <c r="AH4018" s="2">
        <v>0</v>
      </c>
      <c r="AI4018" s="2">
        <v>0</v>
      </c>
      <c r="AJ4018" s="2">
        <v>0</v>
      </c>
      <c r="AK4018" s="2">
        <v>0</v>
      </c>
      <c r="AL4018" s="2">
        <v>0</v>
      </c>
      <c r="AM4018" s="2">
        <v>4.66</v>
      </c>
      <c r="AN4018" s="2">
        <v>0</v>
      </c>
      <c r="AO4018" s="2">
        <v>0</v>
      </c>
      <c r="AP4018" s="2">
        <v>0</v>
      </c>
      <c r="AQ4018" s="2">
        <v>0</v>
      </c>
      <c r="AR4018" s="2">
        <v>0</v>
      </c>
      <c r="AS4018" s="2">
        <v>0</v>
      </c>
      <c r="AT4018" s="2">
        <v>0</v>
      </c>
      <c r="AU4018" s="2">
        <v>0</v>
      </c>
      <c r="AV4018" s="2">
        <v>0</v>
      </c>
      <c r="AW4018" s="2">
        <v>0</v>
      </c>
      <c r="AX4018" s="2">
        <v>0</v>
      </c>
      <c r="AY4018" s="2">
        <v>0</v>
      </c>
      <c r="AZ4018" s="2">
        <v>0</v>
      </c>
      <c r="BA4018" s="2">
        <v>0</v>
      </c>
      <c r="BB4018" s="2">
        <v>0</v>
      </c>
      <c r="BC4018" s="2">
        <v>0</v>
      </c>
      <c r="BD4018" s="2">
        <v>0</v>
      </c>
      <c r="BE4018" s="2">
        <v>0</v>
      </c>
      <c r="BF4018" s="2">
        <v>0</v>
      </c>
      <c r="BG4018" s="2">
        <v>0</v>
      </c>
      <c r="BH4018" s="2">
        <v>1</v>
      </c>
      <c r="BI4018" s="2">
        <v>1</v>
      </c>
      <c r="BJ4018" s="2">
        <v>0.2</v>
      </c>
      <c r="BK4018" s="2">
        <v>1</v>
      </c>
      <c r="BL4018" s="2">
        <v>42.1</v>
      </c>
      <c r="BM4018" s="2">
        <v>5.89</v>
      </c>
      <c r="BN4018" s="2">
        <v>47.99</v>
      </c>
      <c r="BO4018" s="2">
        <v>47.99</v>
      </c>
      <c r="BQ4018" s="2" t="s">
        <v>372</v>
      </c>
      <c r="BR4018" s="2" t="s">
        <v>83</v>
      </c>
      <c r="BS4018" s="3">
        <v>42884</v>
      </c>
      <c r="BT4018" s="4">
        <v>0.41666666666666669</v>
      </c>
      <c r="BU4018" s="2" t="s">
        <v>3818</v>
      </c>
      <c r="BV4018" s="2" t="s">
        <v>98</v>
      </c>
      <c r="BY4018" s="2">
        <v>1200</v>
      </c>
      <c r="CC4018" s="2" t="s">
        <v>89</v>
      </c>
      <c r="CD4018" s="2">
        <v>7441</v>
      </c>
      <c r="CE4018" s="2" t="s">
        <v>99</v>
      </c>
      <c r="CF4018" s="3">
        <v>42885</v>
      </c>
      <c r="CI4018" s="2">
        <v>1</v>
      </c>
      <c r="CJ4018" s="2">
        <v>1</v>
      </c>
      <c r="CK4018" s="2">
        <v>21</v>
      </c>
      <c r="CL4018" s="2" t="s">
        <v>87</v>
      </c>
    </row>
    <row r="4019" spans="1:90">
      <c r="A4019" s="2" t="s">
        <v>71</v>
      </c>
      <c r="B4019" s="2" t="s">
        <v>72</v>
      </c>
      <c r="C4019" s="2" t="s">
        <v>73</v>
      </c>
      <c r="E4019" s="2" t="str">
        <f>"FES1162552057"</f>
        <v>FES1162552057</v>
      </c>
      <c r="F4019" s="3">
        <v>42881</v>
      </c>
      <c r="G4019" s="2">
        <v>201711</v>
      </c>
      <c r="H4019" s="2" t="s">
        <v>74</v>
      </c>
      <c r="I4019" s="2" t="s">
        <v>75</v>
      </c>
      <c r="J4019" s="2" t="s">
        <v>76</v>
      </c>
      <c r="K4019" s="2" t="s">
        <v>77</v>
      </c>
      <c r="L4019" s="2" t="s">
        <v>88</v>
      </c>
      <c r="M4019" s="2" t="s">
        <v>89</v>
      </c>
      <c r="N4019" s="2" t="s">
        <v>507</v>
      </c>
      <c r="O4019" s="2" t="s">
        <v>81</v>
      </c>
      <c r="P4019" s="2" t="str">
        <f>"2170569859                    "</f>
        <v xml:space="preserve">2170569859                    </v>
      </c>
      <c r="Q4019" s="2">
        <v>0</v>
      </c>
      <c r="R4019" s="2">
        <v>0</v>
      </c>
      <c r="S4019" s="2">
        <v>0</v>
      </c>
      <c r="T4019" s="2">
        <v>0</v>
      </c>
      <c r="U4019" s="2">
        <v>0</v>
      </c>
      <c r="V4019" s="2">
        <v>0</v>
      </c>
      <c r="W4019" s="2">
        <v>0</v>
      </c>
      <c r="X4019" s="2">
        <v>0</v>
      </c>
      <c r="Y4019" s="2">
        <v>0</v>
      </c>
      <c r="Z4019" s="2">
        <v>0</v>
      </c>
      <c r="AA4019" s="2">
        <v>0</v>
      </c>
      <c r="AB4019" s="2">
        <v>0</v>
      </c>
      <c r="AC4019" s="2">
        <v>0</v>
      </c>
      <c r="AD4019" s="2">
        <v>0</v>
      </c>
      <c r="AE4019" s="2">
        <v>0</v>
      </c>
      <c r="AF4019" s="2">
        <v>0</v>
      </c>
      <c r="AG4019" s="2">
        <v>0</v>
      </c>
      <c r="AH4019" s="2">
        <v>0</v>
      </c>
      <c r="AI4019" s="2">
        <v>0</v>
      </c>
      <c r="AJ4019" s="2">
        <v>0</v>
      </c>
      <c r="AK4019" s="2">
        <v>0</v>
      </c>
      <c r="AL4019" s="2">
        <v>0</v>
      </c>
      <c r="AM4019" s="2">
        <v>4.66</v>
      </c>
      <c r="AN4019" s="2">
        <v>0</v>
      </c>
      <c r="AO4019" s="2">
        <v>0</v>
      </c>
      <c r="AP4019" s="2">
        <v>0</v>
      </c>
      <c r="AQ4019" s="2">
        <v>0</v>
      </c>
      <c r="AR4019" s="2">
        <v>0</v>
      </c>
      <c r="AS4019" s="2">
        <v>0</v>
      </c>
      <c r="AT4019" s="2">
        <v>0</v>
      </c>
      <c r="AU4019" s="2">
        <v>0</v>
      </c>
      <c r="AV4019" s="2">
        <v>0</v>
      </c>
      <c r="AW4019" s="2">
        <v>0</v>
      </c>
      <c r="AX4019" s="2">
        <v>0</v>
      </c>
      <c r="AY4019" s="2">
        <v>0</v>
      </c>
      <c r="AZ4019" s="2">
        <v>0</v>
      </c>
      <c r="BA4019" s="2">
        <v>0</v>
      </c>
      <c r="BB4019" s="2">
        <v>0</v>
      </c>
      <c r="BC4019" s="2">
        <v>0</v>
      </c>
      <c r="BD4019" s="2">
        <v>0</v>
      </c>
      <c r="BE4019" s="2">
        <v>0</v>
      </c>
      <c r="BF4019" s="2">
        <v>0</v>
      </c>
      <c r="BG4019" s="2">
        <v>0</v>
      </c>
      <c r="BH4019" s="2">
        <v>1</v>
      </c>
      <c r="BI4019" s="2">
        <v>1</v>
      </c>
      <c r="BJ4019" s="2">
        <v>0.2</v>
      </c>
      <c r="BK4019" s="2">
        <v>1</v>
      </c>
      <c r="BL4019" s="2">
        <v>42.1</v>
      </c>
      <c r="BM4019" s="2">
        <v>5.89</v>
      </c>
      <c r="BN4019" s="2">
        <v>47.99</v>
      </c>
      <c r="BO4019" s="2">
        <v>47.99</v>
      </c>
      <c r="BQ4019" s="2" t="s">
        <v>508</v>
      </c>
      <c r="BR4019" s="2" t="s">
        <v>83</v>
      </c>
      <c r="BS4019" s="3">
        <v>42884</v>
      </c>
      <c r="BT4019" s="4">
        <v>0.46875</v>
      </c>
      <c r="BU4019" s="2" t="s">
        <v>3819</v>
      </c>
      <c r="BV4019" s="2" t="s">
        <v>87</v>
      </c>
      <c r="BY4019" s="2">
        <v>1200</v>
      </c>
      <c r="CC4019" s="2" t="s">
        <v>89</v>
      </c>
      <c r="CD4019" s="2">
        <v>7925</v>
      </c>
      <c r="CE4019" s="2" t="s">
        <v>99</v>
      </c>
      <c r="CF4019" s="3">
        <v>42885</v>
      </c>
      <c r="CI4019" s="2">
        <v>1</v>
      </c>
      <c r="CJ4019" s="2">
        <v>1</v>
      </c>
      <c r="CK4019" s="2">
        <v>21</v>
      </c>
      <c r="CL4019" s="2" t="s">
        <v>87</v>
      </c>
    </row>
    <row r="4020" spans="1:90">
      <c r="A4020" s="2" t="s">
        <v>71</v>
      </c>
      <c r="B4020" s="2" t="s">
        <v>72</v>
      </c>
      <c r="C4020" s="2" t="s">
        <v>73</v>
      </c>
      <c r="E4020" s="2" t="str">
        <f>"FES1162552042"</f>
        <v>FES1162552042</v>
      </c>
      <c r="F4020" s="3">
        <v>42881</v>
      </c>
      <c r="G4020" s="2">
        <v>201711</v>
      </c>
      <c r="H4020" s="2" t="s">
        <v>74</v>
      </c>
      <c r="I4020" s="2" t="s">
        <v>75</v>
      </c>
      <c r="J4020" s="2" t="s">
        <v>76</v>
      </c>
      <c r="K4020" s="2" t="s">
        <v>77</v>
      </c>
      <c r="L4020" s="2" t="s">
        <v>94</v>
      </c>
      <c r="M4020" s="2" t="s">
        <v>94</v>
      </c>
      <c r="N4020" s="2" t="s">
        <v>3796</v>
      </c>
      <c r="O4020" s="2" t="s">
        <v>81</v>
      </c>
      <c r="P4020" s="2" t="str">
        <f>"2170569843                    "</f>
        <v xml:space="preserve">2170569843                    </v>
      </c>
      <c r="Q4020" s="2">
        <v>0</v>
      </c>
      <c r="R4020" s="2">
        <v>0</v>
      </c>
      <c r="S4020" s="2">
        <v>0</v>
      </c>
      <c r="T4020" s="2">
        <v>0</v>
      </c>
      <c r="U4020" s="2">
        <v>0</v>
      </c>
      <c r="V4020" s="2">
        <v>0</v>
      </c>
      <c r="W4020" s="2">
        <v>0</v>
      </c>
      <c r="X4020" s="2">
        <v>0</v>
      </c>
      <c r="Y4020" s="2">
        <v>0</v>
      </c>
      <c r="Z4020" s="2">
        <v>0</v>
      </c>
      <c r="AA4020" s="2">
        <v>0</v>
      </c>
      <c r="AB4020" s="2">
        <v>0</v>
      </c>
      <c r="AC4020" s="2">
        <v>0</v>
      </c>
      <c r="AD4020" s="2">
        <v>0</v>
      </c>
      <c r="AE4020" s="2">
        <v>0</v>
      </c>
      <c r="AF4020" s="2">
        <v>0</v>
      </c>
      <c r="AG4020" s="2">
        <v>0</v>
      </c>
      <c r="AH4020" s="2">
        <v>0</v>
      </c>
      <c r="AI4020" s="2">
        <v>0</v>
      </c>
      <c r="AJ4020" s="2">
        <v>0</v>
      </c>
      <c r="AK4020" s="2">
        <v>0</v>
      </c>
      <c r="AL4020" s="2">
        <v>0</v>
      </c>
      <c r="AM4020" s="2">
        <v>4.66</v>
      </c>
      <c r="AN4020" s="2">
        <v>0</v>
      </c>
      <c r="AO4020" s="2">
        <v>0</v>
      </c>
      <c r="AP4020" s="2">
        <v>0</v>
      </c>
      <c r="AQ4020" s="2">
        <v>0</v>
      </c>
      <c r="AR4020" s="2">
        <v>0</v>
      </c>
      <c r="AS4020" s="2">
        <v>0</v>
      </c>
      <c r="AT4020" s="2">
        <v>0</v>
      </c>
      <c r="AU4020" s="2">
        <v>0</v>
      </c>
      <c r="AV4020" s="2">
        <v>0</v>
      </c>
      <c r="AW4020" s="2">
        <v>0</v>
      </c>
      <c r="AX4020" s="2">
        <v>0</v>
      </c>
      <c r="AY4020" s="2">
        <v>0</v>
      </c>
      <c r="AZ4020" s="2">
        <v>0</v>
      </c>
      <c r="BA4020" s="2">
        <v>0</v>
      </c>
      <c r="BB4020" s="2">
        <v>0</v>
      </c>
      <c r="BC4020" s="2">
        <v>0</v>
      </c>
      <c r="BD4020" s="2">
        <v>0</v>
      </c>
      <c r="BE4020" s="2">
        <v>0</v>
      </c>
      <c r="BF4020" s="2">
        <v>0</v>
      </c>
      <c r="BG4020" s="2">
        <v>0</v>
      </c>
      <c r="BH4020" s="2">
        <v>1</v>
      </c>
      <c r="BI4020" s="2">
        <v>1</v>
      </c>
      <c r="BJ4020" s="2">
        <v>0.2</v>
      </c>
      <c r="BK4020" s="2">
        <v>1</v>
      </c>
      <c r="BL4020" s="2">
        <v>42.1</v>
      </c>
      <c r="BM4020" s="2">
        <v>5.89</v>
      </c>
      <c r="BN4020" s="2">
        <v>47.99</v>
      </c>
      <c r="BO4020" s="2">
        <v>47.99</v>
      </c>
      <c r="BQ4020" s="2" t="s">
        <v>203</v>
      </c>
      <c r="BR4020" s="2" t="s">
        <v>83</v>
      </c>
      <c r="BS4020" s="3">
        <v>42884</v>
      </c>
      <c r="BT4020" s="4">
        <v>0.45277777777777778</v>
      </c>
      <c r="BU4020" s="2" t="s">
        <v>804</v>
      </c>
      <c r="BV4020" s="2" t="s">
        <v>98</v>
      </c>
      <c r="BY4020" s="2">
        <v>1200</v>
      </c>
      <c r="CC4020" s="2" t="s">
        <v>94</v>
      </c>
      <c r="CD4020" s="2">
        <v>7646</v>
      </c>
      <c r="CE4020" s="2" t="s">
        <v>99</v>
      </c>
      <c r="CF4020" s="3">
        <v>42885</v>
      </c>
      <c r="CI4020" s="2">
        <v>1</v>
      </c>
      <c r="CJ4020" s="2">
        <v>1</v>
      </c>
      <c r="CK4020" s="2">
        <v>21</v>
      </c>
      <c r="CL4020" s="2" t="s">
        <v>87</v>
      </c>
    </row>
    <row r="4021" spans="1:90">
      <c r="A4021" s="2" t="s">
        <v>71</v>
      </c>
      <c r="B4021" s="2" t="s">
        <v>72</v>
      </c>
      <c r="C4021" s="2" t="s">
        <v>73</v>
      </c>
      <c r="E4021" s="2" t="str">
        <f>"FES1162551956"</f>
        <v>FES1162551956</v>
      </c>
      <c r="F4021" s="3">
        <v>42881</v>
      </c>
      <c r="G4021" s="2">
        <v>201711</v>
      </c>
      <c r="H4021" s="2" t="s">
        <v>74</v>
      </c>
      <c r="I4021" s="2" t="s">
        <v>75</v>
      </c>
      <c r="J4021" s="2" t="s">
        <v>76</v>
      </c>
      <c r="K4021" s="2" t="s">
        <v>77</v>
      </c>
      <c r="L4021" s="2" t="s">
        <v>163</v>
      </c>
      <c r="M4021" s="2" t="s">
        <v>164</v>
      </c>
      <c r="N4021" s="2" t="s">
        <v>499</v>
      </c>
      <c r="O4021" s="2" t="s">
        <v>81</v>
      </c>
      <c r="P4021" s="2" t="str">
        <f>"2170569739                    "</f>
        <v xml:space="preserve">2170569739                    </v>
      </c>
      <c r="Q4021" s="2">
        <v>0</v>
      </c>
      <c r="R4021" s="2">
        <v>0</v>
      </c>
      <c r="S4021" s="2">
        <v>0</v>
      </c>
      <c r="T4021" s="2">
        <v>0</v>
      </c>
      <c r="U4021" s="2">
        <v>0</v>
      </c>
      <c r="V4021" s="2">
        <v>0</v>
      </c>
      <c r="W4021" s="2">
        <v>0</v>
      </c>
      <c r="X4021" s="2">
        <v>0</v>
      </c>
      <c r="Y4021" s="2">
        <v>0</v>
      </c>
      <c r="Z4021" s="2">
        <v>0</v>
      </c>
      <c r="AA4021" s="2">
        <v>0</v>
      </c>
      <c r="AB4021" s="2">
        <v>0</v>
      </c>
      <c r="AC4021" s="2">
        <v>0</v>
      </c>
      <c r="AD4021" s="2">
        <v>0</v>
      </c>
      <c r="AE4021" s="2">
        <v>0</v>
      </c>
      <c r="AF4021" s="2">
        <v>0</v>
      </c>
      <c r="AG4021" s="2">
        <v>0</v>
      </c>
      <c r="AH4021" s="2">
        <v>0</v>
      </c>
      <c r="AI4021" s="2">
        <v>0</v>
      </c>
      <c r="AJ4021" s="2">
        <v>0</v>
      </c>
      <c r="AK4021" s="2">
        <v>0</v>
      </c>
      <c r="AL4021" s="2">
        <v>0</v>
      </c>
      <c r="AM4021" s="2">
        <v>3.64</v>
      </c>
      <c r="AN4021" s="2">
        <v>0</v>
      </c>
      <c r="AO4021" s="2">
        <v>0</v>
      </c>
      <c r="AP4021" s="2">
        <v>0</v>
      </c>
      <c r="AQ4021" s="2">
        <v>0</v>
      </c>
      <c r="AR4021" s="2">
        <v>0</v>
      </c>
      <c r="AS4021" s="2">
        <v>0</v>
      </c>
      <c r="AT4021" s="2">
        <v>0</v>
      </c>
      <c r="AU4021" s="2">
        <v>0</v>
      </c>
      <c r="AV4021" s="2">
        <v>0</v>
      </c>
      <c r="AW4021" s="2">
        <v>0</v>
      </c>
      <c r="AX4021" s="2">
        <v>0</v>
      </c>
      <c r="AY4021" s="2">
        <v>0</v>
      </c>
      <c r="AZ4021" s="2">
        <v>0</v>
      </c>
      <c r="BA4021" s="2">
        <v>0</v>
      </c>
      <c r="BB4021" s="2">
        <v>0</v>
      </c>
      <c r="BC4021" s="2">
        <v>0</v>
      </c>
      <c r="BD4021" s="2">
        <v>0</v>
      </c>
      <c r="BE4021" s="2">
        <v>0</v>
      </c>
      <c r="BF4021" s="2">
        <v>0</v>
      </c>
      <c r="BG4021" s="2">
        <v>0</v>
      </c>
      <c r="BH4021" s="2">
        <v>1</v>
      </c>
      <c r="BI4021" s="2">
        <v>1</v>
      </c>
      <c r="BJ4021" s="2">
        <v>0.2</v>
      </c>
      <c r="BK4021" s="2">
        <v>1</v>
      </c>
      <c r="BL4021" s="2">
        <v>32.89</v>
      </c>
      <c r="BM4021" s="2">
        <v>4.5999999999999996</v>
      </c>
      <c r="BN4021" s="2">
        <v>37.49</v>
      </c>
      <c r="BO4021" s="2">
        <v>37.49</v>
      </c>
      <c r="BQ4021" s="2" t="s">
        <v>500</v>
      </c>
      <c r="BR4021" s="2" t="s">
        <v>83</v>
      </c>
      <c r="BS4021" s="3">
        <v>42884</v>
      </c>
      <c r="BT4021" s="4">
        <v>0.39930555555555558</v>
      </c>
      <c r="BU4021" s="2" t="s">
        <v>372</v>
      </c>
      <c r="BV4021" s="2" t="s">
        <v>98</v>
      </c>
      <c r="BY4021" s="2">
        <v>1200</v>
      </c>
      <c r="CA4021" s="2" t="s">
        <v>279</v>
      </c>
      <c r="CC4021" s="2" t="s">
        <v>164</v>
      </c>
      <c r="CD4021" s="2">
        <v>2094</v>
      </c>
      <c r="CE4021" s="2" t="s">
        <v>99</v>
      </c>
      <c r="CF4021" s="3">
        <v>42884</v>
      </c>
      <c r="CI4021" s="2">
        <v>1</v>
      </c>
      <c r="CJ4021" s="2">
        <v>1</v>
      </c>
      <c r="CK4021" s="2">
        <v>22</v>
      </c>
      <c r="CL4021" s="2" t="s">
        <v>87</v>
      </c>
    </row>
    <row r="4022" spans="1:90">
      <c r="A4022" s="2" t="s">
        <v>71</v>
      </c>
      <c r="B4022" s="2" t="s">
        <v>72</v>
      </c>
      <c r="C4022" s="2" t="s">
        <v>73</v>
      </c>
      <c r="E4022" s="2" t="str">
        <f>"FES1162551958"</f>
        <v>FES1162551958</v>
      </c>
      <c r="F4022" s="3">
        <v>42881</v>
      </c>
      <c r="G4022" s="2">
        <v>201711</v>
      </c>
      <c r="H4022" s="2" t="s">
        <v>74</v>
      </c>
      <c r="I4022" s="2" t="s">
        <v>75</v>
      </c>
      <c r="J4022" s="2" t="s">
        <v>76</v>
      </c>
      <c r="K4022" s="2" t="s">
        <v>77</v>
      </c>
      <c r="L4022" s="2" t="s">
        <v>358</v>
      </c>
      <c r="M4022" s="2" t="s">
        <v>359</v>
      </c>
      <c r="N4022" s="2" t="s">
        <v>3452</v>
      </c>
      <c r="O4022" s="2" t="s">
        <v>81</v>
      </c>
      <c r="P4022" s="2" t="str">
        <f>"2170569742                    "</f>
        <v xml:space="preserve">2170569742                    </v>
      </c>
      <c r="Q4022" s="2">
        <v>0</v>
      </c>
      <c r="R4022" s="2">
        <v>0</v>
      </c>
      <c r="S4022" s="2">
        <v>0</v>
      </c>
      <c r="T4022" s="2">
        <v>0</v>
      </c>
      <c r="U4022" s="2">
        <v>0</v>
      </c>
      <c r="V4022" s="2">
        <v>0</v>
      </c>
      <c r="W4022" s="2">
        <v>0</v>
      </c>
      <c r="X4022" s="2">
        <v>0</v>
      </c>
      <c r="Y4022" s="2">
        <v>0</v>
      </c>
      <c r="Z4022" s="2">
        <v>0</v>
      </c>
      <c r="AA4022" s="2">
        <v>0</v>
      </c>
      <c r="AB4022" s="2">
        <v>0</v>
      </c>
      <c r="AC4022" s="2">
        <v>0</v>
      </c>
      <c r="AD4022" s="2">
        <v>0</v>
      </c>
      <c r="AE4022" s="2">
        <v>0</v>
      </c>
      <c r="AF4022" s="2">
        <v>0</v>
      </c>
      <c r="AG4022" s="2">
        <v>0</v>
      </c>
      <c r="AH4022" s="2">
        <v>0</v>
      </c>
      <c r="AI4022" s="2">
        <v>0</v>
      </c>
      <c r="AJ4022" s="2">
        <v>0</v>
      </c>
      <c r="AK4022" s="2">
        <v>0</v>
      </c>
      <c r="AL4022" s="2">
        <v>0</v>
      </c>
      <c r="AM4022" s="2">
        <v>3.64</v>
      </c>
      <c r="AN4022" s="2">
        <v>0</v>
      </c>
      <c r="AO4022" s="2">
        <v>0</v>
      </c>
      <c r="AP4022" s="2">
        <v>0</v>
      </c>
      <c r="AQ4022" s="2">
        <v>0</v>
      </c>
      <c r="AR4022" s="2">
        <v>0</v>
      </c>
      <c r="AS4022" s="2">
        <v>0</v>
      </c>
      <c r="AT4022" s="2">
        <v>0</v>
      </c>
      <c r="AU4022" s="2">
        <v>0</v>
      </c>
      <c r="AV4022" s="2">
        <v>0</v>
      </c>
      <c r="AW4022" s="2">
        <v>0</v>
      </c>
      <c r="AX4022" s="2">
        <v>0</v>
      </c>
      <c r="AY4022" s="2">
        <v>0</v>
      </c>
      <c r="AZ4022" s="2">
        <v>0</v>
      </c>
      <c r="BA4022" s="2">
        <v>0</v>
      </c>
      <c r="BB4022" s="2">
        <v>0</v>
      </c>
      <c r="BC4022" s="2">
        <v>0</v>
      </c>
      <c r="BD4022" s="2">
        <v>0</v>
      </c>
      <c r="BE4022" s="2">
        <v>0</v>
      </c>
      <c r="BF4022" s="2">
        <v>0</v>
      </c>
      <c r="BG4022" s="2">
        <v>0</v>
      </c>
      <c r="BH4022" s="2">
        <v>1</v>
      </c>
      <c r="BI4022" s="2">
        <v>1</v>
      </c>
      <c r="BJ4022" s="2">
        <v>0.2</v>
      </c>
      <c r="BK4022" s="2">
        <v>1</v>
      </c>
      <c r="BL4022" s="2">
        <v>32.89</v>
      </c>
      <c r="BM4022" s="2">
        <v>4.5999999999999996</v>
      </c>
      <c r="BN4022" s="2">
        <v>37.49</v>
      </c>
      <c r="BO4022" s="2">
        <v>37.49</v>
      </c>
      <c r="BQ4022" s="2" t="s">
        <v>3453</v>
      </c>
      <c r="BR4022" s="2" t="s">
        <v>83</v>
      </c>
      <c r="BS4022" s="3">
        <v>42884</v>
      </c>
      <c r="BT4022" s="4">
        <v>0.38194444444444442</v>
      </c>
      <c r="BU4022" s="2" t="s">
        <v>3820</v>
      </c>
      <c r="BV4022" s="2" t="s">
        <v>98</v>
      </c>
      <c r="BY4022" s="2">
        <v>1200</v>
      </c>
      <c r="CC4022" s="2" t="s">
        <v>359</v>
      </c>
      <c r="CD4022" s="2">
        <v>1406</v>
      </c>
      <c r="CE4022" s="2" t="s">
        <v>99</v>
      </c>
      <c r="CF4022" s="3">
        <v>42885</v>
      </c>
      <c r="CI4022" s="2">
        <v>1</v>
      </c>
      <c r="CJ4022" s="2">
        <v>1</v>
      </c>
      <c r="CK4022" s="2">
        <v>22</v>
      </c>
      <c r="CL4022" s="2" t="s">
        <v>87</v>
      </c>
    </row>
    <row r="4023" spans="1:90">
      <c r="A4023" s="2" t="s">
        <v>71</v>
      </c>
      <c r="B4023" s="2" t="s">
        <v>72</v>
      </c>
      <c r="C4023" s="2" t="s">
        <v>73</v>
      </c>
      <c r="E4023" s="2" t="str">
        <f>"FES1162552067"</f>
        <v>FES1162552067</v>
      </c>
      <c r="F4023" s="3">
        <v>42881</v>
      </c>
      <c r="G4023" s="2">
        <v>201711</v>
      </c>
      <c r="H4023" s="2" t="s">
        <v>74</v>
      </c>
      <c r="I4023" s="2" t="s">
        <v>75</v>
      </c>
      <c r="J4023" s="2" t="s">
        <v>76</v>
      </c>
      <c r="K4023" s="2" t="s">
        <v>77</v>
      </c>
      <c r="L4023" s="2" t="s">
        <v>334</v>
      </c>
      <c r="M4023" s="2" t="s">
        <v>335</v>
      </c>
      <c r="N4023" s="2" t="s">
        <v>3197</v>
      </c>
      <c r="O4023" s="2" t="s">
        <v>81</v>
      </c>
      <c r="P4023" s="2" t="str">
        <f>"2170569879                    "</f>
        <v xml:space="preserve">2170569879                    </v>
      </c>
      <c r="Q4023" s="2">
        <v>0</v>
      </c>
      <c r="R4023" s="2">
        <v>0</v>
      </c>
      <c r="S4023" s="2">
        <v>0</v>
      </c>
      <c r="T4023" s="2">
        <v>0</v>
      </c>
      <c r="U4023" s="2">
        <v>0</v>
      </c>
      <c r="V4023" s="2">
        <v>0</v>
      </c>
      <c r="W4023" s="2">
        <v>0</v>
      </c>
      <c r="X4023" s="2">
        <v>0</v>
      </c>
      <c r="Y4023" s="2">
        <v>0</v>
      </c>
      <c r="Z4023" s="2">
        <v>0</v>
      </c>
      <c r="AA4023" s="2">
        <v>0</v>
      </c>
      <c r="AB4023" s="2">
        <v>0</v>
      </c>
      <c r="AC4023" s="2">
        <v>0</v>
      </c>
      <c r="AD4023" s="2">
        <v>0</v>
      </c>
      <c r="AE4023" s="2">
        <v>0</v>
      </c>
      <c r="AF4023" s="2">
        <v>0</v>
      </c>
      <c r="AG4023" s="2">
        <v>0</v>
      </c>
      <c r="AH4023" s="2">
        <v>0</v>
      </c>
      <c r="AI4023" s="2">
        <v>0</v>
      </c>
      <c r="AJ4023" s="2">
        <v>0</v>
      </c>
      <c r="AK4023" s="2">
        <v>0</v>
      </c>
      <c r="AL4023" s="2">
        <v>0</v>
      </c>
      <c r="AM4023" s="2">
        <v>6.55</v>
      </c>
      <c r="AN4023" s="2">
        <v>0</v>
      </c>
      <c r="AO4023" s="2">
        <v>0</v>
      </c>
      <c r="AP4023" s="2">
        <v>0</v>
      </c>
      <c r="AQ4023" s="2">
        <v>0</v>
      </c>
      <c r="AR4023" s="2">
        <v>0</v>
      </c>
      <c r="AS4023" s="2">
        <v>0</v>
      </c>
      <c r="AT4023" s="2">
        <v>0</v>
      </c>
      <c r="AU4023" s="2">
        <v>0</v>
      </c>
      <c r="AV4023" s="2">
        <v>0</v>
      </c>
      <c r="AW4023" s="2">
        <v>0</v>
      </c>
      <c r="AX4023" s="2">
        <v>0</v>
      </c>
      <c r="AY4023" s="2">
        <v>0</v>
      </c>
      <c r="AZ4023" s="2">
        <v>0</v>
      </c>
      <c r="BA4023" s="2">
        <v>0</v>
      </c>
      <c r="BB4023" s="2">
        <v>0</v>
      </c>
      <c r="BC4023" s="2">
        <v>0</v>
      </c>
      <c r="BD4023" s="2">
        <v>0</v>
      </c>
      <c r="BE4023" s="2">
        <v>0</v>
      </c>
      <c r="BF4023" s="2">
        <v>0</v>
      </c>
      <c r="BG4023" s="2">
        <v>0</v>
      </c>
      <c r="BH4023" s="2">
        <v>1</v>
      </c>
      <c r="BI4023" s="2">
        <v>1</v>
      </c>
      <c r="BJ4023" s="2">
        <v>0.2</v>
      </c>
      <c r="BK4023" s="2">
        <v>1</v>
      </c>
      <c r="BL4023" s="2">
        <v>59.2</v>
      </c>
      <c r="BM4023" s="2">
        <v>8.2899999999999991</v>
      </c>
      <c r="BN4023" s="2">
        <v>67.489999999999995</v>
      </c>
      <c r="BO4023" s="2">
        <v>67.489999999999995</v>
      </c>
      <c r="BQ4023" s="2" t="s">
        <v>286</v>
      </c>
      <c r="BR4023" s="2" t="s">
        <v>83</v>
      </c>
      <c r="BS4023" s="3">
        <v>42884</v>
      </c>
      <c r="BT4023" s="4">
        <v>0.36180555555555555</v>
      </c>
      <c r="BU4023" s="2" t="s">
        <v>3198</v>
      </c>
      <c r="BV4023" s="2" t="s">
        <v>98</v>
      </c>
      <c r="BY4023" s="2">
        <v>1200</v>
      </c>
      <c r="CC4023" s="2" t="s">
        <v>335</v>
      </c>
      <c r="CD4023" s="2">
        <v>1739</v>
      </c>
      <c r="CE4023" s="2" t="s">
        <v>99</v>
      </c>
      <c r="CF4023" s="3">
        <v>42885</v>
      </c>
      <c r="CI4023" s="2">
        <v>1</v>
      </c>
      <c r="CJ4023" s="2">
        <v>1</v>
      </c>
      <c r="CK4023" s="2">
        <v>24</v>
      </c>
      <c r="CL4023" s="2" t="s">
        <v>87</v>
      </c>
    </row>
    <row r="4024" spans="1:90">
      <c r="A4024" s="2" t="s">
        <v>71</v>
      </c>
      <c r="B4024" s="2" t="s">
        <v>72</v>
      </c>
      <c r="C4024" s="2" t="s">
        <v>73</v>
      </c>
      <c r="E4024" s="2" t="str">
        <f>"FES1162552064"</f>
        <v>FES1162552064</v>
      </c>
      <c r="F4024" s="3">
        <v>42881</v>
      </c>
      <c r="G4024" s="2">
        <v>201711</v>
      </c>
      <c r="H4024" s="2" t="s">
        <v>74</v>
      </c>
      <c r="I4024" s="2" t="s">
        <v>75</v>
      </c>
      <c r="J4024" s="2" t="s">
        <v>76</v>
      </c>
      <c r="K4024" s="2" t="s">
        <v>77</v>
      </c>
      <c r="L4024" s="2" t="s">
        <v>488</v>
      </c>
      <c r="M4024" s="2" t="s">
        <v>489</v>
      </c>
      <c r="N4024" s="2" t="s">
        <v>1083</v>
      </c>
      <c r="O4024" s="2" t="s">
        <v>81</v>
      </c>
      <c r="P4024" s="2" t="str">
        <f>"2170569869                    "</f>
        <v xml:space="preserve">2170569869                    </v>
      </c>
      <c r="Q4024" s="2">
        <v>0</v>
      </c>
      <c r="R4024" s="2">
        <v>0</v>
      </c>
      <c r="S4024" s="2">
        <v>0</v>
      </c>
      <c r="T4024" s="2">
        <v>0</v>
      </c>
      <c r="U4024" s="2">
        <v>0</v>
      </c>
      <c r="V4024" s="2">
        <v>0</v>
      </c>
      <c r="W4024" s="2">
        <v>0</v>
      </c>
      <c r="X4024" s="2">
        <v>0</v>
      </c>
      <c r="Y4024" s="2">
        <v>0</v>
      </c>
      <c r="Z4024" s="2">
        <v>0</v>
      </c>
      <c r="AA4024" s="2">
        <v>0</v>
      </c>
      <c r="AB4024" s="2">
        <v>0</v>
      </c>
      <c r="AC4024" s="2">
        <v>0</v>
      </c>
      <c r="AD4024" s="2">
        <v>0</v>
      </c>
      <c r="AE4024" s="2">
        <v>0</v>
      </c>
      <c r="AF4024" s="2">
        <v>0</v>
      </c>
      <c r="AG4024" s="2">
        <v>0</v>
      </c>
      <c r="AH4024" s="2">
        <v>0</v>
      </c>
      <c r="AI4024" s="2">
        <v>0</v>
      </c>
      <c r="AJ4024" s="2">
        <v>0</v>
      </c>
      <c r="AK4024" s="2">
        <v>0</v>
      </c>
      <c r="AL4024" s="2">
        <v>0</v>
      </c>
      <c r="AM4024" s="2">
        <v>4.66</v>
      </c>
      <c r="AN4024" s="2">
        <v>0</v>
      </c>
      <c r="AO4024" s="2">
        <v>0</v>
      </c>
      <c r="AP4024" s="2">
        <v>0</v>
      </c>
      <c r="AQ4024" s="2">
        <v>0</v>
      </c>
      <c r="AR4024" s="2">
        <v>0</v>
      </c>
      <c r="AS4024" s="2">
        <v>0</v>
      </c>
      <c r="AT4024" s="2">
        <v>0</v>
      </c>
      <c r="AU4024" s="2">
        <v>0</v>
      </c>
      <c r="AV4024" s="2">
        <v>0</v>
      </c>
      <c r="AW4024" s="2">
        <v>0</v>
      </c>
      <c r="AX4024" s="2">
        <v>0</v>
      </c>
      <c r="AY4024" s="2">
        <v>0</v>
      </c>
      <c r="AZ4024" s="2">
        <v>0</v>
      </c>
      <c r="BA4024" s="2">
        <v>0</v>
      </c>
      <c r="BB4024" s="2">
        <v>0</v>
      </c>
      <c r="BC4024" s="2">
        <v>0</v>
      </c>
      <c r="BD4024" s="2">
        <v>0</v>
      </c>
      <c r="BE4024" s="2">
        <v>0</v>
      </c>
      <c r="BF4024" s="2">
        <v>0</v>
      </c>
      <c r="BG4024" s="2">
        <v>0</v>
      </c>
      <c r="BH4024" s="2">
        <v>1</v>
      </c>
      <c r="BI4024" s="2">
        <v>1</v>
      </c>
      <c r="BJ4024" s="2">
        <v>0.2</v>
      </c>
      <c r="BK4024" s="2">
        <v>1</v>
      </c>
      <c r="BL4024" s="2">
        <v>42.1</v>
      </c>
      <c r="BM4024" s="2">
        <v>5.89</v>
      </c>
      <c r="BN4024" s="2">
        <v>47.99</v>
      </c>
      <c r="BO4024" s="2">
        <v>47.99</v>
      </c>
      <c r="BQ4024" s="2" t="s">
        <v>1084</v>
      </c>
      <c r="BR4024" s="2" t="s">
        <v>83</v>
      </c>
      <c r="BS4024" s="3">
        <v>42884</v>
      </c>
      <c r="BT4024" s="4">
        <v>0.41805555555555557</v>
      </c>
      <c r="BU4024" s="2" t="s">
        <v>2974</v>
      </c>
      <c r="BV4024" s="2" t="s">
        <v>98</v>
      </c>
      <c r="BY4024" s="2">
        <v>1200</v>
      </c>
      <c r="CC4024" s="2" t="s">
        <v>489</v>
      </c>
      <c r="CD4024" s="2">
        <v>3290</v>
      </c>
      <c r="CE4024" s="2" t="s">
        <v>99</v>
      </c>
      <c r="CF4024" s="3">
        <v>42886</v>
      </c>
      <c r="CI4024" s="2">
        <v>1</v>
      </c>
      <c r="CJ4024" s="2">
        <v>1</v>
      </c>
      <c r="CK4024" s="2">
        <v>21</v>
      </c>
      <c r="CL4024" s="2" t="s">
        <v>87</v>
      </c>
    </row>
    <row r="4025" spans="1:90">
      <c r="A4025" s="2" t="s">
        <v>71</v>
      </c>
      <c r="B4025" s="2" t="s">
        <v>72</v>
      </c>
      <c r="C4025" s="2" t="s">
        <v>73</v>
      </c>
      <c r="E4025" s="2" t="str">
        <f>"FES1162552070"</f>
        <v>FES1162552070</v>
      </c>
      <c r="F4025" s="3">
        <v>42881</v>
      </c>
      <c r="G4025" s="2">
        <v>201711</v>
      </c>
      <c r="H4025" s="2" t="s">
        <v>74</v>
      </c>
      <c r="I4025" s="2" t="s">
        <v>75</v>
      </c>
      <c r="J4025" s="2" t="s">
        <v>76</v>
      </c>
      <c r="K4025" s="2" t="s">
        <v>77</v>
      </c>
      <c r="L4025" s="2" t="s">
        <v>104</v>
      </c>
      <c r="M4025" s="2" t="s">
        <v>105</v>
      </c>
      <c r="N4025" s="2" t="s">
        <v>1644</v>
      </c>
      <c r="O4025" s="2" t="s">
        <v>81</v>
      </c>
      <c r="P4025" s="2" t="str">
        <f>"2170569884                    "</f>
        <v xml:space="preserve">2170569884                    </v>
      </c>
      <c r="Q4025" s="2">
        <v>0</v>
      </c>
      <c r="R4025" s="2">
        <v>0</v>
      </c>
      <c r="S4025" s="2">
        <v>0</v>
      </c>
      <c r="T4025" s="2">
        <v>0</v>
      </c>
      <c r="U4025" s="2">
        <v>0</v>
      </c>
      <c r="V4025" s="2">
        <v>0</v>
      </c>
      <c r="W4025" s="2">
        <v>0</v>
      </c>
      <c r="X4025" s="2">
        <v>0</v>
      </c>
      <c r="Y4025" s="2">
        <v>0</v>
      </c>
      <c r="Z4025" s="2">
        <v>0</v>
      </c>
      <c r="AA4025" s="2">
        <v>0</v>
      </c>
      <c r="AB4025" s="2">
        <v>0</v>
      </c>
      <c r="AC4025" s="2">
        <v>0</v>
      </c>
      <c r="AD4025" s="2">
        <v>0</v>
      </c>
      <c r="AE4025" s="2">
        <v>0</v>
      </c>
      <c r="AF4025" s="2">
        <v>0</v>
      </c>
      <c r="AG4025" s="2">
        <v>0</v>
      </c>
      <c r="AH4025" s="2">
        <v>0</v>
      </c>
      <c r="AI4025" s="2">
        <v>0</v>
      </c>
      <c r="AJ4025" s="2">
        <v>0</v>
      </c>
      <c r="AK4025" s="2">
        <v>0</v>
      </c>
      <c r="AL4025" s="2">
        <v>0</v>
      </c>
      <c r="AM4025" s="2">
        <v>4.66</v>
      </c>
      <c r="AN4025" s="2">
        <v>0</v>
      </c>
      <c r="AO4025" s="2">
        <v>0</v>
      </c>
      <c r="AP4025" s="2">
        <v>0</v>
      </c>
      <c r="AQ4025" s="2">
        <v>0</v>
      </c>
      <c r="AR4025" s="2">
        <v>0</v>
      </c>
      <c r="AS4025" s="2">
        <v>0</v>
      </c>
      <c r="AT4025" s="2">
        <v>0</v>
      </c>
      <c r="AU4025" s="2">
        <v>0</v>
      </c>
      <c r="AV4025" s="2">
        <v>0</v>
      </c>
      <c r="AW4025" s="2">
        <v>0</v>
      </c>
      <c r="AX4025" s="2">
        <v>0</v>
      </c>
      <c r="AY4025" s="2">
        <v>0</v>
      </c>
      <c r="AZ4025" s="2">
        <v>0</v>
      </c>
      <c r="BA4025" s="2">
        <v>0</v>
      </c>
      <c r="BB4025" s="2">
        <v>0</v>
      </c>
      <c r="BC4025" s="2">
        <v>0</v>
      </c>
      <c r="BD4025" s="2">
        <v>0</v>
      </c>
      <c r="BE4025" s="2">
        <v>0</v>
      </c>
      <c r="BF4025" s="2">
        <v>0</v>
      </c>
      <c r="BG4025" s="2">
        <v>0</v>
      </c>
      <c r="BH4025" s="2">
        <v>1</v>
      </c>
      <c r="BI4025" s="2">
        <v>1</v>
      </c>
      <c r="BJ4025" s="2">
        <v>0.2</v>
      </c>
      <c r="BK4025" s="2">
        <v>1</v>
      </c>
      <c r="BL4025" s="2">
        <v>42.1</v>
      </c>
      <c r="BM4025" s="2">
        <v>5.89</v>
      </c>
      <c r="BN4025" s="2">
        <v>47.99</v>
      </c>
      <c r="BO4025" s="2">
        <v>47.99</v>
      </c>
      <c r="BR4025" s="2" t="s">
        <v>83</v>
      </c>
      <c r="BS4025" s="3">
        <v>42884</v>
      </c>
      <c r="BT4025" s="4">
        <v>0.4375</v>
      </c>
      <c r="BU4025" s="2" t="s">
        <v>3821</v>
      </c>
      <c r="BV4025" s="2" t="s">
        <v>98</v>
      </c>
      <c r="BY4025" s="2">
        <v>1200</v>
      </c>
      <c r="CA4025" s="2" t="s">
        <v>114</v>
      </c>
      <c r="CC4025" s="2" t="s">
        <v>105</v>
      </c>
      <c r="CD4025" s="2">
        <v>4001</v>
      </c>
      <c r="CE4025" s="2" t="s">
        <v>99</v>
      </c>
      <c r="CF4025" s="3">
        <v>42885</v>
      </c>
      <c r="CI4025" s="2">
        <v>1</v>
      </c>
      <c r="CJ4025" s="2">
        <v>1</v>
      </c>
      <c r="CK4025" s="2">
        <v>21</v>
      </c>
      <c r="CL4025" s="2" t="s">
        <v>87</v>
      </c>
    </row>
    <row r="4026" spans="1:90">
      <c r="A4026" s="2" t="s">
        <v>71</v>
      </c>
      <c r="B4026" s="2" t="s">
        <v>72</v>
      </c>
      <c r="C4026" s="2" t="s">
        <v>73</v>
      </c>
      <c r="E4026" s="2" t="str">
        <f>"FES1162552041"</f>
        <v>FES1162552041</v>
      </c>
      <c r="F4026" s="3">
        <v>42881</v>
      </c>
      <c r="G4026" s="2">
        <v>201711</v>
      </c>
      <c r="H4026" s="2" t="s">
        <v>74</v>
      </c>
      <c r="I4026" s="2" t="s">
        <v>75</v>
      </c>
      <c r="J4026" s="2" t="s">
        <v>76</v>
      </c>
      <c r="K4026" s="2" t="s">
        <v>77</v>
      </c>
      <c r="L4026" s="2" t="s">
        <v>104</v>
      </c>
      <c r="M4026" s="2" t="s">
        <v>105</v>
      </c>
      <c r="N4026" s="2" t="s">
        <v>1853</v>
      </c>
      <c r="O4026" s="2" t="s">
        <v>81</v>
      </c>
      <c r="P4026" s="2" t="str">
        <f>"2170569839                    "</f>
        <v xml:space="preserve">2170569839                    </v>
      </c>
      <c r="Q4026" s="2">
        <v>0</v>
      </c>
      <c r="R4026" s="2">
        <v>0</v>
      </c>
      <c r="S4026" s="2">
        <v>0</v>
      </c>
      <c r="T4026" s="2">
        <v>0</v>
      </c>
      <c r="U4026" s="2">
        <v>0</v>
      </c>
      <c r="V4026" s="2">
        <v>0</v>
      </c>
      <c r="W4026" s="2">
        <v>0</v>
      </c>
      <c r="X4026" s="2">
        <v>0</v>
      </c>
      <c r="Y4026" s="2">
        <v>0</v>
      </c>
      <c r="Z4026" s="2">
        <v>0</v>
      </c>
      <c r="AA4026" s="2">
        <v>0</v>
      </c>
      <c r="AB4026" s="2">
        <v>0</v>
      </c>
      <c r="AC4026" s="2">
        <v>0</v>
      </c>
      <c r="AD4026" s="2">
        <v>0</v>
      </c>
      <c r="AE4026" s="2">
        <v>0</v>
      </c>
      <c r="AF4026" s="2">
        <v>0</v>
      </c>
      <c r="AG4026" s="2">
        <v>0</v>
      </c>
      <c r="AH4026" s="2">
        <v>0</v>
      </c>
      <c r="AI4026" s="2">
        <v>0</v>
      </c>
      <c r="AJ4026" s="2">
        <v>0</v>
      </c>
      <c r="AK4026" s="2">
        <v>0</v>
      </c>
      <c r="AL4026" s="2">
        <v>0</v>
      </c>
      <c r="AM4026" s="2">
        <v>4.66</v>
      </c>
      <c r="AN4026" s="2">
        <v>0</v>
      </c>
      <c r="AO4026" s="2">
        <v>0</v>
      </c>
      <c r="AP4026" s="2">
        <v>0</v>
      </c>
      <c r="AQ4026" s="2">
        <v>0</v>
      </c>
      <c r="AR4026" s="2">
        <v>0</v>
      </c>
      <c r="AS4026" s="2">
        <v>0</v>
      </c>
      <c r="AT4026" s="2">
        <v>0</v>
      </c>
      <c r="AU4026" s="2">
        <v>0</v>
      </c>
      <c r="AV4026" s="2">
        <v>0</v>
      </c>
      <c r="AW4026" s="2">
        <v>0</v>
      </c>
      <c r="AX4026" s="2">
        <v>0</v>
      </c>
      <c r="AY4026" s="2">
        <v>0</v>
      </c>
      <c r="AZ4026" s="2">
        <v>0</v>
      </c>
      <c r="BA4026" s="2">
        <v>0</v>
      </c>
      <c r="BB4026" s="2">
        <v>0</v>
      </c>
      <c r="BC4026" s="2">
        <v>0</v>
      </c>
      <c r="BD4026" s="2">
        <v>0</v>
      </c>
      <c r="BE4026" s="2">
        <v>0</v>
      </c>
      <c r="BF4026" s="2">
        <v>0</v>
      </c>
      <c r="BG4026" s="2">
        <v>0</v>
      </c>
      <c r="BH4026" s="2">
        <v>1</v>
      </c>
      <c r="BI4026" s="2">
        <v>1</v>
      </c>
      <c r="BJ4026" s="2">
        <v>0.2</v>
      </c>
      <c r="BK4026" s="2">
        <v>1</v>
      </c>
      <c r="BL4026" s="2">
        <v>42.1</v>
      </c>
      <c r="BM4026" s="2">
        <v>5.89</v>
      </c>
      <c r="BN4026" s="2">
        <v>47.99</v>
      </c>
      <c r="BO4026" s="2">
        <v>47.99</v>
      </c>
      <c r="BQ4026" s="2" t="s">
        <v>1854</v>
      </c>
      <c r="BR4026" s="2" t="s">
        <v>83</v>
      </c>
      <c r="BS4026" s="3">
        <v>42884</v>
      </c>
      <c r="BT4026" s="4">
        <v>0.4375</v>
      </c>
      <c r="BU4026" s="2" t="s">
        <v>3822</v>
      </c>
      <c r="BV4026" s="2" t="s">
        <v>98</v>
      </c>
      <c r="BY4026" s="2">
        <v>1200</v>
      </c>
      <c r="CC4026" s="2" t="s">
        <v>105</v>
      </c>
      <c r="CD4026" s="2">
        <v>4001</v>
      </c>
      <c r="CE4026" s="2" t="s">
        <v>99</v>
      </c>
      <c r="CF4026" s="3">
        <v>42885</v>
      </c>
      <c r="CI4026" s="2">
        <v>1</v>
      </c>
      <c r="CJ4026" s="2">
        <v>1</v>
      </c>
      <c r="CK4026" s="2">
        <v>21</v>
      </c>
      <c r="CL4026" s="2" t="s">
        <v>87</v>
      </c>
    </row>
    <row r="4027" spans="1:90">
      <c r="A4027" s="2" t="s">
        <v>71</v>
      </c>
      <c r="B4027" s="2" t="s">
        <v>72</v>
      </c>
      <c r="C4027" s="2" t="s">
        <v>73</v>
      </c>
      <c r="E4027" s="2" t="str">
        <f>"FES1162552051"</f>
        <v>FES1162552051</v>
      </c>
      <c r="F4027" s="3">
        <v>42881</v>
      </c>
      <c r="G4027" s="2">
        <v>201711</v>
      </c>
      <c r="H4027" s="2" t="s">
        <v>74</v>
      </c>
      <c r="I4027" s="2" t="s">
        <v>75</v>
      </c>
      <c r="J4027" s="2" t="s">
        <v>76</v>
      </c>
      <c r="K4027" s="2" t="s">
        <v>77</v>
      </c>
      <c r="L4027" s="2" t="s">
        <v>104</v>
      </c>
      <c r="M4027" s="2" t="s">
        <v>105</v>
      </c>
      <c r="N4027" s="2" t="s">
        <v>3823</v>
      </c>
      <c r="O4027" s="2" t="s">
        <v>81</v>
      </c>
      <c r="P4027" s="2" t="str">
        <f>"2170569850                    "</f>
        <v xml:space="preserve">2170569850                    </v>
      </c>
      <c r="Q4027" s="2">
        <v>0</v>
      </c>
      <c r="R4027" s="2">
        <v>0</v>
      </c>
      <c r="S4027" s="2">
        <v>0</v>
      </c>
      <c r="T4027" s="2">
        <v>0</v>
      </c>
      <c r="U4027" s="2">
        <v>0</v>
      </c>
      <c r="V4027" s="2">
        <v>0</v>
      </c>
      <c r="W4027" s="2">
        <v>0</v>
      </c>
      <c r="X4027" s="2">
        <v>0</v>
      </c>
      <c r="Y4027" s="2">
        <v>0</v>
      </c>
      <c r="Z4027" s="2">
        <v>0</v>
      </c>
      <c r="AA4027" s="2">
        <v>0</v>
      </c>
      <c r="AB4027" s="2">
        <v>0</v>
      </c>
      <c r="AC4027" s="2">
        <v>0</v>
      </c>
      <c r="AD4027" s="2">
        <v>0</v>
      </c>
      <c r="AE4027" s="2">
        <v>0</v>
      </c>
      <c r="AF4027" s="2">
        <v>0</v>
      </c>
      <c r="AG4027" s="2">
        <v>0</v>
      </c>
      <c r="AH4027" s="2">
        <v>0</v>
      </c>
      <c r="AI4027" s="2">
        <v>0</v>
      </c>
      <c r="AJ4027" s="2">
        <v>0</v>
      </c>
      <c r="AK4027" s="2">
        <v>0</v>
      </c>
      <c r="AL4027" s="2">
        <v>0</v>
      </c>
      <c r="AM4027" s="2">
        <v>4.66</v>
      </c>
      <c r="AN4027" s="2">
        <v>0</v>
      </c>
      <c r="AO4027" s="2">
        <v>0</v>
      </c>
      <c r="AP4027" s="2">
        <v>0</v>
      </c>
      <c r="AQ4027" s="2">
        <v>0</v>
      </c>
      <c r="AR4027" s="2">
        <v>0</v>
      </c>
      <c r="AS4027" s="2">
        <v>0</v>
      </c>
      <c r="AT4027" s="2">
        <v>0</v>
      </c>
      <c r="AU4027" s="2">
        <v>0</v>
      </c>
      <c r="AV4027" s="2">
        <v>0</v>
      </c>
      <c r="AW4027" s="2">
        <v>0</v>
      </c>
      <c r="AX4027" s="2">
        <v>0</v>
      </c>
      <c r="AY4027" s="2">
        <v>0</v>
      </c>
      <c r="AZ4027" s="2">
        <v>0</v>
      </c>
      <c r="BA4027" s="2">
        <v>0</v>
      </c>
      <c r="BB4027" s="2">
        <v>0</v>
      </c>
      <c r="BC4027" s="2">
        <v>0</v>
      </c>
      <c r="BD4027" s="2">
        <v>0</v>
      </c>
      <c r="BE4027" s="2">
        <v>0</v>
      </c>
      <c r="BF4027" s="2">
        <v>0</v>
      </c>
      <c r="BG4027" s="2">
        <v>0</v>
      </c>
      <c r="BH4027" s="2">
        <v>1</v>
      </c>
      <c r="BI4027" s="2">
        <v>1</v>
      </c>
      <c r="BJ4027" s="2">
        <v>0.2</v>
      </c>
      <c r="BK4027" s="2">
        <v>1</v>
      </c>
      <c r="BL4027" s="2">
        <v>42.1</v>
      </c>
      <c r="BM4027" s="2">
        <v>5.89</v>
      </c>
      <c r="BN4027" s="2">
        <v>47.99</v>
      </c>
      <c r="BO4027" s="2">
        <v>47.99</v>
      </c>
      <c r="BQ4027" s="2" t="s">
        <v>3824</v>
      </c>
      <c r="BR4027" s="2" t="s">
        <v>83</v>
      </c>
      <c r="BS4027" s="3">
        <v>42884</v>
      </c>
      <c r="BT4027" s="4">
        <v>0.4375</v>
      </c>
      <c r="BU4027" s="2" t="s">
        <v>3825</v>
      </c>
      <c r="BV4027" s="2" t="s">
        <v>98</v>
      </c>
      <c r="BY4027" s="2">
        <v>1200</v>
      </c>
      <c r="CA4027" s="2" t="s">
        <v>114</v>
      </c>
      <c r="CC4027" s="2" t="s">
        <v>105</v>
      </c>
      <c r="CD4027" s="2">
        <v>4051</v>
      </c>
      <c r="CE4027" s="2" t="s">
        <v>99</v>
      </c>
      <c r="CF4027" s="3">
        <v>42885</v>
      </c>
      <c r="CI4027" s="2">
        <v>1</v>
      </c>
      <c r="CJ4027" s="2">
        <v>1</v>
      </c>
      <c r="CK4027" s="2">
        <v>21</v>
      </c>
      <c r="CL4027" s="2" t="s">
        <v>87</v>
      </c>
    </row>
    <row r="4028" spans="1:90">
      <c r="A4028" s="2" t="s">
        <v>71</v>
      </c>
      <c r="B4028" s="2" t="s">
        <v>72</v>
      </c>
      <c r="C4028" s="2" t="s">
        <v>73</v>
      </c>
      <c r="E4028" s="2" t="str">
        <f>"FES1162552100"</f>
        <v>FES1162552100</v>
      </c>
      <c r="F4028" s="3">
        <v>42881</v>
      </c>
      <c r="G4028" s="2">
        <v>201711</v>
      </c>
      <c r="H4028" s="2" t="s">
        <v>74</v>
      </c>
      <c r="I4028" s="2" t="s">
        <v>75</v>
      </c>
      <c r="J4028" s="2" t="s">
        <v>76</v>
      </c>
      <c r="K4028" s="2" t="s">
        <v>77</v>
      </c>
      <c r="L4028" s="2" t="s">
        <v>104</v>
      </c>
      <c r="M4028" s="2" t="s">
        <v>105</v>
      </c>
      <c r="N4028" s="2" t="s">
        <v>1681</v>
      </c>
      <c r="O4028" s="2" t="s">
        <v>81</v>
      </c>
      <c r="P4028" s="2" t="str">
        <f>"2170569912                    "</f>
        <v xml:space="preserve">2170569912                    </v>
      </c>
      <c r="Q4028" s="2">
        <v>0</v>
      </c>
      <c r="R4028" s="2">
        <v>0</v>
      </c>
      <c r="S4028" s="2">
        <v>0</v>
      </c>
      <c r="T4028" s="2">
        <v>0</v>
      </c>
      <c r="U4028" s="2">
        <v>0</v>
      </c>
      <c r="V4028" s="2">
        <v>0</v>
      </c>
      <c r="W4028" s="2">
        <v>0</v>
      </c>
      <c r="X4028" s="2">
        <v>0</v>
      </c>
      <c r="Y4028" s="2">
        <v>0</v>
      </c>
      <c r="Z4028" s="2">
        <v>0</v>
      </c>
      <c r="AA4028" s="2">
        <v>0</v>
      </c>
      <c r="AB4028" s="2">
        <v>0</v>
      </c>
      <c r="AC4028" s="2">
        <v>0</v>
      </c>
      <c r="AD4028" s="2">
        <v>0</v>
      </c>
      <c r="AE4028" s="2">
        <v>0</v>
      </c>
      <c r="AF4028" s="2">
        <v>0</v>
      </c>
      <c r="AG4028" s="2">
        <v>0</v>
      </c>
      <c r="AH4028" s="2">
        <v>0</v>
      </c>
      <c r="AI4028" s="2">
        <v>0</v>
      </c>
      <c r="AJ4028" s="2">
        <v>0</v>
      </c>
      <c r="AK4028" s="2">
        <v>0</v>
      </c>
      <c r="AL4028" s="2">
        <v>0</v>
      </c>
      <c r="AM4028" s="2">
        <v>4.66</v>
      </c>
      <c r="AN4028" s="2">
        <v>0</v>
      </c>
      <c r="AO4028" s="2">
        <v>0</v>
      </c>
      <c r="AP4028" s="2">
        <v>0</v>
      </c>
      <c r="AQ4028" s="2">
        <v>0</v>
      </c>
      <c r="AR4028" s="2">
        <v>0</v>
      </c>
      <c r="AS4028" s="2">
        <v>0</v>
      </c>
      <c r="AT4028" s="2">
        <v>0</v>
      </c>
      <c r="AU4028" s="2">
        <v>0</v>
      </c>
      <c r="AV4028" s="2">
        <v>0</v>
      </c>
      <c r="AW4028" s="2">
        <v>0</v>
      </c>
      <c r="AX4028" s="2">
        <v>0</v>
      </c>
      <c r="AY4028" s="2">
        <v>0</v>
      </c>
      <c r="AZ4028" s="2">
        <v>0</v>
      </c>
      <c r="BA4028" s="2">
        <v>0</v>
      </c>
      <c r="BB4028" s="2">
        <v>0</v>
      </c>
      <c r="BC4028" s="2">
        <v>0</v>
      </c>
      <c r="BD4028" s="2">
        <v>0</v>
      </c>
      <c r="BE4028" s="2">
        <v>0</v>
      </c>
      <c r="BF4028" s="2">
        <v>0</v>
      </c>
      <c r="BG4028" s="2">
        <v>0</v>
      </c>
      <c r="BH4028" s="2">
        <v>1</v>
      </c>
      <c r="BI4028" s="2">
        <v>1</v>
      </c>
      <c r="BJ4028" s="2">
        <v>0.2</v>
      </c>
      <c r="BK4028" s="2">
        <v>1</v>
      </c>
      <c r="BL4028" s="2">
        <v>42.1</v>
      </c>
      <c r="BM4028" s="2">
        <v>5.89</v>
      </c>
      <c r="BN4028" s="2">
        <v>47.99</v>
      </c>
      <c r="BO4028" s="2">
        <v>47.99</v>
      </c>
      <c r="BQ4028" s="2" t="s">
        <v>238</v>
      </c>
      <c r="BR4028" s="2" t="s">
        <v>83</v>
      </c>
      <c r="BS4028" s="3">
        <v>42884</v>
      </c>
      <c r="BT4028" s="4">
        <v>0.375</v>
      </c>
      <c r="BU4028" s="2" t="s">
        <v>1682</v>
      </c>
      <c r="BV4028" s="2" t="s">
        <v>98</v>
      </c>
      <c r="BY4028" s="2">
        <v>1200</v>
      </c>
      <c r="CA4028" s="2" t="s">
        <v>114</v>
      </c>
      <c r="CC4028" s="2" t="s">
        <v>105</v>
      </c>
      <c r="CD4028" s="2">
        <v>4001</v>
      </c>
      <c r="CE4028" s="2" t="s">
        <v>99</v>
      </c>
      <c r="CF4028" s="3">
        <v>42885</v>
      </c>
      <c r="CI4028" s="2">
        <v>1</v>
      </c>
      <c r="CJ4028" s="2">
        <v>1</v>
      </c>
      <c r="CK4028" s="2">
        <v>21</v>
      </c>
      <c r="CL4028" s="2" t="s">
        <v>87</v>
      </c>
    </row>
    <row r="4029" spans="1:90">
      <c r="A4029" s="2" t="s">
        <v>71</v>
      </c>
      <c r="B4029" s="2" t="s">
        <v>72</v>
      </c>
      <c r="C4029" s="2" t="s">
        <v>73</v>
      </c>
      <c r="E4029" s="2" t="str">
        <f>"FES1162552098"</f>
        <v>FES1162552098</v>
      </c>
      <c r="F4029" s="3">
        <v>42881</v>
      </c>
      <c r="G4029" s="2">
        <v>201711</v>
      </c>
      <c r="H4029" s="2" t="s">
        <v>74</v>
      </c>
      <c r="I4029" s="2" t="s">
        <v>75</v>
      </c>
      <c r="J4029" s="2" t="s">
        <v>76</v>
      </c>
      <c r="K4029" s="2" t="s">
        <v>77</v>
      </c>
      <c r="L4029" s="2" t="s">
        <v>417</v>
      </c>
      <c r="M4029" s="2" t="s">
        <v>418</v>
      </c>
      <c r="N4029" s="2" t="s">
        <v>2339</v>
      </c>
      <c r="O4029" s="2" t="s">
        <v>81</v>
      </c>
      <c r="P4029" s="2" t="str">
        <f>"2170569910                    "</f>
        <v xml:space="preserve">2170569910                    </v>
      </c>
      <c r="Q4029" s="2">
        <v>0</v>
      </c>
      <c r="R4029" s="2">
        <v>0</v>
      </c>
      <c r="S4029" s="2">
        <v>0</v>
      </c>
      <c r="T4029" s="2">
        <v>0</v>
      </c>
      <c r="U4029" s="2">
        <v>0</v>
      </c>
      <c r="V4029" s="2">
        <v>0</v>
      </c>
      <c r="W4029" s="2">
        <v>0</v>
      </c>
      <c r="X4029" s="2">
        <v>0</v>
      </c>
      <c r="Y4029" s="2">
        <v>0</v>
      </c>
      <c r="Z4029" s="2">
        <v>0</v>
      </c>
      <c r="AA4029" s="2">
        <v>0</v>
      </c>
      <c r="AB4029" s="2">
        <v>0</v>
      </c>
      <c r="AC4029" s="2">
        <v>0</v>
      </c>
      <c r="AD4029" s="2">
        <v>0</v>
      </c>
      <c r="AE4029" s="2">
        <v>0</v>
      </c>
      <c r="AF4029" s="2">
        <v>0</v>
      </c>
      <c r="AG4029" s="2">
        <v>0</v>
      </c>
      <c r="AH4029" s="2">
        <v>0</v>
      </c>
      <c r="AI4029" s="2">
        <v>0</v>
      </c>
      <c r="AJ4029" s="2">
        <v>0</v>
      </c>
      <c r="AK4029" s="2">
        <v>0</v>
      </c>
      <c r="AL4029" s="2">
        <v>0</v>
      </c>
      <c r="AM4029" s="2">
        <v>4.66</v>
      </c>
      <c r="AN4029" s="2">
        <v>0</v>
      </c>
      <c r="AO4029" s="2">
        <v>0</v>
      </c>
      <c r="AP4029" s="2">
        <v>0</v>
      </c>
      <c r="AQ4029" s="2">
        <v>0</v>
      </c>
      <c r="AR4029" s="2">
        <v>0</v>
      </c>
      <c r="AS4029" s="2">
        <v>0</v>
      </c>
      <c r="AT4029" s="2">
        <v>0</v>
      </c>
      <c r="AU4029" s="2">
        <v>0</v>
      </c>
      <c r="AV4029" s="2">
        <v>0</v>
      </c>
      <c r="AW4029" s="2">
        <v>0</v>
      </c>
      <c r="AX4029" s="2">
        <v>0</v>
      </c>
      <c r="AY4029" s="2">
        <v>0</v>
      </c>
      <c r="AZ4029" s="2">
        <v>0</v>
      </c>
      <c r="BA4029" s="2">
        <v>0</v>
      </c>
      <c r="BB4029" s="2">
        <v>0</v>
      </c>
      <c r="BC4029" s="2">
        <v>0</v>
      </c>
      <c r="BD4029" s="2">
        <v>0</v>
      </c>
      <c r="BE4029" s="2">
        <v>0</v>
      </c>
      <c r="BF4029" s="2">
        <v>0</v>
      </c>
      <c r="BG4029" s="2">
        <v>0</v>
      </c>
      <c r="BH4029" s="2">
        <v>1</v>
      </c>
      <c r="BI4029" s="2">
        <v>1</v>
      </c>
      <c r="BJ4029" s="2">
        <v>0.2</v>
      </c>
      <c r="BK4029" s="2">
        <v>1</v>
      </c>
      <c r="BL4029" s="2">
        <v>42.1</v>
      </c>
      <c r="BM4029" s="2">
        <v>5.89</v>
      </c>
      <c r="BN4029" s="2">
        <v>47.99</v>
      </c>
      <c r="BO4029" s="2">
        <v>47.99</v>
      </c>
      <c r="BQ4029" s="2" t="s">
        <v>2340</v>
      </c>
      <c r="BR4029" s="2" t="s">
        <v>83</v>
      </c>
      <c r="BS4029" s="3">
        <v>42884</v>
      </c>
      <c r="BT4029" s="4">
        <v>0.35416666666666669</v>
      </c>
      <c r="BU4029" s="2" t="s">
        <v>3826</v>
      </c>
      <c r="BV4029" s="2" t="s">
        <v>98</v>
      </c>
      <c r="BY4029" s="2">
        <v>1200</v>
      </c>
      <c r="CC4029" s="2" t="s">
        <v>418</v>
      </c>
      <c r="CD4029" s="2">
        <v>4026</v>
      </c>
      <c r="CE4029" s="2" t="s">
        <v>99</v>
      </c>
      <c r="CF4029" s="3">
        <v>42885</v>
      </c>
      <c r="CI4029" s="2">
        <v>1</v>
      </c>
      <c r="CJ4029" s="2">
        <v>1</v>
      </c>
      <c r="CK4029" s="2">
        <v>21</v>
      </c>
      <c r="CL4029" s="2" t="s">
        <v>87</v>
      </c>
    </row>
    <row r="4030" spans="1:90">
      <c r="A4030" s="2" t="s">
        <v>71</v>
      </c>
      <c r="B4030" s="2" t="s">
        <v>72</v>
      </c>
      <c r="C4030" s="2" t="s">
        <v>73</v>
      </c>
      <c r="E4030" s="2" t="str">
        <f>"FES1162552097"</f>
        <v>FES1162552097</v>
      </c>
      <c r="F4030" s="3">
        <v>42881</v>
      </c>
      <c r="G4030" s="2">
        <v>201711</v>
      </c>
      <c r="H4030" s="2" t="s">
        <v>74</v>
      </c>
      <c r="I4030" s="2" t="s">
        <v>75</v>
      </c>
      <c r="J4030" s="2" t="s">
        <v>76</v>
      </c>
      <c r="K4030" s="2" t="s">
        <v>77</v>
      </c>
      <c r="L4030" s="2" t="s">
        <v>104</v>
      </c>
      <c r="M4030" s="2" t="s">
        <v>105</v>
      </c>
      <c r="N4030" s="2" t="s">
        <v>1843</v>
      </c>
      <c r="O4030" s="2" t="s">
        <v>81</v>
      </c>
      <c r="P4030" s="2" t="str">
        <f>"2170569909                    "</f>
        <v xml:space="preserve">2170569909                    </v>
      </c>
      <c r="Q4030" s="2">
        <v>0</v>
      </c>
      <c r="R4030" s="2">
        <v>0</v>
      </c>
      <c r="S4030" s="2">
        <v>0</v>
      </c>
      <c r="T4030" s="2">
        <v>0</v>
      </c>
      <c r="U4030" s="2">
        <v>0</v>
      </c>
      <c r="V4030" s="2">
        <v>0</v>
      </c>
      <c r="W4030" s="2">
        <v>0</v>
      </c>
      <c r="X4030" s="2">
        <v>0</v>
      </c>
      <c r="Y4030" s="2">
        <v>0</v>
      </c>
      <c r="Z4030" s="2">
        <v>0</v>
      </c>
      <c r="AA4030" s="2">
        <v>0</v>
      </c>
      <c r="AB4030" s="2">
        <v>0</v>
      </c>
      <c r="AC4030" s="2">
        <v>0</v>
      </c>
      <c r="AD4030" s="2">
        <v>0</v>
      </c>
      <c r="AE4030" s="2">
        <v>0</v>
      </c>
      <c r="AF4030" s="2">
        <v>0</v>
      </c>
      <c r="AG4030" s="2">
        <v>0</v>
      </c>
      <c r="AH4030" s="2">
        <v>0</v>
      </c>
      <c r="AI4030" s="2">
        <v>0</v>
      </c>
      <c r="AJ4030" s="2">
        <v>0</v>
      </c>
      <c r="AK4030" s="2">
        <v>0</v>
      </c>
      <c r="AL4030" s="2">
        <v>0</v>
      </c>
      <c r="AM4030" s="2">
        <v>4.66</v>
      </c>
      <c r="AN4030" s="2">
        <v>0</v>
      </c>
      <c r="AO4030" s="2">
        <v>0</v>
      </c>
      <c r="AP4030" s="2">
        <v>0</v>
      </c>
      <c r="AQ4030" s="2">
        <v>0</v>
      </c>
      <c r="AR4030" s="2">
        <v>0</v>
      </c>
      <c r="AS4030" s="2">
        <v>0</v>
      </c>
      <c r="AT4030" s="2">
        <v>0</v>
      </c>
      <c r="AU4030" s="2">
        <v>0</v>
      </c>
      <c r="AV4030" s="2">
        <v>0</v>
      </c>
      <c r="AW4030" s="2">
        <v>0</v>
      </c>
      <c r="AX4030" s="2">
        <v>0</v>
      </c>
      <c r="AY4030" s="2">
        <v>0</v>
      </c>
      <c r="AZ4030" s="2">
        <v>0</v>
      </c>
      <c r="BA4030" s="2">
        <v>0</v>
      </c>
      <c r="BB4030" s="2">
        <v>0</v>
      </c>
      <c r="BC4030" s="2">
        <v>0</v>
      </c>
      <c r="BD4030" s="2">
        <v>0</v>
      </c>
      <c r="BE4030" s="2">
        <v>0</v>
      </c>
      <c r="BF4030" s="2">
        <v>0</v>
      </c>
      <c r="BG4030" s="2">
        <v>0</v>
      </c>
      <c r="BH4030" s="2">
        <v>1</v>
      </c>
      <c r="BI4030" s="2">
        <v>1</v>
      </c>
      <c r="BJ4030" s="2">
        <v>0.2</v>
      </c>
      <c r="BK4030" s="2">
        <v>1</v>
      </c>
      <c r="BL4030" s="2">
        <v>42.1</v>
      </c>
      <c r="BM4030" s="2">
        <v>5.89</v>
      </c>
      <c r="BN4030" s="2">
        <v>47.99</v>
      </c>
      <c r="BO4030" s="2">
        <v>47.99</v>
      </c>
      <c r="BQ4030" s="2" t="s">
        <v>1844</v>
      </c>
      <c r="BR4030" s="2" t="s">
        <v>83</v>
      </c>
      <c r="BS4030" s="3">
        <v>42884</v>
      </c>
      <c r="BT4030" s="4">
        <v>0.4375</v>
      </c>
      <c r="BU4030" s="2" t="s">
        <v>3827</v>
      </c>
      <c r="BV4030" s="2" t="s">
        <v>98</v>
      </c>
      <c r="BY4030" s="2">
        <v>1200</v>
      </c>
      <c r="CC4030" s="2" t="s">
        <v>105</v>
      </c>
      <c r="CD4030" s="2">
        <v>4068</v>
      </c>
      <c r="CE4030" s="2" t="s">
        <v>99</v>
      </c>
      <c r="CF4030" s="3">
        <v>42885</v>
      </c>
      <c r="CI4030" s="2">
        <v>1</v>
      </c>
      <c r="CJ4030" s="2">
        <v>1</v>
      </c>
      <c r="CK4030" s="2">
        <v>21</v>
      </c>
      <c r="CL4030" s="2" t="s">
        <v>87</v>
      </c>
    </row>
    <row r="4031" spans="1:90">
      <c r="A4031" s="2" t="s">
        <v>71</v>
      </c>
      <c r="B4031" s="2" t="s">
        <v>72</v>
      </c>
      <c r="C4031" s="2" t="s">
        <v>73</v>
      </c>
      <c r="E4031" s="2" t="str">
        <f>"FES1162551933"</f>
        <v>FES1162551933</v>
      </c>
      <c r="F4031" s="3">
        <v>42881</v>
      </c>
      <c r="G4031" s="2">
        <v>201711</v>
      </c>
      <c r="H4031" s="2" t="s">
        <v>74</v>
      </c>
      <c r="I4031" s="2" t="s">
        <v>75</v>
      </c>
      <c r="J4031" s="2" t="s">
        <v>76</v>
      </c>
      <c r="K4031" s="2" t="s">
        <v>77</v>
      </c>
      <c r="L4031" s="2" t="s">
        <v>342</v>
      </c>
      <c r="M4031" s="2" t="s">
        <v>343</v>
      </c>
      <c r="N4031" s="2" t="s">
        <v>581</v>
      </c>
      <c r="O4031" s="2" t="s">
        <v>81</v>
      </c>
      <c r="P4031" s="2" t="str">
        <f>"2170569372                    "</f>
        <v xml:space="preserve">2170569372                    </v>
      </c>
      <c r="Q4031" s="2">
        <v>0</v>
      </c>
      <c r="R4031" s="2">
        <v>0</v>
      </c>
      <c r="S4031" s="2">
        <v>0</v>
      </c>
      <c r="T4031" s="2">
        <v>0</v>
      </c>
      <c r="U4031" s="2">
        <v>0</v>
      </c>
      <c r="V4031" s="2">
        <v>0</v>
      </c>
      <c r="W4031" s="2">
        <v>0</v>
      </c>
      <c r="X4031" s="2">
        <v>0</v>
      </c>
      <c r="Y4031" s="2">
        <v>0</v>
      </c>
      <c r="Z4031" s="2">
        <v>0</v>
      </c>
      <c r="AA4031" s="2">
        <v>0</v>
      </c>
      <c r="AB4031" s="2">
        <v>0</v>
      </c>
      <c r="AC4031" s="2">
        <v>0</v>
      </c>
      <c r="AD4031" s="2">
        <v>0</v>
      </c>
      <c r="AE4031" s="2">
        <v>0</v>
      </c>
      <c r="AF4031" s="2">
        <v>0</v>
      </c>
      <c r="AG4031" s="2">
        <v>0</v>
      </c>
      <c r="AH4031" s="2">
        <v>0</v>
      </c>
      <c r="AI4031" s="2">
        <v>0</v>
      </c>
      <c r="AJ4031" s="2">
        <v>0</v>
      </c>
      <c r="AK4031" s="2">
        <v>0</v>
      </c>
      <c r="AL4031" s="2">
        <v>0</v>
      </c>
      <c r="AM4031" s="2">
        <v>4.66</v>
      </c>
      <c r="AN4031" s="2">
        <v>0</v>
      </c>
      <c r="AO4031" s="2">
        <v>0</v>
      </c>
      <c r="AP4031" s="2">
        <v>0</v>
      </c>
      <c r="AQ4031" s="2">
        <v>0</v>
      </c>
      <c r="AR4031" s="2">
        <v>0</v>
      </c>
      <c r="AS4031" s="2">
        <v>0</v>
      </c>
      <c r="AT4031" s="2">
        <v>0</v>
      </c>
      <c r="AU4031" s="2">
        <v>0</v>
      </c>
      <c r="AV4031" s="2">
        <v>0</v>
      </c>
      <c r="AW4031" s="2">
        <v>0</v>
      </c>
      <c r="AX4031" s="2">
        <v>0</v>
      </c>
      <c r="AY4031" s="2">
        <v>0</v>
      </c>
      <c r="AZ4031" s="2">
        <v>0</v>
      </c>
      <c r="BA4031" s="2">
        <v>0</v>
      </c>
      <c r="BB4031" s="2">
        <v>0</v>
      </c>
      <c r="BC4031" s="2">
        <v>0</v>
      </c>
      <c r="BD4031" s="2">
        <v>0</v>
      </c>
      <c r="BE4031" s="2">
        <v>0</v>
      </c>
      <c r="BF4031" s="2">
        <v>0</v>
      </c>
      <c r="BG4031" s="2">
        <v>0</v>
      </c>
      <c r="BH4031" s="2">
        <v>1</v>
      </c>
      <c r="BI4031" s="2">
        <v>1</v>
      </c>
      <c r="BJ4031" s="2">
        <v>0.2</v>
      </c>
      <c r="BK4031" s="2">
        <v>1</v>
      </c>
      <c r="BL4031" s="2">
        <v>42.1</v>
      </c>
      <c r="BM4031" s="2">
        <v>5.89</v>
      </c>
      <c r="BN4031" s="2">
        <v>47.99</v>
      </c>
      <c r="BO4031" s="2">
        <v>47.99</v>
      </c>
      <c r="BQ4031" s="2" t="s">
        <v>582</v>
      </c>
      <c r="BR4031" s="2" t="s">
        <v>83</v>
      </c>
      <c r="BS4031" s="3">
        <v>42884</v>
      </c>
      <c r="BT4031" s="4">
        <v>0.4375</v>
      </c>
      <c r="BU4031" s="2" t="s">
        <v>3143</v>
      </c>
      <c r="BV4031" s="2" t="s">
        <v>98</v>
      </c>
      <c r="BY4031" s="2">
        <v>1200</v>
      </c>
      <c r="CC4031" s="2" t="s">
        <v>343</v>
      </c>
      <c r="CD4031" s="2">
        <v>4302</v>
      </c>
      <c r="CE4031" s="2" t="s">
        <v>99</v>
      </c>
      <c r="CF4031" s="3">
        <v>42885</v>
      </c>
      <c r="CI4031" s="2">
        <v>1</v>
      </c>
      <c r="CJ4031" s="2">
        <v>1</v>
      </c>
      <c r="CK4031" s="2">
        <v>21</v>
      </c>
      <c r="CL4031" s="2" t="s">
        <v>87</v>
      </c>
    </row>
    <row r="4032" spans="1:90">
      <c r="A4032" s="2" t="s">
        <v>71</v>
      </c>
      <c r="B4032" s="2" t="s">
        <v>72</v>
      </c>
      <c r="C4032" s="2" t="s">
        <v>73</v>
      </c>
      <c r="E4032" s="2" t="str">
        <f>"FES1162551865"</f>
        <v>FES1162551865</v>
      </c>
      <c r="F4032" s="3">
        <v>42881</v>
      </c>
      <c r="G4032" s="2">
        <v>201711</v>
      </c>
      <c r="H4032" s="2" t="s">
        <v>74</v>
      </c>
      <c r="I4032" s="2" t="s">
        <v>75</v>
      </c>
      <c r="J4032" s="2" t="s">
        <v>76</v>
      </c>
      <c r="K4032" s="2" t="s">
        <v>77</v>
      </c>
      <c r="L4032" s="2" t="s">
        <v>390</v>
      </c>
      <c r="M4032" s="2" t="s">
        <v>391</v>
      </c>
      <c r="N4032" s="2" t="s">
        <v>3828</v>
      </c>
      <c r="O4032" s="2" t="s">
        <v>81</v>
      </c>
      <c r="P4032" s="2" t="str">
        <f>"2170566036                    "</f>
        <v xml:space="preserve">2170566036                    </v>
      </c>
      <c r="Q4032" s="2">
        <v>0</v>
      </c>
      <c r="R4032" s="2">
        <v>0</v>
      </c>
      <c r="S4032" s="2">
        <v>0</v>
      </c>
      <c r="T4032" s="2">
        <v>0</v>
      </c>
      <c r="U4032" s="2">
        <v>0</v>
      </c>
      <c r="V4032" s="2">
        <v>0</v>
      </c>
      <c r="W4032" s="2">
        <v>0</v>
      </c>
      <c r="X4032" s="2">
        <v>0</v>
      </c>
      <c r="Y4032" s="2">
        <v>0</v>
      </c>
      <c r="Z4032" s="2">
        <v>0</v>
      </c>
      <c r="AA4032" s="2">
        <v>0</v>
      </c>
      <c r="AB4032" s="2">
        <v>0</v>
      </c>
      <c r="AC4032" s="2">
        <v>0</v>
      </c>
      <c r="AD4032" s="2">
        <v>0</v>
      </c>
      <c r="AE4032" s="2">
        <v>0</v>
      </c>
      <c r="AF4032" s="2">
        <v>0</v>
      </c>
      <c r="AG4032" s="2">
        <v>0</v>
      </c>
      <c r="AH4032" s="2">
        <v>0</v>
      </c>
      <c r="AI4032" s="2">
        <v>0</v>
      </c>
      <c r="AJ4032" s="2">
        <v>0</v>
      </c>
      <c r="AK4032" s="2">
        <v>0</v>
      </c>
      <c r="AL4032" s="2">
        <v>0</v>
      </c>
      <c r="AM4032" s="2">
        <v>4.66</v>
      </c>
      <c r="AN4032" s="2">
        <v>0</v>
      </c>
      <c r="AO4032" s="2">
        <v>0</v>
      </c>
      <c r="AP4032" s="2">
        <v>0</v>
      </c>
      <c r="AQ4032" s="2">
        <v>0</v>
      </c>
      <c r="AR4032" s="2">
        <v>0</v>
      </c>
      <c r="AS4032" s="2">
        <v>0</v>
      </c>
      <c r="AT4032" s="2">
        <v>0</v>
      </c>
      <c r="AU4032" s="2">
        <v>0</v>
      </c>
      <c r="AV4032" s="2">
        <v>0</v>
      </c>
      <c r="AW4032" s="2">
        <v>0</v>
      </c>
      <c r="AX4032" s="2">
        <v>0</v>
      </c>
      <c r="AY4032" s="2">
        <v>0</v>
      </c>
      <c r="AZ4032" s="2">
        <v>0</v>
      </c>
      <c r="BA4032" s="2">
        <v>0</v>
      </c>
      <c r="BB4032" s="2">
        <v>0</v>
      </c>
      <c r="BC4032" s="2">
        <v>0</v>
      </c>
      <c r="BD4032" s="2">
        <v>0</v>
      </c>
      <c r="BE4032" s="2">
        <v>0</v>
      </c>
      <c r="BF4032" s="2">
        <v>0</v>
      </c>
      <c r="BG4032" s="2">
        <v>0</v>
      </c>
      <c r="BH4032" s="2">
        <v>1</v>
      </c>
      <c r="BI4032" s="2">
        <v>1</v>
      </c>
      <c r="BJ4032" s="2">
        <v>0.2</v>
      </c>
      <c r="BK4032" s="2">
        <v>1</v>
      </c>
      <c r="BL4032" s="2">
        <v>42.1</v>
      </c>
      <c r="BM4032" s="2">
        <v>5.89</v>
      </c>
      <c r="BN4032" s="2">
        <v>47.99</v>
      </c>
      <c r="BO4032" s="2">
        <v>47.99</v>
      </c>
      <c r="BR4032" s="2" t="s">
        <v>83</v>
      </c>
      <c r="BS4032" s="3">
        <v>42884</v>
      </c>
      <c r="BT4032" s="4">
        <v>0.5</v>
      </c>
      <c r="BU4032" s="2" t="s">
        <v>1979</v>
      </c>
      <c r="BV4032" s="2" t="s">
        <v>87</v>
      </c>
      <c r="BY4032" s="2">
        <v>1200</v>
      </c>
      <c r="CC4032" s="2" t="s">
        <v>391</v>
      </c>
      <c r="CD4032" s="2">
        <v>5200</v>
      </c>
      <c r="CE4032" s="2" t="s">
        <v>99</v>
      </c>
      <c r="CF4032" s="3">
        <v>42885</v>
      </c>
      <c r="CI4032" s="2">
        <v>1</v>
      </c>
      <c r="CJ4032" s="2">
        <v>1</v>
      </c>
      <c r="CK4032" s="2">
        <v>21</v>
      </c>
      <c r="CL4032" s="2" t="s">
        <v>87</v>
      </c>
    </row>
    <row r="4033" spans="1:90">
      <c r="A4033" s="2" t="s">
        <v>71</v>
      </c>
      <c r="B4033" s="2" t="s">
        <v>72</v>
      </c>
      <c r="C4033" s="2" t="s">
        <v>73</v>
      </c>
      <c r="E4033" s="2" t="str">
        <f>"FES1162552084"</f>
        <v>FES1162552084</v>
      </c>
      <c r="F4033" s="3">
        <v>42881</v>
      </c>
      <c r="G4033" s="2">
        <v>201711</v>
      </c>
      <c r="H4033" s="2" t="s">
        <v>74</v>
      </c>
      <c r="I4033" s="2" t="s">
        <v>75</v>
      </c>
      <c r="J4033" s="2" t="s">
        <v>76</v>
      </c>
      <c r="K4033" s="2" t="s">
        <v>77</v>
      </c>
      <c r="L4033" s="2" t="s">
        <v>175</v>
      </c>
      <c r="M4033" s="2" t="s">
        <v>176</v>
      </c>
      <c r="N4033" s="2" t="s">
        <v>177</v>
      </c>
      <c r="O4033" s="2" t="s">
        <v>81</v>
      </c>
      <c r="P4033" s="2" t="str">
        <f>"2170569901                    "</f>
        <v xml:space="preserve">2170569901                    </v>
      </c>
      <c r="Q4033" s="2">
        <v>0</v>
      </c>
      <c r="R4033" s="2">
        <v>0</v>
      </c>
      <c r="S4033" s="2">
        <v>0</v>
      </c>
      <c r="T4033" s="2">
        <v>0</v>
      </c>
      <c r="U4033" s="2">
        <v>0</v>
      </c>
      <c r="V4033" s="2">
        <v>0</v>
      </c>
      <c r="W4033" s="2">
        <v>0</v>
      </c>
      <c r="X4033" s="2">
        <v>0</v>
      </c>
      <c r="Y4033" s="2">
        <v>0</v>
      </c>
      <c r="Z4033" s="2">
        <v>0</v>
      </c>
      <c r="AA4033" s="2">
        <v>0</v>
      </c>
      <c r="AB4033" s="2">
        <v>0</v>
      </c>
      <c r="AC4033" s="2">
        <v>0</v>
      </c>
      <c r="AD4033" s="2">
        <v>0</v>
      </c>
      <c r="AE4033" s="2">
        <v>0</v>
      </c>
      <c r="AF4033" s="2">
        <v>0</v>
      </c>
      <c r="AG4033" s="2">
        <v>0</v>
      </c>
      <c r="AH4033" s="2">
        <v>0</v>
      </c>
      <c r="AI4033" s="2">
        <v>0</v>
      </c>
      <c r="AJ4033" s="2">
        <v>0</v>
      </c>
      <c r="AK4033" s="2">
        <v>0</v>
      </c>
      <c r="AL4033" s="2">
        <v>0</v>
      </c>
      <c r="AM4033" s="2">
        <v>4.66</v>
      </c>
      <c r="AN4033" s="2">
        <v>0</v>
      </c>
      <c r="AO4033" s="2">
        <v>0</v>
      </c>
      <c r="AP4033" s="2">
        <v>0</v>
      </c>
      <c r="AQ4033" s="2">
        <v>0</v>
      </c>
      <c r="AR4033" s="2">
        <v>0</v>
      </c>
      <c r="AS4033" s="2">
        <v>0</v>
      </c>
      <c r="AT4033" s="2">
        <v>0</v>
      </c>
      <c r="AU4033" s="2">
        <v>0</v>
      </c>
      <c r="AV4033" s="2">
        <v>0</v>
      </c>
      <c r="AW4033" s="2">
        <v>0</v>
      </c>
      <c r="AX4033" s="2">
        <v>0</v>
      </c>
      <c r="AY4033" s="2">
        <v>0</v>
      </c>
      <c r="AZ4033" s="2">
        <v>0</v>
      </c>
      <c r="BA4033" s="2">
        <v>0</v>
      </c>
      <c r="BB4033" s="2">
        <v>0</v>
      </c>
      <c r="BC4033" s="2">
        <v>0</v>
      </c>
      <c r="BD4033" s="2">
        <v>0</v>
      </c>
      <c r="BE4033" s="2">
        <v>0</v>
      </c>
      <c r="BF4033" s="2">
        <v>0</v>
      </c>
      <c r="BG4033" s="2">
        <v>0</v>
      </c>
      <c r="BH4033" s="2">
        <v>1</v>
      </c>
      <c r="BI4033" s="2">
        <v>1</v>
      </c>
      <c r="BJ4033" s="2">
        <v>0.2</v>
      </c>
      <c r="BK4033" s="2">
        <v>1</v>
      </c>
      <c r="BL4033" s="2">
        <v>42.1</v>
      </c>
      <c r="BM4033" s="2">
        <v>5.89</v>
      </c>
      <c r="BN4033" s="2">
        <v>47.99</v>
      </c>
      <c r="BO4033" s="2">
        <v>47.99</v>
      </c>
      <c r="BQ4033" s="2" t="s">
        <v>178</v>
      </c>
      <c r="BR4033" s="2" t="s">
        <v>83</v>
      </c>
      <c r="BS4033" s="3">
        <v>42884</v>
      </c>
      <c r="BT4033" s="4">
        <v>0.29166666666666669</v>
      </c>
      <c r="BU4033" s="2" t="s">
        <v>948</v>
      </c>
      <c r="BV4033" s="2" t="s">
        <v>98</v>
      </c>
      <c r="BY4033" s="2">
        <v>1200</v>
      </c>
      <c r="CA4033" s="2" t="s">
        <v>180</v>
      </c>
      <c r="CC4033" s="2" t="s">
        <v>176</v>
      </c>
      <c r="CD4033" s="2">
        <v>6012</v>
      </c>
      <c r="CE4033" s="2" t="s">
        <v>99</v>
      </c>
      <c r="CF4033" s="3">
        <v>42884</v>
      </c>
      <c r="CI4033" s="2">
        <v>1</v>
      </c>
      <c r="CJ4033" s="2">
        <v>1</v>
      </c>
      <c r="CK4033" s="2">
        <v>21</v>
      </c>
      <c r="CL4033" s="2" t="s">
        <v>87</v>
      </c>
    </row>
    <row r="4034" spans="1:90">
      <c r="A4034" s="2" t="s">
        <v>71</v>
      </c>
      <c r="B4034" s="2" t="s">
        <v>72</v>
      </c>
      <c r="C4034" s="2" t="s">
        <v>73</v>
      </c>
      <c r="E4034" s="2" t="str">
        <f>"FES1162551968"</f>
        <v>FES1162551968</v>
      </c>
      <c r="F4034" s="3">
        <v>42881</v>
      </c>
      <c r="G4034" s="2">
        <v>201711</v>
      </c>
      <c r="H4034" s="2" t="s">
        <v>74</v>
      </c>
      <c r="I4034" s="2" t="s">
        <v>75</v>
      </c>
      <c r="J4034" s="2" t="s">
        <v>76</v>
      </c>
      <c r="K4034" s="2" t="s">
        <v>77</v>
      </c>
      <c r="L4034" s="2" t="s">
        <v>104</v>
      </c>
      <c r="M4034" s="2" t="s">
        <v>105</v>
      </c>
      <c r="N4034" s="2" t="s">
        <v>2064</v>
      </c>
      <c r="O4034" s="2" t="s">
        <v>81</v>
      </c>
      <c r="P4034" s="2" t="str">
        <f>"2170569751                    "</f>
        <v xml:space="preserve">2170569751                    </v>
      </c>
      <c r="Q4034" s="2">
        <v>0</v>
      </c>
      <c r="R4034" s="2">
        <v>0</v>
      </c>
      <c r="S4034" s="2">
        <v>0</v>
      </c>
      <c r="T4034" s="2">
        <v>0</v>
      </c>
      <c r="U4034" s="2">
        <v>0</v>
      </c>
      <c r="V4034" s="2">
        <v>0</v>
      </c>
      <c r="W4034" s="2">
        <v>0</v>
      </c>
      <c r="X4034" s="2">
        <v>0</v>
      </c>
      <c r="Y4034" s="2">
        <v>0</v>
      </c>
      <c r="Z4034" s="2">
        <v>0</v>
      </c>
      <c r="AA4034" s="2">
        <v>0</v>
      </c>
      <c r="AB4034" s="2">
        <v>0</v>
      </c>
      <c r="AC4034" s="2">
        <v>0</v>
      </c>
      <c r="AD4034" s="2">
        <v>0</v>
      </c>
      <c r="AE4034" s="2">
        <v>0</v>
      </c>
      <c r="AF4034" s="2">
        <v>0</v>
      </c>
      <c r="AG4034" s="2">
        <v>0</v>
      </c>
      <c r="AH4034" s="2">
        <v>0</v>
      </c>
      <c r="AI4034" s="2">
        <v>0</v>
      </c>
      <c r="AJ4034" s="2">
        <v>0</v>
      </c>
      <c r="AK4034" s="2">
        <v>0</v>
      </c>
      <c r="AL4034" s="2">
        <v>0</v>
      </c>
      <c r="AM4034" s="2">
        <v>5.82</v>
      </c>
      <c r="AN4034" s="2">
        <v>0</v>
      </c>
      <c r="AO4034" s="2">
        <v>0</v>
      </c>
      <c r="AP4034" s="2">
        <v>0</v>
      </c>
      <c r="AQ4034" s="2">
        <v>0</v>
      </c>
      <c r="AR4034" s="2">
        <v>0</v>
      </c>
      <c r="AS4034" s="2">
        <v>0</v>
      </c>
      <c r="AT4034" s="2">
        <v>0</v>
      </c>
      <c r="AU4034" s="2">
        <v>0</v>
      </c>
      <c r="AV4034" s="2">
        <v>0</v>
      </c>
      <c r="AW4034" s="2">
        <v>0</v>
      </c>
      <c r="AX4034" s="2">
        <v>0</v>
      </c>
      <c r="AY4034" s="2">
        <v>0</v>
      </c>
      <c r="AZ4034" s="2">
        <v>0</v>
      </c>
      <c r="BA4034" s="2">
        <v>0</v>
      </c>
      <c r="BB4034" s="2">
        <v>0</v>
      </c>
      <c r="BC4034" s="2">
        <v>0</v>
      </c>
      <c r="BD4034" s="2">
        <v>0</v>
      </c>
      <c r="BE4034" s="2">
        <v>0</v>
      </c>
      <c r="BF4034" s="2">
        <v>0</v>
      </c>
      <c r="BG4034" s="2">
        <v>0</v>
      </c>
      <c r="BH4034" s="2">
        <v>1</v>
      </c>
      <c r="BI4034" s="2">
        <v>2</v>
      </c>
      <c r="BJ4034" s="2">
        <v>2.2000000000000002</v>
      </c>
      <c r="BK4034" s="2">
        <v>2.5</v>
      </c>
      <c r="BL4034" s="2">
        <v>52.62</v>
      </c>
      <c r="BM4034" s="2">
        <v>7.37</v>
      </c>
      <c r="BN4034" s="2">
        <v>59.99</v>
      </c>
      <c r="BO4034" s="2">
        <v>59.99</v>
      </c>
      <c r="BQ4034" s="2" t="s">
        <v>238</v>
      </c>
      <c r="BR4034" s="2" t="s">
        <v>83</v>
      </c>
      <c r="BS4034" s="3">
        <v>42884</v>
      </c>
      <c r="BT4034" s="4">
        <v>0.4375</v>
      </c>
      <c r="BU4034" s="2" t="s">
        <v>3829</v>
      </c>
      <c r="BV4034" s="2" t="s">
        <v>98</v>
      </c>
      <c r="BY4034" s="2">
        <v>10890</v>
      </c>
      <c r="CA4034" s="2" t="s">
        <v>114</v>
      </c>
      <c r="CC4034" s="2" t="s">
        <v>105</v>
      </c>
      <c r="CD4034" s="2">
        <v>4001</v>
      </c>
      <c r="CE4034" s="2" t="s">
        <v>86</v>
      </c>
      <c r="CF4034" s="3">
        <v>42885</v>
      </c>
      <c r="CI4034" s="2">
        <v>1</v>
      </c>
      <c r="CJ4034" s="2">
        <v>1</v>
      </c>
      <c r="CK4034" s="2">
        <v>21</v>
      </c>
      <c r="CL4034" s="2" t="s">
        <v>87</v>
      </c>
    </row>
    <row r="4035" spans="1:90">
      <c r="A4035" s="2" t="s">
        <v>71</v>
      </c>
      <c r="B4035" s="2" t="s">
        <v>72</v>
      </c>
      <c r="C4035" s="2" t="s">
        <v>73</v>
      </c>
      <c r="E4035" s="2" t="str">
        <f>"FES1162551979"</f>
        <v>FES1162551979</v>
      </c>
      <c r="F4035" s="3">
        <v>42881</v>
      </c>
      <c r="G4035" s="2">
        <v>201711</v>
      </c>
      <c r="H4035" s="2" t="s">
        <v>74</v>
      </c>
      <c r="I4035" s="2" t="s">
        <v>75</v>
      </c>
      <c r="J4035" s="2" t="s">
        <v>76</v>
      </c>
      <c r="K4035" s="2" t="s">
        <v>77</v>
      </c>
      <c r="L4035" s="2" t="s">
        <v>88</v>
      </c>
      <c r="M4035" s="2" t="s">
        <v>89</v>
      </c>
      <c r="N4035" s="2" t="s">
        <v>658</v>
      </c>
      <c r="O4035" s="2" t="s">
        <v>81</v>
      </c>
      <c r="P4035" s="2" t="str">
        <f>"217056974                     "</f>
        <v xml:space="preserve">217056974                     </v>
      </c>
      <c r="Q4035" s="2">
        <v>0</v>
      </c>
      <c r="R4035" s="2">
        <v>0</v>
      </c>
      <c r="S4035" s="2">
        <v>0</v>
      </c>
      <c r="T4035" s="2">
        <v>0</v>
      </c>
      <c r="U4035" s="2">
        <v>0</v>
      </c>
      <c r="V4035" s="2">
        <v>0</v>
      </c>
      <c r="W4035" s="2">
        <v>0</v>
      </c>
      <c r="X4035" s="2">
        <v>0</v>
      </c>
      <c r="Y4035" s="2">
        <v>0</v>
      </c>
      <c r="Z4035" s="2">
        <v>0</v>
      </c>
      <c r="AA4035" s="2">
        <v>0</v>
      </c>
      <c r="AB4035" s="2">
        <v>0</v>
      </c>
      <c r="AC4035" s="2">
        <v>0</v>
      </c>
      <c r="AD4035" s="2">
        <v>0</v>
      </c>
      <c r="AE4035" s="2">
        <v>0</v>
      </c>
      <c r="AF4035" s="2">
        <v>0</v>
      </c>
      <c r="AG4035" s="2">
        <v>0</v>
      </c>
      <c r="AH4035" s="2">
        <v>0</v>
      </c>
      <c r="AI4035" s="2">
        <v>0</v>
      </c>
      <c r="AJ4035" s="2">
        <v>0</v>
      </c>
      <c r="AK4035" s="2">
        <v>0</v>
      </c>
      <c r="AL4035" s="2">
        <v>0</v>
      </c>
      <c r="AM4035" s="2">
        <v>4.66</v>
      </c>
      <c r="AN4035" s="2">
        <v>0</v>
      </c>
      <c r="AO4035" s="2">
        <v>0</v>
      </c>
      <c r="AP4035" s="2">
        <v>0</v>
      </c>
      <c r="AQ4035" s="2">
        <v>0</v>
      </c>
      <c r="AR4035" s="2">
        <v>0</v>
      </c>
      <c r="AS4035" s="2">
        <v>0</v>
      </c>
      <c r="AT4035" s="2">
        <v>0</v>
      </c>
      <c r="AU4035" s="2">
        <v>0</v>
      </c>
      <c r="AV4035" s="2">
        <v>0</v>
      </c>
      <c r="AW4035" s="2">
        <v>0</v>
      </c>
      <c r="AX4035" s="2">
        <v>0</v>
      </c>
      <c r="AY4035" s="2">
        <v>0</v>
      </c>
      <c r="AZ4035" s="2">
        <v>0</v>
      </c>
      <c r="BA4035" s="2">
        <v>0</v>
      </c>
      <c r="BB4035" s="2">
        <v>0</v>
      </c>
      <c r="BC4035" s="2">
        <v>0</v>
      </c>
      <c r="BD4035" s="2">
        <v>0</v>
      </c>
      <c r="BE4035" s="2">
        <v>0</v>
      </c>
      <c r="BF4035" s="2">
        <v>0</v>
      </c>
      <c r="BG4035" s="2">
        <v>0</v>
      </c>
      <c r="BH4035" s="2">
        <v>1</v>
      </c>
      <c r="BI4035" s="2">
        <v>1</v>
      </c>
      <c r="BJ4035" s="2">
        <v>0.2</v>
      </c>
      <c r="BK4035" s="2">
        <v>1</v>
      </c>
      <c r="BL4035" s="2">
        <v>42.1</v>
      </c>
      <c r="BM4035" s="2">
        <v>5.89</v>
      </c>
      <c r="BN4035" s="2">
        <v>47.99</v>
      </c>
      <c r="BO4035" s="2">
        <v>47.99</v>
      </c>
      <c r="BQ4035" s="2" t="s">
        <v>659</v>
      </c>
      <c r="BR4035" s="2" t="s">
        <v>83</v>
      </c>
      <c r="BS4035" s="3">
        <v>42884</v>
      </c>
      <c r="BT4035" s="4">
        <v>0.41666666666666669</v>
      </c>
      <c r="BU4035" s="2" t="s">
        <v>2892</v>
      </c>
      <c r="BV4035" s="2" t="s">
        <v>98</v>
      </c>
      <c r="BY4035" s="2">
        <v>1200</v>
      </c>
      <c r="CC4035" s="2" t="s">
        <v>89</v>
      </c>
      <c r="CD4035" s="2">
        <v>7441</v>
      </c>
      <c r="CE4035" s="2" t="s">
        <v>99</v>
      </c>
      <c r="CF4035" s="3">
        <v>42885</v>
      </c>
      <c r="CI4035" s="2">
        <v>1</v>
      </c>
      <c r="CJ4035" s="2">
        <v>1</v>
      </c>
      <c r="CK4035" s="2">
        <v>21</v>
      </c>
      <c r="CL4035" s="2" t="s">
        <v>87</v>
      </c>
    </row>
    <row r="4036" spans="1:90">
      <c r="A4036" s="2" t="s">
        <v>71</v>
      </c>
      <c r="B4036" s="2" t="s">
        <v>72</v>
      </c>
      <c r="C4036" s="2" t="s">
        <v>73</v>
      </c>
      <c r="E4036" s="2" t="str">
        <f>"FES1162552055"</f>
        <v>FES1162552055</v>
      </c>
      <c r="F4036" s="3">
        <v>42881</v>
      </c>
      <c r="G4036" s="2">
        <v>201711</v>
      </c>
      <c r="H4036" s="2" t="s">
        <v>74</v>
      </c>
      <c r="I4036" s="2" t="s">
        <v>75</v>
      </c>
      <c r="J4036" s="2" t="s">
        <v>76</v>
      </c>
      <c r="K4036" s="2" t="s">
        <v>77</v>
      </c>
      <c r="L4036" s="2" t="s">
        <v>175</v>
      </c>
      <c r="M4036" s="2" t="s">
        <v>176</v>
      </c>
      <c r="N4036" s="2" t="s">
        <v>1131</v>
      </c>
      <c r="O4036" s="2" t="s">
        <v>81</v>
      </c>
      <c r="P4036" s="2" t="str">
        <f>"2170569855                    "</f>
        <v xml:space="preserve">2170569855                    </v>
      </c>
      <c r="Q4036" s="2">
        <v>0</v>
      </c>
      <c r="R4036" s="2">
        <v>0</v>
      </c>
      <c r="S4036" s="2">
        <v>0</v>
      </c>
      <c r="T4036" s="2">
        <v>0</v>
      </c>
      <c r="U4036" s="2">
        <v>0</v>
      </c>
      <c r="V4036" s="2">
        <v>0</v>
      </c>
      <c r="W4036" s="2">
        <v>0</v>
      </c>
      <c r="X4036" s="2">
        <v>0</v>
      </c>
      <c r="Y4036" s="2">
        <v>0</v>
      </c>
      <c r="Z4036" s="2">
        <v>0</v>
      </c>
      <c r="AA4036" s="2">
        <v>0</v>
      </c>
      <c r="AB4036" s="2">
        <v>0</v>
      </c>
      <c r="AC4036" s="2">
        <v>0</v>
      </c>
      <c r="AD4036" s="2">
        <v>0</v>
      </c>
      <c r="AE4036" s="2">
        <v>0</v>
      </c>
      <c r="AF4036" s="2">
        <v>0</v>
      </c>
      <c r="AG4036" s="2">
        <v>0</v>
      </c>
      <c r="AH4036" s="2">
        <v>0</v>
      </c>
      <c r="AI4036" s="2">
        <v>0</v>
      </c>
      <c r="AJ4036" s="2">
        <v>0</v>
      </c>
      <c r="AK4036" s="2">
        <v>0</v>
      </c>
      <c r="AL4036" s="2">
        <v>0</v>
      </c>
      <c r="AM4036" s="2">
        <v>4.66</v>
      </c>
      <c r="AN4036" s="2">
        <v>0</v>
      </c>
      <c r="AO4036" s="2">
        <v>0</v>
      </c>
      <c r="AP4036" s="2">
        <v>0</v>
      </c>
      <c r="AQ4036" s="2">
        <v>0</v>
      </c>
      <c r="AR4036" s="2">
        <v>0</v>
      </c>
      <c r="AS4036" s="2">
        <v>0</v>
      </c>
      <c r="AT4036" s="2">
        <v>0</v>
      </c>
      <c r="AU4036" s="2">
        <v>0</v>
      </c>
      <c r="AV4036" s="2">
        <v>0</v>
      </c>
      <c r="AW4036" s="2">
        <v>0</v>
      </c>
      <c r="AX4036" s="2">
        <v>0</v>
      </c>
      <c r="AY4036" s="2">
        <v>0</v>
      </c>
      <c r="AZ4036" s="2">
        <v>0</v>
      </c>
      <c r="BA4036" s="2">
        <v>0</v>
      </c>
      <c r="BB4036" s="2">
        <v>0</v>
      </c>
      <c r="BC4036" s="2">
        <v>0</v>
      </c>
      <c r="BD4036" s="2">
        <v>0</v>
      </c>
      <c r="BE4036" s="2">
        <v>0</v>
      </c>
      <c r="BF4036" s="2">
        <v>0</v>
      </c>
      <c r="BG4036" s="2">
        <v>0</v>
      </c>
      <c r="BH4036" s="2">
        <v>1</v>
      </c>
      <c r="BI4036" s="2">
        <v>1</v>
      </c>
      <c r="BJ4036" s="2">
        <v>0.2</v>
      </c>
      <c r="BK4036" s="2">
        <v>1</v>
      </c>
      <c r="BL4036" s="2">
        <v>42.1</v>
      </c>
      <c r="BM4036" s="2">
        <v>5.89</v>
      </c>
      <c r="BN4036" s="2">
        <v>47.99</v>
      </c>
      <c r="BO4036" s="2">
        <v>47.99</v>
      </c>
      <c r="BQ4036" s="2" t="s">
        <v>1132</v>
      </c>
      <c r="BR4036" s="2" t="s">
        <v>83</v>
      </c>
      <c r="BS4036" s="3">
        <v>42884</v>
      </c>
      <c r="BT4036" s="4">
        <v>0.34027777777777773</v>
      </c>
      <c r="BU4036" s="2" t="s">
        <v>2258</v>
      </c>
      <c r="BV4036" s="2" t="s">
        <v>98</v>
      </c>
      <c r="BY4036" s="2">
        <v>1200</v>
      </c>
      <c r="CA4036" s="2" t="s">
        <v>180</v>
      </c>
      <c r="CC4036" s="2" t="s">
        <v>176</v>
      </c>
      <c r="CD4036" s="2">
        <v>6001</v>
      </c>
      <c r="CE4036" s="2" t="s">
        <v>99</v>
      </c>
      <c r="CF4036" s="3">
        <v>42884</v>
      </c>
      <c r="CI4036" s="2">
        <v>1</v>
      </c>
      <c r="CJ4036" s="2">
        <v>1</v>
      </c>
      <c r="CK4036" s="2">
        <v>21</v>
      </c>
      <c r="CL4036" s="2" t="s">
        <v>87</v>
      </c>
    </row>
    <row r="4037" spans="1:90">
      <c r="A4037" s="2" t="s">
        <v>71</v>
      </c>
      <c r="B4037" s="2" t="s">
        <v>72</v>
      </c>
      <c r="C4037" s="2" t="s">
        <v>73</v>
      </c>
      <c r="E4037" s="2" t="str">
        <f>"FES1162552052"</f>
        <v>FES1162552052</v>
      </c>
      <c r="F4037" s="3">
        <v>42881</v>
      </c>
      <c r="G4037" s="2">
        <v>201711</v>
      </c>
      <c r="H4037" s="2" t="s">
        <v>74</v>
      </c>
      <c r="I4037" s="2" t="s">
        <v>75</v>
      </c>
      <c r="J4037" s="2" t="s">
        <v>76</v>
      </c>
      <c r="K4037" s="2" t="s">
        <v>77</v>
      </c>
      <c r="L4037" s="2" t="s">
        <v>175</v>
      </c>
      <c r="M4037" s="2" t="s">
        <v>176</v>
      </c>
      <c r="N4037" s="2" t="s">
        <v>2037</v>
      </c>
      <c r="O4037" s="2" t="s">
        <v>81</v>
      </c>
      <c r="P4037" s="2" t="str">
        <f>"2170569852                    "</f>
        <v xml:space="preserve">2170569852                    </v>
      </c>
      <c r="Q4037" s="2">
        <v>0</v>
      </c>
      <c r="R4037" s="2">
        <v>0</v>
      </c>
      <c r="S4037" s="2">
        <v>0</v>
      </c>
      <c r="T4037" s="2">
        <v>0</v>
      </c>
      <c r="U4037" s="2">
        <v>0</v>
      </c>
      <c r="V4037" s="2">
        <v>0</v>
      </c>
      <c r="W4037" s="2">
        <v>0</v>
      </c>
      <c r="X4037" s="2">
        <v>0</v>
      </c>
      <c r="Y4037" s="2">
        <v>0</v>
      </c>
      <c r="Z4037" s="2">
        <v>0</v>
      </c>
      <c r="AA4037" s="2">
        <v>0</v>
      </c>
      <c r="AB4037" s="2">
        <v>0</v>
      </c>
      <c r="AC4037" s="2">
        <v>0</v>
      </c>
      <c r="AD4037" s="2">
        <v>0</v>
      </c>
      <c r="AE4037" s="2">
        <v>0</v>
      </c>
      <c r="AF4037" s="2">
        <v>0</v>
      </c>
      <c r="AG4037" s="2">
        <v>0</v>
      </c>
      <c r="AH4037" s="2">
        <v>0</v>
      </c>
      <c r="AI4037" s="2">
        <v>0</v>
      </c>
      <c r="AJ4037" s="2">
        <v>0</v>
      </c>
      <c r="AK4037" s="2">
        <v>0</v>
      </c>
      <c r="AL4037" s="2">
        <v>0</v>
      </c>
      <c r="AM4037" s="2">
        <v>4.66</v>
      </c>
      <c r="AN4037" s="2">
        <v>0</v>
      </c>
      <c r="AO4037" s="2">
        <v>0</v>
      </c>
      <c r="AP4037" s="2">
        <v>0</v>
      </c>
      <c r="AQ4037" s="2">
        <v>0</v>
      </c>
      <c r="AR4037" s="2">
        <v>0</v>
      </c>
      <c r="AS4037" s="2">
        <v>0</v>
      </c>
      <c r="AT4037" s="2">
        <v>0</v>
      </c>
      <c r="AU4037" s="2">
        <v>0</v>
      </c>
      <c r="AV4037" s="2">
        <v>0</v>
      </c>
      <c r="AW4037" s="2">
        <v>0</v>
      </c>
      <c r="AX4037" s="2">
        <v>0</v>
      </c>
      <c r="AY4037" s="2">
        <v>0</v>
      </c>
      <c r="AZ4037" s="2">
        <v>0</v>
      </c>
      <c r="BA4037" s="2">
        <v>0</v>
      </c>
      <c r="BB4037" s="2">
        <v>0</v>
      </c>
      <c r="BC4037" s="2">
        <v>0</v>
      </c>
      <c r="BD4037" s="2">
        <v>0</v>
      </c>
      <c r="BE4037" s="2">
        <v>0</v>
      </c>
      <c r="BF4037" s="2">
        <v>0</v>
      </c>
      <c r="BG4037" s="2">
        <v>0</v>
      </c>
      <c r="BH4037" s="2">
        <v>1</v>
      </c>
      <c r="BI4037" s="2">
        <v>1</v>
      </c>
      <c r="BJ4037" s="2">
        <v>0.2</v>
      </c>
      <c r="BK4037" s="2">
        <v>1</v>
      </c>
      <c r="BL4037" s="2">
        <v>42.1</v>
      </c>
      <c r="BM4037" s="2">
        <v>5.89</v>
      </c>
      <c r="BN4037" s="2">
        <v>47.99</v>
      </c>
      <c r="BO4037" s="2">
        <v>47.99</v>
      </c>
      <c r="BQ4037" s="2" t="s">
        <v>2038</v>
      </c>
      <c r="BR4037" s="2" t="s">
        <v>83</v>
      </c>
      <c r="BS4037" s="3">
        <v>42884</v>
      </c>
      <c r="BT4037" s="4">
        <v>0.32569444444444445</v>
      </c>
      <c r="BU4037" s="2" t="s">
        <v>3830</v>
      </c>
      <c r="BV4037" s="2" t="s">
        <v>98</v>
      </c>
      <c r="BY4037" s="2">
        <v>1200</v>
      </c>
      <c r="CA4037" s="2" t="s">
        <v>223</v>
      </c>
      <c r="CC4037" s="2" t="s">
        <v>176</v>
      </c>
      <c r="CD4037" s="2">
        <v>6001</v>
      </c>
      <c r="CE4037" s="2" t="s">
        <v>99</v>
      </c>
      <c r="CF4037" s="3">
        <v>42884</v>
      </c>
      <c r="CI4037" s="2">
        <v>1</v>
      </c>
      <c r="CJ4037" s="2">
        <v>1</v>
      </c>
      <c r="CK4037" s="2">
        <v>21</v>
      </c>
      <c r="CL4037" s="2" t="s">
        <v>87</v>
      </c>
    </row>
    <row r="4038" spans="1:90">
      <c r="A4038" s="2" t="s">
        <v>71</v>
      </c>
      <c r="B4038" s="2" t="s">
        <v>72</v>
      </c>
      <c r="C4038" s="2" t="s">
        <v>73</v>
      </c>
      <c r="E4038" s="2" t="str">
        <f>"FES1162552032"</f>
        <v>FES1162552032</v>
      </c>
      <c r="F4038" s="3">
        <v>42881</v>
      </c>
      <c r="G4038" s="2">
        <v>201711</v>
      </c>
      <c r="H4038" s="2" t="s">
        <v>74</v>
      </c>
      <c r="I4038" s="2" t="s">
        <v>75</v>
      </c>
      <c r="J4038" s="2" t="s">
        <v>76</v>
      </c>
      <c r="K4038" s="2" t="s">
        <v>77</v>
      </c>
      <c r="L4038" s="2" t="s">
        <v>339</v>
      </c>
      <c r="M4038" s="2" t="s">
        <v>216</v>
      </c>
      <c r="N4038" s="2" t="s">
        <v>340</v>
      </c>
      <c r="O4038" s="2" t="s">
        <v>81</v>
      </c>
      <c r="P4038" s="2" t="str">
        <f>"2170569829                    "</f>
        <v xml:space="preserve">2170569829                    </v>
      </c>
      <c r="Q4038" s="2">
        <v>0</v>
      </c>
      <c r="R4038" s="2">
        <v>0</v>
      </c>
      <c r="S4038" s="2">
        <v>0</v>
      </c>
      <c r="T4038" s="2">
        <v>0</v>
      </c>
      <c r="U4038" s="2">
        <v>0</v>
      </c>
      <c r="V4038" s="2">
        <v>0</v>
      </c>
      <c r="W4038" s="2">
        <v>0</v>
      </c>
      <c r="X4038" s="2">
        <v>0</v>
      </c>
      <c r="Y4038" s="2">
        <v>0</v>
      </c>
      <c r="Z4038" s="2">
        <v>0</v>
      </c>
      <c r="AA4038" s="2">
        <v>0</v>
      </c>
      <c r="AB4038" s="2">
        <v>0</v>
      </c>
      <c r="AC4038" s="2">
        <v>0</v>
      </c>
      <c r="AD4038" s="2">
        <v>0</v>
      </c>
      <c r="AE4038" s="2">
        <v>0</v>
      </c>
      <c r="AF4038" s="2">
        <v>0</v>
      </c>
      <c r="AG4038" s="2">
        <v>0</v>
      </c>
      <c r="AH4038" s="2">
        <v>0</v>
      </c>
      <c r="AI4038" s="2">
        <v>0</v>
      </c>
      <c r="AJ4038" s="2">
        <v>0</v>
      </c>
      <c r="AK4038" s="2">
        <v>0</v>
      </c>
      <c r="AL4038" s="2">
        <v>0</v>
      </c>
      <c r="AM4038" s="2">
        <v>4.66</v>
      </c>
      <c r="AN4038" s="2">
        <v>0</v>
      </c>
      <c r="AO4038" s="2">
        <v>0</v>
      </c>
      <c r="AP4038" s="2">
        <v>0</v>
      </c>
      <c r="AQ4038" s="2">
        <v>0</v>
      </c>
      <c r="AR4038" s="2">
        <v>0</v>
      </c>
      <c r="AS4038" s="2">
        <v>0</v>
      </c>
      <c r="AT4038" s="2">
        <v>0</v>
      </c>
      <c r="AU4038" s="2">
        <v>0</v>
      </c>
      <c r="AV4038" s="2">
        <v>0</v>
      </c>
      <c r="AW4038" s="2">
        <v>0</v>
      </c>
      <c r="AX4038" s="2">
        <v>0</v>
      </c>
      <c r="AY4038" s="2">
        <v>0</v>
      </c>
      <c r="AZ4038" s="2">
        <v>0</v>
      </c>
      <c r="BA4038" s="2">
        <v>0</v>
      </c>
      <c r="BB4038" s="2">
        <v>0</v>
      </c>
      <c r="BC4038" s="2">
        <v>0</v>
      </c>
      <c r="BD4038" s="2">
        <v>0</v>
      </c>
      <c r="BE4038" s="2">
        <v>0</v>
      </c>
      <c r="BF4038" s="2">
        <v>0</v>
      </c>
      <c r="BG4038" s="2">
        <v>0</v>
      </c>
      <c r="BH4038" s="2">
        <v>1</v>
      </c>
      <c r="BI4038" s="2">
        <v>1</v>
      </c>
      <c r="BJ4038" s="2">
        <v>0.2</v>
      </c>
      <c r="BK4038" s="2">
        <v>1</v>
      </c>
      <c r="BL4038" s="2">
        <v>42.1</v>
      </c>
      <c r="BM4038" s="2">
        <v>5.89</v>
      </c>
      <c r="BN4038" s="2">
        <v>47.99</v>
      </c>
      <c r="BO4038" s="2">
        <v>47.99</v>
      </c>
      <c r="BQ4038" s="2" t="s">
        <v>341</v>
      </c>
      <c r="BR4038" s="2" t="s">
        <v>83</v>
      </c>
      <c r="BS4038" s="3">
        <v>42884</v>
      </c>
      <c r="BT4038" s="4">
        <v>0.375</v>
      </c>
      <c r="BU4038" s="2" t="s">
        <v>1839</v>
      </c>
      <c r="BV4038" s="2" t="s">
        <v>98</v>
      </c>
      <c r="BY4038" s="2">
        <v>1200</v>
      </c>
      <c r="CA4038" s="2" t="s">
        <v>3817</v>
      </c>
      <c r="CC4038" s="2" t="s">
        <v>216</v>
      </c>
      <c r="CD4038" s="2">
        <v>6536</v>
      </c>
      <c r="CE4038" s="2" t="s">
        <v>99</v>
      </c>
      <c r="CF4038" s="3">
        <v>42884</v>
      </c>
      <c r="CI4038" s="2">
        <v>1</v>
      </c>
      <c r="CJ4038" s="2">
        <v>1</v>
      </c>
      <c r="CK4038" s="2">
        <v>21</v>
      </c>
      <c r="CL4038" s="2" t="s">
        <v>87</v>
      </c>
    </row>
    <row r="4039" spans="1:90">
      <c r="A4039" s="2" t="s">
        <v>71</v>
      </c>
      <c r="B4039" s="2" t="s">
        <v>72</v>
      </c>
      <c r="C4039" s="2" t="s">
        <v>73</v>
      </c>
      <c r="E4039" s="2" t="str">
        <f>"FES1162551995"</f>
        <v>FES1162551995</v>
      </c>
      <c r="F4039" s="3">
        <v>42881</v>
      </c>
      <c r="G4039" s="2">
        <v>201711</v>
      </c>
      <c r="H4039" s="2" t="s">
        <v>74</v>
      </c>
      <c r="I4039" s="2" t="s">
        <v>75</v>
      </c>
      <c r="J4039" s="2" t="s">
        <v>76</v>
      </c>
      <c r="K4039" s="2" t="s">
        <v>77</v>
      </c>
      <c r="L4039" s="2" t="s">
        <v>88</v>
      </c>
      <c r="M4039" s="2" t="s">
        <v>89</v>
      </c>
      <c r="N4039" s="2" t="s">
        <v>1581</v>
      </c>
      <c r="O4039" s="2" t="s">
        <v>81</v>
      </c>
      <c r="P4039" s="2" t="str">
        <f>"2170569783                    "</f>
        <v xml:space="preserve">2170569783                    </v>
      </c>
      <c r="Q4039" s="2">
        <v>0</v>
      </c>
      <c r="R4039" s="2">
        <v>0</v>
      </c>
      <c r="S4039" s="2">
        <v>0</v>
      </c>
      <c r="T4039" s="2">
        <v>0</v>
      </c>
      <c r="U4039" s="2">
        <v>0</v>
      </c>
      <c r="V4039" s="2">
        <v>0</v>
      </c>
      <c r="W4039" s="2">
        <v>0</v>
      </c>
      <c r="X4039" s="2">
        <v>0</v>
      </c>
      <c r="Y4039" s="2">
        <v>0</v>
      </c>
      <c r="Z4039" s="2">
        <v>0</v>
      </c>
      <c r="AA4039" s="2">
        <v>0</v>
      </c>
      <c r="AB4039" s="2">
        <v>0</v>
      </c>
      <c r="AC4039" s="2">
        <v>0</v>
      </c>
      <c r="AD4039" s="2">
        <v>0</v>
      </c>
      <c r="AE4039" s="2">
        <v>0</v>
      </c>
      <c r="AF4039" s="2">
        <v>0</v>
      </c>
      <c r="AG4039" s="2">
        <v>0</v>
      </c>
      <c r="AH4039" s="2">
        <v>0</v>
      </c>
      <c r="AI4039" s="2">
        <v>0</v>
      </c>
      <c r="AJ4039" s="2">
        <v>0</v>
      </c>
      <c r="AK4039" s="2">
        <v>0</v>
      </c>
      <c r="AL4039" s="2">
        <v>0</v>
      </c>
      <c r="AM4039" s="2">
        <v>4.66</v>
      </c>
      <c r="AN4039" s="2">
        <v>0</v>
      </c>
      <c r="AO4039" s="2">
        <v>0</v>
      </c>
      <c r="AP4039" s="2">
        <v>0</v>
      </c>
      <c r="AQ4039" s="2">
        <v>0</v>
      </c>
      <c r="AR4039" s="2">
        <v>0</v>
      </c>
      <c r="AS4039" s="2">
        <v>0</v>
      </c>
      <c r="AT4039" s="2">
        <v>0</v>
      </c>
      <c r="AU4039" s="2">
        <v>0</v>
      </c>
      <c r="AV4039" s="2">
        <v>0</v>
      </c>
      <c r="AW4039" s="2">
        <v>0</v>
      </c>
      <c r="AX4039" s="2">
        <v>0</v>
      </c>
      <c r="AY4039" s="2">
        <v>0</v>
      </c>
      <c r="AZ4039" s="2">
        <v>0</v>
      </c>
      <c r="BA4039" s="2">
        <v>0</v>
      </c>
      <c r="BB4039" s="2">
        <v>0</v>
      </c>
      <c r="BC4039" s="2">
        <v>0</v>
      </c>
      <c r="BD4039" s="2">
        <v>0</v>
      </c>
      <c r="BE4039" s="2">
        <v>0</v>
      </c>
      <c r="BF4039" s="2">
        <v>0</v>
      </c>
      <c r="BG4039" s="2">
        <v>0</v>
      </c>
      <c r="BH4039" s="2">
        <v>1</v>
      </c>
      <c r="BI4039" s="2">
        <v>1</v>
      </c>
      <c r="BJ4039" s="2">
        <v>0.2</v>
      </c>
      <c r="BK4039" s="2">
        <v>1</v>
      </c>
      <c r="BL4039" s="2">
        <v>42.1</v>
      </c>
      <c r="BM4039" s="2">
        <v>5.89</v>
      </c>
      <c r="BN4039" s="2">
        <v>47.99</v>
      </c>
      <c r="BO4039" s="2">
        <v>47.99</v>
      </c>
      <c r="BR4039" s="2" t="s">
        <v>83</v>
      </c>
      <c r="BS4039" s="3">
        <v>42884</v>
      </c>
      <c r="BT4039" s="4">
        <v>0.41597222222222219</v>
      </c>
      <c r="BU4039" s="2" t="s">
        <v>3831</v>
      </c>
      <c r="BV4039" s="2" t="s">
        <v>98</v>
      </c>
      <c r="BY4039" s="2">
        <v>1200</v>
      </c>
      <c r="CA4039" s="2" t="s">
        <v>3832</v>
      </c>
      <c r="CC4039" s="2" t="s">
        <v>89</v>
      </c>
      <c r="CD4039" s="2">
        <v>7764</v>
      </c>
      <c r="CE4039" s="2" t="s">
        <v>99</v>
      </c>
      <c r="CF4039" s="3">
        <v>42884</v>
      </c>
      <c r="CI4039" s="2">
        <v>1</v>
      </c>
      <c r="CJ4039" s="2">
        <v>1</v>
      </c>
      <c r="CK4039" s="2">
        <v>21</v>
      </c>
      <c r="CL4039" s="2" t="s">
        <v>87</v>
      </c>
    </row>
    <row r="4040" spans="1:90">
      <c r="A4040" s="2" t="s">
        <v>71</v>
      </c>
      <c r="B4040" s="2" t="s">
        <v>72</v>
      </c>
      <c r="C4040" s="2" t="s">
        <v>73</v>
      </c>
      <c r="E4040" s="2" t="str">
        <f>"FES1162551984"</f>
        <v>FES1162551984</v>
      </c>
      <c r="F4040" s="3">
        <v>42881</v>
      </c>
      <c r="G4040" s="2">
        <v>201711</v>
      </c>
      <c r="H4040" s="2" t="s">
        <v>74</v>
      </c>
      <c r="I4040" s="2" t="s">
        <v>75</v>
      </c>
      <c r="J4040" s="2" t="s">
        <v>76</v>
      </c>
      <c r="K4040" s="2" t="s">
        <v>77</v>
      </c>
      <c r="L4040" s="2" t="s">
        <v>78</v>
      </c>
      <c r="M4040" s="2" t="s">
        <v>79</v>
      </c>
      <c r="N4040" s="2" t="s">
        <v>1697</v>
      </c>
      <c r="O4040" s="2" t="s">
        <v>81</v>
      </c>
      <c r="P4040" s="2" t="str">
        <f>"2170569771                    "</f>
        <v xml:space="preserve">2170569771                    </v>
      </c>
      <c r="Q4040" s="2">
        <v>0</v>
      </c>
      <c r="R4040" s="2">
        <v>0</v>
      </c>
      <c r="S4040" s="2">
        <v>0</v>
      </c>
      <c r="T4040" s="2">
        <v>0</v>
      </c>
      <c r="U4040" s="2">
        <v>0</v>
      </c>
      <c r="V4040" s="2">
        <v>0</v>
      </c>
      <c r="W4040" s="2">
        <v>0</v>
      </c>
      <c r="X4040" s="2">
        <v>0</v>
      </c>
      <c r="Y4040" s="2">
        <v>0</v>
      </c>
      <c r="Z4040" s="2">
        <v>0</v>
      </c>
      <c r="AA4040" s="2">
        <v>0</v>
      </c>
      <c r="AB4040" s="2">
        <v>0</v>
      </c>
      <c r="AC4040" s="2">
        <v>0</v>
      </c>
      <c r="AD4040" s="2">
        <v>0</v>
      </c>
      <c r="AE4040" s="2">
        <v>0</v>
      </c>
      <c r="AF4040" s="2">
        <v>0</v>
      </c>
      <c r="AG4040" s="2">
        <v>0</v>
      </c>
      <c r="AH4040" s="2">
        <v>0</v>
      </c>
      <c r="AI4040" s="2">
        <v>0</v>
      </c>
      <c r="AJ4040" s="2">
        <v>0</v>
      </c>
      <c r="AK4040" s="2">
        <v>0</v>
      </c>
      <c r="AL4040" s="2">
        <v>0</v>
      </c>
      <c r="AM4040" s="2">
        <v>4.66</v>
      </c>
      <c r="AN4040" s="2">
        <v>0</v>
      </c>
      <c r="AO4040" s="2">
        <v>0</v>
      </c>
      <c r="AP4040" s="2">
        <v>0</v>
      </c>
      <c r="AQ4040" s="2">
        <v>0</v>
      </c>
      <c r="AR4040" s="2">
        <v>0</v>
      </c>
      <c r="AS4040" s="2">
        <v>0</v>
      </c>
      <c r="AT4040" s="2">
        <v>0</v>
      </c>
      <c r="AU4040" s="2">
        <v>0</v>
      </c>
      <c r="AV4040" s="2">
        <v>0</v>
      </c>
      <c r="AW4040" s="2">
        <v>0</v>
      </c>
      <c r="AX4040" s="2">
        <v>0</v>
      </c>
      <c r="AY4040" s="2">
        <v>0</v>
      </c>
      <c r="AZ4040" s="2">
        <v>0</v>
      </c>
      <c r="BA4040" s="2">
        <v>0</v>
      </c>
      <c r="BB4040" s="2">
        <v>0</v>
      </c>
      <c r="BC4040" s="2">
        <v>0</v>
      </c>
      <c r="BD4040" s="2">
        <v>0</v>
      </c>
      <c r="BE4040" s="2">
        <v>0</v>
      </c>
      <c r="BF4040" s="2">
        <v>0</v>
      </c>
      <c r="BG4040" s="2">
        <v>0</v>
      </c>
      <c r="BH4040" s="2">
        <v>1</v>
      </c>
      <c r="BI4040" s="2">
        <v>1</v>
      </c>
      <c r="BJ4040" s="2">
        <v>0.2</v>
      </c>
      <c r="BK4040" s="2">
        <v>1</v>
      </c>
      <c r="BL4040" s="2">
        <v>42.1</v>
      </c>
      <c r="BM4040" s="2">
        <v>5.89</v>
      </c>
      <c r="BN4040" s="2">
        <v>47.99</v>
      </c>
      <c r="BO4040" s="2">
        <v>47.99</v>
      </c>
      <c r="BQ4040" s="2" t="s">
        <v>1698</v>
      </c>
      <c r="BR4040" s="2" t="s">
        <v>83</v>
      </c>
      <c r="BS4040" s="3">
        <v>42884</v>
      </c>
      <c r="BT4040" s="4">
        <v>0.46388888888888885</v>
      </c>
      <c r="BU4040" s="2" t="s">
        <v>1699</v>
      </c>
      <c r="BV4040" s="2" t="s">
        <v>98</v>
      </c>
      <c r="BY4040" s="2">
        <v>1200</v>
      </c>
      <c r="CA4040" s="2" t="s">
        <v>85</v>
      </c>
      <c r="CC4040" s="2" t="s">
        <v>79</v>
      </c>
      <c r="CD4040" s="2">
        <v>6850</v>
      </c>
      <c r="CE4040" s="2" t="s">
        <v>99</v>
      </c>
      <c r="CF4040" s="3">
        <v>42884</v>
      </c>
      <c r="CI4040" s="2">
        <v>3</v>
      </c>
      <c r="CJ4040" s="2">
        <v>1</v>
      </c>
      <c r="CK4040" s="2">
        <v>21</v>
      </c>
      <c r="CL4040" s="2" t="s">
        <v>87</v>
      </c>
    </row>
    <row r="4041" spans="1:90">
      <c r="A4041" s="2" t="s">
        <v>71</v>
      </c>
      <c r="B4041" s="2" t="s">
        <v>72</v>
      </c>
      <c r="C4041" s="2" t="s">
        <v>73</v>
      </c>
      <c r="E4041" s="2" t="str">
        <f>"FES1162551890"</f>
        <v>FES1162551890</v>
      </c>
      <c r="F4041" s="3">
        <v>42881</v>
      </c>
      <c r="G4041" s="2">
        <v>201711</v>
      </c>
      <c r="H4041" s="2" t="s">
        <v>74</v>
      </c>
      <c r="I4041" s="2" t="s">
        <v>75</v>
      </c>
      <c r="J4041" s="2" t="s">
        <v>76</v>
      </c>
      <c r="K4041" s="2" t="s">
        <v>77</v>
      </c>
      <c r="L4041" s="2" t="s">
        <v>242</v>
      </c>
      <c r="M4041" s="2" t="s">
        <v>243</v>
      </c>
      <c r="N4041" s="2" t="s">
        <v>366</v>
      </c>
      <c r="O4041" s="2" t="s">
        <v>81</v>
      </c>
      <c r="P4041" s="2" t="str">
        <f>"217056751                     "</f>
        <v xml:space="preserve">217056751                     </v>
      </c>
      <c r="Q4041" s="2">
        <v>0</v>
      </c>
      <c r="R4041" s="2">
        <v>0</v>
      </c>
      <c r="S4041" s="2">
        <v>0</v>
      </c>
      <c r="T4041" s="2">
        <v>0</v>
      </c>
      <c r="U4041" s="2">
        <v>0</v>
      </c>
      <c r="V4041" s="2">
        <v>0</v>
      </c>
      <c r="W4041" s="2">
        <v>0</v>
      </c>
      <c r="X4041" s="2">
        <v>0</v>
      </c>
      <c r="Y4041" s="2">
        <v>0</v>
      </c>
      <c r="Z4041" s="2">
        <v>0</v>
      </c>
      <c r="AA4041" s="2">
        <v>0</v>
      </c>
      <c r="AB4041" s="2">
        <v>0</v>
      </c>
      <c r="AC4041" s="2">
        <v>0</v>
      </c>
      <c r="AD4041" s="2">
        <v>0</v>
      </c>
      <c r="AE4041" s="2">
        <v>0</v>
      </c>
      <c r="AF4041" s="2">
        <v>0</v>
      </c>
      <c r="AG4041" s="2">
        <v>0</v>
      </c>
      <c r="AH4041" s="2">
        <v>0</v>
      </c>
      <c r="AI4041" s="2">
        <v>0</v>
      </c>
      <c r="AJ4041" s="2">
        <v>0</v>
      </c>
      <c r="AK4041" s="2">
        <v>0</v>
      </c>
      <c r="AL4041" s="2">
        <v>0</v>
      </c>
      <c r="AM4041" s="2">
        <v>3.64</v>
      </c>
      <c r="AN4041" s="2">
        <v>0</v>
      </c>
      <c r="AO4041" s="2">
        <v>0</v>
      </c>
      <c r="AP4041" s="2">
        <v>0</v>
      </c>
      <c r="AQ4041" s="2">
        <v>0</v>
      </c>
      <c r="AR4041" s="2">
        <v>0</v>
      </c>
      <c r="AS4041" s="2">
        <v>0</v>
      </c>
      <c r="AT4041" s="2">
        <v>0</v>
      </c>
      <c r="AU4041" s="2">
        <v>0</v>
      </c>
      <c r="AV4041" s="2">
        <v>0</v>
      </c>
      <c r="AW4041" s="2">
        <v>0</v>
      </c>
      <c r="AX4041" s="2">
        <v>0</v>
      </c>
      <c r="AY4041" s="2">
        <v>0</v>
      </c>
      <c r="AZ4041" s="2">
        <v>0</v>
      </c>
      <c r="BA4041" s="2">
        <v>0</v>
      </c>
      <c r="BB4041" s="2">
        <v>0</v>
      </c>
      <c r="BC4041" s="2">
        <v>0</v>
      </c>
      <c r="BD4041" s="2">
        <v>0</v>
      </c>
      <c r="BE4041" s="2">
        <v>0</v>
      </c>
      <c r="BF4041" s="2">
        <v>0</v>
      </c>
      <c r="BG4041" s="2">
        <v>0</v>
      </c>
      <c r="BH4041" s="2">
        <v>1</v>
      </c>
      <c r="BI4041" s="2">
        <v>1</v>
      </c>
      <c r="BJ4041" s="2">
        <v>0.2</v>
      </c>
      <c r="BK4041" s="2">
        <v>1</v>
      </c>
      <c r="BL4041" s="2">
        <v>32.89</v>
      </c>
      <c r="BM4041" s="2">
        <v>4.5999999999999996</v>
      </c>
      <c r="BN4041" s="2">
        <v>37.49</v>
      </c>
      <c r="BO4041" s="2">
        <v>37.49</v>
      </c>
      <c r="BQ4041" s="2" t="s">
        <v>286</v>
      </c>
      <c r="BR4041" s="2" t="s">
        <v>83</v>
      </c>
      <c r="BS4041" s="3">
        <v>42884</v>
      </c>
      <c r="BT4041" s="4">
        <v>0.3430555555555555</v>
      </c>
      <c r="BU4041" s="2" t="s">
        <v>1245</v>
      </c>
      <c r="BV4041" s="2" t="s">
        <v>98</v>
      </c>
      <c r="BY4041" s="2">
        <v>1200</v>
      </c>
      <c r="CA4041" s="2" t="s">
        <v>1246</v>
      </c>
      <c r="CC4041" s="2" t="s">
        <v>243</v>
      </c>
      <c r="CD4041" s="2">
        <v>1459</v>
      </c>
      <c r="CE4041" s="2" t="s">
        <v>99</v>
      </c>
      <c r="CF4041" s="3">
        <v>42885</v>
      </c>
      <c r="CI4041" s="2">
        <v>1</v>
      </c>
      <c r="CJ4041" s="2">
        <v>1</v>
      </c>
      <c r="CK4041" s="2">
        <v>22</v>
      </c>
      <c r="CL4041" s="2" t="s">
        <v>87</v>
      </c>
    </row>
    <row r="4042" spans="1:90">
      <c r="A4042" s="2" t="s">
        <v>71</v>
      </c>
      <c r="B4042" s="2" t="s">
        <v>72</v>
      </c>
      <c r="C4042" s="2" t="s">
        <v>73</v>
      </c>
      <c r="E4042" s="2" t="str">
        <f>"FES1162552049"</f>
        <v>FES1162552049</v>
      </c>
      <c r="F4042" s="3">
        <v>42881</v>
      </c>
      <c r="G4042" s="2">
        <v>201711</v>
      </c>
      <c r="H4042" s="2" t="s">
        <v>74</v>
      </c>
      <c r="I4042" s="2" t="s">
        <v>75</v>
      </c>
      <c r="J4042" s="2" t="s">
        <v>76</v>
      </c>
      <c r="K4042" s="2" t="s">
        <v>77</v>
      </c>
      <c r="L4042" s="2" t="s">
        <v>476</v>
      </c>
      <c r="M4042" s="2" t="s">
        <v>477</v>
      </c>
      <c r="N4042" s="2" t="s">
        <v>478</v>
      </c>
      <c r="O4042" s="2" t="s">
        <v>81</v>
      </c>
      <c r="P4042" s="2" t="str">
        <f>"2170569667                    "</f>
        <v xml:space="preserve">2170569667                    </v>
      </c>
      <c r="Q4042" s="2">
        <v>0</v>
      </c>
      <c r="R4042" s="2">
        <v>0</v>
      </c>
      <c r="S4042" s="2">
        <v>0</v>
      </c>
      <c r="T4042" s="2">
        <v>0</v>
      </c>
      <c r="U4042" s="2">
        <v>0</v>
      </c>
      <c r="V4042" s="2">
        <v>0</v>
      </c>
      <c r="W4042" s="2">
        <v>0</v>
      </c>
      <c r="X4042" s="2">
        <v>0</v>
      </c>
      <c r="Y4042" s="2">
        <v>0</v>
      </c>
      <c r="Z4042" s="2">
        <v>0</v>
      </c>
      <c r="AA4042" s="2">
        <v>0</v>
      </c>
      <c r="AB4042" s="2">
        <v>0</v>
      </c>
      <c r="AC4042" s="2">
        <v>0</v>
      </c>
      <c r="AD4042" s="2">
        <v>0</v>
      </c>
      <c r="AE4042" s="2">
        <v>0</v>
      </c>
      <c r="AF4042" s="2">
        <v>0</v>
      </c>
      <c r="AG4042" s="2">
        <v>0</v>
      </c>
      <c r="AH4042" s="2">
        <v>0</v>
      </c>
      <c r="AI4042" s="2">
        <v>0</v>
      </c>
      <c r="AJ4042" s="2">
        <v>0</v>
      </c>
      <c r="AK4042" s="2">
        <v>0</v>
      </c>
      <c r="AL4042" s="2">
        <v>0</v>
      </c>
      <c r="AM4042" s="2">
        <v>4.66</v>
      </c>
      <c r="AN4042" s="2">
        <v>0</v>
      </c>
      <c r="AO4042" s="2">
        <v>0</v>
      </c>
      <c r="AP4042" s="2">
        <v>0</v>
      </c>
      <c r="AQ4042" s="2">
        <v>0</v>
      </c>
      <c r="AR4042" s="2">
        <v>0</v>
      </c>
      <c r="AS4042" s="2">
        <v>0</v>
      </c>
      <c r="AT4042" s="2">
        <v>0</v>
      </c>
      <c r="AU4042" s="2">
        <v>0</v>
      </c>
      <c r="AV4042" s="2">
        <v>0</v>
      </c>
      <c r="AW4042" s="2">
        <v>0</v>
      </c>
      <c r="AX4042" s="2">
        <v>0</v>
      </c>
      <c r="AY4042" s="2">
        <v>0</v>
      </c>
      <c r="AZ4042" s="2">
        <v>0</v>
      </c>
      <c r="BA4042" s="2">
        <v>0</v>
      </c>
      <c r="BB4042" s="2">
        <v>0</v>
      </c>
      <c r="BC4042" s="2">
        <v>0</v>
      </c>
      <c r="BD4042" s="2">
        <v>0</v>
      </c>
      <c r="BE4042" s="2">
        <v>0</v>
      </c>
      <c r="BF4042" s="2">
        <v>0</v>
      </c>
      <c r="BG4042" s="2">
        <v>0</v>
      </c>
      <c r="BH4042" s="2">
        <v>1</v>
      </c>
      <c r="BI4042" s="2">
        <v>1</v>
      </c>
      <c r="BJ4042" s="2">
        <v>0.2</v>
      </c>
      <c r="BK4042" s="2">
        <v>1</v>
      </c>
      <c r="BL4042" s="2">
        <v>42.1</v>
      </c>
      <c r="BM4042" s="2">
        <v>5.89</v>
      </c>
      <c r="BN4042" s="2">
        <v>47.99</v>
      </c>
      <c r="BO4042" s="2">
        <v>47.99</v>
      </c>
      <c r="BQ4042" s="2" t="s">
        <v>479</v>
      </c>
      <c r="BR4042" s="2" t="s">
        <v>83</v>
      </c>
      <c r="BS4042" s="3">
        <v>42884</v>
      </c>
      <c r="BT4042" s="4">
        <v>0.35625000000000001</v>
      </c>
      <c r="BU4042" s="2" t="s">
        <v>3833</v>
      </c>
      <c r="BV4042" s="2" t="s">
        <v>98</v>
      </c>
      <c r="BY4042" s="2">
        <v>1200</v>
      </c>
      <c r="CC4042" s="2" t="s">
        <v>477</v>
      </c>
      <c r="CD4042" s="2">
        <v>6220</v>
      </c>
      <c r="CE4042" s="2" t="s">
        <v>99</v>
      </c>
      <c r="CF4042" s="3">
        <v>42885</v>
      </c>
      <c r="CI4042" s="2">
        <v>1</v>
      </c>
      <c r="CJ4042" s="2">
        <v>1</v>
      </c>
      <c r="CK4042" s="2">
        <v>21</v>
      </c>
      <c r="CL4042" s="2" t="s">
        <v>87</v>
      </c>
    </row>
    <row r="4043" spans="1:90">
      <c r="A4043" s="2" t="s">
        <v>71</v>
      </c>
      <c r="B4043" s="2" t="s">
        <v>72</v>
      </c>
      <c r="C4043" s="2" t="s">
        <v>73</v>
      </c>
      <c r="E4043" s="2" t="str">
        <f>"FES1162551898"</f>
        <v>FES1162551898</v>
      </c>
      <c r="F4043" s="3">
        <v>42881</v>
      </c>
      <c r="G4043" s="2">
        <v>201711</v>
      </c>
      <c r="H4043" s="2" t="s">
        <v>74</v>
      </c>
      <c r="I4043" s="2" t="s">
        <v>75</v>
      </c>
      <c r="J4043" s="2" t="s">
        <v>76</v>
      </c>
      <c r="K4043" s="2" t="s">
        <v>77</v>
      </c>
      <c r="L4043" s="2" t="s">
        <v>181</v>
      </c>
      <c r="M4043" s="2" t="s">
        <v>182</v>
      </c>
      <c r="N4043" s="2" t="s">
        <v>319</v>
      </c>
      <c r="O4043" s="2" t="s">
        <v>81</v>
      </c>
      <c r="P4043" s="2" t="str">
        <f>"2170567771                    "</f>
        <v xml:space="preserve">2170567771                    </v>
      </c>
      <c r="Q4043" s="2">
        <v>0</v>
      </c>
      <c r="R4043" s="2">
        <v>0</v>
      </c>
      <c r="S4043" s="2">
        <v>0</v>
      </c>
      <c r="T4043" s="2">
        <v>0</v>
      </c>
      <c r="U4043" s="2">
        <v>0</v>
      </c>
      <c r="V4043" s="2">
        <v>0</v>
      </c>
      <c r="W4043" s="2">
        <v>0</v>
      </c>
      <c r="X4043" s="2">
        <v>0</v>
      </c>
      <c r="Y4043" s="2">
        <v>0</v>
      </c>
      <c r="Z4043" s="2">
        <v>0</v>
      </c>
      <c r="AA4043" s="2">
        <v>0</v>
      </c>
      <c r="AB4043" s="2">
        <v>0</v>
      </c>
      <c r="AC4043" s="2">
        <v>0</v>
      </c>
      <c r="AD4043" s="2">
        <v>0</v>
      </c>
      <c r="AE4043" s="2">
        <v>0</v>
      </c>
      <c r="AF4043" s="2">
        <v>0</v>
      </c>
      <c r="AG4043" s="2">
        <v>0</v>
      </c>
      <c r="AH4043" s="2">
        <v>0</v>
      </c>
      <c r="AI4043" s="2">
        <v>0</v>
      </c>
      <c r="AJ4043" s="2">
        <v>0</v>
      </c>
      <c r="AK4043" s="2">
        <v>0</v>
      </c>
      <c r="AL4043" s="2">
        <v>0</v>
      </c>
      <c r="AM4043" s="2">
        <v>3.64</v>
      </c>
      <c r="AN4043" s="2">
        <v>0</v>
      </c>
      <c r="AO4043" s="2">
        <v>0</v>
      </c>
      <c r="AP4043" s="2">
        <v>0</v>
      </c>
      <c r="AQ4043" s="2">
        <v>0</v>
      </c>
      <c r="AR4043" s="2">
        <v>0</v>
      </c>
      <c r="AS4043" s="2">
        <v>0</v>
      </c>
      <c r="AT4043" s="2">
        <v>0</v>
      </c>
      <c r="AU4043" s="2">
        <v>0</v>
      </c>
      <c r="AV4043" s="2">
        <v>0</v>
      </c>
      <c r="AW4043" s="2">
        <v>0</v>
      </c>
      <c r="AX4043" s="2">
        <v>0</v>
      </c>
      <c r="AY4043" s="2">
        <v>0</v>
      </c>
      <c r="AZ4043" s="2">
        <v>0</v>
      </c>
      <c r="BA4043" s="2">
        <v>0</v>
      </c>
      <c r="BB4043" s="2">
        <v>0</v>
      </c>
      <c r="BC4043" s="2">
        <v>0</v>
      </c>
      <c r="BD4043" s="2">
        <v>0</v>
      </c>
      <c r="BE4043" s="2">
        <v>0</v>
      </c>
      <c r="BF4043" s="2">
        <v>0</v>
      </c>
      <c r="BG4043" s="2">
        <v>0</v>
      </c>
      <c r="BH4043" s="2">
        <v>1</v>
      </c>
      <c r="BI4043" s="2">
        <v>1</v>
      </c>
      <c r="BJ4043" s="2">
        <v>0.2</v>
      </c>
      <c r="BK4043" s="2">
        <v>1</v>
      </c>
      <c r="BL4043" s="2">
        <v>32.89</v>
      </c>
      <c r="BM4043" s="2">
        <v>4.5999999999999996</v>
      </c>
      <c r="BN4043" s="2">
        <v>37.49</v>
      </c>
      <c r="BO4043" s="2">
        <v>37.49</v>
      </c>
      <c r="BQ4043" s="2" t="s">
        <v>286</v>
      </c>
      <c r="BR4043" s="2" t="s">
        <v>83</v>
      </c>
      <c r="BS4043" s="3">
        <v>42884</v>
      </c>
      <c r="BT4043" s="4">
        <v>0.3298611111111111</v>
      </c>
      <c r="BU4043" s="2" t="s">
        <v>895</v>
      </c>
      <c r="BV4043" s="2" t="s">
        <v>98</v>
      </c>
      <c r="BY4043" s="2">
        <v>1200</v>
      </c>
      <c r="CC4043" s="2" t="s">
        <v>182</v>
      </c>
      <c r="CD4043" s="2">
        <v>1559</v>
      </c>
      <c r="CE4043" s="2" t="s">
        <v>99</v>
      </c>
      <c r="CF4043" s="3">
        <v>42885</v>
      </c>
      <c r="CI4043" s="2">
        <v>1</v>
      </c>
      <c r="CJ4043" s="2">
        <v>1</v>
      </c>
      <c r="CK4043" s="2">
        <v>22</v>
      </c>
      <c r="CL4043" s="2" t="s">
        <v>87</v>
      </c>
    </row>
    <row r="4044" spans="1:90">
      <c r="A4044" s="2" t="s">
        <v>71</v>
      </c>
      <c r="B4044" s="2" t="s">
        <v>72</v>
      </c>
      <c r="C4044" s="2" t="s">
        <v>73</v>
      </c>
      <c r="E4044" s="2" t="str">
        <f>"FES1162551855"</f>
        <v>FES1162551855</v>
      </c>
      <c r="F4044" s="3">
        <v>42881</v>
      </c>
      <c r="G4044" s="2">
        <v>201711</v>
      </c>
      <c r="H4044" s="2" t="s">
        <v>74</v>
      </c>
      <c r="I4044" s="2" t="s">
        <v>75</v>
      </c>
      <c r="J4044" s="2" t="s">
        <v>76</v>
      </c>
      <c r="K4044" s="2" t="s">
        <v>77</v>
      </c>
      <c r="L4044" s="2" t="s">
        <v>242</v>
      </c>
      <c r="M4044" s="2" t="s">
        <v>243</v>
      </c>
      <c r="N4044" s="2" t="s">
        <v>1459</v>
      </c>
      <c r="O4044" s="2" t="s">
        <v>81</v>
      </c>
      <c r="P4044" s="2" t="str">
        <f>"2170569622                    "</f>
        <v xml:space="preserve">2170569622                    </v>
      </c>
      <c r="Q4044" s="2">
        <v>0</v>
      </c>
      <c r="R4044" s="2">
        <v>0</v>
      </c>
      <c r="S4044" s="2">
        <v>0</v>
      </c>
      <c r="T4044" s="2">
        <v>0</v>
      </c>
      <c r="U4044" s="2">
        <v>0</v>
      </c>
      <c r="V4044" s="2">
        <v>0</v>
      </c>
      <c r="W4044" s="2">
        <v>0</v>
      </c>
      <c r="X4044" s="2">
        <v>0</v>
      </c>
      <c r="Y4044" s="2">
        <v>0</v>
      </c>
      <c r="Z4044" s="2">
        <v>0</v>
      </c>
      <c r="AA4044" s="2">
        <v>0</v>
      </c>
      <c r="AB4044" s="2">
        <v>0</v>
      </c>
      <c r="AC4044" s="2">
        <v>0</v>
      </c>
      <c r="AD4044" s="2">
        <v>0</v>
      </c>
      <c r="AE4044" s="2">
        <v>0</v>
      </c>
      <c r="AF4044" s="2">
        <v>0</v>
      </c>
      <c r="AG4044" s="2">
        <v>0</v>
      </c>
      <c r="AH4044" s="2">
        <v>0</v>
      </c>
      <c r="AI4044" s="2">
        <v>0</v>
      </c>
      <c r="AJ4044" s="2">
        <v>0</v>
      </c>
      <c r="AK4044" s="2">
        <v>0</v>
      </c>
      <c r="AL4044" s="2">
        <v>0</v>
      </c>
      <c r="AM4044" s="2">
        <v>3.64</v>
      </c>
      <c r="AN4044" s="2">
        <v>0</v>
      </c>
      <c r="AO4044" s="2">
        <v>0</v>
      </c>
      <c r="AP4044" s="2">
        <v>0</v>
      </c>
      <c r="AQ4044" s="2">
        <v>0</v>
      </c>
      <c r="AR4044" s="2">
        <v>0</v>
      </c>
      <c r="AS4044" s="2">
        <v>0</v>
      </c>
      <c r="AT4044" s="2">
        <v>0</v>
      </c>
      <c r="AU4044" s="2">
        <v>0</v>
      </c>
      <c r="AV4044" s="2">
        <v>0</v>
      </c>
      <c r="AW4044" s="2">
        <v>0</v>
      </c>
      <c r="AX4044" s="2">
        <v>0</v>
      </c>
      <c r="AY4044" s="2">
        <v>0</v>
      </c>
      <c r="AZ4044" s="2">
        <v>0</v>
      </c>
      <c r="BA4044" s="2">
        <v>0</v>
      </c>
      <c r="BB4044" s="2">
        <v>0</v>
      </c>
      <c r="BC4044" s="2">
        <v>0</v>
      </c>
      <c r="BD4044" s="2">
        <v>0</v>
      </c>
      <c r="BE4044" s="2">
        <v>0</v>
      </c>
      <c r="BF4044" s="2">
        <v>0</v>
      </c>
      <c r="BG4044" s="2">
        <v>0</v>
      </c>
      <c r="BH4044" s="2">
        <v>1</v>
      </c>
      <c r="BI4044" s="2">
        <v>1</v>
      </c>
      <c r="BJ4044" s="2">
        <v>0.2</v>
      </c>
      <c r="BK4044" s="2">
        <v>1</v>
      </c>
      <c r="BL4044" s="2">
        <v>32.89</v>
      </c>
      <c r="BM4044" s="2">
        <v>4.5999999999999996</v>
      </c>
      <c r="BN4044" s="2">
        <v>37.49</v>
      </c>
      <c r="BO4044" s="2">
        <v>37.49</v>
      </c>
      <c r="BQ4044" s="2" t="s">
        <v>1460</v>
      </c>
      <c r="BR4044" s="2" t="s">
        <v>83</v>
      </c>
      <c r="BS4044" s="3">
        <v>42884</v>
      </c>
      <c r="BT4044" s="4">
        <v>0.3576388888888889</v>
      </c>
      <c r="BU4044" s="2" t="s">
        <v>295</v>
      </c>
      <c r="BV4044" s="2" t="s">
        <v>98</v>
      </c>
      <c r="BY4044" s="2">
        <v>1200</v>
      </c>
      <c r="CA4044" s="2" t="s">
        <v>1037</v>
      </c>
      <c r="CC4044" s="2" t="s">
        <v>243</v>
      </c>
      <c r="CD4044" s="2">
        <v>1459</v>
      </c>
      <c r="CE4044" s="2" t="s">
        <v>99</v>
      </c>
      <c r="CF4044" s="3">
        <v>42884</v>
      </c>
      <c r="CI4044" s="2">
        <v>1</v>
      </c>
      <c r="CJ4044" s="2">
        <v>1</v>
      </c>
      <c r="CK4044" s="2">
        <v>22</v>
      </c>
      <c r="CL4044" s="2" t="s">
        <v>87</v>
      </c>
    </row>
    <row r="4045" spans="1:90">
      <c r="A4045" s="2" t="s">
        <v>71</v>
      </c>
      <c r="B4045" s="2" t="s">
        <v>72</v>
      </c>
      <c r="C4045" s="2" t="s">
        <v>73</v>
      </c>
      <c r="E4045" s="2" t="str">
        <f>"FES1162551899"</f>
        <v>FES1162551899</v>
      </c>
      <c r="F4045" s="3">
        <v>42881</v>
      </c>
      <c r="G4045" s="2">
        <v>201711</v>
      </c>
      <c r="H4045" s="2" t="s">
        <v>74</v>
      </c>
      <c r="I4045" s="2" t="s">
        <v>75</v>
      </c>
      <c r="J4045" s="2" t="s">
        <v>76</v>
      </c>
      <c r="K4045" s="2" t="s">
        <v>77</v>
      </c>
      <c r="L4045" s="2" t="s">
        <v>116</v>
      </c>
      <c r="M4045" s="2" t="s">
        <v>117</v>
      </c>
      <c r="N4045" s="2" t="s">
        <v>3280</v>
      </c>
      <c r="O4045" s="2" t="s">
        <v>81</v>
      </c>
      <c r="P4045" s="2" t="str">
        <f>"2170567893                    "</f>
        <v xml:space="preserve">2170567893                    </v>
      </c>
      <c r="Q4045" s="2">
        <v>0</v>
      </c>
      <c r="R4045" s="2">
        <v>0</v>
      </c>
      <c r="S4045" s="2">
        <v>0</v>
      </c>
      <c r="T4045" s="2">
        <v>0</v>
      </c>
      <c r="U4045" s="2">
        <v>0</v>
      </c>
      <c r="V4045" s="2">
        <v>0</v>
      </c>
      <c r="W4045" s="2">
        <v>0</v>
      </c>
      <c r="X4045" s="2">
        <v>0</v>
      </c>
      <c r="Y4045" s="2">
        <v>0</v>
      </c>
      <c r="Z4045" s="2">
        <v>0</v>
      </c>
      <c r="AA4045" s="2">
        <v>0</v>
      </c>
      <c r="AB4045" s="2">
        <v>0</v>
      </c>
      <c r="AC4045" s="2">
        <v>0</v>
      </c>
      <c r="AD4045" s="2">
        <v>0</v>
      </c>
      <c r="AE4045" s="2">
        <v>0</v>
      </c>
      <c r="AF4045" s="2">
        <v>0</v>
      </c>
      <c r="AG4045" s="2">
        <v>0</v>
      </c>
      <c r="AH4045" s="2">
        <v>0</v>
      </c>
      <c r="AI4045" s="2">
        <v>0</v>
      </c>
      <c r="AJ4045" s="2">
        <v>0</v>
      </c>
      <c r="AK4045" s="2">
        <v>0</v>
      </c>
      <c r="AL4045" s="2">
        <v>0</v>
      </c>
      <c r="AM4045" s="2">
        <v>3.64</v>
      </c>
      <c r="AN4045" s="2">
        <v>0</v>
      </c>
      <c r="AO4045" s="2">
        <v>0</v>
      </c>
      <c r="AP4045" s="2">
        <v>0</v>
      </c>
      <c r="AQ4045" s="2">
        <v>0</v>
      </c>
      <c r="AR4045" s="2">
        <v>0</v>
      </c>
      <c r="AS4045" s="2">
        <v>0</v>
      </c>
      <c r="AT4045" s="2">
        <v>0</v>
      </c>
      <c r="AU4045" s="2">
        <v>0</v>
      </c>
      <c r="AV4045" s="2">
        <v>0</v>
      </c>
      <c r="AW4045" s="2">
        <v>0</v>
      </c>
      <c r="AX4045" s="2">
        <v>0</v>
      </c>
      <c r="AY4045" s="2">
        <v>0</v>
      </c>
      <c r="AZ4045" s="2">
        <v>0</v>
      </c>
      <c r="BA4045" s="2">
        <v>0</v>
      </c>
      <c r="BB4045" s="2">
        <v>0</v>
      </c>
      <c r="BC4045" s="2">
        <v>0</v>
      </c>
      <c r="BD4045" s="2">
        <v>0</v>
      </c>
      <c r="BE4045" s="2">
        <v>0</v>
      </c>
      <c r="BF4045" s="2">
        <v>0</v>
      </c>
      <c r="BG4045" s="2">
        <v>0</v>
      </c>
      <c r="BH4045" s="2">
        <v>1</v>
      </c>
      <c r="BI4045" s="2">
        <v>1</v>
      </c>
      <c r="BJ4045" s="2">
        <v>0.2</v>
      </c>
      <c r="BK4045" s="2">
        <v>1</v>
      </c>
      <c r="BL4045" s="2">
        <v>32.89</v>
      </c>
      <c r="BM4045" s="2">
        <v>4.5999999999999996</v>
      </c>
      <c r="BN4045" s="2">
        <v>37.49</v>
      </c>
      <c r="BO4045" s="2">
        <v>37.49</v>
      </c>
      <c r="BQ4045" s="2" t="s">
        <v>3281</v>
      </c>
      <c r="BR4045" s="2" t="s">
        <v>83</v>
      </c>
      <c r="BS4045" s="3">
        <v>42884</v>
      </c>
      <c r="BT4045" s="4">
        <v>0.41666666666666669</v>
      </c>
      <c r="BU4045" s="2" t="s">
        <v>826</v>
      </c>
      <c r="BV4045" s="2" t="s">
        <v>98</v>
      </c>
      <c r="BY4045" s="2">
        <v>1200</v>
      </c>
      <c r="CC4045" s="2" t="s">
        <v>117</v>
      </c>
      <c r="CD4045" s="2">
        <v>1451</v>
      </c>
      <c r="CE4045" s="2" t="s">
        <v>99</v>
      </c>
      <c r="CF4045" s="3">
        <v>42885</v>
      </c>
      <c r="CI4045" s="2">
        <v>1</v>
      </c>
      <c r="CJ4045" s="2">
        <v>1</v>
      </c>
      <c r="CK4045" s="2">
        <v>22</v>
      </c>
      <c r="CL4045" s="2" t="s">
        <v>87</v>
      </c>
    </row>
    <row r="4046" spans="1:90">
      <c r="A4046" s="2" t="s">
        <v>71</v>
      </c>
      <c r="B4046" s="2" t="s">
        <v>72</v>
      </c>
      <c r="C4046" s="2" t="s">
        <v>73</v>
      </c>
      <c r="E4046" s="2" t="str">
        <f>"FES1162551902"</f>
        <v>FES1162551902</v>
      </c>
      <c r="F4046" s="3">
        <v>42881</v>
      </c>
      <c r="G4046" s="2">
        <v>201711</v>
      </c>
      <c r="H4046" s="2" t="s">
        <v>74</v>
      </c>
      <c r="I4046" s="2" t="s">
        <v>75</v>
      </c>
      <c r="J4046" s="2" t="s">
        <v>76</v>
      </c>
      <c r="K4046" s="2" t="s">
        <v>77</v>
      </c>
      <c r="L4046" s="2" t="s">
        <v>358</v>
      </c>
      <c r="M4046" s="2" t="s">
        <v>359</v>
      </c>
      <c r="N4046" s="2" t="s">
        <v>3392</v>
      </c>
      <c r="O4046" s="2" t="s">
        <v>81</v>
      </c>
      <c r="P4046" s="2" t="str">
        <f>"2170568459                    "</f>
        <v xml:space="preserve">2170568459                    </v>
      </c>
      <c r="Q4046" s="2">
        <v>0</v>
      </c>
      <c r="R4046" s="2">
        <v>0</v>
      </c>
      <c r="S4046" s="2">
        <v>0</v>
      </c>
      <c r="T4046" s="2">
        <v>0</v>
      </c>
      <c r="U4046" s="2">
        <v>0</v>
      </c>
      <c r="V4046" s="2">
        <v>0</v>
      </c>
      <c r="W4046" s="2">
        <v>0</v>
      </c>
      <c r="X4046" s="2">
        <v>0</v>
      </c>
      <c r="Y4046" s="2">
        <v>0</v>
      </c>
      <c r="Z4046" s="2">
        <v>0</v>
      </c>
      <c r="AA4046" s="2">
        <v>0</v>
      </c>
      <c r="AB4046" s="2">
        <v>0</v>
      </c>
      <c r="AC4046" s="2">
        <v>0</v>
      </c>
      <c r="AD4046" s="2">
        <v>0</v>
      </c>
      <c r="AE4046" s="2">
        <v>0</v>
      </c>
      <c r="AF4046" s="2">
        <v>0</v>
      </c>
      <c r="AG4046" s="2">
        <v>0</v>
      </c>
      <c r="AH4046" s="2">
        <v>0</v>
      </c>
      <c r="AI4046" s="2">
        <v>0</v>
      </c>
      <c r="AJ4046" s="2">
        <v>0</v>
      </c>
      <c r="AK4046" s="2">
        <v>0</v>
      </c>
      <c r="AL4046" s="2">
        <v>0</v>
      </c>
      <c r="AM4046" s="2">
        <v>3.64</v>
      </c>
      <c r="AN4046" s="2">
        <v>0</v>
      </c>
      <c r="AO4046" s="2">
        <v>0</v>
      </c>
      <c r="AP4046" s="2">
        <v>0</v>
      </c>
      <c r="AQ4046" s="2">
        <v>0</v>
      </c>
      <c r="AR4046" s="2">
        <v>0</v>
      </c>
      <c r="AS4046" s="2">
        <v>0</v>
      </c>
      <c r="AT4046" s="2">
        <v>0</v>
      </c>
      <c r="AU4046" s="2">
        <v>0</v>
      </c>
      <c r="AV4046" s="2">
        <v>0</v>
      </c>
      <c r="AW4046" s="2">
        <v>0</v>
      </c>
      <c r="AX4046" s="2">
        <v>0</v>
      </c>
      <c r="AY4046" s="2">
        <v>0</v>
      </c>
      <c r="AZ4046" s="2">
        <v>0</v>
      </c>
      <c r="BA4046" s="2">
        <v>0</v>
      </c>
      <c r="BB4046" s="2">
        <v>0</v>
      </c>
      <c r="BC4046" s="2">
        <v>0</v>
      </c>
      <c r="BD4046" s="2">
        <v>0</v>
      </c>
      <c r="BE4046" s="2">
        <v>0</v>
      </c>
      <c r="BF4046" s="2">
        <v>0</v>
      </c>
      <c r="BG4046" s="2">
        <v>0</v>
      </c>
      <c r="BH4046" s="2">
        <v>1</v>
      </c>
      <c r="BI4046" s="2">
        <v>1</v>
      </c>
      <c r="BJ4046" s="2">
        <v>0.2</v>
      </c>
      <c r="BK4046" s="2">
        <v>1</v>
      </c>
      <c r="BL4046" s="2">
        <v>32.89</v>
      </c>
      <c r="BM4046" s="2">
        <v>4.5999999999999996</v>
      </c>
      <c r="BN4046" s="2">
        <v>37.49</v>
      </c>
      <c r="BO4046" s="2">
        <v>37.49</v>
      </c>
      <c r="BQ4046" s="2" t="s">
        <v>3393</v>
      </c>
      <c r="BR4046" s="2" t="s">
        <v>83</v>
      </c>
      <c r="BS4046" s="3">
        <v>42884</v>
      </c>
      <c r="BT4046" s="4">
        <v>0.31805555555555554</v>
      </c>
      <c r="BU4046" s="2" t="s">
        <v>3834</v>
      </c>
      <c r="BV4046" s="2" t="s">
        <v>98</v>
      </c>
      <c r="BY4046" s="2">
        <v>1200</v>
      </c>
      <c r="CA4046" s="2" t="s">
        <v>1246</v>
      </c>
      <c r="CC4046" s="2" t="s">
        <v>359</v>
      </c>
      <c r="CD4046" s="2">
        <v>1406</v>
      </c>
      <c r="CE4046" s="2" t="s">
        <v>99</v>
      </c>
      <c r="CF4046" s="3">
        <v>42885</v>
      </c>
      <c r="CI4046" s="2">
        <v>1</v>
      </c>
      <c r="CJ4046" s="2">
        <v>1</v>
      </c>
      <c r="CK4046" s="2">
        <v>22</v>
      </c>
      <c r="CL4046" s="2" t="s">
        <v>87</v>
      </c>
    </row>
    <row r="4047" spans="1:90">
      <c r="A4047" s="2" t="s">
        <v>71</v>
      </c>
      <c r="B4047" s="2" t="s">
        <v>72</v>
      </c>
      <c r="C4047" s="2" t="s">
        <v>73</v>
      </c>
      <c r="E4047" s="2" t="str">
        <f>"FES1162552077"</f>
        <v>FES1162552077</v>
      </c>
      <c r="F4047" s="3">
        <v>42881</v>
      </c>
      <c r="G4047" s="2">
        <v>201711</v>
      </c>
      <c r="H4047" s="2" t="s">
        <v>74</v>
      </c>
      <c r="I4047" s="2" t="s">
        <v>75</v>
      </c>
      <c r="J4047" s="2" t="s">
        <v>76</v>
      </c>
      <c r="K4047" s="2" t="s">
        <v>77</v>
      </c>
      <c r="L4047" s="2" t="s">
        <v>175</v>
      </c>
      <c r="M4047" s="2" t="s">
        <v>176</v>
      </c>
      <c r="N4047" s="2" t="s">
        <v>462</v>
      </c>
      <c r="O4047" s="2" t="s">
        <v>81</v>
      </c>
      <c r="P4047" s="2" t="str">
        <f>"2170569895                    "</f>
        <v xml:space="preserve">2170569895                    </v>
      </c>
      <c r="Q4047" s="2">
        <v>0</v>
      </c>
      <c r="R4047" s="2">
        <v>0</v>
      </c>
      <c r="S4047" s="2">
        <v>0</v>
      </c>
      <c r="T4047" s="2">
        <v>0</v>
      </c>
      <c r="U4047" s="2">
        <v>0</v>
      </c>
      <c r="V4047" s="2">
        <v>0</v>
      </c>
      <c r="W4047" s="2">
        <v>0</v>
      </c>
      <c r="X4047" s="2">
        <v>0</v>
      </c>
      <c r="Y4047" s="2">
        <v>0</v>
      </c>
      <c r="Z4047" s="2">
        <v>0</v>
      </c>
      <c r="AA4047" s="2">
        <v>0</v>
      </c>
      <c r="AB4047" s="2">
        <v>0</v>
      </c>
      <c r="AC4047" s="2">
        <v>0</v>
      </c>
      <c r="AD4047" s="2">
        <v>0</v>
      </c>
      <c r="AE4047" s="2">
        <v>0</v>
      </c>
      <c r="AF4047" s="2">
        <v>0</v>
      </c>
      <c r="AG4047" s="2">
        <v>0</v>
      </c>
      <c r="AH4047" s="2">
        <v>0</v>
      </c>
      <c r="AI4047" s="2">
        <v>0</v>
      </c>
      <c r="AJ4047" s="2">
        <v>0</v>
      </c>
      <c r="AK4047" s="2">
        <v>0</v>
      </c>
      <c r="AL4047" s="2">
        <v>0</v>
      </c>
      <c r="AM4047" s="2">
        <v>4.66</v>
      </c>
      <c r="AN4047" s="2">
        <v>0</v>
      </c>
      <c r="AO4047" s="2">
        <v>0</v>
      </c>
      <c r="AP4047" s="2">
        <v>0</v>
      </c>
      <c r="AQ4047" s="2">
        <v>0</v>
      </c>
      <c r="AR4047" s="2">
        <v>0</v>
      </c>
      <c r="AS4047" s="2">
        <v>0</v>
      </c>
      <c r="AT4047" s="2">
        <v>0</v>
      </c>
      <c r="AU4047" s="2">
        <v>0</v>
      </c>
      <c r="AV4047" s="2">
        <v>0</v>
      </c>
      <c r="AW4047" s="2">
        <v>0</v>
      </c>
      <c r="AX4047" s="2">
        <v>0</v>
      </c>
      <c r="AY4047" s="2">
        <v>0</v>
      </c>
      <c r="AZ4047" s="2">
        <v>0</v>
      </c>
      <c r="BA4047" s="2">
        <v>0</v>
      </c>
      <c r="BB4047" s="2">
        <v>0</v>
      </c>
      <c r="BC4047" s="2">
        <v>0</v>
      </c>
      <c r="BD4047" s="2">
        <v>0</v>
      </c>
      <c r="BE4047" s="2">
        <v>0</v>
      </c>
      <c r="BF4047" s="2">
        <v>0</v>
      </c>
      <c r="BG4047" s="2">
        <v>0</v>
      </c>
      <c r="BH4047" s="2">
        <v>1</v>
      </c>
      <c r="BI4047" s="2">
        <v>1</v>
      </c>
      <c r="BJ4047" s="2">
        <v>0.2</v>
      </c>
      <c r="BK4047" s="2">
        <v>1</v>
      </c>
      <c r="BL4047" s="2">
        <v>42.1</v>
      </c>
      <c r="BM4047" s="2">
        <v>5.89</v>
      </c>
      <c r="BN4047" s="2">
        <v>47.99</v>
      </c>
      <c r="BO4047" s="2">
        <v>47.99</v>
      </c>
      <c r="BQ4047" s="2" t="s">
        <v>463</v>
      </c>
      <c r="BR4047" s="2" t="s">
        <v>83</v>
      </c>
      <c r="BS4047" s="3">
        <v>42884</v>
      </c>
      <c r="BT4047" s="4">
        <v>0.32777777777777778</v>
      </c>
      <c r="BU4047" s="2" t="s">
        <v>3835</v>
      </c>
      <c r="BV4047" s="2" t="s">
        <v>98</v>
      </c>
      <c r="BY4047" s="2">
        <v>1200</v>
      </c>
      <c r="CA4047" s="2" t="s">
        <v>223</v>
      </c>
      <c r="CC4047" s="2" t="s">
        <v>176</v>
      </c>
      <c r="CD4047" s="2">
        <v>6001</v>
      </c>
      <c r="CE4047" s="2" t="s">
        <v>99</v>
      </c>
      <c r="CF4047" s="3">
        <v>42884</v>
      </c>
      <c r="CI4047" s="2">
        <v>1</v>
      </c>
      <c r="CJ4047" s="2">
        <v>1</v>
      </c>
      <c r="CK4047" s="2">
        <v>21</v>
      </c>
      <c r="CL4047" s="2" t="s">
        <v>87</v>
      </c>
    </row>
    <row r="4048" spans="1:90">
      <c r="A4048" s="2" t="s">
        <v>71</v>
      </c>
      <c r="B4048" s="2" t="s">
        <v>72</v>
      </c>
      <c r="C4048" s="2" t="s">
        <v>73</v>
      </c>
      <c r="E4048" s="2" t="str">
        <f>"FES1162551986"</f>
        <v>FES1162551986</v>
      </c>
      <c r="F4048" s="3">
        <v>42881</v>
      </c>
      <c r="G4048" s="2">
        <v>201711</v>
      </c>
      <c r="H4048" s="2" t="s">
        <v>74</v>
      </c>
      <c r="I4048" s="2" t="s">
        <v>75</v>
      </c>
      <c r="J4048" s="2" t="s">
        <v>76</v>
      </c>
      <c r="K4048" s="2" t="s">
        <v>77</v>
      </c>
      <c r="L4048" s="2" t="s">
        <v>209</v>
      </c>
      <c r="M4048" s="2" t="s">
        <v>210</v>
      </c>
      <c r="N4048" s="2" t="s">
        <v>2554</v>
      </c>
      <c r="O4048" s="2" t="s">
        <v>81</v>
      </c>
      <c r="P4048" s="2" t="str">
        <f>"2170569776                    "</f>
        <v xml:space="preserve">2170569776                    </v>
      </c>
      <c r="Q4048" s="2">
        <v>0</v>
      </c>
      <c r="R4048" s="2">
        <v>0</v>
      </c>
      <c r="S4048" s="2">
        <v>0</v>
      </c>
      <c r="T4048" s="2">
        <v>0</v>
      </c>
      <c r="U4048" s="2">
        <v>0</v>
      </c>
      <c r="V4048" s="2">
        <v>0</v>
      </c>
      <c r="W4048" s="2">
        <v>0</v>
      </c>
      <c r="X4048" s="2">
        <v>0</v>
      </c>
      <c r="Y4048" s="2">
        <v>0</v>
      </c>
      <c r="Z4048" s="2">
        <v>0</v>
      </c>
      <c r="AA4048" s="2">
        <v>0</v>
      </c>
      <c r="AB4048" s="2">
        <v>0</v>
      </c>
      <c r="AC4048" s="2">
        <v>0</v>
      </c>
      <c r="AD4048" s="2">
        <v>0</v>
      </c>
      <c r="AE4048" s="2">
        <v>0</v>
      </c>
      <c r="AF4048" s="2">
        <v>0</v>
      </c>
      <c r="AG4048" s="2">
        <v>0</v>
      </c>
      <c r="AH4048" s="2">
        <v>0</v>
      </c>
      <c r="AI4048" s="2">
        <v>0</v>
      </c>
      <c r="AJ4048" s="2">
        <v>0</v>
      </c>
      <c r="AK4048" s="2">
        <v>0</v>
      </c>
      <c r="AL4048" s="2">
        <v>0</v>
      </c>
      <c r="AM4048" s="2">
        <v>3.64</v>
      </c>
      <c r="AN4048" s="2">
        <v>0</v>
      </c>
      <c r="AO4048" s="2">
        <v>0</v>
      </c>
      <c r="AP4048" s="2">
        <v>0</v>
      </c>
      <c r="AQ4048" s="2">
        <v>0</v>
      </c>
      <c r="AR4048" s="2">
        <v>0</v>
      </c>
      <c r="AS4048" s="2">
        <v>0</v>
      </c>
      <c r="AT4048" s="2">
        <v>0</v>
      </c>
      <c r="AU4048" s="2">
        <v>0</v>
      </c>
      <c r="AV4048" s="2">
        <v>0</v>
      </c>
      <c r="AW4048" s="2">
        <v>0</v>
      </c>
      <c r="AX4048" s="2">
        <v>0</v>
      </c>
      <c r="AY4048" s="2">
        <v>0</v>
      </c>
      <c r="AZ4048" s="2">
        <v>0</v>
      </c>
      <c r="BA4048" s="2">
        <v>0</v>
      </c>
      <c r="BB4048" s="2">
        <v>0</v>
      </c>
      <c r="BC4048" s="2">
        <v>0</v>
      </c>
      <c r="BD4048" s="2">
        <v>0</v>
      </c>
      <c r="BE4048" s="2">
        <v>0</v>
      </c>
      <c r="BF4048" s="2">
        <v>0</v>
      </c>
      <c r="BG4048" s="2">
        <v>0</v>
      </c>
      <c r="BH4048" s="2">
        <v>1</v>
      </c>
      <c r="BI4048" s="2">
        <v>1</v>
      </c>
      <c r="BJ4048" s="2">
        <v>0.2</v>
      </c>
      <c r="BK4048" s="2">
        <v>1</v>
      </c>
      <c r="BL4048" s="2">
        <v>32.89</v>
      </c>
      <c r="BM4048" s="2">
        <v>4.5999999999999996</v>
      </c>
      <c r="BN4048" s="2">
        <v>37.49</v>
      </c>
      <c r="BO4048" s="2">
        <v>37.49</v>
      </c>
      <c r="BR4048" s="2" t="s">
        <v>83</v>
      </c>
      <c r="BS4048" s="3">
        <v>42884</v>
      </c>
      <c r="BT4048" s="4">
        <v>0.42499999999999999</v>
      </c>
      <c r="BU4048" s="2" t="s">
        <v>3836</v>
      </c>
      <c r="BV4048" s="2" t="s">
        <v>98</v>
      </c>
      <c r="BY4048" s="2">
        <v>1200</v>
      </c>
      <c r="CA4048" s="2" t="s">
        <v>901</v>
      </c>
      <c r="CC4048" s="2" t="s">
        <v>210</v>
      </c>
      <c r="CD4048" s="2">
        <v>1725</v>
      </c>
      <c r="CE4048" s="2" t="s">
        <v>99</v>
      </c>
      <c r="CF4048" s="3">
        <v>42884</v>
      </c>
      <c r="CI4048" s="2">
        <v>1</v>
      </c>
      <c r="CJ4048" s="2">
        <v>1</v>
      </c>
      <c r="CK4048" s="2">
        <v>22</v>
      </c>
      <c r="CL4048" s="2" t="s">
        <v>87</v>
      </c>
    </row>
    <row r="4049" spans="1:90">
      <c r="A4049" s="2" t="s">
        <v>71</v>
      </c>
      <c r="B4049" s="2" t="s">
        <v>72</v>
      </c>
      <c r="C4049" s="2" t="s">
        <v>73</v>
      </c>
      <c r="E4049" s="2" t="str">
        <f>"FES1162551988"</f>
        <v>FES1162551988</v>
      </c>
      <c r="F4049" s="3">
        <v>42881</v>
      </c>
      <c r="G4049" s="2">
        <v>201711</v>
      </c>
      <c r="H4049" s="2" t="s">
        <v>74</v>
      </c>
      <c r="I4049" s="2" t="s">
        <v>75</v>
      </c>
      <c r="J4049" s="2" t="s">
        <v>76</v>
      </c>
      <c r="K4049" s="2" t="s">
        <v>77</v>
      </c>
      <c r="L4049" s="2" t="s">
        <v>163</v>
      </c>
      <c r="M4049" s="2" t="s">
        <v>164</v>
      </c>
      <c r="N4049" s="2" t="s">
        <v>499</v>
      </c>
      <c r="O4049" s="2" t="s">
        <v>81</v>
      </c>
      <c r="P4049" s="2" t="str">
        <f>"2170569775                    "</f>
        <v xml:space="preserve">2170569775                    </v>
      </c>
      <c r="Q4049" s="2">
        <v>0</v>
      </c>
      <c r="R4049" s="2">
        <v>0</v>
      </c>
      <c r="S4049" s="2">
        <v>0</v>
      </c>
      <c r="T4049" s="2">
        <v>0</v>
      </c>
      <c r="U4049" s="2">
        <v>0</v>
      </c>
      <c r="V4049" s="2">
        <v>0</v>
      </c>
      <c r="W4049" s="2">
        <v>0</v>
      </c>
      <c r="X4049" s="2">
        <v>0</v>
      </c>
      <c r="Y4049" s="2">
        <v>0</v>
      </c>
      <c r="Z4049" s="2">
        <v>0</v>
      </c>
      <c r="AA4049" s="2">
        <v>0</v>
      </c>
      <c r="AB4049" s="2">
        <v>0</v>
      </c>
      <c r="AC4049" s="2">
        <v>0</v>
      </c>
      <c r="AD4049" s="2">
        <v>0</v>
      </c>
      <c r="AE4049" s="2">
        <v>0</v>
      </c>
      <c r="AF4049" s="2">
        <v>0</v>
      </c>
      <c r="AG4049" s="2">
        <v>0</v>
      </c>
      <c r="AH4049" s="2">
        <v>0</v>
      </c>
      <c r="AI4049" s="2">
        <v>0</v>
      </c>
      <c r="AJ4049" s="2">
        <v>0</v>
      </c>
      <c r="AK4049" s="2">
        <v>0</v>
      </c>
      <c r="AL4049" s="2">
        <v>0</v>
      </c>
      <c r="AM4049" s="2">
        <v>3.64</v>
      </c>
      <c r="AN4049" s="2">
        <v>0</v>
      </c>
      <c r="AO4049" s="2">
        <v>0</v>
      </c>
      <c r="AP4049" s="2">
        <v>0</v>
      </c>
      <c r="AQ4049" s="2">
        <v>0</v>
      </c>
      <c r="AR4049" s="2">
        <v>0</v>
      </c>
      <c r="AS4049" s="2">
        <v>0</v>
      </c>
      <c r="AT4049" s="2">
        <v>0</v>
      </c>
      <c r="AU4049" s="2">
        <v>0</v>
      </c>
      <c r="AV4049" s="2">
        <v>0</v>
      </c>
      <c r="AW4049" s="2">
        <v>0</v>
      </c>
      <c r="AX4049" s="2">
        <v>0</v>
      </c>
      <c r="AY4049" s="2">
        <v>0</v>
      </c>
      <c r="AZ4049" s="2">
        <v>0</v>
      </c>
      <c r="BA4049" s="2">
        <v>0</v>
      </c>
      <c r="BB4049" s="2">
        <v>0</v>
      </c>
      <c r="BC4049" s="2">
        <v>0</v>
      </c>
      <c r="BD4049" s="2">
        <v>0</v>
      </c>
      <c r="BE4049" s="2">
        <v>0</v>
      </c>
      <c r="BF4049" s="2">
        <v>0</v>
      </c>
      <c r="BG4049" s="2">
        <v>0</v>
      </c>
      <c r="BH4049" s="2">
        <v>1</v>
      </c>
      <c r="BI4049" s="2">
        <v>1</v>
      </c>
      <c r="BJ4049" s="2">
        <v>0.2</v>
      </c>
      <c r="BK4049" s="2">
        <v>1</v>
      </c>
      <c r="BL4049" s="2">
        <v>32.89</v>
      </c>
      <c r="BM4049" s="2">
        <v>4.5999999999999996</v>
      </c>
      <c r="BN4049" s="2">
        <v>37.49</v>
      </c>
      <c r="BO4049" s="2">
        <v>37.49</v>
      </c>
      <c r="BQ4049" s="2" t="s">
        <v>500</v>
      </c>
      <c r="BR4049" s="2" t="s">
        <v>83</v>
      </c>
      <c r="BS4049" s="3">
        <v>42884</v>
      </c>
      <c r="BT4049" s="4">
        <v>0.39861111111111108</v>
      </c>
      <c r="BU4049" s="2" t="s">
        <v>372</v>
      </c>
      <c r="BV4049" s="2" t="s">
        <v>98</v>
      </c>
      <c r="BY4049" s="2">
        <v>1200</v>
      </c>
      <c r="CA4049" s="2" t="s">
        <v>279</v>
      </c>
      <c r="CC4049" s="2" t="s">
        <v>164</v>
      </c>
      <c r="CD4049" s="2">
        <v>2094</v>
      </c>
      <c r="CE4049" s="2" t="s">
        <v>99</v>
      </c>
      <c r="CF4049" s="3">
        <v>42884</v>
      </c>
      <c r="CI4049" s="2">
        <v>1</v>
      </c>
      <c r="CJ4049" s="2">
        <v>1</v>
      </c>
      <c r="CK4049" s="2">
        <v>22</v>
      </c>
      <c r="CL4049" s="2" t="s">
        <v>87</v>
      </c>
    </row>
    <row r="4050" spans="1:90">
      <c r="A4050" s="2" t="s">
        <v>71</v>
      </c>
      <c r="B4050" s="2" t="s">
        <v>72</v>
      </c>
      <c r="C4050" s="2" t="s">
        <v>73</v>
      </c>
      <c r="E4050" s="2" t="str">
        <f>"FES1162551987"</f>
        <v>FES1162551987</v>
      </c>
      <c r="F4050" s="3">
        <v>42881</v>
      </c>
      <c r="G4050" s="2">
        <v>201711</v>
      </c>
      <c r="H4050" s="2" t="s">
        <v>74</v>
      </c>
      <c r="I4050" s="2" t="s">
        <v>75</v>
      </c>
      <c r="J4050" s="2" t="s">
        <v>76</v>
      </c>
      <c r="K4050" s="2" t="s">
        <v>77</v>
      </c>
      <c r="L4050" s="2" t="s">
        <v>163</v>
      </c>
      <c r="M4050" s="2" t="s">
        <v>164</v>
      </c>
      <c r="N4050" s="2" t="s">
        <v>611</v>
      </c>
      <c r="O4050" s="2" t="s">
        <v>81</v>
      </c>
      <c r="P4050" s="2" t="str">
        <f>"2170569774                    "</f>
        <v xml:space="preserve">2170569774                    </v>
      </c>
      <c r="Q4050" s="2">
        <v>0</v>
      </c>
      <c r="R4050" s="2">
        <v>0</v>
      </c>
      <c r="S4050" s="2">
        <v>0</v>
      </c>
      <c r="T4050" s="2">
        <v>0</v>
      </c>
      <c r="U4050" s="2">
        <v>0</v>
      </c>
      <c r="V4050" s="2">
        <v>0</v>
      </c>
      <c r="W4050" s="2">
        <v>0</v>
      </c>
      <c r="X4050" s="2">
        <v>0</v>
      </c>
      <c r="Y4050" s="2">
        <v>0</v>
      </c>
      <c r="Z4050" s="2">
        <v>0</v>
      </c>
      <c r="AA4050" s="2">
        <v>0</v>
      </c>
      <c r="AB4050" s="2">
        <v>0</v>
      </c>
      <c r="AC4050" s="2">
        <v>0</v>
      </c>
      <c r="AD4050" s="2">
        <v>0</v>
      </c>
      <c r="AE4050" s="2">
        <v>0</v>
      </c>
      <c r="AF4050" s="2">
        <v>0</v>
      </c>
      <c r="AG4050" s="2">
        <v>0</v>
      </c>
      <c r="AH4050" s="2">
        <v>0</v>
      </c>
      <c r="AI4050" s="2">
        <v>0</v>
      </c>
      <c r="AJ4050" s="2">
        <v>0</v>
      </c>
      <c r="AK4050" s="2">
        <v>0</v>
      </c>
      <c r="AL4050" s="2">
        <v>0</v>
      </c>
      <c r="AM4050" s="2">
        <v>3.64</v>
      </c>
      <c r="AN4050" s="2">
        <v>0</v>
      </c>
      <c r="AO4050" s="2">
        <v>0</v>
      </c>
      <c r="AP4050" s="2">
        <v>0</v>
      </c>
      <c r="AQ4050" s="2">
        <v>0</v>
      </c>
      <c r="AR4050" s="2">
        <v>0</v>
      </c>
      <c r="AS4050" s="2">
        <v>0</v>
      </c>
      <c r="AT4050" s="2">
        <v>0</v>
      </c>
      <c r="AU4050" s="2">
        <v>0</v>
      </c>
      <c r="AV4050" s="2">
        <v>0</v>
      </c>
      <c r="AW4050" s="2">
        <v>0</v>
      </c>
      <c r="AX4050" s="2">
        <v>0</v>
      </c>
      <c r="AY4050" s="2">
        <v>0</v>
      </c>
      <c r="AZ4050" s="2">
        <v>0</v>
      </c>
      <c r="BA4050" s="2">
        <v>0</v>
      </c>
      <c r="BB4050" s="2">
        <v>0</v>
      </c>
      <c r="BC4050" s="2">
        <v>0</v>
      </c>
      <c r="BD4050" s="2">
        <v>0</v>
      </c>
      <c r="BE4050" s="2">
        <v>0</v>
      </c>
      <c r="BF4050" s="2">
        <v>0</v>
      </c>
      <c r="BG4050" s="2">
        <v>0</v>
      </c>
      <c r="BH4050" s="2">
        <v>1</v>
      </c>
      <c r="BI4050" s="2">
        <v>1</v>
      </c>
      <c r="BJ4050" s="2">
        <v>0.2</v>
      </c>
      <c r="BK4050" s="2">
        <v>1</v>
      </c>
      <c r="BL4050" s="2">
        <v>32.89</v>
      </c>
      <c r="BM4050" s="2">
        <v>4.5999999999999996</v>
      </c>
      <c r="BN4050" s="2">
        <v>37.49</v>
      </c>
      <c r="BO4050" s="2">
        <v>37.49</v>
      </c>
      <c r="BQ4050" s="2" t="s">
        <v>653</v>
      </c>
      <c r="BR4050" s="2" t="s">
        <v>83</v>
      </c>
      <c r="BS4050" s="3">
        <v>42884</v>
      </c>
      <c r="BT4050" s="4">
        <v>0.38194444444444442</v>
      </c>
      <c r="BU4050" s="2" t="s">
        <v>654</v>
      </c>
      <c r="BV4050" s="2" t="s">
        <v>98</v>
      </c>
      <c r="BY4050" s="2">
        <v>1200</v>
      </c>
      <c r="CA4050" s="2" t="s">
        <v>655</v>
      </c>
      <c r="CC4050" s="2" t="s">
        <v>164</v>
      </c>
      <c r="CD4050" s="2">
        <v>1832</v>
      </c>
      <c r="CE4050" s="2" t="s">
        <v>99</v>
      </c>
      <c r="CF4050" s="3">
        <v>42885</v>
      </c>
      <c r="CI4050" s="2">
        <v>1</v>
      </c>
      <c r="CJ4050" s="2">
        <v>1</v>
      </c>
      <c r="CK4050" s="2">
        <v>22</v>
      </c>
      <c r="CL4050" s="2" t="s">
        <v>87</v>
      </c>
    </row>
    <row r="4051" spans="1:90">
      <c r="A4051" s="2" t="s">
        <v>71</v>
      </c>
      <c r="B4051" s="2" t="s">
        <v>72</v>
      </c>
      <c r="C4051" s="2" t="s">
        <v>73</v>
      </c>
      <c r="E4051" s="2" t="str">
        <f>"FES1162552006"</f>
        <v>FES1162552006</v>
      </c>
      <c r="F4051" s="3">
        <v>42881</v>
      </c>
      <c r="G4051" s="2">
        <v>201711</v>
      </c>
      <c r="H4051" s="2" t="s">
        <v>74</v>
      </c>
      <c r="I4051" s="2" t="s">
        <v>75</v>
      </c>
      <c r="J4051" s="2" t="s">
        <v>76</v>
      </c>
      <c r="K4051" s="2" t="s">
        <v>77</v>
      </c>
      <c r="L4051" s="2" t="s">
        <v>163</v>
      </c>
      <c r="M4051" s="2" t="s">
        <v>164</v>
      </c>
      <c r="N4051" s="2" t="s">
        <v>1550</v>
      </c>
      <c r="O4051" s="2" t="s">
        <v>81</v>
      </c>
      <c r="P4051" s="2" t="str">
        <f>"217056978                     "</f>
        <v xml:space="preserve">217056978                     </v>
      </c>
      <c r="Q4051" s="2">
        <v>0</v>
      </c>
      <c r="R4051" s="2">
        <v>0</v>
      </c>
      <c r="S4051" s="2">
        <v>0</v>
      </c>
      <c r="T4051" s="2">
        <v>0</v>
      </c>
      <c r="U4051" s="2">
        <v>0</v>
      </c>
      <c r="V4051" s="2">
        <v>0</v>
      </c>
      <c r="W4051" s="2">
        <v>0</v>
      </c>
      <c r="X4051" s="2">
        <v>0</v>
      </c>
      <c r="Y4051" s="2">
        <v>0</v>
      </c>
      <c r="Z4051" s="2">
        <v>0</v>
      </c>
      <c r="AA4051" s="2">
        <v>0</v>
      </c>
      <c r="AB4051" s="2">
        <v>0</v>
      </c>
      <c r="AC4051" s="2">
        <v>0</v>
      </c>
      <c r="AD4051" s="2">
        <v>0</v>
      </c>
      <c r="AE4051" s="2">
        <v>0</v>
      </c>
      <c r="AF4051" s="2">
        <v>0</v>
      </c>
      <c r="AG4051" s="2">
        <v>0</v>
      </c>
      <c r="AH4051" s="2">
        <v>0</v>
      </c>
      <c r="AI4051" s="2">
        <v>0</v>
      </c>
      <c r="AJ4051" s="2">
        <v>0</v>
      </c>
      <c r="AK4051" s="2">
        <v>0</v>
      </c>
      <c r="AL4051" s="2">
        <v>0</v>
      </c>
      <c r="AM4051" s="2">
        <v>3.64</v>
      </c>
      <c r="AN4051" s="2">
        <v>0</v>
      </c>
      <c r="AO4051" s="2">
        <v>0</v>
      </c>
      <c r="AP4051" s="2">
        <v>0</v>
      </c>
      <c r="AQ4051" s="2">
        <v>0</v>
      </c>
      <c r="AR4051" s="2">
        <v>0</v>
      </c>
      <c r="AS4051" s="2">
        <v>0</v>
      </c>
      <c r="AT4051" s="2">
        <v>0</v>
      </c>
      <c r="AU4051" s="2">
        <v>0</v>
      </c>
      <c r="AV4051" s="2">
        <v>0</v>
      </c>
      <c r="AW4051" s="2">
        <v>0</v>
      </c>
      <c r="AX4051" s="2">
        <v>0</v>
      </c>
      <c r="AY4051" s="2">
        <v>0</v>
      </c>
      <c r="AZ4051" s="2">
        <v>0</v>
      </c>
      <c r="BA4051" s="2">
        <v>0</v>
      </c>
      <c r="BB4051" s="2">
        <v>0</v>
      </c>
      <c r="BC4051" s="2">
        <v>0</v>
      </c>
      <c r="BD4051" s="2">
        <v>0</v>
      </c>
      <c r="BE4051" s="2">
        <v>0</v>
      </c>
      <c r="BF4051" s="2">
        <v>0</v>
      </c>
      <c r="BG4051" s="2">
        <v>0</v>
      </c>
      <c r="BH4051" s="2">
        <v>1</v>
      </c>
      <c r="BI4051" s="2">
        <v>1</v>
      </c>
      <c r="BJ4051" s="2">
        <v>0.2</v>
      </c>
      <c r="BK4051" s="2">
        <v>1</v>
      </c>
      <c r="BL4051" s="2">
        <v>32.89</v>
      </c>
      <c r="BM4051" s="2">
        <v>4.5999999999999996</v>
      </c>
      <c r="BN4051" s="2">
        <v>37.49</v>
      </c>
      <c r="BO4051" s="2">
        <v>37.49</v>
      </c>
      <c r="BR4051" s="2" t="s">
        <v>83</v>
      </c>
      <c r="BS4051" s="3">
        <v>42884</v>
      </c>
      <c r="BT4051" s="4">
        <v>0.41666666666666669</v>
      </c>
      <c r="BU4051" s="2" t="s">
        <v>3837</v>
      </c>
      <c r="BV4051" s="2" t="s">
        <v>98</v>
      </c>
      <c r="BY4051" s="2">
        <v>1200</v>
      </c>
      <c r="CC4051" s="2" t="s">
        <v>164</v>
      </c>
      <c r="CD4051" s="2">
        <v>2092</v>
      </c>
      <c r="CE4051" s="2" t="s">
        <v>99</v>
      </c>
      <c r="CF4051" s="3">
        <v>42884</v>
      </c>
      <c r="CI4051" s="2">
        <v>1</v>
      </c>
      <c r="CJ4051" s="2">
        <v>1</v>
      </c>
      <c r="CK4051" s="2">
        <v>22</v>
      </c>
      <c r="CL4051" s="2" t="s">
        <v>87</v>
      </c>
    </row>
    <row r="4052" spans="1:90">
      <c r="A4052" s="2" t="s">
        <v>71</v>
      </c>
      <c r="B4052" s="2" t="s">
        <v>72</v>
      </c>
      <c r="C4052" s="2" t="s">
        <v>73</v>
      </c>
      <c r="E4052" s="2" t="str">
        <f>"FES1162551910"</f>
        <v>FES1162551910</v>
      </c>
      <c r="F4052" s="3">
        <v>42881</v>
      </c>
      <c r="G4052" s="2">
        <v>201711</v>
      </c>
      <c r="H4052" s="2" t="s">
        <v>74</v>
      </c>
      <c r="I4052" s="2" t="s">
        <v>75</v>
      </c>
      <c r="J4052" s="2" t="s">
        <v>76</v>
      </c>
      <c r="K4052" s="2" t="s">
        <v>77</v>
      </c>
      <c r="L4052" s="2" t="s">
        <v>242</v>
      </c>
      <c r="M4052" s="2" t="s">
        <v>243</v>
      </c>
      <c r="N4052" s="2" t="s">
        <v>2447</v>
      </c>
      <c r="O4052" s="2" t="s">
        <v>81</v>
      </c>
      <c r="P4052" s="2" t="str">
        <f>"2170568547                    "</f>
        <v xml:space="preserve">2170568547                    </v>
      </c>
      <c r="Q4052" s="2">
        <v>0</v>
      </c>
      <c r="R4052" s="2">
        <v>0</v>
      </c>
      <c r="S4052" s="2">
        <v>0</v>
      </c>
      <c r="T4052" s="2">
        <v>0</v>
      </c>
      <c r="U4052" s="2">
        <v>0</v>
      </c>
      <c r="V4052" s="2">
        <v>0</v>
      </c>
      <c r="W4052" s="2">
        <v>0</v>
      </c>
      <c r="X4052" s="2">
        <v>0</v>
      </c>
      <c r="Y4052" s="2">
        <v>0</v>
      </c>
      <c r="Z4052" s="2">
        <v>0</v>
      </c>
      <c r="AA4052" s="2">
        <v>0</v>
      </c>
      <c r="AB4052" s="2">
        <v>0</v>
      </c>
      <c r="AC4052" s="2">
        <v>0</v>
      </c>
      <c r="AD4052" s="2">
        <v>0</v>
      </c>
      <c r="AE4052" s="2">
        <v>0</v>
      </c>
      <c r="AF4052" s="2">
        <v>0</v>
      </c>
      <c r="AG4052" s="2">
        <v>0</v>
      </c>
      <c r="AH4052" s="2">
        <v>0</v>
      </c>
      <c r="AI4052" s="2">
        <v>0</v>
      </c>
      <c r="AJ4052" s="2">
        <v>0</v>
      </c>
      <c r="AK4052" s="2">
        <v>0</v>
      </c>
      <c r="AL4052" s="2">
        <v>0</v>
      </c>
      <c r="AM4052" s="2">
        <v>3.64</v>
      </c>
      <c r="AN4052" s="2">
        <v>0</v>
      </c>
      <c r="AO4052" s="2">
        <v>0</v>
      </c>
      <c r="AP4052" s="2">
        <v>0</v>
      </c>
      <c r="AQ4052" s="2">
        <v>0</v>
      </c>
      <c r="AR4052" s="2">
        <v>0</v>
      </c>
      <c r="AS4052" s="2">
        <v>0</v>
      </c>
      <c r="AT4052" s="2">
        <v>0</v>
      </c>
      <c r="AU4052" s="2">
        <v>0</v>
      </c>
      <c r="AV4052" s="2">
        <v>0</v>
      </c>
      <c r="AW4052" s="2">
        <v>0</v>
      </c>
      <c r="AX4052" s="2">
        <v>0</v>
      </c>
      <c r="AY4052" s="2">
        <v>0</v>
      </c>
      <c r="AZ4052" s="2">
        <v>0</v>
      </c>
      <c r="BA4052" s="2">
        <v>0</v>
      </c>
      <c r="BB4052" s="2">
        <v>0</v>
      </c>
      <c r="BC4052" s="2">
        <v>0</v>
      </c>
      <c r="BD4052" s="2">
        <v>0</v>
      </c>
      <c r="BE4052" s="2">
        <v>0</v>
      </c>
      <c r="BF4052" s="2">
        <v>0</v>
      </c>
      <c r="BG4052" s="2">
        <v>0</v>
      </c>
      <c r="BH4052" s="2">
        <v>1</v>
      </c>
      <c r="BI4052" s="2">
        <v>1</v>
      </c>
      <c r="BJ4052" s="2">
        <v>0.2</v>
      </c>
      <c r="BK4052" s="2">
        <v>1</v>
      </c>
      <c r="BL4052" s="2">
        <v>32.89</v>
      </c>
      <c r="BM4052" s="2">
        <v>4.5999999999999996</v>
      </c>
      <c r="BN4052" s="2">
        <v>37.49</v>
      </c>
      <c r="BO4052" s="2">
        <v>37.49</v>
      </c>
      <c r="BQ4052" s="2" t="s">
        <v>2448</v>
      </c>
      <c r="BR4052" s="2" t="s">
        <v>83</v>
      </c>
      <c r="BS4052" s="3">
        <v>42884</v>
      </c>
      <c r="BT4052" s="4">
        <v>0.31388888888888888</v>
      </c>
      <c r="BU4052" s="2" t="s">
        <v>295</v>
      </c>
      <c r="BV4052" s="2" t="s">
        <v>98</v>
      </c>
      <c r="BY4052" s="2">
        <v>1200</v>
      </c>
      <c r="CA4052" s="2" t="s">
        <v>1037</v>
      </c>
      <c r="CC4052" s="2" t="s">
        <v>243</v>
      </c>
      <c r="CD4052" s="2">
        <v>1459</v>
      </c>
      <c r="CE4052" s="2" t="s">
        <v>99</v>
      </c>
      <c r="CF4052" s="3">
        <v>42884</v>
      </c>
      <c r="CI4052" s="2">
        <v>1</v>
      </c>
      <c r="CJ4052" s="2">
        <v>1</v>
      </c>
      <c r="CK4052" s="2">
        <v>22</v>
      </c>
      <c r="CL4052" s="2" t="s">
        <v>87</v>
      </c>
    </row>
    <row r="4053" spans="1:90">
      <c r="A4053" s="2" t="s">
        <v>71</v>
      </c>
      <c r="B4053" s="2" t="s">
        <v>72</v>
      </c>
      <c r="C4053" s="2" t="s">
        <v>73</v>
      </c>
      <c r="E4053" s="2" t="str">
        <f>"FES1162551970"</f>
        <v>FES1162551970</v>
      </c>
      <c r="F4053" s="3">
        <v>42881</v>
      </c>
      <c r="G4053" s="2">
        <v>201711</v>
      </c>
      <c r="H4053" s="2" t="s">
        <v>74</v>
      </c>
      <c r="I4053" s="2" t="s">
        <v>75</v>
      </c>
      <c r="J4053" s="2" t="s">
        <v>76</v>
      </c>
      <c r="K4053" s="2" t="s">
        <v>77</v>
      </c>
      <c r="L4053" s="2" t="s">
        <v>488</v>
      </c>
      <c r="M4053" s="2" t="s">
        <v>489</v>
      </c>
      <c r="N4053" s="2" t="s">
        <v>1083</v>
      </c>
      <c r="O4053" s="2" t="s">
        <v>81</v>
      </c>
      <c r="P4053" s="2" t="str">
        <f>"2170569756                    "</f>
        <v xml:space="preserve">2170569756                    </v>
      </c>
      <c r="Q4053" s="2">
        <v>0</v>
      </c>
      <c r="R4053" s="2">
        <v>0</v>
      </c>
      <c r="S4053" s="2">
        <v>0</v>
      </c>
      <c r="T4053" s="2">
        <v>0</v>
      </c>
      <c r="U4053" s="2">
        <v>0</v>
      </c>
      <c r="V4053" s="2">
        <v>0</v>
      </c>
      <c r="W4053" s="2">
        <v>0</v>
      </c>
      <c r="X4053" s="2">
        <v>0</v>
      </c>
      <c r="Y4053" s="2">
        <v>0</v>
      </c>
      <c r="Z4053" s="2">
        <v>0</v>
      </c>
      <c r="AA4053" s="2">
        <v>0</v>
      </c>
      <c r="AB4053" s="2">
        <v>0</v>
      </c>
      <c r="AC4053" s="2">
        <v>0</v>
      </c>
      <c r="AD4053" s="2">
        <v>0</v>
      </c>
      <c r="AE4053" s="2">
        <v>0</v>
      </c>
      <c r="AF4053" s="2">
        <v>0</v>
      </c>
      <c r="AG4053" s="2">
        <v>0</v>
      </c>
      <c r="AH4053" s="2">
        <v>0</v>
      </c>
      <c r="AI4053" s="2">
        <v>0</v>
      </c>
      <c r="AJ4053" s="2">
        <v>0</v>
      </c>
      <c r="AK4053" s="2">
        <v>0</v>
      </c>
      <c r="AL4053" s="2">
        <v>0</v>
      </c>
      <c r="AM4053" s="2">
        <v>4.66</v>
      </c>
      <c r="AN4053" s="2">
        <v>0</v>
      </c>
      <c r="AO4053" s="2">
        <v>0</v>
      </c>
      <c r="AP4053" s="2">
        <v>0</v>
      </c>
      <c r="AQ4053" s="2">
        <v>0</v>
      </c>
      <c r="AR4053" s="2">
        <v>0</v>
      </c>
      <c r="AS4053" s="2">
        <v>0</v>
      </c>
      <c r="AT4053" s="2">
        <v>0</v>
      </c>
      <c r="AU4053" s="2">
        <v>0</v>
      </c>
      <c r="AV4053" s="2">
        <v>0</v>
      </c>
      <c r="AW4053" s="2">
        <v>0</v>
      </c>
      <c r="AX4053" s="2">
        <v>0</v>
      </c>
      <c r="AY4053" s="2">
        <v>0</v>
      </c>
      <c r="AZ4053" s="2">
        <v>0</v>
      </c>
      <c r="BA4053" s="2">
        <v>0</v>
      </c>
      <c r="BB4053" s="2">
        <v>0</v>
      </c>
      <c r="BC4053" s="2">
        <v>0</v>
      </c>
      <c r="BD4053" s="2">
        <v>0</v>
      </c>
      <c r="BE4053" s="2">
        <v>0</v>
      </c>
      <c r="BF4053" s="2">
        <v>0</v>
      </c>
      <c r="BG4053" s="2">
        <v>0</v>
      </c>
      <c r="BH4053" s="2">
        <v>1</v>
      </c>
      <c r="BI4053" s="2">
        <v>1</v>
      </c>
      <c r="BJ4053" s="2">
        <v>0.2</v>
      </c>
      <c r="BK4053" s="2">
        <v>1</v>
      </c>
      <c r="BL4053" s="2">
        <v>42.1</v>
      </c>
      <c r="BM4053" s="2">
        <v>5.89</v>
      </c>
      <c r="BN4053" s="2">
        <v>47.99</v>
      </c>
      <c r="BO4053" s="2">
        <v>47.99</v>
      </c>
      <c r="BQ4053" s="2" t="s">
        <v>1084</v>
      </c>
      <c r="BR4053" s="2" t="s">
        <v>83</v>
      </c>
      <c r="BS4053" s="3">
        <v>42884</v>
      </c>
      <c r="BT4053" s="4">
        <v>0.41805555555555557</v>
      </c>
      <c r="BU4053" s="2" t="s">
        <v>2974</v>
      </c>
      <c r="BV4053" s="2" t="s">
        <v>98</v>
      </c>
      <c r="BY4053" s="2">
        <v>1200</v>
      </c>
      <c r="CC4053" s="2" t="s">
        <v>489</v>
      </c>
      <c r="CD4053" s="2">
        <v>3290</v>
      </c>
      <c r="CE4053" s="2" t="s">
        <v>99</v>
      </c>
      <c r="CF4053" s="3">
        <v>42886</v>
      </c>
      <c r="CI4053" s="2">
        <v>1</v>
      </c>
      <c r="CJ4053" s="2">
        <v>1</v>
      </c>
      <c r="CK4053" s="2">
        <v>21</v>
      </c>
      <c r="CL4053" s="2" t="s">
        <v>87</v>
      </c>
    </row>
    <row r="4054" spans="1:90">
      <c r="A4054" s="2" t="s">
        <v>71</v>
      </c>
      <c r="B4054" s="2" t="s">
        <v>72</v>
      </c>
      <c r="C4054" s="2" t="s">
        <v>73</v>
      </c>
      <c r="E4054" s="2" t="str">
        <f>"FES1162552011"</f>
        <v>FES1162552011</v>
      </c>
      <c r="F4054" s="3">
        <v>42881</v>
      </c>
      <c r="G4054" s="2">
        <v>201711</v>
      </c>
      <c r="H4054" s="2" t="s">
        <v>74</v>
      </c>
      <c r="I4054" s="2" t="s">
        <v>75</v>
      </c>
      <c r="J4054" s="2" t="s">
        <v>76</v>
      </c>
      <c r="K4054" s="2" t="s">
        <v>77</v>
      </c>
      <c r="L4054" s="2" t="s">
        <v>224</v>
      </c>
      <c r="M4054" s="2" t="s">
        <v>225</v>
      </c>
      <c r="N4054" s="2" t="s">
        <v>237</v>
      </c>
      <c r="O4054" s="2" t="s">
        <v>81</v>
      </c>
      <c r="P4054" s="2" t="str">
        <f>"2170569803                    "</f>
        <v xml:space="preserve">2170569803                    </v>
      </c>
      <c r="Q4054" s="2">
        <v>0</v>
      </c>
      <c r="R4054" s="2">
        <v>0</v>
      </c>
      <c r="S4054" s="2">
        <v>0</v>
      </c>
      <c r="T4054" s="2">
        <v>0</v>
      </c>
      <c r="U4054" s="2">
        <v>0</v>
      </c>
      <c r="V4054" s="2">
        <v>0</v>
      </c>
      <c r="W4054" s="2">
        <v>0</v>
      </c>
      <c r="X4054" s="2">
        <v>0</v>
      </c>
      <c r="Y4054" s="2">
        <v>0</v>
      </c>
      <c r="Z4054" s="2">
        <v>0</v>
      </c>
      <c r="AA4054" s="2">
        <v>0</v>
      </c>
      <c r="AB4054" s="2">
        <v>0</v>
      </c>
      <c r="AC4054" s="2">
        <v>0</v>
      </c>
      <c r="AD4054" s="2">
        <v>0</v>
      </c>
      <c r="AE4054" s="2">
        <v>0</v>
      </c>
      <c r="AF4054" s="2">
        <v>0</v>
      </c>
      <c r="AG4054" s="2">
        <v>0</v>
      </c>
      <c r="AH4054" s="2">
        <v>0</v>
      </c>
      <c r="AI4054" s="2">
        <v>0</v>
      </c>
      <c r="AJ4054" s="2">
        <v>0</v>
      </c>
      <c r="AK4054" s="2">
        <v>0</v>
      </c>
      <c r="AL4054" s="2">
        <v>0</v>
      </c>
      <c r="AM4054" s="2">
        <v>4.66</v>
      </c>
      <c r="AN4054" s="2">
        <v>0</v>
      </c>
      <c r="AO4054" s="2">
        <v>0</v>
      </c>
      <c r="AP4054" s="2">
        <v>0</v>
      </c>
      <c r="AQ4054" s="2">
        <v>0</v>
      </c>
      <c r="AR4054" s="2">
        <v>0</v>
      </c>
      <c r="AS4054" s="2">
        <v>0</v>
      </c>
      <c r="AT4054" s="2">
        <v>0</v>
      </c>
      <c r="AU4054" s="2">
        <v>0</v>
      </c>
      <c r="AV4054" s="2">
        <v>0</v>
      </c>
      <c r="AW4054" s="2">
        <v>0</v>
      </c>
      <c r="AX4054" s="2">
        <v>0</v>
      </c>
      <c r="AY4054" s="2">
        <v>0</v>
      </c>
      <c r="AZ4054" s="2">
        <v>0</v>
      </c>
      <c r="BA4054" s="2">
        <v>0</v>
      </c>
      <c r="BB4054" s="2">
        <v>0</v>
      </c>
      <c r="BC4054" s="2">
        <v>0</v>
      </c>
      <c r="BD4054" s="2">
        <v>0</v>
      </c>
      <c r="BE4054" s="2">
        <v>0</v>
      </c>
      <c r="BF4054" s="2">
        <v>0</v>
      </c>
      <c r="BG4054" s="2">
        <v>0</v>
      </c>
      <c r="BH4054" s="2">
        <v>1</v>
      </c>
      <c r="BI4054" s="2">
        <v>1</v>
      </c>
      <c r="BJ4054" s="2">
        <v>0.2</v>
      </c>
      <c r="BK4054" s="2">
        <v>1</v>
      </c>
      <c r="BL4054" s="2">
        <v>42.1</v>
      </c>
      <c r="BM4054" s="2">
        <v>5.89</v>
      </c>
      <c r="BN4054" s="2">
        <v>47.99</v>
      </c>
      <c r="BO4054" s="2">
        <v>47.99</v>
      </c>
      <c r="BQ4054" s="2" t="s">
        <v>238</v>
      </c>
      <c r="BR4054" s="2" t="s">
        <v>83</v>
      </c>
      <c r="BS4054" s="3">
        <v>42884</v>
      </c>
      <c r="BT4054" s="4">
        <v>0.42708333333333331</v>
      </c>
      <c r="BU4054" s="2" t="s">
        <v>2386</v>
      </c>
      <c r="BV4054" s="2" t="s">
        <v>98</v>
      </c>
      <c r="BY4054" s="2">
        <v>1200</v>
      </c>
      <c r="CC4054" s="2" t="s">
        <v>225</v>
      </c>
      <c r="CD4054" s="2">
        <v>3610</v>
      </c>
      <c r="CE4054" s="2" t="s">
        <v>99</v>
      </c>
      <c r="CF4054" s="3">
        <v>42885</v>
      </c>
      <c r="CI4054" s="2">
        <v>1</v>
      </c>
      <c r="CJ4054" s="2">
        <v>1</v>
      </c>
      <c r="CK4054" s="2">
        <v>21</v>
      </c>
      <c r="CL4054" s="2" t="s">
        <v>87</v>
      </c>
    </row>
    <row r="4055" spans="1:90">
      <c r="A4055" s="2" t="s">
        <v>71</v>
      </c>
      <c r="B4055" s="2" t="s">
        <v>72</v>
      </c>
      <c r="C4055" s="2" t="s">
        <v>73</v>
      </c>
      <c r="E4055" s="2" t="str">
        <f>"FES1162551955"</f>
        <v>FES1162551955</v>
      </c>
      <c r="F4055" s="3">
        <v>42881</v>
      </c>
      <c r="G4055" s="2">
        <v>201711</v>
      </c>
      <c r="H4055" s="2" t="s">
        <v>74</v>
      </c>
      <c r="I4055" s="2" t="s">
        <v>75</v>
      </c>
      <c r="J4055" s="2" t="s">
        <v>76</v>
      </c>
      <c r="K4055" s="2" t="s">
        <v>77</v>
      </c>
      <c r="L4055" s="2" t="s">
        <v>200</v>
      </c>
      <c r="M4055" s="2" t="s">
        <v>201</v>
      </c>
      <c r="N4055" s="2" t="s">
        <v>202</v>
      </c>
      <c r="O4055" s="2" t="s">
        <v>81</v>
      </c>
      <c r="P4055" s="2" t="str">
        <f>"2170569735                    "</f>
        <v xml:space="preserve">2170569735                    </v>
      </c>
      <c r="Q4055" s="2">
        <v>0</v>
      </c>
      <c r="R4055" s="2">
        <v>0</v>
      </c>
      <c r="S4055" s="2">
        <v>0</v>
      </c>
      <c r="T4055" s="2">
        <v>0</v>
      </c>
      <c r="U4055" s="2">
        <v>0</v>
      </c>
      <c r="V4055" s="2">
        <v>0</v>
      </c>
      <c r="W4055" s="2">
        <v>0</v>
      </c>
      <c r="X4055" s="2">
        <v>0</v>
      </c>
      <c r="Y4055" s="2">
        <v>0</v>
      </c>
      <c r="Z4055" s="2">
        <v>0</v>
      </c>
      <c r="AA4055" s="2">
        <v>0</v>
      </c>
      <c r="AB4055" s="2">
        <v>0</v>
      </c>
      <c r="AC4055" s="2">
        <v>0</v>
      </c>
      <c r="AD4055" s="2">
        <v>0</v>
      </c>
      <c r="AE4055" s="2">
        <v>0</v>
      </c>
      <c r="AF4055" s="2">
        <v>0</v>
      </c>
      <c r="AG4055" s="2">
        <v>0</v>
      </c>
      <c r="AH4055" s="2">
        <v>0</v>
      </c>
      <c r="AI4055" s="2">
        <v>0</v>
      </c>
      <c r="AJ4055" s="2">
        <v>0</v>
      </c>
      <c r="AK4055" s="2">
        <v>0</v>
      </c>
      <c r="AL4055" s="2">
        <v>0</v>
      </c>
      <c r="AM4055" s="2">
        <v>9.02</v>
      </c>
      <c r="AN4055" s="2">
        <v>0</v>
      </c>
      <c r="AO4055" s="2">
        <v>0</v>
      </c>
      <c r="AP4055" s="2">
        <v>0</v>
      </c>
      <c r="AQ4055" s="2">
        <v>0</v>
      </c>
      <c r="AR4055" s="2">
        <v>0</v>
      </c>
      <c r="AS4055" s="2">
        <v>0</v>
      </c>
      <c r="AT4055" s="2">
        <v>0</v>
      </c>
      <c r="AU4055" s="2">
        <v>0</v>
      </c>
      <c r="AV4055" s="2">
        <v>0</v>
      </c>
      <c r="AW4055" s="2">
        <v>0</v>
      </c>
      <c r="AX4055" s="2">
        <v>0</v>
      </c>
      <c r="AY4055" s="2">
        <v>0</v>
      </c>
      <c r="AZ4055" s="2">
        <v>0</v>
      </c>
      <c r="BA4055" s="2">
        <v>0</v>
      </c>
      <c r="BB4055" s="2">
        <v>0</v>
      </c>
      <c r="BC4055" s="2">
        <v>0</v>
      </c>
      <c r="BD4055" s="2">
        <v>0</v>
      </c>
      <c r="BE4055" s="2">
        <v>0</v>
      </c>
      <c r="BF4055" s="2">
        <v>0</v>
      </c>
      <c r="BG4055" s="2">
        <v>0</v>
      </c>
      <c r="BH4055" s="2">
        <v>1</v>
      </c>
      <c r="BI4055" s="2">
        <v>1</v>
      </c>
      <c r="BJ4055" s="2">
        <v>0.2</v>
      </c>
      <c r="BK4055" s="2">
        <v>1</v>
      </c>
      <c r="BL4055" s="2">
        <v>81.56</v>
      </c>
      <c r="BM4055" s="2">
        <v>11.42</v>
      </c>
      <c r="BN4055" s="2">
        <v>92.98</v>
      </c>
      <c r="BO4055" s="2">
        <v>92.98</v>
      </c>
      <c r="BQ4055" s="2" t="s">
        <v>203</v>
      </c>
      <c r="BR4055" s="2" t="s">
        <v>83</v>
      </c>
      <c r="BS4055" s="3">
        <v>42884</v>
      </c>
      <c r="BT4055" s="4">
        <v>0.4375</v>
      </c>
      <c r="BU4055" s="2" t="s">
        <v>3838</v>
      </c>
      <c r="BV4055" s="2" t="s">
        <v>98</v>
      </c>
      <c r="BY4055" s="2">
        <v>1200</v>
      </c>
      <c r="CC4055" s="2" t="s">
        <v>201</v>
      </c>
      <c r="CD4055" s="2">
        <v>4449</v>
      </c>
      <c r="CE4055" s="2" t="s">
        <v>99</v>
      </c>
      <c r="CF4055" s="3">
        <v>42885</v>
      </c>
      <c r="CI4055" s="2">
        <v>1</v>
      </c>
      <c r="CJ4055" s="2">
        <v>1</v>
      </c>
      <c r="CK4055" s="2">
        <v>23</v>
      </c>
      <c r="CL4055" s="2" t="s">
        <v>87</v>
      </c>
    </row>
    <row r="4056" spans="1:90">
      <c r="A4056" s="2" t="s">
        <v>71</v>
      </c>
      <c r="B4056" s="2" t="s">
        <v>72</v>
      </c>
      <c r="C4056" s="2" t="s">
        <v>73</v>
      </c>
      <c r="E4056" s="2" t="str">
        <f>"FES1162551960"</f>
        <v>FES1162551960</v>
      </c>
      <c r="F4056" s="3">
        <v>42881</v>
      </c>
      <c r="G4056" s="2">
        <v>201711</v>
      </c>
      <c r="H4056" s="2" t="s">
        <v>74</v>
      </c>
      <c r="I4056" s="2" t="s">
        <v>75</v>
      </c>
      <c r="J4056" s="2" t="s">
        <v>76</v>
      </c>
      <c r="K4056" s="2" t="s">
        <v>77</v>
      </c>
      <c r="L4056" s="2" t="s">
        <v>805</v>
      </c>
      <c r="M4056" s="2" t="s">
        <v>806</v>
      </c>
      <c r="N4056" s="2" t="s">
        <v>118</v>
      </c>
      <c r="O4056" s="2" t="s">
        <v>81</v>
      </c>
      <c r="P4056" s="2" t="str">
        <f>"2170569619                    "</f>
        <v xml:space="preserve">2170569619                    </v>
      </c>
      <c r="Q4056" s="2">
        <v>0</v>
      </c>
      <c r="R4056" s="2">
        <v>0</v>
      </c>
      <c r="S4056" s="2">
        <v>0</v>
      </c>
      <c r="T4056" s="2">
        <v>0</v>
      </c>
      <c r="U4056" s="2">
        <v>0</v>
      </c>
      <c r="V4056" s="2">
        <v>0</v>
      </c>
      <c r="W4056" s="2">
        <v>0</v>
      </c>
      <c r="X4056" s="2">
        <v>0</v>
      </c>
      <c r="Y4056" s="2">
        <v>0</v>
      </c>
      <c r="Z4056" s="2">
        <v>0</v>
      </c>
      <c r="AA4056" s="2">
        <v>0</v>
      </c>
      <c r="AB4056" s="2">
        <v>0</v>
      </c>
      <c r="AC4056" s="2">
        <v>0</v>
      </c>
      <c r="AD4056" s="2">
        <v>0</v>
      </c>
      <c r="AE4056" s="2">
        <v>0</v>
      </c>
      <c r="AF4056" s="2">
        <v>0</v>
      </c>
      <c r="AG4056" s="2">
        <v>0</v>
      </c>
      <c r="AH4056" s="2">
        <v>0</v>
      </c>
      <c r="AI4056" s="2">
        <v>0</v>
      </c>
      <c r="AJ4056" s="2">
        <v>0</v>
      </c>
      <c r="AK4056" s="2">
        <v>0</v>
      </c>
      <c r="AL4056" s="2">
        <v>0</v>
      </c>
      <c r="AM4056" s="2">
        <v>4.66</v>
      </c>
      <c r="AN4056" s="2">
        <v>0</v>
      </c>
      <c r="AO4056" s="2">
        <v>0</v>
      </c>
      <c r="AP4056" s="2">
        <v>0</v>
      </c>
      <c r="AQ4056" s="2">
        <v>0</v>
      </c>
      <c r="AR4056" s="2">
        <v>0</v>
      </c>
      <c r="AS4056" s="2">
        <v>0</v>
      </c>
      <c r="AT4056" s="2">
        <v>0</v>
      </c>
      <c r="AU4056" s="2">
        <v>0</v>
      </c>
      <c r="AV4056" s="2">
        <v>0</v>
      </c>
      <c r="AW4056" s="2">
        <v>0</v>
      </c>
      <c r="AX4056" s="2">
        <v>0</v>
      </c>
      <c r="AY4056" s="2">
        <v>0</v>
      </c>
      <c r="AZ4056" s="2">
        <v>0</v>
      </c>
      <c r="BA4056" s="2">
        <v>0</v>
      </c>
      <c r="BB4056" s="2">
        <v>0</v>
      </c>
      <c r="BC4056" s="2">
        <v>0</v>
      </c>
      <c r="BD4056" s="2">
        <v>0</v>
      </c>
      <c r="BE4056" s="2">
        <v>0</v>
      </c>
      <c r="BF4056" s="2">
        <v>0</v>
      </c>
      <c r="BG4056" s="2">
        <v>0</v>
      </c>
      <c r="BH4056" s="2">
        <v>1</v>
      </c>
      <c r="BI4056" s="2">
        <v>1</v>
      </c>
      <c r="BJ4056" s="2">
        <v>0.2</v>
      </c>
      <c r="BK4056" s="2">
        <v>1</v>
      </c>
      <c r="BL4056" s="2">
        <v>42.1</v>
      </c>
      <c r="BM4056" s="2">
        <v>5.89</v>
      </c>
      <c r="BN4056" s="2">
        <v>47.99</v>
      </c>
      <c r="BO4056" s="2">
        <v>47.99</v>
      </c>
      <c r="BQ4056" s="2" t="s">
        <v>956</v>
      </c>
      <c r="BR4056" s="2" t="s">
        <v>83</v>
      </c>
      <c r="BS4056" s="3">
        <v>42884</v>
      </c>
      <c r="BT4056" s="4">
        <v>0.4375</v>
      </c>
      <c r="BU4056" s="2" t="s">
        <v>2490</v>
      </c>
      <c r="BV4056" s="2" t="s">
        <v>98</v>
      </c>
      <c r="BY4056" s="2">
        <v>1200</v>
      </c>
      <c r="CC4056" s="2" t="s">
        <v>806</v>
      </c>
      <c r="CD4056" s="2">
        <v>4133</v>
      </c>
      <c r="CE4056" s="2" t="s">
        <v>99</v>
      </c>
      <c r="CF4056" s="3">
        <v>42885</v>
      </c>
      <c r="CI4056" s="2">
        <v>1</v>
      </c>
      <c r="CJ4056" s="2">
        <v>1</v>
      </c>
      <c r="CK4056" s="2">
        <v>21</v>
      </c>
      <c r="CL4056" s="2" t="s">
        <v>87</v>
      </c>
    </row>
    <row r="4057" spans="1:90">
      <c r="A4057" s="2" t="s">
        <v>71</v>
      </c>
      <c r="B4057" s="2" t="s">
        <v>72</v>
      </c>
      <c r="C4057" s="2" t="s">
        <v>73</v>
      </c>
      <c r="E4057" s="2" t="str">
        <f>"FES1162552002"</f>
        <v>FES1162552002</v>
      </c>
      <c r="F4057" s="3">
        <v>42881</v>
      </c>
      <c r="G4057" s="2">
        <v>201711</v>
      </c>
      <c r="H4057" s="2" t="s">
        <v>74</v>
      </c>
      <c r="I4057" s="2" t="s">
        <v>75</v>
      </c>
      <c r="J4057" s="2" t="s">
        <v>76</v>
      </c>
      <c r="K4057" s="2" t="s">
        <v>77</v>
      </c>
      <c r="L4057" s="2" t="s">
        <v>104</v>
      </c>
      <c r="M4057" s="2" t="s">
        <v>105</v>
      </c>
      <c r="N4057" s="2" t="s">
        <v>524</v>
      </c>
      <c r="O4057" s="2" t="s">
        <v>81</v>
      </c>
      <c r="P4057" s="2" t="str">
        <f>"2170569754                    "</f>
        <v xml:space="preserve">2170569754                    </v>
      </c>
      <c r="Q4057" s="2">
        <v>0</v>
      </c>
      <c r="R4057" s="2">
        <v>0</v>
      </c>
      <c r="S4057" s="2">
        <v>0</v>
      </c>
      <c r="T4057" s="2">
        <v>0</v>
      </c>
      <c r="U4057" s="2">
        <v>0</v>
      </c>
      <c r="V4057" s="2">
        <v>0</v>
      </c>
      <c r="W4057" s="2">
        <v>0</v>
      </c>
      <c r="X4057" s="2">
        <v>0</v>
      </c>
      <c r="Y4057" s="2">
        <v>0</v>
      </c>
      <c r="Z4057" s="2">
        <v>0</v>
      </c>
      <c r="AA4057" s="2">
        <v>0</v>
      </c>
      <c r="AB4057" s="2">
        <v>0</v>
      </c>
      <c r="AC4057" s="2">
        <v>0</v>
      </c>
      <c r="AD4057" s="2">
        <v>0</v>
      </c>
      <c r="AE4057" s="2">
        <v>0</v>
      </c>
      <c r="AF4057" s="2">
        <v>0</v>
      </c>
      <c r="AG4057" s="2">
        <v>0</v>
      </c>
      <c r="AH4057" s="2">
        <v>0</v>
      </c>
      <c r="AI4057" s="2">
        <v>0</v>
      </c>
      <c r="AJ4057" s="2">
        <v>0</v>
      </c>
      <c r="AK4057" s="2">
        <v>0</v>
      </c>
      <c r="AL4057" s="2">
        <v>0</v>
      </c>
      <c r="AM4057" s="2">
        <v>4.66</v>
      </c>
      <c r="AN4057" s="2">
        <v>0</v>
      </c>
      <c r="AO4057" s="2">
        <v>0</v>
      </c>
      <c r="AP4057" s="2">
        <v>0</v>
      </c>
      <c r="AQ4057" s="2">
        <v>0</v>
      </c>
      <c r="AR4057" s="2">
        <v>0</v>
      </c>
      <c r="AS4057" s="2">
        <v>0</v>
      </c>
      <c r="AT4057" s="2">
        <v>0</v>
      </c>
      <c r="AU4057" s="2">
        <v>0</v>
      </c>
      <c r="AV4057" s="2">
        <v>0</v>
      </c>
      <c r="AW4057" s="2">
        <v>0</v>
      </c>
      <c r="AX4057" s="2">
        <v>0</v>
      </c>
      <c r="AY4057" s="2">
        <v>0</v>
      </c>
      <c r="AZ4057" s="2">
        <v>0</v>
      </c>
      <c r="BA4057" s="2">
        <v>0</v>
      </c>
      <c r="BB4057" s="2">
        <v>0</v>
      </c>
      <c r="BC4057" s="2">
        <v>0</v>
      </c>
      <c r="BD4057" s="2">
        <v>0</v>
      </c>
      <c r="BE4057" s="2">
        <v>0</v>
      </c>
      <c r="BF4057" s="2">
        <v>0</v>
      </c>
      <c r="BG4057" s="2">
        <v>0</v>
      </c>
      <c r="BH4057" s="2">
        <v>1</v>
      </c>
      <c r="BI4057" s="2">
        <v>1</v>
      </c>
      <c r="BJ4057" s="2">
        <v>0.2</v>
      </c>
      <c r="BK4057" s="2">
        <v>1</v>
      </c>
      <c r="BL4057" s="2">
        <v>42.1</v>
      </c>
      <c r="BM4057" s="2">
        <v>5.89</v>
      </c>
      <c r="BN4057" s="2">
        <v>47.99</v>
      </c>
      <c r="BO4057" s="2">
        <v>47.99</v>
      </c>
      <c r="BQ4057" s="2" t="s">
        <v>525</v>
      </c>
      <c r="BR4057" s="2" t="s">
        <v>83</v>
      </c>
      <c r="BS4057" s="3">
        <v>42884</v>
      </c>
      <c r="BT4057" s="4">
        <v>0.4375</v>
      </c>
      <c r="BU4057" s="2" t="s">
        <v>3839</v>
      </c>
      <c r="BV4057" s="2" t="s">
        <v>98</v>
      </c>
      <c r="BY4057" s="2">
        <v>1200</v>
      </c>
      <c r="CA4057" s="2" t="s">
        <v>114</v>
      </c>
      <c r="CC4057" s="2" t="s">
        <v>105</v>
      </c>
      <c r="CD4057" s="2">
        <v>4001</v>
      </c>
      <c r="CE4057" s="2" t="s">
        <v>99</v>
      </c>
      <c r="CF4057" s="3">
        <v>42885</v>
      </c>
      <c r="CI4057" s="2">
        <v>1</v>
      </c>
      <c r="CJ4057" s="2">
        <v>1</v>
      </c>
      <c r="CK4057" s="2">
        <v>21</v>
      </c>
      <c r="CL4057" s="2" t="s">
        <v>87</v>
      </c>
    </row>
    <row r="4058" spans="1:90">
      <c r="A4058" s="2" t="s">
        <v>71</v>
      </c>
      <c r="B4058" s="2" t="s">
        <v>72</v>
      </c>
      <c r="C4058" s="2" t="s">
        <v>73</v>
      </c>
      <c r="E4058" s="2" t="str">
        <f>"FES1162551977"</f>
        <v>FES1162551977</v>
      </c>
      <c r="F4058" s="3">
        <v>42881</v>
      </c>
      <c r="G4058" s="2">
        <v>201711</v>
      </c>
      <c r="H4058" s="2" t="s">
        <v>74</v>
      </c>
      <c r="I4058" s="2" t="s">
        <v>75</v>
      </c>
      <c r="J4058" s="2" t="s">
        <v>76</v>
      </c>
      <c r="K4058" s="2" t="s">
        <v>77</v>
      </c>
      <c r="L4058" s="2" t="s">
        <v>224</v>
      </c>
      <c r="M4058" s="2" t="s">
        <v>225</v>
      </c>
      <c r="N4058" s="2" t="s">
        <v>3840</v>
      </c>
      <c r="O4058" s="2" t="s">
        <v>81</v>
      </c>
      <c r="P4058" s="2" t="str">
        <f>"2170569759                    "</f>
        <v xml:space="preserve">2170569759                    </v>
      </c>
      <c r="Q4058" s="2">
        <v>0</v>
      </c>
      <c r="R4058" s="2">
        <v>0</v>
      </c>
      <c r="S4058" s="2">
        <v>0</v>
      </c>
      <c r="T4058" s="2">
        <v>0</v>
      </c>
      <c r="U4058" s="2">
        <v>0</v>
      </c>
      <c r="V4058" s="2">
        <v>0</v>
      </c>
      <c r="W4058" s="2">
        <v>0</v>
      </c>
      <c r="X4058" s="2">
        <v>0</v>
      </c>
      <c r="Y4058" s="2">
        <v>0</v>
      </c>
      <c r="Z4058" s="2">
        <v>0</v>
      </c>
      <c r="AA4058" s="2">
        <v>0</v>
      </c>
      <c r="AB4058" s="2">
        <v>0</v>
      </c>
      <c r="AC4058" s="2">
        <v>0</v>
      </c>
      <c r="AD4058" s="2">
        <v>0</v>
      </c>
      <c r="AE4058" s="2">
        <v>0</v>
      </c>
      <c r="AF4058" s="2">
        <v>0</v>
      </c>
      <c r="AG4058" s="2">
        <v>0</v>
      </c>
      <c r="AH4058" s="2">
        <v>0</v>
      </c>
      <c r="AI4058" s="2">
        <v>0</v>
      </c>
      <c r="AJ4058" s="2">
        <v>0</v>
      </c>
      <c r="AK4058" s="2">
        <v>0</v>
      </c>
      <c r="AL4058" s="2">
        <v>0</v>
      </c>
      <c r="AM4058" s="2">
        <v>4.66</v>
      </c>
      <c r="AN4058" s="2">
        <v>0</v>
      </c>
      <c r="AO4058" s="2">
        <v>0</v>
      </c>
      <c r="AP4058" s="2">
        <v>0</v>
      </c>
      <c r="AQ4058" s="2">
        <v>0</v>
      </c>
      <c r="AR4058" s="2">
        <v>0</v>
      </c>
      <c r="AS4058" s="2">
        <v>0</v>
      </c>
      <c r="AT4058" s="2">
        <v>0</v>
      </c>
      <c r="AU4058" s="2">
        <v>0</v>
      </c>
      <c r="AV4058" s="2">
        <v>0</v>
      </c>
      <c r="AW4058" s="2">
        <v>0</v>
      </c>
      <c r="AX4058" s="2">
        <v>0</v>
      </c>
      <c r="AY4058" s="2">
        <v>0</v>
      </c>
      <c r="AZ4058" s="2">
        <v>0</v>
      </c>
      <c r="BA4058" s="2">
        <v>0</v>
      </c>
      <c r="BB4058" s="2">
        <v>0</v>
      </c>
      <c r="BC4058" s="2">
        <v>0</v>
      </c>
      <c r="BD4058" s="2">
        <v>0</v>
      </c>
      <c r="BE4058" s="2">
        <v>0</v>
      </c>
      <c r="BF4058" s="2">
        <v>0</v>
      </c>
      <c r="BG4058" s="2">
        <v>0</v>
      </c>
      <c r="BH4058" s="2">
        <v>1</v>
      </c>
      <c r="BI4058" s="2">
        <v>1</v>
      </c>
      <c r="BJ4058" s="2">
        <v>0.2</v>
      </c>
      <c r="BK4058" s="2">
        <v>1</v>
      </c>
      <c r="BL4058" s="2">
        <v>42.1</v>
      </c>
      <c r="BM4058" s="2">
        <v>5.89</v>
      </c>
      <c r="BN4058" s="2">
        <v>47.99</v>
      </c>
      <c r="BO4058" s="2">
        <v>47.99</v>
      </c>
      <c r="BR4058" s="2" t="s">
        <v>83</v>
      </c>
      <c r="BS4058" s="3">
        <v>42884</v>
      </c>
      <c r="BT4058" s="4">
        <v>0.4375</v>
      </c>
      <c r="BU4058" s="2" t="s">
        <v>3841</v>
      </c>
      <c r="BV4058" s="2" t="s">
        <v>98</v>
      </c>
      <c r="BY4058" s="2">
        <v>1200</v>
      </c>
      <c r="CC4058" s="2" t="s">
        <v>225</v>
      </c>
      <c r="CD4058" s="2">
        <v>3610</v>
      </c>
      <c r="CE4058" s="2" t="s">
        <v>99</v>
      </c>
      <c r="CF4058" s="3">
        <v>42885</v>
      </c>
      <c r="CI4058" s="2">
        <v>1</v>
      </c>
      <c r="CJ4058" s="2">
        <v>1</v>
      </c>
      <c r="CK4058" s="2">
        <v>21</v>
      </c>
      <c r="CL4058" s="2" t="s">
        <v>87</v>
      </c>
    </row>
    <row r="4059" spans="1:90">
      <c r="A4059" s="2" t="s">
        <v>71</v>
      </c>
      <c r="B4059" s="2" t="s">
        <v>72</v>
      </c>
      <c r="C4059" s="2" t="s">
        <v>73</v>
      </c>
      <c r="E4059" s="2" t="str">
        <f>"FES162552000"</f>
        <v>FES162552000</v>
      </c>
      <c r="F4059" s="3">
        <v>42881</v>
      </c>
      <c r="G4059" s="2">
        <v>201711</v>
      </c>
      <c r="H4059" s="2" t="s">
        <v>74</v>
      </c>
      <c r="I4059" s="2" t="s">
        <v>75</v>
      </c>
      <c r="J4059" s="2" t="s">
        <v>76</v>
      </c>
      <c r="K4059" s="2" t="s">
        <v>77</v>
      </c>
      <c r="L4059" s="2" t="s">
        <v>104</v>
      </c>
      <c r="M4059" s="2" t="s">
        <v>105</v>
      </c>
      <c r="N4059" s="2" t="s">
        <v>527</v>
      </c>
      <c r="O4059" s="2" t="s">
        <v>81</v>
      </c>
      <c r="P4059" s="2" t="str">
        <f>"2170569591                    "</f>
        <v xml:space="preserve">2170569591                    </v>
      </c>
      <c r="Q4059" s="2">
        <v>0</v>
      </c>
      <c r="R4059" s="2">
        <v>0</v>
      </c>
      <c r="S4059" s="2">
        <v>0</v>
      </c>
      <c r="T4059" s="2">
        <v>0</v>
      </c>
      <c r="U4059" s="2">
        <v>0</v>
      </c>
      <c r="V4059" s="2">
        <v>0</v>
      </c>
      <c r="W4059" s="2">
        <v>0</v>
      </c>
      <c r="X4059" s="2">
        <v>0</v>
      </c>
      <c r="Y4059" s="2">
        <v>0</v>
      </c>
      <c r="Z4059" s="2">
        <v>0</v>
      </c>
      <c r="AA4059" s="2">
        <v>0</v>
      </c>
      <c r="AB4059" s="2">
        <v>0</v>
      </c>
      <c r="AC4059" s="2">
        <v>0</v>
      </c>
      <c r="AD4059" s="2">
        <v>0</v>
      </c>
      <c r="AE4059" s="2">
        <v>0</v>
      </c>
      <c r="AF4059" s="2">
        <v>0</v>
      </c>
      <c r="AG4059" s="2">
        <v>0</v>
      </c>
      <c r="AH4059" s="2">
        <v>0</v>
      </c>
      <c r="AI4059" s="2">
        <v>0</v>
      </c>
      <c r="AJ4059" s="2">
        <v>0</v>
      </c>
      <c r="AK4059" s="2">
        <v>0</v>
      </c>
      <c r="AL4059" s="2">
        <v>0</v>
      </c>
      <c r="AM4059" s="2">
        <v>4.66</v>
      </c>
      <c r="AN4059" s="2">
        <v>0</v>
      </c>
      <c r="AO4059" s="2">
        <v>0</v>
      </c>
      <c r="AP4059" s="2">
        <v>0</v>
      </c>
      <c r="AQ4059" s="2">
        <v>0</v>
      </c>
      <c r="AR4059" s="2">
        <v>0</v>
      </c>
      <c r="AS4059" s="2">
        <v>0</v>
      </c>
      <c r="AT4059" s="2">
        <v>0</v>
      </c>
      <c r="AU4059" s="2">
        <v>0</v>
      </c>
      <c r="AV4059" s="2">
        <v>0</v>
      </c>
      <c r="AW4059" s="2">
        <v>0</v>
      </c>
      <c r="AX4059" s="2">
        <v>0</v>
      </c>
      <c r="AY4059" s="2">
        <v>0</v>
      </c>
      <c r="AZ4059" s="2">
        <v>0</v>
      </c>
      <c r="BA4059" s="2">
        <v>0</v>
      </c>
      <c r="BB4059" s="2">
        <v>0</v>
      </c>
      <c r="BC4059" s="2">
        <v>0</v>
      </c>
      <c r="BD4059" s="2">
        <v>0</v>
      </c>
      <c r="BE4059" s="2">
        <v>0</v>
      </c>
      <c r="BF4059" s="2">
        <v>0</v>
      </c>
      <c r="BG4059" s="2">
        <v>0</v>
      </c>
      <c r="BH4059" s="2">
        <v>1</v>
      </c>
      <c r="BI4059" s="2">
        <v>1</v>
      </c>
      <c r="BJ4059" s="2">
        <v>0.2</v>
      </c>
      <c r="BK4059" s="2">
        <v>1</v>
      </c>
      <c r="BL4059" s="2">
        <v>42.1</v>
      </c>
      <c r="BM4059" s="2">
        <v>5.89</v>
      </c>
      <c r="BN4059" s="2">
        <v>47.99</v>
      </c>
      <c r="BO4059" s="2">
        <v>47.99</v>
      </c>
      <c r="BQ4059" s="2" t="s">
        <v>238</v>
      </c>
      <c r="BR4059" s="2" t="s">
        <v>83</v>
      </c>
      <c r="BS4059" s="3">
        <v>42884</v>
      </c>
      <c r="BT4059" s="4">
        <v>0.30555555555555552</v>
      </c>
      <c r="BU4059" s="2" t="s">
        <v>526</v>
      </c>
      <c r="BV4059" s="2" t="s">
        <v>98</v>
      </c>
      <c r="BY4059" s="2">
        <v>1200</v>
      </c>
      <c r="CC4059" s="2" t="s">
        <v>105</v>
      </c>
      <c r="CD4059" s="2">
        <v>4052</v>
      </c>
      <c r="CE4059" s="2" t="s">
        <v>99</v>
      </c>
      <c r="CF4059" s="3">
        <v>42885</v>
      </c>
      <c r="CI4059" s="2">
        <v>1</v>
      </c>
      <c r="CJ4059" s="2">
        <v>1</v>
      </c>
      <c r="CK4059" s="2">
        <v>21</v>
      </c>
      <c r="CL4059" s="2" t="s">
        <v>87</v>
      </c>
    </row>
    <row r="4060" spans="1:90">
      <c r="A4060" s="2" t="s">
        <v>71</v>
      </c>
      <c r="B4060" s="2" t="s">
        <v>72</v>
      </c>
      <c r="C4060" s="2" t="s">
        <v>73</v>
      </c>
      <c r="E4060" s="2" t="str">
        <f>"FES1162552029"</f>
        <v>FES1162552029</v>
      </c>
      <c r="F4060" s="3">
        <v>42881</v>
      </c>
      <c r="G4060" s="2">
        <v>201711</v>
      </c>
      <c r="H4060" s="2" t="s">
        <v>74</v>
      </c>
      <c r="I4060" s="2" t="s">
        <v>75</v>
      </c>
      <c r="J4060" s="2" t="s">
        <v>76</v>
      </c>
      <c r="K4060" s="2" t="s">
        <v>77</v>
      </c>
      <c r="L4060" s="2" t="s">
        <v>805</v>
      </c>
      <c r="M4060" s="2" t="s">
        <v>806</v>
      </c>
      <c r="N4060" s="2" t="s">
        <v>118</v>
      </c>
      <c r="O4060" s="2" t="s">
        <v>81</v>
      </c>
      <c r="P4060" s="2" t="str">
        <f>"2170569619                    "</f>
        <v xml:space="preserve">2170569619                    </v>
      </c>
      <c r="Q4060" s="2">
        <v>0</v>
      </c>
      <c r="R4060" s="2">
        <v>0</v>
      </c>
      <c r="S4060" s="2">
        <v>0</v>
      </c>
      <c r="T4060" s="2">
        <v>0</v>
      </c>
      <c r="U4060" s="2">
        <v>0</v>
      </c>
      <c r="V4060" s="2">
        <v>0</v>
      </c>
      <c r="W4060" s="2">
        <v>0</v>
      </c>
      <c r="X4060" s="2">
        <v>0</v>
      </c>
      <c r="Y4060" s="2">
        <v>0</v>
      </c>
      <c r="Z4060" s="2">
        <v>0</v>
      </c>
      <c r="AA4060" s="2">
        <v>0</v>
      </c>
      <c r="AB4060" s="2">
        <v>0</v>
      </c>
      <c r="AC4060" s="2">
        <v>0</v>
      </c>
      <c r="AD4060" s="2">
        <v>0</v>
      </c>
      <c r="AE4060" s="2">
        <v>0</v>
      </c>
      <c r="AF4060" s="2">
        <v>0</v>
      </c>
      <c r="AG4060" s="2">
        <v>0</v>
      </c>
      <c r="AH4060" s="2">
        <v>0</v>
      </c>
      <c r="AI4060" s="2">
        <v>0</v>
      </c>
      <c r="AJ4060" s="2">
        <v>0</v>
      </c>
      <c r="AK4060" s="2">
        <v>0</v>
      </c>
      <c r="AL4060" s="2">
        <v>0</v>
      </c>
      <c r="AM4060" s="2">
        <v>4.66</v>
      </c>
      <c r="AN4060" s="2">
        <v>0</v>
      </c>
      <c r="AO4060" s="2">
        <v>0</v>
      </c>
      <c r="AP4060" s="2">
        <v>0</v>
      </c>
      <c r="AQ4060" s="2">
        <v>0</v>
      </c>
      <c r="AR4060" s="2">
        <v>0</v>
      </c>
      <c r="AS4060" s="2">
        <v>0</v>
      </c>
      <c r="AT4060" s="2">
        <v>0</v>
      </c>
      <c r="AU4060" s="2">
        <v>0</v>
      </c>
      <c r="AV4060" s="2">
        <v>0</v>
      </c>
      <c r="AW4060" s="2">
        <v>0</v>
      </c>
      <c r="AX4060" s="2">
        <v>0</v>
      </c>
      <c r="AY4060" s="2">
        <v>0</v>
      </c>
      <c r="AZ4060" s="2">
        <v>0</v>
      </c>
      <c r="BA4060" s="2">
        <v>0</v>
      </c>
      <c r="BB4060" s="2">
        <v>0</v>
      </c>
      <c r="BC4060" s="2">
        <v>0</v>
      </c>
      <c r="BD4060" s="2">
        <v>0</v>
      </c>
      <c r="BE4060" s="2">
        <v>0</v>
      </c>
      <c r="BF4060" s="2">
        <v>0</v>
      </c>
      <c r="BG4060" s="2">
        <v>0</v>
      </c>
      <c r="BH4060" s="2">
        <v>1</v>
      </c>
      <c r="BI4060" s="2">
        <v>1</v>
      </c>
      <c r="BJ4060" s="2">
        <v>0.2</v>
      </c>
      <c r="BK4060" s="2">
        <v>1</v>
      </c>
      <c r="BL4060" s="2">
        <v>42.1</v>
      </c>
      <c r="BM4060" s="2">
        <v>5.89</v>
      </c>
      <c r="BN4060" s="2">
        <v>47.99</v>
      </c>
      <c r="BO4060" s="2">
        <v>47.99</v>
      </c>
      <c r="BQ4060" s="2" t="s">
        <v>956</v>
      </c>
      <c r="BR4060" s="2" t="s">
        <v>83</v>
      </c>
      <c r="BS4060" s="3">
        <v>42884</v>
      </c>
      <c r="BT4060" s="4">
        <v>0.4375</v>
      </c>
      <c r="BU4060" s="2" t="s">
        <v>2490</v>
      </c>
      <c r="BV4060" s="2" t="s">
        <v>98</v>
      </c>
      <c r="BY4060" s="2">
        <v>1200</v>
      </c>
      <c r="CC4060" s="2" t="s">
        <v>806</v>
      </c>
      <c r="CD4060" s="2">
        <v>4133</v>
      </c>
      <c r="CE4060" s="2" t="s">
        <v>99</v>
      </c>
      <c r="CF4060" s="3">
        <v>42885</v>
      </c>
      <c r="CI4060" s="2">
        <v>1</v>
      </c>
      <c r="CJ4060" s="2">
        <v>1</v>
      </c>
      <c r="CK4060" s="2">
        <v>21</v>
      </c>
      <c r="CL4060" s="2" t="s">
        <v>87</v>
      </c>
    </row>
    <row r="4061" spans="1:90">
      <c r="A4061" s="2" t="s">
        <v>71</v>
      </c>
      <c r="B4061" s="2" t="s">
        <v>72</v>
      </c>
      <c r="C4061" s="2" t="s">
        <v>73</v>
      </c>
      <c r="E4061" s="2" t="str">
        <f>"FES1162552033"</f>
        <v>FES1162552033</v>
      </c>
      <c r="F4061" s="3">
        <v>42881</v>
      </c>
      <c r="G4061" s="2">
        <v>201711</v>
      </c>
      <c r="H4061" s="2" t="s">
        <v>74</v>
      </c>
      <c r="I4061" s="2" t="s">
        <v>75</v>
      </c>
      <c r="J4061" s="2" t="s">
        <v>76</v>
      </c>
      <c r="K4061" s="2" t="s">
        <v>77</v>
      </c>
      <c r="L4061" s="2" t="s">
        <v>175</v>
      </c>
      <c r="M4061" s="2" t="s">
        <v>176</v>
      </c>
      <c r="N4061" s="2" t="s">
        <v>196</v>
      </c>
      <c r="O4061" s="2" t="s">
        <v>81</v>
      </c>
      <c r="P4061" s="2" t="str">
        <f>"2170569831                    "</f>
        <v xml:space="preserve">2170569831                    </v>
      </c>
      <c r="Q4061" s="2">
        <v>0</v>
      </c>
      <c r="R4061" s="2">
        <v>0</v>
      </c>
      <c r="S4061" s="2">
        <v>0</v>
      </c>
      <c r="T4061" s="2">
        <v>0</v>
      </c>
      <c r="U4061" s="2">
        <v>0</v>
      </c>
      <c r="V4061" s="2">
        <v>0</v>
      </c>
      <c r="W4061" s="2">
        <v>0</v>
      </c>
      <c r="X4061" s="2">
        <v>0</v>
      </c>
      <c r="Y4061" s="2">
        <v>0</v>
      </c>
      <c r="Z4061" s="2">
        <v>0</v>
      </c>
      <c r="AA4061" s="2">
        <v>0</v>
      </c>
      <c r="AB4061" s="2">
        <v>0</v>
      </c>
      <c r="AC4061" s="2">
        <v>0</v>
      </c>
      <c r="AD4061" s="2">
        <v>0</v>
      </c>
      <c r="AE4061" s="2">
        <v>0</v>
      </c>
      <c r="AF4061" s="2">
        <v>0</v>
      </c>
      <c r="AG4061" s="2">
        <v>0</v>
      </c>
      <c r="AH4061" s="2">
        <v>0</v>
      </c>
      <c r="AI4061" s="2">
        <v>0</v>
      </c>
      <c r="AJ4061" s="2">
        <v>0</v>
      </c>
      <c r="AK4061" s="2">
        <v>0</v>
      </c>
      <c r="AL4061" s="2">
        <v>0</v>
      </c>
      <c r="AM4061" s="2">
        <v>6.99</v>
      </c>
      <c r="AN4061" s="2">
        <v>0</v>
      </c>
      <c r="AO4061" s="2">
        <v>0</v>
      </c>
      <c r="AP4061" s="2">
        <v>0</v>
      </c>
      <c r="AQ4061" s="2">
        <v>0</v>
      </c>
      <c r="AR4061" s="2">
        <v>0</v>
      </c>
      <c r="AS4061" s="2">
        <v>0</v>
      </c>
      <c r="AT4061" s="2">
        <v>0</v>
      </c>
      <c r="AU4061" s="2">
        <v>0</v>
      </c>
      <c r="AV4061" s="2">
        <v>0</v>
      </c>
      <c r="AW4061" s="2">
        <v>0</v>
      </c>
      <c r="AX4061" s="2">
        <v>0</v>
      </c>
      <c r="AY4061" s="2">
        <v>0</v>
      </c>
      <c r="AZ4061" s="2">
        <v>0</v>
      </c>
      <c r="BA4061" s="2">
        <v>0</v>
      </c>
      <c r="BB4061" s="2">
        <v>0</v>
      </c>
      <c r="BC4061" s="2">
        <v>0</v>
      </c>
      <c r="BD4061" s="2">
        <v>0</v>
      </c>
      <c r="BE4061" s="2">
        <v>234</v>
      </c>
      <c r="BF4061" s="2">
        <v>0</v>
      </c>
      <c r="BG4061" s="2">
        <v>0</v>
      </c>
      <c r="BH4061" s="2">
        <v>1</v>
      </c>
      <c r="BI4061" s="2">
        <v>3</v>
      </c>
      <c r="BJ4061" s="2">
        <v>2</v>
      </c>
      <c r="BK4061" s="2">
        <v>3</v>
      </c>
      <c r="BL4061" s="2">
        <v>297.14999999999998</v>
      </c>
      <c r="BM4061" s="2">
        <v>41.6</v>
      </c>
      <c r="BN4061" s="2">
        <v>338.75</v>
      </c>
      <c r="BO4061" s="2">
        <v>338.75</v>
      </c>
      <c r="BP4061" s="2" t="s">
        <v>3842</v>
      </c>
      <c r="BQ4061" s="2" t="s">
        <v>197</v>
      </c>
      <c r="BR4061" s="2" t="s">
        <v>83</v>
      </c>
      <c r="BS4061" s="3">
        <v>42882</v>
      </c>
      <c r="BT4061" s="4">
        <v>0.375</v>
      </c>
      <c r="BU4061" s="2" t="s">
        <v>3843</v>
      </c>
      <c r="BV4061" s="2" t="s">
        <v>98</v>
      </c>
      <c r="BY4061" s="2">
        <v>10164</v>
      </c>
      <c r="BZ4061" s="2" t="s">
        <v>3844</v>
      </c>
      <c r="CC4061" s="2" t="s">
        <v>176</v>
      </c>
      <c r="CD4061" s="2">
        <v>6001</v>
      </c>
      <c r="CE4061" s="2" t="s">
        <v>86</v>
      </c>
      <c r="CF4061" s="3">
        <v>42885</v>
      </c>
      <c r="CI4061" s="2">
        <v>1</v>
      </c>
      <c r="CJ4061" s="2">
        <v>1</v>
      </c>
      <c r="CK4061" s="2">
        <v>21</v>
      </c>
      <c r="CL4061" s="2" t="s">
        <v>87</v>
      </c>
    </row>
    <row r="4062" spans="1:90">
      <c r="A4062" s="2" t="s">
        <v>71</v>
      </c>
      <c r="B4062" s="2" t="s">
        <v>72</v>
      </c>
      <c r="C4062" s="2" t="s">
        <v>73</v>
      </c>
      <c r="E4062" s="2" t="str">
        <f>"FES1162551928"</f>
        <v>FES1162551928</v>
      </c>
      <c r="F4062" s="3">
        <v>42881</v>
      </c>
      <c r="G4062" s="2">
        <v>201711</v>
      </c>
      <c r="H4062" s="2" t="s">
        <v>74</v>
      </c>
      <c r="I4062" s="2" t="s">
        <v>75</v>
      </c>
      <c r="J4062" s="2" t="s">
        <v>76</v>
      </c>
      <c r="K4062" s="2" t="s">
        <v>77</v>
      </c>
      <c r="L4062" s="2" t="s">
        <v>342</v>
      </c>
      <c r="M4062" s="2" t="s">
        <v>343</v>
      </c>
      <c r="N4062" s="2" t="s">
        <v>2107</v>
      </c>
      <c r="O4062" s="2" t="s">
        <v>81</v>
      </c>
      <c r="P4062" s="2" t="str">
        <f>"2170569227                    "</f>
        <v xml:space="preserve">2170569227                    </v>
      </c>
      <c r="Q4062" s="2">
        <v>0</v>
      </c>
      <c r="R4062" s="2">
        <v>0</v>
      </c>
      <c r="S4062" s="2">
        <v>0</v>
      </c>
      <c r="T4062" s="2">
        <v>0</v>
      </c>
      <c r="U4062" s="2">
        <v>0</v>
      </c>
      <c r="V4062" s="2">
        <v>0</v>
      </c>
      <c r="W4062" s="2">
        <v>0</v>
      </c>
      <c r="X4062" s="2">
        <v>0</v>
      </c>
      <c r="Y4062" s="2">
        <v>0</v>
      </c>
      <c r="Z4062" s="2">
        <v>0</v>
      </c>
      <c r="AA4062" s="2">
        <v>0</v>
      </c>
      <c r="AB4062" s="2">
        <v>0</v>
      </c>
      <c r="AC4062" s="2">
        <v>0</v>
      </c>
      <c r="AD4062" s="2">
        <v>0</v>
      </c>
      <c r="AE4062" s="2">
        <v>0</v>
      </c>
      <c r="AF4062" s="2">
        <v>0</v>
      </c>
      <c r="AG4062" s="2">
        <v>0</v>
      </c>
      <c r="AH4062" s="2">
        <v>0</v>
      </c>
      <c r="AI4062" s="2">
        <v>0</v>
      </c>
      <c r="AJ4062" s="2">
        <v>0</v>
      </c>
      <c r="AK4062" s="2">
        <v>0</v>
      </c>
      <c r="AL4062" s="2">
        <v>0</v>
      </c>
      <c r="AM4062" s="2">
        <v>4.66</v>
      </c>
      <c r="AN4062" s="2">
        <v>0</v>
      </c>
      <c r="AO4062" s="2">
        <v>0</v>
      </c>
      <c r="AP4062" s="2">
        <v>0</v>
      </c>
      <c r="AQ4062" s="2">
        <v>0</v>
      </c>
      <c r="AR4062" s="2">
        <v>0</v>
      </c>
      <c r="AS4062" s="2">
        <v>0</v>
      </c>
      <c r="AT4062" s="2">
        <v>0</v>
      </c>
      <c r="AU4062" s="2">
        <v>0</v>
      </c>
      <c r="AV4062" s="2">
        <v>0</v>
      </c>
      <c r="AW4062" s="2">
        <v>0</v>
      </c>
      <c r="AX4062" s="2">
        <v>0</v>
      </c>
      <c r="AY4062" s="2">
        <v>0</v>
      </c>
      <c r="AZ4062" s="2">
        <v>0</v>
      </c>
      <c r="BA4062" s="2">
        <v>0</v>
      </c>
      <c r="BB4062" s="2">
        <v>0</v>
      </c>
      <c r="BC4062" s="2">
        <v>0</v>
      </c>
      <c r="BD4062" s="2">
        <v>0</v>
      </c>
      <c r="BE4062" s="2">
        <v>0</v>
      </c>
      <c r="BF4062" s="2">
        <v>0</v>
      </c>
      <c r="BG4062" s="2">
        <v>0</v>
      </c>
      <c r="BH4062" s="2">
        <v>1</v>
      </c>
      <c r="BI4062" s="2">
        <v>1</v>
      </c>
      <c r="BJ4062" s="2">
        <v>0.2</v>
      </c>
      <c r="BK4062" s="2">
        <v>1</v>
      </c>
      <c r="BL4062" s="2">
        <v>42.1</v>
      </c>
      <c r="BM4062" s="2">
        <v>5.89</v>
      </c>
      <c r="BN4062" s="2">
        <v>47.99</v>
      </c>
      <c r="BO4062" s="2">
        <v>47.99</v>
      </c>
      <c r="BQ4062" s="2" t="s">
        <v>2108</v>
      </c>
      <c r="BR4062" s="2" t="s">
        <v>83</v>
      </c>
      <c r="BS4062" s="3">
        <v>42884</v>
      </c>
      <c r="BT4062" s="4">
        <v>0.4375</v>
      </c>
      <c r="BU4062" s="2" t="s">
        <v>1447</v>
      </c>
      <c r="BV4062" s="2" t="s">
        <v>98</v>
      </c>
      <c r="BY4062" s="2">
        <v>1200</v>
      </c>
      <c r="CC4062" s="2" t="s">
        <v>343</v>
      </c>
      <c r="CD4062" s="2">
        <v>4300</v>
      </c>
      <c r="CE4062" s="2" t="s">
        <v>99</v>
      </c>
      <c r="CF4062" s="3">
        <v>42885</v>
      </c>
      <c r="CI4062" s="2">
        <v>1</v>
      </c>
      <c r="CJ4062" s="2">
        <v>1</v>
      </c>
      <c r="CK4062" s="2">
        <v>21</v>
      </c>
      <c r="CL4062" s="2" t="s">
        <v>87</v>
      </c>
    </row>
    <row r="4063" spans="1:90">
      <c r="A4063" s="2" t="s">
        <v>71</v>
      </c>
      <c r="B4063" s="2" t="s">
        <v>72</v>
      </c>
      <c r="C4063" s="2" t="s">
        <v>73</v>
      </c>
      <c r="E4063" s="2" t="str">
        <f>"FES1162552005"</f>
        <v>FES1162552005</v>
      </c>
      <c r="F4063" s="3">
        <v>42881</v>
      </c>
      <c r="G4063" s="2">
        <v>201711</v>
      </c>
      <c r="H4063" s="2" t="s">
        <v>74</v>
      </c>
      <c r="I4063" s="2" t="s">
        <v>75</v>
      </c>
      <c r="J4063" s="2" t="s">
        <v>76</v>
      </c>
      <c r="K4063" s="2" t="s">
        <v>77</v>
      </c>
      <c r="L4063" s="2" t="s">
        <v>123</v>
      </c>
      <c r="M4063" s="2" t="s">
        <v>124</v>
      </c>
      <c r="N4063" s="2" t="s">
        <v>847</v>
      </c>
      <c r="O4063" s="2" t="s">
        <v>81</v>
      </c>
      <c r="P4063" s="2" t="str">
        <f>"2170569785                    "</f>
        <v xml:space="preserve">2170569785                    </v>
      </c>
      <c r="Q4063" s="2">
        <v>0</v>
      </c>
      <c r="R4063" s="2">
        <v>0</v>
      </c>
      <c r="S4063" s="2">
        <v>0</v>
      </c>
      <c r="T4063" s="2">
        <v>0</v>
      </c>
      <c r="U4063" s="2">
        <v>0</v>
      </c>
      <c r="V4063" s="2">
        <v>0</v>
      </c>
      <c r="W4063" s="2">
        <v>0</v>
      </c>
      <c r="X4063" s="2">
        <v>0</v>
      </c>
      <c r="Y4063" s="2">
        <v>0</v>
      </c>
      <c r="Z4063" s="2">
        <v>0</v>
      </c>
      <c r="AA4063" s="2">
        <v>0</v>
      </c>
      <c r="AB4063" s="2">
        <v>0</v>
      </c>
      <c r="AC4063" s="2">
        <v>0</v>
      </c>
      <c r="AD4063" s="2">
        <v>0</v>
      </c>
      <c r="AE4063" s="2">
        <v>0</v>
      </c>
      <c r="AF4063" s="2">
        <v>0</v>
      </c>
      <c r="AG4063" s="2">
        <v>0</v>
      </c>
      <c r="AH4063" s="2">
        <v>0</v>
      </c>
      <c r="AI4063" s="2">
        <v>0</v>
      </c>
      <c r="AJ4063" s="2">
        <v>0</v>
      </c>
      <c r="AK4063" s="2">
        <v>0</v>
      </c>
      <c r="AL4063" s="2">
        <v>0</v>
      </c>
      <c r="AM4063" s="2">
        <v>4.66</v>
      </c>
      <c r="AN4063" s="2">
        <v>0</v>
      </c>
      <c r="AO4063" s="2">
        <v>0</v>
      </c>
      <c r="AP4063" s="2">
        <v>0</v>
      </c>
      <c r="AQ4063" s="2">
        <v>0</v>
      </c>
      <c r="AR4063" s="2">
        <v>0</v>
      </c>
      <c r="AS4063" s="2">
        <v>0</v>
      </c>
      <c r="AT4063" s="2">
        <v>0</v>
      </c>
      <c r="AU4063" s="2">
        <v>0</v>
      </c>
      <c r="AV4063" s="2">
        <v>0</v>
      </c>
      <c r="AW4063" s="2">
        <v>0</v>
      </c>
      <c r="AX4063" s="2">
        <v>0</v>
      </c>
      <c r="AY4063" s="2">
        <v>0</v>
      </c>
      <c r="AZ4063" s="2">
        <v>0</v>
      </c>
      <c r="BA4063" s="2">
        <v>0</v>
      </c>
      <c r="BB4063" s="2">
        <v>0</v>
      </c>
      <c r="BC4063" s="2">
        <v>0</v>
      </c>
      <c r="BD4063" s="2">
        <v>0</v>
      </c>
      <c r="BE4063" s="2">
        <v>0</v>
      </c>
      <c r="BF4063" s="2">
        <v>0</v>
      </c>
      <c r="BG4063" s="2">
        <v>0</v>
      </c>
      <c r="BH4063" s="2">
        <v>1</v>
      </c>
      <c r="BI4063" s="2">
        <v>1</v>
      </c>
      <c r="BJ4063" s="2">
        <v>0.2</v>
      </c>
      <c r="BK4063" s="2">
        <v>1</v>
      </c>
      <c r="BL4063" s="2">
        <v>42.1</v>
      </c>
      <c r="BM4063" s="2">
        <v>5.89</v>
      </c>
      <c r="BN4063" s="2">
        <v>47.99</v>
      </c>
      <c r="BO4063" s="2">
        <v>47.99</v>
      </c>
      <c r="BQ4063" s="2" t="s">
        <v>286</v>
      </c>
      <c r="BR4063" s="2" t="s">
        <v>83</v>
      </c>
      <c r="BS4063" s="3">
        <v>42884</v>
      </c>
      <c r="BT4063" s="4">
        <v>0.4236111111111111</v>
      </c>
      <c r="BU4063" s="2" t="s">
        <v>272</v>
      </c>
      <c r="BV4063" s="2" t="s">
        <v>98</v>
      </c>
      <c r="BY4063" s="2">
        <v>1200</v>
      </c>
      <c r="CC4063" s="2" t="s">
        <v>124</v>
      </c>
      <c r="CD4063" s="2">
        <v>186</v>
      </c>
      <c r="CE4063" s="2" t="s">
        <v>99</v>
      </c>
      <c r="CF4063" s="3">
        <v>42885</v>
      </c>
      <c r="CI4063" s="2">
        <v>1</v>
      </c>
      <c r="CJ4063" s="2">
        <v>1</v>
      </c>
      <c r="CK4063" s="2">
        <v>21</v>
      </c>
      <c r="CL4063" s="2" t="s">
        <v>87</v>
      </c>
    </row>
    <row r="4064" spans="1:90">
      <c r="A4064" s="2" t="s">
        <v>71</v>
      </c>
      <c r="B4064" s="2" t="s">
        <v>72</v>
      </c>
      <c r="C4064" s="2" t="s">
        <v>73</v>
      </c>
      <c r="E4064" s="2" t="str">
        <f>"FES1162551929"</f>
        <v>FES1162551929</v>
      </c>
      <c r="F4064" s="3">
        <v>42881</v>
      </c>
      <c r="G4064" s="2">
        <v>201711</v>
      </c>
      <c r="H4064" s="2" t="s">
        <v>74</v>
      </c>
      <c r="I4064" s="2" t="s">
        <v>75</v>
      </c>
      <c r="J4064" s="2" t="s">
        <v>76</v>
      </c>
      <c r="K4064" s="2" t="s">
        <v>77</v>
      </c>
      <c r="L4064" s="2" t="s">
        <v>94</v>
      </c>
      <c r="M4064" s="2" t="s">
        <v>94</v>
      </c>
      <c r="N4064" s="2" t="s">
        <v>95</v>
      </c>
      <c r="O4064" s="2" t="s">
        <v>81</v>
      </c>
      <c r="P4064" s="2" t="str">
        <f>"2170569236                    "</f>
        <v xml:space="preserve">2170569236                    </v>
      </c>
      <c r="Q4064" s="2">
        <v>0</v>
      </c>
      <c r="R4064" s="2">
        <v>0</v>
      </c>
      <c r="S4064" s="2">
        <v>0</v>
      </c>
      <c r="T4064" s="2">
        <v>0</v>
      </c>
      <c r="U4064" s="2">
        <v>0</v>
      </c>
      <c r="V4064" s="2">
        <v>0</v>
      </c>
      <c r="W4064" s="2">
        <v>0</v>
      </c>
      <c r="X4064" s="2">
        <v>0</v>
      </c>
      <c r="Y4064" s="2">
        <v>0</v>
      </c>
      <c r="Z4064" s="2">
        <v>0</v>
      </c>
      <c r="AA4064" s="2">
        <v>0</v>
      </c>
      <c r="AB4064" s="2">
        <v>0</v>
      </c>
      <c r="AC4064" s="2">
        <v>0</v>
      </c>
      <c r="AD4064" s="2">
        <v>0</v>
      </c>
      <c r="AE4064" s="2">
        <v>0</v>
      </c>
      <c r="AF4064" s="2">
        <v>0</v>
      </c>
      <c r="AG4064" s="2">
        <v>0</v>
      </c>
      <c r="AH4064" s="2">
        <v>0</v>
      </c>
      <c r="AI4064" s="2">
        <v>0</v>
      </c>
      <c r="AJ4064" s="2">
        <v>0</v>
      </c>
      <c r="AK4064" s="2">
        <v>0</v>
      </c>
      <c r="AL4064" s="2">
        <v>0</v>
      </c>
      <c r="AM4064" s="2">
        <v>4.66</v>
      </c>
      <c r="AN4064" s="2">
        <v>0</v>
      </c>
      <c r="AO4064" s="2">
        <v>0</v>
      </c>
      <c r="AP4064" s="2">
        <v>0</v>
      </c>
      <c r="AQ4064" s="2">
        <v>0</v>
      </c>
      <c r="AR4064" s="2">
        <v>0</v>
      </c>
      <c r="AS4064" s="2">
        <v>0</v>
      </c>
      <c r="AT4064" s="2">
        <v>0</v>
      </c>
      <c r="AU4064" s="2">
        <v>0</v>
      </c>
      <c r="AV4064" s="2">
        <v>0</v>
      </c>
      <c r="AW4064" s="2">
        <v>0</v>
      </c>
      <c r="AX4064" s="2">
        <v>0</v>
      </c>
      <c r="AY4064" s="2">
        <v>0</v>
      </c>
      <c r="AZ4064" s="2">
        <v>0</v>
      </c>
      <c r="BA4064" s="2">
        <v>0</v>
      </c>
      <c r="BB4064" s="2">
        <v>0</v>
      </c>
      <c r="BC4064" s="2">
        <v>0</v>
      </c>
      <c r="BD4064" s="2">
        <v>0</v>
      </c>
      <c r="BE4064" s="2">
        <v>0</v>
      </c>
      <c r="BF4064" s="2">
        <v>0</v>
      </c>
      <c r="BG4064" s="2">
        <v>0</v>
      </c>
      <c r="BH4064" s="2">
        <v>1</v>
      </c>
      <c r="BI4064" s="2">
        <v>1</v>
      </c>
      <c r="BJ4064" s="2">
        <v>0.2</v>
      </c>
      <c r="BK4064" s="2">
        <v>1</v>
      </c>
      <c r="BL4064" s="2">
        <v>42.1</v>
      </c>
      <c r="BM4064" s="2">
        <v>5.89</v>
      </c>
      <c r="BN4064" s="2">
        <v>47.99</v>
      </c>
      <c r="BO4064" s="2">
        <v>47.99</v>
      </c>
      <c r="BQ4064" s="2" t="s">
        <v>96</v>
      </c>
      <c r="BR4064" s="2" t="s">
        <v>83</v>
      </c>
      <c r="BS4064" s="3">
        <v>42884</v>
      </c>
      <c r="BT4064" s="4">
        <v>0.4548611111111111</v>
      </c>
      <c r="BU4064" s="2" t="s">
        <v>97</v>
      </c>
      <c r="BV4064" s="2" t="s">
        <v>98</v>
      </c>
      <c r="BY4064" s="2">
        <v>1200</v>
      </c>
      <c r="CC4064" s="2" t="s">
        <v>94</v>
      </c>
      <c r="CD4064" s="2">
        <v>7646</v>
      </c>
      <c r="CE4064" s="2" t="s">
        <v>99</v>
      </c>
      <c r="CF4064" s="3">
        <v>42885</v>
      </c>
      <c r="CI4064" s="2">
        <v>1</v>
      </c>
      <c r="CJ4064" s="2">
        <v>1</v>
      </c>
      <c r="CK4064" s="2">
        <v>21</v>
      </c>
      <c r="CL4064" s="2" t="s">
        <v>87</v>
      </c>
    </row>
    <row r="4065" spans="1:90">
      <c r="A4065" s="2" t="s">
        <v>71</v>
      </c>
      <c r="B4065" s="2" t="s">
        <v>72</v>
      </c>
      <c r="C4065" s="2" t="s">
        <v>73</v>
      </c>
      <c r="E4065" s="2" t="str">
        <f>"FES1162551913"</f>
        <v>FES1162551913</v>
      </c>
      <c r="F4065" s="3">
        <v>42881</v>
      </c>
      <c r="G4065" s="2">
        <v>201711</v>
      </c>
      <c r="H4065" s="2" t="s">
        <v>74</v>
      </c>
      <c r="I4065" s="2" t="s">
        <v>75</v>
      </c>
      <c r="J4065" s="2" t="s">
        <v>76</v>
      </c>
      <c r="K4065" s="2" t="s">
        <v>77</v>
      </c>
      <c r="L4065" s="2" t="s">
        <v>339</v>
      </c>
      <c r="M4065" s="2" t="s">
        <v>216</v>
      </c>
      <c r="N4065" s="2" t="s">
        <v>340</v>
      </c>
      <c r="O4065" s="2" t="s">
        <v>81</v>
      </c>
      <c r="P4065" s="2" t="str">
        <f>"2170568559                    "</f>
        <v xml:space="preserve">2170568559                    </v>
      </c>
      <c r="Q4065" s="2">
        <v>0</v>
      </c>
      <c r="R4065" s="2">
        <v>0</v>
      </c>
      <c r="S4065" s="2">
        <v>0</v>
      </c>
      <c r="T4065" s="2">
        <v>0</v>
      </c>
      <c r="U4065" s="2">
        <v>0</v>
      </c>
      <c r="V4065" s="2">
        <v>0</v>
      </c>
      <c r="W4065" s="2">
        <v>0</v>
      </c>
      <c r="X4065" s="2">
        <v>0</v>
      </c>
      <c r="Y4065" s="2">
        <v>0</v>
      </c>
      <c r="Z4065" s="2">
        <v>0</v>
      </c>
      <c r="AA4065" s="2">
        <v>0</v>
      </c>
      <c r="AB4065" s="2">
        <v>0</v>
      </c>
      <c r="AC4065" s="2">
        <v>0</v>
      </c>
      <c r="AD4065" s="2">
        <v>0</v>
      </c>
      <c r="AE4065" s="2">
        <v>0</v>
      </c>
      <c r="AF4065" s="2">
        <v>0</v>
      </c>
      <c r="AG4065" s="2">
        <v>0</v>
      </c>
      <c r="AH4065" s="2">
        <v>0</v>
      </c>
      <c r="AI4065" s="2">
        <v>0</v>
      </c>
      <c r="AJ4065" s="2">
        <v>0</v>
      </c>
      <c r="AK4065" s="2">
        <v>0</v>
      </c>
      <c r="AL4065" s="2">
        <v>0</v>
      </c>
      <c r="AM4065" s="2">
        <v>4.66</v>
      </c>
      <c r="AN4065" s="2">
        <v>0</v>
      </c>
      <c r="AO4065" s="2">
        <v>0</v>
      </c>
      <c r="AP4065" s="2">
        <v>0</v>
      </c>
      <c r="AQ4065" s="2">
        <v>0</v>
      </c>
      <c r="AR4065" s="2">
        <v>0</v>
      </c>
      <c r="AS4065" s="2">
        <v>0</v>
      </c>
      <c r="AT4065" s="2">
        <v>0</v>
      </c>
      <c r="AU4065" s="2">
        <v>0</v>
      </c>
      <c r="AV4065" s="2">
        <v>0</v>
      </c>
      <c r="AW4065" s="2">
        <v>0</v>
      </c>
      <c r="AX4065" s="2">
        <v>0</v>
      </c>
      <c r="AY4065" s="2">
        <v>0</v>
      </c>
      <c r="AZ4065" s="2">
        <v>0</v>
      </c>
      <c r="BA4065" s="2">
        <v>0</v>
      </c>
      <c r="BB4065" s="2">
        <v>0</v>
      </c>
      <c r="BC4065" s="2">
        <v>0</v>
      </c>
      <c r="BD4065" s="2">
        <v>0</v>
      </c>
      <c r="BE4065" s="2">
        <v>0</v>
      </c>
      <c r="BF4065" s="2">
        <v>0</v>
      </c>
      <c r="BG4065" s="2">
        <v>0</v>
      </c>
      <c r="BH4065" s="2">
        <v>1</v>
      </c>
      <c r="BI4065" s="2">
        <v>1</v>
      </c>
      <c r="BJ4065" s="2">
        <v>0.2</v>
      </c>
      <c r="BK4065" s="2">
        <v>1</v>
      </c>
      <c r="BL4065" s="2">
        <v>42.1</v>
      </c>
      <c r="BM4065" s="2">
        <v>5.89</v>
      </c>
      <c r="BN4065" s="2">
        <v>47.99</v>
      </c>
      <c r="BO4065" s="2">
        <v>47.99</v>
      </c>
      <c r="BQ4065" s="2" t="s">
        <v>341</v>
      </c>
      <c r="BR4065" s="2" t="s">
        <v>83</v>
      </c>
      <c r="BS4065" s="3">
        <v>42884</v>
      </c>
      <c r="BT4065" s="4">
        <v>0.375</v>
      </c>
      <c r="BU4065" s="2" t="s">
        <v>1839</v>
      </c>
      <c r="BV4065" s="2" t="s">
        <v>98</v>
      </c>
      <c r="BY4065" s="2">
        <v>1200</v>
      </c>
      <c r="CA4065" s="2" t="s">
        <v>3817</v>
      </c>
      <c r="CC4065" s="2" t="s">
        <v>216</v>
      </c>
      <c r="CD4065" s="2">
        <v>6536</v>
      </c>
      <c r="CE4065" s="2" t="s">
        <v>99</v>
      </c>
      <c r="CF4065" s="3">
        <v>42884</v>
      </c>
      <c r="CI4065" s="2">
        <v>1</v>
      </c>
      <c r="CJ4065" s="2">
        <v>1</v>
      </c>
      <c r="CK4065" s="2">
        <v>21</v>
      </c>
      <c r="CL4065" s="2" t="s">
        <v>87</v>
      </c>
    </row>
    <row r="4066" spans="1:90">
      <c r="A4066" s="2" t="s">
        <v>71</v>
      </c>
      <c r="B4066" s="2" t="s">
        <v>72</v>
      </c>
      <c r="C4066" s="2" t="s">
        <v>73</v>
      </c>
      <c r="E4066" s="2" t="str">
        <f>"FES1162551883"</f>
        <v>FES1162551883</v>
      </c>
      <c r="F4066" s="3">
        <v>42881</v>
      </c>
      <c r="G4066" s="2">
        <v>201711</v>
      </c>
      <c r="H4066" s="2" t="s">
        <v>74</v>
      </c>
      <c r="I4066" s="2" t="s">
        <v>75</v>
      </c>
      <c r="J4066" s="2" t="s">
        <v>76</v>
      </c>
      <c r="K4066" s="2" t="s">
        <v>77</v>
      </c>
      <c r="L4066" s="2" t="s">
        <v>770</v>
      </c>
      <c r="M4066" s="2" t="s">
        <v>771</v>
      </c>
      <c r="N4066" s="2" t="s">
        <v>2654</v>
      </c>
      <c r="O4066" s="2" t="s">
        <v>81</v>
      </c>
      <c r="P4066" s="2" t="str">
        <f>"2170567422                    "</f>
        <v xml:space="preserve">2170567422                    </v>
      </c>
      <c r="Q4066" s="2">
        <v>0</v>
      </c>
      <c r="R4066" s="2">
        <v>0</v>
      </c>
      <c r="S4066" s="2">
        <v>0</v>
      </c>
      <c r="T4066" s="2">
        <v>0</v>
      </c>
      <c r="U4066" s="2">
        <v>0</v>
      </c>
      <c r="V4066" s="2">
        <v>0</v>
      </c>
      <c r="W4066" s="2">
        <v>0</v>
      </c>
      <c r="X4066" s="2">
        <v>0</v>
      </c>
      <c r="Y4066" s="2">
        <v>0</v>
      </c>
      <c r="Z4066" s="2">
        <v>0</v>
      </c>
      <c r="AA4066" s="2">
        <v>0</v>
      </c>
      <c r="AB4066" s="2">
        <v>0</v>
      </c>
      <c r="AC4066" s="2">
        <v>0</v>
      </c>
      <c r="AD4066" s="2">
        <v>0</v>
      </c>
      <c r="AE4066" s="2">
        <v>0</v>
      </c>
      <c r="AF4066" s="2">
        <v>0</v>
      </c>
      <c r="AG4066" s="2">
        <v>0</v>
      </c>
      <c r="AH4066" s="2">
        <v>0</v>
      </c>
      <c r="AI4066" s="2">
        <v>0</v>
      </c>
      <c r="AJ4066" s="2">
        <v>0</v>
      </c>
      <c r="AK4066" s="2">
        <v>0</v>
      </c>
      <c r="AL4066" s="2">
        <v>0</v>
      </c>
      <c r="AM4066" s="2">
        <v>4.66</v>
      </c>
      <c r="AN4066" s="2">
        <v>0</v>
      </c>
      <c r="AO4066" s="2">
        <v>0</v>
      </c>
      <c r="AP4066" s="2">
        <v>0</v>
      </c>
      <c r="AQ4066" s="2">
        <v>0</v>
      </c>
      <c r="AR4066" s="2">
        <v>0</v>
      </c>
      <c r="AS4066" s="2">
        <v>0</v>
      </c>
      <c r="AT4066" s="2">
        <v>0</v>
      </c>
      <c r="AU4066" s="2">
        <v>0</v>
      </c>
      <c r="AV4066" s="2">
        <v>0</v>
      </c>
      <c r="AW4066" s="2">
        <v>0</v>
      </c>
      <c r="AX4066" s="2">
        <v>0</v>
      </c>
      <c r="AY4066" s="2">
        <v>0</v>
      </c>
      <c r="AZ4066" s="2">
        <v>0</v>
      </c>
      <c r="BA4066" s="2">
        <v>0</v>
      </c>
      <c r="BB4066" s="2">
        <v>0</v>
      </c>
      <c r="BC4066" s="2">
        <v>0</v>
      </c>
      <c r="BD4066" s="2">
        <v>0</v>
      </c>
      <c r="BE4066" s="2">
        <v>0</v>
      </c>
      <c r="BF4066" s="2">
        <v>0</v>
      </c>
      <c r="BG4066" s="2">
        <v>0</v>
      </c>
      <c r="BH4066" s="2">
        <v>1</v>
      </c>
      <c r="BI4066" s="2">
        <v>1</v>
      </c>
      <c r="BJ4066" s="2">
        <v>0.2</v>
      </c>
      <c r="BK4066" s="2">
        <v>1</v>
      </c>
      <c r="BL4066" s="2">
        <v>42.1</v>
      </c>
      <c r="BM4066" s="2">
        <v>5.89</v>
      </c>
      <c r="BN4066" s="2">
        <v>47.99</v>
      </c>
      <c r="BO4066" s="2">
        <v>47.99</v>
      </c>
      <c r="BQ4066" s="2" t="s">
        <v>286</v>
      </c>
      <c r="BR4066" s="2" t="s">
        <v>83</v>
      </c>
      <c r="BS4066" s="3">
        <v>42885</v>
      </c>
      <c r="BT4066" s="4">
        <v>0.41666666666666669</v>
      </c>
      <c r="BU4066" s="2" t="s">
        <v>3845</v>
      </c>
      <c r="BV4066" s="2" t="s">
        <v>87</v>
      </c>
      <c r="BY4066" s="2">
        <v>1200</v>
      </c>
      <c r="CC4066" s="2" t="s">
        <v>771</v>
      </c>
      <c r="CD4066" s="2">
        <v>7600</v>
      </c>
      <c r="CE4066" s="2" t="s">
        <v>99</v>
      </c>
      <c r="CF4066" s="3">
        <v>42886</v>
      </c>
      <c r="CI4066" s="2">
        <v>1</v>
      </c>
      <c r="CJ4066" s="2">
        <v>2</v>
      </c>
      <c r="CK4066" s="2">
        <v>21</v>
      </c>
      <c r="CL4066" s="2" t="s">
        <v>87</v>
      </c>
    </row>
    <row r="4067" spans="1:90">
      <c r="A4067" s="2" t="s">
        <v>71</v>
      </c>
      <c r="B4067" s="2" t="s">
        <v>72</v>
      </c>
      <c r="C4067" s="2" t="s">
        <v>73</v>
      </c>
      <c r="E4067" s="2" t="str">
        <f>"FES1162552015"</f>
        <v>FES1162552015</v>
      </c>
      <c r="F4067" s="3">
        <v>42881</v>
      </c>
      <c r="G4067" s="2">
        <v>201711</v>
      </c>
      <c r="H4067" s="2" t="s">
        <v>74</v>
      </c>
      <c r="I4067" s="2" t="s">
        <v>75</v>
      </c>
      <c r="J4067" s="2" t="s">
        <v>76</v>
      </c>
      <c r="K4067" s="2" t="s">
        <v>77</v>
      </c>
      <c r="L4067" s="2" t="s">
        <v>123</v>
      </c>
      <c r="M4067" s="2" t="s">
        <v>124</v>
      </c>
      <c r="N4067" s="2" t="s">
        <v>1172</v>
      </c>
      <c r="O4067" s="2" t="s">
        <v>81</v>
      </c>
      <c r="P4067" s="2" t="str">
        <f>"2170569805                    "</f>
        <v xml:space="preserve">2170569805                    </v>
      </c>
      <c r="Q4067" s="2">
        <v>0</v>
      </c>
      <c r="R4067" s="2">
        <v>0</v>
      </c>
      <c r="S4067" s="2">
        <v>0</v>
      </c>
      <c r="T4067" s="2">
        <v>0</v>
      </c>
      <c r="U4067" s="2">
        <v>0</v>
      </c>
      <c r="V4067" s="2">
        <v>0</v>
      </c>
      <c r="W4067" s="2">
        <v>0</v>
      </c>
      <c r="X4067" s="2">
        <v>0</v>
      </c>
      <c r="Y4067" s="2">
        <v>0</v>
      </c>
      <c r="Z4067" s="2">
        <v>0</v>
      </c>
      <c r="AA4067" s="2">
        <v>0</v>
      </c>
      <c r="AB4067" s="2">
        <v>0</v>
      </c>
      <c r="AC4067" s="2">
        <v>0</v>
      </c>
      <c r="AD4067" s="2">
        <v>0</v>
      </c>
      <c r="AE4067" s="2">
        <v>0</v>
      </c>
      <c r="AF4067" s="2">
        <v>0</v>
      </c>
      <c r="AG4067" s="2">
        <v>0</v>
      </c>
      <c r="AH4067" s="2">
        <v>0</v>
      </c>
      <c r="AI4067" s="2">
        <v>0</v>
      </c>
      <c r="AJ4067" s="2">
        <v>0</v>
      </c>
      <c r="AK4067" s="2">
        <v>0</v>
      </c>
      <c r="AL4067" s="2">
        <v>0</v>
      </c>
      <c r="AM4067" s="2">
        <v>4.66</v>
      </c>
      <c r="AN4067" s="2">
        <v>0</v>
      </c>
      <c r="AO4067" s="2">
        <v>0</v>
      </c>
      <c r="AP4067" s="2">
        <v>0</v>
      </c>
      <c r="AQ4067" s="2">
        <v>0</v>
      </c>
      <c r="AR4067" s="2">
        <v>0</v>
      </c>
      <c r="AS4067" s="2">
        <v>0</v>
      </c>
      <c r="AT4067" s="2">
        <v>0</v>
      </c>
      <c r="AU4067" s="2">
        <v>0</v>
      </c>
      <c r="AV4067" s="2">
        <v>0</v>
      </c>
      <c r="AW4067" s="2">
        <v>0</v>
      </c>
      <c r="AX4067" s="2">
        <v>0</v>
      </c>
      <c r="AY4067" s="2">
        <v>0</v>
      </c>
      <c r="AZ4067" s="2">
        <v>0</v>
      </c>
      <c r="BA4067" s="2">
        <v>0</v>
      </c>
      <c r="BB4067" s="2">
        <v>0</v>
      </c>
      <c r="BC4067" s="2">
        <v>0</v>
      </c>
      <c r="BD4067" s="2">
        <v>0</v>
      </c>
      <c r="BE4067" s="2">
        <v>0</v>
      </c>
      <c r="BF4067" s="2">
        <v>0</v>
      </c>
      <c r="BG4067" s="2">
        <v>0</v>
      </c>
      <c r="BH4067" s="2">
        <v>1</v>
      </c>
      <c r="BI4067" s="2">
        <v>1</v>
      </c>
      <c r="BJ4067" s="2">
        <v>0.2</v>
      </c>
      <c r="BK4067" s="2">
        <v>1</v>
      </c>
      <c r="BL4067" s="2">
        <v>42.1</v>
      </c>
      <c r="BM4067" s="2">
        <v>5.89</v>
      </c>
      <c r="BN4067" s="2">
        <v>47.99</v>
      </c>
      <c r="BO4067" s="2">
        <v>47.99</v>
      </c>
      <c r="BQ4067" s="2" t="s">
        <v>1173</v>
      </c>
      <c r="BR4067" s="2" t="s">
        <v>83</v>
      </c>
      <c r="BS4067" s="3">
        <v>42884</v>
      </c>
      <c r="BT4067" s="4">
        <v>0.35347222222222219</v>
      </c>
      <c r="BU4067" s="2" t="s">
        <v>3846</v>
      </c>
      <c r="BV4067" s="2" t="s">
        <v>98</v>
      </c>
      <c r="BY4067" s="2">
        <v>1200</v>
      </c>
      <c r="CC4067" s="2" t="s">
        <v>124</v>
      </c>
      <c r="CD4067" s="2">
        <v>157</v>
      </c>
      <c r="CE4067" s="2" t="s">
        <v>99</v>
      </c>
      <c r="CF4067" s="3">
        <v>42885</v>
      </c>
      <c r="CI4067" s="2">
        <v>1</v>
      </c>
      <c r="CJ4067" s="2">
        <v>1</v>
      </c>
      <c r="CK4067" s="2">
        <v>21</v>
      </c>
      <c r="CL4067" s="2" t="s">
        <v>87</v>
      </c>
    </row>
    <row r="4068" spans="1:90">
      <c r="A4068" s="2" t="s">
        <v>71</v>
      </c>
      <c r="B4068" s="2" t="s">
        <v>72</v>
      </c>
      <c r="C4068" s="2" t="s">
        <v>73</v>
      </c>
      <c r="E4068" s="2" t="str">
        <f>"FES1162551901"</f>
        <v>FES1162551901</v>
      </c>
      <c r="F4068" s="3">
        <v>42881</v>
      </c>
      <c r="G4068" s="2">
        <v>201711</v>
      </c>
      <c r="H4068" s="2" t="s">
        <v>74</v>
      </c>
      <c r="I4068" s="2" t="s">
        <v>75</v>
      </c>
      <c r="J4068" s="2" t="s">
        <v>76</v>
      </c>
      <c r="K4068" s="2" t="s">
        <v>77</v>
      </c>
      <c r="L4068" s="2" t="s">
        <v>753</v>
      </c>
      <c r="M4068" s="2" t="s">
        <v>754</v>
      </c>
      <c r="N4068" s="2" t="s">
        <v>755</v>
      </c>
      <c r="O4068" s="2" t="s">
        <v>81</v>
      </c>
      <c r="P4068" s="2" t="str">
        <f>"2170568194                    "</f>
        <v xml:space="preserve">2170568194                    </v>
      </c>
      <c r="Q4068" s="2">
        <v>0</v>
      </c>
      <c r="R4068" s="2">
        <v>0</v>
      </c>
      <c r="S4068" s="2">
        <v>0</v>
      </c>
      <c r="T4068" s="2">
        <v>0</v>
      </c>
      <c r="U4068" s="2">
        <v>0</v>
      </c>
      <c r="V4068" s="2">
        <v>0</v>
      </c>
      <c r="W4068" s="2">
        <v>0</v>
      </c>
      <c r="X4068" s="2">
        <v>0</v>
      </c>
      <c r="Y4068" s="2">
        <v>0</v>
      </c>
      <c r="Z4068" s="2">
        <v>0</v>
      </c>
      <c r="AA4068" s="2">
        <v>0</v>
      </c>
      <c r="AB4068" s="2">
        <v>0</v>
      </c>
      <c r="AC4068" s="2">
        <v>0</v>
      </c>
      <c r="AD4068" s="2">
        <v>0</v>
      </c>
      <c r="AE4068" s="2">
        <v>0</v>
      </c>
      <c r="AF4068" s="2">
        <v>0</v>
      </c>
      <c r="AG4068" s="2">
        <v>0</v>
      </c>
      <c r="AH4068" s="2">
        <v>0</v>
      </c>
      <c r="AI4068" s="2">
        <v>0</v>
      </c>
      <c r="AJ4068" s="2">
        <v>0</v>
      </c>
      <c r="AK4068" s="2">
        <v>0</v>
      </c>
      <c r="AL4068" s="2">
        <v>0</v>
      </c>
      <c r="AM4068" s="2">
        <v>4.66</v>
      </c>
      <c r="AN4068" s="2">
        <v>0</v>
      </c>
      <c r="AO4068" s="2">
        <v>0</v>
      </c>
      <c r="AP4068" s="2">
        <v>0</v>
      </c>
      <c r="AQ4068" s="2">
        <v>0</v>
      </c>
      <c r="AR4068" s="2">
        <v>0</v>
      </c>
      <c r="AS4068" s="2">
        <v>0</v>
      </c>
      <c r="AT4068" s="2">
        <v>0</v>
      </c>
      <c r="AU4068" s="2">
        <v>0</v>
      </c>
      <c r="AV4068" s="2">
        <v>0</v>
      </c>
      <c r="AW4068" s="2">
        <v>0</v>
      </c>
      <c r="AX4068" s="2">
        <v>0</v>
      </c>
      <c r="AY4068" s="2">
        <v>0</v>
      </c>
      <c r="AZ4068" s="2">
        <v>0</v>
      </c>
      <c r="BA4068" s="2">
        <v>0</v>
      </c>
      <c r="BB4068" s="2">
        <v>0</v>
      </c>
      <c r="BC4068" s="2">
        <v>0</v>
      </c>
      <c r="BD4068" s="2">
        <v>0</v>
      </c>
      <c r="BE4068" s="2">
        <v>0</v>
      </c>
      <c r="BF4068" s="2">
        <v>0</v>
      </c>
      <c r="BG4068" s="2">
        <v>0</v>
      </c>
      <c r="BH4068" s="2">
        <v>1</v>
      </c>
      <c r="BI4068" s="2">
        <v>1</v>
      </c>
      <c r="BJ4068" s="2">
        <v>0.2</v>
      </c>
      <c r="BK4068" s="2">
        <v>1</v>
      </c>
      <c r="BL4068" s="2">
        <v>42.1</v>
      </c>
      <c r="BM4068" s="2">
        <v>5.89</v>
      </c>
      <c r="BN4068" s="2">
        <v>47.99</v>
      </c>
      <c r="BO4068" s="2">
        <v>47.99</v>
      </c>
      <c r="BQ4068" s="2" t="s">
        <v>238</v>
      </c>
      <c r="BR4068" s="2" t="s">
        <v>83</v>
      </c>
      <c r="BS4068" s="3">
        <v>42885</v>
      </c>
      <c r="BT4068" s="4">
        <v>0.47916666666666669</v>
      </c>
      <c r="BU4068" s="2" t="s">
        <v>3847</v>
      </c>
      <c r="BV4068" s="2" t="s">
        <v>98</v>
      </c>
      <c r="BY4068" s="2">
        <v>1200</v>
      </c>
      <c r="CC4068" s="2" t="s">
        <v>754</v>
      </c>
      <c r="CD4068" s="2">
        <v>7160</v>
      </c>
      <c r="CE4068" s="2" t="s">
        <v>99</v>
      </c>
      <c r="CF4068" s="3">
        <v>42887</v>
      </c>
      <c r="CI4068" s="2">
        <v>3</v>
      </c>
      <c r="CJ4068" s="2">
        <v>2</v>
      </c>
      <c r="CK4068" s="2">
        <v>21</v>
      </c>
      <c r="CL4068" s="2" t="s">
        <v>87</v>
      </c>
    </row>
    <row r="4069" spans="1:90">
      <c r="A4069" s="2" t="s">
        <v>71</v>
      </c>
      <c r="B4069" s="2" t="s">
        <v>72</v>
      </c>
      <c r="C4069" s="2" t="s">
        <v>73</v>
      </c>
      <c r="E4069" s="2" t="str">
        <f>"FES1162551916"</f>
        <v>FES1162551916</v>
      </c>
      <c r="F4069" s="3">
        <v>42881</v>
      </c>
      <c r="G4069" s="2">
        <v>201711</v>
      </c>
      <c r="H4069" s="2" t="s">
        <v>74</v>
      </c>
      <c r="I4069" s="2" t="s">
        <v>75</v>
      </c>
      <c r="J4069" s="2" t="s">
        <v>76</v>
      </c>
      <c r="K4069" s="2" t="s">
        <v>77</v>
      </c>
      <c r="L4069" s="2" t="s">
        <v>88</v>
      </c>
      <c r="M4069" s="2" t="s">
        <v>89</v>
      </c>
      <c r="N4069" s="2" t="s">
        <v>507</v>
      </c>
      <c r="O4069" s="2" t="s">
        <v>81</v>
      </c>
      <c r="P4069" s="2" t="str">
        <f>"2170568695                    "</f>
        <v xml:space="preserve">2170568695                    </v>
      </c>
      <c r="Q4069" s="2">
        <v>0</v>
      </c>
      <c r="R4069" s="2">
        <v>0</v>
      </c>
      <c r="S4069" s="2">
        <v>0</v>
      </c>
      <c r="T4069" s="2">
        <v>0</v>
      </c>
      <c r="U4069" s="2">
        <v>0</v>
      </c>
      <c r="V4069" s="2">
        <v>0</v>
      </c>
      <c r="W4069" s="2">
        <v>0</v>
      </c>
      <c r="X4069" s="2">
        <v>0</v>
      </c>
      <c r="Y4069" s="2">
        <v>0</v>
      </c>
      <c r="Z4069" s="2">
        <v>0</v>
      </c>
      <c r="AA4069" s="2">
        <v>0</v>
      </c>
      <c r="AB4069" s="2">
        <v>0</v>
      </c>
      <c r="AC4069" s="2">
        <v>0</v>
      </c>
      <c r="AD4069" s="2">
        <v>0</v>
      </c>
      <c r="AE4069" s="2">
        <v>0</v>
      </c>
      <c r="AF4069" s="2">
        <v>0</v>
      </c>
      <c r="AG4069" s="2">
        <v>0</v>
      </c>
      <c r="AH4069" s="2">
        <v>0</v>
      </c>
      <c r="AI4069" s="2">
        <v>0</v>
      </c>
      <c r="AJ4069" s="2">
        <v>0</v>
      </c>
      <c r="AK4069" s="2">
        <v>0</v>
      </c>
      <c r="AL4069" s="2">
        <v>0</v>
      </c>
      <c r="AM4069" s="2">
        <v>4.66</v>
      </c>
      <c r="AN4069" s="2">
        <v>0</v>
      </c>
      <c r="AO4069" s="2">
        <v>0</v>
      </c>
      <c r="AP4069" s="2">
        <v>0</v>
      </c>
      <c r="AQ4069" s="2">
        <v>0</v>
      </c>
      <c r="AR4069" s="2">
        <v>0</v>
      </c>
      <c r="AS4069" s="2">
        <v>0</v>
      </c>
      <c r="AT4069" s="2">
        <v>0</v>
      </c>
      <c r="AU4069" s="2">
        <v>0</v>
      </c>
      <c r="AV4069" s="2">
        <v>0</v>
      </c>
      <c r="AW4069" s="2">
        <v>0</v>
      </c>
      <c r="AX4069" s="2">
        <v>0</v>
      </c>
      <c r="AY4069" s="2">
        <v>0</v>
      </c>
      <c r="AZ4069" s="2">
        <v>0</v>
      </c>
      <c r="BA4069" s="2">
        <v>0</v>
      </c>
      <c r="BB4069" s="2">
        <v>0</v>
      </c>
      <c r="BC4069" s="2">
        <v>0</v>
      </c>
      <c r="BD4069" s="2">
        <v>0</v>
      </c>
      <c r="BE4069" s="2">
        <v>0</v>
      </c>
      <c r="BF4069" s="2">
        <v>0</v>
      </c>
      <c r="BG4069" s="2">
        <v>0</v>
      </c>
      <c r="BH4069" s="2">
        <v>1</v>
      </c>
      <c r="BI4069" s="2">
        <v>1</v>
      </c>
      <c r="BJ4069" s="2">
        <v>0.2</v>
      </c>
      <c r="BK4069" s="2">
        <v>1</v>
      </c>
      <c r="BL4069" s="2">
        <v>42.1</v>
      </c>
      <c r="BM4069" s="2">
        <v>5.89</v>
      </c>
      <c r="BN4069" s="2">
        <v>47.99</v>
      </c>
      <c r="BO4069" s="2">
        <v>47.99</v>
      </c>
      <c r="BQ4069" s="2" t="s">
        <v>508</v>
      </c>
      <c r="BR4069" s="2" t="s">
        <v>83</v>
      </c>
      <c r="BS4069" s="3">
        <v>42884</v>
      </c>
      <c r="BT4069" s="4">
        <v>0.46875</v>
      </c>
      <c r="BU4069" s="2" t="s">
        <v>3848</v>
      </c>
      <c r="BV4069" s="2" t="s">
        <v>87</v>
      </c>
      <c r="BY4069" s="2">
        <v>1200</v>
      </c>
      <c r="CC4069" s="2" t="s">
        <v>89</v>
      </c>
      <c r="CD4069" s="2">
        <v>7925</v>
      </c>
      <c r="CE4069" s="2" t="s">
        <v>99</v>
      </c>
      <c r="CF4069" s="3">
        <v>42885</v>
      </c>
      <c r="CI4069" s="2">
        <v>1</v>
      </c>
      <c r="CJ4069" s="2">
        <v>1</v>
      </c>
      <c r="CK4069" s="2">
        <v>21</v>
      </c>
      <c r="CL4069" s="2" t="s">
        <v>87</v>
      </c>
    </row>
    <row r="4070" spans="1:90">
      <c r="A4070" s="2" t="s">
        <v>71</v>
      </c>
      <c r="B4070" s="2" t="s">
        <v>72</v>
      </c>
      <c r="C4070" s="2" t="s">
        <v>73</v>
      </c>
      <c r="E4070" s="2" t="str">
        <f>"FES1162551857"</f>
        <v>FES1162551857</v>
      </c>
      <c r="F4070" s="3">
        <v>42881</v>
      </c>
      <c r="G4070" s="2">
        <v>201711</v>
      </c>
      <c r="H4070" s="2" t="s">
        <v>74</v>
      </c>
      <c r="I4070" s="2" t="s">
        <v>75</v>
      </c>
      <c r="J4070" s="2" t="s">
        <v>76</v>
      </c>
      <c r="K4070" s="2" t="s">
        <v>77</v>
      </c>
      <c r="L4070" s="2" t="s">
        <v>88</v>
      </c>
      <c r="M4070" s="2" t="s">
        <v>89</v>
      </c>
      <c r="N4070" s="2" t="s">
        <v>3849</v>
      </c>
      <c r="O4070" s="2" t="s">
        <v>81</v>
      </c>
      <c r="P4070" s="2" t="str">
        <f>"2170569623                    "</f>
        <v xml:space="preserve">2170569623                    </v>
      </c>
      <c r="Q4070" s="2">
        <v>0</v>
      </c>
      <c r="R4070" s="2">
        <v>0</v>
      </c>
      <c r="S4070" s="2">
        <v>0</v>
      </c>
      <c r="T4070" s="2">
        <v>0</v>
      </c>
      <c r="U4070" s="2">
        <v>0</v>
      </c>
      <c r="V4070" s="2">
        <v>0</v>
      </c>
      <c r="W4070" s="2">
        <v>0</v>
      </c>
      <c r="X4070" s="2">
        <v>0</v>
      </c>
      <c r="Y4070" s="2">
        <v>0</v>
      </c>
      <c r="Z4070" s="2">
        <v>0</v>
      </c>
      <c r="AA4070" s="2">
        <v>0</v>
      </c>
      <c r="AB4070" s="2">
        <v>0</v>
      </c>
      <c r="AC4070" s="2">
        <v>0</v>
      </c>
      <c r="AD4070" s="2">
        <v>0</v>
      </c>
      <c r="AE4070" s="2">
        <v>0</v>
      </c>
      <c r="AF4070" s="2">
        <v>0</v>
      </c>
      <c r="AG4070" s="2">
        <v>0</v>
      </c>
      <c r="AH4070" s="2">
        <v>0</v>
      </c>
      <c r="AI4070" s="2">
        <v>0</v>
      </c>
      <c r="AJ4070" s="2">
        <v>0</v>
      </c>
      <c r="AK4070" s="2">
        <v>0</v>
      </c>
      <c r="AL4070" s="2">
        <v>0</v>
      </c>
      <c r="AM4070" s="2">
        <v>4.66</v>
      </c>
      <c r="AN4070" s="2">
        <v>0</v>
      </c>
      <c r="AO4070" s="2">
        <v>0</v>
      </c>
      <c r="AP4070" s="2">
        <v>0</v>
      </c>
      <c r="AQ4070" s="2">
        <v>0</v>
      </c>
      <c r="AR4070" s="2">
        <v>0</v>
      </c>
      <c r="AS4070" s="2">
        <v>0</v>
      </c>
      <c r="AT4070" s="2">
        <v>0</v>
      </c>
      <c r="AU4070" s="2">
        <v>0</v>
      </c>
      <c r="AV4070" s="2">
        <v>0</v>
      </c>
      <c r="AW4070" s="2">
        <v>0</v>
      </c>
      <c r="AX4070" s="2">
        <v>0</v>
      </c>
      <c r="AY4070" s="2">
        <v>0</v>
      </c>
      <c r="AZ4070" s="2">
        <v>0</v>
      </c>
      <c r="BA4070" s="2">
        <v>0</v>
      </c>
      <c r="BB4070" s="2">
        <v>0</v>
      </c>
      <c r="BC4070" s="2">
        <v>0</v>
      </c>
      <c r="BD4070" s="2">
        <v>0</v>
      </c>
      <c r="BE4070" s="2">
        <v>0</v>
      </c>
      <c r="BF4070" s="2">
        <v>0</v>
      </c>
      <c r="BG4070" s="2">
        <v>0</v>
      </c>
      <c r="BH4070" s="2">
        <v>1</v>
      </c>
      <c r="BI4070" s="2">
        <v>1</v>
      </c>
      <c r="BJ4070" s="2">
        <v>0.2</v>
      </c>
      <c r="BK4070" s="2">
        <v>1</v>
      </c>
      <c r="BL4070" s="2">
        <v>42.1</v>
      </c>
      <c r="BM4070" s="2">
        <v>5.89</v>
      </c>
      <c r="BN4070" s="2">
        <v>47.99</v>
      </c>
      <c r="BO4070" s="2">
        <v>47.99</v>
      </c>
      <c r="BQ4070" s="2" t="s">
        <v>3850</v>
      </c>
      <c r="BR4070" s="2" t="s">
        <v>83</v>
      </c>
      <c r="BS4070" s="3">
        <v>42884</v>
      </c>
      <c r="BT4070" s="4">
        <v>0.38541666666666669</v>
      </c>
      <c r="BU4070" s="2" t="s">
        <v>239</v>
      </c>
      <c r="BV4070" s="2" t="s">
        <v>98</v>
      </c>
      <c r="BY4070" s="2">
        <v>1200</v>
      </c>
      <c r="CC4070" s="2" t="s">
        <v>89</v>
      </c>
      <c r="CD4070" s="2">
        <v>7405</v>
      </c>
      <c r="CE4070" s="2" t="s">
        <v>99</v>
      </c>
      <c r="CF4070" s="3">
        <v>42885</v>
      </c>
      <c r="CI4070" s="2">
        <v>1</v>
      </c>
      <c r="CJ4070" s="2">
        <v>1</v>
      </c>
      <c r="CK4070" s="2">
        <v>21</v>
      </c>
      <c r="CL4070" s="2" t="s">
        <v>87</v>
      </c>
    </row>
    <row r="4071" spans="1:90">
      <c r="A4071" s="2" t="s">
        <v>71</v>
      </c>
      <c r="B4071" s="2" t="s">
        <v>72</v>
      </c>
      <c r="C4071" s="2" t="s">
        <v>73</v>
      </c>
      <c r="E4071" s="2" t="str">
        <f>"FES1162551871"</f>
        <v>FES1162551871</v>
      </c>
      <c r="F4071" s="3">
        <v>42881</v>
      </c>
      <c r="G4071" s="2">
        <v>201711</v>
      </c>
      <c r="H4071" s="2" t="s">
        <v>74</v>
      </c>
      <c r="I4071" s="2" t="s">
        <v>75</v>
      </c>
      <c r="J4071" s="2" t="s">
        <v>76</v>
      </c>
      <c r="K4071" s="2" t="s">
        <v>77</v>
      </c>
      <c r="L4071" s="2" t="s">
        <v>78</v>
      </c>
      <c r="M4071" s="2" t="s">
        <v>79</v>
      </c>
      <c r="N4071" s="2" t="s">
        <v>2112</v>
      </c>
      <c r="O4071" s="2" t="s">
        <v>81</v>
      </c>
      <c r="P4071" s="2" t="str">
        <f>"2170566967                    "</f>
        <v xml:space="preserve">2170566967                    </v>
      </c>
      <c r="Q4071" s="2">
        <v>0</v>
      </c>
      <c r="R4071" s="2">
        <v>0</v>
      </c>
      <c r="S4071" s="2">
        <v>0</v>
      </c>
      <c r="T4071" s="2">
        <v>0</v>
      </c>
      <c r="U4071" s="2">
        <v>0</v>
      </c>
      <c r="V4071" s="2">
        <v>0</v>
      </c>
      <c r="W4071" s="2">
        <v>0</v>
      </c>
      <c r="X4071" s="2">
        <v>0</v>
      </c>
      <c r="Y4071" s="2">
        <v>0</v>
      </c>
      <c r="Z4071" s="2">
        <v>0</v>
      </c>
      <c r="AA4071" s="2">
        <v>0</v>
      </c>
      <c r="AB4071" s="2">
        <v>0</v>
      </c>
      <c r="AC4071" s="2">
        <v>0</v>
      </c>
      <c r="AD4071" s="2">
        <v>0</v>
      </c>
      <c r="AE4071" s="2">
        <v>0</v>
      </c>
      <c r="AF4071" s="2">
        <v>0</v>
      </c>
      <c r="AG4071" s="2">
        <v>0</v>
      </c>
      <c r="AH4071" s="2">
        <v>0</v>
      </c>
      <c r="AI4071" s="2">
        <v>0</v>
      </c>
      <c r="AJ4071" s="2">
        <v>0</v>
      </c>
      <c r="AK4071" s="2">
        <v>0</v>
      </c>
      <c r="AL4071" s="2">
        <v>0</v>
      </c>
      <c r="AM4071" s="2">
        <v>4.66</v>
      </c>
      <c r="AN4071" s="2">
        <v>0</v>
      </c>
      <c r="AO4071" s="2">
        <v>0</v>
      </c>
      <c r="AP4071" s="2">
        <v>0</v>
      </c>
      <c r="AQ4071" s="2">
        <v>0</v>
      </c>
      <c r="AR4071" s="2">
        <v>0</v>
      </c>
      <c r="AS4071" s="2">
        <v>0</v>
      </c>
      <c r="AT4071" s="2">
        <v>0</v>
      </c>
      <c r="AU4071" s="2">
        <v>0</v>
      </c>
      <c r="AV4071" s="2">
        <v>0</v>
      </c>
      <c r="AW4071" s="2">
        <v>0</v>
      </c>
      <c r="AX4071" s="2">
        <v>0</v>
      </c>
      <c r="AY4071" s="2">
        <v>0</v>
      </c>
      <c r="AZ4071" s="2">
        <v>0</v>
      </c>
      <c r="BA4071" s="2">
        <v>0</v>
      </c>
      <c r="BB4071" s="2">
        <v>0</v>
      </c>
      <c r="BC4071" s="2">
        <v>0</v>
      </c>
      <c r="BD4071" s="2">
        <v>0</v>
      </c>
      <c r="BE4071" s="2">
        <v>0</v>
      </c>
      <c r="BF4071" s="2">
        <v>0</v>
      </c>
      <c r="BG4071" s="2">
        <v>0</v>
      </c>
      <c r="BH4071" s="2">
        <v>1</v>
      </c>
      <c r="BI4071" s="2">
        <v>1</v>
      </c>
      <c r="BJ4071" s="2">
        <v>0.2</v>
      </c>
      <c r="BK4071" s="2">
        <v>1</v>
      </c>
      <c r="BL4071" s="2">
        <v>42.1</v>
      </c>
      <c r="BM4071" s="2">
        <v>5.89</v>
      </c>
      <c r="BN4071" s="2">
        <v>47.99</v>
      </c>
      <c r="BO4071" s="2">
        <v>47.99</v>
      </c>
      <c r="BQ4071" s="2" t="s">
        <v>2113</v>
      </c>
      <c r="BR4071" s="2" t="s">
        <v>83</v>
      </c>
      <c r="BS4071" s="3">
        <v>42884</v>
      </c>
      <c r="BT4071" s="4">
        <v>0.45902777777777781</v>
      </c>
      <c r="BU4071" s="2" t="s">
        <v>2173</v>
      </c>
      <c r="BV4071" s="2" t="s">
        <v>98</v>
      </c>
      <c r="BY4071" s="2">
        <v>1200</v>
      </c>
      <c r="CA4071" s="2" t="s">
        <v>85</v>
      </c>
      <c r="CC4071" s="2" t="s">
        <v>79</v>
      </c>
      <c r="CD4071" s="2">
        <v>6850</v>
      </c>
      <c r="CE4071" s="2" t="s">
        <v>99</v>
      </c>
      <c r="CF4071" s="3">
        <v>42884</v>
      </c>
      <c r="CI4071" s="2">
        <v>3</v>
      </c>
      <c r="CJ4071" s="2">
        <v>1</v>
      </c>
      <c r="CK4071" s="2">
        <v>21</v>
      </c>
      <c r="CL4071" s="2" t="s">
        <v>87</v>
      </c>
    </row>
    <row r="4072" spans="1:90">
      <c r="A4072" s="2" t="s">
        <v>71</v>
      </c>
      <c r="B4072" s="2" t="s">
        <v>72</v>
      </c>
      <c r="C4072" s="2" t="s">
        <v>73</v>
      </c>
      <c r="E4072" s="2" t="str">
        <f>"FES1162551869"</f>
        <v>FES1162551869</v>
      </c>
      <c r="F4072" s="3">
        <v>42881</v>
      </c>
      <c r="G4072" s="2">
        <v>201711</v>
      </c>
      <c r="H4072" s="2" t="s">
        <v>74</v>
      </c>
      <c r="I4072" s="2" t="s">
        <v>75</v>
      </c>
      <c r="J4072" s="2" t="s">
        <v>76</v>
      </c>
      <c r="K4072" s="2" t="s">
        <v>77</v>
      </c>
      <c r="L4072" s="2" t="s">
        <v>116</v>
      </c>
      <c r="M4072" s="2" t="s">
        <v>117</v>
      </c>
      <c r="N4072" s="2" t="s">
        <v>1528</v>
      </c>
      <c r="O4072" s="2" t="s">
        <v>81</v>
      </c>
      <c r="P4072" s="2" t="str">
        <f>"2170566536                    "</f>
        <v xml:space="preserve">2170566536                    </v>
      </c>
      <c r="Q4072" s="2">
        <v>0</v>
      </c>
      <c r="R4072" s="2">
        <v>0</v>
      </c>
      <c r="S4072" s="2">
        <v>0</v>
      </c>
      <c r="T4072" s="2">
        <v>0</v>
      </c>
      <c r="U4072" s="2">
        <v>0</v>
      </c>
      <c r="V4072" s="2">
        <v>0</v>
      </c>
      <c r="W4072" s="2">
        <v>0</v>
      </c>
      <c r="X4072" s="2">
        <v>0</v>
      </c>
      <c r="Y4072" s="2">
        <v>0</v>
      </c>
      <c r="Z4072" s="2">
        <v>0</v>
      </c>
      <c r="AA4072" s="2">
        <v>0</v>
      </c>
      <c r="AB4072" s="2">
        <v>0</v>
      </c>
      <c r="AC4072" s="2">
        <v>0</v>
      </c>
      <c r="AD4072" s="2">
        <v>0</v>
      </c>
      <c r="AE4072" s="2">
        <v>0</v>
      </c>
      <c r="AF4072" s="2">
        <v>0</v>
      </c>
      <c r="AG4072" s="2">
        <v>0</v>
      </c>
      <c r="AH4072" s="2">
        <v>0</v>
      </c>
      <c r="AI4072" s="2">
        <v>0</v>
      </c>
      <c r="AJ4072" s="2">
        <v>0</v>
      </c>
      <c r="AK4072" s="2">
        <v>0</v>
      </c>
      <c r="AL4072" s="2">
        <v>0</v>
      </c>
      <c r="AM4072" s="2">
        <v>3.64</v>
      </c>
      <c r="AN4072" s="2">
        <v>0</v>
      </c>
      <c r="AO4072" s="2">
        <v>0</v>
      </c>
      <c r="AP4072" s="2">
        <v>0</v>
      </c>
      <c r="AQ4072" s="2">
        <v>0</v>
      </c>
      <c r="AR4072" s="2">
        <v>0</v>
      </c>
      <c r="AS4072" s="2">
        <v>0</v>
      </c>
      <c r="AT4072" s="2">
        <v>0</v>
      </c>
      <c r="AU4072" s="2">
        <v>0</v>
      </c>
      <c r="AV4072" s="2">
        <v>0</v>
      </c>
      <c r="AW4072" s="2">
        <v>0</v>
      </c>
      <c r="AX4072" s="2">
        <v>0</v>
      </c>
      <c r="AY4072" s="2">
        <v>0</v>
      </c>
      <c r="AZ4072" s="2">
        <v>0</v>
      </c>
      <c r="BA4072" s="2">
        <v>0</v>
      </c>
      <c r="BB4072" s="2">
        <v>0</v>
      </c>
      <c r="BC4072" s="2">
        <v>0</v>
      </c>
      <c r="BD4072" s="2">
        <v>0</v>
      </c>
      <c r="BE4072" s="2">
        <v>0</v>
      </c>
      <c r="BF4072" s="2">
        <v>0</v>
      </c>
      <c r="BG4072" s="2">
        <v>0</v>
      </c>
      <c r="BH4072" s="2">
        <v>1</v>
      </c>
      <c r="BI4072" s="2">
        <v>1</v>
      </c>
      <c r="BJ4072" s="2">
        <v>0.2</v>
      </c>
      <c r="BK4072" s="2">
        <v>1</v>
      </c>
      <c r="BL4072" s="2">
        <v>32.89</v>
      </c>
      <c r="BM4072" s="2">
        <v>4.5999999999999996</v>
      </c>
      <c r="BN4072" s="2">
        <v>37.49</v>
      </c>
      <c r="BO4072" s="2">
        <v>37.49</v>
      </c>
      <c r="BR4072" s="2" t="s">
        <v>83</v>
      </c>
      <c r="BS4072" s="3">
        <v>42884</v>
      </c>
      <c r="BT4072" s="4">
        <v>0.4201388888888889</v>
      </c>
      <c r="BU4072" s="2" t="s">
        <v>3851</v>
      </c>
      <c r="BV4072" s="2" t="s">
        <v>98</v>
      </c>
      <c r="BY4072" s="2">
        <v>1200</v>
      </c>
      <c r="CC4072" s="2" t="s">
        <v>117</v>
      </c>
      <c r="CD4072" s="2">
        <v>1451</v>
      </c>
      <c r="CE4072" s="2" t="s">
        <v>99</v>
      </c>
      <c r="CF4072" s="3">
        <v>42885</v>
      </c>
      <c r="CI4072" s="2">
        <v>1</v>
      </c>
      <c r="CJ4072" s="2">
        <v>1</v>
      </c>
      <c r="CK4072" s="2">
        <v>22</v>
      </c>
      <c r="CL4072" s="2" t="s">
        <v>87</v>
      </c>
    </row>
    <row r="4073" spans="1:90">
      <c r="A4073" s="2" t="s">
        <v>71</v>
      </c>
      <c r="B4073" s="2" t="s">
        <v>72</v>
      </c>
      <c r="C4073" s="2" t="s">
        <v>73</v>
      </c>
      <c r="E4073" s="2" t="str">
        <f>"FES1162551991"</f>
        <v>FES1162551991</v>
      </c>
      <c r="F4073" s="3">
        <v>42881</v>
      </c>
      <c r="G4073" s="2">
        <v>201711</v>
      </c>
      <c r="H4073" s="2" t="s">
        <v>74</v>
      </c>
      <c r="I4073" s="2" t="s">
        <v>75</v>
      </c>
      <c r="J4073" s="2" t="s">
        <v>76</v>
      </c>
      <c r="K4073" s="2" t="s">
        <v>77</v>
      </c>
      <c r="L4073" s="2" t="s">
        <v>334</v>
      </c>
      <c r="M4073" s="2" t="s">
        <v>335</v>
      </c>
      <c r="N4073" s="2" t="s">
        <v>118</v>
      </c>
      <c r="O4073" s="2" t="s">
        <v>81</v>
      </c>
      <c r="P4073" s="2" t="str">
        <f>"2170569782                    "</f>
        <v xml:space="preserve">2170569782                    </v>
      </c>
      <c r="Q4073" s="2">
        <v>0</v>
      </c>
      <c r="R4073" s="2">
        <v>0</v>
      </c>
      <c r="S4073" s="2">
        <v>0</v>
      </c>
      <c r="T4073" s="2">
        <v>0</v>
      </c>
      <c r="U4073" s="2">
        <v>0</v>
      </c>
      <c r="V4073" s="2">
        <v>0</v>
      </c>
      <c r="W4073" s="2">
        <v>0</v>
      </c>
      <c r="X4073" s="2">
        <v>0</v>
      </c>
      <c r="Y4073" s="2">
        <v>0</v>
      </c>
      <c r="Z4073" s="2">
        <v>0</v>
      </c>
      <c r="AA4073" s="2">
        <v>0</v>
      </c>
      <c r="AB4073" s="2">
        <v>0</v>
      </c>
      <c r="AC4073" s="2">
        <v>0</v>
      </c>
      <c r="AD4073" s="2">
        <v>0</v>
      </c>
      <c r="AE4073" s="2">
        <v>0</v>
      </c>
      <c r="AF4073" s="2">
        <v>0</v>
      </c>
      <c r="AG4073" s="2">
        <v>0</v>
      </c>
      <c r="AH4073" s="2">
        <v>0</v>
      </c>
      <c r="AI4073" s="2">
        <v>0</v>
      </c>
      <c r="AJ4073" s="2">
        <v>0</v>
      </c>
      <c r="AK4073" s="2">
        <v>0</v>
      </c>
      <c r="AL4073" s="2">
        <v>0</v>
      </c>
      <c r="AM4073" s="2">
        <v>6.55</v>
      </c>
      <c r="AN4073" s="2">
        <v>0</v>
      </c>
      <c r="AO4073" s="2">
        <v>0</v>
      </c>
      <c r="AP4073" s="2">
        <v>0</v>
      </c>
      <c r="AQ4073" s="2">
        <v>0</v>
      </c>
      <c r="AR4073" s="2">
        <v>0</v>
      </c>
      <c r="AS4073" s="2">
        <v>0</v>
      </c>
      <c r="AT4073" s="2">
        <v>0</v>
      </c>
      <c r="AU4073" s="2">
        <v>0</v>
      </c>
      <c r="AV4073" s="2">
        <v>0</v>
      </c>
      <c r="AW4073" s="2">
        <v>0</v>
      </c>
      <c r="AX4073" s="2">
        <v>0</v>
      </c>
      <c r="AY4073" s="2">
        <v>0</v>
      </c>
      <c r="AZ4073" s="2">
        <v>0</v>
      </c>
      <c r="BA4073" s="2">
        <v>0</v>
      </c>
      <c r="BB4073" s="2">
        <v>0</v>
      </c>
      <c r="BC4073" s="2">
        <v>0</v>
      </c>
      <c r="BD4073" s="2">
        <v>0</v>
      </c>
      <c r="BE4073" s="2">
        <v>0</v>
      </c>
      <c r="BF4073" s="2">
        <v>0</v>
      </c>
      <c r="BG4073" s="2">
        <v>0</v>
      </c>
      <c r="BH4073" s="2">
        <v>1</v>
      </c>
      <c r="BI4073" s="2">
        <v>1</v>
      </c>
      <c r="BJ4073" s="2">
        <v>0.2</v>
      </c>
      <c r="BK4073" s="2">
        <v>1</v>
      </c>
      <c r="BL4073" s="2">
        <v>59.2</v>
      </c>
      <c r="BM4073" s="2">
        <v>8.2899999999999991</v>
      </c>
      <c r="BN4073" s="2">
        <v>67.489999999999995</v>
      </c>
      <c r="BO4073" s="2">
        <v>67.489999999999995</v>
      </c>
      <c r="BR4073" s="2" t="s">
        <v>83</v>
      </c>
      <c r="BS4073" s="3">
        <v>42884</v>
      </c>
      <c r="BT4073" s="4">
        <v>0.33333333333333331</v>
      </c>
      <c r="BU4073" s="2" t="s">
        <v>295</v>
      </c>
      <c r="BV4073" s="2" t="s">
        <v>98</v>
      </c>
      <c r="BY4073" s="2">
        <v>1200</v>
      </c>
      <c r="CC4073" s="2" t="s">
        <v>335</v>
      </c>
      <c r="CD4073" s="2">
        <v>1754</v>
      </c>
      <c r="CE4073" s="2" t="s">
        <v>99</v>
      </c>
      <c r="CF4073" s="3">
        <v>42885</v>
      </c>
      <c r="CI4073" s="2">
        <v>1</v>
      </c>
      <c r="CJ4073" s="2">
        <v>1</v>
      </c>
      <c r="CK4073" s="2">
        <v>24</v>
      </c>
      <c r="CL4073" s="2" t="s">
        <v>87</v>
      </c>
    </row>
    <row r="4074" spans="1:90">
      <c r="A4074" s="2" t="s">
        <v>71</v>
      </c>
      <c r="B4074" s="2" t="s">
        <v>72</v>
      </c>
      <c r="C4074" s="2" t="s">
        <v>73</v>
      </c>
      <c r="E4074" s="2" t="str">
        <f>"FES1162551919"</f>
        <v>FES1162551919</v>
      </c>
      <c r="F4074" s="3">
        <v>42881</v>
      </c>
      <c r="G4074" s="2">
        <v>201711</v>
      </c>
      <c r="H4074" s="2" t="s">
        <v>74</v>
      </c>
      <c r="I4074" s="2" t="s">
        <v>75</v>
      </c>
      <c r="J4074" s="2" t="s">
        <v>76</v>
      </c>
      <c r="K4074" s="2" t="s">
        <v>77</v>
      </c>
      <c r="L4074" s="2" t="s">
        <v>358</v>
      </c>
      <c r="M4074" s="2" t="s">
        <v>359</v>
      </c>
      <c r="N4074" s="2" t="s">
        <v>3392</v>
      </c>
      <c r="O4074" s="2" t="s">
        <v>81</v>
      </c>
      <c r="P4074" s="2" t="str">
        <f>"2170568765                    "</f>
        <v xml:space="preserve">2170568765                    </v>
      </c>
      <c r="Q4074" s="2">
        <v>0</v>
      </c>
      <c r="R4074" s="2">
        <v>0</v>
      </c>
      <c r="S4074" s="2">
        <v>0</v>
      </c>
      <c r="T4074" s="2">
        <v>0</v>
      </c>
      <c r="U4074" s="2">
        <v>0</v>
      </c>
      <c r="V4074" s="2">
        <v>0</v>
      </c>
      <c r="W4074" s="2">
        <v>0</v>
      </c>
      <c r="X4074" s="2">
        <v>0</v>
      </c>
      <c r="Y4074" s="2">
        <v>0</v>
      </c>
      <c r="Z4074" s="2">
        <v>0</v>
      </c>
      <c r="AA4074" s="2">
        <v>0</v>
      </c>
      <c r="AB4074" s="2">
        <v>0</v>
      </c>
      <c r="AC4074" s="2">
        <v>0</v>
      </c>
      <c r="AD4074" s="2">
        <v>0</v>
      </c>
      <c r="AE4074" s="2">
        <v>0</v>
      </c>
      <c r="AF4074" s="2">
        <v>0</v>
      </c>
      <c r="AG4074" s="2">
        <v>0</v>
      </c>
      <c r="AH4074" s="2">
        <v>0</v>
      </c>
      <c r="AI4074" s="2">
        <v>0</v>
      </c>
      <c r="AJ4074" s="2">
        <v>0</v>
      </c>
      <c r="AK4074" s="2">
        <v>0</v>
      </c>
      <c r="AL4074" s="2">
        <v>0</v>
      </c>
      <c r="AM4074" s="2">
        <v>3.64</v>
      </c>
      <c r="AN4074" s="2">
        <v>0</v>
      </c>
      <c r="AO4074" s="2">
        <v>0</v>
      </c>
      <c r="AP4074" s="2">
        <v>0</v>
      </c>
      <c r="AQ4074" s="2">
        <v>0</v>
      </c>
      <c r="AR4074" s="2">
        <v>0</v>
      </c>
      <c r="AS4074" s="2">
        <v>0</v>
      </c>
      <c r="AT4074" s="2">
        <v>0</v>
      </c>
      <c r="AU4074" s="2">
        <v>0</v>
      </c>
      <c r="AV4074" s="2">
        <v>0</v>
      </c>
      <c r="AW4074" s="2">
        <v>0</v>
      </c>
      <c r="AX4074" s="2">
        <v>0</v>
      </c>
      <c r="AY4074" s="2">
        <v>0</v>
      </c>
      <c r="AZ4074" s="2">
        <v>0</v>
      </c>
      <c r="BA4074" s="2">
        <v>0</v>
      </c>
      <c r="BB4074" s="2">
        <v>0</v>
      </c>
      <c r="BC4074" s="2">
        <v>0</v>
      </c>
      <c r="BD4074" s="2">
        <v>0</v>
      </c>
      <c r="BE4074" s="2">
        <v>0</v>
      </c>
      <c r="BF4074" s="2">
        <v>0</v>
      </c>
      <c r="BG4074" s="2">
        <v>0</v>
      </c>
      <c r="BH4074" s="2">
        <v>1</v>
      </c>
      <c r="BI4074" s="2">
        <v>1</v>
      </c>
      <c r="BJ4074" s="2">
        <v>0.2</v>
      </c>
      <c r="BK4074" s="2">
        <v>1</v>
      </c>
      <c r="BL4074" s="2">
        <v>32.89</v>
      </c>
      <c r="BM4074" s="2">
        <v>4.5999999999999996</v>
      </c>
      <c r="BN4074" s="2">
        <v>37.49</v>
      </c>
      <c r="BO4074" s="2">
        <v>37.49</v>
      </c>
      <c r="BQ4074" s="2" t="s">
        <v>3393</v>
      </c>
      <c r="BR4074" s="2" t="s">
        <v>83</v>
      </c>
      <c r="BS4074" s="3">
        <v>42884</v>
      </c>
      <c r="BT4074" s="4">
        <v>0.31805555555555554</v>
      </c>
      <c r="BU4074" s="2" t="s">
        <v>3834</v>
      </c>
      <c r="BV4074" s="2" t="s">
        <v>98</v>
      </c>
      <c r="BY4074" s="2">
        <v>1200</v>
      </c>
      <c r="CA4074" s="2" t="s">
        <v>1246</v>
      </c>
      <c r="CC4074" s="2" t="s">
        <v>359</v>
      </c>
      <c r="CD4074" s="2">
        <v>1406</v>
      </c>
      <c r="CE4074" s="2" t="s">
        <v>99</v>
      </c>
      <c r="CF4074" s="3">
        <v>42885</v>
      </c>
      <c r="CI4074" s="2">
        <v>1</v>
      </c>
      <c r="CJ4074" s="2">
        <v>1</v>
      </c>
      <c r="CK4074" s="2">
        <v>22</v>
      </c>
      <c r="CL4074" s="2" t="s">
        <v>87</v>
      </c>
    </row>
    <row r="4075" spans="1:90">
      <c r="A4075" s="2" t="s">
        <v>71</v>
      </c>
      <c r="B4075" s="2" t="s">
        <v>72</v>
      </c>
      <c r="C4075" s="2" t="s">
        <v>73</v>
      </c>
      <c r="E4075" s="2" t="str">
        <f>"FES1162551891"</f>
        <v>FES1162551891</v>
      </c>
      <c r="F4075" s="3">
        <v>42881</v>
      </c>
      <c r="G4075" s="2">
        <v>201711</v>
      </c>
      <c r="H4075" s="2" t="s">
        <v>74</v>
      </c>
      <c r="I4075" s="2" t="s">
        <v>75</v>
      </c>
      <c r="J4075" s="2" t="s">
        <v>76</v>
      </c>
      <c r="K4075" s="2" t="s">
        <v>77</v>
      </c>
      <c r="L4075" s="2" t="s">
        <v>242</v>
      </c>
      <c r="M4075" s="2" t="s">
        <v>243</v>
      </c>
      <c r="N4075" s="2" t="s">
        <v>443</v>
      </c>
      <c r="O4075" s="2" t="s">
        <v>81</v>
      </c>
      <c r="P4075" s="2" t="str">
        <f>"2170567563                    "</f>
        <v xml:space="preserve">2170567563                    </v>
      </c>
      <c r="Q4075" s="2">
        <v>0</v>
      </c>
      <c r="R4075" s="2">
        <v>0</v>
      </c>
      <c r="S4075" s="2">
        <v>0</v>
      </c>
      <c r="T4075" s="2">
        <v>0</v>
      </c>
      <c r="U4075" s="2">
        <v>0</v>
      </c>
      <c r="V4075" s="2">
        <v>0</v>
      </c>
      <c r="W4075" s="2">
        <v>0</v>
      </c>
      <c r="X4075" s="2">
        <v>0</v>
      </c>
      <c r="Y4075" s="2">
        <v>0</v>
      </c>
      <c r="Z4075" s="2">
        <v>0</v>
      </c>
      <c r="AA4075" s="2">
        <v>0</v>
      </c>
      <c r="AB4075" s="2">
        <v>0</v>
      </c>
      <c r="AC4075" s="2">
        <v>0</v>
      </c>
      <c r="AD4075" s="2">
        <v>0</v>
      </c>
      <c r="AE4075" s="2">
        <v>0</v>
      </c>
      <c r="AF4075" s="2">
        <v>0</v>
      </c>
      <c r="AG4075" s="2">
        <v>0</v>
      </c>
      <c r="AH4075" s="2">
        <v>0</v>
      </c>
      <c r="AI4075" s="2">
        <v>0</v>
      </c>
      <c r="AJ4075" s="2">
        <v>0</v>
      </c>
      <c r="AK4075" s="2">
        <v>0</v>
      </c>
      <c r="AL4075" s="2">
        <v>0</v>
      </c>
      <c r="AM4075" s="2">
        <v>3.64</v>
      </c>
      <c r="AN4075" s="2">
        <v>0</v>
      </c>
      <c r="AO4075" s="2">
        <v>0</v>
      </c>
      <c r="AP4075" s="2">
        <v>0</v>
      </c>
      <c r="AQ4075" s="2">
        <v>0</v>
      </c>
      <c r="AR4075" s="2">
        <v>0</v>
      </c>
      <c r="AS4075" s="2">
        <v>0</v>
      </c>
      <c r="AT4075" s="2">
        <v>0</v>
      </c>
      <c r="AU4075" s="2">
        <v>0</v>
      </c>
      <c r="AV4075" s="2">
        <v>0</v>
      </c>
      <c r="AW4075" s="2">
        <v>0</v>
      </c>
      <c r="AX4075" s="2">
        <v>0</v>
      </c>
      <c r="AY4075" s="2">
        <v>0</v>
      </c>
      <c r="AZ4075" s="2">
        <v>0</v>
      </c>
      <c r="BA4075" s="2">
        <v>0</v>
      </c>
      <c r="BB4075" s="2">
        <v>0</v>
      </c>
      <c r="BC4075" s="2">
        <v>0</v>
      </c>
      <c r="BD4075" s="2">
        <v>0</v>
      </c>
      <c r="BE4075" s="2">
        <v>0</v>
      </c>
      <c r="BF4075" s="2">
        <v>0</v>
      </c>
      <c r="BG4075" s="2">
        <v>0</v>
      </c>
      <c r="BH4075" s="2">
        <v>1</v>
      </c>
      <c r="BI4075" s="2">
        <v>1</v>
      </c>
      <c r="BJ4075" s="2">
        <v>0.2</v>
      </c>
      <c r="BK4075" s="2">
        <v>1</v>
      </c>
      <c r="BL4075" s="2">
        <v>32.89</v>
      </c>
      <c r="BM4075" s="2">
        <v>4.5999999999999996</v>
      </c>
      <c r="BN4075" s="2">
        <v>37.49</v>
      </c>
      <c r="BO4075" s="2">
        <v>37.49</v>
      </c>
      <c r="BQ4075" s="2" t="s">
        <v>444</v>
      </c>
      <c r="BR4075" s="2" t="s">
        <v>83</v>
      </c>
      <c r="BS4075" s="3">
        <v>42884</v>
      </c>
      <c r="BT4075" s="4">
        <v>0.33611111111111108</v>
      </c>
      <c r="BU4075" s="2" t="s">
        <v>303</v>
      </c>
      <c r="BV4075" s="2" t="s">
        <v>98</v>
      </c>
      <c r="BY4075" s="2">
        <v>1200</v>
      </c>
      <c r="CA4075" s="2" t="s">
        <v>1037</v>
      </c>
      <c r="CC4075" s="2" t="s">
        <v>243</v>
      </c>
      <c r="CD4075" s="2">
        <v>1459</v>
      </c>
      <c r="CE4075" s="2" t="s">
        <v>99</v>
      </c>
      <c r="CF4075" s="3">
        <v>42884</v>
      </c>
      <c r="CI4075" s="2">
        <v>1</v>
      </c>
      <c r="CJ4075" s="2">
        <v>1</v>
      </c>
      <c r="CK4075" s="2">
        <v>22</v>
      </c>
      <c r="CL4075" s="2" t="s">
        <v>87</v>
      </c>
    </row>
    <row r="4076" spans="1:90">
      <c r="A4076" s="2" t="s">
        <v>71</v>
      </c>
      <c r="B4076" s="2" t="s">
        <v>72</v>
      </c>
      <c r="C4076" s="2" t="s">
        <v>73</v>
      </c>
      <c r="E4076" s="2" t="str">
        <f>"FES1162551915"</f>
        <v>FES1162551915</v>
      </c>
      <c r="F4076" s="3">
        <v>42881</v>
      </c>
      <c r="G4076" s="2">
        <v>201711</v>
      </c>
      <c r="H4076" s="2" t="s">
        <v>74</v>
      </c>
      <c r="I4076" s="2" t="s">
        <v>75</v>
      </c>
      <c r="J4076" s="2" t="s">
        <v>76</v>
      </c>
      <c r="K4076" s="2" t="s">
        <v>77</v>
      </c>
      <c r="L4076" s="2" t="s">
        <v>74</v>
      </c>
      <c r="M4076" s="2" t="s">
        <v>75</v>
      </c>
      <c r="N4076" s="2" t="s">
        <v>1138</v>
      </c>
      <c r="O4076" s="2" t="s">
        <v>81</v>
      </c>
      <c r="P4076" s="2" t="str">
        <f>"2170568665                    "</f>
        <v xml:space="preserve">2170568665                    </v>
      </c>
      <c r="Q4076" s="2">
        <v>0</v>
      </c>
      <c r="R4076" s="2">
        <v>0</v>
      </c>
      <c r="S4076" s="2">
        <v>0</v>
      </c>
      <c r="T4076" s="2">
        <v>0</v>
      </c>
      <c r="U4076" s="2">
        <v>0</v>
      </c>
      <c r="V4076" s="2">
        <v>0</v>
      </c>
      <c r="W4076" s="2">
        <v>0</v>
      </c>
      <c r="X4076" s="2">
        <v>0</v>
      </c>
      <c r="Y4076" s="2">
        <v>0</v>
      </c>
      <c r="Z4076" s="2">
        <v>0</v>
      </c>
      <c r="AA4076" s="2">
        <v>0</v>
      </c>
      <c r="AB4076" s="2">
        <v>0</v>
      </c>
      <c r="AC4076" s="2">
        <v>0</v>
      </c>
      <c r="AD4076" s="2">
        <v>0</v>
      </c>
      <c r="AE4076" s="2">
        <v>0</v>
      </c>
      <c r="AF4076" s="2">
        <v>0</v>
      </c>
      <c r="AG4076" s="2">
        <v>0</v>
      </c>
      <c r="AH4076" s="2">
        <v>0</v>
      </c>
      <c r="AI4076" s="2">
        <v>0</v>
      </c>
      <c r="AJ4076" s="2">
        <v>0</v>
      </c>
      <c r="AK4076" s="2">
        <v>0</v>
      </c>
      <c r="AL4076" s="2">
        <v>0</v>
      </c>
      <c r="AM4076" s="2">
        <v>3.64</v>
      </c>
      <c r="AN4076" s="2">
        <v>0</v>
      </c>
      <c r="AO4076" s="2">
        <v>0</v>
      </c>
      <c r="AP4076" s="2">
        <v>0</v>
      </c>
      <c r="AQ4076" s="2">
        <v>0</v>
      </c>
      <c r="AR4076" s="2">
        <v>0</v>
      </c>
      <c r="AS4076" s="2">
        <v>0</v>
      </c>
      <c r="AT4076" s="2">
        <v>0</v>
      </c>
      <c r="AU4076" s="2">
        <v>0</v>
      </c>
      <c r="AV4076" s="2">
        <v>0</v>
      </c>
      <c r="AW4076" s="2">
        <v>0</v>
      </c>
      <c r="AX4076" s="2">
        <v>0</v>
      </c>
      <c r="AY4076" s="2">
        <v>0</v>
      </c>
      <c r="AZ4076" s="2">
        <v>0</v>
      </c>
      <c r="BA4076" s="2">
        <v>0</v>
      </c>
      <c r="BB4076" s="2">
        <v>0</v>
      </c>
      <c r="BC4076" s="2">
        <v>0</v>
      </c>
      <c r="BD4076" s="2">
        <v>0</v>
      </c>
      <c r="BE4076" s="2">
        <v>0</v>
      </c>
      <c r="BF4076" s="2">
        <v>0</v>
      </c>
      <c r="BG4076" s="2">
        <v>0</v>
      </c>
      <c r="BH4076" s="2">
        <v>1</v>
      </c>
      <c r="BI4076" s="2">
        <v>1</v>
      </c>
      <c r="BJ4076" s="2">
        <v>0.2</v>
      </c>
      <c r="BK4076" s="2">
        <v>1</v>
      </c>
      <c r="BL4076" s="2">
        <v>32.89</v>
      </c>
      <c r="BM4076" s="2">
        <v>4.5999999999999996</v>
      </c>
      <c r="BN4076" s="2">
        <v>37.49</v>
      </c>
      <c r="BO4076" s="2">
        <v>37.49</v>
      </c>
      <c r="BQ4076" s="2" t="s">
        <v>1139</v>
      </c>
      <c r="BR4076" s="2" t="s">
        <v>83</v>
      </c>
      <c r="BS4076" s="3">
        <v>42884</v>
      </c>
      <c r="BT4076" s="4">
        <v>0.39374999999999999</v>
      </c>
      <c r="BU4076" s="2" t="s">
        <v>2224</v>
      </c>
      <c r="BV4076" s="2" t="s">
        <v>98</v>
      </c>
      <c r="BY4076" s="2">
        <v>1200</v>
      </c>
      <c r="CA4076" s="2" t="s">
        <v>275</v>
      </c>
      <c r="CC4076" s="2" t="s">
        <v>75</v>
      </c>
      <c r="CD4076" s="2">
        <v>1601</v>
      </c>
      <c r="CE4076" s="2" t="s">
        <v>99</v>
      </c>
      <c r="CF4076" s="3">
        <v>42884</v>
      </c>
      <c r="CI4076" s="2">
        <v>1</v>
      </c>
      <c r="CJ4076" s="2">
        <v>1</v>
      </c>
      <c r="CK4076" s="2">
        <v>22</v>
      </c>
      <c r="CL4076" s="2" t="s">
        <v>87</v>
      </c>
    </row>
    <row r="4077" spans="1:90">
      <c r="A4077" s="2" t="s">
        <v>71</v>
      </c>
      <c r="B4077" s="2" t="s">
        <v>72</v>
      </c>
      <c r="C4077" s="2" t="s">
        <v>73</v>
      </c>
      <c r="E4077" s="2" t="str">
        <f>"FES1162551882"</f>
        <v>FES1162551882</v>
      </c>
      <c r="F4077" s="3">
        <v>42881</v>
      </c>
      <c r="G4077" s="2">
        <v>201711</v>
      </c>
      <c r="H4077" s="2" t="s">
        <v>74</v>
      </c>
      <c r="I4077" s="2" t="s">
        <v>75</v>
      </c>
      <c r="J4077" s="2" t="s">
        <v>76</v>
      </c>
      <c r="K4077" s="2" t="s">
        <v>77</v>
      </c>
      <c r="L4077" s="2" t="s">
        <v>1045</v>
      </c>
      <c r="M4077" s="2" t="s">
        <v>1046</v>
      </c>
      <c r="N4077" s="2" t="s">
        <v>3852</v>
      </c>
      <c r="O4077" s="2" t="s">
        <v>81</v>
      </c>
      <c r="P4077" s="2" t="str">
        <f>"2170567421                    "</f>
        <v xml:space="preserve">2170567421                    </v>
      </c>
      <c r="Q4077" s="2">
        <v>0</v>
      </c>
      <c r="R4077" s="2">
        <v>0</v>
      </c>
      <c r="S4077" s="2">
        <v>0</v>
      </c>
      <c r="T4077" s="2">
        <v>0</v>
      </c>
      <c r="U4077" s="2">
        <v>0</v>
      </c>
      <c r="V4077" s="2">
        <v>0</v>
      </c>
      <c r="W4077" s="2">
        <v>0</v>
      </c>
      <c r="X4077" s="2">
        <v>0</v>
      </c>
      <c r="Y4077" s="2">
        <v>0</v>
      </c>
      <c r="Z4077" s="2">
        <v>0</v>
      </c>
      <c r="AA4077" s="2">
        <v>0</v>
      </c>
      <c r="AB4077" s="2">
        <v>0</v>
      </c>
      <c r="AC4077" s="2">
        <v>0</v>
      </c>
      <c r="AD4077" s="2">
        <v>0</v>
      </c>
      <c r="AE4077" s="2">
        <v>0</v>
      </c>
      <c r="AF4077" s="2">
        <v>0</v>
      </c>
      <c r="AG4077" s="2">
        <v>0</v>
      </c>
      <c r="AH4077" s="2">
        <v>0</v>
      </c>
      <c r="AI4077" s="2">
        <v>0</v>
      </c>
      <c r="AJ4077" s="2">
        <v>0</v>
      </c>
      <c r="AK4077" s="2">
        <v>0</v>
      </c>
      <c r="AL4077" s="2">
        <v>0</v>
      </c>
      <c r="AM4077" s="2">
        <v>3.64</v>
      </c>
      <c r="AN4077" s="2">
        <v>0</v>
      </c>
      <c r="AO4077" s="2">
        <v>0</v>
      </c>
      <c r="AP4077" s="2">
        <v>0</v>
      </c>
      <c r="AQ4077" s="2">
        <v>0</v>
      </c>
      <c r="AR4077" s="2">
        <v>0</v>
      </c>
      <c r="AS4077" s="2">
        <v>0</v>
      </c>
      <c r="AT4077" s="2">
        <v>0</v>
      </c>
      <c r="AU4077" s="2">
        <v>0</v>
      </c>
      <c r="AV4077" s="2">
        <v>0</v>
      </c>
      <c r="AW4077" s="2">
        <v>0</v>
      </c>
      <c r="AX4077" s="2">
        <v>0</v>
      </c>
      <c r="AY4077" s="2">
        <v>0</v>
      </c>
      <c r="AZ4077" s="2">
        <v>0</v>
      </c>
      <c r="BA4077" s="2">
        <v>0</v>
      </c>
      <c r="BB4077" s="2">
        <v>0</v>
      </c>
      <c r="BC4077" s="2">
        <v>0</v>
      </c>
      <c r="BD4077" s="2">
        <v>0</v>
      </c>
      <c r="BE4077" s="2">
        <v>0</v>
      </c>
      <c r="BF4077" s="2">
        <v>0</v>
      </c>
      <c r="BG4077" s="2">
        <v>0</v>
      </c>
      <c r="BH4077" s="2">
        <v>1</v>
      </c>
      <c r="BI4077" s="2">
        <v>1</v>
      </c>
      <c r="BJ4077" s="2">
        <v>0.2</v>
      </c>
      <c r="BK4077" s="2">
        <v>1</v>
      </c>
      <c r="BL4077" s="2">
        <v>32.89</v>
      </c>
      <c r="BM4077" s="2">
        <v>4.5999999999999996</v>
      </c>
      <c r="BN4077" s="2">
        <v>37.49</v>
      </c>
      <c r="BO4077" s="2">
        <v>37.49</v>
      </c>
      <c r="BR4077" s="2" t="s">
        <v>83</v>
      </c>
      <c r="BS4077" s="3">
        <v>42884</v>
      </c>
      <c r="BT4077" s="4">
        <v>0.38472222222222219</v>
      </c>
      <c r="BU4077" s="2" t="s">
        <v>3853</v>
      </c>
      <c r="BV4077" s="2" t="s">
        <v>98</v>
      </c>
      <c r="BY4077" s="2">
        <v>1200</v>
      </c>
      <c r="CA4077" s="2" t="s">
        <v>114</v>
      </c>
      <c r="CC4077" s="2" t="s">
        <v>1046</v>
      </c>
      <c r="CD4077" s="2">
        <v>1501</v>
      </c>
      <c r="CE4077" s="2" t="s">
        <v>99</v>
      </c>
      <c r="CF4077" s="3">
        <v>42885</v>
      </c>
      <c r="CI4077" s="2">
        <v>1</v>
      </c>
      <c r="CJ4077" s="2">
        <v>1</v>
      </c>
      <c r="CK4077" s="2">
        <v>22</v>
      </c>
      <c r="CL4077" s="2" t="s">
        <v>87</v>
      </c>
    </row>
    <row r="4078" spans="1:90">
      <c r="A4078" s="2" t="s">
        <v>71</v>
      </c>
      <c r="B4078" s="2" t="s">
        <v>72</v>
      </c>
      <c r="C4078" s="2" t="s">
        <v>73</v>
      </c>
      <c r="E4078" s="2" t="str">
        <f>"FES1162551873"</f>
        <v>FES1162551873</v>
      </c>
      <c r="F4078" s="3">
        <v>42881</v>
      </c>
      <c r="G4078" s="2">
        <v>201711</v>
      </c>
      <c r="H4078" s="2" t="s">
        <v>74</v>
      </c>
      <c r="I4078" s="2" t="s">
        <v>75</v>
      </c>
      <c r="J4078" s="2" t="s">
        <v>76</v>
      </c>
      <c r="K4078" s="2" t="s">
        <v>77</v>
      </c>
      <c r="L4078" s="2" t="s">
        <v>481</v>
      </c>
      <c r="M4078" s="2" t="s">
        <v>482</v>
      </c>
      <c r="N4078" s="2" t="s">
        <v>483</v>
      </c>
      <c r="O4078" s="2" t="s">
        <v>81</v>
      </c>
      <c r="P4078" s="2" t="str">
        <f>"2170567002                    "</f>
        <v xml:space="preserve">2170567002                    </v>
      </c>
      <c r="Q4078" s="2">
        <v>0</v>
      </c>
      <c r="R4078" s="2">
        <v>0</v>
      </c>
      <c r="S4078" s="2">
        <v>0</v>
      </c>
      <c r="T4078" s="2">
        <v>0</v>
      </c>
      <c r="U4078" s="2">
        <v>0</v>
      </c>
      <c r="V4078" s="2">
        <v>0</v>
      </c>
      <c r="W4078" s="2">
        <v>0</v>
      </c>
      <c r="X4078" s="2">
        <v>0</v>
      </c>
      <c r="Y4078" s="2">
        <v>0</v>
      </c>
      <c r="Z4078" s="2">
        <v>0</v>
      </c>
      <c r="AA4078" s="2">
        <v>0</v>
      </c>
      <c r="AB4078" s="2">
        <v>0</v>
      </c>
      <c r="AC4078" s="2">
        <v>0</v>
      </c>
      <c r="AD4078" s="2">
        <v>0</v>
      </c>
      <c r="AE4078" s="2">
        <v>0</v>
      </c>
      <c r="AF4078" s="2">
        <v>0</v>
      </c>
      <c r="AG4078" s="2">
        <v>0</v>
      </c>
      <c r="AH4078" s="2">
        <v>0</v>
      </c>
      <c r="AI4078" s="2">
        <v>0</v>
      </c>
      <c r="AJ4078" s="2">
        <v>0</v>
      </c>
      <c r="AK4078" s="2">
        <v>0</v>
      </c>
      <c r="AL4078" s="2">
        <v>0</v>
      </c>
      <c r="AM4078" s="2">
        <v>3.64</v>
      </c>
      <c r="AN4078" s="2">
        <v>0</v>
      </c>
      <c r="AO4078" s="2">
        <v>0</v>
      </c>
      <c r="AP4078" s="2">
        <v>0</v>
      </c>
      <c r="AQ4078" s="2">
        <v>0</v>
      </c>
      <c r="AR4078" s="2">
        <v>0</v>
      </c>
      <c r="AS4078" s="2">
        <v>0</v>
      </c>
      <c r="AT4078" s="2">
        <v>0</v>
      </c>
      <c r="AU4078" s="2">
        <v>0</v>
      </c>
      <c r="AV4078" s="2">
        <v>0</v>
      </c>
      <c r="AW4078" s="2">
        <v>0</v>
      </c>
      <c r="AX4078" s="2">
        <v>0</v>
      </c>
      <c r="AY4078" s="2">
        <v>0</v>
      </c>
      <c r="AZ4078" s="2">
        <v>0</v>
      </c>
      <c r="BA4078" s="2">
        <v>0</v>
      </c>
      <c r="BB4078" s="2">
        <v>0</v>
      </c>
      <c r="BC4078" s="2">
        <v>0</v>
      </c>
      <c r="BD4078" s="2">
        <v>0</v>
      </c>
      <c r="BE4078" s="2">
        <v>0</v>
      </c>
      <c r="BF4078" s="2">
        <v>0</v>
      </c>
      <c r="BG4078" s="2">
        <v>0</v>
      </c>
      <c r="BH4078" s="2">
        <v>1</v>
      </c>
      <c r="BI4078" s="2">
        <v>1</v>
      </c>
      <c r="BJ4078" s="2">
        <v>0.2</v>
      </c>
      <c r="BK4078" s="2">
        <v>1</v>
      </c>
      <c r="BL4078" s="2">
        <v>32.89</v>
      </c>
      <c r="BM4078" s="2">
        <v>4.5999999999999996</v>
      </c>
      <c r="BN4078" s="2">
        <v>37.49</v>
      </c>
      <c r="BO4078" s="2">
        <v>37.49</v>
      </c>
      <c r="BQ4078" s="2" t="s">
        <v>484</v>
      </c>
      <c r="BR4078" s="2" t="s">
        <v>83</v>
      </c>
      <c r="BS4078" s="3">
        <v>42884</v>
      </c>
      <c r="BT4078" s="4">
        <v>0.39583333333333331</v>
      </c>
      <c r="BU4078" s="2" t="s">
        <v>1654</v>
      </c>
      <c r="BV4078" s="2" t="s">
        <v>98</v>
      </c>
      <c r="BY4078" s="2">
        <v>1200</v>
      </c>
      <c r="CA4078" s="2" t="s">
        <v>684</v>
      </c>
      <c r="CC4078" s="2" t="s">
        <v>482</v>
      </c>
      <c r="CD4078" s="2">
        <v>2162</v>
      </c>
      <c r="CE4078" s="2" t="s">
        <v>99</v>
      </c>
      <c r="CF4078" s="3">
        <v>42884</v>
      </c>
      <c r="CI4078" s="2">
        <v>1</v>
      </c>
      <c r="CJ4078" s="2">
        <v>1</v>
      </c>
      <c r="CK4078" s="2">
        <v>22</v>
      </c>
      <c r="CL4078" s="2" t="s">
        <v>87</v>
      </c>
    </row>
    <row r="4079" spans="1:90">
      <c r="A4079" s="2" t="s">
        <v>71</v>
      </c>
      <c r="B4079" s="2" t="s">
        <v>72</v>
      </c>
      <c r="C4079" s="2" t="s">
        <v>73</v>
      </c>
      <c r="E4079" s="2" t="str">
        <f>"FES1162551909"</f>
        <v>FES1162551909</v>
      </c>
      <c r="F4079" s="3">
        <v>42881</v>
      </c>
      <c r="G4079" s="2">
        <v>201711</v>
      </c>
      <c r="H4079" s="2" t="s">
        <v>74</v>
      </c>
      <c r="I4079" s="2" t="s">
        <v>75</v>
      </c>
      <c r="J4079" s="2" t="s">
        <v>76</v>
      </c>
      <c r="K4079" s="2" t="s">
        <v>77</v>
      </c>
      <c r="L4079" s="2" t="s">
        <v>74</v>
      </c>
      <c r="M4079" s="2" t="s">
        <v>75</v>
      </c>
      <c r="N4079" s="2" t="s">
        <v>1516</v>
      </c>
      <c r="O4079" s="2" t="s">
        <v>81</v>
      </c>
      <c r="P4079" s="2" t="str">
        <f>"2170568523                    "</f>
        <v xml:space="preserve">2170568523                    </v>
      </c>
      <c r="Q4079" s="2">
        <v>0</v>
      </c>
      <c r="R4079" s="2">
        <v>0</v>
      </c>
      <c r="S4079" s="2">
        <v>0</v>
      </c>
      <c r="T4079" s="2">
        <v>0</v>
      </c>
      <c r="U4079" s="2">
        <v>0</v>
      </c>
      <c r="V4079" s="2">
        <v>0</v>
      </c>
      <c r="W4079" s="2">
        <v>0</v>
      </c>
      <c r="X4079" s="2">
        <v>0</v>
      </c>
      <c r="Y4079" s="2">
        <v>0</v>
      </c>
      <c r="Z4079" s="2">
        <v>0</v>
      </c>
      <c r="AA4079" s="2">
        <v>0</v>
      </c>
      <c r="AB4079" s="2">
        <v>0</v>
      </c>
      <c r="AC4079" s="2">
        <v>0</v>
      </c>
      <c r="AD4079" s="2">
        <v>0</v>
      </c>
      <c r="AE4079" s="2">
        <v>0</v>
      </c>
      <c r="AF4079" s="2">
        <v>0</v>
      </c>
      <c r="AG4079" s="2">
        <v>0</v>
      </c>
      <c r="AH4079" s="2">
        <v>0</v>
      </c>
      <c r="AI4079" s="2">
        <v>0</v>
      </c>
      <c r="AJ4079" s="2">
        <v>0</v>
      </c>
      <c r="AK4079" s="2">
        <v>0</v>
      </c>
      <c r="AL4079" s="2">
        <v>0</v>
      </c>
      <c r="AM4079" s="2">
        <v>3.64</v>
      </c>
      <c r="AN4079" s="2">
        <v>0</v>
      </c>
      <c r="AO4079" s="2">
        <v>0</v>
      </c>
      <c r="AP4079" s="2">
        <v>0</v>
      </c>
      <c r="AQ4079" s="2">
        <v>0</v>
      </c>
      <c r="AR4079" s="2">
        <v>0</v>
      </c>
      <c r="AS4079" s="2">
        <v>0</v>
      </c>
      <c r="AT4079" s="2">
        <v>0</v>
      </c>
      <c r="AU4079" s="2">
        <v>0</v>
      </c>
      <c r="AV4079" s="2">
        <v>0</v>
      </c>
      <c r="AW4079" s="2">
        <v>0</v>
      </c>
      <c r="AX4079" s="2">
        <v>0</v>
      </c>
      <c r="AY4079" s="2">
        <v>0</v>
      </c>
      <c r="AZ4079" s="2">
        <v>0</v>
      </c>
      <c r="BA4079" s="2">
        <v>0</v>
      </c>
      <c r="BB4079" s="2">
        <v>0</v>
      </c>
      <c r="BC4079" s="2">
        <v>0</v>
      </c>
      <c r="BD4079" s="2">
        <v>0</v>
      </c>
      <c r="BE4079" s="2">
        <v>0</v>
      </c>
      <c r="BF4079" s="2">
        <v>0</v>
      </c>
      <c r="BG4079" s="2">
        <v>0</v>
      </c>
      <c r="BH4079" s="2">
        <v>1</v>
      </c>
      <c r="BI4079" s="2">
        <v>1</v>
      </c>
      <c r="BJ4079" s="2">
        <v>0.2</v>
      </c>
      <c r="BK4079" s="2">
        <v>1</v>
      </c>
      <c r="BL4079" s="2">
        <v>32.89</v>
      </c>
      <c r="BM4079" s="2">
        <v>4.5999999999999996</v>
      </c>
      <c r="BN4079" s="2">
        <v>37.49</v>
      </c>
      <c r="BO4079" s="2">
        <v>37.49</v>
      </c>
      <c r="BQ4079" s="2" t="s">
        <v>1517</v>
      </c>
      <c r="BR4079" s="2" t="s">
        <v>83</v>
      </c>
      <c r="BS4079" s="3">
        <v>42884</v>
      </c>
      <c r="BT4079" s="4">
        <v>0.4368055555555555</v>
      </c>
      <c r="BU4079" s="2" t="s">
        <v>1452</v>
      </c>
      <c r="BV4079" s="2" t="s">
        <v>98</v>
      </c>
      <c r="BY4079" s="2">
        <v>1200</v>
      </c>
      <c r="CA4079" s="2" t="s">
        <v>275</v>
      </c>
      <c r="CC4079" s="2" t="s">
        <v>75</v>
      </c>
      <c r="CD4079" s="2">
        <v>1601</v>
      </c>
      <c r="CE4079" s="2" t="s">
        <v>99</v>
      </c>
      <c r="CF4079" s="3">
        <v>42884</v>
      </c>
      <c r="CI4079" s="2">
        <v>1</v>
      </c>
      <c r="CJ4079" s="2">
        <v>1</v>
      </c>
      <c r="CK4079" s="2">
        <v>22</v>
      </c>
      <c r="CL4079" s="2" t="s">
        <v>87</v>
      </c>
    </row>
    <row r="4080" spans="1:90">
      <c r="A4080" s="2" t="s">
        <v>71</v>
      </c>
      <c r="B4080" s="2" t="s">
        <v>72</v>
      </c>
      <c r="C4080" s="2" t="s">
        <v>73</v>
      </c>
      <c r="E4080" s="2" t="str">
        <f>"FES1162551903"</f>
        <v>FES1162551903</v>
      </c>
      <c r="F4080" s="3">
        <v>42881</v>
      </c>
      <c r="G4080" s="2">
        <v>201711</v>
      </c>
      <c r="H4080" s="2" t="s">
        <v>74</v>
      </c>
      <c r="I4080" s="2" t="s">
        <v>75</v>
      </c>
      <c r="J4080" s="2" t="s">
        <v>76</v>
      </c>
      <c r="K4080" s="2" t="s">
        <v>77</v>
      </c>
      <c r="L4080" s="2" t="s">
        <v>358</v>
      </c>
      <c r="M4080" s="2" t="s">
        <v>359</v>
      </c>
      <c r="N4080" s="2" t="s">
        <v>3392</v>
      </c>
      <c r="O4080" s="2" t="s">
        <v>81</v>
      </c>
      <c r="P4080" s="2" t="str">
        <f>"2170568460                    "</f>
        <v xml:space="preserve">2170568460                    </v>
      </c>
      <c r="Q4080" s="2">
        <v>0</v>
      </c>
      <c r="R4080" s="2">
        <v>0</v>
      </c>
      <c r="S4080" s="2">
        <v>0</v>
      </c>
      <c r="T4080" s="2">
        <v>0</v>
      </c>
      <c r="U4080" s="2">
        <v>0</v>
      </c>
      <c r="V4080" s="2">
        <v>0</v>
      </c>
      <c r="W4080" s="2">
        <v>0</v>
      </c>
      <c r="X4080" s="2">
        <v>0</v>
      </c>
      <c r="Y4080" s="2">
        <v>0</v>
      </c>
      <c r="Z4080" s="2">
        <v>0</v>
      </c>
      <c r="AA4080" s="2">
        <v>0</v>
      </c>
      <c r="AB4080" s="2">
        <v>0</v>
      </c>
      <c r="AC4080" s="2">
        <v>0</v>
      </c>
      <c r="AD4080" s="2">
        <v>0</v>
      </c>
      <c r="AE4080" s="2">
        <v>0</v>
      </c>
      <c r="AF4080" s="2">
        <v>0</v>
      </c>
      <c r="AG4080" s="2">
        <v>0</v>
      </c>
      <c r="AH4080" s="2">
        <v>0</v>
      </c>
      <c r="AI4080" s="2">
        <v>0</v>
      </c>
      <c r="AJ4080" s="2">
        <v>0</v>
      </c>
      <c r="AK4080" s="2">
        <v>0</v>
      </c>
      <c r="AL4080" s="2">
        <v>0</v>
      </c>
      <c r="AM4080" s="2">
        <v>3.64</v>
      </c>
      <c r="AN4080" s="2">
        <v>0</v>
      </c>
      <c r="AO4080" s="2">
        <v>0</v>
      </c>
      <c r="AP4080" s="2">
        <v>0</v>
      </c>
      <c r="AQ4080" s="2">
        <v>0</v>
      </c>
      <c r="AR4080" s="2">
        <v>0</v>
      </c>
      <c r="AS4080" s="2">
        <v>0</v>
      </c>
      <c r="AT4080" s="2">
        <v>0</v>
      </c>
      <c r="AU4080" s="2">
        <v>0</v>
      </c>
      <c r="AV4080" s="2">
        <v>0</v>
      </c>
      <c r="AW4080" s="2">
        <v>0</v>
      </c>
      <c r="AX4080" s="2">
        <v>0</v>
      </c>
      <c r="AY4080" s="2">
        <v>0</v>
      </c>
      <c r="AZ4080" s="2">
        <v>0</v>
      </c>
      <c r="BA4080" s="2">
        <v>0</v>
      </c>
      <c r="BB4080" s="2">
        <v>0</v>
      </c>
      <c r="BC4080" s="2">
        <v>0</v>
      </c>
      <c r="BD4080" s="2">
        <v>0</v>
      </c>
      <c r="BE4080" s="2">
        <v>0</v>
      </c>
      <c r="BF4080" s="2">
        <v>0</v>
      </c>
      <c r="BG4080" s="2">
        <v>0</v>
      </c>
      <c r="BH4080" s="2">
        <v>1</v>
      </c>
      <c r="BI4080" s="2">
        <v>1</v>
      </c>
      <c r="BJ4080" s="2">
        <v>0.2</v>
      </c>
      <c r="BK4080" s="2">
        <v>1</v>
      </c>
      <c r="BL4080" s="2">
        <v>32.89</v>
      </c>
      <c r="BM4080" s="2">
        <v>4.5999999999999996</v>
      </c>
      <c r="BN4080" s="2">
        <v>37.49</v>
      </c>
      <c r="BO4080" s="2">
        <v>37.49</v>
      </c>
      <c r="BQ4080" s="2" t="s">
        <v>3393</v>
      </c>
      <c r="BR4080" s="2" t="s">
        <v>83</v>
      </c>
      <c r="BS4080" s="3">
        <v>42884</v>
      </c>
      <c r="BT4080" s="4">
        <v>0.31805555555555554</v>
      </c>
      <c r="BU4080" s="2" t="s">
        <v>3834</v>
      </c>
      <c r="BV4080" s="2" t="s">
        <v>98</v>
      </c>
      <c r="BY4080" s="2">
        <v>1200</v>
      </c>
      <c r="CA4080" s="2" t="s">
        <v>1246</v>
      </c>
      <c r="CC4080" s="2" t="s">
        <v>359</v>
      </c>
      <c r="CD4080" s="2">
        <v>1406</v>
      </c>
      <c r="CE4080" s="2" t="s">
        <v>99</v>
      </c>
      <c r="CF4080" s="3">
        <v>42885</v>
      </c>
      <c r="CI4080" s="2">
        <v>1</v>
      </c>
      <c r="CJ4080" s="2">
        <v>1</v>
      </c>
      <c r="CK4080" s="2">
        <v>22</v>
      </c>
      <c r="CL4080" s="2" t="s">
        <v>87</v>
      </c>
    </row>
    <row r="4081" spans="1:90">
      <c r="A4081" s="2" t="s">
        <v>71</v>
      </c>
      <c r="B4081" s="2" t="s">
        <v>72</v>
      </c>
      <c r="C4081" s="2" t="s">
        <v>73</v>
      </c>
      <c r="E4081" s="2" t="str">
        <f>"FES1162551907"</f>
        <v>FES1162551907</v>
      </c>
      <c r="F4081" s="3">
        <v>42881</v>
      </c>
      <c r="G4081" s="2">
        <v>201711</v>
      </c>
      <c r="H4081" s="2" t="s">
        <v>74</v>
      </c>
      <c r="I4081" s="2" t="s">
        <v>75</v>
      </c>
      <c r="J4081" s="2" t="s">
        <v>76</v>
      </c>
      <c r="K4081" s="2" t="s">
        <v>77</v>
      </c>
      <c r="L4081" s="2" t="s">
        <v>74</v>
      </c>
      <c r="M4081" s="2" t="s">
        <v>75</v>
      </c>
      <c r="N4081" s="2" t="s">
        <v>1516</v>
      </c>
      <c r="O4081" s="2" t="s">
        <v>81</v>
      </c>
      <c r="P4081" s="2" t="str">
        <f>"2170568516                    "</f>
        <v xml:space="preserve">2170568516                    </v>
      </c>
      <c r="Q4081" s="2">
        <v>0</v>
      </c>
      <c r="R4081" s="2">
        <v>0</v>
      </c>
      <c r="S4081" s="2">
        <v>0</v>
      </c>
      <c r="T4081" s="2">
        <v>0</v>
      </c>
      <c r="U4081" s="2">
        <v>0</v>
      </c>
      <c r="V4081" s="2">
        <v>0</v>
      </c>
      <c r="W4081" s="2">
        <v>0</v>
      </c>
      <c r="X4081" s="2">
        <v>0</v>
      </c>
      <c r="Y4081" s="2">
        <v>0</v>
      </c>
      <c r="Z4081" s="2">
        <v>0</v>
      </c>
      <c r="AA4081" s="2">
        <v>0</v>
      </c>
      <c r="AB4081" s="2">
        <v>0</v>
      </c>
      <c r="AC4081" s="2">
        <v>0</v>
      </c>
      <c r="AD4081" s="2">
        <v>0</v>
      </c>
      <c r="AE4081" s="2">
        <v>0</v>
      </c>
      <c r="AF4081" s="2">
        <v>0</v>
      </c>
      <c r="AG4081" s="2">
        <v>0</v>
      </c>
      <c r="AH4081" s="2">
        <v>0</v>
      </c>
      <c r="AI4081" s="2">
        <v>0</v>
      </c>
      <c r="AJ4081" s="2">
        <v>0</v>
      </c>
      <c r="AK4081" s="2">
        <v>0</v>
      </c>
      <c r="AL4081" s="2">
        <v>0</v>
      </c>
      <c r="AM4081" s="2">
        <v>3.64</v>
      </c>
      <c r="AN4081" s="2">
        <v>0</v>
      </c>
      <c r="AO4081" s="2">
        <v>0</v>
      </c>
      <c r="AP4081" s="2">
        <v>0</v>
      </c>
      <c r="AQ4081" s="2">
        <v>0</v>
      </c>
      <c r="AR4081" s="2">
        <v>0</v>
      </c>
      <c r="AS4081" s="2">
        <v>0</v>
      </c>
      <c r="AT4081" s="2">
        <v>0</v>
      </c>
      <c r="AU4081" s="2">
        <v>0</v>
      </c>
      <c r="AV4081" s="2">
        <v>0</v>
      </c>
      <c r="AW4081" s="2">
        <v>0</v>
      </c>
      <c r="AX4081" s="2">
        <v>0</v>
      </c>
      <c r="AY4081" s="2">
        <v>0</v>
      </c>
      <c r="AZ4081" s="2">
        <v>0</v>
      </c>
      <c r="BA4081" s="2">
        <v>0</v>
      </c>
      <c r="BB4081" s="2">
        <v>0</v>
      </c>
      <c r="BC4081" s="2">
        <v>0</v>
      </c>
      <c r="BD4081" s="2">
        <v>0</v>
      </c>
      <c r="BE4081" s="2">
        <v>0</v>
      </c>
      <c r="BF4081" s="2">
        <v>0</v>
      </c>
      <c r="BG4081" s="2">
        <v>0</v>
      </c>
      <c r="BH4081" s="2">
        <v>1</v>
      </c>
      <c r="BI4081" s="2">
        <v>1</v>
      </c>
      <c r="BJ4081" s="2">
        <v>0.2</v>
      </c>
      <c r="BK4081" s="2">
        <v>1</v>
      </c>
      <c r="BL4081" s="2">
        <v>32.89</v>
      </c>
      <c r="BM4081" s="2">
        <v>4.5999999999999996</v>
      </c>
      <c r="BN4081" s="2">
        <v>37.49</v>
      </c>
      <c r="BO4081" s="2">
        <v>37.49</v>
      </c>
      <c r="BQ4081" s="2" t="s">
        <v>1517</v>
      </c>
      <c r="BR4081" s="2" t="s">
        <v>83</v>
      </c>
      <c r="BS4081" s="3">
        <v>42884</v>
      </c>
      <c r="BT4081" s="4">
        <v>0.4375</v>
      </c>
      <c r="BU4081" s="2" t="s">
        <v>1452</v>
      </c>
      <c r="BV4081" s="2" t="s">
        <v>98</v>
      </c>
      <c r="BY4081" s="2">
        <v>1200</v>
      </c>
      <c r="CA4081" s="2" t="s">
        <v>275</v>
      </c>
      <c r="CC4081" s="2" t="s">
        <v>75</v>
      </c>
      <c r="CD4081" s="2">
        <v>1601</v>
      </c>
      <c r="CE4081" s="2" t="s">
        <v>99</v>
      </c>
      <c r="CF4081" s="3">
        <v>42884</v>
      </c>
      <c r="CI4081" s="2">
        <v>1</v>
      </c>
      <c r="CJ4081" s="2">
        <v>1</v>
      </c>
      <c r="CK4081" s="2">
        <v>22</v>
      </c>
      <c r="CL4081" s="2" t="s">
        <v>87</v>
      </c>
    </row>
    <row r="4082" spans="1:90">
      <c r="A4082" s="2" t="s">
        <v>71</v>
      </c>
      <c r="B4082" s="2" t="s">
        <v>72</v>
      </c>
      <c r="C4082" s="2" t="s">
        <v>73</v>
      </c>
      <c r="E4082" s="2" t="str">
        <f>"FES1162552038"</f>
        <v>FES1162552038</v>
      </c>
      <c r="F4082" s="3">
        <v>42881</v>
      </c>
      <c r="G4082" s="2">
        <v>201711</v>
      </c>
      <c r="H4082" s="2" t="s">
        <v>74</v>
      </c>
      <c r="I4082" s="2" t="s">
        <v>75</v>
      </c>
      <c r="J4082" s="2" t="s">
        <v>76</v>
      </c>
      <c r="K4082" s="2" t="s">
        <v>77</v>
      </c>
      <c r="L4082" s="2" t="s">
        <v>476</v>
      </c>
      <c r="M4082" s="2" t="s">
        <v>477</v>
      </c>
      <c r="N4082" s="2" t="s">
        <v>478</v>
      </c>
      <c r="O4082" s="2" t="s">
        <v>81</v>
      </c>
      <c r="P4082" s="2" t="str">
        <f>"2170569836                    "</f>
        <v xml:space="preserve">2170569836                    </v>
      </c>
      <c r="Q4082" s="2">
        <v>0</v>
      </c>
      <c r="R4082" s="2">
        <v>0</v>
      </c>
      <c r="S4082" s="2">
        <v>0</v>
      </c>
      <c r="T4082" s="2">
        <v>0</v>
      </c>
      <c r="U4082" s="2">
        <v>0</v>
      </c>
      <c r="V4082" s="2">
        <v>0</v>
      </c>
      <c r="W4082" s="2">
        <v>0</v>
      </c>
      <c r="X4082" s="2">
        <v>0</v>
      </c>
      <c r="Y4082" s="2">
        <v>0</v>
      </c>
      <c r="Z4082" s="2">
        <v>0</v>
      </c>
      <c r="AA4082" s="2">
        <v>0</v>
      </c>
      <c r="AB4082" s="2">
        <v>0</v>
      </c>
      <c r="AC4082" s="2">
        <v>0</v>
      </c>
      <c r="AD4082" s="2">
        <v>0</v>
      </c>
      <c r="AE4082" s="2">
        <v>0</v>
      </c>
      <c r="AF4082" s="2">
        <v>0</v>
      </c>
      <c r="AG4082" s="2">
        <v>0</v>
      </c>
      <c r="AH4082" s="2">
        <v>0</v>
      </c>
      <c r="AI4082" s="2">
        <v>0</v>
      </c>
      <c r="AJ4082" s="2">
        <v>0</v>
      </c>
      <c r="AK4082" s="2">
        <v>0</v>
      </c>
      <c r="AL4082" s="2">
        <v>0</v>
      </c>
      <c r="AM4082" s="2">
        <v>4.66</v>
      </c>
      <c r="AN4082" s="2">
        <v>0</v>
      </c>
      <c r="AO4082" s="2">
        <v>0</v>
      </c>
      <c r="AP4082" s="2">
        <v>0</v>
      </c>
      <c r="AQ4082" s="2">
        <v>0</v>
      </c>
      <c r="AR4082" s="2">
        <v>0</v>
      </c>
      <c r="AS4082" s="2">
        <v>0</v>
      </c>
      <c r="AT4082" s="2">
        <v>0</v>
      </c>
      <c r="AU4082" s="2">
        <v>0</v>
      </c>
      <c r="AV4082" s="2">
        <v>0</v>
      </c>
      <c r="AW4082" s="2">
        <v>0</v>
      </c>
      <c r="AX4082" s="2">
        <v>0</v>
      </c>
      <c r="AY4082" s="2">
        <v>0</v>
      </c>
      <c r="AZ4082" s="2">
        <v>0</v>
      </c>
      <c r="BA4082" s="2">
        <v>0</v>
      </c>
      <c r="BB4082" s="2">
        <v>0</v>
      </c>
      <c r="BC4082" s="2">
        <v>0</v>
      </c>
      <c r="BD4082" s="2">
        <v>0</v>
      </c>
      <c r="BE4082" s="2">
        <v>0</v>
      </c>
      <c r="BF4082" s="2">
        <v>0</v>
      </c>
      <c r="BG4082" s="2">
        <v>0</v>
      </c>
      <c r="BH4082" s="2">
        <v>1</v>
      </c>
      <c r="BI4082" s="2">
        <v>1</v>
      </c>
      <c r="BJ4082" s="2">
        <v>0.2</v>
      </c>
      <c r="BK4082" s="2">
        <v>1</v>
      </c>
      <c r="BL4082" s="2">
        <v>42.1</v>
      </c>
      <c r="BM4082" s="2">
        <v>5.89</v>
      </c>
      <c r="BN4082" s="2">
        <v>47.99</v>
      </c>
      <c r="BO4082" s="2">
        <v>47.99</v>
      </c>
      <c r="BQ4082" s="2" t="s">
        <v>479</v>
      </c>
      <c r="BR4082" s="2" t="s">
        <v>83</v>
      </c>
      <c r="BS4082" s="3">
        <v>42884</v>
      </c>
      <c r="BT4082" s="4">
        <v>0.35625000000000001</v>
      </c>
      <c r="BU4082" s="2" t="s">
        <v>3833</v>
      </c>
      <c r="BV4082" s="2" t="s">
        <v>98</v>
      </c>
      <c r="BY4082" s="2">
        <v>1200</v>
      </c>
      <c r="CC4082" s="2" t="s">
        <v>477</v>
      </c>
      <c r="CD4082" s="2">
        <v>6220</v>
      </c>
      <c r="CE4082" s="2" t="s">
        <v>99</v>
      </c>
      <c r="CF4082" s="3">
        <v>42885</v>
      </c>
      <c r="CI4082" s="2">
        <v>1</v>
      </c>
      <c r="CJ4082" s="2">
        <v>1</v>
      </c>
      <c r="CK4082" s="2">
        <v>21</v>
      </c>
      <c r="CL4082" s="2" t="s">
        <v>87</v>
      </c>
    </row>
    <row r="4083" spans="1:90">
      <c r="A4083" s="2" t="s">
        <v>71</v>
      </c>
      <c r="B4083" s="2" t="s">
        <v>72</v>
      </c>
      <c r="C4083" s="2" t="s">
        <v>73</v>
      </c>
      <c r="E4083" s="2" t="str">
        <f>"FES1162551904"</f>
        <v>FES1162551904</v>
      </c>
      <c r="F4083" s="3">
        <v>42881</v>
      </c>
      <c r="G4083" s="2">
        <v>201711</v>
      </c>
      <c r="H4083" s="2" t="s">
        <v>74</v>
      </c>
      <c r="I4083" s="2" t="s">
        <v>75</v>
      </c>
      <c r="J4083" s="2" t="s">
        <v>76</v>
      </c>
      <c r="K4083" s="2" t="s">
        <v>77</v>
      </c>
      <c r="L4083" s="2" t="s">
        <v>358</v>
      </c>
      <c r="M4083" s="2" t="s">
        <v>359</v>
      </c>
      <c r="N4083" s="2" t="s">
        <v>3392</v>
      </c>
      <c r="O4083" s="2" t="s">
        <v>81</v>
      </c>
      <c r="P4083" s="2" t="str">
        <f>"2170568461                    "</f>
        <v xml:space="preserve">2170568461                    </v>
      </c>
      <c r="Q4083" s="2">
        <v>0</v>
      </c>
      <c r="R4083" s="2">
        <v>0</v>
      </c>
      <c r="S4083" s="2">
        <v>0</v>
      </c>
      <c r="T4083" s="2">
        <v>0</v>
      </c>
      <c r="U4083" s="2">
        <v>0</v>
      </c>
      <c r="V4083" s="2">
        <v>0</v>
      </c>
      <c r="W4083" s="2">
        <v>0</v>
      </c>
      <c r="X4083" s="2">
        <v>0</v>
      </c>
      <c r="Y4083" s="2">
        <v>0</v>
      </c>
      <c r="Z4083" s="2">
        <v>0</v>
      </c>
      <c r="AA4083" s="2">
        <v>0</v>
      </c>
      <c r="AB4083" s="2">
        <v>0</v>
      </c>
      <c r="AC4083" s="2">
        <v>0</v>
      </c>
      <c r="AD4083" s="2">
        <v>0</v>
      </c>
      <c r="AE4083" s="2">
        <v>0</v>
      </c>
      <c r="AF4083" s="2">
        <v>0</v>
      </c>
      <c r="AG4083" s="2">
        <v>0</v>
      </c>
      <c r="AH4083" s="2">
        <v>0</v>
      </c>
      <c r="AI4083" s="2">
        <v>0</v>
      </c>
      <c r="AJ4083" s="2">
        <v>0</v>
      </c>
      <c r="AK4083" s="2">
        <v>0</v>
      </c>
      <c r="AL4083" s="2">
        <v>0</v>
      </c>
      <c r="AM4083" s="2">
        <v>3.64</v>
      </c>
      <c r="AN4083" s="2">
        <v>0</v>
      </c>
      <c r="AO4083" s="2">
        <v>0</v>
      </c>
      <c r="AP4083" s="2">
        <v>0</v>
      </c>
      <c r="AQ4083" s="2">
        <v>0</v>
      </c>
      <c r="AR4083" s="2">
        <v>0</v>
      </c>
      <c r="AS4083" s="2">
        <v>0</v>
      </c>
      <c r="AT4083" s="2">
        <v>0</v>
      </c>
      <c r="AU4083" s="2">
        <v>0</v>
      </c>
      <c r="AV4083" s="2">
        <v>0</v>
      </c>
      <c r="AW4083" s="2">
        <v>0</v>
      </c>
      <c r="AX4083" s="2">
        <v>0</v>
      </c>
      <c r="AY4083" s="2">
        <v>0</v>
      </c>
      <c r="AZ4083" s="2">
        <v>0</v>
      </c>
      <c r="BA4083" s="2">
        <v>0</v>
      </c>
      <c r="BB4083" s="2">
        <v>0</v>
      </c>
      <c r="BC4083" s="2">
        <v>0</v>
      </c>
      <c r="BD4083" s="2">
        <v>0</v>
      </c>
      <c r="BE4083" s="2">
        <v>0</v>
      </c>
      <c r="BF4083" s="2">
        <v>0</v>
      </c>
      <c r="BG4083" s="2">
        <v>0</v>
      </c>
      <c r="BH4083" s="2">
        <v>1</v>
      </c>
      <c r="BI4083" s="2">
        <v>1</v>
      </c>
      <c r="BJ4083" s="2">
        <v>0.2</v>
      </c>
      <c r="BK4083" s="2">
        <v>1</v>
      </c>
      <c r="BL4083" s="2">
        <v>32.89</v>
      </c>
      <c r="BM4083" s="2">
        <v>4.5999999999999996</v>
      </c>
      <c r="BN4083" s="2">
        <v>37.49</v>
      </c>
      <c r="BO4083" s="2">
        <v>37.49</v>
      </c>
      <c r="BQ4083" s="2" t="s">
        <v>3393</v>
      </c>
      <c r="BR4083" s="2" t="s">
        <v>83</v>
      </c>
      <c r="BS4083" s="3">
        <v>42884</v>
      </c>
      <c r="BT4083" s="4">
        <v>0.31805555555555554</v>
      </c>
      <c r="BU4083" s="2" t="s">
        <v>3834</v>
      </c>
      <c r="BV4083" s="2" t="s">
        <v>98</v>
      </c>
      <c r="BY4083" s="2">
        <v>1200</v>
      </c>
      <c r="CA4083" s="2" t="s">
        <v>1246</v>
      </c>
      <c r="CC4083" s="2" t="s">
        <v>359</v>
      </c>
      <c r="CD4083" s="2">
        <v>1406</v>
      </c>
      <c r="CE4083" s="2" t="s">
        <v>99</v>
      </c>
      <c r="CF4083" s="3">
        <v>42885</v>
      </c>
      <c r="CI4083" s="2">
        <v>1</v>
      </c>
      <c r="CJ4083" s="2">
        <v>1</v>
      </c>
      <c r="CK4083" s="2">
        <v>22</v>
      </c>
      <c r="CL4083" s="2" t="s">
        <v>87</v>
      </c>
    </row>
    <row r="4084" spans="1:90">
      <c r="A4084" s="2" t="s">
        <v>71</v>
      </c>
      <c r="B4084" s="2" t="s">
        <v>72</v>
      </c>
      <c r="C4084" s="2" t="s">
        <v>73</v>
      </c>
      <c r="E4084" s="2" t="str">
        <f>"FES1162551912"</f>
        <v>FES1162551912</v>
      </c>
      <c r="F4084" s="3">
        <v>42881</v>
      </c>
      <c r="G4084" s="2">
        <v>201711</v>
      </c>
      <c r="H4084" s="2" t="s">
        <v>74</v>
      </c>
      <c r="I4084" s="2" t="s">
        <v>75</v>
      </c>
      <c r="J4084" s="2" t="s">
        <v>76</v>
      </c>
      <c r="K4084" s="2" t="s">
        <v>77</v>
      </c>
      <c r="L4084" s="2" t="s">
        <v>181</v>
      </c>
      <c r="M4084" s="2" t="s">
        <v>182</v>
      </c>
      <c r="N4084" s="2" t="s">
        <v>1976</v>
      </c>
      <c r="O4084" s="2" t="s">
        <v>81</v>
      </c>
      <c r="P4084" s="2" t="str">
        <f>"2170568555                    "</f>
        <v xml:space="preserve">2170568555                    </v>
      </c>
      <c r="Q4084" s="2">
        <v>0</v>
      </c>
      <c r="R4084" s="2">
        <v>0</v>
      </c>
      <c r="S4084" s="2">
        <v>0</v>
      </c>
      <c r="T4084" s="2">
        <v>0</v>
      </c>
      <c r="U4084" s="2">
        <v>0</v>
      </c>
      <c r="V4084" s="2">
        <v>0</v>
      </c>
      <c r="W4084" s="2">
        <v>0</v>
      </c>
      <c r="X4084" s="2">
        <v>0</v>
      </c>
      <c r="Y4084" s="2">
        <v>0</v>
      </c>
      <c r="Z4084" s="2">
        <v>0</v>
      </c>
      <c r="AA4084" s="2">
        <v>0</v>
      </c>
      <c r="AB4084" s="2">
        <v>0</v>
      </c>
      <c r="AC4084" s="2">
        <v>0</v>
      </c>
      <c r="AD4084" s="2">
        <v>0</v>
      </c>
      <c r="AE4084" s="2">
        <v>0</v>
      </c>
      <c r="AF4084" s="2">
        <v>0</v>
      </c>
      <c r="AG4084" s="2">
        <v>0</v>
      </c>
      <c r="AH4084" s="2">
        <v>0</v>
      </c>
      <c r="AI4084" s="2">
        <v>0</v>
      </c>
      <c r="AJ4084" s="2">
        <v>0</v>
      </c>
      <c r="AK4084" s="2">
        <v>0</v>
      </c>
      <c r="AL4084" s="2">
        <v>0</v>
      </c>
      <c r="AM4084" s="2">
        <v>3.64</v>
      </c>
      <c r="AN4084" s="2">
        <v>0</v>
      </c>
      <c r="AO4084" s="2">
        <v>0</v>
      </c>
      <c r="AP4084" s="2">
        <v>0</v>
      </c>
      <c r="AQ4084" s="2">
        <v>0</v>
      </c>
      <c r="AR4084" s="2">
        <v>0</v>
      </c>
      <c r="AS4084" s="2">
        <v>0</v>
      </c>
      <c r="AT4084" s="2">
        <v>0</v>
      </c>
      <c r="AU4084" s="2">
        <v>0</v>
      </c>
      <c r="AV4084" s="2">
        <v>0</v>
      </c>
      <c r="AW4084" s="2">
        <v>0</v>
      </c>
      <c r="AX4084" s="2">
        <v>0</v>
      </c>
      <c r="AY4084" s="2">
        <v>0</v>
      </c>
      <c r="AZ4084" s="2">
        <v>0</v>
      </c>
      <c r="BA4084" s="2">
        <v>0</v>
      </c>
      <c r="BB4084" s="2">
        <v>0</v>
      </c>
      <c r="BC4084" s="2">
        <v>0</v>
      </c>
      <c r="BD4084" s="2">
        <v>0</v>
      </c>
      <c r="BE4084" s="2">
        <v>0</v>
      </c>
      <c r="BF4084" s="2">
        <v>0</v>
      </c>
      <c r="BG4084" s="2">
        <v>0</v>
      </c>
      <c r="BH4084" s="2">
        <v>1</v>
      </c>
      <c r="BI4084" s="2">
        <v>1</v>
      </c>
      <c r="BJ4084" s="2">
        <v>0.2</v>
      </c>
      <c r="BK4084" s="2">
        <v>1</v>
      </c>
      <c r="BL4084" s="2">
        <v>32.89</v>
      </c>
      <c r="BM4084" s="2">
        <v>4.5999999999999996</v>
      </c>
      <c r="BN4084" s="2">
        <v>37.49</v>
      </c>
      <c r="BO4084" s="2">
        <v>37.49</v>
      </c>
      <c r="BQ4084" s="2" t="s">
        <v>1977</v>
      </c>
      <c r="BR4084" s="2" t="s">
        <v>83</v>
      </c>
      <c r="BS4084" s="3">
        <v>42884</v>
      </c>
      <c r="BT4084" s="4">
        <v>0.3263888888888889</v>
      </c>
      <c r="BU4084" s="2" t="s">
        <v>2813</v>
      </c>
      <c r="BV4084" s="2" t="s">
        <v>98</v>
      </c>
      <c r="BY4084" s="2">
        <v>1200</v>
      </c>
      <c r="CC4084" s="2" t="s">
        <v>182</v>
      </c>
      <c r="CD4084" s="2">
        <v>1559</v>
      </c>
      <c r="CE4084" s="2" t="s">
        <v>99</v>
      </c>
      <c r="CF4084" s="3">
        <v>42885</v>
      </c>
      <c r="CI4084" s="2">
        <v>1</v>
      </c>
      <c r="CJ4084" s="2">
        <v>1</v>
      </c>
      <c r="CK4084" s="2">
        <v>22</v>
      </c>
      <c r="CL4084" s="2" t="s">
        <v>87</v>
      </c>
    </row>
    <row r="4085" spans="1:90">
      <c r="A4085" s="2" t="s">
        <v>71</v>
      </c>
      <c r="B4085" s="2" t="s">
        <v>72</v>
      </c>
      <c r="C4085" s="2" t="s">
        <v>73</v>
      </c>
      <c r="E4085" s="2" t="str">
        <f>"FES1162551924"</f>
        <v>FES1162551924</v>
      </c>
      <c r="F4085" s="3">
        <v>42881</v>
      </c>
      <c r="G4085" s="2">
        <v>201711</v>
      </c>
      <c r="H4085" s="2" t="s">
        <v>74</v>
      </c>
      <c r="I4085" s="2" t="s">
        <v>75</v>
      </c>
      <c r="J4085" s="2" t="s">
        <v>76</v>
      </c>
      <c r="K4085" s="2" t="s">
        <v>77</v>
      </c>
      <c r="L4085" s="2" t="s">
        <v>74</v>
      </c>
      <c r="M4085" s="2" t="s">
        <v>75</v>
      </c>
      <c r="N4085" s="2" t="s">
        <v>2014</v>
      </c>
      <c r="O4085" s="2" t="s">
        <v>81</v>
      </c>
      <c r="P4085" s="2" t="str">
        <f>"2170569035                    "</f>
        <v xml:space="preserve">2170569035                    </v>
      </c>
      <c r="Q4085" s="2">
        <v>0</v>
      </c>
      <c r="R4085" s="2">
        <v>0</v>
      </c>
      <c r="S4085" s="2">
        <v>0</v>
      </c>
      <c r="T4085" s="2">
        <v>0</v>
      </c>
      <c r="U4085" s="2">
        <v>0</v>
      </c>
      <c r="V4085" s="2">
        <v>0</v>
      </c>
      <c r="W4085" s="2">
        <v>0</v>
      </c>
      <c r="X4085" s="2">
        <v>0</v>
      </c>
      <c r="Y4085" s="2">
        <v>0</v>
      </c>
      <c r="Z4085" s="2">
        <v>0</v>
      </c>
      <c r="AA4085" s="2">
        <v>0</v>
      </c>
      <c r="AB4085" s="2">
        <v>0</v>
      </c>
      <c r="AC4085" s="2">
        <v>0</v>
      </c>
      <c r="AD4085" s="2">
        <v>0</v>
      </c>
      <c r="AE4085" s="2">
        <v>0</v>
      </c>
      <c r="AF4085" s="2">
        <v>0</v>
      </c>
      <c r="AG4085" s="2">
        <v>0</v>
      </c>
      <c r="AH4085" s="2">
        <v>0</v>
      </c>
      <c r="AI4085" s="2">
        <v>0</v>
      </c>
      <c r="AJ4085" s="2">
        <v>0</v>
      </c>
      <c r="AK4085" s="2">
        <v>0</v>
      </c>
      <c r="AL4085" s="2">
        <v>0</v>
      </c>
      <c r="AM4085" s="2">
        <v>3.64</v>
      </c>
      <c r="AN4085" s="2">
        <v>0</v>
      </c>
      <c r="AO4085" s="2">
        <v>0</v>
      </c>
      <c r="AP4085" s="2">
        <v>0</v>
      </c>
      <c r="AQ4085" s="2">
        <v>0</v>
      </c>
      <c r="AR4085" s="2">
        <v>0</v>
      </c>
      <c r="AS4085" s="2">
        <v>0</v>
      </c>
      <c r="AT4085" s="2">
        <v>0</v>
      </c>
      <c r="AU4085" s="2">
        <v>0</v>
      </c>
      <c r="AV4085" s="2">
        <v>0</v>
      </c>
      <c r="AW4085" s="2">
        <v>0</v>
      </c>
      <c r="AX4085" s="2">
        <v>0</v>
      </c>
      <c r="AY4085" s="2">
        <v>0</v>
      </c>
      <c r="AZ4085" s="2">
        <v>0</v>
      </c>
      <c r="BA4085" s="2">
        <v>0</v>
      </c>
      <c r="BB4085" s="2">
        <v>0</v>
      </c>
      <c r="BC4085" s="2">
        <v>0</v>
      </c>
      <c r="BD4085" s="2">
        <v>0</v>
      </c>
      <c r="BE4085" s="2">
        <v>0</v>
      </c>
      <c r="BF4085" s="2">
        <v>0</v>
      </c>
      <c r="BG4085" s="2">
        <v>0</v>
      </c>
      <c r="BH4085" s="2">
        <v>1</v>
      </c>
      <c r="BI4085" s="2">
        <v>1</v>
      </c>
      <c r="BJ4085" s="2">
        <v>0.2</v>
      </c>
      <c r="BK4085" s="2">
        <v>1</v>
      </c>
      <c r="BL4085" s="2">
        <v>32.89</v>
      </c>
      <c r="BM4085" s="2">
        <v>4.5999999999999996</v>
      </c>
      <c r="BN4085" s="2">
        <v>37.49</v>
      </c>
      <c r="BO4085" s="2">
        <v>37.49</v>
      </c>
      <c r="BR4085" s="2" t="s">
        <v>83</v>
      </c>
      <c r="BS4085" s="3">
        <v>42884</v>
      </c>
      <c r="BT4085" s="4">
        <v>0.33333333333333331</v>
      </c>
      <c r="BU4085" s="2" t="s">
        <v>2166</v>
      </c>
      <c r="BV4085" s="2" t="s">
        <v>98</v>
      </c>
      <c r="BY4085" s="2">
        <v>1200</v>
      </c>
      <c r="CC4085" s="2" t="s">
        <v>75</v>
      </c>
      <c r="CD4085" s="2">
        <v>1666</v>
      </c>
      <c r="CE4085" s="2" t="s">
        <v>99</v>
      </c>
      <c r="CF4085" s="3">
        <v>42884</v>
      </c>
      <c r="CI4085" s="2">
        <v>1</v>
      </c>
      <c r="CJ4085" s="2">
        <v>1</v>
      </c>
      <c r="CK4085" s="2">
        <v>22</v>
      </c>
      <c r="CL4085" s="2" t="s">
        <v>87</v>
      </c>
    </row>
    <row r="4086" spans="1:90">
      <c r="A4086" s="2" t="s">
        <v>71</v>
      </c>
      <c r="B4086" s="2" t="s">
        <v>72</v>
      </c>
      <c r="C4086" s="2" t="s">
        <v>73</v>
      </c>
      <c r="E4086" s="2" t="str">
        <f>"FES1162551905"</f>
        <v>FES1162551905</v>
      </c>
      <c r="F4086" s="3">
        <v>42881</v>
      </c>
      <c r="G4086" s="2">
        <v>201711</v>
      </c>
      <c r="H4086" s="2" t="s">
        <v>74</v>
      </c>
      <c r="I4086" s="2" t="s">
        <v>75</v>
      </c>
      <c r="J4086" s="2" t="s">
        <v>76</v>
      </c>
      <c r="K4086" s="2" t="s">
        <v>77</v>
      </c>
      <c r="L4086" s="2" t="s">
        <v>358</v>
      </c>
      <c r="M4086" s="2" t="s">
        <v>359</v>
      </c>
      <c r="N4086" s="2" t="s">
        <v>3392</v>
      </c>
      <c r="O4086" s="2" t="s">
        <v>81</v>
      </c>
      <c r="P4086" s="2" t="str">
        <f>"2170568481                    "</f>
        <v xml:space="preserve">2170568481                    </v>
      </c>
      <c r="Q4086" s="2">
        <v>0</v>
      </c>
      <c r="R4086" s="2">
        <v>0</v>
      </c>
      <c r="S4086" s="2">
        <v>0</v>
      </c>
      <c r="T4086" s="2">
        <v>0</v>
      </c>
      <c r="U4086" s="2">
        <v>0</v>
      </c>
      <c r="V4086" s="2">
        <v>0</v>
      </c>
      <c r="W4086" s="2">
        <v>0</v>
      </c>
      <c r="X4086" s="2">
        <v>0</v>
      </c>
      <c r="Y4086" s="2">
        <v>0</v>
      </c>
      <c r="Z4086" s="2">
        <v>0</v>
      </c>
      <c r="AA4086" s="2">
        <v>0</v>
      </c>
      <c r="AB4086" s="2">
        <v>0</v>
      </c>
      <c r="AC4086" s="2">
        <v>0</v>
      </c>
      <c r="AD4086" s="2">
        <v>0</v>
      </c>
      <c r="AE4086" s="2">
        <v>0</v>
      </c>
      <c r="AF4086" s="2">
        <v>0</v>
      </c>
      <c r="AG4086" s="2">
        <v>0</v>
      </c>
      <c r="AH4086" s="2">
        <v>0</v>
      </c>
      <c r="AI4086" s="2">
        <v>0</v>
      </c>
      <c r="AJ4086" s="2">
        <v>0</v>
      </c>
      <c r="AK4086" s="2">
        <v>0</v>
      </c>
      <c r="AL4086" s="2">
        <v>0</v>
      </c>
      <c r="AM4086" s="2">
        <v>3.64</v>
      </c>
      <c r="AN4086" s="2">
        <v>0</v>
      </c>
      <c r="AO4086" s="2">
        <v>0</v>
      </c>
      <c r="AP4086" s="2">
        <v>0</v>
      </c>
      <c r="AQ4086" s="2">
        <v>0</v>
      </c>
      <c r="AR4086" s="2">
        <v>0</v>
      </c>
      <c r="AS4086" s="2">
        <v>0</v>
      </c>
      <c r="AT4086" s="2">
        <v>0</v>
      </c>
      <c r="AU4086" s="2">
        <v>0</v>
      </c>
      <c r="AV4086" s="2">
        <v>0</v>
      </c>
      <c r="AW4086" s="2">
        <v>0</v>
      </c>
      <c r="AX4086" s="2">
        <v>0</v>
      </c>
      <c r="AY4086" s="2">
        <v>0</v>
      </c>
      <c r="AZ4086" s="2">
        <v>0</v>
      </c>
      <c r="BA4086" s="2">
        <v>0</v>
      </c>
      <c r="BB4086" s="2">
        <v>0</v>
      </c>
      <c r="BC4086" s="2">
        <v>0</v>
      </c>
      <c r="BD4086" s="2">
        <v>0</v>
      </c>
      <c r="BE4086" s="2">
        <v>0</v>
      </c>
      <c r="BF4086" s="2">
        <v>0</v>
      </c>
      <c r="BG4086" s="2">
        <v>0</v>
      </c>
      <c r="BH4086" s="2">
        <v>1</v>
      </c>
      <c r="BI4086" s="2">
        <v>1</v>
      </c>
      <c r="BJ4086" s="2">
        <v>0.2</v>
      </c>
      <c r="BK4086" s="2">
        <v>1</v>
      </c>
      <c r="BL4086" s="2">
        <v>32.89</v>
      </c>
      <c r="BM4086" s="2">
        <v>4.5999999999999996</v>
      </c>
      <c r="BN4086" s="2">
        <v>37.49</v>
      </c>
      <c r="BO4086" s="2">
        <v>37.49</v>
      </c>
      <c r="BQ4086" s="2" t="s">
        <v>3393</v>
      </c>
      <c r="BR4086" s="2" t="s">
        <v>83</v>
      </c>
      <c r="BS4086" s="3">
        <v>42884</v>
      </c>
      <c r="BT4086" s="4">
        <v>0.31805555555555554</v>
      </c>
      <c r="BU4086" s="2" t="s">
        <v>3834</v>
      </c>
      <c r="BV4086" s="2" t="s">
        <v>98</v>
      </c>
      <c r="BY4086" s="2">
        <v>1200</v>
      </c>
      <c r="CA4086" s="2" t="s">
        <v>1246</v>
      </c>
      <c r="CC4086" s="2" t="s">
        <v>359</v>
      </c>
      <c r="CD4086" s="2">
        <v>1406</v>
      </c>
      <c r="CE4086" s="2" t="s">
        <v>99</v>
      </c>
      <c r="CF4086" s="3">
        <v>42885</v>
      </c>
      <c r="CI4086" s="2">
        <v>1</v>
      </c>
      <c r="CJ4086" s="2">
        <v>1</v>
      </c>
      <c r="CK4086" s="2">
        <v>22</v>
      </c>
      <c r="CL4086" s="2" t="s">
        <v>87</v>
      </c>
    </row>
    <row r="4087" spans="1:90">
      <c r="A4087" s="2" t="s">
        <v>71</v>
      </c>
      <c r="B4087" s="2" t="s">
        <v>72</v>
      </c>
      <c r="C4087" s="2" t="s">
        <v>73</v>
      </c>
      <c r="E4087" s="2" t="str">
        <f>"FES1162551930"</f>
        <v>FES1162551930</v>
      </c>
      <c r="F4087" s="3">
        <v>42881</v>
      </c>
      <c r="G4087" s="2">
        <v>201711</v>
      </c>
      <c r="H4087" s="2" t="s">
        <v>74</v>
      </c>
      <c r="I4087" s="2" t="s">
        <v>75</v>
      </c>
      <c r="J4087" s="2" t="s">
        <v>76</v>
      </c>
      <c r="K4087" s="2" t="s">
        <v>77</v>
      </c>
      <c r="L4087" s="2" t="s">
        <v>358</v>
      </c>
      <c r="M4087" s="2" t="s">
        <v>359</v>
      </c>
      <c r="N4087" s="2" t="s">
        <v>1741</v>
      </c>
      <c r="O4087" s="2" t="s">
        <v>81</v>
      </c>
      <c r="P4087" s="2" t="str">
        <f>"2170569242                    "</f>
        <v xml:space="preserve">2170569242                    </v>
      </c>
      <c r="Q4087" s="2">
        <v>0</v>
      </c>
      <c r="R4087" s="2">
        <v>0</v>
      </c>
      <c r="S4087" s="2">
        <v>0</v>
      </c>
      <c r="T4087" s="2">
        <v>0</v>
      </c>
      <c r="U4087" s="2">
        <v>0</v>
      </c>
      <c r="V4087" s="2">
        <v>0</v>
      </c>
      <c r="W4087" s="2">
        <v>0</v>
      </c>
      <c r="X4087" s="2">
        <v>0</v>
      </c>
      <c r="Y4087" s="2">
        <v>0</v>
      </c>
      <c r="Z4087" s="2">
        <v>0</v>
      </c>
      <c r="AA4087" s="2">
        <v>0</v>
      </c>
      <c r="AB4087" s="2">
        <v>0</v>
      </c>
      <c r="AC4087" s="2">
        <v>0</v>
      </c>
      <c r="AD4087" s="2">
        <v>0</v>
      </c>
      <c r="AE4087" s="2">
        <v>0</v>
      </c>
      <c r="AF4087" s="2">
        <v>0</v>
      </c>
      <c r="AG4087" s="2">
        <v>0</v>
      </c>
      <c r="AH4087" s="2">
        <v>0</v>
      </c>
      <c r="AI4087" s="2">
        <v>0</v>
      </c>
      <c r="AJ4087" s="2">
        <v>0</v>
      </c>
      <c r="AK4087" s="2">
        <v>0</v>
      </c>
      <c r="AL4087" s="2">
        <v>0</v>
      </c>
      <c r="AM4087" s="2">
        <v>3.64</v>
      </c>
      <c r="AN4087" s="2">
        <v>0</v>
      </c>
      <c r="AO4087" s="2">
        <v>0</v>
      </c>
      <c r="AP4087" s="2">
        <v>0</v>
      </c>
      <c r="AQ4087" s="2">
        <v>0</v>
      </c>
      <c r="AR4087" s="2">
        <v>0</v>
      </c>
      <c r="AS4087" s="2">
        <v>0</v>
      </c>
      <c r="AT4087" s="2">
        <v>0</v>
      </c>
      <c r="AU4087" s="2">
        <v>0</v>
      </c>
      <c r="AV4087" s="2">
        <v>0</v>
      </c>
      <c r="AW4087" s="2">
        <v>0</v>
      </c>
      <c r="AX4087" s="2">
        <v>0</v>
      </c>
      <c r="AY4087" s="2">
        <v>0</v>
      </c>
      <c r="AZ4087" s="2">
        <v>0</v>
      </c>
      <c r="BA4087" s="2">
        <v>0</v>
      </c>
      <c r="BB4087" s="2">
        <v>0</v>
      </c>
      <c r="BC4087" s="2">
        <v>0</v>
      </c>
      <c r="BD4087" s="2">
        <v>0</v>
      </c>
      <c r="BE4087" s="2">
        <v>0</v>
      </c>
      <c r="BF4087" s="2">
        <v>0</v>
      </c>
      <c r="BG4087" s="2">
        <v>0</v>
      </c>
      <c r="BH4087" s="2">
        <v>1</v>
      </c>
      <c r="BI4087" s="2">
        <v>1</v>
      </c>
      <c r="BJ4087" s="2">
        <v>0.2</v>
      </c>
      <c r="BK4087" s="2">
        <v>1</v>
      </c>
      <c r="BL4087" s="2">
        <v>32.89</v>
      </c>
      <c r="BM4087" s="2">
        <v>4.5999999999999996</v>
      </c>
      <c r="BN4087" s="2">
        <v>37.49</v>
      </c>
      <c r="BO4087" s="2">
        <v>37.49</v>
      </c>
      <c r="BQ4087" s="2" t="s">
        <v>1742</v>
      </c>
      <c r="BR4087" s="2" t="s">
        <v>83</v>
      </c>
      <c r="BS4087" s="3">
        <v>42884</v>
      </c>
      <c r="BT4087" s="4">
        <v>0.4201388888888889</v>
      </c>
      <c r="BU4087" s="2" t="s">
        <v>357</v>
      </c>
      <c r="BV4087" s="2" t="s">
        <v>98</v>
      </c>
      <c r="BY4087" s="2">
        <v>1200</v>
      </c>
      <c r="CC4087" s="2" t="s">
        <v>359</v>
      </c>
      <c r="CD4087" s="2">
        <v>1401</v>
      </c>
      <c r="CE4087" s="2" t="s">
        <v>99</v>
      </c>
      <c r="CF4087" s="3">
        <v>42885</v>
      </c>
      <c r="CI4087" s="2">
        <v>1</v>
      </c>
      <c r="CJ4087" s="2">
        <v>1</v>
      </c>
      <c r="CK4087" s="2">
        <v>22</v>
      </c>
      <c r="CL4087" s="2" t="s">
        <v>87</v>
      </c>
    </row>
    <row r="4088" spans="1:90">
      <c r="A4088" s="2" t="s">
        <v>71</v>
      </c>
      <c r="B4088" s="2" t="s">
        <v>72</v>
      </c>
      <c r="C4088" s="2" t="s">
        <v>73</v>
      </c>
      <c r="E4088" s="2" t="str">
        <f>"FES1162551944"</f>
        <v>FES1162551944</v>
      </c>
      <c r="F4088" s="3">
        <v>42881</v>
      </c>
      <c r="G4088" s="2">
        <v>201711</v>
      </c>
      <c r="H4088" s="2" t="s">
        <v>74</v>
      </c>
      <c r="I4088" s="2" t="s">
        <v>75</v>
      </c>
      <c r="J4088" s="2" t="s">
        <v>76</v>
      </c>
      <c r="K4088" s="2" t="s">
        <v>77</v>
      </c>
      <c r="L4088" s="2" t="s">
        <v>481</v>
      </c>
      <c r="M4088" s="2" t="s">
        <v>482</v>
      </c>
      <c r="N4088" s="2" t="s">
        <v>3854</v>
      </c>
      <c r="O4088" s="2" t="s">
        <v>81</v>
      </c>
      <c r="P4088" s="2" t="str">
        <f>"2170569727                    "</f>
        <v xml:space="preserve">2170569727                    </v>
      </c>
      <c r="Q4088" s="2">
        <v>0</v>
      </c>
      <c r="R4088" s="2">
        <v>0</v>
      </c>
      <c r="S4088" s="2">
        <v>0</v>
      </c>
      <c r="T4088" s="2">
        <v>0</v>
      </c>
      <c r="U4088" s="2">
        <v>0</v>
      </c>
      <c r="V4088" s="2">
        <v>0</v>
      </c>
      <c r="W4088" s="2">
        <v>0</v>
      </c>
      <c r="X4088" s="2">
        <v>0</v>
      </c>
      <c r="Y4088" s="2">
        <v>0</v>
      </c>
      <c r="Z4088" s="2">
        <v>0</v>
      </c>
      <c r="AA4088" s="2">
        <v>0</v>
      </c>
      <c r="AB4088" s="2">
        <v>0</v>
      </c>
      <c r="AC4088" s="2">
        <v>0</v>
      </c>
      <c r="AD4088" s="2">
        <v>0</v>
      </c>
      <c r="AE4088" s="2">
        <v>0</v>
      </c>
      <c r="AF4088" s="2">
        <v>0</v>
      </c>
      <c r="AG4088" s="2">
        <v>0</v>
      </c>
      <c r="AH4088" s="2">
        <v>0</v>
      </c>
      <c r="AI4088" s="2">
        <v>0</v>
      </c>
      <c r="AJ4088" s="2">
        <v>0</v>
      </c>
      <c r="AK4088" s="2">
        <v>0</v>
      </c>
      <c r="AL4088" s="2">
        <v>0</v>
      </c>
      <c r="AM4088" s="2">
        <v>3.64</v>
      </c>
      <c r="AN4088" s="2">
        <v>0</v>
      </c>
      <c r="AO4088" s="2">
        <v>0</v>
      </c>
      <c r="AP4088" s="2">
        <v>0</v>
      </c>
      <c r="AQ4088" s="2">
        <v>0</v>
      </c>
      <c r="AR4088" s="2">
        <v>0</v>
      </c>
      <c r="AS4088" s="2">
        <v>0</v>
      </c>
      <c r="AT4088" s="2">
        <v>0</v>
      </c>
      <c r="AU4088" s="2">
        <v>0</v>
      </c>
      <c r="AV4088" s="2">
        <v>0</v>
      </c>
      <c r="AW4088" s="2">
        <v>0</v>
      </c>
      <c r="AX4088" s="2">
        <v>0</v>
      </c>
      <c r="AY4088" s="2">
        <v>0</v>
      </c>
      <c r="AZ4088" s="2">
        <v>0</v>
      </c>
      <c r="BA4088" s="2">
        <v>0</v>
      </c>
      <c r="BB4088" s="2">
        <v>0</v>
      </c>
      <c r="BC4088" s="2">
        <v>0</v>
      </c>
      <c r="BD4088" s="2">
        <v>0</v>
      </c>
      <c r="BE4088" s="2">
        <v>0</v>
      </c>
      <c r="BF4088" s="2">
        <v>0</v>
      </c>
      <c r="BG4088" s="2">
        <v>0</v>
      </c>
      <c r="BH4088" s="2">
        <v>1</v>
      </c>
      <c r="BI4088" s="2">
        <v>1</v>
      </c>
      <c r="BJ4088" s="2">
        <v>0.2</v>
      </c>
      <c r="BK4088" s="2">
        <v>1</v>
      </c>
      <c r="BL4088" s="2">
        <v>32.89</v>
      </c>
      <c r="BM4088" s="2">
        <v>4.5999999999999996</v>
      </c>
      <c r="BN4088" s="2">
        <v>37.49</v>
      </c>
      <c r="BO4088" s="2">
        <v>37.49</v>
      </c>
      <c r="BQ4088" s="2" t="s">
        <v>3855</v>
      </c>
      <c r="BR4088" s="2" t="s">
        <v>83</v>
      </c>
      <c r="BS4088" s="3">
        <v>42884</v>
      </c>
      <c r="BT4088" s="4">
        <v>0.38472222222222219</v>
      </c>
      <c r="BU4088" s="2" t="s">
        <v>3856</v>
      </c>
      <c r="BV4088" s="2" t="s">
        <v>98</v>
      </c>
      <c r="BY4088" s="2">
        <v>1200</v>
      </c>
      <c r="CA4088" s="2" t="s">
        <v>684</v>
      </c>
      <c r="CC4088" s="2" t="s">
        <v>482</v>
      </c>
      <c r="CD4088" s="2">
        <v>2162</v>
      </c>
      <c r="CE4088" s="2" t="s">
        <v>99</v>
      </c>
      <c r="CF4088" s="3">
        <v>42884</v>
      </c>
      <c r="CI4088" s="2">
        <v>1</v>
      </c>
      <c r="CJ4088" s="2">
        <v>1</v>
      </c>
      <c r="CK4088" s="2">
        <v>22</v>
      </c>
      <c r="CL4088" s="2" t="s">
        <v>87</v>
      </c>
    </row>
    <row r="4089" spans="1:90">
      <c r="A4089" s="2" t="s">
        <v>71</v>
      </c>
      <c r="B4089" s="2" t="s">
        <v>72</v>
      </c>
      <c r="C4089" s="2" t="s">
        <v>73</v>
      </c>
      <c r="E4089" s="2" t="str">
        <f>"FES1162551927"</f>
        <v>FES1162551927</v>
      </c>
      <c r="F4089" s="3">
        <v>42881</v>
      </c>
      <c r="G4089" s="2">
        <v>201711</v>
      </c>
      <c r="H4089" s="2" t="s">
        <v>74</v>
      </c>
      <c r="I4089" s="2" t="s">
        <v>75</v>
      </c>
      <c r="J4089" s="2" t="s">
        <v>76</v>
      </c>
      <c r="K4089" s="2" t="s">
        <v>77</v>
      </c>
      <c r="L4089" s="2" t="s">
        <v>242</v>
      </c>
      <c r="M4089" s="2" t="s">
        <v>243</v>
      </c>
      <c r="N4089" s="2" t="s">
        <v>3857</v>
      </c>
      <c r="O4089" s="2" t="s">
        <v>81</v>
      </c>
      <c r="P4089" s="2" t="str">
        <f>"2170569164                    "</f>
        <v xml:space="preserve">2170569164                    </v>
      </c>
      <c r="Q4089" s="2">
        <v>0</v>
      </c>
      <c r="R4089" s="2">
        <v>0</v>
      </c>
      <c r="S4089" s="2">
        <v>0</v>
      </c>
      <c r="T4089" s="2">
        <v>0</v>
      </c>
      <c r="U4089" s="2">
        <v>0</v>
      </c>
      <c r="V4089" s="2">
        <v>0</v>
      </c>
      <c r="W4089" s="2">
        <v>0</v>
      </c>
      <c r="X4089" s="2">
        <v>0</v>
      </c>
      <c r="Y4089" s="2">
        <v>0</v>
      </c>
      <c r="Z4089" s="2">
        <v>0</v>
      </c>
      <c r="AA4089" s="2">
        <v>0</v>
      </c>
      <c r="AB4089" s="2">
        <v>0</v>
      </c>
      <c r="AC4089" s="2">
        <v>0</v>
      </c>
      <c r="AD4089" s="2">
        <v>0</v>
      </c>
      <c r="AE4089" s="2">
        <v>0</v>
      </c>
      <c r="AF4089" s="2">
        <v>0</v>
      </c>
      <c r="AG4089" s="2">
        <v>0</v>
      </c>
      <c r="AH4089" s="2">
        <v>0</v>
      </c>
      <c r="AI4089" s="2">
        <v>0</v>
      </c>
      <c r="AJ4089" s="2">
        <v>0</v>
      </c>
      <c r="AK4089" s="2">
        <v>0</v>
      </c>
      <c r="AL4089" s="2">
        <v>0</v>
      </c>
      <c r="AM4089" s="2">
        <v>3.64</v>
      </c>
      <c r="AN4089" s="2">
        <v>0</v>
      </c>
      <c r="AO4089" s="2">
        <v>0</v>
      </c>
      <c r="AP4089" s="2">
        <v>0</v>
      </c>
      <c r="AQ4089" s="2">
        <v>0</v>
      </c>
      <c r="AR4089" s="2">
        <v>0</v>
      </c>
      <c r="AS4089" s="2">
        <v>0</v>
      </c>
      <c r="AT4089" s="2">
        <v>0</v>
      </c>
      <c r="AU4089" s="2">
        <v>0</v>
      </c>
      <c r="AV4089" s="2">
        <v>0</v>
      </c>
      <c r="AW4089" s="2">
        <v>0</v>
      </c>
      <c r="AX4089" s="2">
        <v>0</v>
      </c>
      <c r="AY4089" s="2">
        <v>0</v>
      </c>
      <c r="AZ4089" s="2">
        <v>0</v>
      </c>
      <c r="BA4089" s="2">
        <v>0</v>
      </c>
      <c r="BB4089" s="2">
        <v>0</v>
      </c>
      <c r="BC4089" s="2">
        <v>0</v>
      </c>
      <c r="BD4089" s="2">
        <v>0</v>
      </c>
      <c r="BE4089" s="2">
        <v>0</v>
      </c>
      <c r="BF4089" s="2">
        <v>0</v>
      </c>
      <c r="BG4089" s="2">
        <v>0</v>
      </c>
      <c r="BH4089" s="2">
        <v>1</v>
      </c>
      <c r="BI4089" s="2">
        <v>1</v>
      </c>
      <c r="BJ4089" s="2">
        <v>0.2</v>
      </c>
      <c r="BK4089" s="2">
        <v>1</v>
      </c>
      <c r="BL4089" s="2">
        <v>32.89</v>
      </c>
      <c r="BM4089" s="2">
        <v>4.5999999999999996</v>
      </c>
      <c r="BN4089" s="2">
        <v>37.49</v>
      </c>
      <c r="BO4089" s="2">
        <v>37.49</v>
      </c>
      <c r="BQ4089" s="2" t="s">
        <v>3858</v>
      </c>
      <c r="BR4089" s="2" t="s">
        <v>83</v>
      </c>
      <c r="BS4089" s="3">
        <v>42884</v>
      </c>
      <c r="BT4089" s="4">
        <v>0.43888888888888888</v>
      </c>
      <c r="BU4089" s="2" t="s">
        <v>1835</v>
      </c>
      <c r="BV4089" s="2" t="s">
        <v>98</v>
      </c>
      <c r="BY4089" s="2">
        <v>1200</v>
      </c>
      <c r="CA4089" s="2" t="s">
        <v>1037</v>
      </c>
      <c r="CC4089" s="2" t="s">
        <v>243</v>
      </c>
      <c r="CD4089" s="2">
        <v>1459</v>
      </c>
      <c r="CE4089" s="2" t="s">
        <v>99</v>
      </c>
      <c r="CF4089" s="3">
        <v>42884</v>
      </c>
      <c r="CI4089" s="2">
        <v>1</v>
      </c>
      <c r="CJ4089" s="2">
        <v>1</v>
      </c>
      <c r="CK4089" s="2">
        <v>22</v>
      </c>
      <c r="CL4089" s="2" t="s">
        <v>87</v>
      </c>
    </row>
    <row r="4090" spans="1:90">
      <c r="A4090" s="2" t="s">
        <v>71</v>
      </c>
      <c r="B4090" s="2" t="s">
        <v>72</v>
      </c>
      <c r="C4090" s="2" t="s">
        <v>73</v>
      </c>
      <c r="E4090" s="2" t="str">
        <f>"FES1162551940"</f>
        <v>FES1162551940</v>
      </c>
      <c r="F4090" s="3">
        <v>42881</v>
      </c>
      <c r="G4090" s="2">
        <v>201711</v>
      </c>
      <c r="H4090" s="2" t="s">
        <v>74</v>
      </c>
      <c r="I4090" s="2" t="s">
        <v>75</v>
      </c>
      <c r="J4090" s="2" t="s">
        <v>76</v>
      </c>
      <c r="K4090" s="2" t="s">
        <v>77</v>
      </c>
      <c r="L4090" s="2" t="s">
        <v>358</v>
      </c>
      <c r="M4090" s="2" t="s">
        <v>359</v>
      </c>
      <c r="N4090" s="2" t="s">
        <v>2005</v>
      </c>
      <c r="O4090" s="2" t="s">
        <v>81</v>
      </c>
      <c r="P4090" s="2" t="str">
        <f>"2170569720                    "</f>
        <v xml:space="preserve">2170569720                    </v>
      </c>
      <c r="Q4090" s="2">
        <v>0</v>
      </c>
      <c r="R4090" s="2">
        <v>0</v>
      </c>
      <c r="S4090" s="2">
        <v>0</v>
      </c>
      <c r="T4090" s="2">
        <v>0</v>
      </c>
      <c r="U4090" s="2">
        <v>0</v>
      </c>
      <c r="V4090" s="2">
        <v>0</v>
      </c>
      <c r="W4090" s="2">
        <v>0</v>
      </c>
      <c r="X4090" s="2">
        <v>0</v>
      </c>
      <c r="Y4090" s="2">
        <v>0</v>
      </c>
      <c r="Z4090" s="2">
        <v>0</v>
      </c>
      <c r="AA4090" s="2">
        <v>0</v>
      </c>
      <c r="AB4090" s="2">
        <v>0</v>
      </c>
      <c r="AC4090" s="2">
        <v>0</v>
      </c>
      <c r="AD4090" s="2">
        <v>0</v>
      </c>
      <c r="AE4090" s="2">
        <v>0</v>
      </c>
      <c r="AF4090" s="2">
        <v>0</v>
      </c>
      <c r="AG4090" s="2">
        <v>0</v>
      </c>
      <c r="AH4090" s="2">
        <v>0</v>
      </c>
      <c r="AI4090" s="2">
        <v>0</v>
      </c>
      <c r="AJ4090" s="2">
        <v>0</v>
      </c>
      <c r="AK4090" s="2">
        <v>0</v>
      </c>
      <c r="AL4090" s="2">
        <v>0</v>
      </c>
      <c r="AM4090" s="2">
        <v>3.64</v>
      </c>
      <c r="AN4090" s="2">
        <v>0</v>
      </c>
      <c r="AO4090" s="2">
        <v>0</v>
      </c>
      <c r="AP4090" s="2">
        <v>0</v>
      </c>
      <c r="AQ4090" s="2">
        <v>0</v>
      </c>
      <c r="AR4090" s="2">
        <v>0</v>
      </c>
      <c r="AS4090" s="2">
        <v>0</v>
      </c>
      <c r="AT4090" s="2">
        <v>0</v>
      </c>
      <c r="AU4090" s="2">
        <v>0</v>
      </c>
      <c r="AV4090" s="2">
        <v>0</v>
      </c>
      <c r="AW4090" s="2">
        <v>0</v>
      </c>
      <c r="AX4090" s="2">
        <v>0</v>
      </c>
      <c r="AY4090" s="2">
        <v>0</v>
      </c>
      <c r="AZ4090" s="2">
        <v>0</v>
      </c>
      <c r="BA4090" s="2">
        <v>0</v>
      </c>
      <c r="BB4090" s="2">
        <v>0</v>
      </c>
      <c r="BC4090" s="2">
        <v>0</v>
      </c>
      <c r="BD4090" s="2">
        <v>0</v>
      </c>
      <c r="BE4090" s="2">
        <v>0</v>
      </c>
      <c r="BF4090" s="2">
        <v>0</v>
      </c>
      <c r="BG4090" s="2">
        <v>0</v>
      </c>
      <c r="BH4090" s="2">
        <v>1</v>
      </c>
      <c r="BI4090" s="2">
        <v>1</v>
      </c>
      <c r="BJ4090" s="2">
        <v>0.2</v>
      </c>
      <c r="BK4090" s="2">
        <v>1</v>
      </c>
      <c r="BL4090" s="2">
        <v>32.89</v>
      </c>
      <c r="BM4090" s="2">
        <v>4.5999999999999996</v>
      </c>
      <c r="BN4090" s="2">
        <v>37.49</v>
      </c>
      <c r="BO4090" s="2">
        <v>37.49</v>
      </c>
      <c r="BQ4090" s="2" t="s">
        <v>2006</v>
      </c>
      <c r="BR4090" s="2" t="s">
        <v>83</v>
      </c>
      <c r="BS4090" s="3">
        <v>42884</v>
      </c>
      <c r="BT4090" s="4">
        <v>0.4375</v>
      </c>
      <c r="BU4090" s="2" t="s">
        <v>3812</v>
      </c>
      <c r="BV4090" s="2" t="s">
        <v>98</v>
      </c>
      <c r="BY4090" s="2">
        <v>1200</v>
      </c>
      <c r="CC4090" s="2" t="s">
        <v>359</v>
      </c>
      <c r="CD4090" s="2">
        <v>1428</v>
      </c>
      <c r="CE4090" s="2" t="s">
        <v>99</v>
      </c>
      <c r="CF4090" s="3">
        <v>42885</v>
      </c>
      <c r="CI4090" s="2">
        <v>1</v>
      </c>
      <c r="CJ4090" s="2">
        <v>1</v>
      </c>
      <c r="CK4090" s="2">
        <v>22</v>
      </c>
      <c r="CL4090" s="2" t="s">
        <v>87</v>
      </c>
    </row>
    <row r="4091" spans="1:90">
      <c r="A4091" s="2" t="s">
        <v>71</v>
      </c>
      <c r="B4091" s="2" t="s">
        <v>72</v>
      </c>
      <c r="C4091" s="2" t="s">
        <v>73</v>
      </c>
      <c r="E4091" s="2" t="str">
        <f>"FES1162551877"</f>
        <v>FES1162551877</v>
      </c>
      <c r="F4091" s="3">
        <v>42881</v>
      </c>
      <c r="G4091" s="2">
        <v>201711</v>
      </c>
      <c r="H4091" s="2" t="s">
        <v>74</v>
      </c>
      <c r="I4091" s="2" t="s">
        <v>75</v>
      </c>
      <c r="J4091" s="2" t="s">
        <v>76</v>
      </c>
      <c r="K4091" s="2" t="s">
        <v>77</v>
      </c>
      <c r="L4091" s="2" t="s">
        <v>209</v>
      </c>
      <c r="M4091" s="2" t="s">
        <v>210</v>
      </c>
      <c r="N4091" s="2" t="s">
        <v>1869</v>
      </c>
      <c r="O4091" s="2" t="s">
        <v>81</v>
      </c>
      <c r="P4091" s="2" t="str">
        <f>"2170567362                    "</f>
        <v xml:space="preserve">2170567362                    </v>
      </c>
      <c r="Q4091" s="2">
        <v>0</v>
      </c>
      <c r="R4091" s="2">
        <v>0</v>
      </c>
      <c r="S4091" s="2">
        <v>0</v>
      </c>
      <c r="T4091" s="2">
        <v>0</v>
      </c>
      <c r="U4091" s="2">
        <v>0</v>
      </c>
      <c r="V4091" s="2">
        <v>0</v>
      </c>
      <c r="W4091" s="2">
        <v>0</v>
      </c>
      <c r="X4091" s="2">
        <v>0</v>
      </c>
      <c r="Y4091" s="2">
        <v>0</v>
      </c>
      <c r="Z4091" s="2">
        <v>0</v>
      </c>
      <c r="AA4091" s="2">
        <v>0</v>
      </c>
      <c r="AB4091" s="2">
        <v>0</v>
      </c>
      <c r="AC4091" s="2">
        <v>0</v>
      </c>
      <c r="AD4091" s="2">
        <v>0</v>
      </c>
      <c r="AE4091" s="2">
        <v>0</v>
      </c>
      <c r="AF4091" s="2">
        <v>0</v>
      </c>
      <c r="AG4091" s="2">
        <v>0</v>
      </c>
      <c r="AH4091" s="2">
        <v>0</v>
      </c>
      <c r="AI4091" s="2">
        <v>0</v>
      </c>
      <c r="AJ4091" s="2">
        <v>0</v>
      </c>
      <c r="AK4091" s="2">
        <v>0</v>
      </c>
      <c r="AL4091" s="2">
        <v>0</v>
      </c>
      <c r="AM4091" s="2">
        <v>3.64</v>
      </c>
      <c r="AN4091" s="2">
        <v>0</v>
      </c>
      <c r="AO4091" s="2">
        <v>0</v>
      </c>
      <c r="AP4091" s="2">
        <v>0</v>
      </c>
      <c r="AQ4091" s="2">
        <v>0</v>
      </c>
      <c r="AR4091" s="2">
        <v>0</v>
      </c>
      <c r="AS4091" s="2">
        <v>0</v>
      </c>
      <c r="AT4091" s="2">
        <v>0</v>
      </c>
      <c r="AU4091" s="2">
        <v>0</v>
      </c>
      <c r="AV4091" s="2">
        <v>0</v>
      </c>
      <c r="AW4091" s="2">
        <v>0</v>
      </c>
      <c r="AX4091" s="2">
        <v>0</v>
      </c>
      <c r="AY4091" s="2">
        <v>0</v>
      </c>
      <c r="AZ4091" s="2">
        <v>0</v>
      </c>
      <c r="BA4091" s="2">
        <v>0</v>
      </c>
      <c r="BB4091" s="2">
        <v>0</v>
      </c>
      <c r="BC4091" s="2">
        <v>0</v>
      </c>
      <c r="BD4091" s="2">
        <v>0</v>
      </c>
      <c r="BE4091" s="2">
        <v>0</v>
      </c>
      <c r="BF4091" s="2">
        <v>0</v>
      </c>
      <c r="BG4091" s="2">
        <v>0</v>
      </c>
      <c r="BH4091" s="2">
        <v>1</v>
      </c>
      <c r="BI4091" s="2">
        <v>1</v>
      </c>
      <c r="BJ4091" s="2">
        <v>0.2</v>
      </c>
      <c r="BK4091" s="2">
        <v>1</v>
      </c>
      <c r="BL4091" s="2">
        <v>32.89</v>
      </c>
      <c r="BM4091" s="2">
        <v>4.5999999999999996</v>
      </c>
      <c r="BN4091" s="2">
        <v>37.49</v>
      </c>
      <c r="BO4091" s="2">
        <v>37.49</v>
      </c>
      <c r="BQ4091" s="2" t="s">
        <v>1870</v>
      </c>
      <c r="BR4091" s="2" t="s">
        <v>83</v>
      </c>
      <c r="BS4091" s="3">
        <v>42884</v>
      </c>
      <c r="BT4091" s="4">
        <v>0.5131944444444444</v>
      </c>
      <c r="BU4091" s="2" t="s">
        <v>3843</v>
      </c>
      <c r="BV4091" s="2" t="s">
        <v>87</v>
      </c>
      <c r="BY4091" s="2">
        <v>1200</v>
      </c>
      <c r="CA4091" s="2" t="s">
        <v>901</v>
      </c>
      <c r="CC4091" s="2" t="s">
        <v>210</v>
      </c>
      <c r="CD4091" s="2">
        <v>1709</v>
      </c>
      <c r="CE4091" s="2" t="s">
        <v>99</v>
      </c>
      <c r="CF4091" s="3">
        <v>42884</v>
      </c>
      <c r="CI4091" s="2">
        <v>1</v>
      </c>
      <c r="CJ4091" s="2">
        <v>1</v>
      </c>
      <c r="CK4091" s="2">
        <v>22</v>
      </c>
      <c r="CL4091" s="2" t="s">
        <v>87</v>
      </c>
    </row>
    <row r="4092" spans="1:90">
      <c r="A4092" s="2" t="s">
        <v>71</v>
      </c>
      <c r="B4092" s="2" t="s">
        <v>72</v>
      </c>
      <c r="C4092" s="2" t="s">
        <v>73</v>
      </c>
      <c r="E4092" s="2" t="str">
        <f>"FES1162551926"</f>
        <v>FES1162551926</v>
      </c>
      <c r="F4092" s="3">
        <v>42881</v>
      </c>
      <c r="G4092" s="2">
        <v>201711</v>
      </c>
      <c r="H4092" s="2" t="s">
        <v>74</v>
      </c>
      <c r="I4092" s="2" t="s">
        <v>75</v>
      </c>
      <c r="J4092" s="2" t="s">
        <v>76</v>
      </c>
      <c r="K4092" s="2" t="s">
        <v>77</v>
      </c>
      <c r="L4092" s="2" t="s">
        <v>242</v>
      </c>
      <c r="M4092" s="2" t="s">
        <v>243</v>
      </c>
      <c r="N4092" s="2" t="s">
        <v>1077</v>
      </c>
      <c r="O4092" s="2" t="s">
        <v>81</v>
      </c>
      <c r="P4092" s="2" t="str">
        <f>"2170569156                    "</f>
        <v xml:space="preserve">2170569156                    </v>
      </c>
      <c r="Q4092" s="2">
        <v>0</v>
      </c>
      <c r="R4092" s="2">
        <v>0</v>
      </c>
      <c r="S4092" s="2">
        <v>0</v>
      </c>
      <c r="T4092" s="2">
        <v>0</v>
      </c>
      <c r="U4092" s="2">
        <v>0</v>
      </c>
      <c r="V4092" s="2">
        <v>0</v>
      </c>
      <c r="W4092" s="2">
        <v>0</v>
      </c>
      <c r="X4092" s="2">
        <v>0</v>
      </c>
      <c r="Y4092" s="2">
        <v>0</v>
      </c>
      <c r="Z4092" s="2">
        <v>0</v>
      </c>
      <c r="AA4092" s="2">
        <v>0</v>
      </c>
      <c r="AB4092" s="2">
        <v>0</v>
      </c>
      <c r="AC4092" s="2">
        <v>0</v>
      </c>
      <c r="AD4092" s="2">
        <v>0</v>
      </c>
      <c r="AE4092" s="2">
        <v>0</v>
      </c>
      <c r="AF4092" s="2">
        <v>0</v>
      </c>
      <c r="AG4092" s="2">
        <v>0</v>
      </c>
      <c r="AH4092" s="2">
        <v>0</v>
      </c>
      <c r="AI4092" s="2">
        <v>0</v>
      </c>
      <c r="AJ4092" s="2">
        <v>0</v>
      </c>
      <c r="AK4092" s="2">
        <v>0</v>
      </c>
      <c r="AL4092" s="2">
        <v>0</v>
      </c>
      <c r="AM4092" s="2">
        <v>3.64</v>
      </c>
      <c r="AN4092" s="2">
        <v>0</v>
      </c>
      <c r="AO4092" s="2">
        <v>0</v>
      </c>
      <c r="AP4092" s="2">
        <v>0</v>
      </c>
      <c r="AQ4092" s="2">
        <v>0</v>
      </c>
      <c r="AR4092" s="2">
        <v>0</v>
      </c>
      <c r="AS4092" s="2">
        <v>0</v>
      </c>
      <c r="AT4092" s="2">
        <v>0</v>
      </c>
      <c r="AU4092" s="2">
        <v>0</v>
      </c>
      <c r="AV4092" s="2">
        <v>0</v>
      </c>
      <c r="AW4092" s="2">
        <v>0</v>
      </c>
      <c r="AX4092" s="2">
        <v>0</v>
      </c>
      <c r="AY4092" s="2">
        <v>0</v>
      </c>
      <c r="AZ4092" s="2">
        <v>0</v>
      </c>
      <c r="BA4092" s="2">
        <v>0</v>
      </c>
      <c r="BB4092" s="2">
        <v>0</v>
      </c>
      <c r="BC4092" s="2">
        <v>0</v>
      </c>
      <c r="BD4092" s="2">
        <v>0</v>
      </c>
      <c r="BE4092" s="2">
        <v>0</v>
      </c>
      <c r="BF4092" s="2">
        <v>0</v>
      </c>
      <c r="BG4092" s="2">
        <v>0</v>
      </c>
      <c r="BH4092" s="2">
        <v>1</v>
      </c>
      <c r="BI4092" s="2">
        <v>1</v>
      </c>
      <c r="BJ4092" s="2">
        <v>0.2</v>
      </c>
      <c r="BK4092" s="2">
        <v>1</v>
      </c>
      <c r="BL4092" s="2">
        <v>32.89</v>
      </c>
      <c r="BM4092" s="2">
        <v>4.5999999999999996</v>
      </c>
      <c r="BN4092" s="2">
        <v>37.49</v>
      </c>
      <c r="BO4092" s="2">
        <v>37.49</v>
      </c>
      <c r="BR4092" s="2" t="s">
        <v>83</v>
      </c>
      <c r="BS4092" s="3">
        <v>42884</v>
      </c>
      <c r="BT4092" s="4">
        <v>0.43888888888888888</v>
      </c>
      <c r="BU4092" s="2" t="s">
        <v>1835</v>
      </c>
      <c r="BV4092" s="2" t="s">
        <v>98</v>
      </c>
      <c r="BY4092" s="2">
        <v>1200</v>
      </c>
      <c r="CA4092" s="2" t="s">
        <v>1037</v>
      </c>
      <c r="CC4092" s="2" t="s">
        <v>243</v>
      </c>
      <c r="CD4092" s="2">
        <v>1459</v>
      </c>
      <c r="CE4092" s="2" t="s">
        <v>99</v>
      </c>
      <c r="CF4092" s="3">
        <v>42884</v>
      </c>
      <c r="CI4092" s="2">
        <v>1</v>
      </c>
      <c r="CJ4092" s="2">
        <v>1</v>
      </c>
      <c r="CK4092" s="2">
        <v>22</v>
      </c>
      <c r="CL4092" s="2" t="s">
        <v>87</v>
      </c>
    </row>
    <row r="4093" spans="1:90">
      <c r="A4093" s="2" t="s">
        <v>71</v>
      </c>
      <c r="B4093" s="2" t="s">
        <v>72</v>
      </c>
      <c r="C4093" s="2" t="s">
        <v>73</v>
      </c>
      <c r="E4093" s="2" t="str">
        <f>"FES1162552036"</f>
        <v>FES1162552036</v>
      </c>
      <c r="F4093" s="3">
        <v>42881</v>
      </c>
      <c r="G4093" s="2">
        <v>201711</v>
      </c>
      <c r="H4093" s="2" t="s">
        <v>74</v>
      </c>
      <c r="I4093" s="2" t="s">
        <v>75</v>
      </c>
      <c r="J4093" s="2" t="s">
        <v>76</v>
      </c>
      <c r="K4093" s="2" t="s">
        <v>77</v>
      </c>
      <c r="L4093" s="2" t="s">
        <v>123</v>
      </c>
      <c r="M4093" s="2" t="s">
        <v>124</v>
      </c>
      <c r="N4093" s="2" t="s">
        <v>2487</v>
      </c>
      <c r="O4093" s="2" t="s">
        <v>81</v>
      </c>
      <c r="P4093" s="2" t="str">
        <f>"2170569824                    "</f>
        <v xml:space="preserve">2170569824                    </v>
      </c>
      <c r="Q4093" s="2">
        <v>0</v>
      </c>
      <c r="R4093" s="2">
        <v>0</v>
      </c>
      <c r="S4093" s="2">
        <v>0</v>
      </c>
      <c r="T4093" s="2">
        <v>0</v>
      </c>
      <c r="U4093" s="2">
        <v>0</v>
      </c>
      <c r="V4093" s="2">
        <v>0</v>
      </c>
      <c r="W4093" s="2">
        <v>0</v>
      </c>
      <c r="X4093" s="2">
        <v>0</v>
      </c>
      <c r="Y4093" s="2">
        <v>0</v>
      </c>
      <c r="Z4093" s="2">
        <v>0</v>
      </c>
      <c r="AA4093" s="2">
        <v>0</v>
      </c>
      <c r="AB4093" s="2">
        <v>0</v>
      </c>
      <c r="AC4093" s="2">
        <v>0</v>
      </c>
      <c r="AD4093" s="2">
        <v>0</v>
      </c>
      <c r="AE4093" s="2">
        <v>0</v>
      </c>
      <c r="AF4093" s="2">
        <v>0</v>
      </c>
      <c r="AG4093" s="2">
        <v>0</v>
      </c>
      <c r="AH4093" s="2">
        <v>0</v>
      </c>
      <c r="AI4093" s="2">
        <v>0</v>
      </c>
      <c r="AJ4093" s="2">
        <v>0</v>
      </c>
      <c r="AK4093" s="2">
        <v>0</v>
      </c>
      <c r="AL4093" s="2">
        <v>0</v>
      </c>
      <c r="AM4093" s="2">
        <v>4.66</v>
      </c>
      <c r="AN4093" s="2">
        <v>0</v>
      </c>
      <c r="AO4093" s="2">
        <v>0</v>
      </c>
      <c r="AP4093" s="2">
        <v>0</v>
      </c>
      <c r="AQ4093" s="2">
        <v>0</v>
      </c>
      <c r="AR4093" s="2">
        <v>0</v>
      </c>
      <c r="AS4093" s="2">
        <v>0</v>
      </c>
      <c r="AT4093" s="2">
        <v>0</v>
      </c>
      <c r="AU4093" s="2">
        <v>0</v>
      </c>
      <c r="AV4093" s="2">
        <v>0</v>
      </c>
      <c r="AW4093" s="2">
        <v>0</v>
      </c>
      <c r="AX4093" s="2">
        <v>0</v>
      </c>
      <c r="AY4093" s="2">
        <v>0</v>
      </c>
      <c r="AZ4093" s="2">
        <v>0</v>
      </c>
      <c r="BA4093" s="2">
        <v>0</v>
      </c>
      <c r="BB4093" s="2">
        <v>0</v>
      </c>
      <c r="BC4093" s="2">
        <v>0</v>
      </c>
      <c r="BD4093" s="2">
        <v>0</v>
      </c>
      <c r="BE4093" s="2">
        <v>0</v>
      </c>
      <c r="BF4093" s="2">
        <v>0</v>
      </c>
      <c r="BG4093" s="2">
        <v>0</v>
      </c>
      <c r="BH4093" s="2">
        <v>1</v>
      </c>
      <c r="BI4093" s="2">
        <v>1</v>
      </c>
      <c r="BJ4093" s="2">
        <v>0.2</v>
      </c>
      <c r="BK4093" s="2">
        <v>1</v>
      </c>
      <c r="BL4093" s="2">
        <v>42.1</v>
      </c>
      <c r="BM4093" s="2">
        <v>5.89</v>
      </c>
      <c r="BN4093" s="2">
        <v>47.99</v>
      </c>
      <c r="BO4093" s="2">
        <v>47.99</v>
      </c>
      <c r="BQ4093" s="2" t="s">
        <v>2488</v>
      </c>
      <c r="BR4093" s="2" t="s">
        <v>83</v>
      </c>
      <c r="BS4093" s="3">
        <v>42884</v>
      </c>
      <c r="BT4093" s="4">
        <v>0.3972222222222222</v>
      </c>
      <c r="BU4093" s="2" t="s">
        <v>2489</v>
      </c>
      <c r="BV4093" s="2" t="s">
        <v>98</v>
      </c>
      <c r="BY4093" s="2">
        <v>1200</v>
      </c>
      <c r="CC4093" s="2" t="s">
        <v>124</v>
      </c>
      <c r="CD4093" s="2">
        <v>117</v>
      </c>
      <c r="CE4093" s="2" t="s">
        <v>99</v>
      </c>
      <c r="CF4093" s="3">
        <v>42885</v>
      </c>
      <c r="CI4093" s="2">
        <v>1</v>
      </c>
      <c r="CJ4093" s="2">
        <v>1</v>
      </c>
      <c r="CK4093" s="2">
        <v>21</v>
      </c>
      <c r="CL4093" s="2" t="s">
        <v>87</v>
      </c>
    </row>
    <row r="4094" spans="1:90">
      <c r="A4094" s="2" t="s">
        <v>71</v>
      </c>
      <c r="B4094" s="2" t="s">
        <v>72</v>
      </c>
      <c r="C4094" s="2" t="s">
        <v>73</v>
      </c>
      <c r="E4094" s="2" t="str">
        <f>"FES1162551935"</f>
        <v>FES1162551935</v>
      </c>
      <c r="F4094" s="3">
        <v>42881</v>
      </c>
      <c r="G4094" s="2">
        <v>201711</v>
      </c>
      <c r="H4094" s="2" t="s">
        <v>74</v>
      </c>
      <c r="I4094" s="2" t="s">
        <v>75</v>
      </c>
      <c r="J4094" s="2" t="s">
        <v>76</v>
      </c>
      <c r="K4094" s="2" t="s">
        <v>77</v>
      </c>
      <c r="L4094" s="2" t="s">
        <v>321</v>
      </c>
      <c r="M4094" s="2" t="s">
        <v>322</v>
      </c>
      <c r="N4094" s="2" t="s">
        <v>323</v>
      </c>
      <c r="O4094" s="2" t="s">
        <v>81</v>
      </c>
      <c r="P4094" s="2" t="str">
        <f>"2170569529                    "</f>
        <v xml:space="preserve">2170569529                    </v>
      </c>
      <c r="Q4094" s="2">
        <v>0</v>
      </c>
      <c r="R4094" s="2">
        <v>0</v>
      </c>
      <c r="S4094" s="2">
        <v>0</v>
      </c>
      <c r="T4094" s="2">
        <v>0</v>
      </c>
      <c r="U4094" s="2">
        <v>0</v>
      </c>
      <c r="V4094" s="2">
        <v>0</v>
      </c>
      <c r="W4094" s="2">
        <v>0</v>
      </c>
      <c r="X4094" s="2">
        <v>0</v>
      </c>
      <c r="Y4094" s="2">
        <v>0</v>
      </c>
      <c r="Z4094" s="2">
        <v>0</v>
      </c>
      <c r="AA4094" s="2">
        <v>0</v>
      </c>
      <c r="AB4094" s="2">
        <v>0</v>
      </c>
      <c r="AC4094" s="2">
        <v>0</v>
      </c>
      <c r="AD4094" s="2">
        <v>0</v>
      </c>
      <c r="AE4094" s="2">
        <v>0</v>
      </c>
      <c r="AF4094" s="2">
        <v>0</v>
      </c>
      <c r="AG4094" s="2">
        <v>0</v>
      </c>
      <c r="AH4094" s="2">
        <v>0</v>
      </c>
      <c r="AI4094" s="2">
        <v>0</v>
      </c>
      <c r="AJ4094" s="2">
        <v>0</v>
      </c>
      <c r="AK4094" s="2">
        <v>0</v>
      </c>
      <c r="AL4094" s="2">
        <v>0</v>
      </c>
      <c r="AM4094" s="2">
        <v>4.66</v>
      </c>
      <c r="AN4094" s="2">
        <v>0</v>
      </c>
      <c r="AO4094" s="2">
        <v>0</v>
      </c>
      <c r="AP4094" s="2">
        <v>0</v>
      </c>
      <c r="AQ4094" s="2">
        <v>0</v>
      </c>
      <c r="AR4094" s="2">
        <v>0</v>
      </c>
      <c r="AS4094" s="2">
        <v>0</v>
      </c>
      <c r="AT4094" s="2">
        <v>0</v>
      </c>
      <c r="AU4094" s="2">
        <v>0</v>
      </c>
      <c r="AV4094" s="2">
        <v>0</v>
      </c>
      <c r="AW4094" s="2">
        <v>0</v>
      </c>
      <c r="AX4094" s="2">
        <v>0</v>
      </c>
      <c r="AY4094" s="2">
        <v>0</v>
      </c>
      <c r="AZ4094" s="2">
        <v>0</v>
      </c>
      <c r="BA4094" s="2">
        <v>0</v>
      </c>
      <c r="BB4094" s="2">
        <v>0</v>
      </c>
      <c r="BC4094" s="2">
        <v>0</v>
      </c>
      <c r="BD4094" s="2">
        <v>0</v>
      </c>
      <c r="BE4094" s="2">
        <v>0</v>
      </c>
      <c r="BF4094" s="2">
        <v>0</v>
      </c>
      <c r="BG4094" s="2">
        <v>0</v>
      </c>
      <c r="BH4094" s="2">
        <v>1</v>
      </c>
      <c r="BI4094" s="2">
        <v>1</v>
      </c>
      <c r="BJ4094" s="2">
        <v>0.2</v>
      </c>
      <c r="BK4094" s="2">
        <v>1</v>
      </c>
      <c r="BL4094" s="2">
        <v>42.1</v>
      </c>
      <c r="BM4094" s="2">
        <v>5.89</v>
      </c>
      <c r="BN4094" s="2">
        <v>47.99</v>
      </c>
      <c r="BO4094" s="2">
        <v>47.99</v>
      </c>
      <c r="BQ4094" s="2" t="s">
        <v>324</v>
      </c>
      <c r="BR4094" s="2" t="s">
        <v>83</v>
      </c>
      <c r="BS4094" s="3">
        <v>42884</v>
      </c>
      <c r="BT4094" s="4">
        <v>0.41180555555555554</v>
      </c>
      <c r="BU4094" s="2" t="s">
        <v>3859</v>
      </c>
      <c r="BV4094" s="2" t="s">
        <v>98</v>
      </c>
      <c r="BY4094" s="2">
        <v>1200</v>
      </c>
      <c r="CC4094" s="2" t="s">
        <v>322</v>
      </c>
      <c r="CD4094" s="2">
        <v>3310</v>
      </c>
      <c r="CE4094" s="2" t="s">
        <v>99</v>
      </c>
      <c r="CF4094" s="3">
        <v>42885</v>
      </c>
      <c r="CI4094" s="2">
        <v>1</v>
      </c>
      <c r="CJ4094" s="2">
        <v>1</v>
      </c>
      <c r="CK4094" s="2">
        <v>21</v>
      </c>
      <c r="CL4094" s="2" t="s">
        <v>87</v>
      </c>
    </row>
    <row r="4095" spans="1:90">
      <c r="A4095" s="2" t="s">
        <v>71</v>
      </c>
      <c r="B4095" s="2" t="s">
        <v>72</v>
      </c>
      <c r="C4095" s="2" t="s">
        <v>73</v>
      </c>
      <c r="E4095" s="2" t="str">
        <f>"FES1162551863"</f>
        <v>FES1162551863</v>
      </c>
      <c r="F4095" s="3">
        <v>42881</v>
      </c>
      <c r="G4095" s="2">
        <v>201711</v>
      </c>
      <c r="H4095" s="2" t="s">
        <v>74</v>
      </c>
      <c r="I4095" s="2" t="s">
        <v>75</v>
      </c>
      <c r="J4095" s="2" t="s">
        <v>76</v>
      </c>
      <c r="K4095" s="2" t="s">
        <v>77</v>
      </c>
      <c r="L4095" s="2" t="s">
        <v>104</v>
      </c>
      <c r="M4095" s="2" t="s">
        <v>105</v>
      </c>
      <c r="N4095" s="2" t="s">
        <v>1681</v>
      </c>
      <c r="O4095" s="2" t="s">
        <v>81</v>
      </c>
      <c r="P4095" s="2" t="str">
        <f>"2170569713                    "</f>
        <v xml:space="preserve">2170569713                    </v>
      </c>
      <c r="Q4095" s="2">
        <v>0</v>
      </c>
      <c r="R4095" s="2">
        <v>0</v>
      </c>
      <c r="S4095" s="2">
        <v>0</v>
      </c>
      <c r="T4095" s="2">
        <v>0</v>
      </c>
      <c r="U4095" s="2">
        <v>0</v>
      </c>
      <c r="V4095" s="2">
        <v>0</v>
      </c>
      <c r="W4095" s="2">
        <v>0</v>
      </c>
      <c r="X4095" s="2">
        <v>0</v>
      </c>
      <c r="Y4095" s="2">
        <v>0</v>
      </c>
      <c r="Z4095" s="2">
        <v>0</v>
      </c>
      <c r="AA4095" s="2">
        <v>0</v>
      </c>
      <c r="AB4095" s="2">
        <v>0</v>
      </c>
      <c r="AC4095" s="2">
        <v>0</v>
      </c>
      <c r="AD4095" s="2">
        <v>0</v>
      </c>
      <c r="AE4095" s="2">
        <v>0</v>
      </c>
      <c r="AF4095" s="2">
        <v>0</v>
      </c>
      <c r="AG4095" s="2">
        <v>0</v>
      </c>
      <c r="AH4095" s="2">
        <v>0</v>
      </c>
      <c r="AI4095" s="2">
        <v>0</v>
      </c>
      <c r="AJ4095" s="2">
        <v>0</v>
      </c>
      <c r="AK4095" s="2">
        <v>0</v>
      </c>
      <c r="AL4095" s="2">
        <v>0</v>
      </c>
      <c r="AM4095" s="2">
        <v>4.66</v>
      </c>
      <c r="AN4095" s="2">
        <v>0</v>
      </c>
      <c r="AO4095" s="2">
        <v>0</v>
      </c>
      <c r="AP4095" s="2">
        <v>0</v>
      </c>
      <c r="AQ4095" s="2">
        <v>0</v>
      </c>
      <c r="AR4095" s="2">
        <v>0</v>
      </c>
      <c r="AS4095" s="2">
        <v>0</v>
      </c>
      <c r="AT4095" s="2">
        <v>0</v>
      </c>
      <c r="AU4095" s="2">
        <v>0</v>
      </c>
      <c r="AV4095" s="2">
        <v>0</v>
      </c>
      <c r="AW4095" s="2">
        <v>0</v>
      </c>
      <c r="AX4095" s="2">
        <v>0</v>
      </c>
      <c r="AY4095" s="2">
        <v>0</v>
      </c>
      <c r="AZ4095" s="2">
        <v>0</v>
      </c>
      <c r="BA4095" s="2">
        <v>0</v>
      </c>
      <c r="BB4095" s="2">
        <v>0</v>
      </c>
      <c r="BC4095" s="2">
        <v>0</v>
      </c>
      <c r="BD4095" s="2">
        <v>0</v>
      </c>
      <c r="BE4095" s="2">
        <v>0</v>
      </c>
      <c r="BF4095" s="2">
        <v>0</v>
      </c>
      <c r="BG4095" s="2">
        <v>0</v>
      </c>
      <c r="BH4095" s="2">
        <v>1</v>
      </c>
      <c r="BI4095" s="2">
        <v>2</v>
      </c>
      <c r="BJ4095" s="2">
        <v>0.2</v>
      </c>
      <c r="BK4095" s="2">
        <v>2</v>
      </c>
      <c r="BL4095" s="2">
        <v>42.1</v>
      </c>
      <c r="BM4095" s="2">
        <v>5.89</v>
      </c>
      <c r="BN4095" s="2">
        <v>47.99</v>
      </c>
      <c r="BO4095" s="2">
        <v>47.99</v>
      </c>
      <c r="BQ4095" s="2" t="s">
        <v>238</v>
      </c>
      <c r="BR4095" s="2" t="s">
        <v>83</v>
      </c>
      <c r="BS4095" s="3">
        <v>42884</v>
      </c>
      <c r="BT4095" s="4">
        <v>0.375</v>
      </c>
      <c r="BU4095" s="2" t="s">
        <v>3860</v>
      </c>
      <c r="BV4095" s="2" t="s">
        <v>98</v>
      </c>
      <c r="BY4095" s="2">
        <v>1200</v>
      </c>
      <c r="CA4095" s="2" t="s">
        <v>114</v>
      </c>
      <c r="CC4095" s="2" t="s">
        <v>105</v>
      </c>
      <c r="CD4095" s="2">
        <v>4001</v>
      </c>
      <c r="CE4095" s="2" t="s">
        <v>99</v>
      </c>
      <c r="CF4095" s="3">
        <v>42885</v>
      </c>
      <c r="CI4095" s="2">
        <v>1</v>
      </c>
      <c r="CJ4095" s="2">
        <v>1</v>
      </c>
      <c r="CK4095" s="2">
        <v>21</v>
      </c>
      <c r="CL4095" s="2" t="s">
        <v>87</v>
      </c>
    </row>
    <row r="4096" spans="1:90">
      <c r="A4096" s="2" t="s">
        <v>71</v>
      </c>
      <c r="B4096" s="2" t="s">
        <v>72</v>
      </c>
      <c r="C4096" s="2" t="s">
        <v>73</v>
      </c>
      <c r="E4096" s="2" t="str">
        <f>"FES1162551914"</f>
        <v>FES1162551914</v>
      </c>
      <c r="F4096" s="3">
        <v>42881</v>
      </c>
      <c r="G4096" s="2">
        <v>201711</v>
      </c>
      <c r="H4096" s="2" t="s">
        <v>74</v>
      </c>
      <c r="I4096" s="2" t="s">
        <v>75</v>
      </c>
      <c r="J4096" s="2" t="s">
        <v>76</v>
      </c>
      <c r="K4096" s="2" t="s">
        <v>77</v>
      </c>
      <c r="L4096" s="2" t="s">
        <v>224</v>
      </c>
      <c r="M4096" s="2" t="s">
        <v>225</v>
      </c>
      <c r="N4096" s="2" t="s">
        <v>2326</v>
      </c>
      <c r="O4096" s="2" t="s">
        <v>81</v>
      </c>
      <c r="P4096" s="2" t="str">
        <f>"2170568635                    "</f>
        <v xml:space="preserve">2170568635                    </v>
      </c>
      <c r="Q4096" s="2">
        <v>0</v>
      </c>
      <c r="R4096" s="2">
        <v>0</v>
      </c>
      <c r="S4096" s="2">
        <v>0</v>
      </c>
      <c r="T4096" s="2">
        <v>0</v>
      </c>
      <c r="U4096" s="2">
        <v>0</v>
      </c>
      <c r="V4096" s="2">
        <v>0</v>
      </c>
      <c r="W4096" s="2">
        <v>0</v>
      </c>
      <c r="X4096" s="2">
        <v>0</v>
      </c>
      <c r="Y4096" s="2">
        <v>0</v>
      </c>
      <c r="Z4096" s="2">
        <v>0</v>
      </c>
      <c r="AA4096" s="2">
        <v>0</v>
      </c>
      <c r="AB4096" s="2">
        <v>0</v>
      </c>
      <c r="AC4096" s="2">
        <v>0</v>
      </c>
      <c r="AD4096" s="2">
        <v>0</v>
      </c>
      <c r="AE4096" s="2">
        <v>0</v>
      </c>
      <c r="AF4096" s="2">
        <v>0</v>
      </c>
      <c r="AG4096" s="2">
        <v>0</v>
      </c>
      <c r="AH4096" s="2">
        <v>0</v>
      </c>
      <c r="AI4096" s="2">
        <v>0</v>
      </c>
      <c r="AJ4096" s="2">
        <v>0</v>
      </c>
      <c r="AK4096" s="2">
        <v>0</v>
      </c>
      <c r="AL4096" s="2">
        <v>0</v>
      </c>
      <c r="AM4096" s="2">
        <v>4.66</v>
      </c>
      <c r="AN4096" s="2">
        <v>0</v>
      </c>
      <c r="AO4096" s="2">
        <v>0</v>
      </c>
      <c r="AP4096" s="2">
        <v>0</v>
      </c>
      <c r="AQ4096" s="2">
        <v>0</v>
      </c>
      <c r="AR4096" s="2">
        <v>0</v>
      </c>
      <c r="AS4096" s="2">
        <v>0</v>
      </c>
      <c r="AT4096" s="2">
        <v>0</v>
      </c>
      <c r="AU4096" s="2">
        <v>0</v>
      </c>
      <c r="AV4096" s="2">
        <v>0</v>
      </c>
      <c r="AW4096" s="2">
        <v>0</v>
      </c>
      <c r="AX4096" s="2">
        <v>0</v>
      </c>
      <c r="AY4096" s="2">
        <v>0</v>
      </c>
      <c r="AZ4096" s="2">
        <v>0</v>
      </c>
      <c r="BA4096" s="2">
        <v>0</v>
      </c>
      <c r="BB4096" s="2">
        <v>0</v>
      </c>
      <c r="BC4096" s="2">
        <v>0</v>
      </c>
      <c r="BD4096" s="2">
        <v>0</v>
      </c>
      <c r="BE4096" s="2">
        <v>0</v>
      </c>
      <c r="BF4096" s="2">
        <v>0</v>
      </c>
      <c r="BG4096" s="2">
        <v>0</v>
      </c>
      <c r="BH4096" s="2">
        <v>1</v>
      </c>
      <c r="BI4096" s="2">
        <v>1</v>
      </c>
      <c r="BJ4096" s="2">
        <v>0.2</v>
      </c>
      <c r="BK4096" s="2">
        <v>1</v>
      </c>
      <c r="BL4096" s="2">
        <v>42.1</v>
      </c>
      <c r="BM4096" s="2">
        <v>5.89</v>
      </c>
      <c r="BN4096" s="2">
        <v>47.99</v>
      </c>
      <c r="BO4096" s="2">
        <v>47.99</v>
      </c>
      <c r="BQ4096" s="2" t="s">
        <v>238</v>
      </c>
      <c r="BR4096" s="2" t="s">
        <v>83</v>
      </c>
      <c r="BS4096" s="3">
        <v>42884</v>
      </c>
      <c r="BT4096" s="4">
        <v>0.51666666666666672</v>
      </c>
      <c r="BU4096" s="2" t="s">
        <v>3321</v>
      </c>
      <c r="BV4096" s="2" t="s">
        <v>87</v>
      </c>
      <c r="BY4096" s="2">
        <v>1200</v>
      </c>
      <c r="CC4096" s="2" t="s">
        <v>225</v>
      </c>
      <c r="CD4096" s="2">
        <v>3610</v>
      </c>
      <c r="CE4096" s="2" t="s">
        <v>99</v>
      </c>
      <c r="CF4096" s="3">
        <v>42885</v>
      </c>
      <c r="CI4096" s="2">
        <v>1</v>
      </c>
      <c r="CJ4096" s="2">
        <v>1</v>
      </c>
      <c r="CK4096" s="2">
        <v>21</v>
      </c>
      <c r="CL4096" s="2" t="s">
        <v>87</v>
      </c>
    </row>
    <row r="4097" spans="1:90">
      <c r="A4097" s="2" t="s">
        <v>71</v>
      </c>
      <c r="B4097" s="2" t="s">
        <v>72</v>
      </c>
      <c r="C4097" s="2" t="s">
        <v>73</v>
      </c>
      <c r="E4097" s="2" t="str">
        <f>"FES1162551808"</f>
        <v>FES1162551808</v>
      </c>
      <c r="F4097" s="3">
        <v>42881</v>
      </c>
      <c r="G4097" s="2">
        <v>201711</v>
      </c>
      <c r="H4097" s="2" t="s">
        <v>74</v>
      </c>
      <c r="I4097" s="2" t="s">
        <v>75</v>
      </c>
      <c r="J4097" s="2" t="s">
        <v>76</v>
      </c>
      <c r="K4097" s="2" t="s">
        <v>77</v>
      </c>
      <c r="L4097" s="2" t="s">
        <v>163</v>
      </c>
      <c r="M4097" s="2" t="s">
        <v>164</v>
      </c>
      <c r="N4097" s="2" t="s">
        <v>499</v>
      </c>
      <c r="O4097" s="2" t="s">
        <v>81</v>
      </c>
      <c r="P4097" s="2" t="str">
        <f>"2170569335                    "</f>
        <v xml:space="preserve">2170569335                    </v>
      </c>
      <c r="Q4097" s="2">
        <v>0</v>
      </c>
      <c r="R4097" s="2">
        <v>0</v>
      </c>
      <c r="S4097" s="2">
        <v>0</v>
      </c>
      <c r="T4097" s="2">
        <v>0</v>
      </c>
      <c r="U4097" s="2">
        <v>0</v>
      </c>
      <c r="V4097" s="2">
        <v>0</v>
      </c>
      <c r="W4097" s="2">
        <v>0</v>
      </c>
      <c r="X4097" s="2">
        <v>0</v>
      </c>
      <c r="Y4097" s="2">
        <v>0</v>
      </c>
      <c r="Z4097" s="2">
        <v>0</v>
      </c>
      <c r="AA4097" s="2">
        <v>0</v>
      </c>
      <c r="AB4097" s="2">
        <v>0</v>
      </c>
      <c r="AC4097" s="2">
        <v>0</v>
      </c>
      <c r="AD4097" s="2">
        <v>0</v>
      </c>
      <c r="AE4097" s="2">
        <v>0</v>
      </c>
      <c r="AF4097" s="2">
        <v>0</v>
      </c>
      <c r="AG4097" s="2">
        <v>0</v>
      </c>
      <c r="AH4097" s="2">
        <v>0</v>
      </c>
      <c r="AI4097" s="2">
        <v>0</v>
      </c>
      <c r="AJ4097" s="2">
        <v>0</v>
      </c>
      <c r="AK4097" s="2">
        <v>0</v>
      </c>
      <c r="AL4097" s="2">
        <v>0</v>
      </c>
      <c r="AM4097" s="2">
        <v>3.64</v>
      </c>
      <c r="AN4097" s="2">
        <v>0</v>
      </c>
      <c r="AO4097" s="2">
        <v>0</v>
      </c>
      <c r="AP4097" s="2">
        <v>0</v>
      </c>
      <c r="AQ4097" s="2">
        <v>0</v>
      </c>
      <c r="AR4097" s="2">
        <v>0</v>
      </c>
      <c r="AS4097" s="2">
        <v>0</v>
      </c>
      <c r="AT4097" s="2">
        <v>0</v>
      </c>
      <c r="AU4097" s="2">
        <v>0</v>
      </c>
      <c r="AV4097" s="2">
        <v>0</v>
      </c>
      <c r="AW4097" s="2">
        <v>0</v>
      </c>
      <c r="AX4097" s="2">
        <v>0</v>
      </c>
      <c r="AY4097" s="2">
        <v>0</v>
      </c>
      <c r="AZ4097" s="2">
        <v>0</v>
      </c>
      <c r="BA4097" s="2">
        <v>0</v>
      </c>
      <c r="BB4097" s="2">
        <v>0</v>
      </c>
      <c r="BC4097" s="2">
        <v>0</v>
      </c>
      <c r="BD4097" s="2">
        <v>0</v>
      </c>
      <c r="BE4097" s="2">
        <v>0</v>
      </c>
      <c r="BF4097" s="2">
        <v>0</v>
      </c>
      <c r="BG4097" s="2">
        <v>0</v>
      </c>
      <c r="BH4097" s="2">
        <v>1</v>
      </c>
      <c r="BI4097" s="2">
        <v>1</v>
      </c>
      <c r="BJ4097" s="2">
        <v>0.2</v>
      </c>
      <c r="BK4097" s="2">
        <v>1</v>
      </c>
      <c r="BL4097" s="2">
        <v>32.89</v>
      </c>
      <c r="BM4097" s="2">
        <v>4.5999999999999996</v>
      </c>
      <c r="BN4097" s="2">
        <v>37.49</v>
      </c>
      <c r="BO4097" s="2">
        <v>37.49</v>
      </c>
      <c r="BQ4097" s="2" t="s">
        <v>500</v>
      </c>
      <c r="BR4097" s="2" t="s">
        <v>83</v>
      </c>
      <c r="BS4097" s="3">
        <v>42884</v>
      </c>
      <c r="BT4097" s="4">
        <v>0.3979166666666667</v>
      </c>
      <c r="BU4097" s="2" t="s">
        <v>372</v>
      </c>
      <c r="BV4097" s="2" t="s">
        <v>98</v>
      </c>
      <c r="BY4097" s="2">
        <v>1200</v>
      </c>
      <c r="CA4097" s="2" t="s">
        <v>279</v>
      </c>
      <c r="CC4097" s="2" t="s">
        <v>164</v>
      </c>
      <c r="CD4097" s="2">
        <v>2094</v>
      </c>
      <c r="CE4097" s="2" t="s">
        <v>99</v>
      </c>
      <c r="CF4097" s="3">
        <v>42884</v>
      </c>
      <c r="CI4097" s="2">
        <v>1</v>
      </c>
      <c r="CJ4097" s="2">
        <v>1</v>
      </c>
      <c r="CK4097" s="2">
        <v>22</v>
      </c>
      <c r="CL4097" s="2" t="s">
        <v>87</v>
      </c>
    </row>
    <row r="4098" spans="1:90">
      <c r="A4098" s="2" t="s">
        <v>71</v>
      </c>
      <c r="B4098" s="2" t="s">
        <v>72</v>
      </c>
      <c r="C4098" s="2" t="s">
        <v>73</v>
      </c>
      <c r="E4098" s="2" t="str">
        <f>"FES1162551874"</f>
        <v>FES1162551874</v>
      </c>
      <c r="F4098" s="3">
        <v>42881</v>
      </c>
      <c r="G4098" s="2">
        <v>201711</v>
      </c>
      <c r="H4098" s="2" t="s">
        <v>74</v>
      </c>
      <c r="I4098" s="2" t="s">
        <v>75</v>
      </c>
      <c r="J4098" s="2" t="s">
        <v>76</v>
      </c>
      <c r="K4098" s="2" t="s">
        <v>77</v>
      </c>
      <c r="L4098" s="2" t="s">
        <v>109</v>
      </c>
      <c r="M4098" s="2" t="s">
        <v>110</v>
      </c>
      <c r="N4098" s="2" t="s">
        <v>533</v>
      </c>
      <c r="O4098" s="2" t="s">
        <v>81</v>
      </c>
      <c r="P4098" s="2" t="str">
        <f>"2170567008                    "</f>
        <v xml:space="preserve">2170567008                    </v>
      </c>
      <c r="Q4098" s="2">
        <v>0</v>
      </c>
      <c r="R4098" s="2">
        <v>0</v>
      </c>
      <c r="S4098" s="2">
        <v>0</v>
      </c>
      <c r="T4098" s="2">
        <v>0</v>
      </c>
      <c r="U4098" s="2">
        <v>0</v>
      </c>
      <c r="V4098" s="2">
        <v>0</v>
      </c>
      <c r="W4098" s="2">
        <v>0</v>
      </c>
      <c r="X4098" s="2">
        <v>0</v>
      </c>
      <c r="Y4098" s="2">
        <v>0</v>
      </c>
      <c r="Z4098" s="2">
        <v>0</v>
      </c>
      <c r="AA4098" s="2">
        <v>0</v>
      </c>
      <c r="AB4098" s="2">
        <v>0</v>
      </c>
      <c r="AC4098" s="2">
        <v>0</v>
      </c>
      <c r="AD4098" s="2">
        <v>0</v>
      </c>
      <c r="AE4098" s="2">
        <v>0</v>
      </c>
      <c r="AF4098" s="2">
        <v>0</v>
      </c>
      <c r="AG4098" s="2">
        <v>0</v>
      </c>
      <c r="AH4098" s="2">
        <v>0</v>
      </c>
      <c r="AI4098" s="2">
        <v>0</v>
      </c>
      <c r="AJ4098" s="2">
        <v>0</v>
      </c>
      <c r="AK4098" s="2">
        <v>0</v>
      </c>
      <c r="AL4098" s="2">
        <v>0</v>
      </c>
      <c r="AM4098" s="2">
        <v>4.66</v>
      </c>
      <c r="AN4098" s="2">
        <v>0</v>
      </c>
      <c r="AO4098" s="2">
        <v>0</v>
      </c>
      <c r="AP4098" s="2">
        <v>0</v>
      </c>
      <c r="AQ4098" s="2">
        <v>0</v>
      </c>
      <c r="AR4098" s="2">
        <v>0</v>
      </c>
      <c r="AS4098" s="2">
        <v>0</v>
      </c>
      <c r="AT4098" s="2">
        <v>0</v>
      </c>
      <c r="AU4098" s="2">
        <v>0</v>
      </c>
      <c r="AV4098" s="2">
        <v>0</v>
      </c>
      <c r="AW4098" s="2">
        <v>0</v>
      </c>
      <c r="AX4098" s="2">
        <v>0</v>
      </c>
      <c r="AY4098" s="2">
        <v>0</v>
      </c>
      <c r="AZ4098" s="2">
        <v>0</v>
      </c>
      <c r="BA4098" s="2">
        <v>0</v>
      </c>
      <c r="BB4098" s="2">
        <v>0</v>
      </c>
      <c r="BC4098" s="2">
        <v>0</v>
      </c>
      <c r="BD4098" s="2">
        <v>0</v>
      </c>
      <c r="BE4098" s="2">
        <v>0</v>
      </c>
      <c r="BF4098" s="2">
        <v>0</v>
      </c>
      <c r="BG4098" s="2">
        <v>0</v>
      </c>
      <c r="BH4098" s="2">
        <v>1</v>
      </c>
      <c r="BI4098" s="2">
        <v>1</v>
      </c>
      <c r="BJ4098" s="2">
        <v>0.2</v>
      </c>
      <c r="BK4098" s="2">
        <v>1</v>
      </c>
      <c r="BL4098" s="2">
        <v>42.1</v>
      </c>
      <c r="BM4098" s="2">
        <v>5.89</v>
      </c>
      <c r="BN4098" s="2">
        <v>47.99</v>
      </c>
      <c r="BO4098" s="2">
        <v>47.99</v>
      </c>
      <c r="BQ4098" s="2" t="s">
        <v>203</v>
      </c>
      <c r="BR4098" s="2" t="s">
        <v>83</v>
      </c>
      <c r="BS4098" s="3">
        <v>42884</v>
      </c>
      <c r="BT4098" s="4">
        <v>0.40277777777777773</v>
      </c>
      <c r="BU4098" s="2" t="s">
        <v>534</v>
      </c>
      <c r="BV4098" s="2" t="s">
        <v>98</v>
      </c>
      <c r="BY4098" s="2">
        <v>1200</v>
      </c>
      <c r="CC4098" s="2" t="s">
        <v>110</v>
      </c>
      <c r="CD4098" s="2">
        <v>3201</v>
      </c>
      <c r="CE4098" s="2" t="s">
        <v>99</v>
      </c>
      <c r="CF4098" s="3">
        <v>42885</v>
      </c>
      <c r="CI4098" s="2">
        <v>1</v>
      </c>
      <c r="CJ4098" s="2">
        <v>1</v>
      </c>
      <c r="CK4098" s="2">
        <v>21</v>
      </c>
      <c r="CL4098" s="2" t="s">
        <v>87</v>
      </c>
    </row>
    <row r="4099" spans="1:90">
      <c r="A4099" s="2" t="s">
        <v>71</v>
      </c>
      <c r="B4099" s="2" t="s">
        <v>72</v>
      </c>
      <c r="C4099" s="2" t="s">
        <v>73</v>
      </c>
      <c r="E4099" s="2" t="str">
        <f>"FES1162551895"</f>
        <v>FES1162551895</v>
      </c>
      <c r="F4099" s="3">
        <v>42881</v>
      </c>
      <c r="G4099" s="2">
        <v>201711</v>
      </c>
      <c r="H4099" s="2" t="s">
        <v>74</v>
      </c>
      <c r="I4099" s="2" t="s">
        <v>75</v>
      </c>
      <c r="J4099" s="2" t="s">
        <v>76</v>
      </c>
      <c r="K4099" s="2" t="s">
        <v>77</v>
      </c>
      <c r="L4099" s="2" t="s">
        <v>123</v>
      </c>
      <c r="M4099" s="2" t="s">
        <v>124</v>
      </c>
      <c r="N4099" s="2" t="s">
        <v>2913</v>
      </c>
      <c r="O4099" s="2" t="s">
        <v>81</v>
      </c>
      <c r="P4099" s="2" t="str">
        <f>"2170567586                    "</f>
        <v xml:space="preserve">2170567586                    </v>
      </c>
      <c r="Q4099" s="2">
        <v>0</v>
      </c>
      <c r="R4099" s="2">
        <v>0</v>
      </c>
      <c r="S4099" s="2">
        <v>0</v>
      </c>
      <c r="T4099" s="2">
        <v>0</v>
      </c>
      <c r="U4099" s="2">
        <v>0</v>
      </c>
      <c r="V4099" s="2">
        <v>0</v>
      </c>
      <c r="W4099" s="2">
        <v>0</v>
      </c>
      <c r="X4099" s="2">
        <v>0</v>
      </c>
      <c r="Y4099" s="2">
        <v>0</v>
      </c>
      <c r="Z4099" s="2">
        <v>0</v>
      </c>
      <c r="AA4099" s="2">
        <v>0</v>
      </c>
      <c r="AB4099" s="2">
        <v>0</v>
      </c>
      <c r="AC4099" s="2">
        <v>0</v>
      </c>
      <c r="AD4099" s="2">
        <v>0</v>
      </c>
      <c r="AE4099" s="2">
        <v>0</v>
      </c>
      <c r="AF4099" s="2">
        <v>0</v>
      </c>
      <c r="AG4099" s="2">
        <v>0</v>
      </c>
      <c r="AH4099" s="2">
        <v>0</v>
      </c>
      <c r="AI4099" s="2">
        <v>0</v>
      </c>
      <c r="AJ4099" s="2">
        <v>0</v>
      </c>
      <c r="AK4099" s="2">
        <v>0</v>
      </c>
      <c r="AL4099" s="2">
        <v>0</v>
      </c>
      <c r="AM4099" s="2">
        <v>4.66</v>
      </c>
      <c r="AN4099" s="2">
        <v>0</v>
      </c>
      <c r="AO4099" s="2">
        <v>0</v>
      </c>
      <c r="AP4099" s="2">
        <v>0</v>
      </c>
      <c r="AQ4099" s="2">
        <v>0</v>
      </c>
      <c r="AR4099" s="2">
        <v>0</v>
      </c>
      <c r="AS4099" s="2">
        <v>0</v>
      </c>
      <c r="AT4099" s="2">
        <v>0</v>
      </c>
      <c r="AU4099" s="2">
        <v>0</v>
      </c>
      <c r="AV4099" s="2">
        <v>0</v>
      </c>
      <c r="AW4099" s="2">
        <v>0</v>
      </c>
      <c r="AX4099" s="2">
        <v>0</v>
      </c>
      <c r="AY4099" s="2">
        <v>0</v>
      </c>
      <c r="AZ4099" s="2">
        <v>0</v>
      </c>
      <c r="BA4099" s="2">
        <v>0</v>
      </c>
      <c r="BB4099" s="2">
        <v>0</v>
      </c>
      <c r="BC4099" s="2">
        <v>0</v>
      </c>
      <c r="BD4099" s="2">
        <v>0</v>
      </c>
      <c r="BE4099" s="2">
        <v>0</v>
      </c>
      <c r="BF4099" s="2">
        <v>0</v>
      </c>
      <c r="BG4099" s="2">
        <v>0</v>
      </c>
      <c r="BH4099" s="2">
        <v>1</v>
      </c>
      <c r="BI4099" s="2">
        <v>1</v>
      </c>
      <c r="BJ4099" s="2">
        <v>0.2</v>
      </c>
      <c r="BK4099" s="2">
        <v>1</v>
      </c>
      <c r="BL4099" s="2">
        <v>42.1</v>
      </c>
      <c r="BM4099" s="2">
        <v>5.89</v>
      </c>
      <c r="BN4099" s="2">
        <v>47.99</v>
      </c>
      <c r="BO4099" s="2">
        <v>47.99</v>
      </c>
      <c r="BR4099" s="2" t="s">
        <v>83</v>
      </c>
      <c r="BS4099" s="3">
        <v>42884</v>
      </c>
      <c r="BT4099" s="4">
        <v>0.4513888888888889</v>
      </c>
      <c r="BU4099" s="2" t="s">
        <v>3018</v>
      </c>
      <c r="BV4099" s="2" t="s">
        <v>98</v>
      </c>
      <c r="BY4099" s="2">
        <v>1200</v>
      </c>
      <c r="CC4099" s="2" t="s">
        <v>124</v>
      </c>
      <c r="CD4099" s="2">
        <v>200</v>
      </c>
      <c r="CE4099" s="2" t="s">
        <v>99</v>
      </c>
      <c r="CF4099" s="3">
        <v>42885</v>
      </c>
      <c r="CI4099" s="2">
        <v>1</v>
      </c>
      <c r="CJ4099" s="2">
        <v>1</v>
      </c>
      <c r="CK4099" s="2">
        <v>21</v>
      </c>
      <c r="CL4099" s="2" t="s">
        <v>87</v>
      </c>
    </row>
    <row r="4100" spans="1:90">
      <c r="A4100" s="2" t="s">
        <v>71</v>
      </c>
      <c r="B4100" s="2" t="s">
        <v>72</v>
      </c>
      <c r="C4100" s="2" t="s">
        <v>73</v>
      </c>
      <c r="E4100" s="2" t="str">
        <f>"FES1162551864"</f>
        <v>FES1162551864</v>
      </c>
      <c r="F4100" s="3">
        <v>42881</v>
      </c>
      <c r="G4100" s="2">
        <v>201711</v>
      </c>
      <c r="H4100" s="2" t="s">
        <v>74</v>
      </c>
      <c r="I4100" s="2" t="s">
        <v>75</v>
      </c>
      <c r="J4100" s="2" t="s">
        <v>76</v>
      </c>
      <c r="K4100" s="2" t="s">
        <v>77</v>
      </c>
      <c r="L4100" s="2" t="s">
        <v>123</v>
      </c>
      <c r="M4100" s="2" t="s">
        <v>124</v>
      </c>
      <c r="N4100" s="2" t="s">
        <v>611</v>
      </c>
      <c r="O4100" s="2" t="s">
        <v>81</v>
      </c>
      <c r="P4100" s="2" t="str">
        <f>"2170569714                    "</f>
        <v xml:space="preserve">2170569714                    </v>
      </c>
      <c r="Q4100" s="2">
        <v>0</v>
      </c>
      <c r="R4100" s="2">
        <v>0</v>
      </c>
      <c r="S4100" s="2">
        <v>0</v>
      </c>
      <c r="T4100" s="2">
        <v>0</v>
      </c>
      <c r="U4100" s="2">
        <v>0</v>
      </c>
      <c r="V4100" s="2">
        <v>0</v>
      </c>
      <c r="W4100" s="2">
        <v>0</v>
      </c>
      <c r="X4100" s="2">
        <v>0</v>
      </c>
      <c r="Y4100" s="2">
        <v>0</v>
      </c>
      <c r="Z4100" s="2">
        <v>0</v>
      </c>
      <c r="AA4100" s="2">
        <v>0</v>
      </c>
      <c r="AB4100" s="2">
        <v>0</v>
      </c>
      <c r="AC4100" s="2">
        <v>0</v>
      </c>
      <c r="AD4100" s="2">
        <v>0</v>
      </c>
      <c r="AE4100" s="2">
        <v>0</v>
      </c>
      <c r="AF4100" s="2">
        <v>0</v>
      </c>
      <c r="AG4100" s="2">
        <v>0</v>
      </c>
      <c r="AH4100" s="2">
        <v>0</v>
      </c>
      <c r="AI4100" s="2">
        <v>0</v>
      </c>
      <c r="AJ4100" s="2">
        <v>0</v>
      </c>
      <c r="AK4100" s="2">
        <v>0</v>
      </c>
      <c r="AL4100" s="2">
        <v>0</v>
      </c>
      <c r="AM4100" s="2">
        <v>4.66</v>
      </c>
      <c r="AN4100" s="2">
        <v>0</v>
      </c>
      <c r="AO4100" s="2">
        <v>0</v>
      </c>
      <c r="AP4100" s="2">
        <v>0</v>
      </c>
      <c r="AQ4100" s="2">
        <v>0</v>
      </c>
      <c r="AR4100" s="2">
        <v>0</v>
      </c>
      <c r="AS4100" s="2">
        <v>0</v>
      </c>
      <c r="AT4100" s="2">
        <v>0</v>
      </c>
      <c r="AU4100" s="2">
        <v>0</v>
      </c>
      <c r="AV4100" s="2">
        <v>0</v>
      </c>
      <c r="AW4100" s="2">
        <v>0</v>
      </c>
      <c r="AX4100" s="2">
        <v>0</v>
      </c>
      <c r="AY4100" s="2">
        <v>0</v>
      </c>
      <c r="AZ4100" s="2">
        <v>0</v>
      </c>
      <c r="BA4100" s="2">
        <v>0</v>
      </c>
      <c r="BB4100" s="2">
        <v>0</v>
      </c>
      <c r="BC4100" s="2">
        <v>0</v>
      </c>
      <c r="BD4100" s="2">
        <v>0</v>
      </c>
      <c r="BE4100" s="2">
        <v>0</v>
      </c>
      <c r="BF4100" s="2">
        <v>0</v>
      </c>
      <c r="BG4100" s="2">
        <v>0</v>
      </c>
      <c r="BH4100" s="2">
        <v>1</v>
      </c>
      <c r="BI4100" s="2">
        <v>1</v>
      </c>
      <c r="BJ4100" s="2">
        <v>0.2</v>
      </c>
      <c r="BK4100" s="2">
        <v>1</v>
      </c>
      <c r="BL4100" s="2">
        <v>42.1</v>
      </c>
      <c r="BM4100" s="2">
        <v>5.89</v>
      </c>
      <c r="BN4100" s="2">
        <v>47.99</v>
      </c>
      <c r="BO4100" s="2">
        <v>47.99</v>
      </c>
      <c r="BQ4100" s="2" t="s">
        <v>997</v>
      </c>
      <c r="BR4100" s="2" t="s">
        <v>83</v>
      </c>
      <c r="BS4100" s="3">
        <v>42884</v>
      </c>
      <c r="BT4100" s="4">
        <v>0.43402777777777773</v>
      </c>
      <c r="BU4100" s="2" t="s">
        <v>942</v>
      </c>
      <c r="BV4100" s="2" t="s">
        <v>98</v>
      </c>
      <c r="BY4100" s="2">
        <v>1200</v>
      </c>
      <c r="CA4100" s="2" t="s">
        <v>114</v>
      </c>
      <c r="CC4100" s="2" t="s">
        <v>124</v>
      </c>
      <c r="CD4100" s="2">
        <v>82</v>
      </c>
      <c r="CE4100" s="2" t="s">
        <v>99</v>
      </c>
      <c r="CF4100" s="3">
        <v>42885</v>
      </c>
      <c r="CI4100" s="2">
        <v>1</v>
      </c>
      <c r="CJ4100" s="2">
        <v>1</v>
      </c>
      <c r="CK4100" s="2">
        <v>21</v>
      </c>
      <c r="CL4100" s="2" t="s">
        <v>87</v>
      </c>
    </row>
    <row r="4101" spans="1:90">
      <c r="A4101" s="2" t="s">
        <v>71</v>
      </c>
      <c r="B4101" s="2" t="s">
        <v>72</v>
      </c>
      <c r="C4101" s="2" t="s">
        <v>73</v>
      </c>
      <c r="E4101" s="2" t="str">
        <f>"FES1162551980"</f>
        <v>FES1162551980</v>
      </c>
      <c r="F4101" s="3">
        <v>42881</v>
      </c>
      <c r="G4101" s="2">
        <v>201711</v>
      </c>
      <c r="H4101" s="2" t="s">
        <v>74</v>
      </c>
      <c r="I4101" s="2" t="s">
        <v>75</v>
      </c>
      <c r="J4101" s="2" t="s">
        <v>76</v>
      </c>
      <c r="K4101" s="2" t="s">
        <v>77</v>
      </c>
      <c r="L4101" s="2" t="s">
        <v>175</v>
      </c>
      <c r="M4101" s="2" t="s">
        <v>176</v>
      </c>
      <c r="N4101" s="2" t="s">
        <v>1131</v>
      </c>
      <c r="O4101" s="2" t="s">
        <v>81</v>
      </c>
      <c r="P4101" s="2" t="str">
        <f>"2170569767                    "</f>
        <v xml:space="preserve">2170569767                    </v>
      </c>
      <c r="Q4101" s="2">
        <v>0</v>
      </c>
      <c r="R4101" s="2">
        <v>0</v>
      </c>
      <c r="S4101" s="2">
        <v>0</v>
      </c>
      <c r="T4101" s="2">
        <v>0</v>
      </c>
      <c r="U4101" s="2">
        <v>0</v>
      </c>
      <c r="V4101" s="2">
        <v>0</v>
      </c>
      <c r="W4101" s="2">
        <v>0</v>
      </c>
      <c r="X4101" s="2">
        <v>0</v>
      </c>
      <c r="Y4101" s="2">
        <v>0</v>
      </c>
      <c r="Z4101" s="2">
        <v>0</v>
      </c>
      <c r="AA4101" s="2">
        <v>0</v>
      </c>
      <c r="AB4101" s="2">
        <v>0</v>
      </c>
      <c r="AC4101" s="2">
        <v>0</v>
      </c>
      <c r="AD4101" s="2">
        <v>0</v>
      </c>
      <c r="AE4101" s="2">
        <v>0</v>
      </c>
      <c r="AF4101" s="2">
        <v>0</v>
      </c>
      <c r="AG4101" s="2">
        <v>0</v>
      </c>
      <c r="AH4101" s="2">
        <v>0</v>
      </c>
      <c r="AI4101" s="2">
        <v>0</v>
      </c>
      <c r="AJ4101" s="2">
        <v>0</v>
      </c>
      <c r="AK4101" s="2">
        <v>0</v>
      </c>
      <c r="AL4101" s="2">
        <v>0</v>
      </c>
      <c r="AM4101" s="2">
        <v>4.66</v>
      </c>
      <c r="AN4101" s="2">
        <v>0</v>
      </c>
      <c r="AO4101" s="2">
        <v>0</v>
      </c>
      <c r="AP4101" s="2">
        <v>0</v>
      </c>
      <c r="AQ4101" s="2">
        <v>0</v>
      </c>
      <c r="AR4101" s="2">
        <v>0</v>
      </c>
      <c r="AS4101" s="2">
        <v>0</v>
      </c>
      <c r="AT4101" s="2">
        <v>0</v>
      </c>
      <c r="AU4101" s="2">
        <v>0</v>
      </c>
      <c r="AV4101" s="2">
        <v>0</v>
      </c>
      <c r="AW4101" s="2">
        <v>0</v>
      </c>
      <c r="AX4101" s="2">
        <v>0</v>
      </c>
      <c r="AY4101" s="2">
        <v>0</v>
      </c>
      <c r="AZ4101" s="2">
        <v>0</v>
      </c>
      <c r="BA4101" s="2">
        <v>0</v>
      </c>
      <c r="BB4101" s="2">
        <v>0</v>
      </c>
      <c r="BC4101" s="2">
        <v>0</v>
      </c>
      <c r="BD4101" s="2">
        <v>0</v>
      </c>
      <c r="BE4101" s="2">
        <v>0</v>
      </c>
      <c r="BF4101" s="2">
        <v>0</v>
      </c>
      <c r="BG4101" s="2">
        <v>0</v>
      </c>
      <c r="BH4101" s="2">
        <v>1</v>
      </c>
      <c r="BI4101" s="2">
        <v>1</v>
      </c>
      <c r="BJ4101" s="2">
        <v>0.2</v>
      </c>
      <c r="BK4101" s="2">
        <v>1</v>
      </c>
      <c r="BL4101" s="2">
        <v>42.1</v>
      </c>
      <c r="BM4101" s="2">
        <v>5.89</v>
      </c>
      <c r="BN4101" s="2">
        <v>47.99</v>
      </c>
      <c r="BO4101" s="2">
        <v>47.99</v>
      </c>
      <c r="BQ4101" s="2" t="s">
        <v>1132</v>
      </c>
      <c r="BR4101" s="2" t="s">
        <v>83</v>
      </c>
      <c r="BS4101" s="3">
        <v>42884</v>
      </c>
      <c r="BT4101" s="4">
        <v>0.34027777777777773</v>
      </c>
      <c r="BU4101" s="2" t="s">
        <v>2258</v>
      </c>
      <c r="BV4101" s="2" t="s">
        <v>98</v>
      </c>
      <c r="BY4101" s="2">
        <v>1200</v>
      </c>
      <c r="CA4101" s="2" t="s">
        <v>180</v>
      </c>
      <c r="CC4101" s="2" t="s">
        <v>176</v>
      </c>
      <c r="CD4101" s="2">
        <v>6001</v>
      </c>
      <c r="CE4101" s="2" t="s">
        <v>99</v>
      </c>
      <c r="CF4101" s="3">
        <v>42884</v>
      </c>
      <c r="CI4101" s="2">
        <v>1</v>
      </c>
      <c r="CJ4101" s="2">
        <v>1</v>
      </c>
      <c r="CK4101" s="2">
        <v>21</v>
      </c>
      <c r="CL4101" s="2" t="s">
        <v>87</v>
      </c>
    </row>
    <row r="4102" spans="1:90">
      <c r="A4102" s="2" t="s">
        <v>71</v>
      </c>
      <c r="B4102" s="2" t="s">
        <v>72</v>
      </c>
      <c r="C4102" s="2" t="s">
        <v>73</v>
      </c>
      <c r="E4102" s="2" t="str">
        <f>"FES1162551888"</f>
        <v>FES1162551888</v>
      </c>
      <c r="F4102" s="3">
        <v>42881</v>
      </c>
      <c r="G4102" s="2">
        <v>201711</v>
      </c>
      <c r="H4102" s="2" t="s">
        <v>74</v>
      </c>
      <c r="I4102" s="2" t="s">
        <v>75</v>
      </c>
      <c r="J4102" s="2" t="s">
        <v>76</v>
      </c>
      <c r="K4102" s="2" t="s">
        <v>77</v>
      </c>
      <c r="L4102" s="2" t="s">
        <v>175</v>
      </c>
      <c r="M4102" s="2" t="s">
        <v>176</v>
      </c>
      <c r="N4102" s="2" t="s">
        <v>2631</v>
      </c>
      <c r="O4102" s="2" t="s">
        <v>81</v>
      </c>
      <c r="P4102" s="2" t="str">
        <f>"2170567524                    "</f>
        <v xml:space="preserve">2170567524                    </v>
      </c>
      <c r="Q4102" s="2">
        <v>0</v>
      </c>
      <c r="R4102" s="2">
        <v>0</v>
      </c>
      <c r="S4102" s="2">
        <v>0</v>
      </c>
      <c r="T4102" s="2">
        <v>0</v>
      </c>
      <c r="U4102" s="2">
        <v>0</v>
      </c>
      <c r="V4102" s="2">
        <v>0</v>
      </c>
      <c r="W4102" s="2">
        <v>0</v>
      </c>
      <c r="X4102" s="2">
        <v>0</v>
      </c>
      <c r="Y4102" s="2">
        <v>0</v>
      </c>
      <c r="Z4102" s="2">
        <v>0</v>
      </c>
      <c r="AA4102" s="2">
        <v>0</v>
      </c>
      <c r="AB4102" s="2">
        <v>0</v>
      </c>
      <c r="AC4102" s="2">
        <v>0</v>
      </c>
      <c r="AD4102" s="2">
        <v>0</v>
      </c>
      <c r="AE4102" s="2">
        <v>0</v>
      </c>
      <c r="AF4102" s="2">
        <v>0</v>
      </c>
      <c r="AG4102" s="2">
        <v>0</v>
      </c>
      <c r="AH4102" s="2">
        <v>0</v>
      </c>
      <c r="AI4102" s="2">
        <v>0</v>
      </c>
      <c r="AJ4102" s="2">
        <v>0</v>
      </c>
      <c r="AK4102" s="2">
        <v>0</v>
      </c>
      <c r="AL4102" s="2">
        <v>0</v>
      </c>
      <c r="AM4102" s="2">
        <v>4.66</v>
      </c>
      <c r="AN4102" s="2">
        <v>0</v>
      </c>
      <c r="AO4102" s="2">
        <v>0</v>
      </c>
      <c r="AP4102" s="2">
        <v>0</v>
      </c>
      <c r="AQ4102" s="2">
        <v>0</v>
      </c>
      <c r="AR4102" s="2">
        <v>0</v>
      </c>
      <c r="AS4102" s="2">
        <v>0</v>
      </c>
      <c r="AT4102" s="2">
        <v>0</v>
      </c>
      <c r="AU4102" s="2">
        <v>0</v>
      </c>
      <c r="AV4102" s="2">
        <v>0</v>
      </c>
      <c r="AW4102" s="2">
        <v>0</v>
      </c>
      <c r="AX4102" s="2">
        <v>0</v>
      </c>
      <c r="AY4102" s="2">
        <v>0</v>
      </c>
      <c r="AZ4102" s="2">
        <v>0</v>
      </c>
      <c r="BA4102" s="2">
        <v>0</v>
      </c>
      <c r="BB4102" s="2">
        <v>0</v>
      </c>
      <c r="BC4102" s="2">
        <v>0</v>
      </c>
      <c r="BD4102" s="2">
        <v>0</v>
      </c>
      <c r="BE4102" s="2">
        <v>0</v>
      </c>
      <c r="BF4102" s="2">
        <v>0</v>
      </c>
      <c r="BG4102" s="2">
        <v>0</v>
      </c>
      <c r="BH4102" s="2">
        <v>1</v>
      </c>
      <c r="BI4102" s="2">
        <v>1</v>
      </c>
      <c r="BJ4102" s="2">
        <v>0.2</v>
      </c>
      <c r="BK4102" s="2">
        <v>1</v>
      </c>
      <c r="BL4102" s="2">
        <v>42.1</v>
      </c>
      <c r="BM4102" s="2">
        <v>5.89</v>
      </c>
      <c r="BN4102" s="2">
        <v>47.99</v>
      </c>
      <c r="BO4102" s="2">
        <v>47.99</v>
      </c>
      <c r="BQ4102" s="2" t="s">
        <v>2632</v>
      </c>
      <c r="BR4102" s="2" t="s">
        <v>83</v>
      </c>
      <c r="BS4102" s="3">
        <v>42884</v>
      </c>
      <c r="BT4102" s="4">
        <v>0.43055555555555558</v>
      </c>
      <c r="BU4102" s="2" t="s">
        <v>3861</v>
      </c>
      <c r="BV4102" s="2" t="s">
        <v>98</v>
      </c>
      <c r="BY4102" s="2">
        <v>1200</v>
      </c>
      <c r="CA4102" s="2" t="s">
        <v>180</v>
      </c>
      <c r="CC4102" s="2" t="s">
        <v>176</v>
      </c>
      <c r="CD4102" s="2">
        <v>6001</v>
      </c>
      <c r="CE4102" s="2" t="s">
        <v>99</v>
      </c>
      <c r="CF4102" s="3">
        <v>42884</v>
      </c>
      <c r="CI4102" s="2">
        <v>1</v>
      </c>
      <c r="CJ4102" s="2">
        <v>1</v>
      </c>
      <c r="CK4102" s="2">
        <v>21</v>
      </c>
      <c r="CL4102" s="2" t="s">
        <v>87</v>
      </c>
    </row>
    <row r="4103" spans="1:90">
      <c r="A4103" s="2" t="s">
        <v>71</v>
      </c>
      <c r="B4103" s="2" t="s">
        <v>72</v>
      </c>
      <c r="C4103" s="2" t="s">
        <v>73</v>
      </c>
      <c r="E4103" s="2" t="str">
        <f>"FES1162551922"</f>
        <v>FES1162551922</v>
      </c>
      <c r="F4103" s="3">
        <v>42881</v>
      </c>
      <c r="G4103" s="2">
        <v>201711</v>
      </c>
      <c r="H4103" s="2" t="s">
        <v>74</v>
      </c>
      <c r="I4103" s="2" t="s">
        <v>75</v>
      </c>
      <c r="J4103" s="2" t="s">
        <v>76</v>
      </c>
      <c r="K4103" s="2" t="s">
        <v>77</v>
      </c>
      <c r="L4103" s="2" t="s">
        <v>175</v>
      </c>
      <c r="M4103" s="2" t="s">
        <v>176</v>
      </c>
      <c r="N4103" s="2" t="s">
        <v>196</v>
      </c>
      <c r="O4103" s="2" t="s">
        <v>81</v>
      </c>
      <c r="P4103" s="2" t="str">
        <f>"2170568894                    "</f>
        <v xml:space="preserve">2170568894                    </v>
      </c>
      <c r="Q4103" s="2">
        <v>0</v>
      </c>
      <c r="R4103" s="2">
        <v>0</v>
      </c>
      <c r="S4103" s="2">
        <v>0</v>
      </c>
      <c r="T4103" s="2">
        <v>0</v>
      </c>
      <c r="U4103" s="2">
        <v>0</v>
      </c>
      <c r="V4103" s="2">
        <v>0</v>
      </c>
      <c r="W4103" s="2">
        <v>0</v>
      </c>
      <c r="X4103" s="2">
        <v>0</v>
      </c>
      <c r="Y4103" s="2">
        <v>0</v>
      </c>
      <c r="Z4103" s="2">
        <v>0</v>
      </c>
      <c r="AA4103" s="2">
        <v>0</v>
      </c>
      <c r="AB4103" s="2">
        <v>0</v>
      </c>
      <c r="AC4103" s="2">
        <v>0</v>
      </c>
      <c r="AD4103" s="2">
        <v>0</v>
      </c>
      <c r="AE4103" s="2">
        <v>0</v>
      </c>
      <c r="AF4103" s="2">
        <v>0</v>
      </c>
      <c r="AG4103" s="2">
        <v>0</v>
      </c>
      <c r="AH4103" s="2">
        <v>0</v>
      </c>
      <c r="AI4103" s="2">
        <v>0</v>
      </c>
      <c r="AJ4103" s="2">
        <v>0</v>
      </c>
      <c r="AK4103" s="2">
        <v>0</v>
      </c>
      <c r="AL4103" s="2">
        <v>0</v>
      </c>
      <c r="AM4103" s="2">
        <v>4.66</v>
      </c>
      <c r="AN4103" s="2">
        <v>0</v>
      </c>
      <c r="AO4103" s="2">
        <v>0</v>
      </c>
      <c r="AP4103" s="2">
        <v>0</v>
      </c>
      <c r="AQ4103" s="2">
        <v>0</v>
      </c>
      <c r="AR4103" s="2">
        <v>0</v>
      </c>
      <c r="AS4103" s="2">
        <v>0</v>
      </c>
      <c r="AT4103" s="2">
        <v>0</v>
      </c>
      <c r="AU4103" s="2">
        <v>0</v>
      </c>
      <c r="AV4103" s="2">
        <v>0</v>
      </c>
      <c r="AW4103" s="2">
        <v>0</v>
      </c>
      <c r="AX4103" s="2">
        <v>0</v>
      </c>
      <c r="AY4103" s="2">
        <v>0</v>
      </c>
      <c r="AZ4103" s="2">
        <v>0</v>
      </c>
      <c r="BA4103" s="2">
        <v>0</v>
      </c>
      <c r="BB4103" s="2">
        <v>0</v>
      </c>
      <c r="BC4103" s="2">
        <v>0</v>
      </c>
      <c r="BD4103" s="2">
        <v>0</v>
      </c>
      <c r="BE4103" s="2">
        <v>0</v>
      </c>
      <c r="BF4103" s="2">
        <v>0</v>
      </c>
      <c r="BG4103" s="2">
        <v>0</v>
      </c>
      <c r="BH4103" s="2">
        <v>1</v>
      </c>
      <c r="BI4103" s="2">
        <v>1</v>
      </c>
      <c r="BJ4103" s="2">
        <v>0.2</v>
      </c>
      <c r="BK4103" s="2">
        <v>1</v>
      </c>
      <c r="BL4103" s="2">
        <v>42.1</v>
      </c>
      <c r="BM4103" s="2">
        <v>5.89</v>
      </c>
      <c r="BN4103" s="2">
        <v>47.99</v>
      </c>
      <c r="BO4103" s="2">
        <v>47.99</v>
      </c>
      <c r="BQ4103" s="2" t="s">
        <v>197</v>
      </c>
      <c r="BR4103" s="2" t="s">
        <v>83</v>
      </c>
      <c r="BS4103" s="3">
        <v>42884</v>
      </c>
      <c r="BT4103" s="4">
        <v>0.34930555555555554</v>
      </c>
      <c r="BU4103" s="2" t="s">
        <v>3862</v>
      </c>
      <c r="BV4103" s="2" t="s">
        <v>98</v>
      </c>
      <c r="BY4103" s="2">
        <v>1200</v>
      </c>
      <c r="CA4103" s="2" t="s">
        <v>180</v>
      </c>
      <c r="CC4103" s="2" t="s">
        <v>176</v>
      </c>
      <c r="CD4103" s="2">
        <v>6001</v>
      </c>
      <c r="CE4103" s="2" t="s">
        <v>99</v>
      </c>
      <c r="CF4103" s="3">
        <v>42884</v>
      </c>
      <c r="CI4103" s="2">
        <v>1</v>
      </c>
      <c r="CJ4103" s="2">
        <v>1</v>
      </c>
      <c r="CK4103" s="2">
        <v>21</v>
      </c>
      <c r="CL4103" s="2" t="s">
        <v>87</v>
      </c>
    </row>
    <row r="4104" spans="1:90">
      <c r="A4104" s="2" t="s">
        <v>71</v>
      </c>
      <c r="B4104" s="2" t="s">
        <v>72</v>
      </c>
      <c r="C4104" s="2" t="s">
        <v>73</v>
      </c>
      <c r="E4104" s="2" t="str">
        <f>"FES1162551887"</f>
        <v>FES1162551887</v>
      </c>
      <c r="F4104" s="3">
        <v>42881</v>
      </c>
      <c r="G4104" s="2">
        <v>201711</v>
      </c>
      <c r="H4104" s="2" t="s">
        <v>74</v>
      </c>
      <c r="I4104" s="2" t="s">
        <v>75</v>
      </c>
      <c r="J4104" s="2" t="s">
        <v>76</v>
      </c>
      <c r="K4104" s="2" t="s">
        <v>77</v>
      </c>
      <c r="L4104" s="2" t="s">
        <v>251</v>
      </c>
      <c r="M4104" s="2" t="s">
        <v>252</v>
      </c>
      <c r="N4104" s="2" t="s">
        <v>253</v>
      </c>
      <c r="O4104" s="2" t="s">
        <v>81</v>
      </c>
      <c r="P4104" s="2" t="str">
        <f>"2170567511                    "</f>
        <v xml:space="preserve">2170567511                    </v>
      </c>
      <c r="Q4104" s="2">
        <v>0</v>
      </c>
      <c r="R4104" s="2">
        <v>0</v>
      </c>
      <c r="S4104" s="2">
        <v>0</v>
      </c>
      <c r="T4104" s="2">
        <v>0</v>
      </c>
      <c r="U4104" s="2">
        <v>0</v>
      </c>
      <c r="V4104" s="2">
        <v>0</v>
      </c>
      <c r="W4104" s="2">
        <v>0</v>
      </c>
      <c r="X4104" s="2">
        <v>0</v>
      </c>
      <c r="Y4104" s="2">
        <v>0</v>
      </c>
      <c r="Z4104" s="2">
        <v>0</v>
      </c>
      <c r="AA4104" s="2">
        <v>0</v>
      </c>
      <c r="AB4104" s="2">
        <v>0</v>
      </c>
      <c r="AC4104" s="2">
        <v>0</v>
      </c>
      <c r="AD4104" s="2">
        <v>0</v>
      </c>
      <c r="AE4104" s="2">
        <v>0</v>
      </c>
      <c r="AF4104" s="2">
        <v>0</v>
      </c>
      <c r="AG4104" s="2">
        <v>0</v>
      </c>
      <c r="AH4104" s="2">
        <v>0</v>
      </c>
      <c r="AI4104" s="2">
        <v>0</v>
      </c>
      <c r="AJ4104" s="2">
        <v>0</v>
      </c>
      <c r="AK4104" s="2">
        <v>0</v>
      </c>
      <c r="AL4104" s="2">
        <v>0</v>
      </c>
      <c r="AM4104" s="2">
        <v>6.55</v>
      </c>
      <c r="AN4104" s="2">
        <v>0</v>
      </c>
      <c r="AO4104" s="2">
        <v>0</v>
      </c>
      <c r="AP4104" s="2">
        <v>0</v>
      </c>
      <c r="AQ4104" s="2">
        <v>0</v>
      </c>
      <c r="AR4104" s="2">
        <v>0</v>
      </c>
      <c r="AS4104" s="2">
        <v>0</v>
      </c>
      <c r="AT4104" s="2">
        <v>0</v>
      </c>
      <c r="AU4104" s="2">
        <v>0</v>
      </c>
      <c r="AV4104" s="2">
        <v>0</v>
      </c>
      <c r="AW4104" s="2">
        <v>0</v>
      </c>
      <c r="AX4104" s="2">
        <v>0</v>
      </c>
      <c r="AY4104" s="2">
        <v>0</v>
      </c>
      <c r="AZ4104" s="2">
        <v>0</v>
      </c>
      <c r="BA4104" s="2">
        <v>0</v>
      </c>
      <c r="BB4104" s="2">
        <v>0</v>
      </c>
      <c r="BC4104" s="2">
        <v>0</v>
      </c>
      <c r="BD4104" s="2">
        <v>0</v>
      </c>
      <c r="BE4104" s="2">
        <v>0</v>
      </c>
      <c r="BF4104" s="2">
        <v>0</v>
      </c>
      <c r="BG4104" s="2">
        <v>0</v>
      </c>
      <c r="BH4104" s="2">
        <v>1</v>
      </c>
      <c r="BI4104" s="2">
        <v>1</v>
      </c>
      <c r="BJ4104" s="2">
        <v>0.2</v>
      </c>
      <c r="BK4104" s="2">
        <v>1</v>
      </c>
      <c r="BL4104" s="2">
        <v>59.2</v>
      </c>
      <c r="BM4104" s="2">
        <v>8.2899999999999991</v>
      </c>
      <c r="BN4104" s="2">
        <v>67.489999999999995</v>
      </c>
      <c r="BO4104" s="2">
        <v>67.489999999999995</v>
      </c>
      <c r="BQ4104" s="2" t="s">
        <v>254</v>
      </c>
      <c r="BR4104" s="2" t="s">
        <v>83</v>
      </c>
      <c r="BS4104" s="3">
        <v>42884</v>
      </c>
      <c r="BT4104" s="4">
        <v>0.43055555555555558</v>
      </c>
      <c r="BU4104" s="2" t="s">
        <v>255</v>
      </c>
      <c r="BV4104" s="2" t="s">
        <v>98</v>
      </c>
      <c r="BY4104" s="2">
        <v>1200</v>
      </c>
      <c r="CC4104" s="2" t="s">
        <v>252</v>
      </c>
      <c r="CD4104" s="2">
        <v>299</v>
      </c>
      <c r="CE4104" s="2" t="s">
        <v>99</v>
      </c>
      <c r="CF4104" s="3">
        <v>42886</v>
      </c>
      <c r="CI4104" s="2">
        <v>1</v>
      </c>
      <c r="CJ4104" s="2">
        <v>1</v>
      </c>
      <c r="CK4104" s="2">
        <v>24</v>
      </c>
      <c r="CL4104" s="2" t="s">
        <v>87</v>
      </c>
    </row>
    <row r="4105" spans="1:90">
      <c r="A4105" s="2" t="s">
        <v>71</v>
      </c>
      <c r="B4105" s="2" t="s">
        <v>72</v>
      </c>
      <c r="C4105" s="2" t="s">
        <v>73</v>
      </c>
      <c r="E4105" s="2" t="str">
        <f>"FES1162551870"</f>
        <v>FES1162551870</v>
      </c>
      <c r="F4105" s="3">
        <v>42881</v>
      </c>
      <c r="G4105" s="2">
        <v>201711</v>
      </c>
      <c r="H4105" s="2" t="s">
        <v>74</v>
      </c>
      <c r="I4105" s="2" t="s">
        <v>75</v>
      </c>
      <c r="J4105" s="2" t="s">
        <v>76</v>
      </c>
      <c r="K4105" s="2" t="s">
        <v>77</v>
      </c>
      <c r="L4105" s="2" t="s">
        <v>123</v>
      </c>
      <c r="M4105" s="2" t="s">
        <v>124</v>
      </c>
      <c r="N4105" s="2" t="s">
        <v>118</v>
      </c>
      <c r="O4105" s="2" t="s">
        <v>81</v>
      </c>
      <c r="P4105" s="2" t="str">
        <f>"2170566693                    "</f>
        <v xml:space="preserve">2170566693                    </v>
      </c>
      <c r="Q4105" s="2">
        <v>0</v>
      </c>
      <c r="R4105" s="2">
        <v>0</v>
      </c>
      <c r="S4105" s="2">
        <v>0</v>
      </c>
      <c r="T4105" s="2">
        <v>0</v>
      </c>
      <c r="U4105" s="2">
        <v>0</v>
      </c>
      <c r="V4105" s="2">
        <v>0</v>
      </c>
      <c r="W4105" s="2">
        <v>0</v>
      </c>
      <c r="X4105" s="2">
        <v>0</v>
      </c>
      <c r="Y4105" s="2">
        <v>0</v>
      </c>
      <c r="Z4105" s="2">
        <v>0</v>
      </c>
      <c r="AA4105" s="2">
        <v>0</v>
      </c>
      <c r="AB4105" s="2">
        <v>0</v>
      </c>
      <c r="AC4105" s="2">
        <v>0</v>
      </c>
      <c r="AD4105" s="2">
        <v>0</v>
      </c>
      <c r="AE4105" s="2">
        <v>0</v>
      </c>
      <c r="AF4105" s="2">
        <v>0</v>
      </c>
      <c r="AG4105" s="2">
        <v>0</v>
      </c>
      <c r="AH4105" s="2">
        <v>0</v>
      </c>
      <c r="AI4105" s="2">
        <v>0</v>
      </c>
      <c r="AJ4105" s="2">
        <v>0</v>
      </c>
      <c r="AK4105" s="2">
        <v>0</v>
      </c>
      <c r="AL4105" s="2">
        <v>0</v>
      </c>
      <c r="AM4105" s="2">
        <v>4.66</v>
      </c>
      <c r="AN4105" s="2">
        <v>0</v>
      </c>
      <c r="AO4105" s="2">
        <v>0</v>
      </c>
      <c r="AP4105" s="2">
        <v>0</v>
      </c>
      <c r="AQ4105" s="2">
        <v>0</v>
      </c>
      <c r="AR4105" s="2">
        <v>0</v>
      </c>
      <c r="AS4105" s="2">
        <v>0</v>
      </c>
      <c r="AT4105" s="2">
        <v>0</v>
      </c>
      <c r="AU4105" s="2">
        <v>0</v>
      </c>
      <c r="AV4105" s="2">
        <v>0</v>
      </c>
      <c r="AW4105" s="2">
        <v>0</v>
      </c>
      <c r="AX4105" s="2">
        <v>0</v>
      </c>
      <c r="AY4105" s="2">
        <v>0</v>
      </c>
      <c r="AZ4105" s="2">
        <v>0</v>
      </c>
      <c r="BA4105" s="2">
        <v>0</v>
      </c>
      <c r="BB4105" s="2">
        <v>0</v>
      </c>
      <c r="BC4105" s="2">
        <v>0</v>
      </c>
      <c r="BD4105" s="2">
        <v>0</v>
      </c>
      <c r="BE4105" s="2">
        <v>0</v>
      </c>
      <c r="BF4105" s="2">
        <v>0</v>
      </c>
      <c r="BG4105" s="2">
        <v>0</v>
      </c>
      <c r="BH4105" s="2">
        <v>1</v>
      </c>
      <c r="BI4105" s="2">
        <v>1</v>
      </c>
      <c r="BJ4105" s="2">
        <v>0.2</v>
      </c>
      <c r="BK4105" s="2">
        <v>1</v>
      </c>
      <c r="BL4105" s="2">
        <v>42.1</v>
      </c>
      <c r="BM4105" s="2">
        <v>5.89</v>
      </c>
      <c r="BN4105" s="2">
        <v>47.99</v>
      </c>
      <c r="BO4105" s="2">
        <v>47.99</v>
      </c>
      <c r="BQ4105" s="2" t="s">
        <v>144</v>
      </c>
      <c r="BR4105" s="2" t="s">
        <v>83</v>
      </c>
      <c r="BS4105" s="3">
        <v>42884</v>
      </c>
      <c r="BT4105" s="4">
        <v>0.39930555555555558</v>
      </c>
      <c r="BU4105" s="2" t="s">
        <v>3863</v>
      </c>
      <c r="BV4105" s="2" t="s">
        <v>98</v>
      </c>
      <c r="BY4105" s="2">
        <v>1200</v>
      </c>
      <c r="CC4105" s="2" t="s">
        <v>124</v>
      </c>
      <c r="CD4105" s="2">
        <v>200</v>
      </c>
      <c r="CE4105" s="2" t="s">
        <v>99</v>
      </c>
      <c r="CF4105" s="3">
        <v>42885</v>
      </c>
      <c r="CI4105" s="2">
        <v>1</v>
      </c>
      <c r="CJ4105" s="2">
        <v>1</v>
      </c>
      <c r="CK4105" s="2">
        <v>21</v>
      </c>
      <c r="CL4105" s="2" t="s">
        <v>87</v>
      </c>
    </row>
    <row r="4106" spans="1:90">
      <c r="A4106" s="2" t="s">
        <v>71</v>
      </c>
      <c r="B4106" s="2" t="s">
        <v>72</v>
      </c>
      <c r="C4106" s="2" t="s">
        <v>73</v>
      </c>
      <c r="E4106" s="2" t="str">
        <f>"FES1162551872"</f>
        <v>FES1162551872</v>
      </c>
      <c r="F4106" s="3">
        <v>42881</v>
      </c>
      <c r="G4106" s="2">
        <v>201711</v>
      </c>
      <c r="H4106" s="2" t="s">
        <v>74</v>
      </c>
      <c r="I4106" s="2" t="s">
        <v>75</v>
      </c>
      <c r="J4106" s="2" t="s">
        <v>76</v>
      </c>
      <c r="K4106" s="2" t="s">
        <v>77</v>
      </c>
      <c r="L4106" s="2" t="s">
        <v>123</v>
      </c>
      <c r="M4106" s="2" t="s">
        <v>124</v>
      </c>
      <c r="N4106" s="2" t="s">
        <v>118</v>
      </c>
      <c r="O4106" s="2" t="s">
        <v>81</v>
      </c>
      <c r="P4106" s="2" t="str">
        <f>"2170566972                    "</f>
        <v xml:space="preserve">2170566972                    </v>
      </c>
      <c r="Q4106" s="2">
        <v>0</v>
      </c>
      <c r="R4106" s="2">
        <v>0</v>
      </c>
      <c r="S4106" s="2">
        <v>0</v>
      </c>
      <c r="T4106" s="2">
        <v>0</v>
      </c>
      <c r="U4106" s="2">
        <v>0</v>
      </c>
      <c r="V4106" s="2">
        <v>0</v>
      </c>
      <c r="W4106" s="2">
        <v>0</v>
      </c>
      <c r="X4106" s="2">
        <v>0</v>
      </c>
      <c r="Y4106" s="2">
        <v>0</v>
      </c>
      <c r="Z4106" s="2">
        <v>0</v>
      </c>
      <c r="AA4106" s="2">
        <v>0</v>
      </c>
      <c r="AB4106" s="2">
        <v>0</v>
      </c>
      <c r="AC4106" s="2">
        <v>0</v>
      </c>
      <c r="AD4106" s="2">
        <v>0</v>
      </c>
      <c r="AE4106" s="2">
        <v>0</v>
      </c>
      <c r="AF4106" s="2">
        <v>0</v>
      </c>
      <c r="AG4106" s="2">
        <v>0</v>
      </c>
      <c r="AH4106" s="2">
        <v>0</v>
      </c>
      <c r="AI4106" s="2">
        <v>0</v>
      </c>
      <c r="AJ4106" s="2">
        <v>0</v>
      </c>
      <c r="AK4106" s="2">
        <v>0</v>
      </c>
      <c r="AL4106" s="2">
        <v>0</v>
      </c>
      <c r="AM4106" s="2">
        <v>4.66</v>
      </c>
      <c r="AN4106" s="2">
        <v>0</v>
      </c>
      <c r="AO4106" s="2">
        <v>0</v>
      </c>
      <c r="AP4106" s="2">
        <v>0</v>
      </c>
      <c r="AQ4106" s="2">
        <v>0</v>
      </c>
      <c r="AR4106" s="2">
        <v>0</v>
      </c>
      <c r="AS4106" s="2">
        <v>0</v>
      </c>
      <c r="AT4106" s="2">
        <v>0</v>
      </c>
      <c r="AU4106" s="2">
        <v>0</v>
      </c>
      <c r="AV4106" s="2">
        <v>0</v>
      </c>
      <c r="AW4106" s="2">
        <v>0</v>
      </c>
      <c r="AX4106" s="2">
        <v>0</v>
      </c>
      <c r="AY4106" s="2">
        <v>0</v>
      </c>
      <c r="AZ4106" s="2">
        <v>0</v>
      </c>
      <c r="BA4106" s="2">
        <v>0</v>
      </c>
      <c r="BB4106" s="2">
        <v>0</v>
      </c>
      <c r="BC4106" s="2">
        <v>0</v>
      </c>
      <c r="BD4106" s="2">
        <v>0</v>
      </c>
      <c r="BE4106" s="2">
        <v>0</v>
      </c>
      <c r="BF4106" s="2">
        <v>0</v>
      </c>
      <c r="BG4106" s="2">
        <v>0</v>
      </c>
      <c r="BH4106" s="2">
        <v>1</v>
      </c>
      <c r="BI4106" s="2">
        <v>1</v>
      </c>
      <c r="BJ4106" s="2">
        <v>0.2</v>
      </c>
      <c r="BK4106" s="2">
        <v>1</v>
      </c>
      <c r="BL4106" s="2">
        <v>42.1</v>
      </c>
      <c r="BM4106" s="2">
        <v>5.89</v>
      </c>
      <c r="BN4106" s="2">
        <v>47.99</v>
      </c>
      <c r="BO4106" s="2">
        <v>47.99</v>
      </c>
      <c r="BQ4106" s="2" t="s">
        <v>144</v>
      </c>
      <c r="BR4106" s="2" t="s">
        <v>83</v>
      </c>
      <c r="BS4106" s="3">
        <v>42884</v>
      </c>
      <c r="BT4106" s="4">
        <v>0.39930555555555558</v>
      </c>
      <c r="BU4106" s="2" t="s">
        <v>3863</v>
      </c>
      <c r="BV4106" s="2" t="s">
        <v>98</v>
      </c>
      <c r="BY4106" s="2">
        <v>1200</v>
      </c>
      <c r="CC4106" s="2" t="s">
        <v>124</v>
      </c>
      <c r="CD4106" s="2">
        <v>200</v>
      </c>
      <c r="CE4106" s="2" t="s">
        <v>99</v>
      </c>
      <c r="CF4106" s="3">
        <v>42885</v>
      </c>
      <c r="CI4106" s="2">
        <v>1</v>
      </c>
      <c r="CJ4106" s="2">
        <v>1</v>
      </c>
      <c r="CK4106" s="2">
        <v>21</v>
      </c>
      <c r="CL4106" s="2" t="s">
        <v>87</v>
      </c>
    </row>
    <row r="4107" spans="1:90">
      <c r="A4107" s="2" t="s">
        <v>71</v>
      </c>
      <c r="B4107" s="2" t="s">
        <v>72</v>
      </c>
      <c r="C4107" s="2" t="s">
        <v>73</v>
      </c>
      <c r="E4107" s="2" t="str">
        <f>"FES1162551860"</f>
        <v>FES1162551860</v>
      </c>
      <c r="F4107" s="3">
        <v>42881</v>
      </c>
      <c r="G4107" s="2">
        <v>201711</v>
      </c>
      <c r="H4107" s="2" t="s">
        <v>74</v>
      </c>
      <c r="I4107" s="2" t="s">
        <v>75</v>
      </c>
      <c r="J4107" s="2" t="s">
        <v>76</v>
      </c>
      <c r="K4107" s="2" t="s">
        <v>77</v>
      </c>
      <c r="L4107" s="2" t="s">
        <v>123</v>
      </c>
      <c r="M4107" s="2" t="s">
        <v>124</v>
      </c>
      <c r="N4107" s="2" t="s">
        <v>611</v>
      </c>
      <c r="O4107" s="2" t="s">
        <v>81</v>
      </c>
      <c r="P4107" s="2" t="str">
        <f>"2170569710                    "</f>
        <v xml:space="preserve">2170569710                    </v>
      </c>
      <c r="Q4107" s="2">
        <v>0</v>
      </c>
      <c r="R4107" s="2">
        <v>0</v>
      </c>
      <c r="S4107" s="2">
        <v>0</v>
      </c>
      <c r="T4107" s="2">
        <v>0</v>
      </c>
      <c r="U4107" s="2">
        <v>0</v>
      </c>
      <c r="V4107" s="2">
        <v>0</v>
      </c>
      <c r="W4107" s="2">
        <v>0</v>
      </c>
      <c r="X4107" s="2">
        <v>0</v>
      </c>
      <c r="Y4107" s="2">
        <v>0</v>
      </c>
      <c r="Z4107" s="2">
        <v>0</v>
      </c>
      <c r="AA4107" s="2">
        <v>0</v>
      </c>
      <c r="AB4107" s="2">
        <v>0</v>
      </c>
      <c r="AC4107" s="2">
        <v>0</v>
      </c>
      <c r="AD4107" s="2">
        <v>0</v>
      </c>
      <c r="AE4107" s="2">
        <v>0</v>
      </c>
      <c r="AF4107" s="2">
        <v>0</v>
      </c>
      <c r="AG4107" s="2">
        <v>0</v>
      </c>
      <c r="AH4107" s="2">
        <v>0</v>
      </c>
      <c r="AI4107" s="2">
        <v>0</v>
      </c>
      <c r="AJ4107" s="2">
        <v>0</v>
      </c>
      <c r="AK4107" s="2">
        <v>0</v>
      </c>
      <c r="AL4107" s="2">
        <v>0</v>
      </c>
      <c r="AM4107" s="2">
        <v>4.66</v>
      </c>
      <c r="AN4107" s="2">
        <v>0</v>
      </c>
      <c r="AO4107" s="2">
        <v>0</v>
      </c>
      <c r="AP4107" s="2">
        <v>0</v>
      </c>
      <c r="AQ4107" s="2">
        <v>0</v>
      </c>
      <c r="AR4107" s="2">
        <v>0</v>
      </c>
      <c r="AS4107" s="2">
        <v>0</v>
      </c>
      <c r="AT4107" s="2">
        <v>0</v>
      </c>
      <c r="AU4107" s="2">
        <v>0</v>
      </c>
      <c r="AV4107" s="2">
        <v>0</v>
      </c>
      <c r="AW4107" s="2">
        <v>0</v>
      </c>
      <c r="AX4107" s="2">
        <v>0</v>
      </c>
      <c r="AY4107" s="2">
        <v>0</v>
      </c>
      <c r="AZ4107" s="2">
        <v>0</v>
      </c>
      <c r="BA4107" s="2">
        <v>0</v>
      </c>
      <c r="BB4107" s="2">
        <v>0</v>
      </c>
      <c r="BC4107" s="2">
        <v>0</v>
      </c>
      <c r="BD4107" s="2">
        <v>0</v>
      </c>
      <c r="BE4107" s="2">
        <v>0</v>
      </c>
      <c r="BF4107" s="2">
        <v>0</v>
      </c>
      <c r="BG4107" s="2">
        <v>0</v>
      </c>
      <c r="BH4107" s="2">
        <v>1</v>
      </c>
      <c r="BI4107" s="2">
        <v>1</v>
      </c>
      <c r="BJ4107" s="2">
        <v>0.2</v>
      </c>
      <c r="BK4107" s="2">
        <v>1</v>
      </c>
      <c r="BL4107" s="2">
        <v>42.1</v>
      </c>
      <c r="BM4107" s="2">
        <v>5.89</v>
      </c>
      <c r="BN4107" s="2">
        <v>47.99</v>
      </c>
      <c r="BO4107" s="2">
        <v>47.99</v>
      </c>
      <c r="BQ4107" s="2" t="s">
        <v>997</v>
      </c>
      <c r="BR4107" s="2" t="s">
        <v>83</v>
      </c>
      <c r="BS4107" s="3">
        <v>42884</v>
      </c>
      <c r="BT4107" s="4">
        <v>0.43402777777777773</v>
      </c>
      <c r="BU4107" s="2" t="s">
        <v>3864</v>
      </c>
      <c r="BV4107" s="2" t="s">
        <v>98</v>
      </c>
      <c r="BY4107" s="2">
        <v>1200</v>
      </c>
      <c r="CA4107" s="2" t="s">
        <v>114</v>
      </c>
      <c r="CC4107" s="2" t="s">
        <v>124</v>
      </c>
      <c r="CD4107" s="2">
        <v>82</v>
      </c>
      <c r="CE4107" s="2" t="s">
        <v>99</v>
      </c>
      <c r="CF4107" s="3">
        <v>42885</v>
      </c>
      <c r="CI4107" s="2">
        <v>1</v>
      </c>
      <c r="CJ4107" s="2">
        <v>1</v>
      </c>
      <c r="CK4107" s="2">
        <v>21</v>
      </c>
      <c r="CL4107" s="2" t="s">
        <v>87</v>
      </c>
    </row>
    <row r="4108" spans="1:90">
      <c r="A4108" s="2" t="s">
        <v>71</v>
      </c>
      <c r="B4108" s="2" t="s">
        <v>72</v>
      </c>
      <c r="C4108" s="2" t="s">
        <v>73</v>
      </c>
      <c r="E4108" s="2" t="str">
        <f>"FES1162551845"</f>
        <v>FES1162551845</v>
      </c>
      <c r="F4108" s="3">
        <v>42881</v>
      </c>
      <c r="G4108" s="2">
        <v>201711</v>
      </c>
      <c r="H4108" s="2" t="s">
        <v>74</v>
      </c>
      <c r="I4108" s="2" t="s">
        <v>75</v>
      </c>
      <c r="J4108" s="2" t="s">
        <v>76</v>
      </c>
      <c r="K4108" s="2" t="s">
        <v>77</v>
      </c>
      <c r="L4108" s="2" t="s">
        <v>566</v>
      </c>
      <c r="M4108" s="2" t="s">
        <v>567</v>
      </c>
      <c r="N4108" s="2" t="s">
        <v>568</v>
      </c>
      <c r="O4108" s="2" t="s">
        <v>81</v>
      </c>
      <c r="P4108" s="2" t="str">
        <f>"2170569701                    "</f>
        <v xml:space="preserve">2170569701                    </v>
      </c>
      <c r="Q4108" s="2">
        <v>0</v>
      </c>
      <c r="R4108" s="2">
        <v>0</v>
      </c>
      <c r="S4108" s="2">
        <v>0</v>
      </c>
      <c r="T4108" s="2">
        <v>0</v>
      </c>
      <c r="U4108" s="2">
        <v>0</v>
      </c>
      <c r="V4108" s="2">
        <v>0</v>
      </c>
      <c r="W4108" s="2">
        <v>0</v>
      </c>
      <c r="X4108" s="2">
        <v>0</v>
      </c>
      <c r="Y4108" s="2">
        <v>0</v>
      </c>
      <c r="Z4108" s="2">
        <v>0</v>
      </c>
      <c r="AA4108" s="2">
        <v>0</v>
      </c>
      <c r="AB4108" s="2">
        <v>0</v>
      </c>
      <c r="AC4108" s="2">
        <v>0</v>
      </c>
      <c r="AD4108" s="2">
        <v>0</v>
      </c>
      <c r="AE4108" s="2">
        <v>0</v>
      </c>
      <c r="AF4108" s="2">
        <v>0</v>
      </c>
      <c r="AG4108" s="2">
        <v>0</v>
      </c>
      <c r="AH4108" s="2">
        <v>0</v>
      </c>
      <c r="AI4108" s="2">
        <v>0</v>
      </c>
      <c r="AJ4108" s="2">
        <v>0</v>
      </c>
      <c r="AK4108" s="2">
        <v>0</v>
      </c>
      <c r="AL4108" s="2">
        <v>0</v>
      </c>
      <c r="AM4108" s="2">
        <v>4.66</v>
      </c>
      <c r="AN4108" s="2">
        <v>0</v>
      </c>
      <c r="AO4108" s="2">
        <v>0</v>
      </c>
      <c r="AP4108" s="2">
        <v>0</v>
      </c>
      <c r="AQ4108" s="2">
        <v>0</v>
      </c>
      <c r="AR4108" s="2">
        <v>0</v>
      </c>
      <c r="AS4108" s="2">
        <v>0</v>
      </c>
      <c r="AT4108" s="2">
        <v>0</v>
      </c>
      <c r="AU4108" s="2">
        <v>0</v>
      </c>
      <c r="AV4108" s="2">
        <v>0</v>
      </c>
      <c r="AW4108" s="2">
        <v>0</v>
      </c>
      <c r="AX4108" s="2">
        <v>0</v>
      </c>
      <c r="AY4108" s="2">
        <v>0</v>
      </c>
      <c r="AZ4108" s="2">
        <v>0</v>
      </c>
      <c r="BA4108" s="2">
        <v>0</v>
      </c>
      <c r="BB4108" s="2">
        <v>0</v>
      </c>
      <c r="BC4108" s="2">
        <v>0</v>
      </c>
      <c r="BD4108" s="2">
        <v>0</v>
      </c>
      <c r="BE4108" s="2">
        <v>0</v>
      </c>
      <c r="BF4108" s="2">
        <v>0</v>
      </c>
      <c r="BG4108" s="2">
        <v>0</v>
      </c>
      <c r="BH4108" s="2">
        <v>1</v>
      </c>
      <c r="BI4108" s="2">
        <v>1</v>
      </c>
      <c r="BJ4108" s="2">
        <v>0.2</v>
      </c>
      <c r="BK4108" s="2">
        <v>1</v>
      </c>
      <c r="BL4108" s="2">
        <v>42.1</v>
      </c>
      <c r="BM4108" s="2">
        <v>5.89</v>
      </c>
      <c r="BN4108" s="2">
        <v>47.99</v>
      </c>
      <c r="BO4108" s="2">
        <v>47.99</v>
      </c>
      <c r="BQ4108" s="2" t="s">
        <v>569</v>
      </c>
      <c r="BR4108" s="2" t="s">
        <v>83</v>
      </c>
      <c r="BS4108" s="3">
        <v>42884</v>
      </c>
      <c r="BT4108" s="4">
        <v>0.52430555555555558</v>
      </c>
      <c r="BU4108" s="2" t="s">
        <v>570</v>
      </c>
      <c r="BV4108" s="2" t="s">
        <v>87</v>
      </c>
      <c r="BY4108" s="2">
        <v>1200</v>
      </c>
      <c r="CC4108" s="2" t="s">
        <v>567</v>
      </c>
      <c r="CD4108" s="2">
        <v>1947</v>
      </c>
      <c r="CE4108" s="2" t="s">
        <v>99</v>
      </c>
      <c r="CF4108" s="3">
        <v>42885</v>
      </c>
      <c r="CI4108" s="2">
        <v>1</v>
      </c>
      <c r="CJ4108" s="2">
        <v>1</v>
      </c>
      <c r="CK4108" s="2">
        <v>21</v>
      </c>
      <c r="CL4108" s="2" t="s">
        <v>87</v>
      </c>
    </row>
    <row r="4109" spans="1:90">
      <c r="A4109" s="2" t="s">
        <v>71</v>
      </c>
      <c r="B4109" s="2" t="s">
        <v>72</v>
      </c>
      <c r="C4109" s="2" t="s">
        <v>73</v>
      </c>
      <c r="E4109" s="2" t="str">
        <f>"FES1162551931"</f>
        <v>FES1162551931</v>
      </c>
      <c r="F4109" s="3">
        <v>42881</v>
      </c>
      <c r="G4109" s="2">
        <v>201711</v>
      </c>
      <c r="H4109" s="2" t="s">
        <v>74</v>
      </c>
      <c r="I4109" s="2" t="s">
        <v>75</v>
      </c>
      <c r="J4109" s="2" t="s">
        <v>76</v>
      </c>
      <c r="K4109" s="2" t="s">
        <v>77</v>
      </c>
      <c r="L4109" s="2" t="s">
        <v>169</v>
      </c>
      <c r="M4109" s="2" t="s">
        <v>170</v>
      </c>
      <c r="N4109" s="2" t="s">
        <v>171</v>
      </c>
      <c r="O4109" s="2" t="s">
        <v>81</v>
      </c>
      <c r="P4109" s="2" t="str">
        <f>"2170569278                    "</f>
        <v xml:space="preserve">2170569278                    </v>
      </c>
      <c r="Q4109" s="2">
        <v>0</v>
      </c>
      <c r="R4109" s="2">
        <v>0</v>
      </c>
      <c r="S4109" s="2">
        <v>0</v>
      </c>
      <c r="T4109" s="2">
        <v>0</v>
      </c>
      <c r="U4109" s="2">
        <v>0</v>
      </c>
      <c r="V4109" s="2">
        <v>0</v>
      </c>
      <c r="W4109" s="2">
        <v>0</v>
      </c>
      <c r="X4109" s="2">
        <v>0</v>
      </c>
      <c r="Y4109" s="2">
        <v>0</v>
      </c>
      <c r="Z4109" s="2">
        <v>0</v>
      </c>
      <c r="AA4109" s="2">
        <v>0</v>
      </c>
      <c r="AB4109" s="2">
        <v>0</v>
      </c>
      <c r="AC4109" s="2">
        <v>0</v>
      </c>
      <c r="AD4109" s="2">
        <v>0</v>
      </c>
      <c r="AE4109" s="2">
        <v>0</v>
      </c>
      <c r="AF4109" s="2">
        <v>0</v>
      </c>
      <c r="AG4109" s="2">
        <v>0</v>
      </c>
      <c r="AH4109" s="2">
        <v>0</v>
      </c>
      <c r="AI4109" s="2">
        <v>0</v>
      </c>
      <c r="AJ4109" s="2">
        <v>0</v>
      </c>
      <c r="AK4109" s="2">
        <v>0</v>
      </c>
      <c r="AL4109" s="2">
        <v>0</v>
      </c>
      <c r="AM4109" s="2">
        <v>4.66</v>
      </c>
      <c r="AN4109" s="2">
        <v>0</v>
      </c>
      <c r="AO4109" s="2">
        <v>0</v>
      </c>
      <c r="AP4109" s="2">
        <v>0</v>
      </c>
      <c r="AQ4109" s="2">
        <v>0</v>
      </c>
      <c r="AR4109" s="2">
        <v>0</v>
      </c>
      <c r="AS4109" s="2">
        <v>0</v>
      </c>
      <c r="AT4109" s="2">
        <v>0</v>
      </c>
      <c r="AU4109" s="2">
        <v>0</v>
      </c>
      <c r="AV4109" s="2">
        <v>0</v>
      </c>
      <c r="AW4109" s="2">
        <v>0</v>
      </c>
      <c r="AX4109" s="2">
        <v>0</v>
      </c>
      <c r="AY4109" s="2">
        <v>0</v>
      </c>
      <c r="AZ4109" s="2">
        <v>0</v>
      </c>
      <c r="BA4109" s="2">
        <v>0</v>
      </c>
      <c r="BB4109" s="2">
        <v>0</v>
      </c>
      <c r="BC4109" s="2">
        <v>0</v>
      </c>
      <c r="BD4109" s="2">
        <v>0</v>
      </c>
      <c r="BE4109" s="2">
        <v>0</v>
      </c>
      <c r="BF4109" s="2">
        <v>0</v>
      </c>
      <c r="BG4109" s="2">
        <v>0</v>
      </c>
      <c r="BH4109" s="2">
        <v>1</v>
      </c>
      <c r="BI4109" s="2">
        <v>1</v>
      </c>
      <c r="BJ4109" s="2">
        <v>0.2</v>
      </c>
      <c r="BK4109" s="2">
        <v>1</v>
      </c>
      <c r="BL4109" s="2">
        <v>42.1</v>
      </c>
      <c r="BM4109" s="2">
        <v>5.89</v>
      </c>
      <c r="BN4109" s="2">
        <v>47.99</v>
      </c>
      <c r="BO4109" s="2">
        <v>47.99</v>
      </c>
      <c r="BQ4109" s="2" t="s">
        <v>172</v>
      </c>
      <c r="BR4109" s="2" t="s">
        <v>83</v>
      </c>
      <c r="BS4109" s="3">
        <v>42884</v>
      </c>
      <c r="BT4109" s="4">
        <v>0.55902777777777779</v>
      </c>
      <c r="BU4109" s="2" t="s">
        <v>173</v>
      </c>
      <c r="BV4109" s="2" t="s">
        <v>87</v>
      </c>
      <c r="BY4109" s="2">
        <v>1200</v>
      </c>
      <c r="CC4109" s="2" t="s">
        <v>170</v>
      </c>
      <c r="CD4109" s="2">
        <v>1900</v>
      </c>
      <c r="CE4109" s="2" t="s">
        <v>99</v>
      </c>
      <c r="CF4109" s="3">
        <v>42885</v>
      </c>
      <c r="CI4109" s="2">
        <v>1</v>
      </c>
      <c r="CJ4109" s="2">
        <v>1</v>
      </c>
      <c r="CK4109" s="2">
        <v>21</v>
      </c>
      <c r="CL4109" s="2" t="s">
        <v>87</v>
      </c>
    </row>
    <row r="4110" spans="1:90">
      <c r="A4110" s="2" t="s">
        <v>71</v>
      </c>
      <c r="B4110" s="2" t="s">
        <v>72</v>
      </c>
      <c r="C4110" s="2" t="s">
        <v>73</v>
      </c>
      <c r="E4110" s="2" t="str">
        <f>"FES1162551939"</f>
        <v>FES1162551939</v>
      </c>
      <c r="F4110" s="3">
        <v>42881</v>
      </c>
      <c r="G4110" s="2">
        <v>201711</v>
      </c>
      <c r="H4110" s="2" t="s">
        <v>74</v>
      </c>
      <c r="I4110" s="2" t="s">
        <v>75</v>
      </c>
      <c r="J4110" s="2" t="s">
        <v>76</v>
      </c>
      <c r="K4110" s="2" t="s">
        <v>77</v>
      </c>
      <c r="L4110" s="2" t="s">
        <v>123</v>
      </c>
      <c r="M4110" s="2" t="s">
        <v>124</v>
      </c>
      <c r="N4110" s="2" t="s">
        <v>934</v>
      </c>
      <c r="O4110" s="2" t="s">
        <v>81</v>
      </c>
      <c r="P4110" s="2" t="str">
        <f>"2170569719                    "</f>
        <v xml:space="preserve">2170569719                    </v>
      </c>
      <c r="Q4110" s="2">
        <v>0</v>
      </c>
      <c r="R4110" s="2">
        <v>0</v>
      </c>
      <c r="S4110" s="2">
        <v>0</v>
      </c>
      <c r="T4110" s="2">
        <v>0</v>
      </c>
      <c r="U4110" s="2">
        <v>0</v>
      </c>
      <c r="V4110" s="2">
        <v>0</v>
      </c>
      <c r="W4110" s="2">
        <v>0</v>
      </c>
      <c r="X4110" s="2">
        <v>0</v>
      </c>
      <c r="Y4110" s="2">
        <v>0</v>
      </c>
      <c r="Z4110" s="2">
        <v>0</v>
      </c>
      <c r="AA4110" s="2">
        <v>0</v>
      </c>
      <c r="AB4110" s="2">
        <v>0</v>
      </c>
      <c r="AC4110" s="2">
        <v>0</v>
      </c>
      <c r="AD4110" s="2">
        <v>0</v>
      </c>
      <c r="AE4110" s="2">
        <v>0</v>
      </c>
      <c r="AF4110" s="2">
        <v>0</v>
      </c>
      <c r="AG4110" s="2">
        <v>0</v>
      </c>
      <c r="AH4110" s="2">
        <v>0</v>
      </c>
      <c r="AI4110" s="2">
        <v>0</v>
      </c>
      <c r="AJ4110" s="2">
        <v>0</v>
      </c>
      <c r="AK4110" s="2">
        <v>0</v>
      </c>
      <c r="AL4110" s="2">
        <v>0</v>
      </c>
      <c r="AM4110" s="2">
        <v>4.66</v>
      </c>
      <c r="AN4110" s="2">
        <v>0</v>
      </c>
      <c r="AO4110" s="2">
        <v>0</v>
      </c>
      <c r="AP4110" s="2">
        <v>0</v>
      </c>
      <c r="AQ4110" s="2">
        <v>0</v>
      </c>
      <c r="AR4110" s="2">
        <v>0</v>
      </c>
      <c r="AS4110" s="2">
        <v>0</v>
      </c>
      <c r="AT4110" s="2">
        <v>0</v>
      </c>
      <c r="AU4110" s="2">
        <v>0</v>
      </c>
      <c r="AV4110" s="2">
        <v>0</v>
      </c>
      <c r="AW4110" s="2">
        <v>0</v>
      </c>
      <c r="AX4110" s="2">
        <v>0</v>
      </c>
      <c r="AY4110" s="2">
        <v>0</v>
      </c>
      <c r="AZ4110" s="2">
        <v>0</v>
      </c>
      <c r="BA4110" s="2">
        <v>0</v>
      </c>
      <c r="BB4110" s="2">
        <v>0</v>
      </c>
      <c r="BC4110" s="2">
        <v>0</v>
      </c>
      <c r="BD4110" s="2">
        <v>0</v>
      </c>
      <c r="BE4110" s="2">
        <v>0</v>
      </c>
      <c r="BF4110" s="2">
        <v>0</v>
      </c>
      <c r="BG4110" s="2">
        <v>0</v>
      </c>
      <c r="BH4110" s="2">
        <v>1</v>
      </c>
      <c r="BI4110" s="2">
        <v>1</v>
      </c>
      <c r="BJ4110" s="2">
        <v>0.2</v>
      </c>
      <c r="BK4110" s="2">
        <v>1</v>
      </c>
      <c r="BL4110" s="2">
        <v>42.1</v>
      </c>
      <c r="BM4110" s="2">
        <v>5.89</v>
      </c>
      <c r="BN4110" s="2">
        <v>47.99</v>
      </c>
      <c r="BO4110" s="2">
        <v>47.99</v>
      </c>
      <c r="BQ4110" s="2" t="s">
        <v>286</v>
      </c>
      <c r="BR4110" s="2" t="s">
        <v>83</v>
      </c>
      <c r="BS4110" s="3">
        <v>42884</v>
      </c>
      <c r="BT4110" s="4">
        <v>0.38194444444444442</v>
      </c>
      <c r="BU4110" s="2" t="s">
        <v>3186</v>
      </c>
      <c r="BV4110" s="2" t="s">
        <v>98</v>
      </c>
      <c r="BY4110" s="2">
        <v>1200</v>
      </c>
      <c r="CC4110" s="2" t="s">
        <v>124</v>
      </c>
      <c r="CD4110" s="2">
        <v>200</v>
      </c>
      <c r="CE4110" s="2" t="s">
        <v>99</v>
      </c>
      <c r="CF4110" s="3">
        <v>42885</v>
      </c>
      <c r="CI4110" s="2">
        <v>1</v>
      </c>
      <c r="CJ4110" s="2">
        <v>1</v>
      </c>
      <c r="CK4110" s="2">
        <v>21</v>
      </c>
      <c r="CL4110" s="2" t="s">
        <v>87</v>
      </c>
    </row>
    <row r="4111" spans="1:90">
      <c r="A4111" s="2" t="s">
        <v>71</v>
      </c>
      <c r="B4111" s="2" t="s">
        <v>72</v>
      </c>
      <c r="C4111" s="2" t="s">
        <v>73</v>
      </c>
      <c r="E4111" s="2" t="str">
        <f>"FES1162551893"</f>
        <v>FES1162551893</v>
      </c>
      <c r="F4111" s="3">
        <v>42881</v>
      </c>
      <c r="G4111" s="2">
        <v>201711</v>
      </c>
      <c r="H4111" s="2" t="s">
        <v>74</v>
      </c>
      <c r="I4111" s="2" t="s">
        <v>75</v>
      </c>
      <c r="J4111" s="2" t="s">
        <v>76</v>
      </c>
      <c r="K4111" s="2" t="s">
        <v>77</v>
      </c>
      <c r="L4111" s="2" t="s">
        <v>551</v>
      </c>
      <c r="M4111" s="2" t="s">
        <v>552</v>
      </c>
      <c r="N4111" s="2" t="s">
        <v>2608</v>
      </c>
      <c r="O4111" s="2" t="s">
        <v>81</v>
      </c>
      <c r="P4111" s="2" t="str">
        <f>"2170567575                    "</f>
        <v xml:space="preserve">2170567575                    </v>
      </c>
      <c r="Q4111" s="2">
        <v>0</v>
      </c>
      <c r="R4111" s="2">
        <v>0</v>
      </c>
      <c r="S4111" s="2">
        <v>0</v>
      </c>
      <c r="T4111" s="2">
        <v>0</v>
      </c>
      <c r="U4111" s="2">
        <v>0</v>
      </c>
      <c r="V4111" s="2">
        <v>0</v>
      </c>
      <c r="W4111" s="2">
        <v>0</v>
      </c>
      <c r="X4111" s="2">
        <v>0</v>
      </c>
      <c r="Y4111" s="2">
        <v>0</v>
      </c>
      <c r="Z4111" s="2">
        <v>0</v>
      </c>
      <c r="AA4111" s="2">
        <v>0</v>
      </c>
      <c r="AB4111" s="2">
        <v>0</v>
      </c>
      <c r="AC4111" s="2">
        <v>0</v>
      </c>
      <c r="AD4111" s="2">
        <v>0</v>
      </c>
      <c r="AE4111" s="2">
        <v>0</v>
      </c>
      <c r="AF4111" s="2">
        <v>0</v>
      </c>
      <c r="AG4111" s="2">
        <v>0</v>
      </c>
      <c r="AH4111" s="2">
        <v>0</v>
      </c>
      <c r="AI4111" s="2">
        <v>0</v>
      </c>
      <c r="AJ4111" s="2">
        <v>0</v>
      </c>
      <c r="AK4111" s="2">
        <v>0</v>
      </c>
      <c r="AL4111" s="2">
        <v>0</v>
      </c>
      <c r="AM4111" s="2">
        <v>6.55</v>
      </c>
      <c r="AN4111" s="2">
        <v>0</v>
      </c>
      <c r="AO4111" s="2">
        <v>0</v>
      </c>
      <c r="AP4111" s="2">
        <v>0</v>
      </c>
      <c r="AQ4111" s="2">
        <v>0</v>
      </c>
      <c r="AR4111" s="2">
        <v>0</v>
      </c>
      <c r="AS4111" s="2">
        <v>0</v>
      </c>
      <c r="AT4111" s="2">
        <v>0</v>
      </c>
      <c r="AU4111" s="2">
        <v>0</v>
      </c>
      <c r="AV4111" s="2">
        <v>0</v>
      </c>
      <c r="AW4111" s="2">
        <v>0</v>
      </c>
      <c r="AX4111" s="2">
        <v>0</v>
      </c>
      <c r="AY4111" s="2">
        <v>0</v>
      </c>
      <c r="AZ4111" s="2">
        <v>0</v>
      </c>
      <c r="BA4111" s="2">
        <v>0</v>
      </c>
      <c r="BB4111" s="2">
        <v>0</v>
      </c>
      <c r="BC4111" s="2">
        <v>0</v>
      </c>
      <c r="BD4111" s="2">
        <v>0</v>
      </c>
      <c r="BE4111" s="2">
        <v>0</v>
      </c>
      <c r="BF4111" s="2">
        <v>0</v>
      </c>
      <c r="BG4111" s="2">
        <v>0</v>
      </c>
      <c r="BH4111" s="2">
        <v>1</v>
      </c>
      <c r="BI4111" s="2">
        <v>1</v>
      </c>
      <c r="BJ4111" s="2">
        <v>0.2</v>
      </c>
      <c r="BK4111" s="2">
        <v>1</v>
      </c>
      <c r="BL4111" s="2">
        <v>59.2</v>
      </c>
      <c r="BM4111" s="2">
        <v>8.2899999999999991</v>
      </c>
      <c r="BN4111" s="2">
        <v>67.489999999999995</v>
      </c>
      <c r="BO4111" s="2">
        <v>67.489999999999995</v>
      </c>
      <c r="BQ4111" s="2" t="s">
        <v>286</v>
      </c>
      <c r="BR4111" s="2" t="s">
        <v>83</v>
      </c>
      <c r="BS4111" s="3">
        <v>42884</v>
      </c>
      <c r="BT4111" s="4">
        <v>0.48958333333333331</v>
      </c>
      <c r="BU4111" s="2" t="s">
        <v>2609</v>
      </c>
      <c r="BV4111" s="2" t="s">
        <v>98</v>
      </c>
      <c r="BY4111" s="2">
        <v>1200</v>
      </c>
      <c r="CC4111" s="2" t="s">
        <v>552</v>
      </c>
      <c r="CD4111" s="2">
        <v>250</v>
      </c>
      <c r="CE4111" s="2" t="s">
        <v>99</v>
      </c>
      <c r="CF4111" s="3">
        <v>42886</v>
      </c>
      <c r="CI4111" s="2">
        <v>1</v>
      </c>
      <c r="CJ4111" s="2">
        <v>1</v>
      </c>
      <c r="CK4111" s="2">
        <v>24</v>
      </c>
      <c r="CL4111" s="2" t="s">
        <v>87</v>
      </c>
    </row>
    <row r="4112" spans="1:90">
      <c r="A4112" s="2" t="s">
        <v>71</v>
      </c>
      <c r="B4112" s="2" t="s">
        <v>72</v>
      </c>
      <c r="C4112" s="2" t="s">
        <v>73</v>
      </c>
      <c r="E4112" s="2" t="str">
        <f>"FES1162551881"</f>
        <v>FES1162551881</v>
      </c>
      <c r="F4112" s="3">
        <v>42881</v>
      </c>
      <c r="G4112" s="2">
        <v>201711</v>
      </c>
      <c r="H4112" s="2" t="s">
        <v>74</v>
      </c>
      <c r="I4112" s="2" t="s">
        <v>75</v>
      </c>
      <c r="J4112" s="2" t="s">
        <v>76</v>
      </c>
      <c r="K4112" s="2" t="s">
        <v>77</v>
      </c>
      <c r="L4112" s="2" t="s">
        <v>123</v>
      </c>
      <c r="M4112" s="2" t="s">
        <v>124</v>
      </c>
      <c r="N4112" s="2" t="s">
        <v>999</v>
      </c>
      <c r="O4112" s="2" t="s">
        <v>81</v>
      </c>
      <c r="P4112" s="2" t="str">
        <f>"2170567417                    "</f>
        <v xml:space="preserve">2170567417                    </v>
      </c>
      <c r="Q4112" s="2">
        <v>0</v>
      </c>
      <c r="R4112" s="2">
        <v>0</v>
      </c>
      <c r="S4112" s="2">
        <v>0</v>
      </c>
      <c r="T4112" s="2">
        <v>0</v>
      </c>
      <c r="U4112" s="2">
        <v>0</v>
      </c>
      <c r="V4112" s="2">
        <v>0</v>
      </c>
      <c r="W4112" s="2">
        <v>0</v>
      </c>
      <c r="X4112" s="2">
        <v>0</v>
      </c>
      <c r="Y4112" s="2">
        <v>0</v>
      </c>
      <c r="Z4112" s="2">
        <v>0</v>
      </c>
      <c r="AA4112" s="2">
        <v>0</v>
      </c>
      <c r="AB4112" s="2">
        <v>0</v>
      </c>
      <c r="AC4112" s="2">
        <v>0</v>
      </c>
      <c r="AD4112" s="2">
        <v>0</v>
      </c>
      <c r="AE4112" s="2">
        <v>0</v>
      </c>
      <c r="AF4112" s="2">
        <v>0</v>
      </c>
      <c r="AG4112" s="2">
        <v>0</v>
      </c>
      <c r="AH4112" s="2">
        <v>0</v>
      </c>
      <c r="AI4112" s="2">
        <v>0</v>
      </c>
      <c r="AJ4112" s="2">
        <v>0</v>
      </c>
      <c r="AK4112" s="2">
        <v>0</v>
      </c>
      <c r="AL4112" s="2">
        <v>0</v>
      </c>
      <c r="AM4112" s="2">
        <v>4.66</v>
      </c>
      <c r="AN4112" s="2">
        <v>0</v>
      </c>
      <c r="AO4112" s="2">
        <v>0</v>
      </c>
      <c r="AP4112" s="2">
        <v>0</v>
      </c>
      <c r="AQ4112" s="2">
        <v>0</v>
      </c>
      <c r="AR4112" s="2">
        <v>0</v>
      </c>
      <c r="AS4112" s="2">
        <v>0</v>
      </c>
      <c r="AT4112" s="2">
        <v>0</v>
      </c>
      <c r="AU4112" s="2">
        <v>0</v>
      </c>
      <c r="AV4112" s="2">
        <v>0</v>
      </c>
      <c r="AW4112" s="2">
        <v>0</v>
      </c>
      <c r="AX4112" s="2">
        <v>0</v>
      </c>
      <c r="AY4112" s="2">
        <v>0</v>
      </c>
      <c r="AZ4112" s="2">
        <v>0</v>
      </c>
      <c r="BA4112" s="2">
        <v>0</v>
      </c>
      <c r="BB4112" s="2">
        <v>0</v>
      </c>
      <c r="BC4112" s="2">
        <v>0</v>
      </c>
      <c r="BD4112" s="2">
        <v>0</v>
      </c>
      <c r="BE4112" s="2">
        <v>0</v>
      </c>
      <c r="BF4112" s="2">
        <v>0</v>
      </c>
      <c r="BG4112" s="2">
        <v>0</v>
      </c>
      <c r="BH4112" s="2">
        <v>1</v>
      </c>
      <c r="BI4112" s="2">
        <v>1</v>
      </c>
      <c r="BJ4112" s="2">
        <v>0.2</v>
      </c>
      <c r="BK4112" s="2">
        <v>1</v>
      </c>
      <c r="BL4112" s="2">
        <v>42.1</v>
      </c>
      <c r="BM4112" s="2">
        <v>5.89</v>
      </c>
      <c r="BN4112" s="2">
        <v>47.99</v>
      </c>
      <c r="BO4112" s="2">
        <v>47.99</v>
      </c>
      <c r="BQ4112" s="2" t="s">
        <v>1000</v>
      </c>
      <c r="BR4112" s="2" t="s">
        <v>83</v>
      </c>
      <c r="BS4112" s="3">
        <v>42884</v>
      </c>
      <c r="BT4112" s="4">
        <v>0.36249999999999999</v>
      </c>
      <c r="BU4112" s="2" t="s">
        <v>3865</v>
      </c>
      <c r="BV4112" s="2" t="s">
        <v>98</v>
      </c>
      <c r="BY4112" s="2">
        <v>1200</v>
      </c>
      <c r="CC4112" s="2" t="s">
        <v>124</v>
      </c>
      <c r="CD4112" s="2">
        <v>157</v>
      </c>
      <c r="CE4112" s="2" t="s">
        <v>99</v>
      </c>
      <c r="CF4112" s="3">
        <v>42885</v>
      </c>
      <c r="CI4112" s="2">
        <v>1</v>
      </c>
      <c r="CJ4112" s="2">
        <v>1</v>
      </c>
      <c r="CK4112" s="2">
        <v>21</v>
      </c>
      <c r="CL4112" s="2" t="s">
        <v>87</v>
      </c>
    </row>
    <row r="4113" spans="1:90">
      <c r="A4113" s="2" t="s">
        <v>71</v>
      </c>
      <c r="B4113" s="2" t="s">
        <v>72</v>
      </c>
      <c r="C4113" s="2" t="s">
        <v>73</v>
      </c>
      <c r="E4113" s="2" t="str">
        <f>"FES1162551945"</f>
        <v>FES1162551945</v>
      </c>
      <c r="F4113" s="3">
        <v>42881</v>
      </c>
      <c r="G4113" s="2">
        <v>201711</v>
      </c>
      <c r="H4113" s="2" t="s">
        <v>74</v>
      </c>
      <c r="I4113" s="2" t="s">
        <v>75</v>
      </c>
      <c r="J4113" s="2" t="s">
        <v>76</v>
      </c>
      <c r="K4113" s="2" t="s">
        <v>77</v>
      </c>
      <c r="L4113" s="2" t="s">
        <v>917</v>
      </c>
      <c r="M4113" s="2" t="s">
        <v>918</v>
      </c>
      <c r="N4113" s="2" t="s">
        <v>3866</v>
      </c>
      <c r="O4113" s="2" t="s">
        <v>81</v>
      </c>
      <c r="P4113" s="2" t="str">
        <f>"2170569728                    "</f>
        <v xml:space="preserve">2170569728                    </v>
      </c>
      <c r="Q4113" s="2">
        <v>0</v>
      </c>
      <c r="R4113" s="2">
        <v>0</v>
      </c>
      <c r="S4113" s="2">
        <v>0</v>
      </c>
      <c r="T4113" s="2">
        <v>0</v>
      </c>
      <c r="U4113" s="2">
        <v>0</v>
      </c>
      <c r="V4113" s="2">
        <v>0</v>
      </c>
      <c r="W4113" s="2">
        <v>0</v>
      </c>
      <c r="X4113" s="2">
        <v>0</v>
      </c>
      <c r="Y4113" s="2">
        <v>0</v>
      </c>
      <c r="Z4113" s="2">
        <v>0</v>
      </c>
      <c r="AA4113" s="2">
        <v>0</v>
      </c>
      <c r="AB4113" s="2">
        <v>0</v>
      </c>
      <c r="AC4113" s="2">
        <v>0</v>
      </c>
      <c r="AD4113" s="2">
        <v>0</v>
      </c>
      <c r="AE4113" s="2">
        <v>0</v>
      </c>
      <c r="AF4113" s="2">
        <v>0</v>
      </c>
      <c r="AG4113" s="2">
        <v>0</v>
      </c>
      <c r="AH4113" s="2">
        <v>0</v>
      </c>
      <c r="AI4113" s="2">
        <v>0</v>
      </c>
      <c r="AJ4113" s="2">
        <v>0</v>
      </c>
      <c r="AK4113" s="2">
        <v>0</v>
      </c>
      <c r="AL4113" s="2">
        <v>0</v>
      </c>
      <c r="AM4113" s="2">
        <v>6.55</v>
      </c>
      <c r="AN4113" s="2">
        <v>0</v>
      </c>
      <c r="AO4113" s="2">
        <v>0</v>
      </c>
      <c r="AP4113" s="2">
        <v>0</v>
      </c>
      <c r="AQ4113" s="2">
        <v>0</v>
      </c>
      <c r="AR4113" s="2">
        <v>0</v>
      </c>
      <c r="AS4113" s="2">
        <v>0</v>
      </c>
      <c r="AT4113" s="2">
        <v>0</v>
      </c>
      <c r="AU4113" s="2">
        <v>0</v>
      </c>
      <c r="AV4113" s="2">
        <v>0</v>
      </c>
      <c r="AW4113" s="2">
        <v>0</v>
      </c>
      <c r="AX4113" s="2">
        <v>0</v>
      </c>
      <c r="AY4113" s="2">
        <v>0</v>
      </c>
      <c r="AZ4113" s="2">
        <v>0</v>
      </c>
      <c r="BA4113" s="2">
        <v>0</v>
      </c>
      <c r="BB4113" s="2">
        <v>0</v>
      </c>
      <c r="BC4113" s="2">
        <v>0</v>
      </c>
      <c r="BD4113" s="2">
        <v>0</v>
      </c>
      <c r="BE4113" s="2">
        <v>0</v>
      </c>
      <c r="BF4113" s="2">
        <v>0</v>
      </c>
      <c r="BG4113" s="2">
        <v>0</v>
      </c>
      <c r="BH4113" s="2">
        <v>1</v>
      </c>
      <c r="BI4113" s="2">
        <v>1</v>
      </c>
      <c r="BJ4113" s="2">
        <v>0.2</v>
      </c>
      <c r="BK4113" s="2">
        <v>1</v>
      </c>
      <c r="BL4113" s="2">
        <v>59.2</v>
      </c>
      <c r="BM4113" s="2">
        <v>8.2899999999999991</v>
      </c>
      <c r="BN4113" s="2">
        <v>67.489999999999995</v>
      </c>
      <c r="BO4113" s="2">
        <v>67.489999999999995</v>
      </c>
      <c r="BQ4113" s="2" t="s">
        <v>1213</v>
      </c>
      <c r="BR4113" s="2" t="s">
        <v>83</v>
      </c>
      <c r="BS4113" s="3">
        <v>42884</v>
      </c>
      <c r="BT4113" s="4">
        <v>0.61319444444444449</v>
      </c>
      <c r="BU4113" s="2" t="s">
        <v>3867</v>
      </c>
      <c r="BV4113" s="2" t="s">
        <v>98</v>
      </c>
      <c r="BY4113" s="2">
        <v>1200</v>
      </c>
      <c r="CC4113" s="2" t="s">
        <v>918</v>
      </c>
      <c r="CD4113" s="2">
        <v>1020</v>
      </c>
      <c r="CE4113" s="2" t="s">
        <v>99</v>
      </c>
      <c r="CF4113" s="3">
        <v>42886</v>
      </c>
      <c r="CI4113" s="2">
        <v>2</v>
      </c>
      <c r="CJ4113" s="2">
        <v>1</v>
      </c>
      <c r="CK4113" s="2">
        <v>24</v>
      </c>
      <c r="CL4113" s="2" t="s">
        <v>87</v>
      </c>
    </row>
    <row r="4114" spans="1:90">
      <c r="A4114" s="2" t="s">
        <v>71</v>
      </c>
      <c r="B4114" s="2" t="s">
        <v>72</v>
      </c>
      <c r="C4114" s="2" t="s">
        <v>73</v>
      </c>
      <c r="E4114" s="2" t="str">
        <f>"FES1162551878"</f>
        <v>FES1162551878</v>
      </c>
      <c r="F4114" s="3">
        <v>42881</v>
      </c>
      <c r="G4114" s="2">
        <v>201711</v>
      </c>
      <c r="H4114" s="2" t="s">
        <v>74</v>
      </c>
      <c r="I4114" s="2" t="s">
        <v>75</v>
      </c>
      <c r="J4114" s="2" t="s">
        <v>76</v>
      </c>
      <c r="K4114" s="2" t="s">
        <v>77</v>
      </c>
      <c r="L4114" s="2" t="s">
        <v>224</v>
      </c>
      <c r="M4114" s="2" t="s">
        <v>225</v>
      </c>
      <c r="N4114" s="2" t="s">
        <v>759</v>
      </c>
      <c r="O4114" s="2" t="s">
        <v>81</v>
      </c>
      <c r="P4114" s="2" t="str">
        <f>"2170567365                    "</f>
        <v xml:space="preserve">2170567365                    </v>
      </c>
      <c r="Q4114" s="2">
        <v>0</v>
      </c>
      <c r="R4114" s="2">
        <v>0</v>
      </c>
      <c r="S4114" s="2">
        <v>0</v>
      </c>
      <c r="T4114" s="2">
        <v>0</v>
      </c>
      <c r="U4114" s="2">
        <v>0</v>
      </c>
      <c r="V4114" s="2">
        <v>0</v>
      </c>
      <c r="W4114" s="2">
        <v>0</v>
      </c>
      <c r="X4114" s="2">
        <v>0</v>
      </c>
      <c r="Y4114" s="2">
        <v>0</v>
      </c>
      <c r="Z4114" s="2">
        <v>0</v>
      </c>
      <c r="AA4114" s="2">
        <v>0</v>
      </c>
      <c r="AB4114" s="2">
        <v>0</v>
      </c>
      <c r="AC4114" s="2">
        <v>0</v>
      </c>
      <c r="AD4114" s="2">
        <v>0</v>
      </c>
      <c r="AE4114" s="2">
        <v>0</v>
      </c>
      <c r="AF4114" s="2">
        <v>0</v>
      </c>
      <c r="AG4114" s="2">
        <v>0</v>
      </c>
      <c r="AH4114" s="2">
        <v>0</v>
      </c>
      <c r="AI4114" s="2">
        <v>0</v>
      </c>
      <c r="AJ4114" s="2">
        <v>0</v>
      </c>
      <c r="AK4114" s="2">
        <v>0</v>
      </c>
      <c r="AL4114" s="2">
        <v>0</v>
      </c>
      <c r="AM4114" s="2">
        <v>4.66</v>
      </c>
      <c r="AN4114" s="2">
        <v>0</v>
      </c>
      <c r="AO4114" s="2">
        <v>0</v>
      </c>
      <c r="AP4114" s="2">
        <v>0</v>
      </c>
      <c r="AQ4114" s="2">
        <v>0</v>
      </c>
      <c r="AR4114" s="2">
        <v>0</v>
      </c>
      <c r="AS4114" s="2">
        <v>0</v>
      </c>
      <c r="AT4114" s="2">
        <v>0</v>
      </c>
      <c r="AU4114" s="2">
        <v>0</v>
      </c>
      <c r="AV4114" s="2">
        <v>0</v>
      </c>
      <c r="AW4114" s="2">
        <v>0</v>
      </c>
      <c r="AX4114" s="2">
        <v>0</v>
      </c>
      <c r="AY4114" s="2">
        <v>0</v>
      </c>
      <c r="AZ4114" s="2">
        <v>0</v>
      </c>
      <c r="BA4114" s="2">
        <v>0</v>
      </c>
      <c r="BB4114" s="2">
        <v>0</v>
      </c>
      <c r="BC4114" s="2">
        <v>0</v>
      </c>
      <c r="BD4114" s="2">
        <v>0</v>
      </c>
      <c r="BE4114" s="2">
        <v>0</v>
      </c>
      <c r="BF4114" s="2">
        <v>0</v>
      </c>
      <c r="BG4114" s="2">
        <v>0</v>
      </c>
      <c r="BH4114" s="2">
        <v>1</v>
      </c>
      <c r="BI4114" s="2">
        <v>1</v>
      </c>
      <c r="BJ4114" s="2">
        <v>0.2</v>
      </c>
      <c r="BK4114" s="2">
        <v>1</v>
      </c>
      <c r="BL4114" s="2">
        <v>42.1</v>
      </c>
      <c r="BM4114" s="2">
        <v>5.89</v>
      </c>
      <c r="BN4114" s="2">
        <v>47.99</v>
      </c>
      <c r="BO4114" s="2">
        <v>47.99</v>
      </c>
      <c r="BQ4114" s="2" t="s">
        <v>203</v>
      </c>
      <c r="BR4114" s="2" t="s">
        <v>83</v>
      </c>
      <c r="BS4114" s="3">
        <v>42884</v>
      </c>
      <c r="BT4114" s="4">
        <v>0.43402777777777773</v>
      </c>
      <c r="BU4114" s="2" t="s">
        <v>1066</v>
      </c>
      <c r="BV4114" s="2" t="s">
        <v>98</v>
      </c>
      <c r="BY4114" s="2">
        <v>1200</v>
      </c>
      <c r="CC4114" s="2" t="s">
        <v>225</v>
      </c>
      <c r="CD4114" s="2">
        <v>3610</v>
      </c>
      <c r="CE4114" s="2" t="s">
        <v>99</v>
      </c>
      <c r="CF4114" s="3">
        <v>42885</v>
      </c>
      <c r="CI4114" s="2">
        <v>1</v>
      </c>
      <c r="CJ4114" s="2">
        <v>1</v>
      </c>
      <c r="CK4114" s="2">
        <v>21</v>
      </c>
      <c r="CL4114" s="2" t="s">
        <v>87</v>
      </c>
    </row>
    <row r="4115" spans="1:90">
      <c r="A4115" s="2" t="s">
        <v>71</v>
      </c>
      <c r="B4115" s="2" t="s">
        <v>72</v>
      </c>
      <c r="C4115" s="2" t="s">
        <v>73</v>
      </c>
      <c r="E4115" s="2" t="str">
        <f>"FES1162551937"</f>
        <v>FES1162551937</v>
      </c>
      <c r="F4115" s="3">
        <v>42881</v>
      </c>
      <c r="G4115" s="2">
        <v>201711</v>
      </c>
      <c r="H4115" s="2" t="s">
        <v>74</v>
      </c>
      <c r="I4115" s="2" t="s">
        <v>75</v>
      </c>
      <c r="J4115" s="2" t="s">
        <v>76</v>
      </c>
      <c r="K4115" s="2" t="s">
        <v>77</v>
      </c>
      <c r="L4115" s="2" t="s">
        <v>805</v>
      </c>
      <c r="M4115" s="2" t="s">
        <v>806</v>
      </c>
      <c r="N4115" s="2" t="s">
        <v>118</v>
      </c>
      <c r="O4115" s="2" t="s">
        <v>81</v>
      </c>
      <c r="P4115" s="2" t="str">
        <f>"2170569619                    "</f>
        <v xml:space="preserve">2170569619                    </v>
      </c>
      <c r="Q4115" s="2">
        <v>0</v>
      </c>
      <c r="R4115" s="2">
        <v>0</v>
      </c>
      <c r="S4115" s="2">
        <v>0</v>
      </c>
      <c r="T4115" s="2">
        <v>0</v>
      </c>
      <c r="U4115" s="2">
        <v>0</v>
      </c>
      <c r="V4115" s="2">
        <v>0</v>
      </c>
      <c r="W4115" s="2">
        <v>0</v>
      </c>
      <c r="X4115" s="2">
        <v>0</v>
      </c>
      <c r="Y4115" s="2">
        <v>0</v>
      </c>
      <c r="Z4115" s="2">
        <v>0</v>
      </c>
      <c r="AA4115" s="2">
        <v>0</v>
      </c>
      <c r="AB4115" s="2">
        <v>0</v>
      </c>
      <c r="AC4115" s="2">
        <v>0</v>
      </c>
      <c r="AD4115" s="2">
        <v>0</v>
      </c>
      <c r="AE4115" s="2">
        <v>0</v>
      </c>
      <c r="AF4115" s="2">
        <v>0</v>
      </c>
      <c r="AG4115" s="2">
        <v>0</v>
      </c>
      <c r="AH4115" s="2">
        <v>0</v>
      </c>
      <c r="AI4115" s="2">
        <v>0</v>
      </c>
      <c r="AJ4115" s="2">
        <v>0</v>
      </c>
      <c r="AK4115" s="2">
        <v>0</v>
      </c>
      <c r="AL4115" s="2">
        <v>0</v>
      </c>
      <c r="AM4115" s="2">
        <v>4.66</v>
      </c>
      <c r="AN4115" s="2">
        <v>0</v>
      </c>
      <c r="AO4115" s="2">
        <v>0</v>
      </c>
      <c r="AP4115" s="2">
        <v>0</v>
      </c>
      <c r="AQ4115" s="2">
        <v>0</v>
      </c>
      <c r="AR4115" s="2">
        <v>0</v>
      </c>
      <c r="AS4115" s="2">
        <v>0</v>
      </c>
      <c r="AT4115" s="2">
        <v>0</v>
      </c>
      <c r="AU4115" s="2">
        <v>0</v>
      </c>
      <c r="AV4115" s="2">
        <v>0</v>
      </c>
      <c r="AW4115" s="2">
        <v>0</v>
      </c>
      <c r="AX4115" s="2">
        <v>0</v>
      </c>
      <c r="AY4115" s="2">
        <v>0</v>
      </c>
      <c r="AZ4115" s="2">
        <v>0</v>
      </c>
      <c r="BA4115" s="2">
        <v>0</v>
      </c>
      <c r="BB4115" s="2">
        <v>0</v>
      </c>
      <c r="BC4115" s="2">
        <v>0</v>
      </c>
      <c r="BD4115" s="2">
        <v>0</v>
      </c>
      <c r="BE4115" s="2">
        <v>0</v>
      </c>
      <c r="BF4115" s="2">
        <v>0</v>
      </c>
      <c r="BG4115" s="2">
        <v>0</v>
      </c>
      <c r="BH4115" s="2">
        <v>1</v>
      </c>
      <c r="BI4115" s="2">
        <v>1</v>
      </c>
      <c r="BJ4115" s="2">
        <v>0.2</v>
      </c>
      <c r="BK4115" s="2">
        <v>1</v>
      </c>
      <c r="BL4115" s="2">
        <v>42.1</v>
      </c>
      <c r="BM4115" s="2">
        <v>5.89</v>
      </c>
      <c r="BN4115" s="2">
        <v>47.99</v>
      </c>
      <c r="BO4115" s="2">
        <v>47.99</v>
      </c>
      <c r="BQ4115" s="2" t="s">
        <v>956</v>
      </c>
      <c r="BR4115" s="2" t="s">
        <v>83</v>
      </c>
      <c r="BS4115" s="3">
        <v>42884</v>
      </c>
      <c r="BT4115" s="4">
        <v>0.4375</v>
      </c>
      <c r="BU4115" s="2" t="s">
        <v>2490</v>
      </c>
      <c r="BV4115" s="2" t="s">
        <v>98</v>
      </c>
      <c r="BY4115" s="2">
        <v>1200</v>
      </c>
      <c r="CC4115" s="2" t="s">
        <v>806</v>
      </c>
      <c r="CD4115" s="2">
        <v>4133</v>
      </c>
      <c r="CE4115" s="2" t="s">
        <v>99</v>
      </c>
      <c r="CF4115" s="3">
        <v>42885</v>
      </c>
      <c r="CI4115" s="2">
        <v>1</v>
      </c>
      <c r="CJ4115" s="2">
        <v>1</v>
      </c>
      <c r="CK4115" s="2">
        <v>21</v>
      </c>
      <c r="CL4115" s="2" t="s">
        <v>87</v>
      </c>
    </row>
    <row r="4116" spans="1:90">
      <c r="A4116" s="2" t="s">
        <v>71</v>
      </c>
      <c r="B4116" s="2" t="s">
        <v>72</v>
      </c>
      <c r="C4116" s="2" t="s">
        <v>73</v>
      </c>
      <c r="E4116" s="2" t="str">
        <f>"FES1162551886"</f>
        <v>FES1162551886</v>
      </c>
      <c r="F4116" s="3">
        <v>42881</v>
      </c>
      <c r="G4116" s="2">
        <v>201711</v>
      </c>
      <c r="H4116" s="2" t="s">
        <v>74</v>
      </c>
      <c r="I4116" s="2" t="s">
        <v>75</v>
      </c>
      <c r="J4116" s="2" t="s">
        <v>76</v>
      </c>
      <c r="K4116" s="2" t="s">
        <v>77</v>
      </c>
      <c r="L4116" s="2" t="s">
        <v>104</v>
      </c>
      <c r="M4116" s="2" t="s">
        <v>105</v>
      </c>
      <c r="N4116" s="2" t="s">
        <v>730</v>
      </c>
      <c r="O4116" s="2" t="s">
        <v>81</v>
      </c>
      <c r="P4116" s="2" t="str">
        <f>"2170567509                    "</f>
        <v xml:space="preserve">2170567509                    </v>
      </c>
      <c r="Q4116" s="2">
        <v>0</v>
      </c>
      <c r="R4116" s="2">
        <v>0</v>
      </c>
      <c r="S4116" s="2">
        <v>0</v>
      </c>
      <c r="T4116" s="2">
        <v>0</v>
      </c>
      <c r="U4116" s="2">
        <v>0</v>
      </c>
      <c r="V4116" s="2">
        <v>0</v>
      </c>
      <c r="W4116" s="2">
        <v>0</v>
      </c>
      <c r="X4116" s="2">
        <v>0</v>
      </c>
      <c r="Y4116" s="2">
        <v>0</v>
      </c>
      <c r="Z4116" s="2">
        <v>0</v>
      </c>
      <c r="AA4116" s="2">
        <v>0</v>
      </c>
      <c r="AB4116" s="2">
        <v>0</v>
      </c>
      <c r="AC4116" s="2">
        <v>0</v>
      </c>
      <c r="AD4116" s="2">
        <v>0</v>
      </c>
      <c r="AE4116" s="2">
        <v>0</v>
      </c>
      <c r="AF4116" s="2">
        <v>0</v>
      </c>
      <c r="AG4116" s="2">
        <v>0</v>
      </c>
      <c r="AH4116" s="2">
        <v>0</v>
      </c>
      <c r="AI4116" s="2">
        <v>0</v>
      </c>
      <c r="AJ4116" s="2">
        <v>0</v>
      </c>
      <c r="AK4116" s="2">
        <v>0</v>
      </c>
      <c r="AL4116" s="2">
        <v>0</v>
      </c>
      <c r="AM4116" s="2">
        <v>4.66</v>
      </c>
      <c r="AN4116" s="2">
        <v>0</v>
      </c>
      <c r="AO4116" s="2">
        <v>0</v>
      </c>
      <c r="AP4116" s="2">
        <v>0</v>
      </c>
      <c r="AQ4116" s="2">
        <v>0</v>
      </c>
      <c r="AR4116" s="2">
        <v>0</v>
      </c>
      <c r="AS4116" s="2">
        <v>0</v>
      </c>
      <c r="AT4116" s="2">
        <v>0</v>
      </c>
      <c r="AU4116" s="2">
        <v>0</v>
      </c>
      <c r="AV4116" s="2">
        <v>0</v>
      </c>
      <c r="AW4116" s="2">
        <v>0</v>
      </c>
      <c r="AX4116" s="2">
        <v>0</v>
      </c>
      <c r="AY4116" s="2">
        <v>0</v>
      </c>
      <c r="AZ4116" s="2">
        <v>0</v>
      </c>
      <c r="BA4116" s="2">
        <v>0</v>
      </c>
      <c r="BB4116" s="2">
        <v>0</v>
      </c>
      <c r="BC4116" s="2">
        <v>0</v>
      </c>
      <c r="BD4116" s="2">
        <v>0</v>
      </c>
      <c r="BE4116" s="2">
        <v>0</v>
      </c>
      <c r="BF4116" s="2">
        <v>0</v>
      </c>
      <c r="BG4116" s="2">
        <v>0</v>
      </c>
      <c r="BH4116" s="2">
        <v>1</v>
      </c>
      <c r="BI4116" s="2">
        <v>1</v>
      </c>
      <c r="BJ4116" s="2">
        <v>0.2</v>
      </c>
      <c r="BK4116" s="2">
        <v>1</v>
      </c>
      <c r="BL4116" s="2">
        <v>42.1</v>
      </c>
      <c r="BM4116" s="2">
        <v>5.89</v>
      </c>
      <c r="BN4116" s="2">
        <v>47.99</v>
      </c>
      <c r="BO4116" s="2">
        <v>47.99</v>
      </c>
      <c r="BQ4116" s="2" t="s">
        <v>238</v>
      </c>
      <c r="BR4116" s="2" t="s">
        <v>83</v>
      </c>
      <c r="BS4116" s="3">
        <v>42884</v>
      </c>
      <c r="BT4116" s="4">
        <v>0.4375</v>
      </c>
      <c r="BU4116" s="2" t="s">
        <v>1676</v>
      </c>
      <c r="BV4116" s="2" t="s">
        <v>98</v>
      </c>
      <c r="BY4116" s="2">
        <v>1200</v>
      </c>
      <c r="CC4116" s="2" t="s">
        <v>105</v>
      </c>
      <c r="CD4116" s="2">
        <v>4051</v>
      </c>
      <c r="CE4116" s="2" t="s">
        <v>99</v>
      </c>
      <c r="CF4116" s="3">
        <v>42885</v>
      </c>
      <c r="CI4116" s="2">
        <v>1</v>
      </c>
      <c r="CJ4116" s="2">
        <v>1</v>
      </c>
      <c r="CK4116" s="2">
        <v>21</v>
      </c>
      <c r="CL4116" s="2" t="s">
        <v>87</v>
      </c>
    </row>
    <row r="4117" spans="1:90">
      <c r="A4117" s="2" t="s">
        <v>71</v>
      </c>
      <c r="B4117" s="2" t="s">
        <v>72</v>
      </c>
      <c r="C4117" s="2" t="s">
        <v>73</v>
      </c>
      <c r="E4117" s="2" t="str">
        <f>"FES1162551920"</f>
        <v>FES1162551920</v>
      </c>
      <c r="F4117" s="3">
        <v>42881</v>
      </c>
      <c r="G4117" s="2">
        <v>201711</v>
      </c>
      <c r="H4117" s="2" t="s">
        <v>74</v>
      </c>
      <c r="I4117" s="2" t="s">
        <v>75</v>
      </c>
      <c r="J4117" s="2" t="s">
        <v>76</v>
      </c>
      <c r="K4117" s="2" t="s">
        <v>77</v>
      </c>
      <c r="L4117" s="2" t="s">
        <v>330</v>
      </c>
      <c r="M4117" s="2" t="s">
        <v>331</v>
      </c>
      <c r="N4117" s="2" t="s">
        <v>2244</v>
      </c>
      <c r="O4117" s="2" t="s">
        <v>81</v>
      </c>
      <c r="P4117" s="2" t="str">
        <f>"2170568869                    "</f>
        <v xml:space="preserve">2170568869                    </v>
      </c>
      <c r="Q4117" s="2">
        <v>0</v>
      </c>
      <c r="R4117" s="2">
        <v>0</v>
      </c>
      <c r="S4117" s="2">
        <v>0</v>
      </c>
      <c r="T4117" s="2">
        <v>0</v>
      </c>
      <c r="U4117" s="2">
        <v>0</v>
      </c>
      <c r="V4117" s="2">
        <v>0</v>
      </c>
      <c r="W4117" s="2">
        <v>0</v>
      </c>
      <c r="X4117" s="2">
        <v>0</v>
      </c>
      <c r="Y4117" s="2">
        <v>0</v>
      </c>
      <c r="Z4117" s="2">
        <v>0</v>
      </c>
      <c r="AA4117" s="2">
        <v>0</v>
      </c>
      <c r="AB4117" s="2">
        <v>0</v>
      </c>
      <c r="AC4117" s="2">
        <v>0</v>
      </c>
      <c r="AD4117" s="2">
        <v>0</v>
      </c>
      <c r="AE4117" s="2">
        <v>0</v>
      </c>
      <c r="AF4117" s="2">
        <v>0</v>
      </c>
      <c r="AG4117" s="2">
        <v>0</v>
      </c>
      <c r="AH4117" s="2">
        <v>0</v>
      </c>
      <c r="AI4117" s="2">
        <v>0</v>
      </c>
      <c r="AJ4117" s="2">
        <v>0</v>
      </c>
      <c r="AK4117" s="2">
        <v>0</v>
      </c>
      <c r="AL4117" s="2">
        <v>0</v>
      </c>
      <c r="AM4117" s="2">
        <v>4.66</v>
      </c>
      <c r="AN4117" s="2">
        <v>0</v>
      </c>
      <c r="AO4117" s="2">
        <v>0</v>
      </c>
      <c r="AP4117" s="2">
        <v>0</v>
      </c>
      <c r="AQ4117" s="2">
        <v>0</v>
      </c>
      <c r="AR4117" s="2">
        <v>0</v>
      </c>
      <c r="AS4117" s="2">
        <v>0</v>
      </c>
      <c r="AT4117" s="2">
        <v>0</v>
      </c>
      <c r="AU4117" s="2">
        <v>0</v>
      </c>
      <c r="AV4117" s="2">
        <v>0</v>
      </c>
      <c r="AW4117" s="2">
        <v>0</v>
      </c>
      <c r="AX4117" s="2">
        <v>0</v>
      </c>
      <c r="AY4117" s="2">
        <v>0</v>
      </c>
      <c r="AZ4117" s="2">
        <v>0</v>
      </c>
      <c r="BA4117" s="2">
        <v>0</v>
      </c>
      <c r="BB4117" s="2">
        <v>0</v>
      </c>
      <c r="BC4117" s="2">
        <v>0</v>
      </c>
      <c r="BD4117" s="2">
        <v>0</v>
      </c>
      <c r="BE4117" s="2">
        <v>0</v>
      </c>
      <c r="BF4117" s="2">
        <v>0</v>
      </c>
      <c r="BG4117" s="2">
        <v>0</v>
      </c>
      <c r="BH4117" s="2">
        <v>1</v>
      </c>
      <c r="BI4117" s="2">
        <v>1</v>
      </c>
      <c r="BJ4117" s="2">
        <v>0.2</v>
      </c>
      <c r="BK4117" s="2">
        <v>1</v>
      </c>
      <c r="BL4117" s="2">
        <v>42.1</v>
      </c>
      <c r="BM4117" s="2">
        <v>5.89</v>
      </c>
      <c r="BN4117" s="2">
        <v>47.99</v>
      </c>
      <c r="BO4117" s="2">
        <v>47.99</v>
      </c>
      <c r="BR4117" s="2" t="s">
        <v>83</v>
      </c>
      <c r="BS4117" s="3">
        <v>42884</v>
      </c>
      <c r="BT4117" s="4">
        <v>0.4375</v>
      </c>
      <c r="BU4117" s="2" t="s">
        <v>2883</v>
      </c>
      <c r="BV4117" s="2" t="s">
        <v>98</v>
      </c>
      <c r="BY4117" s="2">
        <v>1200</v>
      </c>
      <c r="CA4117" s="2" t="s">
        <v>114</v>
      </c>
      <c r="CC4117" s="2" t="s">
        <v>331</v>
      </c>
      <c r="CD4117" s="2">
        <v>3700</v>
      </c>
      <c r="CE4117" s="2" t="s">
        <v>99</v>
      </c>
      <c r="CF4117" s="3">
        <v>42885</v>
      </c>
      <c r="CI4117" s="2">
        <v>1</v>
      </c>
      <c r="CJ4117" s="2">
        <v>1</v>
      </c>
      <c r="CK4117" s="2">
        <v>21</v>
      </c>
      <c r="CL4117" s="2" t="s">
        <v>87</v>
      </c>
    </row>
    <row r="4118" spans="1:90">
      <c r="A4118" s="2" t="s">
        <v>71</v>
      </c>
      <c r="B4118" s="2" t="s">
        <v>72</v>
      </c>
      <c r="C4118" s="2" t="s">
        <v>73</v>
      </c>
      <c r="E4118" s="2" t="str">
        <f>"080001642098"</f>
        <v>080001642098</v>
      </c>
      <c r="F4118" s="3">
        <v>42881</v>
      </c>
      <c r="G4118" s="2">
        <v>201711</v>
      </c>
      <c r="H4118" s="2" t="s">
        <v>123</v>
      </c>
      <c r="I4118" s="2" t="s">
        <v>124</v>
      </c>
      <c r="J4118" s="2" t="s">
        <v>125</v>
      </c>
      <c r="K4118" s="2" t="s">
        <v>77</v>
      </c>
      <c r="L4118" s="2" t="s">
        <v>74</v>
      </c>
      <c r="M4118" s="2" t="s">
        <v>75</v>
      </c>
      <c r="N4118" s="2" t="s">
        <v>115</v>
      </c>
      <c r="O4118" s="2" t="s">
        <v>81</v>
      </c>
      <c r="P4118" s="2" t="str">
        <f>"za1000644027                  "</f>
        <v xml:space="preserve">za1000644027                  </v>
      </c>
      <c r="Q4118" s="2">
        <v>0</v>
      </c>
      <c r="R4118" s="2">
        <v>0</v>
      </c>
      <c r="S4118" s="2">
        <v>0</v>
      </c>
      <c r="T4118" s="2">
        <v>0</v>
      </c>
      <c r="U4118" s="2">
        <v>0</v>
      </c>
      <c r="V4118" s="2">
        <v>0</v>
      </c>
      <c r="W4118" s="2">
        <v>0</v>
      </c>
      <c r="X4118" s="2">
        <v>0</v>
      </c>
      <c r="Y4118" s="2">
        <v>0</v>
      </c>
      <c r="Z4118" s="2">
        <v>0</v>
      </c>
      <c r="AA4118" s="2">
        <v>0</v>
      </c>
      <c r="AB4118" s="2">
        <v>0</v>
      </c>
      <c r="AC4118" s="2">
        <v>0</v>
      </c>
      <c r="AD4118" s="2">
        <v>0</v>
      </c>
      <c r="AE4118" s="2">
        <v>0</v>
      </c>
      <c r="AF4118" s="2">
        <v>0</v>
      </c>
      <c r="AG4118" s="2">
        <v>0</v>
      </c>
      <c r="AH4118" s="2">
        <v>0</v>
      </c>
      <c r="AI4118" s="2">
        <v>0</v>
      </c>
      <c r="AJ4118" s="2">
        <v>0</v>
      </c>
      <c r="AK4118" s="2">
        <v>0</v>
      </c>
      <c r="AL4118" s="2">
        <v>0</v>
      </c>
      <c r="AM4118" s="2">
        <v>4.66</v>
      </c>
      <c r="AN4118" s="2">
        <v>0</v>
      </c>
      <c r="AO4118" s="2">
        <v>0</v>
      </c>
      <c r="AP4118" s="2">
        <v>0</v>
      </c>
      <c r="AQ4118" s="2">
        <v>0</v>
      </c>
      <c r="AR4118" s="2">
        <v>0</v>
      </c>
      <c r="AS4118" s="2">
        <v>0</v>
      </c>
      <c r="AT4118" s="2">
        <v>0</v>
      </c>
      <c r="AU4118" s="2">
        <v>0</v>
      </c>
      <c r="AV4118" s="2">
        <v>0</v>
      </c>
      <c r="AW4118" s="2">
        <v>0</v>
      </c>
      <c r="AX4118" s="2">
        <v>0</v>
      </c>
      <c r="AY4118" s="2">
        <v>0</v>
      </c>
      <c r="AZ4118" s="2">
        <v>0</v>
      </c>
      <c r="BA4118" s="2">
        <v>0</v>
      </c>
      <c r="BB4118" s="2">
        <v>0</v>
      </c>
      <c r="BC4118" s="2">
        <v>0</v>
      </c>
      <c r="BD4118" s="2">
        <v>0</v>
      </c>
      <c r="BE4118" s="2">
        <v>0</v>
      </c>
      <c r="BF4118" s="2">
        <v>0</v>
      </c>
      <c r="BG4118" s="2">
        <v>0</v>
      </c>
      <c r="BH4118" s="2">
        <v>1</v>
      </c>
      <c r="BI4118" s="2">
        <v>1</v>
      </c>
      <c r="BJ4118" s="2">
        <v>0.2</v>
      </c>
      <c r="BK4118" s="2">
        <v>1</v>
      </c>
      <c r="BL4118" s="2">
        <v>42.1</v>
      </c>
      <c r="BM4118" s="2">
        <v>5.89</v>
      </c>
      <c r="BN4118" s="2">
        <v>47.99</v>
      </c>
      <c r="BO4118" s="2">
        <v>47.99</v>
      </c>
      <c r="BP4118" s="2" t="s">
        <v>3134</v>
      </c>
      <c r="BQ4118" s="2" t="s">
        <v>168</v>
      </c>
      <c r="BR4118" s="2" t="s">
        <v>271</v>
      </c>
      <c r="BS4118" s="3">
        <v>42884</v>
      </c>
      <c r="BT4118" s="4">
        <v>0.40347222222222223</v>
      </c>
      <c r="BU4118" s="2" t="s">
        <v>1452</v>
      </c>
      <c r="BV4118" s="2" t="s">
        <v>98</v>
      </c>
      <c r="BY4118" s="2">
        <v>1200</v>
      </c>
      <c r="CA4118" s="2" t="s">
        <v>275</v>
      </c>
      <c r="CC4118" s="2" t="s">
        <v>75</v>
      </c>
      <c r="CD4118" s="2">
        <v>1601</v>
      </c>
      <c r="CE4118" s="2" t="s">
        <v>86</v>
      </c>
      <c r="CF4118" s="3">
        <v>42884</v>
      </c>
      <c r="CI4118" s="2">
        <v>1</v>
      </c>
      <c r="CJ4118" s="2">
        <v>1</v>
      </c>
      <c r="CK4118" s="2">
        <v>21</v>
      </c>
      <c r="CL4118" s="2" t="s">
        <v>87</v>
      </c>
    </row>
    <row r="4119" spans="1:90">
      <c r="A4119" s="2" t="s">
        <v>71</v>
      </c>
      <c r="B4119" s="2" t="s">
        <v>72</v>
      </c>
      <c r="C4119" s="2" t="s">
        <v>73</v>
      </c>
      <c r="E4119" s="2" t="str">
        <f>"FES1162551932"</f>
        <v>FES1162551932</v>
      </c>
      <c r="F4119" s="3">
        <v>42881</v>
      </c>
      <c r="G4119" s="2">
        <v>201711</v>
      </c>
      <c r="H4119" s="2" t="s">
        <v>74</v>
      </c>
      <c r="I4119" s="2" t="s">
        <v>75</v>
      </c>
      <c r="J4119" s="2" t="s">
        <v>76</v>
      </c>
      <c r="K4119" s="2" t="s">
        <v>77</v>
      </c>
      <c r="L4119" s="2" t="s">
        <v>191</v>
      </c>
      <c r="M4119" s="2" t="s">
        <v>192</v>
      </c>
      <c r="N4119" s="2" t="s">
        <v>2671</v>
      </c>
      <c r="O4119" s="2" t="s">
        <v>138</v>
      </c>
      <c r="P4119" s="2" t="str">
        <f>"2170569298                    "</f>
        <v xml:space="preserve">2170569298                    </v>
      </c>
      <c r="Q4119" s="2">
        <v>0</v>
      </c>
      <c r="R4119" s="2">
        <v>0</v>
      </c>
      <c r="S4119" s="2">
        <v>0</v>
      </c>
      <c r="T4119" s="2">
        <v>0</v>
      </c>
      <c r="U4119" s="2">
        <v>0</v>
      </c>
      <c r="V4119" s="2">
        <v>0</v>
      </c>
      <c r="W4119" s="2">
        <v>0</v>
      </c>
      <c r="X4119" s="2">
        <v>0</v>
      </c>
      <c r="Y4119" s="2">
        <v>0</v>
      </c>
      <c r="Z4119" s="2">
        <v>0</v>
      </c>
      <c r="AA4119" s="2">
        <v>0</v>
      </c>
      <c r="AB4119" s="2">
        <v>0</v>
      </c>
      <c r="AC4119" s="2">
        <v>0</v>
      </c>
      <c r="AD4119" s="2">
        <v>0</v>
      </c>
      <c r="AE4119" s="2">
        <v>0</v>
      </c>
      <c r="AF4119" s="2">
        <v>0</v>
      </c>
      <c r="AG4119" s="2">
        <v>0</v>
      </c>
      <c r="AH4119" s="2">
        <v>0</v>
      </c>
      <c r="AI4119" s="2">
        <v>0</v>
      </c>
      <c r="AJ4119" s="2">
        <v>0</v>
      </c>
      <c r="AK4119" s="2">
        <v>0</v>
      </c>
      <c r="AL4119" s="2">
        <v>0</v>
      </c>
      <c r="AM4119" s="2">
        <v>8.73</v>
      </c>
      <c r="AN4119" s="2">
        <v>0</v>
      </c>
      <c r="AO4119" s="2">
        <v>0</v>
      </c>
      <c r="AP4119" s="2">
        <v>0</v>
      </c>
      <c r="AQ4119" s="2">
        <v>0</v>
      </c>
      <c r="AR4119" s="2">
        <v>0</v>
      </c>
      <c r="AS4119" s="2">
        <v>0</v>
      </c>
      <c r="AT4119" s="2">
        <v>0</v>
      </c>
      <c r="AU4119" s="2">
        <v>0</v>
      </c>
      <c r="AV4119" s="2">
        <v>0</v>
      </c>
      <c r="AW4119" s="2">
        <v>0</v>
      </c>
      <c r="AX4119" s="2">
        <v>0</v>
      </c>
      <c r="AY4119" s="2">
        <v>0</v>
      </c>
      <c r="AZ4119" s="2">
        <v>0</v>
      </c>
      <c r="BA4119" s="2">
        <v>0</v>
      </c>
      <c r="BB4119" s="2">
        <v>0</v>
      </c>
      <c r="BC4119" s="2">
        <v>0</v>
      </c>
      <c r="BD4119" s="2">
        <v>0</v>
      </c>
      <c r="BE4119" s="2">
        <v>0</v>
      </c>
      <c r="BF4119" s="2">
        <v>0</v>
      </c>
      <c r="BG4119" s="2">
        <v>0</v>
      </c>
      <c r="BH4119" s="2">
        <v>1</v>
      </c>
      <c r="BI4119" s="2">
        <v>11.8</v>
      </c>
      <c r="BJ4119" s="2">
        <v>5.0999999999999996</v>
      </c>
      <c r="BK4119" s="2">
        <v>12</v>
      </c>
      <c r="BL4119" s="2">
        <v>83.93</v>
      </c>
      <c r="BM4119" s="2">
        <v>11.75</v>
      </c>
      <c r="BN4119" s="2">
        <v>95.68</v>
      </c>
      <c r="BO4119" s="2">
        <v>95.68</v>
      </c>
      <c r="BP4119" s="2" t="s">
        <v>1151</v>
      </c>
      <c r="BQ4119" s="2" t="s">
        <v>2672</v>
      </c>
      <c r="BR4119" s="2" t="s">
        <v>83</v>
      </c>
      <c r="BS4119" s="3">
        <v>42884</v>
      </c>
      <c r="BT4119" s="4">
        <v>0.41666666666666669</v>
      </c>
      <c r="BU4119" s="2" t="s">
        <v>2799</v>
      </c>
      <c r="BV4119" s="2" t="s">
        <v>98</v>
      </c>
      <c r="BY4119" s="2">
        <v>25455.72</v>
      </c>
      <c r="CA4119" s="2" t="s">
        <v>114</v>
      </c>
      <c r="CC4119" s="2" t="s">
        <v>192</v>
      </c>
      <c r="CD4119" s="2">
        <v>2210</v>
      </c>
      <c r="CE4119" s="2" t="s">
        <v>86</v>
      </c>
      <c r="CF4119" s="3">
        <v>42885</v>
      </c>
      <c r="CI4119" s="2">
        <v>1</v>
      </c>
      <c r="CJ4119" s="2">
        <v>1</v>
      </c>
      <c r="CK4119" s="2" t="s">
        <v>1442</v>
      </c>
      <c r="CL4119" s="2" t="s">
        <v>87</v>
      </c>
    </row>
    <row r="4120" spans="1:90">
      <c r="A4120" s="2" t="s">
        <v>71</v>
      </c>
      <c r="B4120" s="2" t="s">
        <v>72</v>
      </c>
      <c r="C4120" s="2" t="s">
        <v>73</v>
      </c>
      <c r="E4120" s="2" t="str">
        <f>"FES1162551841"</f>
        <v>FES1162551841</v>
      </c>
      <c r="F4120" s="3">
        <v>42881</v>
      </c>
      <c r="G4120" s="2">
        <v>201711</v>
      </c>
      <c r="H4120" s="2" t="s">
        <v>74</v>
      </c>
      <c r="I4120" s="2" t="s">
        <v>75</v>
      </c>
      <c r="J4120" s="2" t="s">
        <v>76</v>
      </c>
      <c r="K4120" s="2" t="s">
        <v>77</v>
      </c>
      <c r="L4120" s="2" t="s">
        <v>1443</v>
      </c>
      <c r="M4120" s="2" t="s">
        <v>1444</v>
      </c>
      <c r="N4120" s="2" t="s">
        <v>1445</v>
      </c>
      <c r="O4120" s="2" t="s">
        <v>138</v>
      </c>
      <c r="P4120" s="2" t="str">
        <f>"2170569693                    "</f>
        <v xml:space="preserve">2170569693                    </v>
      </c>
      <c r="Q4120" s="2">
        <v>0</v>
      </c>
      <c r="R4120" s="2">
        <v>0</v>
      </c>
      <c r="S4120" s="2">
        <v>0</v>
      </c>
      <c r="T4120" s="2">
        <v>0</v>
      </c>
      <c r="U4120" s="2">
        <v>0</v>
      </c>
      <c r="V4120" s="2">
        <v>0</v>
      </c>
      <c r="W4120" s="2">
        <v>0</v>
      </c>
      <c r="X4120" s="2">
        <v>0</v>
      </c>
      <c r="Y4120" s="2">
        <v>0</v>
      </c>
      <c r="Z4120" s="2">
        <v>0</v>
      </c>
      <c r="AA4120" s="2">
        <v>0</v>
      </c>
      <c r="AB4120" s="2">
        <v>0</v>
      </c>
      <c r="AC4120" s="2">
        <v>0</v>
      </c>
      <c r="AD4120" s="2">
        <v>0</v>
      </c>
      <c r="AE4120" s="2">
        <v>0</v>
      </c>
      <c r="AF4120" s="2">
        <v>0</v>
      </c>
      <c r="AG4120" s="2">
        <v>0</v>
      </c>
      <c r="AH4120" s="2">
        <v>0</v>
      </c>
      <c r="AI4120" s="2">
        <v>0</v>
      </c>
      <c r="AJ4120" s="2">
        <v>0</v>
      </c>
      <c r="AK4120" s="2">
        <v>0</v>
      </c>
      <c r="AL4120" s="2">
        <v>0</v>
      </c>
      <c r="AM4120" s="2">
        <v>9.0500000000000007</v>
      </c>
      <c r="AN4120" s="2">
        <v>0</v>
      </c>
      <c r="AO4120" s="2">
        <v>0</v>
      </c>
      <c r="AP4120" s="2">
        <v>0</v>
      </c>
      <c r="AQ4120" s="2">
        <v>0</v>
      </c>
      <c r="AR4120" s="2">
        <v>0</v>
      </c>
      <c r="AS4120" s="2">
        <v>0</v>
      </c>
      <c r="AT4120" s="2">
        <v>0</v>
      </c>
      <c r="AU4120" s="2">
        <v>0</v>
      </c>
      <c r="AV4120" s="2">
        <v>0</v>
      </c>
      <c r="AW4120" s="2">
        <v>0</v>
      </c>
      <c r="AX4120" s="2">
        <v>0</v>
      </c>
      <c r="AY4120" s="2">
        <v>0</v>
      </c>
      <c r="AZ4120" s="2">
        <v>0</v>
      </c>
      <c r="BA4120" s="2">
        <v>0</v>
      </c>
      <c r="BB4120" s="2">
        <v>0</v>
      </c>
      <c r="BC4120" s="2">
        <v>0</v>
      </c>
      <c r="BD4120" s="2">
        <v>0</v>
      </c>
      <c r="BE4120" s="2">
        <v>0</v>
      </c>
      <c r="BF4120" s="2">
        <v>0</v>
      </c>
      <c r="BG4120" s="2">
        <v>0</v>
      </c>
      <c r="BH4120" s="2">
        <v>1</v>
      </c>
      <c r="BI4120" s="2">
        <v>16</v>
      </c>
      <c r="BJ4120" s="2">
        <v>15.7</v>
      </c>
      <c r="BK4120" s="2">
        <v>16</v>
      </c>
      <c r="BL4120" s="2">
        <v>86.82</v>
      </c>
      <c r="BM4120" s="2">
        <v>12.15</v>
      </c>
      <c r="BN4120" s="2">
        <v>98.97</v>
      </c>
      <c r="BO4120" s="2">
        <v>98.97</v>
      </c>
      <c r="BQ4120" s="2" t="s">
        <v>1446</v>
      </c>
      <c r="BR4120" s="2" t="s">
        <v>83</v>
      </c>
      <c r="BS4120" s="3">
        <v>42884</v>
      </c>
      <c r="BT4120" s="4">
        <v>0.41666666666666669</v>
      </c>
      <c r="BU4120" s="2" t="s">
        <v>556</v>
      </c>
      <c r="BV4120" s="2" t="s">
        <v>98</v>
      </c>
      <c r="BY4120" s="2">
        <v>78336</v>
      </c>
      <c r="CC4120" s="2" t="s">
        <v>1444</v>
      </c>
      <c r="CD4120" s="2">
        <v>1779</v>
      </c>
      <c r="CE4120" s="2" t="s">
        <v>86</v>
      </c>
      <c r="CF4120" s="3">
        <v>42885</v>
      </c>
      <c r="CI4120" s="2">
        <v>1</v>
      </c>
      <c r="CJ4120" s="2">
        <v>1</v>
      </c>
      <c r="CK4120" s="2" t="s">
        <v>1442</v>
      </c>
      <c r="CL4120" s="2" t="s">
        <v>87</v>
      </c>
    </row>
    <row r="4121" spans="1:90">
      <c r="A4121" s="2" t="s">
        <v>71</v>
      </c>
      <c r="B4121" s="2" t="s">
        <v>72</v>
      </c>
      <c r="C4121" s="2" t="s">
        <v>73</v>
      </c>
      <c r="E4121" s="2" t="str">
        <f>"FES1162551848"</f>
        <v>FES1162551848</v>
      </c>
      <c r="F4121" s="3">
        <v>42881</v>
      </c>
      <c r="G4121" s="2">
        <v>201711</v>
      </c>
      <c r="H4121" s="2" t="s">
        <v>74</v>
      </c>
      <c r="I4121" s="2" t="s">
        <v>75</v>
      </c>
      <c r="J4121" s="2" t="s">
        <v>76</v>
      </c>
      <c r="K4121" s="2" t="s">
        <v>77</v>
      </c>
      <c r="L4121" s="2" t="s">
        <v>104</v>
      </c>
      <c r="M4121" s="2" t="s">
        <v>105</v>
      </c>
      <c r="N4121" s="2" t="s">
        <v>1073</v>
      </c>
      <c r="O4121" s="2" t="s">
        <v>138</v>
      </c>
      <c r="P4121" s="2" t="str">
        <f>"2170569706                    "</f>
        <v xml:space="preserve">2170569706                    </v>
      </c>
      <c r="Q4121" s="2">
        <v>0</v>
      </c>
      <c r="R4121" s="2">
        <v>0</v>
      </c>
      <c r="S4121" s="2">
        <v>0</v>
      </c>
      <c r="T4121" s="2">
        <v>0</v>
      </c>
      <c r="U4121" s="2">
        <v>0</v>
      </c>
      <c r="V4121" s="2">
        <v>0</v>
      </c>
      <c r="W4121" s="2">
        <v>0</v>
      </c>
      <c r="X4121" s="2">
        <v>0</v>
      </c>
      <c r="Y4121" s="2">
        <v>0</v>
      </c>
      <c r="Z4121" s="2">
        <v>0</v>
      </c>
      <c r="AA4121" s="2">
        <v>0</v>
      </c>
      <c r="AB4121" s="2">
        <v>0</v>
      </c>
      <c r="AC4121" s="2">
        <v>0</v>
      </c>
      <c r="AD4121" s="2">
        <v>0</v>
      </c>
      <c r="AE4121" s="2">
        <v>0</v>
      </c>
      <c r="AF4121" s="2">
        <v>0</v>
      </c>
      <c r="AG4121" s="2">
        <v>0</v>
      </c>
      <c r="AH4121" s="2">
        <v>0</v>
      </c>
      <c r="AI4121" s="2">
        <v>0</v>
      </c>
      <c r="AJ4121" s="2">
        <v>0</v>
      </c>
      <c r="AK4121" s="2">
        <v>0</v>
      </c>
      <c r="AL4121" s="2">
        <v>0</v>
      </c>
      <c r="AM4121" s="2">
        <v>9.31</v>
      </c>
      <c r="AN4121" s="2">
        <v>0</v>
      </c>
      <c r="AO4121" s="2">
        <v>0</v>
      </c>
      <c r="AP4121" s="2">
        <v>0</v>
      </c>
      <c r="AQ4121" s="2">
        <v>0</v>
      </c>
      <c r="AR4121" s="2">
        <v>0</v>
      </c>
      <c r="AS4121" s="2">
        <v>0</v>
      </c>
      <c r="AT4121" s="2">
        <v>0</v>
      </c>
      <c r="AU4121" s="2">
        <v>0</v>
      </c>
      <c r="AV4121" s="2">
        <v>0</v>
      </c>
      <c r="AW4121" s="2">
        <v>0</v>
      </c>
      <c r="AX4121" s="2">
        <v>0</v>
      </c>
      <c r="AY4121" s="2">
        <v>0</v>
      </c>
      <c r="AZ4121" s="2">
        <v>0</v>
      </c>
      <c r="BA4121" s="2">
        <v>0</v>
      </c>
      <c r="BB4121" s="2">
        <v>0</v>
      </c>
      <c r="BC4121" s="2">
        <v>0</v>
      </c>
      <c r="BD4121" s="2">
        <v>0</v>
      </c>
      <c r="BE4121" s="2">
        <v>0</v>
      </c>
      <c r="BF4121" s="2">
        <v>0</v>
      </c>
      <c r="BG4121" s="2">
        <v>0</v>
      </c>
      <c r="BH4121" s="2">
        <v>1</v>
      </c>
      <c r="BI4121" s="2">
        <v>24.1</v>
      </c>
      <c r="BJ4121" s="2">
        <v>9.1999999999999993</v>
      </c>
      <c r="BK4121" s="2">
        <v>25</v>
      </c>
      <c r="BL4121" s="2">
        <v>89.16</v>
      </c>
      <c r="BM4121" s="2">
        <v>12.48</v>
      </c>
      <c r="BN4121" s="2">
        <v>101.64</v>
      </c>
      <c r="BO4121" s="2">
        <v>101.64</v>
      </c>
      <c r="BQ4121" s="2" t="s">
        <v>1074</v>
      </c>
      <c r="BR4121" s="2" t="s">
        <v>83</v>
      </c>
      <c r="BS4121" s="3">
        <v>42884</v>
      </c>
      <c r="BT4121" s="4">
        <v>0.47430555555555554</v>
      </c>
      <c r="BU4121" s="2" t="s">
        <v>3868</v>
      </c>
      <c r="BV4121" s="2" t="s">
        <v>98</v>
      </c>
      <c r="BY4121" s="2">
        <v>46182.44</v>
      </c>
      <c r="CA4121" s="2" t="s">
        <v>114</v>
      </c>
      <c r="CC4121" s="2" t="s">
        <v>105</v>
      </c>
      <c r="CD4121" s="2">
        <v>4051</v>
      </c>
      <c r="CE4121" s="2" t="s">
        <v>86</v>
      </c>
      <c r="CF4121" s="3">
        <v>42885</v>
      </c>
      <c r="CI4121" s="2">
        <v>1</v>
      </c>
      <c r="CJ4121" s="2">
        <v>1</v>
      </c>
      <c r="CK4121" s="2" t="s">
        <v>1677</v>
      </c>
      <c r="CL4121" s="2" t="s">
        <v>87</v>
      </c>
    </row>
    <row r="4122" spans="1:90">
      <c r="A4122" s="2" t="s">
        <v>71</v>
      </c>
      <c r="B4122" s="2" t="s">
        <v>72</v>
      </c>
      <c r="C4122" s="2" t="s">
        <v>73</v>
      </c>
      <c r="E4122" s="2" t="str">
        <f>"FES1162552045"</f>
        <v>FES1162552045</v>
      </c>
      <c r="F4122" s="3">
        <v>42881</v>
      </c>
      <c r="G4122" s="2">
        <v>201711</v>
      </c>
      <c r="H4122" s="2" t="s">
        <v>74</v>
      </c>
      <c r="I4122" s="2" t="s">
        <v>75</v>
      </c>
      <c r="J4122" s="2" t="s">
        <v>76</v>
      </c>
      <c r="K4122" s="2" t="s">
        <v>77</v>
      </c>
      <c r="L4122" s="2" t="s">
        <v>280</v>
      </c>
      <c r="M4122" s="2" t="s">
        <v>281</v>
      </c>
      <c r="N4122" s="2" t="s">
        <v>282</v>
      </c>
      <c r="O4122" s="2" t="s">
        <v>138</v>
      </c>
      <c r="P4122" s="2" t="str">
        <f>"2170568519                    "</f>
        <v xml:space="preserve">2170568519                    </v>
      </c>
      <c r="Q4122" s="2">
        <v>0</v>
      </c>
      <c r="R4122" s="2">
        <v>0</v>
      </c>
      <c r="S4122" s="2">
        <v>0</v>
      </c>
      <c r="T4122" s="2">
        <v>0</v>
      </c>
      <c r="U4122" s="2">
        <v>0</v>
      </c>
      <c r="V4122" s="2">
        <v>0</v>
      </c>
      <c r="W4122" s="2">
        <v>0</v>
      </c>
      <c r="X4122" s="2">
        <v>0</v>
      </c>
      <c r="Y4122" s="2">
        <v>0</v>
      </c>
      <c r="Z4122" s="2">
        <v>0</v>
      </c>
      <c r="AA4122" s="2">
        <v>0</v>
      </c>
      <c r="AB4122" s="2">
        <v>0</v>
      </c>
      <c r="AC4122" s="2">
        <v>0</v>
      </c>
      <c r="AD4122" s="2">
        <v>0</v>
      </c>
      <c r="AE4122" s="2">
        <v>0</v>
      </c>
      <c r="AF4122" s="2">
        <v>0</v>
      </c>
      <c r="AG4122" s="2">
        <v>0</v>
      </c>
      <c r="AH4122" s="2">
        <v>0</v>
      </c>
      <c r="AI4122" s="2">
        <v>0</v>
      </c>
      <c r="AJ4122" s="2">
        <v>0</v>
      </c>
      <c r="AK4122" s="2">
        <v>0</v>
      </c>
      <c r="AL4122" s="2">
        <v>0</v>
      </c>
      <c r="AM4122" s="2">
        <v>38.03</v>
      </c>
      <c r="AN4122" s="2">
        <v>0</v>
      </c>
      <c r="AO4122" s="2">
        <v>0</v>
      </c>
      <c r="AP4122" s="2">
        <v>0</v>
      </c>
      <c r="AQ4122" s="2">
        <v>0</v>
      </c>
      <c r="AR4122" s="2">
        <v>0</v>
      </c>
      <c r="AS4122" s="2">
        <v>0</v>
      </c>
      <c r="AT4122" s="2">
        <v>0</v>
      </c>
      <c r="AU4122" s="2">
        <v>0</v>
      </c>
      <c r="AV4122" s="2">
        <v>0</v>
      </c>
      <c r="AW4122" s="2">
        <v>0</v>
      </c>
      <c r="AX4122" s="2">
        <v>0</v>
      </c>
      <c r="AY4122" s="2">
        <v>0</v>
      </c>
      <c r="AZ4122" s="2">
        <v>0</v>
      </c>
      <c r="BA4122" s="2">
        <v>0</v>
      </c>
      <c r="BB4122" s="2">
        <v>0</v>
      </c>
      <c r="BC4122" s="2">
        <v>0</v>
      </c>
      <c r="BD4122" s="2">
        <v>0</v>
      </c>
      <c r="BE4122" s="2">
        <v>0</v>
      </c>
      <c r="BF4122" s="2">
        <v>0</v>
      </c>
      <c r="BG4122" s="2">
        <v>0</v>
      </c>
      <c r="BH4122" s="2">
        <v>4</v>
      </c>
      <c r="BI4122" s="2">
        <v>83.8</v>
      </c>
      <c r="BJ4122" s="2">
        <v>128.5</v>
      </c>
      <c r="BK4122" s="2">
        <v>129</v>
      </c>
      <c r="BL4122" s="2">
        <v>348.76</v>
      </c>
      <c r="BM4122" s="2">
        <v>48.83</v>
      </c>
      <c r="BN4122" s="2">
        <v>397.59</v>
      </c>
      <c r="BO4122" s="2">
        <v>397.59</v>
      </c>
      <c r="BQ4122" s="2" t="s">
        <v>283</v>
      </c>
      <c r="BR4122" s="2" t="s">
        <v>83</v>
      </c>
      <c r="BS4122" s="3">
        <v>42884</v>
      </c>
      <c r="BT4122" s="4">
        <v>0.54166666666666663</v>
      </c>
      <c r="BU4122" s="2" t="s">
        <v>1564</v>
      </c>
      <c r="BV4122" s="2" t="s">
        <v>98</v>
      </c>
      <c r="BY4122" s="2">
        <v>642435.37</v>
      </c>
      <c r="CC4122" s="2" t="s">
        <v>281</v>
      </c>
      <c r="CD4122" s="2">
        <v>4126</v>
      </c>
      <c r="CE4122" s="2" t="s">
        <v>86</v>
      </c>
      <c r="CF4122" s="3">
        <v>42885</v>
      </c>
      <c r="CI4122" s="2">
        <v>1</v>
      </c>
      <c r="CJ4122" s="2">
        <v>1</v>
      </c>
      <c r="CK4122" s="2" t="s">
        <v>1677</v>
      </c>
      <c r="CL4122" s="2" t="s">
        <v>87</v>
      </c>
    </row>
    <row r="4123" spans="1:90">
      <c r="A4123" s="2" t="s">
        <v>71</v>
      </c>
      <c r="B4123" s="2" t="s">
        <v>72</v>
      </c>
      <c r="C4123" s="2" t="s">
        <v>73</v>
      </c>
      <c r="E4123" s="2" t="str">
        <f>"FES1162551892"</f>
        <v>FES1162551892</v>
      </c>
      <c r="F4123" s="3">
        <v>42881</v>
      </c>
      <c r="G4123" s="2">
        <v>201711</v>
      </c>
      <c r="H4123" s="2" t="s">
        <v>74</v>
      </c>
      <c r="I4123" s="2" t="s">
        <v>75</v>
      </c>
      <c r="J4123" s="2" t="s">
        <v>76</v>
      </c>
      <c r="K4123" s="2" t="s">
        <v>77</v>
      </c>
      <c r="L4123" s="2" t="s">
        <v>175</v>
      </c>
      <c r="M4123" s="2" t="s">
        <v>176</v>
      </c>
      <c r="N4123" s="2" t="s">
        <v>2037</v>
      </c>
      <c r="O4123" s="2" t="s">
        <v>138</v>
      </c>
      <c r="P4123" s="2" t="str">
        <f>"2170567565                    "</f>
        <v xml:space="preserve">2170567565                    </v>
      </c>
      <c r="Q4123" s="2">
        <v>0</v>
      </c>
      <c r="R4123" s="2">
        <v>0</v>
      </c>
      <c r="S4123" s="2">
        <v>0</v>
      </c>
      <c r="T4123" s="2">
        <v>0</v>
      </c>
      <c r="U4123" s="2">
        <v>0</v>
      </c>
      <c r="V4123" s="2">
        <v>0</v>
      </c>
      <c r="W4123" s="2">
        <v>0</v>
      </c>
      <c r="X4123" s="2">
        <v>0</v>
      </c>
      <c r="Y4123" s="2">
        <v>0</v>
      </c>
      <c r="Z4123" s="2">
        <v>0</v>
      </c>
      <c r="AA4123" s="2">
        <v>0</v>
      </c>
      <c r="AB4123" s="2">
        <v>0</v>
      </c>
      <c r="AC4123" s="2">
        <v>0</v>
      </c>
      <c r="AD4123" s="2">
        <v>0</v>
      </c>
      <c r="AE4123" s="2">
        <v>0</v>
      </c>
      <c r="AF4123" s="2">
        <v>0</v>
      </c>
      <c r="AG4123" s="2">
        <v>0</v>
      </c>
      <c r="AH4123" s="2">
        <v>0</v>
      </c>
      <c r="AI4123" s="2">
        <v>0</v>
      </c>
      <c r="AJ4123" s="2">
        <v>0</v>
      </c>
      <c r="AK4123" s="2">
        <v>0</v>
      </c>
      <c r="AL4123" s="2">
        <v>0</v>
      </c>
      <c r="AM4123" s="2">
        <v>9.5299999999999994</v>
      </c>
      <c r="AN4123" s="2">
        <v>0</v>
      </c>
      <c r="AO4123" s="2">
        <v>0</v>
      </c>
      <c r="AP4123" s="2">
        <v>0</v>
      </c>
      <c r="AQ4123" s="2">
        <v>0</v>
      </c>
      <c r="AR4123" s="2">
        <v>0</v>
      </c>
      <c r="AS4123" s="2">
        <v>0</v>
      </c>
      <c r="AT4123" s="2">
        <v>0</v>
      </c>
      <c r="AU4123" s="2">
        <v>0</v>
      </c>
      <c r="AV4123" s="2">
        <v>0</v>
      </c>
      <c r="AW4123" s="2">
        <v>0</v>
      </c>
      <c r="AX4123" s="2">
        <v>0</v>
      </c>
      <c r="AY4123" s="2">
        <v>0</v>
      </c>
      <c r="AZ4123" s="2">
        <v>0</v>
      </c>
      <c r="BA4123" s="2">
        <v>0</v>
      </c>
      <c r="BB4123" s="2">
        <v>0</v>
      </c>
      <c r="BC4123" s="2">
        <v>0</v>
      </c>
      <c r="BD4123" s="2">
        <v>0</v>
      </c>
      <c r="BE4123" s="2">
        <v>0</v>
      </c>
      <c r="BF4123" s="2">
        <v>0</v>
      </c>
      <c r="BG4123" s="2">
        <v>0</v>
      </c>
      <c r="BH4123" s="2">
        <v>1</v>
      </c>
      <c r="BI4123" s="2">
        <v>5</v>
      </c>
      <c r="BJ4123" s="2">
        <v>2.6</v>
      </c>
      <c r="BK4123" s="2">
        <v>5</v>
      </c>
      <c r="BL4123" s="2">
        <v>91.17</v>
      </c>
      <c r="BM4123" s="2">
        <v>12.76</v>
      </c>
      <c r="BN4123" s="2">
        <v>103.93</v>
      </c>
      <c r="BO4123" s="2">
        <v>103.93</v>
      </c>
      <c r="BP4123" s="2" t="s">
        <v>1151</v>
      </c>
      <c r="BQ4123" s="2" t="s">
        <v>2038</v>
      </c>
      <c r="BR4123" s="2" t="s">
        <v>83</v>
      </c>
      <c r="BS4123" s="3">
        <v>42884</v>
      </c>
      <c r="BT4123" s="4">
        <v>0.3263888888888889</v>
      </c>
      <c r="BU4123" s="2" t="s">
        <v>3830</v>
      </c>
      <c r="BV4123" s="2" t="s">
        <v>98</v>
      </c>
      <c r="BY4123" s="2">
        <v>13211.29</v>
      </c>
      <c r="CA4123" s="2" t="s">
        <v>223</v>
      </c>
      <c r="CC4123" s="2" t="s">
        <v>176</v>
      </c>
      <c r="CD4123" s="2">
        <v>6001</v>
      </c>
      <c r="CE4123" s="2" t="s">
        <v>86</v>
      </c>
      <c r="CF4123" s="3">
        <v>42884</v>
      </c>
      <c r="CI4123" s="2">
        <v>2</v>
      </c>
      <c r="CJ4123" s="2">
        <v>1</v>
      </c>
      <c r="CK4123" s="2" t="s">
        <v>1171</v>
      </c>
      <c r="CL4123" s="2" t="s">
        <v>87</v>
      </c>
    </row>
    <row r="4124" spans="1:90">
      <c r="A4124" s="2" t="s">
        <v>71</v>
      </c>
      <c r="B4124" s="2" t="s">
        <v>72</v>
      </c>
      <c r="C4124" s="2" t="s">
        <v>73</v>
      </c>
      <c r="E4124" s="2" t="str">
        <f>"FES1162551849"</f>
        <v>FES1162551849</v>
      </c>
      <c r="F4124" s="3">
        <v>42881</v>
      </c>
      <c r="G4124" s="2">
        <v>201711</v>
      </c>
      <c r="H4124" s="2" t="s">
        <v>74</v>
      </c>
      <c r="I4124" s="2" t="s">
        <v>75</v>
      </c>
      <c r="J4124" s="2" t="s">
        <v>76</v>
      </c>
      <c r="K4124" s="2" t="s">
        <v>77</v>
      </c>
      <c r="L4124" s="2" t="s">
        <v>175</v>
      </c>
      <c r="M4124" s="2" t="s">
        <v>176</v>
      </c>
      <c r="N4124" s="2" t="s">
        <v>446</v>
      </c>
      <c r="O4124" s="2" t="s">
        <v>138</v>
      </c>
      <c r="P4124" s="2" t="str">
        <f>"2170568884                    "</f>
        <v xml:space="preserve">2170568884                    </v>
      </c>
      <c r="Q4124" s="2">
        <v>0</v>
      </c>
      <c r="R4124" s="2">
        <v>0</v>
      </c>
      <c r="S4124" s="2">
        <v>0</v>
      </c>
      <c r="T4124" s="2">
        <v>0</v>
      </c>
      <c r="U4124" s="2">
        <v>0</v>
      </c>
      <c r="V4124" s="2">
        <v>0</v>
      </c>
      <c r="W4124" s="2">
        <v>0</v>
      </c>
      <c r="X4124" s="2">
        <v>0</v>
      </c>
      <c r="Y4124" s="2">
        <v>0</v>
      </c>
      <c r="Z4124" s="2">
        <v>0</v>
      </c>
      <c r="AA4124" s="2">
        <v>0</v>
      </c>
      <c r="AB4124" s="2">
        <v>0</v>
      </c>
      <c r="AC4124" s="2">
        <v>0</v>
      </c>
      <c r="AD4124" s="2">
        <v>0</v>
      </c>
      <c r="AE4124" s="2">
        <v>0</v>
      </c>
      <c r="AF4124" s="2">
        <v>0</v>
      </c>
      <c r="AG4124" s="2">
        <v>0</v>
      </c>
      <c r="AH4124" s="2">
        <v>0</v>
      </c>
      <c r="AI4124" s="2">
        <v>0</v>
      </c>
      <c r="AJ4124" s="2">
        <v>0</v>
      </c>
      <c r="AK4124" s="2">
        <v>0</v>
      </c>
      <c r="AL4124" s="2">
        <v>0</v>
      </c>
      <c r="AM4124" s="2">
        <v>12.39</v>
      </c>
      <c r="AN4124" s="2">
        <v>0</v>
      </c>
      <c r="AO4124" s="2">
        <v>0</v>
      </c>
      <c r="AP4124" s="2">
        <v>0</v>
      </c>
      <c r="AQ4124" s="2">
        <v>0</v>
      </c>
      <c r="AR4124" s="2">
        <v>0</v>
      </c>
      <c r="AS4124" s="2">
        <v>0</v>
      </c>
      <c r="AT4124" s="2">
        <v>0</v>
      </c>
      <c r="AU4124" s="2">
        <v>0</v>
      </c>
      <c r="AV4124" s="2">
        <v>0</v>
      </c>
      <c r="AW4124" s="2">
        <v>0</v>
      </c>
      <c r="AX4124" s="2">
        <v>0</v>
      </c>
      <c r="AY4124" s="2">
        <v>0</v>
      </c>
      <c r="AZ4124" s="2">
        <v>0</v>
      </c>
      <c r="BA4124" s="2">
        <v>0</v>
      </c>
      <c r="BB4124" s="2">
        <v>0</v>
      </c>
      <c r="BC4124" s="2">
        <v>0</v>
      </c>
      <c r="BD4124" s="2">
        <v>0</v>
      </c>
      <c r="BE4124" s="2">
        <v>0</v>
      </c>
      <c r="BF4124" s="2">
        <v>0</v>
      </c>
      <c r="BG4124" s="2">
        <v>0</v>
      </c>
      <c r="BH4124" s="2">
        <v>1</v>
      </c>
      <c r="BI4124" s="2">
        <v>21.4</v>
      </c>
      <c r="BJ4124" s="2">
        <v>16.7</v>
      </c>
      <c r="BK4124" s="2">
        <v>22</v>
      </c>
      <c r="BL4124" s="2">
        <v>116.99</v>
      </c>
      <c r="BM4124" s="2">
        <v>16.38</v>
      </c>
      <c r="BN4124" s="2">
        <v>133.37</v>
      </c>
      <c r="BO4124" s="2">
        <v>133.37</v>
      </c>
      <c r="BQ4124" s="2" t="s">
        <v>447</v>
      </c>
      <c r="BR4124" s="2" t="s">
        <v>83</v>
      </c>
      <c r="BS4124" s="3">
        <v>42884</v>
      </c>
      <c r="BT4124" s="4">
        <v>0.31111111111111112</v>
      </c>
      <c r="BU4124" s="2" t="s">
        <v>1797</v>
      </c>
      <c r="BV4124" s="2" t="s">
        <v>98</v>
      </c>
      <c r="BY4124" s="2">
        <v>83696.649999999994</v>
      </c>
      <c r="CA4124" s="2" t="s">
        <v>223</v>
      </c>
      <c r="CC4124" s="2" t="s">
        <v>176</v>
      </c>
      <c r="CD4124" s="2">
        <v>6001</v>
      </c>
      <c r="CE4124" s="2" t="s">
        <v>86</v>
      </c>
      <c r="CF4124" s="3">
        <v>42884</v>
      </c>
      <c r="CI4124" s="2">
        <v>2</v>
      </c>
      <c r="CJ4124" s="2">
        <v>1</v>
      </c>
      <c r="CK4124" s="2" t="s">
        <v>1171</v>
      </c>
      <c r="CL4124" s="2" t="s">
        <v>87</v>
      </c>
    </row>
    <row r="4125" spans="1:90">
      <c r="A4125" s="2" t="s">
        <v>71</v>
      </c>
      <c r="B4125" s="2" t="s">
        <v>72</v>
      </c>
      <c r="C4125" s="2" t="s">
        <v>73</v>
      </c>
      <c r="E4125" s="2" t="str">
        <f>"FES1162551641"</f>
        <v>FES1162551641</v>
      </c>
      <c r="F4125" s="3">
        <v>42881</v>
      </c>
      <c r="G4125" s="2">
        <v>201711</v>
      </c>
      <c r="H4125" s="2" t="s">
        <v>74</v>
      </c>
      <c r="I4125" s="2" t="s">
        <v>75</v>
      </c>
      <c r="J4125" s="2" t="s">
        <v>76</v>
      </c>
      <c r="K4125" s="2" t="s">
        <v>77</v>
      </c>
      <c r="L4125" s="2" t="s">
        <v>135</v>
      </c>
      <c r="M4125" s="2" t="s">
        <v>136</v>
      </c>
      <c r="N4125" s="2" t="s">
        <v>1172</v>
      </c>
      <c r="O4125" s="2" t="s">
        <v>138</v>
      </c>
      <c r="P4125" s="2" t="str">
        <f>"2170567721                    "</f>
        <v xml:space="preserve">2170567721                    </v>
      </c>
      <c r="Q4125" s="2">
        <v>0</v>
      </c>
      <c r="R4125" s="2">
        <v>0</v>
      </c>
      <c r="S4125" s="2">
        <v>0</v>
      </c>
      <c r="T4125" s="2">
        <v>0</v>
      </c>
      <c r="U4125" s="2">
        <v>0</v>
      </c>
      <c r="V4125" s="2">
        <v>0</v>
      </c>
      <c r="W4125" s="2">
        <v>0</v>
      </c>
      <c r="X4125" s="2">
        <v>0</v>
      </c>
      <c r="Y4125" s="2">
        <v>0</v>
      </c>
      <c r="Z4125" s="2">
        <v>0</v>
      </c>
      <c r="AA4125" s="2">
        <v>0</v>
      </c>
      <c r="AB4125" s="2">
        <v>0</v>
      </c>
      <c r="AC4125" s="2">
        <v>0</v>
      </c>
      <c r="AD4125" s="2">
        <v>0</v>
      </c>
      <c r="AE4125" s="2">
        <v>0</v>
      </c>
      <c r="AF4125" s="2">
        <v>0</v>
      </c>
      <c r="AG4125" s="2">
        <v>0</v>
      </c>
      <c r="AH4125" s="2">
        <v>0</v>
      </c>
      <c r="AI4125" s="2">
        <v>0</v>
      </c>
      <c r="AJ4125" s="2">
        <v>0</v>
      </c>
      <c r="AK4125" s="2">
        <v>0</v>
      </c>
      <c r="AL4125" s="2">
        <v>0</v>
      </c>
      <c r="AM4125" s="2">
        <v>8.01</v>
      </c>
      <c r="AN4125" s="2">
        <v>0</v>
      </c>
      <c r="AO4125" s="2">
        <v>0</v>
      </c>
      <c r="AP4125" s="2">
        <v>0</v>
      </c>
      <c r="AQ4125" s="2">
        <v>0</v>
      </c>
      <c r="AR4125" s="2">
        <v>0</v>
      </c>
      <c r="AS4125" s="2">
        <v>0</v>
      </c>
      <c r="AT4125" s="2">
        <v>0</v>
      </c>
      <c r="AU4125" s="2">
        <v>0</v>
      </c>
      <c r="AV4125" s="2">
        <v>0</v>
      </c>
      <c r="AW4125" s="2">
        <v>0</v>
      </c>
      <c r="AX4125" s="2">
        <v>0</v>
      </c>
      <c r="AY4125" s="2">
        <v>0</v>
      </c>
      <c r="AZ4125" s="2">
        <v>0</v>
      </c>
      <c r="BA4125" s="2">
        <v>0</v>
      </c>
      <c r="BB4125" s="2">
        <v>0</v>
      </c>
      <c r="BC4125" s="2">
        <v>0</v>
      </c>
      <c r="BD4125" s="2">
        <v>0</v>
      </c>
      <c r="BE4125" s="2">
        <v>0</v>
      </c>
      <c r="BF4125" s="2">
        <v>0</v>
      </c>
      <c r="BG4125" s="2">
        <v>0</v>
      </c>
      <c r="BH4125" s="2">
        <v>1</v>
      </c>
      <c r="BI4125" s="2">
        <v>8.9</v>
      </c>
      <c r="BJ4125" s="2">
        <v>3.1</v>
      </c>
      <c r="BK4125" s="2">
        <v>9</v>
      </c>
      <c r="BL4125" s="2">
        <v>77.36</v>
      </c>
      <c r="BM4125" s="2">
        <v>10.83</v>
      </c>
      <c r="BN4125" s="2">
        <v>88.19</v>
      </c>
      <c r="BO4125" s="2">
        <v>88.19</v>
      </c>
      <c r="BQ4125" s="2" t="s">
        <v>1173</v>
      </c>
      <c r="BR4125" s="2" t="s">
        <v>83</v>
      </c>
      <c r="BS4125" s="3">
        <v>42884</v>
      </c>
      <c r="BT4125" s="4">
        <v>0.35347222222222219</v>
      </c>
      <c r="BU4125" s="2" t="s">
        <v>3846</v>
      </c>
      <c r="BY4125" s="2">
        <v>15551.13</v>
      </c>
      <c r="CC4125" s="2" t="s">
        <v>136</v>
      </c>
      <c r="CD4125" s="2">
        <v>157</v>
      </c>
      <c r="CE4125" s="2" t="s">
        <v>86</v>
      </c>
      <c r="CF4125" s="3">
        <v>42885</v>
      </c>
      <c r="CI4125" s="2">
        <v>0</v>
      </c>
      <c r="CJ4125" s="2">
        <v>0</v>
      </c>
      <c r="CK4125" s="2" t="s">
        <v>142</v>
      </c>
      <c r="CL4125" s="2" t="s">
        <v>87</v>
      </c>
    </row>
    <row r="4126" spans="1:90">
      <c r="A4126" s="2" t="s">
        <v>71</v>
      </c>
      <c r="B4126" s="2" t="s">
        <v>72</v>
      </c>
      <c r="C4126" s="2" t="s">
        <v>73</v>
      </c>
      <c r="E4126" s="2" t="str">
        <f>"FES1162552004"</f>
        <v>FES1162552004</v>
      </c>
      <c r="F4126" s="3">
        <v>42881</v>
      </c>
      <c r="G4126" s="2">
        <v>201711</v>
      </c>
      <c r="H4126" s="2" t="s">
        <v>74</v>
      </c>
      <c r="I4126" s="2" t="s">
        <v>75</v>
      </c>
      <c r="J4126" s="2" t="s">
        <v>76</v>
      </c>
      <c r="K4126" s="2" t="s">
        <v>77</v>
      </c>
      <c r="L4126" s="2" t="s">
        <v>175</v>
      </c>
      <c r="M4126" s="2" t="s">
        <v>176</v>
      </c>
      <c r="N4126" s="2" t="s">
        <v>2803</v>
      </c>
      <c r="O4126" s="2" t="s">
        <v>138</v>
      </c>
      <c r="P4126" s="2" t="str">
        <f>"2170569768                    "</f>
        <v xml:space="preserve">2170569768                    </v>
      </c>
      <c r="Q4126" s="2">
        <v>0</v>
      </c>
      <c r="R4126" s="2">
        <v>0</v>
      </c>
      <c r="S4126" s="2">
        <v>0</v>
      </c>
      <c r="T4126" s="2">
        <v>0</v>
      </c>
      <c r="U4126" s="2">
        <v>0</v>
      </c>
      <c r="V4126" s="2">
        <v>0</v>
      </c>
      <c r="W4126" s="2">
        <v>0</v>
      </c>
      <c r="X4126" s="2">
        <v>0</v>
      </c>
      <c r="Y4126" s="2">
        <v>0</v>
      </c>
      <c r="Z4126" s="2">
        <v>0</v>
      </c>
      <c r="AA4126" s="2">
        <v>0</v>
      </c>
      <c r="AB4126" s="2">
        <v>0</v>
      </c>
      <c r="AC4126" s="2">
        <v>0</v>
      </c>
      <c r="AD4126" s="2">
        <v>0</v>
      </c>
      <c r="AE4126" s="2">
        <v>0</v>
      </c>
      <c r="AF4126" s="2">
        <v>0</v>
      </c>
      <c r="AG4126" s="2">
        <v>0</v>
      </c>
      <c r="AH4126" s="2">
        <v>0</v>
      </c>
      <c r="AI4126" s="2">
        <v>0</v>
      </c>
      <c r="AJ4126" s="2">
        <v>0</v>
      </c>
      <c r="AK4126" s="2">
        <v>0</v>
      </c>
      <c r="AL4126" s="2">
        <v>0</v>
      </c>
      <c r="AM4126" s="2">
        <v>13.21</v>
      </c>
      <c r="AN4126" s="2">
        <v>0</v>
      </c>
      <c r="AO4126" s="2">
        <v>0</v>
      </c>
      <c r="AP4126" s="2">
        <v>0</v>
      </c>
      <c r="AQ4126" s="2">
        <v>0</v>
      </c>
      <c r="AR4126" s="2">
        <v>0</v>
      </c>
      <c r="AS4126" s="2">
        <v>0</v>
      </c>
      <c r="AT4126" s="2">
        <v>0</v>
      </c>
      <c r="AU4126" s="2">
        <v>0</v>
      </c>
      <c r="AV4126" s="2">
        <v>0</v>
      </c>
      <c r="AW4126" s="2">
        <v>0</v>
      </c>
      <c r="AX4126" s="2">
        <v>0</v>
      </c>
      <c r="AY4126" s="2">
        <v>0</v>
      </c>
      <c r="AZ4126" s="2">
        <v>0</v>
      </c>
      <c r="BA4126" s="2">
        <v>0</v>
      </c>
      <c r="BB4126" s="2">
        <v>0</v>
      </c>
      <c r="BC4126" s="2">
        <v>0</v>
      </c>
      <c r="BD4126" s="2">
        <v>0</v>
      </c>
      <c r="BE4126" s="2">
        <v>0</v>
      </c>
      <c r="BF4126" s="2">
        <v>0</v>
      </c>
      <c r="BG4126" s="2">
        <v>0</v>
      </c>
      <c r="BH4126" s="2">
        <v>1</v>
      </c>
      <c r="BI4126" s="2">
        <v>23.5</v>
      </c>
      <c r="BJ4126" s="2">
        <v>17.7</v>
      </c>
      <c r="BK4126" s="2">
        <v>24</v>
      </c>
      <c r="BL4126" s="2">
        <v>124.37</v>
      </c>
      <c r="BM4126" s="2">
        <v>17.41</v>
      </c>
      <c r="BN4126" s="2">
        <v>141.78</v>
      </c>
      <c r="BO4126" s="2">
        <v>141.78</v>
      </c>
      <c r="BQ4126" s="2" t="s">
        <v>3869</v>
      </c>
      <c r="BR4126" s="2" t="s">
        <v>83</v>
      </c>
      <c r="BS4126" s="3">
        <v>42884</v>
      </c>
      <c r="BT4126" s="4">
        <v>0.39027777777777778</v>
      </c>
      <c r="BU4126" s="2" t="s">
        <v>3870</v>
      </c>
      <c r="BV4126" s="2" t="s">
        <v>98</v>
      </c>
      <c r="BY4126" s="2">
        <v>88657.69</v>
      </c>
      <c r="CA4126" s="2" t="s">
        <v>223</v>
      </c>
      <c r="CC4126" s="2" t="s">
        <v>176</v>
      </c>
      <c r="CD4126" s="2">
        <v>6020</v>
      </c>
      <c r="CE4126" s="2" t="s">
        <v>86</v>
      </c>
      <c r="CF4126" s="3">
        <v>42884</v>
      </c>
      <c r="CI4126" s="2">
        <v>2</v>
      </c>
      <c r="CJ4126" s="2">
        <v>1</v>
      </c>
      <c r="CK4126" s="2" t="s">
        <v>1171</v>
      </c>
      <c r="CL4126" s="2" t="s">
        <v>87</v>
      </c>
    </row>
    <row r="4127" spans="1:90">
      <c r="A4127" s="2" t="s">
        <v>71</v>
      </c>
      <c r="B4127" s="2" t="s">
        <v>72</v>
      </c>
      <c r="C4127" s="2" t="s">
        <v>73</v>
      </c>
      <c r="E4127" s="2" t="str">
        <f>"FES1162551936"</f>
        <v>FES1162551936</v>
      </c>
      <c r="F4127" s="3">
        <v>42881</v>
      </c>
      <c r="G4127" s="2">
        <v>201711</v>
      </c>
      <c r="H4127" s="2" t="s">
        <v>74</v>
      </c>
      <c r="I4127" s="2" t="s">
        <v>75</v>
      </c>
      <c r="J4127" s="2" t="s">
        <v>76</v>
      </c>
      <c r="K4127" s="2" t="s">
        <v>77</v>
      </c>
      <c r="L4127" s="2" t="s">
        <v>104</v>
      </c>
      <c r="M4127" s="2" t="s">
        <v>105</v>
      </c>
      <c r="N4127" s="2" t="s">
        <v>527</v>
      </c>
      <c r="O4127" s="2" t="s">
        <v>138</v>
      </c>
      <c r="P4127" s="2" t="str">
        <f>"2170569591                    "</f>
        <v xml:space="preserve">2170569591                    </v>
      </c>
      <c r="Q4127" s="2">
        <v>0</v>
      </c>
      <c r="R4127" s="2">
        <v>0</v>
      </c>
      <c r="S4127" s="2">
        <v>0</v>
      </c>
      <c r="T4127" s="2">
        <v>0</v>
      </c>
      <c r="U4127" s="2">
        <v>0</v>
      </c>
      <c r="V4127" s="2">
        <v>0</v>
      </c>
      <c r="W4127" s="2">
        <v>0</v>
      </c>
      <c r="X4127" s="2">
        <v>0</v>
      </c>
      <c r="Y4127" s="2">
        <v>0</v>
      </c>
      <c r="Z4127" s="2">
        <v>0</v>
      </c>
      <c r="AA4127" s="2">
        <v>0</v>
      </c>
      <c r="AB4127" s="2">
        <v>0</v>
      </c>
      <c r="AC4127" s="2">
        <v>0</v>
      </c>
      <c r="AD4127" s="2">
        <v>0</v>
      </c>
      <c r="AE4127" s="2">
        <v>0</v>
      </c>
      <c r="AF4127" s="2">
        <v>0</v>
      </c>
      <c r="AG4127" s="2">
        <v>0</v>
      </c>
      <c r="AH4127" s="2">
        <v>0</v>
      </c>
      <c r="AI4127" s="2">
        <v>0</v>
      </c>
      <c r="AJ4127" s="2">
        <v>0</v>
      </c>
      <c r="AK4127" s="2">
        <v>0</v>
      </c>
      <c r="AL4127" s="2">
        <v>0</v>
      </c>
      <c r="AM4127" s="2">
        <v>15.94</v>
      </c>
      <c r="AN4127" s="2">
        <v>0</v>
      </c>
      <c r="AO4127" s="2">
        <v>0</v>
      </c>
      <c r="AP4127" s="2">
        <v>0</v>
      </c>
      <c r="AQ4127" s="2">
        <v>0</v>
      </c>
      <c r="AR4127" s="2">
        <v>0</v>
      </c>
      <c r="AS4127" s="2">
        <v>0</v>
      </c>
      <c r="AT4127" s="2">
        <v>0</v>
      </c>
      <c r="AU4127" s="2">
        <v>0</v>
      </c>
      <c r="AV4127" s="2">
        <v>0</v>
      </c>
      <c r="AW4127" s="2">
        <v>0</v>
      </c>
      <c r="AX4127" s="2">
        <v>0</v>
      </c>
      <c r="AY4127" s="2">
        <v>0</v>
      </c>
      <c r="AZ4127" s="2">
        <v>0</v>
      </c>
      <c r="BA4127" s="2">
        <v>0</v>
      </c>
      <c r="BB4127" s="2">
        <v>0</v>
      </c>
      <c r="BC4127" s="2">
        <v>0</v>
      </c>
      <c r="BD4127" s="2">
        <v>0</v>
      </c>
      <c r="BE4127" s="2">
        <v>0</v>
      </c>
      <c r="BF4127" s="2">
        <v>0</v>
      </c>
      <c r="BG4127" s="2">
        <v>0</v>
      </c>
      <c r="BH4127" s="2">
        <v>2</v>
      </c>
      <c r="BI4127" s="2">
        <v>26.1</v>
      </c>
      <c r="BJ4127" s="2">
        <v>48.8</v>
      </c>
      <c r="BK4127" s="2">
        <v>49</v>
      </c>
      <c r="BL4127" s="2">
        <v>149.07</v>
      </c>
      <c r="BM4127" s="2">
        <v>20.87</v>
      </c>
      <c r="BN4127" s="2">
        <v>169.94</v>
      </c>
      <c r="BO4127" s="2">
        <v>169.94</v>
      </c>
      <c r="BQ4127" s="2" t="s">
        <v>238</v>
      </c>
      <c r="BR4127" s="2" t="s">
        <v>83</v>
      </c>
      <c r="BS4127" s="3">
        <v>42884</v>
      </c>
      <c r="BT4127" s="4">
        <v>0.4375</v>
      </c>
      <c r="BU4127" s="2" t="s">
        <v>3871</v>
      </c>
      <c r="BV4127" s="2" t="s">
        <v>98</v>
      </c>
      <c r="BY4127" s="2">
        <v>244099.99</v>
      </c>
      <c r="CC4127" s="2" t="s">
        <v>105</v>
      </c>
      <c r="CD4127" s="2">
        <v>4052</v>
      </c>
      <c r="CE4127" s="2" t="s">
        <v>86</v>
      </c>
      <c r="CF4127" s="3">
        <v>42885</v>
      </c>
      <c r="CI4127" s="2">
        <v>1</v>
      </c>
      <c r="CJ4127" s="2">
        <v>1</v>
      </c>
      <c r="CK4127" s="2" t="s">
        <v>1677</v>
      </c>
      <c r="CL4127" s="2" t="s">
        <v>87</v>
      </c>
    </row>
    <row r="4128" spans="1:90">
      <c r="A4128" s="2" t="s">
        <v>71</v>
      </c>
      <c r="B4128" s="2" t="s">
        <v>72</v>
      </c>
      <c r="C4128" s="2" t="s">
        <v>73</v>
      </c>
      <c r="E4128" s="2" t="str">
        <f>"FES1162551635"</f>
        <v>FES1162551635</v>
      </c>
      <c r="F4128" s="3">
        <v>42881</v>
      </c>
      <c r="G4128" s="2">
        <v>201711</v>
      </c>
      <c r="H4128" s="2" t="s">
        <v>74</v>
      </c>
      <c r="I4128" s="2" t="s">
        <v>75</v>
      </c>
      <c r="J4128" s="2" t="s">
        <v>76</v>
      </c>
      <c r="K4128" s="2" t="s">
        <v>77</v>
      </c>
      <c r="L4128" s="2" t="s">
        <v>135</v>
      </c>
      <c r="M4128" s="2" t="s">
        <v>136</v>
      </c>
      <c r="N4128" s="2" t="s">
        <v>1172</v>
      </c>
      <c r="O4128" s="2" t="s">
        <v>138</v>
      </c>
      <c r="P4128" s="2" t="str">
        <f>"2170567724                    "</f>
        <v xml:space="preserve">2170567724                    </v>
      </c>
      <c r="Q4128" s="2">
        <v>0</v>
      </c>
      <c r="R4128" s="2">
        <v>0</v>
      </c>
      <c r="S4128" s="2">
        <v>0</v>
      </c>
      <c r="T4128" s="2">
        <v>0</v>
      </c>
      <c r="U4128" s="2">
        <v>0</v>
      </c>
      <c r="V4128" s="2">
        <v>0</v>
      </c>
      <c r="W4128" s="2">
        <v>0</v>
      </c>
      <c r="X4128" s="2">
        <v>0</v>
      </c>
      <c r="Y4128" s="2">
        <v>0</v>
      </c>
      <c r="Z4128" s="2">
        <v>0</v>
      </c>
      <c r="AA4128" s="2">
        <v>0</v>
      </c>
      <c r="AB4128" s="2">
        <v>0</v>
      </c>
      <c r="AC4128" s="2">
        <v>0</v>
      </c>
      <c r="AD4128" s="2">
        <v>0</v>
      </c>
      <c r="AE4128" s="2">
        <v>0</v>
      </c>
      <c r="AF4128" s="2">
        <v>0</v>
      </c>
      <c r="AG4128" s="2">
        <v>0</v>
      </c>
      <c r="AH4128" s="2">
        <v>0</v>
      </c>
      <c r="AI4128" s="2">
        <v>0</v>
      </c>
      <c r="AJ4128" s="2">
        <v>0</v>
      </c>
      <c r="AK4128" s="2">
        <v>0</v>
      </c>
      <c r="AL4128" s="2">
        <v>0</v>
      </c>
      <c r="AM4128" s="2">
        <v>8.01</v>
      </c>
      <c r="AN4128" s="2">
        <v>0</v>
      </c>
      <c r="AO4128" s="2">
        <v>0</v>
      </c>
      <c r="AP4128" s="2">
        <v>0</v>
      </c>
      <c r="AQ4128" s="2">
        <v>0</v>
      </c>
      <c r="AR4128" s="2">
        <v>0</v>
      </c>
      <c r="AS4128" s="2">
        <v>0</v>
      </c>
      <c r="AT4128" s="2">
        <v>0</v>
      </c>
      <c r="AU4128" s="2">
        <v>0</v>
      </c>
      <c r="AV4128" s="2">
        <v>0</v>
      </c>
      <c r="AW4128" s="2">
        <v>0</v>
      </c>
      <c r="AX4128" s="2">
        <v>0</v>
      </c>
      <c r="AY4128" s="2">
        <v>0</v>
      </c>
      <c r="AZ4128" s="2">
        <v>0</v>
      </c>
      <c r="BA4128" s="2">
        <v>0</v>
      </c>
      <c r="BB4128" s="2">
        <v>0</v>
      </c>
      <c r="BC4128" s="2">
        <v>0</v>
      </c>
      <c r="BD4128" s="2">
        <v>0</v>
      </c>
      <c r="BE4128" s="2">
        <v>0</v>
      </c>
      <c r="BF4128" s="2">
        <v>0</v>
      </c>
      <c r="BG4128" s="2">
        <v>0</v>
      </c>
      <c r="BH4128" s="2">
        <v>1</v>
      </c>
      <c r="BI4128" s="2">
        <v>11.7</v>
      </c>
      <c r="BJ4128" s="2">
        <v>4.5</v>
      </c>
      <c r="BK4128" s="2">
        <v>12</v>
      </c>
      <c r="BL4128" s="2">
        <v>77.36</v>
      </c>
      <c r="BM4128" s="2">
        <v>10.83</v>
      </c>
      <c r="BN4128" s="2">
        <v>88.19</v>
      </c>
      <c r="BO4128" s="2">
        <v>88.19</v>
      </c>
      <c r="BQ4128" s="2" t="s">
        <v>1173</v>
      </c>
      <c r="BR4128" s="2" t="s">
        <v>83</v>
      </c>
      <c r="BS4128" s="3">
        <v>42884</v>
      </c>
      <c r="BT4128" s="4">
        <v>0.35347222222222219</v>
      </c>
      <c r="BU4128" s="2" t="s">
        <v>3846</v>
      </c>
      <c r="BY4128" s="2">
        <v>22587.39</v>
      </c>
      <c r="CC4128" s="2" t="s">
        <v>136</v>
      </c>
      <c r="CD4128" s="2">
        <v>157</v>
      </c>
      <c r="CE4128" s="2" t="s">
        <v>86</v>
      </c>
      <c r="CF4128" s="3">
        <v>42885</v>
      </c>
      <c r="CI4128" s="2">
        <v>0</v>
      </c>
      <c r="CJ4128" s="2">
        <v>0</v>
      </c>
      <c r="CK4128" s="2" t="s">
        <v>142</v>
      </c>
      <c r="CL4128" s="2" t="s">
        <v>87</v>
      </c>
    </row>
    <row r="4129" spans="1:90">
      <c r="A4129" s="2" t="s">
        <v>71</v>
      </c>
      <c r="B4129" s="2" t="s">
        <v>72</v>
      </c>
      <c r="C4129" s="2" t="s">
        <v>73</v>
      </c>
      <c r="E4129" s="2" t="str">
        <f>"FES1162551974"</f>
        <v>FES1162551974</v>
      </c>
      <c r="F4129" s="3">
        <v>42881</v>
      </c>
      <c r="G4129" s="2">
        <v>201711</v>
      </c>
      <c r="H4129" s="2" t="s">
        <v>74</v>
      </c>
      <c r="I4129" s="2" t="s">
        <v>75</v>
      </c>
      <c r="J4129" s="2" t="s">
        <v>76</v>
      </c>
      <c r="K4129" s="2" t="s">
        <v>77</v>
      </c>
      <c r="L4129" s="2" t="s">
        <v>175</v>
      </c>
      <c r="M4129" s="2" t="s">
        <v>176</v>
      </c>
      <c r="N4129" s="2" t="s">
        <v>446</v>
      </c>
      <c r="O4129" s="2" t="s">
        <v>138</v>
      </c>
      <c r="P4129" s="2" t="str">
        <f>"2170569550                    "</f>
        <v xml:space="preserve">2170569550                    </v>
      </c>
      <c r="Q4129" s="2">
        <v>0</v>
      </c>
      <c r="R4129" s="2">
        <v>0</v>
      </c>
      <c r="S4129" s="2">
        <v>0</v>
      </c>
      <c r="T4129" s="2">
        <v>0</v>
      </c>
      <c r="U4129" s="2">
        <v>0</v>
      </c>
      <c r="V4129" s="2">
        <v>0</v>
      </c>
      <c r="W4129" s="2">
        <v>0</v>
      </c>
      <c r="X4129" s="2">
        <v>0</v>
      </c>
      <c r="Y4129" s="2">
        <v>0</v>
      </c>
      <c r="Z4129" s="2">
        <v>0</v>
      </c>
      <c r="AA4129" s="2">
        <v>0</v>
      </c>
      <c r="AB4129" s="2">
        <v>0</v>
      </c>
      <c r="AC4129" s="2">
        <v>0</v>
      </c>
      <c r="AD4129" s="2">
        <v>0</v>
      </c>
      <c r="AE4129" s="2">
        <v>0</v>
      </c>
      <c r="AF4129" s="2">
        <v>0</v>
      </c>
      <c r="AG4129" s="2">
        <v>0</v>
      </c>
      <c r="AH4129" s="2">
        <v>0</v>
      </c>
      <c r="AI4129" s="2">
        <v>0</v>
      </c>
      <c r="AJ4129" s="2">
        <v>0</v>
      </c>
      <c r="AK4129" s="2">
        <v>0</v>
      </c>
      <c r="AL4129" s="2">
        <v>0</v>
      </c>
      <c r="AM4129" s="2">
        <v>13.21</v>
      </c>
      <c r="AN4129" s="2">
        <v>0</v>
      </c>
      <c r="AO4129" s="2">
        <v>0</v>
      </c>
      <c r="AP4129" s="2">
        <v>0</v>
      </c>
      <c r="AQ4129" s="2">
        <v>0</v>
      </c>
      <c r="AR4129" s="2">
        <v>0</v>
      </c>
      <c r="AS4129" s="2">
        <v>0</v>
      </c>
      <c r="AT4129" s="2">
        <v>0</v>
      </c>
      <c r="AU4129" s="2">
        <v>0</v>
      </c>
      <c r="AV4129" s="2">
        <v>0</v>
      </c>
      <c r="AW4129" s="2">
        <v>0</v>
      </c>
      <c r="AX4129" s="2">
        <v>0</v>
      </c>
      <c r="AY4129" s="2">
        <v>0</v>
      </c>
      <c r="AZ4129" s="2">
        <v>0</v>
      </c>
      <c r="BA4129" s="2">
        <v>0</v>
      </c>
      <c r="BB4129" s="2">
        <v>0</v>
      </c>
      <c r="BC4129" s="2">
        <v>0</v>
      </c>
      <c r="BD4129" s="2">
        <v>0</v>
      </c>
      <c r="BE4129" s="2">
        <v>0</v>
      </c>
      <c r="BF4129" s="2">
        <v>0</v>
      </c>
      <c r="BG4129" s="2">
        <v>0</v>
      </c>
      <c r="BH4129" s="2">
        <v>2</v>
      </c>
      <c r="BI4129" s="2">
        <v>23.8</v>
      </c>
      <c r="BJ4129" s="2">
        <v>7.7</v>
      </c>
      <c r="BK4129" s="2">
        <v>24</v>
      </c>
      <c r="BL4129" s="2">
        <v>124.37</v>
      </c>
      <c r="BM4129" s="2">
        <v>17.41</v>
      </c>
      <c r="BN4129" s="2">
        <v>141.78</v>
      </c>
      <c r="BO4129" s="2">
        <v>141.78</v>
      </c>
      <c r="BQ4129" s="2" t="s">
        <v>447</v>
      </c>
      <c r="BR4129" s="2" t="s">
        <v>83</v>
      </c>
      <c r="BS4129" s="3">
        <v>42884</v>
      </c>
      <c r="BT4129" s="4">
        <v>0.39930555555555558</v>
      </c>
      <c r="BU4129" s="2" t="s">
        <v>3872</v>
      </c>
      <c r="BV4129" s="2" t="s">
        <v>98</v>
      </c>
      <c r="BY4129" s="2">
        <v>38539.06</v>
      </c>
      <c r="CC4129" s="2" t="s">
        <v>176</v>
      </c>
      <c r="CD4129" s="2">
        <v>6001</v>
      </c>
      <c r="CE4129" s="2" t="s">
        <v>86</v>
      </c>
      <c r="CF4129" s="3">
        <v>42885</v>
      </c>
      <c r="CI4129" s="2">
        <v>2</v>
      </c>
      <c r="CJ4129" s="2">
        <v>1</v>
      </c>
      <c r="CK4129" s="2" t="s">
        <v>1171</v>
      </c>
      <c r="CL4129" s="2" t="s">
        <v>87</v>
      </c>
    </row>
    <row r="4130" spans="1:90">
      <c r="A4130" s="2" t="s">
        <v>71</v>
      </c>
      <c r="B4130" s="2" t="s">
        <v>72</v>
      </c>
      <c r="C4130" s="2" t="s">
        <v>73</v>
      </c>
      <c r="E4130" s="2" t="str">
        <f>"FES1162552050"</f>
        <v>FES1162552050</v>
      </c>
      <c r="F4130" s="3">
        <v>42881</v>
      </c>
      <c r="G4130" s="2">
        <v>201711</v>
      </c>
      <c r="H4130" s="2" t="s">
        <v>74</v>
      </c>
      <c r="I4130" s="2" t="s">
        <v>75</v>
      </c>
      <c r="J4130" s="2" t="s">
        <v>76</v>
      </c>
      <c r="K4130" s="2" t="s">
        <v>77</v>
      </c>
      <c r="L4130" s="2" t="s">
        <v>88</v>
      </c>
      <c r="M4130" s="2" t="s">
        <v>89</v>
      </c>
      <c r="N4130" s="2" t="s">
        <v>3873</v>
      </c>
      <c r="O4130" s="2" t="s">
        <v>81</v>
      </c>
      <c r="P4130" s="2" t="str">
        <f>"2170569848                    "</f>
        <v xml:space="preserve">2170569848                    </v>
      </c>
      <c r="Q4130" s="2">
        <v>0</v>
      </c>
      <c r="R4130" s="2">
        <v>0</v>
      </c>
      <c r="S4130" s="2">
        <v>0</v>
      </c>
      <c r="T4130" s="2">
        <v>0</v>
      </c>
      <c r="U4130" s="2">
        <v>0</v>
      </c>
      <c r="V4130" s="2">
        <v>0</v>
      </c>
      <c r="W4130" s="2">
        <v>0</v>
      </c>
      <c r="X4130" s="2">
        <v>0</v>
      </c>
      <c r="Y4130" s="2">
        <v>0</v>
      </c>
      <c r="Z4130" s="2">
        <v>0</v>
      </c>
      <c r="AA4130" s="2">
        <v>0</v>
      </c>
      <c r="AB4130" s="2">
        <v>0</v>
      </c>
      <c r="AC4130" s="2">
        <v>0</v>
      </c>
      <c r="AD4130" s="2">
        <v>0</v>
      </c>
      <c r="AE4130" s="2">
        <v>0</v>
      </c>
      <c r="AF4130" s="2">
        <v>0</v>
      </c>
      <c r="AG4130" s="2">
        <v>0</v>
      </c>
      <c r="AH4130" s="2">
        <v>0</v>
      </c>
      <c r="AI4130" s="2">
        <v>0</v>
      </c>
      <c r="AJ4130" s="2">
        <v>0</v>
      </c>
      <c r="AK4130" s="2">
        <v>0</v>
      </c>
      <c r="AL4130" s="2">
        <v>0</v>
      </c>
      <c r="AM4130" s="2">
        <v>4.66</v>
      </c>
      <c r="AN4130" s="2">
        <v>0</v>
      </c>
      <c r="AO4130" s="2">
        <v>0</v>
      </c>
      <c r="AP4130" s="2">
        <v>0</v>
      </c>
      <c r="AQ4130" s="2">
        <v>0</v>
      </c>
      <c r="AR4130" s="2">
        <v>0</v>
      </c>
      <c r="AS4130" s="2">
        <v>0</v>
      </c>
      <c r="AT4130" s="2">
        <v>0</v>
      </c>
      <c r="AU4130" s="2">
        <v>0</v>
      </c>
      <c r="AV4130" s="2">
        <v>0</v>
      </c>
      <c r="AW4130" s="2">
        <v>0</v>
      </c>
      <c r="AX4130" s="2">
        <v>0</v>
      </c>
      <c r="AY4130" s="2">
        <v>0</v>
      </c>
      <c r="AZ4130" s="2">
        <v>0</v>
      </c>
      <c r="BA4130" s="2">
        <v>0</v>
      </c>
      <c r="BB4130" s="2">
        <v>0</v>
      </c>
      <c r="BC4130" s="2">
        <v>0</v>
      </c>
      <c r="BD4130" s="2">
        <v>0</v>
      </c>
      <c r="BE4130" s="2">
        <v>0</v>
      </c>
      <c r="BF4130" s="2">
        <v>0</v>
      </c>
      <c r="BG4130" s="2">
        <v>0</v>
      </c>
      <c r="BH4130" s="2">
        <v>1</v>
      </c>
      <c r="BI4130" s="2">
        <v>1</v>
      </c>
      <c r="BJ4130" s="2">
        <v>0.2</v>
      </c>
      <c r="BK4130" s="2">
        <v>1</v>
      </c>
      <c r="BL4130" s="2">
        <v>42.1</v>
      </c>
      <c r="BM4130" s="2">
        <v>5.89</v>
      </c>
      <c r="BN4130" s="2">
        <v>47.99</v>
      </c>
      <c r="BO4130" s="2">
        <v>47.99</v>
      </c>
      <c r="BQ4130" s="2" t="s">
        <v>3874</v>
      </c>
      <c r="BR4130" s="2" t="s">
        <v>83</v>
      </c>
      <c r="BS4130" s="3">
        <v>42884</v>
      </c>
      <c r="BT4130" s="4">
        <v>0.33888888888888885</v>
      </c>
      <c r="BU4130" s="2" t="s">
        <v>3875</v>
      </c>
      <c r="BV4130" s="2" t="s">
        <v>98</v>
      </c>
      <c r="BY4130" s="2">
        <v>1200</v>
      </c>
      <c r="CA4130" s="2" t="s">
        <v>3770</v>
      </c>
      <c r="CC4130" s="2" t="s">
        <v>89</v>
      </c>
      <c r="CD4130" s="2">
        <v>7490</v>
      </c>
      <c r="CE4130" s="2" t="s">
        <v>99</v>
      </c>
      <c r="CF4130" s="3">
        <v>42885</v>
      </c>
      <c r="CI4130" s="2">
        <v>1</v>
      </c>
      <c r="CJ4130" s="2">
        <v>1</v>
      </c>
      <c r="CK4130" s="2">
        <v>21</v>
      </c>
      <c r="CL4130" s="2" t="s">
        <v>87</v>
      </c>
    </row>
    <row r="4131" spans="1:90">
      <c r="A4131" s="2" t="s">
        <v>71</v>
      </c>
      <c r="B4131" s="2" t="s">
        <v>72</v>
      </c>
      <c r="C4131" s="2" t="s">
        <v>73</v>
      </c>
      <c r="E4131" s="2" t="str">
        <f>"FES1162552066"</f>
        <v>FES1162552066</v>
      </c>
      <c r="F4131" s="3">
        <v>42881</v>
      </c>
      <c r="G4131" s="2">
        <v>201711</v>
      </c>
      <c r="H4131" s="2" t="s">
        <v>74</v>
      </c>
      <c r="I4131" s="2" t="s">
        <v>75</v>
      </c>
      <c r="J4131" s="2" t="s">
        <v>76</v>
      </c>
      <c r="K4131" s="2" t="s">
        <v>77</v>
      </c>
      <c r="L4131" s="2" t="s">
        <v>88</v>
      </c>
      <c r="M4131" s="2" t="s">
        <v>89</v>
      </c>
      <c r="N4131" s="2" t="s">
        <v>376</v>
      </c>
      <c r="O4131" s="2" t="s">
        <v>81</v>
      </c>
      <c r="P4131" s="2" t="str">
        <f>"                              "</f>
        <v xml:space="preserve">                              </v>
      </c>
      <c r="Q4131" s="2">
        <v>0</v>
      </c>
      <c r="R4131" s="2">
        <v>0</v>
      </c>
      <c r="S4131" s="2">
        <v>0</v>
      </c>
      <c r="T4131" s="2">
        <v>0</v>
      </c>
      <c r="U4131" s="2">
        <v>0</v>
      </c>
      <c r="V4131" s="2">
        <v>0</v>
      </c>
      <c r="W4131" s="2">
        <v>0</v>
      </c>
      <c r="X4131" s="2">
        <v>0</v>
      </c>
      <c r="Y4131" s="2">
        <v>0</v>
      </c>
      <c r="Z4131" s="2">
        <v>0</v>
      </c>
      <c r="AA4131" s="2">
        <v>0</v>
      </c>
      <c r="AB4131" s="2">
        <v>0</v>
      </c>
      <c r="AC4131" s="2">
        <v>0</v>
      </c>
      <c r="AD4131" s="2">
        <v>0</v>
      </c>
      <c r="AE4131" s="2">
        <v>0</v>
      </c>
      <c r="AF4131" s="2">
        <v>0</v>
      </c>
      <c r="AG4131" s="2">
        <v>0</v>
      </c>
      <c r="AH4131" s="2">
        <v>0</v>
      </c>
      <c r="AI4131" s="2">
        <v>0</v>
      </c>
      <c r="AJ4131" s="2">
        <v>0</v>
      </c>
      <c r="AK4131" s="2">
        <v>0</v>
      </c>
      <c r="AL4131" s="2">
        <v>0</v>
      </c>
      <c r="AM4131" s="2">
        <v>4.66</v>
      </c>
      <c r="AN4131" s="2">
        <v>0</v>
      </c>
      <c r="AO4131" s="2">
        <v>0</v>
      </c>
      <c r="AP4131" s="2">
        <v>0</v>
      </c>
      <c r="AQ4131" s="2">
        <v>0</v>
      </c>
      <c r="AR4131" s="2">
        <v>0</v>
      </c>
      <c r="AS4131" s="2">
        <v>0</v>
      </c>
      <c r="AT4131" s="2">
        <v>0</v>
      </c>
      <c r="AU4131" s="2">
        <v>0</v>
      </c>
      <c r="AV4131" s="2">
        <v>0</v>
      </c>
      <c r="AW4131" s="2">
        <v>0</v>
      </c>
      <c r="AX4131" s="2">
        <v>0</v>
      </c>
      <c r="AY4131" s="2">
        <v>0</v>
      </c>
      <c r="AZ4131" s="2">
        <v>0</v>
      </c>
      <c r="BA4131" s="2">
        <v>0</v>
      </c>
      <c r="BB4131" s="2">
        <v>0</v>
      </c>
      <c r="BC4131" s="2">
        <v>0</v>
      </c>
      <c r="BD4131" s="2">
        <v>0</v>
      </c>
      <c r="BE4131" s="2">
        <v>234</v>
      </c>
      <c r="BF4131" s="2">
        <v>0</v>
      </c>
      <c r="BG4131" s="2">
        <v>0</v>
      </c>
      <c r="BH4131" s="2">
        <v>1</v>
      </c>
      <c r="BI4131" s="2">
        <v>1</v>
      </c>
      <c r="BJ4131" s="2">
        <v>0.2</v>
      </c>
      <c r="BK4131" s="2">
        <v>1</v>
      </c>
      <c r="BL4131" s="2">
        <v>276.10000000000002</v>
      </c>
      <c r="BM4131" s="2">
        <v>38.65</v>
      </c>
      <c r="BN4131" s="2">
        <v>314.75</v>
      </c>
      <c r="BO4131" s="2">
        <v>314.75</v>
      </c>
      <c r="BP4131" s="2" t="s">
        <v>3842</v>
      </c>
      <c r="BQ4131" s="2" t="s">
        <v>377</v>
      </c>
      <c r="BR4131" s="2" t="s">
        <v>83</v>
      </c>
      <c r="BS4131" s="3">
        <v>42882</v>
      </c>
      <c r="BT4131" s="4">
        <v>0.63958333333333328</v>
      </c>
      <c r="BU4131" s="2" t="s">
        <v>788</v>
      </c>
      <c r="BV4131" s="2" t="s">
        <v>98</v>
      </c>
      <c r="BY4131" s="2">
        <v>1200</v>
      </c>
      <c r="BZ4131" s="2" t="s">
        <v>3844</v>
      </c>
      <c r="CC4131" s="2" t="s">
        <v>89</v>
      </c>
      <c r="CD4131" s="2">
        <v>7405</v>
      </c>
      <c r="CE4131" s="2" t="s">
        <v>99</v>
      </c>
      <c r="CF4131" s="3">
        <v>42885</v>
      </c>
      <c r="CI4131" s="2">
        <v>1</v>
      </c>
      <c r="CJ4131" s="2">
        <v>1</v>
      </c>
      <c r="CK4131" s="2">
        <v>21</v>
      </c>
      <c r="CL4131" s="2" t="s">
        <v>87</v>
      </c>
    </row>
    <row r="4132" spans="1:90">
      <c r="A4132" s="2" t="s">
        <v>71</v>
      </c>
      <c r="B4132" s="2" t="s">
        <v>72</v>
      </c>
      <c r="C4132" s="2" t="s">
        <v>73</v>
      </c>
      <c r="E4132" s="2" t="str">
        <f>"FES1162551925"</f>
        <v>FES1162551925</v>
      </c>
      <c r="F4132" s="3">
        <v>42881</v>
      </c>
      <c r="G4132" s="2">
        <v>201711</v>
      </c>
      <c r="H4132" s="2" t="s">
        <v>74</v>
      </c>
      <c r="I4132" s="2" t="s">
        <v>75</v>
      </c>
      <c r="J4132" s="2" t="s">
        <v>76</v>
      </c>
      <c r="K4132" s="2" t="s">
        <v>77</v>
      </c>
      <c r="L4132" s="2" t="s">
        <v>422</v>
      </c>
      <c r="M4132" s="2" t="s">
        <v>423</v>
      </c>
      <c r="N4132" s="2" t="s">
        <v>936</v>
      </c>
      <c r="O4132" s="2" t="s">
        <v>81</v>
      </c>
      <c r="P4132" s="2" t="str">
        <f>"2170569102                    "</f>
        <v xml:space="preserve">2170569102                    </v>
      </c>
      <c r="Q4132" s="2">
        <v>0</v>
      </c>
      <c r="R4132" s="2">
        <v>0</v>
      </c>
      <c r="S4132" s="2">
        <v>0</v>
      </c>
      <c r="T4132" s="2">
        <v>0</v>
      </c>
      <c r="U4132" s="2">
        <v>0</v>
      </c>
      <c r="V4132" s="2">
        <v>0</v>
      </c>
      <c r="W4132" s="2">
        <v>0</v>
      </c>
      <c r="X4132" s="2">
        <v>0</v>
      </c>
      <c r="Y4132" s="2">
        <v>0</v>
      </c>
      <c r="Z4132" s="2">
        <v>0</v>
      </c>
      <c r="AA4132" s="2">
        <v>0</v>
      </c>
      <c r="AB4132" s="2">
        <v>0</v>
      </c>
      <c r="AC4132" s="2">
        <v>0</v>
      </c>
      <c r="AD4132" s="2">
        <v>0</v>
      </c>
      <c r="AE4132" s="2">
        <v>0</v>
      </c>
      <c r="AF4132" s="2">
        <v>0</v>
      </c>
      <c r="AG4132" s="2">
        <v>0</v>
      </c>
      <c r="AH4132" s="2">
        <v>0</v>
      </c>
      <c r="AI4132" s="2">
        <v>0</v>
      </c>
      <c r="AJ4132" s="2">
        <v>0</v>
      </c>
      <c r="AK4132" s="2">
        <v>0</v>
      </c>
      <c r="AL4132" s="2">
        <v>0</v>
      </c>
      <c r="AM4132" s="2">
        <v>41.92</v>
      </c>
      <c r="AN4132" s="2">
        <v>0</v>
      </c>
      <c r="AO4132" s="2">
        <v>0</v>
      </c>
      <c r="AP4132" s="2">
        <v>0</v>
      </c>
      <c r="AQ4132" s="2">
        <v>0</v>
      </c>
      <c r="AR4132" s="2">
        <v>0</v>
      </c>
      <c r="AS4132" s="2">
        <v>0</v>
      </c>
      <c r="AT4132" s="2">
        <v>0</v>
      </c>
      <c r="AU4132" s="2">
        <v>0</v>
      </c>
      <c r="AV4132" s="2">
        <v>0</v>
      </c>
      <c r="AW4132" s="2">
        <v>0</v>
      </c>
      <c r="AX4132" s="2">
        <v>0</v>
      </c>
      <c r="AY4132" s="2">
        <v>0</v>
      </c>
      <c r="AZ4132" s="2">
        <v>0</v>
      </c>
      <c r="BA4132" s="2">
        <v>0</v>
      </c>
      <c r="BB4132" s="2">
        <v>0</v>
      </c>
      <c r="BC4132" s="2">
        <v>0</v>
      </c>
      <c r="BD4132" s="2">
        <v>0</v>
      </c>
      <c r="BE4132" s="2">
        <v>0</v>
      </c>
      <c r="BF4132" s="2">
        <v>0</v>
      </c>
      <c r="BG4132" s="2">
        <v>0</v>
      </c>
      <c r="BH4132" s="2">
        <v>1</v>
      </c>
      <c r="BI4132" s="2">
        <v>15.6</v>
      </c>
      <c r="BJ4132" s="2">
        <v>17.7</v>
      </c>
      <c r="BK4132" s="2">
        <v>18</v>
      </c>
      <c r="BL4132" s="2">
        <v>378.88</v>
      </c>
      <c r="BM4132" s="2">
        <v>53.04</v>
      </c>
      <c r="BN4132" s="2">
        <v>431.92</v>
      </c>
      <c r="BO4132" s="2">
        <v>431.92</v>
      </c>
      <c r="BQ4132" s="2" t="s">
        <v>937</v>
      </c>
      <c r="BR4132" s="2" t="s">
        <v>83</v>
      </c>
      <c r="BS4132" s="3">
        <v>42884</v>
      </c>
      <c r="BT4132" s="4">
        <v>0.31805555555555554</v>
      </c>
      <c r="BU4132" s="2" t="s">
        <v>938</v>
      </c>
      <c r="BV4132" s="2" t="s">
        <v>98</v>
      </c>
      <c r="BY4132" s="2">
        <v>88606.8</v>
      </c>
      <c r="CA4132" s="2" t="s">
        <v>939</v>
      </c>
      <c r="CC4132" s="2" t="s">
        <v>423</v>
      </c>
      <c r="CD4132" s="2">
        <v>6229</v>
      </c>
      <c r="CE4132" s="2" t="s">
        <v>86</v>
      </c>
      <c r="CF4132" s="3">
        <v>42885</v>
      </c>
      <c r="CI4132" s="2">
        <v>1</v>
      </c>
      <c r="CJ4132" s="2">
        <v>1</v>
      </c>
      <c r="CK4132" s="2">
        <v>21</v>
      </c>
      <c r="CL4132" s="2" t="s">
        <v>87</v>
      </c>
    </row>
    <row r="4133" spans="1:90">
      <c r="A4133" s="2" t="s">
        <v>71</v>
      </c>
      <c r="B4133" s="2" t="s">
        <v>72</v>
      </c>
      <c r="C4133" s="2" t="s">
        <v>73</v>
      </c>
      <c r="E4133" s="2" t="str">
        <f>"080001642319"</f>
        <v>080001642319</v>
      </c>
      <c r="F4133" s="3">
        <v>42881</v>
      </c>
      <c r="G4133" s="2">
        <v>201711</v>
      </c>
      <c r="H4133" s="2" t="s">
        <v>88</v>
      </c>
      <c r="I4133" s="2" t="s">
        <v>89</v>
      </c>
      <c r="J4133" s="2" t="s">
        <v>3650</v>
      </c>
      <c r="K4133" s="2" t="s">
        <v>77</v>
      </c>
      <c r="L4133" s="2" t="s">
        <v>109</v>
      </c>
      <c r="M4133" s="2" t="s">
        <v>110</v>
      </c>
      <c r="N4133" s="2" t="s">
        <v>3876</v>
      </c>
      <c r="O4133" s="2" t="s">
        <v>81</v>
      </c>
      <c r="P4133" s="2" t="str">
        <f>"FES1162551190 / FES1162551190 "</f>
        <v xml:space="preserve">FES1162551190 / FES1162551190 </v>
      </c>
      <c r="Q4133" s="2">
        <v>0</v>
      </c>
      <c r="R4133" s="2">
        <v>0</v>
      </c>
      <c r="S4133" s="2">
        <v>0</v>
      </c>
      <c r="T4133" s="2">
        <v>0</v>
      </c>
      <c r="U4133" s="2">
        <v>0</v>
      </c>
      <c r="V4133" s="2">
        <v>0</v>
      </c>
      <c r="W4133" s="2">
        <v>0</v>
      </c>
      <c r="X4133" s="2">
        <v>0</v>
      </c>
      <c r="Y4133" s="2">
        <v>0</v>
      </c>
      <c r="Z4133" s="2">
        <v>0</v>
      </c>
      <c r="AA4133" s="2">
        <v>0</v>
      </c>
      <c r="AB4133" s="2">
        <v>0</v>
      </c>
      <c r="AC4133" s="2">
        <v>0</v>
      </c>
      <c r="AD4133" s="2">
        <v>0</v>
      </c>
      <c r="AE4133" s="2">
        <v>0</v>
      </c>
      <c r="AF4133" s="2">
        <v>0</v>
      </c>
      <c r="AG4133" s="2">
        <v>0</v>
      </c>
      <c r="AH4133" s="2">
        <v>0</v>
      </c>
      <c r="AI4133" s="2">
        <v>0</v>
      </c>
      <c r="AJ4133" s="2">
        <v>0</v>
      </c>
      <c r="AK4133" s="2">
        <v>0</v>
      </c>
      <c r="AL4133" s="2">
        <v>0</v>
      </c>
      <c r="AM4133" s="2">
        <v>71.03</v>
      </c>
      <c r="AN4133" s="2">
        <v>0</v>
      </c>
      <c r="AO4133" s="2">
        <v>0</v>
      </c>
      <c r="AP4133" s="2">
        <v>0</v>
      </c>
      <c r="AQ4133" s="2">
        <v>0</v>
      </c>
      <c r="AR4133" s="2">
        <v>0</v>
      </c>
      <c r="AS4133" s="2">
        <v>0</v>
      </c>
      <c r="AT4133" s="2">
        <v>0</v>
      </c>
      <c r="AU4133" s="2">
        <v>0</v>
      </c>
      <c r="AV4133" s="2">
        <v>0</v>
      </c>
      <c r="AW4133" s="2">
        <v>0</v>
      </c>
      <c r="AX4133" s="2">
        <v>0</v>
      </c>
      <c r="AY4133" s="2">
        <v>0</v>
      </c>
      <c r="AZ4133" s="2">
        <v>0</v>
      </c>
      <c r="BA4133" s="2">
        <v>0</v>
      </c>
      <c r="BB4133" s="2">
        <v>0</v>
      </c>
      <c r="BC4133" s="2">
        <v>0</v>
      </c>
      <c r="BD4133" s="2">
        <v>0</v>
      </c>
      <c r="BE4133" s="2">
        <v>0</v>
      </c>
      <c r="BF4133" s="2">
        <v>0</v>
      </c>
      <c r="BG4133" s="2">
        <v>0</v>
      </c>
      <c r="BH4133" s="2">
        <v>1</v>
      </c>
      <c r="BI4133" s="2">
        <v>30.3</v>
      </c>
      <c r="BJ4133" s="2">
        <v>10.6</v>
      </c>
      <c r="BK4133" s="2">
        <v>30.5</v>
      </c>
      <c r="BL4133" s="2">
        <v>641.99</v>
      </c>
      <c r="BM4133" s="2">
        <v>89.88</v>
      </c>
      <c r="BN4133" s="2">
        <v>731.87</v>
      </c>
      <c r="BO4133" s="2">
        <v>731.87</v>
      </c>
      <c r="BP4133" s="2" t="s">
        <v>2401</v>
      </c>
      <c r="BQ4133" s="2" t="s">
        <v>3877</v>
      </c>
      <c r="BR4133" s="2" t="s">
        <v>3878</v>
      </c>
      <c r="BS4133" s="3">
        <v>42884</v>
      </c>
      <c r="BT4133" s="4">
        <v>0.375</v>
      </c>
      <c r="BU4133" s="2" t="s">
        <v>3879</v>
      </c>
      <c r="BV4133" s="2" t="s">
        <v>98</v>
      </c>
      <c r="BY4133" s="2">
        <v>52791.08</v>
      </c>
      <c r="CC4133" s="2" t="s">
        <v>110</v>
      </c>
      <c r="CD4133" s="2">
        <v>3200</v>
      </c>
      <c r="CE4133" s="2" t="s">
        <v>86</v>
      </c>
      <c r="CF4133" s="3">
        <v>42885</v>
      </c>
      <c r="CI4133" s="2">
        <v>1</v>
      </c>
      <c r="CJ4133" s="2">
        <v>1</v>
      </c>
      <c r="CK4133" s="2">
        <v>21</v>
      </c>
      <c r="CL4133" s="2" t="s">
        <v>87</v>
      </c>
    </row>
    <row r="4134" spans="1:90">
      <c r="A4134" s="2" t="s">
        <v>71</v>
      </c>
      <c r="B4134" s="2" t="s">
        <v>72</v>
      </c>
      <c r="C4134" s="2" t="s">
        <v>73</v>
      </c>
      <c r="E4134" s="2" t="str">
        <f>"FES1162551876"</f>
        <v>FES1162551876</v>
      </c>
      <c r="F4134" s="3">
        <v>42881</v>
      </c>
      <c r="G4134" s="2">
        <v>201711</v>
      </c>
      <c r="H4134" s="2" t="s">
        <v>74</v>
      </c>
      <c r="I4134" s="2" t="s">
        <v>75</v>
      </c>
      <c r="J4134" s="2" t="s">
        <v>76</v>
      </c>
      <c r="K4134" s="2" t="s">
        <v>77</v>
      </c>
      <c r="L4134" s="2" t="s">
        <v>104</v>
      </c>
      <c r="M4134" s="2" t="s">
        <v>105</v>
      </c>
      <c r="N4134" s="2" t="s">
        <v>240</v>
      </c>
      <c r="O4134" s="2" t="s">
        <v>81</v>
      </c>
      <c r="P4134" s="2" t="str">
        <f>"2170567042                    "</f>
        <v xml:space="preserve">2170567042                    </v>
      </c>
      <c r="Q4134" s="2">
        <v>0</v>
      </c>
      <c r="R4134" s="2">
        <v>0</v>
      </c>
      <c r="S4134" s="2">
        <v>0</v>
      </c>
      <c r="T4134" s="2">
        <v>0</v>
      </c>
      <c r="U4134" s="2">
        <v>0</v>
      </c>
      <c r="V4134" s="2">
        <v>0</v>
      </c>
      <c r="W4134" s="2">
        <v>0</v>
      </c>
      <c r="X4134" s="2">
        <v>0</v>
      </c>
      <c r="Y4134" s="2">
        <v>0</v>
      </c>
      <c r="Z4134" s="2">
        <v>0</v>
      </c>
      <c r="AA4134" s="2">
        <v>0</v>
      </c>
      <c r="AB4134" s="2">
        <v>0</v>
      </c>
      <c r="AC4134" s="2">
        <v>0</v>
      </c>
      <c r="AD4134" s="2">
        <v>0</v>
      </c>
      <c r="AE4134" s="2">
        <v>0</v>
      </c>
      <c r="AF4134" s="2">
        <v>0</v>
      </c>
      <c r="AG4134" s="2">
        <v>0</v>
      </c>
      <c r="AH4134" s="2">
        <v>0</v>
      </c>
      <c r="AI4134" s="2">
        <v>0</v>
      </c>
      <c r="AJ4134" s="2">
        <v>0</v>
      </c>
      <c r="AK4134" s="2">
        <v>0</v>
      </c>
      <c r="AL4134" s="2">
        <v>0</v>
      </c>
      <c r="AM4134" s="2">
        <v>27.95</v>
      </c>
      <c r="AN4134" s="2">
        <v>0</v>
      </c>
      <c r="AO4134" s="2">
        <v>0</v>
      </c>
      <c r="AP4134" s="2">
        <v>0</v>
      </c>
      <c r="AQ4134" s="2">
        <v>0</v>
      </c>
      <c r="AR4134" s="2">
        <v>0</v>
      </c>
      <c r="AS4134" s="2">
        <v>0</v>
      </c>
      <c r="AT4134" s="2">
        <v>0</v>
      </c>
      <c r="AU4134" s="2">
        <v>0</v>
      </c>
      <c r="AV4134" s="2">
        <v>0</v>
      </c>
      <c r="AW4134" s="2">
        <v>0</v>
      </c>
      <c r="AX4134" s="2">
        <v>0</v>
      </c>
      <c r="AY4134" s="2">
        <v>0</v>
      </c>
      <c r="AZ4134" s="2">
        <v>0</v>
      </c>
      <c r="BA4134" s="2">
        <v>0</v>
      </c>
      <c r="BB4134" s="2">
        <v>0</v>
      </c>
      <c r="BC4134" s="2">
        <v>0</v>
      </c>
      <c r="BD4134" s="2">
        <v>0</v>
      </c>
      <c r="BE4134" s="2">
        <v>0</v>
      </c>
      <c r="BF4134" s="2">
        <v>0</v>
      </c>
      <c r="BG4134" s="2">
        <v>0</v>
      </c>
      <c r="BH4134" s="2">
        <v>1</v>
      </c>
      <c r="BI4134" s="2">
        <v>11.8</v>
      </c>
      <c r="BJ4134" s="2">
        <v>9.1999999999999993</v>
      </c>
      <c r="BK4134" s="2">
        <v>12</v>
      </c>
      <c r="BL4134" s="2">
        <v>252.59</v>
      </c>
      <c r="BM4134" s="2">
        <v>35.36</v>
      </c>
      <c r="BN4134" s="2">
        <v>287.95</v>
      </c>
      <c r="BO4134" s="2">
        <v>287.95</v>
      </c>
      <c r="BQ4134" s="2" t="s">
        <v>238</v>
      </c>
      <c r="BR4134" s="2" t="s">
        <v>83</v>
      </c>
      <c r="BS4134" s="3">
        <v>42884</v>
      </c>
      <c r="BT4134" s="4">
        <v>0.4375</v>
      </c>
      <c r="BU4134" s="2" t="s">
        <v>3880</v>
      </c>
      <c r="BV4134" s="2" t="s">
        <v>98</v>
      </c>
      <c r="BY4134" s="2">
        <v>45761.99</v>
      </c>
      <c r="CA4134" s="2" t="s">
        <v>114</v>
      </c>
      <c r="CC4134" s="2" t="s">
        <v>105</v>
      </c>
      <c r="CD4134" s="2">
        <v>4001</v>
      </c>
      <c r="CE4134" s="2" t="s">
        <v>86</v>
      </c>
      <c r="CF4134" s="3">
        <v>42885</v>
      </c>
      <c r="CI4134" s="2">
        <v>1</v>
      </c>
      <c r="CJ4134" s="2">
        <v>1</v>
      </c>
      <c r="CK4134" s="2">
        <v>21</v>
      </c>
      <c r="CL4134" s="2" t="s">
        <v>87</v>
      </c>
    </row>
    <row r="4135" spans="1:90">
      <c r="A4135" s="2" t="s">
        <v>71</v>
      </c>
      <c r="B4135" s="2" t="s">
        <v>72</v>
      </c>
      <c r="C4135" s="2" t="s">
        <v>73</v>
      </c>
      <c r="E4135" s="2" t="str">
        <f>"FES1162551846"</f>
        <v>FES1162551846</v>
      </c>
      <c r="F4135" s="3">
        <v>42881</v>
      </c>
      <c r="G4135" s="2">
        <v>201711</v>
      </c>
      <c r="H4135" s="2" t="s">
        <v>74</v>
      </c>
      <c r="I4135" s="2" t="s">
        <v>75</v>
      </c>
      <c r="J4135" s="2" t="s">
        <v>76</v>
      </c>
      <c r="K4135" s="2" t="s">
        <v>77</v>
      </c>
      <c r="L4135" s="2" t="s">
        <v>175</v>
      </c>
      <c r="M4135" s="2" t="s">
        <v>176</v>
      </c>
      <c r="N4135" s="2" t="s">
        <v>2037</v>
      </c>
      <c r="O4135" s="2" t="s">
        <v>81</v>
      </c>
      <c r="P4135" s="2" t="str">
        <f>"2170569703                    "</f>
        <v xml:space="preserve">2170569703                    </v>
      </c>
      <c r="Q4135" s="2">
        <v>0</v>
      </c>
      <c r="R4135" s="2">
        <v>0</v>
      </c>
      <c r="S4135" s="2">
        <v>0</v>
      </c>
      <c r="T4135" s="2">
        <v>0</v>
      </c>
      <c r="U4135" s="2">
        <v>0</v>
      </c>
      <c r="V4135" s="2">
        <v>0</v>
      </c>
      <c r="W4135" s="2">
        <v>0</v>
      </c>
      <c r="X4135" s="2">
        <v>0</v>
      </c>
      <c r="Y4135" s="2">
        <v>0</v>
      </c>
      <c r="Z4135" s="2">
        <v>0</v>
      </c>
      <c r="AA4135" s="2">
        <v>0</v>
      </c>
      <c r="AB4135" s="2">
        <v>0</v>
      </c>
      <c r="AC4135" s="2">
        <v>0</v>
      </c>
      <c r="AD4135" s="2">
        <v>0</v>
      </c>
      <c r="AE4135" s="2">
        <v>0</v>
      </c>
      <c r="AF4135" s="2">
        <v>0</v>
      </c>
      <c r="AG4135" s="2">
        <v>0</v>
      </c>
      <c r="AH4135" s="2">
        <v>0</v>
      </c>
      <c r="AI4135" s="2">
        <v>0</v>
      </c>
      <c r="AJ4135" s="2">
        <v>0</v>
      </c>
      <c r="AK4135" s="2">
        <v>0</v>
      </c>
      <c r="AL4135" s="2">
        <v>0</v>
      </c>
      <c r="AM4135" s="2">
        <v>16.3</v>
      </c>
      <c r="AN4135" s="2">
        <v>0</v>
      </c>
      <c r="AO4135" s="2">
        <v>0</v>
      </c>
      <c r="AP4135" s="2">
        <v>0</v>
      </c>
      <c r="AQ4135" s="2">
        <v>0</v>
      </c>
      <c r="AR4135" s="2">
        <v>0</v>
      </c>
      <c r="AS4135" s="2">
        <v>0</v>
      </c>
      <c r="AT4135" s="2">
        <v>0</v>
      </c>
      <c r="AU4135" s="2">
        <v>0</v>
      </c>
      <c r="AV4135" s="2">
        <v>0</v>
      </c>
      <c r="AW4135" s="2">
        <v>0</v>
      </c>
      <c r="AX4135" s="2">
        <v>0</v>
      </c>
      <c r="AY4135" s="2">
        <v>0</v>
      </c>
      <c r="AZ4135" s="2">
        <v>0</v>
      </c>
      <c r="BA4135" s="2">
        <v>0</v>
      </c>
      <c r="BB4135" s="2">
        <v>0</v>
      </c>
      <c r="BC4135" s="2">
        <v>0</v>
      </c>
      <c r="BD4135" s="2">
        <v>0</v>
      </c>
      <c r="BE4135" s="2">
        <v>0</v>
      </c>
      <c r="BF4135" s="2">
        <v>0</v>
      </c>
      <c r="BG4135" s="2">
        <v>0</v>
      </c>
      <c r="BH4135" s="2">
        <v>1</v>
      </c>
      <c r="BI4135" s="2">
        <v>6.6</v>
      </c>
      <c r="BJ4135" s="2">
        <v>3.5</v>
      </c>
      <c r="BK4135" s="2">
        <v>7</v>
      </c>
      <c r="BL4135" s="2">
        <v>147.34</v>
      </c>
      <c r="BM4135" s="2">
        <v>20.63</v>
      </c>
      <c r="BN4135" s="2">
        <v>167.97</v>
      </c>
      <c r="BO4135" s="2">
        <v>167.97</v>
      </c>
      <c r="BQ4135" s="2" t="s">
        <v>2038</v>
      </c>
      <c r="BR4135" s="2" t="s">
        <v>83</v>
      </c>
      <c r="BS4135" s="3">
        <v>42884</v>
      </c>
      <c r="BT4135" s="4">
        <v>0.32500000000000001</v>
      </c>
      <c r="BU4135" s="2" t="s">
        <v>3830</v>
      </c>
      <c r="BV4135" s="2" t="s">
        <v>98</v>
      </c>
      <c r="BY4135" s="2">
        <v>17267.71</v>
      </c>
      <c r="CA4135" s="2" t="s">
        <v>223</v>
      </c>
      <c r="CC4135" s="2" t="s">
        <v>176</v>
      </c>
      <c r="CD4135" s="2">
        <v>6001</v>
      </c>
      <c r="CE4135" s="2" t="s">
        <v>86</v>
      </c>
      <c r="CF4135" s="3">
        <v>42884</v>
      </c>
      <c r="CI4135" s="2">
        <v>1</v>
      </c>
      <c r="CJ4135" s="2">
        <v>1</v>
      </c>
      <c r="CK4135" s="2">
        <v>21</v>
      </c>
      <c r="CL4135" s="2" t="s">
        <v>87</v>
      </c>
    </row>
    <row r="4136" spans="1:90">
      <c r="A4136" s="2" t="s">
        <v>71</v>
      </c>
      <c r="B4136" s="2" t="s">
        <v>72</v>
      </c>
      <c r="C4136" s="2" t="s">
        <v>73</v>
      </c>
      <c r="E4136" s="2" t="str">
        <f>"FES1162552014"</f>
        <v>FES1162552014</v>
      </c>
      <c r="F4136" s="3">
        <v>42881</v>
      </c>
      <c r="G4136" s="2">
        <v>201711</v>
      </c>
      <c r="H4136" s="2" t="s">
        <v>74</v>
      </c>
      <c r="I4136" s="2" t="s">
        <v>75</v>
      </c>
      <c r="J4136" s="2" t="s">
        <v>76</v>
      </c>
      <c r="K4136" s="2" t="s">
        <v>77</v>
      </c>
      <c r="L4136" s="2" t="s">
        <v>163</v>
      </c>
      <c r="M4136" s="2" t="s">
        <v>164</v>
      </c>
      <c r="N4136" s="2" t="s">
        <v>499</v>
      </c>
      <c r="O4136" s="2" t="s">
        <v>81</v>
      </c>
      <c r="P4136" s="2" t="str">
        <f>"2170569769                    "</f>
        <v xml:space="preserve">2170569769                    </v>
      </c>
      <c r="Q4136" s="2">
        <v>0</v>
      </c>
      <c r="R4136" s="2">
        <v>0</v>
      </c>
      <c r="S4136" s="2">
        <v>0</v>
      </c>
      <c r="T4136" s="2">
        <v>0</v>
      </c>
      <c r="U4136" s="2">
        <v>0</v>
      </c>
      <c r="V4136" s="2">
        <v>0</v>
      </c>
      <c r="W4136" s="2">
        <v>0</v>
      </c>
      <c r="X4136" s="2">
        <v>0</v>
      </c>
      <c r="Y4136" s="2">
        <v>0</v>
      </c>
      <c r="Z4136" s="2">
        <v>0</v>
      </c>
      <c r="AA4136" s="2">
        <v>0</v>
      </c>
      <c r="AB4136" s="2">
        <v>0</v>
      </c>
      <c r="AC4136" s="2">
        <v>0</v>
      </c>
      <c r="AD4136" s="2">
        <v>0</v>
      </c>
      <c r="AE4136" s="2">
        <v>0</v>
      </c>
      <c r="AF4136" s="2">
        <v>0</v>
      </c>
      <c r="AG4136" s="2">
        <v>0</v>
      </c>
      <c r="AH4136" s="2">
        <v>0</v>
      </c>
      <c r="AI4136" s="2">
        <v>0</v>
      </c>
      <c r="AJ4136" s="2">
        <v>0</v>
      </c>
      <c r="AK4136" s="2">
        <v>0</v>
      </c>
      <c r="AL4136" s="2">
        <v>0</v>
      </c>
      <c r="AM4136" s="2">
        <v>3.64</v>
      </c>
      <c r="AN4136" s="2">
        <v>0</v>
      </c>
      <c r="AO4136" s="2">
        <v>0</v>
      </c>
      <c r="AP4136" s="2">
        <v>0</v>
      </c>
      <c r="AQ4136" s="2">
        <v>0</v>
      </c>
      <c r="AR4136" s="2">
        <v>0</v>
      </c>
      <c r="AS4136" s="2">
        <v>0</v>
      </c>
      <c r="AT4136" s="2">
        <v>0</v>
      </c>
      <c r="AU4136" s="2">
        <v>0</v>
      </c>
      <c r="AV4136" s="2">
        <v>0</v>
      </c>
      <c r="AW4136" s="2">
        <v>0</v>
      </c>
      <c r="AX4136" s="2">
        <v>0</v>
      </c>
      <c r="AY4136" s="2">
        <v>0</v>
      </c>
      <c r="AZ4136" s="2">
        <v>0</v>
      </c>
      <c r="BA4136" s="2">
        <v>0</v>
      </c>
      <c r="BB4136" s="2">
        <v>0</v>
      </c>
      <c r="BC4136" s="2">
        <v>0</v>
      </c>
      <c r="BD4136" s="2">
        <v>0</v>
      </c>
      <c r="BE4136" s="2">
        <v>0</v>
      </c>
      <c r="BF4136" s="2">
        <v>0</v>
      </c>
      <c r="BG4136" s="2">
        <v>0</v>
      </c>
      <c r="BH4136" s="2">
        <v>1</v>
      </c>
      <c r="BI4136" s="2">
        <v>0.9</v>
      </c>
      <c r="BJ4136" s="2">
        <v>0.5</v>
      </c>
      <c r="BK4136" s="2">
        <v>1</v>
      </c>
      <c r="BL4136" s="2">
        <v>32.89</v>
      </c>
      <c r="BM4136" s="2">
        <v>4.5999999999999996</v>
      </c>
      <c r="BN4136" s="2">
        <v>37.49</v>
      </c>
      <c r="BO4136" s="2">
        <v>37.49</v>
      </c>
      <c r="BQ4136" s="2" t="s">
        <v>500</v>
      </c>
      <c r="BR4136" s="2" t="s">
        <v>83</v>
      </c>
      <c r="BS4136" s="3">
        <v>42884</v>
      </c>
      <c r="BT4136" s="4">
        <v>0.39930555555555558</v>
      </c>
      <c r="BU4136" s="2" t="s">
        <v>372</v>
      </c>
      <c r="BV4136" s="2" t="s">
        <v>98</v>
      </c>
      <c r="BY4136" s="2">
        <v>2361.94</v>
      </c>
      <c r="CA4136" s="2" t="s">
        <v>279</v>
      </c>
      <c r="CC4136" s="2" t="s">
        <v>164</v>
      </c>
      <c r="CD4136" s="2">
        <v>2094</v>
      </c>
      <c r="CE4136" s="2" t="s">
        <v>99</v>
      </c>
      <c r="CF4136" s="3">
        <v>42884</v>
      </c>
      <c r="CI4136" s="2">
        <v>1</v>
      </c>
      <c r="CJ4136" s="2">
        <v>1</v>
      </c>
      <c r="CK4136" s="2">
        <v>22</v>
      </c>
      <c r="CL4136" s="2" t="s">
        <v>87</v>
      </c>
    </row>
    <row r="4137" spans="1:90">
      <c r="A4137" s="2" t="s">
        <v>71</v>
      </c>
      <c r="B4137" s="2" t="s">
        <v>72</v>
      </c>
      <c r="C4137" s="2" t="s">
        <v>73</v>
      </c>
      <c r="E4137" s="2" t="str">
        <f>"FES1162552069"</f>
        <v>FES1162552069</v>
      </c>
      <c r="F4137" s="3">
        <v>42881</v>
      </c>
      <c r="G4137" s="2">
        <v>201711</v>
      </c>
      <c r="H4137" s="2" t="s">
        <v>74</v>
      </c>
      <c r="I4137" s="2" t="s">
        <v>75</v>
      </c>
      <c r="J4137" s="2" t="s">
        <v>76</v>
      </c>
      <c r="K4137" s="2" t="s">
        <v>77</v>
      </c>
      <c r="L4137" s="2" t="s">
        <v>88</v>
      </c>
      <c r="M4137" s="2" t="s">
        <v>89</v>
      </c>
      <c r="N4137" s="2" t="s">
        <v>3220</v>
      </c>
      <c r="O4137" s="2" t="s">
        <v>81</v>
      </c>
      <c r="P4137" s="2" t="str">
        <f>"2170569882                    "</f>
        <v xml:space="preserve">2170569882                    </v>
      </c>
      <c r="Q4137" s="2">
        <v>0</v>
      </c>
      <c r="R4137" s="2">
        <v>0</v>
      </c>
      <c r="S4137" s="2">
        <v>0</v>
      </c>
      <c r="T4137" s="2">
        <v>0</v>
      </c>
      <c r="U4137" s="2">
        <v>0</v>
      </c>
      <c r="V4137" s="2">
        <v>0</v>
      </c>
      <c r="W4137" s="2">
        <v>0</v>
      </c>
      <c r="X4137" s="2">
        <v>0</v>
      </c>
      <c r="Y4137" s="2">
        <v>0</v>
      </c>
      <c r="Z4137" s="2">
        <v>0</v>
      </c>
      <c r="AA4137" s="2">
        <v>0</v>
      </c>
      <c r="AB4137" s="2">
        <v>0</v>
      </c>
      <c r="AC4137" s="2">
        <v>0</v>
      </c>
      <c r="AD4137" s="2">
        <v>0</v>
      </c>
      <c r="AE4137" s="2">
        <v>0</v>
      </c>
      <c r="AF4137" s="2">
        <v>0</v>
      </c>
      <c r="AG4137" s="2">
        <v>0</v>
      </c>
      <c r="AH4137" s="2">
        <v>0</v>
      </c>
      <c r="AI4137" s="2">
        <v>0</v>
      </c>
      <c r="AJ4137" s="2">
        <v>0</v>
      </c>
      <c r="AK4137" s="2">
        <v>0</v>
      </c>
      <c r="AL4137" s="2">
        <v>0</v>
      </c>
      <c r="AM4137" s="2">
        <v>15.14</v>
      </c>
      <c r="AN4137" s="2">
        <v>0</v>
      </c>
      <c r="AO4137" s="2">
        <v>0</v>
      </c>
      <c r="AP4137" s="2">
        <v>0</v>
      </c>
      <c r="AQ4137" s="2">
        <v>0</v>
      </c>
      <c r="AR4137" s="2">
        <v>0</v>
      </c>
      <c r="AS4137" s="2">
        <v>0</v>
      </c>
      <c r="AT4137" s="2">
        <v>0</v>
      </c>
      <c r="AU4137" s="2">
        <v>0</v>
      </c>
      <c r="AV4137" s="2">
        <v>0</v>
      </c>
      <c r="AW4137" s="2">
        <v>0</v>
      </c>
      <c r="AX4137" s="2">
        <v>0</v>
      </c>
      <c r="AY4137" s="2">
        <v>0</v>
      </c>
      <c r="AZ4137" s="2">
        <v>0</v>
      </c>
      <c r="BA4137" s="2">
        <v>0</v>
      </c>
      <c r="BB4137" s="2">
        <v>0</v>
      </c>
      <c r="BC4137" s="2">
        <v>0</v>
      </c>
      <c r="BD4137" s="2">
        <v>0</v>
      </c>
      <c r="BE4137" s="2">
        <v>0</v>
      </c>
      <c r="BF4137" s="2">
        <v>0</v>
      </c>
      <c r="BG4137" s="2">
        <v>0</v>
      </c>
      <c r="BH4137" s="2">
        <v>1</v>
      </c>
      <c r="BI4137" s="2">
        <v>6.3</v>
      </c>
      <c r="BJ4137" s="2">
        <v>4.9000000000000004</v>
      </c>
      <c r="BK4137" s="2">
        <v>6.5</v>
      </c>
      <c r="BL4137" s="2">
        <v>136.82</v>
      </c>
      <c r="BM4137" s="2">
        <v>19.149999999999999</v>
      </c>
      <c r="BN4137" s="2">
        <v>155.97</v>
      </c>
      <c r="BO4137" s="2">
        <v>155.97</v>
      </c>
      <c r="BQ4137" s="2" t="s">
        <v>286</v>
      </c>
      <c r="BR4137" s="2" t="s">
        <v>83</v>
      </c>
      <c r="BS4137" s="2" t="s">
        <v>834</v>
      </c>
      <c r="BY4137" s="2">
        <v>24721.01</v>
      </c>
      <c r="CC4137" s="2" t="s">
        <v>89</v>
      </c>
      <c r="CD4137" s="2">
        <v>7530</v>
      </c>
      <c r="CE4137" s="2" t="s">
        <v>190</v>
      </c>
      <c r="CI4137" s="2">
        <v>1</v>
      </c>
      <c r="CJ4137" s="2" t="s">
        <v>834</v>
      </c>
      <c r="CK4137" s="2">
        <v>21</v>
      </c>
      <c r="CL4137" s="2" t="s">
        <v>87</v>
      </c>
    </row>
    <row r="4138" spans="1:90">
      <c r="A4138" s="2" t="s">
        <v>71</v>
      </c>
      <c r="B4138" s="2" t="s">
        <v>72</v>
      </c>
      <c r="C4138" s="2" t="s">
        <v>73</v>
      </c>
      <c r="E4138" s="2" t="str">
        <f>"FES1162551998"</f>
        <v>FES1162551998</v>
      </c>
      <c r="F4138" s="3">
        <v>42881</v>
      </c>
      <c r="G4138" s="2">
        <v>201711</v>
      </c>
      <c r="H4138" s="2" t="s">
        <v>74</v>
      </c>
      <c r="I4138" s="2" t="s">
        <v>75</v>
      </c>
      <c r="J4138" s="2" t="s">
        <v>76</v>
      </c>
      <c r="K4138" s="2" t="s">
        <v>77</v>
      </c>
      <c r="L4138" s="2" t="s">
        <v>242</v>
      </c>
      <c r="M4138" s="2" t="s">
        <v>243</v>
      </c>
      <c r="N4138" s="2" t="s">
        <v>366</v>
      </c>
      <c r="O4138" s="2" t="s">
        <v>81</v>
      </c>
      <c r="P4138" s="2" t="str">
        <f>"2170569791                    "</f>
        <v xml:space="preserve">2170569791                    </v>
      </c>
      <c r="Q4138" s="2">
        <v>0</v>
      </c>
      <c r="R4138" s="2">
        <v>0</v>
      </c>
      <c r="S4138" s="2">
        <v>0</v>
      </c>
      <c r="T4138" s="2">
        <v>0</v>
      </c>
      <c r="U4138" s="2">
        <v>0</v>
      </c>
      <c r="V4138" s="2">
        <v>0</v>
      </c>
      <c r="W4138" s="2">
        <v>0</v>
      </c>
      <c r="X4138" s="2">
        <v>0</v>
      </c>
      <c r="Y4138" s="2">
        <v>0</v>
      </c>
      <c r="Z4138" s="2">
        <v>0</v>
      </c>
      <c r="AA4138" s="2">
        <v>0</v>
      </c>
      <c r="AB4138" s="2">
        <v>0</v>
      </c>
      <c r="AC4138" s="2">
        <v>0</v>
      </c>
      <c r="AD4138" s="2">
        <v>0</v>
      </c>
      <c r="AE4138" s="2">
        <v>0</v>
      </c>
      <c r="AF4138" s="2">
        <v>0</v>
      </c>
      <c r="AG4138" s="2">
        <v>0</v>
      </c>
      <c r="AH4138" s="2">
        <v>0</v>
      </c>
      <c r="AI4138" s="2">
        <v>0</v>
      </c>
      <c r="AJ4138" s="2">
        <v>0</v>
      </c>
      <c r="AK4138" s="2">
        <v>0</v>
      </c>
      <c r="AL4138" s="2">
        <v>0</v>
      </c>
      <c r="AM4138" s="2">
        <v>3.64</v>
      </c>
      <c r="AN4138" s="2">
        <v>0</v>
      </c>
      <c r="AO4138" s="2">
        <v>0</v>
      </c>
      <c r="AP4138" s="2">
        <v>0</v>
      </c>
      <c r="AQ4138" s="2">
        <v>0</v>
      </c>
      <c r="AR4138" s="2">
        <v>0</v>
      </c>
      <c r="AS4138" s="2">
        <v>0</v>
      </c>
      <c r="AT4138" s="2">
        <v>0</v>
      </c>
      <c r="AU4138" s="2">
        <v>0</v>
      </c>
      <c r="AV4138" s="2">
        <v>0</v>
      </c>
      <c r="AW4138" s="2">
        <v>0</v>
      </c>
      <c r="AX4138" s="2">
        <v>0</v>
      </c>
      <c r="AY4138" s="2">
        <v>0</v>
      </c>
      <c r="AZ4138" s="2">
        <v>0</v>
      </c>
      <c r="BA4138" s="2">
        <v>0</v>
      </c>
      <c r="BB4138" s="2">
        <v>0</v>
      </c>
      <c r="BC4138" s="2">
        <v>0</v>
      </c>
      <c r="BD4138" s="2">
        <v>0</v>
      </c>
      <c r="BE4138" s="2">
        <v>0</v>
      </c>
      <c r="BF4138" s="2">
        <v>0</v>
      </c>
      <c r="BG4138" s="2">
        <v>0</v>
      </c>
      <c r="BH4138" s="2">
        <v>1</v>
      </c>
      <c r="BI4138" s="2">
        <v>6</v>
      </c>
      <c r="BJ4138" s="2">
        <v>1.8</v>
      </c>
      <c r="BK4138" s="2">
        <v>6</v>
      </c>
      <c r="BL4138" s="2">
        <v>32.89</v>
      </c>
      <c r="BM4138" s="2">
        <v>4.5999999999999996</v>
      </c>
      <c r="BN4138" s="2">
        <v>37.49</v>
      </c>
      <c r="BO4138" s="2">
        <v>37.49</v>
      </c>
      <c r="BQ4138" s="2" t="s">
        <v>286</v>
      </c>
      <c r="BR4138" s="2" t="s">
        <v>83</v>
      </c>
      <c r="BS4138" s="3">
        <v>42884</v>
      </c>
      <c r="BT4138" s="4">
        <v>0.34236111111111112</v>
      </c>
      <c r="BU4138" s="2" t="s">
        <v>1245</v>
      </c>
      <c r="BV4138" s="2" t="s">
        <v>98</v>
      </c>
      <c r="BY4138" s="2">
        <v>8997.4500000000007</v>
      </c>
      <c r="CA4138" s="2" t="s">
        <v>1246</v>
      </c>
      <c r="CC4138" s="2" t="s">
        <v>243</v>
      </c>
      <c r="CD4138" s="2">
        <v>1459</v>
      </c>
      <c r="CE4138" s="2" t="s">
        <v>86</v>
      </c>
      <c r="CF4138" s="3">
        <v>42884</v>
      </c>
      <c r="CI4138" s="2">
        <v>1</v>
      </c>
      <c r="CJ4138" s="2">
        <v>1</v>
      </c>
      <c r="CK4138" s="2">
        <v>22</v>
      </c>
      <c r="CL4138" s="2" t="s">
        <v>87</v>
      </c>
    </row>
    <row r="4139" spans="1:90">
      <c r="A4139" s="2" t="s">
        <v>71</v>
      </c>
      <c r="B4139" s="2" t="s">
        <v>72</v>
      </c>
      <c r="C4139" s="2" t="s">
        <v>73</v>
      </c>
      <c r="E4139" s="2" t="str">
        <f>"FES1162552073"</f>
        <v>FES1162552073</v>
      </c>
      <c r="F4139" s="3">
        <v>42881</v>
      </c>
      <c r="G4139" s="2">
        <v>201711</v>
      </c>
      <c r="H4139" s="2" t="s">
        <v>74</v>
      </c>
      <c r="I4139" s="2" t="s">
        <v>75</v>
      </c>
      <c r="J4139" s="2" t="s">
        <v>76</v>
      </c>
      <c r="K4139" s="2" t="s">
        <v>77</v>
      </c>
      <c r="L4139" s="2" t="s">
        <v>88</v>
      </c>
      <c r="M4139" s="2" t="s">
        <v>89</v>
      </c>
      <c r="N4139" s="2" t="s">
        <v>704</v>
      </c>
      <c r="O4139" s="2" t="s">
        <v>81</v>
      </c>
      <c r="P4139" s="2" t="str">
        <f>"2170569889                    "</f>
        <v xml:space="preserve">2170569889                    </v>
      </c>
      <c r="Q4139" s="2">
        <v>0</v>
      </c>
      <c r="R4139" s="2">
        <v>0</v>
      </c>
      <c r="S4139" s="2">
        <v>0</v>
      </c>
      <c r="T4139" s="2">
        <v>0</v>
      </c>
      <c r="U4139" s="2">
        <v>0</v>
      </c>
      <c r="V4139" s="2">
        <v>0</v>
      </c>
      <c r="W4139" s="2">
        <v>0</v>
      </c>
      <c r="X4139" s="2">
        <v>0</v>
      </c>
      <c r="Y4139" s="2">
        <v>0</v>
      </c>
      <c r="Z4139" s="2">
        <v>0</v>
      </c>
      <c r="AA4139" s="2">
        <v>0</v>
      </c>
      <c r="AB4139" s="2">
        <v>0</v>
      </c>
      <c r="AC4139" s="2">
        <v>0</v>
      </c>
      <c r="AD4139" s="2">
        <v>0</v>
      </c>
      <c r="AE4139" s="2">
        <v>0</v>
      </c>
      <c r="AF4139" s="2">
        <v>0</v>
      </c>
      <c r="AG4139" s="2">
        <v>0</v>
      </c>
      <c r="AH4139" s="2">
        <v>0</v>
      </c>
      <c r="AI4139" s="2">
        <v>0</v>
      </c>
      <c r="AJ4139" s="2">
        <v>0</v>
      </c>
      <c r="AK4139" s="2">
        <v>0</v>
      </c>
      <c r="AL4139" s="2">
        <v>0</v>
      </c>
      <c r="AM4139" s="2">
        <v>32.6</v>
      </c>
      <c r="AN4139" s="2">
        <v>0</v>
      </c>
      <c r="AO4139" s="2">
        <v>0</v>
      </c>
      <c r="AP4139" s="2">
        <v>0</v>
      </c>
      <c r="AQ4139" s="2">
        <v>0</v>
      </c>
      <c r="AR4139" s="2">
        <v>0</v>
      </c>
      <c r="AS4139" s="2">
        <v>0</v>
      </c>
      <c r="AT4139" s="2">
        <v>0</v>
      </c>
      <c r="AU4139" s="2">
        <v>0</v>
      </c>
      <c r="AV4139" s="2">
        <v>0</v>
      </c>
      <c r="AW4139" s="2">
        <v>0</v>
      </c>
      <c r="AX4139" s="2">
        <v>0</v>
      </c>
      <c r="AY4139" s="2">
        <v>0</v>
      </c>
      <c r="AZ4139" s="2">
        <v>0</v>
      </c>
      <c r="BA4139" s="2">
        <v>0</v>
      </c>
      <c r="BB4139" s="2">
        <v>0</v>
      </c>
      <c r="BC4139" s="2">
        <v>0</v>
      </c>
      <c r="BD4139" s="2">
        <v>0</v>
      </c>
      <c r="BE4139" s="2">
        <v>0</v>
      </c>
      <c r="BF4139" s="2">
        <v>0</v>
      </c>
      <c r="BG4139" s="2">
        <v>0</v>
      </c>
      <c r="BH4139" s="2">
        <v>1</v>
      </c>
      <c r="BI4139" s="2">
        <v>13.8</v>
      </c>
      <c r="BJ4139" s="2">
        <v>7.6</v>
      </c>
      <c r="BK4139" s="2">
        <v>14</v>
      </c>
      <c r="BL4139" s="2">
        <v>294.68</v>
      </c>
      <c r="BM4139" s="2">
        <v>41.26</v>
      </c>
      <c r="BN4139" s="2">
        <v>335.94</v>
      </c>
      <c r="BO4139" s="2">
        <v>335.94</v>
      </c>
      <c r="BQ4139" s="2" t="s">
        <v>983</v>
      </c>
      <c r="BR4139" s="2" t="s">
        <v>83</v>
      </c>
      <c r="BS4139" s="3">
        <v>42884</v>
      </c>
      <c r="BT4139" s="4">
        <v>0.41666666666666669</v>
      </c>
      <c r="BU4139" s="2" t="s">
        <v>3881</v>
      </c>
      <c r="BV4139" s="2" t="s">
        <v>98</v>
      </c>
      <c r="BY4139" s="2">
        <v>37788.449999999997</v>
      </c>
      <c r="CC4139" s="2" t="s">
        <v>89</v>
      </c>
      <c r="CD4139" s="2">
        <v>7405</v>
      </c>
      <c r="CE4139" s="2" t="s">
        <v>86</v>
      </c>
      <c r="CF4139" s="3">
        <v>42885</v>
      </c>
      <c r="CI4139" s="2">
        <v>1</v>
      </c>
      <c r="CJ4139" s="2">
        <v>1</v>
      </c>
      <c r="CK4139" s="2">
        <v>21</v>
      </c>
      <c r="CL4139" s="2" t="s">
        <v>87</v>
      </c>
    </row>
    <row r="4140" spans="1:90">
      <c r="A4140" s="2" t="s">
        <v>71</v>
      </c>
      <c r="B4140" s="2" t="s">
        <v>72</v>
      </c>
      <c r="C4140" s="2" t="s">
        <v>73</v>
      </c>
      <c r="E4140" s="2" t="str">
        <f>"FES1162551996"</f>
        <v>FES1162551996</v>
      </c>
      <c r="F4140" s="3">
        <v>42881</v>
      </c>
      <c r="G4140" s="2">
        <v>201711</v>
      </c>
      <c r="H4140" s="2" t="s">
        <v>74</v>
      </c>
      <c r="I4140" s="2" t="s">
        <v>75</v>
      </c>
      <c r="J4140" s="2" t="s">
        <v>76</v>
      </c>
      <c r="K4140" s="2" t="s">
        <v>77</v>
      </c>
      <c r="L4140" s="2" t="s">
        <v>358</v>
      </c>
      <c r="M4140" s="2" t="s">
        <v>359</v>
      </c>
      <c r="N4140" s="2" t="s">
        <v>1356</v>
      </c>
      <c r="O4140" s="2" t="s">
        <v>81</v>
      </c>
      <c r="P4140" s="2" t="str">
        <f>"2170569784                    "</f>
        <v xml:space="preserve">2170569784                    </v>
      </c>
      <c r="Q4140" s="2">
        <v>0</v>
      </c>
      <c r="R4140" s="2">
        <v>0</v>
      </c>
      <c r="S4140" s="2">
        <v>0</v>
      </c>
      <c r="T4140" s="2">
        <v>0</v>
      </c>
      <c r="U4140" s="2">
        <v>0</v>
      </c>
      <c r="V4140" s="2">
        <v>0</v>
      </c>
      <c r="W4140" s="2">
        <v>0</v>
      </c>
      <c r="X4140" s="2">
        <v>0</v>
      </c>
      <c r="Y4140" s="2">
        <v>0</v>
      </c>
      <c r="Z4140" s="2">
        <v>0</v>
      </c>
      <c r="AA4140" s="2">
        <v>0</v>
      </c>
      <c r="AB4140" s="2">
        <v>0</v>
      </c>
      <c r="AC4140" s="2">
        <v>0</v>
      </c>
      <c r="AD4140" s="2">
        <v>0</v>
      </c>
      <c r="AE4140" s="2">
        <v>0</v>
      </c>
      <c r="AF4140" s="2">
        <v>0</v>
      </c>
      <c r="AG4140" s="2">
        <v>0</v>
      </c>
      <c r="AH4140" s="2">
        <v>0</v>
      </c>
      <c r="AI4140" s="2">
        <v>0</v>
      </c>
      <c r="AJ4140" s="2">
        <v>0</v>
      </c>
      <c r="AK4140" s="2">
        <v>0</v>
      </c>
      <c r="AL4140" s="2">
        <v>0</v>
      </c>
      <c r="AM4140" s="2">
        <v>3.64</v>
      </c>
      <c r="AN4140" s="2">
        <v>0</v>
      </c>
      <c r="AO4140" s="2">
        <v>0</v>
      </c>
      <c r="AP4140" s="2">
        <v>0</v>
      </c>
      <c r="AQ4140" s="2">
        <v>0</v>
      </c>
      <c r="AR4140" s="2">
        <v>0</v>
      </c>
      <c r="AS4140" s="2">
        <v>0</v>
      </c>
      <c r="AT4140" s="2">
        <v>0</v>
      </c>
      <c r="AU4140" s="2">
        <v>0</v>
      </c>
      <c r="AV4140" s="2">
        <v>0</v>
      </c>
      <c r="AW4140" s="2">
        <v>0</v>
      </c>
      <c r="AX4140" s="2">
        <v>0</v>
      </c>
      <c r="AY4140" s="2">
        <v>0</v>
      </c>
      <c r="AZ4140" s="2">
        <v>0</v>
      </c>
      <c r="BA4140" s="2">
        <v>0</v>
      </c>
      <c r="BB4140" s="2">
        <v>0</v>
      </c>
      <c r="BC4140" s="2">
        <v>0</v>
      </c>
      <c r="BD4140" s="2">
        <v>0</v>
      </c>
      <c r="BE4140" s="2">
        <v>0</v>
      </c>
      <c r="BF4140" s="2">
        <v>0</v>
      </c>
      <c r="BG4140" s="2">
        <v>0</v>
      </c>
      <c r="BH4140" s="2">
        <v>1</v>
      </c>
      <c r="BI4140" s="2">
        <v>4.0999999999999996</v>
      </c>
      <c r="BJ4140" s="2">
        <v>1.6</v>
      </c>
      <c r="BK4140" s="2">
        <v>5</v>
      </c>
      <c r="BL4140" s="2">
        <v>32.89</v>
      </c>
      <c r="BM4140" s="2">
        <v>4.5999999999999996</v>
      </c>
      <c r="BN4140" s="2">
        <v>37.49</v>
      </c>
      <c r="BO4140" s="2">
        <v>37.49</v>
      </c>
      <c r="BQ4140" s="2" t="s">
        <v>1357</v>
      </c>
      <c r="BR4140" s="2" t="s">
        <v>83</v>
      </c>
      <c r="BS4140" s="3">
        <v>42884</v>
      </c>
      <c r="BT4140" s="4">
        <v>0.4375</v>
      </c>
      <c r="BU4140" s="2" t="s">
        <v>3882</v>
      </c>
      <c r="BV4140" s="2" t="s">
        <v>98</v>
      </c>
      <c r="BY4140" s="2">
        <v>8144.16</v>
      </c>
      <c r="CC4140" s="2" t="s">
        <v>359</v>
      </c>
      <c r="CD4140" s="2">
        <v>1428</v>
      </c>
      <c r="CE4140" s="2" t="s">
        <v>86</v>
      </c>
      <c r="CF4140" s="3">
        <v>42885</v>
      </c>
      <c r="CI4140" s="2">
        <v>1</v>
      </c>
      <c r="CJ4140" s="2">
        <v>1</v>
      </c>
      <c r="CK4140" s="2">
        <v>22</v>
      </c>
      <c r="CL4140" s="2" t="s">
        <v>87</v>
      </c>
    </row>
    <row r="4141" spans="1:90">
      <c r="A4141" s="2" t="s">
        <v>71</v>
      </c>
      <c r="B4141" s="2" t="s">
        <v>72</v>
      </c>
      <c r="C4141" s="2" t="s">
        <v>73</v>
      </c>
      <c r="E4141" s="2" t="str">
        <f>"FES1162551880"</f>
        <v>FES1162551880</v>
      </c>
      <c r="F4141" s="3">
        <v>42881</v>
      </c>
      <c r="G4141" s="2">
        <v>201711</v>
      </c>
      <c r="H4141" s="2" t="s">
        <v>74</v>
      </c>
      <c r="I4141" s="2" t="s">
        <v>75</v>
      </c>
      <c r="J4141" s="2" t="s">
        <v>76</v>
      </c>
      <c r="K4141" s="2" t="s">
        <v>77</v>
      </c>
      <c r="L4141" s="2" t="s">
        <v>116</v>
      </c>
      <c r="M4141" s="2" t="s">
        <v>117</v>
      </c>
      <c r="N4141" s="2" t="s">
        <v>118</v>
      </c>
      <c r="O4141" s="2" t="s">
        <v>81</v>
      </c>
      <c r="P4141" s="2" t="str">
        <f>"2170567403                    "</f>
        <v xml:space="preserve">2170567403                    </v>
      </c>
      <c r="Q4141" s="2">
        <v>0</v>
      </c>
      <c r="R4141" s="2">
        <v>0</v>
      </c>
      <c r="S4141" s="2">
        <v>0</v>
      </c>
      <c r="T4141" s="2">
        <v>0</v>
      </c>
      <c r="U4141" s="2">
        <v>0</v>
      </c>
      <c r="V4141" s="2">
        <v>0</v>
      </c>
      <c r="W4141" s="2">
        <v>0</v>
      </c>
      <c r="X4141" s="2">
        <v>0</v>
      </c>
      <c r="Y4141" s="2">
        <v>0</v>
      </c>
      <c r="Z4141" s="2">
        <v>0</v>
      </c>
      <c r="AA4141" s="2">
        <v>0</v>
      </c>
      <c r="AB4141" s="2">
        <v>0</v>
      </c>
      <c r="AC4141" s="2">
        <v>0</v>
      </c>
      <c r="AD4141" s="2">
        <v>0</v>
      </c>
      <c r="AE4141" s="2">
        <v>0</v>
      </c>
      <c r="AF4141" s="2">
        <v>0</v>
      </c>
      <c r="AG4141" s="2">
        <v>0</v>
      </c>
      <c r="AH4141" s="2">
        <v>0</v>
      </c>
      <c r="AI4141" s="2">
        <v>0</v>
      </c>
      <c r="AJ4141" s="2">
        <v>0</v>
      </c>
      <c r="AK4141" s="2">
        <v>0</v>
      </c>
      <c r="AL4141" s="2">
        <v>0</v>
      </c>
      <c r="AM4141" s="2">
        <v>3.64</v>
      </c>
      <c r="AN4141" s="2">
        <v>0</v>
      </c>
      <c r="AO4141" s="2">
        <v>0</v>
      </c>
      <c r="AP4141" s="2">
        <v>0</v>
      </c>
      <c r="AQ4141" s="2">
        <v>0</v>
      </c>
      <c r="AR4141" s="2">
        <v>0</v>
      </c>
      <c r="AS4141" s="2">
        <v>0</v>
      </c>
      <c r="AT4141" s="2">
        <v>0</v>
      </c>
      <c r="AU4141" s="2">
        <v>0</v>
      </c>
      <c r="AV4141" s="2">
        <v>0</v>
      </c>
      <c r="AW4141" s="2">
        <v>0</v>
      </c>
      <c r="AX4141" s="2">
        <v>0</v>
      </c>
      <c r="AY4141" s="2">
        <v>0</v>
      </c>
      <c r="AZ4141" s="2">
        <v>0</v>
      </c>
      <c r="BA4141" s="2">
        <v>0</v>
      </c>
      <c r="BB4141" s="2">
        <v>0</v>
      </c>
      <c r="BC4141" s="2">
        <v>0</v>
      </c>
      <c r="BD4141" s="2">
        <v>0</v>
      </c>
      <c r="BE4141" s="2">
        <v>0</v>
      </c>
      <c r="BF4141" s="2">
        <v>0</v>
      </c>
      <c r="BG4141" s="2">
        <v>0</v>
      </c>
      <c r="BH4141" s="2">
        <v>1</v>
      </c>
      <c r="BI4141" s="2">
        <v>4.3</v>
      </c>
      <c r="BJ4141" s="2">
        <v>3.5</v>
      </c>
      <c r="BK4141" s="2">
        <v>5</v>
      </c>
      <c r="BL4141" s="2">
        <v>32.89</v>
      </c>
      <c r="BM4141" s="2">
        <v>4.5999999999999996</v>
      </c>
      <c r="BN4141" s="2">
        <v>37.49</v>
      </c>
      <c r="BO4141" s="2">
        <v>37.49</v>
      </c>
      <c r="BR4141" s="2" t="s">
        <v>83</v>
      </c>
      <c r="BS4141" s="3">
        <v>42884</v>
      </c>
      <c r="BT4141" s="4">
        <v>0.41666666666666669</v>
      </c>
      <c r="BU4141" s="2" t="s">
        <v>1784</v>
      </c>
      <c r="BV4141" s="2" t="s">
        <v>98</v>
      </c>
      <c r="BY4141" s="2">
        <v>17455.599999999999</v>
      </c>
      <c r="CC4141" s="2" t="s">
        <v>117</v>
      </c>
      <c r="CD4141" s="2">
        <v>1451</v>
      </c>
      <c r="CE4141" s="2" t="s">
        <v>86</v>
      </c>
      <c r="CF4141" s="3">
        <v>42885</v>
      </c>
      <c r="CI4141" s="2">
        <v>1</v>
      </c>
      <c r="CJ4141" s="2">
        <v>1</v>
      </c>
      <c r="CK4141" s="2">
        <v>22</v>
      </c>
      <c r="CL4141" s="2" t="s">
        <v>87</v>
      </c>
    </row>
    <row r="4142" spans="1:90">
      <c r="A4142" s="2" t="s">
        <v>71</v>
      </c>
      <c r="B4142" s="2" t="s">
        <v>72</v>
      </c>
      <c r="C4142" s="2" t="s">
        <v>73</v>
      </c>
      <c r="E4142" s="2" t="str">
        <f>"FES1162552082"</f>
        <v>FES1162552082</v>
      </c>
      <c r="F4142" s="3">
        <v>42881</v>
      </c>
      <c r="G4142" s="2">
        <v>201711</v>
      </c>
      <c r="H4142" s="2" t="s">
        <v>74</v>
      </c>
      <c r="I4142" s="2" t="s">
        <v>75</v>
      </c>
      <c r="J4142" s="2" t="s">
        <v>76</v>
      </c>
      <c r="K4142" s="2" t="s">
        <v>77</v>
      </c>
      <c r="L4142" s="2" t="s">
        <v>390</v>
      </c>
      <c r="M4142" s="2" t="s">
        <v>391</v>
      </c>
      <c r="N4142" s="2" t="s">
        <v>744</v>
      </c>
      <c r="O4142" s="2" t="s">
        <v>81</v>
      </c>
      <c r="P4142" s="2" t="str">
        <f>"2170569898                    "</f>
        <v xml:space="preserve">2170569898                    </v>
      </c>
      <c r="Q4142" s="2">
        <v>0</v>
      </c>
      <c r="R4142" s="2">
        <v>0</v>
      </c>
      <c r="S4142" s="2">
        <v>0</v>
      </c>
      <c r="T4142" s="2">
        <v>0</v>
      </c>
      <c r="U4142" s="2">
        <v>0</v>
      </c>
      <c r="V4142" s="2">
        <v>0</v>
      </c>
      <c r="W4142" s="2">
        <v>0</v>
      </c>
      <c r="X4142" s="2">
        <v>0</v>
      </c>
      <c r="Y4142" s="2">
        <v>0</v>
      </c>
      <c r="Z4142" s="2">
        <v>0</v>
      </c>
      <c r="AA4142" s="2">
        <v>0</v>
      </c>
      <c r="AB4142" s="2">
        <v>0</v>
      </c>
      <c r="AC4142" s="2">
        <v>0</v>
      </c>
      <c r="AD4142" s="2">
        <v>0</v>
      </c>
      <c r="AE4142" s="2">
        <v>0</v>
      </c>
      <c r="AF4142" s="2">
        <v>0</v>
      </c>
      <c r="AG4142" s="2">
        <v>0</v>
      </c>
      <c r="AH4142" s="2">
        <v>0</v>
      </c>
      <c r="AI4142" s="2">
        <v>0</v>
      </c>
      <c r="AJ4142" s="2">
        <v>0</v>
      </c>
      <c r="AK4142" s="2">
        <v>0</v>
      </c>
      <c r="AL4142" s="2">
        <v>0</v>
      </c>
      <c r="AM4142" s="2">
        <v>4.66</v>
      </c>
      <c r="AN4142" s="2">
        <v>0</v>
      </c>
      <c r="AO4142" s="2">
        <v>0</v>
      </c>
      <c r="AP4142" s="2">
        <v>0</v>
      </c>
      <c r="AQ4142" s="2">
        <v>0</v>
      </c>
      <c r="AR4142" s="2">
        <v>0</v>
      </c>
      <c r="AS4142" s="2">
        <v>0</v>
      </c>
      <c r="AT4142" s="2">
        <v>0</v>
      </c>
      <c r="AU4142" s="2">
        <v>0</v>
      </c>
      <c r="AV4142" s="2">
        <v>0</v>
      </c>
      <c r="AW4142" s="2">
        <v>0</v>
      </c>
      <c r="AX4142" s="2">
        <v>0</v>
      </c>
      <c r="AY4142" s="2">
        <v>0</v>
      </c>
      <c r="AZ4142" s="2">
        <v>0</v>
      </c>
      <c r="BA4142" s="2">
        <v>0</v>
      </c>
      <c r="BB4142" s="2">
        <v>0</v>
      </c>
      <c r="BC4142" s="2">
        <v>0</v>
      </c>
      <c r="BD4142" s="2">
        <v>0</v>
      </c>
      <c r="BE4142" s="2">
        <v>0</v>
      </c>
      <c r="BF4142" s="2">
        <v>0</v>
      </c>
      <c r="BG4142" s="2">
        <v>0</v>
      </c>
      <c r="BH4142" s="2">
        <v>1</v>
      </c>
      <c r="BI4142" s="2">
        <v>1.2</v>
      </c>
      <c r="BJ4142" s="2">
        <v>1.6</v>
      </c>
      <c r="BK4142" s="2">
        <v>2</v>
      </c>
      <c r="BL4142" s="2">
        <v>42.1</v>
      </c>
      <c r="BM4142" s="2">
        <v>5.89</v>
      </c>
      <c r="BN4142" s="2">
        <v>47.99</v>
      </c>
      <c r="BO4142" s="2">
        <v>47.99</v>
      </c>
      <c r="BQ4142" s="2" t="s">
        <v>745</v>
      </c>
      <c r="BR4142" s="2" t="s">
        <v>83</v>
      </c>
      <c r="BS4142" s="3">
        <v>42884</v>
      </c>
      <c r="BT4142" s="4">
        <v>0.41666666666666669</v>
      </c>
      <c r="BU4142" s="2" t="s">
        <v>1969</v>
      </c>
      <c r="BV4142" s="2" t="s">
        <v>98</v>
      </c>
      <c r="BY4142" s="2">
        <v>8054.94</v>
      </c>
      <c r="CC4142" s="2" t="s">
        <v>391</v>
      </c>
      <c r="CD4142" s="2">
        <v>5201</v>
      </c>
      <c r="CE4142" s="2" t="s">
        <v>86</v>
      </c>
      <c r="CF4142" s="3">
        <v>42886</v>
      </c>
      <c r="CI4142" s="2">
        <v>1</v>
      </c>
      <c r="CJ4142" s="2">
        <v>1</v>
      </c>
      <c r="CK4142" s="2">
        <v>21</v>
      </c>
      <c r="CL4142" s="2" t="s">
        <v>87</v>
      </c>
    </row>
    <row r="4143" spans="1:90">
      <c r="A4143" s="2" t="s">
        <v>71</v>
      </c>
      <c r="B4143" s="2" t="s">
        <v>72</v>
      </c>
      <c r="C4143" s="2" t="s">
        <v>73</v>
      </c>
      <c r="E4143" s="2" t="str">
        <f>"FES1162551862"</f>
        <v>FES1162551862</v>
      </c>
      <c r="F4143" s="3">
        <v>42881</v>
      </c>
      <c r="G4143" s="2">
        <v>201711</v>
      </c>
      <c r="H4143" s="2" t="s">
        <v>74</v>
      </c>
      <c r="I4143" s="2" t="s">
        <v>75</v>
      </c>
      <c r="J4143" s="2" t="s">
        <v>76</v>
      </c>
      <c r="K4143" s="2" t="s">
        <v>77</v>
      </c>
      <c r="L4143" s="2" t="s">
        <v>242</v>
      </c>
      <c r="M4143" s="2" t="s">
        <v>243</v>
      </c>
      <c r="N4143" s="2" t="s">
        <v>3883</v>
      </c>
      <c r="O4143" s="2" t="s">
        <v>81</v>
      </c>
      <c r="P4143" s="2" t="str">
        <f>"2170569712                    "</f>
        <v xml:space="preserve">2170569712                    </v>
      </c>
      <c r="Q4143" s="2">
        <v>0</v>
      </c>
      <c r="R4143" s="2">
        <v>0</v>
      </c>
      <c r="S4143" s="2">
        <v>0</v>
      </c>
      <c r="T4143" s="2">
        <v>0</v>
      </c>
      <c r="U4143" s="2">
        <v>0</v>
      </c>
      <c r="V4143" s="2">
        <v>0</v>
      </c>
      <c r="W4143" s="2">
        <v>0</v>
      </c>
      <c r="X4143" s="2">
        <v>0</v>
      </c>
      <c r="Y4143" s="2">
        <v>0</v>
      </c>
      <c r="Z4143" s="2">
        <v>0</v>
      </c>
      <c r="AA4143" s="2">
        <v>0</v>
      </c>
      <c r="AB4143" s="2">
        <v>0</v>
      </c>
      <c r="AC4143" s="2">
        <v>0</v>
      </c>
      <c r="AD4143" s="2">
        <v>0</v>
      </c>
      <c r="AE4143" s="2">
        <v>0</v>
      </c>
      <c r="AF4143" s="2">
        <v>0</v>
      </c>
      <c r="AG4143" s="2">
        <v>0</v>
      </c>
      <c r="AH4143" s="2">
        <v>0</v>
      </c>
      <c r="AI4143" s="2">
        <v>0</v>
      </c>
      <c r="AJ4143" s="2">
        <v>0</v>
      </c>
      <c r="AK4143" s="2">
        <v>0</v>
      </c>
      <c r="AL4143" s="2">
        <v>0</v>
      </c>
      <c r="AM4143" s="2">
        <v>3.64</v>
      </c>
      <c r="AN4143" s="2">
        <v>0</v>
      </c>
      <c r="AO4143" s="2">
        <v>0</v>
      </c>
      <c r="AP4143" s="2">
        <v>0</v>
      </c>
      <c r="AQ4143" s="2">
        <v>0</v>
      </c>
      <c r="AR4143" s="2">
        <v>0</v>
      </c>
      <c r="AS4143" s="2">
        <v>0</v>
      </c>
      <c r="AT4143" s="2">
        <v>0</v>
      </c>
      <c r="AU4143" s="2">
        <v>0</v>
      </c>
      <c r="AV4143" s="2">
        <v>0</v>
      </c>
      <c r="AW4143" s="2">
        <v>0</v>
      </c>
      <c r="AX4143" s="2">
        <v>0</v>
      </c>
      <c r="AY4143" s="2">
        <v>0</v>
      </c>
      <c r="AZ4143" s="2">
        <v>0</v>
      </c>
      <c r="BA4143" s="2">
        <v>0</v>
      </c>
      <c r="BB4143" s="2">
        <v>0</v>
      </c>
      <c r="BC4143" s="2">
        <v>0</v>
      </c>
      <c r="BD4143" s="2">
        <v>0</v>
      </c>
      <c r="BE4143" s="2">
        <v>0</v>
      </c>
      <c r="BF4143" s="2">
        <v>0</v>
      </c>
      <c r="BG4143" s="2">
        <v>0</v>
      </c>
      <c r="BH4143" s="2">
        <v>1</v>
      </c>
      <c r="BI4143" s="2">
        <v>1.2</v>
      </c>
      <c r="BJ4143" s="2">
        <v>1.4</v>
      </c>
      <c r="BK4143" s="2">
        <v>2</v>
      </c>
      <c r="BL4143" s="2">
        <v>32.89</v>
      </c>
      <c r="BM4143" s="2">
        <v>4.5999999999999996</v>
      </c>
      <c r="BN4143" s="2">
        <v>37.49</v>
      </c>
      <c r="BO4143" s="2">
        <v>37.49</v>
      </c>
      <c r="BP4143" s="2" t="s">
        <v>1151</v>
      </c>
      <c r="BR4143" s="2" t="s">
        <v>83</v>
      </c>
      <c r="BS4143" s="3">
        <v>42884</v>
      </c>
      <c r="BT4143" s="4">
        <v>0.4201388888888889</v>
      </c>
      <c r="BU4143" s="2" t="s">
        <v>372</v>
      </c>
      <c r="BV4143" s="2" t="s">
        <v>98</v>
      </c>
      <c r="BY4143" s="2">
        <v>7015.24</v>
      </c>
      <c r="CA4143" s="2" t="s">
        <v>1037</v>
      </c>
      <c r="CC4143" s="2" t="s">
        <v>243</v>
      </c>
      <c r="CD4143" s="2">
        <v>1478</v>
      </c>
      <c r="CE4143" s="2" t="s">
        <v>86</v>
      </c>
      <c r="CF4143" s="3">
        <v>42884</v>
      </c>
      <c r="CI4143" s="2">
        <v>1</v>
      </c>
      <c r="CJ4143" s="2">
        <v>1</v>
      </c>
      <c r="CK4143" s="2">
        <v>22</v>
      </c>
      <c r="CL4143" s="2" t="s">
        <v>87</v>
      </c>
    </row>
    <row r="4144" spans="1:90">
      <c r="A4144" s="2" t="s">
        <v>71</v>
      </c>
      <c r="B4144" s="2" t="s">
        <v>72</v>
      </c>
      <c r="C4144" s="2" t="s">
        <v>73</v>
      </c>
      <c r="E4144" s="2" t="str">
        <f>"FES1162551854"</f>
        <v>FES1162551854</v>
      </c>
      <c r="F4144" s="3">
        <v>42881</v>
      </c>
      <c r="G4144" s="2">
        <v>201711</v>
      </c>
      <c r="H4144" s="2" t="s">
        <v>74</v>
      </c>
      <c r="I4144" s="2" t="s">
        <v>75</v>
      </c>
      <c r="J4144" s="2" t="s">
        <v>76</v>
      </c>
      <c r="K4144" s="2" t="s">
        <v>77</v>
      </c>
      <c r="L4144" s="2" t="s">
        <v>1321</v>
      </c>
      <c r="M4144" s="2" t="s">
        <v>1321</v>
      </c>
      <c r="N4144" s="2" t="s">
        <v>1658</v>
      </c>
      <c r="O4144" s="2" t="s">
        <v>81</v>
      </c>
      <c r="P4144" s="2" t="str">
        <f>"2170569620                    "</f>
        <v xml:space="preserve">2170569620                    </v>
      </c>
      <c r="Q4144" s="2">
        <v>0</v>
      </c>
      <c r="R4144" s="2">
        <v>0</v>
      </c>
      <c r="S4144" s="2">
        <v>0</v>
      </c>
      <c r="T4144" s="2">
        <v>0</v>
      </c>
      <c r="U4144" s="2">
        <v>0</v>
      </c>
      <c r="V4144" s="2">
        <v>0</v>
      </c>
      <c r="W4144" s="2">
        <v>0</v>
      </c>
      <c r="X4144" s="2">
        <v>0</v>
      </c>
      <c r="Y4144" s="2">
        <v>0</v>
      </c>
      <c r="Z4144" s="2">
        <v>0</v>
      </c>
      <c r="AA4144" s="2">
        <v>0</v>
      </c>
      <c r="AB4144" s="2">
        <v>0</v>
      </c>
      <c r="AC4144" s="2">
        <v>0</v>
      </c>
      <c r="AD4144" s="2">
        <v>0</v>
      </c>
      <c r="AE4144" s="2">
        <v>0</v>
      </c>
      <c r="AF4144" s="2">
        <v>0</v>
      </c>
      <c r="AG4144" s="2">
        <v>0</v>
      </c>
      <c r="AH4144" s="2">
        <v>0</v>
      </c>
      <c r="AI4144" s="2">
        <v>0</v>
      </c>
      <c r="AJ4144" s="2">
        <v>0</v>
      </c>
      <c r="AK4144" s="2">
        <v>0</v>
      </c>
      <c r="AL4144" s="2">
        <v>0</v>
      </c>
      <c r="AM4144" s="2">
        <v>6.55</v>
      </c>
      <c r="AN4144" s="2">
        <v>0</v>
      </c>
      <c r="AO4144" s="2">
        <v>0</v>
      </c>
      <c r="AP4144" s="2">
        <v>0</v>
      </c>
      <c r="AQ4144" s="2">
        <v>0</v>
      </c>
      <c r="AR4144" s="2">
        <v>0</v>
      </c>
      <c r="AS4144" s="2">
        <v>0</v>
      </c>
      <c r="AT4144" s="2">
        <v>0</v>
      </c>
      <c r="AU4144" s="2">
        <v>0</v>
      </c>
      <c r="AV4144" s="2">
        <v>0</v>
      </c>
      <c r="AW4144" s="2">
        <v>0</v>
      </c>
      <c r="AX4144" s="2">
        <v>0</v>
      </c>
      <c r="AY4144" s="2">
        <v>0</v>
      </c>
      <c r="AZ4144" s="2">
        <v>0</v>
      </c>
      <c r="BA4144" s="2">
        <v>0</v>
      </c>
      <c r="BB4144" s="2">
        <v>0</v>
      </c>
      <c r="BC4144" s="2">
        <v>0</v>
      </c>
      <c r="BD4144" s="2">
        <v>0</v>
      </c>
      <c r="BE4144" s="2">
        <v>0</v>
      </c>
      <c r="BF4144" s="2">
        <v>0</v>
      </c>
      <c r="BG4144" s="2">
        <v>0</v>
      </c>
      <c r="BH4144" s="2">
        <v>1</v>
      </c>
      <c r="BI4144" s="2">
        <v>1.2</v>
      </c>
      <c r="BJ4144" s="2">
        <v>1</v>
      </c>
      <c r="BK4144" s="2">
        <v>1.5</v>
      </c>
      <c r="BL4144" s="2">
        <v>59.2</v>
      </c>
      <c r="BM4144" s="2">
        <v>8.2899999999999991</v>
      </c>
      <c r="BN4144" s="2">
        <v>67.489999999999995</v>
      </c>
      <c r="BO4144" s="2">
        <v>67.489999999999995</v>
      </c>
      <c r="BQ4144" s="2" t="s">
        <v>1659</v>
      </c>
      <c r="BR4144" s="2" t="s">
        <v>83</v>
      </c>
      <c r="BS4144" s="3">
        <v>42884</v>
      </c>
      <c r="BT4144" s="4">
        <v>0.43402777777777773</v>
      </c>
      <c r="BU4144" s="2" t="s">
        <v>1016</v>
      </c>
      <c r="BV4144" s="2" t="s">
        <v>98</v>
      </c>
      <c r="BY4144" s="2">
        <v>5042.6899999999996</v>
      </c>
      <c r="CC4144" s="2" t="s">
        <v>1321</v>
      </c>
      <c r="CD4144" s="2">
        <v>1490</v>
      </c>
      <c r="CE4144" s="2" t="s">
        <v>86</v>
      </c>
      <c r="CF4144" s="3">
        <v>42885</v>
      </c>
      <c r="CI4144" s="2">
        <v>1</v>
      </c>
      <c r="CJ4144" s="2">
        <v>1</v>
      </c>
      <c r="CK4144" s="2">
        <v>24</v>
      </c>
      <c r="CL4144" s="2" t="s">
        <v>87</v>
      </c>
    </row>
    <row r="4145" spans="1:90">
      <c r="A4145" s="2" t="s">
        <v>71</v>
      </c>
      <c r="B4145" s="2" t="s">
        <v>72</v>
      </c>
      <c r="C4145" s="2" t="s">
        <v>73</v>
      </c>
      <c r="E4145" s="2" t="str">
        <f>"FES1162551884"</f>
        <v>FES1162551884</v>
      </c>
      <c r="F4145" s="3">
        <v>42881</v>
      </c>
      <c r="G4145" s="2">
        <v>201711</v>
      </c>
      <c r="H4145" s="2" t="s">
        <v>74</v>
      </c>
      <c r="I4145" s="2" t="s">
        <v>75</v>
      </c>
      <c r="J4145" s="2" t="s">
        <v>76</v>
      </c>
      <c r="K4145" s="2" t="s">
        <v>77</v>
      </c>
      <c r="L4145" s="2" t="s">
        <v>116</v>
      </c>
      <c r="M4145" s="2" t="s">
        <v>117</v>
      </c>
      <c r="N4145" s="2" t="s">
        <v>1982</v>
      </c>
      <c r="O4145" s="2" t="s">
        <v>81</v>
      </c>
      <c r="P4145" s="2" t="str">
        <f>"2170567441                    "</f>
        <v xml:space="preserve">2170567441                    </v>
      </c>
      <c r="Q4145" s="2">
        <v>0</v>
      </c>
      <c r="R4145" s="2">
        <v>0</v>
      </c>
      <c r="S4145" s="2">
        <v>0</v>
      </c>
      <c r="T4145" s="2">
        <v>0</v>
      </c>
      <c r="U4145" s="2">
        <v>0</v>
      </c>
      <c r="V4145" s="2">
        <v>0</v>
      </c>
      <c r="W4145" s="2">
        <v>0</v>
      </c>
      <c r="X4145" s="2">
        <v>0</v>
      </c>
      <c r="Y4145" s="2">
        <v>0</v>
      </c>
      <c r="Z4145" s="2">
        <v>0</v>
      </c>
      <c r="AA4145" s="2">
        <v>0</v>
      </c>
      <c r="AB4145" s="2">
        <v>0</v>
      </c>
      <c r="AC4145" s="2">
        <v>0</v>
      </c>
      <c r="AD4145" s="2">
        <v>0</v>
      </c>
      <c r="AE4145" s="2">
        <v>0</v>
      </c>
      <c r="AF4145" s="2">
        <v>0</v>
      </c>
      <c r="AG4145" s="2">
        <v>0</v>
      </c>
      <c r="AH4145" s="2">
        <v>0</v>
      </c>
      <c r="AI4145" s="2">
        <v>0</v>
      </c>
      <c r="AJ4145" s="2">
        <v>0</v>
      </c>
      <c r="AK4145" s="2">
        <v>0</v>
      </c>
      <c r="AL4145" s="2">
        <v>0</v>
      </c>
      <c r="AM4145" s="2">
        <v>3.64</v>
      </c>
      <c r="AN4145" s="2">
        <v>0</v>
      </c>
      <c r="AO4145" s="2">
        <v>0</v>
      </c>
      <c r="AP4145" s="2">
        <v>0</v>
      </c>
      <c r="AQ4145" s="2">
        <v>0</v>
      </c>
      <c r="AR4145" s="2">
        <v>0</v>
      </c>
      <c r="AS4145" s="2">
        <v>0</v>
      </c>
      <c r="AT4145" s="2">
        <v>0</v>
      </c>
      <c r="AU4145" s="2">
        <v>0</v>
      </c>
      <c r="AV4145" s="2">
        <v>0</v>
      </c>
      <c r="AW4145" s="2">
        <v>0</v>
      </c>
      <c r="AX4145" s="2">
        <v>0</v>
      </c>
      <c r="AY4145" s="2">
        <v>0</v>
      </c>
      <c r="AZ4145" s="2">
        <v>0</v>
      </c>
      <c r="BA4145" s="2">
        <v>0</v>
      </c>
      <c r="BB4145" s="2">
        <v>0</v>
      </c>
      <c r="BC4145" s="2">
        <v>0</v>
      </c>
      <c r="BD4145" s="2">
        <v>0</v>
      </c>
      <c r="BE4145" s="2">
        <v>0</v>
      </c>
      <c r="BF4145" s="2">
        <v>0</v>
      </c>
      <c r="BG4145" s="2">
        <v>0</v>
      </c>
      <c r="BH4145" s="2">
        <v>1</v>
      </c>
      <c r="BI4145" s="2">
        <v>2.6</v>
      </c>
      <c r="BJ4145" s="2">
        <v>1</v>
      </c>
      <c r="BK4145" s="2">
        <v>3</v>
      </c>
      <c r="BL4145" s="2">
        <v>32.89</v>
      </c>
      <c r="BM4145" s="2">
        <v>4.5999999999999996</v>
      </c>
      <c r="BN4145" s="2">
        <v>37.49</v>
      </c>
      <c r="BO4145" s="2">
        <v>37.49</v>
      </c>
      <c r="BQ4145" s="2" t="s">
        <v>1983</v>
      </c>
      <c r="BR4145" s="2" t="s">
        <v>83</v>
      </c>
      <c r="BS4145" s="3">
        <v>42884</v>
      </c>
      <c r="BT4145" s="4">
        <v>0.41666666666666669</v>
      </c>
      <c r="BU4145" s="2" t="s">
        <v>295</v>
      </c>
      <c r="BV4145" s="2" t="s">
        <v>98</v>
      </c>
      <c r="BY4145" s="2">
        <v>4954.75</v>
      </c>
      <c r="CC4145" s="2" t="s">
        <v>117</v>
      </c>
      <c r="CD4145" s="2">
        <v>1554</v>
      </c>
      <c r="CE4145" s="2" t="s">
        <v>86</v>
      </c>
      <c r="CF4145" s="3">
        <v>42885</v>
      </c>
      <c r="CI4145" s="2">
        <v>1</v>
      </c>
      <c r="CJ4145" s="2">
        <v>1</v>
      </c>
      <c r="CK4145" s="2">
        <v>22</v>
      </c>
      <c r="CL4145" s="2" t="s">
        <v>87</v>
      </c>
    </row>
    <row r="4146" spans="1:90">
      <c r="A4146" s="2" t="s">
        <v>71</v>
      </c>
      <c r="B4146" s="2" t="s">
        <v>72</v>
      </c>
      <c r="C4146" s="2" t="s">
        <v>73</v>
      </c>
      <c r="E4146" s="2" t="str">
        <f>"FES1162552035"</f>
        <v>FES1162552035</v>
      </c>
      <c r="F4146" s="3">
        <v>42881</v>
      </c>
      <c r="G4146" s="2">
        <v>201711</v>
      </c>
      <c r="H4146" s="2" t="s">
        <v>74</v>
      </c>
      <c r="I4146" s="2" t="s">
        <v>75</v>
      </c>
      <c r="J4146" s="2" t="s">
        <v>76</v>
      </c>
      <c r="K4146" s="2" t="s">
        <v>77</v>
      </c>
      <c r="L4146" s="2" t="s">
        <v>175</v>
      </c>
      <c r="M4146" s="2" t="s">
        <v>176</v>
      </c>
      <c r="N4146" s="2" t="s">
        <v>446</v>
      </c>
      <c r="O4146" s="2" t="s">
        <v>81</v>
      </c>
      <c r="P4146" s="2" t="str">
        <f>"2170569377                    "</f>
        <v xml:space="preserve">2170569377                    </v>
      </c>
      <c r="Q4146" s="2">
        <v>0</v>
      </c>
      <c r="R4146" s="2">
        <v>0</v>
      </c>
      <c r="S4146" s="2">
        <v>0</v>
      </c>
      <c r="T4146" s="2">
        <v>0</v>
      </c>
      <c r="U4146" s="2">
        <v>0</v>
      </c>
      <c r="V4146" s="2">
        <v>0</v>
      </c>
      <c r="W4146" s="2">
        <v>0</v>
      </c>
      <c r="X4146" s="2">
        <v>0</v>
      </c>
      <c r="Y4146" s="2">
        <v>0</v>
      </c>
      <c r="Z4146" s="2">
        <v>0</v>
      </c>
      <c r="AA4146" s="2">
        <v>0</v>
      </c>
      <c r="AB4146" s="2">
        <v>0</v>
      </c>
      <c r="AC4146" s="2">
        <v>0</v>
      </c>
      <c r="AD4146" s="2">
        <v>0</v>
      </c>
      <c r="AE4146" s="2">
        <v>0</v>
      </c>
      <c r="AF4146" s="2">
        <v>0</v>
      </c>
      <c r="AG4146" s="2">
        <v>0</v>
      </c>
      <c r="AH4146" s="2">
        <v>0</v>
      </c>
      <c r="AI4146" s="2">
        <v>0</v>
      </c>
      <c r="AJ4146" s="2">
        <v>0</v>
      </c>
      <c r="AK4146" s="2">
        <v>0</v>
      </c>
      <c r="AL4146" s="2">
        <v>0</v>
      </c>
      <c r="AM4146" s="2">
        <v>10.48</v>
      </c>
      <c r="AN4146" s="2">
        <v>0</v>
      </c>
      <c r="AO4146" s="2">
        <v>0</v>
      </c>
      <c r="AP4146" s="2">
        <v>0</v>
      </c>
      <c r="AQ4146" s="2">
        <v>0</v>
      </c>
      <c r="AR4146" s="2">
        <v>0</v>
      </c>
      <c r="AS4146" s="2">
        <v>0</v>
      </c>
      <c r="AT4146" s="2">
        <v>0</v>
      </c>
      <c r="AU4146" s="2">
        <v>0</v>
      </c>
      <c r="AV4146" s="2">
        <v>0</v>
      </c>
      <c r="AW4146" s="2">
        <v>0</v>
      </c>
      <c r="AX4146" s="2">
        <v>0</v>
      </c>
      <c r="AY4146" s="2">
        <v>0</v>
      </c>
      <c r="AZ4146" s="2">
        <v>0</v>
      </c>
      <c r="BA4146" s="2">
        <v>0</v>
      </c>
      <c r="BB4146" s="2">
        <v>0</v>
      </c>
      <c r="BC4146" s="2">
        <v>0</v>
      </c>
      <c r="BD4146" s="2">
        <v>0</v>
      </c>
      <c r="BE4146" s="2">
        <v>0</v>
      </c>
      <c r="BF4146" s="2">
        <v>0</v>
      </c>
      <c r="BG4146" s="2">
        <v>0</v>
      </c>
      <c r="BH4146" s="2">
        <v>1</v>
      </c>
      <c r="BI4146" s="2">
        <v>4.5</v>
      </c>
      <c r="BJ4146" s="2">
        <v>4.0999999999999996</v>
      </c>
      <c r="BK4146" s="2">
        <v>4.5</v>
      </c>
      <c r="BL4146" s="2">
        <v>94.72</v>
      </c>
      <c r="BM4146" s="2">
        <v>13.26</v>
      </c>
      <c r="BN4146" s="2">
        <v>107.98</v>
      </c>
      <c r="BO4146" s="2">
        <v>107.98</v>
      </c>
      <c r="BQ4146" s="2" t="s">
        <v>447</v>
      </c>
      <c r="BR4146" s="2" t="s">
        <v>83</v>
      </c>
      <c r="BS4146" s="3">
        <v>42884</v>
      </c>
      <c r="BT4146" s="4">
        <v>0.31180555555555556</v>
      </c>
      <c r="BU4146" s="2" t="s">
        <v>1797</v>
      </c>
      <c r="BV4146" s="2" t="s">
        <v>98</v>
      </c>
      <c r="BY4146" s="2">
        <v>20617.7</v>
      </c>
      <c r="CA4146" s="2" t="s">
        <v>223</v>
      </c>
      <c r="CC4146" s="2" t="s">
        <v>176</v>
      </c>
      <c r="CD4146" s="2">
        <v>6001</v>
      </c>
      <c r="CE4146" s="2" t="s">
        <v>86</v>
      </c>
      <c r="CF4146" s="3">
        <v>42884</v>
      </c>
      <c r="CI4146" s="2">
        <v>1</v>
      </c>
      <c r="CJ4146" s="2">
        <v>1</v>
      </c>
      <c r="CK4146" s="2">
        <v>21</v>
      </c>
      <c r="CL4146" s="2" t="s">
        <v>87</v>
      </c>
    </row>
    <row r="4147" spans="1:90">
      <c r="A4147" s="2" t="s">
        <v>71</v>
      </c>
      <c r="B4147" s="2" t="s">
        <v>72</v>
      </c>
      <c r="C4147" s="2" t="s">
        <v>73</v>
      </c>
      <c r="E4147" s="2" t="str">
        <f>"FES1162551918"</f>
        <v>FES1162551918</v>
      </c>
      <c r="F4147" s="3">
        <v>42881</v>
      </c>
      <c r="G4147" s="2">
        <v>201711</v>
      </c>
      <c r="H4147" s="2" t="s">
        <v>74</v>
      </c>
      <c r="I4147" s="2" t="s">
        <v>75</v>
      </c>
      <c r="J4147" s="2" t="s">
        <v>76</v>
      </c>
      <c r="K4147" s="2" t="s">
        <v>77</v>
      </c>
      <c r="L4147" s="2" t="s">
        <v>358</v>
      </c>
      <c r="M4147" s="2" t="s">
        <v>359</v>
      </c>
      <c r="N4147" s="2" t="s">
        <v>3392</v>
      </c>
      <c r="O4147" s="2" t="s">
        <v>81</v>
      </c>
      <c r="P4147" s="2" t="str">
        <f>"2170568762                    "</f>
        <v xml:space="preserve">2170568762                    </v>
      </c>
      <c r="Q4147" s="2">
        <v>0</v>
      </c>
      <c r="R4147" s="2">
        <v>0</v>
      </c>
      <c r="S4147" s="2">
        <v>0</v>
      </c>
      <c r="T4147" s="2">
        <v>0</v>
      </c>
      <c r="U4147" s="2">
        <v>0</v>
      </c>
      <c r="V4147" s="2">
        <v>0</v>
      </c>
      <c r="W4147" s="2">
        <v>0</v>
      </c>
      <c r="X4147" s="2">
        <v>0</v>
      </c>
      <c r="Y4147" s="2">
        <v>0</v>
      </c>
      <c r="Z4147" s="2">
        <v>0</v>
      </c>
      <c r="AA4147" s="2">
        <v>0</v>
      </c>
      <c r="AB4147" s="2">
        <v>0</v>
      </c>
      <c r="AC4147" s="2">
        <v>0</v>
      </c>
      <c r="AD4147" s="2">
        <v>0</v>
      </c>
      <c r="AE4147" s="2">
        <v>0</v>
      </c>
      <c r="AF4147" s="2">
        <v>0</v>
      </c>
      <c r="AG4147" s="2">
        <v>0</v>
      </c>
      <c r="AH4147" s="2">
        <v>0</v>
      </c>
      <c r="AI4147" s="2">
        <v>0</v>
      </c>
      <c r="AJ4147" s="2">
        <v>0</v>
      </c>
      <c r="AK4147" s="2">
        <v>0</v>
      </c>
      <c r="AL4147" s="2">
        <v>0</v>
      </c>
      <c r="AM4147" s="2">
        <v>3.64</v>
      </c>
      <c r="AN4147" s="2">
        <v>0</v>
      </c>
      <c r="AO4147" s="2">
        <v>0</v>
      </c>
      <c r="AP4147" s="2">
        <v>0</v>
      </c>
      <c r="AQ4147" s="2">
        <v>0</v>
      </c>
      <c r="AR4147" s="2">
        <v>0</v>
      </c>
      <c r="AS4147" s="2">
        <v>0</v>
      </c>
      <c r="AT4147" s="2">
        <v>0</v>
      </c>
      <c r="AU4147" s="2">
        <v>0</v>
      </c>
      <c r="AV4147" s="2">
        <v>0</v>
      </c>
      <c r="AW4147" s="2">
        <v>0</v>
      </c>
      <c r="AX4147" s="2">
        <v>0</v>
      </c>
      <c r="AY4147" s="2">
        <v>0</v>
      </c>
      <c r="AZ4147" s="2">
        <v>0</v>
      </c>
      <c r="BA4147" s="2">
        <v>0</v>
      </c>
      <c r="BB4147" s="2">
        <v>0</v>
      </c>
      <c r="BC4147" s="2">
        <v>0</v>
      </c>
      <c r="BD4147" s="2">
        <v>0</v>
      </c>
      <c r="BE4147" s="2">
        <v>0</v>
      </c>
      <c r="BF4147" s="2">
        <v>0</v>
      </c>
      <c r="BG4147" s="2">
        <v>0</v>
      </c>
      <c r="BH4147" s="2">
        <v>1</v>
      </c>
      <c r="BI4147" s="2">
        <v>3.6</v>
      </c>
      <c r="BJ4147" s="2">
        <v>1.4</v>
      </c>
      <c r="BK4147" s="2">
        <v>4</v>
      </c>
      <c r="BL4147" s="2">
        <v>32.89</v>
      </c>
      <c r="BM4147" s="2">
        <v>4.5999999999999996</v>
      </c>
      <c r="BN4147" s="2">
        <v>37.49</v>
      </c>
      <c r="BO4147" s="2">
        <v>37.49</v>
      </c>
      <c r="BQ4147" s="2" t="s">
        <v>3393</v>
      </c>
      <c r="BR4147" s="2" t="s">
        <v>83</v>
      </c>
      <c r="BS4147" s="3">
        <v>42884</v>
      </c>
      <c r="BT4147" s="4">
        <v>0.32013888888888892</v>
      </c>
      <c r="BU4147" s="2" t="s">
        <v>3834</v>
      </c>
      <c r="BV4147" s="2" t="s">
        <v>98</v>
      </c>
      <c r="BY4147" s="2">
        <v>7021.13</v>
      </c>
      <c r="CA4147" s="2" t="s">
        <v>1246</v>
      </c>
      <c r="CC4147" s="2" t="s">
        <v>359</v>
      </c>
      <c r="CD4147" s="2">
        <v>1406</v>
      </c>
      <c r="CE4147" s="2" t="s">
        <v>86</v>
      </c>
      <c r="CF4147" s="3">
        <v>42885</v>
      </c>
      <c r="CI4147" s="2">
        <v>1</v>
      </c>
      <c r="CJ4147" s="2">
        <v>1</v>
      </c>
      <c r="CK4147" s="2">
        <v>22</v>
      </c>
      <c r="CL4147" s="2" t="s">
        <v>87</v>
      </c>
    </row>
    <row r="4148" spans="1:90">
      <c r="A4148" s="2" t="s">
        <v>71</v>
      </c>
      <c r="B4148" s="2" t="s">
        <v>72</v>
      </c>
      <c r="C4148" s="2" t="s">
        <v>73</v>
      </c>
      <c r="E4148" s="2" t="str">
        <f>"FES1162551921"</f>
        <v>FES1162551921</v>
      </c>
      <c r="F4148" s="3">
        <v>42881</v>
      </c>
      <c r="G4148" s="2">
        <v>201711</v>
      </c>
      <c r="H4148" s="2" t="s">
        <v>74</v>
      </c>
      <c r="I4148" s="2" t="s">
        <v>75</v>
      </c>
      <c r="J4148" s="2" t="s">
        <v>76</v>
      </c>
      <c r="K4148" s="2" t="s">
        <v>77</v>
      </c>
      <c r="L4148" s="2" t="s">
        <v>358</v>
      </c>
      <c r="M4148" s="2" t="s">
        <v>359</v>
      </c>
      <c r="N4148" s="2" t="s">
        <v>3392</v>
      </c>
      <c r="O4148" s="2" t="s">
        <v>81</v>
      </c>
      <c r="P4148" s="2" t="str">
        <f>"2170568878                    "</f>
        <v xml:space="preserve">2170568878                    </v>
      </c>
      <c r="Q4148" s="2">
        <v>0</v>
      </c>
      <c r="R4148" s="2">
        <v>0</v>
      </c>
      <c r="S4148" s="2">
        <v>0</v>
      </c>
      <c r="T4148" s="2">
        <v>0</v>
      </c>
      <c r="U4148" s="2">
        <v>0</v>
      </c>
      <c r="V4148" s="2">
        <v>0</v>
      </c>
      <c r="W4148" s="2">
        <v>0</v>
      </c>
      <c r="X4148" s="2">
        <v>0</v>
      </c>
      <c r="Y4148" s="2">
        <v>0</v>
      </c>
      <c r="Z4148" s="2">
        <v>0</v>
      </c>
      <c r="AA4148" s="2">
        <v>0</v>
      </c>
      <c r="AB4148" s="2">
        <v>0</v>
      </c>
      <c r="AC4148" s="2">
        <v>0</v>
      </c>
      <c r="AD4148" s="2">
        <v>0</v>
      </c>
      <c r="AE4148" s="2">
        <v>0</v>
      </c>
      <c r="AF4148" s="2">
        <v>0</v>
      </c>
      <c r="AG4148" s="2">
        <v>0</v>
      </c>
      <c r="AH4148" s="2">
        <v>0</v>
      </c>
      <c r="AI4148" s="2">
        <v>0</v>
      </c>
      <c r="AJ4148" s="2">
        <v>0</v>
      </c>
      <c r="AK4148" s="2">
        <v>0</v>
      </c>
      <c r="AL4148" s="2">
        <v>0</v>
      </c>
      <c r="AM4148" s="2">
        <v>3.64</v>
      </c>
      <c r="AN4148" s="2">
        <v>0</v>
      </c>
      <c r="AO4148" s="2">
        <v>0</v>
      </c>
      <c r="AP4148" s="2">
        <v>0</v>
      </c>
      <c r="AQ4148" s="2">
        <v>0</v>
      </c>
      <c r="AR4148" s="2">
        <v>0</v>
      </c>
      <c r="AS4148" s="2">
        <v>0</v>
      </c>
      <c r="AT4148" s="2">
        <v>0</v>
      </c>
      <c r="AU4148" s="2">
        <v>0</v>
      </c>
      <c r="AV4148" s="2">
        <v>0</v>
      </c>
      <c r="AW4148" s="2">
        <v>0</v>
      </c>
      <c r="AX4148" s="2">
        <v>0</v>
      </c>
      <c r="AY4148" s="2">
        <v>0</v>
      </c>
      <c r="AZ4148" s="2">
        <v>0</v>
      </c>
      <c r="BA4148" s="2">
        <v>0</v>
      </c>
      <c r="BB4148" s="2">
        <v>0</v>
      </c>
      <c r="BC4148" s="2">
        <v>0</v>
      </c>
      <c r="BD4148" s="2">
        <v>0</v>
      </c>
      <c r="BE4148" s="2">
        <v>0</v>
      </c>
      <c r="BF4148" s="2">
        <v>0</v>
      </c>
      <c r="BG4148" s="2">
        <v>0</v>
      </c>
      <c r="BH4148" s="2">
        <v>1</v>
      </c>
      <c r="BI4148" s="2">
        <v>5.9</v>
      </c>
      <c r="BJ4148" s="2">
        <v>1.8</v>
      </c>
      <c r="BK4148" s="2">
        <v>6</v>
      </c>
      <c r="BL4148" s="2">
        <v>32.89</v>
      </c>
      <c r="BM4148" s="2">
        <v>4.5999999999999996</v>
      </c>
      <c r="BN4148" s="2">
        <v>37.49</v>
      </c>
      <c r="BO4148" s="2">
        <v>37.49</v>
      </c>
      <c r="BQ4148" s="2" t="s">
        <v>3393</v>
      </c>
      <c r="BR4148" s="2" t="s">
        <v>83</v>
      </c>
      <c r="BS4148" s="3">
        <v>42884</v>
      </c>
      <c r="BT4148" s="4">
        <v>0.32013888888888892</v>
      </c>
      <c r="BU4148" s="2" t="s">
        <v>3834</v>
      </c>
      <c r="BV4148" s="2" t="s">
        <v>98</v>
      </c>
      <c r="BY4148" s="2">
        <v>9208.4699999999993</v>
      </c>
      <c r="CA4148" s="2" t="s">
        <v>1246</v>
      </c>
      <c r="CC4148" s="2" t="s">
        <v>359</v>
      </c>
      <c r="CD4148" s="2">
        <v>1406</v>
      </c>
      <c r="CE4148" s="2" t="s">
        <v>86</v>
      </c>
      <c r="CF4148" s="3">
        <v>42885</v>
      </c>
      <c r="CI4148" s="2">
        <v>1</v>
      </c>
      <c r="CJ4148" s="2">
        <v>1</v>
      </c>
      <c r="CK4148" s="2">
        <v>22</v>
      </c>
      <c r="CL4148" s="2" t="s">
        <v>87</v>
      </c>
    </row>
    <row r="4149" spans="1:90">
      <c r="A4149" s="2" t="s">
        <v>71</v>
      </c>
      <c r="B4149" s="2" t="s">
        <v>72</v>
      </c>
      <c r="C4149" s="2" t="s">
        <v>73</v>
      </c>
      <c r="E4149" s="2" t="str">
        <f>"FES1162551969"</f>
        <v>FES1162551969</v>
      </c>
      <c r="F4149" s="3">
        <v>42881</v>
      </c>
      <c r="G4149" s="2">
        <v>201711</v>
      </c>
      <c r="H4149" s="2" t="s">
        <v>74</v>
      </c>
      <c r="I4149" s="2" t="s">
        <v>75</v>
      </c>
      <c r="J4149" s="2" t="s">
        <v>76</v>
      </c>
      <c r="K4149" s="2" t="s">
        <v>77</v>
      </c>
      <c r="L4149" s="2" t="s">
        <v>175</v>
      </c>
      <c r="M4149" s="2" t="s">
        <v>176</v>
      </c>
      <c r="N4149" s="2" t="s">
        <v>646</v>
      </c>
      <c r="O4149" s="2" t="s">
        <v>81</v>
      </c>
      <c r="P4149" s="2" t="str">
        <f>"2170569753                    "</f>
        <v xml:space="preserve">2170569753                    </v>
      </c>
      <c r="Q4149" s="2">
        <v>0</v>
      </c>
      <c r="R4149" s="2">
        <v>0</v>
      </c>
      <c r="S4149" s="2">
        <v>0</v>
      </c>
      <c r="T4149" s="2">
        <v>0</v>
      </c>
      <c r="U4149" s="2">
        <v>0</v>
      </c>
      <c r="V4149" s="2">
        <v>0</v>
      </c>
      <c r="W4149" s="2">
        <v>0</v>
      </c>
      <c r="X4149" s="2">
        <v>0</v>
      </c>
      <c r="Y4149" s="2">
        <v>0</v>
      </c>
      <c r="Z4149" s="2">
        <v>0</v>
      </c>
      <c r="AA4149" s="2">
        <v>0</v>
      </c>
      <c r="AB4149" s="2">
        <v>0</v>
      </c>
      <c r="AC4149" s="2">
        <v>0</v>
      </c>
      <c r="AD4149" s="2">
        <v>0</v>
      </c>
      <c r="AE4149" s="2">
        <v>0</v>
      </c>
      <c r="AF4149" s="2">
        <v>0</v>
      </c>
      <c r="AG4149" s="2">
        <v>0</v>
      </c>
      <c r="AH4149" s="2">
        <v>0</v>
      </c>
      <c r="AI4149" s="2">
        <v>0</v>
      </c>
      <c r="AJ4149" s="2">
        <v>0</v>
      </c>
      <c r="AK4149" s="2">
        <v>0</v>
      </c>
      <c r="AL4149" s="2">
        <v>0</v>
      </c>
      <c r="AM4149" s="2">
        <v>12.81</v>
      </c>
      <c r="AN4149" s="2">
        <v>0</v>
      </c>
      <c r="AO4149" s="2">
        <v>0</v>
      </c>
      <c r="AP4149" s="2">
        <v>0</v>
      </c>
      <c r="AQ4149" s="2">
        <v>0</v>
      </c>
      <c r="AR4149" s="2">
        <v>0</v>
      </c>
      <c r="AS4149" s="2">
        <v>0</v>
      </c>
      <c r="AT4149" s="2">
        <v>0</v>
      </c>
      <c r="AU4149" s="2">
        <v>0</v>
      </c>
      <c r="AV4149" s="2">
        <v>0</v>
      </c>
      <c r="AW4149" s="2">
        <v>0</v>
      </c>
      <c r="AX4149" s="2">
        <v>0</v>
      </c>
      <c r="AY4149" s="2">
        <v>0</v>
      </c>
      <c r="AZ4149" s="2">
        <v>0</v>
      </c>
      <c r="BA4149" s="2">
        <v>0</v>
      </c>
      <c r="BB4149" s="2">
        <v>0</v>
      </c>
      <c r="BC4149" s="2">
        <v>0</v>
      </c>
      <c r="BD4149" s="2">
        <v>0</v>
      </c>
      <c r="BE4149" s="2">
        <v>0</v>
      </c>
      <c r="BF4149" s="2">
        <v>0</v>
      </c>
      <c r="BG4149" s="2">
        <v>0</v>
      </c>
      <c r="BH4149" s="2">
        <v>1</v>
      </c>
      <c r="BI4149" s="2">
        <v>5.0999999999999996</v>
      </c>
      <c r="BJ4149" s="2">
        <v>3.5</v>
      </c>
      <c r="BK4149" s="2">
        <v>5.5</v>
      </c>
      <c r="BL4149" s="2">
        <v>115.77</v>
      </c>
      <c r="BM4149" s="2">
        <v>16.21</v>
      </c>
      <c r="BN4149" s="2">
        <v>131.97999999999999</v>
      </c>
      <c r="BO4149" s="2">
        <v>131.97999999999999</v>
      </c>
      <c r="BQ4149" s="2" t="s">
        <v>647</v>
      </c>
      <c r="BR4149" s="2" t="s">
        <v>83</v>
      </c>
      <c r="BS4149" s="3">
        <v>42884</v>
      </c>
      <c r="BT4149" s="4">
        <v>0.38958333333333334</v>
      </c>
      <c r="BU4149" s="2" t="s">
        <v>3884</v>
      </c>
      <c r="BV4149" s="2" t="s">
        <v>98</v>
      </c>
      <c r="BY4149" s="2">
        <v>17680.87</v>
      </c>
      <c r="CC4149" s="2" t="s">
        <v>176</v>
      </c>
      <c r="CD4149" s="2">
        <v>6070</v>
      </c>
      <c r="CE4149" s="2" t="s">
        <v>86</v>
      </c>
      <c r="CF4149" s="3">
        <v>42885</v>
      </c>
      <c r="CI4149" s="2">
        <v>1</v>
      </c>
      <c r="CJ4149" s="2">
        <v>1</v>
      </c>
      <c r="CK4149" s="2">
        <v>21</v>
      </c>
      <c r="CL4149" s="2" t="s">
        <v>87</v>
      </c>
    </row>
    <row r="4150" spans="1:90">
      <c r="A4150" s="2" t="s">
        <v>71</v>
      </c>
      <c r="B4150" s="2" t="s">
        <v>72</v>
      </c>
      <c r="C4150" s="2" t="s">
        <v>73</v>
      </c>
      <c r="E4150" s="2" t="str">
        <f>"FES1162552023"</f>
        <v>FES1162552023</v>
      </c>
      <c r="F4150" s="3">
        <v>42881</v>
      </c>
      <c r="G4150" s="2">
        <v>201711</v>
      </c>
      <c r="H4150" s="2" t="s">
        <v>74</v>
      </c>
      <c r="I4150" s="2" t="s">
        <v>75</v>
      </c>
      <c r="J4150" s="2" t="s">
        <v>76</v>
      </c>
      <c r="K4150" s="2" t="s">
        <v>77</v>
      </c>
      <c r="L4150" s="2" t="s">
        <v>78</v>
      </c>
      <c r="M4150" s="2" t="s">
        <v>79</v>
      </c>
      <c r="N4150" s="2" t="s">
        <v>2178</v>
      </c>
      <c r="O4150" s="2" t="s">
        <v>81</v>
      </c>
      <c r="P4150" s="2" t="str">
        <f>"2170569815                    "</f>
        <v xml:space="preserve">2170569815                    </v>
      </c>
      <c r="Q4150" s="2">
        <v>0</v>
      </c>
      <c r="R4150" s="2">
        <v>0</v>
      </c>
      <c r="S4150" s="2">
        <v>0</v>
      </c>
      <c r="T4150" s="2">
        <v>0</v>
      </c>
      <c r="U4150" s="2">
        <v>0</v>
      </c>
      <c r="V4150" s="2">
        <v>0</v>
      </c>
      <c r="W4150" s="2">
        <v>0</v>
      </c>
      <c r="X4150" s="2">
        <v>0</v>
      </c>
      <c r="Y4150" s="2">
        <v>0</v>
      </c>
      <c r="Z4150" s="2">
        <v>0</v>
      </c>
      <c r="AA4150" s="2">
        <v>0</v>
      </c>
      <c r="AB4150" s="2">
        <v>0</v>
      </c>
      <c r="AC4150" s="2">
        <v>0</v>
      </c>
      <c r="AD4150" s="2">
        <v>0</v>
      </c>
      <c r="AE4150" s="2">
        <v>0</v>
      </c>
      <c r="AF4150" s="2">
        <v>0</v>
      </c>
      <c r="AG4150" s="2">
        <v>0</v>
      </c>
      <c r="AH4150" s="2">
        <v>0</v>
      </c>
      <c r="AI4150" s="2">
        <v>0</v>
      </c>
      <c r="AJ4150" s="2">
        <v>0</v>
      </c>
      <c r="AK4150" s="2">
        <v>0</v>
      </c>
      <c r="AL4150" s="2">
        <v>0</v>
      </c>
      <c r="AM4150" s="2">
        <v>16.3</v>
      </c>
      <c r="AN4150" s="2">
        <v>0</v>
      </c>
      <c r="AO4150" s="2">
        <v>0</v>
      </c>
      <c r="AP4150" s="2">
        <v>0</v>
      </c>
      <c r="AQ4150" s="2">
        <v>0</v>
      </c>
      <c r="AR4150" s="2">
        <v>0</v>
      </c>
      <c r="AS4150" s="2">
        <v>0</v>
      </c>
      <c r="AT4150" s="2">
        <v>0</v>
      </c>
      <c r="AU4150" s="2">
        <v>0</v>
      </c>
      <c r="AV4150" s="2">
        <v>0</v>
      </c>
      <c r="AW4150" s="2">
        <v>0</v>
      </c>
      <c r="AX4150" s="2">
        <v>0</v>
      </c>
      <c r="AY4150" s="2">
        <v>0</v>
      </c>
      <c r="AZ4150" s="2">
        <v>0</v>
      </c>
      <c r="BA4150" s="2">
        <v>0</v>
      </c>
      <c r="BB4150" s="2">
        <v>0</v>
      </c>
      <c r="BC4150" s="2">
        <v>0</v>
      </c>
      <c r="BD4150" s="2">
        <v>0</v>
      </c>
      <c r="BE4150" s="2">
        <v>0</v>
      </c>
      <c r="BF4150" s="2">
        <v>0</v>
      </c>
      <c r="BG4150" s="2">
        <v>0</v>
      </c>
      <c r="BH4150" s="2">
        <v>1</v>
      </c>
      <c r="BI4150" s="2">
        <v>7</v>
      </c>
      <c r="BJ4150" s="2">
        <v>3.2</v>
      </c>
      <c r="BK4150" s="2">
        <v>7</v>
      </c>
      <c r="BL4150" s="2">
        <v>147.34</v>
      </c>
      <c r="BM4150" s="2">
        <v>20.63</v>
      </c>
      <c r="BN4150" s="2">
        <v>167.97</v>
      </c>
      <c r="BO4150" s="2">
        <v>167.97</v>
      </c>
      <c r="BR4150" s="2" t="s">
        <v>83</v>
      </c>
      <c r="BS4150" s="3">
        <v>42884</v>
      </c>
      <c r="BT4150" s="4">
        <v>0.46875</v>
      </c>
      <c r="BU4150" s="2" t="s">
        <v>3158</v>
      </c>
      <c r="BV4150" s="2" t="s">
        <v>98</v>
      </c>
      <c r="BY4150" s="2">
        <v>16200.58</v>
      </c>
      <c r="CA4150" s="2" t="s">
        <v>2171</v>
      </c>
      <c r="CC4150" s="2" t="s">
        <v>79</v>
      </c>
      <c r="CD4150" s="2">
        <v>6849</v>
      </c>
      <c r="CE4150" s="2" t="s">
        <v>86</v>
      </c>
      <c r="CF4150" s="3">
        <v>42884</v>
      </c>
      <c r="CI4150" s="2">
        <v>3</v>
      </c>
      <c r="CJ4150" s="2">
        <v>1</v>
      </c>
      <c r="CK4150" s="2">
        <v>21</v>
      </c>
      <c r="CL4150" s="2" t="s">
        <v>87</v>
      </c>
    </row>
    <row r="4151" spans="1:90">
      <c r="A4151" s="2" t="s">
        <v>71</v>
      </c>
      <c r="B4151" s="2" t="s">
        <v>72</v>
      </c>
      <c r="C4151" s="2" t="s">
        <v>73</v>
      </c>
      <c r="E4151" s="2" t="str">
        <f>"FES1162552010"</f>
        <v>FES1162552010</v>
      </c>
      <c r="F4151" s="3">
        <v>42881</v>
      </c>
      <c r="G4151" s="2">
        <v>201711</v>
      </c>
      <c r="H4151" s="2" t="s">
        <v>74</v>
      </c>
      <c r="I4151" s="2" t="s">
        <v>75</v>
      </c>
      <c r="J4151" s="2" t="s">
        <v>76</v>
      </c>
      <c r="K4151" s="2" t="s">
        <v>77</v>
      </c>
      <c r="L4151" s="2" t="s">
        <v>339</v>
      </c>
      <c r="M4151" s="2" t="s">
        <v>216</v>
      </c>
      <c r="N4151" s="2" t="s">
        <v>340</v>
      </c>
      <c r="O4151" s="2" t="s">
        <v>81</v>
      </c>
      <c r="P4151" s="2" t="str">
        <f>"2170569802                    "</f>
        <v xml:space="preserve">2170569802                    </v>
      </c>
      <c r="Q4151" s="2">
        <v>0</v>
      </c>
      <c r="R4151" s="2">
        <v>0</v>
      </c>
      <c r="S4151" s="2">
        <v>0</v>
      </c>
      <c r="T4151" s="2">
        <v>0</v>
      </c>
      <c r="U4151" s="2">
        <v>0</v>
      </c>
      <c r="V4151" s="2">
        <v>0</v>
      </c>
      <c r="W4151" s="2">
        <v>0</v>
      </c>
      <c r="X4151" s="2">
        <v>0</v>
      </c>
      <c r="Y4151" s="2">
        <v>0</v>
      </c>
      <c r="Z4151" s="2">
        <v>0</v>
      </c>
      <c r="AA4151" s="2">
        <v>0</v>
      </c>
      <c r="AB4151" s="2">
        <v>0</v>
      </c>
      <c r="AC4151" s="2">
        <v>0</v>
      </c>
      <c r="AD4151" s="2">
        <v>0</v>
      </c>
      <c r="AE4151" s="2">
        <v>0</v>
      </c>
      <c r="AF4151" s="2">
        <v>0</v>
      </c>
      <c r="AG4151" s="2">
        <v>0</v>
      </c>
      <c r="AH4151" s="2">
        <v>0</v>
      </c>
      <c r="AI4151" s="2">
        <v>0</v>
      </c>
      <c r="AJ4151" s="2">
        <v>0</v>
      </c>
      <c r="AK4151" s="2">
        <v>0</v>
      </c>
      <c r="AL4151" s="2">
        <v>0</v>
      </c>
      <c r="AM4151" s="2">
        <v>9.32</v>
      </c>
      <c r="AN4151" s="2">
        <v>0</v>
      </c>
      <c r="AO4151" s="2">
        <v>0</v>
      </c>
      <c r="AP4151" s="2">
        <v>0</v>
      </c>
      <c r="AQ4151" s="2">
        <v>0</v>
      </c>
      <c r="AR4151" s="2">
        <v>0</v>
      </c>
      <c r="AS4151" s="2">
        <v>0</v>
      </c>
      <c r="AT4151" s="2">
        <v>0</v>
      </c>
      <c r="AU4151" s="2">
        <v>0</v>
      </c>
      <c r="AV4151" s="2">
        <v>0</v>
      </c>
      <c r="AW4151" s="2">
        <v>0</v>
      </c>
      <c r="AX4151" s="2">
        <v>0</v>
      </c>
      <c r="AY4151" s="2">
        <v>0</v>
      </c>
      <c r="AZ4151" s="2">
        <v>0</v>
      </c>
      <c r="BA4151" s="2">
        <v>0</v>
      </c>
      <c r="BB4151" s="2">
        <v>0</v>
      </c>
      <c r="BC4151" s="2">
        <v>0</v>
      </c>
      <c r="BD4151" s="2">
        <v>0</v>
      </c>
      <c r="BE4151" s="2">
        <v>0</v>
      </c>
      <c r="BF4151" s="2">
        <v>0</v>
      </c>
      <c r="BG4151" s="2">
        <v>0</v>
      </c>
      <c r="BH4151" s="2">
        <v>1</v>
      </c>
      <c r="BI4151" s="2">
        <v>2.5</v>
      </c>
      <c r="BJ4151" s="2">
        <v>4</v>
      </c>
      <c r="BK4151" s="2">
        <v>4</v>
      </c>
      <c r="BL4151" s="2">
        <v>84.2</v>
      </c>
      <c r="BM4151" s="2">
        <v>11.79</v>
      </c>
      <c r="BN4151" s="2">
        <v>95.99</v>
      </c>
      <c r="BO4151" s="2">
        <v>95.99</v>
      </c>
      <c r="BQ4151" s="2" t="s">
        <v>341</v>
      </c>
      <c r="BR4151" s="2" t="s">
        <v>83</v>
      </c>
      <c r="BS4151" s="3">
        <v>42884</v>
      </c>
      <c r="BT4151" s="4">
        <v>0.375</v>
      </c>
      <c r="BU4151" s="2" t="s">
        <v>1839</v>
      </c>
      <c r="BV4151" s="2" t="s">
        <v>98</v>
      </c>
      <c r="BY4151" s="2">
        <v>20217.599999999999</v>
      </c>
      <c r="CA4151" s="2" t="s">
        <v>3817</v>
      </c>
      <c r="CC4151" s="2" t="s">
        <v>216</v>
      </c>
      <c r="CD4151" s="2">
        <v>6536</v>
      </c>
      <c r="CE4151" s="2" t="s">
        <v>86</v>
      </c>
      <c r="CF4151" s="3">
        <v>42884</v>
      </c>
      <c r="CI4151" s="2">
        <v>1</v>
      </c>
      <c r="CJ4151" s="2">
        <v>1</v>
      </c>
      <c r="CK4151" s="2">
        <v>21</v>
      </c>
      <c r="CL4151" s="2" t="s">
        <v>87</v>
      </c>
    </row>
    <row r="4152" spans="1:90">
      <c r="A4152" s="2" t="s">
        <v>71</v>
      </c>
      <c r="B4152" s="2" t="s">
        <v>72</v>
      </c>
      <c r="C4152" s="2" t="s">
        <v>73</v>
      </c>
      <c r="E4152" s="2" t="str">
        <f>"FES1162551866"</f>
        <v>FES1162551866</v>
      </c>
      <c r="F4152" s="3">
        <v>42881</v>
      </c>
      <c r="G4152" s="2">
        <v>201711</v>
      </c>
      <c r="H4152" s="2" t="s">
        <v>74</v>
      </c>
      <c r="I4152" s="2" t="s">
        <v>75</v>
      </c>
      <c r="J4152" s="2" t="s">
        <v>76</v>
      </c>
      <c r="K4152" s="2" t="s">
        <v>77</v>
      </c>
      <c r="L4152" s="2" t="s">
        <v>175</v>
      </c>
      <c r="M4152" s="2" t="s">
        <v>176</v>
      </c>
      <c r="N4152" s="2" t="s">
        <v>1131</v>
      </c>
      <c r="O4152" s="2" t="s">
        <v>81</v>
      </c>
      <c r="P4152" s="2" t="str">
        <f>"2170566157                    "</f>
        <v xml:space="preserve">2170566157                    </v>
      </c>
      <c r="Q4152" s="2">
        <v>0</v>
      </c>
      <c r="R4152" s="2">
        <v>0</v>
      </c>
      <c r="S4152" s="2">
        <v>0</v>
      </c>
      <c r="T4152" s="2">
        <v>0</v>
      </c>
      <c r="U4152" s="2">
        <v>0</v>
      </c>
      <c r="V4152" s="2">
        <v>0</v>
      </c>
      <c r="W4152" s="2">
        <v>0</v>
      </c>
      <c r="X4152" s="2">
        <v>0</v>
      </c>
      <c r="Y4152" s="2">
        <v>0</v>
      </c>
      <c r="Z4152" s="2">
        <v>0</v>
      </c>
      <c r="AA4152" s="2">
        <v>0</v>
      </c>
      <c r="AB4152" s="2">
        <v>0</v>
      </c>
      <c r="AC4152" s="2">
        <v>0</v>
      </c>
      <c r="AD4152" s="2">
        <v>0</v>
      </c>
      <c r="AE4152" s="2">
        <v>0</v>
      </c>
      <c r="AF4152" s="2">
        <v>0</v>
      </c>
      <c r="AG4152" s="2">
        <v>0</v>
      </c>
      <c r="AH4152" s="2">
        <v>0</v>
      </c>
      <c r="AI4152" s="2">
        <v>0</v>
      </c>
      <c r="AJ4152" s="2">
        <v>0</v>
      </c>
      <c r="AK4152" s="2">
        <v>0</v>
      </c>
      <c r="AL4152" s="2">
        <v>0</v>
      </c>
      <c r="AM4152" s="2">
        <v>33.770000000000003</v>
      </c>
      <c r="AN4152" s="2">
        <v>0</v>
      </c>
      <c r="AO4152" s="2">
        <v>0</v>
      </c>
      <c r="AP4152" s="2">
        <v>0</v>
      </c>
      <c r="AQ4152" s="2">
        <v>0</v>
      </c>
      <c r="AR4152" s="2">
        <v>0</v>
      </c>
      <c r="AS4152" s="2">
        <v>0</v>
      </c>
      <c r="AT4152" s="2">
        <v>0</v>
      </c>
      <c r="AU4152" s="2">
        <v>0</v>
      </c>
      <c r="AV4152" s="2">
        <v>0</v>
      </c>
      <c r="AW4152" s="2">
        <v>0</v>
      </c>
      <c r="AX4152" s="2">
        <v>0</v>
      </c>
      <c r="AY4152" s="2">
        <v>0</v>
      </c>
      <c r="AZ4152" s="2">
        <v>0</v>
      </c>
      <c r="BA4152" s="2">
        <v>0</v>
      </c>
      <c r="BB4152" s="2">
        <v>0</v>
      </c>
      <c r="BC4152" s="2">
        <v>0</v>
      </c>
      <c r="BD4152" s="2">
        <v>0</v>
      </c>
      <c r="BE4152" s="2">
        <v>0</v>
      </c>
      <c r="BF4152" s="2">
        <v>0</v>
      </c>
      <c r="BG4152" s="2">
        <v>0</v>
      </c>
      <c r="BH4152" s="2">
        <v>1</v>
      </c>
      <c r="BI4152" s="2">
        <v>12.5</v>
      </c>
      <c r="BJ4152" s="2">
        <v>14.2</v>
      </c>
      <c r="BK4152" s="2">
        <v>14.5</v>
      </c>
      <c r="BL4152" s="2">
        <v>305.20999999999998</v>
      </c>
      <c r="BM4152" s="2">
        <v>42.73</v>
      </c>
      <c r="BN4152" s="2">
        <v>347.94</v>
      </c>
      <c r="BO4152" s="2">
        <v>347.94</v>
      </c>
      <c r="BQ4152" s="2" t="s">
        <v>1132</v>
      </c>
      <c r="BR4152" s="2" t="s">
        <v>83</v>
      </c>
      <c r="BS4152" s="3">
        <v>42884</v>
      </c>
      <c r="BT4152" s="4">
        <v>0.34027777777777773</v>
      </c>
      <c r="BU4152" s="2" t="s">
        <v>2258</v>
      </c>
      <c r="BV4152" s="2" t="s">
        <v>98</v>
      </c>
      <c r="BY4152" s="2">
        <v>70827.12</v>
      </c>
      <c r="CA4152" s="2" t="s">
        <v>180</v>
      </c>
      <c r="CC4152" s="2" t="s">
        <v>176</v>
      </c>
      <c r="CD4152" s="2">
        <v>6001</v>
      </c>
      <c r="CE4152" s="2" t="s">
        <v>86</v>
      </c>
      <c r="CF4152" s="3">
        <v>42884</v>
      </c>
      <c r="CI4152" s="2">
        <v>1</v>
      </c>
      <c r="CJ4152" s="2">
        <v>1</v>
      </c>
      <c r="CK4152" s="2">
        <v>21</v>
      </c>
      <c r="CL4152" s="2" t="s">
        <v>87</v>
      </c>
    </row>
    <row r="4153" spans="1:90">
      <c r="A4153" s="2" t="s">
        <v>71</v>
      </c>
      <c r="B4153" s="2" t="s">
        <v>72</v>
      </c>
      <c r="C4153" s="2" t="s">
        <v>73</v>
      </c>
      <c r="E4153" s="2" t="str">
        <f>"FES1162551938"</f>
        <v>FES1162551938</v>
      </c>
      <c r="F4153" s="3">
        <v>42881</v>
      </c>
      <c r="G4153" s="2">
        <v>201711</v>
      </c>
      <c r="H4153" s="2" t="s">
        <v>74</v>
      </c>
      <c r="I4153" s="2" t="s">
        <v>75</v>
      </c>
      <c r="J4153" s="2" t="s">
        <v>76</v>
      </c>
      <c r="K4153" s="2" t="s">
        <v>77</v>
      </c>
      <c r="L4153" s="2" t="s">
        <v>88</v>
      </c>
      <c r="M4153" s="2" t="s">
        <v>89</v>
      </c>
      <c r="N4153" s="2" t="s">
        <v>1089</v>
      </c>
      <c r="O4153" s="2" t="s">
        <v>81</v>
      </c>
      <c r="P4153" s="2" t="str">
        <f>"2170569718                    "</f>
        <v xml:space="preserve">2170569718                    </v>
      </c>
      <c r="Q4153" s="2">
        <v>0</v>
      </c>
      <c r="R4153" s="2">
        <v>0</v>
      </c>
      <c r="S4153" s="2">
        <v>0</v>
      </c>
      <c r="T4153" s="2">
        <v>0</v>
      </c>
      <c r="U4153" s="2">
        <v>0</v>
      </c>
      <c r="V4153" s="2">
        <v>0</v>
      </c>
      <c r="W4153" s="2">
        <v>0</v>
      </c>
      <c r="X4153" s="2">
        <v>0</v>
      </c>
      <c r="Y4153" s="2">
        <v>0</v>
      </c>
      <c r="Z4153" s="2">
        <v>0</v>
      </c>
      <c r="AA4153" s="2">
        <v>0</v>
      </c>
      <c r="AB4153" s="2">
        <v>0</v>
      </c>
      <c r="AC4153" s="2">
        <v>0</v>
      </c>
      <c r="AD4153" s="2">
        <v>0</v>
      </c>
      <c r="AE4153" s="2">
        <v>0</v>
      </c>
      <c r="AF4153" s="2">
        <v>0</v>
      </c>
      <c r="AG4153" s="2">
        <v>0</v>
      </c>
      <c r="AH4153" s="2">
        <v>0</v>
      </c>
      <c r="AI4153" s="2">
        <v>0</v>
      </c>
      <c r="AJ4153" s="2">
        <v>0</v>
      </c>
      <c r="AK4153" s="2">
        <v>0</v>
      </c>
      <c r="AL4153" s="2">
        <v>0</v>
      </c>
      <c r="AM4153" s="2">
        <v>4.66</v>
      </c>
      <c r="AN4153" s="2">
        <v>0</v>
      </c>
      <c r="AO4153" s="2">
        <v>0</v>
      </c>
      <c r="AP4153" s="2">
        <v>0</v>
      </c>
      <c r="AQ4153" s="2">
        <v>0</v>
      </c>
      <c r="AR4153" s="2">
        <v>0</v>
      </c>
      <c r="AS4153" s="2">
        <v>0</v>
      </c>
      <c r="AT4153" s="2">
        <v>0</v>
      </c>
      <c r="AU4153" s="2">
        <v>0</v>
      </c>
      <c r="AV4153" s="2">
        <v>0</v>
      </c>
      <c r="AW4153" s="2">
        <v>0</v>
      </c>
      <c r="AX4153" s="2">
        <v>0</v>
      </c>
      <c r="AY4153" s="2">
        <v>0</v>
      </c>
      <c r="AZ4153" s="2">
        <v>0</v>
      </c>
      <c r="BA4153" s="2">
        <v>0</v>
      </c>
      <c r="BB4153" s="2">
        <v>0</v>
      </c>
      <c r="BC4153" s="2">
        <v>0</v>
      </c>
      <c r="BD4153" s="2">
        <v>0</v>
      </c>
      <c r="BE4153" s="2">
        <v>0</v>
      </c>
      <c r="BF4153" s="2">
        <v>0</v>
      </c>
      <c r="BG4153" s="2">
        <v>0</v>
      </c>
      <c r="BH4153" s="2">
        <v>1</v>
      </c>
      <c r="BI4153" s="2">
        <v>1.9</v>
      </c>
      <c r="BJ4153" s="2">
        <v>1</v>
      </c>
      <c r="BK4153" s="2">
        <v>2</v>
      </c>
      <c r="BL4153" s="2">
        <v>42.1</v>
      </c>
      <c r="BM4153" s="2">
        <v>5.89</v>
      </c>
      <c r="BN4153" s="2">
        <v>47.99</v>
      </c>
      <c r="BO4153" s="2">
        <v>47.99</v>
      </c>
      <c r="BQ4153" s="2" t="s">
        <v>1090</v>
      </c>
      <c r="BR4153" s="2" t="s">
        <v>83</v>
      </c>
      <c r="BS4153" s="3">
        <v>42884</v>
      </c>
      <c r="BT4153" s="4">
        <v>0.34027777777777773</v>
      </c>
      <c r="BU4153" s="2" t="s">
        <v>1640</v>
      </c>
      <c r="BV4153" s="2" t="s">
        <v>98</v>
      </c>
      <c r="BY4153" s="2">
        <v>4951.95</v>
      </c>
      <c r="CC4153" s="2" t="s">
        <v>89</v>
      </c>
      <c r="CD4153" s="2">
        <v>7500</v>
      </c>
      <c r="CE4153" s="2" t="s">
        <v>86</v>
      </c>
      <c r="CF4153" s="3">
        <v>42885</v>
      </c>
      <c r="CI4153" s="2">
        <v>1</v>
      </c>
      <c r="CJ4153" s="2">
        <v>1</v>
      </c>
      <c r="CK4153" s="2">
        <v>21</v>
      </c>
      <c r="CL4153" s="2" t="s">
        <v>87</v>
      </c>
    </row>
    <row r="4154" spans="1:90">
      <c r="A4154" s="2" t="s">
        <v>71</v>
      </c>
      <c r="B4154" s="2" t="s">
        <v>72</v>
      </c>
      <c r="C4154" s="2" t="s">
        <v>73</v>
      </c>
      <c r="E4154" s="2" t="str">
        <f>"FES1162551859"</f>
        <v>FES1162551859</v>
      </c>
      <c r="F4154" s="3">
        <v>42881</v>
      </c>
      <c r="G4154" s="2">
        <v>201711</v>
      </c>
      <c r="H4154" s="2" t="s">
        <v>74</v>
      </c>
      <c r="I4154" s="2" t="s">
        <v>75</v>
      </c>
      <c r="J4154" s="2" t="s">
        <v>76</v>
      </c>
      <c r="K4154" s="2" t="s">
        <v>77</v>
      </c>
      <c r="L4154" s="2" t="s">
        <v>88</v>
      </c>
      <c r="M4154" s="2" t="s">
        <v>89</v>
      </c>
      <c r="N4154" s="2" t="s">
        <v>2421</v>
      </c>
      <c r="O4154" s="2" t="s">
        <v>81</v>
      </c>
      <c r="P4154" s="2" t="str">
        <f>"2170569523                    "</f>
        <v xml:space="preserve">2170569523                    </v>
      </c>
      <c r="Q4154" s="2">
        <v>0</v>
      </c>
      <c r="R4154" s="2">
        <v>0</v>
      </c>
      <c r="S4154" s="2">
        <v>0</v>
      </c>
      <c r="T4154" s="2">
        <v>0</v>
      </c>
      <c r="U4154" s="2">
        <v>0</v>
      </c>
      <c r="V4154" s="2">
        <v>0</v>
      </c>
      <c r="W4154" s="2">
        <v>0</v>
      </c>
      <c r="X4154" s="2">
        <v>0</v>
      </c>
      <c r="Y4154" s="2">
        <v>0</v>
      </c>
      <c r="Z4154" s="2">
        <v>0</v>
      </c>
      <c r="AA4154" s="2">
        <v>0</v>
      </c>
      <c r="AB4154" s="2">
        <v>0</v>
      </c>
      <c r="AC4154" s="2">
        <v>0</v>
      </c>
      <c r="AD4154" s="2">
        <v>0</v>
      </c>
      <c r="AE4154" s="2">
        <v>0</v>
      </c>
      <c r="AF4154" s="2">
        <v>0</v>
      </c>
      <c r="AG4154" s="2">
        <v>0</v>
      </c>
      <c r="AH4154" s="2">
        <v>0</v>
      </c>
      <c r="AI4154" s="2">
        <v>0</v>
      </c>
      <c r="AJ4154" s="2">
        <v>0</v>
      </c>
      <c r="AK4154" s="2">
        <v>0</v>
      </c>
      <c r="AL4154" s="2">
        <v>0</v>
      </c>
      <c r="AM4154" s="2">
        <v>4.66</v>
      </c>
      <c r="AN4154" s="2">
        <v>0</v>
      </c>
      <c r="AO4154" s="2">
        <v>0</v>
      </c>
      <c r="AP4154" s="2">
        <v>0</v>
      </c>
      <c r="AQ4154" s="2">
        <v>0</v>
      </c>
      <c r="AR4154" s="2">
        <v>0</v>
      </c>
      <c r="AS4154" s="2">
        <v>0</v>
      </c>
      <c r="AT4154" s="2">
        <v>0</v>
      </c>
      <c r="AU4154" s="2">
        <v>0</v>
      </c>
      <c r="AV4154" s="2">
        <v>0</v>
      </c>
      <c r="AW4154" s="2">
        <v>0</v>
      </c>
      <c r="AX4154" s="2">
        <v>0</v>
      </c>
      <c r="AY4154" s="2">
        <v>0</v>
      </c>
      <c r="AZ4154" s="2">
        <v>0</v>
      </c>
      <c r="BA4154" s="2">
        <v>0</v>
      </c>
      <c r="BB4154" s="2">
        <v>0</v>
      </c>
      <c r="BC4154" s="2">
        <v>0</v>
      </c>
      <c r="BD4154" s="2">
        <v>0</v>
      </c>
      <c r="BE4154" s="2">
        <v>0</v>
      </c>
      <c r="BF4154" s="2">
        <v>0</v>
      </c>
      <c r="BG4154" s="2">
        <v>0</v>
      </c>
      <c r="BH4154" s="2">
        <v>1</v>
      </c>
      <c r="BI4154" s="2">
        <v>1.6</v>
      </c>
      <c r="BJ4154" s="2">
        <v>1</v>
      </c>
      <c r="BK4154" s="2">
        <v>2</v>
      </c>
      <c r="BL4154" s="2">
        <v>42.1</v>
      </c>
      <c r="BM4154" s="2">
        <v>5.89</v>
      </c>
      <c r="BN4154" s="2">
        <v>47.99</v>
      </c>
      <c r="BO4154" s="2">
        <v>47.99</v>
      </c>
      <c r="BQ4154" s="2" t="s">
        <v>2422</v>
      </c>
      <c r="BR4154" s="2" t="s">
        <v>83</v>
      </c>
      <c r="BS4154" s="3">
        <v>42884</v>
      </c>
      <c r="BT4154" s="4">
        <v>0.44791666666666669</v>
      </c>
      <c r="BU4154" s="2" t="s">
        <v>826</v>
      </c>
      <c r="BV4154" s="2" t="s">
        <v>98</v>
      </c>
      <c r="BY4154" s="2">
        <v>4882.9399999999996</v>
      </c>
      <c r="CC4154" s="2" t="s">
        <v>89</v>
      </c>
      <c r="CD4154" s="2">
        <v>7580</v>
      </c>
      <c r="CE4154" s="2" t="s">
        <v>86</v>
      </c>
      <c r="CF4154" s="3">
        <v>42885</v>
      </c>
      <c r="CI4154" s="2">
        <v>1</v>
      </c>
      <c r="CJ4154" s="2">
        <v>1</v>
      </c>
      <c r="CK4154" s="2">
        <v>21</v>
      </c>
      <c r="CL4154" s="2" t="s">
        <v>87</v>
      </c>
    </row>
    <row r="4155" spans="1:90">
      <c r="A4155" s="2" t="s">
        <v>71</v>
      </c>
      <c r="B4155" s="2" t="s">
        <v>72</v>
      </c>
      <c r="C4155" s="2" t="s">
        <v>73</v>
      </c>
      <c r="E4155" s="2" t="str">
        <f>"FES1162551847"</f>
        <v>FES1162551847</v>
      </c>
      <c r="F4155" s="3">
        <v>42881</v>
      </c>
      <c r="G4155" s="2">
        <v>201711</v>
      </c>
      <c r="H4155" s="2" t="s">
        <v>74</v>
      </c>
      <c r="I4155" s="2" t="s">
        <v>75</v>
      </c>
      <c r="J4155" s="2" t="s">
        <v>76</v>
      </c>
      <c r="K4155" s="2" t="s">
        <v>77</v>
      </c>
      <c r="L4155" s="2" t="s">
        <v>88</v>
      </c>
      <c r="M4155" s="2" t="s">
        <v>89</v>
      </c>
      <c r="N4155" s="2" t="s">
        <v>371</v>
      </c>
      <c r="O4155" s="2" t="s">
        <v>81</v>
      </c>
      <c r="P4155" s="2" t="str">
        <f>"2170569705                    "</f>
        <v xml:space="preserve">2170569705                    </v>
      </c>
      <c r="Q4155" s="2">
        <v>0</v>
      </c>
      <c r="R4155" s="2">
        <v>0</v>
      </c>
      <c r="S4155" s="2">
        <v>0</v>
      </c>
      <c r="T4155" s="2">
        <v>0</v>
      </c>
      <c r="U4155" s="2">
        <v>0</v>
      </c>
      <c r="V4155" s="2">
        <v>0</v>
      </c>
      <c r="W4155" s="2">
        <v>0</v>
      </c>
      <c r="X4155" s="2">
        <v>0</v>
      </c>
      <c r="Y4155" s="2">
        <v>0</v>
      </c>
      <c r="Z4155" s="2">
        <v>0</v>
      </c>
      <c r="AA4155" s="2">
        <v>0</v>
      </c>
      <c r="AB4155" s="2">
        <v>0</v>
      </c>
      <c r="AC4155" s="2">
        <v>0</v>
      </c>
      <c r="AD4155" s="2">
        <v>0</v>
      </c>
      <c r="AE4155" s="2">
        <v>0</v>
      </c>
      <c r="AF4155" s="2">
        <v>0</v>
      </c>
      <c r="AG4155" s="2">
        <v>0</v>
      </c>
      <c r="AH4155" s="2">
        <v>0</v>
      </c>
      <c r="AI4155" s="2">
        <v>0</v>
      </c>
      <c r="AJ4155" s="2">
        <v>0</v>
      </c>
      <c r="AK4155" s="2">
        <v>0</v>
      </c>
      <c r="AL4155" s="2">
        <v>0</v>
      </c>
      <c r="AM4155" s="2">
        <v>8.15</v>
      </c>
      <c r="AN4155" s="2">
        <v>0</v>
      </c>
      <c r="AO4155" s="2">
        <v>0</v>
      </c>
      <c r="AP4155" s="2">
        <v>0</v>
      </c>
      <c r="AQ4155" s="2">
        <v>0</v>
      </c>
      <c r="AR4155" s="2">
        <v>0</v>
      </c>
      <c r="AS4155" s="2">
        <v>0</v>
      </c>
      <c r="AT4155" s="2">
        <v>0</v>
      </c>
      <c r="AU4155" s="2">
        <v>0</v>
      </c>
      <c r="AV4155" s="2">
        <v>0</v>
      </c>
      <c r="AW4155" s="2">
        <v>0</v>
      </c>
      <c r="AX4155" s="2">
        <v>0</v>
      </c>
      <c r="AY4155" s="2">
        <v>0</v>
      </c>
      <c r="AZ4155" s="2">
        <v>0</v>
      </c>
      <c r="BA4155" s="2">
        <v>0</v>
      </c>
      <c r="BB4155" s="2">
        <v>0</v>
      </c>
      <c r="BC4155" s="2">
        <v>0</v>
      </c>
      <c r="BD4155" s="2">
        <v>0</v>
      </c>
      <c r="BE4155" s="2">
        <v>0</v>
      </c>
      <c r="BF4155" s="2">
        <v>0</v>
      </c>
      <c r="BG4155" s="2">
        <v>0</v>
      </c>
      <c r="BH4155" s="2">
        <v>1</v>
      </c>
      <c r="BI4155" s="2">
        <v>3.2</v>
      </c>
      <c r="BJ4155" s="2">
        <v>1.4</v>
      </c>
      <c r="BK4155" s="2">
        <v>3.5</v>
      </c>
      <c r="BL4155" s="2">
        <v>73.67</v>
      </c>
      <c r="BM4155" s="2">
        <v>10.31</v>
      </c>
      <c r="BN4155" s="2">
        <v>83.98</v>
      </c>
      <c r="BO4155" s="2">
        <v>83.98</v>
      </c>
      <c r="BQ4155" s="2" t="s">
        <v>372</v>
      </c>
      <c r="BR4155" s="2" t="s">
        <v>83</v>
      </c>
      <c r="BS4155" s="3">
        <v>42884</v>
      </c>
      <c r="BT4155" s="4">
        <v>0.41666666666666669</v>
      </c>
      <c r="BU4155" s="2" t="s">
        <v>3818</v>
      </c>
      <c r="BV4155" s="2" t="s">
        <v>98</v>
      </c>
      <c r="BY4155" s="2">
        <v>7038.51</v>
      </c>
      <c r="CC4155" s="2" t="s">
        <v>89</v>
      </c>
      <c r="CD4155" s="2">
        <v>7441</v>
      </c>
      <c r="CE4155" s="2" t="s">
        <v>86</v>
      </c>
      <c r="CF4155" s="3">
        <v>42885</v>
      </c>
      <c r="CI4155" s="2">
        <v>1</v>
      </c>
      <c r="CJ4155" s="2">
        <v>1</v>
      </c>
      <c r="CK4155" s="2">
        <v>21</v>
      </c>
      <c r="CL4155" s="2" t="s">
        <v>87</v>
      </c>
    </row>
    <row r="4156" spans="1:90">
      <c r="A4156" s="2" t="s">
        <v>71</v>
      </c>
      <c r="B4156" s="2" t="s">
        <v>72</v>
      </c>
      <c r="C4156" s="2" t="s">
        <v>73</v>
      </c>
      <c r="E4156" s="2" t="str">
        <f>"FES1162551911"</f>
        <v>FES1162551911</v>
      </c>
      <c r="F4156" s="3">
        <v>42881</v>
      </c>
      <c r="G4156" s="2">
        <v>201711</v>
      </c>
      <c r="H4156" s="2" t="s">
        <v>74</v>
      </c>
      <c r="I4156" s="2" t="s">
        <v>75</v>
      </c>
      <c r="J4156" s="2" t="s">
        <v>76</v>
      </c>
      <c r="K4156" s="2" t="s">
        <v>77</v>
      </c>
      <c r="L4156" s="2" t="s">
        <v>78</v>
      </c>
      <c r="M4156" s="2" t="s">
        <v>79</v>
      </c>
      <c r="N4156" s="2" t="s">
        <v>2112</v>
      </c>
      <c r="O4156" s="2" t="s">
        <v>81</v>
      </c>
      <c r="P4156" s="2" t="str">
        <f>"2170568548                    "</f>
        <v xml:space="preserve">2170568548                    </v>
      </c>
      <c r="Q4156" s="2">
        <v>0</v>
      </c>
      <c r="R4156" s="2">
        <v>0</v>
      </c>
      <c r="S4156" s="2">
        <v>0</v>
      </c>
      <c r="T4156" s="2">
        <v>0</v>
      </c>
      <c r="U4156" s="2">
        <v>0</v>
      </c>
      <c r="V4156" s="2">
        <v>0</v>
      </c>
      <c r="W4156" s="2">
        <v>0</v>
      </c>
      <c r="X4156" s="2">
        <v>0</v>
      </c>
      <c r="Y4156" s="2">
        <v>0</v>
      </c>
      <c r="Z4156" s="2">
        <v>0</v>
      </c>
      <c r="AA4156" s="2">
        <v>0</v>
      </c>
      <c r="AB4156" s="2">
        <v>0</v>
      </c>
      <c r="AC4156" s="2">
        <v>0</v>
      </c>
      <c r="AD4156" s="2">
        <v>0</v>
      </c>
      <c r="AE4156" s="2">
        <v>0</v>
      </c>
      <c r="AF4156" s="2">
        <v>0</v>
      </c>
      <c r="AG4156" s="2">
        <v>0</v>
      </c>
      <c r="AH4156" s="2">
        <v>0</v>
      </c>
      <c r="AI4156" s="2">
        <v>0</v>
      </c>
      <c r="AJ4156" s="2">
        <v>0</v>
      </c>
      <c r="AK4156" s="2">
        <v>0</v>
      </c>
      <c r="AL4156" s="2">
        <v>0</v>
      </c>
      <c r="AM4156" s="2">
        <v>25.62</v>
      </c>
      <c r="AN4156" s="2">
        <v>0</v>
      </c>
      <c r="AO4156" s="2">
        <v>0</v>
      </c>
      <c r="AP4156" s="2">
        <v>0</v>
      </c>
      <c r="AQ4156" s="2">
        <v>0</v>
      </c>
      <c r="AR4156" s="2">
        <v>0</v>
      </c>
      <c r="AS4156" s="2">
        <v>0</v>
      </c>
      <c r="AT4156" s="2">
        <v>0</v>
      </c>
      <c r="AU4156" s="2">
        <v>0</v>
      </c>
      <c r="AV4156" s="2">
        <v>0</v>
      </c>
      <c r="AW4156" s="2">
        <v>0</v>
      </c>
      <c r="AX4156" s="2">
        <v>0</v>
      </c>
      <c r="AY4156" s="2">
        <v>0</v>
      </c>
      <c r="AZ4156" s="2">
        <v>0</v>
      </c>
      <c r="BA4156" s="2">
        <v>0</v>
      </c>
      <c r="BB4156" s="2">
        <v>0</v>
      </c>
      <c r="BC4156" s="2">
        <v>0</v>
      </c>
      <c r="BD4156" s="2">
        <v>0</v>
      </c>
      <c r="BE4156" s="2">
        <v>0</v>
      </c>
      <c r="BF4156" s="2">
        <v>0</v>
      </c>
      <c r="BG4156" s="2">
        <v>0</v>
      </c>
      <c r="BH4156" s="2">
        <v>1</v>
      </c>
      <c r="BI4156" s="2">
        <v>11</v>
      </c>
      <c r="BJ4156" s="2">
        <v>8.8000000000000007</v>
      </c>
      <c r="BK4156" s="2">
        <v>11</v>
      </c>
      <c r="BL4156" s="2">
        <v>231.54</v>
      </c>
      <c r="BM4156" s="2">
        <v>32.42</v>
      </c>
      <c r="BN4156" s="2">
        <v>263.95999999999998</v>
      </c>
      <c r="BO4156" s="2">
        <v>263.95999999999998</v>
      </c>
      <c r="BQ4156" s="2" t="s">
        <v>2113</v>
      </c>
      <c r="BR4156" s="2" t="s">
        <v>83</v>
      </c>
      <c r="BS4156" s="3">
        <v>42884</v>
      </c>
      <c r="BT4156" s="4">
        <v>0.45902777777777781</v>
      </c>
      <c r="BU4156" s="2" t="s">
        <v>3885</v>
      </c>
      <c r="BV4156" s="2" t="s">
        <v>98</v>
      </c>
      <c r="BY4156" s="2">
        <v>43949.14</v>
      </c>
      <c r="CA4156" s="2" t="s">
        <v>2171</v>
      </c>
      <c r="CC4156" s="2" t="s">
        <v>79</v>
      </c>
      <c r="CD4156" s="2">
        <v>6850</v>
      </c>
      <c r="CE4156" s="2" t="s">
        <v>86</v>
      </c>
      <c r="CF4156" s="3">
        <v>42884</v>
      </c>
      <c r="CI4156" s="2">
        <v>3</v>
      </c>
      <c r="CJ4156" s="2">
        <v>1</v>
      </c>
      <c r="CK4156" s="2">
        <v>21</v>
      </c>
      <c r="CL4156" s="2" t="s">
        <v>87</v>
      </c>
    </row>
    <row r="4157" spans="1:90">
      <c r="A4157" s="2" t="s">
        <v>71</v>
      </c>
      <c r="B4157" s="2" t="s">
        <v>72</v>
      </c>
      <c r="C4157" s="2" t="s">
        <v>73</v>
      </c>
      <c r="E4157" s="2" t="str">
        <f>"FES1162551917"</f>
        <v>FES1162551917</v>
      </c>
      <c r="F4157" s="3">
        <v>42881</v>
      </c>
      <c r="G4157" s="2">
        <v>201711</v>
      </c>
      <c r="H4157" s="2" t="s">
        <v>74</v>
      </c>
      <c r="I4157" s="2" t="s">
        <v>75</v>
      </c>
      <c r="J4157" s="2" t="s">
        <v>76</v>
      </c>
      <c r="K4157" s="2" t="s">
        <v>77</v>
      </c>
      <c r="L4157" s="2" t="s">
        <v>358</v>
      </c>
      <c r="M4157" s="2" t="s">
        <v>359</v>
      </c>
      <c r="N4157" s="2" t="s">
        <v>3392</v>
      </c>
      <c r="O4157" s="2" t="s">
        <v>81</v>
      </c>
      <c r="P4157" s="2" t="str">
        <f>"2170568761                    "</f>
        <v xml:space="preserve">2170568761                    </v>
      </c>
      <c r="Q4157" s="2">
        <v>0</v>
      </c>
      <c r="R4157" s="2">
        <v>0</v>
      </c>
      <c r="S4157" s="2">
        <v>0</v>
      </c>
      <c r="T4157" s="2">
        <v>0</v>
      </c>
      <c r="U4157" s="2">
        <v>0</v>
      </c>
      <c r="V4157" s="2">
        <v>0</v>
      </c>
      <c r="W4157" s="2">
        <v>0</v>
      </c>
      <c r="X4157" s="2">
        <v>0</v>
      </c>
      <c r="Y4157" s="2">
        <v>0</v>
      </c>
      <c r="Z4157" s="2">
        <v>0</v>
      </c>
      <c r="AA4157" s="2">
        <v>0</v>
      </c>
      <c r="AB4157" s="2">
        <v>0</v>
      </c>
      <c r="AC4157" s="2">
        <v>0</v>
      </c>
      <c r="AD4157" s="2">
        <v>0</v>
      </c>
      <c r="AE4157" s="2">
        <v>0</v>
      </c>
      <c r="AF4157" s="2">
        <v>0</v>
      </c>
      <c r="AG4157" s="2">
        <v>0</v>
      </c>
      <c r="AH4157" s="2">
        <v>0</v>
      </c>
      <c r="AI4157" s="2">
        <v>0</v>
      </c>
      <c r="AJ4157" s="2">
        <v>0</v>
      </c>
      <c r="AK4157" s="2">
        <v>0</v>
      </c>
      <c r="AL4157" s="2">
        <v>0</v>
      </c>
      <c r="AM4157" s="2">
        <v>3.64</v>
      </c>
      <c r="AN4157" s="2">
        <v>0</v>
      </c>
      <c r="AO4157" s="2">
        <v>0</v>
      </c>
      <c r="AP4157" s="2">
        <v>0</v>
      </c>
      <c r="AQ4157" s="2">
        <v>0</v>
      </c>
      <c r="AR4157" s="2">
        <v>0</v>
      </c>
      <c r="AS4157" s="2">
        <v>0</v>
      </c>
      <c r="AT4157" s="2">
        <v>0</v>
      </c>
      <c r="AU4157" s="2">
        <v>0</v>
      </c>
      <c r="AV4157" s="2">
        <v>0</v>
      </c>
      <c r="AW4157" s="2">
        <v>0</v>
      </c>
      <c r="AX4157" s="2">
        <v>0</v>
      </c>
      <c r="AY4157" s="2">
        <v>0</v>
      </c>
      <c r="AZ4157" s="2">
        <v>0</v>
      </c>
      <c r="BA4157" s="2">
        <v>0</v>
      </c>
      <c r="BB4157" s="2">
        <v>0</v>
      </c>
      <c r="BC4157" s="2">
        <v>0</v>
      </c>
      <c r="BD4157" s="2">
        <v>0</v>
      </c>
      <c r="BE4157" s="2">
        <v>0</v>
      </c>
      <c r="BF4157" s="2">
        <v>0</v>
      </c>
      <c r="BG4157" s="2">
        <v>0</v>
      </c>
      <c r="BH4157" s="2">
        <v>1</v>
      </c>
      <c r="BI4157" s="2">
        <v>1.8</v>
      </c>
      <c r="BJ4157" s="2">
        <v>3.3</v>
      </c>
      <c r="BK4157" s="2">
        <v>4</v>
      </c>
      <c r="BL4157" s="2">
        <v>32.89</v>
      </c>
      <c r="BM4157" s="2">
        <v>4.5999999999999996</v>
      </c>
      <c r="BN4157" s="2">
        <v>37.49</v>
      </c>
      <c r="BO4157" s="2">
        <v>37.49</v>
      </c>
      <c r="BQ4157" s="2" t="s">
        <v>3393</v>
      </c>
      <c r="BR4157" s="2" t="s">
        <v>83</v>
      </c>
      <c r="BS4157" s="3">
        <v>42884</v>
      </c>
      <c r="BT4157" s="4">
        <v>0.32013888888888892</v>
      </c>
      <c r="BU4157" s="2" t="s">
        <v>3834</v>
      </c>
      <c r="BV4157" s="2" t="s">
        <v>98</v>
      </c>
      <c r="BY4157" s="2">
        <v>16424.45</v>
      </c>
      <c r="CA4157" s="2" t="s">
        <v>1246</v>
      </c>
      <c r="CC4157" s="2" t="s">
        <v>359</v>
      </c>
      <c r="CD4157" s="2">
        <v>1406</v>
      </c>
      <c r="CE4157" s="2" t="s">
        <v>86</v>
      </c>
      <c r="CF4157" s="3">
        <v>42885</v>
      </c>
      <c r="CI4157" s="2">
        <v>1</v>
      </c>
      <c r="CJ4157" s="2">
        <v>1</v>
      </c>
      <c r="CK4157" s="2">
        <v>22</v>
      </c>
      <c r="CL4157" s="2" t="s">
        <v>87</v>
      </c>
    </row>
    <row r="4158" spans="1:90">
      <c r="A4158" s="2" t="s">
        <v>71</v>
      </c>
      <c r="B4158" s="2" t="s">
        <v>72</v>
      </c>
      <c r="C4158" s="2" t="s">
        <v>73</v>
      </c>
      <c r="E4158" s="2" t="str">
        <f>"FES1162551894"</f>
        <v>FES1162551894</v>
      </c>
      <c r="F4158" s="3">
        <v>42881</v>
      </c>
      <c r="G4158" s="2">
        <v>201711</v>
      </c>
      <c r="H4158" s="2" t="s">
        <v>74</v>
      </c>
      <c r="I4158" s="2" t="s">
        <v>75</v>
      </c>
      <c r="J4158" s="2" t="s">
        <v>76</v>
      </c>
      <c r="K4158" s="2" t="s">
        <v>77</v>
      </c>
      <c r="L4158" s="2" t="s">
        <v>242</v>
      </c>
      <c r="M4158" s="2" t="s">
        <v>243</v>
      </c>
      <c r="N4158" s="2" t="s">
        <v>3766</v>
      </c>
      <c r="O4158" s="2" t="s">
        <v>81</v>
      </c>
      <c r="P4158" s="2" t="str">
        <f>"2170567582                    "</f>
        <v xml:space="preserve">2170567582                    </v>
      </c>
      <c r="Q4158" s="2">
        <v>0</v>
      </c>
      <c r="R4158" s="2">
        <v>0</v>
      </c>
      <c r="S4158" s="2">
        <v>0</v>
      </c>
      <c r="T4158" s="2">
        <v>0</v>
      </c>
      <c r="U4158" s="2">
        <v>0</v>
      </c>
      <c r="V4158" s="2">
        <v>0</v>
      </c>
      <c r="W4158" s="2">
        <v>0</v>
      </c>
      <c r="X4158" s="2">
        <v>0</v>
      </c>
      <c r="Y4158" s="2">
        <v>0</v>
      </c>
      <c r="Z4158" s="2">
        <v>0</v>
      </c>
      <c r="AA4158" s="2">
        <v>0</v>
      </c>
      <c r="AB4158" s="2">
        <v>0</v>
      </c>
      <c r="AC4158" s="2">
        <v>0</v>
      </c>
      <c r="AD4158" s="2">
        <v>0</v>
      </c>
      <c r="AE4158" s="2">
        <v>0</v>
      </c>
      <c r="AF4158" s="2">
        <v>0</v>
      </c>
      <c r="AG4158" s="2">
        <v>0</v>
      </c>
      <c r="AH4158" s="2">
        <v>0</v>
      </c>
      <c r="AI4158" s="2">
        <v>0</v>
      </c>
      <c r="AJ4158" s="2">
        <v>0</v>
      </c>
      <c r="AK4158" s="2">
        <v>0</v>
      </c>
      <c r="AL4158" s="2">
        <v>0</v>
      </c>
      <c r="AM4158" s="2">
        <v>3.64</v>
      </c>
      <c r="AN4158" s="2">
        <v>0</v>
      </c>
      <c r="AO4158" s="2">
        <v>0</v>
      </c>
      <c r="AP4158" s="2">
        <v>0</v>
      </c>
      <c r="AQ4158" s="2">
        <v>0</v>
      </c>
      <c r="AR4158" s="2">
        <v>0</v>
      </c>
      <c r="AS4158" s="2">
        <v>0</v>
      </c>
      <c r="AT4158" s="2">
        <v>0</v>
      </c>
      <c r="AU4158" s="2">
        <v>0</v>
      </c>
      <c r="AV4158" s="2">
        <v>0</v>
      </c>
      <c r="AW4158" s="2">
        <v>0</v>
      </c>
      <c r="AX4158" s="2">
        <v>0</v>
      </c>
      <c r="AY4158" s="2">
        <v>0</v>
      </c>
      <c r="AZ4158" s="2">
        <v>0</v>
      </c>
      <c r="BA4158" s="2">
        <v>0</v>
      </c>
      <c r="BB4158" s="2">
        <v>0</v>
      </c>
      <c r="BC4158" s="2">
        <v>0</v>
      </c>
      <c r="BD4158" s="2">
        <v>0</v>
      </c>
      <c r="BE4158" s="2">
        <v>0</v>
      </c>
      <c r="BF4158" s="2">
        <v>0</v>
      </c>
      <c r="BG4158" s="2">
        <v>0</v>
      </c>
      <c r="BH4158" s="2">
        <v>1</v>
      </c>
      <c r="BI4158" s="2">
        <v>1.2</v>
      </c>
      <c r="BJ4158" s="2">
        <v>1.4</v>
      </c>
      <c r="BK4158" s="2">
        <v>2</v>
      </c>
      <c r="BL4158" s="2">
        <v>32.89</v>
      </c>
      <c r="BM4158" s="2">
        <v>4.5999999999999996</v>
      </c>
      <c r="BN4158" s="2">
        <v>37.49</v>
      </c>
      <c r="BO4158" s="2">
        <v>37.49</v>
      </c>
      <c r="BQ4158" s="2" t="s">
        <v>3767</v>
      </c>
      <c r="BR4158" s="2" t="s">
        <v>83</v>
      </c>
      <c r="BS4158" s="3">
        <v>42884</v>
      </c>
      <c r="BT4158" s="4">
        <v>0.33958333333333335</v>
      </c>
      <c r="BU4158" s="2" t="s">
        <v>1084</v>
      </c>
      <c r="BV4158" s="2" t="s">
        <v>98</v>
      </c>
      <c r="BY4158" s="2">
        <v>6877.96</v>
      </c>
      <c r="CA4158" s="2" t="s">
        <v>1037</v>
      </c>
      <c r="CC4158" s="2" t="s">
        <v>243</v>
      </c>
      <c r="CD4158" s="2">
        <v>1459</v>
      </c>
      <c r="CE4158" s="2" t="s">
        <v>86</v>
      </c>
      <c r="CF4158" s="3">
        <v>42884</v>
      </c>
      <c r="CI4158" s="2">
        <v>1</v>
      </c>
      <c r="CJ4158" s="2">
        <v>1</v>
      </c>
      <c r="CK4158" s="2">
        <v>22</v>
      </c>
      <c r="CL4158" s="2" t="s">
        <v>87</v>
      </c>
    </row>
    <row r="4159" spans="1:90">
      <c r="A4159" s="2" t="s">
        <v>71</v>
      </c>
      <c r="B4159" s="2" t="s">
        <v>72</v>
      </c>
      <c r="C4159" s="2" t="s">
        <v>73</v>
      </c>
      <c r="E4159" s="2" t="str">
        <f>"FES1162551934"</f>
        <v>FES1162551934</v>
      </c>
      <c r="F4159" s="3">
        <v>42881</v>
      </c>
      <c r="G4159" s="2">
        <v>201711</v>
      </c>
      <c r="H4159" s="2" t="s">
        <v>74</v>
      </c>
      <c r="I4159" s="2" t="s">
        <v>75</v>
      </c>
      <c r="J4159" s="2" t="s">
        <v>76</v>
      </c>
      <c r="K4159" s="2" t="s">
        <v>77</v>
      </c>
      <c r="L4159" s="2" t="s">
        <v>805</v>
      </c>
      <c r="M4159" s="2" t="s">
        <v>806</v>
      </c>
      <c r="N4159" s="2" t="s">
        <v>807</v>
      </c>
      <c r="O4159" s="2" t="s">
        <v>81</v>
      </c>
      <c r="P4159" s="2" t="str">
        <f>"2170569454                    "</f>
        <v xml:space="preserve">2170569454                    </v>
      </c>
      <c r="Q4159" s="2">
        <v>0</v>
      </c>
      <c r="R4159" s="2">
        <v>0</v>
      </c>
      <c r="S4159" s="2">
        <v>0</v>
      </c>
      <c r="T4159" s="2">
        <v>0</v>
      </c>
      <c r="U4159" s="2">
        <v>0</v>
      </c>
      <c r="V4159" s="2">
        <v>0</v>
      </c>
      <c r="W4159" s="2">
        <v>0</v>
      </c>
      <c r="X4159" s="2">
        <v>0</v>
      </c>
      <c r="Y4159" s="2">
        <v>0</v>
      </c>
      <c r="Z4159" s="2">
        <v>0</v>
      </c>
      <c r="AA4159" s="2">
        <v>0</v>
      </c>
      <c r="AB4159" s="2">
        <v>0</v>
      </c>
      <c r="AC4159" s="2">
        <v>0</v>
      </c>
      <c r="AD4159" s="2">
        <v>0</v>
      </c>
      <c r="AE4159" s="2">
        <v>0</v>
      </c>
      <c r="AF4159" s="2">
        <v>0</v>
      </c>
      <c r="AG4159" s="2">
        <v>0</v>
      </c>
      <c r="AH4159" s="2">
        <v>0</v>
      </c>
      <c r="AI4159" s="2">
        <v>0</v>
      </c>
      <c r="AJ4159" s="2">
        <v>0</v>
      </c>
      <c r="AK4159" s="2">
        <v>0</v>
      </c>
      <c r="AL4159" s="2">
        <v>0</v>
      </c>
      <c r="AM4159" s="2">
        <v>6.99</v>
      </c>
      <c r="AN4159" s="2">
        <v>0</v>
      </c>
      <c r="AO4159" s="2">
        <v>0</v>
      </c>
      <c r="AP4159" s="2">
        <v>0</v>
      </c>
      <c r="AQ4159" s="2">
        <v>0</v>
      </c>
      <c r="AR4159" s="2">
        <v>0</v>
      </c>
      <c r="AS4159" s="2">
        <v>0</v>
      </c>
      <c r="AT4159" s="2">
        <v>0</v>
      </c>
      <c r="AU4159" s="2">
        <v>0</v>
      </c>
      <c r="AV4159" s="2">
        <v>0</v>
      </c>
      <c r="AW4159" s="2">
        <v>0</v>
      </c>
      <c r="AX4159" s="2">
        <v>0</v>
      </c>
      <c r="AY4159" s="2">
        <v>0</v>
      </c>
      <c r="AZ4159" s="2">
        <v>0</v>
      </c>
      <c r="BA4159" s="2">
        <v>0</v>
      </c>
      <c r="BB4159" s="2">
        <v>0</v>
      </c>
      <c r="BC4159" s="2">
        <v>0</v>
      </c>
      <c r="BD4159" s="2">
        <v>0</v>
      </c>
      <c r="BE4159" s="2">
        <v>0</v>
      </c>
      <c r="BF4159" s="2">
        <v>0</v>
      </c>
      <c r="BG4159" s="2">
        <v>0</v>
      </c>
      <c r="BH4159" s="2">
        <v>1</v>
      </c>
      <c r="BI4159" s="2">
        <v>1.8</v>
      </c>
      <c r="BJ4159" s="2">
        <v>3</v>
      </c>
      <c r="BK4159" s="2">
        <v>3</v>
      </c>
      <c r="BL4159" s="2">
        <v>63.15</v>
      </c>
      <c r="BM4159" s="2">
        <v>8.84</v>
      </c>
      <c r="BN4159" s="2">
        <v>71.989999999999995</v>
      </c>
      <c r="BO4159" s="2">
        <v>71.989999999999995</v>
      </c>
      <c r="BQ4159" s="2" t="s">
        <v>203</v>
      </c>
      <c r="BR4159" s="2" t="s">
        <v>83</v>
      </c>
      <c r="BS4159" s="3">
        <v>42884</v>
      </c>
      <c r="BT4159" s="4">
        <v>0.54166666666666663</v>
      </c>
      <c r="BU4159" s="2" t="s">
        <v>3886</v>
      </c>
      <c r="BV4159" s="2" t="s">
        <v>87</v>
      </c>
      <c r="BY4159" s="2">
        <v>15007.36</v>
      </c>
      <c r="CC4159" s="2" t="s">
        <v>806</v>
      </c>
      <c r="CD4159" s="2">
        <v>4113</v>
      </c>
      <c r="CE4159" s="2" t="s">
        <v>86</v>
      </c>
      <c r="CF4159" s="3">
        <v>42885</v>
      </c>
      <c r="CI4159" s="2">
        <v>1</v>
      </c>
      <c r="CJ4159" s="2">
        <v>1</v>
      </c>
      <c r="CK4159" s="2">
        <v>21</v>
      </c>
      <c r="CL4159" s="2" t="s">
        <v>87</v>
      </c>
    </row>
    <row r="4160" spans="1:90">
      <c r="A4160" s="2" t="s">
        <v>71</v>
      </c>
      <c r="B4160" s="2" t="s">
        <v>72</v>
      </c>
      <c r="C4160" s="2" t="s">
        <v>73</v>
      </c>
      <c r="E4160" s="2" t="str">
        <f>"FES1162551833"</f>
        <v>FES1162551833</v>
      </c>
      <c r="F4160" s="3">
        <v>42881</v>
      </c>
      <c r="G4160" s="2">
        <v>201711</v>
      </c>
      <c r="H4160" s="2" t="s">
        <v>74</v>
      </c>
      <c r="I4160" s="2" t="s">
        <v>75</v>
      </c>
      <c r="J4160" s="2" t="s">
        <v>76</v>
      </c>
      <c r="K4160" s="2" t="s">
        <v>77</v>
      </c>
      <c r="L4160" s="2" t="s">
        <v>481</v>
      </c>
      <c r="M4160" s="2" t="s">
        <v>482</v>
      </c>
      <c r="N4160" s="2" t="s">
        <v>483</v>
      </c>
      <c r="O4160" s="2" t="s">
        <v>81</v>
      </c>
      <c r="P4160" s="2" t="str">
        <f>"2170569470                    "</f>
        <v xml:space="preserve">2170569470                    </v>
      </c>
      <c r="Q4160" s="2">
        <v>0</v>
      </c>
      <c r="R4160" s="2">
        <v>0</v>
      </c>
      <c r="S4160" s="2">
        <v>0</v>
      </c>
      <c r="T4160" s="2">
        <v>0</v>
      </c>
      <c r="U4160" s="2">
        <v>0</v>
      </c>
      <c r="V4160" s="2">
        <v>0</v>
      </c>
      <c r="W4160" s="2">
        <v>0</v>
      </c>
      <c r="X4160" s="2">
        <v>0</v>
      </c>
      <c r="Y4160" s="2">
        <v>0</v>
      </c>
      <c r="Z4160" s="2">
        <v>0</v>
      </c>
      <c r="AA4160" s="2">
        <v>0</v>
      </c>
      <c r="AB4160" s="2">
        <v>0</v>
      </c>
      <c r="AC4160" s="2">
        <v>0</v>
      </c>
      <c r="AD4160" s="2">
        <v>0</v>
      </c>
      <c r="AE4160" s="2">
        <v>0</v>
      </c>
      <c r="AF4160" s="2">
        <v>0</v>
      </c>
      <c r="AG4160" s="2">
        <v>0</v>
      </c>
      <c r="AH4160" s="2">
        <v>0</v>
      </c>
      <c r="AI4160" s="2">
        <v>0</v>
      </c>
      <c r="AJ4160" s="2">
        <v>0</v>
      </c>
      <c r="AK4160" s="2">
        <v>0</v>
      </c>
      <c r="AL4160" s="2">
        <v>0</v>
      </c>
      <c r="AM4160" s="2">
        <v>3.64</v>
      </c>
      <c r="AN4160" s="2">
        <v>0</v>
      </c>
      <c r="AO4160" s="2">
        <v>0</v>
      </c>
      <c r="AP4160" s="2">
        <v>0</v>
      </c>
      <c r="AQ4160" s="2">
        <v>0</v>
      </c>
      <c r="AR4160" s="2">
        <v>0</v>
      </c>
      <c r="AS4160" s="2">
        <v>0</v>
      </c>
      <c r="AT4160" s="2">
        <v>0</v>
      </c>
      <c r="AU4160" s="2">
        <v>0</v>
      </c>
      <c r="AV4160" s="2">
        <v>0</v>
      </c>
      <c r="AW4160" s="2">
        <v>0</v>
      </c>
      <c r="AX4160" s="2">
        <v>0</v>
      </c>
      <c r="AY4160" s="2">
        <v>0</v>
      </c>
      <c r="AZ4160" s="2">
        <v>0</v>
      </c>
      <c r="BA4160" s="2">
        <v>0</v>
      </c>
      <c r="BB4160" s="2">
        <v>0</v>
      </c>
      <c r="BC4160" s="2">
        <v>0</v>
      </c>
      <c r="BD4160" s="2">
        <v>0</v>
      </c>
      <c r="BE4160" s="2">
        <v>0</v>
      </c>
      <c r="BF4160" s="2">
        <v>0</v>
      </c>
      <c r="BG4160" s="2">
        <v>0</v>
      </c>
      <c r="BH4160" s="2">
        <v>1</v>
      </c>
      <c r="BI4160" s="2">
        <v>5.2</v>
      </c>
      <c r="BJ4160" s="2">
        <v>3.3</v>
      </c>
      <c r="BK4160" s="2">
        <v>6</v>
      </c>
      <c r="BL4160" s="2">
        <v>32.89</v>
      </c>
      <c r="BM4160" s="2">
        <v>4.5999999999999996</v>
      </c>
      <c r="BN4160" s="2">
        <v>37.49</v>
      </c>
      <c r="BO4160" s="2">
        <v>37.49</v>
      </c>
      <c r="BQ4160" s="2" t="s">
        <v>484</v>
      </c>
      <c r="BR4160" s="2" t="s">
        <v>83</v>
      </c>
      <c r="BS4160" s="3">
        <v>42884</v>
      </c>
      <c r="BT4160" s="4">
        <v>0.38472222222222219</v>
      </c>
      <c r="BU4160" s="2" t="s">
        <v>3856</v>
      </c>
      <c r="BV4160" s="2" t="s">
        <v>98</v>
      </c>
      <c r="BY4160" s="2">
        <v>16686.18</v>
      </c>
      <c r="CA4160" s="2" t="s">
        <v>684</v>
      </c>
      <c r="CC4160" s="2" t="s">
        <v>482</v>
      </c>
      <c r="CD4160" s="2">
        <v>2162</v>
      </c>
      <c r="CE4160" s="2" t="s">
        <v>86</v>
      </c>
      <c r="CF4160" s="3">
        <v>42884</v>
      </c>
      <c r="CI4160" s="2">
        <v>1</v>
      </c>
      <c r="CJ4160" s="2">
        <v>1</v>
      </c>
      <c r="CK4160" s="2">
        <v>22</v>
      </c>
      <c r="CL4160" s="2" t="s">
        <v>87</v>
      </c>
    </row>
    <row r="4161" spans="1:90">
      <c r="A4161" s="2" t="s">
        <v>71</v>
      </c>
      <c r="B4161" s="2" t="s">
        <v>72</v>
      </c>
      <c r="C4161" s="2" t="s">
        <v>73</v>
      </c>
      <c r="E4161" s="2" t="str">
        <f>"FES1162551868"</f>
        <v>FES1162551868</v>
      </c>
      <c r="F4161" s="3">
        <v>42881</v>
      </c>
      <c r="G4161" s="2">
        <v>201711</v>
      </c>
      <c r="H4161" s="2" t="s">
        <v>74</v>
      </c>
      <c r="I4161" s="2" t="s">
        <v>75</v>
      </c>
      <c r="J4161" s="2" t="s">
        <v>76</v>
      </c>
      <c r="K4161" s="2" t="s">
        <v>77</v>
      </c>
      <c r="L4161" s="2" t="s">
        <v>224</v>
      </c>
      <c r="M4161" s="2" t="s">
        <v>225</v>
      </c>
      <c r="N4161" s="2" t="s">
        <v>759</v>
      </c>
      <c r="O4161" s="2" t="s">
        <v>81</v>
      </c>
      <c r="P4161" s="2" t="str">
        <f>"2170566390                    "</f>
        <v xml:space="preserve">2170566390                    </v>
      </c>
      <c r="Q4161" s="2">
        <v>0</v>
      </c>
      <c r="R4161" s="2">
        <v>0</v>
      </c>
      <c r="S4161" s="2">
        <v>0</v>
      </c>
      <c r="T4161" s="2">
        <v>0</v>
      </c>
      <c r="U4161" s="2">
        <v>0</v>
      </c>
      <c r="V4161" s="2">
        <v>0</v>
      </c>
      <c r="W4161" s="2">
        <v>0</v>
      </c>
      <c r="X4161" s="2">
        <v>0</v>
      </c>
      <c r="Y4161" s="2">
        <v>0</v>
      </c>
      <c r="Z4161" s="2">
        <v>0</v>
      </c>
      <c r="AA4161" s="2">
        <v>0</v>
      </c>
      <c r="AB4161" s="2">
        <v>0</v>
      </c>
      <c r="AC4161" s="2">
        <v>0</v>
      </c>
      <c r="AD4161" s="2">
        <v>0</v>
      </c>
      <c r="AE4161" s="2">
        <v>0</v>
      </c>
      <c r="AF4161" s="2">
        <v>0</v>
      </c>
      <c r="AG4161" s="2">
        <v>0</v>
      </c>
      <c r="AH4161" s="2">
        <v>0</v>
      </c>
      <c r="AI4161" s="2">
        <v>0</v>
      </c>
      <c r="AJ4161" s="2">
        <v>0</v>
      </c>
      <c r="AK4161" s="2">
        <v>0</v>
      </c>
      <c r="AL4161" s="2">
        <v>0</v>
      </c>
      <c r="AM4161" s="2">
        <v>8.15</v>
      </c>
      <c r="AN4161" s="2">
        <v>0</v>
      </c>
      <c r="AO4161" s="2">
        <v>0</v>
      </c>
      <c r="AP4161" s="2">
        <v>0</v>
      </c>
      <c r="AQ4161" s="2">
        <v>0</v>
      </c>
      <c r="AR4161" s="2">
        <v>0</v>
      </c>
      <c r="AS4161" s="2">
        <v>0</v>
      </c>
      <c r="AT4161" s="2">
        <v>0</v>
      </c>
      <c r="AU4161" s="2">
        <v>0</v>
      </c>
      <c r="AV4161" s="2">
        <v>0</v>
      </c>
      <c r="AW4161" s="2">
        <v>0</v>
      </c>
      <c r="AX4161" s="2">
        <v>0</v>
      </c>
      <c r="AY4161" s="2">
        <v>0</v>
      </c>
      <c r="AZ4161" s="2">
        <v>0</v>
      </c>
      <c r="BA4161" s="2">
        <v>0</v>
      </c>
      <c r="BB4161" s="2">
        <v>0</v>
      </c>
      <c r="BC4161" s="2">
        <v>0</v>
      </c>
      <c r="BD4161" s="2">
        <v>0</v>
      </c>
      <c r="BE4161" s="2">
        <v>0</v>
      </c>
      <c r="BF4161" s="2">
        <v>0</v>
      </c>
      <c r="BG4161" s="2">
        <v>0</v>
      </c>
      <c r="BH4161" s="2">
        <v>1</v>
      </c>
      <c r="BI4161" s="2">
        <v>2.8</v>
      </c>
      <c r="BJ4161" s="2">
        <v>3.3</v>
      </c>
      <c r="BK4161" s="2">
        <v>3.5</v>
      </c>
      <c r="BL4161" s="2">
        <v>73.67</v>
      </c>
      <c r="BM4161" s="2">
        <v>10.31</v>
      </c>
      <c r="BN4161" s="2">
        <v>83.98</v>
      </c>
      <c r="BO4161" s="2">
        <v>83.98</v>
      </c>
      <c r="BQ4161" s="2" t="s">
        <v>203</v>
      </c>
      <c r="BR4161" s="2" t="s">
        <v>83</v>
      </c>
      <c r="BS4161" s="3">
        <v>42884</v>
      </c>
      <c r="BT4161" s="4">
        <v>0.43402777777777773</v>
      </c>
      <c r="BU4161" s="2" t="s">
        <v>1066</v>
      </c>
      <c r="BV4161" s="2" t="s">
        <v>98</v>
      </c>
      <c r="BY4161" s="2">
        <v>16549.43</v>
      </c>
      <c r="CC4161" s="2" t="s">
        <v>225</v>
      </c>
      <c r="CD4161" s="2">
        <v>3610</v>
      </c>
      <c r="CE4161" s="2" t="s">
        <v>86</v>
      </c>
      <c r="CF4161" s="3">
        <v>42885</v>
      </c>
      <c r="CI4161" s="2">
        <v>1</v>
      </c>
      <c r="CJ4161" s="2">
        <v>1</v>
      </c>
      <c r="CK4161" s="2">
        <v>21</v>
      </c>
      <c r="CL4161" s="2" t="s">
        <v>87</v>
      </c>
    </row>
    <row r="4162" spans="1:90">
      <c r="A4162" s="2" t="s">
        <v>71</v>
      </c>
      <c r="B4162" s="2" t="s">
        <v>72</v>
      </c>
      <c r="C4162" s="2" t="s">
        <v>73</v>
      </c>
      <c r="E4162" s="2" t="str">
        <f>"FES1162551844"</f>
        <v>FES1162551844</v>
      </c>
      <c r="F4162" s="3">
        <v>42881</v>
      </c>
      <c r="G4162" s="2">
        <v>201711</v>
      </c>
      <c r="H4162" s="2" t="s">
        <v>74</v>
      </c>
      <c r="I4162" s="2" t="s">
        <v>75</v>
      </c>
      <c r="J4162" s="2" t="s">
        <v>76</v>
      </c>
      <c r="K4162" s="2" t="s">
        <v>77</v>
      </c>
      <c r="L4162" s="2" t="s">
        <v>104</v>
      </c>
      <c r="M4162" s="2" t="s">
        <v>105</v>
      </c>
      <c r="N4162" s="2" t="s">
        <v>2777</v>
      </c>
      <c r="O4162" s="2" t="s">
        <v>81</v>
      </c>
      <c r="P4162" s="2" t="str">
        <f>"2170569699                    "</f>
        <v xml:space="preserve">2170569699                    </v>
      </c>
      <c r="Q4162" s="2">
        <v>0</v>
      </c>
      <c r="R4162" s="2">
        <v>0</v>
      </c>
      <c r="S4162" s="2">
        <v>0</v>
      </c>
      <c r="T4162" s="2">
        <v>0</v>
      </c>
      <c r="U4162" s="2">
        <v>0</v>
      </c>
      <c r="V4162" s="2">
        <v>0</v>
      </c>
      <c r="W4162" s="2">
        <v>0</v>
      </c>
      <c r="X4162" s="2">
        <v>0</v>
      </c>
      <c r="Y4162" s="2">
        <v>0</v>
      </c>
      <c r="Z4162" s="2">
        <v>0</v>
      </c>
      <c r="AA4162" s="2">
        <v>0</v>
      </c>
      <c r="AB4162" s="2">
        <v>0</v>
      </c>
      <c r="AC4162" s="2">
        <v>0</v>
      </c>
      <c r="AD4162" s="2">
        <v>0</v>
      </c>
      <c r="AE4162" s="2">
        <v>0</v>
      </c>
      <c r="AF4162" s="2">
        <v>0</v>
      </c>
      <c r="AG4162" s="2">
        <v>0</v>
      </c>
      <c r="AH4162" s="2">
        <v>0</v>
      </c>
      <c r="AI4162" s="2">
        <v>0</v>
      </c>
      <c r="AJ4162" s="2">
        <v>0</v>
      </c>
      <c r="AK4162" s="2">
        <v>0</v>
      </c>
      <c r="AL4162" s="2">
        <v>0</v>
      </c>
      <c r="AM4162" s="2">
        <v>6.99</v>
      </c>
      <c r="AN4162" s="2">
        <v>0</v>
      </c>
      <c r="AO4162" s="2">
        <v>0</v>
      </c>
      <c r="AP4162" s="2">
        <v>0</v>
      </c>
      <c r="AQ4162" s="2">
        <v>0</v>
      </c>
      <c r="AR4162" s="2">
        <v>0</v>
      </c>
      <c r="AS4162" s="2">
        <v>0</v>
      </c>
      <c r="AT4162" s="2">
        <v>0</v>
      </c>
      <c r="AU4162" s="2">
        <v>0</v>
      </c>
      <c r="AV4162" s="2">
        <v>0</v>
      </c>
      <c r="AW4162" s="2">
        <v>0</v>
      </c>
      <c r="AX4162" s="2">
        <v>0</v>
      </c>
      <c r="AY4162" s="2">
        <v>0</v>
      </c>
      <c r="AZ4162" s="2">
        <v>0</v>
      </c>
      <c r="BA4162" s="2">
        <v>0</v>
      </c>
      <c r="BB4162" s="2">
        <v>0</v>
      </c>
      <c r="BC4162" s="2">
        <v>0</v>
      </c>
      <c r="BD4162" s="2">
        <v>0</v>
      </c>
      <c r="BE4162" s="2">
        <v>0</v>
      </c>
      <c r="BF4162" s="2">
        <v>0</v>
      </c>
      <c r="BG4162" s="2">
        <v>0</v>
      </c>
      <c r="BH4162" s="2">
        <v>1</v>
      </c>
      <c r="BI4162" s="2">
        <v>2</v>
      </c>
      <c r="BJ4162" s="2">
        <v>2.9</v>
      </c>
      <c r="BK4162" s="2">
        <v>3</v>
      </c>
      <c r="BL4162" s="2">
        <v>63.15</v>
      </c>
      <c r="BM4162" s="2">
        <v>8.84</v>
      </c>
      <c r="BN4162" s="2">
        <v>71.989999999999995</v>
      </c>
      <c r="BO4162" s="2">
        <v>71.989999999999995</v>
      </c>
      <c r="BQ4162" s="2" t="s">
        <v>2778</v>
      </c>
      <c r="BR4162" s="2" t="s">
        <v>83</v>
      </c>
      <c r="BS4162" s="3">
        <v>42884</v>
      </c>
      <c r="BT4162" s="4">
        <v>0.4055555555555555</v>
      </c>
      <c r="BU4162" s="2" t="s">
        <v>3887</v>
      </c>
      <c r="BV4162" s="2" t="s">
        <v>98</v>
      </c>
      <c r="BY4162" s="2">
        <v>14652.63</v>
      </c>
      <c r="CC4162" s="2" t="s">
        <v>105</v>
      </c>
      <c r="CD4162" s="2">
        <v>4052</v>
      </c>
      <c r="CE4162" s="2" t="s">
        <v>86</v>
      </c>
      <c r="CF4162" s="3">
        <v>42885</v>
      </c>
      <c r="CI4162" s="2">
        <v>1</v>
      </c>
      <c r="CJ4162" s="2">
        <v>1</v>
      </c>
      <c r="CK4162" s="2">
        <v>21</v>
      </c>
      <c r="CL4162" s="2" t="s">
        <v>87</v>
      </c>
    </row>
    <row r="4163" spans="1:90">
      <c r="A4163" s="2" t="s">
        <v>71</v>
      </c>
      <c r="B4163" s="2" t="s">
        <v>72</v>
      </c>
      <c r="C4163" s="2" t="s">
        <v>73</v>
      </c>
      <c r="E4163" s="2" t="str">
        <f>"FES1162551610"</f>
        <v>FES1162551610</v>
      </c>
      <c r="F4163" s="3">
        <v>42881</v>
      </c>
      <c r="G4163" s="2">
        <v>201711</v>
      </c>
      <c r="H4163" s="2" t="s">
        <v>74</v>
      </c>
      <c r="I4163" s="2" t="s">
        <v>75</v>
      </c>
      <c r="J4163" s="2" t="s">
        <v>76</v>
      </c>
      <c r="K4163" s="2" t="s">
        <v>77</v>
      </c>
      <c r="L4163" s="2" t="s">
        <v>74</v>
      </c>
      <c r="M4163" s="2" t="s">
        <v>75</v>
      </c>
      <c r="N4163" s="2" t="s">
        <v>503</v>
      </c>
      <c r="O4163" s="2" t="s">
        <v>81</v>
      </c>
      <c r="P4163" s="2" t="str">
        <f>"2170569437                    "</f>
        <v xml:space="preserve">2170569437                    </v>
      </c>
      <c r="Q4163" s="2">
        <v>0</v>
      </c>
      <c r="R4163" s="2">
        <v>0</v>
      </c>
      <c r="S4163" s="2">
        <v>0</v>
      </c>
      <c r="T4163" s="2">
        <v>0</v>
      </c>
      <c r="U4163" s="2">
        <v>0</v>
      </c>
      <c r="V4163" s="2">
        <v>0</v>
      </c>
      <c r="W4163" s="2">
        <v>0</v>
      </c>
      <c r="X4163" s="2">
        <v>0</v>
      </c>
      <c r="Y4163" s="2">
        <v>0</v>
      </c>
      <c r="Z4163" s="2">
        <v>0</v>
      </c>
      <c r="AA4163" s="2">
        <v>0</v>
      </c>
      <c r="AB4163" s="2">
        <v>0</v>
      </c>
      <c r="AC4163" s="2">
        <v>0</v>
      </c>
      <c r="AD4163" s="2">
        <v>0</v>
      </c>
      <c r="AE4163" s="2">
        <v>0</v>
      </c>
      <c r="AF4163" s="2">
        <v>0</v>
      </c>
      <c r="AG4163" s="2">
        <v>0</v>
      </c>
      <c r="AH4163" s="2">
        <v>0</v>
      </c>
      <c r="AI4163" s="2">
        <v>0</v>
      </c>
      <c r="AJ4163" s="2">
        <v>0</v>
      </c>
      <c r="AK4163" s="2">
        <v>0</v>
      </c>
      <c r="AL4163" s="2">
        <v>0</v>
      </c>
      <c r="AM4163" s="2">
        <v>3.64</v>
      </c>
      <c r="AN4163" s="2">
        <v>0</v>
      </c>
      <c r="AO4163" s="2">
        <v>0</v>
      </c>
      <c r="AP4163" s="2">
        <v>0</v>
      </c>
      <c r="AQ4163" s="2">
        <v>0</v>
      </c>
      <c r="AR4163" s="2">
        <v>0</v>
      </c>
      <c r="AS4163" s="2">
        <v>0</v>
      </c>
      <c r="AT4163" s="2">
        <v>0</v>
      </c>
      <c r="AU4163" s="2">
        <v>0</v>
      </c>
      <c r="AV4163" s="2">
        <v>0</v>
      </c>
      <c r="AW4163" s="2">
        <v>0</v>
      </c>
      <c r="AX4163" s="2">
        <v>0</v>
      </c>
      <c r="AY4163" s="2">
        <v>0</v>
      </c>
      <c r="AZ4163" s="2">
        <v>0</v>
      </c>
      <c r="BA4163" s="2">
        <v>0</v>
      </c>
      <c r="BB4163" s="2">
        <v>0</v>
      </c>
      <c r="BC4163" s="2">
        <v>0</v>
      </c>
      <c r="BD4163" s="2">
        <v>0</v>
      </c>
      <c r="BE4163" s="2">
        <v>0</v>
      </c>
      <c r="BF4163" s="2">
        <v>0</v>
      </c>
      <c r="BG4163" s="2">
        <v>0</v>
      </c>
      <c r="BH4163" s="2">
        <v>1</v>
      </c>
      <c r="BI4163" s="2">
        <v>5.0999999999999996</v>
      </c>
      <c r="BJ4163" s="2">
        <v>1</v>
      </c>
      <c r="BK4163" s="2">
        <v>6</v>
      </c>
      <c r="BL4163" s="2">
        <v>32.89</v>
      </c>
      <c r="BM4163" s="2">
        <v>4.5999999999999996</v>
      </c>
      <c r="BN4163" s="2">
        <v>37.49</v>
      </c>
      <c r="BO4163" s="2">
        <v>37.49</v>
      </c>
      <c r="BQ4163" s="2" t="s">
        <v>504</v>
      </c>
      <c r="BR4163" s="2" t="s">
        <v>83</v>
      </c>
      <c r="BS4163" s="3">
        <v>42884</v>
      </c>
      <c r="BT4163" s="4">
        <v>0.4236111111111111</v>
      </c>
      <c r="BU4163" s="2" t="s">
        <v>3888</v>
      </c>
      <c r="BV4163" s="2" t="s">
        <v>98</v>
      </c>
      <c r="BY4163" s="2">
        <v>5031.9399999999996</v>
      </c>
      <c r="CA4163" s="2" t="s">
        <v>506</v>
      </c>
      <c r="CC4163" s="2" t="s">
        <v>75</v>
      </c>
      <c r="CD4163" s="2">
        <v>1609</v>
      </c>
      <c r="CE4163" s="2" t="s">
        <v>86</v>
      </c>
      <c r="CF4163" s="3">
        <v>42885</v>
      </c>
      <c r="CI4163" s="2">
        <v>1</v>
      </c>
      <c r="CJ4163" s="2">
        <v>1</v>
      </c>
      <c r="CK4163" s="2">
        <v>22</v>
      </c>
      <c r="CL4163" s="2" t="s">
        <v>87</v>
      </c>
    </row>
    <row r="4164" spans="1:90">
      <c r="A4164" s="2" t="s">
        <v>71</v>
      </c>
      <c r="B4164" s="2" t="s">
        <v>72</v>
      </c>
      <c r="C4164" s="2" t="s">
        <v>73</v>
      </c>
      <c r="E4164" s="2" t="str">
        <f>"FES1162551900"</f>
        <v>FES1162551900</v>
      </c>
      <c r="F4164" s="3">
        <v>42881</v>
      </c>
      <c r="G4164" s="2">
        <v>201711</v>
      </c>
      <c r="H4164" s="2" t="s">
        <v>74</v>
      </c>
      <c r="I4164" s="2" t="s">
        <v>75</v>
      </c>
      <c r="J4164" s="2" t="s">
        <v>76</v>
      </c>
      <c r="K4164" s="2" t="s">
        <v>77</v>
      </c>
      <c r="L4164" s="2" t="s">
        <v>224</v>
      </c>
      <c r="M4164" s="2" t="s">
        <v>225</v>
      </c>
      <c r="N4164" s="2" t="s">
        <v>257</v>
      </c>
      <c r="O4164" s="2" t="s">
        <v>81</v>
      </c>
      <c r="P4164" s="2" t="str">
        <f>"2170568160                    "</f>
        <v xml:space="preserve">2170568160                    </v>
      </c>
      <c r="Q4164" s="2">
        <v>0</v>
      </c>
      <c r="R4164" s="2">
        <v>0</v>
      </c>
      <c r="S4164" s="2">
        <v>0</v>
      </c>
      <c r="T4164" s="2">
        <v>0</v>
      </c>
      <c r="U4164" s="2">
        <v>0</v>
      </c>
      <c r="V4164" s="2">
        <v>0</v>
      </c>
      <c r="W4164" s="2">
        <v>0</v>
      </c>
      <c r="X4164" s="2">
        <v>0</v>
      </c>
      <c r="Y4164" s="2">
        <v>0</v>
      </c>
      <c r="Z4164" s="2">
        <v>0</v>
      </c>
      <c r="AA4164" s="2">
        <v>0</v>
      </c>
      <c r="AB4164" s="2">
        <v>0</v>
      </c>
      <c r="AC4164" s="2">
        <v>0</v>
      </c>
      <c r="AD4164" s="2">
        <v>0</v>
      </c>
      <c r="AE4164" s="2">
        <v>0</v>
      </c>
      <c r="AF4164" s="2">
        <v>0</v>
      </c>
      <c r="AG4164" s="2">
        <v>0</v>
      </c>
      <c r="AH4164" s="2">
        <v>0</v>
      </c>
      <c r="AI4164" s="2">
        <v>0</v>
      </c>
      <c r="AJ4164" s="2">
        <v>0</v>
      </c>
      <c r="AK4164" s="2">
        <v>0</v>
      </c>
      <c r="AL4164" s="2">
        <v>0</v>
      </c>
      <c r="AM4164" s="2">
        <v>6.99</v>
      </c>
      <c r="AN4164" s="2">
        <v>0</v>
      </c>
      <c r="AO4164" s="2">
        <v>0</v>
      </c>
      <c r="AP4164" s="2">
        <v>0</v>
      </c>
      <c r="AQ4164" s="2">
        <v>0</v>
      </c>
      <c r="AR4164" s="2">
        <v>0</v>
      </c>
      <c r="AS4164" s="2">
        <v>0</v>
      </c>
      <c r="AT4164" s="2">
        <v>0</v>
      </c>
      <c r="AU4164" s="2">
        <v>0</v>
      </c>
      <c r="AV4164" s="2">
        <v>0</v>
      </c>
      <c r="AW4164" s="2">
        <v>0</v>
      </c>
      <c r="AX4164" s="2">
        <v>0</v>
      </c>
      <c r="AY4164" s="2">
        <v>0</v>
      </c>
      <c r="AZ4164" s="2">
        <v>0</v>
      </c>
      <c r="BA4164" s="2">
        <v>0</v>
      </c>
      <c r="BB4164" s="2">
        <v>0</v>
      </c>
      <c r="BC4164" s="2">
        <v>0</v>
      </c>
      <c r="BD4164" s="2">
        <v>0</v>
      </c>
      <c r="BE4164" s="2">
        <v>0</v>
      </c>
      <c r="BF4164" s="2">
        <v>0</v>
      </c>
      <c r="BG4164" s="2">
        <v>0</v>
      </c>
      <c r="BH4164" s="2">
        <v>1</v>
      </c>
      <c r="BI4164" s="2">
        <v>1.9</v>
      </c>
      <c r="BJ4164" s="2">
        <v>3</v>
      </c>
      <c r="BK4164" s="2">
        <v>3</v>
      </c>
      <c r="BL4164" s="2">
        <v>63.15</v>
      </c>
      <c r="BM4164" s="2">
        <v>8.84</v>
      </c>
      <c r="BN4164" s="2">
        <v>71.989999999999995</v>
      </c>
      <c r="BO4164" s="2">
        <v>71.989999999999995</v>
      </c>
      <c r="BQ4164" s="2" t="s">
        <v>238</v>
      </c>
      <c r="BR4164" s="2" t="s">
        <v>83</v>
      </c>
      <c r="BS4164" s="3">
        <v>42884</v>
      </c>
      <c r="BT4164" s="4">
        <v>0.4375</v>
      </c>
      <c r="BU4164" s="2" t="s">
        <v>3889</v>
      </c>
      <c r="BV4164" s="2" t="s">
        <v>98</v>
      </c>
      <c r="BY4164" s="2">
        <v>14940.29</v>
      </c>
      <c r="CC4164" s="2" t="s">
        <v>225</v>
      </c>
      <c r="CD4164" s="2">
        <v>3610</v>
      </c>
      <c r="CE4164" s="2" t="s">
        <v>86</v>
      </c>
      <c r="CF4164" s="3">
        <v>42885</v>
      </c>
      <c r="CI4164" s="2">
        <v>1</v>
      </c>
      <c r="CJ4164" s="2">
        <v>1</v>
      </c>
      <c r="CK4164" s="2">
        <v>21</v>
      </c>
      <c r="CL4164" s="2" t="s">
        <v>87</v>
      </c>
    </row>
    <row r="4165" spans="1:90">
      <c r="A4165" s="2" t="s">
        <v>861</v>
      </c>
      <c r="B4165" s="2" t="s">
        <v>72</v>
      </c>
      <c r="C4165" s="2" t="s">
        <v>73</v>
      </c>
      <c r="E4165" s="2" t="str">
        <f>"009935980528"</f>
        <v>009935980528</v>
      </c>
      <c r="F4165" s="3">
        <v>42880</v>
      </c>
      <c r="G4165" s="2">
        <v>201711</v>
      </c>
      <c r="H4165" s="2" t="s">
        <v>812</v>
      </c>
      <c r="I4165" s="2" t="s">
        <v>813</v>
      </c>
      <c r="J4165" s="2" t="s">
        <v>3890</v>
      </c>
      <c r="K4165" s="2" t="s">
        <v>77</v>
      </c>
      <c r="L4165" s="2" t="s">
        <v>163</v>
      </c>
      <c r="M4165" s="2" t="s">
        <v>164</v>
      </c>
      <c r="N4165" s="2" t="s">
        <v>3891</v>
      </c>
      <c r="O4165" s="2" t="s">
        <v>138</v>
      </c>
      <c r="P4165" s="2" t="str">
        <f>"                              "</f>
        <v xml:space="preserve">                              </v>
      </c>
      <c r="Q4165" s="2">
        <v>0</v>
      </c>
      <c r="R4165" s="2">
        <v>0</v>
      </c>
      <c r="S4165" s="2">
        <v>0</v>
      </c>
      <c r="T4165" s="2">
        <v>0</v>
      </c>
      <c r="U4165" s="2">
        <v>0</v>
      </c>
      <c r="V4165" s="2">
        <v>0</v>
      </c>
      <c r="W4165" s="2">
        <v>0</v>
      </c>
      <c r="X4165" s="2">
        <v>0</v>
      </c>
      <c r="Y4165" s="2">
        <v>0</v>
      </c>
      <c r="Z4165" s="2">
        <v>0</v>
      </c>
      <c r="AA4165" s="2">
        <v>0</v>
      </c>
      <c r="AB4165" s="2">
        <v>0</v>
      </c>
      <c r="AC4165" s="2">
        <v>0</v>
      </c>
      <c r="AD4165" s="2">
        <v>0</v>
      </c>
      <c r="AE4165" s="2">
        <v>0</v>
      </c>
      <c r="AF4165" s="2">
        <v>0</v>
      </c>
      <c r="AG4165" s="2">
        <v>0</v>
      </c>
      <c r="AH4165" s="2">
        <v>0</v>
      </c>
      <c r="AI4165" s="2">
        <v>0</v>
      </c>
      <c r="AJ4165" s="2">
        <v>0</v>
      </c>
      <c r="AK4165" s="2">
        <v>0</v>
      </c>
      <c r="AL4165" s="2">
        <v>0</v>
      </c>
      <c r="AM4165" s="2">
        <v>10.65</v>
      </c>
      <c r="AN4165" s="2">
        <v>0</v>
      </c>
      <c r="AO4165" s="2">
        <v>0</v>
      </c>
      <c r="AP4165" s="2">
        <v>0</v>
      </c>
      <c r="AQ4165" s="2">
        <v>0</v>
      </c>
      <c r="AR4165" s="2">
        <v>0</v>
      </c>
      <c r="AS4165" s="2">
        <v>0</v>
      </c>
      <c r="AT4165" s="2">
        <v>0</v>
      </c>
      <c r="AU4165" s="2">
        <v>0</v>
      </c>
      <c r="AV4165" s="2">
        <v>0</v>
      </c>
      <c r="AW4165" s="2">
        <v>0</v>
      </c>
      <c r="AX4165" s="2">
        <v>0</v>
      </c>
      <c r="AY4165" s="2">
        <v>0</v>
      </c>
      <c r="AZ4165" s="2">
        <v>0</v>
      </c>
      <c r="BA4165" s="2">
        <v>0</v>
      </c>
      <c r="BB4165" s="2">
        <v>0</v>
      </c>
      <c r="BC4165" s="2">
        <v>0</v>
      </c>
      <c r="BD4165" s="2">
        <v>0</v>
      </c>
      <c r="BE4165" s="2">
        <v>0</v>
      </c>
      <c r="BF4165" s="2">
        <v>0</v>
      </c>
      <c r="BG4165" s="2">
        <v>0</v>
      </c>
      <c r="BH4165" s="2">
        <v>1</v>
      </c>
      <c r="BI4165" s="2">
        <v>11</v>
      </c>
      <c r="BJ4165" s="2">
        <v>21</v>
      </c>
      <c r="BK4165" s="2">
        <v>21</v>
      </c>
      <c r="BL4165" s="2">
        <v>101.27</v>
      </c>
      <c r="BM4165" s="2">
        <v>14.18</v>
      </c>
      <c r="BN4165" s="2">
        <v>115.45</v>
      </c>
      <c r="BO4165" s="2">
        <v>115.45</v>
      </c>
      <c r="BS4165" s="3">
        <v>42881</v>
      </c>
      <c r="BT4165" s="4">
        <v>0.49305555555555558</v>
      </c>
      <c r="BU4165" s="2" t="s">
        <v>871</v>
      </c>
      <c r="BV4165" s="2" t="s">
        <v>98</v>
      </c>
      <c r="BY4165" s="2">
        <v>105000</v>
      </c>
      <c r="CC4165" s="2" t="s">
        <v>164</v>
      </c>
      <c r="CD4165" s="2">
        <v>2000</v>
      </c>
      <c r="CE4165" s="2" t="s">
        <v>86</v>
      </c>
      <c r="CF4165" s="3">
        <v>42884</v>
      </c>
      <c r="CI4165" s="2">
        <v>1</v>
      </c>
      <c r="CJ4165" s="2">
        <v>1</v>
      </c>
      <c r="CK4165" s="2" t="s">
        <v>3892</v>
      </c>
      <c r="CL4165" s="2" t="s">
        <v>87</v>
      </c>
    </row>
    <row r="4166" spans="1:90">
      <c r="A4166" s="2" t="s">
        <v>71</v>
      </c>
      <c r="B4166" s="2" t="s">
        <v>72</v>
      </c>
      <c r="C4166" s="2" t="s">
        <v>73</v>
      </c>
      <c r="E4166" s="2" t="str">
        <f>"FES1162551983"</f>
        <v>FES1162551983</v>
      </c>
      <c r="F4166" s="3">
        <v>42881</v>
      </c>
      <c r="G4166" s="2">
        <v>201711</v>
      </c>
      <c r="H4166" s="2" t="s">
        <v>74</v>
      </c>
      <c r="I4166" s="2" t="s">
        <v>75</v>
      </c>
      <c r="J4166" s="2" t="s">
        <v>115</v>
      </c>
      <c r="K4166" s="2" t="s">
        <v>77</v>
      </c>
      <c r="L4166" s="2" t="s">
        <v>782</v>
      </c>
      <c r="M4166" s="2" t="s">
        <v>783</v>
      </c>
      <c r="N4166" s="2" t="s">
        <v>784</v>
      </c>
      <c r="O4166" s="2" t="s">
        <v>1367</v>
      </c>
      <c r="P4166" s="2" t="str">
        <f>"2170569778                    "</f>
        <v xml:space="preserve">2170569778                    </v>
      </c>
      <c r="Q4166" s="2">
        <v>0</v>
      </c>
      <c r="R4166" s="2">
        <v>0</v>
      </c>
      <c r="S4166" s="2">
        <v>0</v>
      </c>
      <c r="T4166" s="2">
        <v>0</v>
      </c>
      <c r="U4166" s="2">
        <v>0</v>
      </c>
      <c r="V4166" s="2">
        <v>0</v>
      </c>
      <c r="W4166" s="2">
        <v>0</v>
      </c>
      <c r="X4166" s="2">
        <v>0</v>
      </c>
      <c r="Y4166" s="2">
        <v>0</v>
      </c>
      <c r="Z4166" s="2">
        <v>0</v>
      </c>
      <c r="AA4166" s="2">
        <v>0</v>
      </c>
      <c r="AB4166" s="2">
        <v>0</v>
      </c>
      <c r="AC4166" s="2">
        <v>0</v>
      </c>
      <c r="AD4166" s="2">
        <v>0</v>
      </c>
      <c r="AE4166" s="2">
        <v>351</v>
      </c>
      <c r="AF4166" s="2">
        <v>0</v>
      </c>
      <c r="AG4166" s="2">
        <v>0</v>
      </c>
      <c r="AH4166" s="2">
        <v>0</v>
      </c>
      <c r="AI4166" s="2">
        <v>0</v>
      </c>
      <c r="AJ4166" s="2">
        <v>0</v>
      </c>
      <c r="AK4166" s="2">
        <v>0</v>
      </c>
      <c r="AL4166" s="2">
        <v>0</v>
      </c>
      <c r="AM4166" s="2">
        <v>86.74</v>
      </c>
      <c r="AN4166" s="2">
        <v>0</v>
      </c>
      <c r="AO4166" s="2">
        <v>0</v>
      </c>
      <c r="AP4166" s="2">
        <v>0</v>
      </c>
      <c r="AQ4166" s="2">
        <v>0</v>
      </c>
      <c r="AR4166" s="2">
        <v>0</v>
      </c>
      <c r="AS4166" s="2">
        <v>0</v>
      </c>
      <c r="AT4166" s="2">
        <v>0</v>
      </c>
      <c r="AU4166" s="2">
        <v>0</v>
      </c>
      <c r="AV4166" s="2">
        <v>0</v>
      </c>
      <c r="AW4166" s="2">
        <v>0</v>
      </c>
      <c r="AX4166" s="2">
        <v>0</v>
      </c>
      <c r="AY4166" s="2">
        <v>0</v>
      </c>
      <c r="AZ4166" s="2">
        <v>0</v>
      </c>
      <c r="BA4166" s="2">
        <v>0</v>
      </c>
      <c r="BB4166" s="2">
        <v>0</v>
      </c>
      <c r="BC4166" s="2">
        <v>0</v>
      </c>
      <c r="BD4166" s="2">
        <v>0</v>
      </c>
      <c r="BE4166" s="2">
        <v>0</v>
      </c>
      <c r="BF4166" s="2">
        <v>0</v>
      </c>
      <c r="BG4166" s="2">
        <v>0</v>
      </c>
      <c r="BH4166" s="2">
        <v>1</v>
      </c>
      <c r="BI4166" s="2">
        <v>11</v>
      </c>
      <c r="BJ4166" s="2">
        <v>18.3</v>
      </c>
      <c r="BK4166" s="2">
        <v>18.5</v>
      </c>
      <c r="BL4166" s="2">
        <v>784.06</v>
      </c>
      <c r="BM4166" s="2">
        <v>109.77</v>
      </c>
      <c r="BN4166" s="2">
        <v>893.83</v>
      </c>
      <c r="BO4166" s="2">
        <v>893.83</v>
      </c>
      <c r="BP4166" s="2" t="s">
        <v>3893</v>
      </c>
      <c r="BQ4166" s="2" t="s">
        <v>1041</v>
      </c>
      <c r="BR4166" s="2" t="s">
        <v>120</v>
      </c>
      <c r="BS4166" s="3">
        <v>42881</v>
      </c>
      <c r="BT4166" s="4">
        <v>0.61527777777777781</v>
      </c>
      <c r="BU4166" s="2" t="s">
        <v>786</v>
      </c>
      <c r="BV4166" s="2" t="s">
        <v>98</v>
      </c>
      <c r="BY4166" s="2">
        <v>91264</v>
      </c>
      <c r="BZ4166" s="2" t="s">
        <v>1426</v>
      </c>
      <c r="CC4166" s="2" t="s">
        <v>783</v>
      </c>
      <c r="CD4166" s="2">
        <v>9300</v>
      </c>
      <c r="CE4166" s="2" t="s">
        <v>86</v>
      </c>
      <c r="CF4166" s="3">
        <v>42884</v>
      </c>
      <c r="CI4166" s="2">
        <v>0</v>
      </c>
      <c r="CJ4166" s="2">
        <v>0</v>
      </c>
      <c r="CK4166" s="2">
        <v>21</v>
      </c>
      <c r="CL4166" s="2" t="s">
        <v>87</v>
      </c>
    </row>
    <row r="4167" spans="1:90">
      <c r="A4167" s="2" t="s">
        <v>71</v>
      </c>
      <c r="B4167" s="2" t="s">
        <v>72</v>
      </c>
      <c r="C4167" s="2" t="s">
        <v>73</v>
      </c>
      <c r="E4167" s="2" t="str">
        <f>"FES1162552256"</f>
        <v>FES1162552256</v>
      </c>
      <c r="F4167" s="3">
        <v>42884</v>
      </c>
      <c r="G4167" s="2">
        <v>201711</v>
      </c>
      <c r="H4167" s="2" t="s">
        <v>74</v>
      </c>
      <c r="I4167" s="2" t="s">
        <v>75</v>
      </c>
      <c r="J4167" s="2" t="s">
        <v>76</v>
      </c>
      <c r="K4167" s="2" t="s">
        <v>77</v>
      </c>
      <c r="L4167" s="2" t="s">
        <v>94</v>
      </c>
      <c r="M4167" s="2" t="s">
        <v>94</v>
      </c>
      <c r="N4167" s="2" t="s">
        <v>95</v>
      </c>
      <c r="O4167" s="2" t="s">
        <v>81</v>
      </c>
      <c r="P4167" s="2" t="str">
        <f>"2170570076                    "</f>
        <v xml:space="preserve">2170570076                    </v>
      </c>
      <c r="Q4167" s="2">
        <v>0</v>
      </c>
      <c r="R4167" s="2">
        <v>0</v>
      </c>
      <c r="S4167" s="2">
        <v>0</v>
      </c>
      <c r="T4167" s="2">
        <v>0</v>
      </c>
      <c r="U4167" s="2">
        <v>0</v>
      </c>
      <c r="V4167" s="2">
        <v>0</v>
      </c>
      <c r="W4167" s="2">
        <v>0</v>
      </c>
      <c r="X4167" s="2">
        <v>0</v>
      </c>
      <c r="Y4167" s="2">
        <v>0</v>
      </c>
      <c r="Z4167" s="2">
        <v>0</v>
      </c>
      <c r="AA4167" s="2">
        <v>0</v>
      </c>
      <c r="AB4167" s="2">
        <v>0</v>
      </c>
      <c r="AC4167" s="2">
        <v>0</v>
      </c>
      <c r="AD4167" s="2">
        <v>0</v>
      </c>
      <c r="AE4167" s="2">
        <v>0</v>
      </c>
      <c r="AF4167" s="2">
        <v>0</v>
      </c>
      <c r="AG4167" s="2">
        <v>0</v>
      </c>
      <c r="AH4167" s="2">
        <v>0</v>
      </c>
      <c r="AI4167" s="2">
        <v>0</v>
      </c>
      <c r="AJ4167" s="2">
        <v>0</v>
      </c>
      <c r="AK4167" s="2">
        <v>0</v>
      </c>
      <c r="AL4167" s="2">
        <v>0</v>
      </c>
      <c r="AM4167" s="2">
        <v>20.96</v>
      </c>
      <c r="AN4167" s="2">
        <v>0</v>
      </c>
      <c r="AO4167" s="2">
        <v>0</v>
      </c>
      <c r="AP4167" s="2">
        <v>0</v>
      </c>
      <c r="AQ4167" s="2">
        <v>0</v>
      </c>
      <c r="AR4167" s="2">
        <v>0</v>
      </c>
      <c r="AS4167" s="2">
        <v>0</v>
      </c>
      <c r="AT4167" s="2">
        <v>0</v>
      </c>
      <c r="AU4167" s="2">
        <v>0</v>
      </c>
      <c r="AV4167" s="2">
        <v>0</v>
      </c>
      <c r="AW4167" s="2">
        <v>0</v>
      </c>
      <c r="AX4167" s="2">
        <v>0</v>
      </c>
      <c r="AY4167" s="2">
        <v>0</v>
      </c>
      <c r="AZ4167" s="2">
        <v>0</v>
      </c>
      <c r="BA4167" s="2">
        <v>0</v>
      </c>
      <c r="BB4167" s="2">
        <v>0</v>
      </c>
      <c r="BC4167" s="2">
        <v>0</v>
      </c>
      <c r="BD4167" s="2">
        <v>0</v>
      </c>
      <c r="BE4167" s="2">
        <v>0</v>
      </c>
      <c r="BF4167" s="2">
        <v>0</v>
      </c>
      <c r="BG4167" s="2">
        <v>0</v>
      </c>
      <c r="BH4167" s="2">
        <v>1</v>
      </c>
      <c r="BI4167" s="2">
        <v>6.1</v>
      </c>
      <c r="BJ4167" s="2">
        <v>8.9</v>
      </c>
      <c r="BK4167" s="2">
        <v>9</v>
      </c>
      <c r="BL4167" s="2">
        <v>189.44</v>
      </c>
      <c r="BM4167" s="2">
        <v>26.52</v>
      </c>
      <c r="BN4167" s="2">
        <v>215.96</v>
      </c>
      <c r="BO4167" s="2">
        <v>215.96</v>
      </c>
      <c r="BQ4167" s="2" t="s">
        <v>96</v>
      </c>
      <c r="BR4167" s="2" t="s">
        <v>83</v>
      </c>
      <c r="BS4167" s="3">
        <v>42885</v>
      </c>
      <c r="BT4167" s="4">
        <v>0.52083333333333337</v>
      </c>
      <c r="BU4167" s="2" t="s">
        <v>838</v>
      </c>
      <c r="BV4167" s="2" t="s">
        <v>98</v>
      </c>
      <c r="BY4167" s="2">
        <v>44740.34</v>
      </c>
      <c r="CC4167" s="2" t="s">
        <v>94</v>
      </c>
      <c r="CD4167" s="2">
        <v>7646</v>
      </c>
      <c r="CE4167" s="2" t="s">
        <v>86</v>
      </c>
      <c r="CF4167" s="3">
        <v>42886</v>
      </c>
      <c r="CI4167" s="2">
        <v>1</v>
      </c>
      <c r="CJ4167" s="2">
        <v>1</v>
      </c>
      <c r="CK4167" s="2">
        <v>21</v>
      </c>
      <c r="CL4167" s="2" t="s">
        <v>87</v>
      </c>
    </row>
    <row r="4168" spans="1:90">
      <c r="A4168" s="2" t="s">
        <v>71</v>
      </c>
      <c r="B4168" s="2" t="s">
        <v>72</v>
      </c>
      <c r="C4168" s="2" t="s">
        <v>73</v>
      </c>
      <c r="E4168" s="2" t="str">
        <f>"FES1162551664"</f>
        <v>FES1162551664</v>
      </c>
      <c r="F4168" s="3">
        <v>42880</v>
      </c>
      <c r="G4168" s="2">
        <v>201711</v>
      </c>
      <c r="H4168" s="2" t="s">
        <v>74</v>
      </c>
      <c r="I4168" s="2" t="s">
        <v>75</v>
      </c>
      <c r="J4168" s="2" t="s">
        <v>76</v>
      </c>
      <c r="K4168" s="2" t="s">
        <v>77</v>
      </c>
      <c r="L4168" s="2" t="s">
        <v>488</v>
      </c>
      <c r="M4168" s="2" t="s">
        <v>489</v>
      </c>
      <c r="N4168" s="2" t="s">
        <v>2333</v>
      </c>
      <c r="O4168" s="2" t="s">
        <v>138</v>
      </c>
      <c r="P4168" s="2" t="str">
        <f>"2170563296                    "</f>
        <v xml:space="preserve">2170563296                    </v>
      </c>
      <c r="Q4168" s="2">
        <v>0</v>
      </c>
      <c r="R4168" s="2">
        <v>0</v>
      </c>
      <c r="S4168" s="2">
        <v>0</v>
      </c>
      <c r="T4168" s="2">
        <v>0</v>
      </c>
      <c r="U4168" s="2">
        <v>0</v>
      </c>
      <c r="V4168" s="2">
        <v>0</v>
      </c>
      <c r="W4168" s="2">
        <v>0</v>
      </c>
      <c r="X4168" s="2">
        <v>0</v>
      </c>
      <c r="Y4168" s="2">
        <v>0</v>
      </c>
      <c r="Z4168" s="2">
        <v>0</v>
      </c>
      <c r="AA4168" s="2">
        <v>0</v>
      </c>
      <c r="AB4168" s="2">
        <v>0</v>
      </c>
      <c r="AC4168" s="2">
        <v>0</v>
      </c>
      <c r="AD4168" s="2">
        <v>0</v>
      </c>
      <c r="AE4168" s="2">
        <v>0</v>
      </c>
      <c r="AF4168" s="2">
        <v>0</v>
      </c>
      <c r="AG4168" s="2">
        <v>0</v>
      </c>
      <c r="AH4168" s="2">
        <v>0</v>
      </c>
      <c r="AI4168" s="2">
        <v>0</v>
      </c>
      <c r="AJ4168" s="2">
        <v>0</v>
      </c>
      <c r="AK4168" s="2">
        <v>0</v>
      </c>
      <c r="AL4168" s="2">
        <v>0</v>
      </c>
      <c r="AM4168" s="2">
        <v>90.32</v>
      </c>
      <c r="AN4168" s="2">
        <v>0</v>
      </c>
      <c r="AO4168" s="2">
        <v>0</v>
      </c>
      <c r="AP4168" s="2">
        <v>0</v>
      </c>
      <c r="AQ4168" s="2">
        <v>0</v>
      </c>
      <c r="AR4168" s="2">
        <v>0</v>
      </c>
      <c r="AS4168" s="2">
        <v>0</v>
      </c>
      <c r="AT4168" s="2">
        <v>0</v>
      </c>
      <c r="AU4168" s="2">
        <v>0</v>
      </c>
      <c r="AV4168" s="2">
        <v>0</v>
      </c>
      <c r="AW4168" s="2">
        <v>0</v>
      </c>
      <c r="AX4168" s="2">
        <v>0</v>
      </c>
      <c r="AY4168" s="2">
        <v>0</v>
      </c>
      <c r="AZ4168" s="2">
        <v>0</v>
      </c>
      <c r="BA4168" s="2">
        <v>0</v>
      </c>
      <c r="BB4168" s="2">
        <v>0</v>
      </c>
      <c r="BC4168" s="2">
        <v>0</v>
      </c>
      <c r="BD4168" s="2">
        <v>0</v>
      </c>
      <c r="BE4168" s="2">
        <v>0</v>
      </c>
      <c r="BF4168" s="2">
        <v>0</v>
      </c>
      <c r="BG4168" s="2">
        <v>0</v>
      </c>
      <c r="BH4168" s="2">
        <v>1</v>
      </c>
      <c r="BI4168" s="2">
        <v>175</v>
      </c>
      <c r="BJ4168" s="2">
        <v>212.9</v>
      </c>
      <c r="BK4168" s="2">
        <v>213</v>
      </c>
      <c r="BL4168" s="2">
        <v>821.4</v>
      </c>
      <c r="BM4168" s="2">
        <v>115</v>
      </c>
      <c r="BN4168" s="2">
        <v>936.4</v>
      </c>
      <c r="BO4168" s="2">
        <v>936.4</v>
      </c>
      <c r="BQ4168" s="2" t="s">
        <v>2334</v>
      </c>
      <c r="BR4168" s="2" t="s">
        <v>83</v>
      </c>
      <c r="BS4168" s="3">
        <v>42881</v>
      </c>
      <c r="BT4168" s="4">
        <v>0.41666666666666669</v>
      </c>
      <c r="BU4168" s="2" t="s">
        <v>3894</v>
      </c>
      <c r="BV4168" s="2" t="s">
        <v>98</v>
      </c>
      <c r="BY4168" s="2">
        <v>1064664</v>
      </c>
      <c r="CC4168" s="2" t="s">
        <v>489</v>
      </c>
      <c r="CD4168" s="2">
        <v>3290</v>
      </c>
      <c r="CE4168" s="2" t="s">
        <v>1683</v>
      </c>
      <c r="CF4168" s="3">
        <v>42884</v>
      </c>
      <c r="CI4168" s="2">
        <v>1</v>
      </c>
      <c r="CJ4168" s="2">
        <v>1</v>
      </c>
      <c r="CK4168" s="2" t="s">
        <v>1171</v>
      </c>
      <c r="CL4168" s="2" t="s">
        <v>87</v>
      </c>
    </row>
    <row r="4169" spans="1:90">
      <c r="A4169" s="2" t="s">
        <v>71</v>
      </c>
      <c r="B4169" s="2" t="s">
        <v>72</v>
      </c>
      <c r="C4169" s="2" t="s">
        <v>73</v>
      </c>
      <c r="E4169" s="2" t="str">
        <f>"FES1162551803"</f>
        <v>FES1162551803</v>
      </c>
      <c r="F4169" s="3">
        <v>42884</v>
      </c>
      <c r="G4169" s="2">
        <v>201711</v>
      </c>
      <c r="H4169" s="2" t="s">
        <v>74</v>
      </c>
      <c r="I4169" s="2" t="s">
        <v>75</v>
      </c>
      <c r="J4169" s="2" t="s">
        <v>76</v>
      </c>
      <c r="K4169" s="2" t="s">
        <v>77</v>
      </c>
      <c r="L4169" s="2" t="s">
        <v>2731</v>
      </c>
      <c r="M4169" s="2" t="s">
        <v>2732</v>
      </c>
      <c r="N4169" s="2" t="s">
        <v>2733</v>
      </c>
      <c r="O4169" s="2" t="s">
        <v>138</v>
      </c>
      <c r="P4169" s="2" t="str">
        <f>"2170567208                    "</f>
        <v xml:space="preserve">2170567208                    </v>
      </c>
      <c r="Q4169" s="2">
        <v>0</v>
      </c>
      <c r="R4169" s="2">
        <v>0</v>
      </c>
      <c r="S4169" s="2">
        <v>0</v>
      </c>
      <c r="T4169" s="2">
        <v>0</v>
      </c>
      <c r="U4169" s="2">
        <v>0</v>
      </c>
      <c r="V4169" s="2">
        <v>0</v>
      </c>
      <c r="W4169" s="2">
        <v>0</v>
      </c>
      <c r="X4169" s="2">
        <v>0</v>
      </c>
      <c r="Y4169" s="2">
        <v>0</v>
      </c>
      <c r="Z4169" s="2">
        <v>0</v>
      </c>
      <c r="AA4169" s="2">
        <v>0</v>
      </c>
      <c r="AB4169" s="2">
        <v>0</v>
      </c>
      <c r="AC4169" s="2">
        <v>0</v>
      </c>
      <c r="AD4169" s="2">
        <v>0</v>
      </c>
      <c r="AE4169" s="2">
        <v>0</v>
      </c>
      <c r="AF4169" s="2">
        <v>0</v>
      </c>
      <c r="AG4169" s="2">
        <v>0</v>
      </c>
      <c r="AH4169" s="2">
        <v>0</v>
      </c>
      <c r="AI4169" s="2">
        <v>0</v>
      </c>
      <c r="AJ4169" s="2">
        <v>0</v>
      </c>
      <c r="AK4169" s="2">
        <v>0</v>
      </c>
      <c r="AL4169" s="2">
        <v>0</v>
      </c>
      <c r="AM4169" s="2">
        <v>10.69</v>
      </c>
      <c r="AN4169" s="2">
        <v>0</v>
      </c>
      <c r="AO4169" s="2">
        <v>0</v>
      </c>
      <c r="AP4169" s="2">
        <v>0</v>
      </c>
      <c r="AQ4169" s="2">
        <v>0</v>
      </c>
      <c r="AR4169" s="2">
        <v>0</v>
      </c>
      <c r="AS4169" s="2">
        <v>0</v>
      </c>
      <c r="AT4169" s="2">
        <v>0</v>
      </c>
      <c r="AU4169" s="2">
        <v>0</v>
      </c>
      <c r="AV4169" s="2">
        <v>0</v>
      </c>
      <c r="AW4169" s="2">
        <v>0</v>
      </c>
      <c r="AX4169" s="2">
        <v>0</v>
      </c>
      <c r="AY4169" s="2">
        <v>0</v>
      </c>
      <c r="AZ4169" s="2">
        <v>0</v>
      </c>
      <c r="BA4169" s="2">
        <v>0</v>
      </c>
      <c r="BB4169" s="2">
        <v>0</v>
      </c>
      <c r="BC4169" s="2">
        <v>0</v>
      </c>
      <c r="BD4169" s="2">
        <v>0</v>
      </c>
      <c r="BE4169" s="2">
        <v>0</v>
      </c>
      <c r="BF4169" s="2">
        <v>0</v>
      </c>
      <c r="BG4169" s="2">
        <v>0</v>
      </c>
      <c r="BH4169" s="2">
        <v>1</v>
      </c>
      <c r="BI4169" s="2">
        <v>30</v>
      </c>
      <c r="BJ4169" s="2">
        <v>28.5</v>
      </c>
      <c r="BK4169" s="2">
        <v>30</v>
      </c>
      <c r="BL4169" s="2">
        <v>101.64</v>
      </c>
      <c r="BM4169" s="2">
        <v>14.23</v>
      </c>
      <c r="BN4169" s="2">
        <v>115.87</v>
      </c>
      <c r="BO4169" s="2">
        <v>115.87</v>
      </c>
      <c r="BR4169" s="2" t="s">
        <v>83</v>
      </c>
      <c r="BS4169" s="3">
        <v>42886</v>
      </c>
      <c r="BT4169" s="4">
        <v>0.41666666666666669</v>
      </c>
      <c r="BU4169" s="2" t="s">
        <v>2784</v>
      </c>
      <c r="BW4169" s="2" t="s">
        <v>1489</v>
      </c>
      <c r="BX4169" s="2" t="s">
        <v>3895</v>
      </c>
      <c r="BY4169" s="2">
        <v>142560</v>
      </c>
      <c r="CC4169" s="2" t="s">
        <v>2732</v>
      </c>
      <c r="CD4169" s="2">
        <v>8301</v>
      </c>
      <c r="CE4169" s="2" t="s">
        <v>86</v>
      </c>
      <c r="CI4169" s="2">
        <v>1</v>
      </c>
      <c r="CJ4169" s="2">
        <v>2</v>
      </c>
      <c r="CK4169" s="2" t="s">
        <v>3088</v>
      </c>
      <c r="CL4169" s="2" t="s">
        <v>87</v>
      </c>
    </row>
    <row r="4170" spans="1:90">
      <c r="A4170" s="2" t="s">
        <v>71</v>
      </c>
      <c r="B4170" s="2" t="s">
        <v>72</v>
      </c>
      <c r="C4170" s="2" t="s">
        <v>73</v>
      </c>
      <c r="E4170" s="2" t="str">
        <f>"080001643193"</f>
        <v>080001643193</v>
      </c>
      <c r="F4170" s="3">
        <v>42884</v>
      </c>
      <c r="G4170" s="2">
        <v>201711</v>
      </c>
      <c r="H4170" s="2" t="s">
        <v>358</v>
      </c>
      <c r="I4170" s="2" t="s">
        <v>359</v>
      </c>
      <c r="J4170" s="2" t="s">
        <v>360</v>
      </c>
      <c r="K4170" s="2" t="s">
        <v>77</v>
      </c>
      <c r="L4170" s="2" t="s">
        <v>74</v>
      </c>
      <c r="M4170" s="2" t="s">
        <v>75</v>
      </c>
      <c r="N4170" s="2" t="s">
        <v>115</v>
      </c>
      <c r="O4170" s="2" t="s">
        <v>81</v>
      </c>
      <c r="P4170" s="2" t="str">
        <f>"ZA1000644170                  "</f>
        <v xml:space="preserve">ZA1000644170                  </v>
      </c>
      <c r="Q4170" s="2">
        <v>0</v>
      </c>
      <c r="R4170" s="2">
        <v>0</v>
      </c>
      <c r="S4170" s="2">
        <v>0</v>
      </c>
      <c r="T4170" s="2">
        <v>0</v>
      </c>
      <c r="U4170" s="2">
        <v>0</v>
      </c>
      <c r="V4170" s="2">
        <v>0</v>
      </c>
      <c r="W4170" s="2">
        <v>0</v>
      </c>
      <c r="X4170" s="2">
        <v>0</v>
      </c>
      <c r="Y4170" s="2">
        <v>0</v>
      </c>
      <c r="Z4170" s="2">
        <v>0</v>
      </c>
      <c r="AA4170" s="2">
        <v>0</v>
      </c>
      <c r="AB4170" s="2">
        <v>0</v>
      </c>
      <c r="AC4170" s="2">
        <v>0</v>
      </c>
      <c r="AD4170" s="2">
        <v>0</v>
      </c>
      <c r="AE4170" s="2">
        <v>0</v>
      </c>
      <c r="AF4170" s="2">
        <v>0</v>
      </c>
      <c r="AG4170" s="2">
        <v>0</v>
      </c>
      <c r="AH4170" s="2">
        <v>0</v>
      </c>
      <c r="AI4170" s="2">
        <v>0</v>
      </c>
      <c r="AJ4170" s="2">
        <v>0</v>
      </c>
      <c r="AK4170" s="2">
        <v>0</v>
      </c>
      <c r="AL4170" s="2">
        <v>0</v>
      </c>
      <c r="AM4170" s="2">
        <v>3.64</v>
      </c>
      <c r="AN4170" s="2">
        <v>0</v>
      </c>
      <c r="AO4170" s="2">
        <v>0</v>
      </c>
      <c r="AP4170" s="2">
        <v>0</v>
      </c>
      <c r="AQ4170" s="2">
        <v>0</v>
      </c>
      <c r="AR4170" s="2">
        <v>0</v>
      </c>
      <c r="AS4170" s="2">
        <v>0</v>
      </c>
      <c r="AT4170" s="2">
        <v>0</v>
      </c>
      <c r="AU4170" s="2">
        <v>0</v>
      </c>
      <c r="AV4170" s="2">
        <v>0</v>
      </c>
      <c r="AW4170" s="2">
        <v>0</v>
      </c>
      <c r="AX4170" s="2">
        <v>0</v>
      </c>
      <c r="AY4170" s="2">
        <v>0</v>
      </c>
      <c r="AZ4170" s="2">
        <v>0</v>
      </c>
      <c r="BA4170" s="2">
        <v>0</v>
      </c>
      <c r="BB4170" s="2">
        <v>0</v>
      </c>
      <c r="BC4170" s="2">
        <v>0</v>
      </c>
      <c r="BD4170" s="2">
        <v>0</v>
      </c>
      <c r="BE4170" s="2">
        <v>0</v>
      </c>
      <c r="BF4170" s="2">
        <v>0</v>
      </c>
      <c r="BG4170" s="2">
        <v>0</v>
      </c>
      <c r="BH4170" s="2">
        <v>1</v>
      </c>
      <c r="BI4170" s="2">
        <v>0.9</v>
      </c>
      <c r="BJ4170" s="2">
        <v>2.5</v>
      </c>
      <c r="BK4170" s="2">
        <v>3</v>
      </c>
      <c r="BL4170" s="2">
        <v>32.89</v>
      </c>
      <c r="BM4170" s="2">
        <v>4.5999999999999996</v>
      </c>
      <c r="BN4170" s="2">
        <v>37.49</v>
      </c>
      <c r="BO4170" s="2">
        <v>37.49</v>
      </c>
      <c r="BP4170" s="2" t="s">
        <v>2401</v>
      </c>
      <c r="BQ4170" s="2" t="s">
        <v>168</v>
      </c>
      <c r="BR4170" s="2" t="s">
        <v>311</v>
      </c>
      <c r="BS4170" s="3">
        <v>42885</v>
      </c>
      <c r="BT4170" s="4">
        <v>0.40972222222222227</v>
      </c>
      <c r="BU4170" s="2" t="s">
        <v>1452</v>
      </c>
      <c r="BV4170" s="2" t="s">
        <v>98</v>
      </c>
      <c r="BY4170" s="2">
        <v>12308.35</v>
      </c>
      <c r="CA4170" s="2" t="s">
        <v>275</v>
      </c>
      <c r="CC4170" s="2" t="s">
        <v>75</v>
      </c>
      <c r="CD4170" s="2">
        <v>1601</v>
      </c>
      <c r="CE4170" s="2" t="s">
        <v>86</v>
      </c>
      <c r="CF4170" s="3">
        <v>42885</v>
      </c>
      <c r="CI4170" s="2">
        <v>1</v>
      </c>
      <c r="CJ4170" s="2">
        <v>1</v>
      </c>
      <c r="CK4170" s="2">
        <v>22</v>
      </c>
      <c r="CL4170" s="2" t="s">
        <v>87</v>
      </c>
    </row>
    <row r="4171" spans="1:90">
      <c r="A4171" s="2" t="s">
        <v>71</v>
      </c>
      <c r="B4171" s="2" t="s">
        <v>72</v>
      </c>
      <c r="C4171" s="2" t="s">
        <v>73</v>
      </c>
      <c r="E4171" s="2" t="str">
        <f>"FES1162552184"</f>
        <v>FES1162552184</v>
      </c>
      <c r="F4171" s="3">
        <v>42884</v>
      </c>
      <c r="G4171" s="2">
        <v>201711</v>
      </c>
      <c r="H4171" s="2" t="s">
        <v>74</v>
      </c>
      <c r="I4171" s="2" t="s">
        <v>75</v>
      </c>
      <c r="J4171" s="2" t="s">
        <v>76</v>
      </c>
      <c r="K4171" s="2" t="s">
        <v>77</v>
      </c>
      <c r="L4171" s="2" t="s">
        <v>209</v>
      </c>
      <c r="M4171" s="2" t="s">
        <v>210</v>
      </c>
      <c r="N4171" s="2" t="s">
        <v>3896</v>
      </c>
      <c r="O4171" s="2" t="s">
        <v>81</v>
      </c>
      <c r="P4171" s="2" t="str">
        <f>"2170569999                    "</f>
        <v xml:space="preserve">2170569999                    </v>
      </c>
      <c r="Q4171" s="2">
        <v>0</v>
      </c>
      <c r="R4171" s="2">
        <v>0</v>
      </c>
      <c r="S4171" s="2">
        <v>0</v>
      </c>
      <c r="T4171" s="2">
        <v>0</v>
      </c>
      <c r="U4171" s="2">
        <v>0</v>
      </c>
      <c r="V4171" s="2">
        <v>0</v>
      </c>
      <c r="W4171" s="2">
        <v>0</v>
      </c>
      <c r="X4171" s="2">
        <v>0</v>
      </c>
      <c r="Y4171" s="2">
        <v>0</v>
      </c>
      <c r="Z4171" s="2">
        <v>0</v>
      </c>
      <c r="AA4171" s="2">
        <v>0</v>
      </c>
      <c r="AB4171" s="2">
        <v>0</v>
      </c>
      <c r="AC4171" s="2">
        <v>0</v>
      </c>
      <c r="AD4171" s="2">
        <v>0</v>
      </c>
      <c r="AE4171" s="2">
        <v>0</v>
      </c>
      <c r="AF4171" s="2">
        <v>0</v>
      </c>
      <c r="AG4171" s="2">
        <v>0</v>
      </c>
      <c r="AH4171" s="2">
        <v>0</v>
      </c>
      <c r="AI4171" s="2">
        <v>0</v>
      </c>
      <c r="AJ4171" s="2">
        <v>0</v>
      </c>
      <c r="AK4171" s="2">
        <v>0</v>
      </c>
      <c r="AL4171" s="2">
        <v>0</v>
      </c>
      <c r="AM4171" s="2">
        <v>3.64</v>
      </c>
      <c r="AN4171" s="2">
        <v>0</v>
      </c>
      <c r="AO4171" s="2">
        <v>0</v>
      </c>
      <c r="AP4171" s="2">
        <v>0</v>
      </c>
      <c r="AQ4171" s="2">
        <v>0</v>
      </c>
      <c r="AR4171" s="2">
        <v>0</v>
      </c>
      <c r="AS4171" s="2">
        <v>0</v>
      </c>
      <c r="AT4171" s="2">
        <v>0</v>
      </c>
      <c r="AU4171" s="2">
        <v>0</v>
      </c>
      <c r="AV4171" s="2">
        <v>0</v>
      </c>
      <c r="AW4171" s="2">
        <v>0</v>
      </c>
      <c r="AX4171" s="2">
        <v>0</v>
      </c>
      <c r="AY4171" s="2">
        <v>0</v>
      </c>
      <c r="AZ4171" s="2">
        <v>0</v>
      </c>
      <c r="BA4171" s="2">
        <v>0</v>
      </c>
      <c r="BB4171" s="2">
        <v>0</v>
      </c>
      <c r="BC4171" s="2">
        <v>0</v>
      </c>
      <c r="BD4171" s="2">
        <v>0</v>
      </c>
      <c r="BE4171" s="2">
        <v>0</v>
      </c>
      <c r="BF4171" s="2">
        <v>0</v>
      </c>
      <c r="BG4171" s="2">
        <v>0</v>
      </c>
      <c r="BH4171" s="2">
        <v>1</v>
      </c>
      <c r="BI4171" s="2">
        <v>2</v>
      </c>
      <c r="BJ4171" s="2">
        <v>2.5</v>
      </c>
      <c r="BK4171" s="2">
        <v>3</v>
      </c>
      <c r="BL4171" s="2">
        <v>32.89</v>
      </c>
      <c r="BM4171" s="2">
        <v>4.5999999999999996</v>
      </c>
      <c r="BN4171" s="2">
        <v>37.49</v>
      </c>
      <c r="BO4171" s="2">
        <v>37.49</v>
      </c>
      <c r="BR4171" s="2" t="s">
        <v>83</v>
      </c>
      <c r="BS4171" s="3">
        <v>42885</v>
      </c>
      <c r="BT4171" s="4">
        <v>0.41666666666666669</v>
      </c>
      <c r="BU4171" s="2" t="s">
        <v>3897</v>
      </c>
      <c r="BV4171" s="2" t="s">
        <v>98</v>
      </c>
      <c r="BY4171" s="2">
        <v>12260.29</v>
      </c>
      <c r="CC4171" s="2" t="s">
        <v>210</v>
      </c>
      <c r="CD4171" s="2">
        <v>1725</v>
      </c>
      <c r="CE4171" s="2" t="s">
        <v>86</v>
      </c>
      <c r="CF4171" s="3">
        <v>42886</v>
      </c>
      <c r="CI4171" s="2">
        <v>1</v>
      </c>
      <c r="CJ4171" s="2">
        <v>1</v>
      </c>
      <c r="CK4171" s="2">
        <v>22</v>
      </c>
      <c r="CL4171" s="2" t="s">
        <v>87</v>
      </c>
    </row>
    <row r="4172" spans="1:90">
      <c r="A4172" s="2" t="s">
        <v>71</v>
      </c>
      <c r="B4172" s="2" t="s">
        <v>72</v>
      </c>
      <c r="C4172" s="2" t="s">
        <v>73</v>
      </c>
      <c r="E4172" s="2" t="str">
        <f>"fes1162552080"</f>
        <v>fes1162552080</v>
      </c>
      <c r="F4172" s="3">
        <v>42881</v>
      </c>
      <c r="G4172" s="2">
        <v>201711</v>
      </c>
      <c r="H4172" s="2" t="s">
        <v>74</v>
      </c>
      <c r="I4172" s="2" t="s">
        <v>75</v>
      </c>
      <c r="J4172" s="2" t="s">
        <v>76</v>
      </c>
      <c r="K4172" s="2" t="s">
        <v>77</v>
      </c>
      <c r="L4172" s="2" t="s">
        <v>175</v>
      </c>
      <c r="M4172" s="2" t="s">
        <v>176</v>
      </c>
      <c r="N4172" s="2" t="s">
        <v>1131</v>
      </c>
      <c r="O4172" s="2" t="s">
        <v>81</v>
      </c>
      <c r="P4172" s="2" t="str">
        <f>"2170569902                    "</f>
        <v xml:space="preserve">2170569902                    </v>
      </c>
      <c r="Q4172" s="2">
        <v>0</v>
      </c>
      <c r="R4172" s="2">
        <v>0</v>
      </c>
      <c r="S4172" s="2">
        <v>0</v>
      </c>
      <c r="T4172" s="2">
        <v>0</v>
      </c>
      <c r="U4172" s="2">
        <v>0</v>
      </c>
      <c r="V4172" s="2">
        <v>0</v>
      </c>
      <c r="W4172" s="2">
        <v>0</v>
      </c>
      <c r="X4172" s="2">
        <v>0</v>
      </c>
      <c r="Y4172" s="2">
        <v>0</v>
      </c>
      <c r="Z4172" s="2">
        <v>0</v>
      </c>
      <c r="AA4172" s="2">
        <v>0</v>
      </c>
      <c r="AB4172" s="2">
        <v>0</v>
      </c>
      <c r="AC4172" s="2">
        <v>0</v>
      </c>
      <c r="AD4172" s="2">
        <v>0</v>
      </c>
      <c r="AE4172" s="2">
        <v>0</v>
      </c>
      <c r="AF4172" s="2">
        <v>0</v>
      </c>
      <c r="AG4172" s="2">
        <v>0</v>
      </c>
      <c r="AH4172" s="2">
        <v>0</v>
      </c>
      <c r="AI4172" s="2">
        <v>0</v>
      </c>
      <c r="AJ4172" s="2">
        <v>0</v>
      </c>
      <c r="AK4172" s="2">
        <v>0</v>
      </c>
      <c r="AL4172" s="2">
        <v>0</v>
      </c>
      <c r="AM4172" s="2">
        <v>13.97</v>
      </c>
      <c r="AN4172" s="2">
        <v>0</v>
      </c>
      <c r="AO4172" s="2">
        <v>0</v>
      </c>
      <c r="AP4172" s="2">
        <v>0</v>
      </c>
      <c r="AQ4172" s="2">
        <v>0</v>
      </c>
      <c r="AR4172" s="2">
        <v>0</v>
      </c>
      <c r="AS4172" s="2">
        <v>0</v>
      </c>
      <c r="AT4172" s="2">
        <v>0</v>
      </c>
      <c r="AU4172" s="2">
        <v>0</v>
      </c>
      <c r="AV4172" s="2">
        <v>0</v>
      </c>
      <c r="AW4172" s="2">
        <v>0</v>
      </c>
      <c r="AX4172" s="2">
        <v>0</v>
      </c>
      <c r="AY4172" s="2">
        <v>0</v>
      </c>
      <c r="AZ4172" s="2">
        <v>0</v>
      </c>
      <c r="BA4172" s="2">
        <v>0</v>
      </c>
      <c r="BB4172" s="2">
        <v>0</v>
      </c>
      <c r="BC4172" s="2">
        <v>0</v>
      </c>
      <c r="BD4172" s="2">
        <v>0</v>
      </c>
      <c r="BE4172" s="2">
        <v>0</v>
      </c>
      <c r="BF4172" s="2">
        <v>0</v>
      </c>
      <c r="BG4172" s="2">
        <v>0</v>
      </c>
      <c r="BH4172" s="2">
        <v>1</v>
      </c>
      <c r="BI4172" s="2">
        <v>6</v>
      </c>
      <c r="BJ4172" s="2">
        <v>1.7</v>
      </c>
      <c r="BK4172" s="2">
        <v>6</v>
      </c>
      <c r="BL4172" s="2">
        <v>126.29</v>
      </c>
      <c r="BM4172" s="2">
        <v>17.68</v>
      </c>
      <c r="BN4172" s="2">
        <v>143.97</v>
      </c>
      <c r="BO4172" s="2">
        <v>143.97</v>
      </c>
      <c r="BQ4172" s="2" t="s">
        <v>1132</v>
      </c>
      <c r="BR4172" s="2" t="s">
        <v>83</v>
      </c>
      <c r="BS4172" s="3">
        <v>42884</v>
      </c>
      <c r="BT4172" s="4">
        <v>0.34027777777777773</v>
      </c>
      <c r="BU4172" s="2" t="s">
        <v>1133</v>
      </c>
      <c r="BV4172" s="2" t="s">
        <v>98</v>
      </c>
      <c r="BY4172" s="2">
        <v>8435.69</v>
      </c>
      <c r="BZ4172" s="2" t="s">
        <v>27</v>
      </c>
      <c r="CA4172" s="2" t="s">
        <v>180</v>
      </c>
      <c r="CC4172" s="2" t="s">
        <v>176</v>
      </c>
      <c r="CD4172" s="2">
        <v>6001</v>
      </c>
      <c r="CE4172" s="2" t="s">
        <v>86</v>
      </c>
      <c r="CF4172" s="3">
        <v>42884</v>
      </c>
      <c r="CI4172" s="2">
        <v>1</v>
      </c>
      <c r="CJ4172" s="2">
        <v>1</v>
      </c>
      <c r="CK4172" s="2">
        <v>21</v>
      </c>
      <c r="CL4172" s="2" t="s">
        <v>87</v>
      </c>
    </row>
    <row r="4173" spans="1:90">
      <c r="A4173" s="2" t="s">
        <v>71</v>
      </c>
      <c r="B4173" s="2" t="s">
        <v>72</v>
      </c>
      <c r="C4173" s="2" t="s">
        <v>73</v>
      </c>
      <c r="E4173" s="2" t="str">
        <f>"FES1162552118"</f>
        <v>FES1162552118</v>
      </c>
      <c r="F4173" s="3">
        <v>42884</v>
      </c>
      <c r="G4173" s="2">
        <v>201711</v>
      </c>
      <c r="H4173" s="2" t="s">
        <v>74</v>
      </c>
      <c r="I4173" s="2" t="s">
        <v>75</v>
      </c>
      <c r="J4173" s="2" t="s">
        <v>76</v>
      </c>
      <c r="K4173" s="2" t="s">
        <v>77</v>
      </c>
      <c r="L4173" s="2" t="s">
        <v>488</v>
      </c>
      <c r="M4173" s="2" t="s">
        <v>489</v>
      </c>
      <c r="N4173" s="2" t="s">
        <v>1083</v>
      </c>
      <c r="O4173" s="2" t="s">
        <v>81</v>
      </c>
      <c r="P4173" s="2" t="str">
        <f>"2170569947                    "</f>
        <v xml:space="preserve">2170569947                    </v>
      </c>
      <c r="Q4173" s="2">
        <v>0</v>
      </c>
      <c r="R4173" s="2">
        <v>0</v>
      </c>
      <c r="S4173" s="2">
        <v>0</v>
      </c>
      <c r="T4173" s="2">
        <v>0</v>
      </c>
      <c r="U4173" s="2">
        <v>0</v>
      </c>
      <c r="V4173" s="2">
        <v>0</v>
      </c>
      <c r="W4173" s="2">
        <v>0</v>
      </c>
      <c r="X4173" s="2">
        <v>0</v>
      </c>
      <c r="Y4173" s="2">
        <v>0</v>
      </c>
      <c r="Z4173" s="2">
        <v>0</v>
      </c>
      <c r="AA4173" s="2">
        <v>0</v>
      </c>
      <c r="AB4173" s="2">
        <v>0</v>
      </c>
      <c r="AC4173" s="2">
        <v>0</v>
      </c>
      <c r="AD4173" s="2">
        <v>0</v>
      </c>
      <c r="AE4173" s="2">
        <v>0</v>
      </c>
      <c r="AF4173" s="2">
        <v>0</v>
      </c>
      <c r="AG4173" s="2">
        <v>0</v>
      </c>
      <c r="AH4173" s="2">
        <v>0</v>
      </c>
      <c r="AI4173" s="2">
        <v>0</v>
      </c>
      <c r="AJ4173" s="2">
        <v>0</v>
      </c>
      <c r="AK4173" s="2">
        <v>0</v>
      </c>
      <c r="AL4173" s="2">
        <v>0</v>
      </c>
      <c r="AM4173" s="2">
        <v>4.66</v>
      </c>
      <c r="AN4173" s="2">
        <v>0</v>
      </c>
      <c r="AO4173" s="2">
        <v>0</v>
      </c>
      <c r="AP4173" s="2">
        <v>0</v>
      </c>
      <c r="AQ4173" s="2">
        <v>0</v>
      </c>
      <c r="AR4173" s="2">
        <v>0</v>
      </c>
      <c r="AS4173" s="2">
        <v>0</v>
      </c>
      <c r="AT4173" s="2">
        <v>0</v>
      </c>
      <c r="AU4173" s="2">
        <v>0</v>
      </c>
      <c r="AV4173" s="2">
        <v>0</v>
      </c>
      <c r="AW4173" s="2">
        <v>0</v>
      </c>
      <c r="AX4173" s="2">
        <v>0</v>
      </c>
      <c r="AY4173" s="2">
        <v>0</v>
      </c>
      <c r="AZ4173" s="2">
        <v>0</v>
      </c>
      <c r="BA4173" s="2">
        <v>0</v>
      </c>
      <c r="BB4173" s="2">
        <v>0</v>
      </c>
      <c r="BC4173" s="2">
        <v>0</v>
      </c>
      <c r="BD4173" s="2">
        <v>0</v>
      </c>
      <c r="BE4173" s="2">
        <v>0</v>
      </c>
      <c r="BF4173" s="2">
        <v>0</v>
      </c>
      <c r="BG4173" s="2">
        <v>0</v>
      </c>
      <c r="BH4173" s="2">
        <v>1</v>
      </c>
      <c r="BI4173" s="2">
        <v>1.4</v>
      </c>
      <c r="BJ4173" s="2">
        <v>1</v>
      </c>
      <c r="BK4173" s="2">
        <v>1.5</v>
      </c>
      <c r="BL4173" s="2">
        <v>42.1</v>
      </c>
      <c r="BM4173" s="2">
        <v>5.89</v>
      </c>
      <c r="BN4173" s="2">
        <v>47.99</v>
      </c>
      <c r="BO4173" s="2">
        <v>47.99</v>
      </c>
      <c r="BQ4173" s="2" t="s">
        <v>1084</v>
      </c>
      <c r="BR4173" s="2" t="s">
        <v>83</v>
      </c>
      <c r="BS4173" s="3">
        <v>42885</v>
      </c>
      <c r="BT4173" s="4">
        <v>0.45833333333333331</v>
      </c>
      <c r="BU4173" s="2" t="s">
        <v>2788</v>
      </c>
      <c r="BV4173" s="2" t="s">
        <v>98</v>
      </c>
      <c r="BY4173" s="2">
        <v>4859.25</v>
      </c>
      <c r="CC4173" s="2" t="s">
        <v>489</v>
      </c>
      <c r="CD4173" s="2">
        <v>3290</v>
      </c>
      <c r="CE4173" s="2" t="s">
        <v>86</v>
      </c>
      <c r="CF4173" s="3">
        <v>42886</v>
      </c>
      <c r="CI4173" s="2">
        <v>1</v>
      </c>
      <c r="CJ4173" s="2">
        <v>1</v>
      </c>
      <c r="CK4173" s="2">
        <v>21</v>
      </c>
      <c r="CL4173" s="2" t="s">
        <v>87</v>
      </c>
    </row>
    <row r="4174" spans="1:90">
      <c r="A4174" s="2" t="s">
        <v>71</v>
      </c>
      <c r="B4174" s="2" t="s">
        <v>72</v>
      </c>
      <c r="C4174" s="2" t="s">
        <v>73</v>
      </c>
      <c r="E4174" s="2" t="str">
        <f>"080001643282"</f>
        <v>080001643282</v>
      </c>
      <c r="F4174" s="3">
        <v>42884</v>
      </c>
      <c r="G4174" s="2">
        <v>201711</v>
      </c>
      <c r="H4174" s="2" t="s">
        <v>330</v>
      </c>
      <c r="I4174" s="2" t="s">
        <v>331</v>
      </c>
      <c r="J4174" s="2" t="s">
        <v>2368</v>
      </c>
      <c r="K4174" s="2" t="s">
        <v>77</v>
      </c>
      <c r="L4174" s="2" t="s">
        <v>74</v>
      </c>
      <c r="M4174" s="2" t="s">
        <v>75</v>
      </c>
      <c r="N4174" s="2" t="s">
        <v>115</v>
      </c>
      <c r="O4174" s="2" t="s">
        <v>81</v>
      </c>
      <c r="P4174" s="2" t="str">
        <f>"ZA1000642395                  "</f>
        <v xml:space="preserve">ZA1000642395                  </v>
      </c>
      <c r="Q4174" s="2">
        <v>0</v>
      </c>
      <c r="R4174" s="2">
        <v>0</v>
      </c>
      <c r="S4174" s="2">
        <v>0</v>
      </c>
      <c r="T4174" s="2">
        <v>0</v>
      </c>
      <c r="U4174" s="2">
        <v>0</v>
      </c>
      <c r="V4174" s="2">
        <v>0</v>
      </c>
      <c r="W4174" s="2">
        <v>0</v>
      </c>
      <c r="X4174" s="2">
        <v>0</v>
      </c>
      <c r="Y4174" s="2">
        <v>0</v>
      </c>
      <c r="Z4174" s="2">
        <v>0</v>
      </c>
      <c r="AA4174" s="2">
        <v>0</v>
      </c>
      <c r="AB4174" s="2">
        <v>0</v>
      </c>
      <c r="AC4174" s="2">
        <v>0</v>
      </c>
      <c r="AD4174" s="2">
        <v>0</v>
      </c>
      <c r="AE4174" s="2">
        <v>0</v>
      </c>
      <c r="AF4174" s="2">
        <v>0</v>
      </c>
      <c r="AG4174" s="2">
        <v>0</v>
      </c>
      <c r="AH4174" s="2">
        <v>0</v>
      </c>
      <c r="AI4174" s="2">
        <v>0</v>
      </c>
      <c r="AJ4174" s="2">
        <v>0</v>
      </c>
      <c r="AK4174" s="2">
        <v>0</v>
      </c>
      <c r="AL4174" s="2">
        <v>0</v>
      </c>
      <c r="AM4174" s="2">
        <v>4.66</v>
      </c>
      <c r="AN4174" s="2">
        <v>0</v>
      </c>
      <c r="AO4174" s="2">
        <v>0</v>
      </c>
      <c r="AP4174" s="2">
        <v>0</v>
      </c>
      <c r="AQ4174" s="2">
        <v>0</v>
      </c>
      <c r="AR4174" s="2">
        <v>0</v>
      </c>
      <c r="AS4174" s="2">
        <v>0</v>
      </c>
      <c r="AT4174" s="2">
        <v>0</v>
      </c>
      <c r="AU4174" s="2">
        <v>0</v>
      </c>
      <c r="AV4174" s="2">
        <v>0</v>
      </c>
      <c r="AW4174" s="2">
        <v>0</v>
      </c>
      <c r="AX4174" s="2">
        <v>0</v>
      </c>
      <c r="AY4174" s="2">
        <v>0</v>
      </c>
      <c r="AZ4174" s="2">
        <v>0</v>
      </c>
      <c r="BA4174" s="2">
        <v>0</v>
      </c>
      <c r="BB4174" s="2">
        <v>0</v>
      </c>
      <c r="BC4174" s="2">
        <v>0</v>
      </c>
      <c r="BD4174" s="2">
        <v>0</v>
      </c>
      <c r="BE4174" s="2">
        <v>0</v>
      </c>
      <c r="BF4174" s="2">
        <v>0</v>
      </c>
      <c r="BG4174" s="2">
        <v>0</v>
      </c>
      <c r="BH4174" s="2">
        <v>1</v>
      </c>
      <c r="BI4174" s="2">
        <v>1</v>
      </c>
      <c r="BJ4174" s="2">
        <v>0.2</v>
      </c>
      <c r="BK4174" s="2">
        <v>1</v>
      </c>
      <c r="BL4174" s="2">
        <v>42.1</v>
      </c>
      <c r="BM4174" s="2">
        <v>5.89</v>
      </c>
      <c r="BN4174" s="2">
        <v>47.99</v>
      </c>
      <c r="BO4174" s="2">
        <v>47.99</v>
      </c>
      <c r="BP4174" s="2" t="s">
        <v>2401</v>
      </c>
      <c r="BQ4174" s="2" t="s">
        <v>168</v>
      </c>
      <c r="BR4174" s="2" t="s">
        <v>716</v>
      </c>
      <c r="BS4174" s="3">
        <v>42885</v>
      </c>
      <c r="BT4174" s="4">
        <v>0.40972222222222227</v>
      </c>
      <c r="BU4174" s="2" t="s">
        <v>1452</v>
      </c>
      <c r="BV4174" s="2" t="s">
        <v>98</v>
      </c>
      <c r="BY4174" s="2">
        <v>1200</v>
      </c>
      <c r="CA4174" s="2" t="s">
        <v>275</v>
      </c>
      <c r="CC4174" s="2" t="s">
        <v>75</v>
      </c>
      <c r="CD4174" s="2">
        <v>1601</v>
      </c>
      <c r="CE4174" s="2" t="s">
        <v>86</v>
      </c>
      <c r="CF4174" s="3">
        <v>42885</v>
      </c>
      <c r="CI4174" s="2">
        <v>1</v>
      </c>
      <c r="CJ4174" s="2">
        <v>1</v>
      </c>
      <c r="CK4174" s="2">
        <v>21</v>
      </c>
      <c r="CL4174" s="2" t="s">
        <v>87</v>
      </c>
    </row>
    <row r="4175" spans="1:90">
      <c r="A4175" s="2" t="s">
        <v>71</v>
      </c>
      <c r="B4175" s="2" t="s">
        <v>72</v>
      </c>
      <c r="C4175" s="2" t="s">
        <v>73</v>
      </c>
      <c r="E4175" s="2" t="str">
        <f>"Rfes1162551643"</f>
        <v>Rfes1162551643</v>
      </c>
      <c r="F4175" s="3">
        <v>42884</v>
      </c>
      <c r="G4175" s="2">
        <v>201711</v>
      </c>
      <c r="H4175" s="2" t="s">
        <v>123</v>
      </c>
      <c r="I4175" s="2" t="s">
        <v>124</v>
      </c>
      <c r="J4175" s="2" t="s">
        <v>520</v>
      </c>
      <c r="K4175" s="2" t="s">
        <v>77</v>
      </c>
      <c r="L4175" s="2" t="s">
        <v>74</v>
      </c>
      <c r="M4175" s="2" t="s">
        <v>75</v>
      </c>
      <c r="N4175" s="2" t="s">
        <v>76</v>
      </c>
      <c r="O4175" s="2" t="s">
        <v>81</v>
      </c>
      <c r="P4175" s="2" t="str">
        <f>"2170568685                    "</f>
        <v xml:space="preserve">2170568685                    </v>
      </c>
      <c r="Q4175" s="2">
        <v>0</v>
      </c>
      <c r="R4175" s="2">
        <v>0</v>
      </c>
      <c r="S4175" s="2">
        <v>0</v>
      </c>
      <c r="T4175" s="2">
        <v>0</v>
      </c>
      <c r="U4175" s="2">
        <v>0</v>
      </c>
      <c r="V4175" s="2">
        <v>0</v>
      </c>
      <c r="W4175" s="2">
        <v>0</v>
      </c>
      <c r="X4175" s="2">
        <v>0</v>
      </c>
      <c r="Y4175" s="2">
        <v>0</v>
      </c>
      <c r="Z4175" s="2">
        <v>0</v>
      </c>
      <c r="AA4175" s="2">
        <v>0</v>
      </c>
      <c r="AB4175" s="2">
        <v>0</v>
      </c>
      <c r="AC4175" s="2">
        <v>0</v>
      </c>
      <c r="AD4175" s="2">
        <v>0</v>
      </c>
      <c r="AE4175" s="2">
        <v>0</v>
      </c>
      <c r="AF4175" s="2">
        <v>0</v>
      </c>
      <c r="AG4175" s="2">
        <v>0</v>
      </c>
      <c r="AH4175" s="2">
        <v>0</v>
      </c>
      <c r="AI4175" s="2">
        <v>0</v>
      </c>
      <c r="AJ4175" s="2">
        <v>0</v>
      </c>
      <c r="AK4175" s="2">
        <v>0</v>
      </c>
      <c r="AL4175" s="2">
        <v>0</v>
      </c>
      <c r="AM4175" s="2">
        <v>5.82</v>
      </c>
      <c r="AN4175" s="2">
        <v>0</v>
      </c>
      <c r="AO4175" s="2">
        <v>0</v>
      </c>
      <c r="AP4175" s="2">
        <v>0</v>
      </c>
      <c r="AQ4175" s="2">
        <v>0</v>
      </c>
      <c r="AR4175" s="2">
        <v>0</v>
      </c>
      <c r="AS4175" s="2">
        <v>0</v>
      </c>
      <c r="AT4175" s="2">
        <v>0</v>
      </c>
      <c r="AU4175" s="2">
        <v>0</v>
      </c>
      <c r="AV4175" s="2">
        <v>0</v>
      </c>
      <c r="AW4175" s="2">
        <v>0</v>
      </c>
      <c r="AX4175" s="2">
        <v>0</v>
      </c>
      <c r="AY4175" s="2">
        <v>0</v>
      </c>
      <c r="AZ4175" s="2">
        <v>0</v>
      </c>
      <c r="BA4175" s="2">
        <v>0</v>
      </c>
      <c r="BB4175" s="2">
        <v>0</v>
      </c>
      <c r="BC4175" s="2">
        <v>0</v>
      </c>
      <c r="BD4175" s="2">
        <v>0</v>
      </c>
      <c r="BE4175" s="2">
        <v>0</v>
      </c>
      <c r="BF4175" s="2">
        <v>0</v>
      </c>
      <c r="BG4175" s="2">
        <v>0</v>
      </c>
      <c r="BH4175" s="2">
        <v>1</v>
      </c>
      <c r="BI4175" s="2">
        <v>1</v>
      </c>
      <c r="BJ4175" s="2">
        <v>2.5</v>
      </c>
      <c r="BK4175" s="2">
        <v>2.5</v>
      </c>
      <c r="BL4175" s="2">
        <v>52.62</v>
      </c>
      <c r="BM4175" s="2">
        <v>7.37</v>
      </c>
      <c r="BN4175" s="2">
        <v>59.99</v>
      </c>
      <c r="BO4175" s="2">
        <v>59.99</v>
      </c>
      <c r="BQ4175" s="2" t="s">
        <v>83</v>
      </c>
      <c r="BR4175" s="2" t="s">
        <v>521</v>
      </c>
      <c r="BS4175" s="3">
        <v>42885</v>
      </c>
      <c r="BT4175" s="4">
        <v>0.40972222222222227</v>
      </c>
      <c r="BU4175" s="2" t="s">
        <v>3898</v>
      </c>
      <c r="BV4175" s="2" t="s">
        <v>98</v>
      </c>
      <c r="BY4175" s="2">
        <v>12740.25</v>
      </c>
      <c r="CA4175" s="2" t="s">
        <v>3899</v>
      </c>
      <c r="CC4175" s="2" t="s">
        <v>75</v>
      </c>
      <c r="CD4175" s="2">
        <v>1600</v>
      </c>
      <c r="CE4175" s="2" t="s">
        <v>99</v>
      </c>
      <c r="CF4175" s="3">
        <v>42885</v>
      </c>
      <c r="CI4175" s="2">
        <v>1</v>
      </c>
      <c r="CJ4175" s="2">
        <v>1</v>
      </c>
      <c r="CK4175" s="2">
        <v>21</v>
      </c>
      <c r="CL4175" s="2" t="s">
        <v>87</v>
      </c>
    </row>
    <row r="4176" spans="1:90">
      <c r="A4176" s="2" t="s">
        <v>71</v>
      </c>
      <c r="B4176" s="2" t="s">
        <v>72</v>
      </c>
      <c r="C4176" s="2" t="s">
        <v>73</v>
      </c>
      <c r="E4176" s="2" t="str">
        <f>"FES1162552235"</f>
        <v>FES1162552235</v>
      </c>
      <c r="F4176" s="3">
        <v>42884</v>
      </c>
      <c r="G4176" s="2">
        <v>201711</v>
      </c>
      <c r="H4176" s="2" t="s">
        <v>74</v>
      </c>
      <c r="I4176" s="2" t="s">
        <v>75</v>
      </c>
      <c r="J4176" s="2" t="s">
        <v>76</v>
      </c>
      <c r="K4176" s="2" t="s">
        <v>77</v>
      </c>
      <c r="L4176" s="2" t="s">
        <v>342</v>
      </c>
      <c r="M4176" s="2" t="s">
        <v>343</v>
      </c>
      <c r="N4176" s="2" t="s">
        <v>395</v>
      </c>
      <c r="O4176" s="2" t="s">
        <v>81</v>
      </c>
      <c r="P4176" s="2" t="str">
        <f>"2170570038                    "</f>
        <v xml:space="preserve">2170570038                    </v>
      </c>
      <c r="Q4176" s="2">
        <v>0</v>
      </c>
      <c r="R4176" s="2">
        <v>0</v>
      </c>
      <c r="S4176" s="2">
        <v>0</v>
      </c>
      <c r="T4176" s="2">
        <v>0</v>
      </c>
      <c r="U4176" s="2">
        <v>0</v>
      </c>
      <c r="V4176" s="2">
        <v>0</v>
      </c>
      <c r="W4176" s="2">
        <v>0</v>
      </c>
      <c r="X4176" s="2">
        <v>0</v>
      </c>
      <c r="Y4176" s="2">
        <v>0</v>
      </c>
      <c r="Z4176" s="2">
        <v>0</v>
      </c>
      <c r="AA4176" s="2">
        <v>0</v>
      </c>
      <c r="AB4176" s="2">
        <v>0</v>
      </c>
      <c r="AC4176" s="2">
        <v>0</v>
      </c>
      <c r="AD4176" s="2">
        <v>0</v>
      </c>
      <c r="AE4176" s="2">
        <v>0</v>
      </c>
      <c r="AF4176" s="2">
        <v>0</v>
      </c>
      <c r="AG4176" s="2">
        <v>0</v>
      </c>
      <c r="AH4176" s="2">
        <v>0</v>
      </c>
      <c r="AI4176" s="2">
        <v>0</v>
      </c>
      <c r="AJ4176" s="2">
        <v>0</v>
      </c>
      <c r="AK4176" s="2">
        <v>0</v>
      </c>
      <c r="AL4176" s="2">
        <v>0</v>
      </c>
      <c r="AM4176" s="2">
        <v>4.66</v>
      </c>
      <c r="AN4176" s="2">
        <v>0</v>
      </c>
      <c r="AO4176" s="2">
        <v>0</v>
      </c>
      <c r="AP4176" s="2">
        <v>0</v>
      </c>
      <c r="AQ4176" s="2">
        <v>0</v>
      </c>
      <c r="AR4176" s="2">
        <v>0</v>
      </c>
      <c r="AS4176" s="2">
        <v>0</v>
      </c>
      <c r="AT4176" s="2">
        <v>0</v>
      </c>
      <c r="AU4176" s="2">
        <v>0</v>
      </c>
      <c r="AV4176" s="2">
        <v>0</v>
      </c>
      <c r="AW4176" s="2">
        <v>0</v>
      </c>
      <c r="AX4176" s="2">
        <v>0</v>
      </c>
      <c r="AY4176" s="2">
        <v>0</v>
      </c>
      <c r="AZ4176" s="2">
        <v>0</v>
      </c>
      <c r="BA4176" s="2">
        <v>0</v>
      </c>
      <c r="BB4176" s="2">
        <v>0</v>
      </c>
      <c r="BC4176" s="2">
        <v>0</v>
      </c>
      <c r="BD4176" s="2">
        <v>0</v>
      </c>
      <c r="BE4176" s="2">
        <v>0</v>
      </c>
      <c r="BF4176" s="2">
        <v>0</v>
      </c>
      <c r="BG4176" s="2">
        <v>0</v>
      </c>
      <c r="BH4176" s="2">
        <v>1</v>
      </c>
      <c r="BI4176" s="2">
        <v>1</v>
      </c>
      <c r="BJ4176" s="2">
        <v>0.2</v>
      </c>
      <c r="BK4176" s="2">
        <v>1</v>
      </c>
      <c r="BL4176" s="2">
        <v>42.1</v>
      </c>
      <c r="BM4176" s="2">
        <v>5.89</v>
      </c>
      <c r="BN4176" s="2">
        <v>47.99</v>
      </c>
      <c r="BO4176" s="2">
        <v>47.99</v>
      </c>
      <c r="BQ4176" s="2" t="s">
        <v>396</v>
      </c>
      <c r="BR4176" s="2" t="s">
        <v>83</v>
      </c>
      <c r="BS4176" s="3">
        <v>42885</v>
      </c>
      <c r="BT4176" s="4">
        <v>0.38680555555555557</v>
      </c>
      <c r="BU4176" s="2" t="s">
        <v>1263</v>
      </c>
      <c r="BV4176" s="2" t="s">
        <v>98</v>
      </c>
      <c r="BY4176" s="2">
        <v>1200</v>
      </c>
      <c r="CC4176" s="2" t="s">
        <v>343</v>
      </c>
      <c r="CD4176" s="2">
        <v>4300</v>
      </c>
      <c r="CE4176" s="2" t="s">
        <v>99</v>
      </c>
      <c r="CF4176" s="3">
        <v>42887</v>
      </c>
      <c r="CI4176" s="2">
        <v>1</v>
      </c>
      <c r="CJ4176" s="2">
        <v>1</v>
      </c>
      <c r="CK4176" s="2">
        <v>21</v>
      </c>
      <c r="CL4176" s="2" t="s">
        <v>87</v>
      </c>
    </row>
    <row r="4177" spans="1:90">
      <c r="A4177" s="2" t="s">
        <v>71</v>
      </c>
      <c r="B4177" s="2" t="s">
        <v>72</v>
      </c>
      <c r="C4177" s="2" t="s">
        <v>73</v>
      </c>
      <c r="E4177" s="2" t="str">
        <f>"FES1162552245"</f>
        <v>FES1162552245</v>
      </c>
      <c r="F4177" s="3">
        <v>42884</v>
      </c>
      <c r="G4177" s="2">
        <v>201711</v>
      </c>
      <c r="H4177" s="2" t="s">
        <v>74</v>
      </c>
      <c r="I4177" s="2" t="s">
        <v>75</v>
      </c>
      <c r="J4177" s="2" t="s">
        <v>76</v>
      </c>
      <c r="K4177" s="2" t="s">
        <v>77</v>
      </c>
      <c r="L4177" s="2" t="s">
        <v>175</v>
      </c>
      <c r="M4177" s="2" t="s">
        <v>176</v>
      </c>
      <c r="N4177" s="2" t="s">
        <v>573</v>
      </c>
      <c r="O4177" s="2" t="s">
        <v>81</v>
      </c>
      <c r="P4177" s="2" t="str">
        <f>"2170570044                    "</f>
        <v xml:space="preserve">2170570044                    </v>
      </c>
      <c r="Q4177" s="2">
        <v>0</v>
      </c>
      <c r="R4177" s="2">
        <v>0</v>
      </c>
      <c r="S4177" s="2">
        <v>0</v>
      </c>
      <c r="T4177" s="2">
        <v>0</v>
      </c>
      <c r="U4177" s="2">
        <v>0</v>
      </c>
      <c r="V4177" s="2">
        <v>0</v>
      </c>
      <c r="W4177" s="2">
        <v>0</v>
      </c>
      <c r="X4177" s="2">
        <v>0</v>
      </c>
      <c r="Y4177" s="2">
        <v>0</v>
      </c>
      <c r="Z4177" s="2">
        <v>0</v>
      </c>
      <c r="AA4177" s="2">
        <v>0</v>
      </c>
      <c r="AB4177" s="2">
        <v>0</v>
      </c>
      <c r="AC4177" s="2">
        <v>0</v>
      </c>
      <c r="AD4177" s="2">
        <v>0</v>
      </c>
      <c r="AE4177" s="2">
        <v>0</v>
      </c>
      <c r="AF4177" s="2">
        <v>0</v>
      </c>
      <c r="AG4177" s="2">
        <v>0</v>
      </c>
      <c r="AH4177" s="2">
        <v>0</v>
      </c>
      <c r="AI4177" s="2">
        <v>0</v>
      </c>
      <c r="AJ4177" s="2">
        <v>0</v>
      </c>
      <c r="AK4177" s="2">
        <v>0</v>
      </c>
      <c r="AL4177" s="2">
        <v>0</v>
      </c>
      <c r="AM4177" s="2">
        <v>13.97</v>
      </c>
      <c r="AN4177" s="2">
        <v>0</v>
      </c>
      <c r="AO4177" s="2">
        <v>0</v>
      </c>
      <c r="AP4177" s="2">
        <v>0</v>
      </c>
      <c r="AQ4177" s="2">
        <v>0</v>
      </c>
      <c r="AR4177" s="2">
        <v>0</v>
      </c>
      <c r="AS4177" s="2">
        <v>0</v>
      </c>
      <c r="AT4177" s="2">
        <v>0</v>
      </c>
      <c r="AU4177" s="2">
        <v>0</v>
      </c>
      <c r="AV4177" s="2">
        <v>0</v>
      </c>
      <c r="AW4177" s="2">
        <v>0</v>
      </c>
      <c r="AX4177" s="2">
        <v>0</v>
      </c>
      <c r="AY4177" s="2">
        <v>0</v>
      </c>
      <c r="AZ4177" s="2">
        <v>0</v>
      </c>
      <c r="BA4177" s="2">
        <v>0</v>
      </c>
      <c r="BB4177" s="2">
        <v>0</v>
      </c>
      <c r="BC4177" s="2">
        <v>0</v>
      </c>
      <c r="BD4177" s="2">
        <v>0</v>
      </c>
      <c r="BE4177" s="2">
        <v>0</v>
      </c>
      <c r="BF4177" s="2">
        <v>0</v>
      </c>
      <c r="BG4177" s="2">
        <v>0</v>
      </c>
      <c r="BH4177" s="2">
        <v>1</v>
      </c>
      <c r="BI4177" s="2">
        <v>3.7</v>
      </c>
      <c r="BJ4177" s="2">
        <v>5.7</v>
      </c>
      <c r="BK4177" s="2">
        <v>6</v>
      </c>
      <c r="BL4177" s="2">
        <v>126.29</v>
      </c>
      <c r="BM4177" s="2">
        <v>17.68</v>
      </c>
      <c r="BN4177" s="2">
        <v>143.97</v>
      </c>
      <c r="BO4177" s="2">
        <v>143.97</v>
      </c>
      <c r="BQ4177" s="2" t="s">
        <v>574</v>
      </c>
      <c r="BR4177" s="2" t="s">
        <v>83</v>
      </c>
      <c r="BS4177" s="3">
        <v>42885</v>
      </c>
      <c r="BT4177" s="4">
        <v>0.3756944444444445</v>
      </c>
      <c r="BU4177" s="2" t="s">
        <v>575</v>
      </c>
      <c r="BV4177" s="2" t="s">
        <v>98</v>
      </c>
      <c r="BY4177" s="2">
        <v>28433.65</v>
      </c>
      <c r="CA4177" s="2" t="s">
        <v>180</v>
      </c>
      <c r="CC4177" s="2" t="s">
        <v>176</v>
      </c>
      <c r="CD4177" s="2">
        <v>6001</v>
      </c>
      <c r="CE4177" s="2" t="s">
        <v>86</v>
      </c>
      <c r="CF4177" s="3">
        <v>42885</v>
      </c>
      <c r="CI4177" s="2">
        <v>1</v>
      </c>
      <c r="CJ4177" s="2">
        <v>1</v>
      </c>
      <c r="CK4177" s="2">
        <v>21</v>
      </c>
      <c r="CL4177" s="2" t="s">
        <v>87</v>
      </c>
    </row>
    <row r="4178" spans="1:90">
      <c r="A4178" s="2" t="s">
        <v>71</v>
      </c>
      <c r="B4178" s="2" t="s">
        <v>72</v>
      </c>
      <c r="C4178" s="2" t="s">
        <v>73</v>
      </c>
      <c r="E4178" s="2" t="str">
        <f>"FES1162552143"</f>
        <v>FES1162552143</v>
      </c>
      <c r="F4178" s="3">
        <v>42884</v>
      </c>
      <c r="G4178" s="2">
        <v>201711</v>
      </c>
      <c r="H4178" s="2" t="s">
        <v>74</v>
      </c>
      <c r="I4178" s="2" t="s">
        <v>75</v>
      </c>
      <c r="J4178" s="2" t="s">
        <v>76</v>
      </c>
      <c r="K4178" s="2" t="s">
        <v>77</v>
      </c>
      <c r="L4178" s="2" t="s">
        <v>88</v>
      </c>
      <c r="M4178" s="2" t="s">
        <v>89</v>
      </c>
      <c r="N4178" s="2" t="s">
        <v>2146</v>
      </c>
      <c r="O4178" s="2" t="s">
        <v>81</v>
      </c>
      <c r="P4178" s="2" t="str">
        <f>"2170567791                    "</f>
        <v xml:space="preserve">2170567791                    </v>
      </c>
      <c r="Q4178" s="2">
        <v>0</v>
      </c>
      <c r="R4178" s="2">
        <v>0</v>
      </c>
      <c r="S4178" s="2">
        <v>0</v>
      </c>
      <c r="T4178" s="2">
        <v>0</v>
      </c>
      <c r="U4178" s="2">
        <v>0</v>
      </c>
      <c r="V4178" s="2">
        <v>0</v>
      </c>
      <c r="W4178" s="2">
        <v>0</v>
      </c>
      <c r="X4178" s="2">
        <v>0</v>
      </c>
      <c r="Y4178" s="2">
        <v>0</v>
      </c>
      <c r="Z4178" s="2">
        <v>0</v>
      </c>
      <c r="AA4178" s="2">
        <v>0</v>
      </c>
      <c r="AB4178" s="2">
        <v>0</v>
      </c>
      <c r="AC4178" s="2">
        <v>0</v>
      </c>
      <c r="AD4178" s="2">
        <v>0</v>
      </c>
      <c r="AE4178" s="2">
        <v>0</v>
      </c>
      <c r="AF4178" s="2">
        <v>0</v>
      </c>
      <c r="AG4178" s="2">
        <v>0</v>
      </c>
      <c r="AH4178" s="2">
        <v>0</v>
      </c>
      <c r="AI4178" s="2">
        <v>0</v>
      </c>
      <c r="AJ4178" s="2">
        <v>0</v>
      </c>
      <c r="AK4178" s="2">
        <v>0</v>
      </c>
      <c r="AL4178" s="2">
        <v>0</v>
      </c>
      <c r="AM4178" s="2">
        <v>4.66</v>
      </c>
      <c r="AN4178" s="2">
        <v>0</v>
      </c>
      <c r="AO4178" s="2">
        <v>0</v>
      </c>
      <c r="AP4178" s="2">
        <v>0</v>
      </c>
      <c r="AQ4178" s="2">
        <v>0</v>
      </c>
      <c r="AR4178" s="2">
        <v>0</v>
      </c>
      <c r="AS4178" s="2">
        <v>0</v>
      </c>
      <c r="AT4178" s="2">
        <v>0</v>
      </c>
      <c r="AU4178" s="2">
        <v>0</v>
      </c>
      <c r="AV4178" s="2">
        <v>0</v>
      </c>
      <c r="AW4178" s="2">
        <v>0</v>
      </c>
      <c r="AX4178" s="2">
        <v>0</v>
      </c>
      <c r="AY4178" s="2">
        <v>0</v>
      </c>
      <c r="AZ4178" s="2">
        <v>0</v>
      </c>
      <c r="BA4178" s="2">
        <v>0</v>
      </c>
      <c r="BB4178" s="2">
        <v>0</v>
      </c>
      <c r="BC4178" s="2">
        <v>0</v>
      </c>
      <c r="BD4178" s="2">
        <v>0</v>
      </c>
      <c r="BE4178" s="2">
        <v>0</v>
      </c>
      <c r="BF4178" s="2">
        <v>0</v>
      </c>
      <c r="BG4178" s="2">
        <v>0</v>
      </c>
      <c r="BH4178" s="2">
        <v>1</v>
      </c>
      <c r="BI4178" s="2">
        <v>1</v>
      </c>
      <c r="BJ4178" s="2">
        <v>0.2</v>
      </c>
      <c r="BK4178" s="2">
        <v>1</v>
      </c>
      <c r="BL4178" s="2">
        <v>42.1</v>
      </c>
      <c r="BM4178" s="2">
        <v>5.89</v>
      </c>
      <c r="BN4178" s="2">
        <v>47.99</v>
      </c>
      <c r="BO4178" s="2">
        <v>47.99</v>
      </c>
      <c r="BQ4178" s="2" t="s">
        <v>286</v>
      </c>
      <c r="BR4178" s="2" t="s">
        <v>83</v>
      </c>
      <c r="BS4178" s="3">
        <v>42885</v>
      </c>
      <c r="BT4178" s="4">
        <v>0.40277777777777773</v>
      </c>
      <c r="BU4178" s="2" t="s">
        <v>3900</v>
      </c>
      <c r="BV4178" s="2" t="s">
        <v>98</v>
      </c>
      <c r="BY4178" s="2">
        <v>1200</v>
      </c>
      <c r="CC4178" s="2" t="s">
        <v>89</v>
      </c>
      <c r="CD4178" s="2">
        <v>7945</v>
      </c>
      <c r="CE4178" s="2" t="s">
        <v>99</v>
      </c>
      <c r="CF4178" s="3">
        <v>42886</v>
      </c>
      <c r="CI4178" s="2">
        <v>1</v>
      </c>
      <c r="CJ4178" s="2">
        <v>1</v>
      </c>
      <c r="CK4178" s="2">
        <v>21</v>
      </c>
      <c r="CL4178" s="2" t="s">
        <v>87</v>
      </c>
    </row>
    <row r="4179" spans="1:90">
      <c r="A4179" s="2" t="s">
        <v>71</v>
      </c>
      <c r="B4179" s="2" t="s">
        <v>72</v>
      </c>
      <c r="C4179" s="2" t="s">
        <v>73</v>
      </c>
      <c r="E4179" s="2" t="str">
        <f>"FES1162552225"</f>
        <v>FES1162552225</v>
      </c>
      <c r="F4179" s="3">
        <v>42884</v>
      </c>
      <c r="G4179" s="2">
        <v>201711</v>
      </c>
      <c r="H4179" s="2" t="s">
        <v>74</v>
      </c>
      <c r="I4179" s="2" t="s">
        <v>75</v>
      </c>
      <c r="J4179" s="2" t="s">
        <v>76</v>
      </c>
      <c r="K4179" s="2" t="s">
        <v>77</v>
      </c>
      <c r="L4179" s="2" t="s">
        <v>123</v>
      </c>
      <c r="M4179" s="2" t="s">
        <v>124</v>
      </c>
      <c r="N4179" s="2" t="s">
        <v>2425</v>
      </c>
      <c r="O4179" s="2" t="s">
        <v>81</v>
      </c>
      <c r="P4179" s="2" t="str">
        <f>"2170566796                    "</f>
        <v xml:space="preserve">2170566796                    </v>
      </c>
      <c r="Q4179" s="2">
        <v>0</v>
      </c>
      <c r="R4179" s="2">
        <v>0</v>
      </c>
      <c r="S4179" s="2">
        <v>0</v>
      </c>
      <c r="T4179" s="2">
        <v>0</v>
      </c>
      <c r="U4179" s="2">
        <v>0</v>
      </c>
      <c r="V4179" s="2">
        <v>0</v>
      </c>
      <c r="W4179" s="2">
        <v>0</v>
      </c>
      <c r="X4179" s="2">
        <v>0</v>
      </c>
      <c r="Y4179" s="2">
        <v>0</v>
      </c>
      <c r="Z4179" s="2">
        <v>0</v>
      </c>
      <c r="AA4179" s="2">
        <v>0</v>
      </c>
      <c r="AB4179" s="2">
        <v>0</v>
      </c>
      <c r="AC4179" s="2">
        <v>0</v>
      </c>
      <c r="AD4179" s="2">
        <v>0</v>
      </c>
      <c r="AE4179" s="2">
        <v>0</v>
      </c>
      <c r="AF4179" s="2">
        <v>0</v>
      </c>
      <c r="AG4179" s="2">
        <v>0</v>
      </c>
      <c r="AH4179" s="2">
        <v>0</v>
      </c>
      <c r="AI4179" s="2">
        <v>0</v>
      </c>
      <c r="AJ4179" s="2">
        <v>0</v>
      </c>
      <c r="AK4179" s="2">
        <v>0</v>
      </c>
      <c r="AL4179" s="2">
        <v>0</v>
      </c>
      <c r="AM4179" s="2">
        <v>4.66</v>
      </c>
      <c r="AN4179" s="2">
        <v>0</v>
      </c>
      <c r="AO4179" s="2">
        <v>0</v>
      </c>
      <c r="AP4179" s="2">
        <v>0</v>
      </c>
      <c r="AQ4179" s="2">
        <v>0</v>
      </c>
      <c r="AR4179" s="2">
        <v>0</v>
      </c>
      <c r="AS4179" s="2">
        <v>0</v>
      </c>
      <c r="AT4179" s="2">
        <v>0</v>
      </c>
      <c r="AU4179" s="2">
        <v>0</v>
      </c>
      <c r="AV4179" s="2">
        <v>0</v>
      </c>
      <c r="AW4179" s="2">
        <v>0</v>
      </c>
      <c r="AX4179" s="2">
        <v>0</v>
      </c>
      <c r="AY4179" s="2">
        <v>0</v>
      </c>
      <c r="AZ4179" s="2">
        <v>0</v>
      </c>
      <c r="BA4179" s="2">
        <v>0</v>
      </c>
      <c r="BB4179" s="2">
        <v>0</v>
      </c>
      <c r="BC4179" s="2">
        <v>0</v>
      </c>
      <c r="BD4179" s="2">
        <v>0</v>
      </c>
      <c r="BE4179" s="2">
        <v>0</v>
      </c>
      <c r="BF4179" s="2">
        <v>0</v>
      </c>
      <c r="BG4179" s="2">
        <v>0</v>
      </c>
      <c r="BH4179" s="2">
        <v>1</v>
      </c>
      <c r="BI4179" s="2">
        <v>1</v>
      </c>
      <c r="BJ4179" s="2">
        <v>0.2</v>
      </c>
      <c r="BK4179" s="2">
        <v>1</v>
      </c>
      <c r="BL4179" s="2">
        <v>42.1</v>
      </c>
      <c r="BM4179" s="2">
        <v>5.89</v>
      </c>
      <c r="BN4179" s="2">
        <v>47.99</v>
      </c>
      <c r="BO4179" s="2">
        <v>47.99</v>
      </c>
      <c r="BQ4179" s="2" t="s">
        <v>2426</v>
      </c>
      <c r="BR4179" s="2" t="s">
        <v>83</v>
      </c>
      <c r="BS4179" s="3">
        <v>42885</v>
      </c>
      <c r="BT4179" s="4">
        <v>0.40277777777777773</v>
      </c>
      <c r="BU4179" s="2" t="s">
        <v>3901</v>
      </c>
      <c r="BV4179" s="2" t="s">
        <v>98</v>
      </c>
      <c r="BY4179" s="2">
        <v>1200</v>
      </c>
      <c r="CC4179" s="2" t="s">
        <v>124</v>
      </c>
      <c r="CD4179" s="2">
        <v>157</v>
      </c>
      <c r="CE4179" s="2" t="s">
        <v>99</v>
      </c>
      <c r="CF4179" s="3">
        <v>42886</v>
      </c>
      <c r="CI4179" s="2">
        <v>1</v>
      </c>
      <c r="CJ4179" s="2">
        <v>1</v>
      </c>
      <c r="CK4179" s="2">
        <v>21</v>
      </c>
      <c r="CL4179" s="2" t="s">
        <v>87</v>
      </c>
    </row>
    <row r="4180" spans="1:90">
      <c r="A4180" s="2" t="s">
        <v>71</v>
      </c>
      <c r="B4180" s="2" t="s">
        <v>72</v>
      </c>
      <c r="C4180" s="2" t="s">
        <v>73</v>
      </c>
      <c r="E4180" s="2" t="str">
        <f>"FES1162552201"</f>
        <v>FES1162552201</v>
      </c>
      <c r="F4180" s="3">
        <v>42884</v>
      </c>
      <c r="G4180" s="2">
        <v>201711</v>
      </c>
      <c r="H4180" s="2" t="s">
        <v>74</v>
      </c>
      <c r="I4180" s="2" t="s">
        <v>75</v>
      </c>
      <c r="J4180" s="2" t="s">
        <v>76</v>
      </c>
      <c r="K4180" s="2" t="s">
        <v>77</v>
      </c>
      <c r="L4180" s="2" t="s">
        <v>465</v>
      </c>
      <c r="M4180" s="2" t="s">
        <v>466</v>
      </c>
      <c r="N4180" s="2" t="s">
        <v>467</v>
      </c>
      <c r="O4180" s="2" t="s">
        <v>81</v>
      </c>
      <c r="P4180" s="2" t="str">
        <f>"2170570010                    "</f>
        <v xml:space="preserve">2170570010                    </v>
      </c>
      <c r="Q4180" s="2">
        <v>0</v>
      </c>
      <c r="R4180" s="2">
        <v>0</v>
      </c>
      <c r="S4180" s="2">
        <v>0</v>
      </c>
      <c r="T4180" s="2">
        <v>0</v>
      </c>
      <c r="U4180" s="2">
        <v>0</v>
      </c>
      <c r="V4180" s="2">
        <v>0</v>
      </c>
      <c r="W4180" s="2">
        <v>0</v>
      </c>
      <c r="X4180" s="2">
        <v>0</v>
      </c>
      <c r="Y4180" s="2">
        <v>0</v>
      </c>
      <c r="Z4180" s="2">
        <v>0</v>
      </c>
      <c r="AA4180" s="2">
        <v>0</v>
      </c>
      <c r="AB4180" s="2">
        <v>0</v>
      </c>
      <c r="AC4180" s="2">
        <v>0</v>
      </c>
      <c r="AD4180" s="2">
        <v>0</v>
      </c>
      <c r="AE4180" s="2">
        <v>0</v>
      </c>
      <c r="AF4180" s="2">
        <v>0</v>
      </c>
      <c r="AG4180" s="2">
        <v>0</v>
      </c>
      <c r="AH4180" s="2">
        <v>0</v>
      </c>
      <c r="AI4180" s="2">
        <v>0</v>
      </c>
      <c r="AJ4180" s="2">
        <v>0</v>
      </c>
      <c r="AK4180" s="2">
        <v>0</v>
      </c>
      <c r="AL4180" s="2">
        <v>0</v>
      </c>
      <c r="AM4180" s="2">
        <v>9.02</v>
      </c>
      <c r="AN4180" s="2">
        <v>0</v>
      </c>
      <c r="AO4180" s="2">
        <v>0</v>
      </c>
      <c r="AP4180" s="2">
        <v>0</v>
      </c>
      <c r="AQ4180" s="2">
        <v>0</v>
      </c>
      <c r="AR4180" s="2">
        <v>0</v>
      </c>
      <c r="AS4180" s="2">
        <v>0</v>
      </c>
      <c r="AT4180" s="2">
        <v>0</v>
      </c>
      <c r="AU4180" s="2">
        <v>0</v>
      </c>
      <c r="AV4180" s="2">
        <v>0</v>
      </c>
      <c r="AW4180" s="2">
        <v>0</v>
      </c>
      <c r="AX4180" s="2">
        <v>0</v>
      </c>
      <c r="AY4180" s="2">
        <v>0</v>
      </c>
      <c r="AZ4180" s="2">
        <v>0</v>
      </c>
      <c r="BA4180" s="2">
        <v>0</v>
      </c>
      <c r="BB4180" s="2">
        <v>0</v>
      </c>
      <c r="BC4180" s="2">
        <v>0</v>
      </c>
      <c r="BD4180" s="2">
        <v>0</v>
      </c>
      <c r="BE4180" s="2">
        <v>0</v>
      </c>
      <c r="BF4180" s="2">
        <v>0</v>
      </c>
      <c r="BG4180" s="2">
        <v>0</v>
      </c>
      <c r="BH4180" s="2">
        <v>1</v>
      </c>
      <c r="BI4180" s="2">
        <v>1</v>
      </c>
      <c r="BJ4180" s="2">
        <v>0.2</v>
      </c>
      <c r="BK4180" s="2">
        <v>1</v>
      </c>
      <c r="BL4180" s="2">
        <v>81.56</v>
      </c>
      <c r="BM4180" s="2">
        <v>11.42</v>
      </c>
      <c r="BN4180" s="2">
        <v>92.98</v>
      </c>
      <c r="BO4180" s="2">
        <v>92.98</v>
      </c>
      <c r="BQ4180" s="2" t="s">
        <v>203</v>
      </c>
      <c r="BR4180" s="2" t="s">
        <v>83</v>
      </c>
      <c r="BS4180" s="3">
        <v>42885</v>
      </c>
      <c r="BT4180" s="4">
        <v>0.63194444444444442</v>
      </c>
      <c r="BU4180" s="2" t="s">
        <v>3902</v>
      </c>
      <c r="BV4180" s="2" t="s">
        <v>98</v>
      </c>
      <c r="BY4180" s="2">
        <v>1200</v>
      </c>
      <c r="CC4180" s="2" t="s">
        <v>466</v>
      </c>
      <c r="CD4180" s="2">
        <v>5850</v>
      </c>
      <c r="CE4180" s="2" t="s">
        <v>99</v>
      </c>
      <c r="CF4180" s="3">
        <v>42887</v>
      </c>
      <c r="CI4180" s="2">
        <v>3</v>
      </c>
      <c r="CJ4180" s="2">
        <v>1</v>
      </c>
      <c r="CK4180" s="2">
        <v>23</v>
      </c>
      <c r="CL4180" s="2" t="s">
        <v>87</v>
      </c>
    </row>
    <row r="4181" spans="1:90">
      <c r="A4181" s="2" t="s">
        <v>71</v>
      </c>
      <c r="B4181" s="2" t="s">
        <v>72</v>
      </c>
      <c r="C4181" s="2" t="s">
        <v>73</v>
      </c>
      <c r="E4181" s="2" t="str">
        <f>"FES1162551234"</f>
        <v>FES1162551234</v>
      </c>
      <c r="F4181" s="3">
        <v>42884</v>
      </c>
      <c r="G4181" s="2">
        <v>201711</v>
      </c>
      <c r="H4181" s="2" t="s">
        <v>74</v>
      </c>
      <c r="I4181" s="2" t="s">
        <v>75</v>
      </c>
      <c r="J4181" s="2" t="s">
        <v>76</v>
      </c>
      <c r="K4181" s="2" t="s">
        <v>77</v>
      </c>
      <c r="L4181" s="2" t="s">
        <v>74</v>
      </c>
      <c r="M4181" s="2" t="s">
        <v>75</v>
      </c>
      <c r="N4181" s="2" t="s">
        <v>2239</v>
      </c>
      <c r="O4181" s="2" t="s">
        <v>81</v>
      </c>
      <c r="P4181" s="2" t="str">
        <f>"217565299                     "</f>
        <v xml:space="preserve">217565299                     </v>
      </c>
      <c r="Q4181" s="2">
        <v>0</v>
      </c>
      <c r="R4181" s="2">
        <v>0</v>
      </c>
      <c r="S4181" s="2">
        <v>0</v>
      </c>
      <c r="T4181" s="2">
        <v>0</v>
      </c>
      <c r="U4181" s="2">
        <v>0</v>
      </c>
      <c r="V4181" s="2">
        <v>0</v>
      </c>
      <c r="W4181" s="2">
        <v>0</v>
      </c>
      <c r="X4181" s="2">
        <v>0</v>
      </c>
      <c r="Y4181" s="2">
        <v>0</v>
      </c>
      <c r="Z4181" s="2">
        <v>0</v>
      </c>
      <c r="AA4181" s="2">
        <v>0</v>
      </c>
      <c r="AB4181" s="2">
        <v>0</v>
      </c>
      <c r="AC4181" s="2">
        <v>0</v>
      </c>
      <c r="AD4181" s="2">
        <v>0</v>
      </c>
      <c r="AE4181" s="2">
        <v>0</v>
      </c>
      <c r="AF4181" s="2">
        <v>0</v>
      </c>
      <c r="AG4181" s="2">
        <v>0</v>
      </c>
      <c r="AH4181" s="2">
        <v>0</v>
      </c>
      <c r="AI4181" s="2">
        <v>0</v>
      </c>
      <c r="AJ4181" s="2">
        <v>0</v>
      </c>
      <c r="AK4181" s="2">
        <v>0</v>
      </c>
      <c r="AL4181" s="2">
        <v>0</v>
      </c>
      <c r="AM4181" s="2">
        <v>3.64</v>
      </c>
      <c r="AN4181" s="2">
        <v>0</v>
      </c>
      <c r="AO4181" s="2">
        <v>0</v>
      </c>
      <c r="AP4181" s="2">
        <v>0</v>
      </c>
      <c r="AQ4181" s="2">
        <v>0</v>
      </c>
      <c r="AR4181" s="2">
        <v>0</v>
      </c>
      <c r="AS4181" s="2">
        <v>0</v>
      </c>
      <c r="AT4181" s="2">
        <v>0</v>
      </c>
      <c r="AU4181" s="2">
        <v>0</v>
      </c>
      <c r="AV4181" s="2">
        <v>0</v>
      </c>
      <c r="AW4181" s="2">
        <v>0</v>
      </c>
      <c r="AX4181" s="2">
        <v>0</v>
      </c>
      <c r="AY4181" s="2">
        <v>0</v>
      </c>
      <c r="AZ4181" s="2">
        <v>0</v>
      </c>
      <c r="BA4181" s="2">
        <v>0</v>
      </c>
      <c r="BB4181" s="2">
        <v>0</v>
      </c>
      <c r="BC4181" s="2">
        <v>0</v>
      </c>
      <c r="BD4181" s="2">
        <v>0</v>
      </c>
      <c r="BE4181" s="2">
        <v>0</v>
      </c>
      <c r="BF4181" s="2">
        <v>0</v>
      </c>
      <c r="BG4181" s="2">
        <v>0</v>
      </c>
      <c r="BH4181" s="2">
        <v>2</v>
      </c>
      <c r="BI4181" s="2">
        <v>5.9</v>
      </c>
      <c r="BJ4181" s="2">
        <v>4.3</v>
      </c>
      <c r="BK4181" s="2">
        <v>6</v>
      </c>
      <c r="BL4181" s="2">
        <v>32.89</v>
      </c>
      <c r="BM4181" s="2">
        <v>4.5999999999999996</v>
      </c>
      <c r="BN4181" s="2">
        <v>37.49</v>
      </c>
      <c r="BO4181" s="2">
        <v>37.49</v>
      </c>
      <c r="BR4181" s="2" t="s">
        <v>83</v>
      </c>
      <c r="BS4181" s="3">
        <v>42885</v>
      </c>
      <c r="BT4181" s="4">
        <v>0.41666666666666669</v>
      </c>
      <c r="BU4181" s="2" t="s">
        <v>1458</v>
      </c>
      <c r="BV4181" s="2" t="s">
        <v>98</v>
      </c>
      <c r="BY4181" s="2">
        <v>21448.44</v>
      </c>
      <c r="BZ4181" s="2" t="s">
        <v>27</v>
      </c>
      <c r="CC4181" s="2" t="s">
        <v>75</v>
      </c>
      <c r="CD4181" s="2">
        <v>1645</v>
      </c>
      <c r="CE4181" s="2" t="s">
        <v>86</v>
      </c>
      <c r="CF4181" s="3">
        <v>42886</v>
      </c>
      <c r="CI4181" s="2">
        <v>1</v>
      </c>
      <c r="CJ4181" s="2">
        <v>1</v>
      </c>
      <c r="CK4181" s="2">
        <v>22</v>
      </c>
      <c r="CL4181" s="2" t="s">
        <v>87</v>
      </c>
    </row>
    <row r="4182" spans="1:90">
      <c r="A4182" s="2" t="s">
        <v>71</v>
      </c>
      <c r="B4182" s="2" t="s">
        <v>72</v>
      </c>
      <c r="C4182" s="2" t="s">
        <v>73</v>
      </c>
      <c r="E4182" s="2" t="str">
        <f>"FES1162552121"</f>
        <v>FES1162552121</v>
      </c>
      <c r="F4182" s="3">
        <v>42884</v>
      </c>
      <c r="G4182" s="2">
        <v>201711</v>
      </c>
      <c r="H4182" s="2" t="s">
        <v>74</v>
      </c>
      <c r="I4182" s="2" t="s">
        <v>75</v>
      </c>
      <c r="J4182" s="2" t="s">
        <v>76</v>
      </c>
      <c r="K4182" s="2" t="s">
        <v>77</v>
      </c>
      <c r="L4182" s="2" t="s">
        <v>123</v>
      </c>
      <c r="M4182" s="2" t="s">
        <v>124</v>
      </c>
      <c r="N4182" s="2" t="s">
        <v>3903</v>
      </c>
      <c r="O4182" s="2" t="s">
        <v>81</v>
      </c>
      <c r="P4182" s="2" t="str">
        <f>"2170569950                    "</f>
        <v xml:space="preserve">2170569950                    </v>
      </c>
      <c r="Q4182" s="2">
        <v>0</v>
      </c>
      <c r="R4182" s="2">
        <v>0</v>
      </c>
      <c r="S4182" s="2">
        <v>0</v>
      </c>
      <c r="T4182" s="2">
        <v>0</v>
      </c>
      <c r="U4182" s="2">
        <v>0</v>
      </c>
      <c r="V4182" s="2">
        <v>0</v>
      </c>
      <c r="W4182" s="2">
        <v>0</v>
      </c>
      <c r="X4182" s="2">
        <v>0</v>
      </c>
      <c r="Y4182" s="2">
        <v>0</v>
      </c>
      <c r="Z4182" s="2">
        <v>0</v>
      </c>
      <c r="AA4182" s="2">
        <v>0</v>
      </c>
      <c r="AB4182" s="2">
        <v>0</v>
      </c>
      <c r="AC4182" s="2">
        <v>0</v>
      </c>
      <c r="AD4182" s="2">
        <v>0</v>
      </c>
      <c r="AE4182" s="2">
        <v>0</v>
      </c>
      <c r="AF4182" s="2">
        <v>0</v>
      </c>
      <c r="AG4182" s="2">
        <v>0</v>
      </c>
      <c r="AH4182" s="2">
        <v>0</v>
      </c>
      <c r="AI4182" s="2">
        <v>0</v>
      </c>
      <c r="AJ4182" s="2">
        <v>0</v>
      </c>
      <c r="AK4182" s="2">
        <v>0</v>
      </c>
      <c r="AL4182" s="2">
        <v>0</v>
      </c>
      <c r="AM4182" s="2">
        <v>4.66</v>
      </c>
      <c r="AN4182" s="2">
        <v>0</v>
      </c>
      <c r="AO4182" s="2">
        <v>0</v>
      </c>
      <c r="AP4182" s="2">
        <v>0</v>
      </c>
      <c r="AQ4182" s="2">
        <v>0</v>
      </c>
      <c r="AR4182" s="2">
        <v>0</v>
      </c>
      <c r="AS4182" s="2">
        <v>0</v>
      </c>
      <c r="AT4182" s="2">
        <v>0</v>
      </c>
      <c r="AU4182" s="2">
        <v>0</v>
      </c>
      <c r="AV4182" s="2">
        <v>0</v>
      </c>
      <c r="AW4182" s="2">
        <v>0</v>
      </c>
      <c r="AX4182" s="2">
        <v>0</v>
      </c>
      <c r="AY4182" s="2">
        <v>0</v>
      </c>
      <c r="AZ4182" s="2">
        <v>0</v>
      </c>
      <c r="BA4182" s="2">
        <v>0</v>
      </c>
      <c r="BB4182" s="2">
        <v>0</v>
      </c>
      <c r="BC4182" s="2">
        <v>0</v>
      </c>
      <c r="BD4182" s="2">
        <v>0</v>
      </c>
      <c r="BE4182" s="2">
        <v>0</v>
      </c>
      <c r="BF4182" s="2">
        <v>0</v>
      </c>
      <c r="BG4182" s="2">
        <v>0</v>
      </c>
      <c r="BH4182" s="2">
        <v>1</v>
      </c>
      <c r="BI4182" s="2">
        <v>1</v>
      </c>
      <c r="BJ4182" s="2">
        <v>0.2</v>
      </c>
      <c r="BK4182" s="2">
        <v>1</v>
      </c>
      <c r="BL4182" s="2">
        <v>42.1</v>
      </c>
      <c r="BM4182" s="2">
        <v>5.89</v>
      </c>
      <c r="BN4182" s="2">
        <v>47.99</v>
      </c>
      <c r="BO4182" s="2">
        <v>47.99</v>
      </c>
      <c r="BQ4182" s="2" t="s">
        <v>3904</v>
      </c>
      <c r="BR4182" s="2" t="s">
        <v>83</v>
      </c>
      <c r="BS4182" s="2" t="s">
        <v>834</v>
      </c>
      <c r="BY4182" s="2">
        <v>1200</v>
      </c>
      <c r="CC4182" s="2" t="s">
        <v>124</v>
      </c>
      <c r="CD4182" s="2">
        <v>120</v>
      </c>
      <c r="CE4182" s="2" t="s">
        <v>99</v>
      </c>
      <c r="CI4182" s="2">
        <v>1</v>
      </c>
      <c r="CJ4182" s="2" t="s">
        <v>834</v>
      </c>
      <c r="CK4182" s="2">
        <v>21</v>
      </c>
      <c r="CL4182" s="2" t="s">
        <v>87</v>
      </c>
    </row>
    <row r="4183" spans="1:90">
      <c r="A4183" s="2" t="s">
        <v>71</v>
      </c>
      <c r="B4183" s="2" t="s">
        <v>72</v>
      </c>
      <c r="C4183" s="2" t="s">
        <v>73</v>
      </c>
      <c r="E4183" s="2" t="str">
        <f>"FES1162552200"</f>
        <v>FES1162552200</v>
      </c>
      <c r="F4183" s="3">
        <v>42884</v>
      </c>
      <c r="G4183" s="2">
        <v>201711</v>
      </c>
      <c r="H4183" s="2" t="s">
        <v>74</v>
      </c>
      <c r="I4183" s="2" t="s">
        <v>75</v>
      </c>
      <c r="J4183" s="2" t="s">
        <v>76</v>
      </c>
      <c r="K4183" s="2" t="s">
        <v>77</v>
      </c>
      <c r="L4183" s="2" t="s">
        <v>94</v>
      </c>
      <c r="M4183" s="2" t="s">
        <v>94</v>
      </c>
      <c r="N4183" s="2" t="s">
        <v>95</v>
      </c>
      <c r="O4183" s="2" t="s">
        <v>81</v>
      </c>
      <c r="P4183" s="2" t="str">
        <f>"2170570009                    "</f>
        <v xml:space="preserve">2170570009                    </v>
      </c>
      <c r="Q4183" s="2">
        <v>0</v>
      </c>
      <c r="R4183" s="2">
        <v>0</v>
      </c>
      <c r="S4183" s="2">
        <v>0</v>
      </c>
      <c r="T4183" s="2">
        <v>0</v>
      </c>
      <c r="U4183" s="2">
        <v>0</v>
      </c>
      <c r="V4183" s="2">
        <v>0</v>
      </c>
      <c r="W4183" s="2">
        <v>0</v>
      </c>
      <c r="X4183" s="2">
        <v>0</v>
      </c>
      <c r="Y4183" s="2">
        <v>0</v>
      </c>
      <c r="Z4183" s="2">
        <v>0</v>
      </c>
      <c r="AA4183" s="2">
        <v>0</v>
      </c>
      <c r="AB4183" s="2">
        <v>0</v>
      </c>
      <c r="AC4183" s="2">
        <v>0</v>
      </c>
      <c r="AD4183" s="2">
        <v>0</v>
      </c>
      <c r="AE4183" s="2">
        <v>0</v>
      </c>
      <c r="AF4183" s="2">
        <v>0</v>
      </c>
      <c r="AG4183" s="2">
        <v>0</v>
      </c>
      <c r="AH4183" s="2">
        <v>0</v>
      </c>
      <c r="AI4183" s="2">
        <v>0</v>
      </c>
      <c r="AJ4183" s="2">
        <v>0</v>
      </c>
      <c r="AK4183" s="2">
        <v>0</v>
      </c>
      <c r="AL4183" s="2">
        <v>0</v>
      </c>
      <c r="AM4183" s="2">
        <v>44.25</v>
      </c>
      <c r="AN4183" s="2">
        <v>0</v>
      </c>
      <c r="AO4183" s="2">
        <v>0</v>
      </c>
      <c r="AP4183" s="2">
        <v>0</v>
      </c>
      <c r="AQ4183" s="2">
        <v>0</v>
      </c>
      <c r="AR4183" s="2">
        <v>0</v>
      </c>
      <c r="AS4183" s="2">
        <v>0</v>
      </c>
      <c r="AT4183" s="2">
        <v>0</v>
      </c>
      <c r="AU4183" s="2">
        <v>0</v>
      </c>
      <c r="AV4183" s="2">
        <v>0</v>
      </c>
      <c r="AW4183" s="2">
        <v>0</v>
      </c>
      <c r="AX4183" s="2">
        <v>0</v>
      </c>
      <c r="AY4183" s="2">
        <v>0</v>
      </c>
      <c r="AZ4183" s="2">
        <v>0</v>
      </c>
      <c r="BA4183" s="2">
        <v>0</v>
      </c>
      <c r="BB4183" s="2">
        <v>0</v>
      </c>
      <c r="BC4183" s="2">
        <v>0</v>
      </c>
      <c r="BD4183" s="2">
        <v>0</v>
      </c>
      <c r="BE4183" s="2">
        <v>0</v>
      </c>
      <c r="BF4183" s="2">
        <v>0</v>
      </c>
      <c r="BG4183" s="2">
        <v>0</v>
      </c>
      <c r="BH4183" s="2">
        <v>1</v>
      </c>
      <c r="BI4183" s="2">
        <v>14.9</v>
      </c>
      <c r="BJ4183" s="2">
        <v>18.899999999999999</v>
      </c>
      <c r="BK4183" s="2">
        <v>19</v>
      </c>
      <c r="BL4183" s="2">
        <v>399.93</v>
      </c>
      <c r="BM4183" s="2">
        <v>55.99</v>
      </c>
      <c r="BN4183" s="2">
        <v>455.92</v>
      </c>
      <c r="BO4183" s="2">
        <v>455.92</v>
      </c>
      <c r="BQ4183" s="2" t="s">
        <v>96</v>
      </c>
      <c r="BR4183" s="2" t="s">
        <v>83</v>
      </c>
      <c r="BS4183" s="3">
        <v>42885</v>
      </c>
      <c r="BT4183" s="4">
        <v>0.52083333333333337</v>
      </c>
      <c r="BU4183" s="2" t="s">
        <v>838</v>
      </c>
      <c r="BV4183" s="2" t="s">
        <v>98</v>
      </c>
      <c r="BY4183" s="2">
        <v>94562.16</v>
      </c>
      <c r="CC4183" s="2" t="s">
        <v>94</v>
      </c>
      <c r="CD4183" s="2">
        <v>7646</v>
      </c>
      <c r="CE4183" s="2" t="s">
        <v>86</v>
      </c>
      <c r="CF4183" s="3">
        <v>42886</v>
      </c>
      <c r="CI4183" s="2">
        <v>1</v>
      </c>
      <c r="CJ4183" s="2">
        <v>1</v>
      </c>
      <c r="CK4183" s="2">
        <v>21</v>
      </c>
      <c r="CL4183" s="2" t="s">
        <v>87</v>
      </c>
    </row>
    <row r="4184" spans="1:90">
      <c r="A4184" s="2" t="s">
        <v>71</v>
      </c>
      <c r="B4184" s="2" t="s">
        <v>72</v>
      </c>
      <c r="C4184" s="2" t="s">
        <v>73</v>
      </c>
      <c r="E4184" s="2" t="str">
        <f>"FES1162552136"</f>
        <v>FES1162552136</v>
      </c>
      <c r="F4184" s="3">
        <v>42884</v>
      </c>
      <c r="G4184" s="2">
        <v>201711</v>
      </c>
      <c r="H4184" s="2" t="s">
        <v>74</v>
      </c>
      <c r="I4184" s="2" t="s">
        <v>75</v>
      </c>
      <c r="J4184" s="2" t="s">
        <v>76</v>
      </c>
      <c r="K4184" s="2" t="s">
        <v>77</v>
      </c>
      <c r="L4184" s="2" t="s">
        <v>175</v>
      </c>
      <c r="M4184" s="2" t="s">
        <v>176</v>
      </c>
      <c r="N4184" s="2" t="s">
        <v>1743</v>
      </c>
      <c r="O4184" s="2" t="s">
        <v>81</v>
      </c>
      <c r="P4184" s="2" t="str">
        <f>"2170567639                    "</f>
        <v xml:space="preserve">2170567639                    </v>
      </c>
      <c r="Q4184" s="2">
        <v>0</v>
      </c>
      <c r="R4184" s="2">
        <v>0</v>
      </c>
      <c r="S4184" s="2">
        <v>0</v>
      </c>
      <c r="T4184" s="2">
        <v>0</v>
      </c>
      <c r="U4184" s="2">
        <v>0</v>
      </c>
      <c r="V4184" s="2">
        <v>0</v>
      </c>
      <c r="W4184" s="2">
        <v>0</v>
      </c>
      <c r="X4184" s="2">
        <v>0</v>
      </c>
      <c r="Y4184" s="2">
        <v>0</v>
      </c>
      <c r="Z4184" s="2">
        <v>0</v>
      </c>
      <c r="AA4184" s="2">
        <v>0</v>
      </c>
      <c r="AB4184" s="2">
        <v>0</v>
      </c>
      <c r="AC4184" s="2">
        <v>0</v>
      </c>
      <c r="AD4184" s="2">
        <v>0</v>
      </c>
      <c r="AE4184" s="2">
        <v>0</v>
      </c>
      <c r="AF4184" s="2">
        <v>0</v>
      </c>
      <c r="AG4184" s="2">
        <v>0</v>
      </c>
      <c r="AH4184" s="2">
        <v>0</v>
      </c>
      <c r="AI4184" s="2">
        <v>0</v>
      </c>
      <c r="AJ4184" s="2">
        <v>0</v>
      </c>
      <c r="AK4184" s="2">
        <v>0</v>
      </c>
      <c r="AL4184" s="2">
        <v>0</v>
      </c>
      <c r="AM4184" s="2">
        <v>4.66</v>
      </c>
      <c r="AN4184" s="2">
        <v>0</v>
      </c>
      <c r="AO4184" s="2">
        <v>0</v>
      </c>
      <c r="AP4184" s="2">
        <v>0</v>
      </c>
      <c r="AQ4184" s="2">
        <v>0</v>
      </c>
      <c r="AR4184" s="2">
        <v>0</v>
      </c>
      <c r="AS4184" s="2">
        <v>0</v>
      </c>
      <c r="AT4184" s="2">
        <v>0</v>
      </c>
      <c r="AU4184" s="2">
        <v>0</v>
      </c>
      <c r="AV4184" s="2">
        <v>0</v>
      </c>
      <c r="AW4184" s="2">
        <v>0</v>
      </c>
      <c r="AX4184" s="2">
        <v>0</v>
      </c>
      <c r="AY4184" s="2">
        <v>0</v>
      </c>
      <c r="AZ4184" s="2">
        <v>0</v>
      </c>
      <c r="BA4184" s="2">
        <v>0</v>
      </c>
      <c r="BB4184" s="2">
        <v>0</v>
      </c>
      <c r="BC4184" s="2">
        <v>0</v>
      </c>
      <c r="BD4184" s="2">
        <v>0</v>
      </c>
      <c r="BE4184" s="2">
        <v>0</v>
      </c>
      <c r="BF4184" s="2">
        <v>0</v>
      </c>
      <c r="BG4184" s="2">
        <v>0</v>
      </c>
      <c r="BH4184" s="2">
        <v>1</v>
      </c>
      <c r="BI4184" s="2">
        <v>1</v>
      </c>
      <c r="BJ4184" s="2">
        <v>0.2</v>
      </c>
      <c r="BK4184" s="2">
        <v>1</v>
      </c>
      <c r="BL4184" s="2">
        <v>42.1</v>
      </c>
      <c r="BM4184" s="2">
        <v>5.89</v>
      </c>
      <c r="BN4184" s="2">
        <v>47.99</v>
      </c>
      <c r="BO4184" s="2">
        <v>47.99</v>
      </c>
      <c r="BQ4184" s="2" t="s">
        <v>203</v>
      </c>
      <c r="BR4184" s="2" t="s">
        <v>83</v>
      </c>
      <c r="BS4184" s="3">
        <v>42885</v>
      </c>
      <c r="BT4184" s="4">
        <v>0.37847222222222227</v>
      </c>
      <c r="BU4184" s="2" t="s">
        <v>239</v>
      </c>
      <c r="BV4184" s="2" t="s">
        <v>98</v>
      </c>
      <c r="BY4184" s="2">
        <v>1200</v>
      </c>
      <c r="CC4184" s="2" t="s">
        <v>176</v>
      </c>
      <c r="CD4184" s="2">
        <v>6001</v>
      </c>
      <c r="CE4184" s="2" t="s">
        <v>99</v>
      </c>
      <c r="CF4184" s="3">
        <v>42886</v>
      </c>
      <c r="CI4184" s="2">
        <v>1</v>
      </c>
      <c r="CJ4184" s="2">
        <v>1</v>
      </c>
      <c r="CK4184" s="2">
        <v>21</v>
      </c>
      <c r="CL4184" s="2" t="s">
        <v>87</v>
      </c>
    </row>
    <row r="4185" spans="1:90">
      <c r="A4185" s="2" t="s">
        <v>71</v>
      </c>
      <c r="B4185" s="2" t="s">
        <v>72</v>
      </c>
      <c r="C4185" s="2" t="s">
        <v>73</v>
      </c>
      <c r="E4185" s="2" t="str">
        <f>"FES1162552109"</f>
        <v>FES1162552109</v>
      </c>
      <c r="F4185" s="3">
        <v>42884</v>
      </c>
      <c r="G4185" s="2">
        <v>201711</v>
      </c>
      <c r="H4185" s="2" t="s">
        <v>74</v>
      </c>
      <c r="I4185" s="2" t="s">
        <v>75</v>
      </c>
      <c r="J4185" s="2" t="s">
        <v>76</v>
      </c>
      <c r="K4185" s="2" t="s">
        <v>77</v>
      </c>
      <c r="L4185" s="2" t="s">
        <v>1045</v>
      </c>
      <c r="M4185" s="2" t="s">
        <v>1046</v>
      </c>
      <c r="N4185" s="2" t="s">
        <v>1778</v>
      </c>
      <c r="O4185" s="2" t="s">
        <v>81</v>
      </c>
      <c r="P4185" s="2" t="str">
        <f>"2170569928                    "</f>
        <v xml:space="preserve">2170569928                    </v>
      </c>
      <c r="Q4185" s="2">
        <v>0</v>
      </c>
      <c r="R4185" s="2">
        <v>0</v>
      </c>
      <c r="S4185" s="2">
        <v>0</v>
      </c>
      <c r="T4185" s="2">
        <v>0</v>
      </c>
      <c r="U4185" s="2">
        <v>0</v>
      </c>
      <c r="V4185" s="2">
        <v>0</v>
      </c>
      <c r="W4185" s="2">
        <v>0</v>
      </c>
      <c r="X4185" s="2">
        <v>0</v>
      </c>
      <c r="Y4185" s="2">
        <v>0</v>
      </c>
      <c r="Z4185" s="2">
        <v>0</v>
      </c>
      <c r="AA4185" s="2">
        <v>0</v>
      </c>
      <c r="AB4185" s="2">
        <v>0</v>
      </c>
      <c r="AC4185" s="2">
        <v>0</v>
      </c>
      <c r="AD4185" s="2">
        <v>0</v>
      </c>
      <c r="AE4185" s="2">
        <v>0</v>
      </c>
      <c r="AF4185" s="2">
        <v>0</v>
      </c>
      <c r="AG4185" s="2">
        <v>0</v>
      </c>
      <c r="AH4185" s="2">
        <v>0</v>
      </c>
      <c r="AI4185" s="2">
        <v>0</v>
      </c>
      <c r="AJ4185" s="2">
        <v>0</v>
      </c>
      <c r="AK4185" s="2">
        <v>0</v>
      </c>
      <c r="AL4185" s="2">
        <v>0</v>
      </c>
      <c r="AM4185" s="2">
        <v>3.64</v>
      </c>
      <c r="AN4185" s="2">
        <v>0</v>
      </c>
      <c r="AO4185" s="2">
        <v>0</v>
      </c>
      <c r="AP4185" s="2">
        <v>0</v>
      </c>
      <c r="AQ4185" s="2">
        <v>0</v>
      </c>
      <c r="AR4185" s="2">
        <v>0</v>
      </c>
      <c r="AS4185" s="2">
        <v>0</v>
      </c>
      <c r="AT4185" s="2">
        <v>0</v>
      </c>
      <c r="AU4185" s="2">
        <v>0</v>
      </c>
      <c r="AV4185" s="2">
        <v>0</v>
      </c>
      <c r="AW4185" s="2">
        <v>0</v>
      </c>
      <c r="AX4185" s="2">
        <v>0</v>
      </c>
      <c r="AY4185" s="2">
        <v>0</v>
      </c>
      <c r="AZ4185" s="2">
        <v>0</v>
      </c>
      <c r="BA4185" s="2">
        <v>0</v>
      </c>
      <c r="BB4185" s="2">
        <v>0</v>
      </c>
      <c r="BC4185" s="2">
        <v>0</v>
      </c>
      <c r="BD4185" s="2">
        <v>0</v>
      </c>
      <c r="BE4185" s="2">
        <v>0</v>
      </c>
      <c r="BF4185" s="2">
        <v>0</v>
      </c>
      <c r="BG4185" s="2">
        <v>0</v>
      </c>
      <c r="BH4185" s="2">
        <v>1</v>
      </c>
      <c r="BI4185" s="2">
        <v>7.1</v>
      </c>
      <c r="BJ4185" s="2">
        <v>3.3</v>
      </c>
      <c r="BK4185" s="2">
        <v>8</v>
      </c>
      <c r="BL4185" s="2">
        <v>32.89</v>
      </c>
      <c r="BM4185" s="2">
        <v>4.5999999999999996</v>
      </c>
      <c r="BN4185" s="2">
        <v>37.49</v>
      </c>
      <c r="BO4185" s="2">
        <v>37.49</v>
      </c>
      <c r="BQ4185" s="2" t="s">
        <v>1779</v>
      </c>
      <c r="BR4185" s="2" t="s">
        <v>83</v>
      </c>
      <c r="BS4185" s="3">
        <v>42885</v>
      </c>
      <c r="BT4185" s="4">
        <v>0.41666666666666669</v>
      </c>
      <c r="BU4185" s="2" t="s">
        <v>1836</v>
      </c>
      <c r="BV4185" s="2" t="s">
        <v>98</v>
      </c>
      <c r="BY4185" s="2">
        <v>16296.28</v>
      </c>
      <c r="CC4185" s="2" t="s">
        <v>1046</v>
      </c>
      <c r="CD4185" s="2">
        <v>1501</v>
      </c>
      <c r="CE4185" s="2" t="s">
        <v>86</v>
      </c>
      <c r="CF4185" s="3">
        <v>42886</v>
      </c>
      <c r="CI4185" s="2">
        <v>1</v>
      </c>
      <c r="CJ4185" s="2">
        <v>1</v>
      </c>
      <c r="CK4185" s="2">
        <v>22</v>
      </c>
      <c r="CL4185" s="2" t="s">
        <v>87</v>
      </c>
    </row>
    <row r="4186" spans="1:90">
      <c r="A4186" s="2" t="s">
        <v>71</v>
      </c>
      <c r="B4186" s="2" t="s">
        <v>72</v>
      </c>
      <c r="C4186" s="2" t="s">
        <v>73</v>
      </c>
      <c r="E4186" s="2" t="str">
        <f>"FES1162552165"</f>
        <v>FES1162552165</v>
      </c>
      <c r="F4186" s="3">
        <v>42884</v>
      </c>
      <c r="G4186" s="2">
        <v>201711</v>
      </c>
      <c r="H4186" s="2" t="s">
        <v>74</v>
      </c>
      <c r="I4186" s="2" t="s">
        <v>75</v>
      </c>
      <c r="J4186" s="2" t="s">
        <v>76</v>
      </c>
      <c r="K4186" s="2" t="s">
        <v>77</v>
      </c>
      <c r="L4186" s="2" t="s">
        <v>74</v>
      </c>
      <c r="M4186" s="2" t="s">
        <v>75</v>
      </c>
      <c r="N4186" s="2" t="s">
        <v>2239</v>
      </c>
      <c r="O4186" s="2" t="s">
        <v>81</v>
      </c>
      <c r="P4186" s="2" t="str">
        <f>"2170562165                    "</f>
        <v xml:space="preserve">2170562165                    </v>
      </c>
      <c r="Q4186" s="2">
        <v>0</v>
      </c>
      <c r="R4186" s="2">
        <v>0</v>
      </c>
      <c r="S4186" s="2">
        <v>0</v>
      </c>
      <c r="T4186" s="2">
        <v>0</v>
      </c>
      <c r="U4186" s="2">
        <v>0</v>
      </c>
      <c r="V4186" s="2">
        <v>0</v>
      </c>
      <c r="W4186" s="2">
        <v>0</v>
      </c>
      <c r="X4186" s="2">
        <v>0</v>
      </c>
      <c r="Y4186" s="2">
        <v>0</v>
      </c>
      <c r="Z4186" s="2">
        <v>0</v>
      </c>
      <c r="AA4186" s="2">
        <v>0</v>
      </c>
      <c r="AB4186" s="2">
        <v>0</v>
      </c>
      <c r="AC4186" s="2">
        <v>0</v>
      </c>
      <c r="AD4186" s="2">
        <v>0</v>
      </c>
      <c r="AE4186" s="2">
        <v>0</v>
      </c>
      <c r="AF4186" s="2">
        <v>0</v>
      </c>
      <c r="AG4186" s="2">
        <v>0</v>
      </c>
      <c r="AH4186" s="2">
        <v>0</v>
      </c>
      <c r="AI4186" s="2">
        <v>0</v>
      </c>
      <c r="AJ4186" s="2">
        <v>0</v>
      </c>
      <c r="AK4186" s="2">
        <v>0</v>
      </c>
      <c r="AL4186" s="2">
        <v>0</v>
      </c>
      <c r="AM4186" s="2">
        <v>3.64</v>
      </c>
      <c r="AN4186" s="2">
        <v>0</v>
      </c>
      <c r="AO4186" s="2">
        <v>0</v>
      </c>
      <c r="AP4186" s="2">
        <v>0</v>
      </c>
      <c r="AQ4186" s="2">
        <v>0</v>
      </c>
      <c r="AR4186" s="2">
        <v>0</v>
      </c>
      <c r="AS4186" s="2">
        <v>0</v>
      </c>
      <c r="AT4186" s="2">
        <v>0</v>
      </c>
      <c r="AU4186" s="2">
        <v>0</v>
      </c>
      <c r="AV4186" s="2">
        <v>0</v>
      </c>
      <c r="AW4186" s="2">
        <v>0</v>
      </c>
      <c r="AX4186" s="2">
        <v>0</v>
      </c>
      <c r="AY4186" s="2">
        <v>0</v>
      </c>
      <c r="AZ4186" s="2">
        <v>0</v>
      </c>
      <c r="BA4186" s="2">
        <v>0</v>
      </c>
      <c r="BB4186" s="2">
        <v>0</v>
      </c>
      <c r="BC4186" s="2">
        <v>0</v>
      </c>
      <c r="BD4186" s="2">
        <v>0</v>
      </c>
      <c r="BE4186" s="2">
        <v>0</v>
      </c>
      <c r="BF4186" s="2">
        <v>0</v>
      </c>
      <c r="BG4186" s="2">
        <v>0</v>
      </c>
      <c r="BH4186" s="2">
        <v>1</v>
      </c>
      <c r="BI4186" s="2">
        <v>6</v>
      </c>
      <c r="BJ4186" s="2">
        <v>0.9</v>
      </c>
      <c r="BK4186" s="2">
        <v>6</v>
      </c>
      <c r="BL4186" s="2">
        <v>32.89</v>
      </c>
      <c r="BM4186" s="2">
        <v>4.5999999999999996</v>
      </c>
      <c r="BN4186" s="2">
        <v>37.49</v>
      </c>
      <c r="BO4186" s="2">
        <v>37.49</v>
      </c>
      <c r="BR4186" s="2" t="s">
        <v>83</v>
      </c>
      <c r="BS4186" s="3">
        <v>42885</v>
      </c>
      <c r="BT4186" s="4">
        <v>0.3263888888888889</v>
      </c>
      <c r="BU4186" s="2" t="s">
        <v>1458</v>
      </c>
      <c r="BV4186" s="2" t="s">
        <v>98</v>
      </c>
      <c r="BY4186" s="2">
        <v>4553.28</v>
      </c>
      <c r="CC4186" s="2" t="s">
        <v>75</v>
      </c>
      <c r="CD4186" s="2">
        <v>1645</v>
      </c>
      <c r="CE4186" s="2" t="s">
        <v>86</v>
      </c>
      <c r="CF4186" s="3">
        <v>42886</v>
      </c>
      <c r="CI4186" s="2">
        <v>1</v>
      </c>
      <c r="CJ4186" s="2">
        <v>1</v>
      </c>
      <c r="CK4186" s="2">
        <v>22</v>
      </c>
      <c r="CL4186" s="2" t="s">
        <v>87</v>
      </c>
    </row>
    <row r="4187" spans="1:90">
      <c r="A4187" s="2" t="s">
        <v>71</v>
      </c>
      <c r="B4187" s="2" t="s">
        <v>72</v>
      </c>
      <c r="C4187" s="2" t="s">
        <v>73</v>
      </c>
      <c r="E4187" s="2" t="str">
        <f>"FES1162552126"</f>
        <v>FES1162552126</v>
      </c>
      <c r="F4187" s="3">
        <v>42884</v>
      </c>
      <c r="G4187" s="2">
        <v>201711</v>
      </c>
      <c r="H4187" s="2" t="s">
        <v>74</v>
      </c>
      <c r="I4187" s="2" t="s">
        <v>75</v>
      </c>
      <c r="J4187" s="2" t="s">
        <v>76</v>
      </c>
      <c r="K4187" s="2" t="s">
        <v>77</v>
      </c>
      <c r="L4187" s="2" t="s">
        <v>175</v>
      </c>
      <c r="M4187" s="2" t="s">
        <v>176</v>
      </c>
      <c r="N4187" s="2" t="s">
        <v>3402</v>
      </c>
      <c r="O4187" s="2" t="s">
        <v>81</v>
      </c>
      <c r="P4187" s="2" t="str">
        <f>"2170569011                    "</f>
        <v xml:space="preserve">2170569011                    </v>
      </c>
      <c r="Q4187" s="2">
        <v>0</v>
      </c>
      <c r="R4187" s="2">
        <v>0</v>
      </c>
      <c r="S4187" s="2">
        <v>0</v>
      </c>
      <c r="T4187" s="2">
        <v>0</v>
      </c>
      <c r="U4187" s="2">
        <v>0</v>
      </c>
      <c r="V4187" s="2">
        <v>0</v>
      </c>
      <c r="W4187" s="2">
        <v>0</v>
      </c>
      <c r="X4187" s="2">
        <v>0</v>
      </c>
      <c r="Y4187" s="2">
        <v>0</v>
      </c>
      <c r="Z4187" s="2">
        <v>0</v>
      </c>
      <c r="AA4187" s="2">
        <v>0</v>
      </c>
      <c r="AB4187" s="2">
        <v>0</v>
      </c>
      <c r="AC4187" s="2">
        <v>0</v>
      </c>
      <c r="AD4187" s="2">
        <v>0</v>
      </c>
      <c r="AE4187" s="2">
        <v>0</v>
      </c>
      <c r="AF4187" s="2">
        <v>0</v>
      </c>
      <c r="AG4187" s="2">
        <v>0</v>
      </c>
      <c r="AH4187" s="2">
        <v>0</v>
      </c>
      <c r="AI4187" s="2">
        <v>0</v>
      </c>
      <c r="AJ4187" s="2">
        <v>0</v>
      </c>
      <c r="AK4187" s="2">
        <v>0</v>
      </c>
      <c r="AL4187" s="2">
        <v>0</v>
      </c>
      <c r="AM4187" s="2">
        <v>4.66</v>
      </c>
      <c r="AN4187" s="2">
        <v>0</v>
      </c>
      <c r="AO4187" s="2">
        <v>0</v>
      </c>
      <c r="AP4187" s="2">
        <v>0</v>
      </c>
      <c r="AQ4187" s="2">
        <v>0</v>
      </c>
      <c r="AR4187" s="2">
        <v>0</v>
      </c>
      <c r="AS4187" s="2">
        <v>0</v>
      </c>
      <c r="AT4187" s="2">
        <v>0</v>
      </c>
      <c r="AU4187" s="2">
        <v>0</v>
      </c>
      <c r="AV4187" s="2">
        <v>0</v>
      </c>
      <c r="AW4187" s="2">
        <v>0</v>
      </c>
      <c r="AX4187" s="2">
        <v>0</v>
      </c>
      <c r="AY4187" s="2">
        <v>0</v>
      </c>
      <c r="AZ4187" s="2">
        <v>0</v>
      </c>
      <c r="BA4187" s="2">
        <v>0</v>
      </c>
      <c r="BB4187" s="2">
        <v>0</v>
      </c>
      <c r="BC4187" s="2">
        <v>0</v>
      </c>
      <c r="BD4187" s="2">
        <v>0</v>
      </c>
      <c r="BE4187" s="2">
        <v>0</v>
      </c>
      <c r="BF4187" s="2">
        <v>0</v>
      </c>
      <c r="BG4187" s="2">
        <v>0</v>
      </c>
      <c r="BH4187" s="2">
        <v>1</v>
      </c>
      <c r="BI4187" s="2">
        <v>1</v>
      </c>
      <c r="BJ4187" s="2">
        <v>0.2</v>
      </c>
      <c r="BK4187" s="2">
        <v>1</v>
      </c>
      <c r="BL4187" s="2">
        <v>42.1</v>
      </c>
      <c r="BM4187" s="2">
        <v>5.89</v>
      </c>
      <c r="BN4187" s="2">
        <v>47.99</v>
      </c>
      <c r="BO4187" s="2">
        <v>47.99</v>
      </c>
      <c r="BQ4187" s="2" t="s">
        <v>3403</v>
      </c>
      <c r="BR4187" s="2" t="s">
        <v>83</v>
      </c>
      <c r="BS4187" s="3">
        <v>42885</v>
      </c>
      <c r="BT4187" s="4">
        <v>0.30624999999999997</v>
      </c>
      <c r="BU4187" s="2" t="s">
        <v>3905</v>
      </c>
      <c r="BV4187" s="2" t="s">
        <v>98</v>
      </c>
      <c r="BY4187" s="2">
        <v>1200</v>
      </c>
      <c r="CC4187" s="2" t="s">
        <v>176</v>
      </c>
      <c r="CD4187" s="2">
        <v>6210</v>
      </c>
      <c r="CE4187" s="2" t="s">
        <v>99</v>
      </c>
      <c r="CF4187" s="3">
        <v>42886</v>
      </c>
      <c r="CI4187" s="2">
        <v>1</v>
      </c>
      <c r="CJ4187" s="2">
        <v>1</v>
      </c>
      <c r="CK4187" s="2">
        <v>21</v>
      </c>
      <c r="CL4187" s="2" t="s">
        <v>87</v>
      </c>
    </row>
    <row r="4188" spans="1:90">
      <c r="A4188" s="2" t="s">
        <v>71</v>
      </c>
      <c r="B4188" s="2" t="s">
        <v>72</v>
      </c>
      <c r="C4188" s="2" t="s">
        <v>73</v>
      </c>
      <c r="E4188" s="2" t="str">
        <f>"FES1162552137"</f>
        <v>FES1162552137</v>
      </c>
      <c r="F4188" s="3">
        <v>42884</v>
      </c>
      <c r="G4188" s="2">
        <v>201711</v>
      </c>
      <c r="H4188" s="2" t="s">
        <v>74</v>
      </c>
      <c r="I4188" s="2" t="s">
        <v>75</v>
      </c>
      <c r="J4188" s="2" t="s">
        <v>76</v>
      </c>
      <c r="K4188" s="2" t="s">
        <v>77</v>
      </c>
      <c r="L4188" s="2" t="s">
        <v>334</v>
      </c>
      <c r="M4188" s="2" t="s">
        <v>335</v>
      </c>
      <c r="N4188" s="2" t="s">
        <v>2898</v>
      </c>
      <c r="O4188" s="2" t="s">
        <v>81</v>
      </c>
      <c r="P4188" s="2" t="str">
        <f>"2170567648                    "</f>
        <v xml:space="preserve">2170567648                    </v>
      </c>
      <c r="Q4188" s="2">
        <v>0</v>
      </c>
      <c r="R4188" s="2">
        <v>0</v>
      </c>
      <c r="S4188" s="2">
        <v>0</v>
      </c>
      <c r="T4188" s="2">
        <v>0</v>
      </c>
      <c r="U4188" s="2">
        <v>0</v>
      </c>
      <c r="V4188" s="2">
        <v>0</v>
      </c>
      <c r="W4188" s="2">
        <v>0</v>
      </c>
      <c r="X4188" s="2">
        <v>0</v>
      </c>
      <c r="Y4188" s="2">
        <v>0</v>
      </c>
      <c r="Z4188" s="2">
        <v>0</v>
      </c>
      <c r="AA4188" s="2">
        <v>0</v>
      </c>
      <c r="AB4188" s="2">
        <v>0</v>
      </c>
      <c r="AC4188" s="2">
        <v>0</v>
      </c>
      <c r="AD4188" s="2">
        <v>0</v>
      </c>
      <c r="AE4188" s="2">
        <v>0</v>
      </c>
      <c r="AF4188" s="2">
        <v>0</v>
      </c>
      <c r="AG4188" s="2">
        <v>0</v>
      </c>
      <c r="AH4188" s="2">
        <v>0</v>
      </c>
      <c r="AI4188" s="2">
        <v>0</v>
      </c>
      <c r="AJ4188" s="2">
        <v>0</v>
      </c>
      <c r="AK4188" s="2">
        <v>0</v>
      </c>
      <c r="AL4188" s="2">
        <v>0</v>
      </c>
      <c r="AM4188" s="2">
        <v>6.55</v>
      </c>
      <c r="AN4188" s="2">
        <v>0</v>
      </c>
      <c r="AO4188" s="2">
        <v>0</v>
      </c>
      <c r="AP4188" s="2">
        <v>0</v>
      </c>
      <c r="AQ4188" s="2">
        <v>0</v>
      </c>
      <c r="AR4188" s="2">
        <v>0</v>
      </c>
      <c r="AS4188" s="2">
        <v>0</v>
      </c>
      <c r="AT4188" s="2">
        <v>0</v>
      </c>
      <c r="AU4188" s="2">
        <v>0</v>
      </c>
      <c r="AV4188" s="2">
        <v>0</v>
      </c>
      <c r="AW4188" s="2">
        <v>0</v>
      </c>
      <c r="AX4188" s="2">
        <v>0</v>
      </c>
      <c r="AY4188" s="2">
        <v>0</v>
      </c>
      <c r="AZ4188" s="2">
        <v>0</v>
      </c>
      <c r="BA4188" s="2">
        <v>0</v>
      </c>
      <c r="BB4188" s="2">
        <v>0</v>
      </c>
      <c r="BC4188" s="2">
        <v>0</v>
      </c>
      <c r="BD4188" s="2">
        <v>0</v>
      </c>
      <c r="BE4188" s="2">
        <v>0</v>
      </c>
      <c r="BF4188" s="2">
        <v>0</v>
      </c>
      <c r="BG4188" s="2">
        <v>0</v>
      </c>
      <c r="BH4188" s="2">
        <v>1</v>
      </c>
      <c r="BI4188" s="2">
        <v>1</v>
      </c>
      <c r="BJ4188" s="2">
        <v>0.2</v>
      </c>
      <c r="BK4188" s="2">
        <v>1</v>
      </c>
      <c r="BL4188" s="2">
        <v>59.2</v>
      </c>
      <c r="BM4188" s="2">
        <v>8.2899999999999991</v>
      </c>
      <c r="BN4188" s="2">
        <v>67.489999999999995</v>
      </c>
      <c r="BO4188" s="2">
        <v>67.489999999999995</v>
      </c>
      <c r="BR4188" s="2" t="s">
        <v>83</v>
      </c>
      <c r="BS4188" s="3">
        <v>42885</v>
      </c>
      <c r="BT4188" s="4">
        <v>0.28472222222222221</v>
      </c>
      <c r="BU4188" s="2" t="s">
        <v>3906</v>
      </c>
      <c r="BV4188" s="2" t="s">
        <v>98</v>
      </c>
      <c r="BY4188" s="2">
        <v>1200</v>
      </c>
      <c r="CC4188" s="2" t="s">
        <v>335</v>
      </c>
      <c r="CD4188" s="2">
        <v>1739</v>
      </c>
      <c r="CE4188" s="2" t="s">
        <v>99</v>
      </c>
      <c r="CF4188" s="3">
        <v>42886</v>
      </c>
      <c r="CI4188" s="2">
        <v>1</v>
      </c>
      <c r="CJ4188" s="2">
        <v>1</v>
      </c>
      <c r="CK4188" s="2">
        <v>24</v>
      </c>
      <c r="CL4188" s="2" t="s">
        <v>87</v>
      </c>
    </row>
    <row r="4189" spans="1:90">
      <c r="A4189" s="2" t="s">
        <v>71</v>
      </c>
      <c r="B4189" s="2" t="s">
        <v>72</v>
      </c>
      <c r="C4189" s="2" t="s">
        <v>73</v>
      </c>
      <c r="E4189" s="2" t="str">
        <f>"FES1162552151"</f>
        <v>FES1162552151</v>
      </c>
      <c r="F4189" s="3">
        <v>42884</v>
      </c>
      <c r="G4189" s="2">
        <v>201711</v>
      </c>
      <c r="H4189" s="2" t="s">
        <v>74</v>
      </c>
      <c r="I4189" s="2" t="s">
        <v>75</v>
      </c>
      <c r="J4189" s="2" t="s">
        <v>76</v>
      </c>
      <c r="K4189" s="2" t="s">
        <v>77</v>
      </c>
      <c r="L4189" s="2" t="s">
        <v>175</v>
      </c>
      <c r="M4189" s="2" t="s">
        <v>176</v>
      </c>
      <c r="N4189" s="2" t="s">
        <v>646</v>
      </c>
      <c r="O4189" s="2" t="s">
        <v>81</v>
      </c>
      <c r="P4189" s="2" t="str">
        <f>"2170567920                    "</f>
        <v xml:space="preserve">2170567920                    </v>
      </c>
      <c r="Q4189" s="2">
        <v>0</v>
      </c>
      <c r="R4189" s="2">
        <v>0</v>
      </c>
      <c r="S4189" s="2">
        <v>0</v>
      </c>
      <c r="T4189" s="2">
        <v>0</v>
      </c>
      <c r="U4189" s="2">
        <v>0</v>
      </c>
      <c r="V4189" s="2">
        <v>0</v>
      </c>
      <c r="W4189" s="2">
        <v>0</v>
      </c>
      <c r="X4189" s="2">
        <v>0</v>
      </c>
      <c r="Y4189" s="2">
        <v>0</v>
      </c>
      <c r="Z4189" s="2">
        <v>0</v>
      </c>
      <c r="AA4189" s="2">
        <v>0</v>
      </c>
      <c r="AB4189" s="2">
        <v>0</v>
      </c>
      <c r="AC4189" s="2">
        <v>0</v>
      </c>
      <c r="AD4189" s="2">
        <v>0</v>
      </c>
      <c r="AE4189" s="2">
        <v>0</v>
      </c>
      <c r="AF4189" s="2">
        <v>0</v>
      </c>
      <c r="AG4189" s="2">
        <v>0</v>
      </c>
      <c r="AH4189" s="2">
        <v>0</v>
      </c>
      <c r="AI4189" s="2">
        <v>0</v>
      </c>
      <c r="AJ4189" s="2">
        <v>0</v>
      </c>
      <c r="AK4189" s="2">
        <v>0</v>
      </c>
      <c r="AL4189" s="2">
        <v>0</v>
      </c>
      <c r="AM4189" s="2">
        <v>4.66</v>
      </c>
      <c r="AN4189" s="2">
        <v>0</v>
      </c>
      <c r="AO4189" s="2">
        <v>0</v>
      </c>
      <c r="AP4189" s="2">
        <v>0</v>
      </c>
      <c r="AQ4189" s="2">
        <v>0</v>
      </c>
      <c r="AR4189" s="2">
        <v>0</v>
      </c>
      <c r="AS4189" s="2">
        <v>0</v>
      </c>
      <c r="AT4189" s="2">
        <v>0</v>
      </c>
      <c r="AU4189" s="2">
        <v>0</v>
      </c>
      <c r="AV4189" s="2">
        <v>0</v>
      </c>
      <c r="AW4189" s="2">
        <v>0</v>
      </c>
      <c r="AX4189" s="2">
        <v>0</v>
      </c>
      <c r="AY4189" s="2">
        <v>0</v>
      </c>
      <c r="AZ4189" s="2">
        <v>0</v>
      </c>
      <c r="BA4189" s="2">
        <v>0</v>
      </c>
      <c r="BB4189" s="2">
        <v>0</v>
      </c>
      <c r="BC4189" s="2">
        <v>0</v>
      </c>
      <c r="BD4189" s="2">
        <v>0</v>
      </c>
      <c r="BE4189" s="2">
        <v>0</v>
      </c>
      <c r="BF4189" s="2">
        <v>0</v>
      </c>
      <c r="BG4189" s="2">
        <v>0</v>
      </c>
      <c r="BH4189" s="2">
        <v>1</v>
      </c>
      <c r="BI4189" s="2">
        <v>1</v>
      </c>
      <c r="BJ4189" s="2">
        <v>0.2</v>
      </c>
      <c r="BK4189" s="2">
        <v>1</v>
      </c>
      <c r="BL4189" s="2">
        <v>42.1</v>
      </c>
      <c r="BM4189" s="2">
        <v>5.89</v>
      </c>
      <c r="BN4189" s="2">
        <v>47.99</v>
      </c>
      <c r="BO4189" s="2">
        <v>47.99</v>
      </c>
      <c r="BQ4189" s="2" t="s">
        <v>647</v>
      </c>
      <c r="BR4189" s="2" t="s">
        <v>83</v>
      </c>
      <c r="BS4189" s="3">
        <v>42885</v>
      </c>
      <c r="BT4189" s="4">
        <v>0.39583333333333331</v>
      </c>
      <c r="BU4189" s="2" t="s">
        <v>239</v>
      </c>
      <c r="BV4189" s="2" t="s">
        <v>98</v>
      </c>
      <c r="BY4189" s="2">
        <v>1200</v>
      </c>
      <c r="CC4189" s="2" t="s">
        <v>176</v>
      </c>
      <c r="CD4189" s="2">
        <v>6070</v>
      </c>
      <c r="CE4189" s="2" t="s">
        <v>99</v>
      </c>
      <c r="CF4189" s="3">
        <v>42886</v>
      </c>
      <c r="CI4189" s="2">
        <v>1</v>
      </c>
      <c r="CJ4189" s="2">
        <v>1</v>
      </c>
      <c r="CK4189" s="2">
        <v>21</v>
      </c>
      <c r="CL4189" s="2" t="s">
        <v>87</v>
      </c>
    </row>
    <row r="4190" spans="1:90">
      <c r="A4190" s="2" t="s">
        <v>71</v>
      </c>
      <c r="B4190" s="2" t="s">
        <v>72</v>
      </c>
      <c r="C4190" s="2" t="s">
        <v>73</v>
      </c>
      <c r="E4190" s="2" t="str">
        <f>"FES1162552179"</f>
        <v>FES1162552179</v>
      </c>
      <c r="F4190" s="3">
        <v>42884</v>
      </c>
      <c r="G4190" s="2">
        <v>201711</v>
      </c>
      <c r="H4190" s="2" t="s">
        <v>74</v>
      </c>
      <c r="I4190" s="2" t="s">
        <v>75</v>
      </c>
      <c r="J4190" s="2" t="s">
        <v>76</v>
      </c>
      <c r="K4190" s="2" t="s">
        <v>77</v>
      </c>
      <c r="L4190" s="2" t="s">
        <v>104</v>
      </c>
      <c r="M4190" s="2" t="s">
        <v>105</v>
      </c>
      <c r="N4190" s="2" t="s">
        <v>2492</v>
      </c>
      <c r="O4190" s="2" t="s">
        <v>81</v>
      </c>
      <c r="P4190" s="2" t="str">
        <f>"2170569993                    "</f>
        <v xml:space="preserve">2170569993                    </v>
      </c>
      <c r="Q4190" s="2">
        <v>0</v>
      </c>
      <c r="R4190" s="2">
        <v>0</v>
      </c>
      <c r="S4190" s="2">
        <v>0</v>
      </c>
      <c r="T4190" s="2">
        <v>0</v>
      </c>
      <c r="U4190" s="2">
        <v>0</v>
      </c>
      <c r="V4190" s="2">
        <v>0</v>
      </c>
      <c r="W4190" s="2">
        <v>0</v>
      </c>
      <c r="X4190" s="2">
        <v>0</v>
      </c>
      <c r="Y4190" s="2">
        <v>0</v>
      </c>
      <c r="Z4190" s="2">
        <v>0</v>
      </c>
      <c r="AA4190" s="2">
        <v>0</v>
      </c>
      <c r="AB4190" s="2">
        <v>0</v>
      </c>
      <c r="AC4190" s="2">
        <v>0</v>
      </c>
      <c r="AD4190" s="2">
        <v>0</v>
      </c>
      <c r="AE4190" s="2">
        <v>0</v>
      </c>
      <c r="AF4190" s="2">
        <v>0</v>
      </c>
      <c r="AG4190" s="2">
        <v>0</v>
      </c>
      <c r="AH4190" s="2">
        <v>0</v>
      </c>
      <c r="AI4190" s="2">
        <v>0</v>
      </c>
      <c r="AJ4190" s="2">
        <v>0</v>
      </c>
      <c r="AK4190" s="2">
        <v>0</v>
      </c>
      <c r="AL4190" s="2">
        <v>0</v>
      </c>
      <c r="AM4190" s="2">
        <v>11.64</v>
      </c>
      <c r="AN4190" s="2">
        <v>0</v>
      </c>
      <c r="AO4190" s="2">
        <v>0</v>
      </c>
      <c r="AP4190" s="2">
        <v>0</v>
      </c>
      <c r="AQ4190" s="2">
        <v>0</v>
      </c>
      <c r="AR4190" s="2">
        <v>0</v>
      </c>
      <c r="AS4190" s="2">
        <v>0</v>
      </c>
      <c r="AT4190" s="2">
        <v>0</v>
      </c>
      <c r="AU4190" s="2">
        <v>0</v>
      </c>
      <c r="AV4190" s="2">
        <v>0</v>
      </c>
      <c r="AW4190" s="2">
        <v>0</v>
      </c>
      <c r="AX4190" s="2">
        <v>0</v>
      </c>
      <c r="AY4190" s="2">
        <v>0</v>
      </c>
      <c r="AZ4190" s="2">
        <v>0</v>
      </c>
      <c r="BA4190" s="2">
        <v>0</v>
      </c>
      <c r="BB4190" s="2">
        <v>0</v>
      </c>
      <c r="BC4190" s="2">
        <v>0</v>
      </c>
      <c r="BD4190" s="2">
        <v>0</v>
      </c>
      <c r="BE4190" s="2">
        <v>0</v>
      </c>
      <c r="BF4190" s="2">
        <v>0</v>
      </c>
      <c r="BG4190" s="2">
        <v>0</v>
      </c>
      <c r="BH4190" s="2">
        <v>1</v>
      </c>
      <c r="BI4190" s="2">
        <v>4.8</v>
      </c>
      <c r="BJ4190" s="2">
        <v>1.4</v>
      </c>
      <c r="BK4190" s="2">
        <v>5</v>
      </c>
      <c r="BL4190" s="2">
        <v>105.24</v>
      </c>
      <c r="BM4190" s="2">
        <v>14.73</v>
      </c>
      <c r="BN4190" s="2">
        <v>119.97</v>
      </c>
      <c r="BO4190" s="2">
        <v>119.97</v>
      </c>
      <c r="BQ4190" s="2" t="s">
        <v>286</v>
      </c>
      <c r="BR4190" s="2" t="s">
        <v>83</v>
      </c>
      <c r="BS4190" s="3">
        <v>42885</v>
      </c>
      <c r="BT4190" s="4">
        <v>0.38541666666666669</v>
      </c>
      <c r="BU4190" s="2" t="s">
        <v>3589</v>
      </c>
      <c r="BV4190" s="2" t="s">
        <v>98</v>
      </c>
      <c r="BY4190" s="2">
        <v>6844.8</v>
      </c>
      <c r="CC4190" s="2" t="s">
        <v>105</v>
      </c>
      <c r="CD4190" s="2">
        <v>4052</v>
      </c>
      <c r="CE4190" s="2" t="s">
        <v>86</v>
      </c>
      <c r="CF4190" s="3">
        <v>42887</v>
      </c>
      <c r="CI4190" s="2">
        <v>1</v>
      </c>
      <c r="CJ4190" s="2">
        <v>1</v>
      </c>
      <c r="CK4190" s="2">
        <v>21</v>
      </c>
      <c r="CL4190" s="2" t="s">
        <v>87</v>
      </c>
    </row>
    <row r="4191" spans="1:90">
      <c r="A4191" s="2" t="s">
        <v>71</v>
      </c>
      <c r="B4191" s="2" t="s">
        <v>72</v>
      </c>
      <c r="C4191" s="2" t="s">
        <v>73</v>
      </c>
      <c r="E4191" s="2" t="str">
        <f>"FES1162552063"</f>
        <v>FES1162552063</v>
      </c>
      <c r="F4191" s="3">
        <v>42884</v>
      </c>
      <c r="G4191" s="2">
        <v>201711</v>
      </c>
      <c r="H4191" s="2" t="s">
        <v>74</v>
      </c>
      <c r="I4191" s="2" t="s">
        <v>75</v>
      </c>
      <c r="J4191" s="2" t="s">
        <v>76</v>
      </c>
      <c r="K4191" s="2" t="s">
        <v>77</v>
      </c>
      <c r="L4191" s="2" t="s">
        <v>74</v>
      </c>
      <c r="M4191" s="2" t="s">
        <v>75</v>
      </c>
      <c r="N4191" s="2" t="s">
        <v>2239</v>
      </c>
      <c r="O4191" s="2" t="s">
        <v>81</v>
      </c>
      <c r="P4191" s="2" t="str">
        <f>"2170569865                    "</f>
        <v xml:space="preserve">2170569865                    </v>
      </c>
      <c r="Q4191" s="2">
        <v>0</v>
      </c>
      <c r="R4191" s="2">
        <v>0</v>
      </c>
      <c r="S4191" s="2">
        <v>0</v>
      </c>
      <c r="T4191" s="2">
        <v>0</v>
      </c>
      <c r="U4191" s="2">
        <v>0</v>
      </c>
      <c r="V4191" s="2">
        <v>0</v>
      </c>
      <c r="W4191" s="2">
        <v>0</v>
      </c>
      <c r="X4191" s="2">
        <v>0</v>
      </c>
      <c r="Y4191" s="2">
        <v>0</v>
      </c>
      <c r="Z4191" s="2">
        <v>0</v>
      </c>
      <c r="AA4191" s="2">
        <v>0</v>
      </c>
      <c r="AB4191" s="2">
        <v>0</v>
      </c>
      <c r="AC4191" s="2">
        <v>0</v>
      </c>
      <c r="AD4191" s="2">
        <v>0</v>
      </c>
      <c r="AE4191" s="2">
        <v>0</v>
      </c>
      <c r="AF4191" s="2">
        <v>0</v>
      </c>
      <c r="AG4191" s="2">
        <v>0</v>
      </c>
      <c r="AH4191" s="2">
        <v>0</v>
      </c>
      <c r="AI4191" s="2">
        <v>0</v>
      </c>
      <c r="AJ4191" s="2">
        <v>0</v>
      </c>
      <c r="AK4191" s="2">
        <v>0</v>
      </c>
      <c r="AL4191" s="2">
        <v>0</v>
      </c>
      <c r="AM4191" s="2">
        <v>3.64</v>
      </c>
      <c r="AN4191" s="2">
        <v>0</v>
      </c>
      <c r="AO4191" s="2">
        <v>0</v>
      </c>
      <c r="AP4191" s="2">
        <v>0</v>
      </c>
      <c r="AQ4191" s="2">
        <v>0</v>
      </c>
      <c r="AR4191" s="2">
        <v>0</v>
      </c>
      <c r="AS4191" s="2">
        <v>0</v>
      </c>
      <c r="AT4191" s="2">
        <v>0</v>
      </c>
      <c r="AU4191" s="2">
        <v>0</v>
      </c>
      <c r="AV4191" s="2">
        <v>0</v>
      </c>
      <c r="AW4191" s="2">
        <v>0</v>
      </c>
      <c r="AX4191" s="2">
        <v>0</v>
      </c>
      <c r="AY4191" s="2">
        <v>0</v>
      </c>
      <c r="AZ4191" s="2">
        <v>0</v>
      </c>
      <c r="BA4191" s="2">
        <v>0</v>
      </c>
      <c r="BB4191" s="2">
        <v>0</v>
      </c>
      <c r="BC4191" s="2">
        <v>0</v>
      </c>
      <c r="BD4191" s="2">
        <v>0</v>
      </c>
      <c r="BE4191" s="2">
        <v>0</v>
      </c>
      <c r="BF4191" s="2">
        <v>0</v>
      </c>
      <c r="BG4191" s="2">
        <v>0</v>
      </c>
      <c r="BH4191" s="2">
        <v>1</v>
      </c>
      <c r="BI4191" s="2">
        <v>7.6</v>
      </c>
      <c r="BJ4191" s="2">
        <v>1.7</v>
      </c>
      <c r="BK4191" s="2">
        <v>8</v>
      </c>
      <c r="BL4191" s="2">
        <v>32.89</v>
      </c>
      <c r="BM4191" s="2">
        <v>4.5999999999999996</v>
      </c>
      <c r="BN4191" s="2">
        <v>37.49</v>
      </c>
      <c r="BO4191" s="2">
        <v>37.49</v>
      </c>
      <c r="BR4191" s="2" t="s">
        <v>83</v>
      </c>
      <c r="BS4191" s="3">
        <v>42885</v>
      </c>
      <c r="BT4191" s="4">
        <v>0.3263888888888889</v>
      </c>
      <c r="BU4191" s="2" t="s">
        <v>1458</v>
      </c>
      <c r="BV4191" s="2" t="s">
        <v>98</v>
      </c>
      <c r="BY4191" s="2">
        <v>8517.6</v>
      </c>
      <c r="CC4191" s="2" t="s">
        <v>75</v>
      </c>
      <c r="CD4191" s="2">
        <v>1645</v>
      </c>
      <c r="CE4191" s="2" t="s">
        <v>86</v>
      </c>
      <c r="CF4191" s="3">
        <v>42886</v>
      </c>
      <c r="CI4191" s="2">
        <v>1</v>
      </c>
      <c r="CJ4191" s="2">
        <v>1</v>
      </c>
      <c r="CK4191" s="2">
        <v>22</v>
      </c>
      <c r="CL4191" s="2" t="s">
        <v>87</v>
      </c>
    </row>
    <row r="4192" spans="1:90">
      <c r="A4192" s="2" t="s">
        <v>71</v>
      </c>
      <c r="B4192" s="2" t="s">
        <v>72</v>
      </c>
      <c r="C4192" s="2" t="s">
        <v>73</v>
      </c>
      <c r="E4192" s="2" t="str">
        <f>"FES1162552058"</f>
        <v>FES1162552058</v>
      </c>
      <c r="F4192" s="3">
        <v>42884</v>
      </c>
      <c r="G4192" s="2">
        <v>201711</v>
      </c>
      <c r="H4192" s="2" t="s">
        <v>74</v>
      </c>
      <c r="I4192" s="2" t="s">
        <v>75</v>
      </c>
      <c r="J4192" s="2" t="s">
        <v>76</v>
      </c>
      <c r="K4192" s="2" t="s">
        <v>77</v>
      </c>
      <c r="L4192" s="2" t="s">
        <v>155</v>
      </c>
      <c r="M4192" s="2" t="s">
        <v>156</v>
      </c>
      <c r="N4192" s="2" t="s">
        <v>3907</v>
      </c>
      <c r="O4192" s="2" t="s">
        <v>81</v>
      </c>
      <c r="P4192" s="2" t="str">
        <f>"2170569860                    "</f>
        <v xml:space="preserve">2170569860                    </v>
      </c>
      <c r="Q4192" s="2">
        <v>0</v>
      </c>
      <c r="R4192" s="2">
        <v>0</v>
      </c>
      <c r="S4192" s="2">
        <v>0</v>
      </c>
      <c r="T4192" s="2">
        <v>0</v>
      </c>
      <c r="U4192" s="2">
        <v>0</v>
      </c>
      <c r="V4192" s="2">
        <v>0</v>
      </c>
      <c r="W4192" s="2">
        <v>0</v>
      </c>
      <c r="X4192" s="2">
        <v>0</v>
      </c>
      <c r="Y4192" s="2">
        <v>0</v>
      </c>
      <c r="Z4192" s="2">
        <v>0</v>
      </c>
      <c r="AA4192" s="2">
        <v>0</v>
      </c>
      <c r="AB4192" s="2">
        <v>0</v>
      </c>
      <c r="AC4192" s="2">
        <v>0</v>
      </c>
      <c r="AD4192" s="2">
        <v>0</v>
      </c>
      <c r="AE4192" s="2">
        <v>0</v>
      </c>
      <c r="AF4192" s="2">
        <v>0</v>
      </c>
      <c r="AG4192" s="2">
        <v>0</v>
      </c>
      <c r="AH4192" s="2">
        <v>0</v>
      </c>
      <c r="AI4192" s="2">
        <v>0</v>
      </c>
      <c r="AJ4192" s="2">
        <v>0</v>
      </c>
      <c r="AK4192" s="2">
        <v>0</v>
      </c>
      <c r="AL4192" s="2">
        <v>0</v>
      </c>
      <c r="AM4192" s="2">
        <v>3.64</v>
      </c>
      <c r="AN4192" s="2">
        <v>0</v>
      </c>
      <c r="AO4192" s="2">
        <v>0</v>
      </c>
      <c r="AP4192" s="2">
        <v>0</v>
      </c>
      <c r="AQ4192" s="2">
        <v>0</v>
      </c>
      <c r="AR4192" s="2">
        <v>0</v>
      </c>
      <c r="AS4192" s="2">
        <v>0</v>
      </c>
      <c r="AT4192" s="2">
        <v>0</v>
      </c>
      <c r="AU4192" s="2">
        <v>0</v>
      </c>
      <c r="AV4192" s="2">
        <v>0</v>
      </c>
      <c r="AW4192" s="2">
        <v>0</v>
      </c>
      <c r="AX4192" s="2">
        <v>0</v>
      </c>
      <c r="AY4192" s="2">
        <v>0</v>
      </c>
      <c r="AZ4192" s="2">
        <v>0</v>
      </c>
      <c r="BA4192" s="2">
        <v>0</v>
      </c>
      <c r="BB4192" s="2">
        <v>0</v>
      </c>
      <c r="BC4192" s="2">
        <v>0</v>
      </c>
      <c r="BD4192" s="2">
        <v>0</v>
      </c>
      <c r="BE4192" s="2">
        <v>0</v>
      </c>
      <c r="BF4192" s="2">
        <v>0</v>
      </c>
      <c r="BG4192" s="2">
        <v>0</v>
      </c>
      <c r="BH4192" s="2">
        <v>1</v>
      </c>
      <c r="BI4192" s="2">
        <v>1</v>
      </c>
      <c r="BJ4192" s="2">
        <v>0.2</v>
      </c>
      <c r="BK4192" s="2">
        <v>1</v>
      </c>
      <c r="BL4192" s="2">
        <v>32.89</v>
      </c>
      <c r="BM4192" s="2">
        <v>4.5999999999999996</v>
      </c>
      <c r="BN4192" s="2">
        <v>37.49</v>
      </c>
      <c r="BO4192" s="2">
        <v>37.49</v>
      </c>
      <c r="BR4192" s="2" t="s">
        <v>83</v>
      </c>
      <c r="BS4192" s="3">
        <v>42885</v>
      </c>
      <c r="BT4192" s="4">
        <v>0.41666666666666669</v>
      </c>
      <c r="BU4192" s="2" t="s">
        <v>295</v>
      </c>
      <c r="BV4192" s="2" t="s">
        <v>98</v>
      </c>
      <c r="BY4192" s="2">
        <v>1200</v>
      </c>
      <c r="CC4192" s="2" t="s">
        <v>156</v>
      </c>
      <c r="CD4192" s="2">
        <v>1684</v>
      </c>
      <c r="CE4192" s="2" t="s">
        <v>99</v>
      </c>
      <c r="CF4192" s="3">
        <v>42886</v>
      </c>
      <c r="CI4192" s="2">
        <v>1</v>
      </c>
      <c r="CJ4192" s="2">
        <v>1</v>
      </c>
      <c r="CK4192" s="2">
        <v>22</v>
      </c>
      <c r="CL4192" s="2" t="s">
        <v>87</v>
      </c>
    </row>
    <row r="4193" spans="1:90">
      <c r="A4193" s="2" t="s">
        <v>71</v>
      </c>
      <c r="B4193" s="2" t="s">
        <v>72</v>
      </c>
      <c r="C4193" s="2" t="s">
        <v>73</v>
      </c>
      <c r="E4193" s="2" t="str">
        <f>"FES1162552134"</f>
        <v>FES1162552134</v>
      </c>
      <c r="F4193" s="3">
        <v>42884</v>
      </c>
      <c r="G4193" s="2">
        <v>201711</v>
      </c>
      <c r="H4193" s="2" t="s">
        <v>74</v>
      </c>
      <c r="I4193" s="2" t="s">
        <v>75</v>
      </c>
      <c r="J4193" s="2" t="s">
        <v>76</v>
      </c>
      <c r="K4193" s="2" t="s">
        <v>77</v>
      </c>
      <c r="L4193" s="2" t="s">
        <v>175</v>
      </c>
      <c r="M4193" s="2" t="s">
        <v>176</v>
      </c>
      <c r="N4193" s="2" t="s">
        <v>3908</v>
      </c>
      <c r="O4193" s="2" t="s">
        <v>81</v>
      </c>
      <c r="P4193" s="2" t="str">
        <f>"2170567595                    "</f>
        <v xml:space="preserve">2170567595                    </v>
      </c>
      <c r="Q4193" s="2">
        <v>0</v>
      </c>
      <c r="R4193" s="2">
        <v>0</v>
      </c>
      <c r="S4193" s="2">
        <v>0</v>
      </c>
      <c r="T4193" s="2">
        <v>0</v>
      </c>
      <c r="U4193" s="2">
        <v>0</v>
      </c>
      <c r="V4193" s="2">
        <v>0</v>
      </c>
      <c r="W4193" s="2">
        <v>0</v>
      </c>
      <c r="X4193" s="2">
        <v>0</v>
      </c>
      <c r="Y4193" s="2">
        <v>0</v>
      </c>
      <c r="Z4193" s="2">
        <v>0</v>
      </c>
      <c r="AA4193" s="2">
        <v>0</v>
      </c>
      <c r="AB4193" s="2">
        <v>0</v>
      </c>
      <c r="AC4193" s="2">
        <v>0</v>
      </c>
      <c r="AD4193" s="2">
        <v>0</v>
      </c>
      <c r="AE4193" s="2">
        <v>0</v>
      </c>
      <c r="AF4193" s="2">
        <v>0</v>
      </c>
      <c r="AG4193" s="2">
        <v>0</v>
      </c>
      <c r="AH4193" s="2">
        <v>0</v>
      </c>
      <c r="AI4193" s="2">
        <v>0</v>
      </c>
      <c r="AJ4193" s="2">
        <v>0</v>
      </c>
      <c r="AK4193" s="2">
        <v>0</v>
      </c>
      <c r="AL4193" s="2">
        <v>0</v>
      </c>
      <c r="AM4193" s="2">
        <v>43.08</v>
      </c>
      <c r="AN4193" s="2">
        <v>0</v>
      </c>
      <c r="AO4193" s="2">
        <v>0</v>
      </c>
      <c r="AP4193" s="2">
        <v>0</v>
      </c>
      <c r="AQ4193" s="2">
        <v>0</v>
      </c>
      <c r="AR4193" s="2">
        <v>0</v>
      </c>
      <c r="AS4193" s="2">
        <v>0</v>
      </c>
      <c r="AT4193" s="2">
        <v>0</v>
      </c>
      <c r="AU4193" s="2">
        <v>0</v>
      </c>
      <c r="AV4193" s="2">
        <v>0</v>
      </c>
      <c r="AW4193" s="2">
        <v>0</v>
      </c>
      <c r="AX4193" s="2">
        <v>0</v>
      </c>
      <c r="AY4193" s="2">
        <v>0</v>
      </c>
      <c r="AZ4193" s="2">
        <v>0</v>
      </c>
      <c r="BA4193" s="2">
        <v>0</v>
      </c>
      <c r="BB4193" s="2">
        <v>0</v>
      </c>
      <c r="BC4193" s="2">
        <v>0</v>
      </c>
      <c r="BD4193" s="2">
        <v>0</v>
      </c>
      <c r="BE4193" s="2">
        <v>0</v>
      </c>
      <c r="BF4193" s="2">
        <v>0</v>
      </c>
      <c r="BG4193" s="2">
        <v>0</v>
      </c>
      <c r="BH4193" s="2">
        <v>1</v>
      </c>
      <c r="BI4193" s="2">
        <v>16.2</v>
      </c>
      <c r="BJ4193" s="2">
        <v>18.2</v>
      </c>
      <c r="BK4193" s="2">
        <v>18.5</v>
      </c>
      <c r="BL4193" s="2">
        <v>389.4</v>
      </c>
      <c r="BM4193" s="2">
        <v>54.52</v>
      </c>
      <c r="BN4193" s="2">
        <v>443.92</v>
      </c>
      <c r="BO4193" s="2">
        <v>443.92</v>
      </c>
      <c r="BR4193" s="2" t="s">
        <v>83</v>
      </c>
      <c r="BS4193" s="3">
        <v>42885</v>
      </c>
      <c r="BT4193" s="4">
        <v>0.32013888888888892</v>
      </c>
      <c r="BU4193" s="2" t="s">
        <v>3909</v>
      </c>
      <c r="BV4193" s="2" t="s">
        <v>98</v>
      </c>
      <c r="BY4193" s="2">
        <v>91014.41</v>
      </c>
      <c r="CC4193" s="2" t="s">
        <v>176</v>
      </c>
      <c r="CD4193" s="2">
        <v>6045</v>
      </c>
      <c r="CE4193" s="2" t="s">
        <v>86</v>
      </c>
      <c r="CF4193" s="3">
        <v>42886</v>
      </c>
      <c r="CI4193" s="2">
        <v>1</v>
      </c>
      <c r="CJ4193" s="2">
        <v>1</v>
      </c>
      <c r="CK4193" s="2">
        <v>21</v>
      </c>
      <c r="CL4193" s="2" t="s">
        <v>87</v>
      </c>
    </row>
    <row r="4194" spans="1:90">
      <c r="A4194" s="2" t="s">
        <v>71</v>
      </c>
      <c r="B4194" s="2" t="s">
        <v>72</v>
      </c>
      <c r="C4194" s="2" t="s">
        <v>73</v>
      </c>
      <c r="E4194" s="2" t="str">
        <f>"FES1162552062"</f>
        <v>FES1162552062</v>
      </c>
      <c r="F4194" s="3">
        <v>42884</v>
      </c>
      <c r="G4194" s="2">
        <v>201711</v>
      </c>
      <c r="H4194" s="2" t="s">
        <v>74</v>
      </c>
      <c r="I4194" s="2" t="s">
        <v>75</v>
      </c>
      <c r="J4194" s="2" t="s">
        <v>76</v>
      </c>
      <c r="K4194" s="2" t="s">
        <v>77</v>
      </c>
      <c r="L4194" s="2" t="s">
        <v>74</v>
      </c>
      <c r="M4194" s="2" t="s">
        <v>75</v>
      </c>
      <c r="N4194" s="2" t="s">
        <v>2239</v>
      </c>
      <c r="O4194" s="2" t="s">
        <v>81</v>
      </c>
      <c r="P4194" s="2" t="str">
        <f>"2170569862                    "</f>
        <v xml:space="preserve">2170569862                    </v>
      </c>
      <c r="Q4194" s="2">
        <v>0</v>
      </c>
      <c r="R4194" s="2">
        <v>0</v>
      </c>
      <c r="S4194" s="2">
        <v>0</v>
      </c>
      <c r="T4194" s="2">
        <v>0</v>
      </c>
      <c r="U4194" s="2">
        <v>0</v>
      </c>
      <c r="V4194" s="2">
        <v>0</v>
      </c>
      <c r="W4194" s="2">
        <v>0</v>
      </c>
      <c r="X4194" s="2">
        <v>0</v>
      </c>
      <c r="Y4194" s="2">
        <v>0</v>
      </c>
      <c r="Z4194" s="2">
        <v>0</v>
      </c>
      <c r="AA4194" s="2">
        <v>0</v>
      </c>
      <c r="AB4194" s="2">
        <v>0</v>
      </c>
      <c r="AC4194" s="2">
        <v>0</v>
      </c>
      <c r="AD4194" s="2">
        <v>0</v>
      </c>
      <c r="AE4194" s="2">
        <v>0</v>
      </c>
      <c r="AF4194" s="2">
        <v>0</v>
      </c>
      <c r="AG4194" s="2">
        <v>0</v>
      </c>
      <c r="AH4194" s="2">
        <v>0</v>
      </c>
      <c r="AI4194" s="2">
        <v>0</v>
      </c>
      <c r="AJ4194" s="2">
        <v>0</v>
      </c>
      <c r="AK4194" s="2">
        <v>0</v>
      </c>
      <c r="AL4194" s="2">
        <v>0</v>
      </c>
      <c r="AM4194" s="2">
        <v>3.64</v>
      </c>
      <c r="AN4194" s="2">
        <v>0</v>
      </c>
      <c r="AO4194" s="2">
        <v>0</v>
      </c>
      <c r="AP4194" s="2">
        <v>0</v>
      </c>
      <c r="AQ4194" s="2">
        <v>0</v>
      </c>
      <c r="AR4194" s="2">
        <v>0</v>
      </c>
      <c r="AS4194" s="2">
        <v>0</v>
      </c>
      <c r="AT4194" s="2">
        <v>0</v>
      </c>
      <c r="AU4194" s="2">
        <v>0</v>
      </c>
      <c r="AV4194" s="2">
        <v>0</v>
      </c>
      <c r="AW4194" s="2">
        <v>0</v>
      </c>
      <c r="AX4194" s="2">
        <v>0</v>
      </c>
      <c r="AY4194" s="2">
        <v>0</v>
      </c>
      <c r="AZ4194" s="2">
        <v>0</v>
      </c>
      <c r="BA4194" s="2">
        <v>0</v>
      </c>
      <c r="BB4194" s="2">
        <v>0</v>
      </c>
      <c r="BC4194" s="2">
        <v>0</v>
      </c>
      <c r="BD4194" s="2">
        <v>0</v>
      </c>
      <c r="BE4194" s="2">
        <v>0</v>
      </c>
      <c r="BF4194" s="2">
        <v>0</v>
      </c>
      <c r="BG4194" s="2">
        <v>0</v>
      </c>
      <c r="BH4194" s="2">
        <v>1</v>
      </c>
      <c r="BI4194" s="2">
        <v>1</v>
      </c>
      <c r="BJ4194" s="2">
        <v>0.2</v>
      </c>
      <c r="BK4194" s="2">
        <v>1</v>
      </c>
      <c r="BL4194" s="2">
        <v>32.89</v>
      </c>
      <c r="BM4194" s="2">
        <v>4.5999999999999996</v>
      </c>
      <c r="BN4194" s="2">
        <v>37.49</v>
      </c>
      <c r="BO4194" s="2">
        <v>37.49</v>
      </c>
      <c r="BR4194" s="2" t="s">
        <v>83</v>
      </c>
      <c r="BS4194" s="3">
        <v>42885</v>
      </c>
      <c r="BT4194" s="4">
        <v>0.30555555555555552</v>
      </c>
      <c r="BU4194" s="2" t="s">
        <v>2047</v>
      </c>
      <c r="BV4194" s="2" t="s">
        <v>98</v>
      </c>
      <c r="BY4194" s="2">
        <v>1200</v>
      </c>
      <c r="CC4194" s="2" t="s">
        <v>75</v>
      </c>
      <c r="CD4194" s="2">
        <v>1645</v>
      </c>
      <c r="CE4194" s="2" t="s">
        <v>99</v>
      </c>
      <c r="CF4194" s="3">
        <v>42886</v>
      </c>
      <c r="CI4194" s="2">
        <v>1</v>
      </c>
      <c r="CJ4194" s="2">
        <v>1</v>
      </c>
      <c r="CK4194" s="2">
        <v>22</v>
      </c>
      <c r="CL4194" s="2" t="s">
        <v>87</v>
      </c>
    </row>
    <row r="4195" spans="1:90">
      <c r="A4195" s="2" t="s">
        <v>71</v>
      </c>
      <c r="B4195" s="2" t="s">
        <v>72</v>
      </c>
      <c r="C4195" s="2" t="s">
        <v>73</v>
      </c>
      <c r="E4195" s="2" t="str">
        <f>"FES1162552267"</f>
        <v>FES1162552267</v>
      </c>
      <c r="F4195" s="3">
        <v>42884</v>
      </c>
      <c r="G4195" s="2">
        <v>201711</v>
      </c>
      <c r="H4195" s="2" t="s">
        <v>74</v>
      </c>
      <c r="I4195" s="2" t="s">
        <v>75</v>
      </c>
      <c r="J4195" s="2" t="s">
        <v>76</v>
      </c>
      <c r="K4195" s="2" t="s">
        <v>77</v>
      </c>
      <c r="L4195" s="2" t="s">
        <v>163</v>
      </c>
      <c r="M4195" s="2" t="s">
        <v>164</v>
      </c>
      <c r="N4195" s="2" t="s">
        <v>3910</v>
      </c>
      <c r="O4195" s="2" t="s">
        <v>81</v>
      </c>
      <c r="P4195" s="2" t="str">
        <f>"2170570091                    "</f>
        <v xml:space="preserve">2170570091                    </v>
      </c>
      <c r="Q4195" s="2">
        <v>0</v>
      </c>
      <c r="R4195" s="2">
        <v>0</v>
      </c>
      <c r="S4195" s="2">
        <v>0</v>
      </c>
      <c r="T4195" s="2">
        <v>0</v>
      </c>
      <c r="U4195" s="2">
        <v>0</v>
      </c>
      <c r="V4195" s="2">
        <v>0</v>
      </c>
      <c r="W4195" s="2">
        <v>0</v>
      </c>
      <c r="X4195" s="2">
        <v>0</v>
      </c>
      <c r="Y4195" s="2">
        <v>0</v>
      </c>
      <c r="Z4195" s="2">
        <v>0</v>
      </c>
      <c r="AA4195" s="2">
        <v>0</v>
      </c>
      <c r="AB4195" s="2">
        <v>0</v>
      </c>
      <c r="AC4195" s="2">
        <v>0</v>
      </c>
      <c r="AD4195" s="2">
        <v>0</v>
      </c>
      <c r="AE4195" s="2">
        <v>0</v>
      </c>
      <c r="AF4195" s="2">
        <v>0</v>
      </c>
      <c r="AG4195" s="2">
        <v>0</v>
      </c>
      <c r="AH4195" s="2">
        <v>0</v>
      </c>
      <c r="AI4195" s="2">
        <v>0</v>
      </c>
      <c r="AJ4195" s="2">
        <v>0</v>
      </c>
      <c r="AK4195" s="2">
        <v>0</v>
      </c>
      <c r="AL4195" s="2">
        <v>0</v>
      </c>
      <c r="AM4195" s="2">
        <v>3.64</v>
      </c>
      <c r="AN4195" s="2">
        <v>0</v>
      </c>
      <c r="AO4195" s="2">
        <v>0</v>
      </c>
      <c r="AP4195" s="2">
        <v>0</v>
      </c>
      <c r="AQ4195" s="2">
        <v>0</v>
      </c>
      <c r="AR4195" s="2">
        <v>0</v>
      </c>
      <c r="AS4195" s="2">
        <v>0</v>
      </c>
      <c r="AT4195" s="2">
        <v>0</v>
      </c>
      <c r="AU4195" s="2">
        <v>0</v>
      </c>
      <c r="AV4195" s="2">
        <v>0</v>
      </c>
      <c r="AW4195" s="2">
        <v>0</v>
      </c>
      <c r="AX4195" s="2">
        <v>0</v>
      </c>
      <c r="AY4195" s="2">
        <v>0</v>
      </c>
      <c r="AZ4195" s="2">
        <v>0</v>
      </c>
      <c r="BA4195" s="2">
        <v>0</v>
      </c>
      <c r="BB4195" s="2">
        <v>0</v>
      </c>
      <c r="BC4195" s="2">
        <v>0</v>
      </c>
      <c r="BD4195" s="2">
        <v>0</v>
      </c>
      <c r="BE4195" s="2">
        <v>0</v>
      </c>
      <c r="BF4195" s="2">
        <v>0</v>
      </c>
      <c r="BG4195" s="2">
        <v>0</v>
      </c>
      <c r="BH4195" s="2">
        <v>1</v>
      </c>
      <c r="BI4195" s="2">
        <v>1</v>
      </c>
      <c r="BJ4195" s="2">
        <v>0.2</v>
      </c>
      <c r="BK4195" s="2">
        <v>1</v>
      </c>
      <c r="BL4195" s="2">
        <v>32.89</v>
      </c>
      <c r="BM4195" s="2">
        <v>4.5999999999999996</v>
      </c>
      <c r="BN4195" s="2">
        <v>37.49</v>
      </c>
      <c r="BO4195" s="2">
        <v>37.49</v>
      </c>
      <c r="BQ4195" s="2" t="s">
        <v>3911</v>
      </c>
      <c r="BR4195" s="2" t="s">
        <v>83</v>
      </c>
      <c r="BS4195" s="3">
        <v>42885</v>
      </c>
      <c r="BT4195" s="4">
        <v>0.44444444444444442</v>
      </c>
      <c r="BU4195" s="2" t="s">
        <v>816</v>
      </c>
      <c r="BV4195" s="2" t="s">
        <v>98</v>
      </c>
      <c r="BY4195" s="2">
        <v>1200</v>
      </c>
      <c r="CA4195" s="2" t="s">
        <v>684</v>
      </c>
      <c r="CC4195" s="2" t="s">
        <v>164</v>
      </c>
      <c r="CD4195" s="2">
        <v>2040</v>
      </c>
      <c r="CE4195" s="2" t="s">
        <v>99</v>
      </c>
      <c r="CF4195" s="3">
        <v>42886</v>
      </c>
      <c r="CI4195" s="2">
        <v>1</v>
      </c>
      <c r="CJ4195" s="2">
        <v>1</v>
      </c>
      <c r="CK4195" s="2">
        <v>22</v>
      </c>
      <c r="CL4195" s="2" t="s">
        <v>87</v>
      </c>
    </row>
    <row r="4196" spans="1:90">
      <c r="A4196" s="2" t="s">
        <v>71</v>
      </c>
      <c r="B4196" s="2" t="s">
        <v>72</v>
      </c>
      <c r="C4196" s="2" t="s">
        <v>73</v>
      </c>
      <c r="E4196" s="2" t="str">
        <f>"FES1162552157"</f>
        <v>FES1162552157</v>
      </c>
      <c r="F4196" s="3">
        <v>42884</v>
      </c>
      <c r="G4196" s="2">
        <v>201711</v>
      </c>
      <c r="H4196" s="2" t="s">
        <v>74</v>
      </c>
      <c r="I4196" s="2" t="s">
        <v>75</v>
      </c>
      <c r="J4196" s="2" t="s">
        <v>76</v>
      </c>
      <c r="K4196" s="2" t="s">
        <v>77</v>
      </c>
      <c r="L4196" s="2" t="s">
        <v>175</v>
      </c>
      <c r="M4196" s="2" t="s">
        <v>176</v>
      </c>
      <c r="N4196" s="2" t="s">
        <v>2890</v>
      </c>
      <c r="O4196" s="2" t="s">
        <v>81</v>
      </c>
      <c r="P4196" s="2" t="str">
        <f>"2170569968                    "</f>
        <v xml:space="preserve">2170569968                    </v>
      </c>
      <c r="Q4196" s="2">
        <v>0</v>
      </c>
      <c r="R4196" s="2">
        <v>0</v>
      </c>
      <c r="S4196" s="2">
        <v>0</v>
      </c>
      <c r="T4196" s="2">
        <v>0</v>
      </c>
      <c r="U4196" s="2">
        <v>0</v>
      </c>
      <c r="V4196" s="2">
        <v>0</v>
      </c>
      <c r="W4196" s="2">
        <v>0</v>
      </c>
      <c r="X4196" s="2">
        <v>0</v>
      </c>
      <c r="Y4196" s="2">
        <v>0</v>
      </c>
      <c r="Z4196" s="2">
        <v>0</v>
      </c>
      <c r="AA4196" s="2">
        <v>0</v>
      </c>
      <c r="AB4196" s="2">
        <v>0</v>
      </c>
      <c r="AC4196" s="2">
        <v>0</v>
      </c>
      <c r="AD4196" s="2">
        <v>0</v>
      </c>
      <c r="AE4196" s="2">
        <v>0</v>
      </c>
      <c r="AF4196" s="2">
        <v>0</v>
      </c>
      <c r="AG4196" s="2">
        <v>0</v>
      </c>
      <c r="AH4196" s="2">
        <v>0</v>
      </c>
      <c r="AI4196" s="2">
        <v>0</v>
      </c>
      <c r="AJ4196" s="2">
        <v>0</v>
      </c>
      <c r="AK4196" s="2">
        <v>0</v>
      </c>
      <c r="AL4196" s="2">
        <v>0</v>
      </c>
      <c r="AM4196" s="2">
        <v>4.66</v>
      </c>
      <c r="AN4196" s="2">
        <v>0</v>
      </c>
      <c r="AO4196" s="2">
        <v>0</v>
      </c>
      <c r="AP4196" s="2">
        <v>0</v>
      </c>
      <c r="AQ4196" s="2">
        <v>0</v>
      </c>
      <c r="AR4196" s="2">
        <v>0</v>
      </c>
      <c r="AS4196" s="2">
        <v>0</v>
      </c>
      <c r="AT4196" s="2">
        <v>0</v>
      </c>
      <c r="AU4196" s="2">
        <v>0</v>
      </c>
      <c r="AV4196" s="2">
        <v>0</v>
      </c>
      <c r="AW4196" s="2">
        <v>0</v>
      </c>
      <c r="AX4196" s="2">
        <v>0</v>
      </c>
      <c r="AY4196" s="2">
        <v>0</v>
      </c>
      <c r="AZ4196" s="2">
        <v>0</v>
      </c>
      <c r="BA4196" s="2">
        <v>0</v>
      </c>
      <c r="BB4196" s="2">
        <v>0</v>
      </c>
      <c r="BC4196" s="2">
        <v>0</v>
      </c>
      <c r="BD4196" s="2">
        <v>0</v>
      </c>
      <c r="BE4196" s="2">
        <v>0</v>
      </c>
      <c r="BF4196" s="2">
        <v>0</v>
      </c>
      <c r="BG4196" s="2">
        <v>0</v>
      </c>
      <c r="BH4196" s="2">
        <v>1</v>
      </c>
      <c r="BI4196" s="2">
        <v>1</v>
      </c>
      <c r="BJ4196" s="2">
        <v>0.2</v>
      </c>
      <c r="BK4196" s="2">
        <v>1</v>
      </c>
      <c r="BL4196" s="2">
        <v>42.1</v>
      </c>
      <c r="BM4196" s="2">
        <v>5.89</v>
      </c>
      <c r="BN4196" s="2">
        <v>47.99</v>
      </c>
      <c r="BO4196" s="2">
        <v>47.99</v>
      </c>
      <c r="BQ4196" s="2" t="s">
        <v>2891</v>
      </c>
      <c r="BR4196" s="2" t="s">
        <v>83</v>
      </c>
      <c r="BS4196" s="3">
        <v>42885</v>
      </c>
      <c r="BT4196" s="4">
        <v>0.3263888888888889</v>
      </c>
      <c r="BU4196" s="2" t="s">
        <v>3616</v>
      </c>
      <c r="BV4196" s="2" t="s">
        <v>98</v>
      </c>
      <c r="BY4196" s="2">
        <v>1200</v>
      </c>
      <c r="CA4196" s="2" t="s">
        <v>180</v>
      </c>
      <c r="CC4196" s="2" t="s">
        <v>176</v>
      </c>
      <c r="CD4196" s="2">
        <v>6001</v>
      </c>
      <c r="CE4196" s="2" t="s">
        <v>99</v>
      </c>
      <c r="CF4196" s="3">
        <v>42885</v>
      </c>
      <c r="CI4196" s="2">
        <v>1</v>
      </c>
      <c r="CJ4196" s="2">
        <v>1</v>
      </c>
      <c r="CK4196" s="2">
        <v>21</v>
      </c>
      <c r="CL4196" s="2" t="s">
        <v>87</v>
      </c>
    </row>
    <row r="4197" spans="1:90">
      <c r="A4197" s="2" t="s">
        <v>71</v>
      </c>
      <c r="B4197" s="2" t="s">
        <v>72</v>
      </c>
      <c r="C4197" s="2" t="s">
        <v>73</v>
      </c>
      <c r="E4197" s="2" t="str">
        <f>"FES1162552147"</f>
        <v>FES1162552147</v>
      </c>
      <c r="F4197" s="3">
        <v>42884</v>
      </c>
      <c r="G4197" s="2">
        <v>201711</v>
      </c>
      <c r="H4197" s="2" t="s">
        <v>74</v>
      </c>
      <c r="I4197" s="2" t="s">
        <v>75</v>
      </c>
      <c r="J4197" s="2" t="s">
        <v>76</v>
      </c>
      <c r="K4197" s="2" t="s">
        <v>77</v>
      </c>
      <c r="L4197" s="2" t="s">
        <v>358</v>
      </c>
      <c r="M4197" s="2" t="s">
        <v>359</v>
      </c>
      <c r="N4197" s="2" t="s">
        <v>2779</v>
      </c>
      <c r="O4197" s="2" t="s">
        <v>81</v>
      </c>
      <c r="P4197" s="2" t="str">
        <f>"2170567867                    "</f>
        <v xml:space="preserve">2170567867                    </v>
      </c>
      <c r="Q4197" s="2">
        <v>0</v>
      </c>
      <c r="R4197" s="2">
        <v>0</v>
      </c>
      <c r="S4197" s="2">
        <v>0</v>
      </c>
      <c r="T4197" s="2">
        <v>0</v>
      </c>
      <c r="U4197" s="2">
        <v>0</v>
      </c>
      <c r="V4197" s="2">
        <v>0</v>
      </c>
      <c r="W4197" s="2">
        <v>0</v>
      </c>
      <c r="X4197" s="2">
        <v>0</v>
      </c>
      <c r="Y4197" s="2">
        <v>0</v>
      </c>
      <c r="Z4197" s="2">
        <v>0</v>
      </c>
      <c r="AA4197" s="2">
        <v>0</v>
      </c>
      <c r="AB4197" s="2">
        <v>0</v>
      </c>
      <c r="AC4197" s="2">
        <v>0</v>
      </c>
      <c r="AD4197" s="2">
        <v>0</v>
      </c>
      <c r="AE4197" s="2">
        <v>0</v>
      </c>
      <c r="AF4197" s="2">
        <v>0</v>
      </c>
      <c r="AG4197" s="2">
        <v>0</v>
      </c>
      <c r="AH4197" s="2">
        <v>0</v>
      </c>
      <c r="AI4197" s="2">
        <v>0</v>
      </c>
      <c r="AJ4197" s="2">
        <v>0</v>
      </c>
      <c r="AK4197" s="2">
        <v>0</v>
      </c>
      <c r="AL4197" s="2">
        <v>0</v>
      </c>
      <c r="AM4197" s="2">
        <v>3.64</v>
      </c>
      <c r="AN4197" s="2">
        <v>0</v>
      </c>
      <c r="AO4197" s="2">
        <v>0</v>
      </c>
      <c r="AP4197" s="2">
        <v>0</v>
      </c>
      <c r="AQ4197" s="2">
        <v>0</v>
      </c>
      <c r="AR4197" s="2">
        <v>0</v>
      </c>
      <c r="AS4197" s="2">
        <v>0</v>
      </c>
      <c r="AT4197" s="2">
        <v>0</v>
      </c>
      <c r="AU4197" s="2">
        <v>0</v>
      </c>
      <c r="AV4197" s="2">
        <v>0</v>
      </c>
      <c r="AW4197" s="2">
        <v>0</v>
      </c>
      <c r="AX4197" s="2">
        <v>0</v>
      </c>
      <c r="AY4197" s="2">
        <v>0</v>
      </c>
      <c r="AZ4197" s="2">
        <v>0</v>
      </c>
      <c r="BA4197" s="2">
        <v>0</v>
      </c>
      <c r="BB4197" s="2">
        <v>0</v>
      </c>
      <c r="BC4197" s="2">
        <v>0</v>
      </c>
      <c r="BD4197" s="2">
        <v>0</v>
      </c>
      <c r="BE4197" s="2">
        <v>0</v>
      </c>
      <c r="BF4197" s="2">
        <v>0</v>
      </c>
      <c r="BG4197" s="2">
        <v>0</v>
      </c>
      <c r="BH4197" s="2">
        <v>1</v>
      </c>
      <c r="BI4197" s="2">
        <v>1</v>
      </c>
      <c r="BJ4197" s="2">
        <v>0.2</v>
      </c>
      <c r="BK4197" s="2">
        <v>1</v>
      </c>
      <c r="BL4197" s="2">
        <v>32.89</v>
      </c>
      <c r="BM4197" s="2">
        <v>4.5999999999999996</v>
      </c>
      <c r="BN4197" s="2">
        <v>37.49</v>
      </c>
      <c r="BO4197" s="2">
        <v>37.49</v>
      </c>
      <c r="BR4197" s="2" t="s">
        <v>83</v>
      </c>
      <c r="BS4197" s="3">
        <v>42885</v>
      </c>
      <c r="BT4197" s="4">
        <v>0.42430555555555555</v>
      </c>
      <c r="BU4197" s="2" t="s">
        <v>1042</v>
      </c>
      <c r="BV4197" s="2" t="s">
        <v>98</v>
      </c>
      <c r="BY4197" s="2">
        <v>1200</v>
      </c>
      <c r="CA4197" s="2" t="s">
        <v>2553</v>
      </c>
      <c r="CC4197" s="2" t="s">
        <v>359</v>
      </c>
      <c r="CD4197" s="2">
        <v>1401</v>
      </c>
      <c r="CE4197" s="2" t="s">
        <v>99</v>
      </c>
      <c r="CF4197" s="3">
        <v>42885</v>
      </c>
      <c r="CI4197" s="2">
        <v>1</v>
      </c>
      <c r="CJ4197" s="2">
        <v>1</v>
      </c>
      <c r="CK4197" s="2">
        <v>22</v>
      </c>
      <c r="CL4197" s="2" t="s">
        <v>87</v>
      </c>
    </row>
    <row r="4198" spans="1:90">
      <c r="A4198" s="2" t="s">
        <v>71</v>
      </c>
      <c r="B4198" s="2" t="s">
        <v>72</v>
      </c>
      <c r="C4198" s="2" t="s">
        <v>73</v>
      </c>
      <c r="E4198" s="2" t="str">
        <f>"FES1162552144"</f>
        <v>FES1162552144</v>
      </c>
      <c r="F4198" s="3">
        <v>42884</v>
      </c>
      <c r="G4198" s="2">
        <v>201711</v>
      </c>
      <c r="H4198" s="2" t="s">
        <v>74</v>
      </c>
      <c r="I4198" s="2" t="s">
        <v>75</v>
      </c>
      <c r="J4198" s="2" t="s">
        <v>76</v>
      </c>
      <c r="K4198" s="2" t="s">
        <v>77</v>
      </c>
      <c r="L4198" s="2" t="s">
        <v>175</v>
      </c>
      <c r="M4198" s="2" t="s">
        <v>176</v>
      </c>
      <c r="N4198" s="2" t="s">
        <v>3402</v>
      </c>
      <c r="O4198" s="2" t="s">
        <v>81</v>
      </c>
      <c r="P4198" s="2" t="str">
        <f>"2170567802                    "</f>
        <v xml:space="preserve">2170567802                    </v>
      </c>
      <c r="Q4198" s="2">
        <v>0</v>
      </c>
      <c r="R4198" s="2">
        <v>0</v>
      </c>
      <c r="S4198" s="2">
        <v>0</v>
      </c>
      <c r="T4198" s="2">
        <v>0</v>
      </c>
      <c r="U4198" s="2">
        <v>0</v>
      </c>
      <c r="V4198" s="2">
        <v>0</v>
      </c>
      <c r="W4198" s="2">
        <v>0</v>
      </c>
      <c r="X4198" s="2">
        <v>0</v>
      </c>
      <c r="Y4198" s="2">
        <v>0</v>
      </c>
      <c r="Z4198" s="2">
        <v>0</v>
      </c>
      <c r="AA4198" s="2">
        <v>0</v>
      </c>
      <c r="AB4198" s="2">
        <v>0</v>
      </c>
      <c r="AC4198" s="2">
        <v>0</v>
      </c>
      <c r="AD4198" s="2">
        <v>0</v>
      </c>
      <c r="AE4198" s="2">
        <v>0</v>
      </c>
      <c r="AF4198" s="2">
        <v>0</v>
      </c>
      <c r="AG4198" s="2">
        <v>0</v>
      </c>
      <c r="AH4198" s="2">
        <v>0</v>
      </c>
      <c r="AI4198" s="2">
        <v>0</v>
      </c>
      <c r="AJ4198" s="2">
        <v>0</v>
      </c>
      <c r="AK4198" s="2">
        <v>0</v>
      </c>
      <c r="AL4198" s="2">
        <v>0</v>
      </c>
      <c r="AM4198" s="2">
        <v>4.66</v>
      </c>
      <c r="AN4198" s="2">
        <v>0</v>
      </c>
      <c r="AO4198" s="2">
        <v>0</v>
      </c>
      <c r="AP4198" s="2">
        <v>0</v>
      </c>
      <c r="AQ4198" s="2">
        <v>0</v>
      </c>
      <c r="AR4198" s="2">
        <v>0</v>
      </c>
      <c r="AS4198" s="2">
        <v>0</v>
      </c>
      <c r="AT4198" s="2">
        <v>0</v>
      </c>
      <c r="AU4198" s="2">
        <v>0</v>
      </c>
      <c r="AV4198" s="2">
        <v>0</v>
      </c>
      <c r="AW4198" s="2">
        <v>0</v>
      </c>
      <c r="AX4198" s="2">
        <v>0</v>
      </c>
      <c r="AY4198" s="2">
        <v>0</v>
      </c>
      <c r="AZ4198" s="2">
        <v>0</v>
      </c>
      <c r="BA4198" s="2">
        <v>0</v>
      </c>
      <c r="BB4198" s="2">
        <v>0</v>
      </c>
      <c r="BC4198" s="2">
        <v>0</v>
      </c>
      <c r="BD4198" s="2">
        <v>0</v>
      </c>
      <c r="BE4198" s="2">
        <v>0</v>
      </c>
      <c r="BF4198" s="2">
        <v>0</v>
      </c>
      <c r="BG4198" s="2">
        <v>0</v>
      </c>
      <c r="BH4198" s="2">
        <v>1</v>
      </c>
      <c r="BI4198" s="2">
        <v>1</v>
      </c>
      <c r="BJ4198" s="2">
        <v>0.2</v>
      </c>
      <c r="BK4198" s="2">
        <v>1</v>
      </c>
      <c r="BL4198" s="2">
        <v>42.1</v>
      </c>
      <c r="BM4198" s="2">
        <v>5.89</v>
      </c>
      <c r="BN4198" s="2">
        <v>47.99</v>
      </c>
      <c r="BO4198" s="2">
        <v>47.99</v>
      </c>
      <c r="BQ4198" s="2" t="s">
        <v>3403</v>
      </c>
      <c r="BR4198" s="2" t="s">
        <v>83</v>
      </c>
      <c r="BS4198" s="3">
        <v>42885</v>
      </c>
      <c r="BT4198" s="4">
        <v>0.30624999999999997</v>
      </c>
      <c r="BU4198" s="2" t="s">
        <v>3905</v>
      </c>
      <c r="BV4198" s="2" t="s">
        <v>98</v>
      </c>
      <c r="BY4198" s="2">
        <v>1200</v>
      </c>
      <c r="CC4198" s="2" t="s">
        <v>176</v>
      </c>
      <c r="CD4198" s="2">
        <v>6210</v>
      </c>
      <c r="CE4198" s="2" t="s">
        <v>99</v>
      </c>
      <c r="CF4198" s="3">
        <v>42886</v>
      </c>
      <c r="CI4198" s="2">
        <v>1</v>
      </c>
      <c r="CJ4198" s="2">
        <v>1</v>
      </c>
      <c r="CK4198" s="2">
        <v>21</v>
      </c>
      <c r="CL4198" s="2" t="s">
        <v>87</v>
      </c>
    </row>
    <row r="4199" spans="1:90">
      <c r="A4199" s="2" t="s">
        <v>71</v>
      </c>
      <c r="B4199" s="2" t="s">
        <v>72</v>
      </c>
      <c r="C4199" s="2" t="s">
        <v>73</v>
      </c>
      <c r="E4199" s="2" t="str">
        <f>"FES1162552076"</f>
        <v>FES1162552076</v>
      </c>
      <c r="F4199" s="3">
        <v>42884</v>
      </c>
      <c r="G4199" s="2">
        <v>201711</v>
      </c>
      <c r="H4199" s="2" t="s">
        <v>74</v>
      </c>
      <c r="I4199" s="2" t="s">
        <v>75</v>
      </c>
      <c r="J4199" s="2" t="s">
        <v>76</v>
      </c>
      <c r="K4199" s="2" t="s">
        <v>77</v>
      </c>
      <c r="L4199" s="2" t="s">
        <v>358</v>
      </c>
      <c r="M4199" s="2" t="s">
        <v>359</v>
      </c>
      <c r="N4199" s="2" t="s">
        <v>3912</v>
      </c>
      <c r="O4199" s="2" t="s">
        <v>81</v>
      </c>
      <c r="P4199" s="2" t="str">
        <f>"2170569894                    "</f>
        <v xml:space="preserve">2170569894                    </v>
      </c>
      <c r="Q4199" s="2">
        <v>0</v>
      </c>
      <c r="R4199" s="2">
        <v>0</v>
      </c>
      <c r="S4199" s="2">
        <v>0</v>
      </c>
      <c r="T4199" s="2">
        <v>0</v>
      </c>
      <c r="U4199" s="2">
        <v>0</v>
      </c>
      <c r="V4199" s="2">
        <v>0</v>
      </c>
      <c r="W4199" s="2">
        <v>0</v>
      </c>
      <c r="X4199" s="2">
        <v>0</v>
      </c>
      <c r="Y4199" s="2">
        <v>0</v>
      </c>
      <c r="Z4199" s="2">
        <v>0</v>
      </c>
      <c r="AA4199" s="2">
        <v>0</v>
      </c>
      <c r="AB4199" s="2">
        <v>0</v>
      </c>
      <c r="AC4199" s="2">
        <v>0</v>
      </c>
      <c r="AD4199" s="2">
        <v>0</v>
      </c>
      <c r="AE4199" s="2">
        <v>0</v>
      </c>
      <c r="AF4199" s="2">
        <v>0</v>
      </c>
      <c r="AG4199" s="2">
        <v>0</v>
      </c>
      <c r="AH4199" s="2">
        <v>0</v>
      </c>
      <c r="AI4199" s="2">
        <v>0</v>
      </c>
      <c r="AJ4199" s="2">
        <v>0</v>
      </c>
      <c r="AK4199" s="2">
        <v>0</v>
      </c>
      <c r="AL4199" s="2">
        <v>0</v>
      </c>
      <c r="AM4199" s="2">
        <v>3.64</v>
      </c>
      <c r="AN4199" s="2">
        <v>0</v>
      </c>
      <c r="AO4199" s="2">
        <v>0</v>
      </c>
      <c r="AP4199" s="2">
        <v>0</v>
      </c>
      <c r="AQ4199" s="2">
        <v>0</v>
      </c>
      <c r="AR4199" s="2">
        <v>0</v>
      </c>
      <c r="AS4199" s="2">
        <v>0</v>
      </c>
      <c r="AT4199" s="2">
        <v>0</v>
      </c>
      <c r="AU4199" s="2">
        <v>0</v>
      </c>
      <c r="AV4199" s="2">
        <v>0</v>
      </c>
      <c r="AW4199" s="2">
        <v>0</v>
      </c>
      <c r="AX4199" s="2">
        <v>0</v>
      </c>
      <c r="AY4199" s="2">
        <v>0</v>
      </c>
      <c r="AZ4199" s="2">
        <v>0</v>
      </c>
      <c r="BA4199" s="2">
        <v>0</v>
      </c>
      <c r="BB4199" s="2">
        <v>0</v>
      </c>
      <c r="BC4199" s="2">
        <v>0</v>
      </c>
      <c r="BD4199" s="2">
        <v>0</v>
      </c>
      <c r="BE4199" s="2">
        <v>0</v>
      </c>
      <c r="BF4199" s="2">
        <v>0</v>
      </c>
      <c r="BG4199" s="2">
        <v>0</v>
      </c>
      <c r="BH4199" s="2">
        <v>1</v>
      </c>
      <c r="BI4199" s="2">
        <v>1</v>
      </c>
      <c r="BJ4199" s="2">
        <v>0.2</v>
      </c>
      <c r="BK4199" s="2">
        <v>1</v>
      </c>
      <c r="BL4199" s="2">
        <v>32.89</v>
      </c>
      <c r="BM4199" s="2">
        <v>4.5999999999999996</v>
      </c>
      <c r="BN4199" s="2">
        <v>37.49</v>
      </c>
      <c r="BO4199" s="2">
        <v>37.49</v>
      </c>
      <c r="BQ4199" s="2" t="s">
        <v>3913</v>
      </c>
      <c r="BR4199" s="2" t="s">
        <v>83</v>
      </c>
      <c r="BS4199" s="2" t="s">
        <v>834</v>
      </c>
      <c r="BY4199" s="2">
        <v>1200</v>
      </c>
      <c r="CC4199" s="2" t="s">
        <v>359</v>
      </c>
      <c r="CD4199" s="2">
        <v>1422</v>
      </c>
      <c r="CE4199" s="2" t="s">
        <v>99</v>
      </c>
      <c r="CI4199" s="2">
        <v>1</v>
      </c>
      <c r="CJ4199" s="2" t="s">
        <v>834</v>
      </c>
      <c r="CK4199" s="2">
        <v>22</v>
      </c>
      <c r="CL4199" s="2" t="s">
        <v>87</v>
      </c>
    </row>
    <row r="4200" spans="1:90">
      <c r="A4200" s="2" t="s">
        <v>71</v>
      </c>
      <c r="B4200" s="2" t="s">
        <v>72</v>
      </c>
      <c r="C4200" s="2" t="s">
        <v>73</v>
      </c>
      <c r="E4200" s="2" t="str">
        <f>"FES1162552188"</f>
        <v>FES1162552188</v>
      </c>
      <c r="F4200" s="3">
        <v>42884</v>
      </c>
      <c r="G4200" s="2">
        <v>201711</v>
      </c>
      <c r="H4200" s="2" t="s">
        <v>74</v>
      </c>
      <c r="I4200" s="2" t="s">
        <v>75</v>
      </c>
      <c r="J4200" s="2" t="s">
        <v>76</v>
      </c>
      <c r="K4200" s="2" t="s">
        <v>77</v>
      </c>
      <c r="L4200" s="2" t="s">
        <v>390</v>
      </c>
      <c r="M4200" s="2" t="s">
        <v>391</v>
      </c>
      <c r="N4200" s="2" t="s">
        <v>969</v>
      </c>
      <c r="O4200" s="2" t="s">
        <v>81</v>
      </c>
      <c r="P4200" s="2" t="str">
        <f>"2170569800                    "</f>
        <v xml:space="preserve">2170569800                    </v>
      </c>
      <c r="Q4200" s="2">
        <v>0</v>
      </c>
      <c r="R4200" s="2">
        <v>0</v>
      </c>
      <c r="S4200" s="2">
        <v>0</v>
      </c>
      <c r="T4200" s="2">
        <v>0</v>
      </c>
      <c r="U4200" s="2">
        <v>0</v>
      </c>
      <c r="V4200" s="2">
        <v>0</v>
      </c>
      <c r="W4200" s="2">
        <v>0</v>
      </c>
      <c r="X4200" s="2">
        <v>0</v>
      </c>
      <c r="Y4200" s="2">
        <v>0</v>
      </c>
      <c r="Z4200" s="2">
        <v>0</v>
      </c>
      <c r="AA4200" s="2">
        <v>0</v>
      </c>
      <c r="AB4200" s="2">
        <v>0</v>
      </c>
      <c r="AC4200" s="2">
        <v>0</v>
      </c>
      <c r="AD4200" s="2">
        <v>0</v>
      </c>
      <c r="AE4200" s="2">
        <v>0</v>
      </c>
      <c r="AF4200" s="2">
        <v>0</v>
      </c>
      <c r="AG4200" s="2">
        <v>0</v>
      </c>
      <c r="AH4200" s="2">
        <v>0</v>
      </c>
      <c r="AI4200" s="2">
        <v>0</v>
      </c>
      <c r="AJ4200" s="2">
        <v>0</v>
      </c>
      <c r="AK4200" s="2">
        <v>0</v>
      </c>
      <c r="AL4200" s="2">
        <v>0</v>
      </c>
      <c r="AM4200" s="2">
        <v>4.66</v>
      </c>
      <c r="AN4200" s="2">
        <v>0</v>
      </c>
      <c r="AO4200" s="2">
        <v>0</v>
      </c>
      <c r="AP4200" s="2">
        <v>0</v>
      </c>
      <c r="AQ4200" s="2">
        <v>0</v>
      </c>
      <c r="AR4200" s="2">
        <v>0</v>
      </c>
      <c r="AS4200" s="2">
        <v>0</v>
      </c>
      <c r="AT4200" s="2">
        <v>0</v>
      </c>
      <c r="AU4200" s="2">
        <v>0</v>
      </c>
      <c r="AV4200" s="2">
        <v>0</v>
      </c>
      <c r="AW4200" s="2">
        <v>0</v>
      </c>
      <c r="AX4200" s="2">
        <v>0</v>
      </c>
      <c r="AY4200" s="2">
        <v>0</v>
      </c>
      <c r="AZ4200" s="2">
        <v>0</v>
      </c>
      <c r="BA4200" s="2">
        <v>0</v>
      </c>
      <c r="BB4200" s="2">
        <v>0</v>
      </c>
      <c r="BC4200" s="2">
        <v>0</v>
      </c>
      <c r="BD4200" s="2">
        <v>0</v>
      </c>
      <c r="BE4200" s="2">
        <v>0</v>
      </c>
      <c r="BF4200" s="2">
        <v>0</v>
      </c>
      <c r="BG4200" s="2">
        <v>0</v>
      </c>
      <c r="BH4200" s="2">
        <v>1</v>
      </c>
      <c r="BI4200" s="2">
        <v>0.5</v>
      </c>
      <c r="BJ4200" s="2">
        <v>1.4</v>
      </c>
      <c r="BK4200" s="2">
        <v>1.5</v>
      </c>
      <c r="BL4200" s="2">
        <v>42.1</v>
      </c>
      <c r="BM4200" s="2">
        <v>5.89</v>
      </c>
      <c r="BN4200" s="2">
        <v>47.99</v>
      </c>
      <c r="BO4200" s="2">
        <v>47.99</v>
      </c>
      <c r="BQ4200" s="2" t="s">
        <v>238</v>
      </c>
      <c r="BR4200" s="2" t="s">
        <v>83</v>
      </c>
      <c r="BS4200" s="3">
        <v>42885</v>
      </c>
      <c r="BT4200" s="4">
        <v>0.49791666666666662</v>
      </c>
      <c r="BU4200" s="2" t="s">
        <v>2524</v>
      </c>
      <c r="BV4200" s="2" t="s">
        <v>87</v>
      </c>
      <c r="BW4200" s="2" t="s">
        <v>92</v>
      </c>
      <c r="BX4200" s="2" t="s">
        <v>640</v>
      </c>
      <c r="BY4200" s="2">
        <v>7140.32</v>
      </c>
      <c r="CA4200" s="2" t="s">
        <v>1477</v>
      </c>
      <c r="CC4200" s="2" t="s">
        <v>391</v>
      </c>
      <c r="CD4200" s="2">
        <v>5201</v>
      </c>
      <c r="CE4200" s="2" t="s">
        <v>99</v>
      </c>
      <c r="CF4200" s="3">
        <v>42885</v>
      </c>
      <c r="CI4200" s="2">
        <v>1</v>
      </c>
      <c r="CJ4200" s="2">
        <v>1</v>
      </c>
      <c r="CK4200" s="2">
        <v>21</v>
      </c>
      <c r="CL4200" s="2" t="s">
        <v>87</v>
      </c>
    </row>
    <row r="4201" spans="1:90">
      <c r="A4201" s="2" t="s">
        <v>71</v>
      </c>
      <c r="B4201" s="2" t="s">
        <v>72</v>
      </c>
      <c r="C4201" s="2" t="s">
        <v>73</v>
      </c>
      <c r="E4201" s="2" t="str">
        <f>"FES1162552135"</f>
        <v>FES1162552135</v>
      </c>
      <c r="F4201" s="3">
        <v>42884</v>
      </c>
      <c r="G4201" s="2">
        <v>201711</v>
      </c>
      <c r="H4201" s="2" t="s">
        <v>74</v>
      </c>
      <c r="I4201" s="2" t="s">
        <v>75</v>
      </c>
      <c r="J4201" s="2" t="s">
        <v>76</v>
      </c>
      <c r="K4201" s="2" t="s">
        <v>77</v>
      </c>
      <c r="L4201" s="2" t="s">
        <v>820</v>
      </c>
      <c r="M4201" s="2" t="s">
        <v>821</v>
      </c>
      <c r="N4201" s="2" t="s">
        <v>2110</v>
      </c>
      <c r="O4201" s="2" t="s">
        <v>81</v>
      </c>
      <c r="P4201" s="2" t="str">
        <f>"2170567627                    "</f>
        <v xml:space="preserve">2170567627                    </v>
      </c>
      <c r="Q4201" s="2">
        <v>0</v>
      </c>
      <c r="R4201" s="2">
        <v>0</v>
      </c>
      <c r="S4201" s="2">
        <v>0</v>
      </c>
      <c r="T4201" s="2">
        <v>0</v>
      </c>
      <c r="U4201" s="2">
        <v>0</v>
      </c>
      <c r="V4201" s="2">
        <v>0</v>
      </c>
      <c r="W4201" s="2">
        <v>0</v>
      </c>
      <c r="X4201" s="2">
        <v>0</v>
      </c>
      <c r="Y4201" s="2">
        <v>0</v>
      </c>
      <c r="Z4201" s="2">
        <v>0</v>
      </c>
      <c r="AA4201" s="2">
        <v>0</v>
      </c>
      <c r="AB4201" s="2">
        <v>0</v>
      </c>
      <c r="AC4201" s="2">
        <v>0</v>
      </c>
      <c r="AD4201" s="2">
        <v>0</v>
      </c>
      <c r="AE4201" s="2">
        <v>0</v>
      </c>
      <c r="AF4201" s="2">
        <v>0</v>
      </c>
      <c r="AG4201" s="2">
        <v>0</v>
      </c>
      <c r="AH4201" s="2">
        <v>0</v>
      </c>
      <c r="AI4201" s="2">
        <v>0</v>
      </c>
      <c r="AJ4201" s="2">
        <v>0</v>
      </c>
      <c r="AK4201" s="2">
        <v>0</v>
      </c>
      <c r="AL4201" s="2">
        <v>0</v>
      </c>
      <c r="AM4201" s="2">
        <v>4.66</v>
      </c>
      <c r="AN4201" s="2">
        <v>0</v>
      </c>
      <c r="AO4201" s="2">
        <v>0</v>
      </c>
      <c r="AP4201" s="2">
        <v>0</v>
      </c>
      <c r="AQ4201" s="2">
        <v>0</v>
      </c>
      <c r="AR4201" s="2">
        <v>0</v>
      </c>
      <c r="AS4201" s="2">
        <v>0</v>
      </c>
      <c r="AT4201" s="2">
        <v>0</v>
      </c>
      <c r="AU4201" s="2">
        <v>0</v>
      </c>
      <c r="AV4201" s="2">
        <v>0</v>
      </c>
      <c r="AW4201" s="2">
        <v>0</v>
      </c>
      <c r="AX4201" s="2">
        <v>0</v>
      </c>
      <c r="AY4201" s="2">
        <v>0</v>
      </c>
      <c r="AZ4201" s="2">
        <v>0</v>
      </c>
      <c r="BA4201" s="2">
        <v>0</v>
      </c>
      <c r="BB4201" s="2">
        <v>0</v>
      </c>
      <c r="BC4201" s="2">
        <v>0</v>
      </c>
      <c r="BD4201" s="2">
        <v>0</v>
      </c>
      <c r="BE4201" s="2">
        <v>0</v>
      </c>
      <c r="BF4201" s="2">
        <v>0</v>
      </c>
      <c r="BG4201" s="2">
        <v>0</v>
      </c>
      <c r="BH4201" s="2">
        <v>1</v>
      </c>
      <c r="BI4201" s="2">
        <v>1</v>
      </c>
      <c r="BJ4201" s="2">
        <v>0.2</v>
      </c>
      <c r="BK4201" s="2">
        <v>1</v>
      </c>
      <c r="BL4201" s="2">
        <v>42.1</v>
      </c>
      <c r="BM4201" s="2">
        <v>5.89</v>
      </c>
      <c r="BN4201" s="2">
        <v>47.99</v>
      </c>
      <c r="BO4201" s="2">
        <v>47.99</v>
      </c>
      <c r="BQ4201" s="2" t="s">
        <v>238</v>
      </c>
      <c r="BR4201" s="2" t="s">
        <v>83</v>
      </c>
      <c r="BS4201" s="3">
        <v>42885</v>
      </c>
      <c r="BT4201" s="4">
        <v>0.5</v>
      </c>
      <c r="BU4201" s="2" t="s">
        <v>3914</v>
      </c>
      <c r="BV4201" s="2" t="s">
        <v>87</v>
      </c>
      <c r="BY4201" s="2">
        <v>1200</v>
      </c>
      <c r="CC4201" s="2" t="s">
        <v>821</v>
      </c>
      <c r="CD4201" s="2">
        <v>1871</v>
      </c>
      <c r="CE4201" s="2" t="s">
        <v>99</v>
      </c>
      <c r="CF4201" s="3">
        <v>42886</v>
      </c>
      <c r="CI4201" s="2">
        <v>1</v>
      </c>
      <c r="CJ4201" s="2">
        <v>1</v>
      </c>
      <c r="CK4201" s="2">
        <v>21</v>
      </c>
      <c r="CL4201" s="2" t="s">
        <v>87</v>
      </c>
    </row>
    <row r="4202" spans="1:90">
      <c r="A4202" s="2" t="s">
        <v>71</v>
      </c>
      <c r="B4202" s="2" t="s">
        <v>72</v>
      </c>
      <c r="C4202" s="2" t="s">
        <v>73</v>
      </c>
      <c r="E4202" s="2" t="str">
        <f>"FES1162552176"</f>
        <v>FES1162552176</v>
      </c>
      <c r="F4202" s="3">
        <v>42884</v>
      </c>
      <c r="G4202" s="2">
        <v>201711</v>
      </c>
      <c r="H4202" s="2" t="s">
        <v>74</v>
      </c>
      <c r="I4202" s="2" t="s">
        <v>75</v>
      </c>
      <c r="J4202" s="2" t="s">
        <v>76</v>
      </c>
      <c r="K4202" s="2" t="s">
        <v>77</v>
      </c>
      <c r="L4202" s="2" t="s">
        <v>321</v>
      </c>
      <c r="M4202" s="2" t="s">
        <v>322</v>
      </c>
      <c r="N4202" s="2" t="s">
        <v>2083</v>
      </c>
      <c r="O4202" s="2" t="s">
        <v>81</v>
      </c>
      <c r="P4202" s="2" t="str">
        <f>"2170569989                    "</f>
        <v xml:space="preserve">2170569989                    </v>
      </c>
      <c r="Q4202" s="2">
        <v>0</v>
      </c>
      <c r="R4202" s="2">
        <v>0</v>
      </c>
      <c r="S4202" s="2">
        <v>0</v>
      </c>
      <c r="T4202" s="2">
        <v>0</v>
      </c>
      <c r="U4202" s="2">
        <v>0</v>
      </c>
      <c r="V4202" s="2">
        <v>0</v>
      </c>
      <c r="W4202" s="2">
        <v>0</v>
      </c>
      <c r="X4202" s="2">
        <v>0</v>
      </c>
      <c r="Y4202" s="2">
        <v>0</v>
      </c>
      <c r="Z4202" s="2">
        <v>0</v>
      </c>
      <c r="AA4202" s="2">
        <v>0</v>
      </c>
      <c r="AB4202" s="2">
        <v>0</v>
      </c>
      <c r="AC4202" s="2">
        <v>0</v>
      </c>
      <c r="AD4202" s="2">
        <v>0</v>
      </c>
      <c r="AE4202" s="2">
        <v>0</v>
      </c>
      <c r="AF4202" s="2">
        <v>0</v>
      </c>
      <c r="AG4202" s="2">
        <v>0</v>
      </c>
      <c r="AH4202" s="2">
        <v>0</v>
      </c>
      <c r="AI4202" s="2">
        <v>0</v>
      </c>
      <c r="AJ4202" s="2">
        <v>0</v>
      </c>
      <c r="AK4202" s="2">
        <v>0</v>
      </c>
      <c r="AL4202" s="2">
        <v>0</v>
      </c>
      <c r="AM4202" s="2">
        <v>4.66</v>
      </c>
      <c r="AN4202" s="2">
        <v>0</v>
      </c>
      <c r="AO4202" s="2">
        <v>0</v>
      </c>
      <c r="AP4202" s="2">
        <v>0</v>
      </c>
      <c r="AQ4202" s="2">
        <v>0</v>
      </c>
      <c r="AR4202" s="2">
        <v>0</v>
      </c>
      <c r="AS4202" s="2">
        <v>0</v>
      </c>
      <c r="AT4202" s="2">
        <v>0</v>
      </c>
      <c r="AU4202" s="2">
        <v>0</v>
      </c>
      <c r="AV4202" s="2">
        <v>0</v>
      </c>
      <c r="AW4202" s="2">
        <v>0</v>
      </c>
      <c r="AX4202" s="2">
        <v>0</v>
      </c>
      <c r="AY4202" s="2">
        <v>0</v>
      </c>
      <c r="AZ4202" s="2">
        <v>0</v>
      </c>
      <c r="BA4202" s="2">
        <v>0</v>
      </c>
      <c r="BB4202" s="2">
        <v>0</v>
      </c>
      <c r="BC4202" s="2">
        <v>0</v>
      </c>
      <c r="BD4202" s="2">
        <v>0</v>
      </c>
      <c r="BE4202" s="2">
        <v>0</v>
      </c>
      <c r="BF4202" s="2">
        <v>0</v>
      </c>
      <c r="BG4202" s="2">
        <v>0</v>
      </c>
      <c r="BH4202" s="2">
        <v>1</v>
      </c>
      <c r="BI4202" s="2">
        <v>0.6</v>
      </c>
      <c r="BJ4202" s="2">
        <v>1.5</v>
      </c>
      <c r="BK4202" s="2">
        <v>1.5</v>
      </c>
      <c r="BL4202" s="2">
        <v>42.1</v>
      </c>
      <c r="BM4202" s="2">
        <v>5.89</v>
      </c>
      <c r="BN4202" s="2">
        <v>47.99</v>
      </c>
      <c r="BO4202" s="2">
        <v>47.99</v>
      </c>
      <c r="BQ4202" s="2" t="s">
        <v>3915</v>
      </c>
      <c r="BR4202" s="2" t="s">
        <v>83</v>
      </c>
      <c r="BS4202" s="3">
        <v>42885</v>
      </c>
      <c r="BT4202" s="4">
        <v>0.4201388888888889</v>
      </c>
      <c r="BU4202" s="2" t="s">
        <v>3916</v>
      </c>
      <c r="BV4202" s="2" t="s">
        <v>98</v>
      </c>
      <c r="BY4202" s="2">
        <v>7692.18</v>
      </c>
      <c r="CC4202" s="2" t="s">
        <v>322</v>
      </c>
      <c r="CD4202" s="2">
        <v>3310</v>
      </c>
      <c r="CE4202" s="2" t="s">
        <v>99</v>
      </c>
      <c r="CF4202" s="3">
        <v>42886</v>
      </c>
      <c r="CI4202" s="2">
        <v>1</v>
      </c>
      <c r="CJ4202" s="2">
        <v>1</v>
      </c>
      <c r="CK4202" s="2">
        <v>21</v>
      </c>
      <c r="CL4202" s="2" t="s">
        <v>87</v>
      </c>
    </row>
    <row r="4203" spans="1:90">
      <c r="A4203" s="2" t="s">
        <v>71</v>
      </c>
      <c r="B4203" s="2" t="s">
        <v>72</v>
      </c>
      <c r="C4203" s="2" t="s">
        <v>73</v>
      </c>
      <c r="E4203" s="2" t="str">
        <f>"FES1162552241"</f>
        <v>FES1162552241</v>
      </c>
      <c r="F4203" s="3">
        <v>42884</v>
      </c>
      <c r="G4203" s="2">
        <v>201711</v>
      </c>
      <c r="H4203" s="2" t="s">
        <v>74</v>
      </c>
      <c r="I4203" s="2" t="s">
        <v>75</v>
      </c>
      <c r="J4203" s="2" t="s">
        <v>76</v>
      </c>
      <c r="K4203" s="2" t="s">
        <v>77</v>
      </c>
      <c r="L4203" s="2" t="s">
        <v>488</v>
      </c>
      <c r="M4203" s="2" t="s">
        <v>489</v>
      </c>
      <c r="N4203" s="2" t="s">
        <v>1083</v>
      </c>
      <c r="O4203" s="2" t="s">
        <v>81</v>
      </c>
      <c r="P4203" s="2" t="str">
        <f>"2170570043                    "</f>
        <v xml:space="preserve">2170570043                    </v>
      </c>
      <c r="Q4203" s="2">
        <v>0</v>
      </c>
      <c r="R4203" s="2">
        <v>0</v>
      </c>
      <c r="S4203" s="2">
        <v>0</v>
      </c>
      <c r="T4203" s="2">
        <v>0</v>
      </c>
      <c r="U4203" s="2">
        <v>0</v>
      </c>
      <c r="V4203" s="2">
        <v>0</v>
      </c>
      <c r="W4203" s="2">
        <v>0</v>
      </c>
      <c r="X4203" s="2">
        <v>0</v>
      </c>
      <c r="Y4203" s="2">
        <v>0</v>
      </c>
      <c r="Z4203" s="2">
        <v>0</v>
      </c>
      <c r="AA4203" s="2">
        <v>0</v>
      </c>
      <c r="AB4203" s="2">
        <v>0</v>
      </c>
      <c r="AC4203" s="2">
        <v>0</v>
      </c>
      <c r="AD4203" s="2">
        <v>0</v>
      </c>
      <c r="AE4203" s="2">
        <v>0</v>
      </c>
      <c r="AF4203" s="2">
        <v>0</v>
      </c>
      <c r="AG4203" s="2">
        <v>0</v>
      </c>
      <c r="AH4203" s="2">
        <v>0</v>
      </c>
      <c r="AI4203" s="2">
        <v>0</v>
      </c>
      <c r="AJ4203" s="2">
        <v>0</v>
      </c>
      <c r="AK4203" s="2">
        <v>0</v>
      </c>
      <c r="AL4203" s="2">
        <v>0</v>
      </c>
      <c r="AM4203" s="2">
        <v>4.66</v>
      </c>
      <c r="AN4203" s="2">
        <v>0</v>
      </c>
      <c r="AO4203" s="2">
        <v>0</v>
      </c>
      <c r="AP4203" s="2">
        <v>0</v>
      </c>
      <c r="AQ4203" s="2">
        <v>0</v>
      </c>
      <c r="AR4203" s="2">
        <v>0</v>
      </c>
      <c r="AS4203" s="2">
        <v>0</v>
      </c>
      <c r="AT4203" s="2">
        <v>0</v>
      </c>
      <c r="AU4203" s="2">
        <v>0</v>
      </c>
      <c r="AV4203" s="2">
        <v>0</v>
      </c>
      <c r="AW4203" s="2">
        <v>0</v>
      </c>
      <c r="AX4203" s="2">
        <v>0</v>
      </c>
      <c r="AY4203" s="2">
        <v>0</v>
      </c>
      <c r="AZ4203" s="2">
        <v>0</v>
      </c>
      <c r="BA4203" s="2">
        <v>0</v>
      </c>
      <c r="BB4203" s="2">
        <v>0</v>
      </c>
      <c r="BC4203" s="2">
        <v>0</v>
      </c>
      <c r="BD4203" s="2">
        <v>0</v>
      </c>
      <c r="BE4203" s="2">
        <v>0</v>
      </c>
      <c r="BF4203" s="2">
        <v>0</v>
      </c>
      <c r="BG4203" s="2">
        <v>0</v>
      </c>
      <c r="BH4203" s="2">
        <v>1</v>
      </c>
      <c r="BI4203" s="2">
        <v>1</v>
      </c>
      <c r="BJ4203" s="2">
        <v>0.2</v>
      </c>
      <c r="BK4203" s="2">
        <v>1</v>
      </c>
      <c r="BL4203" s="2">
        <v>42.1</v>
      </c>
      <c r="BM4203" s="2">
        <v>5.89</v>
      </c>
      <c r="BN4203" s="2">
        <v>47.99</v>
      </c>
      <c r="BO4203" s="2">
        <v>47.99</v>
      </c>
      <c r="BQ4203" s="2" t="s">
        <v>1084</v>
      </c>
      <c r="BR4203" s="2" t="s">
        <v>83</v>
      </c>
      <c r="BS4203" s="3">
        <v>42885</v>
      </c>
      <c r="BT4203" s="4">
        <v>0.45833333333333331</v>
      </c>
      <c r="BU4203" s="2" t="s">
        <v>2788</v>
      </c>
      <c r="BV4203" s="2" t="s">
        <v>98</v>
      </c>
      <c r="BY4203" s="2">
        <v>1200</v>
      </c>
      <c r="CC4203" s="2" t="s">
        <v>489</v>
      </c>
      <c r="CD4203" s="2">
        <v>3290</v>
      </c>
      <c r="CE4203" s="2" t="s">
        <v>99</v>
      </c>
      <c r="CF4203" s="3">
        <v>42886</v>
      </c>
      <c r="CI4203" s="2">
        <v>1</v>
      </c>
      <c r="CJ4203" s="2">
        <v>1</v>
      </c>
      <c r="CK4203" s="2">
        <v>21</v>
      </c>
      <c r="CL4203" s="2" t="s">
        <v>87</v>
      </c>
    </row>
    <row r="4204" spans="1:90">
      <c r="A4204" s="2" t="s">
        <v>71</v>
      </c>
      <c r="B4204" s="2" t="s">
        <v>72</v>
      </c>
      <c r="C4204" s="2" t="s">
        <v>73</v>
      </c>
      <c r="E4204" s="2" t="str">
        <f>"FES1162552236"</f>
        <v>FES1162552236</v>
      </c>
      <c r="F4204" s="3">
        <v>42884</v>
      </c>
      <c r="G4204" s="2">
        <v>201711</v>
      </c>
      <c r="H4204" s="2" t="s">
        <v>74</v>
      </c>
      <c r="I4204" s="2" t="s">
        <v>75</v>
      </c>
      <c r="J4204" s="2" t="s">
        <v>76</v>
      </c>
      <c r="K4204" s="2" t="s">
        <v>77</v>
      </c>
      <c r="L4204" s="2" t="s">
        <v>224</v>
      </c>
      <c r="M4204" s="2" t="s">
        <v>225</v>
      </c>
      <c r="N4204" s="2" t="s">
        <v>2326</v>
      </c>
      <c r="O4204" s="2" t="s">
        <v>81</v>
      </c>
      <c r="P4204" s="2" t="str">
        <f>"2170570040                    "</f>
        <v xml:space="preserve">2170570040                    </v>
      </c>
      <c r="Q4204" s="2">
        <v>0</v>
      </c>
      <c r="R4204" s="2">
        <v>0</v>
      </c>
      <c r="S4204" s="2">
        <v>0</v>
      </c>
      <c r="T4204" s="2">
        <v>0</v>
      </c>
      <c r="U4204" s="2">
        <v>0</v>
      </c>
      <c r="V4204" s="2">
        <v>0</v>
      </c>
      <c r="W4204" s="2">
        <v>0</v>
      </c>
      <c r="X4204" s="2">
        <v>0</v>
      </c>
      <c r="Y4204" s="2">
        <v>0</v>
      </c>
      <c r="Z4204" s="2">
        <v>0</v>
      </c>
      <c r="AA4204" s="2">
        <v>0</v>
      </c>
      <c r="AB4204" s="2">
        <v>0</v>
      </c>
      <c r="AC4204" s="2">
        <v>0</v>
      </c>
      <c r="AD4204" s="2">
        <v>0</v>
      </c>
      <c r="AE4204" s="2">
        <v>0</v>
      </c>
      <c r="AF4204" s="2">
        <v>0</v>
      </c>
      <c r="AG4204" s="2">
        <v>0</v>
      </c>
      <c r="AH4204" s="2">
        <v>0</v>
      </c>
      <c r="AI4204" s="2">
        <v>0</v>
      </c>
      <c r="AJ4204" s="2">
        <v>0</v>
      </c>
      <c r="AK4204" s="2">
        <v>0</v>
      </c>
      <c r="AL4204" s="2">
        <v>0</v>
      </c>
      <c r="AM4204" s="2">
        <v>4.66</v>
      </c>
      <c r="AN4204" s="2">
        <v>0</v>
      </c>
      <c r="AO4204" s="2">
        <v>0</v>
      </c>
      <c r="AP4204" s="2">
        <v>0</v>
      </c>
      <c r="AQ4204" s="2">
        <v>0</v>
      </c>
      <c r="AR4204" s="2">
        <v>0</v>
      </c>
      <c r="AS4204" s="2">
        <v>0</v>
      </c>
      <c r="AT4204" s="2">
        <v>0</v>
      </c>
      <c r="AU4204" s="2">
        <v>0</v>
      </c>
      <c r="AV4204" s="2">
        <v>0</v>
      </c>
      <c r="AW4204" s="2">
        <v>0</v>
      </c>
      <c r="AX4204" s="2">
        <v>0</v>
      </c>
      <c r="AY4204" s="2">
        <v>0</v>
      </c>
      <c r="AZ4204" s="2">
        <v>0</v>
      </c>
      <c r="BA4204" s="2">
        <v>0</v>
      </c>
      <c r="BB4204" s="2">
        <v>0</v>
      </c>
      <c r="BC4204" s="2">
        <v>0</v>
      </c>
      <c r="BD4204" s="2">
        <v>0</v>
      </c>
      <c r="BE4204" s="2">
        <v>0</v>
      </c>
      <c r="BF4204" s="2">
        <v>0</v>
      </c>
      <c r="BG4204" s="2">
        <v>0</v>
      </c>
      <c r="BH4204" s="2">
        <v>1</v>
      </c>
      <c r="BI4204" s="2">
        <v>1</v>
      </c>
      <c r="BJ4204" s="2">
        <v>0.2</v>
      </c>
      <c r="BK4204" s="2">
        <v>1</v>
      </c>
      <c r="BL4204" s="2">
        <v>42.1</v>
      </c>
      <c r="BM4204" s="2">
        <v>5.89</v>
      </c>
      <c r="BN4204" s="2">
        <v>47.99</v>
      </c>
      <c r="BO4204" s="2">
        <v>47.99</v>
      </c>
      <c r="BQ4204" s="2" t="s">
        <v>238</v>
      </c>
      <c r="BR4204" s="2" t="s">
        <v>83</v>
      </c>
      <c r="BS4204" s="3">
        <v>42885</v>
      </c>
      <c r="BT4204" s="4">
        <v>0.4201388888888889</v>
      </c>
      <c r="BU4204" s="2" t="s">
        <v>3321</v>
      </c>
      <c r="BV4204" s="2" t="s">
        <v>98</v>
      </c>
      <c r="BY4204" s="2">
        <v>1200</v>
      </c>
      <c r="CC4204" s="2" t="s">
        <v>225</v>
      </c>
      <c r="CD4204" s="2">
        <v>3610</v>
      </c>
      <c r="CE4204" s="2" t="s">
        <v>99</v>
      </c>
      <c r="CF4204" s="3">
        <v>42886</v>
      </c>
      <c r="CI4204" s="2">
        <v>1</v>
      </c>
      <c r="CJ4204" s="2">
        <v>1</v>
      </c>
      <c r="CK4204" s="2">
        <v>21</v>
      </c>
      <c r="CL4204" s="2" t="s">
        <v>87</v>
      </c>
    </row>
    <row r="4205" spans="1:90">
      <c r="A4205" s="2" t="s">
        <v>71</v>
      </c>
      <c r="B4205" s="2" t="s">
        <v>72</v>
      </c>
      <c r="C4205" s="2" t="s">
        <v>73</v>
      </c>
      <c r="E4205" s="2" t="str">
        <f>"FES1162552234"</f>
        <v>FES1162552234</v>
      </c>
      <c r="F4205" s="3">
        <v>42884</v>
      </c>
      <c r="G4205" s="2">
        <v>201711</v>
      </c>
      <c r="H4205" s="2" t="s">
        <v>74</v>
      </c>
      <c r="I4205" s="2" t="s">
        <v>75</v>
      </c>
      <c r="J4205" s="2" t="s">
        <v>76</v>
      </c>
      <c r="K4205" s="2" t="s">
        <v>77</v>
      </c>
      <c r="L4205" s="2" t="s">
        <v>417</v>
      </c>
      <c r="M4205" s="2" t="s">
        <v>418</v>
      </c>
      <c r="N4205" s="2" t="s">
        <v>2339</v>
      </c>
      <c r="O4205" s="2" t="s">
        <v>81</v>
      </c>
      <c r="P4205" s="2" t="str">
        <f>"2170570036                    "</f>
        <v xml:space="preserve">2170570036                    </v>
      </c>
      <c r="Q4205" s="2">
        <v>0</v>
      </c>
      <c r="R4205" s="2">
        <v>0</v>
      </c>
      <c r="S4205" s="2">
        <v>0</v>
      </c>
      <c r="T4205" s="2">
        <v>0</v>
      </c>
      <c r="U4205" s="2">
        <v>0</v>
      </c>
      <c r="V4205" s="2">
        <v>0</v>
      </c>
      <c r="W4205" s="2">
        <v>0</v>
      </c>
      <c r="X4205" s="2">
        <v>0</v>
      </c>
      <c r="Y4205" s="2">
        <v>0</v>
      </c>
      <c r="Z4205" s="2">
        <v>0</v>
      </c>
      <c r="AA4205" s="2">
        <v>0</v>
      </c>
      <c r="AB4205" s="2">
        <v>0</v>
      </c>
      <c r="AC4205" s="2">
        <v>0</v>
      </c>
      <c r="AD4205" s="2">
        <v>0</v>
      </c>
      <c r="AE4205" s="2">
        <v>0</v>
      </c>
      <c r="AF4205" s="2">
        <v>0</v>
      </c>
      <c r="AG4205" s="2">
        <v>0</v>
      </c>
      <c r="AH4205" s="2">
        <v>0</v>
      </c>
      <c r="AI4205" s="2">
        <v>0</v>
      </c>
      <c r="AJ4205" s="2">
        <v>0</v>
      </c>
      <c r="AK4205" s="2">
        <v>0</v>
      </c>
      <c r="AL4205" s="2">
        <v>0</v>
      </c>
      <c r="AM4205" s="2">
        <v>4.66</v>
      </c>
      <c r="AN4205" s="2">
        <v>0</v>
      </c>
      <c r="AO4205" s="2">
        <v>0</v>
      </c>
      <c r="AP4205" s="2">
        <v>0</v>
      </c>
      <c r="AQ4205" s="2">
        <v>0</v>
      </c>
      <c r="AR4205" s="2">
        <v>0</v>
      </c>
      <c r="AS4205" s="2">
        <v>0</v>
      </c>
      <c r="AT4205" s="2">
        <v>0</v>
      </c>
      <c r="AU4205" s="2">
        <v>0</v>
      </c>
      <c r="AV4205" s="2">
        <v>0</v>
      </c>
      <c r="AW4205" s="2">
        <v>0</v>
      </c>
      <c r="AX4205" s="2">
        <v>0</v>
      </c>
      <c r="AY4205" s="2">
        <v>0</v>
      </c>
      <c r="AZ4205" s="2">
        <v>0</v>
      </c>
      <c r="BA4205" s="2">
        <v>0</v>
      </c>
      <c r="BB4205" s="2">
        <v>0</v>
      </c>
      <c r="BC4205" s="2">
        <v>0</v>
      </c>
      <c r="BD4205" s="2">
        <v>0</v>
      </c>
      <c r="BE4205" s="2">
        <v>0</v>
      </c>
      <c r="BF4205" s="2">
        <v>0</v>
      </c>
      <c r="BG4205" s="2">
        <v>0</v>
      </c>
      <c r="BH4205" s="2">
        <v>1</v>
      </c>
      <c r="BI4205" s="2">
        <v>1</v>
      </c>
      <c r="BJ4205" s="2">
        <v>0.2</v>
      </c>
      <c r="BK4205" s="2">
        <v>1</v>
      </c>
      <c r="BL4205" s="2">
        <v>42.1</v>
      </c>
      <c r="BM4205" s="2">
        <v>5.89</v>
      </c>
      <c r="BN4205" s="2">
        <v>47.99</v>
      </c>
      <c r="BO4205" s="2">
        <v>47.99</v>
      </c>
      <c r="BQ4205" s="2" t="s">
        <v>2340</v>
      </c>
      <c r="BR4205" s="2" t="s">
        <v>83</v>
      </c>
      <c r="BS4205" s="3">
        <v>42885</v>
      </c>
      <c r="BT4205" s="4">
        <v>0.32430555555555557</v>
      </c>
      <c r="BU4205" s="2" t="s">
        <v>3273</v>
      </c>
      <c r="BV4205" s="2" t="s">
        <v>98</v>
      </c>
      <c r="BY4205" s="2">
        <v>1200</v>
      </c>
      <c r="CC4205" s="2" t="s">
        <v>418</v>
      </c>
      <c r="CD4205" s="2">
        <v>4026</v>
      </c>
      <c r="CE4205" s="2" t="s">
        <v>99</v>
      </c>
      <c r="CF4205" s="3">
        <v>42886</v>
      </c>
      <c r="CI4205" s="2">
        <v>1</v>
      </c>
      <c r="CJ4205" s="2">
        <v>1</v>
      </c>
      <c r="CK4205" s="2">
        <v>21</v>
      </c>
      <c r="CL4205" s="2" t="s">
        <v>87</v>
      </c>
    </row>
    <row r="4206" spans="1:90">
      <c r="A4206" s="2" t="s">
        <v>71</v>
      </c>
      <c r="B4206" s="2" t="s">
        <v>72</v>
      </c>
      <c r="C4206" s="2" t="s">
        <v>73</v>
      </c>
      <c r="E4206" s="2" t="str">
        <f>"FES1162552212"</f>
        <v>FES1162552212</v>
      </c>
      <c r="F4206" s="3">
        <v>42884</v>
      </c>
      <c r="G4206" s="2">
        <v>201711</v>
      </c>
      <c r="H4206" s="2" t="s">
        <v>74</v>
      </c>
      <c r="I4206" s="2" t="s">
        <v>75</v>
      </c>
      <c r="J4206" s="2" t="s">
        <v>76</v>
      </c>
      <c r="K4206" s="2" t="s">
        <v>77</v>
      </c>
      <c r="L4206" s="2" t="s">
        <v>342</v>
      </c>
      <c r="M4206" s="2" t="s">
        <v>343</v>
      </c>
      <c r="N4206" s="2" t="s">
        <v>523</v>
      </c>
      <c r="O4206" s="2" t="s">
        <v>81</v>
      </c>
      <c r="P4206" s="2" t="str">
        <f>"2170564755                    "</f>
        <v xml:space="preserve">2170564755                    </v>
      </c>
      <c r="Q4206" s="2">
        <v>0</v>
      </c>
      <c r="R4206" s="2">
        <v>0</v>
      </c>
      <c r="S4206" s="2">
        <v>0</v>
      </c>
      <c r="T4206" s="2">
        <v>0</v>
      </c>
      <c r="U4206" s="2">
        <v>0</v>
      </c>
      <c r="V4206" s="2">
        <v>0</v>
      </c>
      <c r="W4206" s="2">
        <v>0</v>
      </c>
      <c r="X4206" s="2">
        <v>0</v>
      </c>
      <c r="Y4206" s="2">
        <v>0</v>
      </c>
      <c r="Z4206" s="2">
        <v>0</v>
      </c>
      <c r="AA4206" s="2">
        <v>0</v>
      </c>
      <c r="AB4206" s="2">
        <v>0</v>
      </c>
      <c r="AC4206" s="2">
        <v>0</v>
      </c>
      <c r="AD4206" s="2">
        <v>0</v>
      </c>
      <c r="AE4206" s="2">
        <v>0</v>
      </c>
      <c r="AF4206" s="2">
        <v>0</v>
      </c>
      <c r="AG4206" s="2">
        <v>0</v>
      </c>
      <c r="AH4206" s="2">
        <v>0</v>
      </c>
      <c r="AI4206" s="2">
        <v>0</v>
      </c>
      <c r="AJ4206" s="2">
        <v>0</v>
      </c>
      <c r="AK4206" s="2">
        <v>0</v>
      </c>
      <c r="AL4206" s="2">
        <v>0</v>
      </c>
      <c r="AM4206" s="2">
        <v>4.66</v>
      </c>
      <c r="AN4206" s="2">
        <v>0</v>
      </c>
      <c r="AO4206" s="2">
        <v>0</v>
      </c>
      <c r="AP4206" s="2">
        <v>0</v>
      </c>
      <c r="AQ4206" s="2">
        <v>0</v>
      </c>
      <c r="AR4206" s="2">
        <v>0</v>
      </c>
      <c r="AS4206" s="2">
        <v>0</v>
      </c>
      <c r="AT4206" s="2">
        <v>0</v>
      </c>
      <c r="AU4206" s="2">
        <v>0</v>
      </c>
      <c r="AV4206" s="2">
        <v>0</v>
      </c>
      <c r="AW4206" s="2">
        <v>0</v>
      </c>
      <c r="AX4206" s="2">
        <v>0</v>
      </c>
      <c r="AY4206" s="2">
        <v>0</v>
      </c>
      <c r="AZ4206" s="2">
        <v>0</v>
      </c>
      <c r="BA4206" s="2">
        <v>0</v>
      </c>
      <c r="BB4206" s="2">
        <v>0</v>
      </c>
      <c r="BC4206" s="2">
        <v>0</v>
      </c>
      <c r="BD4206" s="2">
        <v>0</v>
      </c>
      <c r="BE4206" s="2">
        <v>0</v>
      </c>
      <c r="BF4206" s="2">
        <v>0</v>
      </c>
      <c r="BG4206" s="2">
        <v>0</v>
      </c>
      <c r="BH4206" s="2">
        <v>1</v>
      </c>
      <c r="BI4206" s="2">
        <v>1.2</v>
      </c>
      <c r="BJ4206" s="2">
        <v>1</v>
      </c>
      <c r="BK4206" s="2">
        <v>1.5</v>
      </c>
      <c r="BL4206" s="2">
        <v>42.1</v>
      </c>
      <c r="BM4206" s="2">
        <v>5.89</v>
      </c>
      <c r="BN4206" s="2">
        <v>47.99</v>
      </c>
      <c r="BO4206" s="2">
        <v>47.99</v>
      </c>
      <c r="BQ4206" s="2" t="s">
        <v>238</v>
      </c>
      <c r="BR4206" s="2" t="s">
        <v>83</v>
      </c>
      <c r="BS4206" s="3">
        <v>42885</v>
      </c>
      <c r="BT4206" s="4">
        <v>0.4375</v>
      </c>
      <c r="BU4206" s="2" t="s">
        <v>1447</v>
      </c>
      <c r="BV4206" s="2" t="s">
        <v>98</v>
      </c>
      <c r="BY4206" s="2">
        <v>4979.5200000000004</v>
      </c>
      <c r="CC4206" s="2" t="s">
        <v>343</v>
      </c>
      <c r="CD4206" s="2">
        <v>4302</v>
      </c>
      <c r="CE4206" s="2" t="s">
        <v>86</v>
      </c>
      <c r="CF4206" s="3">
        <v>42886</v>
      </c>
      <c r="CI4206" s="2">
        <v>1</v>
      </c>
      <c r="CJ4206" s="2">
        <v>1</v>
      </c>
      <c r="CK4206" s="2">
        <v>21</v>
      </c>
      <c r="CL4206" s="2" t="s">
        <v>87</v>
      </c>
    </row>
    <row r="4207" spans="1:90">
      <c r="A4207" s="2" t="s">
        <v>71</v>
      </c>
      <c r="B4207" s="2" t="s">
        <v>72</v>
      </c>
      <c r="C4207" s="2" t="s">
        <v>73</v>
      </c>
      <c r="E4207" s="2" t="str">
        <f>"FES1162552175"</f>
        <v>FES1162552175</v>
      </c>
      <c r="F4207" s="3">
        <v>42884</v>
      </c>
      <c r="G4207" s="2">
        <v>201711</v>
      </c>
      <c r="H4207" s="2" t="s">
        <v>74</v>
      </c>
      <c r="I4207" s="2" t="s">
        <v>75</v>
      </c>
      <c r="J4207" s="2" t="s">
        <v>76</v>
      </c>
      <c r="K4207" s="2" t="s">
        <v>77</v>
      </c>
      <c r="L4207" s="2" t="s">
        <v>123</v>
      </c>
      <c r="M4207" s="2" t="s">
        <v>124</v>
      </c>
      <c r="N4207" s="2" t="s">
        <v>611</v>
      </c>
      <c r="O4207" s="2" t="s">
        <v>81</v>
      </c>
      <c r="P4207" s="2" t="str">
        <f>"2170569987                    "</f>
        <v xml:space="preserve">2170569987                    </v>
      </c>
      <c r="Q4207" s="2">
        <v>0</v>
      </c>
      <c r="R4207" s="2">
        <v>0</v>
      </c>
      <c r="S4207" s="2">
        <v>0</v>
      </c>
      <c r="T4207" s="2">
        <v>0</v>
      </c>
      <c r="U4207" s="2">
        <v>0</v>
      </c>
      <c r="V4207" s="2">
        <v>0</v>
      </c>
      <c r="W4207" s="2">
        <v>0</v>
      </c>
      <c r="X4207" s="2">
        <v>0</v>
      </c>
      <c r="Y4207" s="2">
        <v>0</v>
      </c>
      <c r="Z4207" s="2">
        <v>0</v>
      </c>
      <c r="AA4207" s="2">
        <v>0</v>
      </c>
      <c r="AB4207" s="2">
        <v>0</v>
      </c>
      <c r="AC4207" s="2">
        <v>0</v>
      </c>
      <c r="AD4207" s="2">
        <v>0</v>
      </c>
      <c r="AE4207" s="2">
        <v>0</v>
      </c>
      <c r="AF4207" s="2">
        <v>0</v>
      </c>
      <c r="AG4207" s="2">
        <v>0</v>
      </c>
      <c r="AH4207" s="2">
        <v>0</v>
      </c>
      <c r="AI4207" s="2">
        <v>0</v>
      </c>
      <c r="AJ4207" s="2">
        <v>0</v>
      </c>
      <c r="AK4207" s="2">
        <v>0</v>
      </c>
      <c r="AL4207" s="2">
        <v>0</v>
      </c>
      <c r="AM4207" s="2">
        <v>4.66</v>
      </c>
      <c r="AN4207" s="2">
        <v>0</v>
      </c>
      <c r="AO4207" s="2">
        <v>0</v>
      </c>
      <c r="AP4207" s="2">
        <v>0</v>
      </c>
      <c r="AQ4207" s="2">
        <v>0</v>
      </c>
      <c r="AR4207" s="2">
        <v>0</v>
      </c>
      <c r="AS4207" s="2">
        <v>0</v>
      </c>
      <c r="AT4207" s="2">
        <v>0</v>
      </c>
      <c r="AU4207" s="2">
        <v>0</v>
      </c>
      <c r="AV4207" s="2">
        <v>0</v>
      </c>
      <c r="AW4207" s="2">
        <v>0</v>
      </c>
      <c r="AX4207" s="2">
        <v>0</v>
      </c>
      <c r="AY4207" s="2">
        <v>0</v>
      </c>
      <c r="AZ4207" s="2">
        <v>0</v>
      </c>
      <c r="BA4207" s="2">
        <v>0</v>
      </c>
      <c r="BB4207" s="2">
        <v>0</v>
      </c>
      <c r="BC4207" s="2">
        <v>0</v>
      </c>
      <c r="BD4207" s="2">
        <v>0</v>
      </c>
      <c r="BE4207" s="2">
        <v>0</v>
      </c>
      <c r="BF4207" s="2">
        <v>0</v>
      </c>
      <c r="BG4207" s="2">
        <v>0</v>
      </c>
      <c r="BH4207" s="2">
        <v>1</v>
      </c>
      <c r="BI4207" s="2">
        <v>1</v>
      </c>
      <c r="BJ4207" s="2">
        <v>0.2</v>
      </c>
      <c r="BK4207" s="2">
        <v>1</v>
      </c>
      <c r="BL4207" s="2">
        <v>42.1</v>
      </c>
      <c r="BM4207" s="2">
        <v>5.89</v>
      </c>
      <c r="BN4207" s="2">
        <v>47.99</v>
      </c>
      <c r="BO4207" s="2">
        <v>47.99</v>
      </c>
      <c r="BQ4207" s="2" t="s">
        <v>997</v>
      </c>
      <c r="BR4207" s="2" t="s">
        <v>83</v>
      </c>
      <c r="BS4207" s="3">
        <v>42885</v>
      </c>
      <c r="BT4207" s="4">
        <v>0.40277777777777773</v>
      </c>
      <c r="BU4207" s="2" t="s">
        <v>272</v>
      </c>
      <c r="BV4207" s="2" t="s">
        <v>98</v>
      </c>
      <c r="BY4207" s="2">
        <v>1200</v>
      </c>
      <c r="CC4207" s="2" t="s">
        <v>124</v>
      </c>
      <c r="CD4207" s="2">
        <v>82</v>
      </c>
      <c r="CE4207" s="2" t="s">
        <v>99</v>
      </c>
      <c r="CF4207" s="3">
        <v>42886</v>
      </c>
      <c r="CI4207" s="2">
        <v>1</v>
      </c>
      <c r="CJ4207" s="2">
        <v>1</v>
      </c>
      <c r="CK4207" s="2">
        <v>21</v>
      </c>
      <c r="CL4207" s="2" t="s">
        <v>87</v>
      </c>
    </row>
    <row r="4208" spans="1:90">
      <c r="A4208" s="2" t="s">
        <v>71</v>
      </c>
      <c r="B4208" s="2" t="s">
        <v>72</v>
      </c>
      <c r="C4208" s="2" t="s">
        <v>73</v>
      </c>
      <c r="E4208" s="2" t="str">
        <f>"FES1162552193"</f>
        <v>FES1162552193</v>
      </c>
      <c r="F4208" s="3">
        <v>42884</v>
      </c>
      <c r="G4208" s="2">
        <v>201711</v>
      </c>
      <c r="H4208" s="2" t="s">
        <v>74</v>
      </c>
      <c r="I4208" s="2" t="s">
        <v>75</v>
      </c>
      <c r="J4208" s="2" t="s">
        <v>76</v>
      </c>
      <c r="K4208" s="2" t="s">
        <v>77</v>
      </c>
      <c r="L4208" s="2" t="s">
        <v>175</v>
      </c>
      <c r="M4208" s="2" t="s">
        <v>176</v>
      </c>
      <c r="N4208" s="2" t="s">
        <v>573</v>
      </c>
      <c r="O4208" s="2" t="s">
        <v>81</v>
      </c>
      <c r="P4208" s="2" t="str">
        <f>"2170570005                    "</f>
        <v xml:space="preserve">2170570005                    </v>
      </c>
      <c r="Q4208" s="2">
        <v>0</v>
      </c>
      <c r="R4208" s="2">
        <v>0</v>
      </c>
      <c r="S4208" s="2">
        <v>0</v>
      </c>
      <c r="T4208" s="2">
        <v>0</v>
      </c>
      <c r="U4208" s="2">
        <v>0</v>
      </c>
      <c r="V4208" s="2">
        <v>0</v>
      </c>
      <c r="W4208" s="2">
        <v>0</v>
      </c>
      <c r="X4208" s="2">
        <v>0</v>
      </c>
      <c r="Y4208" s="2">
        <v>0</v>
      </c>
      <c r="Z4208" s="2">
        <v>0</v>
      </c>
      <c r="AA4208" s="2">
        <v>0</v>
      </c>
      <c r="AB4208" s="2">
        <v>0</v>
      </c>
      <c r="AC4208" s="2">
        <v>0</v>
      </c>
      <c r="AD4208" s="2">
        <v>0</v>
      </c>
      <c r="AE4208" s="2">
        <v>0</v>
      </c>
      <c r="AF4208" s="2">
        <v>0</v>
      </c>
      <c r="AG4208" s="2">
        <v>0</v>
      </c>
      <c r="AH4208" s="2">
        <v>0</v>
      </c>
      <c r="AI4208" s="2">
        <v>0</v>
      </c>
      <c r="AJ4208" s="2">
        <v>0</v>
      </c>
      <c r="AK4208" s="2">
        <v>0</v>
      </c>
      <c r="AL4208" s="2">
        <v>0</v>
      </c>
      <c r="AM4208" s="2">
        <v>22.12</v>
      </c>
      <c r="AN4208" s="2">
        <v>0</v>
      </c>
      <c r="AO4208" s="2">
        <v>0</v>
      </c>
      <c r="AP4208" s="2">
        <v>0</v>
      </c>
      <c r="AQ4208" s="2">
        <v>0</v>
      </c>
      <c r="AR4208" s="2">
        <v>0</v>
      </c>
      <c r="AS4208" s="2">
        <v>0</v>
      </c>
      <c r="AT4208" s="2">
        <v>0</v>
      </c>
      <c r="AU4208" s="2">
        <v>0</v>
      </c>
      <c r="AV4208" s="2">
        <v>0</v>
      </c>
      <c r="AW4208" s="2">
        <v>0</v>
      </c>
      <c r="AX4208" s="2">
        <v>0</v>
      </c>
      <c r="AY4208" s="2">
        <v>0</v>
      </c>
      <c r="AZ4208" s="2">
        <v>0</v>
      </c>
      <c r="BA4208" s="2">
        <v>0</v>
      </c>
      <c r="BB4208" s="2">
        <v>0</v>
      </c>
      <c r="BC4208" s="2">
        <v>0</v>
      </c>
      <c r="BD4208" s="2">
        <v>0</v>
      </c>
      <c r="BE4208" s="2">
        <v>0</v>
      </c>
      <c r="BF4208" s="2">
        <v>0</v>
      </c>
      <c r="BG4208" s="2">
        <v>0</v>
      </c>
      <c r="BH4208" s="2">
        <v>1</v>
      </c>
      <c r="BI4208" s="2">
        <v>4.2</v>
      </c>
      <c r="BJ4208" s="2">
        <v>9.1</v>
      </c>
      <c r="BK4208" s="2">
        <v>9.5</v>
      </c>
      <c r="BL4208" s="2">
        <v>199.96</v>
      </c>
      <c r="BM4208" s="2">
        <v>27.99</v>
      </c>
      <c r="BN4208" s="2">
        <v>227.95</v>
      </c>
      <c r="BO4208" s="2">
        <v>227.95</v>
      </c>
      <c r="BQ4208" s="2" t="s">
        <v>574</v>
      </c>
      <c r="BR4208" s="2" t="s">
        <v>83</v>
      </c>
      <c r="BS4208" s="3">
        <v>42885</v>
      </c>
      <c r="BT4208" s="4">
        <v>0.3756944444444445</v>
      </c>
      <c r="BU4208" s="2" t="s">
        <v>575</v>
      </c>
      <c r="BV4208" s="2" t="s">
        <v>98</v>
      </c>
      <c r="BY4208" s="2">
        <v>45397.63</v>
      </c>
      <c r="CA4208" s="2" t="s">
        <v>180</v>
      </c>
      <c r="CC4208" s="2" t="s">
        <v>176</v>
      </c>
      <c r="CD4208" s="2">
        <v>6001</v>
      </c>
      <c r="CE4208" s="2" t="s">
        <v>86</v>
      </c>
      <c r="CF4208" s="3">
        <v>42885</v>
      </c>
      <c r="CI4208" s="2">
        <v>1</v>
      </c>
      <c r="CJ4208" s="2">
        <v>1</v>
      </c>
      <c r="CK4208" s="2">
        <v>21</v>
      </c>
      <c r="CL4208" s="2" t="s">
        <v>87</v>
      </c>
    </row>
    <row r="4209" spans="1:90">
      <c r="A4209" s="2" t="s">
        <v>71</v>
      </c>
      <c r="B4209" s="2" t="s">
        <v>72</v>
      </c>
      <c r="C4209" s="2" t="s">
        <v>73</v>
      </c>
      <c r="E4209" s="2" t="str">
        <f>"FES1162552161"</f>
        <v>FES1162552161</v>
      </c>
      <c r="F4209" s="3">
        <v>42884</v>
      </c>
      <c r="G4209" s="2">
        <v>201711</v>
      </c>
      <c r="H4209" s="2" t="s">
        <v>74</v>
      </c>
      <c r="I4209" s="2" t="s">
        <v>75</v>
      </c>
      <c r="J4209" s="2" t="s">
        <v>76</v>
      </c>
      <c r="K4209" s="2" t="s">
        <v>77</v>
      </c>
      <c r="L4209" s="2" t="s">
        <v>342</v>
      </c>
      <c r="M4209" s="2" t="s">
        <v>343</v>
      </c>
      <c r="N4209" s="2" t="s">
        <v>2107</v>
      </c>
      <c r="O4209" s="2" t="s">
        <v>81</v>
      </c>
      <c r="P4209" s="2" t="str">
        <f>"2170569972                    "</f>
        <v xml:space="preserve">2170569972                    </v>
      </c>
      <c r="Q4209" s="2">
        <v>0</v>
      </c>
      <c r="R4209" s="2">
        <v>0</v>
      </c>
      <c r="S4209" s="2">
        <v>0</v>
      </c>
      <c r="T4209" s="2">
        <v>0</v>
      </c>
      <c r="U4209" s="2">
        <v>0</v>
      </c>
      <c r="V4209" s="2">
        <v>0</v>
      </c>
      <c r="W4209" s="2">
        <v>0</v>
      </c>
      <c r="X4209" s="2">
        <v>0</v>
      </c>
      <c r="Y4209" s="2">
        <v>0</v>
      </c>
      <c r="Z4209" s="2">
        <v>0</v>
      </c>
      <c r="AA4209" s="2">
        <v>0</v>
      </c>
      <c r="AB4209" s="2">
        <v>0</v>
      </c>
      <c r="AC4209" s="2">
        <v>0</v>
      </c>
      <c r="AD4209" s="2">
        <v>0</v>
      </c>
      <c r="AE4209" s="2">
        <v>0</v>
      </c>
      <c r="AF4209" s="2">
        <v>0</v>
      </c>
      <c r="AG4209" s="2">
        <v>0</v>
      </c>
      <c r="AH4209" s="2">
        <v>0</v>
      </c>
      <c r="AI4209" s="2">
        <v>0</v>
      </c>
      <c r="AJ4209" s="2">
        <v>0</v>
      </c>
      <c r="AK4209" s="2">
        <v>0</v>
      </c>
      <c r="AL4209" s="2">
        <v>0</v>
      </c>
      <c r="AM4209" s="2">
        <v>4.66</v>
      </c>
      <c r="AN4209" s="2">
        <v>0</v>
      </c>
      <c r="AO4209" s="2">
        <v>0</v>
      </c>
      <c r="AP4209" s="2">
        <v>0</v>
      </c>
      <c r="AQ4209" s="2">
        <v>0</v>
      </c>
      <c r="AR4209" s="2">
        <v>0</v>
      </c>
      <c r="AS4209" s="2">
        <v>0</v>
      </c>
      <c r="AT4209" s="2">
        <v>0</v>
      </c>
      <c r="AU4209" s="2">
        <v>0</v>
      </c>
      <c r="AV4209" s="2">
        <v>0</v>
      </c>
      <c r="AW4209" s="2">
        <v>0</v>
      </c>
      <c r="AX4209" s="2">
        <v>0</v>
      </c>
      <c r="AY4209" s="2">
        <v>0</v>
      </c>
      <c r="AZ4209" s="2">
        <v>0</v>
      </c>
      <c r="BA4209" s="2">
        <v>0</v>
      </c>
      <c r="BB4209" s="2">
        <v>0</v>
      </c>
      <c r="BC4209" s="2">
        <v>0</v>
      </c>
      <c r="BD4209" s="2">
        <v>0</v>
      </c>
      <c r="BE4209" s="2">
        <v>0</v>
      </c>
      <c r="BF4209" s="2">
        <v>0</v>
      </c>
      <c r="BG4209" s="2">
        <v>0</v>
      </c>
      <c r="BH4209" s="2">
        <v>1</v>
      </c>
      <c r="BI4209" s="2">
        <v>1</v>
      </c>
      <c r="BJ4209" s="2">
        <v>0.2</v>
      </c>
      <c r="BK4209" s="2">
        <v>1</v>
      </c>
      <c r="BL4209" s="2">
        <v>42.1</v>
      </c>
      <c r="BM4209" s="2">
        <v>5.89</v>
      </c>
      <c r="BN4209" s="2">
        <v>47.99</v>
      </c>
      <c r="BO4209" s="2">
        <v>47.99</v>
      </c>
      <c r="BQ4209" s="2" t="s">
        <v>2108</v>
      </c>
      <c r="BR4209" s="2" t="s">
        <v>83</v>
      </c>
      <c r="BS4209" s="3">
        <v>42885</v>
      </c>
      <c r="BT4209" s="4">
        <v>0.4375</v>
      </c>
      <c r="BU4209" s="2" t="s">
        <v>1447</v>
      </c>
      <c r="BV4209" s="2" t="s">
        <v>98</v>
      </c>
      <c r="BY4209" s="2">
        <v>1200</v>
      </c>
      <c r="CC4209" s="2" t="s">
        <v>343</v>
      </c>
      <c r="CD4209" s="2">
        <v>4300</v>
      </c>
      <c r="CE4209" s="2" t="s">
        <v>99</v>
      </c>
      <c r="CF4209" s="3">
        <v>42886</v>
      </c>
      <c r="CI4209" s="2">
        <v>1</v>
      </c>
      <c r="CJ4209" s="2">
        <v>1</v>
      </c>
      <c r="CK4209" s="2">
        <v>21</v>
      </c>
      <c r="CL4209" s="2" t="s">
        <v>87</v>
      </c>
    </row>
    <row r="4210" spans="1:90">
      <c r="A4210" s="2" t="s">
        <v>71</v>
      </c>
      <c r="B4210" s="2" t="s">
        <v>72</v>
      </c>
      <c r="C4210" s="2" t="s">
        <v>73</v>
      </c>
      <c r="E4210" s="2" t="str">
        <f>"FES1162552205"</f>
        <v>FES1162552205</v>
      </c>
      <c r="F4210" s="3">
        <v>42884</v>
      </c>
      <c r="G4210" s="2">
        <v>201711</v>
      </c>
      <c r="H4210" s="2" t="s">
        <v>74</v>
      </c>
      <c r="I4210" s="2" t="s">
        <v>75</v>
      </c>
      <c r="J4210" s="2" t="s">
        <v>76</v>
      </c>
      <c r="K4210" s="2" t="s">
        <v>77</v>
      </c>
      <c r="L4210" s="2" t="s">
        <v>104</v>
      </c>
      <c r="M4210" s="2" t="s">
        <v>105</v>
      </c>
      <c r="N4210" s="2" t="s">
        <v>949</v>
      </c>
      <c r="O4210" s="2" t="s">
        <v>81</v>
      </c>
      <c r="P4210" s="2" t="str">
        <f>"2170569272                    "</f>
        <v xml:space="preserve">2170569272                    </v>
      </c>
      <c r="Q4210" s="2">
        <v>0</v>
      </c>
      <c r="R4210" s="2">
        <v>0</v>
      </c>
      <c r="S4210" s="2">
        <v>0</v>
      </c>
      <c r="T4210" s="2">
        <v>0</v>
      </c>
      <c r="U4210" s="2">
        <v>0</v>
      </c>
      <c r="V4210" s="2">
        <v>0</v>
      </c>
      <c r="W4210" s="2">
        <v>0</v>
      </c>
      <c r="X4210" s="2">
        <v>0</v>
      </c>
      <c r="Y4210" s="2">
        <v>0</v>
      </c>
      <c r="Z4210" s="2">
        <v>0</v>
      </c>
      <c r="AA4210" s="2">
        <v>0</v>
      </c>
      <c r="AB4210" s="2">
        <v>0</v>
      </c>
      <c r="AC4210" s="2">
        <v>0</v>
      </c>
      <c r="AD4210" s="2">
        <v>0</v>
      </c>
      <c r="AE4210" s="2">
        <v>0</v>
      </c>
      <c r="AF4210" s="2">
        <v>0</v>
      </c>
      <c r="AG4210" s="2">
        <v>0</v>
      </c>
      <c r="AH4210" s="2">
        <v>0</v>
      </c>
      <c r="AI4210" s="2">
        <v>0</v>
      </c>
      <c r="AJ4210" s="2">
        <v>0</v>
      </c>
      <c r="AK4210" s="2">
        <v>0</v>
      </c>
      <c r="AL4210" s="2">
        <v>0</v>
      </c>
      <c r="AM4210" s="2">
        <v>25.62</v>
      </c>
      <c r="AN4210" s="2">
        <v>0</v>
      </c>
      <c r="AO4210" s="2">
        <v>0</v>
      </c>
      <c r="AP4210" s="2">
        <v>0</v>
      </c>
      <c r="AQ4210" s="2">
        <v>0</v>
      </c>
      <c r="AR4210" s="2">
        <v>0</v>
      </c>
      <c r="AS4210" s="2">
        <v>0</v>
      </c>
      <c r="AT4210" s="2">
        <v>0</v>
      </c>
      <c r="AU4210" s="2">
        <v>0</v>
      </c>
      <c r="AV4210" s="2">
        <v>0</v>
      </c>
      <c r="AW4210" s="2">
        <v>0</v>
      </c>
      <c r="AX4210" s="2">
        <v>0</v>
      </c>
      <c r="AY4210" s="2">
        <v>0</v>
      </c>
      <c r="AZ4210" s="2">
        <v>0</v>
      </c>
      <c r="BA4210" s="2">
        <v>0</v>
      </c>
      <c r="BB4210" s="2">
        <v>0</v>
      </c>
      <c r="BC4210" s="2">
        <v>0</v>
      </c>
      <c r="BD4210" s="2">
        <v>0</v>
      </c>
      <c r="BE4210" s="2">
        <v>0</v>
      </c>
      <c r="BF4210" s="2">
        <v>0</v>
      </c>
      <c r="BG4210" s="2">
        <v>0</v>
      </c>
      <c r="BH4210" s="2">
        <v>1</v>
      </c>
      <c r="BI4210" s="2">
        <v>10.8</v>
      </c>
      <c r="BJ4210" s="2">
        <v>2</v>
      </c>
      <c r="BK4210" s="2">
        <v>11</v>
      </c>
      <c r="BL4210" s="2">
        <v>231.54</v>
      </c>
      <c r="BM4210" s="2">
        <v>32.42</v>
      </c>
      <c r="BN4210" s="2">
        <v>263.95999999999998</v>
      </c>
      <c r="BO4210" s="2">
        <v>263.95999999999998</v>
      </c>
      <c r="BQ4210" s="2" t="s">
        <v>238</v>
      </c>
      <c r="BR4210" s="2" t="s">
        <v>83</v>
      </c>
      <c r="BS4210" s="3">
        <v>42885</v>
      </c>
      <c r="BT4210" s="4">
        <v>0.31944444444444448</v>
      </c>
      <c r="BU4210" s="2" t="s">
        <v>3917</v>
      </c>
      <c r="BV4210" s="2" t="s">
        <v>98</v>
      </c>
      <c r="BY4210" s="2">
        <v>9984</v>
      </c>
      <c r="CC4210" s="2" t="s">
        <v>105</v>
      </c>
      <c r="CD4210" s="2">
        <v>4052</v>
      </c>
      <c r="CE4210" s="2" t="s">
        <v>86</v>
      </c>
      <c r="CF4210" s="3">
        <v>42886</v>
      </c>
      <c r="CI4210" s="2">
        <v>1</v>
      </c>
      <c r="CJ4210" s="2">
        <v>1</v>
      </c>
      <c r="CK4210" s="2">
        <v>21</v>
      </c>
      <c r="CL4210" s="2" t="s">
        <v>87</v>
      </c>
    </row>
    <row r="4211" spans="1:90">
      <c r="A4211" s="2" t="s">
        <v>71</v>
      </c>
      <c r="B4211" s="2" t="s">
        <v>72</v>
      </c>
      <c r="C4211" s="2" t="s">
        <v>73</v>
      </c>
      <c r="E4211" s="2" t="str">
        <f>"FES1162552177"</f>
        <v>FES1162552177</v>
      </c>
      <c r="F4211" s="3">
        <v>42884</v>
      </c>
      <c r="G4211" s="2">
        <v>201711</v>
      </c>
      <c r="H4211" s="2" t="s">
        <v>74</v>
      </c>
      <c r="I4211" s="2" t="s">
        <v>75</v>
      </c>
      <c r="J4211" s="2" t="s">
        <v>76</v>
      </c>
      <c r="K4211" s="2" t="s">
        <v>77</v>
      </c>
      <c r="L4211" s="2" t="s">
        <v>104</v>
      </c>
      <c r="M4211" s="2" t="s">
        <v>105</v>
      </c>
      <c r="N4211" s="2" t="s">
        <v>2044</v>
      </c>
      <c r="O4211" s="2" t="s">
        <v>81</v>
      </c>
      <c r="P4211" s="2" t="str">
        <f>"2170569990                    "</f>
        <v xml:space="preserve">2170569990                    </v>
      </c>
      <c r="Q4211" s="2">
        <v>0</v>
      </c>
      <c r="R4211" s="2">
        <v>0</v>
      </c>
      <c r="S4211" s="2">
        <v>0</v>
      </c>
      <c r="T4211" s="2">
        <v>0</v>
      </c>
      <c r="U4211" s="2">
        <v>0</v>
      </c>
      <c r="V4211" s="2">
        <v>0</v>
      </c>
      <c r="W4211" s="2">
        <v>0</v>
      </c>
      <c r="X4211" s="2">
        <v>0</v>
      </c>
      <c r="Y4211" s="2">
        <v>0</v>
      </c>
      <c r="Z4211" s="2">
        <v>0</v>
      </c>
      <c r="AA4211" s="2">
        <v>0</v>
      </c>
      <c r="AB4211" s="2">
        <v>0</v>
      </c>
      <c r="AC4211" s="2">
        <v>0</v>
      </c>
      <c r="AD4211" s="2">
        <v>0</v>
      </c>
      <c r="AE4211" s="2">
        <v>0</v>
      </c>
      <c r="AF4211" s="2">
        <v>0</v>
      </c>
      <c r="AG4211" s="2">
        <v>0</v>
      </c>
      <c r="AH4211" s="2">
        <v>0</v>
      </c>
      <c r="AI4211" s="2">
        <v>0</v>
      </c>
      <c r="AJ4211" s="2">
        <v>0</v>
      </c>
      <c r="AK4211" s="2">
        <v>0</v>
      </c>
      <c r="AL4211" s="2">
        <v>0</v>
      </c>
      <c r="AM4211" s="2">
        <v>4.66</v>
      </c>
      <c r="AN4211" s="2">
        <v>0</v>
      </c>
      <c r="AO4211" s="2">
        <v>0</v>
      </c>
      <c r="AP4211" s="2">
        <v>0</v>
      </c>
      <c r="AQ4211" s="2">
        <v>0</v>
      </c>
      <c r="AR4211" s="2">
        <v>0</v>
      </c>
      <c r="AS4211" s="2">
        <v>0</v>
      </c>
      <c r="AT4211" s="2">
        <v>0</v>
      </c>
      <c r="AU4211" s="2">
        <v>0</v>
      </c>
      <c r="AV4211" s="2">
        <v>0</v>
      </c>
      <c r="AW4211" s="2">
        <v>0</v>
      </c>
      <c r="AX4211" s="2">
        <v>0</v>
      </c>
      <c r="AY4211" s="2">
        <v>0</v>
      </c>
      <c r="AZ4211" s="2">
        <v>0</v>
      </c>
      <c r="BA4211" s="2">
        <v>0</v>
      </c>
      <c r="BB4211" s="2">
        <v>0</v>
      </c>
      <c r="BC4211" s="2">
        <v>0</v>
      </c>
      <c r="BD4211" s="2">
        <v>0</v>
      </c>
      <c r="BE4211" s="2">
        <v>0</v>
      </c>
      <c r="BF4211" s="2">
        <v>0</v>
      </c>
      <c r="BG4211" s="2">
        <v>0</v>
      </c>
      <c r="BH4211" s="2">
        <v>1</v>
      </c>
      <c r="BI4211" s="2">
        <v>1</v>
      </c>
      <c r="BJ4211" s="2">
        <v>0.2</v>
      </c>
      <c r="BK4211" s="2">
        <v>1</v>
      </c>
      <c r="BL4211" s="2">
        <v>42.1</v>
      </c>
      <c r="BM4211" s="2">
        <v>5.89</v>
      </c>
      <c r="BN4211" s="2">
        <v>47.99</v>
      </c>
      <c r="BO4211" s="2">
        <v>47.99</v>
      </c>
      <c r="BQ4211" s="2" t="s">
        <v>2045</v>
      </c>
      <c r="BR4211" s="2" t="s">
        <v>83</v>
      </c>
      <c r="BS4211" s="3">
        <v>42885</v>
      </c>
      <c r="BT4211" s="4">
        <v>0.3666666666666667</v>
      </c>
      <c r="BU4211" s="2" t="s">
        <v>607</v>
      </c>
      <c r="BV4211" s="2" t="s">
        <v>98</v>
      </c>
      <c r="BY4211" s="2">
        <v>1200</v>
      </c>
      <c r="CC4211" s="2" t="s">
        <v>105</v>
      </c>
      <c r="CD4211" s="2">
        <v>4001</v>
      </c>
      <c r="CE4211" s="2" t="s">
        <v>99</v>
      </c>
      <c r="CF4211" s="3">
        <v>42887</v>
      </c>
      <c r="CI4211" s="2">
        <v>1</v>
      </c>
      <c r="CJ4211" s="2">
        <v>1</v>
      </c>
      <c r="CK4211" s="2">
        <v>21</v>
      </c>
      <c r="CL4211" s="2" t="s">
        <v>87</v>
      </c>
    </row>
    <row r="4212" spans="1:90">
      <c r="A4212" s="2" t="s">
        <v>71</v>
      </c>
      <c r="B4212" s="2" t="s">
        <v>72</v>
      </c>
      <c r="C4212" s="2" t="s">
        <v>73</v>
      </c>
      <c r="E4212" s="2" t="str">
        <f>"FES1162552155"</f>
        <v>FES1162552155</v>
      </c>
      <c r="F4212" s="3">
        <v>42884</v>
      </c>
      <c r="G4212" s="2">
        <v>201711</v>
      </c>
      <c r="H4212" s="2" t="s">
        <v>74</v>
      </c>
      <c r="I4212" s="2" t="s">
        <v>75</v>
      </c>
      <c r="J4212" s="2" t="s">
        <v>76</v>
      </c>
      <c r="K4212" s="2" t="s">
        <v>77</v>
      </c>
      <c r="L4212" s="2" t="s">
        <v>417</v>
      </c>
      <c r="M4212" s="2" t="s">
        <v>418</v>
      </c>
      <c r="N4212" s="2" t="s">
        <v>2375</v>
      </c>
      <c r="O4212" s="2" t="s">
        <v>81</v>
      </c>
      <c r="P4212" s="2" t="str">
        <f>"2170569966                    "</f>
        <v xml:space="preserve">2170569966                    </v>
      </c>
      <c r="Q4212" s="2">
        <v>0</v>
      </c>
      <c r="R4212" s="2">
        <v>0</v>
      </c>
      <c r="S4212" s="2">
        <v>0</v>
      </c>
      <c r="T4212" s="2">
        <v>0</v>
      </c>
      <c r="U4212" s="2">
        <v>0</v>
      </c>
      <c r="V4212" s="2">
        <v>0</v>
      </c>
      <c r="W4212" s="2">
        <v>0</v>
      </c>
      <c r="X4212" s="2">
        <v>0</v>
      </c>
      <c r="Y4212" s="2">
        <v>0</v>
      </c>
      <c r="Z4212" s="2">
        <v>0</v>
      </c>
      <c r="AA4212" s="2">
        <v>0</v>
      </c>
      <c r="AB4212" s="2">
        <v>0</v>
      </c>
      <c r="AC4212" s="2">
        <v>0</v>
      </c>
      <c r="AD4212" s="2">
        <v>0</v>
      </c>
      <c r="AE4212" s="2">
        <v>0</v>
      </c>
      <c r="AF4212" s="2">
        <v>0</v>
      </c>
      <c r="AG4212" s="2">
        <v>0</v>
      </c>
      <c r="AH4212" s="2">
        <v>0</v>
      </c>
      <c r="AI4212" s="2">
        <v>0</v>
      </c>
      <c r="AJ4212" s="2">
        <v>0</v>
      </c>
      <c r="AK4212" s="2">
        <v>0</v>
      </c>
      <c r="AL4212" s="2">
        <v>0</v>
      </c>
      <c r="AM4212" s="2">
        <v>12.81</v>
      </c>
      <c r="AN4212" s="2">
        <v>0</v>
      </c>
      <c r="AO4212" s="2">
        <v>0</v>
      </c>
      <c r="AP4212" s="2">
        <v>0</v>
      </c>
      <c r="AQ4212" s="2">
        <v>0</v>
      </c>
      <c r="AR4212" s="2">
        <v>0</v>
      </c>
      <c r="AS4212" s="2">
        <v>0</v>
      </c>
      <c r="AT4212" s="2">
        <v>0</v>
      </c>
      <c r="AU4212" s="2">
        <v>0</v>
      </c>
      <c r="AV4212" s="2">
        <v>0</v>
      </c>
      <c r="AW4212" s="2">
        <v>0</v>
      </c>
      <c r="AX4212" s="2">
        <v>0</v>
      </c>
      <c r="AY4212" s="2">
        <v>0</v>
      </c>
      <c r="AZ4212" s="2">
        <v>0</v>
      </c>
      <c r="BA4212" s="2">
        <v>0</v>
      </c>
      <c r="BB4212" s="2">
        <v>0</v>
      </c>
      <c r="BC4212" s="2">
        <v>0</v>
      </c>
      <c r="BD4212" s="2">
        <v>0</v>
      </c>
      <c r="BE4212" s="2">
        <v>0</v>
      </c>
      <c r="BF4212" s="2">
        <v>0</v>
      </c>
      <c r="BG4212" s="2">
        <v>0</v>
      </c>
      <c r="BH4212" s="2">
        <v>1</v>
      </c>
      <c r="BI4212" s="2">
        <v>5.5</v>
      </c>
      <c r="BJ4212" s="2">
        <v>3.3</v>
      </c>
      <c r="BK4212" s="2">
        <v>5.5</v>
      </c>
      <c r="BL4212" s="2">
        <v>115.77</v>
      </c>
      <c r="BM4212" s="2">
        <v>16.21</v>
      </c>
      <c r="BN4212" s="2">
        <v>131.97999999999999</v>
      </c>
      <c r="BO4212" s="2">
        <v>131.97999999999999</v>
      </c>
      <c r="BQ4212" s="2" t="s">
        <v>238</v>
      </c>
      <c r="BR4212" s="2" t="s">
        <v>83</v>
      </c>
      <c r="BS4212" s="3">
        <v>42885</v>
      </c>
      <c r="BT4212" s="4">
        <v>0.36805555555555558</v>
      </c>
      <c r="BU4212" s="2" t="s">
        <v>3918</v>
      </c>
      <c r="BV4212" s="2" t="s">
        <v>98</v>
      </c>
      <c r="BY4212" s="2">
        <v>16535.400000000001</v>
      </c>
      <c r="CC4212" s="2" t="s">
        <v>418</v>
      </c>
      <c r="CD4212" s="2">
        <v>4026</v>
      </c>
      <c r="CE4212" s="2" t="s">
        <v>86</v>
      </c>
      <c r="CF4212" s="3">
        <v>42886</v>
      </c>
      <c r="CI4212" s="2">
        <v>1</v>
      </c>
      <c r="CJ4212" s="2">
        <v>1</v>
      </c>
      <c r="CK4212" s="2">
        <v>21</v>
      </c>
      <c r="CL4212" s="2" t="s">
        <v>87</v>
      </c>
    </row>
    <row r="4213" spans="1:90">
      <c r="A4213" s="2" t="s">
        <v>71</v>
      </c>
      <c r="B4213" s="2" t="s">
        <v>72</v>
      </c>
      <c r="C4213" s="2" t="s">
        <v>73</v>
      </c>
      <c r="E4213" s="2" t="str">
        <f>"FES1162552219"</f>
        <v>FES1162552219</v>
      </c>
      <c r="F4213" s="3">
        <v>42884</v>
      </c>
      <c r="G4213" s="2">
        <v>201711</v>
      </c>
      <c r="H4213" s="2" t="s">
        <v>74</v>
      </c>
      <c r="I4213" s="2" t="s">
        <v>75</v>
      </c>
      <c r="J4213" s="2" t="s">
        <v>76</v>
      </c>
      <c r="K4213" s="2" t="s">
        <v>77</v>
      </c>
      <c r="L4213" s="2" t="s">
        <v>792</v>
      </c>
      <c r="M4213" s="2" t="s">
        <v>793</v>
      </c>
      <c r="N4213" s="2" t="s">
        <v>3559</v>
      </c>
      <c r="O4213" s="2" t="s">
        <v>81</v>
      </c>
      <c r="P4213" s="2" t="str">
        <f>"2170570029                    "</f>
        <v xml:space="preserve">2170570029                    </v>
      </c>
      <c r="Q4213" s="2">
        <v>0</v>
      </c>
      <c r="R4213" s="2">
        <v>0</v>
      </c>
      <c r="S4213" s="2">
        <v>0</v>
      </c>
      <c r="T4213" s="2">
        <v>0</v>
      </c>
      <c r="U4213" s="2">
        <v>0</v>
      </c>
      <c r="V4213" s="2">
        <v>0</v>
      </c>
      <c r="W4213" s="2">
        <v>0</v>
      </c>
      <c r="X4213" s="2">
        <v>0</v>
      </c>
      <c r="Y4213" s="2">
        <v>0</v>
      </c>
      <c r="Z4213" s="2">
        <v>0</v>
      </c>
      <c r="AA4213" s="2">
        <v>0</v>
      </c>
      <c r="AB4213" s="2">
        <v>0</v>
      </c>
      <c r="AC4213" s="2">
        <v>0</v>
      </c>
      <c r="AD4213" s="2">
        <v>0</v>
      </c>
      <c r="AE4213" s="2">
        <v>0</v>
      </c>
      <c r="AF4213" s="2">
        <v>0</v>
      </c>
      <c r="AG4213" s="2">
        <v>0</v>
      </c>
      <c r="AH4213" s="2">
        <v>0</v>
      </c>
      <c r="AI4213" s="2">
        <v>0</v>
      </c>
      <c r="AJ4213" s="2">
        <v>0</v>
      </c>
      <c r="AK4213" s="2">
        <v>0</v>
      </c>
      <c r="AL4213" s="2">
        <v>0</v>
      </c>
      <c r="AM4213" s="2">
        <v>4.66</v>
      </c>
      <c r="AN4213" s="2">
        <v>0</v>
      </c>
      <c r="AO4213" s="2">
        <v>0</v>
      </c>
      <c r="AP4213" s="2">
        <v>0</v>
      </c>
      <c r="AQ4213" s="2">
        <v>0</v>
      </c>
      <c r="AR4213" s="2">
        <v>0</v>
      </c>
      <c r="AS4213" s="2">
        <v>0</v>
      </c>
      <c r="AT4213" s="2">
        <v>0</v>
      </c>
      <c r="AU4213" s="2">
        <v>0</v>
      </c>
      <c r="AV4213" s="2">
        <v>0</v>
      </c>
      <c r="AW4213" s="2">
        <v>0</v>
      </c>
      <c r="AX4213" s="2">
        <v>0</v>
      </c>
      <c r="AY4213" s="2">
        <v>0</v>
      </c>
      <c r="AZ4213" s="2">
        <v>0</v>
      </c>
      <c r="BA4213" s="2">
        <v>0</v>
      </c>
      <c r="BB4213" s="2">
        <v>0</v>
      </c>
      <c r="BC4213" s="2">
        <v>0</v>
      </c>
      <c r="BD4213" s="2">
        <v>0</v>
      </c>
      <c r="BE4213" s="2">
        <v>0</v>
      </c>
      <c r="BF4213" s="2">
        <v>0</v>
      </c>
      <c r="BG4213" s="2">
        <v>0</v>
      </c>
      <c r="BH4213" s="2">
        <v>1</v>
      </c>
      <c r="BI4213" s="2">
        <v>1.2</v>
      </c>
      <c r="BJ4213" s="2">
        <v>2</v>
      </c>
      <c r="BK4213" s="2">
        <v>2</v>
      </c>
      <c r="BL4213" s="2">
        <v>42.1</v>
      </c>
      <c r="BM4213" s="2">
        <v>5.89</v>
      </c>
      <c r="BN4213" s="2">
        <v>47.99</v>
      </c>
      <c r="BO4213" s="2">
        <v>47.99</v>
      </c>
      <c r="BQ4213" s="2" t="s">
        <v>286</v>
      </c>
      <c r="BR4213" s="2" t="s">
        <v>83</v>
      </c>
      <c r="BS4213" s="3">
        <v>42885</v>
      </c>
      <c r="BT4213" s="4">
        <v>0.41666666666666669</v>
      </c>
      <c r="BU4213" s="2" t="s">
        <v>3919</v>
      </c>
      <c r="BV4213" s="2" t="s">
        <v>98</v>
      </c>
      <c r="BY4213" s="2">
        <v>9813.6</v>
      </c>
      <c r="CC4213" s="2" t="s">
        <v>793</v>
      </c>
      <c r="CD4213" s="2">
        <v>7139</v>
      </c>
      <c r="CE4213" s="2" t="s">
        <v>99</v>
      </c>
      <c r="CF4213" s="3">
        <v>42886</v>
      </c>
      <c r="CI4213" s="2">
        <v>1</v>
      </c>
      <c r="CJ4213" s="2">
        <v>1</v>
      </c>
      <c r="CK4213" s="2">
        <v>21</v>
      </c>
      <c r="CL4213" s="2" t="s">
        <v>87</v>
      </c>
    </row>
    <row r="4214" spans="1:90">
      <c r="A4214" s="2" t="s">
        <v>71</v>
      </c>
      <c r="B4214" s="2" t="s">
        <v>72</v>
      </c>
      <c r="C4214" s="2" t="s">
        <v>73</v>
      </c>
      <c r="E4214" s="2" t="str">
        <f>"FES1162552139"</f>
        <v>FES1162552139</v>
      </c>
      <c r="F4214" s="3">
        <v>42884</v>
      </c>
      <c r="G4214" s="2">
        <v>201711</v>
      </c>
      <c r="H4214" s="2" t="s">
        <v>74</v>
      </c>
      <c r="I4214" s="2" t="s">
        <v>75</v>
      </c>
      <c r="J4214" s="2" t="s">
        <v>76</v>
      </c>
      <c r="K4214" s="2" t="s">
        <v>77</v>
      </c>
      <c r="L4214" s="2" t="s">
        <v>88</v>
      </c>
      <c r="M4214" s="2" t="s">
        <v>89</v>
      </c>
      <c r="N4214" s="2" t="s">
        <v>704</v>
      </c>
      <c r="O4214" s="2" t="s">
        <v>81</v>
      </c>
      <c r="P4214" s="2" t="str">
        <f>"2170567722                    "</f>
        <v xml:space="preserve">2170567722                    </v>
      </c>
      <c r="Q4214" s="2">
        <v>0</v>
      </c>
      <c r="R4214" s="2">
        <v>0</v>
      </c>
      <c r="S4214" s="2">
        <v>0</v>
      </c>
      <c r="T4214" s="2">
        <v>0</v>
      </c>
      <c r="U4214" s="2">
        <v>0</v>
      </c>
      <c r="V4214" s="2">
        <v>0</v>
      </c>
      <c r="W4214" s="2">
        <v>0</v>
      </c>
      <c r="X4214" s="2">
        <v>0</v>
      </c>
      <c r="Y4214" s="2">
        <v>0</v>
      </c>
      <c r="Z4214" s="2">
        <v>0</v>
      </c>
      <c r="AA4214" s="2">
        <v>0</v>
      </c>
      <c r="AB4214" s="2">
        <v>0</v>
      </c>
      <c r="AC4214" s="2">
        <v>0</v>
      </c>
      <c r="AD4214" s="2">
        <v>0</v>
      </c>
      <c r="AE4214" s="2">
        <v>0</v>
      </c>
      <c r="AF4214" s="2">
        <v>0</v>
      </c>
      <c r="AG4214" s="2">
        <v>0</v>
      </c>
      <c r="AH4214" s="2">
        <v>0</v>
      </c>
      <c r="AI4214" s="2">
        <v>0</v>
      </c>
      <c r="AJ4214" s="2">
        <v>0</v>
      </c>
      <c r="AK4214" s="2">
        <v>0</v>
      </c>
      <c r="AL4214" s="2">
        <v>0</v>
      </c>
      <c r="AM4214" s="2">
        <v>41.92</v>
      </c>
      <c r="AN4214" s="2">
        <v>0</v>
      </c>
      <c r="AO4214" s="2">
        <v>0</v>
      </c>
      <c r="AP4214" s="2">
        <v>0</v>
      </c>
      <c r="AQ4214" s="2">
        <v>0</v>
      </c>
      <c r="AR4214" s="2">
        <v>0</v>
      </c>
      <c r="AS4214" s="2">
        <v>0</v>
      </c>
      <c r="AT4214" s="2">
        <v>0</v>
      </c>
      <c r="AU4214" s="2">
        <v>0</v>
      </c>
      <c r="AV4214" s="2">
        <v>0</v>
      </c>
      <c r="AW4214" s="2">
        <v>0</v>
      </c>
      <c r="AX4214" s="2">
        <v>0</v>
      </c>
      <c r="AY4214" s="2">
        <v>0</v>
      </c>
      <c r="AZ4214" s="2">
        <v>0</v>
      </c>
      <c r="BA4214" s="2">
        <v>0</v>
      </c>
      <c r="BB4214" s="2">
        <v>0</v>
      </c>
      <c r="BC4214" s="2">
        <v>0</v>
      </c>
      <c r="BD4214" s="2">
        <v>0</v>
      </c>
      <c r="BE4214" s="2">
        <v>0</v>
      </c>
      <c r="BF4214" s="2">
        <v>0</v>
      </c>
      <c r="BG4214" s="2">
        <v>0</v>
      </c>
      <c r="BH4214" s="2">
        <v>1</v>
      </c>
      <c r="BI4214" s="2">
        <v>17</v>
      </c>
      <c r="BJ4214" s="2">
        <v>18</v>
      </c>
      <c r="BK4214" s="2">
        <v>18</v>
      </c>
      <c r="BL4214" s="2">
        <v>378.88</v>
      </c>
      <c r="BM4214" s="2">
        <v>53.04</v>
      </c>
      <c r="BN4214" s="2">
        <v>431.92</v>
      </c>
      <c r="BO4214" s="2">
        <v>431.92</v>
      </c>
      <c r="BQ4214" s="2" t="s">
        <v>983</v>
      </c>
      <c r="BR4214" s="2" t="s">
        <v>83</v>
      </c>
      <c r="BS4214" s="3">
        <v>42885</v>
      </c>
      <c r="BT4214" s="4">
        <v>0.41666666666666669</v>
      </c>
      <c r="BU4214" s="2" t="s">
        <v>239</v>
      </c>
      <c r="BV4214" s="2" t="s">
        <v>98</v>
      </c>
      <c r="BY4214" s="2">
        <v>90000</v>
      </c>
      <c r="CC4214" s="2" t="s">
        <v>89</v>
      </c>
      <c r="CD4214" s="2">
        <v>7405</v>
      </c>
      <c r="CE4214" s="2" t="s">
        <v>86</v>
      </c>
      <c r="CF4214" s="3">
        <v>42886</v>
      </c>
      <c r="CI4214" s="2">
        <v>1</v>
      </c>
      <c r="CJ4214" s="2">
        <v>1</v>
      </c>
      <c r="CK4214" s="2">
        <v>21</v>
      </c>
      <c r="CL4214" s="2" t="s">
        <v>87</v>
      </c>
    </row>
    <row r="4215" spans="1:90">
      <c r="A4215" s="2" t="s">
        <v>71</v>
      </c>
      <c r="B4215" s="2" t="s">
        <v>72</v>
      </c>
      <c r="C4215" s="2" t="s">
        <v>73</v>
      </c>
      <c r="E4215" s="2" t="str">
        <f>"FES1162552123"</f>
        <v>FES1162552123</v>
      </c>
      <c r="F4215" s="3">
        <v>42884</v>
      </c>
      <c r="G4215" s="2">
        <v>201711</v>
      </c>
      <c r="H4215" s="2" t="s">
        <v>74</v>
      </c>
      <c r="I4215" s="2" t="s">
        <v>75</v>
      </c>
      <c r="J4215" s="2" t="s">
        <v>76</v>
      </c>
      <c r="K4215" s="2" t="s">
        <v>77</v>
      </c>
      <c r="L4215" s="2" t="s">
        <v>88</v>
      </c>
      <c r="M4215" s="2" t="s">
        <v>89</v>
      </c>
      <c r="N4215" s="2" t="s">
        <v>1142</v>
      </c>
      <c r="O4215" s="2" t="s">
        <v>81</v>
      </c>
      <c r="P4215" s="2" t="str">
        <f>"2170569956                    "</f>
        <v xml:space="preserve">2170569956                    </v>
      </c>
      <c r="Q4215" s="2">
        <v>0</v>
      </c>
      <c r="R4215" s="2">
        <v>0</v>
      </c>
      <c r="S4215" s="2">
        <v>0</v>
      </c>
      <c r="T4215" s="2">
        <v>0</v>
      </c>
      <c r="U4215" s="2">
        <v>0</v>
      </c>
      <c r="V4215" s="2">
        <v>0</v>
      </c>
      <c r="W4215" s="2">
        <v>0</v>
      </c>
      <c r="X4215" s="2">
        <v>0</v>
      </c>
      <c r="Y4215" s="2">
        <v>0</v>
      </c>
      <c r="Z4215" s="2">
        <v>0</v>
      </c>
      <c r="AA4215" s="2">
        <v>0</v>
      </c>
      <c r="AB4215" s="2">
        <v>0</v>
      </c>
      <c r="AC4215" s="2">
        <v>0</v>
      </c>
      <c r="AD4215" s="2">
        <v>0</v>
      </c>
      <c r="AE4215" s="2">
        <v>0</v>
      </c>
      <c r="AF4215" s="2">
        <v>0</v>
      </c>
      <c r="AG4215" s="2">
        <v>0</v>
      </c>
      <c r="AH4215" s="2">
        <v>0</v>
      </c>
      <c r="AI4215" s="2">
        <v>0</v>
      </c>
      <c r="AJ4215" s="2">
        <v>0</v>
      </c>
      <c r="AK4215" s="2">
        <v>0</v>
      </c>
      <c r="AL4215" s="2">
        <v>0</v>
      </c>
      <c r="AM4215" s="2">
        <v>8.15</v>
      </c>
      <c r="AN4215" s="2">
        <v>0</v>
      </c>
      <c r="AO4215" s="2">
        <v>0</v>
      </c>
      <c r="AP4215" s="2">
        <v>0</v>
      </c>
      <c r="AQ4215" s="2">
        <v>0</v>
      </c>
      <c r="AR4215" s="2">
        <v>0</v>
      </c>
      <c r="AS4215" s="2">
        <v>0</v>
      </c>
      <c r="AT4215" s="2">
        <v>0</v>
      </c>
      <c r="AU4215" s="2">
        <v>0</v>
      </c>
      <c r="AV4215" s="2">
        <v>0</v>
      </c>
      <c r="AW4215" s="2">
        <v>0</v>
      </c>
      <c r="AX4215" s="2">
        <v>0</v>
      </c>
      <c r="AY4215" s="2">
        <v>0</v>
      </c>
      <c r="AZ4215" s="2">
        <v>0</v>
      </c>
      <c r="BA4215" s="2">
        <v>0</v>
      </c>
      <c r="BB4215" s="2">
        <v>0</v>
      </c>
      <c r="BC4215" s="2">
        <v>0</v>
      </c>
      <c r="BD4215" s="2">
        <v>0</v>
      </c>
      <c r="BE4215" s="2">
        <v>0</v>
      </c>
      <c r="BF4215" s="2">
        <v>0</v>
      </c>
      <c r="BG4215" s="2">
        <v>0</v>
      </c>
      <c r="BH4215" s="2">
        <v>1</v>
      </c>
      <c r="BI4215" s="2">
        <v>3.3</v>
      </c>
      <c r="BJ4215" s="2">
        <v>1.4</v>
      </c>
      <c r="BK4215" s="2">
        <v>3.5</v>
      </c>
      <c r="BL4215" s="2">
        <v>73.67</v>
      </c>
      <c r="BM4215" s="2">
        <v>10.31</v>
      </c>
      <c r="BN4215" s="2">
        <v>83.98</v>
      </c>
      <c r="BO4215" s="2">
        <v>83.98</v>
      </c>
      <c r="BQ4215" s="2" t="s">
        <v>1143</v>
      </c>
      <c r="BR4215" s="2" t="s">
        <v>83</v>
      </c>
      <c r="BS4215" s="3">
        <v>42885</v>
      </c>
      <c r="BT4215" s="4">
        <v>0.33680555555555558</v>
      </c>
      <c r="BU4215" s="2" t="s">
        <v>3920</v>
      </c>
      <c r="BV4215" s="2" t="s">
        <v>98</v>
      </c>
      <c r="BY4215" s="2">
        <v>7046.73</v>
      </c>
      <c r="CC4215" s="2" t="s">
        <v>89</v>
      </c>
      <c r="CD4215" s="2">
        <v>7530</v>
      </c>
      <c r="CE4215" s="2" t="s">
        <v>86</v>
      </c>
      <c r="CF4215" s="3">
        <v>42886</v>
      </c>
      <c r="CI4215" s="2">
        <v>1</v>
      </c>
      <c r="CJ4215" s="2">
        <v>1</v>
      </c>
      <c r="CK4215" s="2">
        <v>21</v>
      </c>
      <c r="CL4215" s="2" t="s">
        <v>87</v>
      </c>
    </row>
    <row r="4216" spans="1:90">
      <c r="A4216" s="2" t="s">
        <v>71</v>
      </c>
      <c r="B4216" s="2" t="s">
        <v>72</v>
      </c>
      <c r="C4216" s="2" t="s">
        <v>73</v>
      </c>
      <c r="E4216" s="2" t="str">
        <f>"FES1162551782"</f>
        <v>FES1162551782</v>
      </c>
      <c r="F4216" s="3">
        <v>42884</v>
      </c>
      <c r="G4216" s="2">
        <v>201711</v>
      </c>
      <c r="H4216" s="2" t="s">
        <v>74</v>
      </c>
      <c r="I4216" s="2" t="s">
        <v>75</v>
      </c>
      <c r="J4216" s="2" t="s">
        <v>76</v>
      </c>
      <c r="K4216" s="2" t="s">
        <v>77</v>
      </c>
      <c r="L4216" s="2" t="s">
        <v>242</v>
      </c>
      <c r="M4216" s="2" t="s">
        <v>243</v>
      </c>
      <c r="N4216" s="2" t="s">
        <v>3717</v>
      </c>
      <c r="O4216" s="2" t="s">
        <v>81</v>
      </c>
      <c r="P4216" s="2" t="str">
        <f>"2170569634                    "</f>
        <v xml:space="preserve">2170569634                    </v>
      </c>
      <c r="Q4216" s="2">
        <v>0</v>
      </c>
      <c r="R4216" s="2">
        <v>0</v>
      </c>
      <c r="S4216" s="2">
        <v>0</v>
      </c>
      <c r="T4216" s="2">
        <v>0</v>
      </c>
      <c r="U4216" s="2">
        <v>0</v>
      </c>
      <c r="V4216" s="2">
        <v>0</v>
      </c>
      <c r="W4216" s="2">
        <v>0</v>
      </c>
      <c r="X4216" s="2">
        <v>0</v>
      </c>
      <c r="Y4216" s="2">
        <v>0</v>
      </c>
      <c r="Z4216" s="2">
        <v>0</v>
      </c>
      <c r="AA4216" s="2">
        <v>0</v>
      </c>
      <c r="AB4216" s="2">
        <v>0</v>
      </c>
      <c r="AC4216" s="2">
        <v>0</v>
      </c>
      <c r="AD4216" s="2">
        <v>0</v>
      </c>
      <c r="AE4216" s="2">
        <v>0</v>
      </c>
      <c r="AF4216" s="2">
        <v>0</v>
      </c>
      <c r="AG4216" s="2">
        <v>0</v>
      </c>
      <c r="AH4216" s="2">
        <v>0</v>
      </c>
      <c r="AI4216" s="2">
        <v>0</v>
      </c>
      <c r="AJ4216" s="2">
        <v>0</v>
      </c>
      <c r="AK4216" s="2">
        <v>0</v>
      </c>
      <c r="AL4216" s="2">
        <v>0</v>
      </c>
      <c r="AM4216" s="2">
        <v>3.64</v>
      </c>
      <c r="AN4216" s="2">
        <v>0</v>
      </c>
      <c r="AO4216" s="2">
        <v>0</v>
      </c>
      <c r="AP4216" s="2">
        <v>0</v>
      </c>
      <c r="AQ4216" s="2">
        <v>0</v>
      </c>
      <c r="AR4216" s="2">
        <v>0</v>
      </c>
      <c r="AS4216" s="2">
        <v>0</v>
      </c>
      <c r="AT4216" s="2">
        <v>0</v>
      </c>
      <c r="AU4216" s="2">
        <v>0</v>
      </c>
      <c r="AV4216" s="2">
        <v>0</v>
      </c>
      <c r="AW4216" s="2">
        <v>0</v>
      </c>
      <c r="AX4216" s="2">
        <v>0</v>
      </c>
      <c r="AY4216" s="2">
        <v>0</v>
      </c>
      <c r="AZ4216" s="2">
        <v>0</v>
      </c>
      <c r="BA4216" s="2">
        <v>0</v>
      </c>
      <c r="BB4216" s="2">
        <v>0</v>
      </c>
      <c r="BC4216" s="2">
        <v>0</v>
      </c>
      <c r="BD4216" s="2">
        <v>0</v>
      </c>
      <c r="BE4216" s="2">
        <v>0</v>
      </c>
      <c r="BF4216" s="2">
        <v>0</v>
      </c>
      <c r="BG4216" s="2">
        <v>0</v>
      </c>
      <c r="BH4216" s="2">
        <v>1</v>
      </c>
      <c r="BI4216" s="2">
        <v>2</v>
      </c>
      <c r="BJ4216" s="2">
        <v>2.6</v>
      </c>
      <c r="BK4216" s="2">
        <v>3</v>
      </c>
      <c r="BL4216" s="2">
        <v>32.89</v>
      </c>
      <c r="BM4216" s="2">
        <v>4.5999999999999996</v>
      </c>
      <c r="BN4216" s="2">
        <v>37.49</v>
      </c>
      <c r="BO4216" s="2">
        <v>37.49</v>
      </c>
      <c r="BQ4216" s="2" t="s">
        <v>286</v>
      </c>
      <c r="BR4216" s="2" t="s">
        <v>83</v>
      </c>
      <c r="BS4216" s="3">
        <v>42885</v>
      </c>
      <c r="BT4216" s="4">
        <v>0.28750000000000003</v>
      </c>
      <c r="BU4216" s="2" t="s">
        <v>1578</v>
      </c>
      <c r="BV4216" s="2" t="s">
        <v>98</v>
      </c>
      <c r="BY4216" s="2">
        <v>12936</v>
      </c>
      <c r="CA4216" s="2" t="s">
        <v>1246</v>
      </c>
      <c r="CC4216" s="2" t="s">
        <v>243</v>
      </c>
      <c r="CD4216" s="2">
        <v>1459</v>
      </c>
      <c r="CE4216" s="2" t="s">
        <v>86</v>
      </c>
      <c r="CF4216" s="3">
        <v>42885</v>
      </c>
      <c r="CI4216" s="2">
        <v>1</v>
      </c>
      <c r="CJ4216" s="2">
        <v>1</v>
      </c>
      <c r="CK4216" s="2">
        <v>22</v>
      </c>
      <c r="CL4216" s="2" t="s">
        <v>87</v>
      </c>
    </row>
    <row r="4217" spans="1:90">
      <c r="A4217" s="2" t="s">
        <v>71</v>
      </c>
      <c r="B4217" s="2" t="s">
        <v>72</v>
      </c>
      <c r="C4217" s="2" t="s">
        <v>73</v>
      </c>
      <c r="E4217" s="2" t="str">
        <f>"FES1162552202"</f>
        <v>FES1162552202</v>
      </c>
      <c r="F4217" s="3">
        <v>42884</v>
      </c>
      <c r="G4217" s="2">
        <v>201711</v>
      </c>
      <c r="H4217" s="2" t="s">
        <v>74</v>
      </c>
      <c r="I4217" s="2" t="s">
        <v>75</v>
      </c>
      <c r="J4217" s="2" t="s">
        <v>76</v>
      </c>
      <c r="K4217" s="2" t="s">
        <v>77</v>
      </c>
      <c r="L4217" s="2" t="s">
        <v>88</v>
      </c>
      <c r="M4217" s="2" t="s">
        <v>89</v>
      </c>
      <c r="N4217" s="2" t="s">
        <v>1089</v>
      </c>
      <c r="O4217" s="2" t="s">
        <v>81</v>
      </c>
      <c r="P4217" s="2" t="str">
        <f>"21705670011                   "</f>
        <v xml:space="preserve">21705670011                   </v>
      </c>
      <c r="Q4217" s="2">
        <v>0</v>
      </c>
      <c r="R4217" s="2">
        <v>0</v>
      </c>
      <c r="S4217" s="2">
        <v>0</v>
      </c>
      <c r="T4217" s="2">
        <v>0</v>
      </c>
      <c r="U4217" s="2">
        <v>0</v>
      </c>
      <c r="V4217" s="2">
        <v>0</v>
      </c>
      <c r="W4217" s="2">
        <v>0</v>
      </c>
      <c r="X4217" s="2">
        <v>0</v>
      </c>
      <c r="Y4217" s="2">
        <v>0</v>
      </c>
      <c r="Z4217" s="2">
        <v>0</v>
      </c>
      <c r="AA4217" s="2">
        <v>0</v>
      </c>
      <c r="AB4217" s="2">
        <v>0</v>
      </c>
      <c r="AC4217" s="2">
        <v>0</v>
      </c>
      <c r="AD4217" s="2">
        <v>0</v>
      </c>
      <c r="AE4217" s="2">
        <v>0</v>
      </c>
      <c r="AF4217" s="2">
        <v>0</v>
      </c>
      <c r="AG4217" s="2">
        <v>0</v>
      </c>
      <c r="AH4217" s="2">
        <v>0</v>
      </c>
      <c r="AI4217" s="2">
        <v>0</v>
      </c>
      <c r="AJ4217" s="2">
        <v>0</v>
      </c>
      <c r="AK4217" s="2">
        <v>0</v>
      </c>
      <c r="AL4217" s="2">
        <v>0</v>
      </c>
      <c r="AM4217" s="2">
        <v>4.66</v>
      </c>
      <c r="AN4217" s="2">
        <v>0</v>
      </c>
      <c r="AO4217" s="2">
        <v>0</v>
      </c>
      <c r="AP4217" s="2">
        <v>0</v>
      </c>
      <c r="AQ4217" s="2">
        <v>0</v>
      </c>
      <c r="AR4217" s="2">
        <v>0</v>
      </c>
      <c r="AS4217" s="2">
        <v>0</v>
      </c>
      <c r="AT4217" s="2">
        <v>0</v>
      </c>
      <c r="AU4217" s="2">
        <v>0</v>
      </c>
      <c r="AV4217" s="2">
        <v>0</v>
      </c>
      <c r="AW4217" s="2">
        <v>0</v>
      </c>
      <c r="AX4217" s="2">
        <v>0</v>
      </c>
      <c r="AY4217" s="2">
        <v>0</v>
      </c>
      <c r="AZ4217" s="2">
        <v>0</v>
      </c>
      <c r="BA4217" s="2">
        <v>0</v>
      </c>
      <c r="BB4217" s="2">
        <v>0</v>
      </c>
      <c r="BC4217" s="2">
        <v>0</v>
      </c>
      <c r="BD4217" s="2">
        <v>0</v>
      </c>
      <c r="BE4217" s="2">
        <v>0</v>
      </c>
      <c r="BF4217" s="2">
        <v>0</v>
      </c>
      <c r="BG4217" s="2">
        <v>0</v>
      </c>
      <c r="BH4217" s="2">
        <v>1</v>
      </c>
      <c r="BI4217" s="2">
        <v>1</v>
      </c>
      <c r="BJ4217" s="2">
        <v>0.2</v>
      </c>
      <c r="BK4217" s="2">
        <v>1</v>
      </c>
      <c r="BL4217" s="2">
        <v>42.1</v>
      </c>
      <c r="BM4217" s="2">
        <v>5.89</v>
      </c>
      <c r="BN4217" s="2">
        <v>47.99</v>
      </c>
      <c r="BO4217" s="2">
        <v>47.99</v>
      </c>
      <c r="BQ4217" s="2" t="s">
        <v>1090</v>
      </c>
      <c r="BR4217" s="2" t="s">
        <v>83</v>
      </c>
      <c r="BS4217" s="3">
        <v>42885</v>
      </c>
      <c r="BT4217" s="4">
        <v>0.35000000000000003</v>
      </c>
      <c r="BU4217" s="2" t="s">
        <v>1640</v>
      </c>
      <c r="BV4217" s="2" t="s">
        <v>98</v>
      </c>
      <c r="BY4217" s="2">
        <v>1200</v>
      </c>
      <c r="CC4217" s="2" t="s">
        <v>89</v>
      </c>
      <c r="CD4217" s="2">
        <v>7500</v>
      </c>
      <c r="CE4217" s="2" t="s">
        <v>99</v>
      </c>
      <c r="CF4217" s="3">
        <v>42886</v>
      </c>
      <c r="CI4217" s="2">
        <v>1</v>
      </c>
      <c r="CJ4217" s="2">
        <v>1</v>
      </c>
      <c r="CK4217" s="2">
        <v>21</v>
      </c>
      <c r="CL4217" s="2" t="s">
        <v>87</v>
      </c>
    </row>
    <row r="4218" spans="1:90">
      <c r="A4218" s="2" t="s">
        <v>71</v>
      </c>
      <c r="B4218" s="2" t="s">
        <v>72</v>
      </c>
      <c r="C4218" s="2" t="s">
        <v>73</v>
      </c>
      <c r="E4218" s="2" t="str">
        <f>"FES1162552215"</f>
        <v>FES1162552215</v>
      </c>
      <c r="F4218" s="3">
        <v>42884</v>
      </c>
      <c r="G4218" s="2">
        <v>201711</v>
      </c>
      <c r="H4218" s="2" t="s">
        <v>74</v>
      </c>
      <c r="I4218" s="2" t="s">
        <v>75</v>
      </c>
      <c r="J4218" s="2" t="s">
        <v>76</v>
      </c>
      <c r="K4218" s="2" t="s">
        <v>77</v>
      </c>
      <c r="L4218" s="2" t="s">
        <v>94</v>
      </c>
      <c r="M4218" s="2" t="s">
        <v>94</v>
      </c>
      <c r="N4218" s="2" t="s">
        <v>3064</v>
      </c>
      <c r="O4218" s="2" t="s">
        <v>81</v>
      </c>
      <c r="P4218" s="2" t="str">
        <f>"21705670025                   "</f>
        <v xml:space="preserve">21705670025                   </v>
      </c>
      <c r="Q4218" s="2">
        <v>0</v>
      </c>
      <c r="R4218" s="2">
        <v>0</v>
      </c>
      <c r="S4218" s="2">
        <v>0</v>
      </c>
      <c r="T4218" s="2">
        <v>0</v>
      </c>
      <c r="U4218" s="2">
        <v>0</v>
      </c>
      <c r="V4218" s="2">
        <v>0</v>
      </c>
      <c r="W4218" s="2">
        <v>0</v>
      </c>
      <c r="X4218" s="2">
        <v>0</v>
      </c>
      <c r="Y4218" s="2">
        <v>0</v>
      </c>
      <c r="Z4218" s="2">
        <v>0</v>
      </c>
      <c r="AA4218" s="2">
        <v>0</v>
      </c>
      <c r="AB4218" s="2">
        <v>0</v>
      </c>
      <c r="AC4218" s="2">
        <v>0</v>
      </c>
      <c r="AD4218" s="2">
        <v>0</v>
      </c>
      <c r="AE4218" s="2">
        <v>0</v>
      </c>
      <c r="AF4218" s="2">
        <v>0</v>
      </c>
      <c r="AG4218" s="2">
        <v>0</v>
      </c>
      <c r="AH4218" s="2">
        <v>0</v>
      </c>
      <c r="AI4218" s="2">
        <v>0</v>
      </c>
      <c r="AJ4218" s="2">
        <v>0</v>
      </c>
      <c r="AK4218" s="2">
        <v>0</v>
      </c>
      <c r="AL4218" s="2">
        <v>0</v>
      </c>
      <c r="AM4218" s="2">
        <v>4.66</v>
      </c>
      <c r="AN4218" s="2">
        <v>0</v>
      </c>
      <c r="AO4218" s="2">
        <v>0</v>
      </c>
      <c r="AP4218" s="2">
        <v>0</v>
      </c>
      <c r="AQ4218" s="2">
        <v>0</v>
      </c>
      <c r="AR4218" s="2">
        <v>0</v>
      </c>
      <c r="AS4218" s="2">
        <v>0</v>
      </c>
      <c r="AT4218" s="2">
        <v>0</v>
      </c>
      <c r="AU4218" s="2">
        <v>0</v>
      </c>
      <c r="AV4218" s="2">
        <v>0</v>
      </c>
      <c r="AW4218" s="2">
        <v>0</v>
      </c>
      <c r="AX4218" s="2">
        <v>0</v>
      </c>
      <c r="AY4218" s="2">
        <v>0</v>
      </c>
      <c r="AZ4218" s="2">
        <v>0</v>
      </c>
      <c r="BA4218" s="2">
        <v>0</v>
      </c>
      <c r="BB4218" s="2">
        <v>0</v>
      </c>
      <c r="BC4218" s="2">
        <v>0</v>
      </c>
      <c r="BD4218" s="2">
        <v>0</v>
      </c>
      <c r="BE4218" s="2">
        <v>0</v>
      </c>
      <c r="BF4218" s="2">
        <v>0</v>
      </c>
      <c r="BG4218" s="2">
        <v>0</v>
      </c>
      <c r="BH4218" s="2">
        <v>1</v>
      </c>
      <c r="BI4218" s="2">
        <v>1</v>
      </c>
      <c r="BJ4218" s="2">
        <v>0.2</v>
      </c>
      <c r="BK4218" s="2">
        <v>1</v>
      </c>
      <c r="BL4218" s="2">
        <v>42.1</v>
      </c>
      <c r="BM4218" s="2">
        <v>5.89</v>
      </c>
      <c r="BN4218" s="2">
        <v>47.99</v>
      </c>
      <c r="BO4218" s="2">
        <v>47.99</v>
      </c>
      <c r="BQ4218" s="2" t="s">
        <v>238</v>
      </c>
      <c r="BR4218" s="2" t="s">
        <v>83</v>
      </c>
      <c r="BS4218" s="3">
        <v>42885</v>
      </c>
      <c r="BT4218" s="4">
        <v>0.50763888888888886</v>
      </c>
      <c r="BU4218" s="2" t="s">
        <v>3065</v>
      </c>
      <c r="BV4218" s="2" t="s">
        <v>98</v>
      </c>
      <c r="BY4218" s="2">
        <v>1200</v>
      </c>
      <c r="CC4218" s="2" t="s">
        <v>94</v>
      </c>
      <c r="CD4218" s="2">
        <v>7646</v>
      </c>
      <c r="CE4218" s="2" t="s">
        <v>99</v>
      </c>
      <c r="CF4218" s="3">
        <v>42886</v>
      </c>
      <c r="CI4218" s="2">
        <v>1</v>
      </c>
      <c r="CJ4218" s="2">
        <v>1</v>
      </c>
      <c r="CK4218" s="2">
        <v>21</v>
      </c>
      <c r="CL4218" s="2" t="s">
        <v>87</v>
      </c>
    </row>
    <row r="4219" spans="1:90">
      <c r="A4219" s="2" t="s">
        <v>71</v>
      </c>
      <c r="B4219" s="2" t="s">
        <v>72</v>
      </c>
      <c r="C4219" s="2" t="s">
        <v>73</v>
      </c>
      <c r="E4219" s="2" t="str">
        <f>"FES1162552145"</f>
        <v>FES1162552145</v>
      </c>
      <c r="F4219" s="3">
        <v>42884</v>
      </c>
      <c r="G4219" s="2">
        <v>201711</v>
      </c>
      <c r="H4219" s="2" t="s">
        <v>74</v>
      </c>
      <c r="I4219" s="2" t="s">
        <v>75</v>
      </c>
      <c r="J4219" s="2" t="s">
        <v>76</v>
      </c>
      <c r="K4219" s="2" t="s">
        <v>77</v>
      </c>
      <c r="L4219" s="2" t="s">
        <v>224</v>
      </c>
      <c r="M4219" s="2" t="s">
        <v>225</v>
      </c>
      <c r="N4219" s="2" t="s">
        <v>267</v>
      </c>
      <c r="O4219" s="2" t="s">
        <v>81</v>
      </c>
      <c r="P4219" s="2" t="str">
        <f>"2170567814                    "</f>
        <v xml:space="preserve">2170567814                    </v>
      </c>
      <c r="Q4219" s="2">
        <v>0</v>
      </c>
      <c r="R4219" s="2">
        <v>0</v>
      </c>
      <c r="S4219" s="2">
        <v>0</v>
      </c>
      <c r="T4219" s="2">
        <v>0</v>
      </c>
      <c r="U4219" s="2">
        <v>0</v>
      </c>
      <c r="V4219" s="2">
        <v>0</v>
      </c>
      <c r="W4219" s="2">
        <v>0</v>
      </c>
      <c r="X4219" s="2">
        <v>0</v>
      </c>
      <c r="Y4219" s="2">
        <v>0</v>
      </c>
      <c r="Z4219" s="2">
        <v>0</v>
      </c>
      <c r="AA4219" s="2">
        <v>0</v>
      </c>
      <c r="AB4219" s="2">
        <v>0</v>
      </c>
      <c r="AC4219" s="2">
        <v>0</v>
      </c>
      <c r="AD4219" s="2">
        <v>0</v>
      </c>
      <c r="AE4219" s="2">
        <v>0</v>
      </c>
      <c r="AF4219" s="2">
        <v>0</v>
      </c>
      <c r="AG4219" s="2">
        <v>0</v>
      </c>
      <c r="AH4219" s="2">
        <v>0</v>
      </c>
      <c r="AI4219" s="2">
        <v>0</v>
      </c>
      <c r="AJ4219" s="2">
        <v>0</v>
      </c>
      <c r="AK4219" s="2">
        <v>0</v>
      </c>
      <c r="AL4219" s="2">
        <v>0</v>
      </c>
      <c r="AM4219" s="2">
        <v>4.66</v>
      </c>
      <c r="AN4219" s="2">
        <v>0</v>
      </c>
      <c r="AO4219" s="2">
        <v>0</v>
      </c>
      <c r="AP4219" s="2">
        <v>0</v>
      </c>
      <c r="AQ4219" s="2">
        <v>0</v>
      </c>
      <c r="AR4219" s="2">
        <v>0</v>
      </c>
      <c r="AS4219" s="2">
        <v>0</v>
      </c>
      <c r="AT4219" s="2">
        <v>0</v>
      </c>
      <c r="AU4219" s="2">
        <v>0</v>
      </c>
      <c r="AV4219" s="2">
        <v>0</v>
      </c>
      <c r="AW4219" s="2">
        <v>0</v>
      </c>
      <c r="AX4219" s="2">
        <v>0</v>
      </c>
      <c r="AY4219" s="2">
        <v>0</v>
      </c>
      <c r="AZ4219" s="2">
        <v>0</v>
      </c>
      <c r="BA4219" s="2">
        <v>0</v>
      </c>
      <c r="BB4219" s="2">
        <v>0</v>
      </c>
      <c r="BC4219" s="2">
        <v>0</v>
      </c>
      <c r="BD4219" s="2">
        <v>0</v>
      </c>
      <c r="BE4219" s="2">
        <v>0</v>
      </c>
      <c r="BF4219" s="2">
        <v>0</v>
      </c>
      <c r="BG4219" s="2">
        <v>0</v>
      </c>
      <c r="BH4219" s="2">
        <v>1</v>
      </c>
      <c r="BI4219" s="2">
        <v>1</v>
      </c>
      <c r="BJ4219" s="2">
        <v>0.2</v>
      </c>
      <c r="BK4219" s="2">
        <v>1</v>
      </c>
      <c r="BL4219" s="2">
        <v>42.1</v>
      </c>
      <c r="BM4219" s="2">
        <v>5.89</v>
      </c>
      <c r="BN4219" s="2">
        <v>47.99</v>
      </c>
      <c r="BO4219" s="2">
        <v>47.99</v>
      </c>
      <c r="BQ4219" s="2" t="s">
        <v>268</v>
      </c>
      <c r="BR4219" s="2" t="s">
        <v>83</v>
      </c>
      <c r="BS4219" s="3">
        <v>42885</v>
      </c>
      <c r="BT4219" s="4">
        <v>0.4375</v>
      </c>
      <c r="BU4219" s="2" t="s">
        <v>3921</v>
      </c>
      <c r="BV4219" s="2" t="s">
        <v>98</v>
      </c>
      <c r="BY4219" s="2">
        <v>1200</v>
      </c>
      <c r="CA4219" s="2" t="s">
        <v>114</v>
      </c>
      <c r="CC4219" s="2" t="s">
        <v>225</v>
      </c>
      <c r="CD4219" s="2">
        <v>3610</v>
      </c>
      <c r="CE4219" s="2" t="s">
        <v>99</v>
      </c>
      <c r="CF4219" s="3">
        <v>42886</v>
      </c>
      <c r="CI4219" s="2">
        <v>1</v>
      </c>
      <c r="CJ4219" s="2">
        <v>1</v>
      </c>
      <c r="CK4219" s="2">
        <v>21</v>
      </c>
      <c r="CL4219" s="2" t="s">
        <v>87</v>
      </c>
    </row>
    <row r="4220" spans="1:90">
      <c r="A4220" s="2" t="s">
        <v>71</v>
      </c>
      <c r="B4220" s="2" t="s">
        <v>72</v>
      </c>
      <c r="C4220" s="2" t="s">
        <v>73</v>
      </c>
      <c r="E4220" s="2" t="str">
        <f>"FES1162552150"</f>
        <v>FES1162552150</v>
      </c>
      <c r="F4220" s="3">
        <v>42884</v>
      </c>
      <c r="G4220" s="2">
        <v>201711</v>
      </c>
      <c r="H4220" s="2" t="s">
        <v>74</v>
      </c>
      <c r="I4220" s="2" t="s">
        <v>75</v>
      </c>
      <c r="J4220" s="2" t="s">
        <v>76</v>
      </c>
      <c r="K4220" s="2" t="s">
        <v>77</v>
      </c>
      <c r="L4220" s="2" t="s">
        <v>88</v>
      </c>
      <c r="M4220" s="2" t="s">
        <v>89</v>
      </c>
      <c r="N4220" s="2" t="s">
        <v>507</v>
      </c>
      <c r="O4220" s="2" t="s">
        <v>81</v>
      </c>
      <c r="P4220" s="2" t="str">
        <f>"2170567910                    "</f>
        <v xml:space="preserve">2170567910                    </v>
      </c>
      <c r="Q4220" s="2">
        <v>0</v>
      </c>
      <c r="R4220" s="2">
        <v>0</v>
      </c>
      <c r="S4220" s="2">
        <v>0</v>
      </c>
      <c r="T4220" s="2">
        <v>0</v>
      </c>
      <c r="U4220" s="2">
        <v>0</v>
      </c>
      <c r="V4220" s="2">
        <v>0</v>
      </c>
      <c r="W4220" s="2">
        <v>0</v>
      </c>
      <c r="X4220" s="2">
        <v>0</v>
      </c>
      <c r="Y4220" s="2">
        <v>0</v>
      </c>
      <c r="Z4220" s="2">
        <v>0</v>
      </c>
      <c r="AA4220" s="2">
        <v>0</v>
      </c>
      <c r="AB4220" s="2">
        <v>0</v>
      </c>
      <c r="AC4220" s="2">
        <v>0</v>
      </c>
      <c r="AD4220" s="2">
        <v>0</v>
      </c>
      <c r="AE4220" s="2">
        <v>0</v>
      </c>
      <c r="AF4220" s="2">
        <v>0</v>
      </c>
      <c r="AG4220" s="2">
        <v>0</v>
      </c>
      <c r="AH4220" s="2">
        <v>0</v>
      </c>
      <c r="AI4220" s="2">
        <v>0</v>
      </c>
      <c r="AJ4220" s="2">
        <v>0</v>
      </c>
      <c r="AK4220" s="2">
        <v>0</v>
      </c>
      <c r="AL4220" s="2">
        <v>0</v>
      </c>
      <c r="AM4220" s="2">
        <v>9.32</v>
      </c>
      <c r="AN4220" s="2">
        <v>0</v>
      </c>
      <c r="AO4220" s="2">
        <v>0</v>
      </c>
      <c r="AP4220" s="2">
        <v>0</v>
      </c>
      <c r="AQ4220" s="2">
        <v>0</v>
      </c>
      <c r="AR4220" s="2">
        <v>0</v>
      </c>
      <c r="AS4220" s="2">
        <v>0</v>
      </c>
      <c r="AT4220" s="2">
        <v>0</v>
      </c>
      <c r="AU4220" s="2">
        <v>0</v>
      </c>
      <c r="AV4220" s="2">
        <v>0</v>
      </c>
      <c r="AW4220" s="2">
        <v>0</v>
      </c>
      <c r="AX4220" s="2">
        <v>0</v>
      </c>
      <c r="AY4220" s="2">
        <v>0</v>
      </c>
      <c r="AZ4220" s="2">
        <v>0</v>
      </c>
      <c r="BA4220" s="2">
        <v>0</v>
      </c>
      <c r="BB4220" s="2">
        <v>0</v>
      </c>
      <c r="BC4220" s="2">
        <v>0</v>
      </c>
      <c r="BD4220" s="2">
        <v>0</v>
      </c>
      <c r="BE4220" s="2">
        <v>0</v>
      </c>
      <c r="BF4220" s="2">
        <v>0</v>
      </c>
      <c r="BG4220" s="2">
        <v>0</v>
      </c>
      <c r="BH4220" s="2">
        <v>1</v>
      </c>
      <c r="BI4220" s="2">
        <v>3.7</v>
      </c>
      <c r="BJ4220" s="2">
        <v>0.9</v>
      </c>
      <c r="BK4220" s="2">
        <v>4</v>
      </c>
      <c r="BL4220" s="2">
        <v>84.2</v>
      </c>
      <c r="BM4220" s="2">
        <v>11.79</v>
      </c>
      <c r="BN4220" s="2">
        <v>95.99</v>
      </c>
      <c r="BO4220" s="2">
        <v>95.99</v>
      </c>
      <c r="BQ4220" s="2" t="s">
        <v>508</v>
      </c>
      <c r="BR4220" s="2" t="s">
        <v>83</v>
      </c>
      <c r="BS4220" s="3">
        <v>42885</v>
      </c>
      <c r="BT4220" s="4">
        <v>0.43263888888888885</v>
      </c>
      <c r="BU4220" s="2" t="s">
        <v>3922</v>
      </c>
      <c r="BV4220" s="2" t="s">
        <v>98</v>
      </c>
      <c r="BY4220" s="2">
        <v>4674.51</v>
      </c>
      <c r="CC4220" s="2" t="s">
        <v>89</v>
      </c>
      <c r="CD4220" s="2">
        <v>7925</v>
      </c>
      <c r="CE4220" s="2" t="s">
        <v>86</v>
      </c>
      <c r="CF4220" s="3">
        <v>42886</v>
      </c>
      <c r="CI4220" s="2">
        <v>1</v>
      </c>
      <c r="CJ4220" s="2">
        <v>1</v>
      </c>
      <c r="CK4220" s="2">
        <v>21</v>
      </c>
      <c r="CL4220" s="2" t="s">
        <v>87</v>
      </c>
    </row>
    <row r="4221" spans="1:90">
      <c r="A4221" s="2" t="s">
        <v>71</v>
      </c>
      <c r="B4221" s="2" t="s">
        <v>72</v>
      </c>
      <c r="C4221" s="2" t="s">
        <v>73</v>
      </c>
      <c r="E4221" s="2" t="str">
        <f>"FES1162552218"</f>
        <v>FES1162552218</v>
      </c>
      <c r="F4221" s="3">
        <v>42884</v>
      </c>
      <c r="G4221" s="2">
        <v>201711</v>
      </c>
      <c r="H4221" s="2" t="s">
        <v>74</v>
      </c>
      <c r="I4221" s="2" t="s">
        <v>75</v>
      </c>
      <c r="J4221" s="2" t="s">
        <v>76</v>
      </c>
      <c r="K4221" s="2" t="s">
        <v>77</v>
      </c>
      <c r="L4221" s="2" t="s">
        <v>342</v>
      </c>
      <c r="M4221" s="2" t="s">
        <v>343</v>
      </c>
      <c r="N4221" s="2" t="s">
        <v>395</v>
      </c>
      <c r="O4221" s="2" t="s">
        <v>81</v>
      </c>
      <c r="P4221" s="2" t="str">
        <f>"2170570028                    "</f>
        <v xml:space="preserve">2170570028                    </v>
      </c>
      <c r="Q4221" s="2">
        <v>0</v>
      </c>
      <c r="R4221" s="2">
        <v>0</v>
      </c>
      <c r="S4221" s="2">
        <v>0</v>
      </c>
      <c r="T4221" s="2">
        <v>0</v>
      </c>
      <c r="U4221" s="2">
        <v>0</v>
      </c>
      <c r="V4221" s="2">
        <v>0</v>
      </c>
      <c r="W4221" s="2">
        <v>0</v>
      </c>
      <c r="X4221" s="2">
        <v>0</v>
      </c>
      <c r="Y4221" s="2">
        <v>0</v>
      </c>
      <c r="Z4221" s="2">
        <v>0</v>
      </c>
      <c r="AA4221" s="2">
        <v>0</v>
      </c>
      <c r="AB4221" s="2">
        <v>0</v>
      </c>
      <c r="AC4221" s="2">
        <v>0</v>
      </c>
      <c r="AD4221" s="2">
        <v>0</v>
      </c>
      <c r="AE4221" s="2">
        <v>0</v>
      </c>
      <c r="AF4221" s="2">
        <v>0</v>
      </c>
      <c r="AG4221" s="2">
        <v>0</v>
      </c>
      <c r="AH4221" s="2">
        <v>0</v>
      </c>
      <c r="AI4221" s="2">
        <v>0</v>
      </c>
      <c r="AJ4221" s="2">
        <v>0</v>
      </c>
      <c r="AK4221" s="2">
        <v>0</v>
      </c>
      <c r="AL4221" s="2">
        <v>0</v>
      </c>
      <c r="AM4221" s="2">
        <v>4.66</v>
      </c>
      <c r="AN4221" s="2">
        <v>0</v>
      </c>
      <c r="AO4221" s="2">
        <v>0</v>
      </c>
      <c r="AP4221" s="2">
        <v>0</v>
      </c>
      <c r="AQ4221" s="2">
        <v>0</v>
      </c>
      <c r="AR4221" s="2">
        <v>0</v>
      </c>
      <c r="AS4221" s="2">
        <v>0</v>
      </c>
      <c r="AT4221" s="2">
        <v>0</v>
      </c>
      <c r="AU4221" s="2">
        <v>0</v>
      </c>
      <c r="AV4221" s="2">
        <v>0</v>
      </c>
      <c r="AW4221" s="2">
        <v>0</v>
      </c>
      <c r="AX4221" s="2">
        <v>0</v>
      </c>
      <c r="AY4221" s="2">
        <v>0</v>
      </c>
      <c r="AZ4221" s="2">
        <v>0</v>
      </c>
      <c r="BA4221" s="2">
        <v>0</v>
      </c>
      <c r="BB4221" s="2">
        <v>0</v>
      </c>
      <c r="BC4221" s="2">
        <v>0</v>
      </c>
      <c r="BD4221" s="2">
        <v>0</v>
      </c>
      <c r="BE4221" s="2">
        <v>0</v>
      </c>
      <c r="BF4221" s="2">
        <v>0</v>
      </c>
      <c r="BG4221" s="2">
        <v>0</v>
      </c>
      <c r="BH4221" s="2">
        <v>1</v>
      </c>
      <c r="BI4221" s="2">
        <v>1</v>
      </c>
      <c r="BJ4221" s="2">
        <v>0.2</v>
      </c>
      <c r="BK4221" s="2">
        <v>1</v>
      </c>
      <c r="BL4221" s="2">
        <v>42.1</v>
      </c>
      <c r="BM4221" s="2">
        <v>5.89</v>
      </c>
      <c r="BN4221" s="2">
        <v>47.99</v>
      </c>
      <c r="BO4221" s="2">
        <v>47.99</v>
      </c>
      <c r="BQ4221" s="2" t="s">
        <v>396</v>
      </c>
      <c r="BR4221" s="2" t="s">
        <v>83</v>
      </c>
      <c r="BS4221" s="3">
        <v>42885</v>
      </c>
      <c r="BT4221" s="4">
        <v>0.38680555555555557</v>
      </c>
      <c r="BU4221" s="2" t="s">
        <v>1263</v>
      </c>
      <c r="BV4221" s="2" t="s">
        <v>98</v>
      </c>
      <c r="BY4221" s="2">
        <v>1200</v>
      </c>
      <c r="CC4221" s="2" t="s">
        <v>343</v>
      </c>
      <c r="CD4221" s="2">
        <v>4300</v>
      </c>
      <c r="CE4221" s="2" t="s">
        <v>99</v>
      </c>
      <c r="CF4221" s="3">
        <v>42887</v>
      </c>
      <c r="CI4221" s="2">
        <v>1</v>
      </c>
      <c r="CJ4221" s="2">
        <v>1</v>
      </c>
      <c r="CK4221" s="2">
        <v>21</v>
      </c>
      <c r="CL4221" s="2" t="s">
        <v>87</v>
      </c>
    </row>
    <row r="4222" spans="1:90">
      <c r="A4222" s="2" t="s">
        <v>71</v>
      </c>
      <c r="B4222" s="2" t="s">
        <v>72</v>
      </c>
      <c r="C4222" s="2" t="s">
        <v>73</v>
      </c>
      <c r="E4222" s="2" t="str">
        <f>"FES1162552194"</f>
        <v>FES1162552194</v>
      </c>
      <c r="F4222" s="3">
        <v>42884</v>
      </c>
      <c r="G4222" s="2">
        <v>201711</v>
      </c>
      <c r="H4222" s="2" t="s">
        <v>74</v>
      </c>
      <c r="I4222" s="2" t="s">
        <v>75</v>
      </c>
      <c r="J4222" s="2" t="s">
        <v>76</v>
      </c>
      <c r="K4222" s="2" t="s">
        <v>77</v>
      </c>
      <c r="L4222" s="2" t="s">
        <v>88</v>
      </c>
      <c r="M4222" s="2" t="s">
        <v>89</v>
      </c>
      <c r="N4222" s="2" t="s">
        <v>3518</v>
      </c>
      <c r="O4222" s="2" t="s">
        <v>81</v>
      </c>
      <c r="P4222" s="2" t="str">
        <f>"217057007                     "</f>
        <v xml:space="preserve">217057007                     </v>
      </c>
      <c r="Q4222" s="2">
        <v>0</v>
      </c>
      <c r="R4222" s="2">
        <v>0</v>
      </c>
      <c r="S4222" s="2">
        <v>0</v>
      </c>
      <c r="T4222" s="2">
        <v>0</v>
      </c>
      <c r="U4222" s="2">
        <v>0</v>
      </c>
      <c r="V4222" s="2">
        <v>0</v>
      </c>
      <c r="W4222" s="2">
        <v>0</v>
      </c>
      <c r="X4222" s="2">
        <v>0</v>
      </c>
      <c r="Y4222" s="2">
        <v>0</v>
      </c>
      <c r="Z4222" s="2">
        <v>0</v>
      </c>
      <c r="AA4222" s="2">
        <v>0</v>
      </c>
      <c r="AB4222" s="2">
        <v>0</v>
      </c>
      <c r="AC4222" s="2">
        <v>0</v>
      </c>
      <c r="AD4222" s="2">
        <v>0</v>
      </c>
      <c r="AE4222" s="2">
        <v>0</v>
      </c>
      <c r="AF4222" s="2">
        <v>0</v>
      </c>
      <c r="AG4222" s="2">
        <v>0</v>
      </c>
      <c r="AH4222" s="2">
        <v>0</v>
      </c>
      <c r="AI4222" s="2">
        <v>0</v>
      </c>
      <c r="AJ4222" s="2">
        <v>0</v>
      </c>
      <c r="AK4222" s="2">
        <v>0</v>
      </c>
      <c r="AL4222" s="2">
        <v>0</v>
      </c>
      <c r="AM4222" s="2">
        <v>6.99</v>
      </c>
      <c r="AN4222" s="2">
        <v>0</v>
      </c>
      <c r="AO4222" s="2">
        <v>0</v>
      </c>
      <c r="AP4222" s="2">
        <v>0</v>
      </c>
      <c r="AQ4222" s="2">
        <v>0</v>
      </c>
      <c r="AR4222" s="2">
        <v>0</v>
      </c>
      <c r="AS4222" s="2">
        <v>0</v>
      </c>
      <c r="AT4222" s="2">
        <v>0</v>
      </c>
      <c r="AU4222" s="2">
        <v>0</v>
      </c>
      <c r="AV4222" s="2">
        <v>0</v>
      </c>
      <c r="AW4222" s="2">
        <v>0</v>
      </c>
      <c r="AX4222" s="2">
        <v>0</v>
      </c>
      <c r="AY4222" s="2">
        <v>0</v>
      </c>
      <c r="AZ4222" s="2">
        <v>0</v>
      </c>
      <c r="BA4222" s="2">
        <v>0</v>
      </c>
      <c r="BB4222" s="2">
        <v>0</v>
      </c>
      <c r="BC4222" s="2">
        <v>0</v>
      </c>
      <c r="BD4222" s="2">
        <v>0</v>
      </c>
      <c r="BE4222" s="2">
        <v>0</v>
      </c>
      <c r="BF4222" s="2">
        <v>0</v>
      </c>
      <c r="BG4222" s="2">
        <v>0</v>
      </c>
      <c r="BH4222" s="2">
        <v>1</v>
      </c>
      <c r="BI4222" s="2">
        <v>0.9</v>
      </c>
      <c r="BJ4222" s="2">
        <v>2.6</v>
      </c>
      <c r="BK4222" s="2">
        <v>3</v>
      </c>
      <c r="BL4222" s="2">
        <v>63.15</v>
      </c>
      <c r="BM4222" s="2">
        <v>8.84</v>
      </c>
      <c r="BN4222" s="2">
        <v>71.989999999999995</v>
      </c>
      <c r="BO4222" s="2">
        <v>71.989999999999995</v>
      </c>
      <c r="BQ4222" s="2" t="s">
        <v>203</v>
      </c>
      <c r="BR4222" s="2" t="s">
        <v>83</v>
      </c>
      <c r="BS4222" s="3">
        <v>42885</v>
      </c>
      <c r="BT4222" s="4">
        <v>0.34027777777777773</v>
      </c>
      <c r="BU4222" s="2" t="s">
        <v>3519</v>
      </c>
      <c r="BV4222" s="2" t="s">
        <v>98</v>
      </c>
      <c r="BY4222" s="2">
        <v>13070.56</v>
      </c>
      <c r="CC4222" s="2" t="s">
        <v>89</v>
      </c>
      <c r="CD4222" s="2">
        <v>7530</v>
      </c>
      <c r="CE4222" s="2" t="s">
        <v>99</v>
      </c>
      <c r="CF4222" s="3">
        <v>42886</v>
      </c>
      <c r="CI4222" s="2">
        <v>1</v>
      </c>
      <c r="CJ4222" s="2">
        <v>1</v>
      </c>
      <c r="CK4222" s="2">
        <v>21</v>
      </c>
      <c r="CL4222" s="2" t="s">
        <v>87</v>
      </c>
    </row>
    <row r="4223" spans="1:90">
      <c r="A4223" s="2" t="s">
        <v>71</v>
      </c>
      <c r="B4223" s="2" t="s">
        <v>72</v>
      </c>
      <c r="C4223" s="2" t="s">
        <v>73</v>
      </c>
      <c r="E4223" s="2" t="str">
        <f>"FES1162552142"</f>
        <v>FES1162552142</v>
      </c>
      <c r="F4223" s="3">
        <v>42884</v>
      </c>
      <c r="G4223" s="2">
        <v>201711</v>
      </c>
      <c r="H4223" s="2" t="s">
        <v>74</v>
      </c>
      <c r="I4223" s="2" t="s">
        <v>75</v>
      </c>
      <c r="J4223" s="2" t="s">
        <v>76</v>
      </c>
      <c r="K4223" s="2" t="s">
        <v>77</v>
      </c>
      <c r="L4223" s="2" t="s">
        <v>224</v>
      </c>
      <c r="M4223" s="2" t="s">
        <v>225</v>
      </c>
      <c r="N4223" s="2" t="s">
        <v>267</v>
      </c>
      <c r="O4223" s="2" t="s">
        <v>81</v>
      </c>
      <c r="P4223" s="2" t="str">
        <f>"2170567789                    "</f>
        <v xml:space="preserve">2170567789                    </v>
      </c>
      <c r="Q4223" s="2">
        <v>0</v>
      </c>
      <c r="R4223" s="2">
        <v>0</v>
      </c>
      <c r="S4223" s="2">
        <v>0</v>
      </c>
      <c r="T4223" s="2">
        <v>0</v>
      </c>
      <c r="U4223" s="2">
        <v>0</v>
      </c>
      <c r="V4223" s="2">
        <v>0</v>
      </c>
      <c r="W4223" s="2">
        <v>0</v>
      </c>
      <c r="X4223" s="2">
        <v>0</v>
      </c>
      <c r="Y4223" s="2">
        <v>0</v>
      </c>
      <c r="Z4223" s="2">
        <v>0</v>
      </c>
      <c r="AA4223" s="2">
        <v>0</v>
      </c>
      <c r="AB4223" s="2">
        <v>0</v>
      </c>
      <c r="AC4223" s="2">
        <v>0</v>
      </c>
      <c r="AD4223" s="2">
        <v>0</v>
      </c>
      <c r="AE4223" s="2">
        <v>0</v>
      </c>
      <c r="AF4223" s="2">
        <v>0</v>
      </c>
      <c r="AG4223" s="2">
        <v>0</v>
      </c>
      <c r="AH4223" s="2">
        <v>0</v>
      </c>
      <c r="AI4223" s="2">
        <v>0</v>
      </c>
      <c r="AJ4223" s="2">
        <v>0</v>
      </c>
      <c r="AK4223" s="2">
        <v>0</v>
      </c>
      <c r="AL4223" s="2">
        <v>0</v>
      </c>
      <c r="AM4223" s="2">
        <v>4.66</v>
      </c>
      <c r="AN4223" s="2">
        <v>0</v>
      </c>
      <c r="AO4223" s="2">
        <v>0</v>
      </c>
      <c r="AP4223" s="2">
        <v>0</v>
      </c>
      <c r="AQ4223" s="2">
        <v>0</v>
      </c>
      <c r="AR4223" s="2">
        <v>0</v>
      </c>
      <c r="AS4223" s="2">
        <v>0</v>
      </c>
      <c r="AT4223" s="2">
        <v>0</v>
      </c>
      <c r="AU4223" s="2">
        <v>0</v>
      </c>
      <c r="AV4223" s="2">
        <v>0</v>
      </c>
      <c r="AW4223" s="2">
        <v>0</v>
      </c>
      <c r="AX4223" s="2">
        <v>0</v>
      </c>
      <c r="AY4223" s="2">
        <v>0</v>
      </c>
      <c r="AZ4223" s="2">
        <v>0</v>
      </c>
      <c r="BA4223" s="2">
        <v>0</v>
      </c>
      <c r="BB4223" s="2">
        <v>0</v>
      </c>
      <c r="BC4223" s="2">
        <v>0</v>
      </c>
      <c r="BD4223" s="2">
        <v>0</v>
      </c>
      <c r="BE4223" s="2">
        <v>0</v>
      </c>
      <c r="BF4223" s="2">
        <v>0</v>
      </c>
      <c r="BG4223" s="2">
        <v>0</v>
      </c>
      <c r="BH4223" s="2">
        <v>1</v>
      </c>
      <c r="BI4223" s="2">
        <v>1</v>
      </c>
      <c r="BJ4223" s="2">
        <v>0.2</v>
      </c>
      <c r="BK4223" s="2">
        <v>1</v>
      </c>
      <c r="BL4223" s="2">
        <v>42.1</v>
      </c>
      <c r="BM4223" s="2">
        <v>5.89</v>
      </c>
      <c r="BN4223" s="2">
        <v>47.99</v>
      </c>
      <c r="BO4223" s="2">
        <v>47.99</v>
      </c>
      <c r="BQ4223" s="2" t="s">
        <v>268</v>
      </c>
      <c r="BR4223" s="2" t="s">
        <v>83</v>
      </c>
      <c r="BS4223" s="3">
        <v>42885</v>
      </c>
      <c r="BT4223" s="4">
        <v>0.4375</v>
      </c>
      <c r="BU4223" s="2" t="s">
        <v>942</v>
      </c>
      <c r="BV4223" s="2" t="s">
        <v>98</v>
      </c>
      <c r="BY4223" s="2">
        <v>1200</v>
      </c>
      <c r="CA4223" s="2" t="s">
        <v>114</v>
      </c>
      <c r="CC4223" s="2" t="s">
        <v>225</v>
      </c>
      <c r="CD4223" s="2">
        <v>3610</v>
      </c>
      <c r="CE4223" s="2" t="s">
        <v>99</v>
      </c>
      <c r="CF4223" s="3">
        <v>42886</v>
      </c>
      <c r="CI4223" s="2">
        <v>1</v>
      </c>
      <c r="CJ4223" s="2">
        <v>1</v>
      </c>
      <c r="CK4223" s="2">
        <v>21</v>
      </c>
      <c r="CL4223" s="2" t="s">
        <v>87</v>
      </c>
    </row>
    <row r="4224" spans="1:90">
      <c r="A4224" s="2" t="s">
        <v>71</v>
      </c>
      <c r="B4224" s="2" t="s">
        <v>72</v>
      </c>
      <c r="C4224" s="2" t="s">
        <v>73</v>
      </c>
      <c r="E4224" s="2" t="str">
        <f>"FES1162552206"</f>
        <v>FES1162552206</v>
      </c>
      <c r="F4224" s="3">
        <v>42884</v>
      </c>
      <c r="G4224" s="2">
        <v>201711</v>
      </c>
      <c r="H4224" s="2" t="s">
        <v>74</v>
      </c>
      <c r="I4224" s="2" t="s">
        <v>75</v>
      </c>
      <c r="J4224" s="2" t="s">
        <v>76</v>
      </c>
      <c r="K4224" s="2" t="s">
        <v>77</v>
      </c>
      <c r="L4224" s="2" t="s">
        <v>181</v>
      </c>
      <c r="M4224" s="2" t="s">
        <v>182</v>
      </c>
      <c r="N4224" s="2" t="s">
        <v>3923</v>
      </c>
      <c r="O4224" s="2" t="s">
        <v>81</v>
      </c>
      <c r="P4224" s="2" t="str">
        <f>"2170570016                    "</f>
        <v xml:space="preserve">2170570016                    </v>
      </c>
      <c r="Q4224" s="2">
        <v>0</v>
      </c>
      <c r="R4224" s="2">
        <v>0</v>
      </c>
      <c r="S4224" s="2">
        <v>0</v>
      </c>
      <c r="T4224" s="2">
        <v>0</v>
      </c>
      <c r="U4224" s="2">
        <v>0</v>
      </c>
      <c r="V4224" s="2">
        <v>0</v>
      </c>
      <c r="W4224" s="2">
        <v>0</v>
      </c>
      <c r="X4224" s="2">
        <v>0</v>
      </c>
      <c r="Y4224" s="2">
        <v>0</v>
      </c>
      <c r="Z4224" s="2">
        <v>0</v>
      </c>
      <c r="AA4224" s="2">
        <v>0</v>
      </c>
      <c r="AB4224" s="2">
        <v>0</v>
      </c>
      <c r="AC4224" s="2">
        <v>0</v>
      </c>
      <c r="AD4224" s="2">
        <v>0</v>
      </c>
      <c r="AE4224" s="2">
        <v>0</v>
      </c>
      <c r="AF4224" s="2">
        <v>0</v>
      </c>
      <c r="AG4224" s="2">
        <v>0</v>
      </c>
      <c r="AH4224" s="2">
        <v>0</v>
      </c>
      <c r="AI4224" s="2">
        <v>0</v>
      </c>
      <c r="AJ4224" s="2">
        <v>0</v>
      </c>
      <c r="AK4224" s="2">
        <v>0</v>
      </c>
      <c r="AL4224" s="2">
        <v>0</v>
      </c>
      <c r="AM4224" s="2">
        <v>3.64</v>
      </c>
      <c r="AN4224" s="2">
        <v>0</v>
      </c>
      <c r="AO4224" s="2">
        <v>0</v>
      </c>
      <c r="AP4224" s="2">
        <v>0</v>
      </c>
      <c r="AQ4224" s="2">
        <v>0</v>
      </c>
      <c r="AR4224" s="2">
        <v>0</v>
      </c>
      <c r="AS4224" s="2">
        <v>0</v>
      </c>
      <c r="AT4224" s="2">
        <v>0</v>
      </c>
      <c r="AU4224" s="2">
        <v>0</v>
      </c>
      <c r="AV4224" s="2">
        <v>0</v>
      </c>
      <c r="AW4224" s="2">
        <v>0</v>
      </c>
      <c r="AX4224" s="2">
        <v>0</v>
      </c>
      <c r="AY4224" s="2">
        <v>0</v>
      </c>
      <c r="AZ4224" s="2">
        <v>0</v>
      </c>
      <c r="BA4224" s="2">
        <v>0</v>
      </c>
      <c r="BB4224" s="2">
        <v>0</v>
      </c>
      <c r="BC4224" s="2">
        <v>0</v>
      </c>
      <c r="BD4224" s="2">
        <v>0</v>
      </c>
      <c r="BE4224" s="2">
        <v>0</v>
      </c>
      <c r="BF4224" s="2">
        <v>0</v>
      </c>
      <c r="BG4224" s="2">
        <v>0</v>
      </c>
      <c r="BH4224" s="2">
        <v>1</v>
      </c>
      <c r="BI4224" s="2">
        <v>2.7</v>
      </c>
      <c r="BJ4224" s="2">
        <v>4</v>
      </c>
      <c r="BK4224" s="2">
        <v>4</v>
      </c>
      <c r="BL4224" s="2">
        <v>32.89</v>
      </c>
      <c r="BM4224" s="2">
        <v>4.5999999999999996</v>
      </c>
      <c r="BN4224" s="2">
        <v>37.49</v>
      </c>
      <c r="BO4224" s="2">
        <v>37.49</v>
      </c>
      <c r="BQ4224" s="2" t="s">
        <v>3924</v>
      </c>
      <c r="BR4224" s="2" t="s">
        <v>83</v>
      </c>
      <c r="BS4224" s="3">
        <v>42885</v>
      </c>
      <c r="BT4224" s="4">
        <v>0.3888888888888889</v>
      </c>
      <c r="BU4224" s="2" t="s">
        <v>3925</v>
      </c>
      <c r="BV4224" s="2" t="s">
        <v>98</v>
      </c>
      <c r="BY4224" s="2">
        <v>19800.490000000002</v>
      </c>
      <c r="CC4224" s="2" t="s">
        <v>182</v>
      </c>
      <c r="CD4224" s="2">
        <v>1559</v>
      </c>
      <c r="CE4224" s="2" t="s">
        <v>86</v>
      </c>
      <c r="CF4224" s="3">
        <v>42886</v>
      </c>
      <c r="CI4224" s="2">
        <v>1</v>
      </c>
      <c r="CJ4224" s="2">
        <v>1</v>
      </c>
      <c r="CK4224" s="2">
        <v>22</v>
      </c>
      <c r="CL4224" s="2" t="s">
        <v>87</v>
      </c>
    </row>
    <row r="4225" spans="1:90">
      <c r="A4225" s="2" t="s">
        <v>71</v>
      </c>
      <c r="B4225" s="2" t="s">
        <v>72</v>
      </c>
      <c r="C4225" s="2" t="s">
        <v>73</v>
      </c>
      <c r="E4225" s="2" t="str">
        <f>"FES1162552172"</f>
        <v>FES1162552172</v>
      </c>
      <c r="F4225" s="3">
        <v>42884</v>
      </c>
      <c r="G4225" s="2">
        <v>201711</v>
      </c>
      <c r="H4225" s="2" t="s">
        <v>74</v>
      </c>
      <c r="I4225" s="2" t="s">
        <v>75</v>
      </c>
      <c r="J4225" s="2" t="s">
        <v>76</v>
      </c>
      <c r="K4225" s="2" t="s">
        <v>77</v>
      </c>
      <c r="L4225" s="2" t="s">
        <v>104</v>
      </c>
      <c r="M4225" s="2" t="s">
        <v>105</v>
      </c>
      <c r="N4225" s="2" t="s">
        <v>3926</v>
      </c>
      <c r="O4225" s="2" t="s">
        <v>81</v>
      </c>
      <c r="P4225" s="2" t="str">
        <f>"2170569986                    "</f>
        <v xml:space="preserve">2170569986                    </v>
      </c>
      <c r="Q4225" s="2">
        <v>0</v>
      </c>
      <c r="R4225" s="2">
        <v>0</v>
      </c>
      <c r="S4225" s="2">
        <v>0</v>
      </c>
      <c r="T4225" s="2">
        <v>0</v>
      </c>
      <c r="U4225" s="2">
        <v>0</v>
      </c>
      <c r="V4225" s="2">
        <v>0</v>
      </c>
      <c r="W4225" s="2">
        <v>0</v>
      </c>
      <c r="X4225" s="2">
        <v>0</v>
      </c>
      <c r="Y4225" s="2">
        <v>0</v>
      </c>
      <c r="Z4225" s="2">
        <v>0</v>
      </c>
      <c r="AA4225" s="2">
        <v>0</v>
      </c>
      <c r="AB4225" s="2">
        <v>0</v>
      </c>
      <c r="AC4225" s="2">
        <v>0</v>
      </c>
      <c r="AD4225" s="2">
        <v>0</v>
      </c>
      <c r="AE4225" s="2">
        <v>0</v>
      </c>
      <c r="AF4225" s="2">
        <v>0</v>
      </c>
      <c r="AG4225" s="2">
        <v>0</v>
      </c>
      <c r="AH4225" s="2">
        <v>0</v>
      </c>
      <c r="AI4225" s="2">
        <v>0</v>
      </c>
      <c r="AJ4225" s="2">
        <v>0</v>
      </c>
      <c r="AK4225" s="2">
        <v>0</v>
      </c>
      <c r="AL4225" s="2">
        <v>0</v>
      </c>
      <c r="AM4225" s="2">
        <v>4.66</v>
      </c>
      <c r="AN4225" s="2">
        <v>0</v>
      </c>
      <c r="AO4225" s="2">
        <v>0</v>
      </c>
      <c r="AP4225" s="2">
        <v>0</v>
      </c>
      <c r="AQ4225" s="2">
        <v>0</v>
      </c>
      <c r="AR4225" s="2">
        <v>0</v>
      </c>
      <c r="AS4225" s="2">
        <v>0</v>
      </c>
      <c r="AT4225" s="2">
        <v>0</v>
      </c>
      <c r="AU4225" s="2">
        <v>0</v>
      </c>
      <c r="AV4225" s="2">
        <v>0</v>
      </c>
      <c r="AW4225" s="2">
        <v>0</v>
      </c>
      <c r="AX4225" s="2">
        <v>0</v>
      </c>
      <c r="AY4225" s="2">
        <v>0</v>
      </c>
      <c r="AZ4225" s="2">
        <v>0</v>
      </c>
      <c r="BA4225" s="2">
        <v>0</v>
      </c>
      <c r="BB4225" s="2">
        <v>0</v>
      </c>
      <c r="BC4225" s="2">
        <v>0</v>
      </c>
      <c r="BD4225" s="2">
        <v>0</v>
      </c>
      <c r="BE4225" s="2">
        <v>0</v>
      </c>
      <c r="BF4225" s="2">
        <v>0</v>
      </c>
      <c r="BG4225" s="2">
        <v>0</v>
      </c>
      <c r="BH4225" s="2">
        <v>1</v>
      </c>
      <c r="BI4225" s="2">
        <v>1</v>
      </c>
      <c r="BJ4225" s="2">
        <v>0.2</v>
      </c>
      <c r="BK4225" s="2">
        <v>1</v>
      </c>
      <c r="BL4225" s="2">
        <v>42.1</v>
      </c>
      <c r="BM4225" s="2">
        <v>5.89</v>
      </c>
      <c r="BN4225" s="2">
        <v>47.99</v>
      </c>
      <c r="BO4225" s="2">
        <v>47.99</v>
      </c>
      <c r="BQ4225" s="2" t="s">
        <v>238</v>
      </c>
      <c r="BR4225" s="2" t="s">
        <v>83</v>
      </c>
      <c r="BS4225" s="3">
        <v>42885</v>
      </c>
      <c r="BT4225" s="4">
        <v>0.36180555555555555</v>
      </c>
      <c r="BU4225" s="2" t="s">
        <v>3927</v>
      </c>
      <c r="BV4225" s="2" t="s">
        <v>98</v>
      </c>
      <c r="BY4225" s="2">
        <v>1200</v>
      </c>
      <c r="CC4225" s="2" t="s">
        <v>105</v>
      </c>
      <c r="CD4225" s="2">
        <v>4052</v>
      </c>
      <c r="CE4225" s="2" t="s">
        <v>99</v>
      </c>
      <c r="CF4225" s="3">
        <v>42886</v>
      </c>
      <c r="CI4225" s="2">
        <v>1</v>
      </c>
      <c r="CJ4225" s="2">
        <v>1</v>
      </c>
      <c r="CK4225" s="2">
        <v>21</v>
      </c>
      <c r="CL4225" s="2" t="s">
        <v>87</v>
      </c>
    </row>
    <row r="4226" spans="1:90">
      <c r="A4226" s="2" t="s">
        <v>71</v>
      </c>
      <c r="B4226" s="2" t="s">
        <v>72</v>
      </c>
      <c r="C4226" s="2" t="s">
        <v>73</v>
      </c>
      <c r="E4226" s="2" t="str">
        <f>"FES1162552199"</f>
        <v>FES1162552199</v>
      </c>
      <c r="F4226" s="3">
        <v>42884</v>
      </c>
      <c r="G4226" s="2">
        <v>201711</v>
      </c>
      <c r="H4226" s="2" t="s">
        <v>74</v>
      </c>
      <c r="I4226" s="2" t="s">
        <v>75</v>
      </c>
      <c r="J4226" s="2" t="s">
        <v>76</v>
      </c>
      <c r="K4226" s="2" t="s">
        <v>77</v>
      </c>
      <c r="L4226" s="2" t="s">
        <v>175</v>
      </c>
      <c r="M4226" s="2" t="s">
        <v>176</v>
      </c>
      <c r="N4226" s="2" t="s">
        <v>646</v>
      </c>
      <c r="O4226" s="2" t="s">
        <v>81</v>
      </c>
      <c r="P4226" s="2" t="str">
        <f>"2170569132                    "</f>
        <v xml:space="preserve">2170569132                    </v>
      </c>
      <c r="Q4226" s="2">
        <v>0</v>
      </c>
      <c r="R4226" s="2">
        <v>0</v>
      </c>
      <c r="S4226" s="2">
        <v>0</v>
      </c>
      <c r="T4226" s="2">
        <v>0</v>
      </c>
      <c r="U4226" s="2">
        <v>0</v>
      </c>
      <c r="V4226" s="2">
        <v>0</v>
      </c>
      <c r="W4226" s="2">
        <v>0</v>
      </c>
      <c r="X4226" s="2">
        <v>0</v>
      </c>
      <c r="Y4226" s="2">
        <v>0</v>
      </c>
      <c r="Z4226" s="2">
        <v>0</v>
      </c>
      <c r="AA4226" s="2">
        <v>0</v>
      </c>
      <c r="AB4226" s="2">
        <v>0</v>
      </c>
      <c r="AC4226" s="2">
        <v>0</v>
      </c>
      <c r="AD4226" s="2">
        <v>0</v>
      </c>
      <c r="AE4226" s="2">
        <v>0</v>
      </c>
      <c r="AF4226" s="2">
        <v>0</v>
      </c>
      <c r="AG4226" s="2">
        <v>0</v>
      </c>
      <c r="AH4226" s="2">
        <v>0</v>
      </c>
      <c r="AI4226" s="2">
        <v>0</v>
      </c>
      <c r="AJ4226" s="2">
        <v>0</v>
      </c>
      <c r="AK4226" s="2">
        <v>0</v>
      </c>
      <c r="AL4226" s="2">
        <v>0</v>
      </c>
      <c r="AM4226" s="2">
        <v>11.64</v>
      </c>
      <c r="AN4226" s="2">
        <v>0</v>
      </c>
      <c r="AO4226" s="2">
        <v>0</v>
      </c>
      <c r="AP4226" s="2">
        <v>0</v>
      </c>
      <c r="AQ4226" s="2">
        <v>0</v>
      </c>
      <c r="AR4226" s="2">
        <v>0</v>
      </c>
      <c r="AS4226" s="2">
        <v>0</v>
      </c>
      <c r="AT4226" s="2">
        <v>0</v>
      </c>
      <c r="AU4226" s="2">
        <v>0</v>
      </c>
      <c r="AV4226" s="2">
        <v>0</v>
      </c>
      <c r="AW4226" s="2">
        <v>0</v>
      </c>
      <c r="AX4226" s="2">
        <v>0</v>
      </c>
      <c r="AY4226" s="2">
        <v>0</v>
      </c>
      <c r="AZ4226" s="2">
        <v>0</v>
      </c>
      <c r="BA4226" s="2">
        <v>0</v>
      </c>
      <c r="BB4226" s="2">
        <v>0</v>
      </c>
      <c r="BC4226" s="2">
        <v>0</v>
      </c>
      <c r="BD4226" s="2">
        <v>0</v>
      </c>
      <c r="BE4226" s="2">
        <v>0</v>
      </c>
      <c r="BF4226" s="2">
        <v>0</v>
      </c>
      <c r="BG4226" s="2">
        <v>0</v>
      </c>
      <c r="BH4226" s="2">
        <v>1</v>
      </c>
      <c r="BI4226" s="2">
        <v>3.6</v>
      </c>
      <c r="BJ4226" s="2">
        <v>4.7</v>
      </c>
      <c r="BK4226" s="2">
        <v>5</v>
      </c>
      <c r="BL4226" s="2">
        <v>105.24</v>
      </c>
      <c r="BM4226" s="2">
        <v>14.73</v>
      </c>
      <c r="BN4226" s="2">
        <v>119.97</v>
      </c>
      <c r="BO4226" s="2">
        <v>119.97</v>
      </c>
      <c r="BQ4226" s="2" t="s">
        <v>647</v>
      </c>
      <c r="BR4226" s="2" t="s">
        <v>83</v>
      </c>
      <c r="BS4226" s="3">
        <v>42885</v>
      </c>
      <c r="BT4226" s="4">
        <v>0.39583333333333331</v>
      </c>
      <c r="BU4226" s="2" t="s">
        <v>239</v>
      </c>
      <c r="BV4226" s="2" t="s">
        <v>98</v>
      </c>
      <c r="BY4226" s="2">
        <v>23579.439999999999</v>
      </c>
      <c r="CC4226" s="2" t="s">
        <v>176</v>
      </c>
      <c r="CD4226" s="2">
        <v>6070</v>
      </c>
      <c r="CE4226" s="2" t="s">
        <v>86</v>
      </c>
      <c r="CF4226" s="3">
        <v>42886</v>
      </c>
      <c r="CI4226" s="2">
        <v>1</v>
      </c>
      <c r="CJ4226" s="2">
        <v>1</v>
      </c>
      <c r="CK4226" s="2">
        <v>21</v>
      </c>
      <c r="CL4226" s="2" t="s">
        <v>87</v>
      </c>
    </row>
    <row r="4227" spans="1:90">
      <c r="A4227" s="2" t="s">
        <v>71</v>
      </c>
      <c r="B4227" s="2" t="s">
        <v>72</v>
      </c>
      <c r="C4227" s="2" t="s">
        <v>73</v>
      </c>
      <c r="E4227" s="2" t="str">
        <f>"FES1162552053"</f>
        <v>FES1162552053</v>
      </c>
      <c r="F4227" s="3">
        <v>42884</v>
      </c>
      <c r="G4227" s="2">
        <v>201711</v>
      </c>
      <c r="H4227" s="2" t="s">
        <v>74</v>
      </c>
      <c r="I4227" s="2" t="s">
        <v>75</v>
      </c>
      <c r="J4227" s="2" t="s">
        <v>76</v>
      </c>
      <c r="K4227" s="2" t="s">
        <v>77</v>
      </c>
      <c r="L4227" s="2" t="s">
        <v>481</v>
      </c>
      <c r="M4227" s="2" t="s">
        <v>482</v>
      </c>
      <c r="N4227" s="2" t="s">
        <v>3928</v>
      </c>
      <c r="O4227" s="2" t="s">
        <v>81</v>
      </c>
      <c r="P4227" s="2" t="str">
        <f>"2170569853                    "</f>
        <v xml:space="preserve">2170569853                    </v>
      </c>
      <c r="Q4227" s="2">
        <v>0</v>
      </c>
      <c r="R4227" s="2">
        <v>0</v>
      </c>
      <c r="S4227" s="2">
        <v>0</v>
      </c>
      <c r="T4227" s="2">
        <v>0</v>
      </c>
      <c r="U4227" s="2">
        <v>0</v>
      </c>
      <c r="V4227" s="2">
        <v>0</v>
      </c>
      <c r="W4227" s="2">
        <v>0</v>
      </c>
      <c r="X4227" s="2">
        <v>0</v>
      </c>
      <c r="Y4227" s="2">
        <v>0</v>
      </c>
      <c r="Z4227" s="2">
        <v>0</v>
      </c>
      <c r="AA4227" s="2">
        <v>0</v>
      </c>
      <c r="AB4227" s="2">
        <v>0</v>
      </c>
      <c r="AC4227" s="2">
        <v>0</v>
      </c>
      <c r="AD4227" s="2">
        <v>0</v>
      </c>
      <c r="AE4227" s="2">
        <v>0</v>
      </c>
      <c r="AF4227" s="2">
        <v>0</v>
      </c>
      <c r="AG4227" s="2">
        <v>0</v>
      </c>
      <c r="AH4227" s="2">
        <v>0</v>
      </c>
      <c r="AI4227" s="2">
        <v>0</v>
      </c>
      <c r="AJ4227" s="2">
        <v>0</v>
      </c>
      <c r="AK4227" s="2">
        <v>0</v>
      </c>
      <c r="AL4227" s="2">
        <v>0</v>
      </c>
      <c r="AM4227" s="2">
        <v>3.64</v>
      </c>
      <c r="AN4227" s="2">
        <v>0</v>
      </c>
      <c r="AO4227" s="2">
        <v>0</v>
      </c>
      <c r="AP4227" s="2">
        <v>0</v>
      </c>
      <c r="AQ4227" s="2">
        <v>0</v>
      </c>
      <c r="AR4227" s="2">
        <v>0</v>
      </c>
      <c r="AS4227" s="2">
        <v>0</v>
      </c>
      <c r="AT4227" s="2">
        <v>0</v>
      </c>
      <c r="AU4227" s="2">
        <v>0</v>
      </c>
      <c r="AV4227" s="2">
        <v>0</v>
      </c>
      <c r="AW4227" s="2">
        <v>0</v>
      </c>
      <c r="AX4227" s="2">
        <v>0</v>
      </c>
      <c r="AY4227" s="2">
        <v>0</v>
      </c>
      <c r="AZ4227" s="2">
        <v>0</v>
      </c>
      <c r="BA4227" s="2">
        <v>0</v>
      </c>
      <c r="BB4227" s="2">
        <v>0</v>
      </c>
      <c r="BC4227" s="2">
        <v>0</v>
      </c>
      <c r="BD4227" s="2">
        <v>0</v>
      </c>
      <c r="BE4227" s="2">
        <v>0</v>
      </c>
      <c r="BF4227" s="2">
        <v>0</v>
      </c>
      <c r="BG4227" s="2">
        <v>0</v>
      </c>
      <c r="BH4227" s="2">
        <v>1</v>
      </c>
      <c r="BI4227" s="2">
        <v>3</v>
      </c>
      <c r="BJ4227" s="2">
        <v>3.2</v>
      </c>
      <c r="BK4227" s="2">
        <v>4</v>
      </c>
      <c r="BL4227" s="2">
        <v>32.89</v>
      </c>
      <c r="BM4227" s="2">
        <v>4.5999999999999996</v>
      </c>
      <c r="BN4227" s="2">
        <v>37.49</v>
      </c>
      <c r="BO4227" s="2">
        <v>37.49</v>
      </c>
      <c r="BR4227" s="2" t="s">
        <v>83</v>
      </c>
      <c r="BS4227" s="3">
        <v>42885</v>
      </c>
      <c r="BT4227" s="4">
        <v>0.4375</v>
      </c>
      <c r="BU4227" s="2" t="s">
        <v>3929</v>
      </c>
      <c r="BV4227" s="2" t="s">
        <v>98</v>
      </c>
      <c r="BY4227" s="2">
        <v>16192</v>
      </c>
      <c r="CC4227" s="2" t="s">
        <v>482</v>
      </c>
      <c r="CD4227" s="2">
        <v>2194</v>
      </c>
      <c r="CE4227" s="2" t="s">
        <v>86</v>
      </c>
      <c r="CF4227" s="3">
        <v>42886</v>
      </c>
      <c r="CI4227" s="2">
        <v>1</v>
      </c>
      <c r="CJ4227" s="2">
        <v>1</v>
      </c>
      <c r="CK4227" s="2">
        <v>22</v>
      </c>
      <c r="CL4227" s="2" t="s">
        <v>87</v>
      </c>
    </row>
    <row r="4228" spans="1:90">
      <c r="A4228" s="2" t="s">
        <v>71</v>
      </c>
      <c r="B4228" s="2" t="s">
        <v>72</v>
      </c>
      <c r="C4228" s="2" t="s">
        <v>73</v>
      </c>
      <c r="E4228" s="2" t="str">
        <f>"FES1162552158"</f>
        <v>FES1162552158</v>
      </c>
      <c r="F4228" s="3">
        <v>42884</v>
      </c>
      <c r="G4228" s="2">
        <v>201711</v>
      </c>
      <c r="H4228" s="2" t="s">
        <v>74</v>
      </c>
      <c r="I4228" s="2" t="s">
        <v>75</v>
      </c>
      <c r="J4228" s="2" t="s">
        <v>76</v>
      </c>
      <c r="K4228" s="2" t="s">
        <v>77</v>
      </c>
      <c r="L4228" s="2" t="s">
        <v>74</v>
      </c>
      <c r="M4228" s="2" t="s">
        <v>75</v>
      </c>
      <c r="N4228" s="2" t="s">
        <v>413</v>
      </c>
      <c r="O4228" s="2" t="s">
        <v>81</v>
      </c>
      <c r="P4228" s="2" t="str">
        <f>"2170568306                    "</f>
        <v xml:space="preserve">2170568306                    </v>
      </c>
      <c r="Q4228" s="2">
        <v>0</v>
      </c>
      <c r="R4228" s="2">
        <v>0</v>
      </c>
      <c r="S4228" s="2">
        <v>0</v>
      </c>
      <c r="T4228" s="2">
        <v>0</v>
      </c>
      <c r="U4228" s="2">
        <v>0</v>
      </c>
      <c r="V4228" s="2">
        <v>0</v>
      </c>
      <c r="W4228" s="2">
        <v>0</v>
      </c>
      <c r="X4228" s="2">
        <v>0</v>
      </c>
      <c r="Y4228" s="2">
        <v>0</v>
      </c>
      <c r="Z4228" s="2">
        <v>0</v>
      </c>
      <c r="AA4228" s="2">
        <v>0</v>
      </c>
      <c r="AB4228" s="2">
        <v>0</v>
      </c>
      <c r="AC4228" s="2">
        <v>0</v>
      </c>
      <c r="AD4228" s="2">
        <v>0</v>
      </c>
      <c r="AE4228" s="2">
        <v>0</v>
      </c>
      <c r="AF4228" s="2">
        <v>0</v>
      </c>
      <c r="AG4228" s="2">
        <v>0</v>
      </c>
      <c r="AH4228" s="2">
        <v>0</v>
      </c>
      <c r="AI4228" s="2">
        <v>0</v>
      </c>
      <c r="AJ4228" s="2">
        <v>0</v>
      </c>
      <c r="AK4228" s="2">
        <v>0</v>
      </c>
      <c r="AL4228" s="2">
        <v>0</v>
      </c>
      <c r="AM4228" s="2">
        <v>3.64</v>
      </c>
      <c r="AN4228" s="2">
        <v>0</v>
      </c>
      <c r="AO4228" s="2">
        <v>0</v>
      </c>
      <c r="AP4228" s="2">
        <v>0</v>
      </c>
      <c r="AQ4228" s="2">
        <v>0</v>
      </c>
      <c r="AR4228" s="2">
        <v>0</v>
      </c>
      <c r="AS4228" s="2">
        <v>0</v>
      </c>
      <c r="AT4228" s="2">
        <v>0</v>
      </c>
      <c r="AU4228" s="2">
        <v>0</v>
      </c>
      <c r="AV4228" s="2">
        <v>0</v>
      </c>
      <c r="AW4228" s="2">
        <v>0</v>
      </c>
      <c r="AX4228" s="2">
        <v>0</v>
      </c>
      <c r="AY4228" s="2">
        <v>0</v>
      </c>
      <c r="AZ4228" s="2">
        <v>0</v>
      </c>
      <c r="BA4228" s="2">
        <v>0</v>
      </c>
      <c r="BB4228" s="2">
        <v>0</v>
      </c>
      <c r="BC4228" s="2">
        <v>0</v>
      </c>
      <c r="BD4228" s="2">
        <v>0</v>
      </c>
      <c r="BE4228" s="2">
        <v>0</v>
      </c>
      <c r="BF4228" s="2">
        <v>0</v>
      </c>
      <c r="BG4228" s="2">
        <v>0</v>
      </c>
      <c r="BH4228" s="2">
        <v>1</v>
      </c>
      <c r="BI4228" s="2">
        <v>1</v>
      </c>
      <c r="BJ4228" s="2">
        <v>0.2</v>
      </c>
      <c r="BK4228" s="2">
        <v>1</v>
      </c>
      <c r="BL4228" s="2">
        <v>32.89</v>
      </c>
      <c r="BM4228" s="2">
        <v>4.5999999999999996</v>
      </c>
      <c r="BN4228" s="2">
        <v>37.49</v>
      </c>
      <c r="BO4228" s="2">
        <v>37.49</v>
      </c>
      <c r="BQ4228" s="2" t="s">
        <v>414</v>
      </c>
      <c r="BR4228" s="2" t="s">
        <v>83</v>
      </c>
      <c r="BS4228" s="3">
        <v>42885</v>
      </c>
      <c r="BT4228" s="4">
        <v>0.33194444444444443</v>
      </c>
      <c r="BU4228" s="2" t="s">
        <v>415</v>
      </c>
      <c r="BV4228" s="2" t="s">
        <v>98</v>
      </c>
      <c r="BY4228" s="2">
        <v>1200</v>
      </c>
      <c r="CA4228" s="2" t="s">
        <v>416</v>
      </c>
      <c r="CC4228" s="2" t="s">
        <v>75</v>
      </c>
      <c r="CD4228" s="2">
        <v>1609</v>
      </c>
      <c r="CE4228" s="2" t="s">
        <v>99</v>
      </c>
      <c r="CF4228" s="3">
        <v>42885</v>
      </c>
      <c r="CI4228" s="2">
        <v>1</v>
      </c>
      <c r="CJ4228" s="2">
        <v>1</v>
      </c>
      <c r="CK4228" s="2">
        <v>22</v>
      </c>
      <c r="CL4228" s="2" t="s">
        <v>87</v>
      </c>
    </row>
    <row r="4229" spans="1:90">
      <c r="A4229" s="2" t="s">
        <v>71</v>
      </c>
      <c r="B4229" s="2" t="s">
        <v>72</v>
      </c>
      <c r="C4229" s="2" t="s">
        <v>73</v>
      </c>
      <c r="E4229" s="2" t="str">
        <f>"FES1162552171"</f>
        <v>FES1162552171</v>
      </c>
      <c r="F4229" s="3">
        <v>42884</v>
      </c>
      <c r="G4229" s="2">
        <v>201711</v>
      </c>
      <c r="H4229" s="2" t="s">
        <v>74</v>
      </c>
      <c r="I4229" s="2" t="s">
        <v>75</v>
      </c>
      <c r="J4229" s="2" t="s">
        <v>76</v>
      </c>
      <c r="K4229" s="2" t="s">
        <v>77</v>
      </c>
      <c r="L4229" s="2" t="s">
        <v>104</v>
      </c>
      <c r="M4229" s="2" t="s">
        <v>105</v>
      </c>
      <c r="N4229" s="2" t="s">
        <v>2723</v>
      </c>
      <c r="O4229" s="2" t="s">
        <v>81</v>
      </c>
      <c r="P4229" s="2" t="str">
        <f>"2170569985                    "</f>
        <v xml:space="preserve">2170569985                    </v>
      </c>
      <c r="Q4229" s="2">
        <v>0</v>
      </c>
      <c r="R4229" s="2">
        <v>0</v>
      </c>
      <c r="S4229" s="2">
        <v>0</v>
      </c>
      <c r="T4229" s="2">
        <v>0</v>
      </c>
      <c r="U4229" s="2">
        <v>0</v>
      </c>
      <c r="V4229" s="2">
        <v>0</v>
      </c>
      <c r="W4229" s="2">
        <v>0</v>
      </c>
      <c r="X4229" s="2">
        <v>0</v>
      </c>
      <c r="Y4229" s="2">
        <v>0</v>
      </c>
      <c r="Z4229" s="2">
        <v>0</v>
      </c>
      <c r="AA4229" s="2">
        <v>0</v>
      </c>
      <c r="AB4229" s="2">
        <v>0</v>
      </c>
      <c r="AC4229" s="2">
        <v>0</v>
      </c>
      <c r="AD4229" s="2">
        <v>0</v>
      </c>
      <c r="AE4229" s="2">
        <v>0</v>
      </c>
      <c r="AF4229" s="2">
        <v>0</v>
      </c>
      <c r="AG4229" s="2">
        <v>0</v>
      </c>
      <c r="AH4229" s="2">
        <v>0</v>
      </c>
      <c r="AI4229" s="2">
        <v>0</v>
      </c>
      <c r="AJ4229" s="2">
        <v>0</v>
      </c>
      <c r="AK4229" s="2">
        <v>0</v>
      </c>
      <c r="AL4229" s="2">
        <v>0</v>
      </c>
      <c r="AM4229" s="2">
        <v>4.66</v>
      </c>
      <c r="AN4229" s="2">
        <v>0</v>
      </c>
      <c r="AO4229" s="2">
        <v>0</v>
      </c>
      <c r="AP4229" s="2">
        <v>0</v>
      </c>
      <c r="AQ4229" s="2">
        <v>0</v>
      </c>
      <c r="AR4229" s="2">
        <v>0</v>
      </c>
      <c r="AS4229" s="2">
        <v>0</v>
      </c>
      <c r="AT4229" s="2">
        <v>0</v>
      </c>
      <c r="AU4229" s="2">
        <v>0</v>
      </c>
      <c r="AV4229" s="2">
        <v>0</v>
      </c>
      <c r="AW4229" s="2">
        <v>0</v>
      </c>
      <c r="AX4229" s="2">
        <v>0</v>
      </c>
      <c r="AY4229" s="2">
        <v>0</v>
      </c>
      <c r="AZ4229" s="2">
        <v>0</v>
      </c>
      <c r="BA4229" s="2">
        <v>0</v>
      </c>
      <c r="BB4229" s="2">
        <v>0</v>
      </c>
      <c r="BC4229" s="2">
        <v>0</v>
      </c>
      <c r="BD4229" s="2">
        <v>0</v>
      </c>
      <c r="BE4229" s="2">
        <v>0</v>
      </c>
      <c r="BF4229" s="2">
        <v>0</v>
      </c>
      <c r="BG4229" s="2">
        <v>0</v>
      </c>
      <c r="BH4229" s="2">
        <v>1</v>
      </c>
      <c r="BI4229" s="2">
        <v>1</v>
      </c>
      <c r="BJ4229" s="2">
        <v>0.2</v>
      </c>
      <c r="BK4229" s="2">
        <v>1</v>
      </c>
      <c r="BL4229" s="2">
        <v>42.1</v>
      </c>
      <c r="BM4229" s="2">
        <v>5.89</v>
      </c>
      <c r="BN4229" s="2">
        <v>47.99</v>
      </c>
      <c r="BO4229" s="2">
        <v>47.99</v>
      </c>
      <c r="BQ4229" s="2" t="s">
        <v>2724</v>
      </c>
      <c r="BR4229" s="2" t="s">
        <v>83</v>
      </c>
      <c r="BS4229" s="3">
        <v>42885</v>
      </c>
      <c r="BT4229" s="4">
        <v>0.4375</v>
      </c>
      <c r="BU4229" s="2" t="s">
        <v>2725</v>
      </c>
      <c r="BV4229" s="2" t="s">
        <v>98</v>
      </c>
      <c r="BY4229" s="2">
        <v>1200</v>
      </c>
      <c r="CC4229" s="2" t="s">
        <v>105</v>
      </c>
      <c r="CD4229" s="2">
        <v>4052</v>
      </c>
      <c r="CE4229" s="2" t="s">
        <v>99</v>
      </c>
      <c r="CF4229" s="3">
        <v>42886</v>
      </c>
      <c r="CI4229" s="2">
        <v>1</v>
      </c>
      <c r="CJ4229" s="2">
        <v>1</v>
      </c>
      <c r="CK4229" s="2">
        <v>21</v>
      </c>
      <c r="CL4229" s="2" t="s">
        <v>87</v>
      </c>
    </row>
    <row r="4230" spans="1:90">
      <c r="A4230" s="2" t="s">
        <v>71</v>
      </c>
      <c r="B4230" s="2" t="s">
        <v>72</v>
      </c>
      <c r="C4230" s="2" t="s">
        <v>73</v>
      </c>
      <c r="E4230" s="2" t="str">
        <f>"FES1162552138"</f>
        <v>FES1162552138</v>
      </c>
      <c r="F4230" s="3">
        <v>42884</v>
      </c>
      <c r="G4230" s="2">
        <v>201711</v>
      </c>
      <c r="H4230" s="2" t="s">
        <v>74</v>
      </c>
      <c r="I4230" s="2" t="s">
        <v>75</v>
      </c>
      <c r="J4230" s="2" t="s">
        <v>76</v>
      </c>
      <c r="K4230" s="2" t="s">
        <v>77</v>
      </c>
      <c r="L4230" s="2" t="s">
        <v>342</v>
      </c>
      <c r="M4230" s="2" t="s">
        <v>343</v>
      </c>
      <c r="N4230" s="2" t="s">
        <v>1541</v>
      </c>
      <c r="O4230" s="2" t="s">
        <v>81</v>
      </c>
      <c r="P4230" s="2" t="str">
        <f>"2170567715                    "</f>
        <v xml:space="preserve">2170567715                    </v>
      </c>
      <c r="Q4230" s="2">
        <v>0</v>
      </c>
      <c r="R4230" s="2">
        <v>0</v>
      </c>
      <c r="S4230" s="2">
        <v>0</v>
      </c>
      <c r="T4230" s="2">
        <v>0</v>
      </c>
      <c r="U4230" s="2">
        <v>0</v>
      </c>
      <c r="V4230" s="2">
        <v>0</v>
      </c>
      <c r="W4230" s="2">
        <v>0</v>
      </c>
      <c r="X4230" s="2">
        <v>0</v>
      </c>
      <c r="Y4230" s="2">
        <v>0</v>
      </c>
      <c r="Z4230" s="2">
        <v>0</v>
      </c>
      <c r="AA4230" s="2">
        <v>0</v>
      </c>
      <c r="AB4230" s="2">
        <v>0</v>
      </c>
      <c r="AC4230" s="2">
        <v>0</v>
      </c>
      <c r="AD4230" s="2">
        <v>0</v>
      </c>
      <c r="AE4230" s="2">
        <v>0</v>
      </c>
      <c r="AF4230" s="2">
        <v>0</v>
      </c>
      <c r="AG4230" s="2">
        <v>0</v>
      </c>
      <c r="AH4230" s="2">
        <v>0</v>
      </c>
      <c r="AI4230" s="2">
        <v>0</v>
      </c>
      <c r="AJ4230" s="2">
        <v>0</v>
      </c>
      <c r="AK4230" s="2">
        <v>0</v>
      </c>
      <c r="AL4230" s="2">
        <v>0</v>
      </c>
      <c r="AM4230" s="2">
        <v>4.66</v>
      </c>
      <c r="AN4230" s="2">
        <v>0</v>
      </c>
      <c r="AO4230" s="2">
        <v>0</v>
      </c>
      <c r="AP4230" s="2">
        <v>0</v>
      </c>
      <c r="AQ4230" s="2">
        <v>0</v>
      </c>
      <c r="AR4230" s="2">
        <v>0</v>
      </c>
      <c r="AS4230" s="2">
        <v>0</v>
      </c>
      <c r="AT4230" s="2">
        <v>0</v>
      </c>
      <c r="AU4230" s="2">
        <v>0</v>
      </c>
      <c r="AV4230" s="2">
        <v>0</v>
      </c>
      <c r="AW4230" s="2">
        <v>0</v>
      </c>
      <c r="AX4230" s="2">
        <v>0</v>
      </c>
      <c r="AY4230" s="2">
        <v>0</v>
      </c>
      <c r="AZ4230" s="2">
        <v>0</v>
      </c>
      <c r="BA4230" s="2">
        <v>0</v>
      </c>
      <c r="BB4230" s="2">
        <v>0</v>
      </c>
      <c r="BC4230" s="2">
        <v>0</v>
      </c>
      <c r="BD4230" s="2">
        <v>0</v>
      </c>
      <c r="BE4230" s="2">
        <v>0</v>
      </c>
      <c r="BF4230" s="2">
        <v>0</v>
      </c>
      <c r="BG4230" s="2">
        <v>0</v>
      </c>
      <c r="BH4230" s="2">
        <v>1</v>
      </c>
      <c r="BI4230" s="2">
        <v>1</v>
      </c>
      <c r="BJ4230" s="2">
        <v>0.2</v>
      </c>
      <c r="BK4230" s="2">
        <v>1</v>
      </c>
      <c r="BL4230" s="2">
        <v>42.1</v>
      </c>
      <c r="BM4230" s="2">
        <v>5.89</v>
      </c>
      <c r="BN4230" s="2">
        <v>47.99</v>
      </c>
      <c r="BO4230" s="2">
        <v>47.99</v>
      </c>
      <c r="BQ4230" s="2" t="s">
        <v>238</v>
      </c>
      <c r="BR4230" s="2" t="s">
        <v>83</v>
      </c>
      <c r="BS4230" s="3">
        <v>42885</v>
      </c>
      <c r="BT4230" s="4">
        <v>0.4375</v>
      </c>
      <c r="BU4230" s="2" t="s">
        <v>239</v>
      </c>
      <c r="BV4230" s="2" t="s">
        <v>98</v>
      </c>
      <c r="BY4230" s="2">
        <v>1200</v>
      </c>
      <c r="CC4230" s="2" t="s">
        <v>343</v>
      </c>
      <c r="CD4230" s="2">
        <v>4300</v>
      </c>
      <c r="CE4230" s="2" t="s">
        <v>99</v>
      </c>
      <c r="CF4230" s="3">
        <v>42886</v>
      </c>
      <c r="CI4230" s="2">
        <v>1</v>
      </c>
      <c r="CJ4230" s="2">
        <v>1</v>
      </c>
      <c r="CK4230" s="2">
        <v>21</v>
      </c>
      <c r="CL4230" s="2" t="s">
        <v>87</v>
      </c>
    </row>
    <row r="4231" spans="1:90">
      <c r="A4231" s="2" t="s">
        <v>71</v>
      </c>
      <c r="B4231" s="2" t="s">
        <v>72</v>
      </c>
      <c r="C4231" s="2" t="s">
        <v>73</v>
      </c>
      <c r="E4231" s="2" t="str">
        <f>"FES1162552128"</f>
        <v>FES1162552128</v>
      </c>
      <c r="F4231" s="3">
        <v>42884</v>
      </c>
      <c r="G4231" s="2">
        <v>201711</v>
      </c>
      <c r="H4231" s="2" t="s">
        <v>74</v>
      </c>
      <c r="I4231" s="2" t="s">
        <v>75</v>
      </c>
      <c r="J4231" s="2" t="s">
        <v>76</v>
      </c>
      <c r="K4231" s="2" t="s">
        <v>77</v>
      </c>
      <c r="L4231" s="2" t="s">
        <v>94</v>
      </c>
      <c r="M4231" s="2" t="s">
        <v>94</v>
      </c>
      <c r="N4231" s="2" t="s">
        <v>95</v>
      </c>
      <c r="O4231" s="2" t="s">
        <v>81</v>
      </c>
      <c r="P4231" s="2" t="str">
        <f>"2170569868                    "</f>
        <v xml:space="preserve">2170569868                    </v>
      </c>
      <c r="Q4231" s="2">
        <v>0</v>
      </c>
      <c r="R4231" s="2">
        <v>0</v>
      </c>
      <c r="S4231" s="2">
        <v>0</v>
      </c>
      <c r="T4231" s="2">
        <v>0</v>
      </c>
      <c r="U4231" s="2">
        <v>0</v>
      </c>
      <c r="V4231" s="2">
        <v>0</v>
      </c>
      <c r="W4231" s="2">
        <v>0</v>
      </c>
      <c r="X4231" s="2">
        <v>0</v>
      </c>
      <c r="Y4231" s="2">
        <v>0</v>
      </c>
      <c r="Z4231" s="2">
        <v>0</v>
      </c>
      <c r="AA4231" s="2">
        <v>0</v>
      </c>
      <c r="AB4231" s="2">
        <v>0</v>
      </c>
      <c r="AC4231" s="2">
        <v>0</v>
      </c>
      <c r="AD4231" s="2">
        <v>0</v>
      </c>
      <c r="AE4231" s="2">
        <v>0</v>
      </c>
      <c r="AF4231" s="2">
        <v>0</v>
      </c>
      <c r="AG4231" s="2">
        <v>0</v>
      </c>
      <c r="AH4231" s="2">
        <v>0</v>
      </c>
      <c r="AI4231" s="2">
        <v>0</v>
      </c>
      <c r="AJ4231" s="2">
        <v>0</v>
      </c>
      <c r="AK4231" s="2">
        <v>0</v>
      </c>
      <c r="AL4231" s="2">
        <v>0</v>
      </c>
      <c r="AM4231" s="2">
        <v>31.44</v>
      </c>
      <c r="AN4231" s="2">
        <v>0</v>
      </c>
      <c r="AO4231" s="2">
        <v>0</v>
      </c>
      <c r="AP4231" s="2">
        <v>0</v>
      </c>
      <c r="AQ4231" s="2">
        <v>0</v>
      </c>
      <c r="AR4231" s="2">
        <v>0</v>
      </c>
      <c r="AS4231" s="2">
        <v>0</v>
      </c>
      <c r="AT4231" s="2">
        <v>0</v>
      </c>
      <c r="AU4231" s="2">
        <v>0</v>
      </c>
      <c r="AV4231" s="2">
        <v>0</v>
      </c>
      <c r="AW4231" s="2">
        <v>0</v>
      </c>
      <c r="AX4231" s="2">
        <v>0</v>
      </c>
      <c r="AY4231" s="2">
        <v>0</v>
      </c>
      <c r="AZ4231" s="2">
        <v>0</v>
      </c>
      <c r="BA4231" s="2">
        <v>0</v>
      </c>
      <c r="BB4231" s="2">
        <v>0</v>
      </c>
      <c r="BC4231" s="2">
        <v>0</v>
      </c>
      <c r="BD4231" s="2">
        <v>0</v>
      </c>
      <c r="BE4231" s="2">
        <v>0</v>
      </c>
      <c r="BF4231" s="2">
        <v>0</v>
      </c>
      <c r="BG4231" s="2">
        <v>0</v>
      </c>
      <c r="BH4231" s="2">
        <v>1</v>
      </c>
      <c r="BI4231" s="2">
        <v>13.3</v>
      </c>
      <c r="BJ4231" s="2">
        <v>3.4</v>
      </c>
      <c r="BK4231" s="2">
        <v>13.5</v>
      </c>
      <c r="BL4231" s="2">
        <v>284.16000000000003</v>
      </c>
      <c r="BM4231" s="2">
        <v>39.78</v>
      </c>
      <c r="BN4231" s="2">
        <v>323.94</v>
      </c>
      <c r="BO4231" s="2">
        <v>323.94</v>
      </c>
      <c r="BQ4231" s="2" t="s">
        <v>96</v>
      </c>
      <c r="BR4231" s="2" t="s">
        <v>83</v>
      </c>
      <c r="BS4231" s="3">
        <v>42885</v>
      </c>
      <c r="BT4231" s="4">
        <v>0.52083333333333337</v>
      </c>
      <c r="BU4231" s="2" t="s">
        <v>838</v>
      </c>
      <c r="BV4231" s="2" t="s">
        <v>98</v>
      </c>
      <c r="BY4231" s="2">
        <v>17100</v>
      </c>
      <c r="CC4231" s="2" t="s">
        <v>94</v>
      </c>
      <c r="CD4231" s="2">
        <v>7646</v>
      </c>
      <c r="CE4231" s="2" t="s">
        <v>86</v>
      </c>
      <c r="CF4231" s="3">
        <v>42886</v>
      </c>
      <c r="CI4231" s="2">
        <v>1</v>
      </c>
      <c r="CJ4231" s="2">
        <v>1</v>
      </c>
      <c r="CK4231" s="2">
        <v>21</v>
      </c>
      <c r="CL4231" s="2" t="s">
        <v>87</v>
      </c>
    </row>
    <row r="4232" spans="1:90">
      <c r="A4232" s="2" t="s">
        <v>71</v>
      </c>
      <c r="B4232" s="2" t="s">
        <v>72</v>
      </c>
      <c r="C4232" s="2" t="s">
        <v>73</v>
      </c>
      <c r="E4232" s="2" t="str">
        <f>"FES1162552183"</f>
        <v>FES1162552183</v>
      </c>
      <c r="F4232" s="3">
        <v>42884</v>
      </c>
      <c r="G4232" s="2">
        <v>201711</v>
      </c>
      <c r="H4232" s="2" t="s">
        <v>74</v>
      </c>
      <c r="I4232" s="2" t="s">
        <v>75</v>
      </c>
      <c r="J4232" s="2" t="s">
        <v>76</v>
      </c>
      <c r="K4232" s="2" t="s">
        <v>77</v>
      </c>
      <c r="L4232" s="2" t="s">
        <v>334</v>
      </c>
      <c r="M4232" s="2" t="s">
        <v>335</v>
      </c>
      <c r="N4232" s="2" t="s">
        <v>1692</v>
      </c>
      <c r="O4232" s="2" t="s">
        <v>81</v>
      </c>
      <c r="P4232" s="2" t="str">
        <f>"2170569997                    "</f>
        <v xml:space="preserve">2170569997                    </v>
      </c>
      <c r="Q4232" s="2">
        <v>0</v>
      </c>
      <c r="R4232" s="2">
        <v>0</v>
      </c>
      <c r="S4232" s="2">
        <v>0</v>
      </c>
      <c r="T4232" s="2">
        <v>0</v>
      </c>
      <c r="U4232" s="2">
        <v>0</v>
      </c>
      <c r="V4232" s="2">
        <v>0</v>
      </c>
      <c r="W4232" s="2">
        <v>0</v>
      </c>
      <c r="X4232" s="2">
        <v>0</v>
      </c>
      <c r="Y4232" s="2">
        <v>0</v>
      </c>
      <c r="Z4232" s="2">
        <v>0</v>
      </c>
      <c r="AA4232" s="2">
        <v>0</v>
      </c>
      <c r="AB4232" s="2">
        <v>0</v>
      </c>
      <c r="AC4232" s="2">
        <v>0</v>
      </c>
      <c r="AD4232" s="2">
        <v>0</v>
      </c>
      <c r="AE4232" s="2">
        <v>0</v>
      </c>
      <c r="AF4232" s="2">
        <v>0</v>
      </c>
      <c r="AG4232" s="2">
        <v>0</v>
      </c>
      <c r="AH4232" s="2">
        <v>0</v>
      </c>
      <c r="AI4232" s="2">
        <v>0</v>
      </c>
      <c r="AJ4232" s="2">
        <v>0</v>
      </c>
      <c r="AK4232" s="2">
        <v>0</v>
      </c>
      <c r="AL4232" s="2">
        <v>0</v>
      </c>
      <c r="AM4232" s="2">
        <v>6.55</v>
      </c>
      <c r="AN4232" s="2">
        <v>0</v>
      </c>
      <c r="AO4232" s="2">
        <v>0</v>
      </c>
      <c r="AP4232" s="2">
        <v>0</v>
      </c>
      <c r="AQ4232" s="2">
        <v>0</v>
      </c>
      <c r="AR4232" s="2">
        <v>0</v>
      </c>
      <c r="AS4232" s="2">
        <v>0</v>
      </c>
      <c r="AT4232" s="2">
        <v>0</v>
      </c>
      <c r="AU4232" s="2">
        <v>0</v>
      </c>
      <c r="AV4232" s="2">
        <v>0</v>
      </c>
      <c r="AW4232" s="2">
        <v>0</v>
      </c>
      <c r="AX4232" s="2">
        <v>0</v>
      </c>
      <c r="AY4232" s="2">
        <v>0</v>
      </c>
      <c r="AZ4232" s="2">
        <v>0</v>
      </c>
      <c r="BA4232" s="2">
        <v>0</v>
      </c>
      <c r="BB4232" s="2">
        <v>0</v>
      </c>
      <c r="BC4232" s="2">
        <v>0</v>
      </c>
      <c r="BD4232" s="2">
        <v>0</v>
      </c>
      <c r="BE4232" s="2">
        <v>0</v>
      </c>
      <c r="BF4232" s="2">
        <v>0</v>
      </c>
      <c r="BG4232" s="2">
        <v>0</v>
      </c>
      <c r="BH4232" s="2">
        <v>1</v>
      </c>
      <c r="BI4232" s="2">
        <v>1</v>
      </c>
      <c r="BJ4232" s="2">
        <v>0.2</v>
      </c>
      <c r="BK4232" s="2">
        <v>1</v>
      </c>
      <c r="BL4232" s="2">
        <v>59.2</v>
      </c>
      <c r="BM4232" s="2">
        <v>8.2899999999999991</v>
      </c>
      <c r="BN4232" s="2">
        <v>67.489999999999995</v>
      </c>
      <c r="BO4232" s="2">
        <v>67.489999999999995</v>
      </c>
      <c r="BQ4232" s="2" t="s">
        <v>1324</v>
      </c>
      <c r="BR4232" s="2" t="s">
        <v>83</v>
      </c>
      <c r="BS4232" s="3">
        <v>42885</v>
      </c>
      <c r="BT4232" s="4">
        <v>0.41666666666666669</v>
      </c>
      <c r="BU4232" s="2" t="s">
        <v>1669</v>
      </c>
      <c r="BV4232" s="2" t="s">
        <v>98</v>
      </c>
      <c r="BY4232" s="2">
        <v>1200</v>
      </c>
      <c r="CC4232" s="2" t="s">
        <v>335</v>
      </c>
      <c r="CD4232" s="2">
        <v>1739</v>
      </c>
      <c r="CE4232" s="2" t="s">
        <v>99</v>
      </c>
      <c r="CF4232" s="3">
        <v>42886</v>
      </c>
      <c r="CI4232" s="2">
        <v>1</v>
      </c>
      <c r="CJ4232" s="2">
        <v>1</v>
      </c>
      <c r="CK4232" s="2">
        <v>24</v>
      </c>
      <c r="CL4232" s="2" t="s">
        <v>87</v>
      </c>
    </row>
    <row r="4233" spans="1:90">
      <c r="A4233" s="2" t="s">
        <v>71</v>
      </c>
      <c r="B4233" s="2" t="s">
        <v>72</v>
      </c>
      <c r="C4233" s="2" t="s">
        <v>73</v>
      </c>
      <c r="E4233" s="2" t="str">
        <f>"FES1162552208"</f>
        <v>FES1162552208</v>
      </c>
      <c r="F4233" s="3">
        <v>42884</v>
      </c>
      <c r="G4233" s="2">
        <v>201711</v>
      </c>
      <c r="H4233" s="2" t="s">
        <v>74</v>
      </c>
      <c r="I4233" s="2" t="s">
        <v>75</v>
      </c>
      <c r="J4233" s="2" t="s">
        <v>76</v>
      </c>
      <c r="K4233" s="2" t="s">
        <v>77</v>
      </c>
      <c r="L4233" s="2" t="s">
        <v>181</v>
      </c>
      <c r="M4233" s="2" t="s">
        <v>182</v>
      </c>
      <c r="N4233" s="2" t="s">
        <v>3923</v>
      </c>
      <c r="O4233" s="2" t="s">
        <v>81</v>
      </c>
      <c r="P4233" s="2" t="str">
        <f>"21705670019                   "</f>
        <v xml:space="preserve">21705670019                   </v>
      </c>
      <c r="Q4233" s="2">
        <v>0</v>
      </c>
      <c r="R4233" s="2">
        <v>0</v>
      </c>
      <c r="S4233" s="2">
        <v>0</v>
      </c>
      <c r="T4233" s="2">
        <v>0</v>
      </c>
      <c r="U4233" s="2">
        <v>0</v>
      </c>
      <c r="V4233" s="2">
        <v>0</v>
      </c>
      <c r="W4233" s="2">
        <v>0</v>
      </c>
      <c r="X4233" s="2">
        <v>0</v>
      </c>
      <c r="Y4233" s="2">
        <v>0</v>
      </c>
      <c r="Z4233" s="2">
        <v>0</v>
      </c>
      <c r="AA4233" s="2">
        <v>0</v>
      </c>
      <c r="AB4233" s="2">
        <v>0</v>
      </c>
      <c r="AC4233" s="2">
        <v>0</v>
      </c>
      <c r="AD4233" s="2">
        <v>0</v>
      </c>
      <c r="AE4233" s="2">
        <v>0</v>
      </c>
      <c r="AF4233" s="2">
        <v>0</v>
      </c>
      <c r="AG4233" s="2">
        <v>0</v>
      </c>
      <c r="AH4233" s="2">
        <v>0</v>
      </c>
      <c r="AI4233" s="2">
        <v>0</v>
      </c>
      <c r="AJ4233" s="2">
        <v>0</v>
      </c>
      <c r="AK4233" s="2">
        <v>0</v>
      </c>
      <c r="AL4233" s="2">
        <v>0</v>
      </c>
      <c r="AM4233" s="2">
        <v>3.64</v>
      </c>
      <c r="AN4233" s="2">
        <v>0</v>
      </c>
      <c r="AO4233" s="2">
        <v>0</v>
      </c>
      <c r="AP4233" s="2">
        <v>0</v>
      </c>
      <c r="AQ4233" s="2">
        <v>0</v>
      </c>
      <c r="AR4233" s="2">
        <v>0</v>
      </c>
      <c r="AS4233" s="2">
        <v>0</v>
      </c>
      <c r="AT4233" s="2">
        <v>0</v>
      </c>
      <c r="AU4233" s="2">
        <v>0</v>
      </c>
      <c r="AV4233" s="2">
        <v>0</v>
      </c>
      <c r="AW4233" s="2">
        <v>0</v>
      </c>
      <c r="AX4233" s="2">
        <v>0</v>
      </c>
      <c r="AY4233" s="2">
        <v>0</v>
      </c>
      <c r="AZ4233" s="2">
        <v>0</v>
      </c>
      <c r="BA4233" s="2">
        <v>0</v>
      </c>
      <c r="BB4233" s="2">
        <v>0</v>
      </c>
      <c r="BC4233" s="2">
        <v>0</v>
      </c>
      <c r="BD4233" s="2">
        <v>0</v>
      </c>
      <c r="BE4233" s="2">
        <v>0</v>
      </c>
      <c r="BF4233" s="2">
        <v>0</v>
      </c>
      <c r="BG4233" s="2">
        <v>0</v>
      </c>
      <c r="BH4233" s="2">
        <v>1</v>
      </c>
      <c r="BI4233" s="2">
        <v>1</v>
      </c>
      <c r="BJ4233" s="2">
        <v>0.2</v>
      </c>
      <c r="BK4233" s="2">
        <v>1</v>
      </c>
      <c r="BL4233" s="2">
        <v>32.89</v>
      </c>
      <c r="BM4233" s="2">
        <v>4.5999999999999996</v>
      </c>
      <c r="BN4233" s="2">
        <v>37.49</v>
      </c>
      <c r="BO4233" s="2">
        <v>37.49</v>
      </c>
      <c r="BQ4233" s="2" t="s">
        <v>3924</v>
      </c>
      <c r="BR4233" s="2" t="s">
        <v>83</v>
      </c>
      <c r="BS4233" s="3">
        <v>42885</v>
      </c>
      <c r="BT4233" s="4">
        <v>0.3923611111111111</v>
      </c>
      <c r="BU4233" s="2" t="s">
        <v>3925</v>
      </c>
      <c r="BV4233" s="2" t="s">
        <v>98</v>
      </c>
      <c r="BY4233" s="2">
        <v>1200</v>
      </c>
      <c r="CC4233" s="2" t="s">
        <v>182</v>
      </c>
      <c r="CD4233" s="2">
        <v>1559</v>
      </c>
      <c r="CE4233" s="2" t="s">
        <v>99</v>
      </c>
      <c r="CF4233" s="3">
        <v>42886</v>
      </c>
      <c r="CI4233" s="2">
        <v>1</v>
      </c>
      <c r="CJ4233" s="2">
        <v>1</v>
      </c>
      <c r="CK4233" s="2">
        <v>22</v>
      </c>
      <c r="CL4233" s="2" t="s">
        <v>87</v>
      </c>
    </row>
    <row r="4234" spans="1:90">
      <c r="A4234" s="2" t="s">
        <v>71</v>
      </c>
      <c r="B4234" s="2" t="s">
        <v>72</v>
      </c>
      <c r="C4234" s="2" t="s">
        <v>73</v>
      </c>
      <c r="E4234" s="2" t="str">
        <f>"FES1162552207"</f>
        <v>FES1162552207</v>
      </c>
      <c r="F4234" s="3">
        <v>42884</v>
      </c>
      <c r="G4234" s="2">
        <v>201711</v>
      </c>
      <c r="H4234" s="2" t="s">
        <v>74</v>
      </c>
      <c r="I4234" s="2" t="s">
        <v>75</v>
      </c>
      <c r="J4234" s="2" t="s">
        <v>76</v>
      </c>
      <c r="K4234" s="2" t="s">
        <v>77</v>
      </c>
      <c r="L4234" s="2" t="s">
        <v>481</v>
      </c>
      <c r="M4234" s="2" t="s">
        <v>482</v>
      </c>
      <c r="N4234" s="2" t="s">
        <v>683</v>
      </c>
      <c r="O4234" s="2" t="s">
        <v>81</v>
      </c>
      <c r="P4234" s="2" t="str">
        <f>"217050017                     "</f>
        <v xml:space="preserve">217050017                     </v>
      </c>
      <c r="Q4234" s="2">
        <v>0</v>
      </c>
      <c r="R4234" s="2">
        <v>0</v>
      </c>
      <c r="S4234" s="2">
        <v>0</v>
      </c>
      <c r="T4234" s="2">
        <v>0</v>
      </c>
      <c r="U4234" s="2">
        <v>0</v>
      </c>
      <c r="V4234" s="2">
        <v>0</v>
      </c>
      <c r="W4234" s="2">
        <v>0</v>
      </c>
      <c r="X4234" s="2">
        <v>0</v>
      </c>
      <c r="Y4234" s="2">
        <v>0</v>
      </c>
      <c r="Z4234" s="2">
        <v>0</v>
      </c>
      <c r="AA4234" s="2">
        <v>0</v>
      </c>
      <c r="AB4234" s="2">
        <v>0</v>
      </c>
      <c r="AC4234" s="2">
        <v>0</v>
      </c>
      <c r="AD4234" s="2">
        <v>0</v>
      </c>
      <c r="AE4234" s="2">
        <v>0</v>
      </c>
      <c r="AF4234" s="2">
        <v>0</v>
      </c>
      <c r="AG4234" s="2">
        <v>0</v>
      </c>
      <c r="AH4234" s="2">
        <v>0</v>
      </c>
      <c r="AI4234" s="2">
        <v>0</v>
      </c>
      <c r="AJ4234" s="2">
        <v>0</v>
      </c>
      <c r="AK4234" s="2">
        <v>0</v>
      </c>
      <c r="AL4234" s="2">
        <v>0</v>
      </c>
      <c r="AM4234" s="2">
        <v>3.64</v>
      </c>
      <c r="AN4234" s="2">
        <v>0</v>
      </c>
      <c r="AO4234" s="2">
        <v>0</v>
      </c>
      <c r="AP4234" s="2">
        <v>0</v>
      </c>
      <c r="AQ4234" s="2">
        <v>0</v>
      </c>
      <c r="AR4234" s="2">
        <v>0</v>
      </c>
      <c r="AS4234" s="2">
        <v>0</v>
      </c>
      <c r="AT4234" s="2">
        <v>0</v>
      </c>
      <c r="AU4234" s="2">
        <v>0</v>
      </c>
      <c r="AV4234" s="2">
        <v>0</v>
      </c>
      <c r="AW4234" s="2">
        <v>0</v>
      </c>
      <c r="AX4234" s="2">
        <v>0</v>
      </c>
      <c r="AY4234" s="2">
        <v>0</v>
      </c>
      <c r="AZ4234" s="2">
        <v>0</v>
      </c>
      <c r="BA4234" s="2">
        <v>0</v>
      </c>
      <c r="BB4234" s="2">
        <v>0</v>
      </c>
      <c r="BC4234" s="2">
        <v>0</v>
      </c>
      <c r="BD4234" s="2">
        <v>0</v>
      </c>
      <c r="BE4234" s="2">
        <v>0</v>
      </c>
      <c r="BF4234" s="2">
        <v>0</v>
      </c>
      <c r="BG4234" s="2">
        <v>0</v>
      </c>
      <c r="BH4234" s="2">
        <v>1</v>
      </c>
      <c r="BI4234" s="2">
        <v>1</v>
      </c>
      <c r="BJ4234" s="2">
        <v>0.2</v>
      </c>
      <c r="BK4234" s="2">
        <v>1</v>
      </c>
      <c r="BL4234" s="2">
        <v>32.89</v>
      </c>
      <c r="BM4234" s="2">
        <v>4.5999999999999996</v>
      </c>
      <c r="BN4234" s="2">
        <v>37.49</v>
      </c>
      <c r="BO4234" s="2">
        <v>37.49</v>
      </c>
      <c r="BQ4234" s="2" t="s">
        <v>286</v>
      </c>
      <c r="BR4234" s="2" t="s">
        <v>83</v>
      </c>
      <c r="BS4234" s="3">
        <v>42885</v>
      </c>
      <c r="BT4234" s="4">
        <v>0.40972222222222227</v>
      </c>
      <c r="BU4234" s="2" t="s">
        <v>455</v>
      </c>
      <c r="BV4234" s="2" t="s">
        <v>98</v>
      </c>
      <c r="BY4234" s="2">
        <v>1200</v>
      </c>
      <c r="CA4234" s="2" t="s">
        <v>684</v>
      </c>
      <c r="CC4234" s="2" t="s">
        <v>482</v>
      </c>
      <c r="CD4234" s="2">
        <v>2163</v>
      </c>
      <c r="CE4234" s="2" t="s">
        <v>99</v>
      </c>
      <c r="CF4234" s="3">
        <v>42885</v>
      </c>
      <c r="CI4234" s="2">
        <v>1</v>
      </c>
      <c r="CJ4234" s="2">
        <v>1</v>
      </c>
      <c r="CK4234" s="2">
        <v>22</v>
      </c>
      <c r="CL4234" s="2" t="s">
        <v>87</v>
      </c>
    </row>
    <row r="4235" spans="1:90">
      <c r="A4235" s="2" t="s">
        <v>71</v>
      </c>
      <c r="B4235" s="2" t="s">
        <v>72</v>
      </c>
      <c r="C4235" s="2" t="s">
        <v>73</v>
      </c>
      <c r="E4235" s="2" t="str">
        <f>"FES1162552162"</f>
        <v>FES1162552162</v>
      </c>
      <c r="F4235" s="3">
        <v>42884</v>
      </c>
      <c r="G4235" s="2">
        <v>201711</v>
      </c>
      <c r="H4235" s="2" t="s">
        <v>74</v>
      </c>
      <c r="I4235" s="2" t="s">
        <v>75</v>
      </c>
      <c r="J4235" s="2" t="s">
        <v>76</v>
      </c>
      <c r="K4235" s="2" t="s">
        <v>77</v>
      </c>
      <c r="L4235" s="2" t="s">
        <v>116</v>
      </c>
      <c r="M4235" s="2" t="s">
        <v>117</v>
      </c>
      <c r="N4235" s="2" t="s">
        <v>118</v>
      </c>
      <c r="O4235" s="2" t="s">
        <v>81</v>
      </c>
      <c r="P4235" s="2" t="str">
        <f>"2170569973                    "</f>
        <v xml:space="preserve">2170569973                    </v>
      </c>
      <c r="Q4235" s="2">
        <v>0</v>
      </c>
      <c r="R4235" s="2">
        <v>0</v>
      </c>
      <c r="S4235" s="2">
        <v>0</v>
      </c>
      <c r="T4235" s="2">
        <v>0</v>
      </c>
      <c r="U4235" s="2">
        <v>0</v>
      </c>
      <c r="V4235" s="2">
        <v>0</v>
      </c>
      <c r="W4235" s="2">
        <v>0</v>
      </c>
      <c r="X4235" s="2">
        <v>0</v>
      </c>
      <c r="Y4235" s="2">
        <v>0</v>
      </c>
      <c r="Z4235" s="2">
        <v>0</v>
      </c>
      <c r="AA4235" s="2">
        <v>0</v>
      </c>
      <c r="AB4235" s="2">
        <v>0</v>
      </c>
      <c r="AC4235" s="2">
        <v>0</v>
      </c>
      <c r="AD4235" s="2">
        <v>0</v>
      </c>
      <c r="AE4235" s="2">
        <v>0</v>
      </c>
      <c r="AF4235" s="2">
        <v>0</v>
      </c>
      <c r="AG4235" s="2">
        <v>0</v>
      </c>
      <c r="AH4235" s="2">
        <v>0</v>
      </c>
      <c r="AI4235" s="2">
        <v>0</v>
      </c>
      <c r="AJ4235" s="2">
        <v>0</v>
      </c>
      <c r="AK4235" s="2">
        <v>0</v>
      </c>
      <c r="AL4235" s="2">
        <v>0</v>
      </c>
      <c r="AM4235" s="2">
        <v>3.64</v>
      </c>
      <c r="AN4235" s="2">
        <v>0</v>
      </c>
      <c r="AO4235" s="2">
        <v>0</v>
      </c>
      <c r="AP4235" s="2">
        <v>0</v>
      </c>
      <c r="AQ4235" s="2">
        <v>0</v>
      </c>
      <c r="AR4235" s="2">
        <v>0</v>
      </c>
      <c r="AS4235" s="2">
        <v>0</v>
      </c>
      <c r="AT4235" s="2">
        <v>0</v>
      </c>
      <c r="AU4235" s="2">
        <v>0</v>
      </c>
      <c r="AV4235" s="2">
        <v>0</v>
      </c>
      <c r="AW4235" s="2">
        <v>0</v>
      </c>
      <c r="AX4235" s="2">
        <v>0</v>
      </c>
      <c r="AY4235" s="2">
        <v>0</v>
      </c>
      <c r="AZ4235" s="2">
        <v>0</v>
      </c>
      <c r="BA4235" s="2">
        <v>0</v>
      </c>
      <c r="BB4235" s="2">
        <v>0</v>
      </c>
      <c r="BC4235" s="2">
        <v>0</v>
      </c>
      <c r="BD4235" s="2">
        <v>0</v>
      </c>
      <c r="BE4235" s="2">
        <v>0</v>
      </c>
      <c r="BF4235" s="2">
        <v>0</v>
      </c>
      <c r="BG4235" s="2">
        <v>0</v>
      </c>
      <c r="BH4235" s="2">
        <v>1</v>
      </c>
      <c r="BI4235" s="2">
        <v>1</v>
      </c>
      <c r="BJ4235" s="2">
        <v>0.2</v>
      </c>
      <c r="BK4235" s="2">
        <v>1</v>
      </c>
      <c r="BL4235" s="2">
        <v>32.89</v>
      </c>
      <c r="BM4235" s="2">
        <v>4.5999999999999996</v>
      </c>
      <c r="BN4235" s="2">
        <v>37.49</v>
      </c>
      <c r="BO4235" s="2">
        <v>37.49</v>
      </c>
      <c r="BR4235" s="2" t="s">
        <v>83</v>
      </c>
      <c r="BS4235" s="3">
        <v>42885</v>
      </c>
      <c r="BT4235" s="4">
        <v>0.36458333333333331</v>
      </c>
      <c r="BU4235" s="2" t="s">
        <v>1784</v>
      </c>
      <c r="BV4235" s="2" t="s">
        <v>98</v>
      </c>
      <c r="BY4235" s="2">
        <v>1200</v>
      </c>
      <c r="CC4235" s="2" t="s">
        <v>117</v>
      </c>
      <c r="CD4235" s="2">
        <v>1451</v>
      </c>
      <c r="CE4235" s="2" t="s">
        <v>99</v>
      </c>
      <c r="CF4235" s="3">
        <v>42886</v>
      </c>
      <c r="CI4235" s="2">
        <v>1</v>
      </c>
      <c r="CJ4235" s="2">
        <v>1</v>
      </c>
      <c r="CK4235" s="2">
        <v>22</v>
      </c>
      <c r="CL4235" s="2" t="s">
        <v>87</v>
      </c>
    </row>
    <row r="4236" spans="1:90">
      <c r="A4236" s="2" t="s">
        <v>71</v>
      </c>
      <c r="B4236" s="2" t="s">
        <v>72</v>
      </c>
      <c r="C4236" s="2" t="s">
        <v>73</v>
      </c>
      <c r="E4236" s="2" t="str">
        <f>"FES1162552182"</f>
        <v>FES1162552182</v>
      </c>
      <c r="F4236" s="3">
        <v>42884</v>
      </c>
      <c r="G4236" s="2">
        <v>201711</v>
      </c>
      <c r="H4236" s="2" t="s">
        <v>74</v>
      </c>
      <c r="I4236" s="2" t="s">
        <v>75</v>
      </c>
      <c r="J4236" s="2" t="s">
        <v>76</v>
      </c>
      <c r="K4236" s="2" t="s">
        <v>77</v>
      </c>
      <c r="L4236" s="2" t="s">
        <v>163</v>
      </c>
      <c r="M4236" s="2" t="s">
        <v>164</v>
      </c>
      <c r="N4236" s="2" t="s">
        <v>3930</v>
      </c>
      <c r="O4236" s="2" t="s">
        <v>81</v>
      </c>
      <c r="P4236" s="2" t="str">
        <f>"2170569969                    "</f>
        <v xml:space="preserve">2170569969                    </v>
      </c>
      <c r="Q4236" s="2">
        <v>0</v>
      </c>
      <c r="R4236" s="2">
        <v>0</v>
      </c>
      <c r="S4236" s="2">
        <v>0</v>
      </c>
      <c r="T4236" s="2">
        <v>0</v>
      </c>
      <c r="U4236" s="2">
        <v>0</v>
      </c>
      <c r="V4236" s="2">
        <v>0</v>
      </c>
      <c r="W4236" s="2">
        <v>0</v>
      </c>
      <c r="X4236" s="2">
        <v>0</v>
      </c>
      <c r="Y4236" s="2">
        <v>0</v>
      </c>
      <c r="Z4236" s="2">
        <v>0</v>
      </c>
      <c r="AA4236" s="2">
        <v>0</v>
      </c>
      <c r="AB4236" s="2">
        <v>0</v>
      </c>
      <c r="AC4236" s="2">
        <v>0</v>
      </c>
      <c r="AD4236" s="2">
        <v>0</v>
      </c>
      <c r="AE4236" s="2">
        <v>0</v>
      </c>
      <c r="AF4236" s="2">
        <v>0</v>
      </c>
      <c r="AG4236" s="2">
        <v>0</v>
      </c>
      <c r="AH4236" s="2">
        <v>0</v>
      </c>
      <c r="AI4236" s="2">
        <v>0</v>
      </c>
      <c r="AJ4236" s="2">
        <v>0</v>
      </c>
      <c r="AK4236" s="2">
        <v>0</v>
      </c>
      <c r="AL4236" s="2">
        <v>0</v>
      </c>
      <c r="AM4236" s="2">
        <v>3.64</v>
      </c>
      <c r="AN4236" s="2">
        <v>0</v>
      </c>
      <c r="AO4236" s="2">
        <v>0</v>
      </c>
      <c r="AP4236" s="2">
        <v>0</v>
      </c>
      <c r="AQ4236" s="2">
        <v>0</v>
      </c>
      <c r="AR4236" s="2">
        <v>0</v>
      </c>
      <c r="AS4236" s="2">
        <v>0</v>
      </c>
      <c r="AT4236" s="2">
        <v>0</v>
      </c>
      <c r="AU4236" s="2">
        <v>0</v>
      </c>
      <c r="AV4236" s="2">
        <v>0</v>
      </c>
      <c r="AW4236" s="2">
        <v>0</v>
      </c>
      <c r="AX4236" s="2">
        <v>0</v>
      </c>
      <c r="AY4236" s="2">
        <v>0</v>
      </c>
      <c r="AZ4236" s="2">
        <v>0</v>
      </c>
      <c r="BA4236" s="2">
        <v>0</v>
      </c>
      <c r="BB4236" s="2">
        <v>0</v>
      </c>
      <c r="BC4236" s="2">
        <v>0</v>
      </c>
      <c r="BD4236" s="2">
        <v>0</v>
      </c>
      <c r="BE4236" s="2">
        <v>0</v>
      </c>
      <c r="BF4236" s="2">
        <v>0</v>
      </c>
      <c r="BG4236" s="2">
        <v>0</v>
      </c>
      <c r="BH4236" s="2">
        <v>1</v>
      </c>
      <c r="BI4236" s="2">
        <v>1</v>
      </c>
      <c r="BJ4236" s="2">
        <v>0.2</v>
      </c>
      <c r="BK4236" s="2">
        <v>1</v>
      </c>
      <c r="BL4236" s="2">
        <v>32.89</v>
      </c>
      <c r="BM4236" s="2">
        <v>4.5999999999999996</v>
      </c>
      <c r="BN4236" s="2">
        <v>37.49</v>
      </c>
      <c r="BO4236" s="2">
        <v>37.49</v>
      </c>
      <c r="BR4236" s="2" t="s">
        <v>83</v>
      </c>
      <c r="BS4236" s="3">
        <v>42886</v>
      </c>
      <c r="BT4236" s="4">
        <v>0.32569444444444445</v>
      </c>
      <c r="BU4236" s="2" t="s">
        <v>3931</v>
      </c>
      <c r="BV4236" s="2" t="s">
        <v>87</v>
      </c>
      <c r="BW4236" s="2" t="s">
        <v>161</v>
      </c>
      <c r="BX4236" s="2" t="s">
        <v>162</v>
      </c>
      <c r="BY4236" s="2">
        <v>1200</v>
      </c>
      <c r="CA4236" s="2" t="s">
        <v>451</v>
      </c>
      <c r="CC4236" s="2" t="s">
        <v>164</v>
      </c>
      <c r="CD4236" s="2">
        <v>1804</v>
      </c>
      <c r="CE4236" s="2" t="s">
        <v>99</v>
      </c>
      <c r="CF4236" s="3">
        <v>42886</v>
      </c>
      <c r="CI4236" s="2">
        <v>1</v>
      </c>
      <c r="CJ4236" s="2">
        <v>2</v>
      </c>
      <c r="CK4236" s="2">
        <v>22</v>
      </c>
      <c r="CL4236" s="2" t="s">
        <v>87</v>
      </c>
    </row>
    <row r="4237" spans="1:90">
      <c r="A4237" s="2" t="s">
        <v>71</v>
      </c>
      <c r="B4237" s="2" t="s">
        <v>72</v>
      </c>
      <c r="C4237" s="2" t="s">
        <v>73</v>
      </c>
      <c r="E4237" s="2" t="str">
        <f>"FES1162552189"</f>
        <v>FES1162552189</v>
      </c>
      <c r="F4237" s="3">
        <v>42884</v>
      </c>
      <c r="G4237" s="2">
        <v>201711</v>
      </c>
      <c r="H4237" s="2" t="s">
        <v>74</v>
      </c>
      <c r="I4237" s="2" t="s">
        <v>75</v>
      </c>
      <c r="J4237" s="2" t="s">
        <v>76</v>
      </c>
      <c r="K4237" s="2" t="s">
        <v>77</v>
      </c>
      <c r="L4237" s="2" t="s">
        <v>390</v>
      </c>
      <c r="M4237" s="2" t="s">
        <v>391</v>
      </c>
      <c r="N4237" s="2" t="s">
        <v>969</v>
      </c>
      <c r="O4237" s="2" t="s">
        <v>81</v>
      </c>
      <c r="P4237" s="2" t="str">
        <f>"2170569880                    "</f>
        <v xml:space="preserve">2170569880                    </v>
      </c>
      <c r="Q4237" s="2">
        <v>0</v>
      </c>
      <c r="R4237" s="2">
        <v>0</v>
      </c>
      <c r="S4237" s="2">
        <v>0</v>
      </c>
      <c r="T4237" s="2">
        <v>0</v>
      </c>
      <c r="U4237" s="2">
        <v>0</v>
      </c>
      <c r="V4237" s="2">
        <v>0</v>
      </c>
      <c r="W4237" s="2">
        <v>0</v>
      </c>
      <c r="X4237" s="2">
        <v>0</v>
      </c>
      <c r="Y4237" s="2">
        <v>0</v>
      </c>
      <c r="Z4237" s="2">
        <v>0</v>
      </c>
      <c r="AA4237" s="2">
        <v>0</v>
      </c>
      <c r="AB4237" s="2">
        <v>0</v>
      </c>
      <c r="AC4237" s="2">
        <v>0</v>
      </c>
      <c r="AD4237" s="2">
        <v>0</v>
      </c>
      <c r="AE4237" s="2">
        <v>0</v>
      </c>
      <c r="AF4237" s="2">
        <v>0</v>
      </c>
      <c r="AG4237" s="2">
        <v>0</v>
      </c>
      <c r="AH4237" s="2">
        <v>0</v>
      </c>
      <c r="AI4237" s="2">
        <v>0</v>
      </c>
      <c r="AJ4237" s="2">
        <v>0</v>
      </c>
      <c r="AK4237" s="2">
        <v>0</v>
      </c>
      <c r="AL4237" s="2">
        <v>0</v>
      </c>
      <c r="AM4237" s="2">
        <v>4.66</v>
      </c>
      <c r="AN4237" s="2">
        <v>0</v>
      </c>
      <c r="AO4237" s="2">
        <v>0</v>
      </c>
      <c r="AP4237" s="2">
        <v>0</v>
      </c>
      <c r="AQ4237" s="2">
        <v>0</v>
      </c>
      <c r="AR4237" s="2">
        <v>0</v>
      </c>
      <c r="AS4237" s="2">
        <v>0</v>
      </c>
      <c r="AT4237" s="2">
        <v>0</v>
      </c>
      <c r="AU4237" s="2">
        <v>0</v>
      </c>
      <c r="AV4237" s="2">
        <v>0</v>
      </c>
      <c r="AW4237" s="2">
        <v>0</v>
      </c>
      <c r="AX4237" s="2">
        <v>0</v>
      </c>
      <c r="AY4237" s="2">
        <v>0</v>
      </c>
      <c r="AZ4237" s="2">
        <v>0</v>
      </c>
      <c r="BA4237" s="2">
        <v>0</v>
      </c>
      <c r="BB4237" s="2">
        <v>0</v>
      </c>
      <c r="BC4237" s="2">
        <v>0</v>
      </c>
      <c r="BD4237" s="2">
        <v>0</v>
      </c>
      <c r="BE4237" s="2">
        <v>0</v>
      </c>
      <c r="BF4237" s="2">
        <v>0</v>
      </c>
      <c r="BG4237" s="2">
        <v>0</v>
      </c>
      <c r="BH4237" s="2">
        <v>1</v>
      </c>
      <c r="BI4237" s="2">
        <v>1</v>
      </c>
      <c r="BJ4237" s="2">
        <v>0.2</v>
      </c>
      <c r="BK4237" s="2">
        <v>1</v>
      </c>
      <c r="BL4237" s="2">
        <v>42.1</v>
      </c>
      <c r="BM4237" s="2">
        <v>5.89</v>
      </c>
      <c r="BN4237" s="2">
        <v>47.99</v>
      </c>
      <c r="BO4237" s="2">
        <v>47.99</v>
      </c>
      <c r="BQ4237" s="2" t="s">
        <v>238</v>
      </c>
      <c r="BR4237" s="2" t="s">
        <v>83</v>
      </c>
      <c r="BS4237" s="3">
        <v>42885</v>
      </c>
      <c r="BT4237" s="4">
        <v>0.49791666666666662</v>
      </c>
      <c r="BU4237" s="2" t="s">
        <v>2524</v>
      </c>
      <c r="BV4237" s="2" t="s">
        <v>87</v>
      </c>
      <c r="BW4237" s="2" t="s">
        <v>92</v>
      </c>
      <c r="BX4237" s="2" t="s">
        <v>640</v>
      </c>
      <c r="BY4237" s="2">
        <v>1200</v>
      </c>
      <c r="CA4237" s="2" t="s">
        <v>1477</v>
      </c>
      <c r="CC4237" s="2" t="s">
        <v>391</v>
      </c>
      <c r="CD4237" s="2">
        <v>5201</v>
      </c>
      <c r="CE4237" s="2" t="s">
        <v>99</v>
      </c>
      <c r="CF4237" s="3">
        <v>42886</v>
      </c>
      <c r="CI4237" s="2">
        <v>1</v>
      </c>
      <c r="CJ4237" s="2">
        <v>1</v>
      </c>
      <c r="CK4237" s="2">
        <v>21</v>
      </c>
      <c r="CL4237" s="2" t="s">
        <v>87</v>
      </c>
    </row>
    <row r="4238" spans="1:90">
      <c r="A4238" s="2" t="s">
        <v>71</v>
      </c>
      <c r="B4238" s="2" t="s">
        <v>72</v>
      </c>
      <c r="C4238" s="2" t="s">
        <v>73</v>
      </c>
      <c r="E4238" s="2" t="str">
        <f>"FES1162552217"</f>
        <v>FES1162552217</v>
      </c>
      <c r="F4238" s="3">
        <v>42884</v>
      </c>
      <c r="G4238" s="2">
        <v>201711</v>
      </c>
      <c r="H4238" s="2" t="s">
        <v>74</v>
      </c>
      <c r="I4238" s="2" t="s">
        <v>75</v>
      </c>
      <c r="J4238" s="2" t="s">
        <v>76</v>
      </c>
      <c r="K4238" s="2" t="s">
        <v>77</v>
      </c>
      <c r="L4238" s="2" t="s">
        <v>74</v>
      </c>
      <c r="M4238" s="2" t="s">
        <v>75</v>
      </c>
      <c r="N4238" s="2" t="s">
        <v>2239</v>
      </c>
      <c r="O4238" s="2" t="s">
        <v>81</v>
      </c>
      <c r="P4238" s="2" t="str">
        <f>"217570027                     "</f>
        <v xml:space="preserve">217570027                     </v>
      </c>
      <c r="Q4238" s="2">
        <v>0</v>
      </c>
      <c r="R4238" s="2">
        <v>0</v>
      </c>
      <c r="S4238" s="2">
        <v>0</v>
      </c>
      <c r="T4238" s="2">
        <v>0</v>
      </c>
      <c r="U4238" s="2">
        <v>0</v>
      </c>
      <c r="V4238" s="2">
        <v>0</v>
      </c>
      <c r="W4238" s="2">
        <v>0</v>
      </c>
      <c r="X4238" s="2">
        <v>0</v>
      </c>
      <c r="Y4238" s="2">
        <v>0</v>
      </c>
      <c r="Z4238" s="2">
        <v>0</v>
      </c>
      <c r="AA4238" s="2">
        <v>0</v>
      </c>
      <c r="AB4238" s="2">
        <v>0</v>
      </c>
      <c r="AC4238" s="2">
        <v>0</v>
      </c>
      <c r="AD4238" s="2">
        <v>0</v>
      </c>
      <c r="AE4238" s="2">
        <v>0</v>
      </c>
      <c r="AF4238" s="2">
        <v>0</v>
      </c>
      <c r="AG4238" s="2">
        <v>0</v>
      </c>
      <c r="AH4238" s="2">
        <v>0</v>
      </c>
      <c r="AI4238" s="2">
        <v>0</v>
      </c>
      <c r="AJ4238" s="2">
        <v>0</v>
      </c>
      <c r="AK4238" s="2">
        <v>0</v>
      </c>
      <c r="AL4238" s="2">
        <v>0</v>
      </c>
      <c r="AM4238" s="2">
        <v>3.64</v>
      </c>
      <c r="AN4238" s="2">
        <v>0</v>
      </c>
      <c r="AO4238" s="2">
        <v>0</v>
      </c>
      <c r="AP4238" s="2">
        <v>0</v>
      </c>
      <c r="AQ4238" s="2">
        <v>0</v>
      </c>
      <c r="AR4238" s="2">
        <v>0</v>
      </c>
      <c r="AS4238" s="2">
        <v>0</v>
      </c>
      <c r="AT4238" s="2">
        <v>0</v>
      </c>
      <c r="AU4238" s="2">
        <v>0</v>
      </c>
      <c r="AV4238" s="2">
        <v>0</v>
      </c>
      <c r="AW4238" s="2">
        <v>0</v>
      </c>
      <c r="AX4238" s="2">
        <v>0</v>
      </c>
      <c r="AY4238" s="2">
        <v>0</v>
      </c>
      <c r="AZ4238" s="2">
        <v>0</v>
      </c>
      <c r="BA4238" s="2">
        <v>0</v>
      </c>
      <c r="BB4238" s="2">
        <v>0</v>
      </c>
      <c r="BC4238" s="2">
        <v>0</v>
      </c>
      <c r="BD4238" s="2">
        <v>0</v>
      </c>
      <c r="BE4238" s="2">
        <v>0</v>
      </c>
      <c r="BF4238" s="2">
        <v>0</v>
      </c>
      <c r="BG4238" s="2">
        <v>0</v>
      </c>
      <c r="BH4238" s="2">
        <v>1</v>
      </c>
      <c r="BI4238" s="2">
        <v>1</v>
      </c>
      <c r="BJ4238" s="2">
        <v>0.2</v>
      </c>
      <c r="BK4238" s="2">
        <v>1</v>
      </c>
      <c r="BL4238" s="2">
        <v>32.89</v>
      </c>
      <c r="BM4238" s="2">
        <v>4.5999999999999996</v>
      </c>
      <c r="BN4238" s="2">
        <v>37.49</v>
      </c>
      <c r="BO4238" s="2">
        <v>37.49</v>
      </c>
      <c r="BR4238" s="2" t="s">
        <v>83</v>
      </c>
      <c r="BS4238" s="3">
        <v>42885</v>
      </c>
      <c r="BT4238" s="4">
        <v>0.3263888888888889</v>
      </c>
      <c r="BU4238" s="2" t="s">
        <v>1458</v>
      </c>
      <c r="BV4238" s="2" t="s">
        <v>98</v>
      </c>
      <c r="BY4238" s="2">
        <v>1200</v>
      </c>
      <c r="CC4238" s="2" t="s">
        <v>75</v>
      </c>
      <c r="CD4238" s="2">
        <v>1645</v>
      </c>
      <c r="CE4238" s="2" t="s">
        <v>99</v>
      </c>
      <c r="CF4238" s="3">
        <v>42886</v>
      </c>
      <c r="CI4238" s="2">
        <v>1</v>
      </c>
      <c r="CJ4238" s="2">
        <v>1</v>
      </c>
      <c r="CK4238" s="2">
        <v>22</v>
      </c>
      <c r="CL4238" s="2" t="s">
        <v>87</v>
      </c>
    </row>
    <row r="4239" spans="1:90">
      <c r="A4239" s="2" t="s">
        <v>71</v>
      </c>
      <c r="B4239" s="2" t="s">
        <v>72</v>
      </c>
      <c r="C4239" s="2" t="s">
        <v>73</v>
      </c>
      <c r="E4239" s="2" t="str">
        <f>"FES1162552187"</f>
        <v>FES1162552187</v>
      </c>
      <c r="F4239" s="3">
        <v>42884</v>
      </c>
      <c r="G4239" s="2">
        <v>201711</v>
      </c>
      <c r="H4239" s="2" t="s">
        <v>74</v>
      </c>
      <c r="I4239" s="2" t="s">
        <v>75</v>
      </c>
      <c r="J4239" s="2" t="s">
        <v>76</v>
      </c>
      <c r="K4239" s="2" t="s">
        <v>77</v>
      </c>
      <c r="L4239" s="2" t="s">
        <v>175</v>
      </c>
      <c r="M4239" s="2" t="s">
        <v>176</v>
      </c>
      <c r="N4239" s="2" t="s">
        <v>446</v>
      </c>
      <c r="O4239" s="2" t="s">
        <v>81</v>
      </c>
      <c r="P4239" s="2" t="str">
        <f>"21705670003                   "</f>
        <v xml:space="preserve">21705670003                   </v>
      </c>
      <c r="Q4239" s="2">
        <v>0</v>
      </c>
      <c r="R4239" s="2">
        <v>0</v>
      </c>
      <c r="S4239" s="2">
        <v>0</v>
      </c>
      <c r="T4239" s="2">
        <v>0</v>
      </c>
      <c r="U4239" s="2">
        <v>0</v>
      </c>
      <c r="V4239" s="2">
        <v>0</v>
      </c>
      <c r="W4239" s="2">
        <v>0</v>
      </c>
      <c r="X4239" s="2">
        <v>0</v>
      </c>
      <c r="Y4239" s="2">
        <v>0</v>
      </c>
      <c r="Z4239" s="2">
        <v>0</v>
      </c>
      <c r="AA4239" s="2">
        <v>0</v>
      </c>
      <c r="AB4239" s="2">
        <v>0</v>
      </c>
      <c r="AC4239" s="2">
        <v>0</v>
      </c>
      <c r="AD4239" s="2">
        <v>0</v>
      </c>
      <c r="AE4239" s="2">
        <v>0</v>
      </c>
      <c r="AF4239" s="2">
        <v>0</v>
      </c>
      <c r="AG4239" s="2">
        <v>0</v>
      </c>
      <c r="AH4239" s="2">
        <v>0</v>
      </c>
      <c r="AI4239" s="2">
        <v>0</v>
      </c>
      <c r="AJ4239" s="2">
        <v>0</v>
      </c>
      <c r="AK4239" s="2">
        <v>0</v>
      </c>
      <c r="AL4239" s="2">
        <v>0</v>
      </c>
      <c r="AM4239" s="2">
        <v>4.66</v>
      </c>
      <c r="AN4239" s="2">
        <v>0</v>
      </c>
      <c r="AO4239" s="2">
        <v>0</v>
      </c>
      <c r="AP4239" s="2">
        <v>0</v>
      </c>
      <c r="AQ4239" s="2">
        <v>0</v>
      </c>
      <c r="AR4239" s="2">
        <v>0</v>
      </c>
      <c r="AS4239" s="2">
        <v>0</v>
      </c>
      <c r="AT4239" s="2">
        <v>0</v>
      </c>
      <c r="AU4239" s="2">
        <v>0</v>
      </c>
      <c r="AV4239" s="2">
        <v>0</v>
      </c>
      <c r="AW4239" s="2">
        <v>0</v>
      </c>
      <c r="AX4239" s="2">
        <v>0</v>
      </c>
      <c r="AY4239" s="2">
        <v>0</v>
      </c>
      <c r="AZ4239" s="2">
        <v>0</v>
      </c>
      <c r="BA4239" s="2">
        <v>0</v>
      </c>
      <c r="BB4239" s="2">
        <v>0</v>
      </c>
      <c r="BC4239" s="2">
        <v>0</v>
      </c>
      <c r="BD4239" s="2">
        <v>0</v>
      </c>
      <c r="BE4239" s="2">
        <v>0</v>
      </c>
      <c r="BF4239" s="2">
        <v>0</v>
      </c>
      <c r="BG4239" s="2">
        <v>0</v>
      </c>
      <c r="BH4239" s="2">
        <v>1</v>
      </c>
      <c r="BI4239" s="2">
        <v>1</v>
      </c>
      <c r="BJ4239" s="2">
        <v>0.2</v>
      </c>
      <c r="BK4239" s="2">
        <v>1</v>
      </c>
      <c r="BL4239" s="2">
        <v>42.1</v>
      </c>
      <c r="BM4239" s="2">
        <v>5.89</v>
      </c>
      <c r="BN4239" s="2">
        <v>47.99</v>
      </c>
      <c r="BO4239" s="2">
        <v>47.99</v>
      </c>
      <c r="BQ4239" s="2" t="s">
        <v>447</v>
      </c>
      <c r="BR4239" s="2" t="s">
        <v>83</v>
      </c>
      <c r="BS4239" s="3">
        <v>42885</v>
      </c>
      <c r="BT4239" s="4">
        <v>0.30416666666666664</v>
      </c>
      <c r="BU4239" s="2" t="s">
        <v>1797</v>
      </c>
      <c r="BV4239" s="2" t="s">
        <v>98</v>
      </c>
      <c r="BY4239" s="2">
        <v>1200</v>
      </c>
      <c r="CA4239" s="2" t="s">
        <v>223</v>
      </c>
      <c r="CC4239" s="2" t="s">
        <v>176</v>
      </c>
      <c r="CD4239" s="2">
        <v>6001</v>
      </c>
      <c r="CE4239" s="2" t="s">
        <v>99</v>
      </c>
      <c r="CF4239" s="3">
        <v>42885</v>
      </c>
      <c r="CI4239" s="2">
        <v>1</v>
      </c>
      <c r="CJ4239" s="2">
        <v>1</v>
      </c>
      <c r="CK4239" s="2">
        <v>21</v>
      </c>
      <c r="CL4239" s="2" t="s">
        <v>87</v>
      </c>
    </row>
    <row r="4240" spans="1:90">
      <c r="A4240" s="2" t="s">
        <v>71</v>
      </c>
      <c r="B4240" s="2" t="s">
        <v>72</v>
      </c>
      <c r="C4240" s="2" t="s">
        <v>73</v>
      </c>
      <c r="E4240" s="2" t="str">
        <f>"FES1162552154"</f>
        <v>FES1162552154</v>
      </c>
      <c r="F4240" s="3">
        <v>42884</v>
      </c>
      <c r="G4240" s="2">
        <v>201711</v>
      </c>
      <c r="H4240" s="2" t="s">
        <v>74</v>
      </c>
      <c r="I4240" s="2" t="s">
        <v>75</v>
      </c>
      <c r="J4240" s="2" t="s">
        <v>76</v>
      </c>
      <c r="K4240" s="2" t="s">
        <v>77</v>
      </c>
      <c r="L4240" s="2" t="s">
        <v>74</v>
      </c>
      <c r="M4240" s="2" t="s">
        <v>75</v>
      </c>
      <c r="N4240" s="2" t="s">
        <v>724</v>
      </c>
      <c r="O4240" s="2" t="s">
        <v>81</v>
      </c>
      <c r="P4240" s="2" t="str">
        <f>"2170569528                    "</f>
        <v xml:space="preserve">2170569528                    </v>
      </c>
      <c r="Q4240" s="2">
        <v>0</v>
      </c>
      <c r="R4240" s="2">
        <v>0</v>
      </c>
      <c r="S4240" s="2">
        <v>0</v>
      </c>
      <c r="T4240" s="2">
        <v>0</v>
      </c>
      <c r="U4240" s="2">
        <v>0</v>
      </c>
      <c r="V4240" s="2">
        <v>0</v>
      </c>
      <c r="W4240" s="2">
        <v>0</v>
      </c>
      <c r="X4240" s="2">
        <v>0</v>
      </c>
      <c r="Y4240" s="2">
        <v>0</v>
      </c>
      <c r="Z4240" s="2">
        <v>0</v>
      </c>
      <c r="AA4240" s="2">
        <v>0</v>
      </c>
      <c r="AB4240" s="2">
        <v>0</v>
      </c>
      <c r="AC4240" s="2">
        <v>0</v>
      </c>
      <c r="AD4240" s="2">
        <v>0</v>
      </c>
      <c r="AE4240" s="2">
        <v>0</v>
      </c>
      <c r="AF4240" s="2">
        <v>0</v>
      </c>
      <c r="AG4240" s="2">
        <v>0</v>
      </c>
      <c r="AH4240" s="2">
        <v>0</v>
      </c>
      <c r="AI4240" s="2">
        <v>0</v>
      </c>
      <c r="AJ4240" s="2">
        <v>0</v>
      </c>
      <c r="AK4240" s="2">
        <v>0</v>
      </c>
      <c r="AL4240" s="2">
        <v>0</v>
      </c>
      <c r="AM4240" s="2">
        <v>3.64</v>
      </c>
      <c r="AN4240" s="2">
        <v>0</v>
      </c>
      <c r="AO4240" s="2">
        <v>0</v>
      </c>
      <c r="AP4240" s="2">
        <v>0</v>
      </c>
      <c r="AQ4240" s="2">
        <v>0</v>
      </c>
      <c r="AR4240" s="2">
        <v>0</v>
      </c>
      <c r="AS4240" s="2">
        <v>0</v>
      </c>
      <c r="AT4240" s="2">
        <v>0</v>
      </c>
      <c r="AU4240" s="2">
        <v>0</v>
      </c>
      <c r="AV4240" s="2">
        <v>0</v>
      </c>
      <c r="AW4240" s="2">
        <v>0</v>
      </c>
      <c r="AX4240" s="2">
        <v>0</v>
      </c>
      <c r="AY4240" s="2">
        <v>0</v>
      </c>
      <c r="AZ4240" s="2">
        <v>0</v>
      </c>
      <c r="BA4240" s="2">
        <v>0</v>
      </c>
      <c r="BB4240" s="2">
        <v>0</v>
      </c>
      <c r="BC4240" s="2">
        <v>0</v>
      </c>
      <c r="BD4240" s="2">
        <v>0</v>
      </c>
      <c r="BE4240" s="2">
        <v>0</v>
      </c>
      <c r="BF4240" s="2">
        <v>0</v>
      </c>
      <c r="BG4240" s="2">
        <v>0</v>
      </c>
      <c r="BH4240" s="2">
        <v>1</v>
      </c>
      <c r="BI4240" s="2">
        <v>1</v>
      </c>
      <c r="BJ4240" s="2">
        <v>0.2</v>
      </c>
      <c r="BK4240" s="2">
        <v>1</v>
      </c>
      <c r="BL4240" s="2">
        <v>32.89</v>
      </c>
      <c r="BM4240" s="2">
        <v>4.5999999999999996</v>
      </c>
      <c r="BN4240" s="2">
        <v>37.49</v>
      </c>
      <c r="BO4240" s="2">
        <v>37.49</v>
      </c>
      <c r="BQ4240" s="2" t="s">
        <v>725</v>
      </c>
      <c r="BR4240" s="2" t="s">
        <v>83</v>
      </c>
      <c r="BS4240" s="2" t="s">
        <v>834</v>
      </c>
      <c r="BY4240" s="2">
        <v>1200</v>
      </c>
      <c r="CC4240" s="2" t="s">
        <v>75</v>
      </c>
      <c r="CD4240" s="2">
        <v>1609</v>
      </c>
      <c r="CE4240" s="2" t="s">
        <v>99</v>
      </c>
      <c r="CI4240" s="2">
        <v>1</v>
      </c>
      <c r="CJ4240" s="2" t="s">
        <v>834</v>
      </c>
      <c r="CK4240" s="2">
        <v>22</v>
      </c>
      <c r="CL4240" s="2" t="s">
        <v>87</v>
      </c>
    </row>
    <row r="4241" spans="1:90">
      <c r="A4241" s="2" t="s">
        <v>71</v>
      </c>
      <c r="B4241" s="2" t="s">
        <v>72</v>
      </c>
      <c r="C4241" s="2" t="s">
        <v>73</v>
      </c>
      <c r="E4241" s="2" t="str">
        <f>"FES1162552191"</f>
        <v>FES1162552191</v>
      </c>
      <c r="F4241" s="3">
        <v>42884</v>
      </c>
      <c r="G4241" s="2">
        <v>201711</v>
      </c>
      <c r="H4241" s="2" t="s">
        <v>74</v>
      </c>
      <c r="I4241" s="2" t="s">
        <v>75</v>
      </c>
      <c r="J4241" s="2" t="s">
        <v>76</v>
      </c>
      <c r="K4241" s="2" t="s">
        <v>77</v>
      </c>
      <c r="L4241" s="2" t="s">
        <v>390</v>
      </c>
      <c r="M4241" s="2" t="s">
        <v>391</v>
      </c>
      <c r="N4241" s="2" t="s">
        <v>648</v>
      </c>
      <c r="O4241" s="2" t="s">
        <v>81</v>
      </c>
      <c r="P4241" s="2" t="str">
        <f>"2170569982                    "</f>
        <v xml:space="preserve">2170569982                    </v>
      </c>
      <c r="Q4241" s="2">
        <v>0</v>
      </c>
      <c r="R4241" s="2">
        <v>0</v>
      </c>
      <c r="S4241" s="2">
        <v>0</v>
      </c>
      <c r="T4241" s="2">
        <v>0</v>
      </c>
      <c r="U4241" s="2">
        <v>0</v>
      </c>
      <c r="V4241" s="2">
        <v>0</v>
      </c>
      <c r="W4241" s="2">
        <v>0</v>
      </c>
      <c r="X4241" s="2">
        <v>0</v>
      </c>
      <c r="Y4241" s="2">
        <v>0</v>
      </c>
      <c r="Z4241" s="2">
        <v>0</v>
      </c>
      <c r="AA4241" s="2">
        <v>0</v>
      </c>
      <c r="AB4241" s="2">
        <v>0</v>
      </c>
      <c r="AC4241" s="2">
        <v>0</v>
      </c>
      <c r="AD4241" s="2">
        <v>0</v>
      </c>
      <c r="AE4241" s="2">
        <v>0</v>
      </c>
      <c r="AF4241" s="2">
        <v>0</v>
      </c>
      <c r="AG4241" s="2">
        <v>0</v>
      </c>
      <c r="AH4241" s="2">
        <v>0</v>
      </c>
      <c r="AI4241" s="2">
        <v>0</v>
      </c>
      <c r="AJ4241" s="2">
        <v>0</v>
      </c>
      <c r="AK4241" s="2">
        <v>0</v>
      </c>
      <c r="AL4241" s="2">
        <v>0</v>
      </c>
      <c r="AM4241" s="2">
        <v>4.66</v>
      </c>
      <c r="AN4241" s="2">
        <v>0</v>
      </c>
      <c r="AO4241" s="2">
        <v>0</v>
      </c>
      <c r="AP4241" s="2">
        <v>0</v>
      </c>
      <c r="AQ4241" s="2">
        <v>0</v>
      </c>
      <c r="AR4241" s="2">
        <v>0</v>
      </c>
      <c r="AS4241" s="2">
        <v>0</v>
      </c>
      <c r="AT4241" s="2">
        <v>0</v>
      </c>
      <c r="AU4241" s="2">
        <v>0</v>
      </c>
      <c r="AV4241" s="2">
        <v>0</v>
      </c>
      <c r="AW4241" s="2">
        <v>0</v>
      </c>
      <c r="AX4241" s="2">
        <v>0</v>
      </c>
      <c r="AY4241" s="2">
        <v>0</v>
      </c>
      <c r="AZ4241" s="2">
        <v>0</v>
      </c>
      <c r="BA4241" s="2">
        <v>0</v>
      </c>
      <c r="BB4241" s="2">
        <v>0</v>
      </c>
      <c r="BC4241" s="2">
        <v>0</v>
      </c>
      <c r="BD4241" s="2">
        <v>0</v>
      </c>
      <c r="BE4241" s="2">
        <v>0</v>
      </c>
      <c r="BF4241" s="2">
        <v>0</v>
      </c>
      <c r="BG4241" s="2">
        <v>0</v>
      </c>
      <c r="BH4241" s="2">
        <v>1</v>
      </c>
      <c r="BI4241" s="2">
        <v>1</v>
      </c>
      <c r="BJ4241" s="2">
        <v>0.2</v>
      </c>
      <c r="BK4241" s="2">
        <v>1</v>
      </c>
      <c r="BL4241" s="2">
        <v>42.1</v>
      </c>
      <c r="BM4241" s="2">
        <v>5.89</v>
      </c>
      <c r="BN4241" s="2">
        <v>47.99</v>
      </c>
      <c r="BO4241" s="2">
        <v>47.99</v>
      </c>
      <c r="BQ4241" s="2" t="s">
        <v>238</v>
      </c>
      <c r="BR4241" s="2" t="s">
        <v>83</v>
      </c>
      <c r="BS4241" s="3">
        <v>42885</v>
      </c>
      <c r="BT4241" s="4">
        <v>0.41666666666666669</v>
      </c>
      <c r="BU4241" s="2" t="s">
        <v>649</v>
      </c>
      <c r="BV4241" s="2" t="s">
        <v>98</v>
      </c>
      <c r="BY4241" s="2">
        <v>1200</v>
      </c>
      <c r="CC4241" s="2" t="s">
        <v>391</v>
      </c>
      <c r="CD4241" s="2">
        <v>5201</v>
      </c>
      <c r="CE4241" s="2" t="s">
        <v>99</v>
      </c>
      <c r="CF4241" s="3">
        <v>42887</v>
      </c>
      <c r="CI4241" s="2">
        <v>1</v>
      </c>
      <c r="CJ4241" s="2">
        <v>1</v>
      </c>
      <c r="CK4241" s="2">
        <v>21</v>
      </c>
      <c r="CL4241" s="2" t="s">
        <v>87</v>
      </c>
    </row>
    <row r="4242" spans="1:90">
      <c r="A4242" s="2" t="s">
        <v>71</v>
      </c>
      <c r="B4242" s="2" t="s">
        <v>72</v>
      </c>
      <c r="C4242" s="2" t="s">
        <v>73</v>
      </c>
      <c r="E4242" s="2" t="str">
        <f>"FES1162552167"</f>
        <v>FES1162552167</v>
      </c>
      <c r="F4242" s="3">
        <v>42884</v>
      </c>
      <c r="G4242" s="2">
        <v>201711</v>
      </c>
      <c r="H4242" s="2" t="s">
        <v>74</v>
      </c>
      <c r="I4242" s="2" t="s">
        <v>75</v>
      </c>
      <c r="J4242" s="2" t="s">
        <v>76</v>
      </c>
      <c r="K4242" s="2" t="s">
        <v>77</v>
      </c>
      <c r="L4242" s="2" t="s">
        <v>358</v>
      </c>
      <c r="M4242" s="2" t="s">
        <v>359</v>
      </c>
      <c r="N4242" s="2" t="s">
        <v>3932</v>
      </c>
      <c r="O4242" s="2" t="s">
        <v>81</v>
      </c>
      <c r="P4242" s="2" t="str">
        <f>"2170569977                    "</f>
        <v xml:space="preserve">2170569977                    </v>
      </c>
      <c r="Q4242" s="2">
        <v>0</v>
      </c>
      <c r="R4242" s="2">
        <v>0</v>
      </c>
      <c r="S4242" s="2">
        <v>0</v>
      </c>
      <c r="T4242" s="2">
        <v>0</v>
      </c>
      <c r="U4242" s="2">
        <v>0</v>
      </c>
      <c r="V4242" s="2">
        <v>0</v>
      </c>
      <c r="W4242" s="2">
        <v>0</v>
      </c>
      <c r="X4242" s="2">
        <v>0</v>
      </c>
      <c r="Y4242" s="2">
        <v>0</v>
      </c>
      <c r="Z4242" s="2">
        <v>0</v>
      </c>
      <c r="AA4242" s="2">
        <v>0</v>
      </c>
      <c r="AB4242" s="2">
        <v>0</v>
      </c>
      <c r="AC4242" s="2">
        <v>0</v>
      </c>
      <c r="AD4242" s="2">
        <v>0</v>
      </c>
      <c r="AE4242" s="2">
        <v>0</v>
      </c>
      <c r="AF4242" s="2">
        <v>0</v>
      </c>
      <c r="AG4242" s="2">
        <v>0</v>
      </c>
      <c r="AH4242" s="2">
        <v>0</v>
      </c>
      <c r="AI4242" s="2">
        <v>0</v>
      </c>
      <c r="AJ4242" s="2">
        <v>0</v>
      </c>
      <c r="AK4242" s="2">
        <v>0</v>
      </c>
      <c r="AL4242" s="2">
        <v>0</v>
      </c>
      <c r="AM4242" s="2">
        <v>3.64</v>
      </c>
      <c r="AN4242" s="2">
        <v>0</v>
      </c>
      <c r="AO4242" s="2">
        <v>0</v>
      </c>
      <c r="AP4242" s="2">
        <v>0</v>
      </c>
      <c r="AQ4242" s="2">
        <v>0</v>
      </c>
      <c r="AR4242" s="2">
        <v>0</v>
      </c>
      <c r="AS4242" s="2">
        <v>0</v>
      </c>
      <c r="AT4242" s="2">
        <v>0</v>
      </c>
      <c r="AU4242" s="2">
        <v>0</v>
      </c>
      <c r="AV4242" s="2">
        <v>0</v>
      </c>
      <c r="AW4242" s="2">
        <v>0</v>
      </c>
      <c r="AX4242" s="2">
        <v>0</v>
      </c>
      <c r="AY4242" s="2">
        <v>0</v>
      </c>
      <c r="AZ4242" s="2">
        <v>0</v>
      </c>
      <c r="BA4242" s="2">
        <v>0</v>
      </c>
      <c r="BB4242" s="2">
        <v>0</v>
      </c>
      <c r="BC4242" s="2">
        <v>0</v>
      </c>
      <c r="BD4242" s="2">
        <v>0</v>
      </c>
      <c r="BE4242" s="2">
        <v>0</v>
      </c>
      <c r="BF4242" s="2">
        <v>0</v>
      </c>
      <c r="BG4242" s="2">
        <v>0</v>
      </c>
      <c r="BH4242" s="2">
        <v>1</v>
      </c>
      <c r="BI4242" s="2">
        <v>1</v>
      </c>
      <c r="BJ4242" s="2">
        <v>0.2</v>
      </c>
      <c r="BK4242" s="2">
        <v>1</v>
      </c>
      <c r="BL4242" s="2">
        <v>32.89</v>
      </c>
      <c r="BM4242" s="2">
        <v>4.5999999999999996</v>
      </c>
      <c r="BN4242" s="2">
        <v>37.49</v>
      </c>
      <c r="BO4242" s="2">
        <v>37.49</v>
      </c>
      <c r="BQ4242" s="2" t="s">
        <v>3933</v>
      </c>
      <c r="BR4242" s="2" t="s">
        <v>83</v>
      </c>
      <c r="BS4242" s="3">
        <v>42885</v>
      </c>
      <c r="BT4242" s="4">
        <v>0.4375</v>
      </c>
      <c r="BU4242" s="2" t="s">
        <v>3934</v>
      </c>
      <c r="BV4242" s="2" t="s">
        <v>98</v>
      </c>
      <c r="BY4242" s="2">
        <v>1200</v>
      </c>
      <c r="CC4242" s="2" t="s">
        <v>359</v>
      </c>
      <c r="CD4242" s="2">
        <v>1422</v>
      </c>
      <c r="CE4242" s="2" t="s">
        <v>99</v>
      </c>
      <c r="CF4242" s="3">
        <v>42886</v>
      </c>
      <c r="CI4242" s="2">
        <v>1</v>
      </c>
      <c r="CJ4242" s="2">
        <v>1</v>
      </c>
      <c r="CK4242" s="2">
        <v>22</v>
      </c>
      <c r="CL4242" s="2" t="s">
        <v>87</v>
      </c>
    </row>
    <row r="4243" spans="1:90">
      <c r="A4243" s="2" t="s">
        <v>71</v>
      </c>
      <c r="B4243" s="2" t="s">
        <v>72</v>
      </c>
      <c r="C4243" s="2" t="s">
        <v>73</v>
      </c>
      <c r="E4243" s="2" t="str">
        <f>"FES1162552149"</f>
        <v>FES1162552149</v>
      </c>
      <c r="F4243" s="3">
        <v>42884</v>
      </c>
      <c r="G4243" s="2">
        <v>201711</v>
      </c>
      <c r="H4243" s="2" t="s">
        <v>74</v>
      </c>
      <c r="I4243" s="2" t="s">
        <v>75</v>
      </c>
      <c r="J4243" s="2" t="s">
        <v>76</v>
      </c>
      <c r="K4243" s="2" t="s">
        <v>77</v>
      </c>
      <c r="L4243" s="2" t="s">
        <v>116</v>
      </c>
      <c r="M4243" s="2" t="s">
        <v>117</v>
      </c>
      <c r="N4243" s="2" t="s">
        <v>3280</v>
      </c>
      <c r="O4243" s="2" t="s">
        <v>81</v>
      </c>
      <c r="P4243" s="2" t="str">
        <f>"2170567893                    "</f>
        <v xml:space="preserve">2170567893                    </v>
      </c>
      <c r="Q4243" s="2">
        <v>0</v>
      </c>
      <c r="R4243" s="2">
        <v>0</v>
      </c>
      <c r="S4243" s="2">
        <v>0</v>
      </c>
      <c r="T4243" s="2">
        <v>0</v>
      </c>
      <c r="U4243" s="2">
        <v>0</v>
      </c>
      <c r="V4243" s="2">
        <v>0</v>
      </c>
      <c r="W4243" s="2">
        <v>0</v>
      </c>
      <c r="X4243" s="2">
        <v>0</v>
      </c>
      <c r="Y4243" s="2">
        <v>0</v>
      </c>
      <c r="Z4243" s="2">
        <v>0</v>
      </c>
      <c r="AA4243" s="2">
        <v>0</v>
      </c>
      <c r="AB4243" s="2">
        <v>0</v>
      </c>
      <c r="AC4243" s="2">
        <v>0</v>
      </c>
      <c r="AD4243" s="2">
        <v>0</v>
      </c>
      <c r="AE4243" s="2">
        <v>0</v>
      </c>
      <c r="AF4243" s="2">
        <v>0</v>
      </c>
      <c r="AG4243" s="2">
        <v>0</v>
      </c>
      <c r="AH4243" s="2">
        <v>0</v>
      </c>
      <c r="AI4243" s="2">
        <v>0</v>
      </c>
      <c r="AJ4243" s="2">
        <v>0</v>
      </c>
      <c r="AK4243" s="2">
        <v>0</v>
      </c>
      <c r="AL4243" s="2">
        <v>0</v>
      </c>
      <c r="AM4243" s="2">
        <v>3.64</v>
      </c>
      <c r="AN4243" s="2">
        <v>0</v>
      </c>
      <c r="AO4243" s="2">
        <v>0</v>
      </c>
      <c r="AP4243" s="2">
        <v>0</v>
      </c>
      <c r="AQ4243" s="2">
        <v>0</v>
      </c>
      <c r="AR4243" s="2">
        <v>0</v>
      </c>
      <c r="AS4243" s="2">
        <v>0</v>
      </c>
      <c r="AT4243" s="2">
        <v>0</v>
      </c>
      <c r="AU4243" s="2">
        <v>0</v>
      </c>
      <c r="AV4243" s="2">
        <v>0</v>
      </c>
      <c r="AW4243" s="2">
        <v>0</v>
      </c>
      <c r="AX4243" s="2">
        <v>0</v>
      </c>
      <c r="AY4243" s="2">
        <v>0</v>
      </c>
      <c r="AZ4243" s="2">
        <v>0</v>
      </c>
      <c r="BA4243" s="2">
        <v>0</v>
      </c>
      <c r="BB4243" s="2">
        <v>0</v>
      </c>
      <c r="BC4243" s="2">
        <v>0</v>
      </c>
      <c r="BD4243" s="2">
        <v>0</v>
      </c>
      <c r="BE4243" s="2">
        <v>0</v>
      </c>
      <c r="BF4243" s="2">
        <v>0</v>
      </c>
      <c r="BG4243" s="2">
        <v>0</v>
      </c>
      <c r="BH4243" s="2">
        <v>1</v>
      </c>
      <c r="BI4243" s="2">
        <v>1</v>
      </c>
      <c r="BJ4243" s="2">
        <v>0.2</v>
      </c>
      <c r="BK4243" s="2">
        <v>1</v>
      </c>
      <c r="BL4243" s="2">
        <v>32.89</v>
      </c>
      <c r="BM4243" s="2">
        <v>4.5999999999999996</v>
      </c>
      <c r="BN4243" s="2">
        <v>37.49</v>
      </c>
      <c r="BO4243" s="2">
        <v>37.49</v>
      </c>
      <c r="BQ4243" s="2" t="s">
        <v>3281</v>
      </c>
      <c r="BR4243" s="2" t="s">
        <v>83</v>
      </c>
      <c r="BS4243" s="3">
        <v>42885</v>
      </c>
      <c r="BT4243" s="4">
        <v>0.4375</v>
      </c>
      <c r="BU4243" s="2" t="s">
        <v>826</v>
      </c>
      <c r="BV4243" s="2" t="s">
        <v>98</v>
      </c>
      <c r="BY4243" s="2">
        <v>1200</v>
      </c>
      <c r="CC4243" s="2" t="s">
        <v>117</v>
      </c>
      <c r="CD4243" s="2">
        <v>1451</v>
      </c>
      <c r="CE4243" s="2" t="s">
        <v>99</v>
      </c>
      <c r="CF4243" s="3">
        <v>42886</v>
      </c>
      <c r="CI4243" s="2">
        <v>1</v>
      </c>
      <c r="CJ4243" s="2">
        <v>1</v>
      </c>
      <c r="CK4243" s="2">
        <v>22</v>
      </c>
      <c r="CL4243" s="2" t="s">
        <v>87</v>
      </c>
    </row>
    <row r="4244" spans="1:90">
      <c r="A4244" s="2" t="s">
        <v>71</v>
      </c>
      <c r="B4244" s="2" t="s">
        <v>72</v>
      </c>
      <c r="C4244" s="2" t="s">
        <v>73</v>
      </c>
      <c r="E4244" s="2" t="str">
        <f>"FES1162552127"</f>
        <v>FES1162552127</v>
      </c>
      <c r="F4244" s="3">
        <v>42884</v>
      </c>
      <c r="G4244" s="2">
        <v>201711</v>
      </c>
      <c r="H4244" s="2" t="s">
        <v>74</v>
      </c>
      <c r="I4244" s="2" t="s">
        <v>75</v>
      </c>
      <c r="J4244" s="2" t="s">
        <v>76</v>
      </c>
      <c r="K4244" s="2" t="s">
        <v>77</v>
      </c>
      <c r="L4244" s="2" t="s">
        <v>116</v>
      </c>
      <c r="M4244" s="2" t="s">
        <v>117</v>
      </c>
      <c r="N4244" s="2" t="s">
        <v>1736</v>
      </c>
      <c r="O4244" s="2" t="s">
        <v>81</v>
      </c>
      <c r="P4244" s="2" t="str">
        <f>"2170569961                    "</f>
        <v xml:space="preserve">2170569961                    </v>
      </c>
      <c r="Q4244" s="2">
        <v>0</v>
      </c>
      <c r="R4244" s="2">
        <v>0</v>
      </c>
      <c r="S4244" s="2">
        <v>0</v>
      </c>
      <c r="T4244" s="2">
        <v>0</v>
      </c>
      <c r="U4244" s="2">
        <v>0</v>
      </c>
      <c r="V4244" s="2">
        <v>0</v>
      </c>
      <c r="W4244" s="2">
        <v>0</v>
      </c>
      <c r="X4244" s="2">
        <v>0</v>
      </c>
      <c r="Y4244" s="2">
        <v>0</v>
      </c>
      <c r="Z4244" s="2">
        <v>0</v>
      </c>
      <c r="AA4244" s="2">
        <v>0</v>
      </c>
      <c r="AB4244" s="2">
        <v>0</v>
      </c>
      <c r="AC4244" s="2">
        <v>0</v>
      </c>
      <c r="AD4244" s="2">
        <v>0</v>
      </c>
      <c r="AE4244" s="2">
        <v>0</v>
      </c>
      <c r="AF4244" s="2">
        <v>0</v>
      </c>
      <c r="AG4244" s="2">
        <v>0</v>
      </c>
      <c r="AH4244" s="2">
        <v>0</v>
      </c>
      <c r="AI4244" s="2">
        <v>0</v>
      </c>
      <c r="AJ4244" s="2">
        <v>0</v>
      </c>
      <c r="AK4244" s="2">
        <v>0</v>
      </c>
      <c r="AL4244" s="2">
        <v>0</v>
      </c>
      <c r="AM4244" s="2">
        <v>3.64</v>
      </c>
      <c r="AN4244" s="2">
        <v>0</v>
      </c>
      <c r="AO4244" s="2">
        <v>0</v>
      </c>
      <c r="AP4244" s="2">
        <v>0</v>
      </c>
      <c r="AQ4244" s="2">
        <v>0</v>
      </c>
      <c r="AR4244" s="2">
        <v>0</v>
      </c>
      <c r="AS4244" s="2">
        <v>0</v>
      </c>
      <c r="AT4244" s="2">
        <v>0</v>
      </c>
      <c r="AU4244" s="2">
        <v>0</v>
      </c>
      <c r="AV4244" s="2">
        <v>0</v>
      </c>
      <c r="AW4244" s="2">
        <v>0</v>
      </c>
      <c r="AX4244" s="2">
        <v>0</v>
      </c>
      <c r="AY4244" s="2">
        <v>0</v>
      </c>
      <c r="AZ4244" s="2">
        <v>0</v>
      </c>
      <c r="BA4244" s="2">
        <v>0</v>
      </c>
      <c r="BB4244" s="2">
        <v>0</v>
      </c>
      <c r="BC4244" s="2">
        <v>0</v>
      </c>
      <c r="BD4244" s="2">
        <v>0</v>
      </c>
      <c r="BE4244" s="2">
        <v>0</v>
      </c>
      <c r="BF4244" s="2">
        <v>0</v>
      </c>
      <c r="BG4244" s="2">
        <v>0</v>
      </c>
      <c r="BH4244" s="2">
        <v>1</v>
      </c>
      <c r="BI4244" s="2">
        <v>1</v>
      </c>
      <c r="BJ4244" s="2">
        <v>0.2</v>
      </c>
      <c r="BK4244" s="2">
        <v>1</v>
      </c>
      <c r="BL4244" s="2">
        <v>32.89</v>
      </c>
      <c r="BM4244" s="2">
        <v>4.5999999999999996</v>
      </c>
      <c r="BN4244" s="2">
        <v>37.49</v>
      </c>
      <c r="BO4244" s="2">
        <v>37.49</v>
      </c>
      <c r="BQ4244" s="2" t="s">
        <v>1737</v>
      </c>
      <c r="BR4244" s="2" t="s">
        <v>83</v>
      </c>
      <c r="BS4244" s="3">
        <v>42885</v>
      </c>
      <c r="BT4244" s="4">
        <v>0.3263888888888889</v>
      </c>
      <c r="BU4244" s="2" t="s">
        <v>3935</v>
      </c>
      <c r="BV4244" s="2" t="s">
        <v>98</v>
      </c>
      <c r="BY4244" s="2">
        <v>1200</v>
      </c>
      <c r="CC4244" s="2" t="s">
        <v>117</v>
      </c>
      <c r="CD4244" s="2">
        <v>1451</v>
      </c>
      <c r="CE4244" s="2" t="s">
        <v>99</v>
      </c>
      <c r="CF4244" s="3">
        <v>42886</v>
      </c>
      <c r="CI4244" s="2">
        <v>1</v>
      </c>
      <c r="CJ4244" s="2">
        <v>1</v>
      </c>
      <c r="CK4244" s="2">
        <v>22</v>
      </c>
      <c r="CL4244" s="2" t="s">
        <v>87</v>
      </c>
    </row>
    <row r="4245" spans="1:90">
      <c r="A4245" s="2" t="s">
        <v>71</v>
      </c>
      <c r="B4245" s="2" t="s">
        <v>72</v>
      </c>
      <c r="C4245" s="2" t="s">
        <v>73</v>
      </c>
      <c r="E4245" s="2" t="str">
        <f>"FES1162552164"</f>
        <v>FES1162552164</v>
      </c>
      <c r="F4245" s="3">
        <v>42884</v>
      </c>
      <c r="G4245" s="2">
        <v>201711</v>
      </c>
      <c r="H4245" s="2" t="s">
        <v>74</v>
      </c>
      <c r="I4245" s="2" t="s">
        <v>75</v>
      </c>
      <c r="J4245" s="2" t="s">
        <v>76</v>
      </c>
      <c r="K4245" s="2" t="s">
        <v>77</v>
      </c>
      <c r="L4245" s="2" t="s">
        <v>334</v>
      </c>
      <c r="M4245" s="2" t="s">
        <v>335</v>
      </c>
      <c r="N4245" s="2" t="s">
        <v>1692</v>
      </c>
      <c r="O4245" s="2" t="s">
        <v>81</v>
      </c>
      <c r="P4245" s="2" t="str">
        <f>"2170568385                    "</f>
        <v xml:space="preserve">2170568385                    </v>
      </c>
      <c r="Q4245" s="2">
        <v>0</v>
      </c>
      <c r="R4245" s="2">
        <v>0</v>
      </c>
      <c r="S4245" s="2">
        <v>0</v>
      </c>
      <c r="T4245" s="2">
        <v>0</v>
      </c>
      <c r="U4245" s="2">
        <v>0</v>
      </c>
      <c r="V4245" s="2">
        <v>0</v>
      </c>
      <c r="W4245" s="2">
        <v>0</v>
      </c>
      <c r="X4245" s="2">
        <v>0</v>
      </c>
      <c r="Y4245" s="2">
        <v>0</v>
      </c>
      <c r="Z4245" s="2">
        <v>0</v>
      </c>
      <c r="AA4245" s="2">
        <v>0</v>
      </c>
      <c r="AB4245" s="2">
        <v>0</v>
      </c>
      <c r="AC4245" s="2">
        <v>0</v>
      </c>
      <c r="AD4245" s="2">
        <v>0</v>
      </c>
      <c r="AE4245" s="2">
        <v>0</v>
      </c>
      <c r="AF4245" s="2">
        <v>0</v>
      </c>
      <c r="AG4245" s="2">
        <v>0</v>
      </c>
      <c r="AH4245" s="2">
        <v>0</v>
      </c>
      <c r="AI4245" s="2">
        <v>0</v>
      </c>
      <c r="AJ4245" s="2">
        <v>0</v>
      </c>
      <c r="AK4245" s="2">
        <v>0</v>
      </c>
      <c r="AL4245" s="2">
        <v>0</v>
      </c>
      <c r="AM4245" s="2">
        <v>6.55</v>
      </c>
      <c r="AN4245" s="2">
        <v>0</v>
      </c>
      <c r="AO4245" s="2">
        <v>0</v>
      </c>
      <c r="AP4245" s="2">
        <v>0</v>
      </c>
      <c r="AQ4245" s="2">
        <v>0</v>
      </c>
      <c r="AR4245" s="2">
        <v>0</v>
      </c>
      <c r="AS4245" s="2">
        <v>0</v>
      </c>
      <c r="AT4245" s="2">
        <v>0</v>
      </c>
      <c r="AU4245" s="2">
        <v>0</v>
      </c>
      <c r="AV4245" s="2">
        <v>0</v>
      </c>
      <c r="AW4245" s="2">
        <v>0</v>
      </c>
      <c r="AX4245" s="2">
        <v>0</v>
      </c>
      <c r="AY4245" s="2">
        <v>0</v>
      </c>
      <c r="AZ4245" s="2">
        <v>0</v>
      </c>
      <c r="BA4245" s="2">
        <v>0</v>
      </c>
      <c r="BB4245" s="2">
        <v>0</v>
      </c>
      <c r="BC4245" s="2">
        <v>0</v>
      </c>
      <c r="BD4245" s="2">
        <v>0</v>
      </c>
      <c r="BE4245" s="2">
        <v>0</v>
      </c>
      <c r="BF4245" s="2">
        <v>0</v>
      </c>
      <c r="BG4245" s="2">
        <v>0</v>
      </c>
      <c r="BH4245" s="2">
        <v>1</v>
      </c>
      <c r="BI4245" s="2">
        <v>1</v>
      </c>
      <c r="BJ4245" s="2">
        <v>0.2</v>
      </c>
      <c r="BK4245" s="2">
        <v>1</v>
      </c>
      <c r="BL4245" s="2">
        <v>59.2</v>
      </c>
      <c r="BM4245" s="2">
        <v>8.2899999999999991</v>
      </c>
      <c r="BN4245" s="2">
        <v>67.489999999999995</v>
      </c>
      <c r="BO4245" s="2">
        <v>67.489999999999995</v>
      </c>
      <c r="BQ4245" s="2" t="s">
        <v>1324</v>
      </c>
      <c r="BR4245" s="2" t="s">
        <v>83</v>
      </c>
      <c r="BS4245" s="3">
        <v>42885</v>
      </c>
      <c r="BT4245" s="4">
        <v>0.41666666666666669</v>
      </c>
      <c r="BU4245" s="2" t="s">
        <v>1669</v>
      </c>
      <c r="BV4245" s="2" t="s">
        <v>98</v>
      </c>
      <c r="BY4245" s="2">
        <v>1200</v>
      </c>
      <c r="CC4245" s="2" t="s">
        <v>335</v>
      </c>
      <c r="CD4245" s="2">
        <v>1739</v>
      </c>
      <c r="CE4245" s="2" t="s">
        <v>99</v>
      </c>
      <c r="CF4245" s="3">
        <v>42886</v>
      </c>
      <c r="CI4245" s="2">
        <v>1</v>
      </c>
      <c r="CJ4245" s="2">
        <v>1</v>
      </c>
      <c r="CK4245" s="2">
        <v>24</v>
      </c>
      <c r="CL4245" s="2" t="s">
        <v>87</v>
      </c>
    </row>
    <row r="4246" spans="1:90">
      <c r="A4246" s="2" t="s">
        <v>71</v>
      </c>
      <c r="B4246" s="2" t="s">
        <v>72</v>
      </c>
      <c r="C4246" s="2" t="s">
        <v>73</v>
      </c>
      <c r="E4246" s="2" t="str">
        <f>"FES1162552213"</f>
        <v>FES1162552213</v>
      </c>
      <c r="F4246" s="3">
        <v>42884</v>
      </c>
      <c r="G4246" s="2">
        <v>201711</v>
      </c>
      <c r="H4246" s="2" t="s">
        <v>74</v>
      </c>
      <c r="I4246" s="2" t="s">
        <v>75</v>
      </c>
      <c r="J4246" s="2" t="s">
        <v>76</v>
      </c>
      <c r="K4246" s="2" t="s">
        <v>77</v>
      </c>
      <c r="L4246" s="2" t="s">
        <v>358</v>
      </c>
      <c r="M4246" s="2" t="s">
        <v>359</v>
      </c>
      <c r="N4246" s="2" t="s">
        <v>2005</v>
      </c>
      <c r="O4246" s="2" t="s">
        <v>81</v>
      </c>
      <c r="P4246" s="2" t="str">
        <f>"2170566531                    "</f>
        <v xml:space="preserve">2170566531                    </v>
      </c>
      <c r="Q4246" s="2">
        <v>0</v>
      </c>
      <c r="R4246" s="2">
        <v>0</v>
      </c>
      <c r="S4246" s="2">
        <v>0</v>
      </c>
      <c r="T4246" s="2">
        <v>0</v>
      </c>
      <c r="U4246" s="2">
        <v>0</v>
      </c>
      <c r="V4246" s="2">
        <v>0</v>
      </c>
      <c r="W4246" s="2">
        <v>0</v>
      </c>
      <c r="X4246" s="2">
        <v>0</v>
      </c>
      <c r="Y4246" s="2">
        <v>0</v>
      </c>
      <c r="Z4246" s="2">
        <v>0</v>
      </c>
      <c r="AA4246" s="2">
        <v>0</v>
      </c>
      <c r="AB4246" s="2">
        <v>0</v>
      </c>
      <c r="AC4246" s="2">
        <v>0</v>
      </c>
      <c r="AD4246" s="2">
        <v>0</v>
      </c>
      <c r="AE4246" s="2">
        <v>0</v>
      </c>
      <c r="AF4246" s="2">
        <v>0</v>
      </c>
      <c r="AG4246" s="2">
        <v>0</v>
      </c>
      <c r="AH4246" s="2">
        <v>0</v>
      </c>
      <c r="AI4246" s="2">
        <v>0</v>
      </c>
      <c r="AJ4246" s="2">
        <v>0</v>
      </c>
      <c r="AK4246" s="2">
        <v>0</v>
      </c>
      <c r="AL4246" s="2">
        <v>0</v>
      </c>
      <c r="AM4246" s="2">
        <v>3.64</v>
      </c>
      <c r="AN4246" s="2">
        <v>0</v>
      </c>
      <c r="AO4246" s="2">
        <v>0</v>
      </c>
      <c r="AP4246" s="2">
        <v>0</v>
      </c>
      <c r="AQ4246" s="2">
        <v>0</v>
      </c>
      <c r="AR4246" s="2">
        <v>0</v>
      </c>
      <c r="AS4246" s="2">
        <v>0</v>
      </c>
      <c r="AT4246" s="2">
        <v>0</v>
      </c>
      <c r="AU4246" s="2">
        <v>0</v>
      </c>
      <c r="AV4246" s="2">
        <v>0</v>
      </c>
      <c r="AW4246" s="2">
        <v>0</v>
      </c>
      <c r="AX4246" s="2">
        <v>0</v>
      </c>
      <c r="AY4246" s="2">
        <v>0</v>
      </c>
      <c r="AZ4246" s="2">
        <v>0</v>
      </c>
      <c r="BA4246" s="2">
        <v>0</v>
      </c>
      <c r="BB4246" s="2">
        <v>0</v>
      </c>
      <c r="BC4246" s="2">
        <v>0</v>
      </c>
      <c r="BD4246" s="2">
        <v>0</v>
      </c>
      <c r="BE4246" s="2">
        <v>0</v>
      </c>
      <c r="BF4246" s="2">
        <v>0</v>
      </c>
      <c r="BG4246" s="2">
        <v>0</v>
      </c>
      <c r="BH4246" s="2">
        <v>1</v>
      </c>
      <c r="BI4246" s="2">
        <v>1</v>
      </c>
      <c r="BJ4246" s="2">
        <v>0.2</v>
      </c>
      <c r="BK4246" s="2">
        <v>1</v>
      </c>
      <c r="BL4246" s="2">
        <v>32.89</v>
      </c>
      <c r="BM4246" s="2">
        <v>4.5999999999999996</v>
      </c>
      <c r="BN4246" s="2">
        <v>37.49</v>
      </c>
      <c r="BO4246" s="2">
        <v>37.49</v>
      </c>
      <c r="BQ4246" s="2" t="s">
        <v>2006</v>
      </c>
      <c r="BR4246" s="2" t="s">
        <v>83</v>
      </c>
      <c r="BS4246" s="3">
        <v>42885</v>
      </c>
      <c r="BT4246" s="4">
        <v>0.4375</v>
      </c>
      <c r="BU4246" s="2" t="s">
        <v>1176</v>
      </c>
      <c r="BV4246" s="2" t="s">
        <v>98</v>
      </c>
      <c r="BY4246" s="2">
        <v>1200</v>
      </c>
      <c r="CC4246" s="2" t="s">
        <v>359</v>
      </c>
      <c r="CD4246" s="2">
        <v>1428</v>
      </c>
      <c r="CE4246" s="2" t="s">
        <v>99</v>
      </c>
      <c r="CF4246" s="3">
        <v>42886</v>
      </c>
      <c r="CI4246" s="2">
        <v>1</v>
      </c>
      <c r="CJ4246" s="2">
        <v>1</v>
      </c>
      <c r="CK4246" s="2">
        <v>22</v>
      </c>
      <c r="CL4246" s="2" t="s">
        <v>87</v>
      </c>
    </row>
    <row r="4247" spans="1:90">
      <c r="A4247" s="2" t="s">
        <v>71</v>
      </c>
      <c r="B4247" s="2" t="s">
        <v>72</v>
      </c>
      <c r="C4247" s="2" t="s">
        <v>73</v>
      </c>
      <c r="E4247" s="2" t="str">
        <f>"FES1162552181"</f>
        <v>FES1162552181</v>
      </c>
      <c r="F4247" s="3">
        <v>42884</v>
      </c>
      <c r="G4247" s="2">
        <v>201711</v>
      </c>
      <c r="H4247" s="2" t="s">
        <v>74</v>
      </c>
      <c r="I4247" s="2" t="s">
        <v>75</v>
      </c>
      <c r="J4247" s="2" t="s">
        <v>76</v>
      </c>
      <c r="K4247" s="2" t="s">
        <v>77</v>
      </c>
      <c r="L4247" s="2" t="s">
        <v>88</v>
      </c>
      <c r="M4247" s="2" t="s">
        <v>89</v>
      </c>
      <c r="N4247" s="2" t="s">
        <v>90</v>
      </c>
      <c r="O4247" s="2" t="s">
        <v>81</v>
      </c>
      <c r="P4247" s="2" t="str">
        <f>"2170569927                    "</f>
        <v xml:space="preserve">2170569927                    </v>
      </c>
      <c r="Q4247" s="2">
        <v>0</v>
      </c>
      <c r="R4247" s="2">
        <v>0</v>
      </c>
      <c r="S4247" s="2">
        <v>0</v>
      </c>
      <c r="T4247" s="2">
        <v>0</v>
      </c>
      <c r="U4247" s="2">
        <v>0</v>
      </c>
      <c r="V4247" s="2">
        <v>0</v>
      </c>
      <c r="W4247" s="2">
        <v>0</v>
      </c>
      <c r="X4247" s="2">
        <v>0</v>
      </c>
      <c r="Y4247" s="2">
        <v>0</v>
      </c>
      <c r="Z4247" s="2">
        <v>0</v>
      </c>
      <c r="AA4247" s="2">
        <v>0</v>
      </c>
      <c r="AB4247" s="2">
        <v>0</v>
      </c>
      <c r="AC4247" s="2">
        <v>0</v>
      </c>
      <c r="AD4247" s="2">
        <v>0</v>
      </c>
      <c r="AE4247" s="2">
        <v>0</v>
      </c>
      <c r="AF4247" s="2">
        <v>0</v>
      </c>
      <c r="AG4247" s="2">
        <v>0</v>
      </c>
      <c r="AH4247" s="2">
        <v>0</v>
      </c>
      <c r="AI4247" s="2">
        <v>0</v>
      </c>
      <c r="AJ4247" s="2">
        <v>0</v>
      </c>
      <c r="AK4247" s="2">
        <v>0</v>
      </c>
      <c r="AL4247" s="2">
        <v>0</v>
      </c>
      <c r="AM4247" s="2">
        <v>4.66</v>
      </c>
      <c r="AN4247" s="2">
        <v>0</v>
      </c>
      <c r="AO4247" s="2">
        <v>0</v>
      </c>
      <c r="AP4247" s="2">
        <v>0</v>
      </c>
      <c r="AQ4247" s="2">
        <v>0</v>
      </c>
      <c r="AR4247" s="2">
        <v>0</v>
      </c>
      <c r="AS4247" s="2">
        <v>0</v>
      </c>
      <c r="AT4247" s="2">
        <v>0</v>
      </c>
      <c r="AU4247" s="2">
        <v>0</v>
      </c>
      <c r="AV4247" s="2">
        <v>0</v>
      </c>
      <c r="AW4247" s="2">
        <v>0</v>
      </c>
      <c r="AX4247" s="2">
        <v>0</v>
      </c>
      <c r="AY4247" s="2">
        <v>0</v>
      </c>
      <c r="AZ4247" s="2">
        <v>0</v>
      </c>
      <c r="BA4247" s="2">
        <v>0</v>
      </c>
      <c r="BB4247" s="2">
        <v>0</v>
      </c>
      <c r="BC4247" s="2">
        <v>0</v>
      </c>
      <c r="BD4247" s="2">
        <v>0</v>
      </c>
      <c r="BE4247" s="2">
        <v>0</v>
      </c>
      <c r="BF4247" s="2">
        <v>0</v>
      </c>
      <c r="BG4247" s="2">
        <v>0</v>
      </c>
      <c r="BH4247" s="2">
        <v>1</v>
      </c>
      <c r="BI4247" s="2">
        <v>1</v>
      </c>
      <c r="BJ4247" s="2">
        <v>0.2</v>
      </c>
      <c r="BK4247" s="2">
        <v>1</v>
      </c>
      <c r="BL4247" s="2">
        <v>42.1</v>
      </c>
      <c r="BM4247" s="2">
        <v>5.89</v>
      </c>
      <c r="BN4247" s="2">
        <v>47.99</v>
      </c>
      <c r="BO4247" s="2">
        <v>47.99</v>
      </c>
      <c r="BR4247" s="2" t="s">
        <v>83</v>
      </c>
      <c r="BS4247" s="3">
        <v>42885</v>
      </c>
      <c r="BT4247" s="4">
        <v>0.49305555555555558</v>
      </c>
      <c r="BU4247" s="2" t="s">
        <v>895</v>
      </c>
      <c r="BV4247" s="2" t="s">
        <v>87</v>
      </c>
      <c r="BW4247" s="2" t="s">
        <v>92</v>
      </c>
      <c r="BX4247" s="2" t="s">
        <v>93</v>
      </c>
      <c r="BY4247" s="2">
        <v>1200</v>
      </c>
      <c r="CC4247" s="2" t="s">
        <v>89</v>
      </c>
      <c r="CD4247" s="2">
        <v>7580</v>
      </c>
      <c r="CE4247" s="2" t="s">
        <v>99</v>
      </c>
      <c r="CF4247" s="3">
        <v>42886</v>
      </c>
      <c r="CI4247" s="2">
        <v>1</v>
      </c>
      <c r="CJ4247" s="2">
        <v>1</v>
      </c>
      <c r="CK4247" s="2">
        <v>21</v>
      </c>
      <c r="CL4247" s="2" t="s">
        <v>87</v>
      </c>
    </row>
    <row r="4248" spans="1:90">
      <c r="A4248" s="2" t="s">
        <v>71</v>
      </c>
      <c r="B4248" s="2" t="s">
        <v>72</v>
      </c>
      <c r="C4248" s="2" t="s">
        <v>73</v>
      </c>
      <c r="E4248" s="2" t="str">
        <f>"FES1162552224"</f>
        <v>FES1162552224</v>
      </c>
      <c r="F4248" s="3">
        <v>42884</v>
      </c>
      <c r="G4248" s="2">
        <v>201711</v>
      </c>
      <c r="H4248" s="2" t="s">
        <v>74</v>
      </c>
      <c r="I4248" s="2" t="s">
        <v>75</v>
      </c>
      <c r="J4248" s="2" t="s">
        <v>76</v>
      </c>
      <c r="K4248" s="2" t="s">
        <v>77</v>
      </c>
      <c r="L4248" s="2" t="s">
        <v>74</v>
      </c>
      <c r="M4248" s="2" t="s">
        <v>75</v>
      </c>
      <c r="N4248" s="2" t="s">
        <v>2267</v>
      </c>
      <c r="O4248" s="2" t="s">
        <v>81</v>
      </c>
      <c r="P4248" s="2" t="str">
        <f>"2170566722                    "</f>
        <v xml:space="preserve">2170566722                    </v>
      </c>
      <c r="Q4248" s="2">
        <v>0</v>
      </c>
      <c r="R4248" s="2">
        <v>0</v>
      </c>
      <c r="S4248" s="2">
        <v>0</v>
      </c>
      <c r="T4248" s="2">
        <v>0</v>
      </c>
      <c r="U4248" s="2">
        <v>0</v>
      </c>
      <c r="V4248" s="2">
        <v>0</v>
      </c>
      <c r="W4248" s="2">
        <v>0</v>
      </c>
      <c r="X4248" s="2">
        <v>0</v>
      </c>
      <c r="Y4248" s="2">
        <v>0</v>
      </c>
      <c r="Z4248" s="2">
        <v>0</v>
      </c>
      <c r="AA4248" s="2">
        <v>0</v>
      </c>
      <c r="AB4248" s="2">
        <v>0</v>
      </c>
      <c r="AC4248" s="2">
        <v>0</v>
      </c>
      <c r="AD4248" s="2">
        <v>0</v>
      </c>
      <c r="AE4248" s="2">
        <v>0</v>
      </c>
      <c r="AF4248" s="2">
        <v>0</v>
      </c>
      <c r="AG4248" s="2">
        <v>0</v>
      </c>
      <c r="AH4248" s="2">
        <v>0</v>
      </c>
      <c r="AI4248" s="2">
        <v>0</v>
      </c>
      <c r="AJ4248" s="2">
        <v>0</v>
      </c>
      <c r="AK4248" s="2">
        <v>0</v>
      </c>
      <c r="AL4248" s="2">
        <v>0</v>
      </c>
      <c r="AM4248" s="2">
        <v>3.64</v>
      </c>
      <c r="AN4248" s="2">
        <v>0</v>
      </c>
      <c r="AO4248" s="2">
        <v>0</v>
      </c>
      <c r="AP4248" s="2">
        <v>0</v>
      </c>
      <c r="AQ4248" s="2">
        <v>0</v>
      </c>
      <c r="AR4248" s="2">
        <v>0</v>
      </c>
      <c r="AS4248" s="2">
        <v>0</v>
      </c>
      <c r="AT4248" s="2">
        <v>0</v>
      </c>
      <c r="AU4248" s="2">
        <v>0</v>
      </c>
      <c r="AV4248" s="2">
        <v>0</v>
      </c>
      <c r="AW4248" s="2">
        <v>0</v>
      </c>
      <c r="AX4248" s="2">
        <v>0</v>
      </c>
      <c r="AY4248" s="2">
        <v>0</v>
      </c>
      <c r="AZ4248" s="2">
        <v>0</v>
      </c>
      <c r="BA4248" s="2">
        <v>0</v>
      </c>
      <c r="BB4248" s="2">
        <v>0</v>
      </c>
      <c r="BC4248" s="2">
        <v>0</v>
      </c>
      <c r="BD4248" s="2">
        <v>0</v>
      </c>
      <c r="BE4248" s="2">
        <v>0</v>
      </c>
      <c r="BF4248" s="2">
        <v>0</v>
      </c>
      <c r="BG4248" s="2">
        <v>0</v>
      </c>
      <c r="BH4248" s="2">
        <v>1</v>
      </c>
      <c r="BI4248" s="2">
        <v>1</v>
      </c>
      <c r="BJ4248" s="2">
        <v>0.2</v>
      </c>
      <c r="BK4248" s="2">
        <v>1</v>
      </c>
      <c r="BL4248" s="2">
        <v>32.89</v>
      </c>
      <c r="BM4248" s="2">
        <v>4.5999999999999996</v>
      </c>
      <c r="BN4248" s="2">
        <v>37.49</v>
      </c>
      <c r="BO4248" s="2">
        <v>37.49</v>
      </c>
      <c r="BQ4248" s="2" t="s">
        <v>2268</v>
      </c>
      <c r="BR4248" s="2" t="s">
        <v>83</v>
      </c>
      <c r="BS4248" s="3">
        <v>42885</v>
      </c>
      <c r="BT4248" s="4">
        <v>0.32291666666666669</v>
      </c>
      <c r="BU4248" s="2" t="s">
        <v>3216</v>
      </c>
      <c r="BV4248" s="2" t="s">
        <v>98</v>
      </c>
      <c r="BY4248" s="2">
        <v>1200</v>
      </c>
      <c r="CA4248" s="2" t="s">
        <v>275</v>
      </c>
      <c r="CC4248" s="2" t="s">
        <v>75</v>
      </c>
      <c r="CD4248" s="2">
        <v>1601</v>
      </c>
      <c r="CE4248" s="2" t="s">
        <v>99</v>
      </c>
      <c r="CF4248" s="3">
        <v>42885</v>
      </c>
      <c r="CI4248" s="2">
        <v>1</v>
      </c>
      <c r="CJ4248" s="2">
        <v>1</v>
      </c>
      <c r="CK4248" s="2">
        <v>22</v>
      </c>
      <c r="CL4248" s="2" t="s">
        <v>87</v>
      </c>
    </row>
    <row r="4249" spans="1:90">
      <c r="A4249" s="2" t="s">
        <v>71</v>
      </c>
      <c r="B4249" s="2" t="s">
        <v>72</v>
      </c>
      <c r="C4249" s="2" t="s">
        <v>73</v>
      </c>
      <c r="E4249" s="2" t="str">
        <f>"FES1162552220"</f>
        <v>FES1162552220</v>
      </c>
      <c r="F4249" s="3">
        <v>42884</v>
      </c>
      <c r="G4249" s="2">
        <v>201711</v>
      </c>
      <c r="H4249" s="2" t="s">
        <v>74</v>
      </c>
      <c r="I4249" s="2" t="s">
        <v>75</v>
      </c>
      <c r="J4249" s="2" t="s">
        <v>76</v>
      </c>
      <c r="K4249" s="2" t="s">
        <v>77</v>
      </c>
      <c r="L4249" s="2" t="s">
        <v>481</v>
      </c>
      <c r="M4249" s="2" t="s">
        <v>482</v>
      </c>
      <c r="N4249" s="2" t="s">
        <v>683</v>
      </c>
      <c r="O4249" s="2" t="s">
        <v>81</v>
      </c>
      <c r="P4249" s="2" t="str">
        <f>"21705670030                   "</f>
        <v xml:space="preserve">21705670030                   </v>
      </c>
      <c r="Q4249" s="2">
        <v>0</v>
      </c>
      <c r="R4249" s="2">
        <v>0</v>
      </c>
      <c r="S4249" s="2">
        <v>0</v>
      </c>
      <c r="T4249" s="2">
        <v>0</v>
      </c>
      <c r="U4249" s="2">
        <v>0</v>
      </c>
      <c r="V4249" s="2">
        <v>0</v>
      </c>
      <c r="W4249" s="2">
        <v>0</v>
      </c>
      <c r="X4249" s="2">
        <v>0</v>
      </c>
      <c r="Y4249" s="2">
        <v>0</v>
      </c>
      <c r="Z4249" s="2">
        <v>0</v>
      </c>
      <c r="AA4249" s="2">
        <v>0</v>
      </c>
      <c r="AB4249" s="2">
        <v>0</v>
      </c>
      <c r="AC4249" s="2">
        <v>0</v>
      </c>
      <c r="AD4249" s="2">
        <v>0</v>
      </c>
      <c r="AE4249" s="2">
        <v>0</v>
      </c>
      <c r="AF4249" s="2">
        <v>0</v>
      </c>
      <c r="AG4249" s="2">
        <v>0</v>
      </c>
      <c r="AH4249" s="2">
        <v>0</v>
      </c>
      <c r="AI4249" s="2">
        <v>0</v>
      </c>
      <c r="AJ4249" s="2">
        <v>0</v>
      </c>
      <c r="AK4249" s="2">
        <v>0</v>
      </c>
      <c r="AL4249" s="2">
        <v>0</v>
      </c>
      <c r="AM4249" s="2">
        <v>3.64</v>
      </c>
      <c r="AN4249" s="2">
        <v>0</v>
      </c>
      <c r="AO4249" s="2">
        <v>0</v>
      </c>
      <c r="AP4249" s="2">
        <v>0</v>
      </c>
      <c r="AQ4249" s="2">
        <v>0</v>
      </c>
      <c r="AR4249" s="2">
        <v>0</v>
      </c>
      <c r="AS4249" s="2">
        <v>0</v>
      </c>
      <c r="AT4249" s="2">
        <v>0</v>
      </c>
      <c r="AU4249" s="2">
        <v>0</v>
      </c>
      <c r="AV4249" s="2">
        <v>0</v>
      </c>
      <c r="AW4249" s="2">
        <v>0</v>
      </c>
      <c r="AX4249" s="2">
        <v>0</v>
      </c>
      <c r="AY4249" s="2">
        <v>0</v>
      </c>
      <c r="AZ4249" s="2">
        <v>0</v>
      </c>
      <c r="BA4249" s="2">
        <v>0</v>
      </c>
      <c r="BB4249" s="2">
        <v>0</v>
      </c>
      <c r="BC4249" s="2">
        <v>0</v>
      </c>
      <c r="BD4249" s="2">
        <v>0</v>
      </c>
      <c r="BE4249" s="2">
        <v>0</v>
      </c>
      <c r="BF4249" s="2">
        <v>0</v>
      </c>
      <c r="BG4249" s="2">
        <v>0</v>
      </c>
      <c r="BH4249" s="2">
        <v>1</v>
      </c>
      <c r="BI4249" s="2">
        <v>1</v>
      </c>
      <c r="BJ4249" s="2">
        <v>0.2</v>
      </c>
      <c r="BK4249" s="2">
        <v>1</v>
      </c>
      <c r="BL4249" s="2">
        <v>32.89</v>
      </c>
      <c r="BM4249" s="2">
        <v>4.5999999999999996</v>
      </c>
      <c r="BN4249" s="2">
        <v>37.49</v>
      </c>
      <c r="BO4249" s="2">
        <v>37.49</v>
      </c>
      <c r="BQ4249" s="2" t="s">
        <v>286</v>
      </c>
      <c r="BR4249" s="2" t="s">
        <v>83</v>
      </c>
      <c r="BS4249" s="3">
        <v>42885</v>
      </c>
      <c r="BT4249" s="4">
        <v>0.4069444444444445</v>
      </c>
      <c r="BU4249" s="2" t="s">
        <v>455</v>
      </c>
      <c r="BV4249" s="2" t="s">
        <v>98</v>
      </c>
      <c r="BY4249" s="2">
        <v>1200</v>
      </c>
      <c r="CA4249" s="2" t="s">
        <v>684</v>
      </c>
      <c r="CC4249" s="2" t="s">
        <v>482</v>
      </c>
      <c r="CD4249" s="2">
        <v>2163</v>
      </c>
      <c r="CE4249" s="2" t="s">
        <v>99</v>
      </c>
      <c r="CF4249" s="3">
        <v>42885</v>
      </c>
      <c r="CI4249" s="2">
        <v>1</v>
      </c>
      <c r="CJ4249" s="2">
        <v>1</v>
      </c>
      <c r="CK4249" s="2">
        <v>22</v>
      </c>
      <c r="CL4249" s="2" t="s">
        <v>87</v>
      </c>
    </row>
    <row r="4250" spans="1:90">
      <c r="A4250" s="2" t="s">
        <v>71</v>
      </c>
      <c r="B4250" s="2" t="s">
        <v>72</v>
      </c>
      <c r="C4250" s="2" t="s">
        <v>73</v>
      </c>
      <c r="E4250" s="2" t="str">
        <f>"FES1162552178"</f>
        <v>FES1162552178</v>
      </c>
      <c r="F4250" s="3">
        <v>42884</v>
      </c>
      <c r="G4250" s="2">
        <v>201711</v>
      </c>
      <c r="H4250" s="2" t="s">
        <v>74</v>
      </c>
      <c r="I4250" s="2" t="s">
        <v>75</v>
      </c>
      <c r="J4250" s="2" t="s">
        <v>76</v>
      </c>
      <c r="K4250" s="2" t="s">
        <v>77</v>
      </c>
      <c r="L4250" s="2" t="s">
        <v>88</v>
      </c>
      <c r="M4250" s="2" t="s">
        <v>89</v>
      </c>
      <c r="N4250" s="2" t="s">
        <v>1525</v>
      </c>
      <c r="O4250" s="2" t="s">
        <v>81</v>
      </c>
      <c r="P4250" s="2" t="str">
        <f>"2170569991                    "</f>
        <v xml:space="preserve">2170569991                    </v>
      </c>
      <c r="Q4250" s="2">
        <v>0</v>
      </c>
      <c r="R4250" s="2">
        <v>0</v>
      </c>
      <c r="S4250" s="2">
        <v>0</v>
      </c>
      <c r="T4250" s="2">
        <v>0</v>
      </c>
      <c r="U4250" s="2">
        <v>0</v>
      </c>
      <c r="V4250" s="2">
        <v>0</v>
      </c>
      <c r="W4250" s="2">
        <v>0</v>
      </c>
      <c r="X4250" s="2">
        <v>0</v>
      </c>
      <c r="Y4250" s="2">
        <v>0</v>
      </c>
      <c r="Z4250" s="2">
        <v>0</v>
      </c>
      <c r="AA4250" s="2">
        <v>0</v>
      </c>
      <c r="AB4250" s="2">
        <v>0</v>
      </c>
      <c r="AC4250" s="2">
        <v>0</v>
      </c>
      <c r="AD4250" s="2">
        <v>0</v>
      </c>
      <c r="AE4250" s="2">
        <v>0</v>
      </c>
      <c r="AF4250" s="2">
        <v>0</v>
      </c>
      <c r="AG4250" s="2">
        <v>0</v>
      </c>
      <c r="AH4250" s="2">
        <v>0</v>
      </c>
      <c r="AI4250" s="2">
        <v>0</v>
      </c>
      <c r="AJ4250" s="2">
        <v>0</v>
      </c>
      <c r="AK4250" s="2">
        <v>0</v>
      </c>
      <c r="AL4250" s="2">
        <v>0</v>
      </c>
      <c r="AM4250" s="2">
        <v>4.66</v>
      </c>
      <c r="AN4250" s="2">
        <v>0</v>
      </c>
      <c r="AO4250" s="2">
        <v>0</v>
      </c>
      <c r="AP4250" s="2">
        <v>0</v>
      </c>
      <c r="AQ4250" s="2">
        <v>0</v>
      </c>
      <c r="AR4250" s="2">
        <v>0</v>
      </c>
      <c r="AS4250" s="2">
        <v>0</v>
      </c>
      <c r="AT4250" s="2">
        <v>0</v>
      </c>
      <c r="AU4250" s="2">
        <v>0</v>
      </c>
      <c r="AV4250" s="2">
        <v>0</v>
      </c>
      <c r="AW4250" s="2">
        <v>0</v>
      </c>
      <c r="AX4250" s="2">
        <v>0</v>
      </c>
      <c r="AY4250" s="2">
        <v>0</v>
      </c>
      <c r="AZ4250" s="2">
        <v>0</v>
      </c>
      <c r="BA4250" s="2">
        <v>0</v>
      </c>
      <c r="BB4250" s="2">
        <v>0</v>
      </c>
      <c r="BC4250" s="2">
        <v>0</v>
      </c>
      <c r="BD4250" s="2">
        <v>0</v>
      </c>
      <c r="BE4250" s="2">
        <v>0</v>
      </c>
      <c r="BF4250" s="2">
        <v>0</v>
      </c>
      <c r="BG4250" s="2">
        <v>0</v>
      </c>
      <c r="BH4250" s="2">
        <v>1</v>
      </c>
      <c r="BI4250" s="2">
        <v>1</v>
      </c>
      <c r="BJ4250" s="2">
        <v>0.2</v>
      </c>
      <c r="BK4250" s="2">
        <v>1</v>
      </c>
      <c r="BL4250" s="2">
        <v>42.1</v>
      </c>
      <c r="BM4250" s="2">
        <v>5.89</v>
      </c>
      <c r="BN4250" s="2">
        <v>47.99</v>
      </c>
      <c r="BO4250" s="2">
        <v>47.99</v>
      </c>
      <c r="BQ4250" s="2" t="s">
        <v>1526</v>
      </c>
      <c r="BR4250" s="2" t="s">
        <v>83</v>
      </c>
      <c r="BS4250" s="3">
        <v>42885</v>
      </c>
      <c r="BT4250" s="4">
        <v>0.41666666666666669</v>
      </c>
      <c r="BU4250" s="2" t="s">
        <v>239</v>
      </c>
      <c r="BV4250" s="2" t="s">
        <v>98</v>
      </c>
      <c r="BY4250" s="2">
        <v>1200</v>
      </c>
      <c r="CC4250" s="2" t="s">
        <v>89</v>
      </c>
      <c r="CD4250" s="2">
        <v>7441</v>
      </c>
      <c r="CE4250" s="2" t="s">
        <v>99</v>
      </c>
      <c r="CF4250" s="3">
        <v>42886</v>
      </c>
      <c r="CI4250" s="2">
        <v>1</v>
      </c>
      <c r="CJ4250" s="2">
        <v>1</v>
      </c>
      <c r="CK4250" s="2">
        <v>21</v>
      </c>
      <c r="CL4250" s="2" t="s">
        <v>87</v>
      </c>
    </row>
    <row r="4251" spans="1:90">
      <c r="A4251" s="2" t="s">
        <v>71</v>
      </c>
      <c r="B4251" s="2" t="s">
        <v>72</v>
      </c>
      <c r="C4251" s="2" t="s">
        <v>73</v>
      </c>
      <c r="E4251" s="2" t="str">
        <f>"FES1162552168"</f>
        <v>FES1162552168</v>
      </c>
      <c r="F4251" s="3">
        <v>42884</v>
      </c>
      <c r="G4251" s="2">
        <v>201711</v>
      </c>
      <c r="H4251" s="2" t="s">
        <v>74</v>
      </c>
      <c r="I4251" s="2" t="s">
        <v>75</v>
      </c>
      <c r="J4251" s="2" t="s">
        <v>76</v>
      </c>
      <c r="K4251" s="2" t="s">
        <v>77</v>
      </c>
      <c r="L4251" s="2" t="s">
        <v>181</v>
      </c>
      <c r="M4251" s="2" t="s">
        <v>182</v>
      </c>
      <c r="N4251" s="2" t="s">
        <v>1238</v>
      </c>
      <c r="O4251" s="2" t="s">
        <v>81</v>
      </c>
      <c r="P4251" s="2" t="str">
        <f>"2170569978                    "</f>
        <v xml:space="preserve">2170569978                    </v>
      </c>
      <c r="Q4251" s="2">
        <v>0</v>
      </c>
      <c r="R4251" s="2">
        <v>0</v>
      </c>
      <c r="S4251" s="2">
        <v>0</v>
      </c>
      <c r="T4251" s="2">
        <v>0</v>
      </c>
      <c r="U4251" s="2">
        <v>0</v>
      </c>
      <c r="V4251" s="2">
        <v>0</v>
      </c>
      <c r="W4251" s="2">
        <v>0</v>
      </c>
      <c r="X4251" s="2">
        <v>0</v>
      </c>
      <c r="Y4251" s="2">
        <v>0</v>
      </c>
      <c r="Z4251" s="2">
        <v>0</v>
      </c>
      <c r="AA4251" s="2">
        <v>0</v>
      </c>
      <c r="AB4251" s="2">
        <v>0</v>
      </c>
      <c r="AC4251" s="2">
        <v>0</v>
      </c>
      <c r="AD4251" s="2">
        <v>0</v>
      </c>
      <c r="AE4251" s="2">
        <v>0</v>
      </c>
      <c r="AF4251" s="2">
        <v>0</v>
      </c>
      <c r="AG4251" s="2">
        <v>0</v>
      </c>
      <c r="AH4251" s="2">
        <v>0</v>
      </c>
      <c r="AI4251" s="2">
        <v>0</v>
      </c>
      <c r="AJ4251" s="2">
        <v>0</v>
      </c>
      <c r="AK4251" s="2">
        <v>0</v>
      </c>
      <c r="AL4251" s="2">
        <v>0</v>
      </c>
      <c r="AM4251" s="2">
        <v>3.64</v>
      </c>
      <c r="AN4251" s="2">
        <v>0</v>
      </c>
      <c r="AO4251" s="2">
        <v>0</v>
      </c>
      <c r="AP4251" s="2">
        <v>0</v>
      </c>
      <c r="AQ4251" s="2">
        <v>0</v>
      </c>
      <c r="AR4251" s="2">
        <v>0</v>
      </c>
      <c r="AS4251" s="2">
        <v>0</v>
      </c>
      <c r="AT4251" s="2">
        <v>0</v>
      </c>
      <c r="AU4251" s="2">
        <v>0</v>
      </c>
      <c r="AV4251" s="2">
        <v>0</v>
      </c>
      <c r="AW4251" s="2">
        <v>0</v>
      </c>
      <c r="AX4251" s="2">
        <v>0</v>
      </c>
      <c r="AY4251" s="2">
        <v>0</v>
      </c>
      <c r="AZ4251" s="2">
        <v>0</v>
      </c>
      <c r="BA4251" s="2">
        <v>0</v>
      </c>
      <c r="BB4251" s="2">
        <v>0</v>
      </c>
      <c r="BC4251" s="2">
        <v>0</v>
      </c>
      <c r="BD4251" s="2">
        <v>0</v>
      </c>
      <c r="BE4251" s="2">
        <v>0</v>
      </c>
      <c r="BF4251" s="2">
        <v>0</v>
      </c>
      <c r="BG4251" s="2">
        <v>0</v>
      </c>
      <c r="BH4251" s="2">
        <v>1</v>
      </c>
      <c r="BI4251" s="2">
        <v>1</v>
      </c>
      <c r="BJ4251" s="2">
        <v>0.2</v>
      </c>
      <c r="BK4251" s="2">
        <v>1</v>
      </c>
      <c r="BL4251" s="2">
        <v>32.89</v>
      </c>
      <c r="BM4251" s="2">
        <v>4.5999999999999996</v>
      </c>
      <c r="BN4251" s="2">
        <v>37.49</v>
      </c>
      <c r="BO4251" s="2">
        <v>37.49</v>
      </c>
      <c r="BQ4251" s="2" t="s">
        <v>1239</v>
      </c>
      <c r="BR4251" s="2" t="s">
        <v>83</v>
      </c>
      <c r="BS4251" s="3">
        <v>42885</v>
      </c>
      <c r="BT4251" s="4">
        <v>0.33333333333333331</v>
      </c>
      <c r="BU4251" s="2" t="s">
        <v>3936</v>
      </c>
      <c r="BV4251" s="2" t="s">
        <v>98</v>
      </c>
      <c r="BY4251" s="2">
        <v>1200</v>
      </c>
      <c r="CC4251" s="2" t="s">
        <v>182</v>
      </c>
      <c r="CD4251" s="2">
        <v>1559</v>
      </c>
      <c r="CE4251" s="2" t="s">
        <v>99</v>
      </c>
      <c r="CF4251" s="3">
        <v>42886</v>
      </c>
      <c r="CI4251" s="2">
        <v>1</v>
      </c>
      <c r="CJ4251" s="2">
        <v>1</v>
      </c>
      <c r="CK4251" s="2">
        <v>22</v>
      </c>
      <c r="CL4251" s="2" t="s">
        <v>87</v>
      </c>
    </row>
    <row r="4252" spans="1:90">
      <c r="A4252" s="2" t="s">
        <v>71</v>
      </c>
      <c r="B4252" s="2" t="s">
        <v>72</v>
      </c>
      <c r="C4252" s="2" t="s">
        <v>73</v>
      </c>
      <c r="E4252" s="2" t="str">
        <f>"FES1162552169"</f>
        <v>FES1162552169</v>
      </c>
      <c r="F4252" s="3">
        <v>42884</v>
      </c>
      <c r="G4252" s="2">
        <v>201711</v>
      </c>
      <c r="H4252" s="2" t="s">
        <v>74</v>
      </c>
      <c r="I4252" s="2" t="s">
        <v>75</v>
      </c>
      <c r="J4252" s="2" t="s">
        <v>76</v>
      </c>
      <c r="K4252" s="2" t="s">
        <v>77</v>
      </c>
      <c r="L4252" s="2" t="s">
        <v>123</v>
      </c>
      <c r="M4252" s="2" t="s">
        <v>124</v>
      </c>
      <c r="N4252" s="2" t="s">
        <v>2425</v>
      </c>
      <c r="O4252" s="2" t="s">
        <v>81</v>
      </c>
      <c r="P4252" s="2" t="str">
        <f>"2170569979                    "</f>
        <v xml:space="preserve">2170569979                    </v>
      </c>
      <c r="Q4252" s="2">
        <v>0</v>
      </c>
      <c r="R4252" s="2">
        <v>0</v>
      </c>
      <c r="S4252" s="2">
        <v>0</v>
      </c>
      <c r="T4252" s="2">
        <v>0</v>
      </c>
      <c r="U4252" s="2">
        <v>0</v>
      </c>
      <c r="V4252" s="2">
        <v>0</v>
      </c>
      <c r="W4252" s="2">
        <v>0</v>
      </c>
      <c r="X4252" s="2">
        <v>0</v>
      </c>
      <c r="Y4252" s="2">
        <v>0</v>
      </c>
      <c r="Z4252" s="2">
        <v>0</v>
      </c>
      <c r="AA4252" s="2">
        <v>0</v>
      </c>
      <c r="AB4252" s="2">
        <v>0</v>
      </c>
      <c r="AC4252" s="2">
        <v>0</v>
      </c>
      <c r="AD4252" s="2">
        <v>0</v>
      </c>
      <c r="AE4252" s="2">
        <v>0</v>
      </c>
      <c r="AF4252" s="2">
        <v>0</v>
      </c>
      <c r="AG4252" s="2">
        <v>0</v>
      </c>
      <c r="AH4252" s="2">
        <v>0</v>
      </c>
      <c r="AI4252" s="2">
        <v>0</v>
      </c>
      <c r="AJ4252" s="2">
        <v>0</v>
      </c>
      <c r="AK4252" s="2">
        <v>0</v>
      </c>
      <c r="AL4252" s="2">
        <v>0</v>
      </c>
      <c r="AM4252" s="2">
        <v>4.66</v>
      </c>
      <c r="AN4252" s="2">
        <v>0</v>
      </c>
      <c r="AO4252" s="2">
        <v>0</v>
      </c>
      <c r="AP4252" s="2">
        <v>0</v>
      </c>
      <c r="AQ4252" s="2">
        <v>0</v>
      </c>
      <c r="AR4252" s="2">
        <v>0</v>
      </c>
      <c r="AS4252" s="2">
        <v>0</v>
      </c>
      <c r="AT4252" s="2">
        <v>0</v>
      </c>
      <c r="AU4252" s="2">
        <v>0</v>
      </c>
      <c r="AV4252" s="2">
        <v>0</v>
      </c>
      <c r="AW4252" s="2">
        <v>0</v>
      </c>
      <c r="AX4252" s="2">
        <v>0</v>
      </c>
      <c r="AY4252" s="2">
        <v>0</v>
      </c>
      <c r="AZ4252" s="2">
        <v>0</v>
      </c>
      <c r="BA4252" s="2">
        <v>0</v>
      </c>
      <c r="BB4252" s="2">
        <v>0</v>
      </c>
      <c r="BC4252" s="2">
        <v>0</v>
      </c>
      <c r="BD4252" s="2">
        <v>0</v>
      </c>
      <c r="BE4252" s="2">
        <v>0</v>
      </c>
      <c r="BF4252" s="2">
        <v>0</v>
      </c>
      <c r="BG4252" s="2">
        <v>0</v>
      </c>
      <c r="BH4252" s="2">
        <v>1</v>
      </c>
      <c r="BI4252" s="2">
        <v>1</v>
      </c>
      <c r="BJ4252" s="2">
        <v>0.2</v>
      </c>
      <c r="BK4252" s="2">
        <v>1</v>
      </c>
      <c r="BL4252" s="2">
        <v>42.1</v>
      </c>
      <c r="BM4252" s="2">
        <v>5.89</v>
      </c>
      <c r="BN4252" s="2">
        <v>47.99</v>
      </c>
      <c r="BO4252" s="2">
        <v>47.99</v>
      </c>
      <c r="BQ4252" s="2" t="s">
        <v>2426</v>
      </c>
      <c r="BR4252" s="2" t="s">
        <v>83</v>
      </c>
      <c r="BS4252" s="3">
        <v>42885</v>
      </c>
      <c r="BT4252" s="4">
        <v>0.40277777777777773</v>
      </c>
      <c r="BU4252" s="2" t="s">
        <v>3901</v>
      </c>
      <c r="BV4252" s="2" t="s">
        <v>98</v>
      </c>
      <c r="BY4252" s="2">
        <v>1200</v>
      </c>
      <c r="CC4252" s="2" t="s">
        <v>124</v>
      </c>
      <c r="CD4252" s="2">
        <v>157</v>
      </c>
      <c r="CE4252" s="2" t="s">
        <v>99</v>
      </c>
      <c r="CF4252" s="3">
        <v>42886</v>
      </c>
      <c r="CI4252" s="2">
        <v>1</v>
      </c>
      <c r="CJ4252" s="2">
        <v>1</v>
      </c>
      <c r="CK4252" s="2">
        <v>21</v>
      </c>
      <c r="CL4252" s="2" t="s">
        <v>87</v>
      </c>
    </row>
    <row r="4253" spans="1:90">
      <c r="A4253" s="2" t="s">
        <v>71</v>
      </c>
      <c r="B4253" s="2" t="s">
        <v>72</v>
      </c>
      <c r="C4253" s="2" t="s">
        <v>73</v>
      </c>
      <c r="E4253" s="2" t="str">
        <f>"FES1162552159"</f>
        <v>FES1162552159</v>
      </c>
      <c r="F4253" s="3">
        <v>42884</v>
      </c>
      <c r="G4253" s="2">
        <v>201711</v>
      </c>
      <c r="H4253" s="2" t="s">
        <v>74</v>
      </c>
      <c r="I4253" s="2" t="s">
        <v>75</v>
      </c>
      <c r="J4253" s="2" t="s">
        <v>76</v>
      </c>
      <c r="K4253" s="2" t="s">
        <v>77</v>
      </c>
      <c r="L4253" s="2" t="s">
        <v>74</v>
      </c>
      <c r="M4253" s="2" t="s">
        <v>75</v>
      </c>
      <c r="N4253" s="2" t="s">
        <v>413</v>
      </c>
      <c r="O4253" s="2" t="s">
        <v>81</v>
      </c>
      <c r="P4253" s="2" t="str">
        <f>"2170569319                    "</f>
        <v xml:space="preserve">2170569319                    </v>
      </c>
      <c r="Q4253" s="2">
        <v>0</v>
      </c>
      <c r="R4253" s="2">
        <v>0</v>
      </c>
      <c r="S4253" s="2">
        <v>0</v>
      </c>
      <c r="T4253" s="2">
        <v>0</v>
      </c>
      <c r="U4253" s="2">
        <v>0</v>
      </c>
      <c r="V4253" s="2">
        <v>0</v>
      </c>
      <c r="W4253" s="2">
        <v>0</v>
      </c>
      <c r="X4253" s="2">
        <v>0</v>
      </c>
      <c r="Y4253" s="2">
        <v>0</v>
      </c>
      <c r="Z4253" s="2">
        <v>0</v>
      </c>
      <c r="AA4253" s="2">
        <v>0</v>
      </c>
      <c r="AB4253" s="2">
        <v>0</v>
      </c>
      <c r="AC4253" s="2">
        <v>0</v>
      </c>
      <c r="AD4253" s="2">
        <v>0</v>
      </c>
      <c r="AE4253" s="2">
        <v>0</v>
      </c>
      <c r="AF4253" s="2">
        <v>0</v>
      </c>
      <c r="AG4253" s="2">
        <v>0</v>
      </c>
      <c r="AH4253" s="2">
        <v>0</v>
      </c>
      <c r="AI4253" s="2">
        <v>0</v>
      </c>
      <c r="AJ4253" s="2">
        <v>0</v>
      </c>
      <c r="AK4253" s="2">
        <v>0</v>
      </c>
      <c r="AL4253" s="2">
        <v>0</v>
      </c>
      <c r="AM4253" s="2">
        <v>3.64</v>
      </c>
      <c r="AN4253" s="2">
        <v>0</v>
      </c>
      <c r="AO4253" s="2">
        <v>0</v>
      </c>
      <c r="AP4253" s="2">
        <v>0</v>
      </c>
      <c r="AQ4253" s="2">
        <v>0</v>
      </c>
      <c r="AR4253" s="2">
        <v>0</v>
      </c>
      <c r="AS4253" s="2">
        <v>0</v>
      </c>
      <c r="AT4253" s="2">
        <v>0</v>
      </c>
      <c r="AU4253" s="2">
        <v>0</v>
      </c>
      <c r="AV4253" s="2">
        <v>0</v>
      </c>
      <c r="AW4253" s="2">
        <v>0</v>
      </c>
      <c r="AX4253" s="2">
        <v>0</v>
      </c>
      <c r="AY4253" s="2">
        <v>0</v>
      </c>
      <c r="AZ4253" s="2">
        <v>0</v>
      </c>
      <c r="BA4253" s="2">
        <v>0</v>
      </c>
      <c r="BB4253" s="2">
        <v>0</v>
      </c>
      <c r="BC4253" s="2">
        <v>0</v>
      </c>
      <c r="BD4253" s="2">
        <v>0</v>
      </c>
      <c r="BE4253" s="2">
        <v>0</v>
      </c>
      <c r="BF4253" s="2">
        <v>0</v>
      </c>
      <c r="BG4253" s="2">
        <v>0</v>
      </c>
      <c r="BH4253" s="2">
        <v>1</v>
      </c>
      <c r="BI4253" s="2">
        <v>1</v>
      </c>
      <c r="BJ4253" s="2">
        <v>0.2</v>
      </c>
      <c r="BK4253" s="2">
        <v>1</v>
      </c>
      <c r="BL4253" s="2">
        <v>32.89</v>
      </c>
      <c r="BM4253" s="2">
        <v>4.5999999999999996</v>
      </c>
      <c r="BN4253" s="2">
        <v>37.49</v>
      </c>
      <c r="BO4253" s="2">
        <v>37.49</v>
      </c>
      <c r="BQ4253" s="2" t="s">
        <v>414</v>
      </c>
      <c r="BR4253" s="2" t="s">
        <v>83</v>
      </c>
      <c r="BS4253" s="3">
        <v>42885</v>
      </c>
      <c r="BT4253" s="4">
        <v>0.33194444444444443</v>
      </c>
      <c r="BU4253" s="2" t="s">
        <v>415</v>
      </c>
      <c r="BV4253" s="2" t="s">
        <v>98</v>
      </c>
      <c r="BY4253" s="2">
        <v>1200</v>
      </c>
      <c r="CA4253" s="2" t="s">
        <v>416</v>
      </c>
      <c r="CC4253" s="2" t="s">
        <v>75</v>
      </c>
      <c r="CD4253" s="2">
        <v>1609</v>
      </c>
      <c r="CE4253" s="2" t="s">
        <v>99</v>
      </c>
      <c r="CF4253" s="3">
        <v>42885</v>
      </c>
      <c r="CI4253" s="2">
        <v>1</v>
      </c>
      <c r="CJ4253" s="2">
        <v>1</v>
      </c>
      <c r="CK4253" s="2">
        <v>22</v>
      </c>
      <c r="CL4253" s="2" t="s">
        <v>87</v>
      </c>
    </row>
    <row r="4254" spans="1:90">
      <c r="A4254" s="2" t="s">
        <v>71</v>
      </c>
      <c r="B4254" s="2" t="s">
        <v>72</v>
      </c>
      <c r="C4254" s="2" t="s">
        <v>73</v>
      </c>
      <c r="E4254" s="2" t="str">
        <f>"FES1162552163"</f>
        <v>FES1162552163</v>
      </c>
      <c r="F4254" s="3">
        <v>42884</v>
      </c>
      <c r="G4254" s="2">
        <v>201711</v>
      </c>
      <c r="H4254" s="2" t="s">
        <v>74</v>
      </c>
      <c r="I4254" s="2" t="s">
        <v>75</v>
      </c>
      <c r="J4254" s="2" t="s">
        <v>76</v>
      </c>
      <c r="K4254" s="2" t="s">
        <v>77</v>
      </c>
      <c r="L4254" s="2" t="s">
        <v>88</v>
      </c>
      <c r="M4254" s="2" t="s">
        <v>89</v>
      </c>
      <c r="N4254" s="2" t="s">
        <v>3937</v>
      </c>
      <c r="O4254" s="2" t="s">
        <v>81</v>
      </c>
      <c r="P4254" s="2" t="str">
        <f>"2170569974                    "</f>
        <v xml:space="preserve">2170569974                    </v>
      </c>
      <c r="Q4254" s="2">
        <v>0</v>
      </c>
      <c r="R4254" s="2">
        <v>0</v>
      </c>
      <c r="S4254" s="2">
        <v>0</v>
      </c>
      <c r="T4254" s="2">
        <v>0</v>
      </c>
      <c r="U4254" s="2">
        <v>0</v>
      </c>
      <c r="V4254" s="2">
        <v>0</v>
      </c>
      <c r="W4254" s="2">
        <v>0</v>
      </c>
      <c r="X4254" s="2">
        <v>0</v>
      </c>
      <c r="Y4254" s="2">
        <v>0</v>
      </c>
      <c r="Z4254" s="2">
        <v>0</v>
      </c>
      <c r="AA4254" s="2">
        <v>0</v>
      </c>
      <c r="AB4254" s="2">
        <v>0</v>
      </c>
      <c r="AC4254" s="2">
        <v>0</v>
      </c>
      <c r="AD4254" s="2">
        <v>0</v>
      </c>
      <c r="AE4254" s="2">
        <v>0</v>
      </c>
      <c r="AF4254" s="2">
        <v>0</v>
      </c>
      <c r="AG4254" s="2">
        <v>0</v>
      </c>
      <c r="AH4254" s="2">
        <v>0</v>
      </c>
      <c r="AI4254" s="2">
        <v>0</v>
      </c>
      <c r="AJ4254" s="2">
        <v>0</v>
      </c>
      <c r="AK4254" s="2">
        <v>0</v>
      </c>
      <c r="AL4254" s="2">
        <v>0</v>
      </c>
      <c r="AM4254" s="2">
        <v>4.66</v>
      </c>
      <c r="AN4254" s="2">
        <v>0</v>
      </c>
      <c r="AO4254" s="2">
        <v>0</v>
      </c>
      <c r="AP4254" s="2">
        <v>0</v>
      </c>
      <c r="AQ4254" s="2">
        <v>0</v>
      </c>
      <c r="AR4254" s="2">
        <v>0</v>
      </c>
      <c r="AS4254" s="2">
        <v>0</v>
      </c>
      <c r="AT4254" s="2">
        <v>0</v>
      </c>
      <c r="AU4254" s="2">
        <v>0</v>
      </c>
      <c r="AV4254" s="2">
        <v>0</v>
      </c>
      <c r="AW4254" s="2">
        <v>0</v>
      </c>
      <c r="AX4254" s="2">
        <v>0</v>
      </c>
      <c r="AY4254" s="2">
        <v>0</v>
      </c>
      <c r="AZ4254" s="2">
        <v>0</v>
      </c>
      <c r="BA4254" s="2">
        <v>0</v>
      </c>
      <c r="BB4254" s="2">
        <v>0</v>
      </c>
      <c r="BC4254" s="2">
        <v>0</v>
      </c>
      <c r="BD4254" s="2">
        <v>0</v>
      </c>
      <c r="BE4254" s="2">
        <v>0</v>
      </c>
      <c r="BF4254" s="2">
        <v>0</v>
      </c>
      <c r="BG4254" s="2">
        <v>0</v>
      </c>
      <c r="BH4254" s="2">
        <v>1</v>
      </c>
      <c r="BI4254" s="2">
        <v>1</v>
      </c>
      <c r="BJ4254" s="2">
        <v>0.2</v>
      </c>
      <c r="BK4254" s="2">
        <v>1</v>
      </c>
      <c r="BL4254" s="2">
        <v>42.1</v>
      </c>
      <c r="BM4254" s="2">
        <v>5.89</v>
      </c>
      <c r="BN4254" s="2">
        <v>47.99</v>
      </c>
      <c r="BO4254" s="2">
        <v>47.99</v>
      </c>
      <c r="BR4254" s="2" t="s">
        <v>83</v>
      </c>
      <c r="BS4254" s="3">
        <v>42885</v>
      </c>
      <c r="BT4254" s="4">
        <v>0.42083333333333334</v>
      </c>
      <c r="BU4254" s="2" t="s">
        <v>3938</v>
      </c>
      <c r="BV4254" s="2" t="s">
        <v>98</v>
      </c>
      <c r="BY4254" s="2">
        <v>1200</v>
      </c>
      <c r="CA4254" s="2" t="s">
        <v>315</v>
      </c>
      <c r="CC4254" s="2" t="s">
        <v>89</v>
      </c>
      <c r="CD4254" s="2">
        <v>7460</v>
      </c>
      <c r="CE4254" s="2" t="s">
        <v>99</v>
      </c>
      <c r="CF4254" s="3">
        <v>42885</v>
      </c>
      <c r="CI4254" s="2">
        <v>1</v>
      </c>
      <c r="CJ4254" s="2">
        <v>1</v>
      </c>
      <c r="CK4254" s="2">
        <v>21</v>
      </c>
      <c r="CL4254" s="2" t="s">
        <v>87</v>
      </c>
    </row>
    <row r="4255" spans="1:90">
      <c r="A4255" s="2" t="s">
        <v>71</v>
      </c>
      <c r="B4255" s="2" t="s">
        <v>72</v>
      </c>
      <c r="C4255" s="2" t="s">
        <v>73</v>
      </c>
      <c r="E4255" s="2" t="str">
        <f>"FES1162552132"</f>
        <v>FES1162552132</v>
      </c>
      <c r="F4255" s="3">
        <v>42884</v>
      </c>
      <c r="G4255" s="2">
        <v>201711</v>
      </c>
      <c r="H4255" s="2" t="s">
        <v>74</v>
      </c>
      <c r="I4255" s="2" t="s">
        <v>75</v>
      </c>
      <c r="J4255" s="2" t="s">
        <v>76</v>
      </c>
      <c r="K4255" s="2" t="s">
        <v>77</v>
      </c>
      <c r="L4255" s="2" t="s">
        <v>88</v>
      </c>
      <c r="M4255" s="2" t="s">
        <v>89</v>
      </c>
      <c r="N4255" s="2" t="s">
        <v>473</v>
      </c>
      <c r="O4255" s="2" t="s">
        <v>81</v>
      </c>
      <c r="P4255" s="2" t="str">
        <f>"2170565175                    "</f>
        <v xml:space="preserve">2170565175                    </v>
      </c>
      <c r="Q4255" s="2">
        <v>0</v>
      </c>
      <c r="R4255" s="2">
        <v>0</v>
      </c>
      <c r="S4255" s="2">
        <v>0</v>
      </c>
      <c r="T4255" s="2">
        <v>0</v>
      </c>
      <c r="U4255" s="2">
        <v>0</v>
      </c>
      <c r="V4255" s="2">
        <v>0</v>
      </c>
      <c r="W4255" s="2">
        <v>0</v>
      </c>
      <c r="X4255" s="2">
        <v>0</v>
      </c>
      <c r="Y4255" s="2">
        <v>0</v>
      </c>
      <c r="Z4255" s="2">
        <v>0</v>
      </c>
      <c r="AA4255" s="2">
        <v>0</v>
      </c>
      <c r="AB4255" s="2">
        <v>0</v>
      </c>
      <c r="AC4255" s="2">
        <v>0</v>
      </c>
      <c r="AD4255" s="2">
        <v>0</v>
      </c>
      <c r="AE4255" s="2">
        <v>0</v>
      </c>
      <c r="AF4255" s="2">
        <v>0</v>
      </c>
      <c r="AG4255" s="2">
        <v>0</v>
      </c>
      <c r="AH4255" s="2">
        <v>0</v>
      </c>
      <c r="AI4255" s="2">
        <v>0</v>
      </c>
      <c r="AJ4255" s="2">
        <v>0</v>
      </c>
      <c r="AK4255" s="2">
        <v>0</v>
      </c>
      <c r="AL4255" s="2">
        <v>0</v>
      </c>
      <c r="AM4255" s="2">
        <v>4.66</v>
      </c>
      <c r="AN4255" s="2">
        <v>0</v>
      </c>
      <c r="AO4255" s="2">
        <v>0</v>
      </c>
      <c r="AP4255" s="2">
        <v>0</v>
      </c>
      <c r="AQ4255" s="2">
        <v>0</v>
      </c>
      <c r="AR4255" s="2">
        <v>0</v>
      </c>
      <c r="AS4255" s="2">
        <v>0</v>
      </c>
      <c r="AT4255" s="2">
        <v>0</v>
      </c>
      <c r="AU4255" s="2">
        <v>0</v>
      </c>
      <c r="AV4255" s="2">
        <v>0</v>
      </c>
      <c r="AW4255" s="2">
        <v>0</v>
      </c>
      <c r="AX4255" s="2">
        <v>0</v>
      </c>
      <c r="AY4255" s="2">
        <v>0</v>
      </c>
      <c r="AZ4255" s="2">
        <v>0</v>
      </c>
      <c r="BA4255" s="2">
        <v>0</v>
      </c>
      <c r="BB4255" s="2">
        <v>0</v>
      </c>
      <c r="BC4255" s="2">
        <v>0</v>
      </c>
      <c r="BD4255" s="2">
        <v>0</v>
      </c>
      <c r="BE4255" s="2">
        <v>0</v>
      </c>
      <c r="BF4255" s="2">
        <v>0</v>
      </c>
      <c r="BG4255" s="2">
        <v>0</v>
      </c>
      <c r="BH4255" s="2">
        <v>1</v>
      </c>
      <c r="BI4255" s="2">
        <v>1</v>
      </c>
      <c r="BJ4255" s="2">
        <v>0.2</v>
      </c>
      <c r="BK4255" s="2">
        <v>1</v>
      </c>
      <c r="BL4255" s="2">
        <v>42.1</v>
      </c>
      <c r="BM4255" s="2">
        <v>5.89</v>
      </c>
      <c r="BN4255" s="2">
        <v>47.99</v>
      </c>
      <c r="BO4255" s="2">
        <v>47.99</v>
      </c>
      <c r="BQ4255" s="2" t="s">
        <v>474</v>
      </c>
      <c r="BR4255" s="2" t="s">
        <v>83</v>
      </c>
      <c r="BS4255" s="3">
        <v>42885</v>
      </c>
      <c r="BT4255" s="4">
        <v>0.35486111111111113</v>
      </c>
      <c r="BU4255" s="2" t="s">
        <v>3939</v>
      </c>
      <c r="BV4255" s="2" t="s">
        <v>98</v>
      </c>
      <c r="BY4255" s="2">
        <v>1200</v>
      </c>
      <c r="CA4255" s="2" t="s">
        <v>315</v>
      </c>
      <c r="CC4255" s="2" t="s">
        <v>89</v>
      </c>
      <c r="CD4255" s="2">
        <v>7460</v>
      </c>
      <c r="CE4255" s="2" t="s">
        <v>99</v>
      </c>
      <c r="CF4255" s="3">
        <v>42885</v>
      </c>
      <c r="CI4255" s="2">
        <v>1</v>
      </c>
      <c r="CJ4255" s="2">
        <v>1</v>
      </c>
      <c r="CK4255" s="2">
        <v>21</v>
      </c>
      <c r="CL4255" s="2" t="s">
        <v>87</v>
      </c>
    </row>
    <row r="4256" spans="1:90">
      <c r="A4256" s="2" t="s">
        <v>71</v>
      </c>
      <c r="B4256" s="2" t="s">
        <v>72</v>
      </c>
      <c r="C4256" s="2" t="s">
        <v>73</v>
      </c>
      <c r="E4256" s="2" t="str">
        <f>"FES1162552250"</f>
        <v>FES1162552250</v>
      </c>
      <c r="F4256" s="3">
        <v>42884</v>
      </c>
      <c r="G4256" s="2">
        <v>201711</v>
      </c>
      <c r="H4256" s="2" t="s">
        <v>74</v>
      </c>
      <c r="I4256" s="2" t="s">
        <v>75</v>
      </c>
      <c r="J4256" s="2" t="s">
        <v>76</v>
      </c>
      <c r="K4256" s="2" t="s">
        <v>77</v>
      </c>
      <c r="L4256" s="2" t="s">
        <v>88</v>
      </c>
      <c r="M4256" s="2" t="s">
        <v>89</v>
      </c>
      <c r="N4256" s="2" t="s">
        <v>1251</v>
      </c>
      <c r="O4256" s="2" t="s">
        <v>81</v>
      </c>
      <c r="P4256" s="2" t="str">
        <f>"21705670057                   "</f>
        <v xml:space="preserve">21705670057                   </v>
      </c>
      <c r="Q4256" s="2">
        <v>0</v>
      </c>
      <c r="R4256" s="2">
        <v>0</v>
      </c>
      <c r="S4256" s="2">
        <v>0</v>
      </c>
      <c r="T4256" s="2">
        <v>0</v>
      </c>
      <c r="U4256" s="2">
        <v>0</v>
      </c>
      <c r="V4256" s="2">
        <v>0</v>
      </c>
      <c r="W4256" s="2">
        <v>0</v>
      </c>
      <c r="X4256" s="2">
        <v>0</v>
      </c>
      <c r="Y4256" s="2">
        <v>0</v>
      </c>
      <c r="Z4256" s="2">
        <v>0</v>
      </c>
      <c r="AA4256" s="2">
        <v>0</v>
      </c>
      <c r="AB4256" s="2">
        <v>0</v>
      </c>
      <c r="AC4256" s="2">
        <v>0</v>
      </c>
      <c r="AD4256" s="2">
        <v>0</v>
      </c>
      <c r="AE4256" s="2">
        <v>0</v>
      </c>
      <c r="AF4256" s="2">
        <v>0</v>
      </c>
      <c r="AG4256" s="2">
        <v>0</v>
      </c>
      <c r="AH4256" s="2">
        <v>0</v>
      </c>
      <c r="AI4256" s="2">
        <v>0</v>
      </c>
      <c r="AJ4256" s="2">
        <v>0</v>
      </c>
      <c r="AK4256" s="2">
        <v>0</v>
      </c>
      <c r="AL4256" s="2">
        <v>0</v>
      </c>
      <c r="AM4256" s="2">
        <v>4.66</v>
      </c>
      <c r="AN4256" s="2">
        <v>0</v>
      </c>
      <c r="AO4256" s="2">
        <v>0</v>
      </c>
      <c r="AP4256" s="2">
        <v>0</v>
      </c>
      <c r="AQ4256" s="2">
        <v>0</v>
      </c>
      <c r="AR4256" s="2">
        <v>0</v>
      </c>
      <c r="AS4256" s="2">
        <v>0</v>
      </c>
      <c r="AT4256" s="2">
        <v>0</v>
      </c>
      <c r="AU4256" s="2">
        <v>0</v>
      </c>
      <c r="AV4256" s="2">
        <v>0</v>
      </c>
      <c r="AW4256" s="2">
        <v>0</v>
      </c>
      <c r="AX4256" s="2">
        <v>0</v>
      </c>
      <c r="AY4256" s="2">
        <v>0</v>
      </c>
      <c r="AZ4256" s="2">
        <v>0</v>
      </c>
      <c r="BA4256" s="2">
        <v>0</v>
      </c>
      <c r="BB4256" s="2">
        <v>0</v>
      </c>
      <c r="BC4256" s="2">
        <v>0</v>
      </c>
      <c r="BD4256" s="2">
        <v>0</v>
      </c>
      <c r="BE4256" s="2">
        <v>0</v>
      </c>
      <c r="BF4256" s="2">
        <v>0</v>
      </c>
      <c r="BG4256" s="2">
        <v>0</v>
      </c>
      <c r="BH4256" s="2">
        <v>1</v>
      </c>
      <c r="BI4256" s="2">
        <v>1</v>
      </c>
      <c r="BJ4256" s="2">
        <v>0.2</v>
      </c>
      <c r="BK4256" s="2">
        <v>1</v>
      </c>
      <c r="BL4256" s="2">
        <v>42.1</v>
      </c>
      <c r="BM4256" s="2">
        <v>5.89</v>
      </c>
      <c r="BN4256" s="2">
        <v>47.99</v>
      </c>
      <c r="BO4256" s="2">
        <v>47.99</v>
      </c>
      <c r="BQ4256" s="2" t="s">
        <v>1252</v>
      </c>
      <c r="BR4256" s="2" t="s">
        <v>83</v>
      </c>
      <c r="BS4256" s="3">
        <v>42885</v>
      </c>
      <c r="BT4256" s="4">
        <v>0.375</v>
      </c>
      <c r="BU4256" s="2" t="s">
        <v>3940</v>
      </c>
      <c r="BV4256" s="2" t="s">
        <v>98</v>
      </c>
      <c r="BY4256" s="2">
        <v>1200</v>
      </c>
      <c r="CC4256" s="2" t="s">
        <v>89</v>
      </c>
      <c r="CD4256" s="2">
        <v>7441</v>
      </c>
      <c r="CE4256" s="2" t="s">
        <v>99</v>
      </c>
      <c r="CF4256" s="3">
        <v>42886</v>
      </c>
      <c r="CI4256" s="2">
        <v>1</v>
      </c>
      <c r="CJ4256" s="2">
        <v>1</v>
      </c>
      <c r="CK4256" s="2">
        <v>21</v>
      </c>
      <c r="CL4256" s="2" t="s">
        <v>87</v>
      </c>
    </row>
    <row r="4257" spans="1:90">
      <c r="A4257" s="2" t="s">
        <v>71</v>
      </c>
      <c r="B4257" s="2" t="s">
        <v>72</v>
      </c>
      <c r="C4257" s="2" t="s">
        <v>73</v>
      </c>
      <c r="E4257" s="2" t="str">
        <f>"FES1162552232"</f>
        <v>FES1162552232</v>
      </c>
      <c r="F4257" s="3">
        <v>42884</v>
      </c>
      <c r="G4257" s="2">
        <v>201711</v>
      </c>
      <c r="H4257" s="2" t="s">
        <v>74</v>
      </c>
      <c r="I4257" s="2" t="s">
        <v>75</v>
      </c>
      <c r="J4257" s="2" t="s">
        <v>76</v>
      </c>
      <c r="K4257" s="2" t="s">
        <v>77</v>
      </c>
      <c r="L4257" s="2" t="s">
        <v>88</v>
      </c>
      <c r="M4257" s="2" t="s">
        <v>89</v>
      </c>
      <c r="N4257" s="2" t="s">
        <v>3941</v>
      </c>
      <c r="O4257" s="2" t="s">
        <v>81</v>
      </c>
      <c r="P4257" s="2" t="str">
        <f>"2170570033                    "</f>
        <v xml:space="preserve">2170570033                    </v>
      </c>
      <c r="Q4257" s="2">
        <v>0</v>
      </c>
      <c r="R4257" s="2">
        <v>0</v>
      </c>
      <c r="S4257" s="2">
        <v>0</v>
      </c>
      <c r="T4257" s="2">
        <v>0</v>
      </c>
      <c r="U4257" s="2">
        <v>0</v>
      </c>
      <c r="V4257" s="2">
        <v>0</v>
      </c>
      <c r="W4257" s="2">
        <v>0</v>
      </c>
      <c r="X4257" s="2">
        <v>0</v>
      </c>
      <c r="Y4257" s="2">
        <v>0</v>
      </c>
      <c r="Z4257" s="2">
        <v>0</v>
      </c>
      <c r="AA4257" s="2">
        <v>0</v>
      </c>
      <c r="AB4257" s="2">
        <v>0</v>
      </c>
      <c r="AC4257" s="2">
        <v>0</v>
      </c>
      <c r="AD4257" s="2">
        <v>0</v>
      </c>
      <c r="AE4257" s="2">
        <v>0</v>
      </c>
      <c r="AF4257" s="2">
        <v>0</v>
      </c>
      <c r="AG4257" s="2">
        <v>0</v>
      </c>
      <c r="AH4257" s="2">
        <v>0</v>
      </c>
      <c r="AI4257" s="2">
        <v>0</v>
      </c>
      <c r="AJ4257" s="2">
        <v>0</v>
      </c>
      <c r="AK4257" s="2">
        <v>0</v>
      </c>
      <c r="AL4257" s="2">
        <v>0</v>
      </c>
      <c r="AM4257" s="2">
        <v>8.15</v>
      </c>
      <c r="AN4257" s="2">
        <v>0</v>
      </c>
      <c r="AO4257" s="2">
        <v>0</v>
      </c>
      <c r="AP4257" s="2">
        <v>0</v>
      </c>
      <c r="AQ4257" s="2">
        <v>0</v>
      </c>
      <c r="AR4257" s="2">
        <v>0</v>
      </c>
      <c r="AS4257" s="2">
        <v>0</v>
      </c>
      <c r="AT4257" s="2">
        <v>0</v>
      </c>
      <c r="AU4257" s="2">
        <v>0</v>
      </c>
      <c r="AV4257" s="2">
        <v>0</v>
      </c>
      <c r="AW4257" s="2">
        <v>0</v>
      </c>
      <c r="AX4257" s="2">
        <v>0</v>
      </c>
      <c r="AY4257" s="2">
        <v>0</v>
      </c>
      <c r="AZ4257" s="2">
        <v>0</v>
      </c>
      <c r="BA4257" s="2">
        <v>0</v>
      </c>
      <c r="BB4257" s="2">
        <v>0</v>
      </c>
      <c r="BC4257" s="2">
        <v>0</v>
      </c>
      <c r="BD4257" s="2">
        <v>0</v>
      </c>
      <c r="BE4257" s="2">
        <v>0</v>
      </c>
      <c r="BF4257" s="2">
        <v>0</v>
      </c>
      <c r="BG4257" s="2">
        <v>0</v>
      </c>
      <c r="BH4257" s="2">
        <v>1</v>
      </c>
      <c r="BI4257" s="2">
        <v>2.4</v>
      </c>
      <c r="BJ4257" s="2">
        <v>3.4</v>
      </c>
      <c r="BK4257" s="2">
        <v>3.5</v>
      </c>
      <c r="BL4257" s="2">
        <v>73.67</v>
      </c>
      <c r="BM4257" s="2">
        <v>10.31</v>
      </c>
      <c r="BN4257" s="2">
        <v>83.98</v>
      </c>
      <c r="BO4257" s="2">
        <v>83.98</v>
      </c>
      <c r="BQ4257" s="2" t="s">
        <v>3942</v>
      </c>
      <c r="BR4257" s="2" t="s">
        <v>83</v>
      </c>
      <c r="BS4257" s="3">
        <v>42885</v>
      </c>
      <c r="BT4257" s="4">
        <v>0.40833333333333338</v>
      </c>
      <c r="BU4257" s="2" t="s">
        <v>3943</v>
      </c>
      <c r="BV4257" s="2" t="s">
        <v>98</v>
      </c>
      <c r="BY4257" s="2">
        <v>16809.98</v>
      </c>
      <c r="CC4257" s="2" t="s">
        <v>89</v>
      </c>
      <c r="CD4257" s="2">
        <v>7405</v>
      </c>
      <c r="CE4257" s="2" t="s">
        <v>86</v>
      </c>
      <c r="CF4257" s="3">
        <v>42886</v>
      </c>
      <c r="CI4257" s="2">
        <v>1</v>
      </c>
      <c r="CJ4257" s="2">
        <v>1</v>
      </c>
      <c r="CK4257" s="2">
        <v>21</v>
      </c>
      <c r="CL4257" s="2" t="s">
        <v>87</v>
      </c>
    </row>
    <row r="4258" spans="1:90">
      <c r="A4258" s="2" t="s">
        <v>71</v>
      </c>
      <c r="B4258" s="2" t="s">
        <v>72</v>
      </c>
      <c r="C4258" s="2" t="s">
        <v>73</v>
      </c>
      <c r="E4258" s="2" t="str">
        <f>"FES1162552325"</f>
        <v>FES1162552325</v>
      </c>
      <c r="F4258" s="3">
        <v>42884</v>
      </c>
      <c r="G4258" s="2">
        <v>201711</v>
      </c>
      <c r="H4258" s="2" t="s">
        <v>74</v>
      </c>
      <c r="I4258" s="2" t="s">
        <v>75</v>
      </c>
      <c r="J4258" s="2" t="s">
        <v>76</v>
      </c>
      <c r="K4258" s="2" t="s">
        <v>77</v>
      </c>
      <c r="L4258" s="2" t="s">
        <v>94</v>
      </c>
      <c r="M4258" s="2" t="s">
        <v>94</v>
      </c>
      <c r="N4258" s="2" t="s">
        <v>95</v>
      </c>
      <c r="O4258" s="2" t="s">
        <v>81</v>
      </c>
      <c r="P4258" s="2" t="str">
        <f>"2170570182                    "</f>
        <v xml:space="preserve">2170570182                    </v>
      </c>
      <c r="Q4258" s="2">
        <v>0</v>
      </c>
      <c r="R4258" s="2">
        <v>0</v>
      </c>
      <c r="S4258" s="2">
        <v>0</v>
      </c>
      <c r="T4258" s="2">
        <v>0</v>
      </c>
      <c r="U4258" s="2">
        <v>0</v>
      </c>
      <c r="V4258" s="2">
        <v>0</v>
      </c>
      <c r="W4258" s="2">
        <v>0</v>
      </c>
      <c r="X4258" s="2">
        <v>0</v>
      </c>
      <c r="Y4258" s="2">
        <v>0</v>
      </c>
      <c r="Z4258" s="2">
        <v>0</v>
      </c>
      <c r="AA4258" s="2">
        <v>0</v>
      </c>
      <c r="AB4258" s="2">
        <v>0</v>
      </c>
      <c r="AC4258" s="2">
        <v>0</v>
      </c>
      <c r="AD4258" s="2">
        <v>0</v>
      </c>
      <c r="AE4258" s="2">
        <v>0</v>
      </c>
      <c r="AF4258" s="2">
        <v>0</v>
      </c>
      <c r="AG4258" s="2">
        <v>0</v>
      </c>
      <c r="AH4258" s="2">
        <v>0</v>
      </c>
      <c r="AI4258" s="2">
        <v>0</v>
      </c>
      <c r="AJ4258" s="2">
        <v>0</v>
      </c>
      <c r="AK4258" s="2">
        <v>0</v>
      </c>
      <c r="AL4258" s="2">
        <v>0</v>
      </c>
      <c r="AM4258" s="2">
        <v>4.66</v>
      </c>
      <c r="AN4258" s="2">
        <v>0</v>
      </c>
      <c r="AO4258" s="2">
        <v>0</v>
      </c>
      <c r="AP4258" s="2">
        <v>0</v>
      </c>
      <c r="AQ4258" s="2">
        <v>0</v>
      </c>
      <c r="AR4258" s="2">
        <v>0</v>
      </c>
      <c r="AS4258" s="2">
        <v>0</v>
      </c>
      <c r="AT4258" s="2">
        <v>0</v>
      </c>
      <c r="AU4258" s="2">
        <v>0</v>
      </c>
      <c r="AV4258" s="2">
        <v>0</v>
      </c>
      <c r="AW4258" s="2">
        <v>0</v>
      </c>
      <c r="AX4258" s="2">
        <v>0</v>
      </c>
      <c r="AY4258" s="2">
        <v>0</v>
      </c>
      <c r="AZ4258" s="2">
        <v>0</v>
      </c>
      <c r="BA4258" s="2">
        <v>0</v>
      </c>
      <c r="BB4258" s="2">
        <v>0</v>
      </c>
      <c r="BC4258" s="2">
        <v>0</v>
      </c>
      <c r="BD4258" s="2">
        <v>0</v>
      </c>
      <c r="BE4258" s="2">
        <v>0</v>
      </c>
      <c r="BF4258" s="2">
        <v>0</v>
      </c>
      <c r="BG4258" s="2">
        <v>0</v>
      </c>
      <c r="BH4258" s="2">
        <v>1</v>
      </c>
      <c r="BI4258" s="2">
        <v>1</v>
      </c>
      <c r="BJ4258" s="2">
        <v>0.2</v>
      </c>
      <c r="BK4258" s="2">
        <v>1</v>
      </c>
      <c r="BL4258" s="2">
        <v>42.1</v>
      </c>
      <c r="BM4258" s="2">
        <v>5.89</v>
      </c>
      <c r="BN4258" s="2">
        <v>47.99</v>
      </c>
      <c r="BO4258" s="2">
        <v>47.99</v>
      </c>
      <c r="BQ4258" s="2" t="s">
        <v>96</v>
      </c>
      <c r="BR4258" s="2" t="s">
        <v>83</v>
      </c>
      <c r="BS4258" s="3">
        <v>42885</v>
      </c>
      <c r="BT4258" s="4">
        <v>0.52083333333333337</v>
      </c>
      <c r="BU4258" s="2" t="s">
        <v>838</v>
      </c>
      <c r="BV4258" s="2" t="s">
        <v>98</v>
      </c>
      <c r="BY4258" s="2">
        <v>1200</v>
      </c>
      <c r="CC4258" s="2" t="s">
        <v>94</v>
      </c>
      <c r="CD4258" s="2">
        <v>7646</v>
      </c>
      <c r="CE4258" s="2" t="s">
        <v>99</v>
      </c>
      <c r="CF4258" s="3">
        <v>42886</v>
      </c>
      <c r="CI4258" s="2">
        <v>1</v>
      </c>
      <c r="CJ4258" s="2">
        <v>1</v>
      </c>
      <c r="CK4258" s="2">
        <v>21</v>
      </c>
      <c r="CL4258" s="2" t="s">
        <v>87</v>
      </c>
    </row>
    <row r="4259" spans="1:90">
      <c r="A4259" s="2" t="s">
        <v>71</v>
      </c>
      <c r="B4259" s="2" t="s">
        <v>72</v>
      </c>
      <c r="C4259" s="2" t="s">
        <v>73</v>
      </c>
      <c r="E4259" s="2" t="str">
        <f>"FES1162552156"</f>
        <v>FES1162552156</v>
      </c>
      <c r="F4259" s="3">
        <v>42884</v>
      </c>
      <c r="G4259" s="2">
        <v>201711</v>
      </c>
      <c r="H4259" s="2" t="s">
        <v>74</v>
      </c>
      <c r="I4259" s="2" t="s">
        <v>75</v>
      </c>
      <c r="J4259" s="2" t="s">
        <v>76</v>
      </c>
      <c r="K4259" s="2" t="s">
        <v>77</v>
      </c>
      <c r="L4259" s="2" t="s">
        <v>109</v>
      </c>
      <c r="M4259" s="2" t="s">
        <v>110</v>
      </c>
      <c r="N4259" s="2" t="s">
        <v>285</v>
      </c>
      <c r="O4259" s="2" t="s">
        <v>81</v>
      </c>
      <c r="P4259" s="2" t="str">
        <f>"2170569967                    "</f>
        <v xml:space="preserve">2170569967                    </v>
      </c>
      <c r="Q4259" s="2">
        <v>0</v>
      </c>
      <c r="R4259" s="2">
        <v>0</v>
      </c>
      <c r="S4259" s="2">
        <v>0</v>
      </c>
      <c r="T4259" s="2">
        <v>0</v>
      </c>
      <c r="U4259" s="2">
        <v>0</v>
      </c>
      <c r="V4259" s="2">
        <v>0</v>
      </c>
      <c r="W4259" s="2">
        <v>0</v>
      </c>
      <c r="X4259" s="2">
        <v>0</v>
      </c>
      <c r="Y4259" s="2">
        <v>0</v>
      </c>
      <c r="Z4259" s="2">
        <v>0</v>
      </c>
      <c r="AA4259" s="2">
        <v>0</v>
      </c>
      <c r="AB4259" s="2">
        <v>0</v>
      </c>
      <c r="AC4259" s="2">
        <v>0</v>
      </c>
      <c r="AD4259" s="2">
        <v>0</v>
      </c>
      <c r="AE4259" s="2">
        <v>0</v>
      </c>
      <c r="AF4259" s="2">
        <v>0</v>
      </c>
      <c r="AG4259" s="2">
        <v>0</v>
      </c>
      <c r="AH4259" s="2">
        <v>0</v>
      </c>
      <c r="AI4259" s="2">
        <v>0</v>
      </c>
      <c r="AJ4259" s="2">
        <v>0</v>
      </c>
      <c r="AK4259" s="2">
        <v>0</v>
      </c>
      <c r="AL4259" s="2">
        <v>0</v>
      </c>
      <c r="AM4259" s="2">
        <v>27.95</v>
      </c>
      <c r="AN4259" s="2">
        <v>0</v>
      </c>
      <c r="AO4259" s="2">
        <v>0</v>
      </c>
      <c r="AP4259" s="2">
        <v>0</v>
      </c>
      <c r="AQ4259" s="2">
        <v>0</v>
      </c>
      <c r="AR4259" s="2">
        <v>0</v>
      </c>
      <c r="AS4259" s="2">
        <v>0</v>
      </c>
      <c r="AT4259" s="2">
        <v>0</v>
      </c>
      <c r="AU4259" s="2">
        <v>0</v>
      </c>
      <c r="AV4259" s="2">
        <v>0</v>
      </c>
      <c r="AW4259" s="2">
        <v>0</v>
      </c>
      <c r="AX4259" s="2">
        <v>0</v>
      </c>
      <c r="AY4259" s="2">
        <v>0</v>
      </c>
      <c r="AZ4259" s="2">
        <v>0</v>
      </c>
      <c r="BA4259" s="2">
        <v>0</v>
      </c>
      <c r="BB4259" s="2">
        <v>0</v>
      </c>
      <c r="BC4259" s="2">
        <v>0</v>
      </c>
      <c r="BD4259" s="2">
        <v>0</v>
      </c>
      <c r="BE4259" s="2">
        <v>0</v>
      </c>
      <c r="BF4259" s="2">
        <v>0</v>
      </c>
      <c r="BG4259" s="2">
        <v>0</v>
      </c>
      <c r="BH4259" s="2">
        <v>1</v>
      </c>
      <c r="BI4259" s="2">
        <v>11.8</v>
      </c>
      <c r="BJ4259" s="2">
        <v>9.1</v>
      </c>
      <c r="BK4259" s="2">
        <v>12</v>
      </c>
      <c r="BL4259" s="2">
        <v>252.59</v>
      </c>
      <c r="BM4259" s="2">
        <v>35.36</v>
      </c>
      <c r="BN4259" s="2">
        <v>287.95</v>
      </c>
      <c r="BO4259" s="2">
        <v>287.95</v>
      </c>
      <c r="BQ4259" s="2" t="s">
        <v>286</v>
      </c>
      <c r="BR4259" s="2" t="s">
        <v>83</v>
      </c>
      <c r="BS4259" s="3">
        <v>42885</v>
      </c>
      <c r="BT4259" s="4">
        <v>0.39930555555555558</v>
      </c>
      <c r="BU4259" s="2" t="s">
        <v>441</v>
      </c>
      <c r="BV4259" s="2" t="s">
        <v>98</v>
      </c>
      <c r="BY4259" s="2">
        <v>45428.56</v>
      </c>
      <c r="CC4259" s="2" t="s">
        <v>110</v>
      </c>
      <c r="CD4259" s="2">
        <v>3200</v>
      </c>
      <c r="CE4259" s="2" t="s">
        <v>86</v>
      </c>
      <c r="CF4259" s="3">
        <v>42886</v>
      </c>
      <c r="CI4259" s="2">
        <v>1</v>
      </c>
      <c r="CJ4259" s="2">
        <v>1</v>
      </c>
      <c r="CK4259" s="2">
        <v>21</v>
      </c>
      <c r="CL4259" s="2" t="s">
        <v>87</v>
      </c>
    </row>
    <row r="4260" spans="1:90">
      <c r="A4260" s="2" t="s">
        <v>71</v>
      </c>
      <c r="B4260" s="2" t="s">
        <v>72</v>
      </c>
      <c r="C4260" s="2" t="s">
        <v>73</v>
      </c>
      <c r="E4260" s="2" t="str">
        <f>"FES1162552316"</f>
        <v>FES1162552316</v>
      </c>
      <c r="F4260" s="3">
        <v>42884</v>
      </c>
      <c r="G4260" s="2">
        <v>201711</v>
      </c>
      <c r="H4260" s="2" t="s">
        <v>74</v>
      </c>
      <c r="I4260" s="2" t="s">
        <v>75</v>
      </c>
      <c r="J4260" s="2" t="s">
        <v>76</v>
      </c>
      <c r="K4260" s="2" t="s">
        <v>77</v>
      </c>
      <c r="L4260" s="2" t="s">
        <v>88</v>
      </c>
      <c r="M4260" s="2" t="s">
        <v>89</v>
      </c>
      <c r="N4260" s="2" t="s">
        <v>371</v>
      </c>
      <c r="O4260" s="2" t="s">
        <v>81</v>
      </c>
      <c r="P4260" s="2" t="str">
        <f>"2170560177                    "</f>
        <v xml:space="preserve">2170560177                    </v>
      </c>
      <c r="Q4260" s="2">
        <v>0</v>
      </c>
      <c r="R4260" s="2">
        <v>0</v>
      </c>
      <c r="S4260" s="2">
        <v>0</v>
      </c>
      <c r="T4260" s="2">
        <v>0</v>
      </c>
      <c r="U4260" s="2">
        <v>0</v>
      </c>
      <c r="V4260" s="2">
        <v>0</v>
      </c>
      <c r="W4260" s="2">
        <v>0</v>
      </c>
      <c r="X4260" s="2">
        <v>0</v>
      </c>
      <c r="Y4260" s="2">
        <v>0</v>
      </c>
      <c r="Z4260" s="2">
        <v>0</v>
      </c>
      <c r="AA4260" s="2">
        <v>0</v>
      </c>
      <c r="AB4260" s="2">
        <v>0</v>
      </c>
      <c r="AC4260" s="2">
        <v>0</v>
      </c>
      <c r="AD4260" s="2">
        <v>0</v>
      </c>
      <c r="AE4260" s="2">
        <v>0</v>
      </c>
      <c r="AF4260" s="2">
        <v>0</v>
      </c>
      <c r="AG4260" s="2">
        <v>0</v>
      </c>
      <c r="AH4260" s="2">
        <v>0</v>
      </c>
      <c r="AI4260" s="2">
        <v>0</v>
      </c>
      <c r="AJ4260" s="2">
        <v>0</v>
      </c>
      <c r="AK4260" s="2">
        <v>0</v>
      </c>
      <c r="AL4260" s="2">
        <v>0</v>
      </c>
      <c r="AM4260" s="2">
        <v>4.66</v>
      </c>
      <c r="AN4260" s="2">
        <v>0</v>
      </c>
      <c r="AO4260" s="2">
        <v>0</v>
      </c>
      <c r="AP4260" s="2">
        <v>0</v>
      </c>
      <c r="AQ4260" s="2">
        <v>0</v>
      </c>
      <c r="AR4260" s="2">
        <v>0</v>
      </c>
      <c r="AS4260" s="2">
        <v>0</v>
      </c>
      <c r="AT4260" s="2">
        <v>0</v>
      </c>
      <c r="AU4260" s="2">
        <v>0</v>
      </c>
      <c r="AV4260" s="2">
        <v>0</v>
      </c>
      <c r="AW4260" s="2">
        <v>0</v>
      </c>
      <c r="AX4260" s="2">
        <v>0</v>
      </c>
      <c r="AY4260" s="2">
        <v>0</v>
      </c>
      <c r="AZ4260" s="2">
        <v>0</v>
      </c>
      <c r="BA4260" s="2">
        <v>0</v>
      </c>
      <c r="BB4260" s="2">
        <v>0</v>
      </c>
      <c r="BC4260" s="2">
        <v>0</v>
      </c>
      <c r="BD4260" s="2">
        <v>0</v>
      </c>
      <c r="BE4260" s="2">
        <v>0</v>
      </c>
      <c r="BF4260" s="2">
        <v>0</v>
      </c>
      <c r="BG4260" s="2">
        <v>0</v>
      </c>
      <c r="BH4260" s="2">
        <v>1</v>
      </c>
      <c r="BI4260" s="2">
        <v>1</v>
      </c>
      <c r="BJ4260" s="2">
        <v>0.2</v>
      </c>
      <c r="BK4260" s="2">
        <v>1</v>
      </c>
      <c r="BL4260" s="2">
        <v>42.1</v>
      </c>
      <c r="BM4260" s="2">
        <v>5.89</v>
      </c>
      <c r="BN4260" s="2">
        <v>47.99</v>
      </c>
      <c r="BO4260" s="2">
        <v>47.99</v>
      </c>
      <c r="BQ4260" s="2" t="s">
        <v>372</v>
      </c>
      <c r="BR4260" s="2" t="s">
        <v>83</v>
      </c>
      <c r="BS4260" s="3">
        <v>42885</v>
      </c>
      <c r="BT4260" s="4">
        <v>0.41666666666666669</v>
      </c>
      <c r="BU4260" s="2" t="s">
        <v>3944</v>
      </c>
      <c r="BV4260" s="2" t="s">
        <v>98</v>
      </c>
      <c r="BY4260" s="2">
        <v>1200</v>
      </c>
      <c r="CC4260" s="2" t="s">
        <v>89</v>
      </c>
      <c r="CD4260" s="2">
        <v>7441</v>
      </c>
      <c r="CE4260" s="2" t="s">
        <v>99</v>
      </c>
      <c r="CF4260" s="3">
        <v>42886</v>
      </c>
      <c r="CI4260" s="2">
        <v>1</v>
      </c>
      <c r="CJ4260" s="2">
        <v>1</v>
      </c>
      <c r="CK4260" s="2">
        <v>21</v>
      </c>
      <c r="CL4260" s="2" t="s">
        <v>87</v>
      </c>
    </row>
    <row r="4261" spans="1:90">
      <c r="A4261" s="2" t="s">
        <v>71</v>
      </c>
      <c r="B4261" s="2" t="s">
        <v>72</v>
      </c>
      <c r="C4261" s="2" t="s">
        <v>73</v>
      </c>
      <c r="E4261" s="2" t="str">
        <f>"FES1162552133"</f>
        <v>FES1162552133</v>
      </c>
      <c r="F4261" s="3">
        <v>42884</v>
      </c>
      <c r="G4261" s="2">
        <v>201711</v>
      </c>
      <c r="H4261" s="2" t="s">
        <v>74</v>
      </c>
      <c r="I4261" s="2" t="s">
        <v>75</v>
      </c>
      <c r="J4261" s="2" t="s">
        <v>76</v>
      </c>
      <c r="K4261" s="2" t="s">
        <v>77</v>
      </c>
      <c r="L4261" s="2" t="s">
        <v>422</v>
      </c>
      <c r="M4261" s="2" t="s">
        <v>423</v>
      </c>
      <c r="N4261" s="2" t="s">
        <v>1329</v>
      </c>
      <c r="O4261" s="2" t="s">
        <v>81</v>
      </c>
      <c r="P4261" s="2" t="str">
        <f>"2170567404                    "</f>
        <v xml:space="preserve">2170567404                    </v>
      </c>
      <c r="Q4261" s="2">
        <v>0</v>
      </c>
      <c r="R4261" s="2">
        <v>0</v>
      </c>
      <c r="S4261" s="2">
        <v>0</v>
      </c>
      <c r="T4261" s="2">
        <v>0</v>
      </c>
      <c r="U4261" s="2">
        <v>0</v>
      </c>
      <c r="V4261" s="2">
        <v>0</v>
      </c>
      <c r="W4261" s="2">
        <v>0</v>
      </c>
      <c r="X4261" s="2">
        <v>0</v>
      </c>
      <c r="Y4261" s="2">
        <v>0</v>
      </c>
      <c r="Z4261" s="2">
        <v>0</v>
      </c>
      <c r="AA4261" s="2">
        <v>0</v>
      </c>
      <c r="AB4261" s="2">
        <v>0</v>
      </c>
      <c r="AC4261" s="2">
        <v>0</v>
      </c>
      <c r="AD4261" s="2">
        <v>0</v>
      </c>
      <c r="AE4261" s="2">
        <v>0</v>
      </c>
      <c r="AF4261" s="2">
        <v>0</v>
      </c>
      <c r="AG4261" s="2">
        <v>0</v>
      </c>
      <c r="AH4261" s="2">
        <v>0</v>
      </c>
      <c r="AI4261" s="2">
        <v>0</v>
      </c>
      <c r="AJ4261" s="2">
        <v>0</v>
      </c>
      <c r="AK4261" s="2">
        <v>0</v>
      </c>
      <c r="AL4261" s="2">
        <v>0</v>
      </c>
      <c r="AM4261" s="2">
        <v>6.99</v>
      </c>
      <c r="AN4261" s="2">
        <v>0</v>
      </c>
      <c r="AO4261" s="2">
        <v>0</v>
      </c>
      <c r="AP4261" s="2">
        <v>0</v>
      </c>
      <c r="AQ4261" s="2">
        <v>0</v>
      </c>
      <c r="AR4261" s="2">
        <v>0</v>
      </c>
      <c r="AS4261" s="2">
        <v>0</v>
      </c>
      <c r="AT4261" s="2">
        <v>0</v>
      </c>
      <c r="AU4261" s="2">
        <v>0</v>
      </c>
      <c r="AV4261" s="2">
        <v>0</v>
      </c>
      <c r="AW4261" s="2">
        <v>0</v>
      </c>
      <c r="AX4261" s="2">
        <v>0</v>
      </c>
      <c r="AY4261" s="2">
        <v>0</v>
      </c>
      <c r="AZ4261" s="2">
        <v>0</v>
      </c>
      <c r="BA4261" s="2">
        <v>0</v>
      </c>
      <c r="BB4261" s="2">
        <v>0</v>
      </c>
      <c r="BC4261" s="2">
        <v>0</v>
      </c>
      <c r="BD4261" s="2">
        <v>0</v>
      </c>
      <c r="BE4261" s="2">
        <v>0</v>
      </c>
      <c r="BF4261" s="2">
        <v>0</v>
      </c>
      <c r="BG4261" s="2">
        <v>0</v>
      </c>
      <c r="BH4261" s="2">
        <v>1</v>
      </c>
      <c r="BI4261" s="2">
        <v>2.6</v>
      </c>
      <c r="BJ4261" s="2">
        <v>2.2000000000000002</v>
      </c>
      <c r="BK4261" s="2">
        <v>3</v>
      </c>
      <c r="BL4261" s="2">
        <v>63.15</v>
      </c>
      <c r="BM4261" s="2">
        <v>8.84</v>
      </c>
      <c r="BN4261" s="2">
        <v>71.989999999999995</v>
      </c>
      <c r="BO4261" s="2">
        <v>71.989999999999995</v>
      </c>
      <c r="BQ4261" s="2" t="s">
        <v>1330</v>
      </c>
      <c r="BR4261" s="2" t="s">
        <v>83</v>
      </c>
      <c r="BS4261" s="3">
        <v>42885</v>
      </c>
      <c r="BT4261" s="4">
        <v>0.40138888888888885</v>
      </c>
      <c r="BU4261" s="2" t="s">
        <v>3945</v>
      </c>
      <c r="BV4261" s="2" t="s">
        <v>98</v>
      </c>
      <c r="BY4261" s="2">
        <v>10795.68</v>
      </c>
      <c r="CA4261" s="2" t="s">
        <v>939</v>
      </c>
      <c r="CC4261" s="2" t="s">
        <v>423</v>
      </c>
      <c r="CD4261" s="2">
        <v>6230</v>
      </c>
      <c r="CE4261" s="2" t="s">
        <v>86</v>
      </c>
      <c r="CF4261" s="3">
        <v>42886</v>
      </c>
      <c r="CI4261" s="2">
        <v>1</v>
      </c>
      <c r="CJ4261" s="2">
        <v>1</v>
      </c>
      <c r="CK4261" s="2">
        <v>21</v>
      </c>
      <c r="CL4261" s="2" t="s">
        <v>87</v>
      </c>
    </row>
    <row r="4262" spans="1:90">
      <c r="A4262" s="2" t="s">
        <v>71</v>
      </c>
      <c r="B4262" s="2" t="s">
        <v>72</v>
      </c>
      <c r="C4262" s="2" t="s">
        <v>73</v>
      </c>
      <c r="E4262" s="2" t="str">
        <f>"FES1162552314"</f>
        <v>FES1162552314</v>
      </c>
      <c r="F4262" s="3">
        <v>42884</v>
      </c>
      <c r="G4262" s="2">
        <v>201711</v>
      </c>
      <c r="H4262" s="2" t="s">
        <v>74</v>
      </c>
      <c r="I4262" s="2" t="s">
        <v>75</v>
      </c>
      <c r="J4262" s="2" t="s">
        <v>76</v>
      </c>
      <c r="K4262" s="2" t="s">
        <v>77</v>
      </c>
      <c r="L4262" s="2" t="s">
        <v>481</v>
      </c>
      <c r="M4262" s="2" t="s">
        <v>482</v>
      </c>
      <c r="N4262" s="2" t="s">
        <v>483</v>
      </c>
      <c r="O4262" s="2" t="s">
        <v>81</v>
      </c>
      <c r="P4262" s="2" t="str">
        <f>"2170560175                    "</f>
        <v xml:space="preserve">2170560175                    </v>
      </c>
      <c r="Q4262" s="2">
        <v>0</v>
      </c>
      <c r="R4262" s="2">
        <v>0</v>
      </c>
      <c r="S4262" s="2">
        <v>0</v>
      </c>
      <c r="T4262" s="2">
        <v>0</v>
      </c>
      <c r="U4262" s="2">
        <v>0</v>
      </c>
      <c r="V4262" s="2">
        <v>0</v>
      </c>
      <c r="W4262" s="2">
        <v>0</v>
      </c>
      <c r="X4262" s="2">
        <v>0</v>
      </c>
      <c r="Y4262" s="2">
        <v>0</v>
      </c>
      <c r="Z4262" s="2">
        <v>0</v>
      </c>
      <c r="AA4262" s="2">
        <v>0</v>
      </c>
      <c r="AB4262" s="2">
        <v>0</v>
      </c>
      <c r="AC4262" s="2">
        <v>0</v>
      </c>
      <c r="AD4262" s="2">
        <v>0</v>
      </c>
      <c r="AE4262" s="2">
        <v>0</v>
      </c>
      <c r="AF4262" s="2">
        <v>0</v>
      </c>
      <c r="AG4262" s="2">
        <v>0</v>
      </c>
      <c r="AH4262" s="2">
        <v>0</v>
      </c>
      <c r="AI4262" s="2">
        <v>0</v>
      </c>
      <c r="AJ4262" s="2">
        <v>0</v>
      </c>
      <c r="AK4262" s="2">
        <v>0</v>
      </c>
      <c r="AL4262" s="2">
        <v>0</v>
      </c>
      <c r="AM4262" s="2">
        <v>3.64</v>
      </c>
      <c r="AN4262" s="2">
        <v>0</v>
      </c>
      <c r="AO4262" s="2">
        <v>0</v>
      </c>
      <c r="AP4262" s="2">
        <v>0</v>
      </c>
      <c r="AQ4262" s="2">
        <v>0</v>
      </c>
      <c r="AR4262" s="2">
        <v>0</v>
      </c>
      <c r="AS4262" s="2">
        <v>0</v>
      </c>
      <c r="AT4262" s="2">
        <v>0</v>
      </c>
      <c r="AU4262" s="2">
        <v>0</v>
      </c>
      <c r="AV4262" s="2">
        <v>0</v>
      </c>
      <c r="AW4262" s="2">
        <v>0</v>
      </c>
      <c r="AX4262" s="2">
        <v>0</v>
      </c>
      <c r="AY4262" s="2">
        <v>0</v>
      </c>
      <c r="AZ4262" s="2">
        <v>0</v>
      </c>
      <c r="BA4262" s="2">
        <v>0</v>
      </c>
      <c r="BB4262" s="2">
        <v>0</v>
      </c>
      <c r="BC4262" s="2">
        <v>0</v>
      </c>
      <c r="BD4262" s="2">
        <v>0</v>
      </c>
      <c r="BE4262" s="2">
        <v>0</v>
      </c>
      <c r="BF4262" s="2">
        <v>0</v>
      </c>
      <c r="BG4262" s="2">
        <v>0</v>
      </c>
      <c r="BH4262" s="2">
        <v>1</v>
      </c>
      <c r="BI4262" s="2">
        <v>2.4</v>
      </c>
      <c r="BJ4262" s="2">
        <v>2.2999999999999998</v>
      </c>
      <c r="BK4262" s="2">
        <v>3</v>
      </c>
      <c r="BL4262" s="2">
        <v>32.89</v>
      </c>
      <c r="BM4262" s="2">
        <v>4.5999999999999996</v>
      </c>
      <c r="BN4262" s="2">
        <v>37.49</v>
      </c>
      <c r="BO4262" s="2">
        <v>37.49</v>
      </c>
      <c r="BQ4262" s="2" t="s">
        <v>484</v>
      </c>
      <c r="BR4262" s="2" t="s">
        <v>83</v>
      </c>
      <c r="BS4262" s="3">
        <v>42885</v>
      </c>
      <c r="BT4262" s="4">
        <v>0.3888888888888889</v>
      </c>
      <c r="BU4262" s="2" t="s">
        <v>295</v>
      </c>
      <c r="BV4262" s="2" t="s">
        <v>98</v>
      </c>
      <c r="BY4262" s="2">
        <v>11472.45</v>
      </c>
      <c r="CA4262" s="2" t="s">
        <v>684</v>
      </c>
      <c r="CC4262" s="2" t="s">
        <v>482</v>
      </c>
      <c r="CD4262" s="2">
        <v>2162</v>
      </c>
      <c r="CE4262" s="2" t="s">
        <v>99</v>
      </c>
      <c r="CF4262" s="3">
        <v>42885</v>
      </c>
      <c r="CI4262" s="2">
        <v>1</v>
      </c>
      <c r="CJ4262" s="2">
        <v>1</v>
      </c>
      <c r="CK4262" s="2">
        <v>22</v>
      </c>
      <c r="CL4262" s="2" t="s">
        <v>87</v>
      </c>
    </row>
    <row r="4263" spans="1:90">
      <c r="A4263" s="2" t="s">
        <v>71</v>
      </c>
      <c r="B4263" s="2" t="s">
        <v>72</v>
      </c>
      <c r="C4263" s="2" t="s">
        <v>73</v>
      </c>
      <c r="E4263" s="2" t="str">
        <f>"FES1162552210"</f>
        <v>FES1162552210</v>
      </c>
      <c r="F4263" s="3">
        <v>42884</v>
      </c>
      <c r="G4263" s="2">
        <v>201711</v>
      </c>
      <c r="H4263" s="2" t="s">
        <v>74</v>
      </c>
      <c r="I4263" s="2" t="s">
        <v>75</v>
      </c>
      <c r="J4263" s="2" t="s">
        <v>76</v>
      </c>
      <c r="K4263" s="2" t="s">
        <v>77</v>
      </c>
      <c r="L4263" s="2" t="s">
        <v>342</v>
      </c>
      <c r="M4263" s="2" t="s">
        <v>343</v>
      </c>
      <c r="N4263" s="2" t="s">
        <v>581</v>
      </c>
      <c r="O4263" s="2" t="s">
        <v>81</v>
      </c>
      <c r="P4263" s="2" t="str">
        <f>"2170559548                    "</f>
        <v xml:space="preserve">2170559548                    </v>
      </c>
      <c r="Q4263" s="2">
        <v>0</v>
      </c>
      <c r="R4263" s="2">
        <v>0</v>
      </c>
      <c r="S4263" s="2">
        <v>0</v>
      </c>
      <c r="T4263" s="2">
        <v>0</v>
      </c>
      <c r="U4263" s="2">
        <v>0</v>
      </c>
      <c r="V4263" s="2">
        <v>0</v>
      </c>
      <c r="W4263" s="2">
        <v>0</v>
      </c>
      <c r="X4263" s="2">
        <v>0</v>
      </c>
      <c r="Y4263" s="2">
        <v>0</v>
      </c>
      <c r="Z4263" s="2">
        <v>0</v>
      </c>
      <c r="AA4263" s="2">
        <v>0</v>
      </c>
      <c r="AB4263" s="2">
        <v>0</v>
      </c>
      <c r="AC4263" s="2">
        <v>0</v>
      </c>
      <c r="AD4263" s="2">
        <v>0</v>
      </c>
      <c r="AE4263" s="2">
        <v>0</v>
      </c>
      <c r="AF4263" s="2">
        <v>0</v>
      </c>
      <c r="AG4263" s="2">
        <v>0</v>
      </c>
      <c r="AH4263" s="2">
        <v>0</v>
      </c>
      <c r="AI4263" s="2">
        <v>0</v>
      </c>
      <c r="AJ4263" s="2">
        <v>0</v>
      </c>
      <c r="AK4263" s="2">
        <v>0</v>
      </c>
      <c r="AL4263" s="2">
        <v>0</v>
      </c>
      <c r="AM4263" s="2">
        <v>6.99</v>
      </c>
      <c r="AN4263" s="2">
        <v>0</v>
      </c>
      <c r="AO4263" s="2">
        <v>0</v>
      </c>
      <c r="AP4263" s="2">
        <v>0</v>
      </c>
      <c r="AQ4263" s="2">
        <v>0</v>
      </c>
      <c r="AR4263" s="2">
        <v>0</v>
      </c>
      <c r="AS4263" s="2">
        <v>0</v>
      </c>
      <c r="AT4263" s="2">
        <v>0</v>
      </c>
      <c r="AU4263" s="2">
        <v>0</v>
      </c>
      <c r="AV4263" s="2">
        <v>0</v>
      </c>
      <c r="AW4263" s="2">
        <v>0</v>
      </c>
      <c r="AX4263" s="2">
        <v>0</v>
      </c>
      <c r="AY4263" s="2">
        <v>0</v>
      </c>
      <c r="AZ4263" s="2">
        <v>0</v>
      </c>
      <c r="BA4263" s="2">
        <v>0</v>
      </c>
      <c r="BB4263" s="2">
        <v>0</v>
      </c>
      <c r="BC4263" s="2">
        <v>0</v>
      </c>
      <c r="BD4263" s="2">
        <v>0</v>
      </c>
      <c r="BE4263" s="2">
        <v>0</v>
      </c>
      <c r="BF4263" s="2">
        <v>0</v>
      </c>
      <c r="BG4263" s="2">
        <v>0</v>
      </c>
      <c r="BH4263" s="2">
        <v>1</v>
      </c>
      <c r="BI4263" s="2">
        <v>2.7</v>
      </c>
      <c r="BJ4263" s="2">
        <v>1.7</v>
      </c>
      <c r="BK4263" s="2">
        <v>3</v>
      </c>
      <c r="BL4263" s="2">
        <v>63.15</v>
      </c>
      <c r="BM4263" s="2">
        <v>8.84</v>
      </c>
      <c r="BN4263" s="2">
        <v>71.989999999999995</v>
      </c>
      <c r="BO4263" s="2">
        <v>71.989999999999995</v>
      </c>
      <c r="BQ4263" s="2" t="s">
        <v>582</v>
      </c>
      <c r="BR4263" s="2" t="s">
        <v>83</v>
      </c>
      <c r="BS4263" s="3">
        <v>42885</v>
      </c>
      <c r="BT4263" s="4">
        <v>0.4375</v>
      </c>
      <c r="BU4263" s="2" t="s">
        <v>2986</v>
      </c>
      <c r="BV4263" s="2" t="s">
        <v>98</v>
      </c>
      <c r="BY4263" s="2">
        <v>8654.6299999999992</v>
      </c>
      <c r="CC4263" s="2" t="s">
        <v>343</v>
      </c>
      <c r="CD4263" s="2">
        <v>4302</v>
      </c>
      <c r="CE4263" s="2" t="s">
        <v>86</v>
      </c>
      <c r="CF4263" s="3">
        <v>42886</v>
      </c>
      <c r="CI4263" s="2">
        <v>1</v>
      </c>
      <c r="CJ4263" s="2">
        <v>1</v>
      </c>
      <c r="CK4263" s="2">
        <v>21</v>
      </c>
      <c r="CL4263" s="2" t="s">
        <v>87</v>
      </c>
    </row>
    <row r="4264" spans="1:90">
      <c r="A4264" s="2" t="s">
        <v>71</v>
      </c>
      <c r="B4264" s="2" t="s">
        <v>72</v>
      </c>
      <c r="C4264" s="2" t="s">
        <v>73</v>
      </c>
      <c r="E4264" s="2" t="str">
        <f>"FES1162552350"</f>
        <v>FES1162552350</v>
      </c>
      <c r="F4264" s="3">
        <v>42884</v>
      </c>
      <c r="G4264" s="2">
        <v>201711</v>
      </c>
      <c r="H4264" s="2" t="s">
        <v>74</v>
      </c>
      <c r="I4264" s="2" t="s">
        <v>75</v>
      </c>
      <c r="J4264" s="2" t="s">
        <v>76</v>
      </c>
      <c r="K4264" s="2" t="s">
        <v>77</v>
      </c>
      <c r="L4264" s="2" t="s">
        <v>641</v>
      </c>
      <c r="M4264" s="2" t="s">
        <v>642</v>
      </c>
      <c r="N4264" s="2" t="s">
        <v>643</v>
      </c>
      <c r="O4264" s="2" t="s">
        <v>81</v>
      </c>
      <c r="P4264" s="2" t="str">
        <f>"2170570051                    "</f>
        <v xml:space="preserve">2170570051                    </v>
      </c>
      <c r="Q4264" s="2">
        <v>0</v>
      </c>
      <c r="R4264" s="2">
        <v>0</v>
      </c>
      <c r="S4264" s="2">
        <v>0</v>
      </c>
      <c r="T4264" s="2">
        <v>0</v>
      </c>
      <c r="U4264" s="2">
        <v>0</v>
      </c>
      <c r="V4264" s="2">
        <v>0</v>
      </c>
      <c r="W4264" s="2">
        <v>0</v>
      </c>
      <c r="X4264" s="2">
        <v>0</v>
      </c>
      <c r="Y4264" s="2">
        <v>0</v>
      </c>
      <c r="Z4264" s="2">
        <v>0</v>
      </c>
      <c r="AA4264" s="2">
        <v>0</v>
      </c>
      <c r="AB4264" s="2">
        <v>0</v>
      </c>
      <c r="AC4264" s="2">
        <v>0</v>
      </c>
      <c r="AD4264" s="2">
        <v>0</v>
      </c>
      <c r="AE4264" s="2">
        <v>0</v>
      </c>
      <c r="AF4264" s="2">
        <v>0</v>
      </c>
      <c r="AG4264" s="2">
        <v>0</v>
      </c>
      <c r="AH4264" s="2">
        <v>0</v>
      </c>
      <c r="AI4264" s="2">
        <v>0</v>
      </c>
      <c r="AJ4264" s="2">
        <v>0</v>
      </c>
      <c r="AK4264" s="2">
        <v>0</v>
      </c>
      <c r="AL4264" s="2">
        <v>0</v>
      </c>
      <c r="AM4264" s="2">
        <v>6.55</v>
      </c>
      <c r="AN4264" s="2">
        <v>0</v>
      </c>
      <c r="AO4264" s="2">
        <v>0</v>
      </c>
      <c r="AP4264" s="2">
        <v>0</v>
      </c>
      <c r="AQ4264" s="2">
        <v>0</v>
      </c>
      <c r="AR4264" s="2">
        <v>0</v>
      </c>
      <c r="AS4264" s="2">
        <v>0</v>
      </c>
      <c r="AT4264" s="2">
        <v>0</v>
      </c>
      <c r="AU4264" s="2">
        <v>0</v>
      </c>
      <c r="AV4264" s="2">
        <v>0</v>
      </c>
      <c r="AW4264" s="2">
        <v>0</v>
      </c>
      <c r="AX4264" s="2">
        <v>0</v>
      </c>
      <c r="AY4264" s="2">
        <v>0</v>
      </c>
      <c r="AZ4264" s="2">
        <v>0</v>
      </c>
      <c r="BA4264" s="2">
        <v>0</v>
      </c>
      <c r="BB4264" s="2">
        <v>0</v>
      </c>
      <c r="BC4264" s="2">
        <v>0</v>
      </c>
      <c r="BD4264" s="2">
        <v>0</v>
      </c>
      <c r="BE4264" s="2">
        <v>0</v>
      </c>
      <c r="BF4264" s="2">
        <v>0</v>
      </c>
      <c r="BG4264" s="2">
        <v>0</v>
      </c>
      <c r="BH4264" s="2">
        <v>1</v>
      </c>
      <c r="BI4264" s="2">
        <v>0.4</v>
      </c>
      <c r="BJ4264" s="2">
        <v>1.2</v>
      </c>
      <c r="BK4264" s="2">
        <v>1.5</v>
      </c>
      <c r="BL4264" s="2">
        <v>59.2</v>
      </c>
      <c r="BM4264" s="2">
        <v>8.2899999999999991</v>
      </c>
      <c r="BN4264" s="2">
        <v>67.489999999999995</v>
      </c>
      <c r="BO4264" s="2">
        <v>67.489999999999995</v>
      </c>
      <c r="BQ4264" s="2" t="s">
        <v>644</v>
      </c>
      <c r="BR4264" s="2" t="s">
        <v>83</v>
      </c>
      <c r="BS4264" s="3">
        <v>42885</v>
      </c>
      <c r="BT4264" s="4">
        <v>0.52430555555555558</v>
      </c>
      <c r="BU4264" s="2" t="s">
        <v>2167</v>
      </c>
      <c r="BV4264" s="2" t="s">
        <v>98</v>
      </c>
      <c r="BY4264" s="2">
        <v>5818.03</v>
      </c>
      <c r="CC4264" s="2" t="s">
        <v>642</v>
      </c>
      <c r="CD4264" s="2">
        <v>1759</v>
      </c>
      <c r="CE4264" s="2" t="s">
        <v>99</v>
      </c>
      <c r="CF4264" s="3">
        <v>42886</v>
      </c>
      <c r="CI4264" s="2">
        <v>1</v>
      </c>
      <c r="CJ4264" s="2">
        <v>1</v>
      </c>
      <c r="CK4264" s="2">
        <v>24</v>
      </c>
      <c r="CL4264" s="2" t="s">
        <v>87</v>
      </c>
    </row>
    <row r="4265" spans="1:90">
      <c r="A4265" s="2" t="s">
        <v>71</v>
      </c>
      <c r="B4265" s="2" t="s">
        <v>72</v>
      </c>
      <c r="C4265" s="2" t="s">
        <v>73</v>
      </c>
      <c r="E4265" s="2" t="str">
        <f>"FES1162552227"</f>
        <v>FES1162552227</v>
      </c>
      <c r="F4265" s="3">
        <v>42884</v>
      </c>
      <c r="G4265" s="2">
        <v>201711</v>
      </c>
      <c r="H4265" s="2" t="s">
        <v>74</v>
      </c>
      <c r="I4265" s="2" t="s">
        <v>75</v>
      </c>
      <c r="J4265" s="2" t="s">
        <v>76</v>
      </c>
      <c r="K4265" s="2" t="s">
        <v>77</v>
      </c>
      <c r="L4265" s="2" t="s">
        <v>94</v>
      </c>
      <c r="M4265" s="2" t="s">
        <v>94</v>
      </c>
      <c r="N4265" s="2" t="s">
        <v>231</v>
      </c>
      <c r="O4265" s="2" t="s">
        <v>81</v>
      </c>
      <c r="P4265" s="2" t="str">
        <f>"2170569660                    "</f>
        <v xml:space="preserve">2170569660                    </v>
      </c>
      <c r="Q4265" s="2">
        <v>0</v>
      </c>
      <c r="R4265" s="2">
        <v>0</v>
      </c>
      <c r="S4265" s="2">
        <v>0</v>
      </c>
      <c r="T4265" s="2">
        <v>0</v>
      </c>
      <c r="U4265" s="2">
        <v>0</v>
      </c>
      <c r="V4265" s="2">
        <v>0</v>
      </c>
      <c r="W4265" s="2">
        <v>0</v>
      </c>
      <c r="X4265" s="2">
        <v>0</v>
      </c>
      <c r="Y4265" s="2">
        <v>0</v>
      </c>
      <c r="Z4265" s="2">
        <v>0</v>
      </c>
      <c r="AA4265" s="2">
        <v>0</v>
      </c>
      <c r="AB4265" s="2">
        <v>0</v>
      </c>
      <c r="AC4265" s="2">
        <v>0</v>
      </c>
      <c r="AD4265" s="2">
        <v>0</v>
      </c>
      <c r="AE4265" s="2">
        <v>0</v>
      </c>
      <c r="AF4265" s="2">
        <v>0</v>
      </c>
      <c r="AG4265" s="2">
        <v>0</v>
      </c>
      <c r="AH4265" s="2">
        <v>0</v>
      </c>
      <c r="AI4265" s="2">
        <v>0</v>
      </c>
      <c r="AJ4265" s="2">
        <v>0</v>
      </c>
      <c r="AK4265" s="2">
        <v>0</v>
      </c>
      <c r="AL4265" s="2">
        <v>0</v>
      </c>
      <c r="AM4265" s="2">
        <v>4.66</v>
      </c>
      <c r="AN4265" s="2">
        <v>0</v>
      </c>
      <c r="AO4265" s="2">
        <v>0</v>
      </c>
      <c r="AP4265" s="2">
        <v>0</v>
      </c>
      <c r="AQ4265" s="2">
        <v>0</v>
      </c>
      <c r="AR4265" s="2">
        <v>0</v>
      </c>
      <c r="AS4265" s="2">
        <v>0</v>
      </c>
      <c r="AT4265" s="2">
        <v>0</v>
      </c>
      <c r="AU4265" s="2">
        <v>0</v>
      </c>
      <c r="AV4265" s="2">
        <v>0</v>
      </c>
      <c r="AW4265" s="2">
        <v>0</v>
      </c>
      <c r="AX4265" s="2">
        <v>0</v>
      </c>
      <c r="AY4265" s="2">
        <v>0</v>
      </c>
      <c r="AZ4265" s="2">
        <v>0</v>
      </c>
      <c r="BA4265" s="2">
        <v>0</v>
      </c>
      <c r="BB4265" s="2">
        <v>0</v>
      </c>
      <c r="BC4265" s="2">
        <v>0</v>
      </c>
      <c r="BD4265" s="2">
        <v>0</v>
      </c>
      <c r="BE4265" s="2">
        <v>0</v>
      </c>
      <c r="BF4265" s="2">
        <v>0</v>
      </c>
      <c r="BG4265" s="2">
        <v>0</v>
      </c>
      <c r="BH4265" s="2">
        <v>1</v>
      </c>
      <c r="BI4265" s="2">
        <v>2</v>
      </c>
      <c r="BJ4265" s="2">
        <v>1.8</v>
      </c>
      <c r="BK4265" s="2">
        <v>2</v>
      </c>
      <c r="BL4265" s="2">
        <v>42.1</v>
      </c>
      <c r="BM4265" s="2">
        <v>5.89</v>
      </c>
      <c r="BN4265" s="2">
        <v>47.99</v>
      </c>
      <c r="BO4265" s="2">
        <v>47.99</v>
      </c>
      <c r="BQ4265" s="2" t="s">
        <v>232</v>
      </c>
      <c r="BR4265" s="2" t="s">
        <v>83</v>
      </c>
      <c r="BS4265" s="3">
        <v>42885</v>
      </c>
      <c r="BT4265" s="4">
        <v>0.51041666666666663</v>
      </c>
      <c r="BU4265" s="2" t="s">
        <v>233</v>
      </c>
      <c r="BV4265" s="2" t="s">
        <v>98</v>
      </c>
      <c r="BY4265" s="2">
        <v>9019.93</v>
      </c>
      <c r="CC4265" s="2" t="s">
        <v>94</v>
      </c>
      <c r="CD4265" s="2">
        <v>7646</v>
      </c>
      <c r="CE4265" s="2" t="s">
        <v>86</v>
      </c>
      <c r="CF4265" s="3">
        <v>42886</v>
      </c>
      <c r="CI4265" s="2">
        <v>1</v>
      </c>
      <c r="CJ4265" s="2">
        <v>1</v>
      </c>
      <c r="CK4265" s="2">
        <v>21</v>
      </c>
      <c r="CL4265" s="2" t="s">
        <v>87</v>
      </c>
    </row>
    <row r="4266" spans="1:90">
      <c r="A4266" s="2" t="s">
        <v>71</v>
      </c>
      <c r="B4266" s="2" t="s">
        <v>72</v>
      </c>
      <c r="C4266" s="2" t="s">
        <v>73</v>
      </c>
      <c r="E4266" s="2" t="str">
        <f>"FES1162552310"</f>
        <v>FES1162552310</v>
      </c>
      <c r="F4266" s="3">
        <v>42884</v>
      </c>
      <c r="G4266" s="2">
        <v>201711</v>
      </c>
      <c r="H4266" s="2" t="s">
        <v>74</v>
      </c>
      <c r="I4266" s="2" t="s">
        <v>75</v>
      </c>
      <c r="J4266" s="2" t="s">
        <v>76</v>
      </c>
      <c r="K4266" s="2" t="s">
        <v>77</v>
      </c>
      <c r="L4266" s="2" t="s">
        <v>242</v>
      </c>
      <c r="M4266" s="2" t="s">
        <v>243</v>
      </c>
      <c r="N4266" s="2" t="s">
        <v>366</v>
      </c>
      <c r="O4266" s="2" t="s">
        <v>81</v>
      </c>
      <c r="P4266" s="2" t="str">
        <f>"2170570163                    "</f>
        <v xml:space="preserve">2170570163                    </v>
      </c>
      <c r="Q4266" s="2">
        <v>0</v>
      </c>
      <c r="R4266" s="2">
        <v>0</v>
      </c>
      <c r="S4266" s="2">
        <v>0</v>
      </c>
      <c r="T4266" s="2">
        <v>0</v>
      </c>
      <c r="U4266" s="2">
        <v>0</v>
      </c>
      <c r="V4266" s="2">
        <v>0</v>
      </c>
      <c r="W4266" s="2">
        <v>0</v>
      </c>
      <c r="X4266" s="2">
        <v>0</v>
      </c>
      <c r="Y4266" s="2">
        <v>0</v>
      </c>
      <c r="Z4266" s="2">
        <v>0</v>
      </c>
      <c r="AA4266" s="2">
        <v>0</v>
      </c>
      <c r="AB4266" s="2">
        <v>0</v>
      </c>
      <c r="AC4266" s="2">
        <v>0</v>
      </c>
      <c r="AD4266" s="2">
        <v>0</v>
      </c>
      <c r="AE4266" s="2">
        <v>0</v>
      </c>
      <c r="AF4266" s="2">
        <v>0</v>
      </c>
      <c r="AG4266" s="2">
        <v>0</v>
      </c>
      <c r="AH4266" s="2">
        <v>0</v>
      </c>
      <c r="AI4266" s="2">
        <v>0</v>
      </c>
      <c r="AJ4266" s="2">
        <v>0</v>
      </c>
      <c r="AK4266" s="2">
        <v>0</v>
      </c>
      <c r="AL4266" s="2">
        <v>0</v>
      </c>
      <c r="AM4266" s="2">
        <v>3.64</v>
      </c>
      <c r="AN4266" s="2">
        <v>0</v>
      </c>
      <c r="AO4266" s="2">
        <v>0</v>
      </c>
      <c r="AP4266" s="2">
        <v>0</v>
      </c>
      <c r="AQ4266" s="2">
        <v>0</v>
      </c>
      <c r="AR4266" s="2">
        <v>0</v>
      </c>
      <c r="AS4266" s="2">
        <v>0</v>
      </c>
      <c r="AT4266" s="2">
        <v>0</v>
      </c>
      <c r="AU4266" s="2">
        <v>0</v>
      </c>
      <c r="AV4266" s="2">
        <v>0</v>
      </c>
      <c r="AW4266" s="2">
        <v>0</v>
      </c>
      <c r="AX4266" s="2">
        <v>0</v>
      </c>
      <c r="AY4266" s="2">
        <v>0</v>
      </c>
      <c r="AZ4266" s="2">
        <v>0</v>
      </c>
      <c r="BA4266" s="2">
        <v>0</v>
      </c>
      <c r="BB4266" s="2">
        <v>0</v>
      </c>
      <c r="BC4266" s="2">
        <v>0</v>
      </c>
      <c r="BD4266" s="2">
        <v>0</v>
      </c>
      <c r="BE4266" s="2">
        <v>0</v>
      </c>
      <c r="BF4266" s="2">
        <v>0</v>
      </c>
      <c r="BG4266" s="2">
        <v>0</v>
      </c>
      <c r="BH4266" s="2">
        <v>1</v>
      </c>
      <c r="BI4266" s="2">
        <v>4.5999999999999996</v>
      </c>
      <c r="BJ4266" s="2">
        <v>4.5999999999999996</v>
      </c>
      <c r="BK4266" s="2">
        <v>5</v>
      </c>
      <c r="BL4266" s="2">
        <v>32.89</v>
      </c>
      <c r="BM4266" s="2">
        <v>4.5999999999999996</v>
      </c>
      <c r="BN4266" s="2">
        <v>37.49</v>
      </c>
      <c r="BO4266" s="2">
        <v>37.49</v>
      </c>
      <c r="BQ4266" s="2" t="s">
        <v>286</v>
      </c>
      <c r="BR4266" s="2" t="s">
        <v>83</v>
      </c>
      <c r="BS4266" s="3">
        <v>42885</v>
      </c>
      <c r="BT4266" s="4">
        <v>0.31944444444444448</v>
      </c>
      <c r="BU4266" s="2" t="s">
        <v>3946</v>
      </c>
      <c r="BV4266" s="2" t="s">
        <v>98</v>
      </c>
      <c r="BY4266" s="2">
        <v>23042.82</v>
      </c>
      <c r="CA4266" s="2" t="s">
        <v>1246</v>
      </c>
      <c r="CC4266" s="2" t="s">
        <v>243</v>
      </c>
      <c r="CD4266" s="2">
        <v>1459</v>
      </c>
      <c r="CE4266" s="2" t="s">
        <v>86</v>
      </c>
      <c r="CF4266" s="3">
        <v>42886</v>
      </c>
      <c r="CI4266" s="2">
        <v>1</v>
      </c>
      <c r="CJ4266" s="2">
        <v>1</v>
      </c>
      <c r="CK4266" s="2">
        <v>22</v>
      </c>
      <c r="CL4266" s="2" t="s">
        <v>87</v>
      </c>
    </row>
    <row r="4267" spans="1:90">
      <c r="A4267" s="2" t="s">
        <v>71</v>
      </c>
      <c r="B4267" s="2" t="s">
        <v>72</v>
      </c>
      <c r="C4267" s="2" t="s">
        <v>73</v>
      </c>
      <c r="E4267" s="2" t="str">
        <f>"FES1162552311"</f>
        <v>FES1162552311</v>
      </c>
      <c r="F4267" s="3">
        <v>42884</v>
      </c>
      <c r="G4267" s="2">
        <v>201711</v>
      </c>
      <c r="H4267" s="2" t="s">
        <v>74</v>
      </c>
      <c r="I4267" s="2" t="s">
        <v>75</v>
      </c>
      <c r="J4267" s="2" t="s">
        <v>76</v>
      </c>
      <c r="K4267" s="2" t="s">
        <v>77</v>
      </c>
      <c r="L4267" s="2" t="s">
        <v>163</v>
      </c>
      <c r="M4267" s="2" t="s">
        <v>164</v>
      </c>
      <c r="N4267" s="2" t="s">
        <v>454</v>
      </c>
      <c r="O4267" s="2" t="s">
        <v>81</v>
      </c>
      <c r="P4267" s="2" t="str">
        <f>"2170570167                    "</f>
        <v xml:space="preserve">2170570167                    </v>
      </c>
      <c r="Q4267" s="2">
        <v>0</v>
      </c>
      <c r="R4267" s="2">
        <v>0</v>
      </c>
      <c r="S4267" s="2">
        <v>0</v>
      </c>
      <c r="T4267" s="2">
        <v>0</v>
      </c>
      <c r="U4267" s="2">
        <v>0</v>
      </c>
      <c r="V4267" s="2">
        <v>0</v>
      </c>
      <c r="W4267" s="2">
        <v>0</v>
      </c>
      <c r="X4267" s="2">
        <v>0</v>
      </c>
      <c r="Y4267" s="2">
        <v>0</v>
      </c>
      <c r="Z4267" s="2">
        <v>0</v>
      </c>
      <c r="AA4267" s="2">
        <v>0</v>
      </c>
      <c r="AB4267" s="2">
        <v>0</v>
      </c>
      <c r="AC4267" s="2">
        <v>0</v>
      </c>
      <c r="AD4267" s="2">
        <v>0</v>
      </c>
      <c r="AE4267" s="2">
        <v>0</v>
      </c>
      <c r="AF4267" s="2">
        <v>0</v>
      </c>
      <c r="AG4267" s="2">
        <v>0</v>
      </c>
      <c r="AH4267" s="2">
        <v>0</v>
      </c>
      <c r="AI4267" s="2">
        <v>0</v>
      </c>
      <c r="AJ4267" s="2">
        <v>0</v>
      </c>
      <c r="AK4267" s="2">
        <v>0</v>
      </c>
      <c r="AL4267" s="2">
        <v>0</v>
      </c>
      <c r="AM4267" s="2">
        <v>3.64</v>
      </c>
      <c r="AN4267" s="2">
        <v>0</v>
      </c>
      <c r="AO4267" s="2">
        <v>0</v>
      </c>
      <c r="AP4267" s="2">
        <v>0</v>
      </c>
      <c r="AQ4267" s="2">
        <v>0</v>
      </c>
      <c r="AR4267" s="2">
        <v>0</v>
      </c>
      <c r="AS4267" s="2">
        <v>0</v>
      </c>
      <c r="AT4267" s="2">
        <v>0</v>
      </c>
      <c r="AU4267" s="2">
        <v>0</v>
      </c>
      <c r="AV4267" s="2">
        <v>0</v>
      </c>
      <c r="AW4267" s="2">
        <v>0</v>
      </c>
      <c r="AX4267" s="2">
        <v>0</v>
      </c>
      <c r="AY4267" s="2">
        <v>0</v>
      </c>
      <c r="AZ4267" s="2">
        <v>0</v>
      </c>
      <c r="BA4267" s="2">
        <v>0</v>
      </c>
      <c r="BB4267" s="2">
        <v>0</v>
      </c>
      <c r="BC4267" s="2">
        <v>0</v>
      </c>
      <c r="BD4267" s="2">
        <v>0</v>
      </c>
      <c r="BE4267" s="2">
        <v>0</v>
      </c>
      <c r="BF4267" s="2">
        <v>0</v>
      </c>
      <c r="BG4267" s="2">
        <v>0</v>
      </c>
      <c r="BH4267" s="2">
        <v>1</v>
      </c>
      <c r="BI4267" s="2">
        <v>7</v>
      </c>
      <c r="BJ4267" s="2">
        <v>1.9</v>
      </c>
      <c r="BK4267" s="2">
        <v>7</v>
      </c>
      <c r="BL4267" s="2">
        <v>32.89</v>
      </c>
      <c r="BM4267" s="2">
        <v>4.5999999999999996</v>
      </c>
      <c r="BN4267" s="2">
        <v>37.49</v>
      </c>
      <c r="BO4267" s="2">
        <v>37.49</v>
      </c>
      <c r="BQ4267" s="2" t="s">
        <v>286</v>
      </c>
      <c r="BR4267" s="2" t="s">
        <v>83</v>
      </c>
      <c r="BS4267" s="3">
        <v>42885</v>
      </c>
      <c r="BT4267" s="4">
        <v>0.34166666666666662</v>
      </c>
      <c r="BU4267" s="2" t="s">
        <v>357</v>
      </c>
      <c r="BV4267" s="2" t="s">
        <v>98</v>
      </c>
      <c r="BY4267" s="2">
        <v>9504</v>
      </c>
      <c r="CA4267" s="2" t="s">
        <v>279</v>
      </c>
      <c r="CC4267" s="2" t="s">
        <v>164</v>
      </c>
      <c r="CD4267" s="2">
        <v>2197</v>
      </c>
      <c r="CE4267" s="2" t="s">
        <v>103</v>
      </c>
      <c r="CF4267" s="3">
        <v>42885</v>
      </c>
      <c r="CI4267" s="2">
        <v>1</v>
      </c>
      <c r="CJ4267" s="2">
        <v>1</v>
      </c>
      <c r="CK4267" s="2">
        <v>22</v>
      </c>
      <c r="CL4267" s="2" t="s">
        <v>87</v>
      </c>
    </row>
    <row r="4268" spans="1:90">
      <c r="A4268" s="2" t="s">
        <v>71</v>
      </c>
      <c r="B4268" s="2" t="s">
        <v>72</v>
      </c>
      <c r="C4268" s="2" t="s">
        <v>73</v>
      </c>
      <c r="E4268" s="2" t="str">
        <f>"FES1162552330"</f>
        <v>FES1162552330</v>
      </c>
      <c r="F4268" s="3">
        <v>42884</v>
      </c>
      <c r="G4268" s="2">
        <v>201711</v>
      </c>
      <c r="H4268" s="2" t="s">
        <v>74</v>
      </c>
      <c r="I4268" s="2" t="s">
        <v>75</v>
      </c>
      <c r="J4268" s="2" t="s">
        <v>76</v>
      </c>
      <c r="K4268" s="2" t="s">
        <v>77</v>
      </c>
      <c r="L4268" s="2" t="s">
        <v>390</v>
      </c>
      <c r="M4268" s="2" t="s">
        <v>391</v>
      </c>
      <c r="N4268" s="2" t="s">
        <v>744</v>
      </c>
      <c r="O4268" s="2" t="s">
        <v>81</v>
      </c>
      <c r="P4268" s="2" t="str">
        <f>"2170569631                    "</f>
        <v xml:space="preserve">2170569631                    </v>
      </c>
      <c r="Q4268" s="2">
        <v>0</v>
      </c>
      <c r="R4268" s="2">
        <v>0</v>
      </c>
      <c r="S4268" s="2">
        <v>0</v>
      </c>
      <c r="T4268" s="2">
        <v>0</v>
      </c>
      <c r="U4268" s="2">
        <v>0</v>
      </c>
      <c r="V4268" s="2">
        <v>0</v>
      </c>
      <c r="W4268" s="2">
        <v>0</v>
      </c>
      <c r="X4268" s="2">
        <v>0</v>
      </c>
      <c r="Y4268" s="2">
        <v>0</v>
      </c>
      <c r="Z4268" s="2">
        <v>0</v>
      </c>
      <c r="AA4268" s="2">
        <v>0</v>
      </c>
      <c r="AB4268" s="2">
        <v>0</v>
      </c>
      <c r="AC4268" s="2">
        <v>0</v>
      </c>
      <c r="AD4268" s="2">
        <v>0</v>
      </c>
      <c r="AE4268" s="2">
        <v>0</v>
      </c>
      <c r="AF4268" s="2">
        <v>0</v>
      </c>
      <c r="AG4268" s="2">
        <v>0</v>
      </c>
      <c r="AH4268" s="2">
        <v>0</v>
      </c>
      <c r="AI4268" s="2">
        <v>0</v>
      </c>
      <c r="AJ4268" s="2">
        <v>0</v>
      </c>
      <c r="AK4268" s="2">
        <v>0</v>
      </c>
      <c r="AL4268" s="2">
        <v>0</v>
      </c>
      <c r="AM4268" s="2">
        <v>30.27</v>
      </c>
      <c r="AN4268" s="2">
        <v>0</v>
      </c>
      <c r="AO4268" s="2">
        <v>0</v>
      </c>
      <c r="AP4268" s="2">
        <v>0</v>
      </c>
      <c r="AQ4268" s="2">
        <v>0</v>
      </c>
      <c r="AR4268" s="2">
        <v>0</v>
      </c>
      <c r="AS4268" s="2">
        <v>0</v>
      </c>
      <c r="AT4268" s="2">
        <v>0</v>
      </c>
      <c r="AU4268" s="2">
        <v>0</v>
      </c>
      <c r="AV4268" s="2">
        <v>0</v>
      </c>
      <c r="AW4268" s="2">
        <v>0</v>
      </c>
      <c r="AX4268" s="2">
        <v>0</v>
      </c>
      <c r="AY4268" s="2">
        <v>0</v>
      </c>
      <c r="AZ4268" s="2">
        <v>0</v>
      </c>
      <c r="BA4268" s="2">
        <v>0</v>
      </c>
      <c r="BB4268" s="2">
        <v>0</v>
      </c>
      <c r="BC4268" s="2">
        <v>0</v>
      </c>
      <c r="BD4268" s="2">
        <v>0</v>
      </c>
      <c r="BE4268" s="2">
        <v>0</v>
      </c>
      <c r="BF4268" s="2">
        <v>0</v>
      </c>
      <c r="BG4268" s="2">
        <v>0</v>
      </c>
      <c r="BH4268" s="2">
        <v>1</v>
      </c>
      <c r="BI4268" s="2">
        <v>12.9</v>
      </c>
      <c r="BJ4268" s="2">
        <v>4.5</v>
      </c>
      <c r="BK4268" s="2">
        <v>13</v>
      </c>
      <c r="BL4268" s="2">
        <v>273.63</v>
      </c>
      <c r="BM4268" s="2">
        <v>38.31</v>
      </c>
      <c r="BN4268" s="2">
        <v>311.94</v>
      </c>
      <c r="BO4268" s="2">
        <v>311.94</v>
      </c>
      <c r="BQ4268" s="2" t="s">
        <v>745</v>
      </c>
      <c r="BR4268" s="2" t="s">
        <v>83</v>
      </c>
      <c r="BS4268" s="3">
        <v>42885</v>
      </c>
      <c r="BT4268" s="4">
        <v>0.5</v>
      </c>
      <c r="BU4268" s="2" t="s">
        <v>2884</v>
      </c>
      <c r="BV4268" s="2" t="s">
        <v>98</v>
      </c>
      <c r="BY4268" s="2">
        <v>22355.52</v>
      </c>
      <c r="CC4268" s="2" t="s">
        <v>391</v>
      </c>
      <c r="CD4268" s="2">
        <v>5201</v>
      </c>
      <c r="CE4268" s="2" t="s">
        <v>86</v>
      </c>
      <c r="CF4268" s="3">
        <v>42887</v>
      </c>
      <c r="CI4268" s="2">
        <v>1</v>
      </c>
      <c r="CJ4268" s="2">
        <v>1</v>
      </c>
      <c r="CK4268" s="2">
        <v>21</v>
      </c>
      <c r="CL4268" s="2" t="s">
        <v>87</v>
      </c>
    </row>
    <row r="4269" spans="1:90">
      <c r="A4269" s="2" t="s">
        <v>71</v>
      </c>
      <c r="B4269" s="2" t="s">
        <v>72</v>
      </c>
      <c r="C4269" s="2" t="s">
        <v>73</v>
      </c>
      <c r="E4269" s="2" t="str">
        <f>"FES1162552223"</f>
        <v>FES1162552223</v>
      </c>
      <c r="F4269" s="3">
        <v>42884</v>
      </c>
      <c r="G4269" s="2">
        <v>201711</v>
      </c>
      <c r="H4269" s="2" t="s">
        <v>74</v>
      </c>
      <c r="I4269" s="2" t="s">
        <v>75</v>
      </c>
      <c r="J4269" s="2" t="s">
        <v>76</v>
      </c>
      <c r="K4269" s="2" t="s">
        <v>77</v>
      </c>
      <c r="L4269" s="2" t="s">
        <v>94</v>
      </c>
      <c r="M4269" s="2" t="s">
        <v>94</v>
      </c>
      <c r="N4269" s="2" t="s">
        <v>95</v>
      </c>
      <c r="O4269" s="2" t="s">
        <v>81</v>
      </c>
      <c r="P4269" s="2" t="str">
        <f>"2170569810                    "</f>
        <v xml:space="preserve">2170569810                    </v>
      </c>
      <c r="Q4269" s="2">
        <v>0</v>
      </c>
      <c r="R4269" s="2">
        <v>0</v>
      </c>
      <c r="S4269" s="2">
        <v>0</v>
      </c>
      <c r="T4269" s="2">
        <v>0</v>
      </c>
      <c r="U4269" s="2">
        <v>0</v>
      </c>
      <c r="V4269" s="2">
        <v>0</v>
      </c>
      <c r="W4269" s="2">
        <v>0</v>
      </c>
      <c r="X4269" s="2">
        <v>0</v>
      </c>
      <c r="Y4269" s="2">
        <v>0</v>
      </c>
      <c r="Z4269" s="2">
        <v>0</v>
      </c>
      <c r="AA4269" s="2">
        <v>0</v>
      </c>
      <c r="AB4269" s="2">
        <v>0</v>
      </c>
      <c r="AC4269" s="2">
        <v>0</v>
      </c>
      <c r="AD4269" s="2">
        <v>0</v>
      </c>
      <c r="AE4269" s="2">
        <v>0</v>
      </c>
      <c r="AF4269" s="2">
        <v>0</v>
      </c>
      <c r="AG4269" s="2">
        <v>0</v>
      </c>
      <c r="AH4269" s="2">
        <v>0</v>
      </c>
      <c r="AI4269" s="2">
        <v>0</v>
      </c>
      <c r="AJ4269" s="2">
        <v>0</v>
      </c>
      <c r="AK4269" s="2">
        <v>0</v>
      </c>
      <c r="AL4269" s="2">
        <v>0</v>
      </c>
      <c r="AM4269" s="2">
        <v>6.99</v>
      </c>
      <c r="AN4269" s="2">
        <v>0</v>
      </c>
      <c r="AO4269" s="2">
        <v>0</v>
      </c>
      <c r="AP4269" s="2">
        <v>0</v>
      </c>
      <c r="AQ4269" s="2">
        <v>0</v>
      </c>
      <c r="AR4269" s="2">
        <v>0</v>
      </c>
      <c r="AS4269" s="2">
        <v>0</v>
      </c>
      <c r="AT4269" s="2">
        <v>0</v>
      </c>
      <c r="AU4269" s="2">
        <v>0</v>
      </c>
      <c r="AV4269" s="2">
        <v>0</v>
      </c>
      <c r="AW4269" s="2">
        <v>0</v>
      </c>
      <c r="AX4269" s="2">
        <v>0</v>
      </c>
      <c r="AY4269" s="2">
        <v>0</v>
      </c>
      <c r="AZ4269" s="2">
        <v>0</v>
      </c>
      <c r="BA4269" s="2">
        <v>0</v>
      </c>
      <c r="BB4269" s="2">
        <v>0</v>
      </c>
      <c r="BC4269" s="2">
        <v>0</v>
      </c>
      <c r="BD4269" s="2">
        <v>0</v>
      </c>
      <c r="BE4269" s="2">
        <v>0</v>
      </c>
      <c r="BF4269" s="2">
        <v>0</v>
      </c>
      <c r="BG4269" s="2">
        <v>0</v>
      </c>
      <c r="BH4269" s="2">
        <v>1</v>
      </c>
      <c r="BI4269" s="2">
        <v>2.6</v>
      </c>
      <c r="BJ4269" s="2">
        <v>1.7</v>
      </c>
      <c r="BK4269" s="2">
        <v>3</v>
      </c>
      <c r="BL4269" s="2">
        <v>63.15</v>
      </c>
      <c r="BM4269" s="2">
        <v>8.84</v>
      </c>
      <c r="BN4269" s="2">
        <v>71.989999999999995</v>
      </c>
      <c r="BO4269" s="2">
        <v>71.989999999999995</v>
      </c>
      <c r="BQ4269" s="2" t="s">
        <v>96</v>
      </c>
      <c r="BR4269" s="2" t="s">
        <v>83</v>
      </c>
      <c r="BS4269" s="3">
        <v>42885</v>
      </c>
      <c r="BT4269" s="4">
        <v>0.52083333333333337</v>
      </c>
      <c r="BU4269" s="2" t="s">
        <v>838</v>
      </c>
      <c r="BV4269" s="2" t="s">
        <v>98</v>
      </c>
      <c r="BY4269" s="2">
        <v>8637.51</v>
      </c>
      <c r="CC4269" s="2" t="s">
        <v>94</v>
      </c>
      <c r="CD4269" s="2">
        <v>7646</v>
      </c>
      <c r="CE4269" s="2" t="s">
        <v>86</v>
      </c>
      <c r="CF4269" s="3">
        <v>42886</v>
      </c>
      <c r="CI4269" s="2">
        <v>1</v>
      </c>
      <c r="CJ4269" s="2">
        <v>1</v>
      </c>
      <c r="CK4269" s="2">
        <v>21</v>
      </c>
      <c r="CL4269" s="2" t="s">
        <v>87</v>
      </c>
    </row>
    <row r="4270" spans="1:90">
      <c r="A4270" s="2" t="s">
        <v>71</v>
      </c>
      <c r="B4270" s="2" t="s">
        <v>72</v>
      </c>
      <c r="C4270" s="2" t="s">
        <v>73</v>
      </c>
      <c r="E4270" s="2" t="str">
        <f>"FES1162552228"</f>
        <v>FES1162552228</v>
      </c>
      <c r="F4270" s="3">
        <v>42884</v>
      </c>
      <c r="G4270" s="2">
        <v>201711</v>
      </c>
      <c r="H4270" s="2" t="s">
        <v>74</v>
      </c>
      <c r="I4270" s="2" t="s">
        <v>75</v>
      </c>
      <c r="J4270" s="2" t="s">
        <v>76</v>
      </c>
      <c r="K4270" s="2" t="s">
        <v>77</v>
      </c>
      <c r="L4270" s="2" t="s">
        <v>163</v>
      </c>
      <c r="M4270" s="2" t="s">
        <v>164</v>
      </c>
      <c r="N4270" s="2" t="s">
        <v>499</v>
      </c>
      <c r="O4270" s="2" t="s">
        <v>81</v>
      </c>
      <c r="P4270" s="2" t="str">
        <f>"2170569769                    "</f>
        <v xml:space="preserve">2170569769                    </v>
      </c>
      <c r="Q4270" s="2">
        <v>0</v>
      </c>
      <c r="R4270" s="2">
        <v>0</v>
      </c>
      <c r="S4270" s="2">
        <v>0</v>
      </c>
      <c r="T4270" s="2">
        <v>0</v>
      </c>
      <c r="U4270" s="2">
        <v>0</v>
      </c>
      <c r="V4270" s="2">
        <v>0</v>
      </c>
      <c r="W4270" s="2">
        <v>0</v>
      </c>
      <c r="X4270" s="2">
        <v>0</v>
      </c>
      <c r="Y4270" s="2">
        <v>0</v>
      </c>
      <c r="Z4270" s="2">
        <v>0</v>
      </c>
      <c r="AA4270" s="2">
        <v>0</v>
      </c>
      <c r="AB4270" s="2">
        <v>0</v>
      </c>
      <c r="AC4270" s="2">
        <v>0</v>
      </c>
      <c r="AD4270" s="2">
        <v>0</v>
      </c>
      <c r="AE4270" s="2">
        <v>0</v>
      </c>
      <c r="AF4270" s="2">
        <v>0</v>
      </c>
      <c r="AG4270" s="2">
        <v>0</v>
      </c>
      <c r="AH4270" s="2">
        <v>0</v>
      </c>
      <c r="AI4270" s="2">
        <v>0</v>
      </c>
      <c r="AJ4270" s="2">
        <v>0</v>
      </c>
      <c r="AK4270" s="2">
        <v>0</v>
      </c>
      <c r="AL4270" s="2">
        <v>0</v>
      </c>
      <c r="AM4270" s="2">
        <v>3.64</v>
      </c>
      <c r="AN4270" s="2">
        <v>0</v>
      </c>
      <c r="AO4270" s="2">
        <v>0</v>
      </c>
      <c r="AP4270" s="2">
        <v>0</v>
      </c>
      <c r="AQ4270" s="2">
        <v>0</v>
      </c>
      <c r="AR4270" s="2">
        <v>0</v>
      </c>
      <c r="AS4270" s="2">
        <v>0</v>
      </c>
      <c r="AT4270" s="2">
        <v>0</v>
      </c>
      <c r="AU4270" s="2">
        <v>0</v>
      </c>
      <c r="AV4270" s="2">
        <v>0</v>
      </c>
      <c r="AW4270" s="2">
        <v>0</v>
      </c>
      <c r="AX4270" s="2">
        <v>0</v>
      </c>
      <c r="AY4270" s="2">
        <v>0</v>
      </c>
      <c r="AZ4270" s="2">
        <v>0</v>
      </c>
      <c r="BA4270" s="2">
        <v>0</v>
      </c>
      <c r="BB4270" s="2">
        <v>0</v>
      </c>
      <c r="BC4270" s="2">
        <v>0</v>
      </c>
      <c r="BD4270" s="2">
        <v>0</v>
      </c>
      <c r="BE4270" s="2">
        <v>0</v>
      </c>
      <c r="BF4270" s="2">
        <v>0</v>
      </c>
      <c r="BG4270" s="2">
        <v>0</v>
      </c>
      <c r="BH4270" s="2">
        <v>1</v>
      </c>
      <c r="BI4270" s="2">
        <v>6</v>
      </c>
      <c r="BJ4270" s="2">
        <v>2.1</v>
      </c>
      <c r="BK4270" s="2">
        <v>6</v>
      </c>
      <c r="BL4270" s="2">
        <v>32.89</v>
      </c>
      <c r="BM4270" s="2">
        <v>4.5999999999999996</v>
      </c>
      <c r="BN4270" s="2">
        <v>37.49</v>
      </c>
      <c r="BO4270" s="2">
        <v>37.49</v>
      </c>
      <c r="BQ4270" s="2" t="s">
        <v>500</v>
      </c>
      <c r="BR4270" s="2" t="s">
        <v>83</v>
      </c>
      <c r="BS4270" s="3">
        <v>42885</v>
      </c>
      <c r="BT4270" s="4">
        <v>0.4236111111111111</v>
      </c>
      <c r="BU4270" s="2" t="s">
        <v>372</v>
      </c>
      <c r="BV4270" s="2" t="s">
        <v>98</v>
      </c>
      <c r="BY4270" s="2">
        <v>10556</v>
      </c>
      <c r="CA4270" s="2" t="s">
        <v>279</v>
      </c>
      <c r="CC4270" s="2" t="s">
        <v>164</v>
      </c>
      <c r="CD4270" s="2">
        <v>2094</v>
      </c>
      <c r="CE4270" s="2" t="s">
        <v>103</v>
      </c>
      <c r="CF4270" s="3">
        <v>42885</v>
      </c>
      <c r="CI4270" s="2">
        <v>1</v>
      </c>
      <c r="CJ4270" s="2">
        <v>1</v>
      </c>
      <c r="CK4270" s="2">
        <v>22</v>
      </c>
      <c r="CL4270" s="2" t="s">
        <v>87</v>
      </c>
    </row>
    <row r="4271" spans="1:90">
      <c r="A4271" s="2" t="s">
        <v>71</v>
      </c>
      <c r="B4271" s="2" t="s">
        <v>72</v>
      </c>
      <c r="C4271" s="2" t="s">
        <v>73</v>
      </c>
      <c r="E4271" s="2" t="str">
        <f>"FES1162552286"</f>
        <v>FES1162552286</v>
      </c>
      <c r="F4271" s="3">
        <v>42884</v>
      </c>
      <c r="G4271" s="2">
        <v>201711</v>
      </c>
      <c r="H4271" s="2" t="s">
        <v>74</v>
      </c>
      <c r="I4271" s="2" t="s">
        <v>75</v>
      </c>
      <c r="J4271" s="2" t="s">
        <v>76</v>
      </c>
      <c r="K4271" s="2" t="s">
        <v>77</v>
      </c>
      <c r="L4271" s="2" t="s">
        <v>74</v>
      </c>
      <c r="M4271" s="2" t="s">
        <v>75</v>
      </c>
      <c r="N4271" s="2" t="s">
        <v>1052</v>
      </c>
      <c r="O4271" s="2" t="s">
        <v>81</v>
      </c>
      <c r="P4271" s="2" t="str">
        <f>"2170570120                    "</f>
        <v xml:space="preserve">2170570120                    </v>
      </c>
      <c r="Q4271" s="2">
        <v>0</v>
      </c>
      <c r="R4271" s="2">
        <v>0</v>
      </c>
      <c r="S4271" s="2">
        <v>0</v>
      </c>
      <c r="T4271" s="2">
        <v>0</v>
      </c>
      <c r="U4271" s="2">
        <v>0</v>
      </c>
      <c r="V4271" s="2">
        <v>0</v>
      </c>
      <c r="W4271" s="2">
        <v>0</v>
      </c>
      <c r="X4271" s="2">
        <v>0</v>
      </c>
      <c r="Y4271" s="2">
        <v>0</v>
      </c>
      <c r="Z4271" s="2">
        <v>0</v>
      </c>
      <c r="AA4271" s="2">
        <v>0</v>
      </c>
      <c r="AB4271" s="2">
        <v>0</v>
      </c>
      <c r="AC4271" s="2">
        <v>0</v>
      </c>
      <c r="AD4271" s="2">
        <v>0</v>
      </c>
      <c r="AE4271" s="2">
        <v>0</v>
      </c>
      <c r="AF4271" s="2">
        <v>0</v>
      </c>
      <c r="AG4271" s="2">
        <v>0</v>
      </c>
      <c r="AH4271" s="2">
        <v>0</v>
      </c>
      <c r="AI4271" s="2">
        <v>0</v>
      </c>
      <c r="AJ4271" s="2">
        <v>0</v>
      </c>
      <c r="AK4271" s="2">
        <v>0</v>
      </c>
      <c r="AL4271" s="2">
        <v>0</v>
      </c>
      <c r="AM4271" s="2">
        <v>3.64</v>
      </c>
      <c r="AN4271" s="2">
        <v>0</v>
      </c>
      <c r="AO4271" s="2">
        <v>0</v>
      </c>
      <c r="AP4271" s="2">
        <v>0</v>
      </c>
      <c r="AQ4271" s="2">
        <v>0</v>
      </c>
      <c r="AR4271" s="2">
        <v>0</v>
      </c>
      <c r="AS4271" s="2">
        <v>0</v>
      </c>
      <c r="AT4271" s="2">
        <v>0</v>
      </c>
      <c r="AU4271" s="2">
        <v>0</v>
      </c>
      <c r="AV4271" s="2">
        <v>0</v>
      </c>
      <c r="AW4271" s="2">
        <v>0</v>
      </c>
      <c r="AX4271" s="2">
        <v>0</v>
      </c>
      <c r="AY4271" s="2">
        <v>0</v>
      </c>
      <c r="AZ4271" s="2">
        <v>0</v>
      </c>
      <c r="BA4271" s="2">
        <v>0</v>
      </c>
      <c r="BB4271" s="2">
        <v>0</v>
      </c>
      <c r="BC4271" s="2">
        <v>0</v>
      </c>
      <c r="BD4271" s="2">
        <v>0</v>
      </c>
      <c r="BE4271" s="2">
        <v>0</v>
      </c>
      <c r="BF4271" s="2">
        <v>0</v>
      </c>
      <c r="BG4271" s="2">
        <v>0</v>
      </c>
      <c r="BH4271" s="2">
        <v>1</v>
      </c>
      <c r="BI4271" s="2">
        <v>1</v>
      </c>
      <c r="BJ4271" s="2">
        <v>0.2</v>
      </c>
      <c r="BK4271" s="2">
        <v>1</v>
      </c>
      <c r="BL4271" s="2">
        <v>32.89</v>
      </c>
      <c r="BM4271" s="2">
        <v>4.5999999999999996</v>
      </c>
      <c r="BN4271" s="2">
        <v>37.49</v>
      </c>
      <c r="BO4271" s="2">
        <v>37.49</v>
      </c>
      <c r="BQ4271" s="2" t="s">
        <v>1053</v>
      </c>
      <c r="BR4271" s="2" t="s">
        <v>83</v>
      </c>
      <c r="BS4271" s="3">
        <v>42885</v>
      </c>
      <c r="BT4271" s="4">
        <v>0.3611111111111111</v>
      </c>
      <c r="BU4271" s="2" t="s">
        <v>3563</v>
      </c>
      <c r="BV4271" s="2" t="s">
        <v>98</v>
      </c>
      <c r="BY4271" s="2">
        <v>1200</v>
      </c>
      <c r="CA4271" s="2" t="s">
        <v>275</v>
      </c>
      <c r="CC4271" s="2" t="s">
        <v>75</v>
      </c>
      <c r="CD4271" s="2">
        <v>1601</v>
      </c>
      <c r="CE4271" s="2" t="s">
        <v>99</v>
      </c>
      <c r="CF4271" s="3">
        <v>42885</v>
      </c>
      <c r="CI4271" s="2">
        <v>1</v>
      </c>
      <c r="CJ4271" s="2">
        <v>1</v>
      </c>
      <c r="CK4271" s="2">
        <v>22</v>
      </c>
      <c r="CL4271" s="2" t="s">
        <v>87</v>
      </c>
    </row>
    <row r="4272" spans="1:90">
      <c r="A4272" s="2" t="s">
        <v>71</v>
      </c>
      <c r="B4272" s="2" t="s">
        <v>72</v>
      </c>
      <c r="C4272" s="2" t="s">
        <v>73</v>
      </c>
      <c r="E4272" s="2" t="str">
        <f>"FES1162552326"</f>
        <v>FES1162552326</v>
      </c>
      <c r="F4272" s="3">
        <v>42884</v>
      </c>
      <c r="G4272" s="2">
        <v>201711</v>
      </c>
      <c r="H4272" s="2" t="s">
        <v>74</v>
      </c>
      <c r="I4272" s="2" t="s">
        <v>75</v>
      </c>
      <c r="J4272" s="2" t="s">
        <v>76</v>
      </c>
      <c r="K4272" s="2" t="s">
        <v>77</v>
      </c>
      <c r="L4272" s="2" t="s">
        <v>209</v>
      </c>
      <c r="M4272" s="2" t="s">
        <v>210</v>
      </c>
      <c r="N4272" s="2" t="s">
        <v>1869</v>
      </c>
      <c r="O4272" s="2" t="s">
        <v>81</v>
      </c>
      <c r="P4272" s="2" t="str">
        <f>"2170570184                    "</f>
        <v xml:space="preserve">2170570184                    </v>
      </c>
      <c r="Q4272" s="2">
        <v>0</v>
      </c>
      <c r="R4272" s="2">
        <v>0</v>
      </c>
      <c r="S4272" s="2">
        <v>0</v>
      </c>
      <c r="T4272" s="2">
        <v>0</v>
      </c>
      <c r="U4272" s="2">
        <v>0</v>
      </c>
      <c r="V4272" s="2">
        <v>0</v>
      </c>
      <c r="W4272" s="2">
        <v>0</v>
      </c>
      <c r="X4272" s="2">
        <v>0</v>
      </c>
      <c r="Y4272" s="2">
        <v>0</v>
      </c>
      <c r="Z4272" s="2">
        <v>0</v>
      </c>
      <c r="AA4272" s="2">
        <v>0</v>
      </c>
      <c r="AB4272" s="2">
        <v>0</v>
      </c>
      <c r="AC4272" s="2">
        <v>0</v>
      </c>
      <c r="AD4272" s="2">
        <v>0</v>
      </c>
      <c r="AE4272" s="2">
        <v>0</v>
      </c>
      <c r="AF4272" s="2">
        <v>0</v>
      </c>
      <c r="AG4272" s="2">
        <v>0</v>
      </c>
      <c r="AH4272" s="2">
        <v>0</v>
      </c>
      <c r="AI4272" s="2">
        <v>0</v>
      </c>
      <c r="AJ4272" s="2">
        <v>0</v>
      </c>
      <c r="AK4272" s="2">
        <v>0</v>
      </c>
      <c r="AL4272" s="2">
        <v>0</v>
      </c>
      <c r="AM4272" s="2">
        <v>3.64</v>
      </c>
      <c r="AN4272" s="2">
        <v>0</v>
      </c>
      <c r="AO4272" s="2">
        <v>0</v>
      </c>
      <c r="AP4272" s="2">
        <v>0</v>
      </c>
      <c r="AQ4272" s="2">
        <v>0</v>
      </c>
      <c r="AR4272" s="2">
        <v>0</v>
      </c>
      <c r="AS4272" s="2">
        <v>0</v>
      </c>
      <c r="AT4272" s="2">
        <v>0</v>
      </c>
      <c r="AU4272" s="2">
        <v>0</v>
      </c>
      <c r="AV4272" s="2">
        <v>0</v>
      </c>
      <c r="AW4272" s="2">
        <v>0</v>
      </c>
      <c r="AX4272" s="2">
        <v>0</v>
      </c>
      <c r="AY4272" s="2">
        <v>0</v>
      </c>
      <c r="AZ4272" s="2">
        <v>0</v>
      </c>
      <c r="BA4272" s="2">
        <v>0</v>
      </c>
      <c r="BB4272" s="2">
        <v>0</v>
      </c>
      <c r="BC4272" s="2">
        <v>0</v>
      </c>
      <c r="BD4272" s="2">
        <v>0</v>
      </c>
      <c r="BE4272" s="2">
        <v>0</v>
      </c>
      <c r="BF4272" s="2">
        <v>0</v>
      </c>
      <c r="BG4272" s="2">
        <v>0</v>
      </c>
      <c r="BH4272" s="2">
        <v>1</v>
      </c>
      <c r="BI4272" s="2">
        <v>1</v>
      </c>
      <c r="BJ4272" s="2">
        <v>0.2</v>
      </c>
      <c r="BK4272" s="2">
        <v>1</v>
      </c>
      <c r="BL4272" s="2">
        <v>32.89</v>
      </c>
      <c r="BM4272" s="2">
        <v>4.5999999999999996</v>
      </c>
      <c r="BN4272" s="2">
        <v>37.49</v>
      </c>
      <c r="BO4272" s="2">
        <v>37.49</v>
      </c>
      <c r="BQ4272" s="2" t="s">
        <v>1870</v>
      </c>
      <c r="BR4272" s="2" t="s">
        <v>83</v>
      </c>
      <c r="BS4272" s="3">
        <v>42885</v>
      </c>
      <c r="BT4272" s="4">
        <v>0.41666666666666669</v>
      </c>
      <c r="BU4272" s="2" t="s">
        <v>3947</v>
      </c>
      <c r="BV4272" s="2" t="s">
        <v>98</v>
      </c>
      <c r="BY4272" s="2">
        <v>1200</v>
      </c>
      <c r="CA4272" s="2" t="s">
        <v>901</v>
      </c>
      <c r="CC4272" s="2" t="s">
        <v>210</v>
      </c>
      <c r="CD4272" s="2">
        <v>1709</v>
      </c>
      <c r="CE4272" s="2" t="s">
        <v>99</v>
      </c>
      <c r="CF4272" s="3">
        <v>42885</v>
      </c>
      <c r="CI4272" s="2">
        <v>1</v>
      </c>
      <c r="CJ4272" s="2">
        <v>1</v>
      </c>
      <c r="CK4272" s="2">
        <v>22</v>
      </c>
      <c r="CL4272" s="2" t="s">
        <v>87</v>
      </c>
    </row>
    <row r="4273" spans="1:90">
      <c r="A4273" s="2" t="s">
        <v>71</v>
      </c>
      <c r="B4273" s="2" t="s">
        <v>72</v>
      </c>
      <c r="C4273" s="2" t="s">
        <v>73</v>
      </c>
      <c r="E4273" s="2" t="str">
        <f>"FES1162552295"</f>
        <v>FES1162552295</v>
      </c>
      <c r="F4273" s="3">
        <v>42884</v>
      </c>
      <c r="G4273" s="2">
        <v>201711</v>
      </c>
      <c r="H4273" s="2" t="s">
        <v>74</v>
      </c>
      <c r="I4273" s="2" t="s">
        <v>75</v>
      </c>
      <c r="J4273" s="2" t="s">
        <v>76</v>
      </c>
      <c r="K4273" s="2" t="s">
        <v>77</v>
      </c>
      <c r="L4273" s="2" t="s">
        <v>78</v>
      </c>
      <c r="M4273" s="2" t="s">
        <v>79</v>
      </c>
      <c r="N4273" s="2" t="s">
        <v>432</v>
      </c>
      <c r="O4273" s="2" t="s">
        <v>81</v>
      </c>
      <c r="P4273" s="2" t="str">
        <f>"21705670153                   "</f>
        <v xml:space="preserve">21705670153                   </v>
      </c>
      <c r="Q4273" s="2">
        <v>0</v>
      </c>
      <c r="R4273" s="2">
        <v>0</v>
      </c>
      <c r="S4273" s="2">
        <v>0</v>
      </c>
      <c r="T4273" s="2">
        <v>0</v>
      </c>
      <c r="U4273" s="2">
        <v>0</v>
      </c>
      <c r="V4273" s="2">
        <v>0</v>
      </c>
      <c r="W4273" s="2">
        <v>0</v>
      </c>
      <c r="X4273" s="2">
        <v>0</v>
      </c>
      <c r="Y4273" s="2">
        <v>0</v>
      </c>
      <c r="Z4273" s="2">
        <v>0</v>
      </c>
      <c r="AA4273" s="2">
        <v>0</v>
      </c>
      <c r="AB4273" s="2">
        <v>0</v>
      </c>
      <c r="AC4273" s="2">
        <v>0</v>
      </c>
      <c r="AD4273" s="2">
        <v>0</v>
      </c>
      <c r="AE4273" s="2">
        <v>0</v>
      </c>
      <c r="AF4273" s="2">
        <v>0</v>
      </c>
      <c r="AG4273" s="2">
        <v>0</v>
      </c>
      <c r="AH4273" s="2">
        <v>0</v>
      </c>
      <c r="AI4273" s="2">
        <v>0</v>
      </c>
      <c r="AJ4273" s="2">
        <v>0</v>
      </c>
      <c r="AK4273" s="2">
        <v>0</v>
      </c>
      <c r="AL4273" s="2">
        <v>0</v>
      </c>
      <c r="AM4273" s="2">
        <v>4.66</v>
      </c>
      <c r="AN4273" s="2">
        <v>0</v>
      </c>
      <c r="AO4273" s="2">
        <v>0</v>
      </c>
      <c r="AP4273" s="2">
        <v>0</v>
      </c>
      <c r="AQ4273" s="2">
        <v>0</v>
      </c>
      <c r="AR4273" s="2">
        <v>0</v>
      </c>
      <c r="AS4273" s="2">
        <v>0</v>
      </c>
      <c r="AT4273" s="2">
        <v>0</v>
      </c>
      <c r="AU4273" s="2">
        <v>0</v>
      </c>
      <c r="AV4273" s="2">
        <v>0</v>
      </c>
      <c r="AW4273" s="2">
        <v>0</v>
      </c>
      <c r="AX4273" s="2">
        <v>0</v>
      </c>
      <c r="AY4273" s="2">
        <v>0</v>
      </c>
      <c r="AZ4273" s="2">
        <v>0</v>
      </c>
      <c r="BA4273" s="2">
        <v>0</v>
      </c>
      <c r="BB4273" s="2">
        <v>0</v>
      </c>
      <c r="BC4273" s="2">
        <v>0</v>
      </c>
      <c r="BD4273" s="2">
        <v>0</v>
      </c>
      <c r="BE4273" s="2">
        <v>0</v>
      </c>
      <c r="BF4273" s="2">
        <v>0</v>
      </c>
      <c r="BG4273" s="2">
        <v>0</v>
      </c>
      <c r="BH4273" s="2">
        <v>1</v>
      </c>
      <c r="BI4273" s="2">
        <v>1</v>
      </c>
      <c r="BJ4273" s="2">
        <v>0.2</v>
      </c>
      <c r="BK4273" s="2">
        <v>1</v>
      </c>
      <c r="BL4273" s="2">
        <v>42.1</v>
      </c>
      <c r="BM4273" s="2">
        <v>5.89</v>
      </c>
      <c r="BN4273" s="2">
        <v>47.99</v>
      </c>
      <c r="BO4273" s="2">
        <v>47.99</v>
      </c>
      <c r="BQ4273" s="2" t="s">
        <v>238</v>
      </c>
      <c r="BR4273" s="2" t="s">
        <v>83</v>
      </c>
      <c r="BS4273" s="3">
        <v>42885</v>
      </c>
      <c r="BT4273" s="4">
        <v>0.40208333333333335</v>
      </c>
      <c r="BU4273" s="2" t="s">
        <v>2914</v>
      </c>
      <c r="BV4273" s="2" t="s">
        <v>98</v>
      </c>
      <c r="BY4273" s="2">
        <v>1200</v>
      </c>
      <c r="CC4273" s="2" t="s">
        <v>79</v>
      </c>
      <c r="CD4273" s="2">
        <v>6850</v>
      </c>
      <c r="CE4273" s="2" t="s">
        <v>99</v>
      </c>
      <c r="CF4273" s="3">
        <v>42886</v>
      </c>
      <c r="CI4273" s="2">
        <v>3</v>
      </c>
      <c r="CJ4273" s="2">
        <v>1</v>
      </c>
      <c r="CK4273" s="2">
        <v>21</v>
      </c>
      <c r="CL4273" s="2" t="s">
        <v>87</v>
      </c>
    </row>
    <row r="4274" spans="1:90">
      <c r="A4274" s="2" t="s">
        <v>71</v>
      </c>
      <c r="B4274" s="2" t="s">
        <v>72</v>
      </c>
      <c r="C4274" s="2" t="s">
        <v>73</v>
      </c>
      <c r="E4274" s="2" t="str">
        <f>"FES1162552347"</f>
        <v>FES1162552347</v>
      </c>
      <c r="F4274" s="3">
        <v>42884</v>
      </c>
      <c r="G4274" s="2">
        <v>201711</v>
      </c>
      <c r="H4274" s="2" t="s">
        <v>74</v>
      </c>
      <c r="I4274" s="2" t="s">
        <v>75</v>
      </c>
      <c r="J4274" s="2" t="s">
        <v>76</v>
      </c>
      <c r="K4274" s="2" t="s">
        <v>77</v>
      </c>
      <c r="L4274" s="2" t="s">
        <v>175</v>
      </c>
      <c r="M4274" s="2" t="s">
        <v>176</v>
      </c>
      <c r="N4274" s="2" t="s">
        <v>646</v>
      </c>
      <c r="O4274" s="2" t="s">
        <v>81</v>
      </c>
      <c r="P4274" s="2" t="str">
        <f>"2170569753                    "</f>
        <v xml:space="preserve">2170569753                    </v>
      </c>
      <c r="Q4274" s="2">
        <v>0</v>
      </c>
      <c r="R4274" s="2">
        <v>0</v>
      </c>
      <c r="S4274" s="2">
        <v>0</v>
      </c>
      <c r="T4274" s="2">
        <v>0</v>
      </c>
      <c r="U4274" s="2">
        <v>0</v>
      </c>
      <c r="V4274" s="2">
        <v>0</v>
      </c>
      <c r="W4274" s="2">
        <v>0</v>
      </c>
      <c r="X4274" s="2">
        <v>0</v>
      </c>
      <c r="Y4274" s="2">
        <v>0</v>
      </c>
      <c r="Z4274" s="2">
        <v>0</v>
      </c>
      <c r="AA4274" s="2">
        <v>0</v>
      </c>
      <c r="AB4274" s="2">
        <v>0</v>
      </c>
      <c r="AC4274" s="2">
        <v>0</v>
      </c>
      <c r="AD4274" s="2">
        <v>0</v>
      </c>
      <c r="AE4274" s="2">
        <v>0</v>
      </c>
      <c r="AF4274" s="2">
        <v>0</v>
      </c>
      <c r="AG4274" s="2">
        <v>0</v>
      </c>
      <c r="AH4274" s="2">
        <v>0</v>
      </c>
      <c r="AI4274" s="2">
        <v>0</v>
      </c>
      <c r="AJ4274" s="2">
        <v>0</v>
      </c>
      <c r="AK4274" s="2">
        <v>0</v>
      </c>
      <c r="AL4274" s="2">
        <v>0</v>
      </c>
      <c r="AM4274" s="2">
        <v>4.66</v>
      </c>
      <c r="AN4274" s="2">
        <v>0</v>
      </c>
      <c r="AO4274" s="2">
        <v>0</v>
      </c>
      <c r="AP4274" s="2">
        <v>0</v>
      </c>
      <c r="AQ4274" s="2">
        <v>0</v>
      </c>
      <c r="AR4274" s="2">
        <v>0</v>
      </c>
      <c r="AS4274" s="2">
        <v>0</v>
      </c>
      <c r="AT4274" s="2">
        <v>0</v>
      </c>
      <c r="AU4274" s="2">
        <v>0</v>
      </c>
      <c r="AV4274" s="2">
        <v>0</v>
      </c>
      <c r="AW4274" s="2">
        <v>0</v>
      </c>
      <c r="AX4274" s="2">
        <v>0</v>
      </c>
      <c r="AY4274" s="2">
        <v>0</v>
      </c>
      <c r="AZ4274" s="2">
        <v>0</v>
      </c>
      <c r="BA4274" s="2">
        <v>0</v>
      </c>
      <c r="BB4274" s="2">
        <v>0</v>
      </c>
      <c r="BC4274" s="2">
        <v>0</v>
      </c>
      <c r="BD4274" s="2">
        <v>0</v>
      </c>
      <c r="BE4274" s="2">
        <v>0</v>
      </c>
      <c r="BF4274" s="2">
        <v>0</v>
      </c>
      <c r="BG4274" s="2">
        <v>0</v>
      </c>
      <c r="BH4274" s="2">
        <v>1</v>
      </c>
      <c r="BI4274" s="2">
        <v>1</v>
      </c>
      <c r="BJ4274" s="2">
        <v>0.2</v>
      </c>
      <c r="BK4274" s="2">
        <v>1</v>
      </c>
      <c r="BL4274" s="2">
        <v>42.1</v>
      </c>
      <c r="BM4274" s="2">
        <v>5.89</v>
      </c>
      <c r="BN4274" s="2">
        <v>47.99</v>
      </c>
      <c r="BO4274" s="2">
        <v>47.99</v>
      </c>
      <c r="BQ4274" s="2" t="s">
        <v>647</v>
      </c>
      <c r="BR4274" s="2" t="s">
        <v>83</v>
      </c>
      <c r="BS4274" s="3">
        <v>42885</v>
      </c>
      <c r="BT4274" s="4">
        <v>0.39583333333333331</v>
      </c>
      <c r="BU4274" s="2" t="s">
        <v>239</v>
      </c>
      <c r="BV4274" s="2" t="s">
        <v>98</v>
      </c>
      <c r="BY4274" s="2">
        <v>1200</v>
      </c>
      <c r="CC4274" s="2" t="s">
        <v>176</v>
      </c>
      <c r="CD4274" s="2">
        <v>6070</v>
      </c>
      <c r="CE4274" s="2" t="s">
        <v>99</v>
      </c>
      <c r="CF4274" s="3">
        <v>42886</v>
      </c>
      <c r="CI4274" s="2">
        <v>1</v>
      </c>
      <c r="CJ4274" s="2">
        <v>1</v>
      </c>
      <c r="CK4274" s="2">
        <v>21</v>
      </c>
      <c r="CL4274" s="2" t="s">
        <v>87</v>
      </c>
    </row>
    <row r="4275" spans="1:90">
      <c r="A4275" s="2" t="s">
        <v>71</v>
      </c>
      <c r="B4275" s="2" t="s">
        <v>72</v>
      </c>
      <c r="C4275" s="2" t="s">
        <v>73</v>
      </c>
      <c r="E4275" s="2" t="str">
        <f>"FES1162552288"</f>
        <v>FES1162552288</v>
      </c>
      <c r="F4275" s="3">
        <v>42884</v>
      </c>
      <c r="G4275" s="2">
        <v>201711</v>
      </c>
      <c r="H4275" s="2" t="s">
        <v>74</v>
      </c>
      <c r="I4275" s="2" t="s">
        <v>75</v>
      </c>
      <c r="J4275" s="2" t="s">
        <v>76</v>
      </c>
      <c r="K4275" s="2" t="s">
        <v>77</v>
      </c>
      <c r="L4275" s="2" t="s">
        <v>88</v>
      </c>
      <c r="M4275" s="2" t="s">
        <v>89</v>
      </c>
      <c r="N4275" s="2" t="s">
        <v>538</v>
      </c>
      <c r="O4275" s="2" t="s">
        <v>81</v>
      </c>
      <c r="P4275" s="2" t="str">
        <f>"21705705812                   "</f>
        <v xml:space="preserve">21705705812                   </v>
      </c>
      <c r="Q4275" s="2">
        <v>0</v>
      </c>
      <c r="R4275" s="2">
        <v>0</v>
      </c>
      <c r="S4275" s="2">
        <v>0</v>
      </c>
      <c r="T4275" s="2">
        <v>0</v>
      </c>
      <c r="U4275" s="2">
        <v>0</v>
      </c>
      <c r="V4275" s="2">
        <v>0</v>
      </c>
      <c r="W4275" s="2">
        <v>0</v>
      </c>
      <c r="X4275" s="2">
        <v>0</v>
      </c>
      <c r="Y4275" s="2">
        <v>0</v>
      </c>
      <c r="Z4275" s="2">
        <v>0</v>
      </c>
      <c r="AA4275" s="2">
        <v>0</v>
      </c>
      <c r="AB4275" s="2">
        <v>0</v>
      </c>
      <c r="AC4275" s="2">
        <v>0</v>
      </c>
      <c r="AD4275" s="2">
        <v>0</v>
      </c>
      <c r="AE4275" s="2">
        <v>0</v>
      </c>
      <c r="AF4275" s="2">
        <v>0</v>
      </c>
      <c r="AG4275" s="2">
        <v>0</v>
      </c>
      <c r="AH4275" s="2">
        <v>0</v>
      </c>
      <c r="AI4275" s="2">
        <v>0</v>
      </c>
      <c r="AJ4275" s="2">
        <v>0</v>
      </c>
      <c r="AK4275" s="2">
        <v>0</v>
      </c>
      <c r="AL4275" s="2">
        <v>0</v>
      </c>
      <c r="AM4275" s="2">
        <v>4.66</v>
      </c>
      <c r="AN4275" s="2">
        <v>0</v>
      </c>
      <c r="AO4275" s="2">
        <v>0</v>
      </c>
      <c r="AP4275" s="2">
        <v>0</v>
      </c>
      <c r="AQ4275" s="2">
        <v>0</v>
      </c>
      <c r="AR4275" s="2">
        <v>0</v>
      </c>
      <c r="AS4275" s="2">
        <v>0</v>
      </c>
      <c r="AT4275" s="2">
        <v>0</v>
      </c>
      <c r="AU4275" s="2">
        <v>0</v>
      </c>
      <c r="AV4275" s="2">
        <v>0</v>
      </c>
      <c r="AW4275" s="2">
        <v>0</v>
      </c>
      <c r="AX4275" s="2">
        <v>0</v>
      </c>
      <c r="AY4275" s="2">
        <v>0</v>
      </c>
      <c r="AZ4275" s="2">
        <v>0</v>
      </c>
      <c r="BA4275" s="2">
        <v>0</v>
      </c>
      <c r="BB4275" s="2">
        <v>0</v>
      </c>
      <c r="BC4275" s="2">
        <v>0</v>
      </c>
      <c r="BD4275" s="2">
        <v>0</v>
      </c>
      <c r="BE4275" s="2">
        <v>0</v>
      </c>
      <c r="BF4275" s="2">
        <v>0</v>
      </c>
      <c r="BG4275" s="2">
        <v>0</v>
      </c>
      <c r="BH4275" s="2">
        <v>1</v>
      </c>
      <c r="BI4275" s="2">
        <v>1</v>
      </c>
      <c r="BJ4275" s="2">
        <v>0.2</v>
      </c>
      <c r="BK4275" s="2">
        <v>1</v>
      </c>
      <c r="BL4275" s="2">
        <v>42.1</v>
      </c>
      <c r="BM4275" s="2">
        <v>5.89</v>
      </c>
      <c r="BN4275" s="2">
        <v>47.99</v>
      </c>
      <c r="BO4275" s="2">
        <v>47.99</v>
      </c>
      <c r="BQ4275" s="2" t="s">
        <v>539</v>
      </c>
      <c r="BR4275" s="2" t="s">
        <v>83</v>
      </c>
      <c r="BS4275" s="3">
        <v>42885</v>
      </c>
      <c r="BT4275" s="4">
        <v>0.37916666666666665</v>
      </c>
      <c r="BU4275" s="2" t="s">
        <v>3948</v>
      </c>
      <c r="BV4275" s="2" t="s">
        <v>98</v>
      </c>
      <c r="BY4275" s="2">
        <v>1200</v>
      </c>
      <c r="CA4275" s="2" t="s">
        <v>328</v>
      </c>
      <c r="CC4275" s="2" t="s">
        <v>89</v>
      </c>
      <c r="CD4275" s="2">
        <v>7490</v>
      </c>
      <c r="CE4275" s="2" t="s">
        <v>99</v>
      </c>
      <c r="CF4275" s="3">
        <v>42885</v>
      </c>
      <c r="CI4275" s="2">
        <v>1</v>
      </c>
      <c r="CJ4275" s="2">
        <v>1</v>
      </c>
      <c r="CK4275" s="2">
        <v>21</v>
      </c>
      <c r="CL4275" s="2" t="s">
        <v>87</v>
      </c>
    </row>
    <row r="4276" spans="1:90">
      <c r="A4276" s="2" t="s">
        <v>71</v>
      </c>
      <c r="B4276" s="2" t="s">
        <v>72</v>
      </c>
      <c r="C4276" s="2" t="s">
        <v>73</v>
      </c>
      <c r="E4276" s="2" t="str">
        <f>"FES1162552340"</f>
        <v>FES1162552340</v>
      </c>
      <c r="F4276" s="3">
        <v>42884</v>
      </c>
      <c r="G4276" s="2">
        <v>201711</v>
      </c>
      <c r="H4276" s="2" t="s">
        <v>74</v>
      </c>
      <c r="I4276" s="2" t="s">
        <v>75</v>
      </c>
      <c r="J4276" s="2" t="s">
        <v>76</v>
      </c>
      <c r="K4276" s="2" t="s">
        <v>77</v>
      </c>
      <c r="L4276" s="2" t="s">
        <v>465</v>
      </c>
      <c r="M4276" s="2" t="s">
        <v>466</v>
      </c>
      <c r="N4276" s="2" t="s">
        <v>467</v>
      </c>
      <c r="O4276" s="2" t="s">
        <v>81</v>
      </c>
      <c r="P4276" s="2" t="str">
        <f>"2170570212                    "</f>
        <v xml:space="preserve">2170570212                    </v>
      </c>
      <c r="Q4276" s="2">
        <v>0</v>
      </c>
      <c r="R4276" s="2">
        <v>0</v>
      </c>
      <c r="S4276" s="2">
        <v>0</v>
      </c>
      <c r="T4276" s="2">
        <v>0</v>
      </c>
      <c r="U4276" s="2">
        <v>0</v>
      </c>
      <c r="V4276" s="2">
        <v>0</v>
      </c>
      <c r="W4276" s="2">
        <v>0</v>
      </c>
      <c r="X4276" s="2">
        <v>0</v>
      </c>
      <c r="Y4276" s="2">
        <v>0</v>
      </c>
      <c r="Z4276" s="2">
        <v>0</v>
      </c>
      <c r="AA4276" s="2">
        <v>0</v>
      </c>
      <c r="AB4276" s="2">
        <v>0</v>
      </c>
      <c r="AC4276" s="2">
        <v>0</v>
      </c>
      <c r="AD4276" s="2">
        <v>0</v>
      </c>
      <c r="AE4276" s="2">
        <v>0</v>
      </c>
      <c r="AF4276" s="2">
        <v>0</v>
      </c>
      <c r="AG4276" s="2">
        <v>0</v>
      </c>
      <c r="AH4276" s="2">
        <v>0</v>
      </c>
      <c r="AI4276" s="2">
        <v>0</v>
      </c>
      <c r="AJ4276" s="2">
        <v>0</v>
      </c>
      <c r="AK4276" s="2">
        <v>0</v>
      </c>
      <c r="AL4276" s="2">
        <v>0</v>
      </c>
      <c r="AM4276" s="2">
        <v>9.02</v>
      </c>
      <c r="AN4276" s="2">
        <v>0</v>
      </c>
      <c r="AO4276" s="2">
        <v>0</v>
      </c>
      <c r="AP4276" s="2">
        <v>0</v>
      </c>
      <c r="AQ4276" s="2">
        <v>0</v>
      </c>
      <c r="AR4276" s="2">
        <v>0</v>
      </c>
      <c r="AS4276" s="2">
        <v>0</v>
      </c>
      <c r="AT4276" s="2">
        <v>0</v>
      </c>
      <c r="AU4276" s="2">
        <v>0</v>
      </c>
      <c r="AV4276" s="2">
        <v>0</v>
      </c>
      <c r="AW4276" s="2">
        <v>0</v>
      </c>
      <c r="AX4276" s="2">
        <v>0</v>
      </c>
      <c r="AY4276" s="2">
        <v>0</v>
      </c>
      <c r="AZ4276" s="2">
        <v>0</v>
      </c>
      <c r="BA4276" s="2">
        <v>0</v>
      </c>
      <c r="BB4276" s="2">
        <v>0</v>
      </c>
      <c r="BC4276" s="2">
        <v>0</v>
      </c>
      <c r="BD4276" s="2">
        <v>0</v>
      </c>
      <c r="BE4276" s="2">
        <v>0</v>
      </c>
      <c r="BF4276" s="2">
        <v>0</v>
      </c>
      <c r="BG4276" s="2">
        <v>0</v>
      </c>
      <c r="BH4276" s="2">
        <v>1</v>
      </c>
      <c r="BI4276" s="2">
        <v>1</v>
      </c>
      <c r="BJ4276" s="2">
        <v>0.2</v>
      </c>
      <c r="BK4276" s="2">
        <v>1</v>
      </c>
      <c r="BL4276" s="2">
        <v>81.56</v>
      </c>
      <c r="BM4276" s="2">
        <v>11.42</v>
      </c>
      <c r="BN4276" s="2">
        <v>92.98</v>
      </c>
      <c r="BO4276" s="2">
        <v>92.98</v>
      </c>
      <c r="BQ4276" s="2" t="s">
        <v>203</v>
      </c>
      <c r="BR4276" s="2" t="s">
        <v>83</v>
      </c>
      <c r="BS4276" s="3">
        <v>42885</v>
      </c>
      <c r="BT4276" s="4">
        <v>0.63194444444444442</v>
      </c>
      <c r="BU4276" s="2" t="s">
        <v>3902</v>
      </c>
      <c r="BV4276" s="2" t="s">
        <v>98</v>
      </c>
      <c r="BY4276" s="2">
        <v>1200</v>
      </c>
      <c r="CC4276" s="2" t="s">
        <v>466</v>
      </c>
      <c r="CD4276" s="2">
        <v>5850</v>
      </c>
      <c r="CE4276" s="2" t="s">
        <v>99</v>
      </c>
      <c r="CF4276" s="3">
        <v>42887</v>
      </c>
      <c r="CI4276" s="2">
        <v>3</v>
      </c>
      <c r="CJ4276" s="2">
        <v>1</v>
      </c>
      <c r="CK4276" s="2">
        <v>23</v>
      </c>
      <c r="CL4276" s="2" t="s">
        <v>87</v>
      </c>
    </row>
    <row r="4277" spans="1:90">
      <c r="A4277" s="2" t="s">
        <v>71</v>
      </c>
      <c r="B4277" s="2" t="s">
        <v>72</v>
      </c>
      <c r="C4277" s="2" t="s">
        <v>73</v>
      </c>
      <c r="E4277" s="2" t="str">
        <f>"FES1162552341"</f>
        <v>FES1162552341</v>
      </c>
      <c r="F4277" s="3">
        <v>42884</v>
      </c>
      <c r="G4277" s="2">
        <v>201711</v>
      </c>
      <c r="H4277" s="2" t="s">
        <v>74</v>
      </c>
      <c r="I4277" s="2" t="s">
        <v>75</v>
      </c>
      <c r="J4277" s="2" t="s">
        <v>76</v>
      </c>
      <c r="K4277" s="2" t="s">
        <v>77</v>
      </c>
      <c r="L4277" s="2" t="s">
        <v>116</v>
      </c>
      <c r="M4277" s="2" t="s">
        <v>117</v>
      </c>
      <c r="N4277" s="2" t="s">
        <v>600</v>
      </c>
      <c r="O4277" s="2" t="s">
        <v>81</v>
      </c>
      <c r="P4277" s="2" t="str">
        <f>"2170570213                    "</f>
        <v xml:space="preserve">2170570213                    </v>
      </c>
      <c r="Q4277" s="2">
        <v>0</v>
      </c>
      <c r="R4277" s="2">
        <v>0</v>
      </c>
      <c r="S4277" s="2">
        <v>0</v>
      </c>
      <c r="T4277" s="2">
        <v>0</v>
      </c>
      <c r="U4277" s="2">
        <v>0</v>
      </c>
      <c r="V4277" s="2">
        <v>0</v>
      </c>
      <c r="W4277" s="2">
        <v>0</v>
      </c>
      <c r="X4277" s="2">
        <v>0</v>
      </c>
      <c r="Y4277" s="2">
        <v>0</v>
      </c>
      <c r="Z4277" s="2">
        <v>0</v>
      </c>
      <c r="AA4277" s="2">
        <v>0</v>
      </c>
      <c r="AB4277" s="2">
        <v>0</v>
      </c>
      <c r="AC4277" s="2">
        <v>0</v>
      </c>
      <c r="AD4277" s="2">
        <v>0</v>
      </c>
      <c r="AE4277" s="2">
        <v>0</v>
      </c>
      <c r="AF4277" s="2">
        <v>0</v>
      </c>
      <c r="AG4277" s="2">
        <v>0</v>
      </c>
      <c r="AH4277" s="2">
        <v>0</v>
      </c>
      <c r="AI4277" s="2">
        <v>0</v>
      </c>
      <c r="AJ4277" s="2">
        <v>0</v>
      </c>
      <c r="AK4277" s="2">
        <v>0</v>
      </c>
      <c r="AL4277" s="2">
        <v>0</v>
      </c>
      <c r="AM4277" s="2">
        <v>3.64</v>
      </c>
      <c r="AN4277" s="2">
        <v>0</v>
      </c>
      <c r="AO4277" s="2">
        <v>0</v>
      </c>
      <c r="AP4277" s="2">
        <v>0</v>
      </c>
      <c r="AQ4277" s="2">
        <v>0</v>
      </c>
      <c r="AR4277" s="2">
        <v>0</v>
      </c>
      <c r="AS4277" s="2">
        <v>0</v>
      </c>
      <c r="AT4277" s="2">
        <v>0</v>
      </c>
      <c r="AU4277" s="2">
        <v>0</v>
      </c>
      <c r="AV4277" s="2">
        <v>0</v>
      </c>
      <c r="AW4277" s="2">
        <v>0</v>
      </c>
      <c r="AX4277" s="2">
        <v>0</v>
      </c>
      <c r="AY4277" s="2">
        <v>0</v>
      </c>
      <c r="AZ4277" s="2">
        <v>0</v>
      </c>
      <c r="BA4277" s="2">
        <v>0</v>
      </c>
      <c r="BB4277" s="2">
        <v>0</v>
      </c>
      <c r="BC4277" s="2">
        <v>0</v>
      </c>
      <c r="BD4277" s="2">
        <v>0</v>
      </c>
      <c r="BE4277" s="2">
        <v>0</v>
      </c>
      <c r="BF4277" s="2">
        <v>0</v>
      </c>
      <c r="BG4277" s="2">
        <v>0</v>
      </c>
      <c r="BH4277" s="2">
        <v>1</v>
      </c>
      <c r="BI4277" s="2">
        <v>1</v>
      </c>
      <c r="BJ4277" s="2">
        <v>0.2</v>
      </c>
      <c r="BK4277" s="2">
        <v>1</v>
      </c>
      <c r="BL4277" s="2">
        <v>32.89</v>
      </c>
      <c r="BM4277" s="2">
        <v>4.5999999999999996</v>
      </c>
      <c r="BN4277" s="2">
        <v>37.49</v>
      </c>
      <c r="BO4277" s="2">
        <v>37.49</v>
      </c>
      <c r="BQ4277" s="2" t="s">
        <v>601</v>
      </c>
      <c r="BR4277" s="2" t="s">
        <v>83</v>
      </c>
      <c r="BS4277" s="3">
        <v>42885</v>
      </c>
      <c r="BT4277" s="4">
        <v>0.37986111111111115</v>
      </c>
      <c r="BU4277" s="2" t="s">
        <v>602</v>
      </c>
      <c r="BV4277" s="2" t="s">
        <v>98</v>
      </c>
      <c r="BY4277" s="2">
        <v>1200</v>
      </c>
      <c r="CC4277" s="2" t="s">
        <v>117</v>
      </c>
      <c r="CD4277" s="2">
        <v>1451</v>
      </c>
      <c r="CE4277" s="2" t="s">
        <v>99</v>
      </c>
      <c r="CF4277" s="3">
        <v>42886</v>
      </c>
      <c r="CI4277" s="2">
        <v>1</v>
      </c>
      <c r="CJ4277" s="2">
        <v>1</v>
      </c>
      <c r="CK4277" s="2">
        <v>22</v>
      </c>
      <c r="CL4277" s="2" t="s">
        <v>87</v>
      </c>
    </row>
    <row r="4278" spans="1:90">
      <c r="A4278" s="2" t="s">
        <v>71</v>
      </c>
      <c r="B4278" s="2" t="s">
        <v>72</v>
      </c>
      <c r="C4278" s="2" t="s">
        <v>73</v>
      </c>
      <c r="E4278" s="2" t="str">
        <f>"FES1162552345"</f>
        <v>FES1162552345</v>
      </c>
      <c r="F4278" s="3">
        <v>42884</v>
      </c>
      <c r="G4278" s="2">
        <v>201711</v>
      </c>
      <c r="H4278" s="2" t="s">
        <v>74</v>
      </c>
      <c r="I4278" s="2" t="s">
        <v>75</v>
      </c>
      <c r="J4278" s="2" t="s">
        <v>76</v>
      </c>
      <c r="K4278" s="2" t="s">
        <v>77</v>
      </c>
      <c r="L4278" s="2" t="s">
        <v>104</v>
      </c>
      <c r="M4278" s="2" t="s">
        <v>105</v>
      </c>
      <c r="N4278" s="2" t="s">
        <v>2043</v>
      </c>
      <c r="O4278" s="2" t="s">
        <v>81</v>
      </c>
      <c r="P4278" s="2" t="str">
        <f>"2170570223                    "</f>
        <v xml:space="preserve">2170570223                    </v>
      </c>
      <c r="Q4278" s="2">
        <v>0</v>
      </c>
      <c r="R4278" s="2">
        <v>0</v>
      </c>
      <c r="S4278" s="2">
        <v>0</v>
      </c>
      <c r="T4278" s="2">
        <v>0</v>
      </c>
      <c r="U4278" s="2">
        <v>0</v>
      </c>
      <c r="V4278" s="2">
        <v>0</v>
      </c>
      <c r="W4278" s="2">
        <v>0</v>
      </c>
      <c r="X4278" s="2">
        <v>0</v>
      </c>
      <c r="Y4278" s="2">
        <v>0</v>
      </c>
      <c r="Z4278" s="2">
        <v>0</v>
      </c>
      <c r="AA4278" s="2">
        <v>0</v>
      </c>
      <c r="AB4278" s="2">
        <v>0</v>
      </c>
      <c r="AC4278" s="2">
        <v>0</v>
      </c>
      <c r="AD4278" s="2">
        <v>0</v>
      </c>
      <c r="AE4278" s="2">
        <v>0</v>
      </c>
      <c r="AF4278" s="2">
        <v>0</v>
      </c>
      <c r="AG4278" s="2">
        <v>0</v>
      </c>
      <c r="AH4278" s="2">
        <v>0</v>
      </c>
      <c r="AI4278" s="2">
        <v>0</v>
      </c>
      <c r="AJ4278" s="2">
        <v>0</v>
      </c>
      <c r="AK4278" s="2">
        <v>0</v>
      </c>
      <c r="AL4278" s="2">
        <v>0</v>
      </c>
      <c r="AM4278" s="2">
        <v>9.32</v>
      </c>
      <c r="AN4278" s="2">
        <v>0</v>
      </c>
      <c r="AO4278" s="2">
        <v>0</v>
      </c>
      <c r="AP4278" s="2">
        <v>0</v>
      </c>
      <c r="AQ4278" s="2">
        <v>0</v>
      </c>
      <c r="AR4278" s="2">
        <v>0</v>
      </c>
      <c r="AS4278" s="2">
        <v>0</v>
      </c>
      <c r="AT4278" s="2">
        <v>0</v>
      </c>
      <c r="AU4278" s="2">
        <v>0</v>
      </c>
      <c r="AV4278" s="2">
        <v>0</v>
      </c>
      <c r="AW4278" s="2">
        <v>0</v>
      </c>
      <c r="AX4278" s="2">
        <v>0</v>
      </c>
      <c r="AY4278" s="2">
        <v>0</v>
      </c>
      <c r="AZ4278" s="2">
        <v>0</v>
      </c>
      <c r="BA4278" s="2">
        <v>0</v>
      </c>
      <c r="BB4278" s="2">
        <v>0</v>
      </c>
      <c r="BC4278" s="2">
        <v>0</v>
      </c>
      <c r="BD4278" s="2">
        <v>0</v>
      </c>
      <c r="BE4278" s="2">
        <v>0</v>
      </c>
      <c r="BF4278" s="2">
        <v>0</v>
      </c>
      <c r="BG4278" s="2">
        <v>0</v>
      </c>
      <c r="BH4278" s="2">
        <v>1</v>
      </c>
      <c r="BI4278" s="2">
        <v>1.4</v>
      </c>
      <c r="BJ4278" s="2">
        <v>3.6</v>
      </c>
      <c r="BK4278" s="2">
        <v>4</v>
      </c>
      <c r="BL4278" s="2">
        <v>84.2</v>
      </c>
      <c r="BM4278" s="2">
        <v>11.79</v>
      </c>
      <c r="BN4278" s="2">
        <v>95.99</v>
      </c>
      <c r="BO4278" s="2">
        <v>95.99</v>
      </c>
      <c r="BQ4278" s="2" t="s">
        <v>286</v>
      </c>
      <c r="BR4278" s="2" t="s">
        <v>83</v>
      </c>
      <c r="BS4278" s="3">
        <v>42885</v>
      </c>
      <c r="BT4278" s="4">
        <v>0.33819444444444446</v>
      </c>
      <c r="BU4278" s="2" t="s">
        <v>3949</v>
      </c>
      <c r="BV4278" s="2" t="s">
        <v>98</v>
      </c>
      <c r="BY4278" s="2">
        <v>18243.68</v>
      </c>
      <c r="CC4278" s="2" t="s">
        <v>105</v>
      </c>
      <c r="CD4278" s="2">
        <v>4157</v>
      </c>
      <c r="CE4278" s="2" t="s">
        <v>99</v>
      </c>
      <c r="CF4278" s="3">
        <v>42886</v>
      </c>
      <c r="CI4278" s="2">
        <v>1</v>
      </c>
      <c r="CJ4278" s="2">
        <v>1</v>
      </c>
      <c r="CK4278" s="2">
        <v>21</v>
      </c>
      <c r="CL4278" s="2" t="s">
        <v>87</v>
      </c>
    </row>
    <row r="4279" spans="1:90">
      <c r="A4279" s="2" t="s">
        <v>71</v>
      </c>
      <c r="B4279" s="2" t="s">
        <v>72</v>
      </c>
      <c r="C4279" s="2" t="s">
        <v>73</v>
      </c>
      <c r="E4279" s="2" t="str">
        <f>"FES1162552339"</f>
        <v>FES1162552339</v>
      </c>
      <c r="F4279" s="3">
        <v>42884</v>
      </c>
      <c r="G4279" s="2">
        <v>201711</v>
      </c>
      <c r="H4279" s="2" t="s">
        <v>74</v>
      </c>
      <c r="I4279" s="2" t="s">
        <v>75</v>
      </c>
      <c r="J4279" s="2" t="s">
        <v>76</v>
      </c>
      <c r="K4279" s="2" t="s">
        <v>77</v>
      </c>
      <c r="L4279" s="2" t="s">
        <v>104</v>
      </c>
      <c r="M4279" s="2" t="s">
        <v>105</v>
      </c>
      <c r="N4279" s="2" t="s">
        <v>1961</v>
      </c>
      <c r="O4279" s="2" t="s">
        <v>81</v>
      </c>
      <c r="P4279" s="2" t="str">
        <f>"2170570207                    "</f>
        <v xml:space="preserve">2170570207                    </v>
      </c>
      <c r="Q4279" s="2">
        <v>0</v>
      </c>
      <c r="R4279" s="2">
        <v>0</v>
      </c>
      <c r="S4279" s="2">
        <v>0</v>
      </c>
      <c r="T4279" s="2">
        <v>0</v>
      </c>
      <c r="U4279" s="2">
        <v>0</v>
      </c>
      <c r="V4279" s="2">
        <v>0</v>
      </c>
      <c r="W4279" s="2">
        <v>0</v>
      </c>
      <c r="X4279" s="2">
        <v>0</v>
      </c>
      <c r="Y4279" s="2">
        <v>0</v>
      </c>
      <c r="Z4279" s="2">
        <v>0</v>
      </c>
      <c r="AA4279" s="2">
        <v>0</v>
      </c>
      <c r="AB4279" s="2">
        <v>0</v>
      </c>
      <c r="AC4279" s="2">
        <v>0</v>
      </c>
      <c r="AD4279" s="2">
        <v>0</v>
      </c>
      <c r="AE4279" s="2">
        <v>0</v>
      </c>
      <c r="AF4279" s="2">
        <v>0</v>
      </c>
      <c r="AG4279" s="2">
        <v>0</v>
      </c>
      <c r="AH4279" s="2">
        <v>0</v>
      </c>
      <c r="AI4279" s="2">
        <v>0</v>
      </c>
      <c r="AJ4279" s="2">
        <v>0</v>
      </c>
      <c r="AK4279" s="2">
        <v>0</v>
      </c>
      <c r="AL4279" s="2">
        <v>0</v>
      </c>
      <c r="AM4279" s="2">
        <v>4.66</v>
      </c>
      <c r="AN4279" s="2">
        <v>0</v>
      </c>
      <c r="AO4279" s="2">
        <v>0</v>
      </c>
      <c r="AP4279" s="2">
        <v>0</v>
      </c>
      <c r="AQ4279" s="2">
        <v>0</v>
      </c>
      <c r="AR4279" s="2">
        <v>0</v>
      </c>
      <c r="AS4279" s="2">
        <v>0</v>
      </c>
      <c r="AT4279" s="2">
        <v>0</v>
      </c>
      <c r="AU4279" s="2">
        <v>0</v>
      </c>
      <c r="AV4279" s="2">
        <v>0</v>
      </c>
      <c r="AW4279" s="2">
        <v>0</v>
      </c>
      <c r="AX4279" s="2">
        <v>0</v>
      </c>
      <c r="AY4279" s="2">
        <v>0</v>
      </c>
      <c r="AZ4279" s="2">
        <v>0</v>
      </c>
      <c r="BA4279" s="2">
        <v>0</v>
      </c>
      <c r="BB4279" s="2">
        <v>0</v>
      </c>
      <c r="BC4279" s="2">
        <v>0</v>
      </c>
      <c r="BD4279" s="2">
        <v>0</v>
      </c>
      <c r="BE4279" s="2">
        <v>0</v>
      </c>
      <c r="BF4279" s="2">
        <v>0</v>
      </c>
      <c r="BG4279" s="2">
        <v>0</v>
      </c>
      <c r="BH4279" s="2">
        <v>1</v>
      </c>
      <c r="BI4279" s="2">
        <v>1</v>
      </c>
      <c r="BJ4279" s="2">
        <v>0.2</v>
      </c>
      <c r="BK4279" s="2">
        <v>1</v>
      </c>
      <c r="BL4279" s="2">
        <v>42.1</v>
      </c>
      <c r="BM4279" s="2">
        <v>5.89</v>
      </c>
      <c r="BN4279" s="2">
        <v>47.99</v>
      </c>
      <c r="BO4279" s="2">
        <v>47.99</v>
      </c>
      <c r="BQ4279" s="2" t="s">
        <v>836</v>
      </c>
      <c r="BR4279" s="2" t="s">
        <v>83</v>
      </c>
      <c r="BS4279" s="3">
        <v>42885</v>
      </c>
      <c r="BT4279" s="4">
        <v>0.4375</v>
      </c>
      <c r="BU4279" s="2" t="s">
        <v>2115</v>
      </c>
      <c r="BV4279" s="2" t="s">
        <v>98</v>
      </c>
      <c r="BY4279" s="2">
        <v>1200</v>
      </c>
      <c r="CC4279" s="2" t="s">
        <v>105</v>
      </c>
      <c r="CD4279" s="2">
        <v>4001</v>
      </c>
      <c r="CE4279" s="2" t="s">
        <v>99</v>
      </c>
      <c r="CF4279" s="3">
        <v>42886</v>
      </c>
      <c r="CI4279" s="2">
        <v>1</v>
      </c>
      <c r="CJ4279" s="2">
        <v>1</v>
      </c>
      <c r="CK4279" s="2">
        <v>21</v>
      </c>
      <c r="CL4279" s="2" t="s">
        <v>87</v>
      </c>
    </row>
    <row r="4280" spans="1:90">
      <c r="A4280" s="2" t="s">
        <v>71</v>
      </c>
      <c r="B4280" s="2" t="s">
        <v>72</v>
      </c>
      <c r="C4280" s="2" t="s">
        <v>73</v>
      </c>
      <c r="E4280" s="2" t="str">
        <f>"FES1162552293"</f>
        <v>FES1162552293</v>
      </c>
      <c r="F4280" s="3">
        <v>42884</v>
      </c>
      <c r="G4280" s="2">
        <v>201711</v>
      </c>
      <c r="H4280" s="2" t="s">
        <v>74</v>
      </c>
      <c r="I4280" s="2" t="s">
        <v>75</v>
      </c>
      <c r="J4280" s="2" t="s">
        <v>76</v>
      </c>
      <c r="K4280" s="2" t="s">
        <v>77</v>
      </c>
      <c r="L4280" s="2" t="s">
        <v>358</v>
      </c>
      <c r="M4280" s="2" t="s">
        <v>359</v>
      </c>
      <c r="N4280" s="2" t="s">
        <v>1499</v>
      </c>
      <c r="O4280" s="2" t="s">
        <v>81</v>
      </c>
      <c r="P4280" s="2" t="str">
        <f>"2170570128                    "</f>
        <v xml:space="preserve">2170570128                    </v>
      </c>
      <c r="Q4280" s="2">
        <v>0</v>
      </c>
      <c r="R4280" s="2">
        <v>0</v>
      </c>
      <c r="S4280" s="2">
        <v>0</v>
      </c>
      <c r="T4280" s="2">
        <v>0</v>
      </c>
      <c r="U4280" s="2">
        <v>0</v>
      </c>
      <c r="V4280" s="2">
        <v>0</v>
      </c>
      <c r="W4280" s="2">
        <v>0</v>
      </c>
      <c r="X4280" s="2">
        <v>0</v>
      </c>
      <c r="Y4280" s="2">
        <v>0</v>
      </c>
      <c r="Z4280" s="2">
        <v>0</v>
      </c>
      <c r="AA4280" s="2">
        <v>0</v>
      </c>
      <c r="AB4280" s="2">
        <v>0</v>
      </c>
      <c r="AC4280" s="2">
        <v>0</v>
      </c>
      <c r="AD4280" s="2">
        <v>0</v>
      </c>
      <c r="AE4280" s="2">
        <v>0</v>
      </c>
      <c r="AF4280" s="2">
        <v>0</v>
      </c>
      <c r="AG4280" s="2">
        <v>0</v>
      </c>
      <c r="AH4280" s="2">
        <v>0</v>
      </c>
      <c r="AI4280" s="2">
        <v>0</v>
      </c>
      <c r="AJ4280" s="2">
        <v>0</v>
      </c>
      <c r="AK4280" s="2">
        <v>0</v>
      </c>
      <c r="AL4280" s="2">
        <v>0</v>
      </c>
      <c r="AM4280" s="2">
        <v>3.64</v>
      </c>
      <c r="AN4280" s="2">
        <v>0</v>
      </c>
      <c r="AO4280" s="2">
        <v>0</v>
      </c>
      <c r="AP4280" s="2">
        <v>0</v>
      </c>
      <c r="AQ4280" s="2">
        <v>0</v>
      </c>
      <c r="AR4280" s="2">
        <v>0</v>
      </c>
      <c r="AS4280" s="2">
        <v>0</v>
      </c>
      <c r="AT4280" s="2">
        <v>0</v>
      </c>
      <c r="AU4280" s="2">
        <v>0</v>
      </c>
      <c r="AV4280" s="2">
        <v>0</v>
      </c>
      <c r="AW4280" s="2">
        <v>0</v>
      </c>
      <c r="AX4280" s="2">
        <v>0</v>
      </c>
      <c r="AY4280" s="2">
        <v>0</v>
      </c>
      <c r="AZ4280" s="2">
        <v>0</v>
      </c>
      <c r="BA4280" s="2">
        <v>0</v>
      </c>
      <c r="BB4280" s="2">
        <v>0</v>
      </c>
      <c r="BC4280" s="2">
        <v>0</v>
      </c>
      <c r="BD4280" s="2">
        <v>0</v>
      </c>
      <c r="BE4280" s="2">
        <v>0</v>
      </c>
      <c r="BF4280" s="2">
        <v>0</v>
      </c>
      <c r="BG4280" s="2">
        <v>0</v>
      </c>
      <c r="BH4280" s="2">
        <v>1</v>
      </c>
      <c r="BI4280" s="2">
        <v>1</v>
      </c>
      <c r="BJ4280" s="2">
        <v>0.2</v>
      </c>
      <c r="BK4280" s="2">
        <v>1</v>
      </c>
      <c r="BL4280" s="2">
        <v>32.89</v>
      </c>
      <c r="BM4280" s="2">
        <v>4.5999999999999996</v>
      </c>
      <c r="BN4280" s="2">
        <v>37.49</v>
      </c>
      <c r="BO4280" s="2">
        <v>37.49</v>
      </c>
      <c r="BQ4280" s="2" t="s">
        <v>286</v>
      </c>
      <c r="BR4280" s="2" t="s">
        <v>83</v>
      </c>
      <c r="BS4280" s="3">
        <v>42885</v>
      </c>
      <c r="BT4280" s="4">
        <v>0.4375</v>
      </c>
      <c r="BU4280" s="2" t="s">
        <v>3950</v>
      </c>
      <c r="BV4280" s="2" t="s">
        <v>98</v>
      </c>
      <c r="BY4280" s="2">
        <v>1200</v>
      </c>
      <c r="CC4280" s="2" t="s">
        <v>359</v>
      </c>
      <c r="CD4280" s="2">
        <v>1428</v>
      </c>
      <c r="CE4280" s="2" t="s">
        <v>99</v>
      </c>
      <c r="CF4280" s="3">
        <v>42886</v>
      </c>
      <c r="CI4280" s="2">
        <v>1</v>
      </c>
      <c r="CJ4280" s="2">
        <v>1</v>
      </c>
      <c r="CK4280" s="2">
        <v>22</v>
      </c>
      <c r="CL4280" s="2" t="s">
        <v>87</v>
      </c>
    </row>
    <row r="4281" spans="1:90">
      <c r="A4281" s="2" t="s">
        <v>71</v>
      </c>
      <c r="B4281" s="2" t="s">
        <v>72</v>
      </c>
      <c r="C4281" s="2" t="s">
        <v>73</v>
      </c>
      <c r="E4281" s="2" t="str">
        <f>"FES1162552335"</f>
        <v>FES1162552335</v>
      </c>
      <c r="F4281" s="3">
        <v>42884</v>
      </c>
      <c r="G4281" s="2">
        <v>201711</v>
      </c>
      <c r="H4281" s="2" t="s">
        <v>74</v>
      </c>
      <c r="I4281" s="2" t="s">
        <v>75</v>
      </c>
      <c r="J4281" s="2" t="s">
        <v>76</v>
      </c>
      <c r="K4281" s="2" t="s">
        <v>77</v>
      </c>
      <c r="L4281" s="2" t="s">
        <v>481</v>
      </c>
      <c r="M4281" s="2" t="s">
        <v>482</v>
      </c>
      <c r="N4281" s="2" t="s">
        <v>1398</v>
      </c>
      <c r="O4281" s="2" t="s">
        <v>81</v>
      </c>
      <c r="P4281" s="2" t="str">
        <f>"2170570196                    "</f>
        <v xml:space="preserve">2170570196                    </v>
      </c>
      <c r="Q4281" s="2">
        <v>0</v>
      </c>
      <c r="R4281" s="2">
        <v>0</v>
      </c>
      <c r="S4281" s="2">
        <v>0</v>
      </c>
      <c r="T4281" s="2">
        <v>0</v>
      </c>
      <c r="U4281" s="2">
        <v>0</v>
      </c>
      <c r="V4281" s="2">
        <v>0</v>
      </c>
      <c r="W4281" s="2">
        <v>0</v>
      </c>
      <c r="X4281" s="2">
        <v>0</v>
      </c>
      <c r="Y4281" s="2">
        <v>0</v>
      </c>
      <c r="Z4281" s="2">
        <v>0</v>
      </c>
      <c r="AA4281" s="2">
        <v>0</v>
      </c>
      <c r="AB4281" s="2">
        <v>0</v>
      </c>
      <c r="AC4281" s="2">
        <v>0</v>
      </c>
      <c r="AD4281" s="2">
        <v>0</v>
      </c>
      <c r="AE4281" s="2">
        <v>0</v>
      </c>
      <c r="AF4281" s="2">
        <v>0</v>
      </c>
      <c r="AG4281" s="2">
        <v>0</v>
      </c>
      <c r="AH4281" s="2">
        <v>0</v>
      </c>
      <c r="AI4281" s="2">
        <v>0</v>
      </c>
      <c r="AJ4281" s="2">
        <v>0</v>
      </c>
      <c r="AK4281" s="2">
        <v>0</v>
      </c>
      <c r="AL4281" s="2">
        <v>0</v>
      </c>
      <c r="AM4281" s="2">
        <v>3.64</v>
      </c>
      <c r="AN4281" s="2">
        <v>0</v>
      </c>
      <c r="AO4281" s="2">
        <v>0</v>
      </c>
      <c r="AP4281" s="2">
        <v>0</v>
      </c>
      <c r="AQ4281" s="2">
        <v>0</v>
      </c>
      <c r="AR4281" s="2">
        <v>0</v>
      </c>
      <c r="AS4281" s="2">
        <v>0</v>
      </c>
      <c r="AT4281" s="2">
        <v>0</v>
      </c>
      <c r="AU4281" s="2">
        <v>0</v>
      </c>
      <c r="AV4281" s="2">
        <v>0</v>
      </c>
      <c r="AW4281" s="2">
        <v>0</v>
      </c>
      <c r="AX4281" s="2">
        <v>0</v>
      </c>
      <c r="AY4281" s="2">
        <v>0</v>
      </c>
      <c r="AZ4281" s="2">
        <v>0</v>
      </c>
      <c r="BA4281" s="2">
        <v>0</v>
      </c>
      <c r="BB4281" s="2">
        <v>0</v>
      </c>
      <c r="BC4281" s="2">
        <v>0</v>
      </c>
      <c r="BD4281" s="2">
        <v>0</v>
      </c>
      <c r="BE4281" s="2">
        <v>0</v>
      </c>
      <c r="BF4281" s="2">
        <v>0</v>
      </c>
      <c r="BG4281" s="2">
        <v>0</v>
      </c>
      <c r="BH4281" s="2">
        <v>1</v>
      </c>
      <c r="BI4281" s="2">
        <v>1</v>
      </c>
      <c r="BJ4281" s="2">
        <v>0.2</v>
      </c>
      <c r="BK4281" s="2">
        <v>1</v>
      </c>
      <c r="BL4281" s="2">
        <v>32.89</v>
      </c>
      <c r="BM4281" s="2">
        <v>4.5999999999999996</v>
      </c>
      <c r="BN4281" s="2">
        <v>37.49</v>
      </c>
      <c r="BO4281" s="2">
        <v>37.49</v>
      </c>
      <c r="BQ4281" s="2" t="s">
        <v>1399</v>
      </c>
      <c r="BR4281" s="2" t="s">
        <v>83</v>
      </c>
      <c r="BS4281" s="3">
        <v>42885</v>
      </c>
      <c r="BT4281" s="4">
        <v>0.40208333333333335</v>
      </c>
      <c r="BU4281" s="2" t="s">
        <v>295</v>
      </c>
      <c r="BV4281" s="2" t="s">
        <v>98</v>
      </c>
      <c r="BY4281" s="2">
        <v>1200</v>
      </c>
      <c r="CA4281" s="2" t="s">
        <v>684</v>
      </c>
      <c r="CC4281" s="2" t="s">
        <v>482</v>
      </c>
      <c r="CD4281" s="2">
        <v>2163</v>
      </c>
      <c r="CE4281" s="2" t="s">
        <v>99</v>
      </c>
      <c r="CF4281" s="3">
        <v>42885</v>
      </c>
      <c r="CI4281" s="2">
        <v>1</v>
      </c>
      <c r="CJ4281" s="2">
        <v>1</v>
      </c>
      <c r="CK4281" s="2">
        <v>22</v>
      </c>
      <c r="CL4281" s="2" t="s">
        <v>87</v>
      </c>
    </row>
    <row r="4282" spans="1:90">
      <c r="A4282" s="2" t="s">
        <v>71</v>
      </c>
      <c r="B4282" s="2" t="s">
        <v>72</v>
      </c>
      <c r="C4282" s="2" t="s">
        <v>73</v>
      </c>
      <c r="E4282" s="2" t="str">
        <f>"FES1162552277"</f>
        <v>FES1162552277</v>
      </c>
      <c r="F4282" s="3">
        <v>42884</v>
      </c>
      <c r="G4282" s="2">
        <v>201711</v>
      </c>
      <c r="H4282" s="2" t="s">
        <v>74</v>
      </c>
      <c r="I4282" s="2" t="s">
        <v>75</v>
      </c>
      <c r="J4282" s="2" t="s">
        <v>76</v>
      </c>
      <c r="K4282" s="2" t="s">
        <v>77</v>
      </c>
      <c r="L4282" s="2" t="s">
        <v>94</v>
      </c>
      <c r="M4282" s="2" t="s">
        <v>94</v>
      </c>
      <c r="N4282" s="2" t="s">
        <v>1707</v>
      </c>
      <c r="O4282" s="2" t="s">
        <v>81</v>
      </c>
      <c r="P4282" s="2" t="str">
        <f>"2170570112                    "</f>
        <v xml:space="preserve">2170570112                    </v>
      </c>
      <c r="Q4282" s="2">
        <v>0</v>
      </c>
      <c r="R4282" s="2">
        <v>0</v>
      </c>
      <c r="S4282" s="2">
        <v>0</v>
      </c>
      <c r="T4282" s="2">
        <v>0</v>
      </c>
      <c r="U4282" s="2">
        <v>0</v>
      </c>
      <c r="V4282" s="2">
        <v>0</v>
      </c>
      <c r="W4282" s="2">
        <v>0</v>
      </c>
      <c r="X4282" s="2">
        <v>0</v>
      </c>
      <c r="Y4282" s="2">
        <v>0</v>
      </c>
      <c r="Z4282" s="2">
        <v>0</v>
      </c>
      <c r="AA4282" s="2">
        <v>0</v>
      </c>
      <c r="AB4282" s="2">
        <v>0</v>
      </c>
      <c r="AC4282" s="2">
        <v>0</v>
      </c>
      <c r="AD4282" s="2">
        <v>0</v>
      </c>
      <c r="AE4282" s="2">
        <v>0</v>
      </c>
      <c r="AF4282" s="2">
        <v>0</v>
      </c>
      <c r="AG4282" s="2">
        <v>0</v>
      </c>
      <c r="AH4282" s="2">
        <v>0</v>
      </c>
      <c r="AI4282" s="2">
        <v>0</v>
      </c>
      <c r="AJ4282" s="2">
        <v>0</v>
      </c>
      <c r="AK4282" s="2">
        <v>0</v>
      </c>
      <c r="AL4282" s="2">
        <v>0</v>
      </c>
      <c r="AM4282" s="2">
        <v>6.99</v>
      </c>
      <c r="AN4282" s="2">
        <v>0</v>
      </c>
      <c r="AO4282" s="2">
        <v>0</v>
      </c>
      <c r="AP4282" s="2">
        <v>0</v>
      </c>
      <c r="AQ4282" s="2">
        <v>0</v>
      </c>
      <c r="AR4282" s="2">
        <v>0</v>
      </c>
      <c r="AS4282" s="2">
        <v>0</v>
      </c>
      <c r="AT4282" s="2">
        <v>0</v>
      </c>
      <c r="AU4282" s="2">
        <v>0</v>
      </c>
      <c r="AV4282" s="2">
        <v>0</v>
      </c>
      <c r="AW4282" s="2">
        <v>0</v>
      </c>
      <c r="AX4282" s="2">
        <v>0</v>
      </c>
      <c r="AY4282" s="2">
        <v>0</v>
      </c>
      <c r="AZ4282" s="2">
        <v>0</v>
      </c>
      <c r="BA4282" s="2">
        <v>0</v>
      </c>
      <c r="BB4282" s="2">
        <v>0</v>
      </c>
      <c r="BC4282" s="2">
        <v>0</v>
      </c>
      <c r="BD4282" s="2">
        <v>0</v>
      </c>
      <c r="BE4282" s="2">
        <v>0</v>
      </c>
      <c r="BF4282" s="2">
        <v>0</v>
      </c>
      <c r="BG4282" s="2">
        <v>0</v>
      </c>
      <c r="BH4282" s="2">
        <v>1</v>
      </c>
      <c r="BI4282" s="2">
        <v>1</v>
      </c>
      <c r="BJ4282" s="2">
        <v>2.7</v>
      </c>
      <c r="BK4282" s="2">
        <v>3</v>
      </c>
      <c r="BL4282" s="2">
        <v>63.15</v>
      </c>
      <c r="BM4282" s="2">
        <v>8.84</v>
      </c>
      <c r="BN4282" s="2">
        <v>71.989999999999995</v>
      </c>
      <c r="BO4282" s="2">
        <v>71.989999999999995</v>
      </c>
      <c r="BQ4282" s="2" t="s">
        <v>3951</v>
      </c>
      <c r="BR4282" s="2" t="s">
        <v>83</v>
      </c>
      <c r="BS4282" s="3">
        <v>42885</v>
      </c>
      <c r="BT4282" s="4">
        <v>0.53472222222222221</v>
      </c>
      <c r="BU4282" s="2" t="s">
        <v>1708</v>
      </c>
      <c r="BV4282" s="2" t="s">
        <v>98</v>
      </c>
      <c r="BY4282" s="2">
        <v>13460.45</v>
      </c>
      <c r="CC4282" s="2" t="s">
        <v>94</v>
      </c>
      <c r="CD4282" s="2">
        <v>7620</v>
      </c>
      <c r="CE4282" s="2" t="s">
        <v>99</v>
      </c>
      <c r="CF4282" s="3">
        <v>42886</v>
      </c>
      <c r="CI4282" s="2">
        <v>1</v>
      </c>
      <c r="CJ4282" s="2">
        <v>1</v>
      </c>
      <c r="CK4282" s="2">
        <v>21</v>
      </c>
      <c r="CL4282" s="2" t="s">
        <v>87</v>
      </c>
    </row>
    <row r="4283" spans="1:90">
      <c r="A4283" s="2" t="s">
        <v>71</v>
      </c>
      <c r="B4283" s="2" t="s">
        <v>72</v>
      </c>
      <c r="C4283" s="2" t="s">
        <v>73</v>
      </c>
      <c r="E4283" s="2" t="str">
        <f>"FES1162552333"</f>
        <v>FES1162552333</v>
      </c>
      <c r="F4283" s="3">
        <v>42884</v>
      </c>
      <c r="G4283" s="2">
        <v>201711</v>
      </c>
      <c r="H4283" s="2" t="s">
        <v>74</v>
      </c>
      <c r="I4283" s="2" t="s">
        <v>75</v>
      </c>
      <c r="J4283" s="2" t="s">
        <v>76</v>
      </c>
      <c r="K4283" s="2" t="s">
        <v>77</v>
      </c>
      <c r="L4283" s="2" t="s">
        <v>417</v>
      </c>
      <c r="M4283" s="2" t="s">
        <v>418</v>
      </c>
      <c r="N4283" s="2" t="s">
        <v>419</v>
      </c>
      <c r="O4283" s="2" t="s">
        <v>81</v>
      </c>
      <c r="P4283" s="2" t="str">
        <f>"2170570180                    "</f>
        <v xml:space="preserve">2170570180                    </v>
      </c>
      <c r="Q4283" s="2">
        <v>0</v>
      </c>
      <c r="R4283" s="2">
        <v>0</v>
      </c>
      <c r="S4283" s="2">
        <v>0</v>
      </c>
      <c r="T4283" s="2">
        <v>0</v>
      </c>
      <c r="U4283" s="2">
        <v>0</v>
      </c>
      <c r="V4283" s="2">
        <v>0</v>
      </c>
      <c r="W4283" s="2">
        <v>0</v>
      </c>
      <c r="X4283" s="2">
        <v>0</v>
      </c>
      <c r="Y4283" s="2">
        <v>0</v>
      </c>
      <c r="Z4283" s="2">
        <v>0</v>
      </c>
      <c r="AA4283" s="2">
        <v>0</v>
      </c>
      <c r="AB4283" s="2">
        <v>0</v>
      </c>
      <c r="AC4283" s="2">
        <v>0</v>
      </c>
      <c r="AD4283" s="2">
        <v>0</v>
      </c>
      <c r="AE4283" s="2">
        <v>0</v>
      </c>
      <c r="AF4283" s="2">
        <v>0</v>
      </c>
      <c r="AG4283" s="2">
        <v>0</v>
      </c>
      <c r="AH4283" s="2">
        <v>0</v>
      </c>
      <c r="AI4283" s="2">
        <v>0</v>
      </c>
      <c r="AJ4283" s="2">
        <v>0</v>
      </c>
      <c r="AK4283" s="2">
        <v>0</v>
      </c>
      <c r="AL4283" s="2">
        <v>0</v>
      </c>
      <c r="AM4283" s="2">
        <v>4.66</v>
      </c>
      <c r="AN4283" s="2">
        <v>0</v>
      </c>
      <c r="AO4283" s="2">
        <v>0</v>
      </c>
      <c r="AP4283" s="2">
        <v>0</v>
      </c>
      <c r="AQ4283" s="2">
        <v>0</v>
      </c>
      <c r="AR4283" s="2">
        <v>0</v>
      </c>
      <c r="AS4283" s="2">
        <v>0</v>
      </c>
      <c r="AT4283" s="2">
        <v>0</v>
      </c>
      <c r="AU4283" s="2">
        <v>0</v>
      </c>
      <c r="AV4283" s="2">
        <v>0</v>
      </c>
      <c r="AW4283" s="2">
        <v>0</v>
      </c>
      <c r="AX4283" s="2">
        <v>0</v>
      </c>
      <c r="AY4283" s="2">
        <v>0</v>
      </c>
      <c r="AZ4283" s="2">
        <v>0</v>
      </c>
      <c r="BA4283" s="2">
        <v>0</v>
      </c>
      <c r="BB4283" s="2">
        <v>0</v>
      </c>
      <c r="BC4283" s="2">
        <v>0</v>
      </c>
      <c r="BD4283" s="2">
        <v>0</v>
      </c>
      <c r="BE4283" s="2">
        <v>0</v>
      </c>
      <c r="BF4283" s="2">
        <v>0</v>
      </c>
      <c r="BG4283" s="2">
        <v>0</v>
      </c>
      <c r="BH4283" s="2">
        <v>1</v>
      </c>
      <c r="BI4283" s="2">
        <v>1</v>
      </c>
      <c r="BJ4283" s="2">
        <v>0.2</v>
      </c>
      <c r="BK4283" s="2">
        <v>1</v>
      </c>
      <c r="BL4283" s="2">
        <v>42.1</v>
      </c>
      <c r="BM4283" s="2">
        <v>5.89</v>
      </c>
      <c r="BN4283" s="2">
        <v>47.99</v>
      </c>
      <c r="BO4283" s="2">
        <v>47.99</v>
      </c>
      <c r="BQ4283" s="2" t="s">
        <v>420</v>
      </c>
      <c r="BR4283" s="2" t="s">
        <v>83</v>
      </c>
      <c r="BS4283" s="3">
        <v>42885</v>
      </c>
      <c r="BT4283" s="4">
        <v>0.3298611111111111</v>
      </c>
      <c r="BU4283" s="2" t="s">
        <v>3952</v>
      </c>
      <c r="BV4283" s="2" t="s">
        <v>98</v>
      </c>
      <c r="BY4283" s="2">
        <v>1200</v>
      </c>
      <c r="CC4283" s="2" t="s">
        <v>418</v>
      </c>
      <c r="CD4283" s="2">
        <v>4026</v>
      </c>
      <c r="CE4283" s="2" t="s">
        <v>99</v>
      </c>
      <c r="CF4283" s="3">
        <v>42886</v>
      </c>
      <c r="CI4283" s="2">
        <v>1</v>
      </c>
      <c r="CJ4283" s="2">
        <v>1</v>
      </c>
      <c r="CK4283" s="2">
        <v>21</v>
      </c>
      <c r="CL4283" s="2" t="s">
        <v>87</v>
      </c>
    </row>
    <row r="4284" spans="1:90">
      <c r="A4284" s="2" t="s">
        <v>71</v>
      </c>
      <c r="B4284" s="2" t="s">
        <v>72</v>
      </c>
      <c r="C4284" s="2" t="s">
        <v>73</v>
      </c>
      <c r="E4284" s="2" t="str">
        <f>"FES1162552254"</f>
        <v>FES1162552254</v>
      </c>
      <c r="F4284" s="3">
        <v>42884</v>
      </c>
      <c r="G4284" s="2">
        <v>201711</v>
      </c>
      <c r="H4284" s="2" t="s">
        <v>74</v>
      </c>
      <c r="I4284" s="2" t="s">
        <v>75</v>
      </c>
      <c r="J4284" s="2" t="s">
        <v>76</v>
      </c>
      <c r="K4284" s="2" t="s">
        <v>77</v>
      </c>
      <c r="L4284" s="2" t="s">
        <v>88</v>
      </c>
      <c r="M4284" s="2" t="s">
        <v>89</v>
      </c>
      <c r="N4284" s="2" t="s">
        <v>658</v>
      </c>
      <c r="O4284" s="2" t="s">
        <v>81</v>
      </c>
      <c r="P4284" s="2" t="str">
        <f>"2170570071                    "</f>
        <v xml:space="preserve">2170570071                    </v>
      </c>
      <c r="Q4284" s="2">
        <v>0</v>
      </c>
      <c r="R4284" s="2">
        <v>0</v>
      </c>
      <c r="S4284" s="2">
        <v>0</v>
      </c>
      <c r="T4284" s="2">
        <v>0</v>
      </c>
      <c r="U4284" s="2">
        <v>0</v>
      </c>
      <c r="V4284" s="2">
        <v>0</v>
      </c>
      <c r="W4284" s="2">
        <v>0</v>
      </c>
      <c r="X4284" s="2">
        <v>0</v>
      </c>
      <c r="Y4284" s="2">
        <v>0</v>
      </c>
      <c r="Z4284" s="2">
        <v>0</v>
      </c>
      <c r="AA4284" s="2">
        <v>0</v>
      </c>
      <c r="AB4284" s="2">
        <v>0</v>
      </c>
      <c r="AC4284" s="2">
        <v>0</v>
      </c>
      <c r="AD4284" s="2">
        <v>0</v>
      </c>
      <c r="AE4284" s="2">
        <v>0</v>
      </c>
      <c r="AF4284" s="2">
        <v>0</v>
      </c>
      <c r="AG4284" s="2">
        <v>0</v>
      </c>
      <c r="AH4284" s="2">
        <v>0</v>
      </c>
      <c r="AI4284" s="2">
        <v>0</v>
      </c>
      <c r="AJ4284" s="2">
        <v>0</v>
      </c>
      <c r="AK4284" s="2">
        <v>0</v>
      </c>
      <c r="AL4284" s="2">
        <v>0</v>
      </c>
      <c r="AM4284" s="2">
        <v>4.66</v>
      </c>
      <c r="AN4284" s="2">
        <v>0</v>
      </c>
      <c r="AO4284" s="2">
        <v>0</v>
      </c>
      <c r="AP4284" s="2">
        <v>0</v>
      </c>
      <c r="AQ4284" s="2">
        <v>0</v>
      </c>
      <c r="AR4284" s="2">
        <v>0</v>
      </c>
      <c r="AS4284" s="2">
        <v>0</v>
      </c>
      <c r="AT4284" s="2">
        <v>0</v>
      </c>
      <c r="AU4284" s="2">
        <v>0</v>
      </c>
      <c r="AV4284" s="2">
        <v>0</v>
      </c>
      <c r="AW4284" s="2">
        <v>0</v>
      </c>
      <c r="AX4284" s="2">
        <v>0</v>
      </c>
      <c r="AY4284" s="2">
        <v>0</v>
      </c>
      <c r="AZ4284" s="2">
        <v>0</v>
      </c>
      <c r="BA4284" s="2">
        <v>0</v>
      </c>
      <c r="BB4284" s="2">
        <v>0</v>
      </c>
      <c r="BC4284" s="2">
        <v>0</v>
      </c>
      <c r="BD4284" s="2">
        <v>0</v>
      </c>
      <c r="BE4284" s="2">
        <v>0</v>
      </c>
      <c r="BF4284" s="2">
        <v>0</v>
      </c>
      <c r="BG4284" s="2">
        <v>0</v>
      </c>
      <c r="BH4284" s="2">
        <v>1</v>
      </c>
      <c r="BI4284" s="2">
        <v>1</v>
      </c>
      <c r="BJ4284" s="2">
        <v>0.2</v>
      </c>
      <c r="BK4284" s="2">
        <v>1</v>
      </c>
      <c r="BL4284" s="2">
        <v>42.1</v>
      </c>
      <c r="BM4284" s="2">
        <v>5.89</v>
      </c>
      <c r="BN4284" s="2">
        <v>47.99</v>
      </c>
      <c r="BO4284" s="2">
        <v>47.99</v>
      </c>
      <c r="BQ4284" s="2" t="s">
        <v>659</v>
      </c>
      <c r="BR4284" s="2" t="s">
        <v>83</v>
      </c>
      <c r="BS4284" s="3">
        <v>42885</v>
      </c>
      <c r="BT4284" s="4">
        <v>0.41666666666666669</v>
      </c>
      <c r="BU4284" s="2" t="s">
        <v>3953</v>
      </c>
      <c r="BV4284" s="2" t="s">
        <v>98</v>
      </c>
      <c r="BY4284" s="2">
        <v>1200</v>
      </c>
      <c r="CC4284" s="2" t="s">
        <v>89</v>
      </c>
      <c r="CD4284" s="2">
        <v>7441</v>
      </c>
      <c r="CE4284" s="2" t="s">
        <v>99</v>
      </c>
      <c r="CF4284" s="3">
        <v>42886</v>
      </c>
      <c r="CI4284" s="2">
        <v>1</v>
      </c>
      <c r="CJ4284" s="2">
        <v>1</v>
      </c>
      <c r="CK4284" s="2">
        <v>21</v>
      </c>
      <c r="CL4284" s="2" t="s">
        <v>87</v>
      </c>
    </row>
    <row r="4285" spans="1:90">
      <c r="A4285" s="2" t="s">
        <v>71</v>
      </c>
      <c r="B4285" s="2" t="s">
        <v>72</v>
      </c>
      <c r="C4285" s="2" t="s">
        <v>73</v>
      </c>
      <c r="E4285" s="2" t="str">
        <f>"FES1162552269"</f>
        <v>FES1162552269</v>
      </c>
      <c r="F4285" s="3">
        <v>42884</v>
      </c>
      <c r="G4285" s="2">
        <v>201711</v>
      </c>
      <c r="H4285" s="2" t="s">
        <v>74</v>
      </c>
      <c r="I4285" s="2" t="s">
        <v>75</v>
      </c>
      <c r="J4285" s="2" t="s">
        <v>76</v>
      </c>
      <c r="K4285" s="2" t="s">
        <v>77</v>
      </c>
      <c r="L4285" s="2" t="s">
        <v>88</v>
      </c>
      <c r="M4285" s="2" t="s">
        <v>89</v>
      </c>
      <c r="N4285" s="2" t="s">
        <v>1206</v>
      </c>
      <c r="O4285" s="2" t="s">
        <v>81</v>
      </c>
      <c r="P4285" s="2" t="str">
        <f>"2170570101                    "</f>
        <v xml:space="preserve">2170570101                    </v>
      </c>
      <c r="Q4285" s="2">
        <v>0</v>
      </c>
      <c r="R4285" s="2">
        <v>0</v>
      </c>
      <c r="S4285" s="2">
        <v>0</v>
      </c>
      <c r="T4285" s="2">
        <v>0</v>
      </c>
      <c r="U4285" s="2">
        <v>0</v>
      </c>
      <c r="V4285" s="2">
        <v>0</v>
      </c>
      <c r="W4285" s="2">
        <v>0</v>
      </c>
      <c r="X4285" s="2">
        <v>0</v>
      </c>
      <c r="Y4285" s="2">
        <v>0</v>
      </c>
      <c r="Z4285" s="2">
        <v>0</v>
      </c>
      <c r="AA4285" s="2">
        <v>0</v>
      </c>
      <c r="AB4285" s="2">
        <v>0</v>
      </c>
      <c r="AC4285" s="2">
        <v>0</v>
      </c>
      <c r="AD4285" s="2">
        <v>0</v>
      </c>
      <c r="AE4285" s="2">
        <v>0</v>
      </c>
      <c r="AF4285" s="2">
        <v>0</v>
      </c>
      <c r="AG4285" s="2">
        <v>0</v>
      </c>
      <c r="AH4285" s="2">
        <v>0</v>
      </c>
      <c r="AI4285" s="2">
        <v>0</v>
      </c>
      <c r="AJ4285" s="2">
        <v>0</v>
      </c>
      <c r="AK4285" s="2">
        <v>0</v>
      </c>
      <c r="AL4285" s="2">
        <v>0</v>
      </c>
      <c r="AM4285" s="2">
        <v>10.48</v>
      </c>
      <c r="AN4285" s="2">
        <v>0</v>
      </c>
      <c r="AO4285" s="2">
        <v>0</v>
      </c>
      <c r="AP4285" s="2">
        <v>0</v>
      </c>
      <c r="AQ4285" s="2">
        <v>0</v>
      </c>
      <c r="AR4285" s="2">
        <v>0</v>
      </c>
      <c r="AS4285" s="2">
        <v>0</v>
      </c>
      <c r="AT4285" s="2">
        <v>0</v>
      </c>
      <c r="AU4285" s="2">
        <v>0</v>
      </c>
      <c r="AV4285" s="2">
        <v>0</v>
      </c>
      <c r="AW4285" s="2">
        <v>0</v>
      </c>
      <c r="AX4285" s="2">
        <v>0</v>
      </c>
      <c r="AY4285" s="2">
        <v>0</v>
      </c>
      <c r="AZ4285" s="2">
        <v>0</v>
      </c>
      <c r="BA4285" s="2">
        <v>0</v>
      </c>
      <c r="BB4285" s="2">
        <v>0</v>
      </c>
      <c r="BC4285" s="2">
        <v>0</v>
      </c>
      <c r="BD4285" s="2">
        <v>0</v>
      </c>
      <c r="BE4285" s="2">
        <v>0</v>
      </c>
      <c r="BF4285" s="2">
        <v>0</v>
      </c>
      <c r="BG4285" s="2">
        <v>0</v>
      </c>
      <c r="BH4285" s="2">
        <v>1</v>
      </c>
      <c r="BI4285" s="2">
        <v>3.5</v>
      </c>
      <c r="BJ4285" s="2">
        <v>4.5</v>
      </c>
      <c r="BK4285" s="2">
        <v>4.5</v>
      </c>
      <c r="BL4285" s="2">
        <v>94.72</v>
      </c>
      <c r="BM4285" s="2">
        <v>13.26</v>
      </c>
      <c r="BN4285" s="2">
        <v>107.98</v>
      </c>
      <c r="BO4285" s="2">
        <v>107.98</v>
      </c>
      <c r="BQ4285" s="2" t="s">
        <v>238</v>
      </c>
      <c r="BR4285" s="2" t="s">
        <v>83</v>
      </c>
      <c r="BS4285" s="3">
        <v>42885</v>
      </c>
      <c r="BT4285" s="4">
        <v>0.41666666666666669</v>
      </c>
      <c r="BU4285" s="2" t="s">
        <v>1207</v>
      </c>
      <c r="BV4285" s="2" t="s">
        <v>98</v>
      </c>
      <c r="BY4285" s="2">
        <v>22333.19</v>
      </c>
      <c r="CC4285" s="2" t="s">
        <v>89</v>
      </c>
      <c r="CD4285" s="2">
        <v>7800</v>
      </c>
      <c r="CE4285" s="2" t="s">
        <v>103</v>
      </c>
      <c r="CF4285" s="3">
        <v>42886</v>
      </c>
      <c r="CI4285" s="2">
        <v>1</v>
      </c>
      <c r="CJ4285" s="2">
        <v>1</v>
      </c>
      <c r="CK4285" s="2">
        <v>21</v>
      </c>
      <c r="CL4285" s="2" t="s">
        <v>87</v>
      </c>
    </row>
    <row r="4286" spans="1:90">
      <c r="A4286" s="2" t="s">
        <v>71</v>
      </c>
      <c r="B4286" s="2" t="s">
        <v>72</v>
      </c>
      <c r="C4286" s="2" t="s">
        <v>73</v>
      </c>
      <c r="E4286" s="2" t="str">
        <f>"FES1162552262"</f>
        <v>FES1162552262</v>
      </c>
      <c r="F4286" s="3">
        <v>42884</v>
      </c>
      <c r="G4286" s="2">
        <v>201711</v>
      </c>
      <c r="H4286" s="2" t="s">
        <v>74</v>
      </c>
      <c r="I4286" s="2" t="s">
        <v>75</v>
      </c>
      <c r="J4286" s="2" t="s">
        <v>76</v>
      </c>
      <c r="K4286" s="2" t="s">
        <v>77</v>
      </c>
      <c r="L4286" s="2" t="s">
        <v>673</v>
      </c>
      <c r="M4286" s="2" t="s">
        <v>674</v>
      </c>
      <c r="N4286" s="2" t="s">
        <v>1267</v>
      </c>
      <c r="O4286" s="2" t="s">
        <v>81</v>
      </c>
      <c r="P4286" s="2" t="str">
        <f>"2170570081                    "</f>
        <v xml:space="preserve">2170570081                    </v>
      </c>
      <c r="Q4286" s="2">
        <v>0</v>
      </c>
      <c r="R4286" s="2">
        <v>0</v>
      </c>
      <c r="S4286" s="2">
        <v>0</v>
      </c>
      <c r="T4286" s="2">
        <v>0</v>
      </c>
      <c r="U4286" s="2">
        <v>0</v>
      </c>
      <c r="V4286" s="2">
        <v>0</v>
      </c>
      <c r="W4286" s="2">
        <v>0</v>
      </c>
      <c r="X4286" s="2">
        <v>0</v>
      </c>
      <c r="Y4286" s="2">
        <v>0</v>
      </c>
      <c r="Z4286" s="2">
        <v>0</v>
      </c>
      <c r="AA4286" s="2">
        <v>0</v>
      </c>
      <c r="AB4286" s="2">
        <v>0</v>
      </c>
      <c r="AC4286" s="2">
        <v>0</v>
      </c>
      <c r="AD4286" s="2">
        <v>0</v>
      </c>
      <c r="AE4286" s="2">
        <v>0</v>
      </c>
      <c r="AF4286" s="2">
        <v>0</v>
      </c>
      <c r="AG4286" s="2">
        <v>0</v>
      </c>
      <c r="AH4286" s="2">
        <v>0</v>
      </c>
      <c r="AI4286" s="2">
        <v>0</v>
      </c>
      <c r="AJ4286" s="2">
        <v>0</v>
      </c>
      <c r="AK4286" s="2">
        <v>0</v>
      </c>
      <c r="AL4286" s="2">
        <v>0</v>
      </c>
      <c r="AM4286" s="2">
        <v>10.48</v>
      </c>
      <c r="AN4286" s="2">
        <v>0</v>
      </c>
      <c r="AO4286" s="2">
        <v>0</v>
      </c>
      <c r="AP4286" s="2">
        <v>0</v>
      </c>
      <c r="AQ4286" s="2">
        <v>0</v>
      </c>
      <c r="AR4286" s="2">
        <v>0</v>
      </c>
      <c r="AS4286" s="2">
        <v>0</v>
      </c>
      <c r="AT4286" s="2">
        <v>0</v>
      </c>
      <c r="AU4286" s="2">
        <v>0</v>
      </c>
      <c r="AV4286" s="2">
        <v>0</v>
      </c>
      <c r="AW4286" s="2">
        <v>0</v>
      </c>
      <c r="AX4286" s="2">
        <v>0</v>
      </c>
      <c r="AY4286" s="2">
        <v>0</v>
      </c>
      <c r="AZ4286" s="2">
        <v>0</v>
      </c>
      <c r="BA4286" s="2">
        <v>0</v>
      </c>
      <c r="BB4286" s="2">
        <v>0</v>
      </c>
      <c r="BC4286" s="2">
        <v>0</v>
      </c>
      <c r="BD4286" s="2">
        <v>0</v>
      </c>
      <c r="BE4286" s="2">
        <v>0</v>
      </c>
      <c r="BF4286" s="2">
        <v>0</v>
      </c>
      <c r="BG4286" s="2">
        <v>0</v>
      </c>
      <c r="BH4286" s="2">
        <v>1</v>
      </c>
      <c r="BI4286" s="2">
        <v>4.4000000000000004</v>
      </c>
      <c r="BJ4286" s="2">
        <v>1</v>
      </c>
      <c r="BK4286" s="2">
        <v>4.5</v>
      </c>
      <c r="BL4286" s="2">
        <v>94.72</v>
      </c>
      <c r="BM4286" s="2">
        <v>13.26</v>
      </c>
      <c r="BN4286" s="2">
        <v>107.98</v>
      </c>
      <c r="BO4286" s="2">
        <v>107.98</v>
      </c>
      <c r="BQ4286" s="2" t="s">
        <v>1102</v>
      </c>
      <c r="BR4286" s="2" t="s">
        <v>83</v>
      </c>
      <c r="BS4286" s="3">
        <v>42885</v>
      </c>
      <c r="BT4286" s="4">
        <v>0.41666666666666669</v>
      </c>
      <c r="BU4286" s="2" t="s">
        <v>2133</v>
      </c>
      <c r="BV4286" s="2" t="s">
        <v>98</v>
      </c>
      <c r="BY4286" s="2">
        <v>4891.01</v>
      </c>
      <c r="CC4286" s="2" t="s">
        <v>674</v>
      </c>
      <c r="CD4286" s="2">
        <v>7130</v>
      </c>
      <c r="CE4286" s="2" t="s">
        <v>86</v>
      </c>
      <c r="CF4286" s="3">
        <v>42886</v>
      </c>
      <c r="CI4286" s="2">
        <v>1</v>
      </c>
      <c r="CJ4286" s="2">
        <v>1</v>
      </c>
      <c r="CK4286" s="2">
        <v>21</v>
      </c>
      <c r="CL4286" s="2" t="s">
        <v>87</v>
      </c>
    </row>
    <row r="4287" spans="1:90">
      <c r="A4287" s="2" t="s">
        <v>71</v>
      </c>
      <c r="B4287" s="2" t="s">
        <v>72</v>
      </c>
      <c r="C4287" s="2" t="s">
        <v>73</v>
      </c>
      <c r="E4287" s="2" t="str">
        <f>"FES1162552287"</f>
        <v>FES1162552287</v>
      </c>
      <c r="F4287" s="3">
        <v>42884</v>
      </c>
      <c r="G4287" s="2">
        <v>201711</v>
      </c>
      <c r="H4287" s="2" t="s">
        <v>74</v>
      </c>
      <c r="I4287" s="2" t="s">
        <v>75</v>
      </c>
      <c r="J4287" s="2" t="s">
        <v>76</v>
      </c>
      <c r="K4287" s="2" t="s">
        <v>77</v>
      </c>
      <c r="L4287" s="2" t="s">
        <v>94</v>
      </c>
      <c r="M4287" s="2" t="s">
        <v>94</v>
      </c>
      <c r="N4287" s="2" t="s">
        <v>146</v>
      </c>
      <c r="O4287" s="2" t="s">
        <v>81</v>
      </c>
      <c r="P4287" s="2" t="str">
        <f>"2170570125                    "</f>
        <v xml:space="preserve">2170570125                    </v>
      </c>
      <c r="Q4287" s="2">
        <v>0</v>
      </c>
      <c r="R4287" s="2">
        <v>0</v>
      </c>
      <c r="S4287" s="2">
        <v>0</v>
      </c>
      <c r="T4287" s="2">
        <v>0</v>
      </c>
      <c r="U4287" s="2">
        <v>0</v>
      </c>
      <c r="V4287" s="2">
        <v>0</v>
      </c>
      <c r="W4287" s="2">
        <v>0</v>
      </c>
      <c r="X4287" s="2">
        <v>0</v>
      </c>
      <c r="Y4287" s="2">
        <v>0</v>
      </c>
      <c r="Z4287" s="2">
        <v>0</v>
      </c>
      <c r="AA4287" s="2">
        <v>0</v>
      </c>
      <c r="AB4287" s="2">
        <v>0</v>
      </c>
      <c r="AC4287" s="2">
        <v>0</v>
      </c>
      <c r="AD4287" s="2">
        <v>0</v>
      </c>
      <c r="AE4287" s="2">
        <v>0</v>
      </c>
      <c r="AF4287" s="2">
        <v>0</v>
      </c>
      <c r="AG4287" s="2">
        <v>0</v>
      </c>
      <c r="AH4287" s="2">
        <v>0</v>
      </c>
      <c r="AI4287" s="2">
        <v>0</v>
      </c>
      <c r="AJ4287" s="2">
        <v>0</v>
      </c>
      <c r="AK4287" s="2">
        <v>0</v>
      </c>
      <c r="AL4287" s="2">
        <v>0</v>
      </c>
      <c r="AM4287" s="2">
        <v>4.66</v>
      </c>
      <c r="AN4287" s="2">
        <v>0</v>
      </c>
      <c r="AO4287" s="2">
        <v>0</v>
      </c>
      <c r="AP4287" s="2">
        <v>0</v>
      </c>
      <c r="AQ4287" s="2">
        <v>0</v>
      </c>
      <c r="AR4287" s="2">
        <v>0</v>
      </c>
      <c r="AS4287" s="2">
        <v>0</v>
      </c>
      <c r="AT4287" s="2">
        <v>0</v>
      </c>
      <c r="AU4287" s="2">
        <v>0</v>
      </c>
      <c r="AV4287" s="2">
        <v>0</v>
      </c>
      <c r="AW4287" s="2">
        <v>0</v>
      </c>
      <c r="AX4287" s="2">
        <v>0</v>
      </c>
      <c r="AY4287" s="2">
        <v>0</v>
      </c>
      <c r="AZ4287" s="2">
        <v>0</v>
      </c>
      <c r="BA4287" s="2">
        <v>0</v>
      </c>
      <c r="BB4287" s="2">
        <v>0</v>
      </c>
      <c r="BC4287" s="2">
        <v>0</v>
      </c>
      <c r="BD4287" s="2">
        <v>0</v>
      </c>
      <c r="BE4287" s="2">
        <v>0</v>
      </c>
      <c r="BF4287" s="2">
        <v>0</v>
      </c>
      <c r="BG4287" s="2">
        <v>0</v>
      </c>
      <c r="BH4287" s="2">
        <v>1</v>
      </c>
      <c r="BI4287" s="2">
        <v>1</v>
      </c>
      <c r="BJ4287" s="2">
        <v>0.2</v>
      </c>
      <c r="BK4287" s="2">
        <v>1</v>
      </c>
      <c r="BL4287" s="2">
        <v>42.1</v>
      </c>
      <c r="BM4287" s="2">
        <v>5.89</v>
      </c>
      <c r="BN4287" s="2">
        <v>47.99</v>
      </c>
      <c r="BO4287" s="2">
        <v>47.99</v>
      </c>
      <c r="BQ4287" s="2" t="s">
        <v>148</v>
      </c>
      <c r="BR4287" s="2" t="s">
        <v>83</v>
      </c>
      <c r="BS4287" s="3">
        <v>42886</v>
      </c>
      <c r="BT4287" s="4">
        <v>0.48958333333333331</v>
      </c>
      <c r="BU4287" s="2" t="s">
        <v>3954</v>
      </c>
      <c r="BV4287" s="2" t="s">
        <v>87</v>
      </c>
      <c r="BW4287" s="2" t="s">
        <v>150</v>
      </c>
      <c r="BX4287" s="2" t="s">
        <v>846</v>
      </c>
      <c r="BY4287" s="2">
        <v>1200</v>
      </c>
      <c r="CC4287" s="2" t="s">
        <v>94</v>
      </c>
      <c r="CD4287" s="2">
        <v>7646</v>
      </c>
      <c r="CE4287" s="2" t="s">
        <v>99</v>
      </c>
      <c r="CF4287" s="3">
        <v>42887</v>
      </c>
      <c r="CI4287" s="2">
        <v>1</v>
      </c>
      <c r="CJ4287" s="2">
        <v>2</v>
      </c>
      <c r="CK4287" s="2">
        <v>21</v>
      </c>
      <c r="CL4287" s="2" t="s">
        <v>87</v>
      </c>
    </row>
    <row r="4288" spans="1:90">
      <c r="A4288" s="2" t="s">
        <v>71</v>
      </c>
      <c r="B4288" s="2" t="s">
        <v>72</v>
      </c>
      <c r="C4288" s="2" t="s">
        <v>73</v>
      </c>
      <c r="E4288" s="2" t="str">
        <f>"FES1162552332"</f>
        <v>FES1162552332</v>
      </c>
      <c r="F4288" s="3">
        <v>42884</v>
      </c>
      <c r="G4288" s="2">
        <v>201711</v>
      </c>
      <c r="H4288" s="2" t="s">
        <v>74</v>
      </c>
      <c r="I4288" s="2" t="s">
        <v>75</v>
      </c>
      <c r="J4288" s="2" t="s">
        <v>76</v>
      </c>
      <c r="K4288" s="2" t="s">
        <v>77</v>
      </c>
      <c r="L4288" s="2" t="s">
        <v>805</v>
      </c>
      <c r="M4288" s="2" t="s">
        <v>806</v>
      </c>
      <c r="N4288" s="2" t="s">
        <v>2397</v>
      </c>
      <c r="O4288" s="2" t="s">
        <v>81</v>
      </c>
      <c r="P4288" s="2" t="str">
        <f>"2170570176                    "</f>
        <v xml:space="preserve">2170570176                    </v>
      </c>
      <c r="Q4288" s="2">
        <v>0</v>
      </c>
      <c r="R4288" s="2">
        <v>0</v>
      </c>
      <c r="S4288" s="2">
        <v>0</v>
      </c>
      <c r="T4288" s="2">
        <v>0</v>
      </c>
      <c r="U4288" s="2">
        <v>0</v>
      </c>
      <c r="V4288" s="2">
        <v>0</v>
      </c>
      <c r="W4288" s="2">
        <v>0</v>
      </c>
      <c r="X4288" s="2">
        <v>0</v>
      </c>
      <c r="Y4288" s="2">
        <v>0</v>
      </c>
      <c r="Z4288" s="2">
        <v>0</v>
      </c>
      <c r="AA4288" s="2">
        <v>0</v>
      </c>
      <c r="AB4288" s="2">
        <v>0</v>
      </c>
      <c r="AC4288" s="2">
        <v>0</v>
      </c>
      <c r="AD4288" s="2">
        <v>0</v>
      </c>
      <c r="AE4288" s="2">
        <v>0</v>
      </c>
      <c r="AF4288" s="2">
        <v>0</v>
      </c>
      <c r="AG4288" s="2">
        <v>0</v>
      </c>
      <c r="AH4288" s="2">
        <v>0</v>
      </c>
      <c r="AI4288" s="2">
        <v>0</v>
      </c>
      <c r="AJ4288" s="2">
        <v>0</v>
      </c>
      <c r="AK4288" s="2">
        <v>0</v>
      </c>
      <c r="AL4288" s="2">
        <v>0</v>
      </c>
      <c r="AM4288" s="2">
        <v>4.66</v>
      </c>
      <c r="AN4288" s="2">
        <v>0</v>
      </c>
      <c r="AO4288" s="2">
        <v>0</v>
      </c>
      <c r="AP4288" s="2">
        <v>0</v>
      </c>
      <c r="AQ4288" s="2">
        <v>0</v>
      </c>
      <c r="AR4288" s="2">
        <v>0</v>
      </c>
      <c r="AS4288" s="2">
        <v>0</v>
      </c>
      <c r="AT4288" s="2">
        <v>0</v>
      </c>
      <c r="AU4288" s="2">
        <v>0</v>
      </c>
      <c r="AV4288" s="2">
        <v>0</v>
      </c>
      <c r="AW4288" s="2">
        <v>0</v>
      </c>
      <c r="AX4288" s="2">
        <v>0</v>
      </c>
      <c r="AY4288" s="2">
        <v>0</v>
      </c>
      <c r="AZ4288" s="2">
        <v>0</v>
      </c>
      <c r="BA4288" s="2">
        <v>0</v>
      </c>
      <c r="BB4288" s="2">
        <v>0</v>
      </c>
      <c r="BC4288" s="2">
        <v>0</v>
      </c>
      <c r="BD4288" s="2">
        <v>0</v>
      </c>
      <c r="BE4288" s="2">
        <v>0</v>
      </c>
      <c r="BF4288" s="2">
        <v>0</v>
      </c>
      <c r="BG4288" s="2">
        <v>0</v>
      </c>
      <c r="BH4288" s="2">
        <v>1</v>
      </c>
      <c r="BI4288" s="2">
        <v>1</v>
      </c>
      <c r="BJ4288" s="2">
        <v>0.2</v>
      </c>
      <c r="BK4288" s="2">
        <v>1</v>
      </c>
      <c r="BL4288" s="2">
        <v>42.1</v>
      </c>
      <c r="BM4288" s="2">
        <v>5.89</v>
      </c>
      <c r="BN4288" s="2">
        <v>47.99</v>
      </c>
      <c r="BO4288" s="2">
        <v>47.99</v>
      </c>
      <c r="BQ4288" s="2" t="s">
        <v>307</v>
      </c>
      <c r="BR4288" s="2" t="s">
        <v>83</v>
      </c>
      <c r="BS4288" s="3">
        <v>42885</v>
      </c>
      <c r="BT4288" s="4">
        <v>0.4375</v>
      </c>
      <c r="BU4288" s="2" t="s">
        <v>3955</v>
      </c>
      <c r="BV4288" s="2" t="s">
        <v>98</v>
      </c>
      <c r="BY4288" s="2">
        <v>1200</v>
      </c>
      <c r="CC4288" s="2" t="s">
        <v>806</v>
      </c>
      <c r="CD4288" s="2">
        <v>4133</v>
      </c>
      <c r="CE4288" s="2" t="s">
        <v>99</v>
      </c>
      <c r="CF4288" s="3">
        <v>42886</v>
      </c>
      <c r="CI4288" s="2">
        <v>1</v>
      </c>
      <c r="CJ4288" s="2">
        <v>1</v>
      </c>
      <c r="CK4288" s="2">
        <v>21</v>
      </c>
      <c r="CL4288" s="2" t="s">
        <v>87</v>
      </c>
    </row>
    <row r="4289" spans="1:90">
      <c r="A4289" s="2" t="s">
        <v>71</v>
      </c>
      <c r="B4289" s="2" t="s">
        <v>72</v>
      </c>
      <c r="C4289" s="2" t="s">
        <v>73</v>
      </c>
      <c r="E4289" s="2" t="str">
        <f>"FES1162552344"</f>
        <v>FES1162552344</v>
      </c>
      <c r="F4289" s="3">
        <v>42884</v>
      </c>
      <c r="G4289" s="2">
        <v>201711</v>
      </c>
      <c r="H4289" s="2" t="s">
        <v>74</v>
      </c>
      <c r="I4289" s="2" t="s">
        <v>75</v>
      </c>
      <c r="J4289" s="2" t="s">
        <v>76</v>
      </c>
      <c r="K4289" s="2" t="s">
        <v>77</v>
      </c>
      <c r="L4289" s="2" t="s">
        <v>104</v>
      </c>
      <c r="M4289" s="2" t="s">
        <v>105</v>
      </c>
      <c r="N4289" s="2" t="s">
        <v>2064</v>
      </c>
      <c r="O4289" s="2" t="s">
        <v>81</v>
      </c>
      <c r="P4289" s="2" t="str">
        <f>"2170570217                    "</f>
        <v xml:space="preserve">2170570217                    </v>
      </c>
      <c r="Q4289" s="2">
        <v>0</v>
      </c>
      <c r="R4289" s="2">
        <v>0</v>
      </c>
      <c r="S4289" s="2">
        <v>0</v>
      </c>
      <c r="T4289" s="2">
        <v>0</v>
      </c>
      <c r="U4289" s="2">
        <v>0</v>
      </c>
      <c r="V4289" s="2">
        <v>0</v>
      </c>
      <c r="W4289" s="2">
        <v>0</v>
      </c>
      <c r="X4289" s="2">
        <v>0</v>
      </c>
      <c r="Y4289" s="2">
        <v>0</v>
      </c>
      <c r="Z4289" s="2">
        <v>0</v>
      </c>
      <c r="AA4289" s="2">
        <v>0</v>
      </c>
      <c r="AB4289" s="2">
        <v>0</v>
      </c>
      <c r="AC4289" s="2">
        <v>0</v>
      </c>
      <c r="AD4289" s="2">
        <v>0</v>
      </c>
      <c r="AE4289" s="2">
        <v>0</v>
      </c>
      <c r="AF4289" s="2">
        <v>0</v>
      </c>
      <c r="AG4289" s="2">
        <v>0</v>
      </c>
      <c r="AH4289" s="2">
        <v>0</v>
      </c>
      <c r="AI4289" s="2">
        <v>0</v>
      </c>
      <c r="AJ4289" s="2">
        <v>0</v>
      </c>
      <c r="AK4289" s="2">
        <v>0</v>
      </c>
      <c r="AL4289" s="2">
        <v>0</v>
      </c>
      <c r="AM4289" s="2">
        <v>4.66</v>
      </c>
      <c r="AN4289" s="2">
        <v>0</v>
      </c>
      <c r="AO4289" s="2">
        <v>0</v>
      </c>
      <c r="AP4289" s="2">
        <v>0</v>
      </c>
      <c r="AQ4289" s="2">
        <v>0</v>
      </c>
      <c r="AR4289" s="2">
        <v>0</v>
      </c>
      <c r="AS4289" s="2">
        <v>0</v>
      </c>
      <c r="AT4289" s="2">
        <v>0</v>
      </c>
      <c r="AU4289" s="2">
        <v>0</v>
      </c>
      <c r="AV4289" s="2">
        <v>0</v>
      </c>
      <c r="AW4289" s="2">
        <v>0</v>
      </c>
      <c r="AX4289" s="2">
        <v>0</v>
      </c>
      <c r="AY4289" s="2">
        <v>0</v>
      </c>
      <c r="AZ4289" s="2">
        <v>0</v>
      </c>
      <c r="BA4289" s="2">
        <v>0</v>
      </c>
      <c r="BB4289" s="2">
        <v>0</v>
      </c>
      <c r="BC4289" s="2">
        <v>0</v>
      </c>
      <c r="BD4289" s="2">
        <v>0</v>
      </c>
      <c r="BE4289" s="2">
        <v>0</v>
      </c>
      <c r="BF4289" s="2">
        <v>0</v>
      </c>
      <c r="BG4289" s="2">
        <v>0</v>
      </c>
      <c r="BH4289" s="2">
        <v>1</v>
      </c>
      <c r="BI4289" s="2">
        <v>1</v>
      </c>
      <c r="BJ4289" s="2">
        <v>0.2</v>
      </c>
      <c r="BK4289" s="2">
        <v>1</v>
      </c>
      <c r="BL4289" s="2">
        <v>42.1</v>
      </c>
      <c r="BM4289" s="2">
        <v>5.89</v>
      </c>
      <c r="BN4289" s="2">
        <v>47.99</v>
      </c>
      <c r="BO4289" s="2">
        <v>47.99</v>
      </c>
      <c r="BQ4289" s="2" t="s">
        <v>238</v>
      </c>
      <c r="BR4289" s="2" t="s">
        <v>83</v>
      </c>
      <c r="BS4289" s="3">
        <v>42885</v>
      </c>
      <c r="BT4289" s="4">
        <v>0.42430555555555555</v>
      </c>
      <c r="BU4289" s="2" t="s">
        <v>1178</v>
      </c>
      <c r="BV4289" s="2" t="s">
        <v>98</v>
      </c>
      <c r="BY4289" s="2">
        <v>1200</v>
      </c>
      <c r="CC4289" s="2" t="s">
        <v>105</v>
      </c>
      <c r="CD4289" s="2">
        <v>4001</v>
      </c>
      <c r="CE4289" s="2" t="s">
        <v>99</v>
      </c>
      <c r="CF4289" s="3">
        <v>42887</v>
      </c>
      <c r="CI4289" s="2">
        <v>1</v>
      </c>
      <c r="CJ4289" s="2">
        <v>1</v>
      </c>
      <c r="CK4289" s="2">
        <v>21</v>
      </c>
      <c r="CL4289" s="2" t="s">
        <v>87</v>
      </c>
    </row>
    <row r="4290" spans="1:90">
      <c r="A4290" s="2" t="s">
        <v>71</v>
      </c>
      <c r="B4290" s="2" t="s">
        <v>72</v>
      </c>
      <c r="C4290" s="2" t="s">
        <v>73</v>
      </c>
      <c r="E4290" s="2" t="str">
        <f>"FES1162552285"</f>
        <v>FES1162552285</v>
      </c>
      <c r="F4290" s="3">
        <v>42884</v>
      </c>
      <c r="G4290" s="2">
        <v>201711</v>
      </c>
      <c r="H4290" s="2" t="s">
        <v>74</v>
      </c>
      <c r="I4290" s="2" t="s">
        <v>75</v>
      </c>
      <c r="J4290" s="2" t="s">
        <v>76</v>
      </c>
      <c r="K4290" s="2" t="s">
        <v>77</v>
      </c>
      <c r="L4290" s="2" t="s">
        <v>116</v>
      </c>
      <c r="M4290" s="2" t="s">
        <v>117</v>
      </c>
      <c r="N4290" s="2" t="s">
        <v>1982</v>
      </c>
      <c r="O4290" s="2" t="s">
        <v>81</v>
      </c>
      <c r="P4290" s="2" t="str">
        <f>"2170570119                    "</f>
        <v xml:space="preserve">2170570119                    </v>
      </c>
      <c r="Q4290" s="2">
        <v>0</v>
      </c>
      <c r="R4290" s="2">
        <v>0</v>
      </c>
      <c r="S4290" s="2">
        <v>0</v>
      </c>
      <c r="T4290" s="2">
        <v>0</v>
      </c>
      <c r="U4290" s="2">
        <v>0</v>
      </c>
      <c r="V4290" s="2">
        <v>0</v>
      </c>
      <c r="W4290" s="2">
        <v>0</v>
      </c>
      <c r="X4290" s="2">
        <v>0</v>
      </c>
      <c r="Y4290" s="2">
        <v>0</v>
      </c>
      <c r="Z4290" s="2">
        <v>0</v>
      </c>
      <c r="AA4290" s="2">
        <v>0</v>
      </c>
      <c r="AB4290" s="2">
        <v>0</v>
      </c>
      <c r="AC4290" s="2">
        <v>0</v>
      </c>
      <c r="AD4290" s="2">
        <v>0</v>
      </c>
      <c r="AE4290" s="2">
        <v>0</v>
      </c>
      <c r="AF4290" s="2">
        <v>0</v>
      </c>
      <c r="AG4290" s="2">
        <v>0</v>
      </c>
      <c r="AH4290" s="2">
        <v>0</v>
      </c>
      <c r="AI4290" s="2">
        <v>0</v>
      </c>
      <c r="AJ4290" s="2">
        <v>0</v>
      </c>
      <c r="AK4290" s="2">
        <v>0</v>
      </c>
      <c r="AL4290" s="2">
        <v>0</v>
      </c>
      <c r="AM4290" s="2">
        <v>3.64</v>
      </c>
      <c r="AN4290" s="2">
        <v>0</v>
      </c>
      <c r="AO4290" s="2">
        <v>0</v>
      </c>
      <c r="AP4290" s="2">
        <v>0</v>
      </c>
      <c r="AQ4290" s="2">
        <v>0</v>
      </c>
      <c r="AR4290" s="2">
        <v>0</v>
      </c>
      <c r="AS4290" s="2">
        <v>0</v>
      </c>
      <c r="AT4290" s="2">
        <v>0</v>
      </c>
      <c r="AU4290" s="2">
        <v>0</v>
      </c>
      <c r="AV4290" s="2">
        <v>0</v>
      </c>
      <c r="AW4290" s="2">
        <v>0</v>
      </c>
      <c r="AX4290" s="2">
        <v>0</v>
      </c>
      <c r="AY4290" s="2">
        <v>0</v>
      </c>
      <c r="AZ4290" s="2">
        <v>0</v>
      </c>
      <c r="BA4290" s="2">
        <v>0</v>
      </c>
      <c r="BB4290" s="2">
        <v>0</v>
      </c>
      <c r="BC4290" s="2">
        <v>0</v>
      </c>
      <c r="BD4290" s="2">
        <v>0</v>
      </c>
      <c r="BE4290" s="2">
        <v>0</v>
      </c>
      <c r="BF4290" s="2">
        <v>0</v>
      </c>
      <c r="BG4290" s="2">
        <v>0</v>
      </c>
      <c r="BH4290" s="2">
        <v>1</v>
      </c>
      <c r="BI4290" s="2">
        <v>3.5</v>
      </c>
      <c r="BJ4290" s="2">
        <v>1.4</v>
      </c>
      <c r="BK4290" s="2">
        <v>4</v>
      </c>
      <c r="BL4290" s="2">
        <v>32.89</v>
      </c>
      <c r="BM4290" s="2">
        <v>4.5999999999999996</v>
      </c>
      <c r="BN4290" s="2">
        <v>37.49</v>
      </c>
      <c r="BO4290" s="2">
        <v>37.49</v>
      </c>
      <c r="BQ4290" s="2" t="s">
        <v>1983</v>
      </c>
      <c r="BR4290" s="2" t="s">
        <v>83</v>
      </c>
      <c r="BS4290" s="3">
        <v>42885</v>
      </c>
      <c r="BT4290" s="4">
        <v>0.4375</v>
      </c>
      <c r="BU4290" s="2" t="s">
        <v>1984</v>
      </c>
      <c r="BV4290" s="2" t="s">
        <v>98</v>
      </c>
      <c r="BY4290" s="2">
        <v>6872.4</v>
      </c>
      <c r="CC4290" s="2" t="s">
        <v>117</v>
      </c>
      <c r="CD4290" s="2">
        <v>1554</v>
      </c>
      <c r="CE4290" s="2" t="s">
        <v>86</v>
      </c>
      <c r="CF4290" s="3">
        <v>42886</v>
      </c>
      <c r="CI4290" s="2">
        <v>1</v>
      </c>
      <c r="CJ4290" s="2">
        <v>1</v>
      </c>
      <c r="CK4290" s="2">
        <v>22</v>
      </c>
      <c r="CL4290" s="2" t="s">
        <v>87</v>
      </c>
    </row>
    <row r="4291" spans="1:90">
      <c r="A4291" s="2" t="s">
        <v>71</v>
      </c>
      <c r="B4291" s="2" t="s">
        <v>72</v>
      </c>
      <c r="C4291" s="2" t="s">
        <v>73</v>
      </c>
      <c r="E4291" s="2" t="str">
        <f>"FES1162552247"</f>
        <v>FES1162552247</v>
      </c>
      <c r="F4291" s="3">
        <v>42884</v>
      </c>
      <c r="G4291" s="2">
        <v>201711</v>
      </c>
      <c r="H4291" s="2" t="s">
        <v>74</v>
      </c>
      <c r="I4291" s="2" t="s">
        <v>75</v>
      </c>
      <c r="J4291" s="2" t="s">
        <v>76</v>
      </c>
      <c r="K4291" s="2" t="s">
        <v>77</v>
      </c>
      <c r="L4291" s="2" t="s">
        <v>488</v>
      </c>
      <c r="M4291" s="2" t="s">
        <v>489</v>
      </c>
      <c r="N4291" s="2" t="s">
        <v>2593</v>
      </c>
      <c r="O4291" s="2" t="s">
        <v>81</v>
      </c>
      <c r="P4291" s="2" t="str">
        <f>"2170570048                    "</f>
        <v xml:space="preserve">2170570048                    </v>
      </c>
      <c r="Q4291" s="2">
        <v>0</v>
      </c>
      <c r="R4291" s="2">
        <v>0</v>
      </c>
      <c r="S4291" s="2">
        <v>0</v>
      </c>
      <c r="T4291" s="2">
        <v>0</v>
      </c>
      <c r="U4291" s="2">
        <v>0</v>
      </c>
      <c r="V4291" s="2">
        <v>0</v>
      </c>
      <c r="W4291" s="2">
        <v>0</v>
      </c>
      <c r="X4291" s="2">
        <v>0</v>
      </c>
      <c r="Y4291" s="2">
        <v>0</v>
      </c>
      <c r="Z4291" s="2">
        <v>0</v>
      </c>
      <c r="AA4291" s="2">
        <v>0</v>
      </c>
      <c r="AB4291" s="2">
        <v>0</v>
      </c>
      <c r="AC4291" s="2">
        <v>0</v>
      </c>
      <c r="AD4291" s="2">
        <v>0</v>
      </c>
      <c r="AE4291" s="2">
        <v>0</v>
      </c>
      <c r="AF4291" s="2">
        <v>0</v>
      </c>
      <c r="AG4291" s="2">
        <v>0</v>
      </c>
      <c r="AH4291" s="2">
        <v>0</v>
      </c>
      <c r="AI4291" s="2">
        <v>0</v>
      </c>
      <c r="AJ4291" s="2">
        <v>0</v>
      </c>
      <c r="AK4291" s="2">
        <v>0</v>
      </c>
      <c r="AL4291" s="2">
        <v>0</v>
      </c>
      <c r="AM4291" s="2">
        <v>4.66</v>
      </c>
      <c r="AN4291" s="2">
        <v>0</v>
      </c>
      <c r="AO4291" s="2">
        <v>0</v>
      </c>
      <c r="AP4291" s="2">
        <v>0</v>
      </c>
      <c r="AQ4291" s="2">
        <v>0</v>
      </c>
      <c r="AR4291" s="2">
        <v>0</v>
      </c>
      <c r="AS4291" s="2">
        <v>0</v>
      </c>
      <c r="AT4291" s="2">
        <v>0</v>
      </c>
      <c r="AU4291" s="2">
        <v>0</v>
      </c>
      <c r="AV4291" s="2">
        <v>0</v>
      </c>
      <c r="AW4291" s="2">
        <v>0</v>
      </c>
      <c r="AX4291" s="2">
        <v>0</v>
      </c>
      <c r="AY4291" s="2">
        <v>0</v>
      </c>
      <c r="AZ4291" s="2">
        <v>0</v>
      </c>
      <c r="BA4291" s="2">
        <v>0</v>
      </c>
      <c r="BB4291" s="2">
        <v>0</v>
      </c>
      <c r="BC4291" s="2">
        <v>0</v>
      </c>
      <c r="BD4291" s="2">
        <v>0</v>
      </c>
      <c r="BE4291" s="2">
        <v>0</v>
      </c>
      <c r="BF4291" s="2">
        <v>0</v>
      </c>
      <c r="BG4291" s="2">
        <v>0</v>
      </c>
      <c r="BH4291" s="2">
        <v>1</v>
      </c>
      <c r="BI4291" s="2">
        <v>1</v>
      </c>
      <c r="BJ4291" s="2">
        <v>0.2</v>
      </c>
      <c r="BK4291" s="2">
        <v>1</v>
      </c>
      <c r="BL4291" s="2">
        <v>42.1</v>
      </c>
      <c r="BM4291" s="2">
        <v>5.89</v>
      </c>
      <c r="BN4291" s="2">
        <v>47.99</v>
      </c>
      <c r="BO4291" s="2">
        <v>47.99</v>
      </c>
      <c r="BQ4291" s="2" t="s">
        <v>203</v>
      </c>
      <c r="BR4291" s="2" t="s">
        <v>83</v>
      </c>
      <c r="BS4291" s="3">
        <v>42885</v>
      </c>
      <c r="BT4291" s="4">
        <v>0.41666666666666669</v>
      </c>
      <c r="BU4291" s="2" t="s">
        <v>3956</v>
      </c>
      <c r="BV4291" s="2" t="s">
        <v>98</v>
      </c>
      <c r="BY4291" s="2">
        <v>1200</v>
      </c>
      <c r="CC4291" s="2" t="s">
        <v>489</v>
      </c>
      <c r="CD4291" s="2">
        <v>3280</v>
      </c>
      <c r="CE4291" s="2" t="s">
        <v>99</v>
      </c>
      <c r="CF4291" s="3">
        <v>42886</v>
      </c>
      <c r="CI4291" s="2">
        <v>1</v>
      </c>
      <c r="CJ4291" s="2">
        <v>1</v>
      </c>
      <c r="CK4291" s="2">
        <v>21</v>
      </c>
      <c r="CL4291" s="2" t="s">
        <v>87</v>
      </c>
    </row>
    <row r="4292" spans="1:90">
      <c r="A4292" s="2" t="s">
        <v>71</v>
      </c>
      <c r="B4292" s="2" t="s">
        <v>72</v>
      </c>
      <c r="C4292" s="2" t="s">
        <v>73</v>
      </c>
      <c r="E4292" s="2" t="str">
        <f>"FES1162552304"</f>
        <v>FES1162552304</v>
      </c>
      <c r="F4292" s="3">
        <v>42884</v>
      </c>
      <c r="G4292" s="2">
        <v>201711</v>
      </c>
      <c r="H4292" s="2" t="s">
        <v>74</v>
      </c>
      <c r="I4292" s="2" t="s">
        <v>75</v>
      </c>
      <c r="J4292" s="2" t="s">
        <v>76</v>
      </c>
      <c r="K4292" s="2" t="s">
        <v>77</v>
      </c>
      <c r="L4292" s="2" t="s">
        <v>476</v>
      </c>
      <c r="M4292" s="2" t="s">
        <v>477</v>
      </c>
      <c r="N4292" s="2" t="s">
        <v>478</v>
      </c>
      <c r="O4292" s="2" t="s">
        <v>81</v>
      </c>
      <c r="P4292" s="2" t="str">
        <f>"2170570157                    "</f>
        <v xml:space="preserve">2170570157                    </v>
      </c>
      <c r="Q4292" s="2">
        <v>0</v>
      </c>
      <c r="R4292" s="2">
        <v>0</v>
      </c>
      <c r="S4292" s="2">
        <v>0</v>
      </c>
      <c r="T4292" s="2">
        <v>0</v>
      </c>
      <c r="U4292" s="2">
        <v>0</v>
      </c>
      <c r="V4292" s="2">
        <v>0</v>
      </c>
      <c r="W4292" s="2">
        <v>0</v>
      </c>
      <c r="X4292" s="2">
        <v>0</v>
      </c>
      <c r="Y4292" s="2">
        <v>0</v>
      </c>
      <c r="Z4292" s="2">
        <v>0</v>
      </c>
      <c r="AA4292" s="2">
        <v>0</v>
      </c>
      <c r="AB4292" s="2">
        <v>0</v>
      </c>
      <c r="AC4292" s="2">
        <v>0</v>
      </c>
      <c r="AD4292" s="2">
        <v>0</v>
      </c>
      <c r="AE4292" s="2">
        <v>0</v>
      </c>
      <c r="AF4292" s="2">
        <v>0</v>
      </c>
      <c r="AG4292" s="2">
        <v>0</v>
      </c>
      <c r="AH4292" s="2">
        <v>0</v>
      </c>
      <c r="AI4292" s="2">
        <v>0</v>
      </c>
      <c r="AJ4292" s="2">
        <v>0</v>
      </c>
      <c r="AK4292" s="2">
        <v>0</v>
      </c>
      <c r="AL4292" s="2">
        <v>0</v>
      </c>
      <c r="AM4292" s="2">
        <v>10.48</v>
      </c>
      <c r="AN4292" s="2">
        <v>0</v>
      </c>
      <c r="AO4292" s="2">
        <v>0</v>
      </c>
      <c r="AP4292" s="2">
        <v>0</v>
      </c>
      <c r="AQ4292" s="2">
        <v>0</v>
      </c>
      <c r="AR4292" s="2">
        <v>0</v>
      </c>
      <c r="AS4292" s="2">
        <v>0</v>
      </c>
      <c r="AT4292" s="2">
        <v>0</v>
      </c>
      <c r="AU4292" s="2">
        <v>0</v>
      </c>
      <c r="AV4292" s="2">
        <v>0</v>
      </c>
      <c r="AW4292" s="2">
        <v>0</v>
      </c>
      <c r="AX4292" s="2">
        <v>0</v>
      </c>
      <c r="AY4292" s="2">
        <v>0</v>
      </c>
      <c r="AZ4292" s="2">
        <v>0</v>
      </c>
      <c r="BA4292" s="2">
        <v>0</v>
      </c>
      <c r="BB4292" s="2">
        <v>0</v>
      </c>
      <c r="BC4292" s="2">
        <v>0</v>
      </c>
      <c r="BD4292" s="2">
        <v>0</v>
      </c>
      <c r="BE4292" s="2">
        <v>0</v>
      </c>
      <c r="BF4292" s="2">
        <v>0</v>
      </c>
      <c r="BG4292" s="2">
        <v>0</v>
      </c>
      <c r="BH4292" s="2">
        <v>1</v>
      </c>
      <c r="BI4292" s="2">
        <v>4.0999999999999996</v>
      </c>
      <c r="BJ4292" s="2">
        <v>3.4</v>
      </c>
      <c r="BK4292" s="2">
        <v>4.5</v>
      </c>
      <c r="BL4292" s="2">
        <v>94.72</v>
      </c>
      <c r="BM4292" s="2">
        <v>13.26</v>
      </c>
      <c r="BN4292" s="2">
        <v>107.98</v>
      </c>
      <c r="BO4292" s="2">
        <v>107.98</v>
      </c>
      <c r="BQ4292" s="2" t="s">
        <v>479</v>
      </c>
      <c r="BR4292" s="2" t="s">
        <v>83</v>
      </c>
      <c r="BS4292" s="3">
        <v>42885</v>
      </c>
      <c r="BT4292" s="4">
        <v>0.34027777777777773</v>
      </c>
      <c r="BU4292" s="2" t="s">
        <v>239</v>
      </c>
      <c r="BV4292" s="2" t="s">
        <v>98</v>
      </c>
      <c r="BY4292" s="2">
        <v>17201.46</v>
      </c>
      <c r="CC4292" s="2" t="s">
        <v>477</v>
      </c>
      <c r="CD4292" s="2">
        <v>6220</v>
      </c>
      <c r="CE4292" s="2" t="s">
        <v>86</v>
      </c>
      <c r="CF4292" s="3">
        <v>42886</v>
      </c>
      <c r="CI4292" s="2">
        <v>1</v>
      </c>
      <c r="CJ4292" s="2">
        <v>1</v>
      </c>
      <c r="CK4292" s="2">
        <v>21</v>
      </c>
      <c r="CL4292" s="2" t="s">
        <v>87</v>
      </c>
    </row>
    <row r="4293" spans="1:90">
      <c r="A4293" s="2" t="s">
        <v>71</v>
      </c>
      <c r="B4293" s="2" t="s">
        <v>72</v>
      </c>
      <c r="C4293" s="2" t="s">
        <v>73</v>
      </c>
      <c r="E4293" s="2" t="str">
        <f>"FES1162552261"</f>
        <v>FES1162552261</v>
      </c>
      <c r="F4293" s="3">
        <v>42884</v>
      </c>
      <c r="G4293" s="2">
        <v>201711</v>
      </c>
      <c r="H4293" s="2" t="s">
        <v>74</v>
      </c>
      <c r="I4293" s="2" t="s">
        <v>75</v>
      </c>
      <c r="J4293" s="2" t="s">
        <v>76</v>
      </c>
      <c r="K4293" s="2" t="s">
        <v>77</v>
      </c>
      <c r="L4293" s="2" t="s">
        <v>123</v>
      </c>
      <c r="M4293" s="2" t="s">
        <v>124</v>
      </c>
      <c r="N4293" s="2" t="s">
        <v>3957</v>
      </c>
      <c r="O4293" s="2" t="s">
        <v>81</v>
      </c>
      <c r="P4293" s="2" t="str">
        <f>"217070067                     "</f>
        <v xml:space="preserve">217070067                     </v>
      </c>
      <c r="Q4293" s="2">
        <v>0</v>
      </c>
      <c r="R4293" s="2">
        <v>0</v>
      </c>
      <c r="S4293" s="2">
        <v>0</v>
      </c>
      <c r="T4293" s="2">
        <v>0</v>
      </c>
      <c r="U4293" s="2">
        <v>0</v>
      </c>
      <c r="V4293" s="2">
        <v>0</v>
      </c>
      <c r="W4293" s="2">
        <v>0</v>
      </c>
      <c r="X4293" s="2">
        <v>0</v>
      </c>
      <c r="Y4293" s="2">
        <v>0</v>
      </c>
      <c r="Z4293" s="2">
        <v>0</v>
      </c>
      <c r="AA4293" s="2">
        <v>0</v>
      </c>
      <c r="AB4293" s="2">
        <v>0</v>
      </c>
      <c r="AC4293" s="2">
        <v>0</v>
      </c>
      <c r="AD4293" s="2">
        <v>0</v>
      </c>
      <c r="AE4293" s="2">
        <v>0</v>
      </c>
      <c r="AF4293" s="2">
        <v>0</v>
      </c>
      <c r="AG4293" s="2">
        <v>0</v>
      </c>
      <c r="AH4293" s="2">
        <v>0</v>
      </c>
      <c r="AI4293" s="2">
        <v>0</v>
      </c>
      <c r="AJ4293" s="2">
        <v>0</v>
      </c>
      <c r="AK4293" s="2">
        <v>0</v>
      </c>
      <c r="AL4293" s="2">
        <v>0</v>
      </c>
      <c r="AM4293" s="2">
        <v>4.66</v>
      </c>
      <c r="AN4293" s="2">
        <v>0</v>
      </c>
      <c r="AO4293" s="2">
        <v>0</v>
      </c>
      <c r="AP4293" s="2">
        <v>0</v>
      </c>
      <c r="AQ4293" s="2">
        <v>0</v>
      </c>
      <c r="AR4293" s="2">
        <v>0</v>
      </c>
      <c r="AS4293" s="2">
        <v>0</v>
      </c>
      <c r="AT4293" s="2">
        <v>0</v>
      </c>
      <c r="AU4293" s="2">
        <v>0</v>
      </c>
      <c r="AV4293" s="2">
        <v>0</v>
      </c>
      <c r="AW4293" s="2">
        <v>0</v>
      </c>
      <c r="AX4293" s="2">
        <v>0</v>
      </c>
      <c r="AY4293" s="2">
        <v>0</v>
      </c>
      <c r="AZ4293" s="2">
        <v>0</v>
      </c>
      <c r="BA4293" s="2">
        <v>0</v>
      </c>
      <c r="BB4293" s="2">
        <v>0</v>
      </c>
      <c r="BC4293" s="2">
        <v>0</v>
      </c>
      <c r="BD4293" s="2">
        <v>0</v>
      </c>
      <c r="BE4293" s="2">
        <v>0</v>
      </c>
      <c r="BF4293" s="2">
        <v>0</v>
      </c>
      <c r="BG4293" s="2">
        <v>0</v>
      </c>
      <c r="BH4293" s="2">
        <v>1</v>
      </c>
      <c r="BI4293" s="2">
        <v>1</v>
      </c>
      <c r="BJ4293" s="2">
        <v>0.2</v>
      </c>
      <c r="BK4293" s="2">
        <v>1</v>
      </c>
      <c r="BL4293" s="2">
        <v>42.1</v>
      </c>
      <c r="BM4293" s="2">
        <v>5.89</v>
      </c>
      <c r="BN4293" s="2">
        <v>47.99</v>
      </c>
      <c r="BO4293" s="2">
        <v>47.99</v>
      </c>
      <c r="BQ4293" s="2" t="s">
        <v>3958</v>
      </c>
      <c r="BR4293" s="2" t="s">
        <v>83</v>
      </c>
      <c r="BS4293" s="3">
        <v>42885</v>
      </c>
      <c r="BT4293" s="4">
        <v>0.49652777777777773</v>
      </c>
      <c r="BU4293" s="2" t="s">
        <v>3959</v>
      </c>
      <c r="BV4293" s="2" t="s">
        <v>87</v>
      </c>
      <c r="BY4293" s="2">
        <v>1200</v>
      </c>
      <c r="CC4293" s="2" t="s">
        <v>124</v>
      </c>
      <c r="CD4293" s="2">
        <v>184</v>
      </c>
      <c r="CE4293" s="2" t="s">
        <v>99</v>
      </c>
      <c r="CF4293" s="3">
        <v>42886</v>
      </c>
      <c r="CI4293" s="2">
        <v>1</v>
      </c>
      <c r="CJ4293" s="2">
        <v>1</v>
      </c>
      <c r="CK4293" s="2">
        <v>21</v>
      </c>
      <c r="CL4293" s="2" t="s">
        <v>87</v>
      </c>
    </row>
    <row r="4294" spans="1:90">
      <c r="A4294" s="2" t="s">
        <v>71</v>
      </c>
      <c r="B4294" s="2" t="s">
        <v>72</v>
      </c>
      <c r="C4294" s="2" t="s">
        <v>73</v>
      </c>
      <c r="E4294" s="2" t="str">
        <f>"FES1162552282"</f>
        <v>FES1162552282</v>
      </c>
      <c r="F4294" s="3">
        <v>42884</v>
      </c>
      <c r="G4294" s="2">
        <v>201711</v>
      </c>
      <c r="H4294" s="2" t="s">
        <v>74</v>
      </c>
      <c r="I4294" s="2" t="s">
        <v>75</v>
      </c>
      <c r="J4294" s="2" t="s">
        <v>76</v>
      </c>
      <c r="K4294" s="2" t="s">
        <v>77</v>
      </c>
      <c r="L4294" s="2" t="s">
        <v>224</v>
      </c>
      <c r="M4294" s="2" t="s">
        <v>225</v>
      </c>
      <c r="N4294" s="2" t="s">
        <v>3960</v>
      </c>
      <c r="O4294" s="2" t="s">
        <v>81</v>
      </c>
      <c r="P4294" s="2" t="str">
        <f>"2170570083                    "</f>
        <v xml:space="preserve">2170570083                    </v>
      </c>
      <c r="Q4294" s="2">
        <v>0</v>
      </c>
      <c r="R4294" s="2">
        <v>0</v>
      </c>
      <c r="S4294" s="2">
        <v>0</v>
      </c>
      <c r="T4294" s="2">
        <v>0</v>
      </c>
      <c r="U4294" s="2">
        <v>0</v>
      </c>
      <c r="V4294" s="2">
        <v>0</v>
      </c>
      <c r="W4294" s="2">
        <v>0</v>
      </c>
      <c r="X4294" s="2">
        <v>0</v>
      </c>
      <c r="Y4294" s="2">
        <v>0</v>
      </c>
      <c r="Z4294" s="2">
        <v>0</v>
      </c>
      <c r="AA4294" s="2">
        <v>0</v>
      </c>
      <c r="AB4294" s="2">
        <v>0</v>
      </c>
      <c r="AC4294" s="2">
        <v>0</v>
      </c>
      <c r="AD4294" s="2">
        <v>0</v>
      </c>
      <c r="AE4294" s="2">
        <v>0</v>
      </c>
      <c r="AF4294" s="2">
        <v>0</v>
      </c>
      <c r="AG4294" s="2">
        <v>0</v>
      </c>
      <c r="AH4294" s="2">
        <v>0</v>
      </c>
      <c r="AI4294" s="2">
        <v>0</v>
      </c>
      <c r="AJ4294" s="2">
        <v>0</v>
      </c>
      <c r="AK4294" s="2">
        <v>0</v>
      </c>
      <c r="AL4294" s="2">
        <v>0</v>
      </c>
      <c r="AM4294" s="2">
        <v>8.15</v>
      </c>
      <c r="AN4294" s="2">
        <v>0</v>
      </c>
      <c r="AO4294" s="2">
        <v>0</v>
      </c>
      <c r="AP4294" s="2">
        <v>0</v>
      </c>
      <c r="AQ4294" s="2">
        <v>0</v>
      </c>
      <c r="AR4294" s="2">
        <v>0</v>
      </c>
      <c r="AS4294" s="2">
        <v>0</v>
      </c>
      <c r="AT4294" s="2">
        <v>0</v>
      </c>
      <c r="AU4294" s="2">
        <v>0</v>
      </c>
      <c r="AV4294" s="2">
        <v>0</v>
      </c>
      <c r="AW4294" s="2">
        <v>0</v>
      </c>
      <c r="AX4294" s="2">
        <v>0</v>
      </c>
      <c r="AY4294" s="2">
        <v>0</v>
      </c>
      <c r="AZ4294" s="2">
        <v>0</v>
      </c>
      <c r="BA4294" s="2">
        <v>0</v>
      </c>
      <c r="BB4294" s="2">
        <v>0</v>
      </c>
      <c r="BC4294" s="2">
        <v>0</v>
      </c>
      <c r="BD4294" s="2">
        <v>0</v>
      </c>
      <c r="BE4294" s="2">
        <v>0</v>
      </c>
      <c r="BF4294" s="2">
        <v>0</v>
      </c>
      <c r="BG4294" s="2">
        <v>0</v>
      </c>
      <c r="BH4294" s="2">
        <v>1</v>
      </c>
      <c r="BI4294" s="2">
        <v>2.5</v>
      </c>
      <c r="BJ4294" s="2">
        <v>3.4</v>
      </c>
      <c r="BK4294" s="2">
        <v>3.5</v>
      </c>
      <c r="BL4294" s="2">
        <v>73.67</v>
      </c>
      <c r="BM4294" s="2">
        <v>10.31</v>
      </c>
      <c r="BN4294" s="2">
        <v>83.98</v>
      </c>
      <c r="BO4294" s="2">
        <v>83.98</v>
      </c>
      <c r="BQ4294" s="2" t="s">
        <v>238</v>
      </c>
      <c r="BR4294" s="2" t="s">
        <v>83</v>
      </c>
      <c r="BS4294" s="3">
        <v>42885</v>
      </c>
      <c r="BT4294" s="4">
        <v>0.3576388888888889</v>
      </c>
      <c r="BU4294" s="2" t="s">
        <v>2123</v>
      </c>
      <c r="BV4294" s="2" t="s">
        <v>98</v>
      </c>
      <c r="BY4294" s="2">
        <v>16979.330000000002</v>
      </c>
      <c r="CC4294" s="2" t="s">
        <v>225</v>
      </c>
      <c r="CD4294" s="2">
        <v>3610</v>
      </c>
      <c r="CE4294" s="2" t="s">
        <v>86</v>
      </c>
      <c r="CF4294" s="3">
        <v>42886</v>
      </c>
      <c r="CI4294" s="2">
        <v>1</v>
      </c>
      <c r="CJ4294" s="2">
        <v>1</v>
      </c>
      <c r="CK4294" s="2">
        <v>21</v>
      </c>
      <c r="CL4294" s="2" t="s">
        <v>87</v>
      </c>
    </row>
    <row r="4295" spans="1:90">
      <c r="A4295" s="2" t="s">
        <v>71</v>
      </c>
      <c r="B4295" s="2" t="s">
        <v>72</v>
      </c>
      <c r="C4295" s="2" t="s">
        <v>73</v>
      </c>
      <c r="E4295" s="2" t="str">
        <f>"FES1162552283"</f>
        <v>FES1162552283</v>
      </c>
      <c r="F4295" s="3">
        <v>42884</v>
      </c>
      <c r="G4295" s="2">
        <v>201711</v>
      </c>
      <c r="H4295" s="2" t="s">
        <v>74</v>
      </c>
      <c r="I4295" s="2" t="s">
        <v>75</v>
      </c>
      <c r="J4295" s="2" t="s">
        <v>76</v>
      </c>
      <c r="K4295" s="2" t="s">
        <v>77</v>
      </c>
      <c r="L4295" s="2" t="s">
        <v>339</v>
      </c>
      <c r="M4295" s="2" t="s">
        <v>216</v>
      </c>
      <c r="N4295" s="2" t="s">
        <v>340</v>
      </c>
      <c r="O4295" s="2" t="s">
        <v>81</v>
      </c>
      <c r="P4295" s="2" t="str">
        <f>"2170570114                    "</f>
        <v xml:space="preserve">2170570114                    </v>
      </c>
      <c r="Q4295" s="2">
        <v>0</v>
      </c>
      <c r="R4295" s="2">
        <v>0</v>
      </c>
      <c r="S4295" s="2">
        <v>0</v>
      </c>
      <c r="T4295" s="2">
        <v>0</v>
      </c>
      <c r="U4295" s="2">
        <v>0</v>
      </c>
      <c r="V4295" s="2">
        <v>0</v>
      </c>
      <c r="W4295" s="2">
        <v>0</v>
      </c>
      <c r="X4295" s="2">
        <v>0</v>
      </c>
      <c r="Y4295" s="2">
        <v>0</v>
      </c>
      <c r="Z4295" s="2">
        <v>0</v>
      </c>
      <c r="AA4295" s="2">
        <v>0</v>
      </c>
      <c r="AB4295" s="2">
        <v>0</v>
      </c>
      <c r="AC4295" s="2">
        <v>0</v>
      </c>
      <c r="AD4295" s="2">
        <v>0</v>
      </c>
      <c r="AE4295" s="2">
        <v>0</v>
      </c>
      <c r="AF4295" s="2">
        <v>0</v>
      </c>
      <c r="AG4295" s="2">
        <v>0</v>
      </c>
      <c r="AH4295" s="2">
        <v>0</v>
      </c>
      <c r="AI4295" s="2">
        <v>0</v>
      </c>
      <c r="AJ4295" s="2">
        <v>0</v>
      </c>
      <c r="AK4295" s="2">
        <v>0</v>
      </c>
      <c r="AL4295" s="2">
        <v>0</v>
      </c>
      <c r="AM4295" s="2">
        <v>72.19</v>
      </c>
      <c r="AN4295" s="2">
        <v>0</v>
      </c>
      <c r="AO4295" s="2">
        <v>0</v>
      </c>
      <c r="AP4295" s="2">
        <v>0</v>
      </c>
      <c r="AQ4295" s="2">
        <v>0</v>
      </c>
      <c r="AR4295" s="2">
        <v>0</v>
      </c>
      <c r="AS4295" s="2">
        <v>0</v>
      </c>
      <c r="AT4295" s="2">
        <v>0</v>
      </c>
      <c r="AU4295" s="2">
        <v>0</v>
      </c>
      <c r="AV4295" s="2">
        <v>0</v>
      </c>
      <c r="AW4295" s="2">
        <v>0</v>
      </c>
      <c r="AX4295" s="2">
        <v>0</v>
      </c>
      <c r="AY4295" s="2">
        <v>0</v>
      </c>
      <c r="AZ4295" s="2">
        <v>0</v>
      </c>
      <c r="BA4295" s="2">
        <v>0</v>
      </c>
      <c r="BB4295" s="2">
        <v>0</v>
      </c>
      <c r="BC4295" s="2">
        <v>0</v>
      </c>
      <c r="BD4295" s="2">
        <v>0</v>
      </c>
      <c r="BE4295" s="2">
        <v>0</v>
      </c>
      <c r="BF4295" s="2">
        <v>0</v>
      </c>
      <c r="BG4295" s="2">
        <v>0</v>
      </c>
      <c r="BH4295" s="2">
        <v>1</v>
      </c>
      <c r="BI4295" s="2">
        <v>9.8000000000000007</v>
      </c>
      <c r="BJ4295" s="2">
        <v>30.6</v>
      </c>
      <c r="BK4295" s="2">
        <v>31</v>
      </c>
      <c r="BL4295" s="2">
        <v>652.51</v>
      </c>
      <c r="BM4295" s="2">
        <v>91.35</v>
      </c>
      <c r="BN4295" s="2">
        <v>743.86</v>
      </c>
      <c r="BO4295" s="2">
        <v>743.86</v>
      </c>
      <c r="BQ4295" s="2" t="s">
        <v>341</v>
      </c>
      <c r="BR4295" s="2" t="s">
        <v>83</v>
      </c>
      <c r="BS4295" s="3">
        <v>42885</v>
      </c>
      <c r="BT4295" s="4">
        <v>0.375</v>
      </c>
      <c r="BU4295" s="2" t="s">
        <v>1839</v>
      </c>
      <c r="BV4295" s="2" t="s">
        <v>98</v>
      </c>
      <c r="BY4295" s="2">
        <v>152988.07</v>
      </c>
      <c r="CA4295" s="2" t="s">
        <v>3817</v>
      </c>
      <c r="CC4295" s="2" t="s">
        <v>216</v>
      </c>
      <c r="CD4295" s="2">
        <v>6536</v>
      </c>
      <c r="CE4295" s="2" t="s">
        <v>103</v>
      </c>
      <c r="CF4295" s="3">
        <v>42885</v>
      </c>
      <c r="CI4295" s="2">
        <v>1</v>
      </c>
      <c r="CJ4295" s="2">
        <v>1</v>
      </c>
      <c r="CK4295" s="2">
        <v>21</v>
      </c>
      <c r="CL4295" s="2" t="s">
        <v>87</v>
      </c>
    </row>
    <row r="4296" spans="1:90">
      <c r="A4296" s="2" t="s">
        <v>71</v>
      </c>
      <c r="B4296" s="2" t="s">
        <v>72</v>
      </c>
      <c r="C4296" s="2" t="s">
        <v>73</v>
      </c>
      <c r="E4296" s="2" t="str">
        <f>"FES1162552273"</f>
        <v>FES1162552273</v>
      </c>
      <c r="F4296" s="3">
        <v>42884</v>
      </c>
      <c r="G4296" s="2">
        <v>201711</v>
      </c>
      <c r="H4296" s="2" t="s">
        <v>74</v>
      </c>
      <c r="I4296" s="2" t="s">
        <v>75</v>
      </c>
      <c r="J4296" s="2" t="s">
        <v>76</v>
      </c>
      <c r="K4296" s="2" t="s">
        <v>77</v>
      </c>
      <c r="L4296" s="2" t="s">
        <v>175</v>
      </c>
      <c r="M4296" s="2" t="s">
        <v>176</v>
      </c>
      <c r="N4296" s="2" t="s">
        <v>196</v>
      </c>
      <c r="O4296" s="2" t="s">
        <v>81</v>
      </c>
      <c r="P4296" s="2" t="str">
        <f>"2170564005                    "</f>
        <v xml:space="preserve">2170564005                    </v>
      </c>
      <c r="Q4296" s="2">
        <v>0</v>
      </c>
      <c r="R4296" s="2">
        <v>0</v>
      </c>
      <c r="S4296" s="2">
        <v>0</v>
      </c>
      <c r="T4296" s="2">
        <v>0</v>
      </c>
      <c r="U4296" s="2">
        <v>0</v>
      </c>
      <c r="V4296" s="2">
        <v>0</v>
      </c>
      <c r="W4296" s="2">
        <v>0</v>
      </c>
      <c r="X4296" s="2">
        <v>0</v>
      </c>
      <c r="Y4296" s="2">
        <v>0</v>
      </c>
      <c r="Z4296" s="2">
        <v>0</v>
      </c>
      <c r="AA4296" s="2">
        <v>0</v>
      </c>
      <c r="AB4296" s="2">
        <v>0</v>
      </c>
      <c r="AC4296" s="2">
        <v>0</v>
      </c>
      <c r="AD4296" s="2">
        <v>0</v>
      </c>
      <c r="AE4296" s="2">
        <v>0</v>
      </c>
      <c r="AF4296" s="2">
        <v>0</v>
      </c>
      <c r="AG4296" s="2">
        <v>0</v>
      </c>
      <c r="AH4296" s="2">
        <v>0</v>
      </c>
      <c r="AI4296" s="2">
        <v>0</v>
      </c>
      <c r="AJ4296" s="2">
        <v>0</v>
      </c>
      <c r="AK4296" s="2">
        <v>0</v>
      </c>
      <c r="AL4296" s="2">
        <v>0</v>
      </c>
      <c r="AM4296" s="2">
        <v>11.64</v>
      </c>
      <c r="AN4296" s="2">
        <v>0</v>
      </c>
      <c r="AO4296" s="2">
        <v>0</v>
      </c>
      <c r="AP4296" s="2">
        <v>0</v>
      </c>
      <c r="AQ4296" s="2">
        <v>0</v>
      </c>
      <c r="AR4296" s="2">
        <v>0</v>
      </c>
      <c r="AS4296" s="2">
        <v>0</v>
      </c>
      <c r="AT4296" s="2">
        <v>0</v>
      </c>
      <c r="AU4296" s="2">
        <v>0</v>
      </c>
      <c r="AV4296" s="2">
        <v>0</v>
      </c>
      <c r="AW4296" s="2">
        <v>0</v>
      </c>
      <c r="AX4296" s="2">
        <v>0</v>
      </c>
      <c r="AY4296" s="2">
        <v>0</v>
      </c>
      <c r="AZ4296" s="2">
        <v>0</v>
      </c>
      <c r="BA4296" s="2">
        <v>0</v>
      </c>
      <c r="BB4296" s="2">
        <v>0</v>
      </c>
      <c r="BC4296" s="2">
        <v>0</v>
      </c>
      <c r="BD4296" s="2">
        <v>0</v>
      </c>
      <c r="BE4296" s="2">
        <v>0</v>
      </c>
      <c r="BF4296" s="2">
        <v>0</v>
      </c>
      <c r="BG4296" s="2">
        <v>0</v>
      </c>
      <c r="BH4296" s="2">
        <v>1</v>
      </c>
      <c r="BI4296" s="2">
        <v>4.9000000000000004</v>
      </c>
      <c r="BJ4296" s="2">
        <v>3.4</v>
      </c>
      <c r="BK4296" s="2">
        <v>5</v>
      </c>
      <c r="BL4296" s="2">
        <v>105.24</v>
      </c>
      <c r="BM4296" s="2">
        <v>14.73</v>
      </c>
      <c r="BN4296" s="2">
        <v>119.97</v>
      </c>
      <c r="BO4296" s="2">
        <v>119.97</v>
      </c>
      <c r="BQ4296" s="2" t="s">
        <v>197</v>
      </c>
      <c r="BR4296" s="2" t="s">
        <v>83</v>
      </c>
      <c r="BS4296" s="3">
        <v>42885</v>
      </c>
      <c r="BT4296" s="4">
        <v>0.3354166666666667</v>
      </c>
      <c r="BU4296" s="2" t="s">
        <v>229</v>
      </c>
      <c r="BV4296" s="2" t="s">
        <v>98</v>
      </c>
      <c r="BY4296" s="2">
        <v>16824.12</v>
      </c>
      <c r="CA4296" s="2" t="s">
        <v>180</v>
      </c>
      <c r="CC4296" s="2" t="s">
        <v>176</v>
      </c>
      <c r="CD4296" s="2">
        <v>6001</v>
      </c>
      <c r="CE4296" s="2" t="s">
        <v>86</v>
      </c>
      <c r="CF4296" s="3">
        <v>42885</v>
      </c>
      <c r="CI4296" s="2">
        <v>1</v>
      </c>
      <c r="CJ4296" s="2">
        <v>1</v>
      </c>
      <c r="CK4296" s="2">
        <v>21</v>
      </c>
      <c r="CL4296" s="2" t="s">
        <v>87</v>
      </c>
    </row>
    <row r="4297" spans="1:90">
      <c r="A4297" s="2" t="s">
        <v>71</v>
      </c>
      <c r="B4297" s="2" t="s">
        <v>72</v>
      </c>
      <c r="C4297" s="2" t="s">
        <v>73</v>
      </c>
      <c r="E4297" s="2" t="str">
        <f>"FES1162552275"</f>
        <v>FES1162552275</v>
      </c>
      <c r="F4297" s="3">
        <v>42884</v>
      </c>
      <c r="G4297" s="2">
        <v>201711</v>
      </c>
      <c r="H4297" s="2" t="s">
        <v>74</v>
      </c>
      <c r="I4297" s="2" t="s">
        <v>75</v>
      </c>
      <c r="J4297" s="2" t="s">
        <v>76</v>
      </c>
      <c r="K4297" s="2" t="s">
        <v>77</v>
      </c>
      <c r="L4297" s="2" t="s">
        <v>123</v>
      </c>
      <c r="M4297" s="2" t="s">
        <v>124</v>
      </c>
      <c r="N4297" s="2" t="s">
        <v>611</v>
      </c>
      <c r="O4297" s="2" t="s">
        <v>81</v>
      </c>
      <c r="P4297" s="2" t="str">
        <f>"2170566547                    "</f>
        <v xml:space="preserve">2170566547                    </v>
      </c>
      <c r="Q4297" s="2">
        <v>0</v>
      </c>
      <c r="R4297" s="2">
        <v>0</v>
      </c>
      <c r="S4297" s="2">
        <v>0</v>
      </c>
      <c r="T4297" s="2">
        <v>0</v>
      </c>
      <c r="U4297" s="2">
        <v>0</v>
      </c>
      <c r="V4297" s="2">
        <v>0</v>
      </c>
      <c r="W4297" s="2">
        <v>0</v>
      </c>
      <c r="X4297" s="2">
        <v>0</v>
      </c>
      <c r="Y4297" s="2">
        <v>0</v>
      </c>
      <c r="Z4297" s="2">
        <v>0</v>
      </c>
      <c r="AA4297" s="2">
        <v>0</v>
      </c>
      <c r="AB4297" s="2">
        <v>0</v>
      </c>
      <c r="AC4297" s="2">
        <v>0</v>
      </c>
      <c r="AD4297" s="2">
        <v>0</v>
      </c>
      <c r="AE4297" s="2">
        <v>0</v>
      </c>
      <c r="AF4297" s="2">
        <v>0</v>
      </c>
      <c r="AG4297" s="2">
        <v>0</v>
      </c>
      <c r="AH4297" s="2">
        <v>0</v>
      </c>
      <c r="AI4297" s="2">
        <v>0</v>
      </c>
      <c r="AJ4297" s="2">
        <v>0</v>
      </c>
      <c r="AK4297" s="2">
        <v>0</v>
      </c>
      <c r="AL4297" s="2">
        <v>0</v>
      </c>
      <c r="AM4297" s="2">
        <v>4.66</v>
      </c>
      <c r="AN4297" s="2">
        <v>0</v>
      </c>
      <c r="AO4297" s="2">
        <v>0</v>
      </c>
      <c r="AP4297" s="2">
        <v>0</v>
      </c>
      <c r="AQ4297" s="2">
        <v>0</v>
      </c>
      <c r="AR4297" s="2">
        <v>0</v>
      </c>
      <c r="AS4297" s="2">
        <v>0</v>
      </c>
      <c r="AT4297" s="2">
        <v>0</v>
      </c>
      <c r="AU4297" s="2">
        <v>0</v>
      </c>
      <c r="AV4297" s="2">
        <v>0</v>
      </c>
      <c r="AW4297" s="2">
        <v>0</v>
      </c>
      <c r="AX4297" s="2">
        <v>0</v>
      </c>
      <c r="AY4297" s="2">
        <v>0</v>
      </c>
      <c r="AZ4297" s="2">
        <v>0</v>
      </c>
      <c r="BA4297" s="2">
        <v>0</v>
      </c>
      <c r="BB4297" s="2">
        <v>0</v>
      </c>
      <c r="BC4297" s="2">
        <v>0</v>
      </c>
      <c r="BD4297" s="2">
        <v>0</v>
      </c>
      <c r="BE4297" s="2">
        <v>0</v>
      </c>
      <c r="BF4297" s="2">
        <v>0</v>
      </c>
      <c r="BG4297" s="2">
        <v>0</v>
      </c>
      <c r="BH4297" s="2">
        <v>1</v>
      </c>
      <c r="BI4297" s="2">
        <v>1</v>
      </c>
      <c r="BJ4297" s="2">
        <v>0.2</v>
      </c>
      <c r="BK4297" s="2">
        <v>1</v>
      </c>
      <c r="BL4297" s="2">
        <v>42.1</v>
      </c>
      <c r="BM4297" s="2">
        <v>5.89</v>
      </c>
      <c r="BN4297" s="2">
        <v>47.99</v>
      </c>
      <c r="BO4297" s="2">
        <v>47.99</v>
      </c>
      <c r="BQ4297" s="2" t="s">
        <v>997</v>
      </c>
      <c r="BR4297" s="2" t="s">
        <v>83</v>
      </c>
      <c r="BS4297" s="3">
        <v>42885</v>
      </c>
      <c r="BT4297" s="4">
        <v>0.40277777777777773</v>
      </c>
      <c r="BU4297" s="2" t="s">
        <v>2526</v>
      </c>
      <c r="BV4297" s="2" t="s">
        <v>98</v>
      </c>
      <c r="BY4297" s="2">
        <v>1200</v>
      </c>
      <c r="CC4297" s="2" t="s">
        <v>124</v>
      </c>
      <c r="CD4297" s="2">
        <v>82</v>
      </c>
      <c r="CE4297" s="2" t="s">
        <v>99</v>
      </c>
      <c r="CF4297" s="3">
        <v>42886</v>
      </c>
      <c r="CI4297" s="2">
        <v>1</v>
      </c>
      <c r="CJ4297" s="2">
        <v>1</v>
      </c>
      <c r="CK4297" s="2">
        <v>21</v>
      </c>
      <c r="CL4297" s="2" t="s">
        <v>87</v>
      </c>
    </row>
    <row r="4298" spans="1:90">
      <c r="A4298" s="2" t="s">
        <v>71</v>
      </c>
      <c r="B4298" s="2" t="s">
        <v>72</v>
      </c>
      <c r="C4298" s="2" t="s">
        <v>73</v>
      </c>
      <c r="E4298" s="2" t="str">
        <f>"FES1162552270"</f>
        <v>FES1162552270</v>
      </c>
      <c r="F4298" s="3">
        <v>42884</v>
      </c>
      <c r="G4298" s="2">
        <v>201711</v>
      </c>
      <c r="H4298" s="2" t="s">
        <v>74</v>
      </c>
      <c r="I4298" s="2" t="s">
        <v>75</v>
      </c>
      <c r="J4298" s="2" t="s">
        <v>76</v>
      </c>
      <c r="K4298" s="2" t="s">
        <v>77</v>
      </c>
      <c r="L4298" s="2" t="s">
        <v>175</v>
      </c>
      <c r="M4298" s="2" t="s">
        <v>176</v>
      </c>
      <c r="N4298" s="2" t="s">
        <v>462</v>
      </c>
      <c r="O4298" s="2" t="s">
        <v>81</v>
      </c>
      <c r="P4298" s="2" t="str">
        <f>"2170570102                    "</f>
        <v xml:space="preserve">2170570102                    </v>
      </c>
      <c r="Q4298" s="2">
        <v>0</v>
      </c>
      <c r="R4298" s="2">
        <v>0</v>
      </c>
      <c r="S4298" s="2">
        <v>0</v>
      </c>
      <c r="T4298" s="2">
        <v>0</v>
      </c>
      <c r="U4298" s="2">
        <v>0</v>
      </c>
      <c r="V4298" s="2">
        <v>0</v>
      </c>
      <c r="W4298" s="2">
        <v>0</v>
      </c>
      <c r="X4298" s="2">
        <v>0</v>
      </c>
      <c r="Y4298" s="2">
        <v>0</v>
      </c>
      <c r="Z4298" s="2">
        <v>0</v>
      </c>
      <c r="AA4298" s="2">
        <v>0</v>
      </c>
      <c r="AB4298" s="2">
        <v>0</v>
      </c>
      <c r="AC4298" s="2">
        <v>0</v>
      </c>
      <c r="AD4298" s="2">
        <v>0</v>
      </c>
      <c r="AE4298" s="2">
        <v>0</v>
      </c>
      <c r="AF4298" s="2">
        <v>0</v>
      </c>
      <c r="AG4298" s="2">
        <v>0</v>
      </c>
      <c r="AH4298" s="2">
        <v>0</v>
      </c>
      <c r="AI4298" s="2">
        <v>0</v>
      </c>
      <c r="AJ4298" s="2">
        <v>0</v>
      </c>
      <c r="AK4298" s="2">
        <v>0</v>
      </c>
      <c r="AL4298" s="2">
        <v>0</v>
      </c>
      <c r="AM4298" s="2">
        <v>9.32</v>
      </c>
      <c r="AN4298" s="2">
        <v>0</v>
      </c>
      <c r="AO4298" s="2">
        <v>0</v>
      </c>
      <c r="AP4298" s="2">
        <v>0</v>
      </c>
      <c r="AQ4298" s="2">
        <v>0</v>
      </c>
      <c r="AR4298" s="2">
        <v>0</v>
      </c>
      <c r="AS4298" s="2">
        <v>0</v>
      </c>
      <c r="AT4298" s="2">
        <v>0</v>
      </c>
      <c r="AU4298" s="2">
        <v>0</v>
      </c>
      <c r="AV4298" s="2">
        <v>0</v>
      </c>
      <c r="AW4298" s="2">
        <v>0</v>
      </c>
      <c r="AX4298" s="2">
        <v>0</v>
      </c>
      <c r="AY4298" s="2">
        <v>0</v>
      </c>
      <c r="AZ4298" s="2">
        <v>0</v>
      </c>
      <c r="BA4298" s="2">
        <v>0</v>
      </c>
      <c r="BB4298" s="2">
        <v>0</v>
      </c>
      <c r="BC4298" s="2">
        <v>0</v>
      </c>
      <c r="BD4298" s="2">
        <v>0</v>
      </c>
      <c r="BE4298" s="2">
        <v>0</v>
      </c>
      <c r="BF4298" s="2">
        <v>0</v>
      </c>
      <c r="BG4298" s="2">
        <v>0</v>
      </c>
      <c r="BH4298" s="2">
        <v>1</v>
      </c>
      <c r="BI4298" s="2">
        <v>2.1</v>
      </c>
      <c r="BJ4298" s="2">
        <v>3.6</v>
      </c>
      <c r="BK4298" s="2">
        <v>4</v>
      </c>
      <c r="BL4298" s="2">
        <v>84.2</v>
      </c>
      <c r="BM4298" s="2">
        <v>11.79</v>
      </c>
      <c r="BN4298" s="2">
        <v>95.99</v>
      </c>
      <c r="BO4298" s="2">
        <v>95.99</v>
      </c>
      <c r="BQ4298" s="2" t="s">
        <v>463</v>
      </c>
      <c r="BR4298" s="2" t="s">
        <v>83</v>
      </c>
      <c r="BS4298" s="3">
        <v>42885</v>
      </c>
      <c r="BT4298" s="4">
        <v>0.3125</v>
      </c>
      <c r="BU4298" s="2" t="s">
        <v>714</v>
      </c>
      <c r="BV4298" s="2" t="s">
        <v>98</v>
      </c>
      <c r="BY4298" s="2">
        <v>17791.7</v>
      </c>
      <c r="CA4298" s="2" t="s">
        <v>223</v>
      </c>
      <c r="CC4298" s="2" t="s">
        <v>176</v>
      </c>
      <c r="CD4298" s="2">
        <v>6001</v>
      </c>
      <c r="CE4298" s="2" t="s">
        <v>86</v>
      </c>
      <c r="CF4298" s="3">
        <v>42885</v>
      </c>
      <c r="CI4298" s="2">
        <v>1</v>
      </c>
      <c r="CJ4298" s="2">
        <v>1</v>
      </c>
      <c r="CK4298" s="2">
        <v>21</v>
      </c>
      <c r="CL4298" s="2" t="s">
        <v>87</v>
      </c>
    </row>
    <row r="4299" spans="1:90">
      <c r="A4299" s="2" t="s">
        <v>71</v>
      </c>
      <c r="B4299" s="2" t="s">
        <v>72</v>
      </c>
      <c r="C4299" s="2" t="s">
        <v>73</v>
      </c>
      <c r="E4299" s="2" t="str">
        <f>"FES1162552268"</f>
        <v>FES1162552268</v>
      </c>
      <c r="F4299" s="3">
        <v>42884</v>
      </c>
      <c r="G4299" s="2">
        <v>201711</v>
      </c>
      <c r="H4299" s="2" t="s">
        <v>74</v>
      </c>
      <c r="I4299" s="2" t="s">
        <v>75</v>
      </c>
      <c r="J4299" s="2" t="s">
        <v>76</v>
      </c>
      <c r="K4299" s="2" t="s">
        <v>77</v>
      </c>
      <c r="L4299" s="2" t="s">
        <v>123</v>
      </c>
      <c r="M4299" s="2" t="s">
        <v>124</v>
      </c>
      <c r="N4299" s="2" t="s">
        <v>234</v>
      </c>
      <c r="O4299" s="2" t="s">
        <v>81</v>
      </c>
      <c r="P4299" s="2" t="str">
        <f>"2170570097                    "</f>
        <v xml:space="preserve">2170570097                    </v>
      </c>
      <c r="Q4299" s="2">
        <v>0</v>
      </c>
      <c r="R4299" s="2">
        <v>0</v>
      </c>
      <c r="S4299" s="2">
        <v>0</v>
      </c>
      <c r="T4299" s="2">
        <v>0</v>
      </c>
      <c r="U4299" s="2">
        <v>0</v>
      </c>
      <c r="V4299" s="2">
        <v>0</v>
      </c>
      <c r="W4299" s="2">
        <v>0</v>
      </c>
      <c r="X4299" s="2">
        <v>0</v>
      </c>
      <c r="Y4299" s="2">
        <v>0</v>
      </c>
      <c r="Z4299" s="2">
        <v>0</v>
      </c>
      <c r="AA4299" s="2">
        <v>0</v>
      </c>
      <c r="AB4299" s="2">
        <v>0</v>
      </c>
      <c r="AC4299" s="2">
        <v>0</v>
      </c>
      <c r="AD4299" s="2">
        <v>0</v>
      </c>
      <c r="AE4299" s="2">
        <v>0</v>
      </c>
      <c r="AF4299" s="2">
        <v>0</v>
      </c>
      <c r="AG4299" s="2">
        <v>0</v>
      </c>
      <c r="AH4299" s="2">
        <v>0</v>
      </c>
      <c r="AI4299" s="2">
        <v>0</v>
      </c>
      <c r="AJ4299" s="2">
        <v>0</v>
      </c>
      <c r="AK4299" s="2">
        <v>0</v>
      </c>
      <c r="AL4299" s="2">
        <v>0</v>
      </c>
      <c r="AM4299" s="2">
        <v>4.66</v>
      </c>
      <c r="AN4299" s="2">
        <v>0</v>
      </c>
      <c r="AO4299" s="2">
        <v>0</v>
      </c>
      <c r="AP4299" s="2">
        <v>0</v>
      </c>
      <c r="AQ4299" s="2">
        <v>0</v>
      </c>
      <c r="AR4299" s="2">
        <v>0</v>
      </c>
      <c r="AS4299" s="2">
        <v>0</v>
      </c>
      <c r="AT4299" s="2">
        <v>0</v>
      </c>
      <c r="AU4299" s="2">
        <v>0</v>
      </c>
      <c r="AV4299" s="2">
        <v>0</v>
      </c>
      <c r="AW4299" s="2">
        <v>0</v>
      </c>
      <c r="AX4299" s="2">
        <v>0</v>
      </c>
      <c r="AY4299" s="2">
        <v>0</v>
      </c>
      <c r="AZ4299" s="2">
        <v>0</v>
      </c>
      <c r="BA4299" s="2">
        <v>0</v>
      </c>
      <c r="BB4299" s="2">
        <v>0</v>
      </c>
      <c r="BC4299" s="2">
        <v>0</v>
      </c>
      <c r="BD4299" s="2">
        <v>0</v>
      </c>
      <c r="BE4299" s="2">
        <v>0</v>
      </c>
      <c r="BF4299" s="2">
        <v>0</v>
      </c>
      <c r="BG4299" s="2">
        <v>0</v>
      </c>
      <c r="BH4299" s="2">
        <v>1</v>
      </c>
      <c r="BI4299" s="2">
        <v>1</v>
      </c>
      <c r="BJ4299" s="2">
        <v>0.2</v>
      </c>
      <c r="BK4299" s="2">
        <v>1</v>
      </c>
      <c r="BL4299" s="2">
        <v>42.1</v>
      </c>
      <c r="BM4299" s="2">
        <v>5.89</v>
      </c>
      <c r="BN4299" s="2">
        <v>47.99</v>
      </c>
      <c r="BO4299" s="2">
        <v>47.99</v>
      </c>
      <c r="BQ4299" s="2" t="s">
        <v>235</v>
      </c>
      <c r="BR4299" s="2" t="s">
        <v>83</v>
      </c>
      <c r="BS4299" s="3">
        <v>42885</v>
      </c>
      <c r="BT4299" s="4">
        <v>0.36041666666666666</v>
      </c>
      <c r="BU4299" s="2" t="s">
        <v>236</v>
      </c>
      <c r="BV4299" s="2" t="s">
        <v>98</v>
      </c>
      <c r="BY4299" s="2">
        <v>1200</v>
      </c>
      <c r="CC4299" s="2" t="s">
        <v>124</v>
      </c>
      <c r="CD4299" s="2">
        <v>1</v>
      </c>
      <c r="CE4299" s="2" t="s">
        <v>99</v>
      </c>
      <c r="CF4299" s="3">
        <v>42886</v>
      </c>
      <c r="CI4299" s="2">
        <v>1</v>
      </c>
      <c r="CJ4299" s="2">
        <v>1</v>
      </c>
      <c r="CK4299" s="2">
        <v>21</v>
      </c>
      <c r="CL4299" s="2" t="s">
        <v>87</v>
      </c>
    </row>
    <row r="4300" spans="1:90">
      <c r="A4300" s="2" t="s">
        <v>71</v>
      </c>
      <c r="B4300" s="2" t="s">
        <v>72</v>
      </c>
      <c r="C4300" s="2" t="s">
        <v>73</v>
      </c>
      <c r="E4300" s="2" t="str">
        <f>"FES1162552246"</f>
        <v>FES1162552246</v>
      </c>
      <c r="F4300" s="3">
        <v>42884</v>
      </c>
      <c r="G4300" s="2">
        <v>201711</v>
      </c>
      <c r="H4300" s="2" t="s">
        <v>74</v>
      </c>
      <c r="I4300" s="2" t="s">
        <v>75</v>
      </c>
      <c r="J4300" s="2" t="s">
        <v>76</v>
      </c>
      <c r="K4300" s="2" t="s">
        <v>77</v>
      </c>
      <c r="L4300" s="2" t="s">
        <v>104</v>
      </c>
      <c r="M4300" s="2" t="s">
        <v>105</v>
      </c>
      <c r="N4300" s="2" t="s">
        <v>1853</v>
      </c>
      <c r="O4300" s="2" t="s">
        <v>81</v>
      </c>
      <c r="P4300" s="2" t="str">
        <f>"2170570045                    "</f>
        <v xml:space="preserve">2170570045                    </v>
      </c>
      <c r="Q4300" s="2">
        <v>0</v>
      </c>
      <c r="R4300" s="2">
        <v>0</v>
      </c>
      <c r="S4300" s="2">
        <v>0</v>
      </c>
      <c r="T4300" s="2">
        <v>0</v>
      </c>
      <c r="U4300" s="2">
        <v>0</v>
      </c>
      <c r="V4300" s="2">
        <v>0</v>
      </c>
      <c r="W4300" s="2">
        <v>0</v>
      </c>
      <c r="X4300" s="2">
        <v>0</v>
      </c>
      <c r="Y4300" s="2">
        <v>0</v>
      </c>
      <c r="Z4300" s="2">
        <v>0</v>
      </c>
      <c r="AA4300" s="2">
        <v>0</v>
      </c>
      <c r="AB4300" s="2">
        <v>0</v>
      </c>
      <c r="AC4300" s="2">
        <v>0</v>
      </c>
      <c r="AD4300" s="2">
        <v>0</v>
      </c>
      <c r="AE4300" s="2">
        <v>0</v>
      </c>
      <c r="AF4300" s="2">
        <v>0</v>
      </c>
      <c r="AG4300" s="2">
        <v>0</v>
      </c>
      <c r="AH4300" s="2">
        <v>0</v>
      </c>
      <c r="AI4300" s="2">
        <v>0</v>
      </c>
      <c r="AJ4300" s="2">
        <v>0</v>
      </c>
      <c r="AK4300" s="2">
        <v>0</v>
      </c>
      <c r="AL4300" s="2">
        <v>0</v>
      </c>
      <c r="AM4300" s="2">
        <v>8.15</v>
      </c>
      <c r="AN4300" s="2">
        <v>0</v>
      </c>
      <c r="AO4300" s="2">
        <v>0</v>
      </c>
      <c r="AP4300" s="2">
        <v>0</v>
      </c>
      <c r="AQ4300" s="2">
        <v>0</v>
      </c>
      <c r="AR4300" s="2">
        <v>0</v>
      </c>
      <c r="AS4300" s="2">
        <v>0</v>
      </c>
      <c r="AT4300" s="2">
        <v>0</v>
      </c>
      <c r="AU4300" s="2">
        <v>0</v>
      </c>
      <c r="AV4300" s="2">
        <v>0</v>
      </c>
      <c r="AW4300" s="2">
        <v>0</v>
      </c>
      <c r="AX4300" s="2">
        <v>0</v>
      </c>
      <c r="AY4300" s="2">
        <v>0</v>
      </c>
      <c r="AZ4300" s="2">
        <v>0</v>
      </c>
      <c r="BA4300" s="2">
        <v>0</v>
      </c>
      <c r="BB4300" s="2">
        <v>0</v>
      </c>
      <c r="BC4300" s="2">
        <v>0</v>
      </c>
      <c r="BD4300" s="2">
        <v>0</v>
      </c>
      <c r="BE4300" s="2">
        <v>0</v>
      </c>
      <c r="BF4300" s="2">
        <v>0</v>
      </c>
      <c r="BG4300" s="2">
        <v>0</v>
      </c>
      <c r="BH4300" s="2">
        <v>1</v>
      </c>
      <c r="BI4300" s="2">
        <v>2.5</v>
      </c>
      <c r="BJ4300" s="2">
        <v>3.3</v>
      </c>
      <c r="BK4300" s="2">
        <v>3.5</v>
      </c>
      <c r="BL4300" s="2">
        <v>73.67</v>
      </c>
      <c r="BM4300" s="2">
        <v>10.31</v>
      </c>
      <c r="BN4300" s="2">
        <v>83.98</v>
      </c>
      <c r="BO4300" s="2">
        <v>83.98</v>
      </c>
      <c r="BQ4300" s="2" t="s">
        <v>1854</v>
      </c>
      <c r="BR4300" s="2" t="s">
        <v>83</v>
      </c>
      <c r="BS4300" s="3">
        <v>42885</v>
      </c>
      <c r="BT4300" s="4">
        <v>0.4375</v>
      </c>
      <c r="BU4300" s="2" t="s">
        <v>942</v>
      </c>
      <c r="BV4300" s="2" t="s">
        <v>98</v>
      </c>
      <c r="BY4300" s="2">
        <v>16497.05</v>
      </c>
      <c r="CA4300" s="2" t="s">
        <v>114</v>
      </c>
      <c r="CC4300" s="2" t="s">
        <v>105</v>
      </c>
      <c r="CD4300" s="2">
        <v>4001</v>
      </c>
      <c r="CE4300" s="2" t="s">
        <v>86</v>
      </c>
      <c r="CF4300" s="3">
        <v>42886</v>
      </c>
      <c r="CI4300" s="2">
        <v>1</v>
      </c>
      <c r="CJ4300" s="2">
        <v>1</v>
      </c>
      <c r="CK4300" s="2">
        <v>21</v>
      </c>
      <c r="CL4300" s="2" t="s">
        <v>87</v>
      </c>
    </row>
    <row r="4301" spans="1:90">
      <c r="A4301" s="2" t="s">
        <v>71</v>
      </c>
      <c r="B4301" s="2" t="s">
        <v>72</v>
      </c>
      <c r="C4301" s="2" t="s">
        <v>73</v>
      </c>
      <c r="E4301" s="2" t="str">
        <f>"FES1162552237"</f>
        <v>FES1162552237</v>
      </c>
      <c r="F4301" s="3">
        <v>42884</v>
      </c>
      <c r="G4301" s="2">
        <v>201711</v>
      </c>
      <c r="H4301" s="2" t="s">
        <v>74</v>
      </c>
      <c r="I4301" s="2" t="s">
        <v>75</v>
      </c>
      <c r="J4301" s="2" t="s">
        <v>76</v>
      </c>
      <c r="K4301" s="2" t="s">
        <v>77</v>
      </c>
      <c r="L4301" s="2" t="s">
        <v>358</v>
      </c>
      <c r="M4301" s="2" t="s">
        <v>359</v>
      </c>
      <c r="N4301" s="2" t="s">
        <v>896</v>
      </c>
      <c r="O4301" s="2" t="s">
        <v>81</v>
      </c>
      <c r="P4301" s="2" t="str">
        <f>"2170567506                    "</f>
        <v xml:space="preserve">2170567506                    </v>
      </c>
      <c r="Q4301" s="2">
        <v>0</v>
      </c>
      <c r="R4301" s="2">
        <v>0</v>
      </c>
      <c r="S4301" s="2">
        <v>0</v>
      </c>
      <c r="T4301" s="2">
        <v>0</v>
      </c>
      <c r="U4301" s="2">
        <v>0</v>
      </c>
      <c r="V4301" s="2">
        <v>0</v>
      </c>
      <c r="W4301" s="2">
        <v>0</v>
      </c>
      <c r="X4301" s="2">
        <v>0</v>
      </c>
      <c r="Y4301" s="2">
        <v>0</v>
      </c>
      <c r="Z4301" s="2">
        <v>0</v>
      </c>
      <c r="AA4301" s="2">
        <v>0</v>
      </c>
      <c r="AB4301" s="2">
        <v>0</v>
      </c>
      <c r="AC4301" s="2">
        <v>0</v>
      </c>
      <c r="AD4301" s="2">
        <v>0</v>
      </c>
      <c r="AE4301" s="2">
        <v>0</v>
      </c>
      <c r="AF4301" s="2">
        <v>0</v>
      </c>
      <c r="AG4301" s="2">
        <v>0</v>
      </c>
      <c r="AH4301" s="2">
        <v>0</v>
      </c>
      <c r="AI4301" s="2">
        <v>0</v>
      </c>
      <c r="AJ4301" s="2">
        <v>0</v>
      </c>
      <c r="AK4301" s="2">
        <v>0</v>
      </c>
      <c r="AL4301" s="2">
        <v>0</v>
      </c>
      <c r="AM4301" s="2">
        <v>3.64</v>
      </c>
      <c r="AN4301" s="2">
        <v>0</v>
      </c>
      <c r="AO4301" s="2">
        <v>0</v>
      </c>
      <c r="AP4301" s="2">
        <v>0</v>
      </c>
      <c r="AQ4301" s="2">
        <v>0</v>
      </c>
      <c r="AR4301" s="2">
        <v>0</v>
      </c>
      <c r="AS4301" s="2">
        <v>0</v>
      </c>
      <c r="AT4301" s="2">
        <v>0</v>
      </c>
      <c r="AU4301" s="2">
        <v>0</v>
      </c>
      <c r="AV4301" s="2">
        <v>0</v>
      </c>
      <c r="AW4301" s="2">
        <v>0</v>
      </c>
      <c r="AX4301" s="2">
        <v>0</v>
      </c>
      <c r="AY4301" s="2">
        <v>0</v>
      </c>
      <c r="AZ4301" s="2">
        <v>0</v>
      </c>
      <c r="BA4301" s="2">
        <v>0</v>
      </c>
      <c r="BB4301" s="2">
        <v>0</v>
      </c>
      <c r="BC4301" s="2">
        <v>0</v>
      </c>
      <c r="BD4301" s="2">
        <v>0</v>
      </c>
      <c r="BE4301" s="2">
        <v>0</v>
      </c>
      <c r="BF4301" s="2">
        <v>0</v>
      </c>
      <c r="BG4301" s="2">
        <v>0</v>
      </c>
      <c r="BH4301" s="2">
        <v>1</v>
      </c>
      <c r="BI4301" s="2">
        <v>4</v>
      </c>
      <c r="BJ4301" s="2">
        <v>3.5</v>
      </c>
      <c r="BK4301" s="2">
        <v>4</v>
      </c>
      <c r="BL4301" s="2">
        <v>32.89</v>
      </c>
      <c r="BM4301" s="2">
        <v>4.5999999999999996</v>
      </c>
      <c r="BN4301" s="2">
        <v>37.49</v>
      </c>
      <c r="BO4301" s="2">
        <v>37.49</v>
      </c>
      <c r="BR4301" s="2" t="s">
        <v>83</v>
      </c>
      <c r="BS4301" s="3">
        <v>42885</v>
      </c>
      <c r="BT4301" s="4">
        <v>0.3888888888888889</v>
      </c>
      <c r="BU4301" s="2" t="s">
        <v>3961</v>
      </c>
      <c r="BV4301" s="2" t="s">
        <v>98</v>
      </c>
      <c r="BY4301" s="2">
        <v>17675.71</v>
      </c>
      <c r="CA4301" s="2" t="s">
        <v>416</v>
      </c>
      <c r="CC4301" s="2" t="s">
        <v>359</v>
      </c>
      <c r="CD4301" s="2">
        <v>1401</v>
      </c>
      <c r="CE4301" s="2" t="s">
        <v>86</v>
      </c>
      <c r="CF4301" s="3">
        <v>42885</v>
      </c>
      <c r="CI4301" s="2">
        <v>1</v>
      </c>
      <c r="CJ4301" s="2">
        <v>1</v>
      </c>
      <c r="CK4301" s="2">
        <v>22</v>
      </c>
      <c r="CL4301" s="2" t="s">
        <v>87</v>
      </c>
    </row>
    <row r="4302" spans="1:90">
      <c r="A4302" s="2" t="s">
        <v>71</v>
      </c>
      <c r="B4302" s="2" t="s">
        <v>72</v>
      </c>
      <c r="C4302" s="2" t="s">
        <v>73</v>
      </c>
      <c r="E4302" s="2" t="str">
        <f>"FES1162552251"</f>
        <v>FES1162552251</v>
      </c>
      <c r="F4302" s="3">
        <v>42884</v>
      </c>
      <c r="G4302" s="2">
        <v>201711</v>
      </c>
      <c r="H4302" s="2" t="s">
        <v>74</v>
      </c>
      <c r="I4302" s="2" t="s">
        <v>75</v>
      </c>
      <c r="J4302" s="2" t="s">
        <v>76</v>
      </c>
      <c r="K4302" s="2" t="s">
        <v>77</v>
      </c>
      <c r="L4302" s="2" t="s">
        <v>488</v>
      </c>
      <c r="M4302" s="2" t="s">
        <v>489</v>
      </c>
      <c r="N4302" s="2" t="s">
        <v>2593</v>
      </c>
      <c r="O4302" s="2" t="s">
        <v>81</v>
      </c>
      <c r="P4302" s="2" t="str">
        <f>"217056570060                  "</f>
        <v xml:space="preserve">217056570060                  </v>
      </c>
      <c r="Q4302" s="2">
        <v>0</v>
      </c>
      <c r="R4302" s="2">
        <v>0</v>
      </c>
      <c r="S4302" s="2">
        <v>0</v>
      </c>
      <c r="T4302" s="2">
        <v>0</v>
      </c>
      <c r="U4302" s="2">
        <v>0</v>
      </c>
      <c r="V4302" s="2">
        <v>0</v>
      </c>
      <c r="W4302" s="2">
        <v>0</v>
      </c>
      <c r="X4302" s="2">
        <v>0</v>
      </c>
      <c r="Y4302" s="2">
        <v>0</v>
      </c>
      <c r="Z4302" s="2">
        <v>0</v>
      </c>
      <c r="AA4302" s="2">
        <v>0</v>
      </c>
      <c r="AB4302" s="2">
        <v>0</v>
      </c>
      <c r="AC4302" s="2">
        <v>0</v>
      </c>
      <c r="AD4302" s="2">
        <v>0</v>
      </c>
      <c r="AE4302" s="2">
        <v>0</v>
      </c>
      <c r="AF4302" s="2">
        <v>0</v>
      </c>
      <c r="AG4302" s="2">
        <v>0</v>
      </c>
      <c r="AH4302" s="2">
        <v>0</v>
      </c>
      <c r="AI4302" s="2">
        <v>0</v>
      </c>
      <c r="AJ4302" s="2">
        <v>0</v>
      </c>
      <c r="AK4302" s="2">
        <v>0</v>
      </c>
      <c r="AL4302" s="2">
        <v>0</v>
      </c>
      <c r="AM4302" s="2">
        <v>4.66</v>
      </c>
      <c r="AN4302" s="2">
        <v>0</v>
      </c>
      <c r="AO4302" s="2">
        <v>0</v>
      </c>
      <c r="AP4302" s="2">
        <v>0</v>
      </c>
      <c r="AQ4302" s="2">
        <v>0</v>
      </c>
      <c r="AR4302" s="2">
        <v>0</v>
      </c>
      <c r="AS4302" s="2">
        <v>0</v>
      </c>
      <c r="AT4302" s="2">
        <v>0</v>
      </c>
      <c r="AU4302" s="2">
        <v>0</v>
      </c>
      <c r="AV4302" s="2">
        <v>0</v>
      </c>
      <c r="AW4302" s="2">
        <v>0</v>
      </c>
      <c r="AX4302" s="2">
        <v>0</v>
      </c>
      <c r="AY4302" s="2">
        <v>0</v>
      </c>
      <c r="AZ4302" s="2">
        <v>0</v>
      </c>
      <c r="BA4302" s="2">
        <v>0</v>
      </c>
      <c r="BB4302" s="2">
        <v>0</v>
      </c>
      <c r="BC4302" s="2">
        <v>0</v>
      </c>
      <c r="BD4302" s="2">
        <v>0</v>
      </c>
      <c r="BE4302" s="2">
        <v>0</v>
      </c>
      <c r="BF4302" s="2">
        <v>0</v>
      </c>
      <c r="BG4302" s="2">
        <v>0</v>
      </c>
      <c r="BH4302" s="2">
        <v>1</v>
      </c>
      <c r="BI4302" s="2">
        <v>1.4</v>
      </c>
      <c r="BJ4302" s="2">
        <v>1.8</v>
      </c>
      <c r="BK4302" s="2">
        <v>2</v>
      </c>
      <c r="BL4302" s="2">
        <v>42.1</v>
      </c>
      <c r="BM4302" s="2">
        <v>5.89</v>
      </c>
      <c r="BN4302" s="2">
        <v>47.99</v>
      </c>
      <c r="BO4302" s="2">
        <v>47.99</v>
      </c>
      <c r="BQ4302" s="2" t="s">
        <v>203</v>
      </c>
      <c r="BR4302" s="2" t="s">
        <v>83</v>
      </c>
      <c r="BS4302" s="3">
        <v>42885</v>
      </c>
      <c r="BT4302" s="4">
        <v>0.41666666666666669</v>
      </c>
      <c r="BU4302" s="2" t="s">
        <v>3956</v>
      </c>
      <c r="BV4302" s="2" t="s">
        <v>98</v>
      </c>
      <c r="BY4302" s="2">
        <v>8775.0499999999993</v>
      </c>
      <c r="CC4302" s="2" t="s">
        <v>489</v>
      </c>
      <c r="CD4302" s="2">
        <v>3280</v>
      </c>
      <c r="CE4302" s="2" t="s">
        <v>86</v>
      </c>
      <c r="CF4302" s="3">
        <v>42886</v>
      </c>
      <c r="CI4302" s="2">
        <v>1</v>
      </c>
      <c r="CJ4302" s="2">
        <v>1</v>
      </c>
      <c r="CK4302" s="2">
        <v>21</v>
      </c>
      <c r="CL4302" s="2" t="s">
        <v>87</v>
      </c>
    </row>
    <row r="4303" spans="1:90">
      <c r="A4303" s="2" t="s">
        <v>71</v>
      </c>
      <c r="B4303" s="2" t="s">
        <v>72</v>
      </c>
      <c r="C4303" s="2" t="s">
        <v>73</v>
      </c>
      <c r="E4303" s="2" t="str">
        <f>"FES1162552294"</f>
        <v>FES1162552294</v>
      </c>
      <c r="F4303" s="3">
        <v>42884</v>
      </c>
      <c r="G4303" s="2">
        <v>201711</v>
      </c>
      <c r="H4303" s="2" t="s">
        <v>74</v>
      </c>
      <c r="I4303" s="2" t="s">
        <v>75</v>
      </c>
      <c r="J4303" s="2" t="s">
        <v>76</v>
      </c>
      <c r="K4303" s="2" t="s">
        <v>77</v>
      </c>
      <c r="L4303" s="2" t="s">
        <v>123</v>
      </c>
      <c r="M4303" s="2" t="s">
        <v>124</v>
      </c>
      <c r="N4303" s="2" t="s">
        <v>934</v>
      </c>
      <c r="O4303" s="2" t="s">
        <v>81</v>
      </c>
      <c r="P4303" s="2" t="str">
        <f>"2170570131                    "</f>
        <v xml:space="preserve">2170570131                    </v>
      </c>
      <c r="Q4303" s="2">
        <v>0</v>
      </c>
      <c r="R4303" s="2">
        <v>0</v>
      </c>
      <c r="S4303" s="2">
        <v>0</v>
      </c>
      <c r="T4303" s="2">
        <v>0</v>
      </c>
      <c r="U4303" s="2">
        <v>0</v>
      </c>
      <c r="V4303" s="2">
        <v>0</v>
      </c>
      <c r="W4303" s="2">
        <v>0</v>
      </c>
      <c r="X4303" s="2">
        <v>0</v>
      </c>
      <c r="Y4303" s="2">
        <v>0</v>
      </c>
      <c r="Z4303" s="2">
        <v>0</v>
      </c>
      <c r="AA4303" s="2">
        <v>0</v>
      </c>
      <c r="AB4303" s="2">
        <v>0</v>
      </c>
      <c r="AC4303" s="2">
        <v>0</v>
      </c>
      <c r="AD4303" s="2">
        <v>0</v>
      </c>
      <c r="AE4303" s="2">
        <v>0</v>
      </c>
      <c r="AF4303" s="2">
        <v>0</v>
      </c>
      <c r="AG4303" s="2">
        <v>0</v>
      </c>
      <c r="AH4303" s="2">
        <v>0</v>
      </c>
      <c r="AI4303" s="2">
        <v>0</v>
      </c>
      <c r="AJ4303" s="2">
        <v>0</v>
      </c>
      <c r="AK4303" s="2">
        <v>0</v>
      </c>
      <c r="AL4303" s="2">
        <v>0</v>
      </c>
      <c r="AM4303" s="2">
        <v>4.66</v>
      </c>
      <c r="AN4303" s="2">
        <v>0</v>
      </c>
      <c r="AO4303" s="2">
        <v>0</v>
      </c>
      <c r="AP4303" s="2">
        <v>0</v>
      </c>
      <c r="AQ4303" s="2">
        <v>0</v>
      </c>
      <c r="AR4303" s="2">
        <v>0</v>
      </c>
      <c r="AS4303" s="2">
        <v>0</v>
      </c>
      <c r="AT4303" s="2">
        <v>0</v>
      </c>
      <c r="AU4303" s="2">
        <v>0</v>
      </c>
      <c r="AV4303" s="2">
        <v>0</v>
      </c>
      <c r="AW4303" s="2">
        <v>0</v>
      </c>
      <c r="AX4303" s="2">
        <v>0</v>
      </c>
      <c r="AY4303" s="2">
        <v>0</v>
      </c>
      <c r="AZ4303" s="2">
        <v>0</v>
      </c>
      <c r="BA4303" s="2">
        <v>0</v>
      </c>
      <c r="BB4303" s="2">
        <v>0</v>
      </c>
      <c r="BC4303" s="2">
        <v>0</v>
      </c>
      <c r="BD4303" s="2">
        <v>0</v>
      </c>
      <c r="BE4303" s="2">
        <v>0</v>
      </c>
      <c r="BF4303" s="2">
        <v>0</v>
      </c>
      <c r="BG4303" s="2">
        <v>0</v>
      </c>
      <c r="BH4303" s="2">
        <v>1</v>
      </c>
      <c r="BI4303" s="2">
        <v>1</v>
      </c>
      <c r="BJ4303" s="2">
        <v>0.2</v>
      </c>
      <c r="BK4303" s="2">
        <v>1</v>
      </c>
      <c r="BL4303" s="2">
        <v>42.1</v>
      </c>
      <c r="BM4303" s="2">
        <v>5.89</v>
      </c>
      <c r="BN4303" s="2">
        <v>47.99</v>
      </c>
      <c r="BO4303" s="2">
        <v>47.99</v>
      </c>
      <c r="BQ4303" s="2" t="s">
        <v>286</v>
      </c>
      <c r="BR4303" s="2" t="s">
        <v>83</v>
      </c>
      <c r="BS4303" s="3">
        <v>42885</v>
      </c>
      <c r="BT4303" s="4">
        <v>0.48958333333333331</v>
      </c>
      <c r="BU4303" s="2" t="s">
        <v>2342</v>
      </c>
      <c r="BV4303" s="2" t="s">
        <v>87</v>
      </c>
      <c r="BW4303" s="2" t="s">
        <v>161</v>
      </c>
      <c r="BX4303" s="2" t="s">
        <v>3962</v>
      </c>
      <c r="BY4303" s="2">
        <v>1200</v>
      </c>
      <c r="CC4303" s="2" t="s">
        <v>124</v>
      </c>
      <c r="CD4303" s="2">
        <v>200</v>
      </c>
      <c r="CE4303" s="2" t="s">
        <v>99</v>
      </c>
      <c r="CF4303" s="3">
        <v>42886</v>
      </c>
      <c r="CI4303" s="2">
        <v>1</v>
      </c>
      <c r="CJ4303" s="2">
        <v>1</v>
      </c>
      <c r="CK4303" s="2">
        <v>21</v>
      </c>
      <c r="CL4303" s="2" t="s">
        <v>87</v>
      </c>
    </row>
    <row r="4304" spans="1:90">
      <c r="A4304" s="2" t="s">
        <v>71</v>
      </c>
      <c r="B4304" s="2" t="s">
        <v>72</v>
      </c>
      <c r="C4304" s="2" t="s">
        <v>73</v>
      </c>
      <c r="E4304" s="2" t="str">
        <f>"FES1162552214"</f>
        <v>FES1162552214</v>
      </c>
      <c r="F4304" s="3">
        <v>42884</v>
      </c>
      <c r="G4304" s="2">
        <v>201711</v>
      </c>
      <c r="H4304" s="2" t="s">
        <v>74</v>
      </c>
      <c r="I4304" s="2" t="s">
        <v>75</v>
      </c>
      <c r="J4304" s="2" t="s">
        <v>76</v>
      </c>
      <c r="K4304" s="2" t="s">
        <v>77</v>
      </c>
      <c r="L4304" s="2" t="s">
        <v>685</v>
      </c>
      <c r="M4304" s="2" t="s">
        <v>686</v>
      </c>
      <c r="N4304" s="2" t="s">
        <v>3963</v>
      </c>
      <c r="O4304" s="2" t="s">
        <v>81</v>
      </c>
      <c r="P4304" s="2" t="str">
        <f>"2170570024                    "</f>
        <v xml:space="preserve">2170570024                    </v>
      </c>
      <c r="Q4304" s="2">
        <v>0</v>
      </c>
      <c r="R4304" s="2">
        <v>0</v>
      </c>
      <c r="S4304" s="2">
        <v>0</v>
      </c>
      <c r="T4304" s="2">
        <v>0</v>
      </c>
      <c r="U4304" s="2">
        <v>0</v>
      </c>
      <c r="V4304" s="2">
        <v>0</v>
      </c>
      <c r="W4304" s="2">
        <v>0</v>
      </c>
      <c r="X4304" s="2">
        <v>0</v>
      </c>
      <c r="Y4304" s="2">
        <v>0</v>
      </c>
      <c r="Z4304" s="2">
        <v>0</v>
      </c>
      <c r="AA4304" s="2">
        <v>0</v>
      </c>
      <c r="AB4304" s="2">
        <v>0</v>
      </c>
      <c r="AC4304" s="2">
        <v>0</v>
      </c>
      <c r="AD4304" s="2">
        <v>0</v>
      </c>
      <c r="AE4304" s="2">
        <v>0</v>
      </c>
      <c r="AF4304" s="2">
        <v>0</v>
      </c>
      <c r="AG4304" s="2">
        <v>0</v>
      </c>
      <c r="AH4304" s="2">
        <v>0</v>
      </c>
      <c r="AI4304" s="2">
        <v>0</v>
      </c>
      <c r="AJ4304" s="2">
        <v>0</v>
      </c>
      <c r="AK4304" s="2">
        <v>0</v>
      </c>
      <c r="AL4304" s="2">
        <v>0</v>
      </c>
      <c r="AM4304" s="2">
        <v>17.170000000000002</v>
      </c>
      <c r="AN4304" s="2">
        <v>0</v>
      </c>
      <c r="AO4304" s="2">
        <v>0</v>
      </c>
      <c r="AP4304" s="2">
        <v>0</v>
      </c>
      <c r="AQ4304" s="2">
        <v>0</v>
      </c>
      <c r="AR4304" s="2">
        <v>0</v>
      </c>
      <c r="AS4304" s="2">
        <v>0</v>
      </c>
      <c r="AT4304" s="2">
        <v>0</v>
      </c>
      <c r="AU4304" s="2">
        <v>0</v>
      </c>
      <c r="AV4304" s="2">
        <v>0</v>
      </c>
      <c r="AW4304" s="2">
        <v>0</v>
      </c>
      <c r="AX4304" s="2">
        <v>0</v>
      </c>
      <c r="AY4304" s="2">
        <v>0</v>
      </c>
      <c r="AZ4304" s="2">
        <v>0</v>
      </c>
      <c r="BA4304" s="2">
        <v>0</v>
      </c>
      <c r="BB4304" s="2">
        <v>0</v>
      </c>
      <c r="BC4304" s="2">
        <v>0</v>
      </c>
      <c r="BD4304" s="2">
        <v>0</v>
      </c>
      <c r="BE4304" s="2">
        <v>0</v>
      </c>
      <c r="BF4304" s="2">
        <v>0</v>
      </c>
      <c r="BG4304" s="2">
        <v>0</v>
      </c>
      <c r="BH4304" s="2">
        <v>1</v>
      </c>
      <c r="BI4304" s="2">
        <v>3.7</v>
      </c>
      <c r="BJ4304" s="2">
        <v>1.7</v>
      </c>
      <c r="BK4304" s="2">
        <v>4</v>
      </c>
      <c r="BL4304" s="2">
        <v>155.22999999999999</v>
      </c>
      <c r="BM4304" s="2">
        <v>21.73</v>
      </c>
      <c r="BN4304" s="2">
        <v>176.96</v>
      </c>
      <c r="BO4304" s="2">
        <v>176.96</v>
      </c>
      <c r="BR4304" s="2" t="s">
        <v>83</v>
      </c>
      <c r="BS4304" s="3">
        <v>42885</v>
      </c>
      <c r="BT4304" s="4">
        <v>0.39583333333333331</v>
      </c>
      <c r="BU4304" s="2" t="s">
        <v>498</v>
      </c>
      <c r="BV4304" s="2" t="s">
        <v>98</v>
      </c>
      <c r="BY4304" s="2">
        <v>8543.92</v>
      </c>
      <c r="CC4304" s="2" t="s">
        <v>686</v>
      </c>
      <c r="CD4304" s="2">
        <v>9880</v>
      </c>
      <c r="CE4304" s="2" t="s">
        <v>86</v>
      </c>
      <c r="CI4304" s="2">
        <v>1</v>
      </c>
      <c r="CJ4304" s="2">
        <v>1</v>
      </c>
      <c r="CK4304" s="2">
        <v>23</v>
      </c>
      <c r="CL4304" s="2" t="s">
        <v>87</v>
      </c>
    </row>
    <row r="4305" spans="1:90">
      <c r="A4305" s="2" t="s">
        <v>71</v>
      </c>
      <c r="B4305" s="2" t="s">
        <v>72</v>
      </c>
      <c r="C4305" s="2" t="s">
        <v>73</v>
      </c>
      <c r="E4305" s="2" t="str">
        <f>"FES1162552226"</f>
        <v>FES1162552226</v>
      </c>
      <c r="F4305" s="3">
        <v>42884</v>
      </c>
      <c r="G4305" s="2">
        <v>201711</v>
      </c>
      <c r="H4305" s="2" t="s">
        <v>74</v>
      </c>
      <c r="I4305" s="2" t="s">
        <v>75</v>
      </c>
      <c r="J4305" s="2" t="s">
        <v>76</v>
      </c>
      <c r="K4305" s="2" t="s">
        <v>77</v>
      </c>
      <c r="L4305" s="2" t="s">
        <v>334</v>
      </c>
      <c r="M4305" s="2" t="s">
        <v>335</v>
      </c>
      <c r="N4305" s="2" t="s">
        <v>1692</v>
      </c>
      <c r="O4305" s="2" t="s">
        <v>81</v>
      </c>
      <c r="P4305" s="2" t="str">
        <f>"2170569476                    "</f>
        <v xml:space="preserve">2170569476                    </v>
      </c>
      <c r="Q4305" s="2">
        <v>0</v>
      </c>
      <c r="R4305" s="2">
        <v>0</v>
      </c>
      <c r="S4305" s="2">
        <v>0</v>
      </c>
      <c r="T4305" s="2">
        <v>0</v>
      </c>
      <c r="U4305" s="2">
        <v>0</v>
      </c>
      <c r="V4305" s="2">
        <v>0</v>
      </c>
      <c r="W4305" s="2">
        <v>0</v>
      </c>
      <c r="X4305" s="2">
        <v>0</v>
      </c>
      <c r="Y4305" s="2">
        <v>0</v>
      </c>
      <c r="Z4305" s="2">
        <v>0</v>
      </c>
      <c r="AA4305" s="2">
        <v>0</v>
      </c>
      <c r="AB4305" s="2">
        <v>0</v>
      </c>
      <c r="AC4305" s="2">
        <v>0</v>
      </c>
      <c r="AD4305" s="2">
        <v>0</v>
      </c>
      <c r="AE4305" s="2">
        <v>0</v>
      </c>
      <c r="AF4305" s="2">
        <v>0</v>
      </c>
      <c r="AG4305" s="2">
        <v>0</v>
      </c>
      <c r="AH4305" s="2">
        <v>0</v>
      </c>
      <c r="AI4305" s="2">
        <v>0</v>
      </c>
      <c r="AJ4305" s="2">
        <v>0</v>
      </c>
      <c r="AK4305" s="2">
        <v>0</v>
      </c>
      <c r="AL4305" s="2">
        <v>0</v>
      </c>
      <c r="AM4305" s="2">
        <v>6.55</v>
      </c>
      <c r="AN4305" s="2">
        <v>0</v>
      </c>
      <c r="AO4305" s="2">
        <v>0</v>
      </c>
      <c r="AP4305" s="2">
        <v>0</v>
      </c>
      <c r="AQ4305" s="2">
        <v>0</v>
      </c>
      <c r="AR4305" s="2">
        <v>0</v>
      </c>
      <c r="AS4305" s="2">
        <v>0</v>
      </c>
      <c r="AT4305" s="2">
        <v>0</v>
      </c>
      <c r="AU4305" s="2">
        <v>0</v>
      </c>
      <c r="AV4305" s="2">
        <v>0</v>
      </c>
      <c r="AW4305" s="2">
        <v>0</v>
      </c>
      <c r="AX4305" s="2">
        <v>0</v>
      </c>
      <c r="AY4305" s="2">
        <v>0</v>
      </c>
      <c r="AZ4305" s="2">
        <v>0</v>
      </c>
      <c r="BA4305" s="2">
        <v>0</v>
      </c>
      <c r="BB4305" s="2">
        <v>0</v>
      </c>
      <c r="BC4305" s="2">
        <v>0</v>
      </c>
      <c r="BD4305" s="2">
        <v>0</v>
      </c>
      <c r="BE4305" s="2">
        <v>0</v>
      </c>
      <c r="BF4305" s="2">
        <v>0</v>
      </c>
      <c r="BG4305" s="2">
        <v>0</v>
      </c>
      <c r="BH4305" s="2">
        <v>1</v>
      </c>
      <c r="BI4305" s="2">
        <v>1</v>
      </c>
      <c r="BJ4305" s="2">
        <v>0.2</v>
      </c>
      <c r="BK4305" s="2">
        <v>1</v>
      </c>
      <c r="BL4305" s="2">
        <v>59.2</v>
      </c>
      <c r="BM4305" s="2">
        <v>8.2899999999999991</v>
      </c>
      <c r="BN4305" s="2">
        <v>67.489999999999995</v>
      </c>
      <c r="BO4305" s="2">
        <v>67.489999999999995</v>
      </c>
      <c r="BQ4305" s="2" t="s">
        <v>1324</v>
      </c>
      <c r="BR4305" s="2" t="s">
        <v>83</v>
      </c>
      <c r="BS4305" s="3">
        <v>42885</v>
      </c>
      <c r="BT4305" s="4">
        <v>0.41666666666666669</v>
      </c>
      <c r="BU4305" s="2" t="s">
        <v>1669</v>
      </c>
      <c r="BV4305" s="2" t="s">
        <v>98</v>
      </c>
      <c r="BY4305" s="2">
        <v>1200</v>
      </c>
      <c r="CC4305" s="2" t="s">
        <v>335</v>
      </c>
      <c r="CD4305" s="2">
        <v>1739</v>
      </c>
      <c r="CE4305" s="2" t="s">
        <v>99</v>
      </c>
      <c r="CF4305" s="3">
        <v>42886</v>
      </c>
      <c r="CI4305" s="2">
        <v>1</v>
      </c>
      <c r="CJ4305" s="2">
        <v>1</v>
      </c>
      <c r="CK4305" s="2">
        <v>24</v>
      </c>
      <c r="CL4305" s="2" t="s">
        <v>87</v>
      </c>
    </row>
    <row r="4306" spans="1:90">
      <c r="A4306" s="2" t="s">
        <v>71</v>
      </c>
      <c r="B4306" s="2" t="s">
        <v>72</v>
      </c>
      <c r="C4306" s="2" t="s">
        <v>73</v>
      </c>
      <c r="E4306" s="2" t="str">
        <f>"FES1162552355"</f>
        <v>FES1162552355</v>
      </c>
      <c r="F4306" s="3">
        <v>42884</v>
      </c>
      <c r="G4306" s="2">
        <v>201711</v>
      </c>
      <c r="H4306" s="2" t="s">
        <v>74</v>
      </c>
      <c r="I4306" s="2" t="s">
        <v>75</v>
      </c>
      <c r="J4306" s="2" t="s">
        <v>76</v>
      </c>
      <c r="K4306" s="2" t="s">
        <v>77</v>
      </c>
      <c r="L4306" s="2" t="s">
        <v>104</v>
      </c>
      <c r="M4306" s="2" t="s">
        <v>105</v>
      </c>
      <c r="N4306" s="2" t="s">
        <v>1853</v>
      </c>
      <c r="O4306" s="2" t="s">
        <v>81</v>
      </c>
      <c r="P4306" s="2" t="str">
        <f>"2170570234                    "</f>
        <v xml:space="preserve">2170570234                    </v>
      </c>
      <c r="Q4306" s="2">
        <v>0</v>
      </c>
      <c r="R4306" s="2">
        <v>0</v>
      </c>
      <c r="S4306" s="2">
        <v>0</v>
      </c>
      <c r="T4306" s="2">
        <v>0</v>
      </c>
      <c r="U4306" s="2">
        <v>0</v>
      </c>
      <c r="V4306" s="2">
        <v>0</v>
      </c>
      <c r="W4306" s="2">
        <v>0</v>
      </c>
      <c r="X4306" s="2">
        <v>0</v>
      </c>
      <c r="Y4306" s="2">
        <v>0</v>
      </c>
      <c r="Z4306" s="2">
        <v>0</v>
      </c>
      <c r="AA4306" s="2">
        <v>0</v>
      </c>
      <c r="AB4306" s="2">
        <v>0</v>
      </c>
      <c r="AC4306" s="2">
        <v>0</v>
      </c>
      <c r="AD4306" s="2">
        <v>0</v>
      </c>
      <c r="AE4306" s="2">
        <v>0</v>
      </c>
      <c r="AF4306" s="2">
        <v>0</v>
      </c>
      <c r="AG4306" s="2">
        <v>0</v>
      </c>
      <c r="AH4306" s="2">
        <v>0</v>
      </c>
      <c r="AI4306" s="2">
        <v>0</v>
      </c>
      <c r="AJ4306" s="2">
        <v>0</v>
      </c>
      <c r="AK4306" s="2">
        <v>0</v>
      </c>
      <c r="AL4306" s="2">
        <v>0</v>
      </c>
      <c r="AM4306" s="2">
        <v>4.66</v>
      </c>
      <c r="AN4306" s="2">
        <v>0</v>
      </c>
      <c r="AO4306" s="2">
        <v>0</v>
      </c>
      <c r="AP4306" s="2">
        <v>0</v>
      </c>
      <c r="AQ4306" s="2">
        <v>0</v>
      </c>
      <c r="AR4306" s="2">
        <v>0</v>
      </c>
      <c r="AS4306" s="2">
        <v>0</v>
      </c>
      <c r="AT4306" s="2">
        <v>0</v>
      </c>
      <c r="AU4306" s="2">
        <v>0</v>
      </c>
      <c r="AV4306" s="2">
        <v>0</v>
      </c>
      <c r="AW4306" s="2">
        <v>0</v>
      </c>
      <c r="AX4306" s="2">
        <v>0</v>
      </c>
      <c r="AY4306" s="2">
        <v>0</v>
      </c>
      <c r="AZ4306" s="2">
        <v>0</v>
      </c>
      <c r="BA4306" s="2">
        <v>0</v>
      </c>
      <c r="BB4306" s="2">
        <v>0</v>
      </c>
      <c r="BC4306" s="2">
        <v>0</v>
      </c>
      <c r="BD4306" s="2">
        <v>0</v>
      </c>
      <c r="BE4306" s="2">
        <v>0</v>
      </c>
      <c r="BF4306" s="2">
        <v>0</v>
      </c>
      <c r="BG4306" s="2">
        <v>0</v>
      </c>
      <c r="BH4306" s="2">
        <v>1</v>
      </c>
      <c r="BI4306" s="2">
        <v>0.4</v>
      </c>
      <c r="BJ4306" s="2">
        <v>1.8</v>
      </c>
      <c r="BK4306" s="2">
        <v>2</v>
      </c>
      <c r="BL4306" s="2">
        <v>42.1</v>
      </c>
      <c r="BM4306" s="2">
        <v>5.89</v>
      </c>
      <c r="BN4306" s="2">
        <v>47.99</v>
      </c>
      <c r="BO4306" s="2">
        <v>47.99</v>
      </c>
      <c r="BQ4306" s="2" t="s">
        <v>1854</v>
      </c>
      <c r="BR4306" s="2" t="s">
        <v>83</v>
      </c>
      <c r="BS4306" s="3">
        <v>42885</v>
      </c>
      <c r="BT4306" s="4">
        <v>0.54166666666666663</v>
      </c>
      <c r="BU4306" s="2" t="s">
        <v>942</v>
      </c>
      <c r="BV4306" s="2" t="s">
        <v>87</v>
      </c>
      <c r="BW4306" s="2" t="s">
        <v>161</v>
      </c>
      <c r="BX4306" s="2" t="s">
        <v>761</v>
      </c>
      <c r="BY4306" s="2">
        <v>8812.19</v>
      </c>
      <c r="CA4306" s="2" t="s">
        <v>114</v>
      </c>
      <c r="CC4306" s="2" t="s">
        <v>105</v>
      </c>
      <c r="CD4306" s="2">
        <v>4001</v>
      </c>
      <c r="CE4306" s="2" t="s">
        <v>99</v>
      </c>
      <c r="CF4306" s="3">
        <v>42886</v>
      </c>
      <c r="CI4306" s="2">
        <v>1</v>
      </c>
      <c r="CJ4306" s="2">
        <v>1</v>
      </c>
      <c r="CK4306" s="2">
        <v>21</v>
      </c>
      <c r="CL4306" s="2" t="s">
        <v>87</v>
      </c>
    </row>
    <row r="4307" spans="1:90">
      <c r="A4307" s="2" t="s">
        <v>71</v>
      </c>
      <c r="B4307" s="2" t="s">
        <v>72</v>
      </c>
      <c r="C4307" s="2" t="s">
        <v>73</v>
      </c>
      <c r="E4307" s="2" t="str">
        <f>"FES1162552266"</f>
        <v>FES1162552266</v>
      </c>
      <c r="F4307" s="3">
        <v>42884</v>
      </c>
      <c r="G4307" s="2">
        <v>201711</v>
      </c>
      <c r="H4307" s="2" t="s">
        <v>74</v>
      </c>
      <c r="I4307" s="2" t="s">
        <v>75</v>
      </c>
      <c r="J4307" s="2" t="s">
        <v>76</v>
      </c>
      <c r="K4307" s="2" t="s">
        <v>77</v>
      </c>
      <c r="L4307" s="2" t="s">
        <v>242</v>
      </c>
      <c r="M4307" s="2" t="s">
        <v>243</v>
      </c>
      <c r="N4307" s="2" t="s">
        <v>366</v>
      </c>
      <c r="O4307" s="2" t="s">
        <v>81</v>
      </c>
      <c r="P4307" s="2" t="str">
        <f>"2170568101                    "</f>
        <v xml:space="preserve">2170568101                    </v>
      </c>
      <c r="Q4307" s="2">
        <v>0</v>
      </c>
      <c r="R4307" s="2">
        <v>0</v>
      </c>
      <c r="S4307" s="2">
        <v>0</v>
      </c>
      <c r="T4307" s="2">
        <v>0</v>
      </c>
      <c r="U4307" s="2">
        <v>0</v>
      </c>
      <c r="V4307" s="2">
        <v>0</v>
      </c>
      <c r="W4307" s="2">
        <v>0</v>
      </c>
      <c r="X4307" s="2">
        <v>0</v>
      </c>
      <c r="Y4307" s="2">
        <v>0</v>
      </c>
      <c r="Z4307" s="2">
        <v>0</v>
      </c>
      <c r="AA4307" s="2">
        <v>0</v>
      </c>
      <c r="AB4307" s="2">
        <v>0</v>
      </c>
      <c r="AC4307" s="2">
        <v>0</v>
      </c>
      <c r="AD4307" s="2">
        <v>0</v>
      </c>
      <c r="AE4307" s="2">
        <v>0</v>
      </c>
      <c r="AF4307" s="2">
        <v>0</v>
      </c>
      <c r="AG4307" s="2">
        <v>0</v>
      </c>
      <c r="AH4307" s="2">
        <v>0</v>
      </c>
      <c r="AI4307" s="2">
        <v>0</v>
      </c>
      <c r="AJ4307" s="2">
        <v>0</v>
      </c>
      <c r="AK4307" s="2">
        <v>0</v>
      </c>
      <c r="AL4307" s="2">
        <v>0</v>
      </c>
      <c r="AM4307" s="2">
        <v>3.64</v>
      </c>
      <c r="AN4307" s="2">
        <v>0</v>
      </c>
      <c r="AO4307" s="2">
        <v>0</v>
      </c>
      <c r="AP4307" s="2">
        <v>0</v>
      </c>
      <c r="AQ4307" s="2">
        <v>0</v>
      </c>
      <c r="AR4307" s="2">
        <v>0</v>
      </c>
      <c r="AS4307" s="2">
        <v>0</v>
      </c>
      <c r="AT4307" s="2">
        <v>0</v>
      </c>
      <c r="AU4307" s="2">
        <v>0</v>
      </c>
      <c r="AV4307" s="2">
        <v>0</v>
      </c>
      <c r="AW4307" s="2">
        <v>0</v>
      </c>
      <c r="AX4307" s="2">
        <v>0</v>
      </c>
      <c r="AY4307" s="2">
        <v>0</v>
      </c>
      <c r="AZ4307" s="2">
        <v>0</v>
      </c>
      <c r="BA4307" s="2">
        <v>0</v>
      </c>
      <c r="BB4307" s="2">
        <v>0</v>
      </c>
      <c r="BC4307" s="2">
        <v>0</v>
      </c>
      <c r="BD4307" s="2">
        <v>0</v>
      </c>
      <c r="BE4307" s="2">
        <v>0</v>
      </c>
      <c r="BF4307" s="2">
        <v>0</v>
      </c>
      <c r="BG4307" s="2">
        <v>0</v>
      </c>
      <c r="BH4307" s="2">
        <v>1</v>
      </c>
      <c r="BI4307" s="2">
        <v>1</v>
      </c>
      <c r="BJ4307" s="2">
        <v>0.2</v>
      </c>
      <c r="BK4307" s="2">
        <v>1</v>
      </c>
      <c r="BL4307" s="2">
        <v>32.89</v>
      </c>
      <c r="BM4307" s="2">
        <v>4.5999999999999996</v>
      </c>
      <c r="BN4307" s="2">
        <v>37.49</v>
      </c>
      <c r="BO4307" s="2">
        <v>37.49</v>
      </c>
      <c r="BQ4307" s="2" t="s">
        <v>286</v>
      </c>
      <c r="BR4307" s="2" t="s">
        <v>83</v>
      </c>
      <c r="BS4307" s="3">
        <v>42885</v>
      </c>
      <c r="BT4307" s="4">
        <v>0.31944444444444448</v>
      </c>
      <c r="BU4307" s="2" t="s">
        <v>1588</v>
      </c>
      <c r="BV4307" s="2" t="s">
        <v>98</v>
      </c>
      <c r="BY4307" s="2">
        <v>1200</v>
      </c>
      <c r="CA4307" s="2" t="s">
        <v>1246</v>
      </c>
      <c r="CC4307" s="2" t="s">
        <v>243</v>
      </c>
      <c r="CD4307" s="2">
        <v>1459</v>
      </c>
      <c r="CE4307" s="2" t="s">
        <v>99</v>
      </c>
      <c r="CF4307" s="3">
        <v>42885</v>
      </c>
      <c r="CI4307" s="2">
        <v>1</v>
      </c>
      <c r="CJ4307" s="2">
        <v>1</v>
      </c>
      <c r="CK4307" s="2">
        <v>22</v>
      </c>
      <c r="CL4307" s="2" t="s">
        <v>87</v>
      </c>
    </row>
    <row r="4308" spans="1:90">
      <c r="A4308" s="2" t="s">
        <v>71</v>
      </c>
      <c r="B4308" s="2" t="s">
        <v>72</v>
      </c>
      <c r="C4308" s="2" t="s">
        <v>73</v>
      </c>
      <c r="E4308" s="2" t="str">
        <f>"FES1162552354"</f>
        <v>FES1162552354</v>
      </c>
      <c r="F4308" s="3">
        <v>42884</v>
      </c>
      <c r="G4308" s="2">
        <v>201711</v>
      </c>
      <c r="H4308" s="2" t="s">
        <v>74</v>
      </c>
      <c r="I4308" s="2" t="s">
        <v>75</v>
      </c>
      <c r="J4308" s="2" t="s">
        <v>76</v>
      </c>
      <c r="K4308" s="2" t="s">
        <v>77</v>
      </c>
      <c r="L4308" s="2" t="s">
        <v>94</v>
      </c>
      <c r="M4308" s="2" t="s">
        <v>94</v>
      </c>
      <c r="N4308" s="2" t="s">
        <v>1707</v>
      </c>
      <c r="O4308" s="2" t="s">
        <v>81</v>
      </c>
      <c r="P4308" s="2" t="str">
        <f>"2170570231                    "</f>
        <v xml:space="preserve">2170570231                    </v>
      </c>
      <c r="Q4308" s="2">
        <v>0</v>
      </c>
      <c r="R4308" s="2">
        <v>0</v>
      </c>
      <c r="S4308" s="2">
        <v>0</v>
      </c>
      <c r="T4308" s="2">
        <v>0</v>
      </c>
      <c r="U4308" s="2">
        <v>0</v>
      </c>
      <c r="V4308" s="2">
        <v>0</v>
      </c>
      <c r="W4308" s="2">
        <v>0</v>
      </c>
      <c r="X4308" s="2">
        <v>0</v>
      </c>
      <c r="Y4308" s="2">
        <v>0</v>
      </c>
      <c r="Z4308" s="2">
        <v>0</v>
      </c>
      <c r="AA4308" s="2">
        <v>0</v>
      </c>
      <c r="AB4308" s="2">
        <v>0</v>
      </c>
      <c r="AC4308" s="2">
        <v>0</v>
      </c>
      <c r="AD4308" s="2">
        <v>0</v>
      </c>
      <c r="AE4308" s="2">
        <v>0</v>
      </c>
      <c r="AF4308" s="2">
        <v>0</v>
      </c>
      <c r="AG4308" s="2">
        <v>0</v>
      </c>
      <c r="AH4308" s="2">
        <v>0</v>
      </c>
      <c r="AI4308" s="2">
        <v>0</v>
      </c>
      <c r="AJ4308" s="2">
        <v>0</v>
      </c>
      <c r="AK4308" s="2">
        <v>0</v>
      </c>
      <c r="AL4308" s="2">
        <v>0</v>
      </c>
      <c r="AM4308" s="2">
        <v>4.66</v>
      </c>
      <c r="AN4308" s="2">
        <v>0</v>
      </c>
      <c r="AO4308" s="2">
        <v>0</v>
      </c>
      <c r="AP4308" s="2">
        <v>0</v>
      </c>
      <c r="AQ4308" s="2">
        <v>0</v>
      </c>
      <c r="AR4308" s="2">
        <v>0</v>
      </c>
      <c r="AS4308" s="2">
        <v>0</v>
      </c>
      <c r="AT4308" s="2">
        <v>0</v>
      </c>
      <c r="AU4308" s="2">
        <v>0</v>
      </c>
      <c r="AV4308" s="2">
        <v>0</v>
      </c>
      <c r="AW4308" s="2">
        <v>0</v>
      </c>
      <c r="AX4308" s="2">
        <v>0</v>
      </c>
      <c r="AY4308" s="2">
        <v>0</v>
      </c>
      <c r="AZ4308" s="2">
        <v>0</v>
      </c>
      <c r="BA4308" s="2">
        <v>0</v>
      </c>
      <c r="BB4308" s="2">
        <v>0</v>
      </c>
      <c r="BC4308" s="2">
        <v>0</v>
      </c>
      <c r="BD4308" s="2">
        <v>0</v>
      </c>
      <c r="BE4308" s="2">
        <v>0</v>
      </c>
      <c r="BF4308" s="2">
        <v>0</v>
      </c>
      <c r="BG4308" s="2">
        <v>0</v>
      </c>
      <c r="BH4308" s="2">
        <v>1</v>
      </c>
      <c r="BI4308" s="2">
        <v>1</v>
      </c>
      <c r="BJ4308" s="2">
        <v>0.2</v>
      </c>
      <c r="BK4308" s="2">
        <v>1</v>
      </c>
      <c r="BL4308" s="2">
        <v>42.1</v>
      </c>
      <c r="BM4308" s="2">
        <v>5.89</v>
      </c>
      <c r="BN4308" s="2">
        <v>47.99</v>
      </c>
      <c r="BO4308" s="2">
        <v>47.99</v>
      </c>
      <c r="BQ4308" s="2" t="s">
        <v>307</v>
      </c>
      <c r="BR4308" s="2" t="s">
        <v>83</v>
      </c>
      <c r="BS4308" s="3">
        <v>42885</v>
      </c>
      <c r="BT4308" s="4">
        <v>0.53472222222222221</v>
      </c>
      <c r="BU4308" s="2" t="s">
        <v>1708</v>
      </c>
      <c r="BV4308" s="2" t="s">
        <v>98</v>
      </c>
      <c r="BY4308" s="2">
        <v>1200</v>
      </c>
      <c r="CC4308" s="2" t="s">
        <v>94</v>
      </c>
      <c r="CD4308" s="2">
        <v>7620</v>
      </c>
      <c r="CE4308" s="2" t="s">
        <v>99</v>
      </c>
      <c r="CF4308" s="3">
        <v>42886</v>
      </c>
      <c r="CI4308" s="2">
        <v>1</v>
      </c>
      <c r="CJ4308" s="2">
        <v>1</v>
      </c>
      <c r="CK4308" s="2">
        <v>21</v>
      </c>
      <c r="CL4308" s="2" t="s">
        <v>87</v>
      </c>
    </row>
    <row r="4309" spans="1:90">
      <c r="A4309" s="2" t="s">
        <v>71</v>
      </c>
      <c r="B4309" s="2" t="s">
        <v>72</v>
      </c>
      <c r="C4309" s="2" t="s">
        <v>73</v>
      </c>
      <c r="E4309" s="2" t="str">
        <f>"FES1162552274"</f>
        <v>FES1162552274</v>
      </c>
      <c r="F4309" s="3">
        <v>42884</v>
      </c>
      <c r="G4309" s="2">
        <v>201711</v>
      </c>
      <c r="H4309" s="2" t="s">
        <v>74</v>
      </c>
      <c r="I4309" s="2" t="s">
        <v>75</v>
      </c>
      <c r="J4309" s="2" t="s">
        <v>76</v>
      </c>
      <c r="K4309" s="2" t="s">
        <v>77</v>
      </c>
      <c r="L4309" s="2" t="s">
        <v>74</v>
      </c>
      <c r="M4309" s="2" t="s">
        <v>75</v>
      </c>
      <c r="N4309" s="2" t="s">
        <v>1574</v>
      </c>
      <c r="O4309" s="2" t="s">
        <v>81</v>
      </c>
      <c r="P4309" s="2" t="str">
        <f>"2170567251                    "</f>
        <v xml:space="preserve">2170567251                    </v>
      </c>
      <c r="Q4309" s="2">
        <v>0</v>
      </c>
      <c r="R4309" s="2">
        <v>0</v>
      </c>
      <c r="S4309" s="2">
        <v>0</v>
      </c>
      <c r="T4309" s="2">
        <v>0</v>
      </c>
      <c r="U4309" s="2">
        <v>0</v>
      </c>
      <c r="V4309" s="2">
        <v>0</v>
      </c>
      <c r="W4309" s="2">
        <v>0</v>
      </c>
      <c r="X4309" s="2">
        <v>0</v>
      </c>
      <c r="Y4309" s="2">
        <v>0</v>
      </c>
      <c r="Z4309" s="2">
        <v>0</v>
      </c>
      <c r="AA4309" s="2">
        <v>0</v>
      </c>
      <c r="AB4309" s="2">
        <v>0</v>
      </c>
      <c r="AC4309" s="2">
        <v>0</v>
      </c>
      <c r="AD4309" s="2">
        <v>0</v>
      </c>
      <c r="AE4309" s="2">
        <v>0</v>
      </c>
      <c r="AF4309" s="2">
        <v>0</v>
      </c>
      <c r="AG4309" s="2">
        <v>0</v>
      </c>
      <c r="AH4309" s="2">
        <v>0</v>
      </c>
      <c r="AI4309" s="2">
        <v>0</v>
      </c>
      <c r="AJ4309" s="2">
        <v>0</v>
      </c>
      <c r="AK4309" s="2">
        <v>0</v>
      </c>
      <c r="AL4309" s="2">
        <v>0</v>
      </c>
      <c r="AM4309" s="2">
        <v>3.64</v>
      </c>
      <c r="AN4309" s="2">
        <v>0</v>
      </c>
      <c r="AO4309" s="2">
        <v>0</v>
      </c>
      <c r="AP4309" s="2">
        <v>0</v>
      </c>
      <c r="AQ4309" s="2">
        <v>0</v>
      </c>
      <c r="AR4309" s="2">
        <v>0</v>
      </c>
      <c r="AS4309" s="2">
        <v>0</v>
      </c>
      <c r="AT4309" s="2">
        <v>0</v>
      </c>
      <c r="AU4309" s="2">
        <v>0</v>
      </c>
      <c r="AV4309" s="2">
        <v>0</v>
      </c>
      <c r="AW4309" s="2">
        <v>0</v>
      </c>
      <c r="AX4309" s="2">
        <v>0</v>
      </c>
      <c r="AY4309" s="2">
        <v>0</v>
      </c>
      <c r="AZ4309" s="2">
        <v>0</v>
      </c>
      <c r="BA4309" s="2">
        <v>0</v>
      </c>
      <c r="BB4309" s="2">
        <v>0</v>
      </c>
      <c r="BC4309" s="2">
        <v>0</v>
      </c>
      <c r="BD4309" s="2">
        <v>0</v>
      </c>
      <c r="BE4309" s="2">
        <v>0</v>
      </c>
      <c r="BF4309" s="2">
        <v>0</v>
      </c>
      <c r="BG4309" s="2">
        <v>0</v>
      </c>
      <c r="BH4309" s="2">
        <v>1</v>
      </c>
      <c r="BI4309" s="2">
        <v>1</v>
      </c>
      <c r="BJ4309" s="2">
        <v>0.2</v>
      </c>
      <c r="BK4309" s="2">
        <v>1</v>
      </c>
      <c r="BL4309" s="2">
        <v>32.89</v>
      </c>
      <c r="BM4309" s="2">
        <v>4.5999999999999996</v>
      </c>
      <c r="BN4309" s="2">
        <v>37.49</v>
      </c>
      <c r="BO4309" s="2">
        <v>37.49</v>
      </c>
      <c r="BQ4309" s="2" t="s">
        <v>1575</v>
      </c>
      <c r="BR4309" s="2" t="s">
        <v>83</v>
      </c>
      <c r="BS4309" s="3">
        <v>42885</v>
      </c>
      <c r="BT4309" s="4">
        <v>0.45208333333333334</v>
      </c>
      <c r="BU4309" s="2" t="s">
        <v>3964</v>
      </c>
      <c r="BV4309" s="2" t="s">
        <v>98</v>
      </c>
      <c r="BY4309" s="2">
        <v>1200</v>
      </c>
      <c r="CA4309" s="2" t="s">
        <v>275</v>
      </c>
      <c r="CC4309" s="2" t="s">
        <v>75</v>
      </c>
      <c r="CD4309" s="2">
        <v>1600</v>
      </c>
      <c r="CE4309" s="2" t="s">
        <v>99</v>
      </c>
      <c r="CF4309" s="3">
        <v>42885</v>
      </c>
      <c r="CI4309" s="2">
        <v>1</v>
      </c>
      <c r="CJ4309" s="2">
        <v>1</v>
      </c>
      <c r="CK4309" s="2">
        <v>22</v>
      </c>
      <c r="CL4309" s="2" t="s">
        <v>87</v>
      </c>
    </row>
    <row r="4310" spans="1:90">
      <c r="A4310" s="2" t="s">
        <v>71</v>
      </c>
      <c r="B4310" s="2" t="s">
        <v>72</v>
      </c>
      <c r="C4310" s="2" t="s">
        <v>73</v>
      </c>
      <c r="E4310" s="2" t="str">
        <f>"FES1162552306"</f>
        <v>FES1162552306</v>
      </c>
      <c r="F4310" s="3">
        <v>42884</v>
      </c>
      <c r="G4310" s="2">
        <v>201711</v>
      </c>
      <c r="H4310" s="2" t="s">
        <v>74</v>
      </c>
      <c r="I4310" s="2" t="s">
        <v>75</v>
      </c>
      <c r="J4310" s="2" t="s">
        <v>76</v>
      </c>
      <c r="K4310" s="2" t="s">
        <v>77</v>
      </c>
      <c r="L4310" s="2" t="s">
        <v>247</v>
      </c>
      <c r="M4310" s="2" t="s">
        <v>248</v>
      </c>
      <c r="N4310" s="2" t="s">
        <v>249</v>
      </c>
      <c r="O4310" s="2" t="s">
        <v>81</v>
      </c>
      <c r="P4310" s="2" t="str">
        <f>"21705870160                   "</f>
        <v xml:space="preserve">21705870160                   </v>
      </c>
      <c r="Q4310" s="2">
        <v>0</v>
      </c>
      <c r="R4310" s="2">
        <v>0</v>
      </c>
      <c r="S4310" s="2">
        <v>0</v>
      </c>
      <c r="T4310" s="2">
        <v>0</v>
      </c>
      <c r="U4310" s="2">
        <v>0</v>
      </c>
      <c r="V4310" s="2">
        <v>0</v>
      </c>
      <c r="W4310" s="2">
        <v>0</v>
      </c>
      <c r="X4310" s="2">
        <v>0</v>
      </c>
      <c r="Y4310" s="2">
        <v>0</v>
      </c>
      <c r="Z4310" s="2">
        <v>0</v>
      </c>
      <c r="AA4310" s="2">
        <v>0</v>
      </c>
      <c r="AB4310" s="2">
        <v>0</v>
      </c>
      <c r="AC4310" s="2">
        <v>0</v>
      </c>
      <c r="AD4310" s="2">
        <v>0</v>
      </c>
      <c r="AE4310" s="2">
        <v>0</v>
      </c>
      <c r="AF4310" s="2">
        <v>0</v>
      </c>
      <c r="AG4310" s="2">
        <v>0</v>
      </c>
      <c r="AH4310" s="2">
        <v>0</v>
      </c>
      <c r="AI4310" s="2">
        <v>0</v>
      </c>
      <c r="AJ4310" s="2">
        <v>0</v>
      </c>
      <c r="AK4310" s="2">
        <v>0</v>
      </c>
      <c r="AL4310" s="2">
        <v>0</v>
      </c>
      <c r="AM4310" s="2">
        <v>9.02</v>
      </c>
      <c r="AN4310" s="2">
        <v>0</v>
      </c>
      <c r="AO4310" s="2">
        <v>0</v>
      </c>
      <c r="AP4310" s="2">
        <v>0</v>
      </c>
      <c r="AQ4310" s="2">
        <v>0</v>
      </c>
      <c r="AR4310" s="2">
        <v>0</v>
      </c>
      <c r="AS4310" s="2">
        <v>0</v>
      </c>
      <c r="AT4310" s="2">
        <v>0</v>
      </c>
      <c r="AU4310" s="2">
        <v>0</v>
      </c>
      <c r="AV4310" s="2">
        <v>0</v>
      </c>
      <c r="AW4310" s="2">
        <v>0</v>
      </c>
      <c r="AX4310" s="2">
        <v>0</v>
      </c>
      <c r="AY4310" s="2">
        <v>0</v>
      </c>
      <c r="AZ4310" s="2">
        <v>0</v>
      </c>
      <c r="BA4310" s="2">
        <v>0</v>
      </c>
      <c r="BB4310" s="2">
        <v>0</v>
      </c>
      <c r="BC4310" s="2">
        <v>0</v>
      </c>
      <c r="BD4310" s="2">
        <v>0</v>
      </c>
      <c r="BE4310" s="2">
        <v>0</v>
      </c>
      <c r="BF4310" s="2">
        <v>0</v>
      </c>
      <c r="BG4310" s="2">
        <v>0</v>
      </c>
      <c r="BH4310" s="2">
        <v>1</v>
      </c>
      <c r="BI4310" s="2">
        <v>1</v>
      </c>
      <c r="BJ4310" s="2">
        <v>0.2</v>
      </c>
      <c r="BK4310" s="2">
        <v>1</v>
      </c>
      <c r="BL4310" s="2">
        <v>81.56</v>
      </c>
      <c r="BM4310" s="2">
        <v>11.42</v>
      </c>
      <c r="BN4310" s="2">
        <v>92.98</v>
      </c>
      <c r="BO4310" s="2">
        <v>92.98</v>
      </c>
      <c r="BQ4310" s="2" t="s">
        <v>238</v>
      </c>
      <c r="BR4310" s="2" t="s">
        <v>83</v>
      </c>
      <c r="BS4310" s="3">
        <v>42885</v>
      </c>
      <c r="BT4310" s="4">
        <v>0.57291666666666663</v>
      </c>
      <c r="BU4310" s="2" t="s">
        <v>3965</v>
      </c>
      <c r="BV4310" s="2" t="s">
        <v>98</v>
      </c>
      <c r="BY4310" s="2">
        <v>1200</v>
      </c>
      <c r="CC4310" s="2" t="s">
        <v>248</v>
      </c>
      <c r="CD4310" s="2">
        <v>5605</v>
      </c>
      <c r="CE4310" s="2" t="s">
        <v>99</v>
      </c>
      <c r="CF4310" s="3">
        <v>42887</v>
      </c>
      <c r="CI4310" s="2">
        <v>4</v>
      </c>
      <c r="CJ4310" s="2">
        <v>1</v>
      </c>
      <c r="CK4310" s="2">
        <v>23</v>
      </c>
      <c r="CL4310" s="2" t="s">
        <v>87</v>
      </c>
    </row>
    <row r="4311" spans="1:90">
      <c r="A4311" s="2" t="s">
        <v>71</v>
      </c>
      <c r="B4311" s="2" t="s">
        <v>72</v>
      </c>
      <c r="C4311" s="2" t="s">
        <v>73</v>
      </c>
      <c r="E4311" s="2" t="str">
        <f>"FES1162552302"</f>
        <v>FES1162552302</v>
      </c>
      <c r="F4311" s="3">
        <v>42884</v>
      </c>
      <c r="G4311" s="2">
        <v>201711</v>
      </c>
      <c r="H4311" s="2" t="s">
        <v>74</v>
      </c>
      <c r="I4311" s="2" t="s">
        <v>75</v>
      </c>
      <c r="J4311" s="2" t="s">
        <v>76</v>
      </c>
      <c r="K4311" s="2" t="s">
        <v>77</v>
      </c>
      <c r="L4311" s="2" t="s">
        <v>175</v>
      </c>
      <c r="M4311" s="2" t="s">
        <v>176</v>
      </c>
      <c r="N4311" s="2" t="s">
        <v>462</v>
      </c>
      <c r="O4311" s="2" t="s">
        <v>81</v>
      </c>
      <c r="P4311" s="2" t="str">
        <f>"2170570148                    "</f>
        <v xml:space="preserve">2170570148                    </v>
      </c>
      <c r="Q4311" s="2">
        <v>0</v>
      </c>
      <c r="R4311" s="2">
        <v>0</v>
      </c>
      <c r="S4311" s="2">
        <v>0</v>
      </c>
      <c r="T4311" s="2">
        <v>0</v>
      </c>
      <c r="U4311" s="2">
        <v>0</v>
      </c>
      <c r="V4311" s="2">
        <v>0</v>
      </c>
      <c r="W4311" s="2">
        <v>0</v>
      </c>
      <c r="X4311" s="2">
        <v>0</v>
      </c>
      <c r="Y4311" s="2">
        <v>0</v>
      </c>
      <c r="Z4311" s="2">
        <v>0</v>
      </c>
      <c r="AA4311" s="2">
        <v>0</v>
      </c>
      <c r="AB4311" s="2">
        <v>0</v>
      </c>
      <c r="AC4311" s="2">
        <v>0</v>
      </c>
      <c r="AD4311" s="2">
        <v>0</v>
      </c>
      <c r="AE4311" s="2">
        <v>0</v>
      </c>
      <c r="AF4311" s="2">
        <v>0</v>
      </c>
      <c r="AG4311" s="2">
        <v>0</v>
      </c>
      <c r="AH4311" s="2">
        <v>0</v>
      </c>
      <c r="AI4311" s="2">
        <v>0</v>
      </c>
      <c r="AJ4311" s="2">
        <v>0</v>
      </c>
      <c r="AK4311" s="2">
        <v>0</v>
      </c>
      <c r="AL4311" s="2">
        <v>0</v>
      </c>
      <c r="AM4311" s="2">
        <v>4.66</v>
      </c>
      <c r="AN4311" s="2">
        <v>0</v>
      </c>
      <c r="AO4311" s="2">
        <v>0</v>
      </c>
      <c r="AP4311" s="2">
        <v>0</v>
      </c>
      <c r="AQ4311" s="2">
        <v>0</v>
      </c>
      <c r="AR4311" s="2">
        <v>0</v>
      </c>
      <c r="AS4311" s="2">
        <v>0</v>
      </c>
      <c r="AT4311" s="2">
        <v>0</v>
      </c>
      <c r="AU4311" s="2">
        <v>0</v>
      </c>
      <c r="AV4311" s="2">
        <v>0</v>
      </c>
      <c r="AW4311" s="2">
        <v>0</v>
      </c>
      <c r="AX4311" s="2">
        <v>0</v>
      </c>
      <c r="AY4311" s="2">
        <v>0</v>
      </c>
      <c r="AZ4311" s="2">
        <v>0</v>
      </c>
      <c r="BA4311" s="2">
        <v>0</v>
      </c>
      <c r="BB4311" s="2">
        <v>0</v>
      </c>
      <c r="BC4311" s="2">
        <v>0</v>
      </c>
      <c r="BD4311" s="2">
        <v>0</v>
      </c>
      <c r="BE4311" s="2">
        <v>0</v>
      </c>
      <c r="BF4311" s="2">
        <v>0</v>
      </c>
      <c r="BG4311" s="2">
        <v>0</v>
      </c>
      <c r="BH4311" s="2">
        <v>1</v>
      </c>
      <c r="BI4311" s="2">
        <v>1</v>
      </c>
      <c r="BJ4311" s="2">
        <v>0.2</v>
      </c>
      <c r="BK4311" s="2">
        <v>1</v>
      </c>
      <c r="BL4311" s="2">
        <v>42.1</v>
      </c>
      <c r="BM4311" s="2">
        <v>5.89</v>
      </c>
      <c r="BN4311" s="2">
        <v>47.99</v>
      </c>
      <c r="BO4311" s="2">
        <v>47.99</v>
      </c>
      <c r="BQ4311" s="2" t="s">
        <v>463</v>
      </c>
      <c r="BR4311" s="2" t="s">
        <v>83</v>
      </c>
      <c r="BS4311" s="3">
        <v>42885</v>
      </c>
      <c r="BT4311" s="4">
        <v>0.3125</v>
      </c>
      <c r="BU4311" s="2" t="s">
        <v>714</v>
      </c>
      <c r="BV4311" s="2" t="s">
        <v>98</v>
      </c>
      <c r="BY4311" s="2">
        <v>1200</v>
      </c>
      <c r="CA4311" s="2" t="s">
        <v>223</v>
      </c>
      <c r="CC4311" s="2" t="s">
        <v>176</v>
      </c>
      <c r="CD4311" s="2">
        <v>6001</v>
      </c>
      <c r="CE4311" s="2" t="s">
        <v>99</v>
      </c>
      <c r="CF4311" s="3">
        <v>42885</v>
      </c>
      <c r="CI4311" s="2">
        <v>1</v>
      </c>
      <c r="CJ4311" s="2">
        <v>1</v>
      </c>
      <c r="CK4311" s="2">
        <v>21</v>
      </c>
      <c r="CL4311" s="2" t="s">
        <v>87</v>
      </c>
    </row>
    <row r="4312" spans="1:90">
      <c r="A4312" s="2" t="s">
        <v>71</v>
      </c>
      <c r="B4312" s="2" t="s">
        <v>72</v>
      </c>
      <c r="C4312" s="2" t="s">
        <v>73</v>
      </c>
      <c r="E4312" s="2" t="str">
        <f>"FES1162552324"</f>
        <v>FES1162552324</v>
      </c>
      <c r="F4312" s="3">
        <v>42884</v>
      </c>
      <c r="G4312" s="2">
        <v>201711</v>
      </c>
      <c r="H4312" s="2" t="s">
        <v>74</v>
      </c>
      <c r="I4312" s="2" t="s">
        <v>75</v>
      </c>
      <c r="J4312" s="2" t="s">
        <v>76</v>
      </c>
      <c r="K4312" s="2" t="s">
        <v>77</v>
      </c>
      <c r="L4312" s="2" t="s">
        <v>422</v>
      </c>
      <c r="M4312" s="2" t="s">
        <v>423</v>
      </c>
      <c r="N4312" s="2" t="s">
        <v>424</v>
      </c>
      <c r="O4312" s="2" t="s">
        <v>81</v>
      </c>
      <c r="P4312" s="2" t="str">
        <f>"2170570179                    "</f>
        <v xml:space="preserve">2170570179                    </v>
      </c>
      <c r="Q4312" s="2">
        <v>0</v>
      </c>
      <c r="R4312" s="2">
        <v>0</v>
      </c>
      <c r="S4312" s="2">
        <v>0</v>
      </c>
      <c r="T4312" s="2">
        <v>0</v>
      </c>
      <c r="U4312" s="2">
        <v>0</v>
      </c>
      <c r="V4312" s="2">
        <v>0</v>
      </c>
      <c r="W4312" s="2">
        <v>0</v>
      </c>
      <c r="X4312" s="2">
        <v>0</v>
      </c>
      <c r="Y4312" s="2">
        <v>0</v>
      </c>
      <c r="Z4312" s="2">
        <v>0</v>
      </c>
      <c r="AA4312" s="2">
        <v>0</v>
      </c>
      <c r="AB4312" s="2">
        <v>0</v>
      </c>
      <c r="AC4312" s="2">
        <v>0</v>
      </c>
      <c r="AD4312" s="2">
        <v>0</v>
      </c>
      <c r="AE4312" s="2">
        <v>0</v>
      </c>
      <c r="AF4312" s="2">
        <v>0</v>
      </c>
      <c r="AG4312" s="2">
        <v>0</v>
      </c>
      <c r="AH4312" s="2">
        <v>0</v>
      </c>
      <c r="AI4312" s="2">
        <v>0</v>
      </c>
      <c r="AJ4312" s="2">
        <v>0</v>
      </c>
      <c r="AK4312" s="2">
        <v>0</v>
      </c>
      <c r="AL4312" s="2">
        <v>0</v>
      </c>
      <c r="AM4312" s="2">
        <v>4.66</v>
      </c>
      <c r="AN4312" s="2">
        <v>0</v>
      </c>
      <c r="AO4312" s="2">
        <v>0</v>
      </c>
      <c r="AP4312" s="2">
        <v>0</v>
      </c>
      <c r="AQ4312" s="2">
        <v>0</v>
      </c>
      <c r="AR4312" s="2">
        <v>0</v>
      </c>
      <c r="AS4312" s="2">
        <v>0</v>
      </c>
      <c r="AT4312" s="2">
        <v>0</v>
      </c>
      <c r="AU4312" s="2">
        <v>0</v>
      </c>
      <c r="AV4312" s="2">
        <v>0</v>
      </c>
      <c r="AW4312" s="2">
        <v>0</v>
      </c>
      <c r="AX4312" s="2">
        <v>0</v>
      </c>
      <c r="AY4312" s="2">
        <v>0</v>
      </c>
      <c r="AZ4312" s="2">
        <v>0</v>
      </c>
      <c r="BA4312" s="2">
        <v>0</v>
      </c>
      <c r="BB4312" s="2">
        <v>0</v>
      </c>
      <c r="BC4312" s="2">
        <v>0</v>
      </c>
      <c r="BD4312" s="2">
        <v>0</v>
      </c>
      <c r="BE4312" s="2">
        <v>0</v>
      </c>
      <c r="BF4312" s="2">
        <v>0</v>
      </c>
      <c r="BG4312" s="2">
        <v>0</v>
      </c>
      <c r="BH4312" s="2">
        <v>1</v>
      </c>
      <c r="BI4312" s="2">
        <v>1</v>
      </c>
      <c r="BJ4312" s="2">
        <v>0.2</v>
      </c>
      <c r="BK4312" s="2">
        <v>1</v>
      </c>
      <c r="BL4312" s="2">
        <v>42.1</v>
      </c>
      <c r="BM4312" s="2">
        <v>5.89</v>
      </c>
      <c r="BN4312" s="2">
        <v>47.99</v>
      </c>
      <c r="BO4312" s="2">
        <v>47.99</v>
      </c>
      <c r="BQ4312" s="2" t="s">
        <v>425</v>
      </c>
      <c r="BR4312" s="2" t="s">
        <v>83</v>
      </c>
      <c r="BS4312" s="3">
        <v>42885</v>
      </c>
      <c r="BT4312" s="4">
        <v>0.30972222222222223</v>
      </c>
      <c r="BU4312" s="2" t="s">
        <v>1359</v>
      </c>
      <c r="BV4312" s="2" t="s">
        <v>98</v>
      </c>
      <c r="BY4312" s="2">
        <v>1200</v>
      </c>
      <c r="CA4312" s="2" t="s">
        <v>939</v>
      </c>
      <c r="CC4312" s="2" t="s">
        <v>423</v>
      </c>
      <c r="CD4312" s="2">
        <v>6230</v>
      </c>
      <c r="CE4312" s="2" t="s">
        <v>99</v>
      </c>
      <c r="CF4312" s="3">
        <v>42886</v>
      </c>
      <c r="CI4312" s="2">
        <v>1</v>
      </c>
      <c r="CJ4312" s="2">
        <v>1</v>
      </c>
      <c r="CK4312" s="2">
        <v>21</v>
      </c>
      <c r="CL4312" s="2" t="s">
        <v>87</v>
      </c>
    </row>
    <row r="4313" spans="1:90">
      <c r="A4313" s="2" t="s">
        <v>71</v>
      </c>
      <c r="B4313" s="2" t="s">
        <v>72</v>
      </c>
      <c r="C4313" s="2" t="s">
        <v>73</v>
      </c>
      <c r="E4313" s="2" t="str">
        <f>"FES1162552327"</f>
        <v>FES1162552327</v>
      </c>
      <c r="F4313" s="3">
        <v>42884</v>
      </c>
      <c r="G4313" s="2">
        <v>201711</v>
      </c>
      <c r="H4313" s="2" t="s">
        <v>74</v>
      </c>
      <c r="I4313" s="2" t="s">
        <v>75</v>
      </c>
      <c r="J4313" s="2" t="s">
        <v>76</v>
      </c>
      <c r="K4313" s="2" t="s">
        <v>77</v>
      </c>
      <c r="L4313" s="2" t="s">
        <v>175</v>
      </c>
      <c r="M4313" s="2" t="s">
        <v>176</v>
      </c>
      <c r="N4313" s="2" t="s">
        <v>777</v>
      </c>
      <c r="O4313" s="2" t="s">
        <v>81</v>
      </c>
      <c r="P4313" s="2" t="str">
        <f>"2170570185                    "</f>
        <v xml:space="preserve">2170570185                    </v>
      </c>
      <c r="Q4313" s="2">
        <v>0</v>
      </c>
      <c r="R4313" s="2">
        <v>0</v>
      </c>
      <c r="S4313" s="2">
        <v>0</v>
      </c>
      <c r="T4313" s="2">
        <v>0</v>
      </c>
      <c r="U4313" s="2">
        <v>0</v>
      </c>
      <c r="V4313" s="2">
        <v>0</v>
      </c>
      <c r="W4313" s="2">
        <v>0</v>
      </c>
      <c r="X4313" s="2">
        <v>0</v>
      </c>
      <c r="Y4313" s="2">
        <v>0</v>
      </c>
      <c r="Z4313" s="2">
        <v>0</v>
      </c>
      <c r="AA4313" s="2">
        <v>0</v>
      </c>
      <c r="AB4313" s="2">
        <v>0</v>
      </c>
      <c r="AC4313" s="2">
        <v>0</v>
      </c>
      <c r="AD4313" s="2">
        <v>0</v>
      </c>
      <c r="AE4313" s="2">
        <v>0</v>
      </c>
      <c r="AF4313" s="2">
        <v>0</v>
      </c>
      <c r="AG4313" s="2">
        <v>0</v>
      </c>
      <c r="AH4313" s="2">
        <v>0</v>
      </c>
      <c r="AI4313" s="2">
        <v>0</v>
      </c>
      <c r="AJ4313" s="2">
        <v>0</v>
      </c>
      <c r="AK4313" s="2">
        <v>0</v>
      </c>
      <c r="AL4313" s="2">
        <v>0</v>
      </c>
      <c r="AM4313" s="2">
        <v>4.66</v>
      </c>
      <c r="AN4313" s="2">
        <v>0</v>
      </c>
      <c r="AO4313" s="2">
        <v>0</v>
      </c>
      <c r="AP4313" s="2">
        <v>0</v>
      </c>
      <c r="AQ4313" s="2">
        <v>0</v>
      </c>
      <c r="AR4313" s="2">
        <v>0</v>
      </c>
      <c r="AS4313" s="2">
        <v>0</v>
      </c>
      <c r="AT4313" s="2">
        <v>0</v>
      </c>
      <c r="AU4313" s="2">
        <v>0</v>
      </c>
      <c r="AV4313" s="2">
        <v>0</v>
      </c>
      <c r="AW4313" s="2">
        <v>0</v>
      </c>
      <c r="AX4313" s="2">
        <v>0</v>
      </c>
      <c r="AY4313" s="2">
        <v>0</v>
      </c>
      <c r="AZ4313" s="2">
        <v>0</v>
      </c>
      <c r="BA4313" s="2">
        <v>0</v>
      </c>
      <c r="BB4313" s="2">
        <v>0</v>
      </c>
      <c r="BC4313" s="2">
        <v>0</v>
      </c>
      <c r="BD4313" s="2">
        <v>0</v>
      </c>
      <c r="BE4313" s="2">
        <v>0</v>
      </c>
      <c r="BF4313" s="2">
        <v>0</v>
      </c>
      <c r="BG4313" s="2">
        <v>0</v>
      </c>
      <c r="BH4313" s="2">
        <v>1</v>
      </c>
      <c r="BI4313" s="2">
        <v>1</v>
      </c>
      <c r="BJ4313" s="2">
        <v>0.2</v>
      </c>
      <c r="BK4313" s="2">
        <v>1</v>
      </c>
      <c r="BL4313" s="2">
        <v>42.1</v>
      </c>
      <c r="BM4313" s="2">
        <v>5.89</v>
      </c>
      <c r="BN4313" s="2">
        <v>47.99</v>
      </c>
      <c r="BO4313" s="2">
        <v>47.99</v>
      </c>
      <c r="BQ4313" s="2" t="s">
        <v>286</v>
      </c>
      <c r="BR4313" s="2" t="s">
        <v>83</v>
      </c>
      <c r="BS4313" s="3">
        <v>42885</v>
      </c>
      <c r="BT4313" s="4">
        <v>0.30208333333333331</v>
      </c>
      <c r="BU4313" s="2" t="s">
        <v>3710</v>
      </c>
      <c r="BV4313" s="2" t="s">
        <v>98</v>
      </c>
      <c r="BY4313" s="2">
        <v>1200</v>
      </c>
      <c r="CC4313" s="2" t="s">
        <v>176</v>
      </c>
      <c r="CD4313" s="2">
        <v>6001</v>
      </c>
      <c r="CE4313" s="2" t="s">
        <v>99</v>
      </c>
      <c r="CF4313" s="3">
        <v>42886</v>
      </c>
      <c r="CI4313" s="2">
        <v>1</v>
      </c>
      <c r="CJ4313" s="2">
        <v>1</v>
      </c>
      <c r="CK4313" s="2">
        <v>21</v>
      </c>
      <c r="CL4313" s="2" t="s">
        <v>87</v>
      </c>
    </row>
    <row r="4314" spans="1:90">
      <c r="A4314" s="2" t="s">
        <v>71</v>
      </c>
      <c r="B4314" s="2" t="s">
        <v>72</v>
      </c>
      <c r="C4314" s="2" t="s">
        <v>73</v>
      </c>
      <c r="E4314" s="2" t="str">
        <f>"FES1162552255"</f>
        <v>FES1162552255</v>
      </c>
      <c r="F4314" s="3">
        <v>42884</v>
      </c>
      <c r="G4314" s="2">
        <v>201711</v>
      </c>
      <c r="H4314" s="2" t="s">
        <v>74</v>
      </c>
      <c r="I4314" s="2" t="s">
        <v>75</v>
      </c>
      <c r="J4314" s="2" t="s">
        <v>76</v>
      </c>
      <c r="K4314" s="2" t="s">
        <v>77</v>
      </c>
      <c r="L4314" s="2" t="s">
        <v>224</v>
      </c>
      <c r="M4314" s="2" t="s">
        <v>225</v>
      </c>
      <c r="N4314" s="2" t="s">
        <v>237</v>
      </c>
      <c r="O4314" s="2" t="s">
        <v>81</v>
      </c>
      <c r="P4314" s="2" t="str">
        <f>"2170570072                    "</f>
        <v xml:space="preserve">2170570072                    </v>
      </c>
      <c r="Q4314" s="2">
        <v>0</v>
      </c>
      <c r="R4314" s="2">
        <v>0</v>
      </c>
      <c r="S4314" s="2">
        <v>0</v>
      </c>
      <c r="T4314" s="2">
        <v>0</v>
      </c>
      <c r="U4314" s="2">
        <v>0</v>
      </c>
      <c r="V4314" s="2">
        <v>0</v>
      </c>
      <c r="W4314" s="2">
        <v>0</v>
      </c>
      <c r="X4314" s="2">
        <v>0</v>
      </c>
      <c r="Y4314" s="2">
        <v>0</v>
      </c>
      <c r="Z4314" s="2">
        <v>0</v>
      </c>
      <c r="AA4314" s="2">
        <v>0</v>
      </c>
      <c r="AB4314" s="2">
        <v>0</v>
      </c>
      <c r="AC4314" s="2">
        <v>0</v>
      </c>
      <c r="AD4314" s="2">
        <v>0</v>
      </c>
      <c r="AE4314" s="2">
        <v>0</v>
      </c>
      <c r="AF4314" s="2">
        <v>0</v>
      </c>
      <c r="AG4314" s="2">
        <v>0</v>
      </c>
      <c r="AH4314" s="2">
        <v>0</v>
      </c>
      <c r="AI4314" s="2">
        <v>0</v>
      </c>
      <c r="AJ4314" s="2">
        <v>0</v>
      </c>
      <c r="AK4314" s="2">
        <v>0</v>
      </c>
      <c r="AL4314" s="2">
        <v>0</v>
      </c>
      <c r="AM4314" s="2">
        <v>10.48</v>
      </c>
      <c r="AN4314" s="2">
        <v>0</v>
      </c>
      <c r="AO4314" s="2">
        <v>0</v>
      </c>
      <c r="AP4314" s="2">
        <v>0</v>
      </c>
      <c r="AQ4314" s="2">
        <v>0</v>
      </c>
      <c r="AR4314" s="2">
        <v>0</v>
      </c>
      <c r="AS4314" s="2">
        <v>0</v>
      </c>
      <c r="AT4314" s="2">
        <v>0</v>
      </c>
      <c r="AU4314" s="2">
        <v>0</v>
      </c>
      <c r="AV4314" s="2">
        <v>0</v>
      </c>
      <c r="AW4314" s="2">
        <v>0</v>
      </c>
      <c r="AX4314" s="2">
        <v>0</v>
      </c>
      <c r="AY4314" s="2">
        <v>0</v>
      </c>
      <c r="AZ4314" s="2">
        <v>0</v>
      </c>
      <c r="BA4314" s="2">
        <v>0</v>
      </c>
      <c r="BB4314" s="2">
        <v>0</v>
      </c>
      <c r="BC4314" s="2">
        <v>0</v>
      </c>
      <c r="BD4314" s="2">
        <v>0</v>
      </c>
      <c r="BE4314" s="2">
        <v>0</v>
      </c>
      <c r="BF4314" s="2">
        <v>0</v>
      </c>
      <c r="BG4314" s="2">
        <v>0</v>
      </c>
      <c r="BH4314" s="2">
        <v>1</v>
      </c>
      <c r="BI4314" s="2">
        <v>0.1</v>
      </c>
      <c r="BJ4314" s="2">
        <v>4.2</v>
      </c>
      <c r="BK4314" s="2">
        <v>4.5</v>
      </c>
      <c r="BL4314" s="2">
        <v>94.72</v>
      </c>
      <c r="BM4314" s="2">
        <v>13.26</v>
      </c>
      <c r="BN4314" s="2">
        <v>107.98</v>
      </c>
      <c r="BO4314" s="2">
        <v>107.98</v>
      </c>
      <c r="BQ4314" s="2" t="s">
        <v>238</v>
      </c>
      <c r="BR4314" s="2" t="s">
        <v>83</v>
      </c>
      <c r="BS4314" s="3">
        <v>42885</v>
      </c>
      <c r="BT4314" s="4">
        <v>0.42777777777777781</v>
      </c>
      <c r="BU4314" s="2" t="s">
        <v>272</v>
      </c>
      <c r="BV4314" s="2" t="s">
        <v>98</v>
      </c>
      <c r="BY4314" s="2">
        <v>21005.3</v>
      </c>
      <c r="CC4314" s="2" t="s">
        <v>225</v>
      </c>
      <c r="CD4314" s="2">
        <v>3610</v>
      </c>
      <c r="CE4314" s="2" t="s">
        <v>99</v>
      </c>
      <c r="CF4314" s="3">
        <v>42886</v>
      </c>
      <c r="CI4314" s="2">
        <v>1</v>
      </c>
      <c r="CJ4314" s="2">
        <v>1</v>
      </c>
      <c r="CK4314" s="2">
        <v>21</v>
      </c>
      <c r="CL4314" s="2" t="s">
        <v>87</v>
      </c>
    </row>
    <row r="4315" spans="1:90">
      <c r="A4315" s="2" t="s">
        <v>71</v>
      </c>
      <c r="B4315" s="2" t="s">
        <v>72</v>
      </c>
      <c r="C4315" s="2" t="s">
        <v>73</v>
      </c>
      <c r="E4315" s="2" t="str">
        <f>"FES1162552125"</f>
        <v>FES1162552125</v>
      </c>
      <c r="F4315" s="3">
        <v>42884</v>
      </c>
      <c r="G4315" s="2">
        <v>201711</v>
      </c>
      <c r="H4315" s="2" t="s">
        <v>74</v>
      </c>
      <c r="I4315" s="2" t="s">
        <v>75</v>
      </c>
      <c r="J4315" s="2" t="s">
        <v>76</v>
      </c>
      <c r="K4315" s="2" t="s">
        <v>77</v>
      </c>
      <c r="L4315" s="2" t="s">
        <v>224</v>
      </c>
      <c r="M4315" s="2" t="s">
        <v>225</v>
      </c>
      <c r="N4315" s="2" t="s">
        <v>226</v>
      </c>
      <c r="O4315" s="2" t="s">
        <v>81</v>
      </c>
      <c r="P4315" s="2" t="str">
        <f>"2170568116                    "</f>
        <v xml:space="preserve">2170568116                    </v>
      </c>
      <c r="Q4315" s="2">
        <v>0</v>
      </c>
      <c r="R4315" s="2">
        <v>0</v>
      </c>
      <c r="S4315" s="2">
        <v>0</v>
      </c>
      <c r="T4315" s="2">
        <v>0</v>
      </c>
      <c r="U4315" s="2">
        <v>0</v>
      </c>
      <c r="V4315" s="2">
        <v>0</v>
      </c>
      <c r="W4315" s="2">
        <v>0</v>
      </c>
      <c r="X4315" s="2">
        <v>0</v>
      </c>
      <c r="Y4315" s="2">
        <v>0</v>
      </c>
      <c r="Z4315" s="2">
        <v>0</v>
      </c>
      <c r="AA4315" s="2">
        <v>0</v>
      </c>
      <c r="AB4315" s="2">
        <v>0</v>
      </c>
      <c r="AC4315" s="2">
        <v>0</v>
      </c>
      <c r="AD4315" s="2">
        <v>0</v>
      </c>
      <c r="AE4315" s="2">
        <v>0</v>
      </c>
      <c r="AF4315" s="2">
        <v>0</v>
      </c>
      <c r="AG4315" s="2">
        <v>0</v>
      </c>
      <c r="AH4315" s="2">
        <v>0</v>
      </c>
      <c r="AI4315" s="2">
        <v>0</v>
      </c>
      <c r="AJ4315" s="2">
        <v>0</v>
      </c>
      <c r="AK4315" s="2">
        <v>0</v>
      </c>
      <c r="AL4315" s="2">
        <v>0</v>
      </c>
      <c r="AM4315" s="2">
        <v>4.66</v>
      </c>
      <c r="AN4315" s="2">
        <v>0</v>
      </c>
      <c r="AO4315" s="2">
        <v>0</v>
      </c>
      <c r="AP4315" s="2">
        <v>0</v>
      </c>
      <c r="AQ4315" s="2">
        <v>0</v>
      </c>
      <c r="AR4315" s="2">
        <v>0</v>
      </c>
      <c r="AS4315" s="2">
        <v>0</v>
      </c>
      <c r="AT4315" s="2">
        <v>0</v>
      </c>
      <c r="AU4315" s="2">
        <v>0</v>
      </c>
      <c r="AV4315" s="2">
        <v>0</v>
      </c>
      <c r="AW4315" s="2">
        <v>0</v>
      </c>
      <c r="AX4315" s="2">
        <v>0</v>
      </c>
      <c r="AY4315" s="2">
        <v>0</v>
      </c>
      <c r="AZ4315" s="2">
        <v>0</v>
      </c>
      <c r="BA4315" s="2">
        <v>0</v>
      </c>
      <c r="BB4315" s="2">
        <v>0</v>
      </c>
      <c r="BC4315" s="2">
        <v>0</v>
      </c>
      <c r="BD4315" s="2">
        <v>0</v>
      </c>
      <c r="BE4315" s="2">
        <v>0</v>
      </c>
      <c r="BF4315" s="2">
        <v>0</v>
      </c>
      <c r="BG4315" s="2">
        <v>0</v>
      </c>
      <c r="BH4315" s="2">
        <v>1</v>
      </c>
      <c r="BI4315" s="2">
        <v>1</v>
      </c>
      <c r="BJ4315" s="2">
        <v>0.2</v>
      </c>
      <c r="BK4315" s="2">
        <v>1</v>
      </c>
      <c r="BL4315" s="2">
        <v>42.1</v>
      </c>
      <c r="BM4315" s="2">
        <v>5.89</v>
      </c>
      <c r="BN4315" s="2">
        <v>47.99</v>
      </c>
      <c r="BO4315" s="2">
        <v>47.99</v>
      </c>
      <c r="BQ4315" s="2" t="s">
        <v>227</v>
      </c>
      <c r="BR4315" s="2" t="s">
        <v>83</v>
      </c>
      <c r="BS4315" s="3">
        <v>42885</v>
      </c>
      <c r="BT4315" s="4">
        <v>0.3125</v>
      </c>
      <c r="BU4315" s="2" t="s">
        <v>1286</v>
      </c>
      <c r="BV4315" s="2" t="s">
        <v>98</v>
      </c>
      <c r="BY4315" s="2">
        <v>1200</v>
      </c>
      <c r="CC4315" s="2" t="s">
        <v>225</v>
      </c>
      <c r="CD4315" s="2">
        <v>3610</v>
      </c>
      <c r="CE4315" s="2" t="s">
        <v>99</v>
      </c>
      <c r="CF4315" s="3">
        <v>42886</v>
      </c>
      <c r="CI4315" s="2">
        <v>1</v>
      </c>
      <c r="CJ4315" s="2">
        <v>1</v>
      </c>
      <c r="CK4315" s="2">
        <v>21</v>
      </c>
      <c r="CL4315" s="2" t="s">
        <v>87</v>
      </c>
    </row>
    <row r="4316" spans="1:90">
      <c r="A4316" s="2" t="s">
        <v>71</v>
      </c>
      <c r="B4316" s="2" t="s">
        <v>72</v>
      </c>
      <c r="C4316" s="2" t="s">
        <v>73</v>
      </c>
      <c r="E4316" s="2" t="str">
        <f>"FES162551966"</f>
        <v>FES162551966</v>
      </c>
      <c r="F4316" s="3">
        <v>42884</v>
      </c>
      <c r="G4316" s="2">
        <v>201711</v>
      </c>
      <c r="H4316" s="2" t="s">
        <v>74</v>
      </c>
      <c r="I4316" s="2" t="s">
        <v>75</v>
      </c>
      <c r="J4316" s="2" t="s">
        <v>76</v>
      </c>
      <c r="K4316" s="2" t="s">
        <v>77</v>
      </c>
      <c r="L4316" s="2" t="s">
        <v>163</v>
      </c>
      <c r="M4316" s="2" t="s">
        <v>164</v>
      </c>
      <c r="N4316" s="2" t="s">
        <v>3966</v>
      </c>
      <c r="O4316" s="2" t="s">
        <v>81</v>
      </c>
      <c r="P4316" s="2" t="str">
        <f>"2170569383                    "</f>
        <v xml:space="preserve">2170569383                    </v>
      </c>
      <c r="Q4316" s="2">
        <v>0</v>
      </c>
      <c r="R4316" s="2">
        <v>0</v>
      </c>
      <c r="S4316" s="2">
        <v>0</v>
      </c>
      <c r="T4316" s="2">
        <v>0</v>
      </c>
      <c r="U4316" s="2">
        <v>0</v>
      </c>
      <c r="V4316" s="2">
        <v>0</v>
      </c>
      <c r="W4316" s="2">
        <v>0</v>
      </c>
      <c r="X4316" s="2">
        <v>0</v>
      </c>
      <c r="Y4316" s="2">
        <v>0</v>
      </c>
      <c r="Z4316" s="2">
        <v>0</v>
      </c>
      <c r="AA4316" s="2">
        <v>0</v>
      </c>
      <c r="AB4316" s="2">
        <v>0</v>
      </c>
      <c r="AC4316" s="2">
        <v>0</v>
      </c>
      <c r="AD4316" s="2">
        <v>0</v>
      </c>
      <c r="AE4316" s="2">
        <v>0</v>
      </c>
      <c r="AF4316" s="2">
        <v>0</v>
      </c>
      <c r="AG4316" s="2">
        <v>0</v>
      </c>
      <c r="AH4316" s="2">
        <v>0</v>
      </c>
      <c r="AI4316" s="2">
        <v>0</v>
      </c>
      <c r="AJ4316" s="2">
        <v>0</v>
      </c>
      <c r="AK4316" s="2">
        <v>0</v>
      </c>
      <c r="AL4316" s="2">
        <v>0</v>
      </c>
      <c r="AM4316" s="2">
        <v>3.64</v>
      </c>
      <c r="AN4316" s="2">
        <v>0</v>
      </c>
      <c r="AO4316" s="2">
        <v>0</v>
      </c>
      <c r="AP4316" s="2">
        <v>0</v>
      </c>
      <c r="AQ4316" s="2">
        <v>0</v>
      </c>
      <c r="AR4316" s="2">
        <v>0</v>
      </c>
      <c r="AS4316" s="2">
        <v>0</v>
      </c>
      <c r="AT4316" s="2">
        <v>0</v>
      </c>
      <c r="AU4316" s="2">
        <v>0</v>
      </c>
      <c r="AV4316" s="2">
        <v>0</v>
      </c>
      <c r="AW4316" s="2">
        <v>0</v>
      </c>
      <c r="AX4316" s="2">
        <v>0</v>
      </c>
      <c r="AY4316" s="2">
        <v>0</v>
      </c>
      <c r="AZ4316" s="2">
        <v>0</v>
      </c>
      <c r="BA4316" s="2">
        <v>0</v>
      </c>
      <c r="BB4316" s="2">
        <v>0</v>
      </c>
      <c r="BC4316" s="2">
        <v>0</v>
      </c>
      <c r="BD4316" s="2">
        <v>0</v>
      </c>
      <c r="BE4316" s="2">
        <v>0</v>
      </c>
      <c r="BF4316" s="2">
        <v>0</v>
      </c>
      <c r="BG4316" s="2">
        <v>0</v>
      </c>
      <c r="BH4316" s="2">
        <v>1</v>
      </c>
      <c r="BI4316" s="2">
        <v>7</v>
      </c>
      <c r="BJ4316" s="2">
        <v>1.7</v>
      </c>
      <c r="BK4316" s="2">
        <v>7</v>
      </c>
      <c r="BL4316" s="2">
        <v>32.89</v>
      </c>
      <c r="BM4316" s="2">
        <v>4.5999999999999996</v>
      </c>
      <c r="BN4316" s="2">
        <v>37.49</v>
      </c>
      <c r="BO4316" s="2">
        <v>37.49</v>
      </c>
      <c r="BR4316" s="2" t="s">
        <v>83</v>
      </c>
      <c r="BS4316" s="3">
        <v>42885</v>
      </c>
      <c r="BT4316" s="4">
        <v>0.4375</v>
      </c>
      <c r="BU4316" s="2" t="s">
        <v>3967</v>
      </c>
      <c r="BV4316" s="2" t="s">
        <v>98</v>
      </c>
      <c r="BY4316" s="2">
        <v>8413.98</v>
      </c>
      <c r="CC4316" s="2" t="s">
        <v>164</v>
      </c>
      <c r="CD4316" s="2">
        <v>2001</v>
      </c>
      <c r="CE4316" s="2" t="s">
        <v>190</v>
      </c>
      <c r="CI4316" s="2">
        <v>1</v>
      </c>
      <c r="CJ4316" s="2">
        <v>1</v>
      </c>
      <c r="CK4316" s="2">
        <v>22</v>
      </c>
      <c r="CL4316" s="2" t="s">
        <v>87</v>
      </c>
    </row>
    <row r="4317" spans="1:90">
      <c r="A4317" s="2" t="s">
        <v>71</v>
      </c>
      <c r="B4317" s="2" t="s">
        <v>72</v>
      </c>
      <c r="C4317" s="2" t="s">
        <v>73</v>
      </c>
      <c r="E4317" s="2" t="str">
        <f>"FES1162552362"</f>
        <v>FES1162552362</v>
      </c>
      <c r="F4317" s="3">
        <v>42884</v>
      </c>
      <c r="G4317" s="2">
        <v>201711</v>
      </c>
      <c r="H4317" s="2" t="s">
        <v>74</v>
      </c>
      <c r="I4317" s="2" t="s">
        <v>75</v>
      </c>
      <c r="J4317" s="2" t="s">
        <v>76</v>
      </c>
      <c r="K4317" s="2" t="s">
        <v>77</v>
      </c>
      <c r="L4317" s="2" t="s">
        <v>175</v>
      </c>
      <c r="M4317" s="2" t="s">
        <v>176</v>
      </c>
      <c r="N4317" s="2" t="s">
        <v>670</v>
      </c>
      <c r="O4317" s="2" t="s">
        <v>81</v>
      </c>
      <c r="P4317" s="2" t="str">
        <f>"2170570245                    "</f>
        <v xml:space="preserve">2170570245                    </v>
      </c>
      <c r="Q4317" s="2">
        <v>0</v>
      </c>
      <c r="R4317" s="2">
        <v>0</v>
      </c>
      <c r="S4317" s="2">
        <v>0</v>
      </c>
      <c r="T4317" s="2">
        <v>0</v>
      </c>
      <c r="U4317" s="2">
        <v>0</v>
      </c>
      <c r="V4317" s="2">
        <v>0</v>
      </c>
      <c r="W4317" s="2">
        <v>0</v>
      </c>
      <c r="X4317" s="2">
        <v>0</v>
      </c>
      <c r="Y4317" s="2">
        <v>0</v>
      </c>
      <c r="Z4317" s="2">
        <v>0</v>
      </c>
      <c r="AA4317" s="2">
        <v>0</v>
      </c>
      <c r="AB4317" s="2">
        <v>0</v>
      </c>
      <c r="AC4317" s="2">
        <v>0</v>
      </c>
      <c r="AD4317" s="2">
        <v>0</v>
      </c>
      <c r="AE4317" s="2">
        <v>0</v>
      </c>
      <c r="AF4317" s="2">
        <v>0</v>
      </c>
      <c r="AG4317" s="2">
        <v>0</v>
      </c>
      <c r="AH4317" s="2">
        <v>0</v>
      </c>
      <c r="AI4317" s="2">
        <v>0</v>
      </c>
      <c r="AJ4317" s="2">
        <v>0</v>
      </c>
      <c r="AK4317" s="2">
        <v>0</v>
      </c>
      <c r="AL4317" s="2">
        <v>0</v>
      </c>
      <c r="AM4317" s="2">
        <v>4.66</v>
      </c>
      <c r="AN4317" s="2">
        <v>0</v>
      </c>
      <c r="AO4317" s="2">
        <v>0</v>
      </c>
      <c r="AP4317" s="2">
        <v>0</v>
      </c>
      <c r="AQ4317" s="2">
        <v>0</v>
      </c>
      <c r="AR4317" s="2">
        <v>0</v>
      </c>
      <c r="AS4317" s="2">
        <v>0</v>
      </c>
      <c r="AT4317" s="2">
        <v>0</v>
      </c>
      <c r="AU4317" s="2">
        <v>0</v>
      </c>
      <c r="AV4317" s="2">
        <v>0</v>
      </c>
      <c r="AW4317" s="2">
        <v>0</v>
      </c>
      <c r="AX4317" s="2">
        <v>0</v>
      </c>
      <c r="AY4317" s="2">
        <v>0</v>
      </c>
      <c r="AZ4317" s="2">
        <v>0</v>
      </c>
      <c r="BA4317" s="2">
        <v>0</v>
      </c>
      <c r="BB4317" s="2">
        <v>0</v>
      </c>
      <c r="BC4317" s="2">
        <v>0</v>
      </c>
      <c r="BD4317" s="2">
        <v>0</v>
      </c>
      <c r="BE4317" s="2">
        <v>0</v>
      </c>
      <c r="BF4317" s="2">
        <v>0</v>
      </c>
      <c r="BG4317" s="2">
        <v>0</v>
      </c>
      <c r="BH4317" s="2">
        <v>1</v>
      </c>
      <c r="BI4317" s="2">
        <v>1</v>
      </c>
      <c r="BJ4317" s="2">
        <v>0.2</v>
      </c>
      <c r="BK4317" s="2">
        <v>1</v>
      </c>
      <c r="BL4317" s="2">
        <v>42.1</v>
      </c>
      <c r="BM4317" s="2">
        <v>5.89</v>
      </c>
      <c r="BN4317" s="2">
        <v>47.99</v>
      </c>
      <c r="BO4317" s="2">
        <v>47.99</v>
      </c>
      <c r="BQ4317" s="2" t="s">
        <v>671</v>
      </c>
      <c r="BR4317" s="2" t="s">
        <v>83</v>
      </c>
      <c r="BS4317" s="3">
        <v>42885</v>
      </c>
      <c r="BT4317" s="4">
        <v>0.32291666666666669</v>
      </c>
      <c r="BU4317" s="2" t="s">
        <v>239</v>
      </c>
      <c r="BV4317" s="2" t="s">
        <v>98</v>
      </c>
      <c r="BY4317" s="2">
        <v>1200</v>
      </c>
      <c r="CA4317" s="2" t="s">
        <v>223</v>
      </c>
      <c r="CC4317" s="2" t="s">
        <v>176</v>
      </c>
      <c r="CD4317" s="2">
        <v>6001</v>
      </c>
      <c r="CE4317" s="2" t="s">
        <v>99</v>
      </c>
      <c r="CF4317" s="3">
        <v>42885</v>
      </c>
      <c r="CI4317" s="2">
        <v>1</v>
      </c>
      <c r="CJ4317" s="2">
        <v>1</v>
      </c>
      <c r="CK4317" s="2">
        <v>21</v>
      </c>
      <c r="CL4317" s="2" t="s">
        <v>87</v>
      </c>
    </row>
    <row r="4318" spans="1:90">
      <c r="A4318" s="2" t="s">
        <v>71</v>
      </c>
      <c r="B4318" s="2" t="s">
        <v>72</v>
      </c>
      <c r="C4318" s="2" t="s">
        <v>73</v>
      </c>
      <c r="E4318" s="2" t="str">
        <f>"FES1162552352"</f>
        <v>FES1162552352</v>
      </c>
      <c r="F4318" s="3">
        <v>42884</v>
      </c>
      <c r="G4318" s="2">
        <v>201711</v>
      </c>
      <c r="H4318" s="2" t="s">
        <v>74</v>
      </c>
      <c r="I4318" s="2" t="s">
        <v>75</v>
      </c>
      <c r="J4318" s="2" t="s">
        <v>76</v>
      </c>
      <c r="K4318" s="2" t="s">
        <v>77</v>
      </c>
      <c r="L4318" s="2" t="s">
        <v>422</v>
      </c>
      <c r="M4318" s="2" t="s">
        <v>423</v>
      </c>
      <c r="N4318" s="2" t="s">
        <v>1264</v>
      </c>
      <c r="O4318" s="2" t="s">
        <v>81</v>
      </c>
      <c r="P4318" s="2" t="str">
        <f>"2170570085                    "</f>
        <v xml:space="preserve">2170570085                    </v>
      </c>
      <c r="Q4318" s="2">
        <v>0</v>
      </c>
      <c r="R4318" s="2">
        <v>0</v>
      </c>
      <c r="S4318" s="2">
        <v>0</v>
      </c>
      <c r="T4318" s="2">
        <v>0</v>
      </c>
      <c r="U4318" s="2">
        <v>0</v>
      </c>
      <c r="V4318" s="2">
        <v>0</v>
      </c>
      <c r="W4318" s="2">
        <v>0</v>
      </c>
      <c r="X4318" s="2">
        <v>0</v>
      </c>
      <c r="Y4318" s="2">
        <v>0</v>
      </c>
      <c r="Z4318" s="2">
        <v>0</v>
      </c>
      <c r="AA4318" s="2">
        <v>0</v>
      </c>
      <c r="AB4318" s="2">
        <v>0</v>
      </c>
      <c r="AC4318" s="2">
        <v>0</v>
      </c>
      <c r="AD4318" s="2">
        <v>0</v>
      </c>
      <c r="AE4318" s="2">
        <v>0</v>
      </c>
      <c r="AF4318" s="2">
        <v>0</v>
      </c>
      <c r="AG4318" s="2">
        <v>0</v>
      </c>
      <c r="AH4318" s="2">
        <v>0</v>
      </c>
      <c r="AI4318" s="2">
        <v>0</v>
      </c>
      <c r="AJ4318" s="2">
        <v>0</v>
      </c>
      <c r="AK4318" s="2">
        <v>0</v>
      </c>
      <c r="AL4318" s="2">
        <v>0</v>
      </c>
      <c r="AM4318" s="2">
        <v>4.66</v>
      </c>
      <c r="AN4318" s="2">
        <v>0</v>
      </c>
      <c r="AO4318" s="2">
        <v>0</v>
      </c>
      <c r="AP4318" s="2">
        <v>0</v>
      </c>
      <c r="AQ4318" s="2">
        <v>0</v>
      </c>
      <c r="AR4318" s="2">
        <v>0</v>
      </c>
      <c r="AS4318" s="2">
        <v>0</v>
      </c>
      <c r="AT4318" s="2">
        <v>0</v>
      </c>
      <c r="AU4318" s="2">
        <v>0</v>
      </c>
      <c r="AV4318" s="2">
        <v>0</v>
      </c>
      <c r="AW4318" s="2">
        <v>0</v>
      </c>
      <c r="AX4318" s="2">
        <v>0</v>
      </c>
      <c r="AY4318" s="2">
        <v>0</v>
      </c>
      <c r="AZ4318" s="2">
        <v>0</v>
      </c>
      <c r="BA4318" s="2">
        <v>0</v>
      </c>
      <c r="BB4318" s="2">
        <v>0</v>
      </c>
      <c r="BC4318" s="2">
        <v>0</v>
      </c>
      <c r="BD4318" s="2">
        <v>0</v>
      </c>
      <c r="BE4318" s="2">
        <v>0</v>
      </c>
      <c r="BF4318" s="2">
        <v>0</v>
      </c>
      <c r="BG4318" s="2">
        <v>0</v>
      </c>
      <c r="BH4318" s="2">
        <v>1</v>
      </c>
      <c r="BI4318" s="2">
        <v>0.6</v>
      </c>
      <c r="BJ4318" s="2">
        <v>1.7</v>
      </c>
      <c r="BK4318" s="2">
        <v>2</v>
      </c>
      <c r="BL4318" s="2">
        <v>42.1</v>
      </c>
      <c r="BM4318" s="2">
        <v>5.89</v>
      </c>
      <c r="BN4318" s="2">
        <v>47.99</v>
      </c>
      <c r="BO4318" s="2">
        <v>47.99</v>
      </c>
      <c r="BR4318" s="2" t="s">
        <v>83</v>
      </c>
      <c r="BS4318" s="3">
        <v>42885</v>
      </c>
      <c r="BT4318" s="4">
        <v>0.3923611111111111</v>
      </c>
      <c r="BU4318" s="2" t="s">
        <v>1266</v>
      </c>
      <c r="BV4318" s="2" t="s">
        <v>98</v>
      </c>
      <c r="BY4318" s="2">
        <v>8650.9699999999993</v>
      </c>
      <c r="CA4318" s="2" t="s">
        <v>939</v>
      </c>
      <c r="CC4318" s="2" t="s">
        <v>423</v>
      </c>
      <c r="CD4318" s="2">
        <v>6229</v>
      </c>
      <c r="CE4318" s="2" t="s">
        <v>99</v>
      </c>
      <c r="CF4318" s="3">
        <v>42886</v>
      </c>
      <c r="CI4318" s="2">
        <v>1</v>
      </c>
      <c r="CJ4318" s="2">
        <v>1</v>
      </c>
      <c r="CK4318" s="2">
        <v>21</v>
      </c>
      <c r="CL4318" s="2" t="s">
        <v>87</v>
      </c>
    </row>
    <row r="4319" spans="1:90">
      <c r="A4319" s="2" t="s">
        <v>71</v>
      </c>
      <c r="B4319" s="2" t="s">
        <v>72</v>
      </c>
      <c r="C4319" s="2" t="s">
        <v>73</v>
      </c>
      <c r="E4319" s="2" t="str">
        <f>"FES1162552328"</f>
        <v>FES1162552328</v>
      </c>
      <c r="F4319" s="3">
        <v>42884</v>
      </c>
      <c r="G4319" s="2">
        <v>201711</v>
      </c>
      <c r="H4319" s="2" t="s">
        <v>74</v>
      </c>
      <c r="I4319" s="2" t="s">
        <v>75</v>
      </c>
      <c r="J4319" s="2" t="s">
        <v>76</v>
      </c>
      <c r="K4319" s="2" t="s">
        <v>77</v>
      </c>
      <c r="L4319" s="2" t="s">
        <v>74</v>
      </c>
      <c r="M4319" s="2" t="s">
        <v>75</v>
      </c>
      <c r="N4319" s="2" t="s">
        <v>312</v>
      </c>
      <c r="O4319" s="2" t="s">
        <v>81</v>
      </c>
      <c r="P4319" s="2" t="str">
        <f>"2170570186                    "</f>
        <v xml:space="preserve">2170570186                    </v>
      </c>
      <c r="Q4319" s="2">
        <v>0</v>
      </c>
      <c r="R4319" s="2">
        <v>0</v>
      </c>
      <c r="S4319" s="2">
        <v>0</v>
      </c>
      <c r="T4319" s="2">
        <v>0</v>
      </c>
      <c r="U4319" s="2">
        <v>0</v>
      </c>
      <c r="V4319" s="2">
        <v>0</v>
      </c>
      <c r="W4319" s="2">
        <v>0</v>
      </c>
      <c r="X4319" s="2">
        <v>0</v>
      </c>
      <c r="Y4319" s="2">
        <v>0</v>
      </c>
      <c r="Z4319" s="2">
        <v>0</v>
      </c>
      <c r="AA4319" s="2">
        <v>0</v>
      </c>
      <c r="AB4319" s="2">
        <v>0</v>
      </c>
      <c r="AC4319" s="2">
        <v>0</v>
      </c>
      <c r="AD4319" s="2">
        <v>0</v>
      </c>
      <c r="AE4319" s="2">
        <v>0</v>
      </c>
      <c r="AF4319" s="2">
        <v>0</v>
      </c>
      <c r="AG4319" s="2">
        <v>0</v>
      </c>
      <c r="AH4319" s="2">
        <v>0</v>
      </c>
      <c r="AI4319" s="2">
        <v>0</v>
      </c>
      <c r="AJ4319" s="2">
        <v>0</v>
      </c>
      <c r="AK4319" s="2">
        <v>0</v>
      </c>
      <c r="AL4319" s="2">
        <v>0</v>
      </c>
      <c r="AM4319" s="2">
        <v>3.64</v>
      </c>
      <c r="AN4319" s="2">
        <v>0</v>
      </c>
      <c r="AO4319" s="2">
        <v>0</v>
      </c>
      <c r="AP4319" s="2">
        <v>0</v>
      </c>
      <c r="AQ4319" s="2">
        <v>0</v>
      </c>
      <c r="AR4319" s="2">
        <v>0</v>
      </c>
      <c r="AS4319" s="2">
        <v>0</v>
      </c>
      <c r="AT4319" s="2">
        <v>0</v>
      </c>
      <c r="AU4319" s="2">
        <v>0</v>
      </c>
      <c r="AV4319" s="2">
        <v>0</v>
      </c>
      <c r="AW4319" s="2">
        <v>0</v>
      </c>
      <c r="AX4319" s="2">
        <v>0</v>
      </c>
      <c r="AY4319" s="2">
        <v>0</v>
      </c>
      <c r="AZ4319" s="2">
        <v>0</v>
      </c>
      <c r="BA4319" s="2">
        <v>0</v>
      </c>
      <c r="BB4319" s="2">
        <v>0</v>
      </c>
      <c r="BC4319" s="2">
        <v>0</v>
      </c>
      <c r="BD4319" s="2">
        <v>0</v>
      </c>
      <c r="BE4319" s="2">
        <v>0</v>
      </c>
      <c r="BF4319" s="2">
        <v>0</v>
      </c>
      <c r="BG4319" s="2">
        <v>0</v>
      </c>
      <c r="BH4319" s="2">
        <v>1</v>
      </c>
      <c r="BI4319" s="2">
        <v>0.5</v>
      </c>
      <c r="BJ4319" s="2">
        <v>0.9</v>
      </c>
      <c r="BK4319" s="2">
        <v>1</v>
      </c>
      <c r="BL4319" s="2">
        <v>32.89</v>
      </c>
      <c r="BM4319" s="2">
        <v>4.5999999999999996</v>
      </c>
      <c r="BN4319" s="2">
        <v>37.49</v>
      </c>
      <c r="BO4319" s="2">
        <v>37.49</v>
      </c>
      <c r="BQ4319" s="2" t="s">
        <v>1015</v>
      </c>
      <c r="BR4319" s="2" t="s">
        <v>83</v>
      </c>
      <c r="BS4319" s="3">
        <v>42885</v>
      </c>
      <c r="BT4319" s="4">
        <v>0.33819444444444446</v>
      </c>
      <c r="BU4319" s="2" t="s">
        <v>1875</v>
      </c>
      <c r="BV4319" s="2" t="s">
        <v>98</v>
      </c>
      <c r="BY4319" s="2">
        <v>4425.7</v>
      </c>
      <c r="CA4319" s="2" t="s">
        <v>275</v>
      </c>
      <c r="CC4319" s="2" t="s">
        <v>75</v>
      </c>
      <c r="CD4319" s="2">
        <v>1601</v>
      </c>
      <c r="CE4319" s="2" t="s">
        <v>99</v>
      </c>
      <c r="CF4319" s="3">
        <v>42885</v>
      </c>
      <c r="CI4319" s="2">
        <v>1</v>
      </c>
      <c r="CJ4319" s="2">
        <v>1</v>
      </c>
      <c r="CK4319" s="2">
        <v>22</v>
      </c>
      <c r="CL4319" s="2" t="s">
        <v>87</v>
      </c>
    </row>
    <row r="4320" spans="1:90">
      <c r="A4320" s="2" t="s">
        <v>71</v>
      </c>
      <c r="B4320" s="2" t="s">
        <v>72</v>
      </c>
      <c r="C4320" s="2" t="s">
        <v>73</v>
      </c>
      <c r="E4320" s="2" t="str">
        <f>"FES1162552320"</f>
        <v>FES1162552320</v>
      </c>
      <c r="F4320" s="3">
        <v>42884</v>
      </c>
      <c r="G4320" s="2">
        <v>201711</v>
      </c>
      <c r="H4320" s="2" t="s">
        <v>74</v>
      </c>
      <c r="I4320" s="2" t="s">
        <v>75</v>
      </c>
      <c r="J4320" s="2" t="s">
        <v>76</v>
      </c>
      <c r="K4320" s="2" t="s">
        <v>77</v>
      </c>
      <c r="L4320" s="2" t="s">
        <v>163</v>
      </c>
      <c r="M4320" s="2" t="s">
        <v>164</v>
      </c>
      <c r="N4320" s="2" t="s">
        <v>3968</v>
      </c>
      <c r="O4320" s="2" t="s">
        <v>81</v>
      </c>
      <c r="P4320" s="2" t="str">
        <f>"217056981                     "</f>
        <v xml:space="preserve">217056981                     </v>
      </c>
      <c r="Q4320" s="2">
        <v>0</v>
      </c>
      <c r="R4320" s="2">
        <v>0</v>
      </c>
      <c r="S4320" s="2">
        <v>0</v>
      </c>
      <c r="T4320" s="2">
        <v>0</v>
      </c>
      <c r="U4320" s="2">
        <v>0</v>
      </c>
      <c r="V4320" s="2">
        <v>0</v>
      </c>
      <c r="W4320" s="2">
        <v>0</v>
      </c>
      <c r="X4320" s="2">
        <v>0</v>
      </c>
      <c r="Y4320" s="2">
        <v>0</v>
      </c>
      <c r="Z4320" s="2">
        <v>0</v>
      </c>
      <c r="AA4320" s="2">
        <v>0</v>
      </c>
      <c r="AB4320" s="2">
        <v>0</v>
      </c>
      <c r="AC4320" s="2">
        <v>0</v>
      </c>
      <c r="AD4320" s="2">
        <v>0</v>
      </c>
      <c r="AE4320" s="2">
        <v>0</v>
      </c>
      <c r="AF4320" s="2">
        <v>0</v>
      </c>
      <c r="AG4320" s="2">
        <v>0</v>
      </c>
      <c r="AH4320" s="2">
        <v>0</v>
      </c>
      <c r="AI4320" s="2">
        <v>0</v>
      </c>
      <c r="AJ4320" s="2">
        <v>0</v>
      </c>
      <c r="AK4320" s="2">
        <v>0</v>
      </c>
      <c r="AL4320" s="2">
        <v>0</v>
      </c>
      <c r="AM4320" s="2">
        <v>3.64</v>
      </c>
      <c r="AN4320" s="2">
        <v>0</v>
      </c>
      <c r="AO4320" s="2">
        <v>0</v>
      </c>
      <c r="AP4320" s="2">
        <v>0</v>
      </c>
      <c r="AQ4320" s="2">
        <v>0</v>
      </c>
      <c r="AR4320" s="2">
        <v>0</v>
      </c>
      <c r="AS4320" s="2">
        <v>0</v>
      </c>
      <c r="AT4320" s="2">
        <v>0</v>
      </c>
      <c r="AU4320" s="2">
        <v>0</v>
      </c>
      <c r="AV4320" s="2">
        <v>0</v>
      </c>
      <c r="AW4320" s="2">
        <v>0</v>
      </c>
      <c r="AX4320" s="2">
        <v>0</v>
      </c>
      <c r="AY4320" s="2">
        <v>0</v>
      </c>
      <c r="AZ4320" s="2">
        <v>0</v>
      </c>
      <c r="BA4320" s="2">
        <v>0</v>
      </c>
      <c r="BB4320" s="2">
        <v>0</v>
      </c>
      <c r="BC4320" s="2">
        <v>0</v>
      </c>
      <c r="BD4320" s="2">
        <v>0</v>
      </c>
      <c r="BE4320" s="2">
        <v>0</v>
      </c>
      <c r="BF4320" s="2">
        <v>0</v>
      </c>
      <c r="BG4320" s="2">
        <v>0</v>
      </c>
      <c r="BH4320" s="2">
        <v>1</v>
      </c>
      <c r="BI4320" s="2">
        <v>1</v>
      </c>
      <c r="BJ4320" s="2">
        <v>0.2</v>
      </c>
      <c r="BK4320" s="2">
        <v>1</v>
      </c>
      <c r="BL4320" s="2">
        <v>32.89</v>
      </c>
      <c r="BM4320" s="2">
        <v>4.5999999999999996</v>
      </c>
      <c r="BN4320" s="2">
        <v>37.49</v>
      </c>
      <c r="BO4320" s="2">
        <v>37.49</v>
      </c>
      <c r="BR4320" s="2" t="s">
        <v>83</v>
      </c>
      <c r="BS4320" s="3">
        <v>42885</v>
      </c>
      <c r="BT4320" s="4">
        <v>0.4236111111111111</v>
      </c>
      <c r="BU4320" s="2" t="s">
        <v>295</v>
      </c>
      <c r="BV4320" s="2" t="s">
        <v>98</v>
      </c>
      <c r="BY4320" s="2">
        <v>1200</v>
      </c>
      <c r="CC4320" s="2" t="s">
        <v>164</v>
      </c>
      <c r="CD4320" s="2">
        <v>2055</v>
      </c>
      <c r="CE4320" s="2" t="s">
        <v>99</v>
      </c>
      <c r="CF4320" s="3">
        <v>42886</v>
      </c>
      <c r="CI4320" s="2">
        <v>1</v>
      </c>
      <c r="CJ4320" s="2">
        <v>1</v>
      </c>
      <c r="CK4320" s="2">
        <v>22</v>
      </c>
      <c r="CL4320" s="2" t="s">
        <v>87</v>
      </c>
    </row>
    <row r="4321" spans="1:90">
      <c r="A4321" s="2" t="s">
        <v>71</v>
      </c>
      <c r="B4321" s="2" t="s">
        <v>72</v>
      </c>
      <c r="C4321" s="2" t="s">
        <v>73</v>
      </c>
      <c r="E4321" s="2" t="str">
        <f>"FES1162552322"</f>
        <v>FES1162552322</v>
      </c>
      <c r="F4321" s="3">
        <v>42884</v>
      </c>
      <c r="G4321" s="2">
        <v>201711</v>
      </c>
      <c r="H4321" s="2" t="s">
        <v>74</v>
      </c>
      <c r="I4321" s="2" t="s">
        <v>75</v>
      </c>
      <c r="J4321" s="2" t="s">
        <v>76</v>
      </c>
      <c r="K4321" s="2" t="s">
        <v>77</v>
      </c>
      <c r="L4321" s="2" t="s">
        <v>358</v>
      </c>
      <c r="M4321" s="2" t="s">
        <v>359</v>
      </c>
      <c r="N4321" s="2" t="s">
        <v>360</v>
      </c>
      <c r="O4321" s="2" t="s">
        <v>81</v>
      </c>
      <c r="P4321" s="2" t="str">
        <f>"2170569962                    "</f>
        <v xml:space="preserve">2170569962                    </v>
      </c>
      <c r="Q4321" s="2">
        <v>0</v>
      </c>
      <c r="R4321" s="2">
        <v>0</v>
      </c>
      <c r="S4321" s="2">
        <v>0</v>
      </c>
      <c r="T4321" s="2">
        <v>0</v>
      </c>
      <c r="U4321" s="2">
        <v>0</v>
      </c>
      <c r="V4321" s="2">
        <v>0</v>
      </c>
      <c r="W4321" s="2">
        <v>0</v>
      </c>
      <c r="X4321" s="2">
        <v>0</v>
      </c>
      <c r="Y4321" s="2">
        <v>0</v>
      </c>
      <c r="Z4321" s="2">
        <v>0</v>
      </c>
      <c r="AA4321" s="2">
        <v>0</v>
      </c>
      <c r="AB4321" s="2">
        <v>0</v>
      </c>
      <c r="AC4321" s="2">
        <v>0</v>
      </c>
      <c r="AD4321" s="2">
        <v>0</v>
      </c>
      <c r="AE4321" s="2">
        <v>0</v>
      </c>
      <c r="AF4321" s="2">
        <v>0</v>
      </c>
      <c r="AG4321" s="2">
        <v>0</v>
      </c>
      <c r="AH4321" s="2">
        <v>0</v>
      </c>
      <c r="AI4321" s="2">
        <v>0</v>
      </c>
      <c r="AJ4321" s="2">
        <v>0</v>
      </c>
      <c r="AK4321" s="2">
        <v>0</v>
      </c>
      <c r="AL4321" s="2">
        <v>0</v>
      </c>
      <c r="AM4321" s="2">
        <v>3.64</v>
      </c>
      <c r="AN4321" s="2">
        <v>0</v>
      </c>
      <c r="AO4321" s="2">
        <v>0</v>
      </c>
      <c r="AP4321" s="2">
        <v>0</v>
      </c>
      <c r="AQ4321" s="2">
        <v>0</v>
      </c>
      <c r="AR4321" s="2">
        <v>0</v>
      </c>
      <c r="AS4321" s="2">
        <v>0</v>
      </c>
      <c r="AT4321" s="2">
        <v>0</v>
      </c>
      <c r="AU4321" s="2">
        <v>0</v>
      </c>
      <c r="AV4321" s="2">
        <v>0</v>
      </c>
      <c r="AW4321" s="2">
        <v>0</v>
      </c>
      <c r="AX4321" s="2">
        <v>0</v>
      </c>
      <c r="AY4321" s="2">
        <v>0</v>
      </c>
      <c r="AZ4321" s="2">
        <v>0</v>
      </c>
      <c r="BA4321" s="2">
        <v>0</v>
      </c>
      <c r="BB4321" s="2">
        <v>0</v>
      </c>
      <c r="BC4321" s="2">
        <v>0</v>
      </c>
      <c r="BD4321" s="2">
        <v>0</v>
      </c>
      <c r="BE4321" s="2">
        <v>0</v>
      </c>
      <c r="BF4321" s="2">
        <v>0</v>
      </c>
      <c r="BG4321" s="2">
        <v>0</v>
      </c>
      <c r="BH4321" s="2">
        <v>1</v>
      </c>
      <c r="BI4321" s="2">
        <v>2.9</v>
      </c>
      <c r="BJ4321" s="2">
        <v>1.5</v>
      </c>
      <c r="BK4321" s="2">
        <v>3</v>
      </c>
      <c r="BL4321" s="2">
        <v>32.89</v>
      </c>
      <c r="BM4321" s="2">
        <v>4.5999999999999996</v>
      </c>
      <c r="BN4321" s="2">
        <v>37.49</v>
      </c>
      <c r="BO4321" s="2">
        <v>37.49</v>
      </c>
      <c r="BQ4321" s="2" t="s">
        <v>3969</v>
      </c>
      <c r="BR4321" s="2" t="s">
        <v>83</v>
      </c>
      <c r="BS4321" s="3">
        <v>42885</v>
      </c>
      <c r="BT4321" s="4">
        <v>0.4375</v>
      </c>
      <c r="BU4321" s="2" t="s">
        <v>2377</v>
      </c>
      <c r="BV4321" s="2" t="s">
        <v>98</v>
      </c>
      <c r="BY4321" s="2">
        <v>7312.8</v>
      </c>
      <c r="CC4321" s="2" t="s">
        <v>359</v>
      </c>
      <c r="CD4321" s="2">
        <v>1422</v>
      </c>
      <c r="CE4321" s="2" t="s">
        <v>86</v>
      </c>
      <c r="CF4321" s="3">
        <v>42886</v>
      </c>
      <c r="CI4321" s="2">
        <v>1</v>
      </c>
      <c r="CJ4321" s="2">
        <v>1</v>
      </c>
      <c r="CK4321" s="2">
        <v>22</v>
      </c>
      <c r="CL4321" s="2" t="s">
        <v>87</v>
      </c>
    </row>
    <row r="4322" spans="1:90">
      <c r="A4322" s="2" t="s">
        <v>71</v>
      </c>
      <c r="B4322" s="2" t="s">
        <v>72</v>
      </c>
      <c r="C4322" s="2" t="s">
        <v>73</v>
      </c>
      <c r="E4322" s="2" t="str">
        <f>"FES1162552346"</f>
        <v>FES1162552346</v>
      </c>
      <c r="F4322" s="3">
        <v>42884</v>
      </c>
      <c r="G4322" s="2">
        <v>201711</v>
      </c>
      <c r="H4322" s="2" t="s">
        <v>74</v>
      </c>
      <c r="I4322" s="2" t="s">
        <v>75</v>
      </c>
      <c r="J4322" s="2" t="s">
        <v>76</v>
      </c>
      <c r="K4322" s="2" t="s">
        <v>77</v>
      </c>
      <c r="L4322" s="2" t="s">
        <v>163</v>
      </c>
      <c r="M4322" s="2" t="s">
        <v>164</v>
      </c>
      <c r="N4322" s="2" t="s">
        <v>187</v>
      </c>
      <c r="O4322" s="2" t="s">
        <v>81</v>
      </c>
      <c r="P4322" s="2" t="str">
        <f>"2170570224                    "</f>
        <v xml:space="preserve">2170570224                    </v>
      </c>
      <c r="Q4322" s="2">
        <v>0</v>
      </c>
      <c r="R4322" s="2">
        <v>0</v>
      </c>
      <c r="S4322" s="2">
        <v>0</v>
      </c>
      <c r="T4322" s="2">
        <v>0</v>
      </c>
      <c r="U4322" s="2">
        <v>0</v>
      </c>
      <c r="V4322" s="2">
        <v>0</v>
      </c>
      <c r="W4322" s="2">
        <v>0</v>
      </c>
      <c r="X4322" s="2">
        <v>0</v>
      </c>
      <c r="Y4322" s="2">
        <v>0</v>
      </c>
      <c r="Z4322" s="2">
        <v>0</v>
      </c>
      <c r="AA4322" s="2">
        <v>0</v>
      </c>
      <c r="AB4322" s="2">
        <v>0</v>
      </c>
      <c r="AC4322" s="2">
        <v>0</v>
      </c>
      <c r="AD4322" s="2">
        <v>0</v>
      </c>
      <c r="AE4322" s="2">
        <v>0</v>
      </c>
      <c r="AF4322" s="2">
        <v>0</v>
      </c>
      <c r="AG4322" s="2">
        <v>0</v>
      </c>
      <c r="AH4322" s="2">
        <v>0</v>
      </c>
      <c r="AI4322" s="2">
        <v>0</v>
      </c>
      <c r="AJ4322" s="2">
        <v>0</v>
      </c>
      <c r="AK4322" s="2">
        <v>0</v>
      </c>
      <c r="AL4322" s="2">
        <v>0</v>
      </c>
      <c r="AM4322" s="2">
        <v>3.64</v>
      </c>
      <c r="AN4322" s="2">
        <v>0</v>
      </c>
      <c r="AO4322" s="2">
        <v>0</v>
      </c>
      <c r="AP4322" s="2">
        <v>0</v>
      </c>
      <c r="AQ4322" s="2">
        <v>0</v>
      </c>
      <c r="AR4322" s="2">
        <v>0</v>
      </c>
      <c r="AS4322" s="2">
        <v>0</v>
      </c>
      <c r="AT4322" s="2">
        <v>0</v>
      </c>
      <c r="AU4322" s="2">
        <v>0</v>
      </c>
      <c r="AV4322" s="2">
        <v>0</v>
      </c>
      <c r="AW4322" s="2">
        <v>0</v>
      </c>
      <c r="AX4322" s="2">
        <v>0</v>
      </c>
      <c r="AY4322" s="2">
        <v>0</v>
      </c>
      <c r="AZ4322" s="2">
        <v>0</v>
      </c>
      <c r="BA4322" s="2">
        <v>0</v>
      </c>
      <c r="BB4322" s="2">
        <v>0</v>
      </c>
      <c r="BC4322" s="2">
        <v>0</v>
      </c>
      <c r="BD4322" s="2">
        <v>0</v>
      </c>
      <c r="BE4322" s="2">
        <v>0</v>
      </c>
      <c r="BF4322" s="2">
        <v>0</v>
      </c>
      <c r="BG4322" s="2">
        <v>0</v>
      </c>
      <c r="BH4322" s="2">
        <v>1</v>
      </c>
      <c r="BI4322" s="2">
        <v>0.7</v>
      </c>
      <c r="BJ4322" s="2">
        <v>1.1000000000000001</v>
      </c>
      <c r="BK4322" s="2">
        <v>2</v>
      </c>
      <c r="BL4322" s="2">
        <v>32.89</v>
      </c>
      <c r="BM4322" s="2">
        <v>4.5999999999999996</v>
      </c>
      <c r="BN4322" s="2">
        <v>37.49</v>
      </c>
      <c r="BO4322" s="2">
        <v>37.49</v>
      </c>
      <c r="BQ4322" s="2" t="s">
        <v>188</v>
      </c>
      <c r="BR4322" s="2" t="s">
        <v>83</v>
      </c>
      <c r="BS4322" s="3">
        <v>42885</v>
      </c>
      <c r="BT4322" s="4">
        <v>0.36041666666666666</v>
      </c>
      <c r="BU4322" s="2" t="s">
        <v>1671</v>
      </c>
      <c r="BV4322" s="2" t="s">
        <v>98</v>
      </c>
      <c r="BY4322" s="2">
        <v>5703.26</v>
      </c>
      <c r="CA4322" s="2" t="s">
        <v>1966</v>
      </c>
      <c r="CC4322" s="2" t="s">
        <v>164</v>
      </c>
      <c r="CD4322" s="2">
        <v>2013</v>
      </c>
      <c r="CE4322" s="2" t="s">
        <v>99</v>
      </c>
      <c r="CF4322" s="3">
        <v>42885</v>
      </c>
      <c r="CI4322" s="2">
        <v>1</v>
      </c>
      <c r="CJ4322" s="2">
        <v>1</v>
      </c>
      <c r="CK4322" s="2">
        <v>22</v>
      </c>
      <c r="CL4322" s="2" t="s">
        <v>87</v>
      </c>
    </row>
    <row r="4323" spans="1:90">
      <c r="A4323" s="2" t="s">
        <v>71</v>
      </c>
      <c r="B4323" s="2" t="s">
        <v>72</v>
      </c>
      <c r="C4323" s="2" t="s">
        <v>73</v>
      </c>
      <c r="E4323" s="2" t="str">
        <f>"FES1162552349"</f>
        <v>FES1162552349</v>
      </c>
      <c r="F4323" s="3">
        <v>42884</v>
      </c>
      <c r="G4323" s="2">
        <v>201711</v>
      </c>
      <c r="H4323" s="2" t="s">
        <v>74</v>
      </c>
      <c r="I4323" s="2" t="s">
        <v>75</v>
      </c>
      <c r="J4323" s="2" t="s">
        <v>76</v>
      </c>
      <c r="K4323" s="2" t="s">
        <v>77</v>
      </c>
      <c r="L4323" s="2" t="s">
        <v>104</v>
      </c>
      <c r="M4323" s="2" t="s">
        <v>105</v>
      </c>
      <c r="N4323" s="2" t="s">
        <v>1681</v>
      </c>
      <c r="O4323" s="2" t="s">
        <v>81</v>
      </c>
      <c r="P4323" s="2" t="str">
        <f>"2170569912                    "</f>
        <v xml:space="preserve">2170569912                    </v>
      </c>
      <c r="Q4323" s="2">
        <v>0</v>
      </c>
      <c r="R4323" s="2">
        <v>0</v>
      </c>
      <c r="S4323" s="2">
        <v>0</v>
      </c>
      <c r="T4323" s="2">
        <v>0</v>
      </c>
      <c r="U4323" s="2">
        <v>0</v>
      </c>
      <c r="V4323" s="2">
        <v>0</v>
      </c>
      <c r="W4323" s="2">
        <v>0</v>
      </c>
      <c r="X4323" s="2">
        <v>0</v>
      </c>
      <c r="Y4323" s="2">
        <v>0</v>
      </c>
      <c r="Z4323" s="2">
        <v>0</v>
      </c>
      <c r="AA4323" s="2">
        <v>0</v>
      </c>
      <c r="AB4323" s="2">
        <v>0</v>
      </c>
      <c r="AC4323" s="2">
        <v>0</v>
      </c>
      <c r="AD4323" s="2">
        <v>0</v>
      </c>
      <c r="AE4323" s="2">
        <v>0</v>
      </c>
      <c r="AF4323" s="2">
        <v>0</v>
      </c>
      <c r="AG4323" s="2">
        <v>0</v>
      </c>
      <c r="AH4323" s="2">
        <v>0</v>
      </c>
      <c r="AI4323" s="2">
        <v>0</v>
      </c>
      <c r="AJ4323" s="2">
        <v>0</v>
      </c>
      <c r="AK4323" s="2">
        <v>0</v>
      </c>
      <c r="AL4323" s="2">
        <v>0</v>
      </c>
      <c r="AM4323" s="2">
        <v>4.66</v>
      </c>
      <c r="AN4323" s="2">
        <v>0</v>
      </c>
      <c r="AO4323" s="2">
        <v>0</v>
      </c>
      <c r="AP4323" s="2">
        <v>0</v>
      </c>
      <c r="AQ4323" s="2">
        <v>0</v>
      </c>
      <c r="AR4323" s="2">
        <v>0</v>
      </c>
      <c r="AS4323" s="2">
        <v>0</v>
      </c>
      <c r="AT4323" s="2">
        <v>0</v>
      </c>
      <c r="AU4323" s="2">
        <v>0</v>
      </c>
      <c r="AV4323" s="2">
        <v>0</v>
      </c>
      <c r="AW4323" s="2">
        <v>0</v>
      </c>
      <c r="AX4323" s="2">
        <v>0</v>
      </c>
      <c r="AY4323" s="2">
        <v>0</v>
      </c>
      <c r="AZ4323" s="2">
        <v>0</v>
      </c>
      <c r="BA4323" s="2">
        <v>0</v>
      </c>
      <c r="BB4323" s="2">
        <v>0</v>
      </c>
      <c r="BC4323" s="2">
        <v>0</v>
      </c>
      <c r="BD4323" s="2">
        <v>0</v>
      </c>
      <c r="BE4323" s="2">
        <v>0</v>
      </c>
      <c r="BF4323" s="2">
        <v>0</v>
      </c>
      <c r="BG4323" s="2">
        <v>0</v>
      </c>
      <c r="BH4323" s="2">
        <v>1</v>
      </c>
      <c r="BI4323" s="2">
        <v>1</v>
      </c>
      <c r="BJ4323" s="2">
        <v>0.2</v>
      </c>
      <c r="BK4323" s="2">
        <v>1</v>
      </c>
      <c r="BL4323" s="2">
        <v>42.1</v>
      </c>
      <c r="BM4323" s="2">
        <v>5.89</v>
      </c>
      <c r="BN4323" s="2">
        <v>47.99</v>
      </c>
      <c r="BO4323" s="2">
        <v>47.99</v>
      </c>
      <c r="BQ4323" s="2" t="s">
        <v>238</v>
      </c>
      <c r="BR4323" s="2" t="s">
        <v>83</v>
      </c>
      <c r="BS4323" s="3">
        <v>42885</v>
      </c>
      <c r="BT4323" s="4">
        <v>0.3923611111111111</v>
      </c>
      <c r="BU4323" s="2" t="s">
        <v>3970</v>
      </c>
      <c r="BV4323" s="2" t="s">
        <v>98</v>
      </c>
      <c r="BY4323" s="2">
        <v>1200</v>
      </c>
      <c r="CC4323" s="2" t="s">
        <v>105</v>
      </c>
      <c r="CD4323" s="2">
        <v>4001</v>
      </c>
      <c r="CE4323" s="2" t="s">
        <v>99</v>
      </c>
      <c r="CF4323" s="3">
        <v>42887</v>
      </c>
      <c r="CI4323" s="2">
        <v>1</v>
      </c>
      <c r="CJ4323" s="2">
        <v>1</v>
      </c>
      <c r="CK4323" s="2">
        <v>21</v>
      </c>
      <c r="CL4323" s="2" t="s">
        <v>87</v>
      </c>
    </row>
    <row r="4324" spans="1:90">
      <c r="A4324" s="2" t="s">
        <v>71</v>
      </c>
      <c r="B4324" s="2" t="s">
        <v>72</v>
      </c>
      <c r="C4324" s="2" t="s">
        <v>73</v>
      </c>
      <c r="E4324" s="2" t="str">
        <f>"FES1162552343"</f>
        <v>FES1162552343</v>
      </c>
      <c r="F4324" s="3">
        <v>42884</v>
      </c>
      <c r="G4324" s="2">
        <v>201711</v>
      </c>
      <c r="H4324" s="2" t="s">
        <v>74</v>
      </c>
      <c r="I4324" s="2" t="s">
        <v>75</v>
      </c>
      <c r="J4324" s="2" t="s">
        <v>76</v>
      </c>
      <c r="K4324" s="2" t="s">
        <v>77</v>
      </c>
      <c r="L4324" s="2" t="s">
        <v>805</v>
      </c>
      <c r="M4324" s="2" t="s">
        <v>806</v>
      </c>
      <c r="N4324" s="2" t="s">
        <v>3971</v>
      </c>
      <c r="O4324" s="2" t="s">
        <v>81</v>
      </c>
      <c r="P4324" s="2" t="str">
        <f>"2170570215                    "</f>
        <v xml:space="preserve">2170570215                    </v>
      </c>
      <c r="Q4324" s="2">
        <v>0</v>
      </c>
      <c r="R4324" s="2">
        <v>0</v>
      </c>
      <c r="S4324" s="2">
        <v>0</v>
      </c>
      <c r="T4324" s="2">
        <v>0</v>
      </c>
      <c r="U4324" s="2">
        <v>0</v>
      </c>
      <c r="V4324" s="2">
        <v>0</v>
      </c>
      <c r="W4324" s="2">
        <v>0</v>
      </c>
      <c r="X4324" s="2">
        <v>0</v>
      </c>
      <c r="Y4324" s="2">
        <v>0</v>
      </c>
      <c r="Z4324" s="2">
        <v>0</v>
      </c>
      <c r="AA4324" s="2">
        <v>0</v>
      </c>
      <c r="AB4324" s="2">
        <v>0</v>
      </c>
      <c r="AC4324" s="2">
        <v>0</v>
      </c>
      <c r="AD4324" s="2">
        <v>0</v>
      </c>
      <c r="AE4324" s="2">
        <v>0</v>
      </c>
      <c r="AF4324" s="2">
        <v>0</v>
      </c>
      <c r="AG4324" s="2">
        <v>0</v>
      </c>
      <c r="AH4324" s="2">
        <v>0</v>
      </c>
      <c r="AI4324" s="2">
        <v>0</v>
      </c>
      <c r="AJ4324" s="2">
        <v>0</v>
      </c>
      <c r="AK4324" s="2">
        <v>0</v>
      </c>
      <c r="AL4324" s="2">
        <v>0</v>
      </c>
      <c r="AM4324" s="2">
        <v>4.66</v>
      </c>
      <c r="AN4324" s="2">
        <v>0</v>
      </c>
      <c r="AO4324" s="2">
        <v>0</v>
      </c>
      <c r="AP4324" s="2">
        <v>0</v>
      </c>
      <c r="AQ4324" s="2">
        <v>0</v>
      </c>
      <c r="AR4324" s="2">
        <v>0</v>
      </c>
      <c r="AS4324" s="2">
        <v>0</v>
      </c>
      <c r="AT4324" s="2">
        <v>0</v>
      </c>
      <c r="AU4324" s="2">
        <v>0</v>
      </c>
      <c r="AV4324" s="2">
        <v>0</v>
      </c>
      <c r="AW4324" s="2">
        <v>0</v>
      </c>
      <c r="AX4324" s="2">
        <v>0</v>
      </c>
      <c r="AY4324" s="2">
        <v>0</v>
      </c>
      <c r="AZ4324" s="2">
        <v>0</v>
      </c>
      <c r="BA4324" s="2">
        <v>0</v>
      </c>
      <c r="BB4324" s="2">
        <v>0</v>
      </c>
      <c r="BC4324" s="2">
        <v>0</v>
      </c>
      <c r="BD4324" s="2">
        <v>0</v>
      </c>
      <c r="BE4324" s="2">
        <v>0</v>
      </c>
      <c r="BF4324" s="2">
        <v>0</v>
      </c>
      <c r="BG4324" s="2">
        <v>0</v>
      </c>
      <c r="BH4324" s="2">
        <v>1</v>
      </c>
      <c r="BI4324" s="2">
        <v>1</v>
      </c>
      <c r="BJ4324" s="2">
        <v>0.2</v>
      </c>
      <c r="BK4324" s="2">
        <v>1</v>
      </c>
      <c r="BL4324" s="2">
        <v>42.1</v>
      </c>
      <c r="BM4324" s="2">
        <v>5.89</v>
      </c>
      <c r="BN4324" s="2">
        <v>47.99</v>
      </c>
      <c r="BO4324" s="2">
        <v>47.99</v>
      </c>
      <c r="BR4324" s="2" t="s">
        <v>83</v>
      </c>
      <c r="BS4324" s="3">
        <v>42885</v>
      </c>
      <c r="BT4324" s="4">
        <v>0.4375</v>
      </c>
      <c r="BU4324" s="2" t="s">
        <v>3972</v>
      </c>
      <c r="BV4324" s="2" t="s">
        <v>98</v>
      </c>
      <c r="BY4324" s="2">
        <v>1200</v>
      </c>
      <c r="CC4324" s="2" t="s">
        <v>806</v>
      </c>
      <c r="CD4324" s="2">
        <v>4113</v>
      </c>
      <c r="CE4324" s="2" t="s">
        <v>99</v>
      </c>
      <c r="CF4324" s="3">
        <v>42886</v>
      </c>
      <c r="CI4324" s="2">
        <v>1</v>
      </c>
      <c r="CJ4324" s="2">
        <v>1</v>
      </c>
      <c r="CK4324" s="2">
        <v>21</v>
      </c>
      <c r="CL4324" s="2" t="s">
        <v>87</v>
      </c>
    </row>
    <row r="4325" spans="1:90">
      <c r="A4325" s="2" t="s">
        <v>71</v>
      </c>
      <c r="B4325" s="2" t="s">
        <v>72</v>
      </c>
      <c r="C4325" s="2" t="s">
        <v>73</v>
      </c>
      <c r="E4325" s="2" t="str">
        <f>"FES1162552305"</f>
        <v>FES1162552305</v>
      </c>
      <c r="F4325" s="3">
        <v>42884</v>
      </c>
      <c r="G4325" s="2">
        <v>201711</v>
      </c>
      <c r="H4325" s="2" t="s">
        <v>74</v>
      </c>
      <c r="I4325" s="2" t="s">
        <v>75</v>
      </c>
      <c r="J4325" s="2" t="s">
        <v>76</v>
      </c>
      <c r="K4325" s="2" t="s">
        <v>77</v>
      </c>
      <c r="L4325" s="2" t="s">
        <v>88</v>
      </c>
      <c r="M4325" s="2" t="s">
        <v>89</v>
      </c>
      <c r="N4325" s="2" t="s">
        <v>1026</v>
      </c>
      <c r="O4325" s="2" t="s">
        <v>81</v>
      </c>
      <c r="P4325" s="2" t="str">
        <f>"2170570158                    "</f>
        <v xml:space="preserve">2170570158                    </v>
      </c>
      <c r="Q4325" s="2">
        <v>0</v>
      </c>
      <c r="R4325" s="2">
        <v>0</v>
      </c>
      <c r="S4325" s="2">
        <v>0</v>
      </c>
      <c r="T4325" s="2">
        <v>0</v>
      </c>
      <c r="U4325" s="2">
        <v>0</v>
      </c>
      <c r="V4325" s="2">
        <v>0</v>
      </c>
      <c r="W4325" s="2">
        <v>0</v>
      </c>
      <c r="X4325" s="2">
        <v>0</v>
      </c>
      <c r="Y4325" s="2">
        <v>0</v>
      </c>
      <c r="Z4325" s="2">
        <v>0</v>
      </c>
      <c r="AA4325" s="2">
        <v>0</v>
      </c>
      <c r="AB4325" s="2">
        <v>0</v>
      </c>
      <c r="AC4325" s="2">
        <v>0</v>
      </c>
      <c r="AD4325" s="2">
        <v>0</v>
      </c>
      <c r="AE4325" s="2">
        <v>0</v>
      </c>
      <c r="AF4325" s="2">
        <v>0</v>
      </c>
      <c r="AG4325" s="2">
        <v>0</v>
      </c>
      <c r="AH4325" s="2">
        <v>0</v>
      </c>
      <c r="AI4325" s="2">
        <v>0</v>
      </c>
      <c r="AJ4325" s="2">
        <v>0</v>
      </c>
      <c r="AK4325" s="2">
        <v>0</v>
      </c>
      <c r="AL4325" s="2">
        <v>0</v>
      </c>
      <c r="AM4325" s="2">
        <v>6.99</v>
      </c>
      <c r="AN4325" s="2">
        <v>0</v>
      </c>
      <c r="AO4325" s="2">
        <v>0</v>
      </c>
      <c r="AP4325" s="2">
        <v>0</v>
      </c>
      <c r="AQ4325" s="2">
        <v>0</v>
      </c>
      <c r="AR4325" s="2">
        <v>0</v>
      </c>
      <c r="AS4325" s="2">
        <v>0</v>
      </c>
      <c r="AT4325" s="2">
        <v>0</v>
      </c>
      <c r="AU4325" s="2">
        <v>0</v>
      </c>
      <c r="AV4325" s="2">
        <v>0</v>
      </c>
      <c r="AW4325" s="2">
        <v>0</v>
      </c>
      <c r="AX4325" s="2">
        <v>0</v>
      </c>
      <c r="AY4325" s="2">
        <v>0</v>
      </c>
      <c r="AZ4325" s="2">
        <v>0</v>
      </c>
      <c r="BA4325" s="2">
        <v>0</v>
      </c>
      <c r="BB4325" s="2">
        <v>0</v>
      </c>
      <c r="BC4325" s="2">
        <v>0</v>
      </c>
      <c r="BD4325" s="2">
        <v>0</v>
      </c>
      <c r="BE4325" s="2">
        <v>0</v>
      </c>
      <c r="BF4325" s="2">
        <v>0</v>
      </c>
      <c r="BG4325" s="2">
        <v>0</v>
      </c>
      <c r="BH4325" s="2">
        <v>1</v>
      </c>
      <c r="BI4325" s="2">
        <v>2.6</v>
      </c>
      <c r="BJ4325" s="2">
        <v>1.4</v>
      </c>
      <c r="BK4325" s="2">
        <v>3</v>
      </c>
      <c r="BL4325" s="2">
        <v>63.15</v>
      </c>
      <c r="BM4325" s="2">
        <v>8.84</v>
      </c>
      <c r="BN4325" s="2">
        <v>71.989999999999995</v>
      </c>
      <c r="BO4325" s="2">
        <v>71.989999999999995</v>
      </c>
      <c r="BQ4325" s="2" t="s">
        <v>1027</v>
      </c>
      <c r="BR4325" s="2" t="s">
        <v>83</v>
      </c>
      <c r="BS4325" s="3">
        <v>42885</v>
      </c>
      <c r="BT4325" s="4">
        <v>0.375</v>
      </c>
      <c r="BU4325" s="2" t="s">
        <v>3973</v>
      </c>
      <c r="BV4325" s="2" t="s">
        <v>98</v>
      </c>
      <c r="BY4325" s="2">
        <v>6885.37</v>
      </c>
      <c r="CC4325" s="2" t="s">
        <v>89</v>
      </c>
      <c r="CD4325" s="2">
        <v>7945</v>
      </c>
      <c r="CE4325" s="2" t="s">
        <v>86</v>
      </c>
      <c r="CF4325" s="3">
        <v>42886</v>
      </c>
      <c r="CI4325" s="2">
        <v>1</v>
      </c>
      <c r="CJ4325" s="2">
        <v>1</v>
      </c>
      <c r="CK4325" s="2">
        <v>21</v>
      </c>
      <c r="CL4325" s="2" t="s">
        <v>87</v>
      </c>
    </row>
    <row r="4326" spans="1:90">
      <c r="A4326" s="2" t="s">
        <v>71</v>
      </c>
      <c r="B4326" s="2" t="s">
        <v>72</v>
      </c>
      <c r="C4326" s="2" t="s">
        <v>73</v>
      </c>
      <c r="E4326" s="2" t="str">
        <f>"FES1162552048"</f>
        <v>FES1162552048</v>
      </c>
      <c r="F4326" s="3">
        <v>42884</v>
      </c>
      <c r="G4326" s="2">
        <v>201711</v>
      </c>
      <c r="H4326" s="2" t="s">
        <v>74</v>
      </c>
      <c r="I4326" s="2" t="s">
        <v>75</v>
      </c>
      <c r="J4326" s="2" t="s">
        <v>76</v>
      </c>
      <c r="K4326" s="2" t="s">
        <v>77</v>
      </c>
      <c r="L4326" s="2" t="s">
        <v>163</v>
      </c>
      <c r="M4326" s="2" t="s">
        <v>164</v>
      </c>
      <c r="N4326" s="2" t="s">
        <v>499</v>
      </c>
      <c r="O4326" s="2" t="s">
        <v>81</v>
      </c>
      <c r="P4326" s="2" t="str">
        <f>"2170569485                    "</f>
        <v xml:space="preserve">2170569485                    </v>
      </c>
      <c r="Q4326" s="2">
        <v>0</v>
      </c>
      <c r="R4326" s="2">
        <v>0</v>
      </c>
      <c r="S4326" s="2">
        <v>0</v>
      </c>
      <c r="T4326" s="2">
        <v>0</v>
      </c>
      <c r="U4326" s="2">
        <v>0</v>
      </c>
      <c r="V4326" s="2">
        <v>0</v>
      </c>
      <c r="W4326" s="2">
        <v>0</v>
      </c>
      <c r="X4326" s="2">
        <v>0</v>
      </c>
      <c r="Y4326" s="2">
        <v>0</v>
      </c>
      <c r="Z4326" s="2">
        <v>0</v>
      </c>
      <c r="AA4326" s="2">
        <v>0</v>
      </c>
      <c r="AB4326" s="2">
        <v>0</v>
      </c>
      <c r="AC4326" s="2">
        <v>0</v>
      </c>
      <c r="AD4326" s="2">
        <v>0</v>
      </c>
      <c r="AE4326" s="2">
        <v>0</v>
      </c>
      <c r="AF4326" s="2">
        <v>0</v>
      </c>
      <c r="AG4326" s="2">
        <v>0</v>
      </c>
      <c r="AH4326" s="2">
        <v>0</v>
      </c>
      <c r="AI4326" s="2">
        <v>0</v>
      </c>
      <c r="AJ4326" s="2">
        <v>0</v>
      </c>
      <c r="AK4326" s="2">
        <v>0</v>
      </c>
      <c r="AL4326" s="2">
        <v>0</v>
      </c>
      <c r="AM4326" s="2">
        <v>3.64</v>
      </c>
      <c r="AN4326" s="2">
        <v>0</v>
      </c>
      <c r="AO4326" s="2">
        <v>0</v>
      </c>
      <c r="AP4326" s="2">
        <v>0</v>
      </c>
      <c r="AQ4326" s="2">
        <v>0</v>
      </c>
      <c r="AR4326" s="2">
        <v>0</v>
      </c>
      <c r="AS4326" s="2">
        <v>0</v>
      </c>
      <c r="AT4326" s="2">
        <v>0</v>
      </c>
      <c r="AU4326" s="2">
        <v>0</v>
      </c>
      <c r="AV4326" s="2">
        <v>0</v>
      </c>
      <c r="AW4326" s="2">
        <v>0</v>
      </c>
      <c r="AX4326" s="2">
        <v>0</v>
      </c>
      <c r="AY4326" s="2">
        <v>0</v>
      </c>
      <c r="AZ4326" s="2">
        <v>0</v>
      </c>
      <c r="BA4326" s="2">
        <v>0</v>
      </c>
      <c r="BB4326" s="2">
        <v>0</v>
      </c>
      <c r="BC4326" s="2">
        <v>0</v>
      </c>
      <c r="BD4326" s="2">
        <v>0</v>
      </c>
      <c r="BE4326" s="2">
        <v>0</v>
      </c>
      <c r="BF4326" s="2">
        <v>0</v>
      </c>
      <c r="BG4326" s="2">
        <v>0</v>
      </c>
      <c r="BH4326" s="2">
        <v>1</v>
      </c>
      <c r="BI4326" s="2">
        <v>1</v>
      </c>
      <c r="BJ4326" s="2">
        <v>0.2</v>
      </c>
      <c r="BK4326" s="2">
        <v>1</v>
      </c>
      <c r="BL4326" s="2">
        <v>32.89</v>
      </c>
      <c r="BM4326" s="2">
        <v>4.5999999999999996</v>
      </c>
      <c r="BN4326" s="2">
        <v>37.49</v>
      </c>
      <c r="BO4326" s="2">
        <v>37.49</v>
      </c>
      <c r="BQ4326" s="2" t="s">
        <v>500</v>
      </c>
      <c r="BR4326" s="2" t="s">
        <v>83</v>
      </c>
      <c r="BS4326" s="3">
        <v>42885</v>
      </c>
      <c r="BT4326" s="4">
        <v>0.4236111111111111</v>
      </c>
      <c r="BU4326" s="2" t="s">
        <v>372</v>
      </c>
      <c r="BV4326" s="2" t="s">
        <v>98</v>
      </c>
      <c r="BY4326" s="2">
        <v>1200</v>
      </c>
      <c r="CA4326" s="2" t="s">
        <v>279</v>
      </c>
      <c r="CC4326" s="2" t="s">
        <v>164</v>
      </c>
      <c r="CD4326" s="2">
        <v>2094</v>
      </c>
      <c r="CE4326" s="2" t="s">
        <v>99</v>
      </c>
      <c r="CF4326" s="3">
        <v>42885</v>
      </c>
      <c r="CI4326" s="2">
        <v>1</v>
      </c>
      <c r="CJ4326" s="2">
        <v>1</v>
      </c>
      <c r="CK4326" s="2">
        <v>22</v>
      </c>
      <c r="CL4326" s="2" t="s">
        <v>87</v>
      </c>
    </row>
    <row r="4327" spans="1:90">
      <c r="A4327" s="2" t="s">
        <v>71</v>
      </c>
      <c r="B4327" s="2" t="s">
        <v>72</v>
      </c>
      <c r="C4327" s="2" t="s">
        <v>73</v>
      </c>
      <c r="E4327" s="2" t="str">
        <f>"FES1162552360"</f>
        <v>FES1162552360</v>
      </c>
      <c r="F4327" s="3">
        <v>42884</v>
      </c>
      <c r="G4327" s="2">
        <v>201711</v>
      </c>
      <c r="H4327" s="2" t="s">
        <v>74</v>
      </c>
      <c r="I4327" s="2" t="s">
        <v>75</v>
      </c>
      <c r="J4327" s="2" t="s">
        <v>76</v>
      </c>
      <c r="K4327" s="2" t="s">
        <v>77</v>
      </c>
      <c r="L4327" s="2" t="s">
        <v>175</v>
      </c>
      <c r="M4327" s="2" t="s">
        <v>176</v>
      </c>
      <c r="N4327" s="2" t="s">
        <v>852</v>
      </c>
      <c r="O4327" s="2" t="s">
        <v>81</v>
      </c>
      <c r="P4327" s="2" t="str">
        <f>"2170570242                    "</f>
        <v xml:space="preserve">2170570242                    </v>
      </c>
      <c r="Q4327" s="2">
        <v>0</v>
      </c>
      <c r="R4327" s="2">
        <v>0</v>
      </c>
      <c r="S4327" s="2">
        <v>0</v>
      </c>
      <c r="T4327" s="2">
        <v>0</v>
      </c>
      <c r="U4327" s="2">
        <v>0</v>
      </c>
      <c r="V4327" s="2">
        <v>0</v>
      </c>
      <c r="W4327" s="2">
        <v>0</v>
      </c>
      <c r="X4327" s="2">
        <v>0</v>
      </c>
      <c r="Y4327" s="2">
        <v>0</v>
      </c>
      <c r="Z4327" s="2">
        <v>0</v>
      </c>
      <c r="AA4327" s="2">
        <v>0</v>
      </c>
      <c r="AB4327" s="2">
        <v>0</v>
      </c>
      <c r="AC4327" s="2">
        <v>0</v>
      </c>
      <c r="AD4327" s="2">
        <v>0</v>
      </c>
      <c r="AE4327" s="2">
        <v>0</v>
      </c>
      <c r="AF4327" s="2">
        <v>0</v>
      </c>
      <c r="AG4327" s="2">
        <v>0</v>
      </c>
      <c r="AH4327" s="2">
        <v>0</v>
      </c>
      <c r="AI4327" s="2">
        <v>0</v>
      </c>
      <c r="AJ4327" s="2">
        <v>0</v>
      </c>
      <c r="AK4327" s="2">
        <v>0</v>
      </c>
      <c r="AL4327" s="2">
        <v>0</v>
      </c>
      <c r="AM4327" s="2">
        <v>13.97</v>
      </c>
      <c r="AN4327" s="2">
        <v>0</v>
      </c>
      <c r="AO4327" s="2">
        <v>0</v>
      </c>
      <c r="AP4327" s="2">
        <v>0</v>
      </c>
      <c r="AQ4327" s="2">
        <v>0</v>
      </c>
      <c r="AR4327" s="2">
        <v>0</v>
      </c>
      <c r="AS4327" s="2">
        <v>0</v>
      </c>
      <c r="AT4327" s="2">
        <v>0</v>
      </c>
      <c r="AU4327" s="2">
        <v>0</v>
      </c>
      <c r="AV4327" s="2">
        <v>0</v>
      </c>
      <c r="AW4327" s="2">
        <v>0</v>
      </c>
      <c r="AX4327" s="2">
        <v>0</v>
      </c>
      <c r="AY4327" s="2">
        <v>0</v>
      </c>
      <c r="AZ4327" s="2">
        <v>0</v>
      </c>
      <c r="BA4327" s="2">
        <v>0</v>
      </c>
      <c r="BB4327" s="2">
        <v>0</v>
      </c>
      <c r="BC4327" s="2">
        <v>0</v>
      </c>
      <c r="BD4327" s="2">
        <v>0</v>
      </c>
      <c r="BE4327" s="2">
        <v>0</v>
      </c>
      <c r="BF4327" s="2">
        <v>0</v>
      </c>
      <c r="BG4327" s="2">
        <v>0</v>
      </c>
      <c r="BH4327" s="2">
        <v>1</v>
      </c>
      <c r="BI4327" s="2">
        <v>5.5</v>
      </c>
      <c r="BJ4327" s="2">
        <v>6</v>
      </c>
      <c r="BK4327" s="2">
        <v>6</v>
      </c>
      <c r="BL4327" s="2">
        <v>126.29</v>
      </c>
      <c r="BM4327" s="2">
        <v>17.68</v>
      </c>
      <c r="BN4327" s="2">
        <v>143.97</v>
      </c>
      <c r="BO4327" s="2">
        <v>143.97</v>
      </c>
      <c r="BQ4327" s="2" t="s">
        <v>853</v>
      </c>
      <c r="BR4327" s="2" t="s">
        <v>83</v>
      </c>
      <c r="BS4327" s="3">
        <v>42885</v>
      </c>
      <c r="BT4327" s="4">
        <v>0.40972222222222227</v>
      </c>
      <c r="BU4327" s="2" t="s">
        <v>2133</v>
      </c>
      <c r="BV4327" s="2" t="s">
        <v>98</v>
      </c>
      <c r="BY4327" s="2">
        <v>30248.45</v>
      </c>
      <c r="CA4327" s="2" t="s">
        <v>223</v>
      </c>
      <c r="CC4327" s="2" t="s">
        <v>176</v>
      </c>
      <c r="CD4327" s="2">
        <v>6001</v>
      </c>
      <c r="CE4327" s="2" t="s">
        <v>190</v>
      </c>
      <c r="CF4327" s="3">
        <v>42885</v>
      </c>
      <c r="CI4327" s="2">
        <v>1</v>
      </c>
      <c r="CJ4327" s="2">
        <v>1</v>
      </c>
      <c r="CK4327" s="2">
        <v>21</v>
      </c>
      <c r="CL4327" s="2" t="s">
        <v>87</v>
      </c>
    </row>
    <row r="4328" spans="1:90">
      <c r="A4328" s="2" t="s">
        <v>71</v>
      </c>
      <c r="B4328" s="2" t="s">
        <v>72</v>
      </c>
      <c r="C4328" s="2" t="s">
        <v>73</v>
      </c>
      <c r="E4328" s="2" t="str">
        <f>"FES1162552353"</f>
        <v>FES1162552353</v>
      </c>
      <c r="F4328" s="3">
        <v>42884</v>
      </c>
      <c r="G4328" s="2">
        <v>201711</v>
      </c>
      <c r="H4328" s="2" t="s">
        <v>74</v>
      </c>
      <c r="I4328" s="2" t="s">
        <v>75</v>
      </c>
      <c r="J4328" s="2" t="s">
        <v>76</v>
      </c>
      <c r="K4328" s="2" t="s">
        <v>77</v>
      </c>
      <c r="L4328" s="2" t="s">
        <v>224</v>
      </c>
      <c r="M4328" s="2" t="s">
        <v>225</v>
      </c>
      <c r="N4328" s="2" t="s">
        <v>407</v>
      </c>
      <c r="O4328" s="2" t="s">
        <v>81</v>
      </c>
      <c r="P4328" s="2" t="str">
        <f>"2170570230                    "</f>
        <v xml:space="preserve">2170570230                    </v>
      </c>
      <c r="Q4328" s="2">
        <v>0</v>
      </c>
      <c r="R4328" s="2">
        <v>0</v>
      </c>
      <c r="S4328" s="2">
        <v>0</v>
      </c>
      <c r="T4328" s="2">
        <v>0</v>
      </c>
      <c r="U4328" s="2">
        <v>0</v>
      </c>
      <c r="V4328" s="2">
        <v>0</v>
      </c>
      <c r="W4328" s="2">
        <v>0</v>
      </c>
      <c r="X4328" s="2">
        <v>0</v>
      </c>
      <c r="Y4328" s="2">
        <v>0</v>
      </c>
      <c r="Z4328" s="2">
        <v>0</v>
      </c>
      <c r="AA4328" s="2">
        <v>0</v>
      </c>
      <c r="AB4328" s="2">
        <v>0</v>
      </c>
      <c r="AC4328" s="2">
        <v>0</v>
      </c>
      <c r="AD4328" s="2">
        <v>0</v>
      </c>
      <c r="AE4328" s="2">
        <v>0</v>
      </c>
      <c r="AF4328" s="2">
        <v>0</v>
      </c>
      <c r="AG4328" s="2">
        <v>0</v>
      </c>
      <c r="AH4328" s="2">
        <v>0</v>
      </c>
      <c r="AI4328" s="2">
        <v>0</v>
      </c>
      <c r="AJ4328" s="2">
        <v>0</v>
      </c>
      <c r="AK4328" s="2">
        <v>0</v>
      </c>
      <c r="AL4328" s="2">
        <v>0</v>
      </c>
      <c r="AM4328" s="2">
        <v>4.66</v>
      </c>
      <c r="AN4328" s="2">
        <v>0</v>
      </c>
      <c r="AO4328" s="2">
        <v>0</v>
      </c>
      <c r="AP4328" s="2">
        <v>0</v>
      </c>
      <c r="AQ4328" s="2">
        <v>0</v>
      </c>
      <c r="AR4328" s="2">
        <v>0</v>
      </c>
      <c r="AS4328" s="2">
        <v>0</v>
      </c>
      <c r="AT4328" s="2">
        <v>0</v>
      </c>
      <c r="AU4328" s="2">
        <v>0</v>
      </c>
      <c r="AV4328" s="2">
        <v>0</v>
      </c>
      <c r="AW4328" s="2">
        <v>0</v>
      </c>
      <c r="AX4328" s="2">
        <v>0</v>
      </c>
      <c r="AY4328" s="2">
        <v>0</v>
      </c>
      <c r="AZ4328" s="2">
        <v>0</v>
      </c>
      <c r="BA4328" s="2">
        <v>0</v>
      </c>
      <c r="BB4328" s="2">
        <v>0</v>
      </c>
      <c r="BC4328" s="2">
        <v>0</v>
      </c>
      <c r="BD4328" s="2">
        <v>0</v>
      </c>
      <c r="BE4328" s="2">
        <v>0</v>
      </c>
      <c r="BF4328" s="2">
        <v>0</v>
      </c>
      <c r="BG4328" s="2">
        <v>0</v>
      </c>
      <c r="BH4328" s="2">
        <v>1</v>
      </c>
      <c r="BI4328" s="2">
        <v>1</v>
      </c>
      <c r="BJ4328" s="2">
        <v>0.2</v>
      </c>
      <c r="BK4328" s="2">
        <v>1</v>
      </c>
      <c r="BL4328" s="2">
        <v>42.1</v>
      </c>
      <c r="BM4328" s="2">
        <v>5.89</v>
      </c>
      <c r="BN4328" s="2">
        <v>47.99</v>
      </c>
      <c r="BO4328" s="2">
        <v>47.99</v>
      </c>
      <c r="BQ4328" s="2" t="s">
        <v>408</v>
      </c>
      <c r="BR4328" s="2" t="s">
        <v>83</v>
      </c>
      <c r="BS4328" s="3">
        <v>42885</v>
      </c>
      <c r="BT4328" s="4">
        <v>0.43541666666666662</v>
      </c>
      <c r="BU4328" s="2" t="s">
        <v>907</v>
      </c>
      <c r="BV4328" s="2" t="s">
        <v>98</v>
      </c>
      <c r="BY4328" s="2">
        <v>1200</v>
      </c>
      <c r="CC4328" s="2" t="s">
        <v>225</v>
      </c>
      <c r="CD4328" s="2">
        <v>3620</v>
      </c>
      <c r="CE4328" s="2" t="s">
        <v>99</v>
      </c>
      <c r="CF4328" s="3">
        <v>42886</v>
      </c>
      <c r="CI4328" s="2">
        <v>1</v>
      </c>
      <c r="CJ4328" s="2">
        <v>1</v>
      </c>
      <c r="CK4328" s="2">
        <v>21</v>
      </c>
      <c r="CL4328" s="2" t="s">
        <v>87</v>
      </c>
    </row>
    <row r="4329" spans="1:90">
      <c r="A4329" s="2" t="s">
        <v>71</v>
      </c>
      <c r="B4329" s="2" t="s">
        <v>72</v>
      </c>
      <c r="C4329" s="2" t="s">
        <v>73</v>
      </c>
      <c r="E4329" s="2" t="str">
        <f>"FES1162552365"</f>
        <v>FES1162552365</v>
      </c>
      <c r="F4329" s="3">
        <v>42884</v>
      </c>
      <c r="G4329" s="2">
        <v>201711</v>
      </c>
      <c r="H4329" s="2" t="s">
        <v>74</v>
      </c>
      <c r="I4329" s="2" t="s">
        <v>75</v>
      </c>
      <c r="J4329" s="2" t="s">
        <v>76</v>
      </c>
      <c r="K4329" s="2" t="s">
        <v>77</v>
      </c>
      <c r="L4329" s="2" t="s">
        <v>169</v>
      </c>
      <c r="M4329" s="2" t="s">
        <v>170</v>
      </c>
      <c r="N4329" s="2" t="s">
        <v>2437</v>
      </c>
      <c r="O4329" s="2" t="s">
        <v>81</v>
      </c>
      <c r="P4329" s="2" t="str">
        <f>"2170570247                    "</f>
        <v xml:space="preserve">2170570247                    </v>
      </c>
      <c r="Q4329" s="2">
        <v>0</v>
      </c>
      <c r="R4329" s="2">
        <v>0</v>
      </c>
      <c r="S4329" s="2">
        <v>0</v>
      </c>
      <c r="T4329" s="2">
        <v>0</v>
      </c>
      <c r="U4329" s="2">
        <v>0</v>
      </c>
      <c r="V4329" s="2">
        <v>0</v>
      </c>
      <c r="W4329" s="2">
        <v>0</v>
      </c>
      <c r="X4329" s="2">
        <v>0</v>
      </c>
      <c r="Y4329" s="2">
        <v>0</v>
      </c>
      <c r="Z4329" s="2">
        <v>0</v>
      </c>
      <c r="AA4329" s="2">
        <v>0</v>
      </c>
      <c r="AB4329" s="2">
        <v>0</v>
      </c>
      <c r="AC4329" s="2">
        <v>0</v>
      </c>
      <c r="AD4329" s="2">
        <v>0</v>
      </c>
      <c r="AE4329" s="2">
        <v>0</v>
      </c>
      <c r="AF4329" s="2">
        <v>0</v>
      </c>
      <c r="AG4329" s="2">
        <v>0</v>
      </c>
      <c r="AH4329" s="2">
        <v>0</v>
      </c>
      <c r="AI4329" s="2">
        <v>0</v>
      </c>
      <c r="AJ4329" s="2">
        <v>0</v>
      </c>
      <c r="AK4329" s="2">
        <v>0</v>
      </c>
      <c r="AL4329" s="2">
        <v>0</v>
      </c>
      <c r="AM4329" s="2">
        <v>4.66</v>
      </c>
      <c r="AN4329" s="2">
        <v>0</v>
      </c>
      <c r="AO4329" s="2">
        <v>0</v>
      </c>
      <c r="AP4329" s="2">
        <v>0</v>
      </c>
      <c r="AQ4329" s="2">
        <v>0</v>
      </c>
      <c r="AR4329" s="2">
        <v>0</v>
      </c>
      <c r="AS4329" s="2">
        <v>0</v>
      </c>
      <c r="AT4329" s="2">
        <v>0</v>
      </c>
      <c r="AU4329" s="2">
        <v>0</v>
      </c>
      <c r="AV4329" s="2">
        <v>0</v>
      </c>
      <c r="AW4329" s="2">
        <v>0</v>
      </c>
      <c r="AX4329" s="2">
        <v>0</v>
      </c>
      <c r="AY4329" s="2">
        <v>0</v>
      </c>
      <c r="AZ4329" s="2">
        <v>0</v>
      </c>
      <c r="BA4329" s="2">
        <v>0</v>
      </c>
      <c r="BB4329" s="2">
        <v>0</v>
      </c>
      <c r="BC4329" s="2">
        <v>0</v>
      </c>
      <c r="BD4329" s="2">
        <v>0</v>
      </c>
      <c r="BE4329" s="2">
        <v>0</v>
      </c>
      <c r="BF4329" s="2">
        <v>0</v>
      </c>
      <c r="BG4329" s="2">
        <v>0</v>
      </c>
      <c r="BH4329" s="2">
        <v>1</v>
      </c>
      <c r="BI4329" s="2">
        <v>1.3</v>
      </c>
      <c r="BJ4329" s="2">
        <v>1.6</v>
      </c>
      <c r="BK4329" s="2">
        <v>2</v>
      </c>
      <c r="BL4329" s="2">
        <v>42.1</v>
      </c>
      <c r="BM4329" s="2">
        <v>5.89</v>
      </c>
      <c r="BN4329" s="2">
        <v>47.99</v>
      </c>
      <c r="BO4329" s="2">
        <v>47.99</v>
      </c>
      <c r="BQ4329" s="2" t="s">
        <v>2907</v>
      </c>
      <c r="BR4329" s="2" t="s">
        <v>83</v>
      </c>
      <c r="BS4329" s="3">
        <v>42885</v>
      </c>
      <c r="BT4329" s="4">
        <v>0.52430555555555558</v>
      </c>
      <c r="BU4329" s="2" t="s">
        <v>173</v>
      </c>
      <c r="BV4329" s="2" t="s">
        <v>87</v>
      </c>
      <c r="BY4329" s="2">
        <v>7959.6</v>
      </c>
      <c r="CC4329" s="2" t="s">
        <v>170</v>
      </c>
      <c r="CD4329" s="2">
        <v>1911</v>
      </c>
      <c r="CE4329" s="2" t="s">
        <v>99</v>
      </c>
      <c r="CF4329" s="3">
        <v>42886</v>
      </c>
      <c r="CI4329" s="2">
        <v>1</v>
      </c>
      <c r="CJ4329" s="2">
        <v>1</v>
      </c>
      <c r="CK4329" s="2">
        <v>21</v>
      </c>
      <c r="CL4329" s="2" t="s">
        <v>87</v>
      </c>
    </row>
    <row r="4330" spans="1:90">
      <c r="A4330" s="2" t="s">
        <v>71</v>
      </c>
      <c r="B4330" s="2" t="s">
        <v>72</v>
      </c>
      <c r="C4330" s="2" t="s">
        <v>73</v>
      </c>
      <c r="E4330" s="2" t="str">
        <f>"FES1162552338"</f>
        <v>FES1162552338</v>
      </c>
      <c r="F4330" s="3">
        <v>42884</v>
      </c>
      <c r="G4330" s="2">
        <v>201711</v>
      </c>
      <c r="H4330" s="2" t="s">
        <v>74</v>
      </c>
      <c r="I4330" s="2" t="s">
        <v>75</v>
      </c>
      <c r="J4330" s="2" t="s">
        <v>76</v>
      </c>
      <c r="K4330" s="2" t="s">
        <v>77</v>
      </c>
      <c r="L4330" s="2" t="s">
        <v>88</v>
      </c>
      <c r="M4330" s="2" t="s">
        <v>89</v>
      </c>
      <c r="N4330" s="2" t="s">
        <v>3974</v>
      </c>
      <c r="O4330" s="2" t="s">
        <v>81</v>
      </c>
      <c r="P4330" s="2" t="str">
        <f>"2170570206                    "</f>
        <v xml:space="preserve">2170570206                    </v>
      </c>
      <c r="Q4330" s="2">
        <v>0</v>
      </c>
      <c r="R4330" s="2">
        <v>0</v>
      </c>
      <c r="S4330" s="2">
        <v>0</v>
      </c>
      <c r="T4330" s="2">
        <v>0</v>
      </c>
      <c r="U4330" s="2">
        <v>0</v>
      </c>
      <c r="V4330" s="2">
        <v>0</v>
      </c>
      <c r="W4330" s="2">
        <v>0</v>
      </c>
      <c r="X4330" s="2">
        <v>0</v>
      </c>
      <c r="Y4330" s="2">
        <v>0</v>
      </c>
      <c r="Z4330" s="2">
        <v>0</v>
      </c>
      <c r="AA4330" s="2">
        <v>0</v>
      </c>
      <c r="AB4330" s="2">
        <v>0</v>
      </c>
      <c r="AC4330" s="2">
        <v>0</v>
      </c>
      <c r="AD4330" s="2">
        <v>0</v>
      </c>
      <c r="AE4330" s="2">
        <v>0</v>
      </c>
      <c r="AF4330" s="2">
        <v>0</v>
      </c>
      <c r="AG4330" s="2">
        <v>0</v>
      </c>
      <c r="AH4330" s="2">
        <v>0</v>
      </c>
      <c r="AI4330" s="2">
        <v>0</v>
      </c>
      <c r="AJ4330" s="2">
        <v>0</v>
      </c>
      <c r="AK4330" s="2">
        <v>0</v>
      </c>
      <c r="AL4330" s="2">
        <v>0</v>
      </c>
      <c r="AM4330" s="2">
        <v>4.66</v>
      </c>
      <c r="AN4330" s="2">
        <v>0</v>
      </c>
      <c r="AO4330" s="2">
        <v>0</v>
      </c>
      <c r="AP4330" s="2">
        <v>0</v>
      </c>
      <c r="AQ4330" s="2">
        <v>0</v>
      </c>
      <c r="AR4330" s="2">
        <v>0</v>
      </c>
      <c r="AS4330" s="2">
        <v>0</v>
      </c>
      <c r="AT4330" s="2">
        <v>0</v>
      </c>
      <c r="AU4330" s="2">
        <v>0</v>
      </c>
      <c r="AV4330" s="2">
        <v>0</v>
      </c>
      <c r="AW4330" s="2">
        <v>0</v>
      </c>
      <c r="AX4330" s="2">
        <v>0</v>
      </c>
      <c r="AY4330" s="2">
        <v>0</v>
      </c>
      <c r="AZ4330" s="2">
        <v>0</v>
      </c>
      <c r="BA4330" s="2">
        <v>0</v>
      </c>
      <c r="BB4330" s="2">
        <v>0</v>
      </c>
      <c r="BC4330" s="2">
        <v>0</v>
      </c>
      <c r="BD4330" s="2">
        <v>0</v>
      </c>
      <c r="BE4330" s="2">
        <v>0</v>
      </c>
      <c r="BF4330" s="2">
        <v>0</v>
      </c>
      <c r="BG4330" s="2">
        <v>0</v>
      </c>
      <c r="BH4330" s="2">
        <v>1</v>
      </c>
      <c r="BI4330" s="2">
        <v>1</v>
      </c>
      <c r="BJ4330" s="2">
        <v>0.2</v>
      </c>
      <c r="BK4330" s="2">
        <v>1</v>
      </c>
      <c r="BL4330" s="2">
        <v>42.1</v>
      </c>
      <c r="BM4330" s="2">
        <v>5.89</v>
      </c>
      <c r="BN4330" s="2">
        <v>47.99</v>
      </c>
      <c r="BO4330" s="2">
        <v>47.99</v>
      </c>
      <c r="BR4330" s="2" t="s">
        <v>83</v>
      </c>
      <c r="BS4330" s="3">
        <v>42885</v>
      </c>
      <c r="BT4330" s="4">
        <v>0.40625</v>
      </c>
      <c r="BU4330" s="2" t="s">
        <v>2935</v>
      </c>
      <c r="BV4330" s="2" t="s">
        <v>98</v>
      </c>
      <c r="BY4330" s="2">
        <v>1200</v>
      </c>
      <c r="CC4330" s="2" t="s">
        <v>89</v>
      </c>
      <c r="CD4330" s="2">
        <v>7800</v>
      </c>
      <c r="CE4330" s="2" t="s">
        <v>99</v>
      </c>
      <c r="CF4330" s="3">
        <v>42886</v>
      </c>
      <c r="CI4330" s="2">
        <v>1</v>
      </c>
      <c r="CJ4330" s="2">
        <v>1</v>
      </c>
      <c r="CK4330" s="2">
        <v>21</v>
      </c>
      <c r="CL4330" s="2" t="s">
        <v>87</v>
      </c>
    </row>
    <row r="4331" spans="1:90">
      <c r="A4331" s="2" t="s">
        <v>71</v>
      </c>
      <c r="B4331" s="2" t="s">
        <v>72</v>
      </c>
      <c r="C4331" s="2" t="s">
        <v>73</v>
      </c>
      <c r="E4331" s="2" t="str">
        <f>"FES1162552361"</f>
        <v>FES1162552361</v>
      </c>
      <c r="F4331" s="3">
        <v>42884</v>
      </c>
      <c r="G4331" s="2">
        <v>201711</v>
      </c>
      <c r="H4331" s="2" t="s">
        <v>74</v>
      </c>
      <c r="I4331" s="2" t="s">
        <v>75</v>
      </c>
      <c r="J4331" s="2" t="s">
        <v>76</v>
      </c>
      <c r="K4331" s="2" t="s">
        <v>77</v>
      </c>
      <c r="L4331" s="2" t="s">
        <v>1045</v>
      </c>
      <c r="M4331" s="2" t="s">
        <v>1046</v>
      </c>
      <c r="N4331" s="2" t="s">
        <v>3260</v>
      </c>
      <c r="O4331" s="2" t="s">
        <v>81</v>
      </c>
      <c r="P4331" s="2" t="str">
        <f>"2170570243                    "</f>
        <v xml:space="preserve">2170570243                    </v>
      </c>
      <c r="Q4331" s="2">
        <v>0</v>
      </c>
      <c r="R4331" s="2">
        <v>0</v>
      </c>
      <c r="S4331" s="2">
        <v>0</v>
      </c>
      <c r="T4331" s="2">
        <v>0</v>
      </c>
      <c r="U4331" s="2">
        <v>0</v>
      </c>
      <c r="V4331" s="2">
        <v>0</v>
      </c>
      <c r="W4331" s="2">
        <v>0</v>
      </c>
      <c r="X4331" s="2">
        <v>0</v>
      </c>
      <c r="Y4331" s="2">
        <v>0</v>
      </c>
      <c r="Z4331" s="2">
        <v>0</v>
      </c>
      <c r="AA4331" s="2">
        <v>0</v>
      </c>
      <c r="AB4331" s="2">
        <v>0</v>
      </c>
      <c r="AC4331" s="2">
        <v>0</v>
      </c>
      <c r="AD4331" s="2">
        <v>0</v>
      </c>
      <c r="AE4331" s="2">
        <v>0</v>
      </c>
      <c r="AF4331" s="2">
        <v>0</v>
      </c>
      <c r="AG4331" s="2">
        <v>0</v>
      </c>
      <c r="AH4331" s="2">
        <v>0</v>
      </c>
      <c r="AI4331" s="2">
        <v>0</v>
      </c>
      <c r="AJ4331" s="2">
        <v>0</v>
      </c>
      <c r="AK4331" s="2">
        <v>0</v>
      </c>
      <c r="AL4331" s="2">
        <v>0</v>
      </c>
      <c r="AM4331" s="2">
        <v>3.64</v>
      </c>
      <c r="AN4331" s="2">
        <v>0</v>
      </c>
      <c r="AO4331" s="2">
        <v>0</v>
      </c>
      <c r="AP4331" s="2">
        <v>0</v>
      </c>
      <c r="AQ4331" s="2">
        <v>0</v>
      </c>
      <c r="AR4331" s="2">
        <v>0</v>
      </c>
      <c r="AS4331" s="2">
        <v>0</v>
      </c>
      <c r="AT4331" s="2">
        <v>0</v>
      </c>
      <c r="AU4331" s="2">
        <v>0</v>
      </c>
      <c r="AV4331" s="2">
        <v>0</v>
      </c>
      <c r="AW4331" s="2">
        <v>0</v>
      </c>
      <c r="AX4331" s="2">
        <v>0</v>
      </c>
      <c r="AY4331" s="2">
        <v>0</v>
      </c>
      <c r="AZ4331" s="2">
        <v>0</v>
      </c>
      <c r="BA4331" s="2">
        <v>0</v>
      </c>
      <c r="BB4331" s="2">
        <v>0</v>
      </c>
      <c r="BC4331" s="2">
        <v>0</v>
      </c>
      <c r="BD4331" s="2">
        <v>0</v>
      </c>
      <c r="BE4331" s="2">
        <v>0</v>
      </c>
      <c r="BF4331" s="2">
        <v>0</v>
      </c>
      <c r="BG4331" s="2">
        <v>0</v>
      </c>
      <c r="BH4331" s="2">
        <v>1</v>
      </c>
      <c r="BI4331" s="2">
        <v>1</v>
      </c>
      <c r="BJ4331" s="2">
        <v>0.2</v>
      </c>
      <c r="BK4331" s="2">
        <v>1</v>
      </c>
      <c r="BL4331" s="2">
        <v>32.89</v>
      </c>
      <c r="BM4331" s="2">
        <v>4.5999999999999996</v>
      </c>
      <c r="BN4331" s="2">
        <v>37.49</v>
      </c>
      <c r="BO4331" s="2">
        <v>37.49</v>
      </c>
      <c r="BQ4331" s="2" t="s">
        <v>286</v>
      </c>
      <c r="BR4331" s="2" t="s">
        <v>83</v>
      </c>
      <c r="BS4331" s="3">
        <v>42885</v>
      </c>
      <c r="BT4331" s="4">
        <v>0.38541666666666669</v>
      </c>
      <c r="BU4331" s="2" t="s">
        <v>3138</v>
      </c>
      <c r="BV4331" s="2" t="s">
        <v>98</v>
      </c>
      <c r="BY4331" s="2">
        <v>1200</v>
      </c>
      <c r="CC4331" s="2" t="s">
        <v>1046</v>
      </c>
      <c r="CD4331" s="2">
        <v>1501</v>
      </c>
      <c r="CE4331" s="2" t="s">
        <v>99</v>
      </c>
      <c r="CF4331" s="3">
        <v>42886</v>
      </c>
      <c r="CI4331" s="2">
        <v>1</v>
      </c>
      <c r="CJ4331" s="2">
        <v>1</v>
      </c>
      <c r="CK4331" s="2">
        <v>22</v>
      </c>
      <c r="CL4331" s="2" t="s">
        <v>87</v>
      </c>
    </row>
    <row r="4332" spans="1:90">
      <c r="A4332" s="2" t="s">
        <v>71</v>
      </c>
      <c r="B4332" s="2" t="s">
        <v>72</v>
      </c>
      <c r="C4332" s="2" t="s">
        <v>73</v>
      </c>
      <c r="E4332" s="2" t="str">
        <f>"FES1162552230"</f>
        <v>FES1162552230</v>
      </c>
      <c r="F4332" s="3">
        <v>42884</v>
      </c>
      <c r="G4332" s="2">
        <v>201711</v>
      </c>
      <c r="H4332" s="2" t="s">
        <v>74</v>
      </c>
      <c r="I4332" s="2" t="s">
        <v>75</v>
      </c>
      <c r="J4332" s="2" t="s">
        <v>76</v>
      </c>
      <c r="K4332" s="2" t="s">
        <v>77</v>
      </c>
      <c r="L4332" s="2" t="s">
        <v>88</v>
      </c>
      <c r="M4332" s="2" t="s">
        <v>89</v>
      </c>
      <c r="N4332" s="2" t="s">
        <v>1637</v>
      </c>
      <c r="O4332" s="2" t="s">
        <v>81</v>
      </c>
      <c r="P4332" s="2" t="str">
        <f>"2170569861                    "</f>
        <v xml:space="preserve">2170569861                    </v>
      </c>
      <c r="Q4332" s="2">
        <v>0</v>
      </c>
      <c r="R4332" s="2">
        <v>0</v>
      </c>
      <c r="S4332" s="2">
        <v>0</v>
      </c>
      <c r="T4332" s="2">
        <v>0</v>
      </c>
      <c r="U4332" s="2">
        <v>0</v>
      </c>
      <c r="V4332" s="2">
        <v>0</v>
      </c>
      <c r="W4332" s="2">
        <v>0</v>
      </c>
      <c r="X4332" s="2">
        <v>0</v>
      </c>
      <c r="Y4332" s="2">
        <v>0</v>
      </c>
      <c r="Z4332" s="2">
        <v>0</v>
      </c>
      <c r="AA4332" s="2">
        <v>0</v>
      </c>
      <c r="AB4332" s="2">
        <v>0</v>
      </c>
      <c r="AC4332" s="2">
        <v>0</v>
      </c>
      <c r="AD4332" s="2">
        <v>0</v>
      </c>
      <c r="AE4332" s="2">
        <v>0</v>
      </c>
      <c r="AF4332" s="2">
        <v>0</v>
      </c>
      <c r="AG4332" s="2">
        <v>0</v>
      </c>
      <c r="AH4332" s="2">
        <v>0</v>
      </c>
      <c r="AI4332" s="2">
        <v>0</v>
      </c>
      <c r="AJ4332" s="2">
        <v>0</v>
      </c>
      <c r="AK4332" s="2">
        <v>0</v>
      </c>
      <c r="AL4332" s="2">
        <v>0</v>
      </c>
      <c r="AM4332" s="2">
        <v>18.63</v>
      </c>
      <c r="AN4332" s="2">
        <v>0</v>
      </c>
      <c r="AO4332" s="2">
        <v>0</v>
      </c>
      <c r="AP4332" s="2">
        <v>0</v>
      </c>
      <c r="AQ4332" s="2">
        <v>0</v>
      </c>
      <c r="AR4332" s="2">
        <v>0</v>
      </c>
      <c r="AS4332" s="2">
        <v>0</v>
      </c>
      <c r="AT4332" s="2">
        <v>0</v>
      </c>
      <c r="AU4332" s="2">
        <v>0</v>
      </c>
      <c r="AV4332" s="2">
        <v>0</v>
      </c>
      <c r="AW4332" s="2">
        <v>0</v>
      </c>
      <c r="AX4332" s="2">
        <v>0</v>
      </c>
      <c r="AY4332" s="2">
        <v>0</v>
      </c>
      <c r="AZ4332" s="2">
        <v>0</v>
      </c>
      <c r="BA4332" s="2">
        <v>0</v>
      </c>
      <c r="BB4332" s="2">
        <v>0</v>
      </c>
      <c r="BC4332" s="2">
        <v>0</v>
      </c>
      <c r="BD4332" s="2">
        <v>0</v>
      </c>
      <c r="BE4332" s="2">
        <v>0</v>
      </c>
      <c r="BF4332" s="2">
        <v>0</v>
      </c>
      <c r="BG4332" s="2">
        <v>0</v>
      </c>
      <c r="BH4332" s="2">
        <v>1</v>
      </c>
      <c r="BI4332" s="2">
        <v>7.6</v>
      </c>
      <c r="BJ4332" s="2">
        <v>6.1</v>
      </c>
      <c r="BK4332" s="2">
        <v>8</v>
      </c>
      <c r="BL4332" s="2">
        <v>168.39</v>
      </c>
      <c r="BM4332" s="2">
        <v>23.57</v>
      </c>
      <c r="BN4332" s="2">
        <v>191.96</v>
      </c>
      <c r="BO4332" s="2">
        <v>191.96</v>
      </c>
      <c r="BQ4332" s="2" t="s">
        <v>1638</v>
      </c>
      <c r="BR4332" s="2" t="s">
        <v>83</v>
      </c>
      <c r="BS4332" s="3">
        <v>42885</v>
      </c>
      <c r="BT4332" s="4">
        <v>0.40277777777777773</v>
      </c>
      <c r="BU4332" s="2" t="s">
        <v>271</v>
      </c>
      <c r="BV4332" s="2" t="s">
        <v>98</v>
      </c>
      <c r="BY4332" s="2">
        <v>30262.89</v>
      </c>
      <c r="CC4332" s="2" t="s">
        <v>89</v>
      </c>
      <c r="CD4332" s="2">
        <v>7530</v>
      </c>
      <c r="CE4332" s="2" t="s">
        <v>103</v>
      </c>
      <c r="CF4332" s="3">
        <v>42886</v>
      </c>
      <c r="CI4332" s="2">
        <v>1</v>
      </c>
      <c r="CJ4332" s="2">
        <v>1</v>
      </c>
      <c r="CK4332" s="2">
        <v>21</v>
      </c>
      <c r="CL4332" s="2" t="s">
        <v>87</v>
      </c>
    </row>
    <row r="4333" spans="1:90">
      <c r="A4333" s="2" t="s">
        <v>71</v>
      </c>
      <c r="B4333" s="2" t="s">
        <v>72</v>
      </c>
      <c r="C4333" s="2" t="s">
        <v>73</v>
      </c>
      <c r="E4333" s="2" t="str">
        <f>"FES1162552359"</f>
        <v>FES1162552359</v>
      </c>
      <c r="F4333" s="3">
        <v>42884</v>
      </c>
      <c r="G4333" s="2">
        <v>201711</v>
      </c>
      <c r="H4333" s="2" t="s">
        <v>74</v>
      </c>
      <c r="I4333" s="2" t="s">
        <v>75</v>
      </c>
      <c r="J4333" s="2" t="s">
        <v>76</v>
      </c>
      <c r="K4333" s="2" t="s">
        <v>77</v>
      </c>
      <c r="L4333" s="2" t="s">
        <v>163</v>
      </c>
      <c r="M4333" s="2" t="s">
        <v>164</v>
      </c>
      <c r="N4333" s="2" t="s">
        <v>499</v>
      </c>
      <c r="O4333" s="2" t="s">
        <v>81</v>
      </c>
      <c r="P4333" s="2" t="str">
        <f>"2170570241                    "</f>
        <v xml:space="preserve">2170570241                    </v>
      </c>
      <c r="Q4333" s="2">
        <v>0</v>
      </c>
      <c r="R4333" s="2">
        <v>0</v>
      </c>
      <c r="S4333" s="2">
        <v>0</v>
      </c>
      <c r="T4333" s="2">
        <v>0</v>
      </c>
      <c r="U4333" s="2">
        <v>0</v>
      </c>
      <c r="V4333" s="2">
        <v>0</v>
      </c>
      <c r="W4333" s="2">
        <v>0</v>
      </c>
      <c r="X4333" s="2">
        <v>0</v>
      </c>
      <c r="Y4333" s="2">
        <v>0</v>
      </c>
      <c r="Z4333" s="2">
        <v>0</v>
      </c>
      <c r="AA4333" s="2">
        <v>0</v>
      </c>
      <c r="AB4333" s="2">
        <v>0</v>
      </c>
      <c r="AC4333" s="2">
        <v>0</v>
      </c>
      <c r="AD4333" s="2">
        <v>0</v>
      </c>
      <c r="AE4333" s="2">
        <v>0</v>
      </c>
      <c r="AF4333" s="2">
        <v>0</v>
      </c>
      <c r="AG4333" s="2">
        <v>0</v>
      </c>
      <c r="AH4333" s="2">
        <v>0</v>
      </c>
      <c r="AI4333" s="2">
        <v>0</v>
      </c>
      <c r="AJ4333" s="2">
        <v>0</v>
      </c>
      <c r="AK4333" s="2">
        <v>0</v>
      </c>
      <c r="AL4333" s="2">
        <v>0</v>
      </c>
      <c r="AM4333" s="2">
        <v>3.64</v>
      </c>
      <c r="AN4333" s="2">
        <v>0</v>
      </c>
      <c r="AO4333" s="2">
        <v>0</v>
      </c>
      <c r="AP4333" s="2">
        <v>0</v>
      </c>
      <c r="AQ4333" s="2">
        <v>0</v>
      </c>
      <c r="AR4333" s="2">
        <v>0</v>
      </c>
      <c r="AS4333" s="2">
        <v>0</v>
      </c>
      <c r="AT4333" s="2">
        <v>0</v>
      </c>
      <c r="AU4333" s="2">
        <v>0</v>
      </c>
      <c r="AV4333" s="2">
        <v>0</v>
      </c>
      <c r="AW4333" s="2">
        <v>0</v>
      </c>
      <c r="AX4333" s="2">
        <v>0</v>
      </c>
      <c r="AY4333" s="2">
        <v>0</v>
      </c>
      <c r="AZ4333" s="2">
        <v>0</v>
      </c>
      <c r="BA4333" s="2">
        <v>0</v>
      </c>
      <c r="BB4333" s="2">
        <v>0</v>
      </c>
      <c r="BC4333" s="2">
        <v>0</v>
      </c>
      <c r="BD4333" s="2">
        <v>0</v>
      </c>
      <c r="BE4333" s="2">
        <v>0</v>
      </c>
      <c r="BF4333" s="2">
        <v>0</v>
      </c>
      <c r="BG4333" s="2">
        <v>0</v>
      </c>
      <c r="BH4333" s="2">
        <v>1</v>
      </c>
      <c r="BI4333" s="2">
        <v>1</v>
      </c>
      <c r="BJ4333" s="2">
        <v>0.2</v>
      </c>
      <c r="BK4333" s="2">
        <v>1</v>
      </c>
      <c r="BL4333" s="2">
        <v>32.89</v>
      </c>
      <c r="BM4333" s="2">
        <v>4.5999999999999996</v>
      </c>
      <c r="BN4333" s="2">
        <v>37.49</v>
      </c>
      <c r="BO4333" s="2">
        <v>37.49</v>
      </c>
      <c r="BQ4333" s="2" t="s">
        <v>500</v>
      </c>
      <c r="BR4333" s="2" t="s">
        <v>83</v>
      </c>
      <c r="BS4333" s="3">
        <v>42885</v>
      </c>
      <c r="BT4333" s="4">
        <v>0.4236111111111111</v>
      </c>
      <c r="BU4333" s="2" t="s">
        <v>372</v>
      </c>
      <c r="BV4333" s="2" t="s">
        <v>98</v>
      </c>
      <c r="BY4333" s="2">
        <v>1200</v>
      </c>
      <c r="CA4333" s="2" t="s">
        <v>279</v>
      </c>
      <c r="CC4333" s="2" t="s">
        <v>164</v>
      </c>
      <c r="CD4333" s="2">
        <v>2094</v>
      </c>
      <c r="CE4333" s="2" t="s">
        <v>99</v>
      </c>
      <c r="CF4333" s="3">
        <v>42885</v>
      </c>
      <c r="CI4333" s="2">
        <v>1</v>
      </c>
      <c r="CJ4333" s="2">
        <v>1</v>
      </c>
      <c r="CK4333" s="2">
        <v>22</v>
      </c>
      <c r="CL4333" s="2" t="s">
        <v>87</v>
      </c>
    </row>
    <row r="4334" spans="1:90">
      <c r="A4334" s="2" t="s">
        <v>71</v>
      </c>
      <c r="B4334" s="2" t="s">
        <v>72</v>
      </c>
      <c r="C4334" s="2" t="s">
        <v>73</v>
      </c>
      <c r="E4334" s="2" t="str">
        <f>"FES1162552358"</f>
        <v>FES1162552358</v>
      </c>
      <c r="F4334" s="3">
        <v>42884</v>
      </c>
      <c r="G4334" s="2">
        <v>201711</v>
      </c>
      <c r="H4334" s="2" t="s">
        <v>74</v>
      </c>
      <c r="I4334" s="2" t="s">
        <v>75</v>
      </c>
      <c r="J4334" s="2" t="s">
        <v>76</v>
      </c>
      <c r="K4334" s="2" t="s">
        <v>77</v>
      </c>
      <c r="L4334" s="2" t="s">
        <v>74</v>
      </c>
      <c r="M4334" s="2" t="s">
        <v>75</v>
      </c>
      <c r="N4334" s="2" t="s">
        <v>3975</v>
      </c>
      <c r="O4334" s="2" t="s">
        <v>81</v>
      </c>
      <c r="P4334" s="2" t="str">
        <f>"217057024                     "</f>
        <v xml:space="preserve">217057024                     </v>
      </c>
      <c r="Q4334" s="2">
        <v>0</v>
      </c>
      <c r="R4334" s="2">
        <v>0</v>
      </c>
      <c r="S4334" s="2">
        <v>0</v>
      </c>
      <c r="T4334" s="2">
        <v>0</v>
      </c>
      <c r="U4334" s="2">
        <v>0</v>
      </c>
      <c r="V4334" s="2">
        <v>0</v>
      </c>
      <c r="W4334" s="2">
        <v>0</v>
      </c>
      <c r="X4334" s="2">
        <v>0</v>
      </c>
      <c r="Y4334" s="2">
        <v>0</v>
      </c>
      <c r="Z4334" s="2">
        <v>0</v>
      </c>
      <c r="AA4334" s="2">
        <v>0</v>
      </c>
      <c r="AB4334" s="2">
        <v>0</v>
      </c>
      <c r="AC4334" s="2">
        <v>0</v>
      </c>
      <c r="AD4334" s="2">
        <v>0</v>
      </c>
      <c r="AE4334" s="2">
        <v>0</v>
      </c>
      <c r="AF4334" s="2">
        <v>0</v>
      </c>
      <c r="AG4334" s="2">
        <v>0</v>
      </c>
      <c r="AH4334" s="2">
        <v>0</v>
      </c>
      <c r="AI4334" s="2">
        <v>0</v>
      </c>
      <c r="AJ4334" s="2">
        <v>0</v>
      </c>
      <c r="AK4334" s="2">
        <v>0</v>
      </c>
      <c r="AL4334" s="2">
        <v>0</v>
      </c>
      <c r="AM4334" s="2">
        <v>3.64</v>
      </c>
      <c r="AN4334" s="2">
        <v>0</v>
      </c>
      <c r="AO4334" s="2">
        <v>0</v>
      </c>
      <c r="AP4334" s="2">
        <v>0</v>
      </c>
      <c r="AQ4334" s="2">
        <v>0</v>
      </c>
      <c r="AR4334" s="2">
        <v>0</v>
      </c>
      <c r="AS4334" s="2">
        <v>0</v>
      </c>
      <c r="AT4334" s="2">
        <v>0</v>
      </c>
      <c r="AU4334" s="2">
        <v>0</v>
      </c>
      <c r="AV4334" s="2">
        <v>0</v>
      </c>
      <c r="AW4334" s="2">
        <v>0</v>
      </c>
      <c r="AX4334" s="2">
        <v>0</v>
      </c>
      <c r="AY4334" s="2">
        <v>0</v>
      </c>
      <c r="AZ4334" s="2">
        <v>0</v>
      </c>
      <c r="BA4334" s="2">
        <v>0</v>
      </c>
      <c r="BB4334" s="2">
        <v>0</v>
      </c>
      <c r="BC4334" s="2">
        <v>0</v>
      </c>
      <c r="BD4334" s="2">
        <v>0</v>
      </c>
      <c r="BE4334" s="2">
        <v>0</v>
      </c>
      <c r="BF4334" s="2">
        <v>0</v>
      </c>
      <c r="BG4334" s="2">
        <v>0</v>
      </c>
      <c r="BH4334" s="2">
        <v>1</v>
      </c>
      <c r="BI4334" s="2">
        <v>0.6</v>
      </c>
      <c r="BJ4334" s="2">
        <v>1.6</v>
      </c>
      <c r="BK4334" s="2">
        <v>2</v>
      </c>
      <c r="BL4334" s="2">
        <v>32.89</v>
      </c>
      <c r="BM4334" s="2">
        <v>4.5999999999999996</v>
      </c>
      <c r="BN4334" s="2">
        <v>37.49</v>
      </c>
      <c r="BO4334" s="2">
        <v>37.49</v>
      </c>
      <c r="BR4334" s="2" t="s">
        <v>83</v>
      </c>
      <c r="BS4334" s="3">
        <v>42885</v>
      </c>
      <c r="BT4334" s="4">
        <v>0.37847222222222227</v>
      </c>
      <c r="BU4334" s="2" t="s">
        <v>3976</v>
      </c>
      <c r="BV4334" s="2" t="s">
        <v>98</v>
      </c>
      <c r="BY4334" s="2">
        <v>7799.65</v>
      </c>
      <c r="CC4334" s="2" t="s">
        <v>75</v>
      </c>
      <c r="CD4334" s="2">
        <v>1609</v>
      </c>
      <c r="CE4334" s="2" t="s">
        <v>99</v>
      </c>
      <c r="CF4334" s="3">
        <v>42886</v>
      </c>
      <c r="CI4334" s="2">
        <v>1</v>
      </c>
      <c r="CJ4334" s="2">
        <v>1</v>
      </c>
      <c r="CK4334" s="2">
        <v>22</v>
      </c>
      <c r="CL4334" s="2" t="s">
        <v>87</v>
      </c>
    </row>
    <row r="4335" spans="1:90">
      <c r="A4335" s="2" t="s">
        <v>71</v>
      </c>
      <c r="B4335" s="2" t="s">
        <v>72</v>
      </c>
      <c r="C4335" s="2" t="s">
        <v>73</v>
      </c>
      <c r="E4335" s="2" t="str">
        <f>"009936597025"</f>
        <v>009936597025</v>
      </c>
      <c r="F4335" s="3">
        <v>42884</v>
      </c>
      <c r="G4335" s="2">
        <v>201711</v>
      </c>
      <c r="H4335" s="2" t="s">
        <v>116</v>
      </c>
      <c r="I4335" s="2" t="s">
        <v>117</v>
      </c>
      <c r="J4335" s="2" t="s">
        <v>3977</v>
      </c>
      <c r="K4335" s="2" t="s">
        <v>77</v>
      </c>
      <c r="L4335" s="2" t="s">
        <v>74</v>
      </c>
      <c r="M4335" s="2" t="s">
        <v>75</v>
      </c>
      <c r="N4335" s="2" t="s">
        <v>115</v>
      </c>
      <c r="O4335" s="2" t="s">
        <v>81</v>
      </c>
      <c r="P4335" s="2" t="str">
        <f>"NA                            "</f>
        <v xml:space="preserve">NA                            </v>
      </c>
      <c r="Q4335" s="2">
        <v>0</v>
      </c>
      <c r="R4335" s="2">
        <v>0</v>
      </c>
      <c r="S4335" s="2">
        <v>0</v>
      </c>
      <c r="T4335" s="2">
        <v>0</v>
      </c>
      <c r="U4335" s="2">
        <v>0</v>
      </c>
      <c r="V4335" s="2">
        <v>0</v>
      </c>
      <c r="W4335" s="2">
        <v>0</v>
      </c>
      <c r="X4335" s="2">
        <v>0</v>
      </c>
      <c r="Y4335" s="2">
        <v>0</v>
      </c>
      <c r="Z4335" s="2">
        <v>0</v>
      </c>
      <c r="AA4335" s="2">
        <v>0</v>
      </c>
      <c r="AB4335" s="2">
        <v>0</v>
      </c>
      <c r="AC4335" s="2">
        <v>0</v>
      </c>
      <c r="AD4335" s="2">
        <v>0</v>
      </c>
      <c r="AE4335" s="2">
        <v>0</v>
      </c>
      <c r="AF4335" s="2">
        <v>0</v>
      </c>
      <c r="AG4335" s="2">
        <v>0</v>
      </c>
      <c r="AH4335" s="2">
        <v>0</v>
      </c>
      <c r="AI4335" s="2">
        <v>0</v>
      </c>
      <c r="AJ4335" s="2">
        <v>0</v>
      </c>
      <c r="AK4335" s="2">
        <v>0</v>
      </c>
      <c r="AL4335" s="2">
        <v>0</v>
      </c>
      <c r="AM4335" s="2">
        <v>3.64</v>
      </c>
      <c r="AN4335" s="2">
        <v>0</v>
      </c>
      <c r="AO4335" s="2">
        <v>0</v>
      </c>
      <c r="AP4335" s="2">
        <v>0</v>
      </c>
      <c r="AQ4335" s="2">
        <v>0</v>
      </c>
      <c r="AR4335" s="2">
        <v>0</v>
      </c>
      <c r="AS4335" s="2">
        <v>0</v>
      </c>
      <c r="AT4335" s="2">
        <v>0</v>
      </c>
      <c r="AU4335" s="2">
        <v>0</v>
      </c>
      <c r="AV4335" s="2">
        <v>0</v>
      </c>
      <c r="AW4335" s="2">
        <v>0</v>
      </c>
      <c r="AX4335" s="2">
        <v>0</v>
      </c>
      <c r="AY4335" s="2">
        <v>0</v>
      </c>
      <c r="AZ4335" s="2">
        <v>0</v>
      </c>
      <c r="BA4335" s="2">
        <v>0</v>
      </c>
      <c r="BB4335" s="2">
        <v>0</v>
      </c>
      <c r="BC4335" s="2">
        <v>0</v>
      </c>
      <c r="BD4335" s="2">
        <v>0</v>
      </c>
      <c r="BE4335" s="2">
        <v>0</v>
      </c>
      <c r="BF4335" s="2">
        <v>0</v>
      </c>
      <c r="BG4335" s="2">
        <v>0</v>
      </c>
      <c r="BH4335" s="2">
        <v>1</v>
      </c>
      <c r="BI4335" s="2">
        <v>0.5</v>
      </c>
      <c r="BJ4335" s="2">
        <v>0.9</v>
      </c>
      <c r="BK4335" s="2">
        <v>1</v>
      </c>
      <c r="BL4335" s="2">
        <v>32.89</v>
      </c>
      <c r="BM4335" s="2">
        <v>4.5999999999999996</v>
      </c>
      <c r="BN4335" s="2">
        <v>37.49</v>
      </c>
      <c r="BO4335" s="2">
        <v>37.49</v>
      </c>
      <c r="BQ4335" s="2" t="s">
        <v>2753</v>
      </c>
      <c r="BR4335" s="2" t="s">
        <v>1784</v>
      </c>
      <c r="BS4335" s="3">
        <v>42885</v>
      </c>
      <c r="BT4335" s="4">
        <v>0.40972222222222227</v>
      </c>
      <c r="BU4335" s="2" t="s">
        <v>1452</v>
      </c>
      <c r="BV4335" s="2" t="s">
        <v>98</v>
      </c>
      <c r="BY4335" s="2">
        <v>4312.72</v>
      </c>
      <c r="BZ4335" s="2" t="s">
        <v>27</v>
      </c>
      <c r="CA4335" s="2" t="s">
        <v>275</v>
      </c>
      <c r="CC4335" s="2" t="s">
        <v>75</v>
      </c>
      <c r="CD4335" s="2">
        <v>1600</v>
      </c>
      <c r="CE4335" s="2" t="s">
        <v>86</v>
      </c>
      <c r="CF4335" s="3">
        <v>42885</v>
      </c>
      <c r="CI4335" s="2">
        <v>1</v>
      </c>
      <c r="CJ4335" s="2">
        <v>1</v>
      </c>
      <c r="CK4335" s="2">
        <v>22</v>
      </c>
      <c r="CL4335" s="2" t="s">
        <v>87</v>
      </c>
    </row>
    <row r="4336" spans="1:90">
      <c r="A4336" s="2" t="s">
        <v>71</v>
      </c>
      <c r="B4336" s="2" t="s">
        <v>72</v>
      </c>
      <c r="C4336" s="2" t="s">
        <v>73</v>
      </c>
      <c r="E4336" s="2" t="str">
        <f>"FES1162552129"</f>
        <v>FES1162552129</v>
      </c>
      <c r="F4336" s="3">
        <v>42884</v>
      </c>
      <c r="G4336" s="2">
        <v>201711</v>
      </c>
      <c r="H4336" s="2" t="s">
        <v>74</v>
      </c>
      <c r="I4336" s="2" t="s">
        <v>75</v>
      </c>
      <c r="J4336" s="2" t="s">
        <v>76</v>
      </c>
      <c r="K4336" s="2" t="s">
        <v>77</v>
      </c>
      <c r="L4336" s="2" t="s">
        <v>358</v>
      </c>
      <c r="M4336" s="2" t="s">
        <v>359</v>
      </c>
      <c r="N4336" s="2" t="s">
        <v>360</v>
      </c>
      <c r="O4336" s="2" t="s">
        <v>138</v>
      </c>
      <c r="P4336" s="2" t="str">
        <f>"2170569962                    "</f>
        <v xml:space="preserve">2170569962                    </v>
      </c>
      <c r="Q4336" s="2">
        <v>0</v>
      </c>
      <c r="R4336" s="2">
        <v>0</v>
      </c>
      <c r="S4336" s="2">
        <v>0</v>
      </c>
      <c r="T4336" s="2">
        <v>0</v>
      </c>
      <c r="U4336" s="2">
        <v>0</v>
      </c>
      <c r="V4336" s="2">
        <v>0</v>
      </c>
      <c r="W4336" s="2">
        <v>0</v>
      </c>
      <c r="X4336" s="2">
        <v>0</v>
      </c>
      <c r="Y4336" s="2">
        <v>0</v>
      </c>
      <c r="Z4336" s="2">
        <v>0</v>
      </c>
      <c r="AA4336" s="2">
        <v>0</v>
      </c>
      <c r="AB4336" s="2">
        <v>0</v>
      </c>
      <c r="AC4336" s="2">
        <v>0</v>
      </c>
      <c r="AD4336" s="2">
        <v>0</v>
      </c>
      <c r="AE4336" s="2">
        <v>0</v>
      </c>
      <c r="AF4336" s="2">
        <v>0</v>
      </c>
      <c r="AG4336" s="2">
        <v>0</v>
      </c>
      <c r="AH4336" s="2">
        <v>0</v>
      </c>
      <c r="AI4336" s="2">
        <v>0</v>
      </c>
      <c r="AJ4336" s="2">
        <v>0</v>
      </c>
      <c r="AK4336" s="2">
        <v>0</v>
      </c>
      <c r="AL4336" s="2">
        <v>0</v>
      </c>
      <c r="AM4336" s="2">
        <v>13.34</v>
      </c>
      <c r="AN4336" s="2">
        <v>0</v>
      </c>
      <c r="AO4336" s="2">
        <v>0</v>
      </c>
      <c r="AP4336" s="2">
        <v>0</v>
      </c>
      <c r="AQ4336" s="2">
        <v>0</v>
      </c>
      <c r="AR4336" s="2">
        <v>0</v>
      </c>
      <c r="AS4336" s="2">
        <v>0</v>
      </c>
      <c r="AT4336" s="2">
        <v>0</v>
      </c>
      <c r="AU4336" s="2">
        <v>0</v>
      </c>
      <c r="AV4336" s="2">
        <v>0</v>
      </c>
      <c r="AW4336" s="2">
        <v>0</v>
      </c>
      <c r="AX4336" s="2">
        <v>0</v>
      </c>
      <c r="AY4336" s="2">
        <v>0</v>
      </c>
      <c r="AZ4336" s="2">
        <v>0</v>
      </c>
      <c r="BA4336" s="2">
        <v>0</v>
      </c>
      <c r="BB4336" s="2">
        <v>0</v>
      </c>
      <c r="BC4336" s="2">
        <v>0</v>
      </c>
      <c r="BD4336" s="2">
        <v>0</v>
      </c>
      <c r="BE4336" s="2">
        <v>0</v>
      </c>
      <c r="BF4336" s="2">
        <v>0</v>
      </c>
      <c r="BG4336" s="2">
        <v>0</v>
      </c>
      <c r="BH4336" s="2">
        <v>1</v>
      </c>
      <c r="BI4336" s="2">
        <v>46</v>
      </c>
      <c r="BJ4336" s="2">
        <v>30.4</v>
      </c>
      <c r="BK4336" s="2">
        <v>46</v>
      </c>
      <c r="BL4336" s="2">
        <v>125.55</v>
      </c>
      <c r="BM4336" s="2">
        <v>17.579999999999998</v>
      </c>
      <c r="BN4336" s="2">
        <v>143.13</v>
      </c>
      <c r="BO4336" s="2">
        <v>143.13</v>
      </c>
      <c r="BQ4336" s="2" t="s">
        <v>3969</v>
      </c>
      <c r="BR4336" s="2" t="s">
        <v>83</v>
      </c>
      <c r="BS4336" s="3">
        <v>42885</v>
      </c>
      <c r="BT4336" s="4">
        <v>0.52430555555555558</v>
      </c>
      <c r="BU4336" s="2" t="s">
        <v>1939</v>
      </c>
      <c r="BV4336" s="2" t="s">
        <v>98</v>
      </c>
      <c r="BY4336" s="2">
        <v>152192</v>
      </c>
      <c r="CC4336" s="2" t="s">
        <v>359</v>
      </c>
      <c r="CD4336" s="2">
        <v>1422</v>
      </c>
      <c r="CE4336" s="2" t="s">
        <v>190</v>
      </c>
      <c r="CF4336" s="3">
        <v>42886</v>
      </c>
      <c r="CI4336" s="2">
        <v>1</v>
      </c>
      <c r="CJ4336" s="2">
        <v>1</v>
      </c>
      <c r="CK4336" s="2" t="s">
        <v>1154</v>
      </c>
      <c r="CL4336" s="2" t="s">
        <v>87</v>
      </c>
    </row>
    <row r="4337" spans="1:90">
      <c r="A4337" s="2" t="s">
        <v>71</v>
      </c>
      <c r="B4337" s="2" t="s">
        <v>72</v>
      </c>
      <c r="C4337" s="2" t="s">
        <v>73</v>
      </c>
      <c r="E4337" s="2" t="str">
        <f>"FES1162552260"</f>
        <v>FES1162552260</v>
      </c>
      <c r="F4337" s="3">
        <v>42884</v>
      </c>
      <c r="G4337" s="2">
        <v>201711</v>
      </c>
      <c r="H4337" s="2" t="s">
        <v>74</v>
      </c>
      <c r="I4337" s="2" t="s">
        <v>75</v>
      </c>
      <c r="J4337" s="2" t="s">
        <v>76</v>
      </c>
      <c r="K4337" s="2" t="s">
        <v>77</v>
      </c>
      <c r="L4337" s="2" t="s">
        <v>163</v>
      </c>
      <c r="M4337" s="2" t="s">
        <v>164</v>
      </c>
      <c r="N4337" s="2" t="s">
        <v>2158</v>
      </c>
      <c r="O4337" s="2" t="s">
        <v>138</v>
      </c>
      <c r="P4337" s="2" t="str">
        <f>"2170568841                    "</f>
        <v xml:space="preserve">2170568841                    </v>
      </c>
      <c r="Q4337" s="2">
        <v>0</v>
      </c>
      <c r="R4337" s="2">
        <v>0</v>
      </c>
      <c r="S4337" s="2">
        <v>0</v>
      </c>
      <c r="T4337" s="2">
        <v>0</v>
      </c>
      <c r="U4337" s="2">
        <v>0</v>
      </c>
      <c r="V4337" s="2">
        <v>0</v>
      </c>
      <c r="W4337" s="2">
        <v>0</v>
      </c>
      <c r="X4337" s="2">
        <v>0</v>
      </c>
      <c r="Y4337" s="2">
        <v>0</v>
      </c>
      <c r="Z4337" s="2">
        <v>0</v>
      </c>
      <c r="AA4337" s="2">
        <v>0</v>
      </c>
      <c r="AB4337" s="2">
        <v>0</v>
      </c>
      <c r="AC4337" s="2">
        <v>0</v>
      </c>
      <c r="AD4337" s="2">
        <v>0</v>
      </c>
      <c r="AE4337" s="2">
        <v>0</v>
      </c>
      <c r="AF4337" s="2">
        <v>0</v>
      </c>
      <c r="AG4337" s="2">
        <v>0</v>
      </c>
      <c r="AH4337" s="2">
        <v>0</v>
      </c>
      <c r="AI4337" s="2">
        <v>0</v>
      </c>
      <c r="AJ4337" s="2">
        <v>0</v>
      </c>
      <c r="AK4337" s="2">
        <v>0</v>
      </c>
      <c r="AL4337" s="2">
        <v>0</v>
      </c>
      <c r="AM4337" s="2">
        <v>17.72</v>
      </c>
      <c r="AN4337" s="2">
        <v>0</v>
      </c>
      <c r="AO4337" s="2">
        <v>0</v>
      </c>
      <c r="AP4337" s="2">
        <v>0</v>
      </c>
      <c r="AQ4337" s="2">
        <v>0</v>
      </c>
      <c r="AR4337" s="2">
        <v>0</v>
      </c>
      <c r="AS4337" s="2">
        <v>0</v>
      </c>
      <c r="AT4337" s="2">
        <v>0</v>
      </c>
      <c r="AU4337" s="2">
        <v>0</v>
      </c>
      <c r="AV4337" s="2">
        <v>0</v>
      </c>
      <c r="AW4337" s="2">
        <v>0</v>
      </c>
      <c r="AX4337" s="2">
        <v>0</v>
      </c>
      <c r="AY4337" s="2">
        <v>0</v>
      </c>
      <c r="AZ4337" s="2">
        <v>0</v>
      </c>
      <c r="BA4337" s="2">
        <v>0</v>
      </c>
      <c r="BB4337" s="2">
        <v>0</v>
      </c>
      <c r="BC4337" s="2">
        <v>0</v>
      </c>
      <c r="BD4337" s="2">
        <v>0</v>
      </c>
      <c r="BE4337" s="2">
        <v>0</v>
      </c>
      <c r="BF4337" s="2">
        <v>0</v>
      </c>
      <c r="BG4337" s="2">
        <v>0</v>
      </c>
      <c r="BH4337" s="2">
        <v>1</v>
      </c>
      <c r="BI4337" s="2">
        <v>66</v>
      </c>
      <c r="BJ4337" s="2">
        <v>48.2</v>
      </c>
      <c r="BK4337" s="2">
        <v>66</v>
      </c>
      <c r="BL4337" s="2">
        <v>165.13</v>
      </c>
      <c r="BM4337" s="2">
        <v>23.12</v>
      </c>
      <c r="BN4337" s="2">
        <v>188.25</v>
      </c>
      <c r="BO4337" s="2">
        <v>188.25</v>
      </c>
      <c r="BR4337" s="2" t="s">
        <v>83</v>
      </c>
      <c r="BS4337" s="3">
        <v>42885</v>
      </c>
      <c r="BT4337" s="4">
        <v>0.41666666666666669</v>
      </c>
      <c r="BU4337" s="2" t="s">
        <v>3091</v>
      </c>
      <c r="BV4337" s="2" t="s">
        <v>98</v>
      </c>
      <c r="BY4337" s="2">
        <v>241056</v>
      </c>
      <c r="CC4337" s="2" t="s">
        <v>164</v>
      </c>
      <c r="CD4337" s="2">
        <v>2021</v>
      </c>
      <c r="CE4337" s="2" t="s">
        <v>2297</v>
      </c>
      <c r="CF4337" s="3">
        <v>42886</v>
      </c>
      <c r="CI4337" s="2">
        <v>1</v>
      </c>
      <c r="CJ4337" s="2">
        <v>1</v>
      </c>
      <c r="CK4337" s="2" t="s">
        <v>1154</v>
      </c>
      <c r="CL4337" s="2" t="s">
        <v>87</v>
      </c>
    </row>
    <row r="4338" spans="1:90">
      <c r="A4338" s="2" t="s">
        <v>71</v>
      </c>
      <c r="B4338" s="2" t="s">
        <v>72</v>
      </c>
      <c r="C4338" s="2" t="s">
        <v>73</v>
      </c>
      <c r="E4338" s="2" t="str">
        <f>"FES1162552198"</f>
        <v>FES1162552198</v>
      </c>
      <c r="F4338" s="3">
        <v>42884</v>
      </c>
      <c r="G4338" s="2">
        <v>201711</v>
      </c>
      <c r="H4338" s="2" t="s">
        <v>74</v>
      </c>
      <c r="I4338" s="2" t="s">
        <v>75</v>
      </c>
      <c r="J4338" s="2" t="s">
        <v>76</v>
      </c>
      <c r="K4338" s="2" t="s">
        <v>77</v>
      </c>
      <c r="L4338" s="2" t="s">
        <v>94</v>
      </c>
      <c r="M4338" s="2" t="s">
        <v>94</v>
      </c>
      <c r="N4338" s="2" t="s">
        <v>3064</v>
      </c>
      <c r="O4338" s="2" t="s">
        <v>81</v>
      </c>
      <c r="P4338" s="2" t="str">
        <f>"2170568188                    "</f>
        <v xml:space="preserve">2170568188                    </v>
      </c>
      <c r="Q4338" s="2">
        <v>0</v>
      </c>
      <c r="R4338" s="2">
        <v>0</v>
      </c>
      <c r="S4338" s="2">
        <v>0</v>
      </c>
      <c r="T4338" s="2">
        <v>0</v>
      </c>
      <c r="U4338" s="2">
        <v>0</v>
      </c>
      <c r="V4338" s="2">
        <v>0</v>
      </c>
      <c r="W4338" s="2">
        <v>0</v>
      </c>
      <c r="X4338" s="2">
        <v>0</v>
      </c>
      <c r="Y4338" s="2">
        <v>0</v>
      </c>
      <c r="Z4338" s="2">
        <v>0</v>
      </c>
      <c r="AA4338" s="2">
        <v>0</v>
      </c>
      <c r="AB4338" s="2">
        <v>0</v>
      </c>
      <c r="AC4338" s="2">
        <v>0</v>
      </c>
      <c r="AD4338" s="2">
        <v>0</v>
      </c>
      <c r="AE4338" s="2">
        <v>0</v>
      </c>
      <c r="AF4338" s="2">
        <v>0</v>
      </c>
      <c r="AG4338" s="2">
        <v>0</v>
      </c>
      <c r="AH4338" s="2">
        <v>0</v>
      </c>
      <c r="AI4338" s="2">
        <v>0</v>
      </c>
      <c r="AJ4338" s="2">
        <v>0</v>
      </c>
      <c r="AK4338" s="2">
        <v>0</v>
      </c>
      <c r="AL4338" s="2">
        <v>0</v>
      </c>
      <c r="AM4338" s="2">
        <v>4.66</v>
      </c>
      <c r="AN4338" s="2">
        <v>0</v>
      </c>
      <c r="AO4338" s="2">
        <v>0</v>
      </c>
      <c r="AP4338" s="2">
        <v>0</v>
      </c>
      <c r="AQ4338" s="2">
        <v>0</v>
      </c>
      <c r="AR4338" s="2">
        <v>0</v>
      </c>
      <c r="AS4338" s="2">
        <v>0</v>
      </c>
      <c r="AT4338" s="2">
        <v>0</v>
      </c>
      <c r="AU4338" s="2">
        <v>0</v>
      </c>
      <c r="AV4338" s="2">
        <v>0</v>
      </c>
      <c r="AW4338" s="2">
        <v>0</v>
      </c>
      <c r="AX4338" s="2">
        <v>0</v>
      </c>
      <c r="AY4338" s="2">
        <v>0</v>
      </c>
      <c r="AZ4338" s="2">
        <v>0</v>
      </c>
      <c r="BA4338" s="2">
        <v>0</v>
      </c>
      <c r="BB4338" s="2">
        <v>0</v>
      </c>
      <c r="BC4338" s="2">
        <v>0</v>
      </c>
      <c r="BD4338" s="2">
        <v>0</v>
      </c>
      <c r="BE4338" s="2">
        <v>0</v>
      </c>
      <c r="BF4338" s="2">
        <v>0</v>
      </c>
      <c r="BG4338" s="2">
        <v>0</v>
      </c>
      <c r="BH4338" s="2">
        <v>1</v>
      </c>
      <c r="BI4338" s="2">
        <v>0.9</v>
      </c>
      <c r="BJ4338" s="2">
        <v>1.8</v>
      </c>
      <c r="BK4338" s="2">
        <v>2</v>
      </c>
      <c r="BL4338" s="2">
        <v>42.1</v>
      </c>
      <c r="BM4338" s="2">
        <v>5.89</v>
      </c>
      <c r="BN4338" s="2">
        <v>47.99</v>
      </c>
      <c r="BO4338" s="2">
        <v>47.99</v>
      </c>
      <c r="BQ4338" s="2" t="s">
        <v>238</v>
      </c>
      <c r="BR4338" s="2" t="s">
        <v>83</v>
      </c>
      <c r="BS4338" s="3">
        <v>42885</v>
      </c>
      <c r="BT4338" s="4">
        <v>0.5083333333333333</v>
      </c>
      <c r="BU4338" s="2" t="s">
        <v>3065</v>
      </c>
      <c r="BV4338" s="2" t="s">
        <v>98</v>
      </c>
      <c r="BY4338" s="2">
        <v>8934.1200000000008</v>
      </c>
      <c r="CC4338" s="2" t="s">
        <v>94</v>
      </c>
      <c r="CD4338" s="2">
        <v>7646</v>
      </c>
      <c r="CE4338" s="2" t="s">
        <v>99</v>
      </c>
      <c r="CF4338" s="3">
        <v>42886</v>
      </c>
      <c r="CI4338" s="2">
        <v>1</v>
      </c>
      <c r="CJ4338" s="2">
        <v>1</v>
      </c>
      <c r="CK4338" s="2">
        <v>21</v>
      </c>
      <c r="CL4338" s="2" t="s">
        <v>87</v>
      </c>
    </row>
    <row r="4339" spans="1:90">
      <c r="A4339" s="2" t="s">
        <v>71</v>
      </c>
      <c r="B4339" s="2" t="s">
        <v>72</v>
      </c>
      <c r="C4339" s="2" t="s">
        <v>73</v>
      </c>
      <c r="E4339" s="2" t="str">
        <f>"FES1162552216"</f>
        <v>FES1162552216</v>
      </c>
      <c r="F4339" s="3">
        <v>42884</v>
      </c>
      <c r="G4339" s="2">
        <v>201711</v>
      </c>
      <c r="H4339" s="2" t="s">
        <v>74</v>
      </c>
      <c r="I4339" s="2" t="s">
        <v>75</v>
      </c>
      <c r="J4339" s="2" t="s">
        <v>76</v>
      </c>
      <c r="K4339" s="2" t="s">
        <v>77</v>
      </c>
      <c r="L4339" s="2" t="s">
        <v>88</v>
      </c>
      <c r="M4339" s="2" t="s">
        <v>89</v>
      </c>
      <c r="N4339" s="2" t="s">
        <v>452</v>
      </c>
      <c r="O4339" s="2" t="s">
        <v>81</v>
      </c>
      <c r="P4339" s="2" t="str">
        <f>"21705670026                   "</f>
        <v xml:space="preserve">21705670026                   </v>
      </c>
      <c r="Q4339" s="2">
        <v>0</v>
      </c>
      <c r="R4339" s="2">
        <v>0</v>
      </c>
      <c r="S4339" s="2">
        <v>0</v>
      </c>
      <c r="T4339" s="2">
        <v>0</v>
      </c>
      <c r="U4339" s="2">
        <v>0</v>
      </c>
      <c r="V4339" s="2">
        <v>0</v>
      </c>
      <c r="W4339" s="2">
        <v>0</v>
      </c>
      <c r="X4339" s="2">
        <v>0</v>
      </c>
      <c r="Y4339" s="2">
        <v>0</v>
      </c>
      <c r="Z4339" s="2">
        <v>0</v>
      </c>
      <c r="AA4339" s="2">
        <v>0</v>
      </c>
      <c r="AB4339" s="2">
        <v>0</v>
      </c>
      <c r="AC4339" s="2">
        <v>0</v>
      </c>
      <c r="AD4339" s="2">
        <v>0</v>
      </c>
      <c r="AE4339" s="2">
        <v>0</v>
      </c>
      <c r="AF4339" s="2">
        <v>0</v>
      </c>
      <c r="AG4339" s="2">
        <v>0</v>
      </c>
      <c r="AH4339" s="2">
        <v>0</v>
      </c>
      <c r="AI4339" s="2">
        <v>0</v>
      </c>
      <c r="AJ4339" s="2">
        <v>0</v>
      </c>
      <c r="AK4339" s="2">
        <v>0</v>
      </c>
      <c r="AL4339" s="2">
        <v>0</v>
      </c>
      <c r="AM4339" s="2">
        <v>4.66</v>
      </c>
      <c r="AN4339" s="2">
        <v>0</v>
      </c>
      <c r="AO4339" s="2">
        <v>0</v>
      </c>
      <c r="AP4339" s="2">
        <v>0</v>
      </c>
      <c r="AQ4339" s="2">
        <v>0</v>
      </c>
      <c r="AR4339" s="2">
        <v>0</v>
      </c>
      <c r="AS4339" s="2">
        <v>0</v>
      </c>
      <c r="AT4339" s="2">
        <v>0</v>
      </c>
      <c r="AU4339" s="2">
        <v>0</v>
      </c>
      <c r="AV4339" s="2">
        <v>0</v>
      </c>
      <c r="AW4339" s="2">
        <v>0</v>
      </c>
      <c r="AX4339" s="2">
        <v>0</v>
      </c>
      <c r="AY4339" s="2">
        <v>0</v>
      </c>
      <c r="AZ4339" s="2">
        <v>0</v>
      </c>
      <c r="BA4339" s="2">
        <v>0</v>
      </c>
      <c r="BB4339" s="2">
        <v>0</v>
      </c>
      <c r="BC4339" s="2">
        <v>0</v>
      </c>
      <c r="BD4339" s="2">
        <v>0</v>
      </c>
      <c r="BE4339" s="2">
        <v>0</v>
      </c>
      <c r="BF4339" s="2">
        <v>0</v>
      </c>
      <c r="BG4339" s="2">
        <v>0</v>
      </c>
      <c r="BH4339" s="2">
        <v>1</v>
      </c>
      <c r="BI4339" s="2">
        <v>0.6</v>
      </c>
      <c r="BJ4339" s="2">
        <v>1.5</v>
      </c>
      <c r="BK4339" s="2">
        <v>1.5</v>
      </c>
      <c r="BL4339" s="2">
        <v>42.1</v>
      </c>
      <c r="BM4339" s="2">
        <v>5.89</v>
      </c>
      <c r="BN4339" s="2">
        <v>47.99</v>
      </c>
      <c r="BO4339" s="2">
        <v>47.99</v>
      </c>
      <c r="BQ4339" s="2" t="s">
        <v>453</v>
      </c>
      <c r="BR4339" s="2" t="s">
        <v>83</v>
      </c>
      <c r="BS4339" s="3">
        <v>42885</v>
      </c>
      <c r="BT4339" s="4">
        <v>0.41666666666666669</v>
      </c>
      <c r="BU4339" s="2" t="s">
        <v>3978</v>
      </c>
      <c r="BV4339" s="2" t="s">
        <v>98</v>
      </c>
      <c r="BY4339" s="2">
        <v>7521.84</v>
      </c>
      <c r="CC4339" s="2" t="s">
        <v>89</v>
      </c>
      <c r="CD4339" s="2">
        <v>7405</v>
      </c>
      <c r="CE4339" s="2" t="s">
        <v>99</v>
      </c>
      <c r="CF4339" s="3">
        <v>42886</v>
      </c>
      <c r="CI4339" s="2">
        <v>1</v>
      </c>
      <c r="CJ4339" s="2">
        <v>1</v>
      </c>
      <c r="CK4339" s="2">
        <v>21</v>
      </c>
      <c r="CL4339" s="2" t="s">
        <v>87</v>
      </c>
    </row>
    <row r="4340" spans="1:90">
      <c r="A4340" s="2" t="s">
        <v>71</v>
      </c>
      <c r="B4340" s="2" t="s">
        <v>72</v>
      </c>
      <c r="C4340" s="2" t="s">
        <v>73</v>
      </c>
      <c r="E4340" s="2" t="str">
        <f>"FES1162552243"</f>
        <v>FES1162552243</v>
      </c>
      <c r="F4340" s="3">
        <v>42884</v>
      </c>
      <c r="G4340" s="2">
        <v>201711</v>
      </c>
      <c r="H4340" s="2" t="s">
        <v>74</v>
      </c>
      <c r="I4340" s="2" t="s">
        <v>75</v>
      </c>
      <c r="J4340" s="2" t="s">
        <v>76</v>
      </c>
      <c r="K4340" s="2" t="s">
        <v>77</v>
      </c>
      <c r="L4340" s="2" t="s">
        <v>163</v>
      </c>
      <c r="M4340" s="2" t="s">
        <v>164</v>
      </c>
      <c r="N4340" s="2" t="s">
        <v>1817</v>
      </c>
      <c r="O4340" s="2" t="s">
        <v>81</v>
      </c>
      <c r="P4340" s="2" t="str">
        <f>"2170566587                    "</f>
        <v xml:space="preserve">2170566587                    </v>
      </c>
      <c r="Q4340" s="2">
        <v>0</v>
      </c>
      <c r="R4340" s="2">
        <v>0</v>
      </c>
      <c r="S4340" s="2">
        <v>0</v>
      </c>
      <c r="T4340" s="2">
        <v>0</v>
      </c>
      <c r="U4340" s="2">
        <v>0</v>
      </c>
      <c r="V4340" s="2">
        <v>0</v>
      </c>
      <c r="W4340" s="2">
        <v>0</v>
      </c>
      <c r="X4340" s="2">
        <v>0</v>
      </c>
      <c r="Y4340" s="2">
        <v>0</v>
      </c>
      <c r="Z4340" s="2">
        <v>0</v>
      </c>
      <c r="AA4340" s="2">
        <v>0</v>
      </c>
      <c r="AB4340" s="2">
        <v>0</v>
      </c>
      <c r="AC4340" s="2">
        <v>0</v>
      </c>
      <c r="AD4340" s="2">
        <v>0</v>
      </c>
      <c r="AE4340" s="2">
        <v>0</v>
      </c>
      <c r="AF4340" s="2">
        <v>0</v>
      </c>
      <c r="AG4340" s="2">
        <v>0</v>
      </c>
      <c r="AH4340" s="2">
        <v>0</v>
      </c>
      <c r="AI4340" s="2">
        <v>0</v>
      </c>
      <c r="AJ4340" s="2">
        <v>0</v>
      </c>
      <c r="AK4340" s="2">
        <v>0</v>
      </c>
      <c r="AL4340" s="2">
        <v>0</v>
      </c>
      <c r="AM4340" s="2">
        <v>3.64</v>
      </c>
      <c r="AN4340" s="2">
        <v>0</v>
      </c>
      <c r="AO4340" s="2">
        <v>0</v>
      </c>
      <c r="AP4340" s="2">
        <v>0</v>
      </c>
      <c r="AQ4340" s="2">
        <v>0</v>
      </c>
      <c r="AR4340" s="2">
        <v>0</v>
      </c>
      <c r="AS4340" s="2">
        <v>0</v>
      </c>
      <c r="AT4340" s="2">
        <v>0</v>
      </c>
      <c r="AU4340" s="2">
        <v>0</v>
      </c>
      <c r="AV4340" s="2">
        <v>0</v>
      </c>
      <c r="AW4340" s="2">
        <v>0</v>
      </c>
      <c r="AX4340" s="2">
        <v>0</v>
      </c>
      <c r="AY4340" s="2">
        <v>0</v>
      </c>
      <c r="AZ4340" s="2">
        <v>0</v>
      </c>
      <c r="BA4340" s="2">
        <v>0</v>
      </c>
      <c r="BB4340" s="2">
        <v>0</v>
      </c>
      <c r="BC4340" s="2">
        <v>0</v>
      </c>
      <c r="BD4340" s="2">
        <v>0</v>
      </c>
      <c r="BE4340" s="2">
        <v>0</v>
      </c>
      <c r="BF4340" s="2">
        <v>0</v>
      </c>
      <c r="BG4340" s="2">
        <v>0</v>
      </c>
      <c r="BH4340" s="2">
        <v>1</v>
      </c>
      <c r="BI4340" s="2">
        <v>2</v>
      </c>
      <c r="BJ4340" s="2">
        <v>1.5</v>
      </c>
      <c r="BK4340" s="2">
        <v>2</v>
      </c>
      <c r="BL4340" s="2">
        <v>32.89</v>
      </c>
      <c r="BM4340" s="2">
        <v>4.5999999999999996</v>
      </c>
      <c r="BN4340" s="2">
        <v>37.49</v>
      </c>
      <c r="BO4340" s="2">
        <v>37.49</v>
      </c>
      <c r="BQ4340" s="2" t="s">
        <v>2194</v>
      </c>
      <c r="BR4340" s="2" t="s">
        <v>83</v>
      </c>
      <c r="BS4340" s="3">
        <v>42885</v>
      </c>
      <c r="BT4340" s="4">
        <v>0.41666666666666669</v>
      </c>
      <c r="BU4340" s="2" t="s">
        <v>3278</v>
      </c>
      <c r="BV4340" s="2" t="s">
        <v>98</v>
      </c>
      <c r="BY4340" s="2">
        <v>7476.01</v>
      </c>
      <c r="CC4340" s="2" t="s">
        <v>164</v>
      </c>
      <c r="CD4340" s="2">
        <v>2013</v>
      </c>
      <c r="CE4340" s="2" t="s">
        <v>99</v>
      </c>
      <c r="CF4340" s="3">
        <v>42886</v>
      </c>
      <c r="CI4340" s="2">
        <v>1</v>
      </c>
      <c r="CJ4340" s="2">
        <v>1</v>
      </c>
      <c r="CK4340" s="2">
        <v>22</v>
      </c>
      <c r="CL4340" s="2" t="s">
        <v>87</v>
      </c>
    </row>
    <row r="4341" spans="1:90">
      <c r="A4341" s="2" t="s">
        <v>71</v>
      </c>
      <c r="B4341" s="2" t="s">
        <v>72</v>
      </c>
      <c r="C4341" s="2" t="s">
        <v>73</v>
      </c>
      <c r="E4341" s="2" t="str">
        <f>"FES1162551816"</f>
        <v>FES1162551816</v>
      </c>
      <c r="F4341" s="3">
        <v>42884</v>
      </c>
      <c r="G4341" s="2">
        <v>201711</v>
      </c>
      <c r="H4341" s="2" t="s">
        <v>74</v>
      </c>
      <c r="I4341" s="2" t="s">
        <v>75</v>
      </c>
      <c r="J4341" s="2" t="s">
        <v>76</v>
      </c>
      <c r="K4341" s="2" t="s">
        <v>77</v>
      </c>
      <c r="L4341" s="2" t="s">
        <v>74</v>
      </c>
      <c r="M4341" s="2" t="s">
        <v>75</v>
      </c>
      <c r="N4341" s="2" t="s">
        <v>3979</v>
      </c>
      <c r="O4341" s="2" t="s">
        <v>81</v>
      </c>
      <c r="P4341" s="2" t="str">
        <f>"2170569664                    "</f>
        <v xml:space="preserve">2170569664                    </v>
      </c>
      <c r="Q4341" s="2">
        <v>0</v>
      </c>
      <c r="R4341" s="2">
        <v>0</v>
      </c>
      <c r="S4341" s="2">
        <v>0</v>
      </c>
      <c r="T4341" s="2">
        <v>0</v>
      </c>
      <c r="U4341" s="2">
        <v>0</v>
      </c>
      <c r="V4341" s="2">
        <v>0</v>
      </c>
      <c r="W4341" s="2">
        <v>0</v>
      </c>
      <c r="X4341" s="2">
        <v>0</v>
      </c>
      <c r="Y4341" s="2">
        <v>0</v>
      </c>
      <c r="Z4341" s="2">
        <v>0</v>
      </c>
      <c r="AA4341" s="2">
        <v>0</v>
      </c>
      <c r="AB4341" s="2">
        <v>0</v>
      </c>
      <c r="AC4341" s="2">
        <v>0</v>
      </c>
      <c r="AD4341" s="2">
        <v>0</v>
      </c>
      <c r="AE4341" s="2">
        <v>0</v>
      </c>
      <c r="AF4341" s="2">
        <v>0</v>
      </c>
      <c r="AG4341" s="2">
        <v>0</v>
      </c>
      <c r="AH4341" s="2">
        <v>0</v>
      </c>
      <c r="AI4341" s="2">
        <v>0</v>
      </c>
      <c r="AJ4341" s="2">
        <v>0</v>
      </c>
      <c r="AK4341" s="2">
        <v>0</v>
      </c>
      <c r="AL4341" s="2">
        <v>0</v>
      </c>
      <c r="AM4341" s="2">
        <v>3.64</v>
      </c>
      <c r="AN4341" s="2">
        <v>0</v>
      </c>
      <c r="AO4341" s="2">
        <v>0</v>
      </c>
      <c r="AP4341" s="2">
        <v>0</v>
      </c>
      <c r="AQ4341" s="2">
        <v>0</v>
      </c>
      <c r="AR4341" s="2">
        <v>0</v>
      </c>
      <c r="AS4341" s="2">
        <v>0</v>
      </c>
      <c r="AT4341" s="2">
        <v>0</v>
      </c>
      <c r="AU4341" s="2">
        <v>0</v>
      </c>
      <c r="AV4341" s="2">
        <v>0</v>
      </c>
      <c r="AW4341" s="2">
        <v>0</v>
      </c>
      <c r="AX4341" s="2">
        <v>0</v>
      </c>
      <c r="AY4341" s="2">
        <v>0</v>
      </c>
      <c r="AZ4341" s="2">
        <v>0</v>
      </c>
      <c r="BA4341" s="2">
        <v>0</v>
      </c>
      <c r="BB4341" s="2">
        <v>0</v>
      </c>
      <c r="BC4341" s="2">
        <v>0</v>
      </c>
      <c r="BD4341" s="2">
        <v>0</v>
      </c>
      <c r="BE4341" s="2">
        <v>0</v>
      </c>
      <c r="BF4341" s="2">
        <v>0</v>
      </c>
      <c r="BG4341" s="2">
        <v>0</v>
      </c>
      <c r="BH4341" s="2">
        <v>1</v>
      </c>
      <c r="BI4341" s="2">
        <v>1.5</v>
      </c>
      <c r="BJ4341" s="2">
        <v>2.5</v>
      </c>
      <c r="BK4341" s="2">
        <v>3</v>
      </c>
      <c r="BL4341" s="2">
        <v>32.89</v>
      </c>
      <c r="BM4341" s="2">
        <v>4.5999999999999996</v>
      </c>
      <c r="BN4341" s="2">
        <v>37.49</v>
      </c>
      <c r="BO4341" s="2">
        <v>37.49</v>
      </c>
      <c r="BR4341" s="2" t="s">
        <v>83</v>
      </c>
      <c r="BS4341" s="3">
        <v>42886</v>
      </c>
      <c r="BT4341" s="4">
        <v>0.31736111111111115</v>
      </c>
      <c r="BU4341" s="2" t="s">
        <v>3980</v>
      </c>
      <c r="BV4341" s="2" t="s">
        <v>87</v>
      </c>
      <c r="BW4341" s="2" t="s">
        <v>161</v>
      </c>
      <c r="BX4341" s="2" t="s">
        <v>162</v>
      </c>
      <c r="BY4341" s="2">
        <v>12629.76</v>
      </c>
      <c r="CA4341" s="2" t="s">
        <v>451</v>
      </c>
      <c r="CC4341" s="2" t="s">
        <v>75</v>
      </c>
      <c r="CD4341" s="2">
        <v>1624</v>
      </c>
      <c r="CE4341" s="2" t="s">
        <v>99</v>
      </c>
      <c r="CF4341" s="3">
        <v>42886</v>
      </c>
      <c r="CI4341" s="2">
        <v>1</v>
      </c>
      <c r="CJ4341" s="2">
        <v>2</v>
      </c>
      <c r="CK4341" s="2">
        <v>22</v>
      </c>
      <c r="CL4341" s="2" t="s">
        <v>87</v>
      </c>
    </row>
    <row r="4342" spans="1:90">
      <c r="A4342" s="2" t="s">
        <v>71</v>
      </c>
      <c r="B4342" s="2" t="s">
        <v>72</v>
      </c>
      <c r="C4342" s="2" t="s">
        <v>73</v>
      </c>
      <c r="E4342" s="2" t="str">
        <f>"FES1162552148"</f>
        <v>FES1162552148</v>
      </c>
      <c r="F4342" s="3">
        <v>42884</v>
      </c>
      <c r="G4342" s="2">
        <v>201711</v>
      </c>
      <c r="H4342" s="2" t="s">
        <v>74</v>
      </c>
      <c r="I4342" s="2" t="s">
        <v>75</v>
      </c>
      <c r="J4342" s="2" t="s">
        <v>76</v>
      </c>
      <c r="K4342" s="2" t="s">
        <v>77</v>
      </c>
      <c r="L4342" s="2" t="s">
        <v>358</v>
      </c>
      <c r="M4342" s="2" t="s">
        <v>359</v>
      </c>
      <c r="N4342" s="2" t="s">
        <v>3981</v>
      </c>
      <c r="O4342" s="2" t="s">
        <v>81</v>
      </c>
      <c r="P4342" s="2" t="str">
        <f>"2170567889                    "</f>
        <v xml:space="preserve">2170567889                    </v>
      </c>
      <c r="Q4342" s="2">
        <v>0</v>
      </c>
      <c r="R4342" s="2">
        <v>0</v>
      </c>
      <c r="S4342" s="2">
        <v>0</v>
      </c>
      <c r="T4342" s="2">
        <v>0</v>
      </c>
      <c r="U4342" s="2">
        <v>0</v>
      </c>
      <c r="V4342" s="2">
        <v>0</v>
      </c>
      <c r="W4342" s="2">
        <v>0</v>
      </c>
      <c r="X4342" s="2">
        <v>0</v>
      </c>
      <c r="Y4342" s="2">
        <v>0</v>
      </c>
      <c r="Z4342" s="2">
        <v>0</v>
      </c>
      <c r="AA4342" s="2">
        <v>0</v>
      </c>
      <c r="AB4342" s="2">
        <v>0</v>
      </c>
      <c r="AC4342" s="2">
        <v>0</v>
      </c>
      <c r="AD4342" s="2">
        <v>0</v>
      </c>
      <c r="AE4342" s="2">
        <v>0</v>
      </c>
      <c r="AF4342" s="2">
        <v>0</v>
      </c>
      <c r="AG4342" s="2">
        <v>0</v>
      </c>
      <c r="AH4342" s="2">
        <v>0</v>
      </c>
      <c r="AI4342" s="2">
        <v>0</v>
      </c>
      <c r="AJ4342" s="2">
        <v>0</v>
      </c>
      <c r="AK4342" s="2">
        <v>0</v>
      </c>
      <c r="AL4342" s="2">
        <v>0</v>
      </c>
      <c r="AM4342" s="2">
        <v>3.64</v>
      </c>
      <c r="AN4342" s="2">
        <v>0</v>
      </c>
      <c r="AO4342" s="2">
        <v>0</v>
      </c>
      <c r="AP4342" s="2">
        <v>0</v>
      </c>
      <c r="AQ4342" s="2">
        <v>0</v>
      </c>
      <c r="AR4342" s="2">
        <v>0</v>
      </c>
      <c r="AS4342" s="2">
        <v>0</v>
      </c>
      <c r="AT4342" s="2">
        <v>0</v>
      </c>
      <c r="AU4342" s="2">
        <v>0</v>
      </c>
      <c r="AV4342" s="2">
        <v>0</v>
      </c>
      <c r="AW4342" s="2">
        <v>0</v>
      </c>
      <c r="AX4342" s="2">
        <v>0</v>
      </c>
      <c r="AY4342" s="2">
        <v>0</v>
      </c>
      <c r="AZ4342" s="2">
        <v>0</v>
      </c>
      <c r="BA4342" s="2">
        <v>0</v>
      </c>
      <c r="BB4342" s="2">
        <v>0</v>
      </c>
      <c r="BC4342" s="2">
        <v>0</v>
      </c>
      <c r="BD4342" s="2">
        <v>0</v>
      </c>
      <c r="BE4342" s="2">
        <v>0</v>
      </c>
      <c r="BF4342" s="2">
        <v>0</v>
      </c>
      <c r="BG4342" s="2">
        <v>0</v>
      </c>
      <c r="BH4342" s="2">
        <v>1</v>
      </c>
      <c r="BI4342" s="2">
        <v>1.6</v>
      </c>
      <c r="BJ4342" s="2">
        <v>3.5</v>
      </c>
      <c r="BK4342" s="2">
        <v>4</v>
      </c>
      <c r="BL4342" s="2">
        <v>32.89</v>
      </c>
      <c r="BM4342" s="2">
        <v>4.5999999999999996</v>
      </c>
      <c r="BN4342" s="2">
        <v>37.49</v>
      </c>
      <c r="BO4342" s="2">
        <v>37.49</v>
      </c>
      <c r="BR4342" s="2" t="s">
        <v>83</v>
      </c>
      <c r="BS4342" s="3">
        <v>42886</v>
      </c>
      <c r="BT4342" s="4">
        <v>0.39652777777777781</v>
      </c>
      <c r="BU4342" s="2" t="s">
        <v>3982</v>
      </c>
      <c r="BV4342" s="2" t="s">
        <v>87</v>
      </c>
      <c r="BW4342" s="2" t="s">
        <v>161</v>
      </c>
      <c r="BX4342" s="2" t="s">
        <v>1048</v>
      </c>
      <c r="BY4342" s="2">
        <v>17731.55</v>
      </c>
      <c r="CC4342" s="2" t="s">
        <v>359</v>
      </c>
      <c r="CD4342" s="2">
        <v>1401</v>
      </c>
      <c r="CE4342" s="2" t="s">
        <v>99</v>
      </c>
      <c r="CI4342" s="2">
        <v>1</v>
      </c>
      <c r="CJ4342" s="2">
        <v>2</v>
      </c>
      <c r="CK4342" s="2">
        <v>22</v>
      </c>
      <c r="CL4342" s="2" t="s">
        <v>87</v>
      </c>
    </row>
    <row r="4343" spans="1:90">
      <c r="A4343" s="2" t="s">
        <v>71</v>
      </c>
      <c r="B4343" s="2" t="s">
        <v>72</v>
      </c>
      <c r="C4343" s="2" t="s">
        <v>73</v>
      </c>
      <c r="E4343" s="2" t="str">
        <f>"FES1162552197"</f>
        <v>FES1162552197</v>
      </c>
      <c r="F4343" s="3">
        <v>42884</v>
      </c>
      <c r="G4343" s="2">
        <v>201711</v>
      </c>
      <c r="H4343" s="2" t="s">
        <v>74</v>
      </c>
      <c r="I4343" s="2" t="s">
        <v>75</v>
      </c>
      <c r="J4343" s="2" t="s">
        <v>76</v>
      </c>
      <c r="K4343" s="2" t="s">
        <v>77</v>
      </c>
      <c r="L4343" s="2" t="s">
        <v>104</v>
      </c>
      <c r="M4343" s="2" t="s">
        <v>105</v>
      </c>
      <c r="N4343" s="2" t="s">
        <v>527</v>
      </c>
      <c r="O4343" s="2" t="s">
        <v>81</v>
      </c>
      <c r="P4343" s="2" t="str">
        <f>"2170569187                    "</f>
        <v xml:space="preserve">2170569187                    </v>
      </c>
      <c r="Q4343" s="2">
        <v>0</v>
      </c>
      <c r="R4343" s="2">
        <v>0</v>
      </c>
      <c r="S4343" s="2">
        <v>0</v>
      </c>
      <c r="T4343" s="2">
        <v>0</v>
      </c>
      <c r="U4343" s="2">
        <v>0</v>
      </c>
      <c r="V4343" s="2">
        <v>0</v>
      </c>
      <c r="W4343" s="2">
        <v>0</v>
      </c>
      <c r="X4343" s="2">
        <v>0</v>
      </c>
      <c r="Y4343" s="2">
        <v>0</v>
      </c>
      <c r="Z4343" s="2">
        <v>0</v>
      </c>
      <c r="AA4343" s="2">
        <v>0</v>
      </c>
      <c r="AB4343" s="2">
        <v>0</v>
      </c>
      <c r="AC4343" s="2">
        <v>0</v>
      </c>
      <c r="AD4343" s="2">
        <v>0</v>
      </c>
      <c r="AE4343" s="2">
        <v>0</v>
      </c>
      <c r="AF4343" s="2">
        <v>0</v>
      </c>
      <c r="AG4343" s="2">
        <v>0</v>
      </c>
      <c r="AH4343" s="2">
        <v>0</v>
      </c>
      <c r="AI4343" s="2">
        <v>0</v>
      </c>
      <c r="AJ4343" s="2">
        <v>0</v>
      </c>
      <c r="AK4343" s="2">
        <v>0</v>
      </c>
      <c r="AL4343" s="2">
        <v>0</v>
      </c>
      <c r="AM4343" s="2">
        <v>4.66</v>
      </c>
      <c r="AN4343" s="2">
        <v>0</v>
      </c>
      <c r="AO4343" s="2">
        <v>0</v>
      </c>
      <c r="AP4343" s="2">
        <v>0</v>
      </c>
      <c r="AQ4343" s="2">
        <v>0</v>
      </c>
      <c r="AR4343" s="2">
        <v>0</v>
      </c>
      <c r="AS4343" s="2">
        <v>0</v>
      </c>
      <c r="AT4343" s="2">
        <v>0</v>
      </c>
      <c r="AU4343" s="2">
        <v>0</v>
      </c>
      <c r="AV4343" s="2">
        <v>0</v>
      </c>
      <c r="AW4343" s="2">
        <v>0</v>
      </c>
      <c r="AX4343" s="2">
        <v>0</v>
      </c>
      <c r="AY4343" s="2">
        <v>0</v>
      </c>
      <c r="AZ4343" s="2">
        <v>0</v>
      </c>
      <c r="BA4343" s="2">
        <v>0</v>
      </c>
      <c r="BB4343" s="2">
        <v>0</v>
      </c>
      <c r="BC4343" s="2">
        <v>0</v>
      </c>
      <c r="BD4343" s="2">
        <v>0</v>
      </c>
      <c r="BE4343" s="2">
        <v>0</v>
      </c>
      <c r="BF4343" s="2">
        <v>0</v>
      </c>
      <c r="BG4343" s="2">
        <v>0</v>
      </c>
      <c r="BH4343" s="2">
        <v>1</v>
      </c>
      <c r="BI4343" s="2">
        <v>0.6</v>
      </c>
      <c r="BJ4343" s="2">
        <v>1.7</v>
      </c>
      <c r="BK4343" s="2">
        <v>2</v>
      </c>
      <c r="BL4343" s="2">
        <v>42.1</v>
      </c>
      <c r="BM4343" s="2">
        <v>5.89</v>
      </c>
      <c r="BN4343" s="2">
        <v>47.99</v>
      </c>
      <c r="BO4343" s="2">
        <v>47.99</v>
      </c>
      <c r="BQ4343" s="2" t="s">
        <v>238</v>
      </c>
      <c r="BR4343" s="2" t="s">
        <v>83</v>
      </c>
      <c r="BS4343" s="3">
        <v>42885</v>
      </c>
      <c r="BT4343" s="4">
        <v>0.30208333333333331</v>
      </c>
      <c r="BU4343" s="2" t="s">
        <v>526</v>
      </c>
      <c r="BV4343" s="2" t="s">
        <v>98</v>
      </c>
      <c r="BY4343" s="2">
        <v>8728.2999999999993</v>
      </c>
      <c r="CC4343" s="2" t="s">
        <v>105</v>
      </c>
      <c r="CD4343" s="2">
        <v>4052</v>
      </c>
      <c r="CE4343" s="2" t="s">
        <v>99</v>
      </c>
      <c r="CF4343" s="3">
        <v>42886</v>
      </c>
      <c r="CI4343" s="2">
        <v>1</v>
      </c>
      <c r="CJ4343" s="2">
        <v>1</v>
      </c>
      <c r="CK4343" s="2">
        <v>21</v>
      </c>
      <c r="CL4343" s="2" t="s">
        <v>87</v>
      </c>
    </row>
    <row r="4344" spans="1:90">
      <c r="A4344" s="2" t="s">
        <v>71</v>
      </c>
      <c r="B4344" s="2" t="s">
        <v>72</v>
      </c>
      <c r="C4344" s="2" t="s">
        <v>73</v>
      </c>
      <c r="E4344" s="2" t="str">
        <f>"FES1162552146"</f>
        <v>FES1162552146</v>
      </c>
      <c r="F4344" s="3">
        <v>42884</v>
      </c>
      <c r="G4344" s="2">
        <v>201711</v>
      </c>
      <c r="H4344" s="2" t="s">
        <v>74</v>
      </c>
      <c r="I4344" s="2" t="s">
        <v>75</v>
      </c>
      <c r="J4344" s="2" t="s">
        <v>76</v>
      </c>
      <c r="K4344" s="2" t="s">
        <v>77</v>
      </c>
      <c r="L4344" s="2" t="s">
        <v>476</v>
      </c>
      <c r="M4344" s="2" t="s">
        <v>477</v>
      </c>
      <c r="N4344" s="2" t="s">
        <v>118</v>
      </c>
      <c r="O4344" s="2" t="s">
        <v>81</v>
      </c>
      <c r="P4344" s="2" t="str">
        <f>"2170567518                    "</f>
        <v xml:space="preserve">2170567518                    </v>
      </c>
      <c r="Q4344" s="2">
        <v>0</v>
      </c>
      <c r="R4344" s="2">
        <v>0</v>
      </c>
      <c r="S4344" s="2">
        <v>0</v>
      </c>
      <c r="T4344" s="2">
        <v>0</v>
      </c>
      <c r="U4344" s="2">
        <v>0</v>
      </c>
      <c r="V4344" s="2">
        <v>0</v>
      </c>
      <c r="W4344" s="2">
        <v>0</v>
      </c>
      <c r="X4344" s="2">
        <v>0</v>
      </c>
      <c r="Y4344" s="2">
        <v>0</v>
      </c>
      <c r="Z4344" s="2">
        <v>0</v>
      </c>
      <c r="AA4344" s="2">
        <v>0</v>
      </c>
      <c r="AB4344" s="2">
        <v>0</v>
      </c>
      <c r="AC4344" s="2">
        <v>0</v>
      </c>
      <c r="AD4344" s="2">
        <v>0</v>
      </c>
      <c r="AE4344" s="2">
        <v>0</v>
      </c>
      <c r="AF4344" s="2">
        <v>0</v>
      </c>
      <c r="AG4344" s="2">
        <v>0</v>
      </c>
      <c r="AH4344" s="2">
        <v>0</v>
      </c>
      <c r="AI4344" s="2">
        <v>0</v>
      </c>
      <c r="AJ4344" s="2">
        <v>0</v>
      </c>
      <c r="AK4344" s="2">
        <v>0</v>
      </c>
      <c r="AL4344" s="2">
        <v>0</v>
      </c>
      <c r="AM4344" s="2">
        <v>4.66</v>
      </c>
      <c r="AN4344" s="2">
        <v>0</v>
      </c>
      <c r="AO4344" s="2">
        <v>0</v>
      </c>
      <c r="AP4344" s="2">
        <v>0</v>
      </c>
      <c r="AQ4344" s="2">
        <v>0</v>
      </c>
      <c r="AR4344" s="2">
        <v>0</v>
      </c>
      <c r="AS4344" s="2">
        <v>0</v>
      </c>
      <c r="AT4344" s="2">
        <v>0</v>
      </c>
      <c r="AU4344" s="2">
        <v>0</v>
      </c>
      <c r="AV4344" s="2">
        <v>0</v>
      </c>
      <c r="AW4344" s="2">
        <v>0</v>
      </c>
      <c r="AX4344" s="2">
        <v>0</v>
      </c>
      <c r="AY4344" s="2">
        <v>0</v>
      </c>
      <c r="AZ4344" s="2">
        <v>0</v>
      </c>
      <c r="BA4344" s="2">
        <v>0</v>
      </c>
      <c r="BB4344" s="2">
        <v>0</v>
      </c>
      <c r="BC4344" s="2">
        <v>0</v>
      </c>
      <c r="BD4344" s="2">
        <v>0</v>
      </c>
      <c r="BE4344" s="2">
        <v>0</v>
      </c>
      <c r="BF4344" s="2">
        <v>0</v>
      </c>
      <c r="BG4344" s="2">
        <v>0</v>
      </c>
      <c r="BH4344" s="2">
        <v>1</v>
      </c>
      <c r="BI4344" s="2">
        <v>0.9</v>
      </c>
      <c r="BJ4344" s="2">
        <v>0.9</v>
      </c>
      <c r="BK4344" s="2">
        <v>1</v>
      </c>
      <c r="BL4344" s="2">
        <v>42.1</v>
      </c>
      <c r="BM4344" s="2">
        <v>5.89</v>
      </c>
      <c r="BN4344" s="2">
        <v>47.99</v>
      </c>
      <c r="BO4344" s="2">
        <v>47.99</v>
      </c>
      <c r="BQ4344" s="2" t="s">
        <v>1023</v>
      </c>
      <c r="BR4344" s="2" t="s">
        <v>83</v>
      </c>
      <c r="BS4344" s="3">
        <v>42885</v>
      </c>
      <c r="BT4344" s="4">
        <v>0.34513888888888888</v>
      </c>
      <c r="BU4344" s="2" t="s">
        <v>3443</v>
      </c>
      <c r="BV4344" s="2" t="s">
        <v>98</v>
      </c>
      <c r="BY4344" s="2">
        <v>4573.17</v>
      </c>
      <c r="CC4344" s="2" t="s">
        <v>477</v>
      </c>
      <c r="CD4344" s="2">
        <v>6220</v>
      </c>
      <c r="CE4344" s="2" t="s">
        <v>99</v>
      </c>
      <c r="CF4344" s="3">
        <v>42886</v>
      </c>
      <c r="CI4344" s="2">
        <v>1</v>
      </c>
      <c r="CJ4344" s="2">
        <v>1</v>
      </c>
      <c r="CK4344" s="2">
        <v>21</v>
      </c>
      <c r="CL4344" s="2" t="s">
        <v>87</v>
      </c>
    </row>
    <row r="4345" spans="1:90">
      <c r="A4345" s="2" t="s">
        <v>71</v>
      </c>
      <c r="B4345" s="2" t="s">
        <v>72</v>
      </c>
      <c r="C4345" s="2" t="s">
        <v>73</v>
      </c>
      <c r="E4345" s="2" t="str">
        <f>"FES1162552122"</f>
        <v>FES1162552122</v>
      </c>
      <c r="F4345" s="3">
        <v>42884</v>
      </c>
      <c r="G4345" s="2">
        <v>201711</v>
      </c>
      <c r="H4345" s="2" t="s">
        <v>74</v>
      </c>
      <c r="I4345" s="2" t="s">
        <v>75</v>
      </c>
      <c r="J4345" s="2" t="s">
        <v>76</v>
      </c>
      <c r="K4345" s="2" t="s">
        <v>77</v>
      </c>
      <c r="L4345" s="2" t="s">
        <v>242</v>
      </c>
      <c r="M4345" s="2" t="s">
        <v>243</v>
      </c>
      <c r="N4345" s="2" t="s">
        <v>712</v>
      </c>
      <c r="O4345" s="2" t="s">
        <v>81</v>
      </c>
      <c r="P4345" s="2" t="str">
        <f>"2170569951                    "</f>
        <v xml:space="preserve">2170569951                    </v>
      </c>
      <c r="Q4345" s="2">
        <v>0</v>
      </c>
      <c r="R4345" s="2">
        <v>0</v>
      </c>
      <c r="S4345" s="2">
        <v>0</v>
      </c>
      <c r="T4345" s="2">
        <v>0</v>
      </c>
      <c r="U4345" s="2">
        <v>0</v>
      </c>
      <c r="V4345" s="2">
        <v>0</v>
      </c>
      <c r="W4345" s="2">
        <v>0</v>
      </c>
      <c r="X4345" s="2">
        <v>0</v>
      </c>
      <c r="Y4345" s="2">
        <v>0</v>
      </c>
      <c r="Z4345" s="2">
        <v>0</v>
      </c>
      <c r="AA4345" s="2">
        <v>0</v>
      </c>
      <c r="AB4345" s="2">
        <v>0</v>
      </c>
      <c r="AC4345" s="2">
        <v>0</v>
      </c>
      <c r="AD4345" s="2">
        <v>0</v>
      </c>
      <c r="AE4345" s="2">
        <v>0</v>
      </c>
      <c r="AF4345" s="2">
        <v>0</v>
      </c>
      <c r="AG4345" s="2">
        <v>0</v>
      </c>
      <c r="AH4345" s="2">
        <v>0</v>
      </c>
      <c r="AI4345" s="2">
        <v>0</v>
      </c>
      <c r="AJ4345" s="2">
        <v>0</v>
      </c>
      <c r="AK4345" s="2">
        <v>0</v>
      </c>
      <c r="AL4345" s="2">
        <v>0</v>
      </c>
      <c r="AM4345" s="2">
        <v>3.64</v>
      </c>
      <c r="AN4345" s="2">
        <v>0</v>
      </c>
      <c r="AO4345" s="2">
        <v>0</v>
      </c>
      <c r="AP4345" s="2">
        <v>0</v>
      </c>
      <c r="AQ4345" s="2">
        <v>0</v>
      </c>
      <c r="AR4345" s="2">
        <v>0</v>
      </c>
      <c r="AS4345" s="2">
        <v>0</v>
      </c>
      <c r="AT4345" s="2">
        <v>0</v>
      </c>
      <c r="AU4345" s="2">
        <v>0</v>
      </c>
      <c r="AV4345" s="2">
        <v>0</v>
      </c>
      <c r="AW4345" s="2">
        <v>0</v>
      </c>
      <c r="AX4345" s="2">
        <v>0</v>
      </c>
      <c r="AY4345" s="2">
        <v>0</v>
      </c>
      <c r="AZ4345" s="2">
        <v>0</v>
      </c>
      <c r="BA4345" s="2">
        <v>0</v>
      </c>
      <c r="BB4345" s="2">
        <v>0</v>
      </c>
      <c r="BC4345" s="2">
        <v>0</v>
      </c>
      <c r="BD4345" s="2">
        <v>0</v>
      </c>
      <c r="BE4345" s="2">
        <v>0</v>
      </c>
      <c r="BF4345" s="2">
        <v>0</v>
      </c>
      <c r="BG4345" s="2">
        <v>0</v>
      </c>
      <c r="BH4345" s="2">
        <v>1</v>
      </c>
      <c r="BI4345" s="2">
        <v>0.4</v>
      </c>
      <c r="BJ4345" s="2">
        <v>1</v>
      </c>
      <c r="BK4345" s="2">
        <v>1</v>
      </c>
      <c r="BL4345" s="2">
        <v>32.89</v>
      </c>
      <c r="BM4345" s="2">
        <v>4.5999999999999996</v>
      </c>
      <c r="BN4345" s="2">
        <v>37.49</v>
      </c>
      <c r="BO4345" s="2">
        <v>37.49</v>
      </c>
      <c r="BQ4345" s="2" t="s">
        <v>713</v>
      </c>
      <c r="BR4345" s="2" t="s">
        <v>83</v>
      </c>
      <c r="BS4345" s="3">
        <v>42885</v>
      </c>
      <c r="BT4345" s="4">
        <v>0.36388888888888887</v>
      </c>
      <c r="BU4345" s="2" t="s">
        <v>295</v>
      </c>
      <c r="BV4345" s="2" t="s">
        <v>98</v>
      </c>
      <c r="BY4345" s="2">
        <v>5073.1400000000003</v>
      </c>
      <c r="CA4345" s="2" t="s">
        <v>1246</v>
      </c>
      <c r="CC4345" s="2" t="s">
        <v>243</v>
      </c>
      <c r="CD4345" s="2">
        <v>1459</v>
      </c>
      <c r="CE4345" s="2" t="s">
        <v>99</v>
      </c>
      <c r="CF4345" s="3">
        <v>42885</v>
      </c>
      <c r="CI4345" s="2">
        <v>1</v>
      </c>
      <c r="CJ4345" s="2">
        <v>1</v>
      </c>
      <c r="CK4345" s="2">
        <v>22</v>
      </c>
      <c r="CL4345" s="2" t="s">
        <v>87</v>
      </c>
    </row>
    <row r="4346" spans="1:90">
      <c r="A4346" s="2" t="s">
        <v>71</v>
      </c>
      <c r="B4346" s="2" t="s">
        <v>72</v>
      </c>
      <c r="C4346" s="2" t="s">
        <v>73</v>
      </c>
      <c r="E4346" s="2" t="str">
        <f>"FES1162552272"</f>
        <v>FES1162552272</v>
      </c>
      <c r="F4346" s="3">
        <v>42884</v>
      </c>
      <c r="G4346" s="2">
        <v>201711</v>
      </c>
      <c r="H4346" s="2" t="s">
        <v>74</v>
      </c>
      <c r="I4346" s="2" t="s">
        <v>75</v>
      </c>
      <c r="J4346" s="2" t="s">
        <v>76</v>
      </c>
      <c r="K4346" s="2" t="s">
        <v>77</v>
      </c>
      <c r="L4346" s="2" t="s">
        <v>242</v>
      </c>
      <c r="M4346" s="2" t="s">
        <v>243</v>
      </c>
      <c r="N4346" s="2" t="s">
        <v>1077</v>
      </c>
      <c r="O4346" s="2" t="s">
        <v>81</v>
      </c>
      <c r="P4346" s="2" t="str">
        <f>"2170564178                    "</f>
        <v xml:space="preserve">2170564178                    </v>
      </c>
      <c r="Q4346" s="2">
        <v>0</v>
      </c>
      <c r="R4346" s="2">
        <v>0</v>
      </c>
      <c r="S4346" s="2">
        <v>0</v>
      </c>
      <c r="T4346" s="2">
        <v>0</v>
      </c>
      <c r="U4346" s="2">
        <v>0</v>
      </c>
      <c r="V4346" s="2">
        <v>0</v>
      </c>
      <c r="W4346" s="2">
        <v>0</v>
      </c>
      <c r="X4346" s="2">
        <v>0</v>
      </c>
      <c r="Y4346" s="2">
        <v>0</v>
      </c>
      <c r="Z4346" s="2">
        <v>0</v>
      </c>
      <c r="AA4346" s="2">
        <v>0</v>
      </c>
      <c r="AB4346" s="2">
        <v>0</v>
      </c>
      <c r="AC4346" s="2">
        <v>0</v>
      </c>
      <c r="AD4346" s="2">
        <v>0</v>
      </c>
      <c r="AE4346" s="2">
        <v>0</v>
      </c>
      <c r="AF4346" s="2">
        <v>0</v>
      </c>
      <c r="AG4346" s="2">
        <v>0</v>
      </c>
      <c r="AH4346" s="2">
        <v>0</v>
      </c>
      <c r="AI4346" s="2">
        <v>0</v>
      </c>
      <c r="AJ4346" s="2">
        <v>0</v>
      </c>
      <c r="AK4346" s="2">
        <v>0</v>
      </c>
      <c r="AL4346" s="2">
        <v>0</v>
      </c>
      <c r="AM4346" s="2">
        <v>3.64</v>
      </c>
      <c r="AN4346" s="2">
        <v>0</v>
      </c>
      <c r="AO4346" s="2">
        <v>0</v>
      </c>
      <c r="AP4346" s="2">
        <v>0</v>
      </c>
      <c r="AQ4346" s="2">
        <v>0</v>
      </c>
      <c r="AR4346" s="2">
        <v>0</v>
      </c>
      <c r="AS4346" s="2">
        <v>0</v>
      </c>
      <c r="AT4346" s="2">
        <v>0</v>
      </c>
      <c r="AU4346" s="2">
        <v>0</v>
      </c>
      <c r="AV4346" s="2">
        <v>0</v>
      </c>
      <c r="AW4346" s="2">
        <v>0</v>
      </c>
      <c r="AX4346" s="2">
        <v>0</v>
      </c>
      <c r="AY4346" s="2">
        <v>0</v>
      </c>
      <c r="AZ4346" s="2">
        <v>0</v>
      </c>
      <c r="BA4346" s="2">
        <v>0</v>
      </c>
      <c r="BB4346" s="2">
        <v>0</v>
      </c>
      <c r="BC4346" s="2">
        <v>0</v>
      </c>
      <c r="BD4346" s="2">
        <v>0</v>
      </c>
      <c r="BE4346" s="2">
        <v>0</v>
      </c>
      <c r="BF4346" s="2">
        <v>0</v>
      </c>
      <c r="BG4346" s="2">
        <v>0</v>
      </c>
      <c r="BH4346" s="2">
        <v>1</v>
      </c>
      <c r="BI4346" s="2">
        <v>1.3</v>
      </c>
      <c r="BJ4346" s="2">
        <v>1.7</v>
      </c>
      <c r="BK4346" s="2">
        <v>2</v>
      </c>
      <c r="BL4346" s="2">
        <v>32.89</v>
      </c>
      <c r="BM4346" s="2">
        <v>4.5999999999999996</v>
      </c>
      <c r="BN4346" s="2">
        <v>37.49</v>
      </c>
      <c r="BO4346" s="2">
        <v>37.49</v>
      </c>
      <c r="BR4346" s="2" t="s">
        <v>83</v>
      </c>
      <c r="BS4346" s="3">
        <v>42885</v>
      </c>
      <c r="BT4346" s="4">
        <v>0.46388888888888885</v>
      </c>
      <c r="BU4346" s="2" t="s">
        <v>1835</v>
      </c>
      <c r="BV4346" s="2" t="s">
        <v>87</v>
      </c>
      <c r="BW4346" s="2" t="s">
        <v>92</v>
      </c>
      <c r="BX4346" s="2" t="s">
        <v>1048</v>
      </c>
      <c r="BY4346" s="2">
        <v>8350.52</v>
      </c>
      <c r="CC4346" s="2" t="s">
        <v>243</v>
      </c>
      <c r="CD4346" s="2">
        <v>1459</v>
      </c>
      <c r="CE4346" s="2" t="s">
        <v>99</v>
      </c>
      <c r="CF4346" s="3">
        <v>42886</v>
      </c>
      <c r="CI4346" s="2">
        <v>1</v>
      </c>
      <c r="CJ4346" s="2">
        <v>1</v>
      </c>
      <c r="CK4346" s="2">
        <v>22</v>
      </c>
      <c r="CL4346" s="2" t="s">
        <v>87</v>
      </c>
    </row>
    <row r="4347" spans="1:90">
      <c r="A4347" s="2" t="s">
        <v>71</v>
      </c>
      <c r="B4347" s="2" t="s">
        <v>72</v>
      </c>
      <c r="C4347" s="2" t="s">
        <v>73</v>
      </c>
      <c r="E4347" s="2" t="str">
        <f>"FES1162552301"</f>
        <v>FES1162552301</v>
      </c>
      <c r="F4347" s="3">
        <v>42884</v>
      </c>
      <c r="G4347" s="2">
        <v>201711</v>
      </c>
      <c r="H4347" s="2" t="s">
        <v>74</v>
      </c>
      <c r="I4347" s="2" t="s">
        <v>75</v>
      </c>
      <c r="J4347" s="2" t="s">
        <v>76</v>
      </c>
      <c r="K4347" s="2" t="s">
        <v>77</v>
      </c>
      <c r="L4347" s="2" t="s">
        <v>163</v>
      </c>
      <c r="M4347" s="2" t="s">
        <v>164</v>
      </c>
      <c r="N4347" s="2" t="s">
        <v>3327</v>
      </c>
      <c r="O4347" s="2" t="s">
        <v>81</v>
      </c>
      <c r="P4347" s="2" t="str">
        <f>"2170570145                    "</f>
        <v xml:space="preserve">2170570145                    </v>
      </c>
      <c r="Q4347" s="2">
        <v>0</v>
      </c>
      <c r="R4347" s="2">
        <v>0</v>
      </c>
      <c r="S4347" s="2">
        <v>0</v>
      </c>
      <c r="T4347" s="2">
        <v>0</v>
      </c>
      <c r="U4347" s="2">
        <v>0</v>
      </c>
      <c r="V4347" s="2">
        <v>0</v>
      </c>
      <c r="W4347" s="2">
        <v>0</v>
      </c>
      <c r="X4347" s="2">
        <v>0</v>
      </c>
      <c r="Y4347" s="2">
        <v>0</v>
      </c>
      <c r="Z4347" s="2">
        <v>0</v>
      </c>
      <c r="AA4347" s="2">
        <v>0</v>
      </c>
      <c r="AB4347" s="2">
        <v>0</v>
      </c>
      <c r="AC4347" s="2">
        <v>0</v>
      </c>
      <c r="AD4347" s="2">
        <v>0</v>
      </c>
      <c r="AE4347" s="2">
        <v>0</v>
      </c>
      <c r="AF4347" s="2">
        <v>0</v>
      </c>
      <c r="AG4347" s="2">
        <v>0</v>
      </c>
      <c r="AH4347" s="2">
        <v>0</v>
      </c>
      <c r="AI4347" s="2">
        <v>0</v>
      </c>
      <c r="AJ4347" s="2">
        <v>0</v>
      </c>
      <c r="AK4347" s="2">
        <v>0</v>
      </c>
      <c r="AL4347" s="2">
        <v>0</v>
      </c>
      <c r="AM4347" s="2">
        <v>3.64</v>
      </c>
      <c r="AN4347" s="2">
        <v>0</v>
      </c>
      <c r="AO4347" s="2">
        <v>0</v>
      </c>
      <c r="AP4347" s="2">
        <v>0</v>
      </c>
      <c r="AQ4347" s="2">
        <v>0</v>
      </c>
      <c r="AR4347" s="2">
        <v>0</v>
      </c>
      <c r="AS4347" s="2">
        <v>0</v>
      </c>
      <c r="AT4347" s="2">
        <v>0</v>
      </c>
      <c r="AU4347" s="2">
        <v>0</v>
      </c>
      <c r="AV4347" s="2">
        <v>0</v>
      </c>
      <c r="AW4347" s="2">
        <v>0</v>
      </c>
      <c r="AX4347" s="2">
        <v>0</v>
      </c>
      <c r="AY4347" s="2">
        <v>0</v>
      </c>
      <c r="AZ4347" s="2">
        <v>0</v>
      </c>
      <c r="BA4347" s="2">
        <v>0</v>
      </c>
      <c r="BB4347" s="2">
        <v>0</v>
      </c>
      <c r="BC4347" s="2">
        <v>0</v>
      </c>
      <c r="BD4347" s="2">
        <v>0</v>
      </c>
      <c r="BE4347" s="2">
        <v>0</v>
      </c>
      <c r="BF4347" s="2">
        <v>0</v>
      </c>
      <c r="BG4347" s="2">
        <v>0</v>
      </c>
      <c r="BH4347" s="2">
        <v>1</v>
      </c>
      <c r="BI4347" s="2">
        <v>3.3</v>
      </c>
      <c r="BJ4347" s="2">
        <v>2.2999999999999998</v>
      </c>
      <c r="BK4347" s="2">
        <v>4</v>
      </c>
      <c r="BL4347" s="2">
        <v>32.89</v>
      </c>
      <c r="BM4347" s="2">
        <v>4.5999999999999996</v>
      </c>
      <c r="BN4347" s="2">
        <v>37.49</v>
      </c>
      <c r="BO4347" s="2">
        <v>37.49</v>
      </c>
      <c r="BQ4347" s="2" t="s">
        <v>286</v>
      </c>
      <c r="BR4347" s="2" t="s">
        <v>83</v>
      </c>
      <c r="BS4347" s="3">
        <v>42885</v>
      </c>
      <c r="BT4347" s="4">
        <v>0.40763888888888888</v>
      </c>
      <c r="BU4347" s="2" t="s">
        <v>3983</v>
      </c>
      <c r="BV4347" s="2" t="s">
        <v>98</v>
      </c>
      <c r="BY4347" s="2">
        <v>11502.41</v>
      </c>
      <c r="CA4347" s="2" t="s">
        <v>279</v>
      </c>
      <c r="CC4347" s="2" t="s">
        <v>164</v>
      </c>
      <c r="CD4347" s="2">
        <v>2094</v>
      </c>
      <c r="CE4347" s="2" t="s">
        <v>99</v>
      </c>
      <c r="CF4347" s="3">
        <v>42885</v>
      </c>
      <c r="CI4347" s="2">
        <v>1</v>
      </c>
      <c r="CJ4347" s="2">
        <v>1</v>
      </c>
      <c r="CK4347" s="2">
        <v>22</v>
      </c>
      <c r="CL4347" s="2" t="s">
        <v>87</v>
      </c>
    </row>
    <row r="4348" spans="1:90">
      <c r="A4348" s="2" t="s">
        <v>71</v>
      </c>
      <c r="B4348" s="2" t="s">
        <v>72</v>
      </c>
      <c r="C4348" s="2" t="s">
        <v>73</v>
      </c>
      <c r="E4348" s="2" t="str">
        <f>"FES1162552290"</f>
        <v>FES1162552290</v>
      </c>
      <c r="F4348" s="3">
        <v>42884</v>
      </c>
      <c r="G4348" s="2">
        <v>201711</v>
      </c>
      <c r="H4348" s="2" t="s">
        <v>74</v>
      </c>
      <c r="I4348" s="2" t="s">
        <v>75</v>
      </c>
      <c r="J4348" s="2" t="s">
        <v>76</v>
      </c>
      <c r="K4348" s="2" t="s">
        <v>77</v>
      </c>
      <c r="L4348" s="2" t="s">
        <v>88</v>
      </c>
      <c r="M4348" s="2" t="s">
        <v>89</v>
      </c>
      <c r="N4348" s="2" t="s">
        <v>2220</v>
      </c>
      <c r="O4348" s="2" t="s">
        <v>81</v>
      </c>
      <c r="P4348" s="2" t="str">
        <f>"2170565708                    "</f>
        <v xml:space="preserve">2170565708                    </v>
      </c>
      <c r="Q4348" s="2">
        <v>0</v>
      </c>
      <c r="R4348" s="2">
        <v>0</v>
      </c>
      <c r="S4348" s="2">
        <v>0</v>
      </c>
      <c r="T4348" s="2">
        <v>0</v>
      </c>
      <c r="U4348" s="2">
        <v>0</v>
      </c>
      <c r="V4348" s="2">
        <v>0</v>
      </c>
      <c r="W4348" s="2">
        <v>0</v>
      </c>
      <c r="X4348" s="2">
        <v>0</v>
      </c>
      <c r="Y4348" s="2">
        <v>0</v>
      </c>
      <c r="Z4348" s="2">
        <v>0</v>
      </c>
      <c r="AA4348" s="2">
        <v>0</v>
      </c>
      <c r="AB4348" s="2">
        <v>0</v>
      </c>
      <c r="AC4348" s="2">
        <v>0</v>
      </c>
      <c r="AD4348" s="2">
        <v>0</v>
      </c>
      <c r="AE4348" s="2">
        <v>0</v>
      </c>
      <c r="AF4348" s="2">
        <v>0</v>
      </c>
      <c r="AG4348" s="2">
        <v>0</v>
      </c>
      <c r="AH4348" s="2">
        <v>0</v>
      </c>
      <c r="AI4348" s="2">
        <v>0</v>
      </c>
      <c r="AJ4348" s="2">
        <v>0</v>
      </c>
      <c r="AK4348" s="2">
        <v>0</v>
      </c>
      <c r="AL4348" s="2">
        <v>0</v>
      </c>
      <c r="AM4348" s="2">
        <v>6.99</v>
      </c>
      <c r="AN4348" s="2">
        <v>0</v>
      </c>
      <c r="AO4348" s="2">
        <v>0</v>
      </c>
      <c r="AP4348" s="2">
        <v>0</v>
      </c>
      <c r="AQ4348" s="2">
        <v>0</v>
      </c>
      <c r="AR4348" s="2">
        <v>0</v>
      </c>
      <c r="AS4348" s="2">
        <v>0</v>
      </c>
      <c r="AT4348" s="2">
        <v>0</v>
      </c>
      <c r="AU4348" s="2">
        <v>0</v>
      </c>
      <c r="AV4348" s="2">
        <v>0</v>
      </c>
      <c r="AW4348" s="2">
        <v>0</v>
      </c>
      <c r="AX4348" s="2">
        <v>0</v>
      </c>
      <c r="AY4348" s="2">
        <v>0</v>
      </c>
      <c r="AZ4348" s="2">
        <v>0</v>
      </c>
      <c r="BA4348" s="2">
        <v>0</v>
      </c>
      <c r="BB4348" s="2">
        <v>0</v>
      </c>
      <c r="BC4348" s="2">
        <v>0</v>
      </c>
      <c r="BD4348" s="2">
        <v>0</v>
      </c>
      <c r="BE4348" s="2">
        <v>0</v>
      </c>
      <c r="BF4348" s="2">
        <v>0</v>
      </c>
      <c r="BG4348" s="2">
        <v>0</v>
      </c>
      <c r="BH4348" s="2">
        <v>1</v>
      </c>
      <c r="BI4348" s="2">
        <v>0.6</v>
      </c>
      <c r="BJ4348" s="2">
        <v>2.6</v>
      </c>
      <c r="BK4348" s="2">
        <v>3</v>
      </c>
      <c r="BL4348" s="2">
        <v>63.15</v>
      </c>
      <c r="BM4348" s="2">
        <v>8.84</v>
      </c>
      <c r="BN4348" s="2">
        <v>71.989999999999995</v>
      </c>
      <c r="BO4348" s="2">
        <v>71.989999999999995</v>
      </c>
      <c r="BR4348" s="2" t="s">
        <v>83</v>
      </c>
      <c r="BS4348" s="3">
        <v>42885</v>
      </c>
      <c r="BT4348" s="4">
        <v>0.34375</v>
      </c>
      <c r="BU4348" s="2" t="s">
        <v>3984</v>
      </c>
      <c r="BV4348" s="2" t="s">
        <v>98</v>
      </c>
      <c r="BY4348" s="2">
        <v>12998.25</v>
      </c>
      <c r="CA4348" s="2" t="s">
        <v>356</v>
      </c>
      <c r="CC4348" s="2" t="s">
        <v>89</v>
      </c>
      <c r="CD4348" s="2">
        <v>7490</v>
      </c>
      <c r="CE4348" s="2" t="s">
        <v>99</v>
      </c>
      <c r="CF4348" s="3">
        <v>42886</v>
      </c>
      <c r="CI4348" s="2">
        <v>1</v>
      </c>
      <c r="CJ4348" s="2">
        <v>1</v>
      </c>
      <c r="CK4348" s="2">
        <v>21</v>
      </c>
      <c r="CL4348" s="2" t="s">
        <v>87</v>
      </c>
    </row>
    <row r="4349" spans="1:90">
      <c r="A4349" s="2" t="s">
        <v>71</v>
      </c>
      <c r="B4349" s="2" t="s">
        <v>72</v>
      </c>
      <c r="C4349" s="2" t="s">
        <v>73</v>
      </c>
      <c r="E4349" s="2" t="str">
        <f>"FES1162552308"</f>
        <v>FES1162552308</v>
      </c>
      <c r="F4349" s="3">
        <v>42884</v>
      </c>
      <c r="G4349" s="2">
        <v>201711</v>
      </c>
      <c r="H4349" s="2" t="s">
        <v>74</v>
      </c>
      <c r="I4349" s="2" t="s">
        <v>75</v>
      </c>
      <c r="J4349" s="2" t="s">
        <v>76</v>
      </c>
      <c r="K4349" s="2" t="s">
        <v>77</v>
      </c>
      <c r="L4349" s="2" t="s">
        <v>181</v>
      </c>
      <c r="M4349" s="2" t="s">
        <v>182</v>
      </c>
      <c r="N4349" s="2" t="s">
        <v>2005</v>
      </c>
      <c r="O4349" s="2" t="s">
        <v>81</v>
      </c>
      <c r="P4349" s="2" t="str">
        <f>"2170570162                    "</f>
        <v xml:space="preserve">2170570162                    </v>
      </c>
      <c r="Q4349" s="2">
        <v>0</v>
      </c>
      <c r="R4349" s="2">
        <v>0</v>
      </c>
      <c r="S4349" s="2">
        <v>0</v>
      </c>
      <c r="T4349" s="2">
        <v>0</v>
      </c>
      <c r="U4349" s="2">
        <v>0</v>
      </c>
      <c r="V4349" s="2">
        <v>0</v>
      </c>
      <c r="W4349" s="2">
        <v>0</v>
      </c>
      <c r="X4349" s="2">
        <v>0</v>
      </c>
      <c r="Y4349" s="2">
        <v>0</v>
      </c>
      <c r="Z4349" s="2">
        <v>0</v>
      </c>
      <c r="AA4349" s="2">
        <v>0</v>
      </c>
      <c r="AB4349" s="2">
        <v>0</v>
      </c>
      <c r="AC4349" s="2">
        <v>0</v>
      </c>
      <c r="AD4349" s="2">
        <v>0</v>
      </c>
      <c r="AE4349" s="2">
        <v>0</v>
      </c>
      <c r="AF4349" s="2">
        <v>0</v>
      </c>
      <c r="AG4349" s="2">
        <v>0</v>
      </c>
      <c r="AH4349" s="2">
        <v>0</v>
      </c>
      <c r="AI4349" s="2">
        <v>0</v>
      </c>
      <c r="AJ4349" s="2">
        <v>0</v>
      </c>
      <c r="AK4349" s="2">
        <v>0</v>
      </c>
      <c r="AL4349" s="2">
        <v>0</v>
      </c>
      <c r="AM4349" s="2">
        <v>3.64</v>
      </c>
      <c r="AN4349" s="2">
        <v>0</v>
      </c>
      <c r="AO4349" s="2">
        <v>0</v>
      </c>
      <c r="AP4349" s="2">
        <v>0</v>
      </c>
      <c r="AQ4349" s="2">
        <v>0</v>
      </c>
      <c r="AR4349" s="2">
        <v>0</v>
      </c>
      <c r="AS4349" s="2">
        <v>0</v>
      </c>
      <c r="AT4349" s="2">
        <v>0</v>
      </c>
      <c r="AU4349" s="2">
        <v>0</v>
      </c>
      <c r="AV4349" s="2">
        <v>0</v>
      </c>
      <c r="AW4349" s="2">
        <v>0</v>
      </c>
      <c r="AX4349" s="2">
        <v>0</v>
      </c>
      <c r="AY4349" s="2">
        <v>0</v>
      </c>
      <c r="AZ4349" s="2">
        <v>0</v>
      </c>
      <c r="BA4349" s="2">
        <v>0</v>
      </c>
      <c r="BB4349" s="2">
        <v>0</v>
      </c>
      <c r="BC4349" s="2">
        <v>0</v>
      </c>
      <c r="BD4349" s="2">
        <v>0</v>
      </c>
      <c r="BE4349" s="2">
        <v>0</v>
      </c>
      <c r="BF4349" s="2">
        <v>0</v>
      </c>
      <c r="BG4349" s="2">
        <v>0</v>
      </c>
      <c r="BH4349" s="2">
        <v>1</v>
      </c>
      <c r="BI4349" s="2">
        <v>0.9</v>
      </c>
      <c r="BJ4349" s="2">
        <v>1.6</v>
      </c>
      <c r="BK4349" s="2">
        <v>2</v>
      </c>
      <c r="BL4349" s="2">
        <v>32.89</v>
      </c>
      <c r="BM4349" s="2">
        <v>4.5999999999999996</v>
      </c>
      <c r="BN4349" s="2">
        <v>37.49</v>
      </c>
      <c r="BO4349" s="2">
        <v>37.49</v>
      </c>
      <c r="BQ4349" s="2" t="s">
        <v>2359</v>
      </c>
      <c r="BR4349" s="2" t="s">
        <v>83</v>
      </c>
      <c r="BS4349" s="3">
        <v>42885</v>
      </c>
      <c r="BT4349" s="4">
        <v>0.4375</v>
      </c>
      <c r="BU4349" s="2" t="s">
        <v>1147</v>
      </c>
      <c r="BV4349" s="2" t="s">
        <v>98</v>
      </c>
      <c r="BY4349" s="2">
        <v>7973.79</v>
      </c>
      <c r="CC4349" s="2" t="s">
        <v>182</v>
      </c>
      <c r="CD4349" s="2">
        <v>1559</v>
      </c>
      <c r="CE4349" s="2" t="s">
        <v>99</v>
      </c>
      <c r="CF4349" s="3">
        <v>42886</v>
      </c>
      <c r="CI4349" s="2">
        <v>1</v>
      </c>
      <c r="CJ4349" s="2">
        <v>1</v>
      </c>
      <c r="CK4349" s="2">
        <v>22</v>
      </c>
      <c r="CL4349" s="2" t="s">
        <v>87</v>
      </c>
    </row>
    <row r="4350" spans="1:90">
      <c r="A4350" s="2" t="s">
        <v>71</v>
      </c>
      <c r="B4350" s="2" t="s">
        <v>72</v>
      </c>
      <c r="C4350" s="2" t="s">
        <v>73</v>
      </c>
      <c r="E4350" s="2" t="str">
        <f>"009935712024"</f>
        <v>009935712024</v>
      </c>
      <c r="F4350" s="3">
        <v>42884</v>
      </c>
      <c r="G4350" s="2">
        <v>201711</v>
      </c>
      <c r="H4350" s="2" t="s">
        <v>74</v>
      </c>
      <c r="I4350" s="2" t="s">
        <v>75</v>
      </c>
      <c r="J4350" s="2" t="s">
        <v>76</v>
      </c>
      <c r="K4350" s="2" t="s">
        <v>77</v>
      </c>
      <c r="L4350" s="2" t="s">
        <v>74</v>
      </c>
      <c r="M4350" s="2" t="s">
        <v>75</v>
      </c>
      <c r="N4350" s="2" t="s">
        <v>3728</v>
      </c>
      <c r="O4350" s="2" t="s">
        <v>81</v>
      </c>
      <c r="P4350" s="2" t="str">
        <f>"2170569450 1162551715         "</f>
        <v xml:space="preserve">2170569450 1162551715         </v>
      </c>
      <c r="Q4350" s="2">
        <v>0</v>
      </c>
      <c r="R4350" s="2">
        <v>0</v>
      </c>
      <c r="S4350" s="2">
        <v>0</v>
      </c>
      <c r="T4350" s="2">
        <v>0</v>
      </c>
      <c r="U4350" s="2">
        <v>0</v>
      </c>
      <c r="V4350" s="2">
        <v>0</v>
      </c>
      <c r="W4350" s="2">
        <v>0</v>
      </c>
      <c r="X4350" s="2">
        <v>0</v>
      </c>
      <c r="Y4350" s="2">
        <v>0</v>
      </c>
      <c r="Z4350" s="2">
        <v>0</v>
      </c>
      <c r="AA4350" s="2">
        <v>0</v>
      </c>
      <c r="AB4350" s="2">
        <v>0</v>
      </c>
      <c r="AC4350" s="2">
        <v>0</v>
      </c>
      <c r="AD4350" s="2">
        <v>0</v>
      </c>
      <c r="AE4350" s="2">
        <v>0</v>
      </c>
      <c r="AF4350" s="2">
        <v>0</v>
      </c>
      <c r="AG4350" s="2">
        <v>0</v>
      </c>
      <c r="AH4350" s="2">
        <v>0</v>
      </c>
      <c r="AI4350" s="2">
        <v>0</v>
      </c>
      <c r="AJ4350" s="2">
        <v>0</v>
      </c>
      <c r="AK4350" s="2">
        <v>0</v>
      </c>
      <c r="AL4350" s="2">
        <v>0</v>
      </c>
      <c r="AM4350" s="2">
        <v>3.64</v>
      </c>
      <c r="AN4350" s="2">
        <v>0</v>
      </c>
      <c r="AO4350" s="2">
        <v>0</v>
      </c>
      <c r="AP4350" s="2">
        <v>0</v>
      </c>
      <c r="AQ4350" s="2">
        <v>0</v>
      </c>
      <c r="AR4350" s="2">
        <v>0</v>
      </c>
      <c r="AS4350" s="2">
        <v>0</v>
      </c>
      <c r="AT4350" s="2">
        <v>0</v>
      </c>
      <c r="AU4350" s="2">
        <v>0</v>
      </c>
      <c r="AV4350" s="2">
        <v>0</v>
      </c>
      <c r="AW4350" s="2">
        <v>0</v>
      </c>
      <c r="AX4350" s="2">
        <v>0</v>
      </c>
      <c r="AY4350" s="2">
        <v>0</v>
      </c>
      <c r="AZ4350" s="2">
        <v>0</v>
      </c>
      <c r="BA4350" s="2">
        <v>0</v>
      </c>
      <c r="BB4350" s="2">
        <v>0</v>
      </c>
      <c r="BC4350" s="2">
        <v>0</v>
      </c>
      <c r="BD4350" s="2">
        <v>0</v>
      </c>
      <c r="BE4350" s="2">
        <v>0</v>
      </c>
      <c r="BF4350" s="2">
        <v>0</v>
      </c>
      <c r="BG4350" s="2">
        <v>0</v>
      </c>
      <c r="BH4350" s="2">
        <v>1</v>
      </c>
      <c r="BI4350" s="2">
        <v>2.8</v>
      </c>
      <c r="BJ4350" s="2">
        <v>1.9</v>
      </c>
      <c r="BK4350" s="2">
        <v>3</v>
      </c>
      <c r="BL4350" s="2">
        <v>32.89</v>
      </c>
      <c r="BM4350" s="2">
        <v>4.5999999999999996</v>
      </c>
      <c r="BN4350" s="2">
        <v>37.49</v>
      </c>
      <c r="BO4350" s="2">
        <v>37.49</v>
      </c>
      <c r="BQ4350" s="2" t="s">
        <v>3069</v>
      </c>
      <c r="BR4350" s="2" t="s">
        <v>83</v>
      </c>
      <c r="BS4350" s="3">
        <v>42886</v>
      </c>
      <c r="BT4350" s="4">
        <v>0.38680555555555557</v>
      </c>
      <c r="BU4350" s="2" t="s">
        <v>3985</v>
      </c>
      <c r="BV4350" s="2" t="s">
        <v>87</v>
      </c>
      <c r="BW4350" s="2" t="s">
        <v>161</v>
      </c>
      <c r="BX4350" s="2" t="s">
        <v>162</v>
      </c>
      <c r="BY4350" s="2">
        <v>9690.41</v>
      </c>
      <c r="CC4350" s="2" t="s">
        <v>75</v>
      </c>
      <c r="CD4350" s="2">
        <v>1600</v>
      </c>
      <c r="CE4350" s="2" t="s">
        <v>99</v>
      </c>
      <c r="CF4350" s="3">
        <v>42887</v>
      </c>
      <c r="CI4350" s="2">
        <v>1</v>
      </c>
      <c r="CJ4350" s="2">
        <v>2</v>
      </c>
      <c r="CK4350" s="2">
        <v>22</v>
      </c>
      <c r="CL4350" s="2" t="s">
        <v>87</v>
      </c>
    </row>
    <row r="4351" spans="1:90">
      <c r="A4351" s="2" t="s">
        <v>71</v>
      </c>
      <c r="B4351" s="2" t="s">
        <v>72</v>
      </c>
      <c r="C4351" s="2" t="s">
        <v>73</v>
      </c>
      <c r="E4351" s="2" t="str">
        <f>"FES1162552501"</f>
        <v>FES1162552501</v>
      </c>
      <c r="F4351" s="3">
        <v>42885</v>
      </c>
      <c r="G4351" s="2">
        <v>201711</v>
      </c>
      <c r="H4351" s="2" t="s">
        <v>74</v>
      </c>
      <c r="I4351" s="2" t="s">
        <v>75</v>
      </c>
      <c r="J4351" s="2" t="s">
        <v>76</v>
      </c>
      <c r="K4351" s="2" t="s">
        <v>77</v>
      </c>
      <c r="L4351" s="2" t="s">
        <v>88</v>
      </c>
      <c r="M4351" s="2" t="s">
        <v>89</v>
      </c>
      <c r="N4351" s="2" t="s">
        <v>3849</v>
      </c>
      <c r="O4351" s="2" t="s">
        <v>81</v>
      </c>
      <c r="P4351" s="2" t="str">
        <f>"2170560291                    "</f>
        <v xml:space="preserve">2170560291                    </v>
      </c>
      <c r="Q4351" s="2">
        <v>0</v>
      </c>
      <c r="R4351" s="2">
        <v>0</v>
      </c>
      <c r="S4351" s="2">
        <v>0</v>
      </c>
      <c r="T4351" s="2">
        <v>0</v>
      </c>
      <c r="U4351" s="2">
        <v>0</v>
      </c>
      <c r="V4351" s="2">
        <v>0</v>
      </c>
      <c r="W4351" s="2">
        <v>0</v>
      </c>
      <c r="X4351" s="2">
        <v>0</v>
      </c>
      <c r="Y4351" s="2">
        <v>0</v>
      </c>
      <c r="Z4351" s="2">
        <v>0</v>
      </c>
      <c r="AA4351" s="2">
        <v>0</v>
      </c>
      <c r="AB4351" s="2">
        <v>0</v>
      </c>
      <c r="AC4351" s="2">
        <v>0</v>
      </c>
      <c r="AD4351" s="2">
        <v>0</v>
      </c>
      <c r="AE4351" s="2">
        <v>0</v>
      </c>
      <c r="AF4351" s="2">
        <v>0</v>
      </c>
      <c r="AG4351" s="2">
        <v>0</v>
      </c>
      <c r="AH4351" s="2">
        <v>0</v>
      </c>
      <c r="AI4351" s="2">
        <v>0</v>
      </c>
      <c r="AJ4351" s="2">
        <v>0</v>
      </c>
      <c r="AK4351" s="2">
        <v>0</v>
      </c>
      <c r="AL4351" s="2">
        <v>0</v>
      </c>
      <c r="AM4351" s="2">
        <v>4.66</v>
      </c>
      <c r="AN4351" s="2">
        <v>0</v>
      </c>
      <c r="AO4351" s="2">
        <v>0</v>
      </c>
      <c r="AP4351" s="2">
        <v>0</v>
      </c>
      <c r="AQ4351" s="2">
        <v>0</v>
      </c>
      <c r="AR4351" s="2">
        <v>0</v>
      </c>
      <c r="AS4351" s="2">
        <v>0</v>
      </c>
      <c r="AT4351" s="2">
        <v>0</v>
      </c>
      <c r="AU4351" s="2">
        <v>0</v>
      </c>
      <c r="AV4351" s="2">
        <v>0</v>
      </c>
      <c r="AW4351" s="2">
        <v>0</v>
      </c>
      <c r="AX4351" s="2">
        <v>0</v>
      </c>
      <c r="AY4351" s="2">
        <v>0</v>
      </c>
      <c r="AZ4351" s="2">
        <v>0</v>
      </c>
      <c r="BA4351" s="2">
        <v>0</v>
      </c>
      <c r="BB4351" s="2">
        <v>0</v>
      </c>
      <c r="BC4351" s="2">
        <v>0</v>
      </c>
      <c r="BD4351" s="2">
        <v>0</v>
      </c>
      <c r="BE4351" s="2">
        <v>0</v>
      </c>
      <c r="BF4351" s="2">
        <v>0</v>
      </c>
      <c r="BG4351" s="2">
        <v>0</v>
      </c>
      <c r="BH4351" s="2">
        <v>1</v>
      </c>
      <c r="BI4351" s="2">
        <v>1</v>
      </c>
      <c r="BJ4351" s="2">
        <v>0.2</v>
      </c>
      <c r="BK4351" s="2">
        <v>1</v>
      </c>
      <c r="BL4351" s="2">
        <v>42.1</v>
      </c>
      <c r="BM4351" s="2">
        <v>5.89</v>
      </c>
      <c r="BN4351" s="2">
        <v>47.99</v>
      </c>
      <c r="BO4351" s="2">
        <v>47.99</v>
      </c>
      <c r="BQ4351" s="2" t="s">
        <v>3850</v>
      </c>
      <c r="BR4351" s="2" t="s">
        <v>83</v>
      </c>
      <c r="BS4351" s="2" t="s">
        <v>834</v>
      </c>
      <c r="BY4351" s="2">
        <v>1200</v>
      </c>
      <c r="CC4351" s="2" t="s">
        <v>89</v>
      </c>
      <c r="CD4351" s="2">
        <v>7405</v>
      </c>
      <c r="CE4351" s="2" t="s">
        <v>99</v>
      </c>
      <c r="CI4351" s="2">
        <v>1</v>
      </c>
      <c r="CJ4351" s="2" t="s">
        <v>834</v>
      </c>
      <c r="CK4351" s="2">
        <v>21</v>
      </c>
      <c r="CL4351" s="2" t="s">
        <v>87</v>
      </c>
    </row>
    <row r="4352" spans="1:90">
      <c r="A4352" s="2" t="s">
        <v>71</v>
      </c>
      <c r="B4352" s="2" t="s">
        <v>72</v>
      </c>
      <c r="C4352" s="2" t="s">
        <v>73</v>
      </c>
      <c r="E4352" s="2" t="str">
        <f>"FES1162552451"</f>
        <v>FES1162552451</v>
      </c>
      <c r="F4352" s="3">
        <v>42885</v>
      </c>
      <c r="G4352" s="2">
        <v>201711</v>
      </c>
      <c r="H4352" s="2" t="s">
        <v>74</v>
      </c>
      <c r="I4352" s="2" t="s">
        <v>75</v>
      </c>
      <c r="J4352" s="2" t="s">
        <v>76</v>
      </c>
      <c r="K4352" s="2" t="s">
        <v>77</v>
      </c>
      <c r="L4352" s="2" t="s">
        <v>88</v>
      </c>
      <c r="M4352" s="2" t="s">
        <v>89</v>
      </c>
      <c r="N4352" s="2" t="s">
        <v>1089</v>
      </c>
      <c r="O4352" s="2" t="s">
        <v>81</v>
      </c>
      <c r="P4352" s="2" t="str">
        <f>"2170569718                    "</f>
        <v xml:space="preserve">2170569718                    </v>
      </c>
      <c r="Q4352" s="2">
        <v>0</v>
      </c>
      <c r="R4352" s="2">
        <v>0</v>
      </c>
      <c r="S4352" s="2">
        <v>0</v>
      </c>
      <c r="T4352" s="2">
        <v>0</v>
      </c>
      <c r="U4352" s="2">
        <v>0</v>
      </c>
      <c r="V4352" s="2">
        <v>0</v>
      </c>
      <c r="W4352" s="2">
        <v>0</v>
      </c>
      <c r="X4352" s="2">
        <v>0</v>
      </c>
      <c r="Y4352" s="2">
        <v>0</v>
      </c>
      <c r="Z4352" s="2">
        <v>0</v>
      </c>
      <c r="AA4352" s="2">
        <v>0</v>
      </c>
      <c r="AB4352" s="2">
        <v>0</v>
      </c>
      <c r="AC4352" s="2">
        <v>0</v>
      </c>
      <c r="AD4352" s="2">
        <v>0</v>
      </c>
      <c r="AE4352" s="2">
        <v>0</v>
      </c>
      <c r="AF4352" s="2">
        <v>0</v>
      </c>
      <c r="AG4352" s="2">
        <v>0</v>
      </c>
      <c r="AH4352" s="2">
        <v>0</v>
      </c>
      <c r="AI4352" s="2">
        <v>0</v>
      </c>
      <c r="AJ4352" s="2">
        <v>0</v>
      </c>
      <c r="AK4352" s="2">
        <v>0</v>
      </c>
      <c r="AL4352" s="2">
        <v>0</v>
      </c>
      <c r="AM4352" s="2">
        <v>4.66</v>
      </c>
      <c r="AN4352" s="2">
        <v>0</v>
      </c>
      <c r="AO4352" s="2">
        <v>0</v>
      </c>
      <c r="AP4352" s="2">
        <v>0</v>
      </c>
      <c r="AQ4352" s="2">
        <v>0</v>
      </c>
      <c r="AR4352" s="2">
        <v>0</v>
      </c>
      <c r="AS4352" s="2">
        <v>0</v>
      </c>
      <c r="AT4352" s="2">
        <v>0</v>
      </c>
      <c r="AU4352" s="2">
        <v>0</v>
      </c>
      <c r="AV4352" s="2">
        <v>0</v>
      </c>
      <c r="AW4352" s="2">
        <v>0</v>
      </c>
      <c r="AX4352" s="2">
        <v>0</v>
      </c>
      <c r="AY4352" s="2">
        <v>0</v>
      </c>
      <c r="AZ4352" s="2">
        <v>0</v>
      </c>
      <c r="BA4352" s="2">
        <v>0</v>
      </c>
      <c r="BB4352" s="2">
        <v>0</v>
      </c>
      <c r="BC4352" s="2">
        <v>0</v>
      </c>
      <c r="BD4352" s="2">
        <v>0</v>
      </c>
      <c r="BE4352" s="2">
        <v>0</v>
      </c>
      <c r="BF4352" s="2">
        <v>0</v>
      </c>
      <c r="BG4352" s="2">
        <v>0</v>
      </c>
      <c r="BH4352" s="2">
        <v>1</v>
      </c>
      <c r="BI4352" s="2">
        <v>1</v>
      </c>
      <c r="BJ4352" s="2">
        <v>0.2</v>
      </c>
      <c r="BK4352" s="2">
        <v>1</v>
      </c>
      <c r="BL4352" s="2">
        <v>42.1</v>
      </c>
      <c r="BM4352" s="2">
        <v>5.89</v>
      </c>
      <c r="BN4352" s="2">
        <v>47.99</v>
      </c>
      <c r="BO4352" s="2">
        <v>47.99</v>
      </c>
      <c r="BQ4352" s="2" t="s">
        <v>1090</v>
      </c>
      <c r="BR4352" s="2" t="s">
        <v>83</v>
      </c>
      <c r="BS4352" s="2" t="s">
        <v>834</v>
      </c>
      <c r="BY4352" s="2">
        <v>1200</v>
      </c>
      <c r="CC4352" s="2" t="s">
        <v>89</v>
      </c>
      <c r="CD4352" s="2">
        <v>7500</v>
      </c>
      <c r="CE4352" s="2" t="s">
        <v>99</v>
      </c>
      <c r="CI4352" s="2">
        <v>1</v>
      </c>
      <c r="CJ4352" s="2" t="s">
        <v>834</v>
      </c>
      <c r="CK4352" s="2">
        <v>21</v>
      </c>
      <c r="CL4352" s="2" t="s">
        <v>87</v>
      </c>
    </row>
    <row r="4353" spans="1:90">
      <c r="A4353" s="2" t="s">
        <v>71</v>
      </c>
      <c r="B4353" s="2" t="s">
        <v>72</v>
      </c>
      <c r="C4353" s="2" t="s">
        <v>73</v>
      </c>
      <c r="E4353" s="2" t="str">
        <f>"FES1162552520"</f>
        <v>FES1162552520</v>
      </c>
      <c r="F4353" s="3">
        <v>42885</v>
      </c>
      <c r="G4353" s="2">
        <v>201711</v>
      </c>
      <c r="H4353" s="2" t="s">
        <v>74</v>
      </c>
      <c r="I4353" s="2" t="s">
        <v>75</v>
      </c>
      <c r="J4353" s="2" t="s">
        <v>76</v>
      </c>
      <c r="K4353" s="2" t="s">
        <v>77</v>
      </c>
      <c r="L4353" s="2" t="s">
        <v>417</v>
      </c>
      <c r="M4353" s="2" t="s">
        <v>418</v>
      </c>
      <c r="N4353" s="2" t="s">
        <v>2022</v>
      </c>
      <c r="O4353" s="2" t="s">
        <v>81</v>
      </c>
      <c r="P4353" s="2" t="str">
        <f>"2170570324                    "</f>
        <v xml:space="preserve">2170570324                    </v>
      </c>
      <c r="Q4353" s="2">
        <v>0</v>
      </c>
      <c r="R4353" s="2">
        <v>0</v>
      </c>
      <c r="S4353" s="2">
        <v>0</v>
      </c>
      <c r="T4353" s="2">
        <v>0</v>
      </c>
      <c r="U4353" s="2">
        <v>0</v>
      </c>
      <c r="V4353" s="2">
        <v>0</v>
      </c>
      <c r="W4353" s="2">
        <v>0</v>
      </c>
      <c r="X4353" s="2">
        <v>0</v>
      </c>
      <c r="Y4353" s="2">
        <v>0</v>
      </c>
      <c r="Z4353" s="2">
        <v>0</v>
      </c>
      <c r="AA4353" s="2">
        <v>0</v>
      </c>
      <c r="AB4353" s="2">
        <v>0</v>
      </c>
      <c r="AC4353" s="2">
        <v>0</v>
      </c>
      <c r="AD4353" s="2">
        <v>0</v>
      </c>
      <c r="AE4353" s="2">
        <v>0</v>
      </c>
      <c r="AF4353" s="2">
        <v>0</v>
      </c>
      <c r="AG4353" s="2">
        <v>0</v>
      </c>
      <c r="AH4353" s="2">
        <v>0</v>
      </c>
      <c r="AI4353" s="2">
        <v>0</v>
      </c>
      <c r="AJ4353" s="2">
        <v>0</v>
      </c>
      <c r="AK4353" s="2">
        <v>0</v>
      </c>
      <c r="AL4353" s="2">
        <v>0</v>
      </c>
      <c r="AM4353" s="2">
        <v>18.63</v>
      </c>
      <c r="AN4353" s="2">
        <v>0</v>
      </c>
      <c r="AO4353" s="2">
        <v>0</v>
      </c>
      <c r="AP4353" s="2">
        <v>0</v>
      </c>
      <c r="AQ4353" s="2">
        <v>0</v>
      </c>
      <c r="AR4353" s="2">
        <v>0</v>
      </c>
      <c r="AS4353" s="2">
        <v>0</v>
      </c>
      <c r="AT4353" s="2">
        <v>0</v>
      </c>
      <c r="AU4353" s="2">
        <v>0</v>
      </c>
      <c r="AV4353" s="2">
        <v>0</v>
      </c>
      <c r="AW4353" s="2">
        <v>0</v>
      </c>
      <c r="AX4353" s="2">
        <v>0</v>
      </c>
      <c r="AY4353" s="2">
        <v>0</v>
      </c>
      <c r="AZ4353" s="2">
        <v>0</v>
      </c>
      <c r="BA4353" s="2">
        <v>0</v>
      </c>
      <c r="BB4353" s="2">
        <v>0</v>
      </c>
      <c r="BC4353" s="2">
        <v>0</v>
      </c>
      <c r="BD4353" s="2">
        <v>0</v>
      </c>
      <c r="BE4353" s="2">
        <v>0</v>
      </c>
      <c r="BF4353" s="2">
        <v>0</v>
      </c>
      <c r="BG4353" s="2">
        <v>0</v>
      </c>
      <c r="BH4353" s="2">
        <v>1</v>
      </c>
      <c r="BI4353" s="2">
        <v>7.8</v>
      </c>
      <c r="BJ4353" s="2">
        <v>4.7</v>
      </c>
      <c r="BK4353" s="2">
        <v>8</v>
      </c>
      <c r="BL4353" s="2">
        <v>168.39</v>
      </c>
      <c r="BM4353" s="2">
        <v>23.57</v>
      </c>
      <c r="BN4353" s="2">
        <v>191.96</v>
      </c>
      <c r="BO4353" s="2">
        <v>191.96</v>
      </c>
      <c r="BQ4353" s="2" t="s">
        <v>2023</v>
      </c>
      <c r="BR4353" s="2" t="s">
        <v>83</v>
      </c>
      <c r="BS4353" s="3">
        <v>42886</v>
      </c>
      <c r="BT4353" s="4">
        <v>0.34722222222222227</v>
      </c>
      <c r="BU4353" s="2" t="s">
        <v>3986</v>
      </c>
      <c r="BV4353" s="2" t="s">
        <v>98</v>
      </c>
      <c r="BY4353" s="2">
        <v>23318.959999999999</v>
      </c>
      <c r="CC4353" s="2" t="s">
        <v>418</v>
      </c>
      <c r="CD4353" s="2">
        <v>4026</v>
      </c>
      <c r="CE4353" s="2" t="s">
        <v>86</v>
      </c>
      <c r="CF4353" s="3">
        <v>42887</v>
      </c>
      <c r="CI4353" s="2">
        <v>1</v>
      </c>
      <c r="CJ4353" s="2">
        <v>1</v>
      </c>
      <c r="CK4353" s="2">
        <v>21</v>
      </c>
      <c r="CL4353" s="2" t="s">
        <v>87</v>
      </c>
    </row>
    <row r="4354" spans="1:90">
      <c r="A4354" s="2" t="s">
        <v>71</v>
      </c>
      <c r="B4354" s="2" t="s">
        <v>72</v>
      </c>
      <c r="C4354" s="2" t="s">
        <v>73</v>
      </c>
      <c r="E4354" s="2" t="str">
        <f>"FES1162552152"</f>
        <v>FES1162552152</v>
      </c>
      <c r="F4354" s="3">
        <v>42884</v>
      </c>
      <c r="G4354" s="2">
        <v>201711</v>
      </c>
      <c r="H4354" s="2" t="s">
        <v>74</v>
      </c>
      <c r="I4354" s="2" t="s">
        <v>75</v>
      </c>
      <c r="J4354" s="2" t="s">
        <v>76</v>
      </c>
      <c r="K4354" s="2" t="s">
        <v>77</v>
      </c>
      <c r="L4354" s="2" t="s">
        <v>163</v>
      </c>
      <c r="M4354" s="2" t="s">
        <v>164</v>
      </c>
      <c r="N4354" s="2" t="s">
        <v>276</v>
      </c>
      <c r="O4354" s="2" t="s">
        <v>81</v>
      </c>
      <c r="P4354" s="2" t="str">
        <f>"2170569205                    "</f>
        <v xml:space="preserve">2170569205                    </v>
      </c>
      <c r="Q4354" s="2">
        <v>0</v>
      </c>
      <c r="R4354" s="2">
        <v>0</v>
      </c>
      <c r="S4354" s="2">
        <v>0</v>
      </c>
      <c r="T4354" s="2">
        <v>0</v>
      </c>
      <c r="U4354" s="2">
        <v>0</v>
      </c>
      <c r="V4354" s="2">
        <v>0</v>
      </c>
      <c r="W4354" s="2">
        <v>0</v>
      </c>
      <c r="X4354" s="2">
        <v>0</v>
      </c>
      <c r="Y4354" s="2">
        <v>0</v>
      </c>
      <c r="Z4354" s="2">
        <v>0</v>
      </c>
      <c r="AA4354" s="2">
        <v>0</v>
      </c>
      <c r="AB4354" s="2">
        <v>0</v>
      </c>
      <c r="AC4354" s="2">
        <v>0</v>
      </c>
      <c r="AD4354" s="2">
        <v>0</v>
      </c>
      <c r="AE4354" s="2">
        <v>0</v>
      </c>
      <c r="AF4354" s="2">
        <v>0</v>
      </c>
      <c r="AG4354" s="2">
        <v>0</v>
      </c>
      <c r="AH4354" s="2">
        <v>0</v>
      </c>
      <c r="AI4354" s="2">
        <v>0</v>
      </c>
      <c r="AJ4354" s="2">
        <v>0</v>
      </c>
      <c r="AK4354" s="2">
        <v>0</v>
      </c>
      <c r="AL4354" s="2">
        <v>0</v>
      </c>
      <c r="AM4354" s="2">
        <v>4.08</v>
      </c>
      <c r="AN4354" s="2">
        <v>0</v>
      </c>
      <c r="AO4354" s="2">
        <v>0</v>
      </c>
      <c r="AP4354" s="2">
        <v>0</v>
      </c>
      <c r="AQ4354" s="2">
        <v>0</v>
      </c>
      <c r="AR4354" s="2">
        <v>0</v>
      </c>
      <c r="AS4354" s="2">
        <v>0</v>
      </c>
      <c r="AT4354" s="2">
        <v>0</v>
      </c>
      <c r="AU4354" s="2">
        <v>0</v>
      </c>
      <c r="AV4354" s="2">
        <v>0</v>
      </c>
      <c r="AW4354" s="2">
        <v>0</v>
      </c>
      <c r="AX4354" s="2">
        <v>0</v>
      </c>
      <c r="AY4354" s="2">
        <v>0</v>
      </c>
      <c r="AZ4354" s="2">
        <v>0</v>
      </c>
      <c r="BA4354" s="2">
        <v>0</v>
      </c>
      <c r="BB4354" s="2">
        <v>0</v>
      </c>
      <c r="BC4354" s="2">
        <v>0</v>
      </c>
      <c r="BD4354" s="2">
        <v>0</v>
      </c>
      <c r="BE4354" s="2">
        <v>0</v>
      </c>
      <c r="BF4354" s="2">
        <v>0</v>
      </c>
      <c r="BG4354" s="2">
        <v>0</v>
      </c>
      <c r="BH4354" s="2">
        <v>1</v>
      </c>
      <c r="BI4354" s="2">
        <v>9</v>
      </c>
      <c r="BJ4354" s="2">
        <v>1.2</v>
      </c>
      <c r="BK4354" s="2">
        <v>9</v>
      </c>
      <c r="BL4354" s="2">
        <v>36.840000000000003</v>
      </c>
      <c r="BM4354" s="2">
        <v>5.16</v>
      </c>
      <c r="BN4354" s="2">
        <v>42</v>
      </c>
      <c r="BO4354" s="2">
        <v>42</v>
      </c>
      <c r="BQ4354" s="2" t="s">
        <v>277</v>
      </c>
      <c r="BR4354" s="2" t="s">
        <v>83</v>
      </c>
      <c r="BS4354" s="3">
        <v>42887</v>
      </c>
      <c r="BT4354" s="4">
        <v>0.3298611111111111</v>
      </c>
      <c r="BU4354" s="2" t="s">
        <v>3987</v>
      </c>
      <c r="BV4354" s="2" t="s">
        <v>87</v>
      </c>
      <c r="BY4354" s="2">
        <v>6090</v>
      </c>
      <c r="CA4354" s="2" t="s">
        <v>279</v>
      </c>
      <c r="CC4354" s="2" t="s">
        <v>164</v>
      </c>
      <c r="CD4354" s="2">
        <v>2094</v>
      </c>
      <c r="CE4354" s="2" t="s">
        <v>86</v>
      </c>
      <c r="CF4354" s="3">
        <v>42887</v>
      </c>
      <c r="CI4354" s="2">
        <v>1</v>
      </c>
      <c r="CJ4354" s="2">
        <v>3</v>
      </c>
      <c r="CK4354" s="2">
        <v>22</v>
      </c>
      <c r="CL4354" s="2" t="s">
        <v>87</v>
      </c>
    </row>
    <row r="4355" spans="1:90">
      <c r="A4355" s="2" t="s">
        <v>71</v>
      </c>
      <c r="B4355" s="2" t="s">
        <v>72</v>
      </c>
      <c r="C4355" s="2" t="s">
        <v>73</v>
      </c>
      <c r="E4355" s="2" t="str">
        <f>"FES1162552604"</f>
        <v>FES1162552604</v>
      </c>
      <c r="F4355" s="3">
        <v>42885</v>
      </c>
      <c r="G4355" s="2">
        <v>201711</v>
      </c>
      <c r="H4355" s="2" t="s">
        <v>74</v>
      </c>
      <c r="I4355" s="2" t="s">
        <v>75</v>
      </c>
      <c r="J4355" s="2" t="s">
        <v>76</v>
      </c>
      <c r="K4355" s="2" t="s">
        <v>77</v>
      </c>
      <c r="L4355" s="2" t="s">
        <v>104</v>
      </c>
      <c r="M4355" s="2" t="s">
        <v>105</v>
      </c>
      <c r="N4355" s="2" t="s">
        <v>2719</v>
      </c>
      <c r="O4355" s="2" t="s">
        <v>81</v>
      </c>
      <c r="P4355" s="2" t="str">
        <f>"2170570401                    "</f>
        <v xml:space="preserve">2170570401                    </v>
      </c>
      <c r="Q4355" s="2">
        <v>0</v>
      </c>
      <c r="R4355" s="2">
        <v>0</v>
      </c>
      <c r="S4355" s="2">
        <v>0</v>
      </c>
      <c r="T4355" s="2">
        <v>0</v>
      </c>
      <c r="U4355" s="2">
        <v>0</v>
      </c>
      <c r="V4355" s="2">
        <v>0</v>
      </c>
      <c r="W4355" s="2">
        <v>0</v>
      </c>
      <c r="X4355" s="2">
        <v>0</v>
      </c>
      <c r="Y4355" s="2">
        <v>0</v>
      </c>
      <c r="Z4355" s="2">
        <v>0</v>
      </c>
      <c r="AA4355" s="2">
        <v>0</v>
      </c>
      <c r="AB4355" s="2">
        <v>0</v>
      </c>
      <c r="AC4355" s="2">
        <v>0</v>
      </c>
      <c r="AD4355" s="2">
        <v>0</v>
      </c>
      <c r="AE4355" s="2">
        <v>0</v>
      </c>
      <c r="AF4355" s="2">
        <v>0</v>
      </c>
      <c r="AG4355" s="2">
        <v>0</v>
      </c>
      <c r="AH4355" s="2">
        <v>0</v>
      </c>
      <c r="AI4355" s="2">
        <v>0</v>
      </c>
      <c r="AJ4355" s="2">
        <v>0</v>
      </c>
      <c r="AK4355" s="2">
        <v>0</v>
      </c>
      <c r="AL4355" s="2">
        <v>0</v>
      </c>
      <c r="AM4355" s="2">
        <v>4.66</v>
      </c>
      <c r="AN4355" s="2">
        <v>0</v>
      </c>
      <c r="AO4355" s="2">
        <v>0</v>
      </c>
      <c r="AP4355" s="2">
        <v>0</v>
      </c>
      <c r="AQ4355" s="2">
        <v>0</v>
      </c>
      <c r="AR4355" s="2">
        <v>0</v>
      </c>
      <c r="AS4355" s="2">
        <v>0</v>
      </c>
      <c r="AT4355" s="2">
        <v>0</v>
      </c>
      <c r="AU4355" s="2">
        <v>0</v>
      </c>
      <c r="AV4355" s="2">
        <v>0</v>
      </c>
      <c r="AW4355" s="2">
        <v>0</v>
      </c>
      <c r="AX4355" s="2">
        <v>0</v>
      </c>
      <c r="AY4355" s="2">
        <v>0</v>
      </c>
      <c r="AZ4355" s="2">
        <v>0</v>
      </c>
      <c r="BA4355" s="2">
        <v>0</v>
      </c>
      <c r="BB4355" s="2">
        <v>0</v>
      </c>
      <c r="BC4355" s="2">
        <v>0</v>
      </c>
      <c r="BD4355" s="2">
        <v>0</v>
      </c>
      <c r="BE4355" s="2">
        <v>0</v>
      </c>
      <c r="BF4355" s="2">
        <v>0</v>
      </c>
      <c r="BG4355" s="2">
        <v>0</v>
      </c>
      <c r="BH4355" s="2">
        <v>1</v>
      </c>
      <c r="BI4355" s="2">
        <v>0.4</v>
      </c>
      <c r="BJ4355" s="2">
        <v>2</v>
      </c>
      <c r="BK4355" s="2">
        <v>2</v>
      </c>
      <c r="BL4355" s="2">
        <v>42.1</v>
      </c>
      <c r="BM4355" s="2">
        <v>5.89</v>
      </c>
      <c r="BN4355" s="2">
        <v>47.99</v>
      </c>
      <c r="BO4355" s="2">
        <v>47.99</v>
      </c>
      <c r="BQ4355" s="2" t="s">
        <v>2720</v>
      </c>
      <c r="BR4355" s="2" t="s">
        <v>83</v>
      </c>
      <c r="BS4355" s="3">
        <v>42886</v>
      </c>
      <c r="BT4355" s="4">
        <v>0.33333333333333331</v>
      </c>
      <c r="BU4355" s="2" t="s">
        <v>3988</v>
      </c>
      <c r="BV4355" s="2" t="s">
        <v>98</v>
      </c>
      <c r="BY4355" s="2">
        <v>10180.200000000001</v>
      </c>
      <c r="CC4355" s="2" t="s">
        <v>105</v>
      </c>
      <c r="CD4355" s="2">
        <v>4052</v>
      </c>
      <c r="CE4355" s="2" t="s">
        <v>99</v>
      </c>
      <c r="CF4355" s="3">
        <v>42887</v>
      </c>
      <c r="CI4355" s="2">
        <v>1</v>
      </c>
      <c r="CJ4355" s="2">
        <v>1</v>
      </c>
      <c r="CK4355" s="2">
        <v>21</v>
      </c>
      <c r="CL4355" s="2" t="s">
        <v>87</v>
      </c>
    </row>
    <row r="4356" spans="1:90">
      <c r="A4356" s="2" t="s">
        <v>71</v>
      </c>
      <c r="B4356" s="2" t="s">
        <v>72</v>
      </c>
      <c r="C4356" s="2" t="s">
        <v>73</v>
      </c>
      <c r="E4356" s="2" t="str">
        <f>"FES1162552229"</f>
        <v>FES1162552229</v>
      </c>
      <c r="F4356" s="3">
        <v>42884</v>
      </c>
      <c r="G4356" s="2">
        <v>201711</v>
      </c>
      <c r="H4356" s="2" t="s">
        <v>74</v>
      </c>
      <c r="I4356" s="2" t="s">
        <v>75</v>
      </c>
      <c r="J4356" s="2" t="s">
        <v>76</v>
      </c>
      <c r="K4356" s="2" t="s">
        <v>77</v>
      </c>
      <c r="L4356" s="2" t="s">
        <v>805</v>
      </c>
      <c r="M4356" s="2" t="s">
        <v>806</v>
      </c>
      <c r="N4356" s="2" t="s">
        <v>3989</v>
      </c>
      <c r="O4356" s="2" t="s">
        <v>81</v>
      </c>
      <c r="P4356" s="2" t="str">
        <f>"2170579796                    "</f>
        <v xml:space="preserve">2170579796                    </v>
      </c>
      <c r="Q4356" s="2">
        <v>0</v>
      </c>
      <c r="R4356" s="2">
        <v>0</v>
      </c>
      <c r="S4356" s="2">
        <v>0</v>
      </c>
      <c r="T4356" s="2">
        <v>0</v>
      </c>
      <c r="U4356" s="2">
        <v>0</v>
      </c>
      <c r="V4356" s="2">
        <v>0</v>
      </c>
      <c r="W4356" s="2">
        <v>0</v>
      </c>
      <c r="X4356" s="2">
        <v>0</v>
      </c>
      <c r="Y4356" s="2">
        <v>0</v>
      </c>
      <c r="Z4356" s="2">
        <v>0</v>
      </c>
      <c r="AA4356" s="2">
        <v>0</v>
      </c>
      <c r="AB4356" s="2">
        <v>0</v>
      </c>
      <c r="AC4356" s="2">
        <v>0</v>
      </c>
      <c r="AD4356" s="2">
        <v>0</v>
      </c>
      <c r="AE4356" s="2">
        <v>0</v>
      </c>
      <c r="AF4356" s="2">
        <v>0</v>
      </c>
      <c r="AG4356" s="2">
        <v>0</v>
      </c>
      <c r="AH4356" s="2">
        <v>0</v>
      </c>
      <c r="AI4356" s="2">
        <v>0</v>
      </c>
      <c r="AJ4356" s="2">
        <v>0</v>
      </c>
      <c r="AK4356" s="2">
        <v>0</v>
      </c>
      <c r="AL4356" s="2">
        <v>0</v>
      </c>
      <c r="AM4356" s="2">
        <v>4.66</v>
      </c>
      <c r="AN4356" s="2">
        <v>0</v>
      </c>
      <c r="AO4356" s="2">
        <v>0</v>
      </c>
      <c r="AP4356" s="2">
        <v>0</v>
      </c>
      <c r="AQ4356" s="2">
        <v>0</v>
      </c>
      <c r="AR4356" s="2">
        <v>0</v>
      </c>
      <c r="AS4356" s="2">
        <v>0</v>
      </c>
      <c r="AT4356" s="2">
        <v>0</v>
      </c>
      <c r="AU4356" s="2">
        <v>0</v>
      </c>
      <c r="AV4356" s="2">
        <v>0</v>
      </c>
      <c r="AW4356" s="2">
        <v>0</v>
      </c>
      <c r="AX4356" s="2">
        <v>0</v>
      </c>
      <c r="AY4356" s="2">
        <v>0</v>
      </c>
      <c r="AZ4356" s="2">
        <v>0</v>
      </c>
      <c r="BA4356" s="2">
        <v>0</v>
      </c>
      <c r="BB4356" s="2">
        <v>0</v>
      </c>
      <c r="BC4356" s="2">
        <v>0</v>
      </c>
      <c r="BD4356" s="2">
        <v>0</v>
      </c>
      <c r="BE4356" s="2">
        <v>0</v>
      </c>
      <c r="BF4356" s="2">
        <v>0</v>
      </c>
      <c r="BG4356" s="2">
        <v>0</v>
      </c>
      <c r="BH4356" s="2">
        <v>1</v>
      </c>
      <c r="BI4356" s="2">
        <v>0.6</v>
      </c>
      <c r="BJ4356" s="2">
        <v>1.8</v>
      </c>
      <c r="BK4356" s="2">
        <v>2</v>
      </c>
      <c r="BL4356" s="2">
        <v>42.1</v>
      </c>
      <c r="BM4356" s="2">
        <v>5.89</v>
      </c>
      <c r="BN4356" s="2">
        <v>47.99</v>
      </c>
      <c r="BO4356" s="2">
        <v>47.99</v>
      </c>
      <c r="BQ4356" s="2" t="s">
        <v>238</v>
      </c>
      <c r="BR4356" s="2" t="s">
        <v>83</v>
      </c>
      <c r="BS4356" s="2" t="s">
        <v>834</v>
      </c>
      <c r="BY4356" s="2">
        <v>8751.7900000000009</v>
      </c>
      <c r="CC4356" s="2" t="s">
        <v>806</v>
      </c>
      <c r="CD4356" s="2">
        <v>4133</v>
      </c>
      <c r="CE4356" s="2" t="s">
        <v>99</v>
      </c>
      <c r="CI4356" s="2">
        <v>1</v>
      </c>
      <c r="CJ4356" s="2" t="s">
        <v>834</v>
      </c>
      <c r="CK4356" s="2">
        <v>21</v>
      </c>
      <c r="CL4356" s="2" t="s">
        <v>87</v>
      </c>
    </row>
    <row r="4357" spans="1:90">
      <c r="A4357" s="2" t="s">
        <v>71</v>
      </c>
      <c r="B4357" s="2" t="s">
        <v>72</v>
      </c>
      <c r="C4357" s="2" t="s">
        <v>73</v>
      </c>
      <c r="E4357" s="2" t="str">
        <f>"FES1162552573"</f>
        <v>FES1162552573</v>
      </c>
      <c r="F4357" s="3">
        <v>42885</v>
      </c>
      <c r="G4357" s="2">
        <v>201711</v>
      </c>
      <c r="H4357" s="2" t="s">
        <v>74</v>
      </c>
      <c r="I4357" s="2" t="s">
        <v>75</v>
      </c>
      <c r="J4357" s="2" t="s">
        <v>76</v>
      </c>
      <c r="K4357" s="2" t="s">
        <v>77</v>
      </c>
      <c r="L4357" s="2" t="s">
        <v>224</v>
      </c>
      <c r="M4357" s="2" t="s">
        <v>225</v>
      </c>
      <c r="N4357" s="2" t="s">
        <v>2326</v>
      </c>
      <c r="O4357" s="2" t="s">
        <v>81</v>
      </c>
      <c r="P4357" s="2" t="str">
        <f>"2170570365                    "</f>
        <v xml:space="preserve">2170570365                    </v>
      </c>
      <c r="Q4357" s="2">
        <v>0</v>
      </c>
      <c r="R4357" s="2">
        <v>0</v>
      </c>
      <c r="S4357" s="2">
        <v>0</v>
      </c>
      <c r="T4357" s="2">
        <v>0</v>
      </c>
      <c r="U4357" s="2">
        <v>0</v>
      </c>
      <c r="V4357" s="2">
        <v>0</v>
      </c>
      <c r="W4357" s="2">
        <v>0</v>
      </c>
      <c r="X4357" s="2">
        <v>0</v>
      </c>
      <c r="Y4357" s="2">
        <v>0</v>
      </c>
      <c r="Z4357" s="2">
        <v>0</v>
      </c>
      <c r="AA4357" s="2">
        <v>0</v>
      </c>
      <c r="AB4357" s="2">
        <v>0</v>
      </c>
      <c r="AC4357" s="2">
        <v>0</v>
      </c>
      <c r="AD4357" s="2">
        <v>0</v>
      </c>
      <c r="AE4357" s="2">
        <v>0</v>
      </c>
      <c r="AF4357" s="2">
        <v>0</v>
      </c>
      <c r="AG4357" s="2">
        <v>0</v>
      </c>
      <c r="AH4357" s="2">
        <v>0</v>
      </c>
      <c r="AI4357" s="2">
        <v>0</v>
      </c>
      <c r="AJ4357" s="2">
        <v>0</v>
      </c>
      <c r="AK4357" s="2">
        <v>0</v>
      </c>
      <c r="AL4357" s="2">
        <v>0</v>
      </c>
      <c r="AM4357" s="2">
        <v>4.66</v>
      </c>
      <c r="AN4357" s="2">
        <v>0</v>
      </c>
      <c r="AO4357" s="2">
        <v>0</v>
      </c>
      <c r="AP4357" s="2">
        <v>0</v>
      </c>
      <c r="AQ4357" s="2">
        <v>0</v>
      </c>
      <c r="AR4357" s="2">
        <v>0</v>
      </c>
      <c r="AS4357" s="2">
        <v>0</v>
      </c>
      <c r="AT4357" s="2">
        <v>0</v>
      </c>
      <c r="AU4357" s="2">
        <v>0</v>
      </c>
      <c r="AV4357" s="2">
        <v>0</v>
      </c>
      <c r="AW4357" s="2">
        <v>0</v>
      </c>
      <c r="AX4357" s="2">
        <v>0</v>
      </c>
      <c r="AY4357" s="2">
        <v>0</v>
      </c>
      <c r="AZ4357" s="2">
        <v>0</v>
      </c>
      <c r="BA4357" s="2">
        <v>0</v>
      </c>
      <c r="BB4357" s="2">
        <v>0</v>
      </c>
      <c r="BC4357" s="2">
        <v>0</v>
      </c>
      <c r="BD4357" s="2">
        <v>0</v>
      </c>
      <c r="BE4357" s="2">
        <v>0</v>
      </c>
      <c r="BF4357" s="2">
        <v>0</v>
      </c>
      <c r="BG4357" s="2">
        <v>0</v>
      </c>
      <c r="BH4357" s="2">
        <v>1</v>
      </c>
      <c r="BI4357" s="2">
        <v>1</v>
      </c>
      <c r="BJ4357" s="2">
        <v>0.2</v>
      </c>
      <c r="BK4357" s="2">
        <v>1</v>
      </c>
      <c r="BL4357" s="2">
        <v>42.1</v>
      </c>
      <c r="BM4357" s="2">
        <v>5.89</v>
      </c>
      <c r="BN4357" s="2">
        <v>47.99</v>
      </c>
      <c r="BO4357" s="2">
        <v>47.99</v>
      </c>
      <c r="BQ4357" s="2" t="s">
        <v>238</v>
      </c>
      <c r="BR4357" s="2" t="s">
        <v>83</v>
      </c>
      <c r="BS4357" s="3">
        <v>42886</v>
      </c>
      <c r="BT4357" s="4">
        <v>0.39583333333333331</v>
      </c>
      <c r="BU4357" s="2" t="s">
        <v>3321</v>
      </c>
      <c r="BV4357" s="2" t="s">
        <v>98</v>
      </c>
      <c r="BY4357" s="2">
        <v>1200</v>
      </c>
      <c r="CC4357" s="2" t="s">
        <v>225</v>
      </c>
      <c r="CD4357" s="2">
        <v>3610</v>
      </c>
      <c r="CE4357" s="2" t="s">
        <v>99</v>
      </c>
      <c r="CF4357" s="3">
        <v>42887</v>
      </c>
      <c r="CI4357" s="2">
        <v>1</v>
      </c>
      <c r="CJ4357" s="2">
        <v>1</v>
      </c>
      <c r="CK4357" s="2">
        <v>21</v>
      </c>
      <c r="CL4357" s="2" t="s">
        <v>87</v>
      </c>
    </row>
    <row r="4358" spans="1:90">
      <c r="A4358" s="2" t="s">
        <v>71</v>
      </c>
      <c r="B4358" s="2" t="s">
        <v>72</v>
      </c>
      <c r="C4358" s="2" t="s">
        <v>73</v>
      </c>
      <c r="E4358" s="2" t="str">
        <f>"FES1162552116"</f>
        <v>FES1162552116</v>
      </c>
      <c r="F4358" s="3">
        <v>42884</v>
      </c>
      <c r="G4358" s="2">
        <v>201711</v>
      </c>
      <c r="H4358" s="2" t="s">
        <v>74</v>
      </c>
      <c r="I4358" s="2" t="s">
        <v>75</v>
      </c>
      <c r="J4358" s="2" t="s">
        <v>76</v>
      </c>
      <c r="K4358" s="2" t="s">
        <v>77</v>
      </c>
      <c r="L4358" s="2" t="s">
        <v>181</v>
      </c>
      <c r="M4358" s="2" t="s">
        <v>182</v>
      </c>
      <c r="N4358" s="2" t="s">
        <v>515</v>
      </c>
      <c r="O4358" s="2" t="s">
        <v>81</v>
      </c>
      <c r="P4358" s="2" t="str">
        <f>"2170569934                    "</f>
        <v xml:space="preserve">2170569934                    </v>
      </c>
      <c r="Q4358" s="2">
        <v>0</v>
      </c>
      <c r="R4358" s="2">
        <v>0</v>
      </c>
      <c r="S4358" s="2">
        <v>0</v>
      </c>
      <c r="T4358" s="2">
        <v>0</v>
      </c>
      <c r="U4358" s="2">
        <v>0</v>
      </c>
      <c r="V4358" s="2">
        <v>0</v>
      </c>
      <c r="W4358" s="2">
        <v>0</v>
      </c>
      <c r="X4358" s="2">
        <v>0</v>
      </c>
      <c r="Y4358" s="2">
        <v>0</v>
      </c>
      <c r="Z4358" s="2">
        <v>0</v>
      </c>
      <c r="AA4358" s="2">
        <v>0</v>
      </c>
      <c r="AB4358" s="2">
        <v>0</v>
      </c>
      <c r="AC4358" s="2">
        <v>0</v>
      </c>
      <c r="AD4358" s="2">
        <v>0</v>
      </c>
      <c r="AE4358" s="2">
        <v>0</v>
      </c>
      <c r="AF4358" s="2">
        <v>0</v>
      </c>
      <c r="AG4358" s="2">
        <v>0</v>
      </c>
      <c r="AH4358" s="2">
        <v>0</v>
      </c>
      <c r="AI4358" s="2">
        <v>0</v>
      </c>
      <c r="AJ4358" s="2">
        <v>0</v>
      </c>
      <c r="AK4358" s="2">
        <v>0</v>
      </c>
      <c r="AL4358" s="2">
        <v>0</v>
      </c>
      <c r="AM4358" s="2">
        <v>3.64</v>
      </c>
      <c r="AN4358" s="2">
        <v>0</v>
      </c>
      <c r="AO4358" s="2">
        <v>0</v>
      </c>
      <c r="AP4358" s="2">
        <v>0</v>
      </c>
      <c r="AQ4358" s="2">
        <v>0</v>
      </c>
      <c r="AR4358" s="2">
        <v>0</v>
      </c>
      <c r="AS4358" s="2">
        <v>0</v>
      </c>
      <c r="AT4358" s="2">
        <v>0</v>
      </c>
      <c r="AU4358" s="2">
        <v>0</v>
      </c>
      <c r="AV4358" s="2">
        <v>0</v>
      </c>
      <c r="AW4358" s="2">
        <v>0</v>
      </c>
      <c r="AX4358" s="2">
        <v>0</v>
      </c>
      <c r="AY4358" s="2">
        <v>0</v>
      </c>
      <c r="AZ4358" s="2">
        <v>0</v>
      </c>
      <c r="BA4358" s="2">
        <v>0</v>
      </c>
      <c r="BB4358" s="2">
        <v>0</v>
      </c>
      <c r="BC4358" s="2">
        <v>0</v>
      </c>
      <c r="BD4358" s="2">
        <v>0</v>
      </c>
      <c r="BE4358" s="2">
        <v>0</v>
      </c>
      <c r="BF4358" s="2">
        <v>0</v>
      </c>
      <c r="BG4358" s="2">
        <v>0</v>
      </c>
      <c r="BH4358" s="2">
        <v>1</v>
      </c>
      <c r="BI4358" s="2">
        <v>1</v>
      </c>
      <c r="BJ4358" s="2">
        <v>0.2</v>
      </c>
      <c r="BK4358" s="2">
        <v>1</v>
      </c>
      <c r="BL4358" s="2">
        <v>32.89</v>
      </c>
      <c r="BM4358" s="2">
        <v>4.5999999999999996</v>
      </c>
      <c r="BN4358" s="2">
        <v>37.49</v>
      </c>
      <c r="BO4358" s="2">
        <v>37.49</v>
      </c>
      <c r="BQ4358" s="2" t="s">
        <v>516</v>
      </c>
      <c r="BR4358" s="2" t="s">
        <v>83</v>
      </c>
      <c r="BS4358" s="3">
        <v>42886</v>
      </c>
      <c r="BT4358" s="4">
        <v>0.34722222222222227</v>
      </c>
      <c r="BU4358" s="2" t="s">
        <v>3990</v>
      </c>
      <c r="BV4358" s="2" t="s">
        <v>87</v>
      </c>
      <c r="BW4358" s="2" t="s">
        <v>161</v>
      </c>
      <c r="BX4358" s="2" t="s">
        <v>1048</v>
      </c>
      <c r="BY4358" s="2">
        <v>1200</v>
      </c>
      <c r="CC4358" s="2" t="s">
        <v>182</v>
      </c>
      <c r="CD4358" s="2">
        <v>1559</v>
      </c>
      <c r="CE4358" s="2" t="s">
        <v>99</v>
      </c>
      <c r="CF4358" s="3">
        <v>42887</v>
      </c>
      <c r="CI4358" s="2">
        <v>1</v>
      </c>
      <c r="CJ4358" s="2">
        <v>2</v>
      </c>
      <c r="CK4358" s="2">
        <v>22</v>
      </c>
      <c r="CL4358" s="2" t="s">
        <v>87</v>
      </c>
    </row>
    <row r="4359" spans="1:90">
      <c r="A4359" s="2" t="s">
        <v>71</v>
      </c>
      <c r="B4359" s="2" t="s">
        <v>72</v>
      </c>
      <c r="C4359" s="2" t="s">
        <v>73</v>
      </c>
      <c r="E4359" s="2" t="str">
        <f>"080001644737"</f>
        <v>080001644737</v>
      </c>
      <c r="F4359" s="3">
        <v>42885</v>
      </c>
      <c r="G4359" s="2">
        <v>201711</v>
      </c>
      <c r="H4359" s="2" t="s">
        <v>251</v>
      </c>
      <c r="I4359" s="2" t="s">
        <v>252</v>
      </c>
      <c r="J4359" s="2" t="s">
        <v>784</v>
      </c>
      <c r="K4359" s="2" t="s">
        <v>77</v>
      </c>
      <c r="L4359" s="2" t="s">
        <v>74</v>
      </c>
      <c r="M4359" s="2" t="s">
        <v>75</v>
      </c>
      <c r="N4359" s="2" t="s">
        <v>115</v>
      </c>
      <c r="O4359" s="2" t="s">
        <v>81</v>
      </c>
      <c r="P4359" s="2" t="str">
        <f>"ZA1000644451                  "</f>
        <v xml:space="preserve">ZA1000644451                  </v>
      </c>
      <c r="Q4359" s="2">
        <v>0</v>
      </c>
      <c r="R4359" s="2">
        <v>0</v>
      </c>
      <c r="S4359" s="2">
        <v>0</v>
      </c>
      <c r="T4359" s="2">
        <v>0</v>
      </c>
      <c r="U4359" s="2">
        <v>0</v>
      </c>
      <c r="V4359" s="2">
        <v>0</v>
      </c>
      <c r="W4359" s="2">
        <v>0</v>
      </c>
      <c r="X4359" s="2">
        <v>0</v>
      </c>
      <c r="Y4359" s="2">
        <v>0</v>
      </c>
      <c r="Z4359" s="2">
        <v>0</v>
      </c>
      <c r="AA4359" s="2">
        <v>0</v>
      </c>
      <c r="AB4359" s="2">
        <v>0</v>
      </c>
      <c r="AC4359" s="2">
        <v>0</v>
      </c>
      <c r="AD4359" s="2">
        <v>0</v>
      </c>
      <c r="AE4359" s="2">
        <v>0</v>
      </c>
      <c r="AF4359" s="2">
        <v>0</v>
      </c>
      <c r="AG4359" s="2">
        <v>0</v>
      </c>
      <c r="AH4359" s="2">
        <v>0</v>
      </c>
      <c r="AI4359" s="2">
        <v>0</v>
      </c>
      <c r="AJ4359" s="2">
        <v>0</v>
      </c>
      <c r="AK4359" s="2">
        <v>0</v>
      </c>
      <c r="AL4359" s="2">
        <v>0</v>
      </c>
      <c r="AM4359" s="2">
        <v>9.74</v>
      </c>
      <c r="AN4359" s="2">
        <v>0</v>
      </c>
      <c r="AO4359" s="2">
        <v>0</v>
      </c>
      <c r="AP4359" s="2">
        <v>0</v>
      </c>
      <c r="AQ4359" s="2">
        <v>0</v>
      </c>
      <c r="AR4359" s="2">
        <v>0</v>
      </c>
      <c r="AS4359" s="2">
        <v>0</v>
      </c>
      <c r="AT4359" s="2">
        <v>0</v>
      </c>
      <c r="AU4359" s="2">
        <v>0</v>
      </c>
      <c r="AV4359" s="2">
        <v>0</v>
      </c>
      <c r="AW4359" s="2">
        <v>0</v>
      </c>
      <c r="AX4359" s="2">
        <v>0</v>
      </c>
      <c r="AY4359" s="2">
        <v>0</v>
      </c>
      <c r="AZ4359" s="2">
        <v>0</v>
      </c>
      <c r="BA4359" s="2">
        <v>0</v>
      </c>
      <c r="BB4359" s="2">
        <v>0</v>
      </c>
      <c r="BC4359" s="2">
        <v>0</v>
      </c>
      <c r="BD4359" s="2">
        <v>0</v>
      </c>
      <c r="BE4359" s="2">
        <v>0</v>
      </c>
      <c r="BF4359" s="2">
        <v>0</v>
      </c>
      <c r="BG4359" s="2">
        <v>0</v>
      </c>
      <c r="BH4359" s="2">
        <v>1</v>
      </c>
      <c r="BI4359" s="2">
        <v>1.1000000000000001</v>
      </c>
      <c r="BJ4359" s="2">
        <v>2.9</v>
      </c>
      <c r="BK4359" s="2">
        <v>3</v>
      </c>
      <c r="BL4359" s="2">
        <v>88.03</v>
      </c>
      <c r="BM4359" s="2">
        <v>12.32</v>
      </c>
      <c r="BN4359" s="2">
        <v>100.35</v>
      </c>
      <c r="BO4359" s="2">
        <v>100.35</v>
      </c>
      <c r="BP4359" s="2" t="s">
        <v>2401</v>
      </c>
      <c r="BQ4359" s="2" t="s">
        <v>168</v>
      </c>
      <c r="BR4359" s="2" t="s">
        <v>3991</v>
      </c>
      <c r="BS4359" s="3">
        <v>42886</v>
      </c>
      <c r="BT4359" s="4">
        <v>0.35416666666666669</v>
      </c>
      <c r="BU4359" s="2" t="s">
        <v>2761</v>
      </c>
      <c r="BV4359" s="2" t="s">
        <v>98</v>
      </c>
      <c r="BY4359" s="2">
        <v>14500</v>
      </c>
      <c r="BZ4359" s="2" t="s">
        <v>27</v>
      </c>
      <c r="CA4359" s="2" t="s">
        <v>275</v>
      </c>
      <c r="CC4359" s="2" t="s">
        <v>75</v>
      </c>
      <c r="CD4359" s="2">
        <v>1601</v>
      </c>
      <c r="CE4359" s="2" t="s">
        <v>2600</v>
      </c>
      <c r="CF4359" s="3">
        <v>42886</v>
      </c>
      <c r="CI4359" s="2">
        <v>1</v>
      </c>
      <c r="CJ4359" s="2">
        <v>1</v>
      </c>
      <c r="CK4359" s="2">
        <v>24</v>
      </c>
      <c r="CL4359" s="2" t="s">
        <v>87</v>
      </c>
    </row>
    <row r="4360" spans="1:90">
      <c r="A4360" s="2" t="s">
        <v>71</v>
      </c>
      <c r="B4360" s="2" t="s">
        <v>72</v>
      </c>
      <c r="C4360" s="2" t="s">
        <v>73</v>
      </c>
      <c r="E4360" s="2" t="str">
        <f>"FES1162552405"</f>
        <v>FES1162552405</v>
      </c>
      <c r="F4360" s="3">
        <v>42885</v>
      </c>
      <c r="G4360" s="2">
        <v>201711</v>
      </c>
      <c r="H4360" s="2" t="s">
        <v>74</v>
      </c>
      <c r="I4360" s="2" t="s">
        <v>75</v>
      </c>
      <c r="J4360" s="2" t="s">
        <v>76</v>
      </c>
      <c r="K4360" s="2" t="s">
        <v>77</v>
      </c>
      <c r="L4360" s="2" t="s">
        <v>342</v>
      </c>
      <c r="M4360" s="2" t="s">
        <v>343</v>
      </c>
      <c r="N4360" s="2" t="s">
        <v>395</v>
      </c>
      <c r="O4360" s="2" t="s">
        <v>81</v>
      </c>
      <c r="P4360" s="2" t="str">
        <f>"2170567171                    "</f>
        <v xml:space="preserve">2170567171                    </v>
      </c>
      <c r="Q4360" s="2">
        <v>0</v>
      </c>
      <c r="R4360" s="2">
        <v>0</v>
      </c>
      <c r="S4360" s="2">
        <v>0</v>
      </c>
      <c r="T4360" s="2">
        <v>0</v>
      </c>
      <c r="U4360" s="2">
        <v>0</v>
      </c>
      <c r="V4360" s="2">
        <v>0</v>
      </c>
      <c r="W4360" s="2">
        <v>0</v>
      </c>
      <c r="X4360" s="2">
        <v>0</v>
      </c>
      <c r="Y4360" s="2">
        <v>0</v>
      </c>
      <c r="Z4360" s="2">
        <v>0</v>
      </c>
      <c r="AA4360" s="2">
        <v>0</v>
      </c>
      <c r="AB4360" s="2">
        <v>0</v>
      </c>
      <c r="AC4360" s="2">
        <v>0</v>
      </c>
      <c r="AD4360" s="2">
        <v>0</v>
      </c>
      <c r="AE4360" s="2">
        <v>0</v>
      </c>
      <c r="AF4360" s="2">
        <v>0</v>
      </c>
      <c r="AG4360" s="2">
        <v>0</v>
      </c>
      <c r="AH4360" s="2">
        <v>0</v>
      </c>
      <c r="AI4360" s="2">
        <v>0</v>
      </c>
      <c r="AJ4360" s="2">
        <v>0</v>
      </c>
      <c r="AK4360" s="2">
        <v>0</v>
      </c>
      <c r="AL4360" s="2">
        <v>0</v>
      </c>
      <c r="AM4360" s="2">
        <v>5.82</v>
      </c>
      <c r="AN4360" s="2">
        <v>0</v>
      </c>
      <c r="AO4360" s="2">
        <v>0</v>
      </c>
      <c r="AP4360" s="2">
        <v>0</v>
      </c>
      <c r="AQ4360" s="2">
        <v>0</v>
      </c>
      <c r="AR4360" s="2">
        <v>0</v>
      </c>
      <c r="AS4360" s="2">
        <v>0</v>
      </c>
      <c r="AT4360" s="2">
        <v>0</v>
      </c>
      <c r="AU4360" s="2">
        <v>0</v>
      </c>
      <c r="AV4360" s="2">
        <v>0</v>
      </c>
      <c r="AW4360" s="2">
        <v>0</v>
      </c>
      <c r="AX4360" s="2">
        <v>0</v>
      </c>
      <c r="AY4360" s="2">
        <v>0</v>
      </c>
      <c r="AZ4360" s="2">
        <v>0</v>
      </c>
      <c r="BA4360" s="2">
        <v>0</v>
      </c>
      <c r="BB4360" s="2">
        <v>0</v>
      </c>
      <c r="BC4360" s="2">
        <v>0</v>
      </c>
      <c r="BD4360" s="2">
        <v>0</v>
      </c>
      <c r="BE4360" s="2">
        <v>0</v>
      </c>
      <c r="BF4360" s="2">
        <v>0</v>
      </c>
      <c r="BG4360" s="2">
        <v>0</v>
      </c>
      <c r="BH4360" s="2">
        <v>1</v>
      </c>
      <c r="BI4360" s="2">
        <v>2.1</v>
      </c>
      <c r="BJ4360" s="2">
        <v>1.4</v>
      </c>
      <c r="BK4360" s="2">
        <v>2.5</v>
      </c>
      <c r="BL4360" s="2">
        <v>52.62</v>
      </c>
      <c r="BM4360" s="2">
        <v>7.37</v>
      </c>
      <c r="BN4360" s="2">
        <v>59.99</v>
      </c>
      <c r="BO4360" s="2">
        <v>59.99</v>
      </c>
      <c r="BQ4360" s="2" t="s">
        <v>396</v>
      </c>
      <c r="BR4360" s="2" t="s">
        <v>83</v>
      </c>
      <c r="BS4360" s="3">
        <v>42886</v>
      </c>
      <c r="BT4360" s="4">
        <v>0.3611111111111111</v>
      </c>
      <c r="BU4360" s="2" t="s">
        <v>3992</v>
      </c>
      <c r="BV4360" s="2" t="s">
        <v>98</v>
      </c>
      <c r="BY4360" s="2">
        <v>6860.43</v>
      </c>
      <c r="CA4360" s="2" t="s">
        <v>114</v>
      </c>
      <c r="CC4360" s="2" t="s">
        <v>343</v>
      </c>
      <c r="CD4360" s="2">
        <v>4300</v>
      </c>
      <c r="CE4360" s="2" t="s">
        <v>86</v>
      </c>
      <c r="CF4360" s="3">
        <v>42887</v>
      </c>
      <c r="CI4360" s="2">
        <v>1</v>
      </c>
      <c r="CJ4360" s="2">
        <v>1</v>
      </c>
      <c r="CK4360" s="2">
        <v>21</v>
      </c>
      <c r="CL4360" s="2" t="s">
        <v>87</v>
      </c>
    </row>
    <row r="4361" spans="1:90">
      <c r="A4361" s="2" t="s">
        <v>71</v>
      </c>
      <c r="B4361" s="2" t="s">
        <v>72</v>
      </c>
      <c r="C4361" s="2" t="s">
        <v>73</v>
      </c>
      <c r="E4361" s="2" t="str">
        <f>"080001644681"</f>
        <v>080001644681</v>
      </c>
      <c r="F4361" s="3">
        <v>42885</v>
      </c>
      <c r="G4361" s="2">
        <v>201711</v>
      </c>
      <c r="H4361" s="2" t="s">
        <v>488</v>
      </c>
      <c r="I4361" s="2" t="s">
        <v>489</v>
      </c>
      <c r="J4361" s="2" t="s">
        <v>1083</v>
      </c>
      <c r="K4361" s="2" t="s">
        <v>77</v>
      </c>
      <c r="L4361" s="2" t="s">
        <v>74</v>
      </c>
      <c r="M4361" s="2" t="s">
        <v>75</v>
      </c>
      <c r="N4361" s="2" t="s">
        <v>115</v>
      </c>
      <c r="O4361" s="2" t="s">
        <v>81</v>
      </c>
      <c r="P4361" s="2" t="str">
        <f>"ZA1000644358                  "</f>
        <v xml:space="preserve">ZA1000644358                  </v>
      </c>
      <c r="Q4361" s="2">
        <v>0</v>
      </c>
      <c r="R4361" s="2">
        <v>0</v>
      </c>
      <c r="S4361" s="2">
        <v>0</v>
      </c>
      <c r="T4361" s="2">
        <v>0</v>
      </c>
      <c r="U4361" s="2">
        <v>0</v>
      </c>
      <c r="V4361" s="2">
        <v>0</v>
      </c>
      <c r="W4361" s="2">
        <v>0</v>
      </c>
      <c r="X4361" s="2">
        <v>0</v>
      </c>
      <c r="Y4361" s="2">
        <v>0</v>
      </c>
      <c r="Z4361" s="2">
        <v>0</v>
      </c>
      <c r="AA4361" s="2">
        <v>0</v>
      </c>
      <c r="AB4361" s="2">
        <v>0</v>
      </c>
      <c r="AC4361" s="2">
        <v>0</v>
      </c>
      <c r="AD4361" s="2">
        <v>0</v>
      </c>
      <c r="AE4361" s="2">
        <v>0</v>
      </c>
      <c r="AF4361" s="2">
        <v>0</v>
      </c>
      <c r="AG4361" s="2">
        <v>0</v>
      </c>
      <c r="AH4361" s="2">
        <v>0</v>
      </c>
      <c r="AI4361" s="2">
        <v>0</v>
      </c>
      <c r="AJ4361" s="2">
        <v>0</v>
      </c>
      <c r="AK4361" s="2">
        <v>0</v>
      </c>
      <c r="AL4361" s="2">
        <v>0</v>
      </c>
      <c r="AM4361" s="2">
        <v>4.66</v>
      </c>
      <c r="AN4361" s="2">
        <v>0</v>
      </c>
      <c r="AO4361" s="2">
        <v>0</v>
      </c>
      <c r="AP4361" s="2">
        <v>0</v>
      </c>
      <c r="AQ4361" s="2">
        <v>0</v>
      </c>
      <c r="AR4361" s="2">
        <v>0</v>
      </c>
      <c r="AS4361" s="2">
        <v>0</v>
      </c>
      <c r="AT4361" s="2">
        <v>0</v>
      </c>
      <c r="AU4361" s="2">
        <v>0</v>
      </c>
      <c r="AV4361" s="2">
        <v>0</v>
      </c>
      <c r="AW4361" s="2">
        <v>0</v>
      </c>
      <c r="AX4361" s="2">
        <v>0</v>
      </c>
      <c r="AY4361" s="2">
        <v>0</v>
      </c>
      <c r="AZ4361" s="2">
        <v>0</v>
      </c>
      <c r="BA4361" s="2">
        <v>0</v>
      </c>
      <c r="BB4361" s="2">
        <v>0</v>
      </c>
      <c r="BC4361" s="2">
        <v>0</v>
      </c>
      <c r="BD4361" s="2">
        <v>0</v>
      </c>
      <c r="BE4361" s="2">
        <v>0</v>
      </c>
      <c r="BF4361" s="2">
        <v>0</v>
      </c>
      <c r="BG4361" s="2">
        <v>0</v>
      </c>
      <c r="BH4361" s="2">
        <v>1</v>
      </c>
      <c r="BI4361" s="2">
        <v>1</v>
      </c>
      <c r="BJ4361" s="2">
        <v>0.2</v>
      </c>
      <c r="BK4361" s="2">
        <v>1</v>
      </c>
      <c r="BL4361" s="2">
        <v>42.1</v>
      </c>
      <c r="BM4361" s="2">
        <v>5.89</v>
      </c>
      <c r="BN4361" s="2">
        <v>47.99</v>
      </c>
      <c r="BO4361" s="2">
        <v>47.99</v>
      </c>
      <c r="BP4361" s="2" t="s">
        <v>2401</v>
      </c>
      <c r="BQ4361" s="2" t="s">
        <v>168</v>
      </c>
      <c r="BR4361" s="2" t="s">
        <v>3993</v>
      </c>
      <c r="BS4361" s="3">
        <v>42886</v>
      </c>
      <c r="BT4361" s="4">
        <v>0.35416666666666669</v>
      </c>
      <c r="BU4361" s="2" t="s">
        <v>2761</v>
      </c>
      <c r="BV4361" s="2" t="s">
        <v>98</v>
      </c>
      <c r="BY4361" s="2">
        <v>1200</v>
      </c>
      <c r="CA4361" s="2" t="s">
        <v>275</v>
      </c>
      <c r="CC4361" s="2" t="s">
        <v>75</v>
      </c>
      <c r="CD4361" s="2">
        <v>1601</v>
      </c>
      <c r="CE4361" s="2" t="s">
        <v>86</v>
      </c>
      <c r="CF4361" s="3">
        <v>42886</v>
      </c>
      <c r="CI4361" s="2">
        <v>1</v>
      </c>
      <c r="CJ4361" s="2">
        <v>1</v>
      </c>
      <c r="CK4361" s="2">
        <v>21</v>
      </c>
      <c r="CL4361" s="2" t="s">
        <v>87</v>
      </c>
    </row>
    <row r="4362" spans="1:90">
      <c r="A4362" s="2" t="s">
        <v>71</v>
      </c>
      <c r="B4362" s="2" t="s">
        <v>72</v>
      </c>
      <c r="C4362" s="2" t="s">
        <v>73</v>
      </c>
      <c r="E4362" s="2" t="str">
        <f>"FES1162552506"</f>
        <v>FES1162552506</v>
      </c>
      <c r="F4362" s="3">
        <v>42885</v>
      </c>
      <c r="G4362" s="2">
        <v>201711</v>
      </c>
      <c r="H4362" s="2" t="s">
        <v>74</v>
      </c>
      <c r="I4362" s="2" t="s">
        <v>75</v>
      </c>
      <c r="J4362" s="2" t="s">
        <v>76</v>
      </c>
      <c r="K4362" s="2" t="s">
        <v>77</v>
      </c>
      <c r="L4362" s="2" t="s">
        <v>88</v>
      </c>
      <c r="M4362" s="2" t="s">
        <v>89</v>
      </c>
      <c r="N4362" s="2" t="s">
        <v>373</v>
      </c>
      <c r="O4362" s="2" t="s">
        <v>81</v>
      </c>
      <c r="P4362" s="2" t="str">
        <f>"2170570294                    "</f>
        <v xml:space="preserve">2170570294                    </v>
      </c>
      <c r="Q4362" s="2">
        <v>0</v>
      </c>
      <c r="R4362" s="2">
        <v>0</v>
      </c>
      <c r="S4362" s="2">
        <v>0</v>
      </c>
      <c r="T4362" s="2">
        <v>0</v>
      </c>
      <c r="U4362" s="2">
        <v>0</v>
      </c>
      <c r="V4362" s="2">
        <v>0</v>
      </c>
      <c r="W4362" s="2">
        <v>0</v>
      </c>
      <c r="X4362" s="2">
        <v>0</v>
      </c>
      <c r="Y4362" s="2">
        <v>0</v>
      </c>
      <c r="Z4362" s="2">
        <v>0</v>
      </c>
      <c r="AA4362" s="2">
        <v>0</v>
      </c>
      <c r="AB4362" s="2">
        <v>0</v>
      </c>
      <c r="AC4362" s="2">
        <v>0</v>
      </c>
      <c r="AD4362" s="2">
        <v>0</v>
      </c>
      <c r="AE4362" s="2">
        <v>0</v>
      </c>
      <c r="AF4362" s="2">
        <v>0</v>
      </c>
      <c r="AG4362" s="2">
        <v>0</v>
      </c>
      <c r="AH4362" s="2">
        <v>0</v>
      </c>
      <c r="AI4362" s="2">
        <v>0</v>
      </c>
      <c r="AJ4362" s="2">
        <v>0</v>
      </c>
      <c r="AK4362" s="2">
        <v>0</v>
      </c>
      <c r="AL4362" s="2">
        <v>0</v>
      </c>
      <c r="AM4362" s="2">
        <v>12.81</v>
      </c>
      <c r="AN4362" s="2">
        <v>0</v>
      </c>
      <c r="AO4362" s="2">
        <v>0</v>
      </c>
      <c r="AP4362" s="2">
        <v>0</v>
      </c>
      <c r="AQ4362" s="2">
        <v>0</v>
      </c>
      <c r="AR4362" s="2">
        <v>0</v>
      </c>
      <c r="AS4362" s="2">
        <v>0</v>
      </c>
      <c r="AT4362" s="2">
        <v>0</v>
      </c>
      <c r="AU4362" s="2">
        <v>0</v>
      </c>
      <c r="AV4362" s="2">
        <v>0</v>
      </c>
      <c r="AW4362" s="2">
        <v>0</v>
      </c>
      <c r="AX4362" s="2">
        <v>0</v>
      </c>
      <c r="AY4362" s="2">
        <v>0</v>
      </c>
      <c r="AZ4362" s="2">
        <v>0</v>
      </c>
      <c r="BA4362" s="2">
        <v>0</v>
      </c>
      <c r="BB4362" s="2">
        <v>0</v>
      </c>
      <c r="BC4362" s="2">
        <v>0</v>
      </c>
      <c r="BD4362" s="2">
        <v>0</v>
      </c>
      <c r="BE4362" s="2">
        <v>0</v>
      </c>
      <c r="BF4362" s="2">
        <v>0</v>
      </c>
      <c r="BG4362" s="2">
        <v>0</v>
      </c>
      <c r="BH4362" s="2">
        <v>1</v>
      </c>
      <c r="BI4362" s="2">
        <v>5.4</v>
      </c>
      <c r="BJ4362" s="2">
        <v>2</v>
      </c>
      <c r="BK4362" s="2">
        <v>5.5</v>
      </c>
      <c r="BL4362" s="2">
        <v>115.77</v>
      </c>
      <c r="BM4362" s="2">
        <v>16.21</v>
      </c>
      <c r="BN4362" s="2">
        <v>131.97999999999999</v>
      </c>
      <c r="BO4362" s="2">
        <v>131.97999999999999</v>
      </c>
      <c r="BQ4362" s="2" t="s">
        <v>374</v>
      </c>
      <c r="BR4362" s="2" t="s">
        <v>83</v>
      </c>
      <c r="BS4362" s="2" t="s">
        <v>834</v>
      </c>
      <c r="BY4362" s="2">
        <v>9870.41</v>
      </c>
      <c r="CC4362" s="2" t="s">
        <v>89</v>
      </c>
      <c r="CD4362" s="2">
        <v>7441</v>
      </c>
      <c r="CE4362" s="2" t="s">
        <v>86</v>
      </c>
      <c r="CI4362" s="2">
        <v>1</v>
      </c>
      <c r="CJ4362" s="2" t="s">
        <v>834</v>
      </c>
      <c r="CK4362" s="2">
        <v>21</v>
      </c>
      <c r="CL4362" s="2" t="s">
        <v>87</v>
      </c>
    </row>
    <row r="4363" spans="1:90">
      <c r="A4363" s="2" t="s">
        <v>71</v>
      </c>
      <c r="B4363" s="2" t="s">
        <v>72</v>
      </c>
      <c r="C4363" s="2" t="s">
        <v>73</v>
      </c>
      <c r="E4363" s="2" t="str">
        <f>"FES1162552578"</f>
        <v>FES1162552578</v>
      </c>
      <c r="F4363" s="3">
        <v>42885</v>
      </c>
      <c r="G4363" s="2">
        <v>201711</v>
      </c>
      <c r="H4363" s="2" t="s">
        <v>74</v>
      </c>
      <c r="I4363" s="2" t="s">
        <v>75</v>
      </c>
      <c r="J4363" s="2" t="s">
        <v>76</v>
      </c>
      <c r="K4363" s="2" t="s">
        <v>77</v>
      </c>
      <c r="L4363" s="2" t="s">
        <v>673</v>
      </c>
      <c r="M4363" s="2" t="s">
        <v>674</v>
      </c>
      <c r="N4363" s="2" t="s">
        <v>1267</v>
      </c>
      <c r="O4363" s="2" t="s">
        <v>81</v>
      </c>
      <c r="P4363" s="2" t="str">
        <f>"2170570375                    "</f>
        <v xml:space="preserve">2170570375                    </v>
      </c>
      <c r="Q4363" s="2">
        <v>0</v>
      </c>
      <c r="R4363" s="2">
        <v>0</v>
      </c>
      <c r="S4363" s="2">
        <v>0</v>
      </c>
      <c r="T4363" s="2">
        <v>0</v>
      </c>
      <c r="U4363" s="2">
        <v>0</v>
      </c>
      <c r="V4363" s="2">
        <v>0</v>
      </c>
      <c r="W4363" s="2">
        <v>0</v>
      </c>
      <c r="X4363" s="2">
        <v>0</v>
      </c>
      <c r="Y4363" s="2">
        <v>0</v>
      </c>
      <c r="Z4363" s="2">
        <v>0</v>
      </c>
      <c r="AA4363" s="2">
        <v>0</v>
      </c>
      <c r="AB4363" s="2">
        <v>0</v>
      </c>
      <c r="AC4363" s="2">
        <v>0</v>
      </c>
      <c r="AD4363" s="2">
        <v>0</v>
      </c>
      <c r="AE4363" s="2">
        <v>0</v>
      </c>
      <c r="AF4363" s="2">
        <v>0</v>
      </c>
      <c r="AG4363" s="2">
        <v>0</v>
      </c>
      <c r="AH4363" s="2">
        <v>0</v>
      </c>
      <c r="AI4363" s="2">
        <v>0</v>
      </c>
      <c r="AJ4363" s="2">
        <v>0</v>
      </c>
      <c r="AK4363" s="2">
        <v>0</v>
      </c>
      <c r="AL4363" s="2">
        <v>0</v>
      </c>
      <c r="AM4363" s="2">
        <v>5.82</v>
      </c>
      <c r="AN4363" s="2">
        <v>0</v>
      </c>
      <c r="AO4363" s="2">
        <v>0</v>
      </c>
      <c r="AP4363" s="2">
        <v>0</v>
      </c>
      <c r="AQ4363" s="2">
        <v>0</v>
      </c>
      <c r="AR4363" s="2">
        <v>0</v>
      </c>
      <c r="AS4363" s="2">
        <v>0</v>
      </c>
      <c r="AT4363" s="2">
        <v>0</v>
      </c>
      <c r="AU4363" s="2">
        <v>0</v>
      </c>
      <c r="AV4363" s="2">
        <v>0</v>
      </c>
      <c r="AW4363" s="2">
        <v>0</v>
      </c>
      <c r="AX4363" s="2">
        <v>0</v>
      </c>
      <c r="AY4363" s="2">
        <v>0</v>
      </c>
      <c r="AZ4363" s="2">
        <v>0</v>
      </c>
      <c r="BA4363" s="2">
        <v>0</v>
      </c>
      <c r="BB4363" s="2">
        <v>0</v>
      </c>
      <c r="BC4363" s="2">
        <v>0</v>
      </c>
      <c r="BD4363" s="2">
        <v>0</v>
      </c>
      <c r="BE4363" s="2">
        <v>0</v>
      </c>
      <c r="BF4363" s="2">
        <v>0</v>
      </c>
      <c r="BG4363" s="2">
        <v>0</v>
      </c>
      <c r="BH4363" s="2">
        <v>1</v>
      </c>
      <c r="BI4363" s="2">
        <v>2.1</v>
      </c>
      <c r="BJ4363" s="2">
        <v>1.4</v>
      </c>
      <c r="BK4363" s="2">
        <v>2.5</v>
      </c>
      <c r="BL4363" s="2">
        <v>52.62</v>
      </c>
      <c r="BM4363" s="2">
        <v>7.37</v>
      </c>
      <c r="BN4363" s="2">
        <v>59.99</v>
      </c>
      <c r="BO4363" s="2">
        <v>59.99</v>
      </c>
      <c r="BQ4363" s="2" t="s">
        <v>1102</v>
      </c>
      <c r="BR4363" s="2" t="s">
        <v>83</v>
      </c>
      <c r="BS4363" s="2" t="s">
        <v>834</v>
      </c>
      <c r="BY4363" s="2">
        <v>6882.34</v>
      </c>
      <c r="CC4363" s="2" t="s">
        <v>674</v>
      </c>
      <c r="CD4363" s="2">
        <v>7130</v>
      </c>
      <c r="CE4363" s="2" t="s">
        <v>86</v>
      </c>
      <c r="CI4363" s="2">
        <v>1</v>
      </c>
      <c r="CJ4363" s="2" t="s">
        <v>834</v>
      </c>
      <c r="CK4363" s="2">
        <v>21</v>
      </c>
      <c r="CL4363" s="2" t="s">
        <v>87</v>
      </c>
    </row>
    <row r="4364" spans="1:90">
      <c r="A4364" s="2" t="s">
        <v>71</v>
      </c>
      <c r="B4364" s="2" t="s">
        <v>72</v>
      </c>
      <c r="C4364" s="2" t="s">
        <v>73</v>
      </c>
      <c r="E4364" s="2" t="str">
        <f>"FES1162552533"</f>
        <v>FES1162552533</v>
      </c>
      <c r="F4364" s="3">
        <v>42885</v>
      </c>
      <c r="G4364" s="2">
        <v>201711</v>
      </c>
      <c r="H4364" s="2" t="s">
        <v>74</v>
      </c>
      <c r="I4364" s="2" t="s">
        <v>75</v>
      </c>
      <c r="J4364" s="2" t="s">
        <v>76</v>
      </c>
      <c r="K4364" s="2" t="s">
        <v>77</v>
      </c>
      <c r="L4364" s="2" t="s">
        <v>94</v>
      </c>
      <c r="M4364" s="2" t="s">
        <v>94</v>
      </c>
      <c r="N4364" s="2" t="s">
        <v>231</v>
      </c>
      <c r="O4364" s="2" t="s">
        <v>81</v>
      </c>
      <c r="P4364" s="2" t="str">
        <f>"217056951                     "</f>
        <v xml:space="preserve">217056951                     </v>
      </c>
      <c r="Q4364" s="2">
        <v>0</v>
      </c>
      <c r="R4364" s="2">
        <v>0</v>
      </c>
      <c r="S4364" s="2">
        <v>0</v>
      </c>
      <c r="T4364" s="2">
        <v>0</v>
      </c>
      <c r="U4364" s="2">
        <v>0</v>
      </c>
      <c r="V4364" s="2">
        <v>0</v>
      </c>
      <c r="W4364" s="2">
        <v>0</v>
      </c>
      <c r="X4364" s="2">
        <v>0</v>
      </c>
      <c r="Y4364" s="2">
        <v>0</v>
      </c>
      <c r="Z4364" s="2">
        <v>0</v>
      </c>
      <c r="AA4364" s="2">
        <v>0</v>
      </c>
      <c r="AB4364" s="2">
        <v>0</v>
      </c>
      <c r="AC4364" s="2">
        <v>0</v>
      </c>
      <c r="AD4364" s="2">
        <v>0</v>
      </c>
      <c r="AE4364" s="2">
        <v>0</v>
      </c>
      <c r="AF4364" s="2">
        <v>0</v>
      </c>
      <c r="AG4364" s="2">
        <v>0</v>
      </c>
      <c r="AH4364" s="2">
        <v>0</v>
      </c>
      <c r="AI4364" s="2">
        <v>0</v>
      </c>
      <c r="AJ4364" s="2">
        <v>0</v>
      </c>
      <c r="AK4364" s="2">
        <v>0</v>
      </c>
      <c r="AL4364" s="2">
        <v>0</v>
      </c>
      <c r="AM4364" s="2">
        <v>6.99</v>
      </c>
      <c r="AN4364" s="2">
        <v>0</v>
      </c>
      <c r="AO4364" s="2">
        <v>0</v>
      </c>
      <c r="AP4364" s="2">
        <v>0</v>
      </c>
      <c r="AQ4364" s="2">
        <v>0</v>
      </c>
      <c r="AR4364" s="2">
        <v>0</v>
      </c>
      <c r="AS4364" s="2">
        <v>0</v>
      </c>
      <c r="AT4364" s="2">
        <v>0</v>
      </c>
      <c r="AU4364" s="2">
        <v>0</v>
      </c>
      <c r="AV4364" s="2">
        <v>0</v>
      </c>
      <c r="AW4364" s="2">
        <v>0</v>
      </c>
      <c r="AX4364" s="2">
        <v>0</v>
      </c>
      <c r="AY4364" s="2">
        <v>0</v>
      </c>
      <c r="AZ4364" s="2">
        <v>0</v>
      </c>
      <c r="BA4364" s="2">
        <v>0</v>
      </c>
      <c r="BB4364" s="2">
        <v>0</v>
      </c>
      <c r="BC4364" s="2">
        <v>0</v>
      </c>
      <c r="BD4364" s="2">
        <v>0</v>
      </c>
      <c r="BE4364" s="2">
        <v>0</v>
      </c>
      <c r="BF4364" s="2">
        <v>0</v>
      </c>
      <c r="BG4364" s="2">
        <v>0</v>
      </c>
      <c r="BH4364" s="2">
        <v>1</v>
      </c>
      <c r="BI4364" s="2">
        <v>2.7</v>
      </c>
      <c r="BJ4364" s="2">
        <v>1.8</v>
      </c>
      <c r="BK4364" s="2">
        <v>3</v>
      </c>
      <c r="BL4364" s="2">
        <v>63.15</v>
      </c>
      <c r="BM4364" s="2">
        <v>8.84</v>
      </c>
      <c r="BN4364" s="2">
        <v>71.989999999999995</v>
      </c>
      <c r="BO4364" s="2">
        <v>71.989999999999995</v>
      </c>
      <c r="BQ4364" s="2" t="s">
        <v>232</v>
      </c>
      <c r="BR4364" s="2" t="s">
        <v>83</v>
      </c>
      <c r="BS4364" s="2" t="s">
        <v>834</v>
      </c>
      <c r="BY4364" s="2">
        <v>8822.35</v>
      </c>
      <c r="CC4364" s="2" t="s">
        <v>94</v>
      </c>
      <c r="CD4364" s="2">
        <v>7646</v>
      </c>
      <c r="CE4364" s="2" t="s">
        <v>86</v>
      </c>
      <c r="CI4364" s="2">
        <v>1</v>
      </c>
      <c r="CJ4364" s="2" t="s">
        <v>834</v>
      </c>
      <c r="CK4364" s="2">
        <v>21</v>
      </c>
      <c r="CL4364" s="2" t="s">
        <v>87</v>
      </c>
    </row>
    <row r="4365" spans="1:90">
      <c r="A4365" s="2" t="s">
        <v>71</v>
      </c>
      <c r="B4365" s="2" t="s">
        <v>72</v>
      </c>
      <c r="C4365" s="2" t="s">
        <v>73</v>
      </c>
      <c r="E4365" s="2" t="str">
        <f>"FES1162552393"</f>
        <v>FES1162552393</v>
      </c>
      <c r="F4365" s="3">
        <v>42885</v>
      </c>
      <c r="G4365" s="2">
        <v>201711</v>
      </c>
      <c r="H4365" s="2" t="s">
        <v>74</v>
      </c>
      <c r="I4365" s="2" t="s">
        <v>75</v>
      </c>
      <c r="J4365" s="2" t="s">
        <v>76</v>
      </c>
      <c r="K4365" s="2" t="s">
        <v>77</v>
      </c>
      <c r="L4365" s="2" t="s">
        <v>104</v>
      </c>
      <c r="M4365" s="2" t="s">
        <v>105</v>
      </c>
      <c r="N4365" s="2" t="s">
        <v>1306</v>
      </c>
      <c r="O4365" s="2" t="s">
        <v>81</v>
      </c>
      <c r="P4365" s="2" t="str">
        <f>"2170565419                    "</f>
        <v xml:space="preserve">2170565419                    </v>
      </c>
      <c r="Q4365" s="2">
        <v>0</v>
      </c>
      <c r="R4365" s="2">
        <v>0</v>
      </c>
      <c r="S4365" s="2">
        <v>0</v>
      </c>
      <c r="T4365" s="2">
        <v>0</v>
      </c>
      <c r="U4365" s="2">
        <v>0</v>
      </c>
      <c r="V4365" s="2">
        <v>0</v>
      </c>
      <c r="W4365" s="2">
        <v>0</v>
      </c>
      <c r="X4365" s="2">
        <v>0</v>
      </c>
      <c r="Y4365" s="2">
        <v>0</v>
      </c>
      <c r="Z4365" s="2">
        <v>0</v>
      </c>
      <c r="AA4365" s="2">
        <v>0</v>
      </c>
      <c r="AB4365" s="2">
        <v>0</v>
      </c>
      <c r="AC4365" s="2">
        <v>0</v>
      </c>
      <c r="AD4365" s="2">
        <v>0</v>
      </c>
      <c r="AE4365" s="2">
        <v>0</v>
      </c>
      <c r="AF4365" s="2">
        <v>0</v>
      </c>
      <c r="AG4365" s="2">
        <v>0</v>
      </c>
      <c r="AH4365" s="2">
        <v>0</v>
      </c>
      <c r="AI4365" s="2">
        <v>0</v>
      </c>
      <c r="AJ4365" s="2">
        <v>0</v>
      </c>
      <c r="AK4365" s="2">
        <v>0</v>
      </c>
      <c r="AL4365" s="2">
        <v>0</v>
      </c>
      <c r="AM4365" s="2">
        <v>16.3</v>
      </c>
      <c r="AN4365" s="2">
        <v>0</v>
      </c>
      <c r="AO4365" s="2">
        <v>0</v>
      </c>
      <c r="AP4365" s="2">
        <v>0</v>
      </c>
      <c r="AQ4365" s="2">
        <v>0</v>
      </c>
      <c r="AR4365" s="2">
        <v>0</v>
      </c>
      <c r="AS4365" s="2">
        <v>0</v>
      </c>
      <c r="AT4365" s="2">
        <v>0</v>
      </c>
      <c r="AU4365" s="2">
        <v>0</v>
      </c>
      <c r="AV4365" s="2">
        <v>0</v>
      </c>
      <c r="AW4365" s="2">
        <v>0</v>
      </c>
      <c r="AX4365" s="2">
        <v>0</v>
      </c>
      <c r="AY4365" s="2">
        <v>0</v>
      </c>
      <c r="AZ4365" s="2">
        <v>0</v>
      </c>
      <c r="BA4365" s="2">
        <v>0</v>
      </c>
      <c r="BB4365" s="2">
        <v>0</v>
      </c>
      <c r="BC4365" s="2">
        <v>0</v>
      </c>
      <c r="BD4365" s="2">
        <v>0</v>
      </c>
      <c r="BE4365" s="2">
        <v>0</v>
      </c>
      <c r="BF4365" s="2">
        <v>0</v>
      </c>
      <c r="BG4365" s="2">
        <v>0</v>
      </c>
      <c r="BH4365" s="2">
        <v>1</v>
      </c>
      <c r="BI4365" s="2">
        <v>7</v>
      </c>
      <c r="BJ4365" s="2">
        <v>2.8</v>
      </c>
      <c r="BK4365" s="2">
        <v>7</v>
      </c>
      <c r="BL4365" s="2">
        <v>147.34</v>
      </c>
      <c r="BM4365" s="2">
        <v>20.63</v>
      </c>
      <c r="BN4365" s="2">
        <v>167.97</v>
      </c>
      <c r="BO4365" s="2">
        <v>167.97</v>
      </c>
      <c r="BQ4365" s="2" t="s">
        <v>238</v>
      </c>
      <c r="BR4365" s="2" t="s">
        <v>83</v>
      </c>
      <c r="BS4365" s="3">
        <v>42886</v>
      </c>
      <c r="BT4365" s="4">
        <v>0.4375</v>
      </c>
      <c r="BU4365" s="2" t="s">
        <v>272</v>
      </c>
      <c r="BV4365" s="2" t="s">
        <v>98</v>
      </c>
      <c r="BY4365" s="2">
        <v>14100</v>
      </c>
      <c r="CC4365" s="2" t="s">
        <v>105</v>
      </c>
      <c r="CD4365" s="2">
        <v>4052</v>
      </c>
      <c r="CE4365" s="2" t="s">
        <v>86</v>
      </c>
      <c r="CF4365" s="3">
        <v>42887</v>
      </c>
      <c r="CI4365" s="2">
        <v>1</v>
      </c>
      <c r="CJ4365" s="2">
        <v>1</v>
      </c>
      <c r="CK4365" s="2">
        <v>21</v>
      </c>
      <c r="CL4365" s="2" t="s">
        <v>87</v>
      </c>
    </row>
    <row r="4366" spans="1:90">
      <c r="A4366" s="2" t="s">
        <v>71</v>
      </c>
      <c r="B4366" s="2" t="s">
        <v>72</v>
      </c>
      <c r="C4366" s="2" t="s">
        <v>73</v>
      </c>
      <c r="E4366" s="2" t="str">
        <f>"FES1162552642"</f>
        <v>FES1162552642</v>
      </c>
      <c r="F4366" s="3">
        <v>42885</v>
      </c>
      <c r="G4366" s="2">
        <v>201711</v>
      </c>
      <c r="H4366" s="2" t="s">
        <v>74</v>
      </c>
      <c r="I4366" s="2" t="s">
        <v>75</v>
      </c>
      <c r="J4366" s="2" t="s">
        <v>76</v>
      </c>
      <c r="K4366" s="2" t="s">
        <v>77</v>
      </c>
      <c r="L4366" s="2" t="s">
        <v>104</v>
      </c>
      <c r="M4366" s="2" t="s">
        <v>105</v>
      </c>
      <c r="N4366" s="2" t="s">
        <v>2975</v>
      </c>
      <c r="O4366" s="2" t="s">
        <v>81</v>
      </c>
      <c r="P4366" s="2" t="str">
        <f>"2170570440                    "</f>
        <v xml:space="preserve">2170570440                    </v>
      </c>
      <c r="Q4366" s="2">
        <v>0</v>
      </c>
      <c r="R4366" s="2">
        <v>0</v>
      </c>
      <c r="S4366" s="2">
        <v>0</v>
      </c>
      <c r="T4366" s="2">
        <v>0</v>
      </c>
      <c r="U4366" s="2">
        <v>0</v>
      </c>
      <c r="V4366" s="2">
        <v>0</v>
      </c>
      <c r="W4366" s="2">
        <v>0</v>
      </c>
      <c r="X4366" s="2">
        <v>0</v>
      </c>
      <c r="Y4366" s="2">
        <v>0</v>
      </c>
      <c r="Z4366" s="2">
        <v>0</v>
      </c>
      <c r="AA4366" s="2">
        <v>0</v>
      </c>
      <c r="AB4366" s="2">
        <v>0</v>
      </c>
      <c r="AC4366" s="2">
        <v>0</v>
      </c>
      <c r="AD4366" s="2">
        <v>0</v>
      </c>
      <c r="AE4366" s="2">
        <v>0</v>
      </c>
      <c r="AF4366" s="2">
        <v>0</v>
      </c>
      <c r="AG4366" s="2">
        <v>0</v>
      </c>
      <c r="AH4366" s="2">
        <v>0</v>
      </c>
      <c r="AI4366" s="2">
        <v>0</v>
      </c>
      <c r="AJ4366" s="2">
        <v>0</v>
      </c>
      <c r="AK4366" s="2">
        <v>0</v>
      </c>
      <c r="AL4366" s="2">
        <v>0</v>
      </c>
      <c r="AM4366" s="2">
        <v>5.82</v>
      </c>
      <c r="AN4366" s="2">
        <v>0</v>
      </c>
      <c r="AO4366" s="2">
        <v>0</v>
      </c>
      <c r="AP4366" s="2">
        <v>0</v>
      </c>
      <c r="AQ4366" s="2">
        <v>0</v>
      </c>
      <c r="AR4366" s="2">
        <v>0</v>
      </c>
      <c r="AS4366" s="2">
        <v>0</v>
      </c>
      <c r="AT4366" s="2">
        <v>0</v>
      </c>
      <c r="AU4366" s="2">
        <v>0</v>
      </c>
      <c r="AV4366" s="2">
        <v>0</v>
      </c>
      <c r="AW4366" s="2">
        <v>0</v>
      </c>
      <c r="AX4366" s="2">
        <v>0</v>
      </c>
      <c r="AY4366" s="2">
        <v>0</v>
      </c>
      <c r="AZ4366" s="2">
        <v>0</v>
      </c>
      <c r="BA4366" s="2">
        <v>0</v>
      </c>
      <c r="BB4366" s="2">
        <v>0</v>
      </c>
      <c r="BC4366" s="2">
        <v>0</v>
      </c>
      <c r="BD4366" s="2">
        <v>0</v>
      </c>
      <c r="BE4366" s="2">
        <v>0</v>
      </c>
      <c r="BF4366" s="2">
        <v>0</v>
      </c>
      <c r="BG4366" s="2">
        <v>0</v>
      </c>
      <c r="BH4366" s="2">
        <v>1</v>
      </c>
      <c r="BI4366" s="2">
        <v>0.5</v>
      </c>
      <c r="BJ4366" s="2">
        <v>2.2999999999999998</v>
      </c>
      <c r="BK4366" s="2">
        <v>2.5</v>
      </c>
      <c r="BL4366" s="2">
        <v>52.62</v>
      </c>
      <c r="BM4366" s="2">
        <v>7.37</v>
      </c>
      <c r="BN4366" s="2">
        <v>59.99</v>
      </c>
      <c r="BO4366" s="2">
        <v>59.99</v>
      </c>
      <c r="BQ4366" s="2" t="s">
        <v>238</v>
      </c>
      <c r="BR4366" s="2" t="s">
        <v>83</v>
      </c>
      <c r="BS4366" s="3">
        <v>42886</v>
      </c>
      <c r="BT4366" s="4">
        <v>0.4375</v>
      </c>
      <c r="BU4366" s="2" t="s">
        <v>3271</v>
      </c>
      <c r="BV4366" s="2" t="s">
        <v>98</v>
      </c>
      <c r="BY4366" s="2">
        <v>11376.63</v>
      </c>
      <c r="CC4366" s="2" t="s">
        <v>105</v>
      </c>
      <c r="CD4366" s="2">
        <v>4068</v>
      </c>
      <c r="CE4366" s="2" t="s">
        <v>99</v>
      </c>
      <c r="CF4366" s="3">
        <v>42887</v>
      </c>
      <c r="CI4366" s="2">
        <v>1</v>
      </c>
      <c r="CJ4366" s="2">
        <v>1</v>
      </c>
      <c r="CK4366" s="2">
        <v>21</v>
      </c>
      <c r="CL4366" s="2" t="s">
        <v>87</v>
      </c>
    </row>
    <row r="4367" spans="1:90">
      <c r="A4367" s="2" t="s">
        <v>71</v>
      </c>
      <c r="B4367" s="2" t="s">
        <v>72</v>
      </c>
      <c r="C4367" s="2" t="s">
        <v>73</v>
      </c>
      <c r="E4367" s="2" t="str">
        <f>"FES1162551832"</f>
        <v>FES1162551832</v>
      </c>
      <c r="F4367" s="3">
        <v>42885</v>
      </c>
      <c r="G4367" s="2">
        <v>201711</v>
      </c>
      <c r="H4367" s="2" t="s">
        <v>74</v>
      </c>
      <c r="I4367" s="2" t="s">
        <v>75</v>
      </c>
      <c r="J4367" s="2" t="s">
        <v>76</v>
      </c>
      <c r="K4367" s="2" t="s">
        <v>77</v>
      </c>
      <c r="L4367" s="2" t="s">
        <v>88</v>
      </c>
      <c r="M4367" s="2" t="s">
        <v>89</v>
      </c>
      <c r="N4367" s="2" t="s">
        <v>270</v>
      </c>
      <c r="O4367" s="2" t="s">
        <v>1367</v>
      </c>
      <c r="P4367" s="2" t="str">
        <f>"2170569374                    "</f>
        <v xml:space="preserve">2170569374                    </v>
      </c>
      <c r="Q4367" s="2">
        <v>0</v>
      </c>
      <c r="R4367" s="2">
        <v>0</v>
      </c>
      <c r="S4367" s="2">
        <v>0</v>
      </c>
      <c r="T4367" s="2">
        <v>0</v>
      </c>
      <c r="U4367" s="2">
        <v>0</v>
      </c>
      <c r="V4367" s="2">
        <v>0</v>
      </c>
      <c r="W4367" s="2">
        <v>0</v>
      </c>
      <c r="X4367" s="2">
        <v>0</v>
      </c>
      <c r="Y4367" s="2">
        <v>0</v>
      </c>
      <c r="Z4367" s="2">
        <v>0</v>
      </c>
      <c r="AA4367" s="2">
        <v>0</v>
      </c>
      <c r="AB4367" s="2">
        <v>0</v>
      </c>
      <c r="AC4367" s="2">
        <v>0</v>
      </c>
      <c r="AD4367" s="2">
        <v>0</v>
      </c>
      <c r="AE4367" s="2">
        <v>351</v>
      </c>
      <c r="AF4367" s="2">
        <v>0</v>
      </c>
      <c r="AG4367" s="2">
        <v>0</v>
      </c>
      <c r="AH4367" s="2">
        <v>0</v>
      </c>
      <c r="AI4367" s="2">
        <v>0</v>
      </c>
      <c r="AJ4367" s="2">
        <v>0</v>
      </c>
      <c r="AK4367" s="2">
        <v>0</v>
      </c>
      <c r="AL4367" s="2">
        <v>0</v>
      </c>
      <c r="AM4367" s="2">
        <v>48.32</v>
      </c>
      <c r="AN4367" s="2">
        <v>0</v>
      </c>
      <c r="AO4367" s="2">
        <v>0</v>
      </c>
      <c r="AP4367" s="2">
        <v>0</v>
      </c>
      <c r="AQ4367" s="2">
        <v>0</v>
      </c>
      <c r="AR4367" s="2">
        <v>0</v>
      </c>
      <c r="AS4367" s="2">
        <v>0</v>
      </c>
      <c r="AT4367" s="2">
        <v>0</v>
      </c>
      <c r="AU4367" s="2">
        <v>0</v>
      </c>
      <c r="AV4367" s="2">
        <v>0</v>
      </c>
      <c r="AW4367" s="2">
        <v>0</v>
      </c>
      <c r="AX4367" s="2">
        <v>0</v>
      </c>
      <c r="AY4367" s="2">
        <v>0</v>
      </c>
      <c r="AZ4367" s="2">
        <v>0</v>
      </c>
      <c r="BA4367" s="2">
        <v>0</v>
      </c>
      <c r="BB4367" s="2">
        <v>0</v>
      </c>
      <c r="BC4367" s="2">
        <v>0</v>
      </c>
      <c r="BD4367" s="2">
        <v>0</v>
      </c>
      <c r="BE4367" s="2">
        <v>0</v>
      </c>
      <c r="BF4367" s="2">
        <v>0</v>
      </c>
      <c r="BG4367" s="2">
        <v>0</v>
      </c>
      <c r="BH4367" s="2">
        <v>1</v>
      </c>
      <c r="BI4367" s="2">
        <v>1</v>
      </c>
      <c r="BJ4367" s="2">
        <v>0.2</v>
      </c>
      <c r="BK4367" s="2">
        <v>1</v>
      </c>
      <c r="BL4367" s="2">
        <v>436.76</v>
      </c>
      <c r="BM4367" s="2">
        <v>61.15</v>
      </c>
      <c r="BN4367" s="2">
        <v>497.91</v>
      </c>
      <c r="BO4367" s="2">
        <v>497.91</v>
      </c>
      <c r="BP4367" s="2" t="s">
        <v>3994</v>
      </c>
      <c r="BQ4367" s="2" t="s">
        <v>3995</v>
      </c>
      <c r="BR4367" s="2" t="s">
        <v>83</v>
      </c>
      <c r="BS4367" s="3">
        <v>42885</v>
      </c>
      <c r="BT4367" s="4">
        <v>0.875</v>
      </c>
      <c r="BU4367" s="2" t="s">
        <v>3996</v>
      </c>
      <c r="BY4367" s="2">
        <v>1200</v>
      </c>
      <c r="BZ4367" s="2" t="s">
        <v>24</v>
      </c>
      <c r="CC4367" s="2" t="s">
        <v>89</v>
      </c>
      <c r="CD4367" s="2">
        <v>7405</v>
      </c>
      <c r="CE4367" s="2" t="s">
        <v>99</v>
      </c>
      <c r="CI4367" s="2">
        <v>0</v>
      </c>
      <c r="CJ4367" s="2">
        <v>0</v>
      </c>
      <c r="CK4367" s="2">
        <v>21</v>
      </c>
      <c r="CL4367" s="2" t="s">
        <v>87</v>
      </c>
    </row>
    <row r="4368" spans="1:90">
      <c r="A4368" s="2" t="s">
        <v>71</v>
      </c>
      <c r="B4368" s="2" t="s">
        <v>72</v>
      </c>
      <c r="C4368" s="2" t="s">
        <v>73</v>
      </c>
      <c r="E4368" s="2" t="str">
        <f>"FES1162552456"</f>
        <v>FES1162552456</v>
      </c>
      <c r="F4368" s="3">
        <v>42885</v>
      </c>
      <c r="G4368" s="2">
        <v>201711</v>
      </c>
      <c r="H4368" s="2" t="s">
        <v>74</v>
      </c>
      <c r="I4368" s="2" t="s">
        <v>75</v>
      </c>
      <c r="J4368" s="2" t="s">
        <v>76</v>
      </c>
      <c r="K4368" s="2" t="s">
        <v>77</v>
      </c>
      <c r="L4368" s="2" t="s">
        <v>88</v>
      </c>
      <c r="M4368" s="2" t="s">
        <v>89</v>
      </c>
      <c r="N4368" s="2" t="s">
        <v>371</v>
      </c>
      <c r="O4368" s="2" t="s">
        <v>81</v>
      </c>
      <c r="P4368" s="2" t="str">
        <f>"2170570268                    "</f>
        <v xml:space="preserve">2170570268                    </v>
      </c>
      <c r="Q4368" s="2">
        <v>0</v>
      </c>
      <c r="R4368" s="2">
        <v>0</v>
      </c>
      <c r="S4368" s="2">
        <v>0</v>
      </c>
      <c r="T4368" s="2">
        <v>0</v>
      </c>
      <c r="U4368" s="2">
        <v>0</v>
      </c>
      <c r="V4368" s="2">
        <v>0</v>
      </c>
      <c r="W4368" s="2">
        <v>0</v>
      </c>
      <c r="X4368" s="2">
        <v>0</v>
      </c>
      <c r="Y4368" s="2">
        <v>0</v>
      </c>
      <c r="Z4368" s="2">
        <v>0</v>
      </c>
      <c r="AA4368" s="2">
        <v>0</v>
      </c>
      <c r="AB4368" s="2">
        <v>0</v>
      </c>
      <c r="AC4368" s="2">
        <v>0</v>
      </c>
      <c r="AD4368" s="2">
        <v>0</v>
      </c>
      <c r="AE4368" s="2">
        <v>0</v>
      </c>
      <c r="AF4368" s="2">
        <v>0</v>
      </c>
      <c r="AG4368" s="2">
        <v>0</v>
      </c>
      <c r="AH4368" s="2">
        <v>0</v>
      </c>
      <c r="AI4368" s="2">
        <v>0</v>
      </c>
      <c r="AJ4368" s="2">
        <v>0</v>
      </c>
      <c r="AK4368" s="2">
        <v>0</v>
      </c>
      <c r="AL4368" s="2">
        <v>0</v>
      </c>
      <c r="AM4368" s="2">
        <v>4.66</v>
      </c>
      <c r="AN4368" s="2">
        <v>0</v>
      </c>
      <c r="AO4368" s="2">
        <v>0</v>
      </c>
      <c r="AP4368" s="2">
        <v>0</v>
      </c>
      <c r="AQ4368" s="2">
        <v>0</v>
      </c>
      <c r="AR4368" s="2">
        <v>0</v>
      </c>
      <c r="AS4368" s="2">
        <v>0</v>
      </c>
      <c r="AT4368" s="2">
        <v>0</v>
      </c>
      <c r="AU4368" s="2">
        <v>0</v>
      </c>
      <c r="AV4368" s="2">
        <v>0</v>
      </c>
      <c r="AW4368" s="2">
        <v>0</v>
      </c>
      <c r="AX4368" s="2">
        <v>0</v>
      </c>
      <c r="AY4368" s="2">
        <v>0</v>
      </c>
      <c r="AZ4368" s="2">
        <v>0</v>
      </c>
      <c r="BA4368" s="2">
        <v>0</v>
      </c>
      <c r="BB4368" s="2">
        <v>0</v>
      </c>
      <c r="BC4368" s="2">
        <v>0</v>
      </c>
      <c r="BD4368" s="2">
        <v>0</v>
      </c>
      <c r="BE4368" s="2">
        <v>0</v>
      </c>
      <c r="BF4368" s="2">
        <v>0</v>
      </c>
      <c r="BG4368" s="2">
        <v>0</v>
      </c>
      <c r="BH4368" s="2">
        <v>1</v>
      </c>
      <c r="BI4368" s="2">
        <v>2</v>
      </c>
      <c r="BJ4368" s="2">
        <v>1.4</v>
      </c>
      <c r="BK4368" s="2">
        <v>2</v>
      </c>
      <c r="BL4368" s="2">
        <v>42.1</v>
      </c>
      <c r="BM4368" s="2">
        <v>5.89</v>
      </c>
      <c r="BN4368" s="2">
        <v>47.99</v>
      </c>
      <c r="BO4368" s="2">
        <v>47.99</v>
      </c>
      <c r="BQ4368" s="2" t="s">
        <v>372</v>
      </c>
      <c r="BR4368" s="2" t="s">
        <v>83</v>
      </c>
      <c r="BS4368" s="2" t="s">
        <v>834</v>
      </c>
      <c r="BY4368" s="2">
        <v>6910.32</v>
      </c>
      <c r="CC4368" s="2" t="s">
        <v>89</v>
      </c>
      <c r="CD4368" s="2">
        <v>7441</v>
      </c>
      <c r="CE4368" s="2" t="s">
        <v>86</v>
      </c>
      <c r="CI4368" s="2">
        <v>1</v>
      </c>
      <c r="CJ4368" s="2" t="s">
        <v>834</v>
      </c>
      <c r="CK4368" s="2">
        <v>21</v>
      </c>
      <c r="CL4368" s="2" t="s">
        <v>87</v>
      </c>
    </row>
    <row r="4369" spans="1:90">
      <c r="A4369" s="2" t="s">
        <v>71</v>
      </c>
      <c r="B4369" s="2" t="s">
        <v>72</v>
      </c>
      <c r="C4369" s="2" t="s">
        <v>73</v>
      </c>
      <c r="E4369" s="2" t="str">
        <f>"FES1162552571"</f>
        <v>FES1162552571</v>
      </c>
      <c r="F4369" s="3">
        <v>42885</v>
      </c>
      <c r="G4369" s="2">
        <v>201711</v>
      </c>
      <c r="H4369" s="2" t="s">
        <v>74</v>
      </c>
      <c r="I4369" s="2" t="s">
        <v>75</v>
      </c>
      <c r="J4369" s="2" t="s">
        <v>76</v>
      </c>
      <c r="K4369" s="2" t="s">
        <v>77</v>
      </c>
      <c r="L4369" s="2" t="s">
        <v>109</v>
      </c>
      <c r="M4369" s="2" t="s">
        <v>110</v>
      </c>
      <c r="N4369" s="2" t="s">
        <v>285</v>
      </c>
      <c r="O4369" s="2" t="s">
        <v>81</v>
      </c>
      <c r="P4369" s="2" t="str">
        <f>"2170570363                    "</f>
        <v xml:space="preserve">2170570363                    </v>
      </c>
      <c r="Q4369" s="2">
        <v>0</v>
      </c>
      <c r="R4369" s="2">
        <v>0</v>
      </c>
      <c r="S4369" s="2">
        <v>0</v>
      </c>
      <c r="T4369" s="2">
        <v>0</v>
      </c>
      <c r="U4369" s="2">
        <v>0</v>
      </c>
      <c r="V4369" s="2">
        <v>0</v>
      </c>
      <c r="W4369" s="2">
        <v>0</v>
      </c>
      <c r="X4369" s="2">
        <v>0</v>
      </c>
      <c r="Y4369" s="2">
        <v>0</v>
      </c>
      <c r="Z4369" s="2">
        <v>0</v>
      </c>
      <c r="AA4369" s="2">
        <v>0</v>
      </c>
      <c r="AB4369" s="2">
        <v>0</v>
      </c>
      <c r="AC4369" s="2">
        <v>0</v>
      </c>
      <c r="AD4369" s="2">
        <v>0</v>
      </c>
      <c r="AE4369" s="2">
        <v>0</v>
      </c>
      <c r="AF4369" s="2">
        <v>0</v>
      </c>
      <c r="AG4369" s="2">
        <v>0</v>
      </c>
      <c r="AH4369" s="2">
        <v>0</v>
      </c>
      <c r="AI4369" s="2">
        <v>0</v>
      </c>
      <c r="AJ4369" s="2">
        <v>0</v>
      </c>
      <c r="AK4369" s="2">
        <v>0</v>
      </c>
      <c r="AL4369" s="2">
        <v>0</v>
      </c>
      <c r="AM4369" s="2">
        <v>8.15</v>
      </c>
      <c r="AN4369" s="2">
        <v>0</v>
      </c>
      <c r="AO4369" s="2">
        <v>0</v>
      </c>
      <c r="AP4369" s="2">
        <v>0</v>
      </c>
      <c r="AQ4369" s="2">
        <v>0</v>
      </c>
      <c r="AR4369" s="2">
        <v>0</v>
      </c>
      <c r="AS4369" s="2">
        <v>0</v>
      </c>
      <c r="AT4369" s="2">
        <v>0</v>
      </c>
      <c r="AU4369" s="2">
        <v>0</v>
      </c>
      <c r="AV4369" s="2">
        <v>0</v>
      </c>
      <c r="AW4369" s="2">
        <v>0</v>
      </c>
      <c r="AX4369" s="2">
        <v>0</v>
      </c>
      <c r="AY4369" s="2">
        <v>0</v>
      </c>
      <c r="AZ4369" s="2">
        <v>0</v>
      </c>
      <c r="BA4369" s="2">
        <v>0</v>
      </c>
      <c r="BB4369" s="2">
        <v>0</v>
      </c>
      <c r="BC4369" s="2">
        <v>0</v>
      </c>
      <c r="BD4369" s="2">
        <v>0</v>
      </c>
      <c r="BE4369" s="2">
        <v>0</v>
      </c>
      <c r="BF4369" s="2">
        <v>0</v>
      </c>
      <c r="BG4369" s="2">
        <v>0</v>
      </c>
      <c r="BH4369" s="2">
        <v>1</v>
      </c>
      <c r="BI4369" s="2">
        <v>0.8</v>
      </c>
      <c r="BJ4369" s="2">
        <v>3.3</v>
      </c>
      <c r="BK4369" s="2">
        <v>3.5</v>
      </c>
      <c r="BL4369" s="2">
        <v>73.67</v>
      </c>
      <c r="BM4369" s="2">
        <v>10.31</v>
      </c>
      <c r="BN4369" s="2">
        <v>83.98</v>
      </c>
      <c r="BO4369" s="2">
        <v>83.98</v>
      </c>
      <c r="BQ4369" s="2" t="s">
        <v>286</v>
      </c>
      <c r="BR4369" s="2" t="s">
        <v>83</v>
      </c>
      <c r="BS4369" s="3">
        <v>42886</v>
      </c>
      <c r="BT4369" s="4">
        <v>0.41666666666666669</v>
      </c>
      <c r="BU4369" s="2" t="s">
        <v>441</v>
      </c>
      <c r="BV4369" s="2" t="s">
        <v>98</v>
      </c>
      <c r="BY4369" s="2">
        <v>16510.689999999999</v>
      </c>
      <c r="CC4369" s="2" t="s">
        <v>110</v>
      </c>
      <c r="CD4369" s="2">
        <v>3200</v>
      </c>
      <c r="CE4369" s="2" t="s">
        <v>99</v>
      </c>
      <c r="CF4369" s="3">
        <v>42887</v>
      </c>
      <c r="CI4369" s="2">
        <v>1</v>
      </c>
      <c r="CJ4369" s="2">
        <v>1</v>
      </c>
      <c r="CK4369" s="2">
        <v>21</v>
      </c>
      <c r="CL4369" s="2" t="s">
        <v>87</v>
      </c>
    </row>
    <row r="4370" spans="1:90">
      <c r="A4370" s="2" t="s">
        <v>71</v>
      </c>
      <c r="B4370" s="2" t="s">
        <v>72</v>
      </c>
      <c r="C4370" s="2" t="s">
        <v>73</v>
      </c>
      <c r="E4370" s="2" t="str">
        <f>"FES1162552421"</f>
        <v>FES1162552421</v>
      </c>
      <c r="F4370" s="3">
        <v>42885</v>
      </c>
      <c r="G4370" s="2">
        <v>201711</v>
      </c>
      <c r="H4370" s="2" t="s">
        <v>74</v>
      </c>
      <c r="I4370" s="2" t="s">
        <v>75</v>
      </c>
      <c r="J4370" s="2" t="s">
        <v>76</v>
      </c>
      <c r="K4370" s="2" t="s">
        <v>77</v>
      </c>
      <c r="L4370" s="2" t="s">
        <v>88</v>
      </c>
      <c r="M4370" s="2" t="s">
        <v>89</v>
      </c>
      <c r="N4370" s="2" t="s">
        <v>2467</v>
      </c>
      <c r="O4370" s="2" t="s">
        <v>81</v>
      </c>
      <c r="P4370" s="2" t="str">
        <f>"2170567741                    "</f>
        <v xml:space="preserve">2170567741                    </v>
      </c>
      <c r="Q4370" s="2">
        <v>0</v>
      </c>
      <c r="R4370" s="2">
        <v>0</v>
      </c>
      <c r="S4370" s="2">
        <v>0</v>
      </c>
      <c r="T4370" s="2">
        <v>0</v>
      </c>
      <c r="U4370" s="2">
        <v>0</v>
      </c>
      <c r="V4370" s="2">
        <v>0</v>
      </c>
      <c r="W4370" s="2">
        <v>0</v>
      </c>
      <c r="X4370" s="2">
        <v>0</v>
      </c>
      <c r="Y4370" s="2">
        <v>0</v>
      </c>
      <c r="Z4370" s="2">
        <v>0</v>
      </c>
      <c r="AA4370" s="2">
        <v>0</v>
      </c>
      <c r="AB4370" s="2">
        <v>0</v>
      </c>
      <c r="AC4370" s="2">
        <v>0</v>
      </c>
      <c r="AD4370" s="2">
        <v>0</v>
      </c>
      <c r="AE4370" s="2">
        <v>0</v>
      </c>
      <c r="AF4370" s="2">
        <v>0</v>
      </c>
      <c r="AG4370" s="2">
        <v>0</v>
      </c>
      <c r="AH4370" s="2">
        <v>0</v>
      </c>
      <c r="AI4370" s="2">
        <v>0</v>
      </c>
      <c r="AJ4370" s="2">
        <v>0</v>
      </c>
      <c r="AK4370" s="2">
        <v>0</v>
      </c>
      <c r="AL4370" s="2">
        <v>0</v>
      </c>
      <c r="AM4370" s="2">
        <v>6.99</v>
      </c>
      <c r="AN4370" s="2">
        <v>0</v>
      </c>
      <c r="AO4370" s="2">
        <v>0</v>
      </c>
      <c r="AP4370" s="2">
        <v>0</v>
      </c>
      <c r="AQ4370" s="2">
        <v>0</v>
      </c>
      <c r="AR4370" s="2">
        <v>0</v>
      </c>
      <c r="AS4370" s="2">
        <v>0</v>
      </c>
      <c r="AT4370" s="2">
        <v>0</v>
      </c>
      <c r="AU4370" s="2">
        <v>0</v>
      </c>
      <c r="AV4370" s="2">
        <v>0</v>
      </c>
      <c r="AW4370" s="2">
        <v>0</v>
      </c>
      <c r="AX4370" s="2">
        <v>0</v>
      </c>
      <c r="AY4370" s="2">
        <v>0</v>
      </c>
      <c r="AZ4370" s="2">
        <v>0</v>
      </c>
      <c r="BA4370" s="2">
        <v>0</v>
      </c>
      <c r="BB4370" s="2">
        <v>0</v>
      </c>
      <c r="BC4370" s="2">
        <v>0</v>
      </c>
      <c r="BD4370" s="2">
        <v>0</v>
      </c>
      <c r="BE4370" s="2">
        <v>0</v>
      </c>
      <c r="BF4370" s="2">
        <v>0</v>
      </c>
      <c r="BG4370" s="2">
        <v>0</v>
      </c>
      <c r="BH4370" s="2">
        <v>1</v>
      </c>
      <c r="BI4370" s="2">
        <v>2.8</v>
      </c>
      <c r="BJ4370" s="2">
        <v>1</v>
      </c>
      <c r="BK4370" s="2">
        <v>3</v>
      </c>
      <c r="BL4370" s="2">
        <v>63.15</v>
      </c>
      <c r="BM4370" s="2">
        <v>8.84</v>
      </c>
      <c r="BN4370" s="2">
        <v>71.989999999999995</v>
      </c>
      <c r="BO4370" s="2">
        <v>71.989999999999995</v>
      </c>
      <c r="BQ4370" s="2" t="s">
        <v>2468</v>
      </c>
      <c r="BR4370" s="2" t="s">
        <v>83</v>
      </c>
      <c r="BS4370" s="3">
        <v>42886</v>
      </c>
      <c r="BT4370" s="4">
        <v>0.56944444444444442</v>
      </c>
      <c r="BU4370" s="2" t="s">
        <v>2469</v>
      </c>
      <c r="BV4370" s="2" t="s">
        <v>87</v>
      </c>
      <c r="BW4370" s="2" t="s">
        <v>161</v>
      </c>
      <c r="BX4370" s="2" t="s">
        <v>846</v>
      </c>
      <c r="BY4370" s="2">
        <v>4867.88</v>
      </c>
      <c r="CC4370" s="2" t="s">
        <v>89</v>
      </c>
      <c r="CD4370" s="2">
        <v>8001</v>
      </c>
      <c r="CE4370" s="2" t="s">
        <v>86</v>
      </c>
      <c r="CF4370" s="3">
        <v>42887</v>
      </c>
      <c r="CI4370" s="2">
        <v>1</v>
      </c>
      <c r="CJ4370" s="2">
        <v>1</v>
      </c>
      <c r="CK4370" s="2">
        <v>21</v>
      </c>
      <c r="CL4370" s="2" t="s">
        <v>87</v>
      </c>
    </row>
    <row r="4371" spans="1:90">
      <c r="A4371" s="2" t="s">
        <v>71</v>
      </c>
      <c r="B4371" s="2" t="s">
        <v>72</v>
      </c>
      <c r="C4371" s="2" t="s">
        <v>73</v>
      </c>
      <c r="E4371" s="2" t="str">
        <f>"FES1162552391"</f>
        <v>FES1162552391</v>
      </c>
      <c r="F4371" s="3">
        <v>42885</v>
      </c>
      <c r="G4371" s="2">
        <v>201711</v>
      </c>
      <c r="H4371" s="2" t="s">
        <v>74</v>
      </c>
      <c r="I4371" s="2" t="s">
        <v>75</v>
      </c>
      <c r="J4371" s="2" t="s">
        <v>76</v>
      </c>
      <c r="K4371" s="2" t="s">
        <v>77</v>
      </c>
      <c r="L4371" s="2" t="s">
        <v>88</v>
      </c>
      <c r="M4371" s="2" t="s">
        <v>89</v>
      </c>
      <c r="N4371" s="2" t="s">
        <v>538</v>
      </c>
      <c r="O4371" s="2" t="s">
        <v>81</v>
      </c>
      <c r="P4371" s="2" t="str">
        <f>"2170564616                    "</f>
        <v xml:space="preserve">2170564616                    </v>
      </c>
      <c r="Q4371" s="2">
        <v>0</v>
      </c>
      <c r="R4371" s="2">
        <v>0</v>
      </c>
      <c r="S4371" s="2">
        <v>0</v>
      </c>
      <c r="T4371" s="2">
        <v>0</v>
      </c>
      <c r="U4371" s="2">
        <v>0</v>
      </c>
      <c r="V4371" s="2">
        <v>0</v>
      </c>
      <c r="W4371" s="2">
        <v>0</v>
      </c>
      <c r="X4371" s="2">
        <v>0</v>
      </c>
      <c r="Y4371" s="2">
        <v>0</v>
      </c>
      <c r="Z4371" s="2">
        <v>0</v>
      </c>
      <c r="AA4371" s="2">
        <v>0</v>
      </c>
      <c r="AB4371" s="2">
        <v>0</v>
      </c>
      <c r="AC4371" s="2">
        <v>0</v>
      </c>
      <c r="AD4371" s="2">
        <v>0</v>
      </c>
      <c r="AE4371" s="2">
        <v>0</v>
      </c>
      <c r="AF4371" s="2">
        <v>0</v>
      </c>
      <c r="AG4371" s="2">
        <v>0</v>
      </c>
      <c r="AH4371" s="2">
        <v>0</v>
      </c>
      <c r="AI4371" s="2">
        <v>0</v>
      </c>
      <c r="AJ4371" s="2">
        <v>0</v>
      </c>
      <c r="AK4371" s="2">
        <v>0</v>
      </c>
      <c r="AL4371" s="2">
        <v>0</v>
      </c>
      <c r="AM4371" s="2">
        <v>4.66</v>
      </c>
      <c r="AN4371" s="2">
        <v>0</v>
      </c>
      <c r="AO4371" s="2">
        <v>0</v>
      </c>
      <c r="AP4371" s="2">
        <v>0</v>
      </c>
      <c r="AQ4371" s="2">
        <v>0</v>
      </c>
      <c r="AR4371" s="2">
        <v>0</v>
      </c>
      <c r="AS4371" s="2">
        <v>0</v>
      </c>
      <c r="AT4371" s="2">
        <v>0</v>
      </c>
      <c r="AU4371" s="2">
        <v>0</v>
      </c>
      <c r="AV4371" s="2">
        <v>0</v>
      </c>
      <c r="AW4371" s="2">
        <v>0</v>
      </c>
      <c r="AX4371" s="2">
        <v>0</v>
      </c>
      <c r="AY4371" s="2">
        <v>0</v>
      </c>
      <c r="AZ4371" s="2">
        <v>0</v>
      </c>
      <c r="BA4371" s="2">
        <v>0</v>
      </c>
      <c r="BB4371" s="2">
        <v>0</v>
      </c>
      <c r="BC4371" s="2">
        <v>0</v>
      </c>
      <c r="BD4371" s="2">
        <v>0</v>
      </c>
      <c r="BE4371" s="2">
        <v>0</v>
      </c>
      <c r="BF4371" s="2">
        <v>0</v>
      </c>
      <c r="BG4371" s="2">
        <v>0</v>
      </c>
      <c r="BH4371" s="2">
        <v>1</v>
      </c>
      <c r="BI4371" s="2">
        <v>0.7</v>
      </c>
      <c r="BJ4371" s="2">
        <v>1.3</v>
      </c>
      <c r="BK4371" s="2">
        <v>1.5</v>
      </c>
      <c r="BL4371" s="2">
        <v>42.1</v>
      </c>
      <c r="BM4371" s="2">
        <v>5.89</v>
      </c>
      <c r="BN4371" s="2">
        <v>47.99</v>
      </c>
      <c r="BO4371" s="2">
        <v>47.99</v>
      </c>
      <c r="BQ4371" s="2" t="s">
        <v>539</v>
      </c>
      <c r="BR4371" s="2" t="s">
        <v>83</v>
      </c>
      <c r="BS4371" s="3">
        <v>42887</v>
      </c>
      <c r="BT4371" s="4">
        <v>0.42638888888888887</v>
      </c>
      <c r="BU4371" s="2" t="s">
        <v>540</v>
      </c>
      <c r="BV4371" s="2" t="s">
        <v>87</v>
      </c>
      <c r="BY4371" s="2">
        <v>6268.64</v>
      </c>
      <c r="CA4371" s="2" t="s">
        <v>328</v>
      </c>
      <c r="CC4371" s="2" t="s">
        <v>89</v>
      </c>
      <c r="CD4371" s="2">
        <v>7490</v>
      </c>
      <c r="CE4371" s="2" t="s">
        <v>86</v>
      </c>
      <c r="CF4371" s="3">
        <v>42887</v>
      </c>
      <c r="CI4371" s="2">
        <v>1</v>
      </c>
      <c r="CJ4371" s="2">
        <v>2</v>
      </c>
      <c r="CK4371" s="2">
        <v>21</v>
      </c>
      <c r="CL4371" s="2" t="s">
        <v>87</v>
      </c>
    </row>
    <row r="4372" spans="1:90">
      <c r="A4372" s="2" t="s">
        <v>71</v>
      </c>
      <c r="B4372" s="2" t="s">
        <v>72</v>
      </c>
      <c r="C4372" s="2" t="s">
        <v>73</v>
      </c>
      <c r="E4372" s="2" t="str">
        <f>"FES1162552397"</f>
        <v>FES1162552397</v>
      </c>
      <c r="F4372" s="3">
        <v>42885</v>
      </c>
      <c r="G4372" s="2">
        <v>201711</v>
      </c>
      <c r="H4372" s="2" t="s">
        <v>74</v>
      </c>
      <c r="I4372" s="2" t="s">
        <v>75</v>
      </c>
      <c r="J4372" s="2" t="s">
        <v>76</v>
      </c>
      <c r="K4372" s="2" t="s">
        <v>77</v>
      </c>
      <c r="L4372" s="2" t="s">
        <v>94</v>
      </c>
      <c r="M4372" s="2" t="s">
        <v>94</v>
      </c>
      <c r="N4372" s="2" t="s">
        <v>95</v>
      </c>
      <c r="O4372" s="2" t="s">
        <v>81</v>
      </c>
      <c r="P4372" s="2" t="str">
        <f>"2170566235                    "</f>
        <v xml:space="preserve">2170566235                    </v>
      </c>
      <c r="Q4372" s="2">
        <v>0</v>
      </c>
      <c r="R4372" s="2">
        <v>0</v>
      </c>
      <c r="S4372" s="2">
        <v>0</v>
      </c>
      <c r="T4372" s="2">
        <v>0</v>
      </c>
      <c r="U4372" s="2">
        <v>0</v>
      </c>
      <c r="V4372" s="2">
        <v>0</v>
      </c>
      <c r="W4372" s="2">
        <v>0</v>
      </c>
      <c r="X4372" s="2">
        <v>0</v>
      </c>
      <c r="Y4372" s="2">
        <v>0</v>
      </c>
      <c r="Z4372" s="2">
        <v>0</v>
      </c>
      <c r="AA4372" s="2">
        <v>0</v>
      </c>
      <c r="AB4372" s="2">
        <v>0</v>
      </c>
      <c r="AC4372" s="2">
        <v>0</v>
      </c>
      <c r="AD4372" s="2">
        <v>0</v>
      </c>
      <c r="AE4372" s="2">
        <v>0</v>
      </c>
      <c r="AF4372" s="2">
        <v>0</v>
      </c>
      <c r="AG4372" s="2">
        <v>0</v>
      </c>
      <c r="AH4372" s="2">
        <v>0</v>
      </c>
      <c r="AI4372" s="2">
        <v>0</v>
      </c>
      <c r="AJ4372" s="2">
        <v>0</v>
      </c>
      <c r="AK4372" s="2">
        <v>0</v>
      </c>
      <c r="AL4372" s="2">
        <v>0</v>
      </c>
      <c r="AM4372" s="2">
        <v>22.12</v>
      </c>
      <c r="AN4372" s="2">
        <v>0</v>
      </c>
      <c r="AO4372" s="2">
        <v>0</v>
      </c>
      <c r="AP4372" s="2">
        <v>0</v>
      </c>
      <c r="AQ4372" s="2">
        <v>0</v>
      </c>
      <c r="AR4372" s="2">
        <v>0</v>
      </c>
      <c r="AS4372" s="2">
        <v>0</v>
      </c>
      <c r="AT4372" s="2">
        <v>0</v>
      </c>
      <c r="AU4372" s="2">
        <v>0</v>
      </c>
      <c r="AV4372" s="2">
        <v>0</v>
      </c>
      <c r="AW4372" s="2">
        <v>0</v>
      </c>
      <c r="AX4372" s="2">
        <v>0</v>
      </c>
      <c r="AY4372" s="2">
        <v>0</v>
      </c>
      <c r="AZ4372" s="2">
        <v>0</v>
      </c>
      <c r="BA4372" s="2">
        <v>0</v>
      </c>
      <c r="BB4372" s="2">
        <v>0</v>
      </c>
      <c r="BC4372" s="2">
        <v>0</v>
      </c>
      <c r="BD4372" s="2">
        <v>0</v>
      </c>
      <c r="BE4372" s="2">
        <v>0</v>
      </c>
      <c r="BF4372" s="2">
        <v>0</v>
      </c>
      <c r="BG4372" s="2">
        <v>0</v>
      </c>
      <c r="BH4372" s="2">
        <v>2</v>
      </c>
      <c r="BI4372" s="2">
        <v>8.9</v>
      </c>
      <c r="BJ4372" s="2">
        <v>9.4</v>
      </c>
      <c r="BK4372" s="2">
        <v>9.5</v>
      </c>
      <c r="BL4372" s="2">
        <v>199.96</v>
      </c>
      <c r="BM4372" s="2">
        <v>27.99</v>
      </c>
      <c r="BN4372" s="2">
        <v>227.95</v>
      </c>
      <c r="BO4372" s="2">
        <v>227.95</v>
      </c>
      <c r="BQ4372" s="2" t="s">
        <v>96</v>
      </c>
      <c r="BR4372" s="2" t="s">
        <v>83</v>
      </c>
      <c r="BS4372" s="2" t="s">
        <v>834</v>
      </c>
      <c r="BY4372" s="2">
        <v>46760.15</v>
      </c>
      <c r="CC4372" s="2" t="s">
        <v>94</v>
      </c>
      <c r="CD4372" s="2">
        <v>7646</v>
      </c>
      <c r="CE4372" s="2" t="s">
        <v>86</v>
      </c>
      <c r="CI4372" s="2">
        <v>1</v>
      </c>
      <c r="CJ4372" s="2" t="s">
        <v>834</v>
      </c>
      <c r="CK4372" s="2">
        <v>21</v>
      </c>
      <c r="CL4372" s="2" t="s">
        <v>87</v>
      </c>
    </row>
    <row r="4373" spans="1:90">
      <c r="A4373" s="2" t="s">
        <v>71</v>
      </c>
      <c r="B4373" s="2" t="s">
        <v>72</v>
      </c>
      <c r="C4373" s="2" t="s">
        <v>73</v>
      </c>
      <c r="E4373" s="2" t="str">
        <f>"FES1162552544"</f>
        <v>FES1162552544</v>
      </c>
      <c r="F4373" s="3">
        <v>42885</v>
      </c>
      <c r="G4373" s="2">
        <v>201711</v>
      </c>
      <c r="H4373" s="2" t="s">
        <v>74</v>
      </c>
      <c r="I4373" s="2" t="s">
        <v>75</v>
      </c>
      <c r="J4373" s="2" t="s">
        <v>76</v>
      </c>
      <c r="K4373" s="2" t="s">
        <v>77</v>
      </c>
      <c r="L4373" s="2" t="s">
        <v>88</v>
      </c>
      <c r="M4373" s="2" t="s">
        <v>89</v>
      </c>
      <c r="N4373" s="2" t="s">
        <v>1194</v>
      </c>
      <c r="O4373" s="2" t="s">
        <v>81</v>
      </c>
      <c r="P4373" s="2" t="str">
        <f>"2170570340                    "</f>
        <v xml:space="preserve">2170570340                    </v>
      </c>
      <c r="Q4373" s="2">
        <v>0</v>
      </c>
      <c r="R4373" s="2">
        <v>0</v>
      </c>
      <c r="S4373" s="2">
        <v>0</v>
      </c>
      <c r="T4373" s="2">
        <v>0</v>
      </c>
      <c r="U4373" s="2">
        <v>0</v>
      </c>
      <c r="V4373" s="2">
        <v>0</v>
      </c>
      <c r="W4373" s="2">
        <v>0</v>
      </c>
      <c r="X4373" s="2">
        <v>0</v>
      </c>
      <c r="Y4373" s="2">
        <v>0</v>
      </c>
      <c r="Z4373" s="2">
        <v>0</v>
      </c>
      <c r="AA4373" s="2">
        <v>0</v>
      </c>
      <c r="AB4373" s="2">
        <v>0</v>
      </c>
      <c r="AC4373" s="2">
        <v>0</v>
      </c>
      <c r="AD4373" s="2">
        <v>0</v>
      </c>
      <c r="AE4373" s="2">
        <v>0</v>
      </c>
      <c r="AF4373" s="2">
        <v>0</v>
      </c>
      <c r="AG4373" s="2">
        <v>0</v>
      </c>
      <c r="AH4373" s="2">
        <v>0</v>
      </c>
      <c r="AI4373" s="2">
        <v>0</v>
      </c>
      <c r="AJ4373" s="2">
        <v>0</v>
      </c>
      <c r="AK4373" s="2">
        <v>0</v>
      </c>
      <c r="AL4373" s="2">
        <v>0</v>
      </c>
      <c r="AM4373" s="2">
        <v>4.66</v>
      </c>
      <c r="AN4373" s="2">
        <v>0</v>
      </c>
      <c r="AO4373" s="2">
        <v>0</v>
      </c>
      <c r="AP4373" s="2">
        <v>0</v>
      </c>
      <c r="AQ4373" s="2">
        <v>0</v>
      </c>
      <c r="AR4373" s="2">
        <v>0</v>
      </c>
      <c r="AS4373" s="2">
        <v>0</v>
      </c>
      <c r="AT4373" s="2">
        <v>0</v>
      </c>
      <c r="AU4373" s="2">
        <v>0</v>
      </c>
      <c r="AV4373" s="2">
        <v>0</v>
      </c>
      <c r="AW4373" s="2">
        <v>0</v>
      </c>
      <c r="AX4373" s="2">
        <v>0</v>
      </c>
      <c r="AY4373" s="2">
        <v>0</v>
      </c>
      <c r="AZ4373" s="2">
        <v>0</v>
      </c>
      <c r="BA4373" s="2">
        <v>0</v>
      </c>
      <c r="BB4373" s="2">
        <v>0</v>
      </c>
      <c r="BC4373" s="2">
        <v>0</v>
      </c>
      <c r="BD4373" s="2">
        <v>0</v>
      </c>
      <c r="BE4373" s="2">
        <v>0</v>
      </c>
      <c r="BF4373" s="2">
        <v>0</v>
      </c>
      <c r="BG4373" s="2">
        <v>0</v>
      </c>
      <c r="BH4373" s="2">
        <v>1</v>
      </c>
      <c r="BI4373" s="2">
        <v>0.7</v>
      </c>
      <c r="BJ4373" s="2">
        <v>1.4</v>
      </c>
      <c r="BK4373" s="2">
        <v>1.5</v>
      </c>
      <c r="BL4373" s="2">
        <v>42.1</v>
      </c>
      <c r="BM4373" s="2">
        <v>5.89</v>
      </c>
      <c r="BN4373" s="2">
        <v>47.99</v>
      </c>
      <c r="BO4373" s="2">
        <v>47.99</v>
      </c>
      <c r="BQ4373" s="2" t="s">
        <v>238</v>
      </c>
      <c r="BR4373" s="2" t="s">
        <v>83</v>
      </c>
      <c r="BS4373" s="2" t="s">
        <v>834</v>
      </c>
      <c r="BY4373" s="2">
        <v>6915.98</v>
      </c>
      <c r="CC4373" s="2" t="s">
        <v>89</v>
      </c>
      <c r="CD4373" s="2">
        <v>7800</v>
      </c>
      <c r="CE4373" s="2" t="s">
        <v>86</v>
      </c>
      <c r="CI4373" s="2">
        <v>1</v>
      </c>
      <c r="CJ4373" s="2" t="s">
        <v>834</v>
      </c>
      <c r="CK4373" s="2">
        <v>21</v>
      </c>
      <c r="CL4373" s="2" t="s">
        <v>87</v>
      </c>
    </row>
    <row r="4374" spans="1:90">
      <c r="A4374" s="2" t="s">
        <v>71</v>
      </c>
      <c r="B4374" s="2" t="s">
        <v>72</v>
      </c>
      <c r="C4374" s="2" t="s">
        <v>73</v>
      </c>
      <c r="E4374" s="2" t="str">
        <f>"FES1162552618"</f>
        <v>FES1162552618</v>
      </c>
      <c r="F4374" s="3">
        <v>42885</v>
      </c>
      <c r="G4374" s="2">
        <v>201711</v>
      </c>
      <c r="H4374" s="2" t="s">
        <v>74</v>
      </c>
      <c r="I4374" s="2" t="s">
        <v>75</v>
      </c>
      <c r="J4374" s="2" t="s">
        <v>76</v>
      </c>
      <c r="K4374" s="2" t="s">
        <v>77</v>
      </c>
      <c r="L4374" s="2" t="s">
        <v>175</v>
      </c>
      <c r="M4374" s="2" t="s">
        <v>176</v>
      </c>
      <c r="N4374" s="2" t="s">
        <v>704</v>
      </c>
      <c r="O4374" s="2" t="s">
        <v>81</v>
      </c>
      <c r="P4374" s="2" t="str">
        <f>"2170570413                    "</f>
        <v xml:space="preserve">2170570413                    </v>
      </c>
      <c r="Q4374" s="2">
        <v>0</v>
      </c>
      <c r="R4374" s="2">
        <v>0</v>
      </c>
      <c r="S4374" s="2">
        <v>0</v>
      </c>
      <c r="T4374" s="2">
        <v>0</v>
      </c>
      <c r="U4374" s="2">
        <v>0</v>
      </c>
      <c r="V4374" s="2">
        <v>0</v>
      </c>
      <c r="W4374" s="2">
        <v>0</v>
      </c>
      <c r="X4374" s="2">
        <v>0</v>
      </c>
      <c r="Y4374" s="2">
        <v>0</v>
      </c>
      <c r="Z4374" s="2">
        <v>0</v>
      </c>
      <c r="AA4374" s="2">
        <v>0</v>
      </c>
      <c r="AB4374" s="2">
        <v>0</v>
      </c>
      <c r="AC4374" s="2">
        <v>0</v>
      </c>
      <c r="AD4374" s="2">
        <v>0</v>
      </c>
      <c r="AE4374" s="2">
        <v>0</v>
      </c>
      <c r="AF4374" s="2">
        <v>0</v>
      </c>
      <c r="AG4374" s="2">
        <v>0</v>
      </c>
      <c r="AH4374" s="2">
        <v>0</v>
      </c>
      <c r="AI4374" s="2">
        <v>0</v>
      </c>
      <c r="AJ4374" s="2">
        <v>0</v>
      </c>
      <c r="AK4374" s="2">
        <v>0</v>
      </c>
      <c r="AL4374" s="2">
        <v>0</v>
      </c>
      <c r="AM4374" s="2">
        <v>4.66</v>
      </c>
      <c r="AN4374" s="2">
        <v>0</v>
      </c>
      <c r="AO4374" s="2">
        <v>0</v>
      </c>
      <c r="AP4374" s="2">
        <v>0</v>
      </c>
      <c r="AQ4374" s="2">
        <v>0</v>
      </c>
      <c r="AR4374" s="2">
        <v>0</v>
      </c>
      <c r="AS4374" s="2">
        <v>0</v>
      </c>
      <c r="AT4374" s="2">
        <v>0</v>
      </c>
      <c r="AU4374" s="2">
        <v>0</v>
      </c>
      <c r="AV4374" s="2">
        <v>0</v>
      </c>
      <c r="AW4374" s="2">
        <v>0</v>
      </c>
      <c r="AX4374" s="2">
        <v>0</v>
      </c>
      <c r="AY4374" s="2">
        <v>0</v>
      </c>
      <c r="AZ4374" s="2">
        <v>0</v>
      </c>
      <c r="BA4374" s="2">
        <v>0</v>
      </c>
      <c r="BB4374" s="2">
        <v>0</v>
      </c>
      <c r="BC4374" s="2">
        <v>0</v>
      </c>
      <c r="BD4374" s="2">
        <v>0</v>
      </c>
      <c r="BE4374" s="2">
        <v>0</v>
      </c>
      <c r="BF4374" s="2">
        <v>0</v>
      </c>
      <c r="BG4374" s="2">
        <v>0</v>
      </c>
      <c r="BH4374" s="2">
        <v>1</v>
      </c>
      <c r="BI4374" s="2">
        <v>1.8</v>
      </c>
      <c r="BJ4374" s="2">
        <v>0.9</v>
      </c>
      <c r="BK4374" s="2">
        <v>2</v>
      </c>
      <c r="BL4374" s="2">
        <v>42.1</v>
      </c>
      <c r="BM4374" s="2">
        <v>5.89</v>
      </c>
      <c r="BN4374" s="2">
        <v>47.99</v>
      </c>
      <c r="BO4374" s="2">
        <v>47.99</v>
      </c>
      <c r="BQ4374" s="2" t="s">
        <v>238</v>
      </c>
      <c r="BR4374" s="2" t="s">
        <v>83</v>
      </c>
      <c r="BS4374" s="3">
        <v>42886</v>
      </c>
      <c r="BT4374" s="4">
        <v>0.34722222222222227</v>
      </c>
      <c r="BU4374" s="2" t="s">
        <v>705</v>
      </c>
      <c r="BV4374" s="2" t="s">
        <v>98</v>
      </c>
      <c r="BY4374" s="2">
        <v>4484.76</v>
      </c>
      <c r="CA4374" s="2" t="s">
        <v>223</v>
      </c>
      <c r="CC4374" s="2" t="s">
        <v>176</v>
      </c>
      <c r="CD4374" s="2">
        <v>6020</v>
      </c>
      <c r="CE4374" s="2" t="s">
        <v>86</v>
      </c>
      <c r="CF4374" s="3">
        <v>42886</v>
      </c>
      <c r="CI4374" s="2">
        <v>1</v>
      </c>
      <c r="CJ4374" s="2">
        <v>1</v>
      </c>
      <c r="CK4374" s="2">
        <v>21</v>
      </c>
      <c r="CL4374" s="2" t="s">
        <v>87</v>
      </c>
    </row>
    <row r="4375" spans="1:90">
      <c r="A4375" s="2" t="s">
        <v>71</v>
      </c>
      <c r="B4375" s="2" t="s">
        <v>72</v>
      </c>
      <c r="C4375" s="2" t="s">
        <v>73</v>
      </c>
      <c r="E4375" s="2" t="str">
        <f>"FES1162552630"</f>
        <v>FES1162552630</v>
      </c>
      <c r="F4375" s="3">
        <v>42885</v>
      </c>
      <c r="G4375" s="2">
        <v>201711</v>
      </c>
      <c r="H4375" s="2" t="s">
        <v>74</v>
      </c>
      <c r="I4375" s="2" t="s">
        <v>75</v>
      </c>
      <c r="J4375" s="2" t="s">
        <v>76</v>
      </c>
      <c r="K4375" s="2" t="s">
        <v>77</v>
      </c>
      <c r="L4375" s="2" t="s">
        <v>175</v>
      </c>
      <c r="M4375" s="2" t="s">
        <v>176</v>
      </c>
      <c r="N4375" s="2" t="s">
        <v>446</v>
      </c>
      <c r="O4375" s="2" t="s">
        <v>81</v>
      </c>
      <c r="P4375" s="2" t="str">
        <f>"2170570429                    "</f>
        <v xml:space="preserve">2170570429                    </v>
      </c>
      <c r="Q4375" s="2">
        <v>0</v>
      </c>
      <c r="R4375" s="2">
        <v>0</v>
      </c>
      <c r="S4375" s="2">
        <v>0</v>
      </c>
      <c r="T4375" s="2">
        <v>0</v>
      </c>
      <c r="U4375" s="2">
        <v>0</v>
      </c>
      <c r="V4375" s="2">
        <v>0</v>
      </c>
      <c r="W4375" s="2">
        <v>0</v>
      </c>
      <c r="X4375" s="2">
        <v>0</v>
      </c>
      <c r="Y4375" s="2">
        <v>0</v>
      </c>
      <c r="Z4375" s="2">
        <v>0</v>
      </c>
      <c r="AA4375" s="2">
        <v>0</v>
      </c>
      <c r="AB4375" s="2">
        <v>0</v>
      </c>
      <c r="AC4375" s="2">
        <v>0</v>
      </c>
      <c r="AD4375" s="2">
        <v>0</v>
      </c>
      <c r="AE4375" s="2">
        <v>0</v>
      </c>
      <c r="AF4375" s="2">
        <v>0</v>
      </c>
      <c r="AG4375" s="2">
        <v>0</v>
      </c>
      <c r="AH4375" s="2">
        <v>0</v>
      </c>
      <c r="AI4375" s="2">
        <v>0</v>
      </c>
      <c r="AJ4375" s="2">
        <v>0</v>
      </c>
      <c r="AK4375" s="2">
        <v>0</v>
      </c>
      <c r="AL4375" s="2">
        <v>0</v>
      </c>
      <c r="AM4375" s="2">
        <v>9.32</v>
      </c>
      <c r="AN4375" s="2">
        <v>0</v>
      </c>
      <c r="AO4375" s="2">
        <v>0</v>
      </c>
      <c r="AP4375" s="2">
        <v>0</v>
      </c>
      <c r="AQ4375" s="2">
        <v>0</v>
      </c>
      <c r="AR4375" s="2">
        <v>0</v>
      </c>
      <c r="AS4375" s="2">
        <v>0</v>
      </c>
      <c r="AT4375" s="2">
        <v>0</v>
      </c>
      <c r="AU4375" s="2">
        <v>0</v>
      </c>
      <c r="AV4375" s="2">
        <v>0</v>
      </c>
      <c r="AW4375" s="2">
        <v>0</v>
      </c>
      <c r="AX4375" s="2">
        <v>0</v>
      </c>
      <c r="AY4375" s="2">
        <v>0</v>
      </c>
      <c r="AZ4375" s="2">
        <v>0</v>
      </c>
      <c r="BA4375" s="2">
        <v>0</v>
      </c>
      <c r="BB4375" s="2">
        <v>0</v>
      </c>
      <c r="BC4375" s="2">
        <v>0</v>
      </c>
      <c r="BD4375" s="2">
        <v>0</v>
      </c>
      <c r="BE4375" s="2">
        <v>0</v>
      </c>
      <c r="BF4375" s="2">
        <v>0</v>
      </c>
      <c r="BG4375" s="2">
        <v>0</v>
      </c>
      <c r="BH4375" s="2">
        <v>1</v>
      </c>
      <c r="BI4375" s="2">
        <v>3.9</v>
      </c>
      <c r="BJ4375" s="2">
        <v>1.6</v>
      </c>
      <c r="BK4375" s="2">
        <v>4</v>
      </c>
      <c r="BL4375" s="2">
        <v>84.2</v>
      </c>
      <c r="BM4375" s="2">
        <v>11.79</v>
      </c>
      <c r="BN4375" s="2">
        <v>95.99</v>
      </c>
      <c r="BO4375" s="2">
        <v>95.99</v>
      </c>
      <c r="BQ4375" s="2" t="s">
        <v>447</v>
      </c>
      <c r="BR4375" s="2" t="s">
        <v>83</v>
      </c>
      <c r="BS4375" s="3">
        <v>42886</v>
      </c>
      <c r="BT4375" s="4">
        <v>0.33333333333333331</v>
      </c>
      <c r="BU4375" s="2" t="s">
        <v>1797</v>
      </c>
      <c r="BV4375" s="2" t="s">
        <v>98</v>
      </c>
      <c r="BY4375" s="2">
        <v>8080.27</v>
      </c>
      <c r="CA4375" s="2" t="s">
        <v>223</v>
      </c>
      <c r="CC4375" s="2" t="s">
        <v>176</v>
      </c>
      <c r="CD4375" s="2">
        <v>6001</v>
      </c>
      <c r="CE4375" s="2" t="s">
        <v>86</v>
      </c>
      <c r="CF4375" s="3">
        <v>42886</v>
      </c>
      <c r="CI4375" s="2">
        <v>1</v>
      </c>
      <c r="CJ4375" s="2">
        <v>1</v>
      </c>
      <c r="CK4375" s="2">
        <v>21</v>
      </c>
      <c r="CL4375" s="2" t="s">
        <v>87</v>
      </c>
    </row>
    <row r="4376" spans="1:90">
      <c r="A4376" s="2" t="s">
        <v>71</v>
      </c>
      <c r="B4376" s="2" t="s">
        <v>72</v>
      </c>
      <c r="C4376" s="2" t="s">
        <v>73</v>
      </c>
      <c r="E4376" s="2" t="str">
        <f>"FES1162552431"</f>
        <v>FES1162552431</v>
      </c>
      <c r="F4376" s="3">
        <v>42885</v>
      </c>
      <c r="G4376" s="2">
        <v>201711</v>
      </c>
      <c r="H4376" s="2" t="s">
        <v>74</v>
      </c>
      <c r="I4376" s="2" t="s">
        <v>75</v>
      </c>
      <c r="J4376" s="2" t="s">
        <v>76</v>
      </c>
      <c r="K4376" s="2" t="s">
        <v>77</v>
      </c>
      <c r="L4376" s="2" t="s">
        <v>109</v>
      </c>
      <c r="M4376" s="2" t="s">
        <v>110</v>
      </c>
      <c r="N4376" s="2" t="s">
        <v>533</v>
      </c>
      <c r="O4376" s="2" t="s">
        <v>81</v>
      </c>
      <c r="P4376" s="2" t="str">
        <f>"2170568024                    "</f>
        <v xml:space="preserve">2170568024                    </v>
      </c>
      <c r="Q4376" s="2">
        <v>0</v>
      </c>
      <c r="R4376" s="2">
        <v>0</v>
      </c>
      <c r="S4376" s="2">
        <v>0</v>
      </c>
      <c r="T4376" s="2">
        <v>0</v>
      </c>
      <c r="U4376" s="2">
        <v>0</v>
      </c>
      <c r="V4376" s="2">
        <v>0</v>
      </c>
      <c r="W4376" s="2">
        <v>0</v>
      </c>
      <c r="X4376" s="2">
        <v>0</v>
      </c>
      <c r="Y4376" s="2">
        <v>0</v>
      </c>
      <c r="Z4376" s="2">
        <v>0</v>
      </c>
      <c r="AA4376" s="2">
        <v>0</v>
      </c>
      <c r="AB4376" s="2">
        <v>0</v>
      </c>
      <c r="AC4376" s="2">
        <v>0</v>
      </c>
      <c r="AD4376" s="2">
        <v>0</v>
      </c>
      <c r="AE4376" s="2">
        <v>0</v>
      </c>
      <c r="AF4376" s="2">
        <v>0</v>
      </c>
      <c r="AG4376" s="2">
        <v>0</v>
      </c>
      <c r="AH4376" s="2">
        <v>0</v>
      </c>
      <c r="AI4376" s="2">
        <v>0</v>
      </c>
      <c r="AJ4376" s="2">
        <v>0</v>
      </c>
      <c r="AK4376" s="2">
        <v>0</v>
      </c>
      <c r="AL4376" s="2">
        <v>0</v>
      </c>
      <c r="AM4376" s="2">
        <v>43.08</v>
      </c>
      <c r="AN4376" s="2">
        <v>0</v>
      </c>
      <c r="AO4376" s="2">
        <v>0</v>
      </c>
      <c r="AP4376" s="2">
        <v>0</v>
      </c>
      <c r="AQ4376" s="2">
        <v>0</v>
      </c>
      <c r="AR4376" s="2">
        <v>0</v>
      </c>
      <c r="AS4376" s="2">
        <v>0</v>
      </c>
      <c r="AT4376" s="2">
        <v>0</v>
      </c>
      <c r="AU4376" s="2">
        <v>0</v>
      </c>
      <c r="AV4376" s="2">
        <v>0</v>
      </c>
      <c r="AW4376" s="2">
        <v>0</v>
      </c>
      <c r="AX4376" s="2">
        <v>0</v>
      </c>
      <c r="AY4376" s="2">
        <v>0</v>
      </c>
      <c r="AZ4376" s="2">
        <v>0</v>
      </c>
      <c r="BA4376" s="2">
        <v>0</v>
      </c>
      <c r="BB4376" s="2">
        <v>0</v>
      </c>
      <c r="BC4376" s="2">
        <v>0</v>
      </c>
      <c r="BD4376" s="2">
        <v>0</v>
      </c>
      <c r="BE4376" s="2">
        <v>0</v>
      </c>
      <c r="BF4376" s="2">
        <v>0</v>
      </c>
      <c r="BG4376" s="2">
        <v>0</v>
      </c>
      <c r="BH4376" s="2">
        <v>1</v>
      </c>
      <c r="BI4376" s="2">
        <v>18.5</v>
      </c>
      <c r="BJ4376" s="2">
        <v>8.9</v>
      </c>
      <c r="BK4376" s="2">
        <v>18.5</v>
      </c>
      <c r="BL4376" s="2">
        <v>389.4</v>
      </c>
      <c r="BM4376" s="2">
        <v>54.52</v>
      </c>
      <c r="BN4376" s="2">
        <v>443.92</v>
      </c>
      <c r="BO4376" s="2">
        <v>443.92</v>
      </c>
      <c r="BQ4376" s="2" t="s">
        <v>203</v>
      </c>
      <c r="BR4376" s="2" t="s">
        <v>83</v>
      </c>
      <c r="BS4376" s="3">
        <v>42886</v>
      </c>
      <c r="BT4376" s="4">
        <v>0.41666666666666669</v>
      </c>
      <c r="BU4376" s="2" t="s">
        <v>3997</v>
      </c>
      <c r="BV4376" s="2" t="s">
        <v>98</v>
      </c>
      <c r="BY4376" s="2">
        <v>44360.72</v>
      </c>
      <c r="CC4376" s="2" t="s">
        <v>110</v>
      </c>
      <c r="CD4376" s="2">
        <v>3201</v>
      </c>
      <c r="CE4376" s="2" t="s">
        <v>86</v>
      </c>
      <c r="CF4376" s="3">
        <v>42887</v>
      </c>
      <c r="CI4376" s="2">
        <v>1</v>
      </c>
      <c r="CJ4376" s="2">
        <v>1</v>
      </c>
      <c r="CK4376" s="2">
        <v>21</v>
      </c>
      <c r="CL4376" s="2" t="s">
        <v>87</v>
      </c>
    </row>
    <row r="4377" spans="1:90">
      <c r="A4377" s="2" t="s">
        <v>71</v>
      </c>
      <c r="B4377" s="2" t="s">
        <v>72</v>
      </c>
      <c r="C4377" s="2" t="s">
        <v>73</v>
      </c>
      <c r="E4377" s="2" t="str">
        <f>"FES1162552372"</f>
        <v>FES1162552372</v>
      </c>
      <c r="F4377" s="3">
        <v>42885</v>
      </c>
      <c r="G4377" s="2">
        <v>201711</v>
      </c>
      <c r="H4377" s="2" t="s">
        <v>74</v>
      </c>
      <c r="I4377" s="2" t="s">
        <v>75</v>
      </c>
      <c r="J4377" s="2" t="s">
        <v>76</v>
      </c>
      <c r="K4377" s="2" t="s">
        <v>77</v>
      </c>
      <c r="L4377" s="2" t="s">
        <v>175</v>
      </c>
      <c r="M4377" s="2" t="s">
        <v>176</v>
      </c>
      <c r="N4377" s="2" t="s">
        <v>670</v>
      </c>
      <c r="O4377" s="2" t="s">
        <v>81</v>
      </c>
      <c r="P4377" s="2" t="str">
        <f>"2170570245                    "</f>
        <v xml:space="preserve">2170570245                    </v>
      </c>
      <c r="Q4377" s="2">
        <v>0</v>
      </c>
      <c r="R4377" s="2">
        <v>0</v>
      </c>
      <c r="S4377" s="2">
        <v>0</v>
      </c>
      <c r="T4377" s="2">
        <v>0</v>
      </c>
      <c r="U4377" s="2">
        <v>0</v>
      </c>
      <c r="V4377" s="2">
        <v>0</v>
      </c>
      <c r="W4377" s="2">
        <v>0</v>
      </c>
      <c r="X4377" s="2">
        <v>0</v>
      </c>
      <c r="Y4377" s="2">
        <v>0</v>
      </c>
      <c r="Z4377" s="2">
        <v>0</v>
      </c>
      <c r="AA4377" s="2">
        <v>0</v>
      </c>
      <c r="AB4377" s="2">
        <v>0</v>
      </c>
      <c r="AC4377" s="2">
        <v>0</v>
      </c>
      <c r="AD4377" s="2">
        <v>0</v>
      </c>
      <c r="AE4377" s="2">
        <v>0</v>
      </c>
      <c r="AF4377" s="2">
        <v>0</v>
      </c>
      <c r="AG4377" s="2">
        <v>0</v>
      </c>
      <c r="AH4377" s="2">
        <v>0</v>
      </c>
      <c r="AI4377" s="2">
        <v>0</v>
      </c>
      <c r="AJ4377" s="2">
        <v>0</v>
      </c>
      <c r="AK4377" s="2">
        <v>0</v>
      </c>
      <c r="AL4377" s="2">
        <v>0</v>
      </c>
      <c r="AM4377" s="2">
        <v>4.66</v>
      </c>
      <c r="AN4377" s="2">
        <v>0</v>
      </c>
      <c r="AO4377" s="2">
        <v>0</v>
      </c>
      <c r="AP4377" s="2">
        <v>0</v>
      </c>
      <c r="AQ4377" s="2">
        <v>0</v>
      </c>
      <c r="AR4377" s="2">
        <v>0</v>
      </c>
      <c r="AS4377" s="2">
        <v>0</v>
      </c>
      <c r="AT4377" s="2">
        <v>0</v>
      </c>
      <c r="AU4377" s="2">
        <v>0</v>
      </c>
      <c r="AV4377" s="2">
        <v>0</v>
      </c>
      <c r="AW4377" s="2">
        <v>0</v>
      </c>
      <c r="AX4377" s="2">
        <v>0</v>
      </c>
      <c r="AY4377" s="2">
        <v>0</v>
      </c>
      <c r="AZ4377" s="2">
        <v>0</v>
      </c>
      <c r="BA4377" s="2">
        <v>0</v>
      </c>
      <c r="BB4377" s="2">
        <v>0</v>
      </c>
      <c r="BC4377" s="2">
        <v>0</v>
      </c>
      <c r="BD4377" s="2">
        <v>0</v>
      </c>
      <c r="BE4377" s="2">
        <v>0</v>
      </c>
      <c r="BF4377" s="2">
        <v>0</v>
      </c>
      <c r="BG4377" s="2">
        <v>0</v>
      </c>
      <c r="BH4377" s="2">
        <v>1</v>
      </c>
      <c r="BI4377" s="2">
        <v>1</v>
      </c>
      <c r="BJ4377" s="2">
        <v>0.2</v>
      </c>
      <c r="BK4377" s="2">
        <v>1</v>
      </c>
      <c r="BL4377" s="2">
        <v>42.1</v>
      </c>
      <c r="BM4377" s="2">
        <v>5.89</v>
      </c>
      <c r="BN4377" s="2">
        <v>47.99</v>
      </c>
      <c r="BO4377" s="2">
        <v>47.99</v>
      </c>
      <c r="BQ4377" s="2" t="s">
        <v>671</v>
      </c>
      <c r="BR4377" s="2" t="s">
        <v>83</v>
      </c>
      <c r="BS4377" s="3">
        <v>42886</v>
      </c>
      <c r="BT4377" s="4">
        <v>0.34375</v>
      </c>
      <c r="BU4377" s="2" t="s">
        <v>3998</v>
      </c>
      <c r="BV4377" s="2" t="s">
        <v>98</v>
      </c>
      <c r="BY4377" s="2">
        <v>1200</v>
      </c>
      <c r="CA4377" s="2" t="s">
        <v>223</v>
      </c>
      <c r="CC4377" s="2" t="s">
        <v>176</v>
      </c>
      <c r="CD4377" s="2">
        <v>6001</v>
      </c>
      <c r="CE4377" s="2" t="s">
        <v>99</v>
      </c>
      <c r="CF4377" s="3">
        <v>42886</v>
      </c>
      <c r="CI4377" s="2">
        <v>1</v>
      </c>
      <c r="CJ4377" s="2">
        <v>1</v>
      </c>
      <c r="CK4377" s="2">
        <v>21</v>
      </c>
      <c r="CL4377" s="2" t="s">
        <v>87</v>
      </c>
    </row>
    <row r="4378" spans="1:90">
      <c r="A4378" s="2" t="s">
        <v>71</v>
      </c>
      <c r="B4378" s="2" t="s">
        <v>72</v>
      </c>
      <c r="C4378" s="2" t="s">
        <v>73</v>
      </c>
      <c r="E4378" s="2" t="str">
        <f>"FES1162552376"</f>
        <v>FES1162552376</v>
      </c>
      <c r="F4378" s="3">
        <v>42885</v>
      </c>
      <c r="G4378" s="2">
        <v>201711</v>
      </c>
      <c r="H4378" s="2" t="s">
        <v>74</v>
      </c>
      <c r="I4378" s="2" t="s">
        <v>75</v>
      </c>
      <c r="J4378" s="2" t="s">
        <v>76</v>
      </c>
      <c r="K4378" s="2" t="s">
        <v>77</v>
      </c>
      <c r="L4378" s="2" t="s">
        <v>390</v>
      </c>
      <c r="M4378" s="2" t="s">
        <v>391</v>
      </c>
      <c r="N4378" s="2" t="s">
        <v>954</v>
      </c>
      <c r="O4378" s="2" t="s">
        <v>81</v>
      </c>
      <c r="P4378" s="2" t="str">
        <f>"217570227                     "</f>
        <v xml:space="preserve">217570227                     </v>
      </c>
      <c r="Q4378" s="2">
        <v>0</v>
      </c>
      <c r="R4378" s="2">
        <v>0</v>
      </c>
      <c r="S4378" s="2">
        <v>0</v>
      </c>
      <c r="T4378" s="2">
        <v>0</v>
      </c>
      <c r="U4378" s="2">
        <v>0</v>
      </c>
      <c r="V4378" s="2">
        <v>0</v>
      </c>
      <c r="W4378" s="2">
        <v>0</v>
      </c>
      <c r="X4378" s="2">
        <v>0</v>
      </c>
      <c r="Y4378" s="2">
        <v>0</v>
      </c>
      <c r="Z4378" s="2">
        <v>0</v>
      </c>
      <c r="AA4378" s="2">
        <v>0</v>
      </c>
      <c r="AB4378" s="2">
        <v>0</v>
      </c>
      <c r="AC4378" s="2">
        <v>0</v>
      </c>
      <c r="AD4378" s="2">
        <v>0</v>
      </c>
      <c r="AE4378" s="2">
        <v>0</v>
      </c>
      <c r="AF4378" s="2">
        <v>0</v>
      </c>
      <c r="AG4378" s="2">
        <v>0</v>
      </c>
      <c r="AH4378" s="2">
        <v>0</v>
      </c>
      <c r="AI4378" s="2">
        <v>0</v>
      </c>
      <c r="AJ4378" s="2">
        <v>0</v>
      </c>
      <c r="AK4378" s="2">
        <v>0</v>
      </c>
      <c r="AL4378" s="2">
        <v>0</v>
      </c>
      <c r="AM4378" s="2">
        <v>4.66</v>
      </c>
      <c r="AN4378" s="2">
        <v>0</v>
      </c>
      <c r="AO4378" s="2">
        <v>0</v>
      </c>
      <c r="AP4378" s="2">
        <v>0</v>
      </c>
      <c r="AQ4378" s="2">
        <v>0</v>
      </c>
      <c r="AR4378" s="2">
        <v>0</v>
      </c>
      <c r="AS4378" s="2">
        <v>0</v>
      </c>
      <c r="AT4378" s="2">
        <v>0</v>
      </c>
      <c r="AU4378" s="2">
        <v>0</v>
      </c>
      <c r="AV4378" s="2">
        <v>0</v>
      </c>
      <c r="AW4378" s="2">
        <v>0</v>
      </c>
      <c r="AX4378" s="2">
        <v>0</v>
      </c>
      <c r="AY4378" s="2">
        <v>0</v>
      </c>
      <c r="AZ4378" s="2">
        <v>0</v>
      </c>
      <c r="BA4378" s="2">
        <v>0</v>
      </c>
      <c r="BB4378" s="2">
        <v>0</v>
      </c>
      <c r="BC4378" s="2">
        <v>0</v>
      </c>
      <c r="BD4378" s="2">
        <v>0</v>
      </c>
      <c r="BE4378" s="2">
        <v>0</v>
      </c>
      <c r="BF4378" s="2">
        <v>0</v>
      </c>
      <c r="BG4378" s="2">
        <v>0</v>
      </c>
      <c r="BH4378" s="2">
        <v>1</v>
      </c>
      <c r="BI4378" s="2">
        <v>1</v>
      </c>
      <c r="BJ4378" s="2">
        <v>0.2</v>
      </c>
      <c r="BK4378" s="2">
        <v>1</v>
      </c>
      <c r="BL4378" s="2">
        <v>42.1</v>
      </c>
      <c r="BM4378" s="2">
        <v>5.89</v>
      </c>
      <c r="BN4378" s="2">
        <v>47.99</v>
      </c>
      <c r="BO4378" s="2">
        <v>47.99</v>
      </c>
      <c r="BQ4378" s="2" t="s">
        <v>203</v>
      </c>
      <c r="BR4378" s="2" t="s">
        <v>83</v>
      </c>
      <c r="BS4378" s="3">
        <v>42886</v>
      </c>
      <c r="BT4378" s="4">
        <v>0.41666666666666669</v>
      </c>
      <c r="BU4378" s="2" t="s">
        <v>3999</v>
      </c>
      <c r="BV4378" s="2" t="s">
        <v>98</v>
      </c>
      <c r="BY4378" s="2">
        <v>1200</v>
      </c>
      <c r="CA4378" s="2" t="s">
        <v>114</v>
      </c>
      <c r="CC4378" s="2" t="s">
        <v>391</v>
      </c>
      <c r="CD4378" s="2">
        <v>5201</v>
      </c>
      <c r="CE4378" s="2" t="s">
        <v>99</v>
      </c>
      <c r="CI4378" s="2">
        <v>1</v>
      </c>
      <c r="CJ4378" s="2">
        <v>1</v>
      </c>
      <c r="CK4378" s="2">
        <v>21</v>
      </c>
      <c r="CL4378" s="2" t="s">
        <v>87</v>
      </c>
    </row>
    <row r="4379" spans="1:90">
      <c r="A4379" s="2" t="s">
        <v>71</v>
      </c>
      <c r="B4379" s="2" t="s">
        <v>72</v>
      </c>
      <c r="C4379" s="2" t="s">
        <v>73</v>
      </c>
      <c r="E4379" s="2" t="str">
        <f>"FES1162552377"</f>
        <v>FES1162552377</v>
      </c>
      <c r="F4379" s="3">
        <v>42885</v>
      </c>
      <c r="G4379" s="2">
        <v>201711</v>
      </c>
      <c r="H4379" s="2" t="s">
        <v>74</v>
      </c>
      <c r="I4379" s="2" t="s">
        <v>75</v>
      </c>
      <c r="J4379" s="2" t="s">
        <v>76</v>
      </c>
      <c r="K4379" s="2" t="s">
        <v>77</v>
      </c>
      <c r="L4379" s="2" t="s">
        <v>390</v>
      </c>
      <c r="M4379" s="2" t="s">
        <v>391</v>
      </c>
      <c r="N4379" s="2" t="s">
        <v>648</v>
      </c>
      <c r="O4379" s="2" t="s">
        <v>81</v>
      </c>
      <c r="P4379" s="2" t="str">
        <f>"2170570251                    "</f>
        <v xml:space="preserve">2170570251                    </v>
      </c>
      <c r="Q4379" s="2">
        <v>0</v>
      </c>
      <c r="R4379" s="2">
        <v>0</v>
      </c>
      <c r="S4379" s="2">
        <v>0</v>
      </c>
      <c r="T4379" s="2">
        <v>0</v>
      </c>
      <c r="U4379" s="2">
        <v>0</v>
      </c>
      <c r="V4379" s="2">
        <v>0</v>
      </c>
      <c r="W4379" s="2">
        <v>0</v>
      </c>
      <c r="X4379" s="2">
        <v>0</v>
      </c>
      <c r="Y4379" s="2">
        <v>0</v>
      </c>
      <c r="Z4379" s="2">
        <v>0</v>
      </c>
      <c r="AA4379" s="2">
        <v>0</v>
      </c>
      <c r="AB4379" s="2">
        <v>0</v>
      </c>
      <c r="AC4379" s="2">
        <v>0</v>
      </c>
      <c r="AD4379" s="2">
        <v>0</v>
      </c>
      <c r="AE4379" s="2">
        <v>0</v>
      </c>
      <c r="AF4379" s="2">
        <v>0</v>
      </c>
      <c r="AG4379" s="2">
        <v>0</v>
      </c>
      <c r="AH4379" s="2">
        <v>0</v>
      </c>
      <c r="AI4379" s="2">
        <v>0</v>
      </c>
      <c r="AJ4379" s="2">
        <v>0</v>
      </c>
      <c r="AK4379" s="2">
        <v>0</v>
      </c>
      <c r="AL4379" s="2">
        <v>0</v>
      </c>
      <c r="AM4379" s="2">
        <v>4.66</v>
      </c>
      <c r="AN4379" s="2">
        <v>0</v>
      </c>
      <c r="AO4379" s="2">
        <v>0</v>
      </c>
      <c r="AP4379" s="2">
        <v>0</v>
      </c>
      <c r="AQ4379" s="2">
        <v>0</v>
      </c>
      <c r="AR4379" s="2">
        <v>0</v>
      </c>
      <c r="AS4379" s="2">
        <v>0</v>
      </c>
      <c r="AT4379" s="2">
        <v>0</v>
      </c>
      <c r="AU4379" s="2">
        <v>0</v>
      </c>
      <c r="AV4379" s="2">
        <v>0</v>
      </c>
      <c r="AW4379" s="2">
        <v>0</v>
      </c>
      <c r="AX4379" s="2">
        <v>0</v>
      </c>
      <c r="AY4379" s="2">
        <v>0</v>
      </c>
      <c r="AZ4379" s="2">
        <v>0</v>
      </c>
      <c r="BA4379" s="2">
        <v>0</v>
      </c>
      <c r="BB4379" s="2">
        <v>0</v>
      </c>
      <c r="BC4379" s="2">
        <v>0</v>
      </c>
      <c r="BD4379" s="2">
        <v>0</v>
      </c>
      <c r="BE4379" s="2">
        <v>0</v>
      </c>
      <c r="BF4379" s="2">
        <v>0</v>
      </c>
      <c r="BG4379" s="2">
        <v>0</v>
      </c>
      <c r="BH4379" s="2">
        <v>1</v>
      </c>
      <c r="BI4379" s="2">
        <v>1</v>
      </c>
      <c r="BJ4379" s="2">
        <v>0.2</v>
      </c>
      <c r="BK4379" s="2">
        <v>1</v>
      </c>
      <c r="BL4379" s="2">
        <v>42.1</v>
      </c>
      <c r="BM4379" s="2">
        <v>5.89</v>
      </c>
      <c r="BN4379" s="2">
        <v>47.99</v>
      </c>
      <c r="BO4379" s="2">
        <v>47.99</v>
      </c>
      <c r="BQ4379" s="2" t="s">
        <v>238</v>
      </c>
      <c r="BR4379" s="2" t="s">
        <v>83</v>
      </c>
      <c r="BS4379" s="3">
        <v>42886</v>
      </c>
      <c r="BT4379" s="4">
        <v>0.52083333333333337</v>
      </c>
      <c r="BU4379" s="2" t="s">
        <v>4000</v>
      </c>
      <c r="BV4379" s="2" t="s">
        <v>87</v>
      </c>
      <c r="BW4379" s="2" t="s">
        <v>92</v>
      </c>
      <c r="BX4379" s="2" t="s">
        <v>640</v>
      </c>
      <c r="BY4379" s="2">
        <v>1200</v>
      </c>
      <c r="CA4379" s="2" t="s">
        <v>114</v>
      </c>
      <c r="CC4379" s="2" t="s">
        <v>391</v>
      </c>
      <c r="CD4379" s="2">
        <v>5201</v>
      </c>
      <c r="CE4379" s="2" t="s">
        <v>99</v>
      </c>
      <c r="CI4379" s="2">
        <v>1</v>
      </c>
      <c r="CJ4379" s="2">
        <v>1</v>
      </c>
      <c r="CK4379" s="2">
        <v>21</v>
      </c>
      <c r="CL4379" s="2" t="s">
        <v>87</v>
      </c>
    </row>
    <row r="4380" spans="1:90">
      <c r="A4380" s="2" t="s">
        <v>71</v>
      </c>
      <c r="B4380" s="2" t="s">
        <v>72</v>
      </c>
      <c r="C4380" s="2" t="s">
        <v>73</v>
      </c>
      <c r="E4380" s="2" t="str">
        <f>"FES1162552375"</f>
        <v>FES1162552375</v>
      </c>
      <c r="F4380" s="3">
        <v>42885</v>
      </c>
      <c r="G4380" s="2">
        <v>201711</v>
      </c>
      <c r="H4380" s="2" t="s">
        <v>74</v>
      </c>
      <c r="I4380" s="2" t="s">
        <v>75</v>
      </c>
      <c r="J4380" s="2" t="s">
        <v>76</v>
      </c>
      <c r="K4380" s="2" t="s">
        <v>77</v>
      </c>
      <c r="L4380" s="2" t="s">
        <v>390</v>
      </c>
      <c r="M4380" s="2" t="s">
        <v>391</v>
      </c>
      <c r="N4380" s="2" t="s">
        <v>954</v>
      </c>
      <c r="O4380" s="2" t="s">
        <v>81</v>
      </c>
      <c r="P4380" s="2" t="str">
        <f>"2170570210                    "</f>
        <v xml:space="preserve">2170570210                    </v>
      </c>
      <c r="Q4380" s="2">
        <v>0</v>
      </c>
      <c r="R4380" s="2">
        <v>0</v>
      </c>
      <c r="S4380" s="2">
        <v>0</v>
      </c>
      <c r="T4380" s="2">
        <v>0</v>
      </c>
      <c r="U4380" s="2">
        <v>0</v>
      </c>
      <c r="V4380" s="2">
        <v>0</v>
      </c>
      <c r="W4380" s="2">
        <v>0</v>
      </c>
      <c r="X4380" s="2">
        <v>0</v>
      </c>
      <c r="Y4380" s="2">
        <v>0</v>
      </c>
      <c r="Z4380" s="2">
        <v>0</v>
      </c>
      <c r="AA4380" s="2">
        <v>0</v>
      </c>
      <c r="AB4380" s="2">
        <v>0</v>
      </c>
      <c r="AC4380" s="2">
        <v>0</v>
      </c>
      <c r="AD4380" s="2">
        <v>0</v>
      </c>
      <c r="AE4380" s="2">
        <v>0</v>
      </c>
      <c r="AF4380" s="2">
        <v>0</v>
      </c>
      <c r="AG4380" s="2">
        <v>0</v>
      </c>
      <c r="AH4380" s="2">
        <v>0</v>
      </c>
      <c r="AI4380" s="2">
        <v>0</v>
      </c>
      <c r="AJ4380" s="2">
        <v>0</v>
      </c>
      <c r="AK4380" s="2">
        <v>0</v>
      </c>
      <c r="AL4380" s="2">
        <v>0</v>
      </c>
      <c r="AM4380" s="2">
        <v>4.66</v>
      </c>
      <c r="AN4380" s="2">
        <v>0</v>
      </c>
      <c r="AO4380" s="2">
        <v>0</v>
      </c>
      <c r="AP4380" s="2">
        <v>0</v>
      </c>
      <c r="AQ4380" s="2">
        <v>0</v>
      </c>
      <c r="AR4380" s="2">
        <v>0</v>
      </c>
      <c r="AS4380" s="2">
        <v>0</v>
      </c>
      <c r="AT4380" s="2">
        <v>0</v>
      </c>
      <c r="AU4380" s="2">
        <v>0</v>
      </c>
      <c r="AV4380" s="2">
        <v>0</v>
      </c>
      <c r="AW4380" s="2">
        <v>0</v>
      </c>
      <c r="AX4380" s="2">
        <v>0</v>
      </c>
      <c r="AY4380" s="2">
        <v>0</v>
      </c>
      <c r="AZ4380" s="2">
        <v>0</v>
      </c>
      <c r="BA4380" s="2">
        <v>0</v>
      </c>
      <c r="BB4380" s="2">
        <v>0</v>
      </c>
      <c r="BC4380" s="2">
        <v>0</v>
      </c>
      <c r="BD4380" s="2">
        <v>0</v>
      </c>
      <c r="BE4380" s="2">
        <v>0</v>
      </c>
      <c r="BF4380" s="2">
        <v>0</v>
      </c>
      <c r="BG4380" s="2">
        <v>0</v>
      </c>
      <c r="BH4380" s="2">
        <v>1</v>
      </c>
      <c r="BI4380" s="2">
        <v>1</v>
      </c>
      <c r="BJ4380" s="2">
        <v>0.2</v>
      </c>
      <c r="BK4380" s="2">
        <v>1</v>
      </c>
      <c r="BL4380" s="2">
        <v>42.1</v>
      </c>
      <c r="BM4380" s="2">
        <v>5.89</v>
      </c>
      <c r="BN4380" s="2">
        <v>47.99</v>
      </c>
      <c r="BO4380" s="2">
        <v>47.99</v>
      </c>
      <c r="BQ4380" s="2" t="s">
        <v>203</v>
      </c>
      <c r="BR4380" s="2" t="s">
        <v>83</v>
      </c>
      <c r="BS4380" s="3">
        <v>42886</v>
      </c>
      <c r="BT4380" s="4">
        <v>0.41666666666666669</v>
      </c>
      <c r="BU4380" s="2" t="s">
        <v>3999</v>
      </c>
      <c r="BV4380" s="2" t="s">
        <v>98</v>
      </c>
      <c r="BY4380" s="2">
        <v>1200</v>
      </c>
      <c r="CA4380" s="2" t="s">
        <v>114</v>
      </c>
      <c r="CC4380" s="2" t="s">
        <v>391</v>
      </c>
      <c r="CD4380" s="2">
        <v>5201</v>
      </c>
      <c r="CE4380" s="2" t="s">
        <v>99</v>
      </c>
      <c r="CI4380" s="2">
        <v>1</v>
      </c>
      <c r="CJ4380" s="2">
        <v>1</v>
      </c>
      <c r="CK4380" s="2">
        <v>21</v>
      </c>
      <c r="CL4380" s="2" t="s">
        <v>87</v>
      </c>
    </row>
    <row r="4381" spans="1:90">
      <c r="A4381" s="2" t="s">
        <v>71</v>
      </c>
      <c r="B4381" s="2" t="s">
        <v>72</v>
      </c>
      <c r="C4381" s="2" t="s">
        <v>73</v>
      </c>
      <c r="E4381" s="2" t="str">
        <f>"FES1162552432"</f>
        <v>FES1162552432</v>
      </c>
      <c r="F4381" s="3">
        <v>42885</v>
      </c>
      <c r="G4381" s="2">
        <v>201711</v>
      </c>
      <c r="H4381" s="2" t="s">
        <v>74</v>
      </c>
      <c r="I4381" s="2" t="s">
        <v>75</v>
      </c>
      <c r="J4381" s="2" t="s">
        <v>76</v>
      </c>
      <c r="K4381" s="2" t="s">
        <v>77</v>
      </c>
      <c r="L4381" s="2" t="s">
        <v>94</v>
      </c>
      <c r="M4381" s="2" t="s">
        <v>94</v>
      </c>
      <c r="N4381" s="2" t="s">
        <v>95</v>
      </c>
      <c r="O4381" s="2" t="s">
        <v>81</v>
      </c>
      <c r="P4381" s="2" t="str">
        <f>"2170568039                    "</f>
        <v xml:space="preserve">2170568039                    </v>
      </c>
      <c r="Q4381" s="2">
        <v>0</v>
      </c>
      <c r="R4381" s="2">
        <v>0</v>
      </c>
      <c r="S4381" s="2">
        <v>0</v>
      </c>
      <c r="T4381" s="2">
        <v>0</v>
      </c>
      <c r="U4381" s="2">
        <v>0</v>
      </c>
      <c r="V4381" s="2">
        <v>0</v>
      </c>
      <c r="W4381" s="2">
        <v>0</v>
      </c>
      <c r="X4381" s="2">
        <v>0</v>
      </c>
      <c r="Y4381" s="2">
        <v>0</v>
      </c>
      <c r="Z4381" s="2">
        <v>0</v>
      </c>
      <c r="AA4381" s="2">
        <v>0</v>
      </c>
      <c r="AB4381" s="2">
        <v>0</v>
      </c>
      <c r="AC4381" s="2">
        <v>0</v>
      </c>
      <c r="AD4381" s="2">
        <v>0</v>
      </c>
      <c r="AE4381" s="2">
        <v>0</v>
      </c>
      <c r="AF4381" s="2">
        <v>0</v>
      </c>
      <c r="AG4381" s="2">
        <v>0</v>
      </c>
      <c r="AH4381" s="2">
        <v>0</v>
      </c>
      <c r="AI4381" s="2">
        <v>0</v>
      </c>
      <c r="AJ4381" s="2">
        <v>0</v>
      </c>
      <c r="AK4381" s="2">
        <v>0</v>
      </c>
      <c r="AL4381" s="2">
        <v>0</v>
      </c>
      <c r="AM4381" s="2">
        <v>4.66</v>
      </c>
      <c r="AN4381" s="2">
        <v>0</v>
      </c>
      <c r="AO4381" s="2">
        <v>0</v>
      </c>
      <c r="AP4381" s="2">
        <v>0</v>
      </c>
      <c r="AQ4381" s="2">
        <v>0</v>
      </c>
      <c r="AR4381" s="2">
        <v>0</v>
      </c>
      <c r="AS4381" s="2">
        <v>0</v>
      </c>
      <c r="AT4381" s="2">
        <v>0</v>
      </c>
      <c r="AU4381" s="2">
        <v>0</v>
      </c>
      <c r="AV4381" s="2">
        <v>0</v>
      </c>
      <c r="AW4381" s="2">
        <v>0</v>
      </c>
      <c r="AX4381" s="2">
        <v>0</v>
      </c>
      <c r="AY4381" s="2">
        <v>0</v>
      </c>
      <c r="AZ4381" s="2">
        <v>0</v>
      </c>
      <c r="BA4381" s="2">
        <v>0</v>
      </c>
      <c r="BB4381" s="2">
        <v>0</v>
      </c>
      <c r="BC4381" s="2">
        <v>0</v>
      </c>
      <c r="BD4381" s="2">
        <v>0</v>
      </c>
      <c r="BE4381" s="2">
        <v>0</v>
      </c>
      <c r="BF4381" s="2">
        <v>0</v>
      </c>
      <c r="BG4381" s="2">
        <v>0</v>
      </c>
      <c r="BH4381" s="2">
        <v>1</v>
      </c>
      <c r="BI4381" s="2">
        <v>1</v>
      </c>
      <c r="BJ4381" s="2">
        <v>0.2</v>
      </c>
      <c r="BK4381" s="2">
        <v>1</v>
      </c>
      <c r="BL4381" s="2">
        <v>42.1</v>
      </c>
      <c r="BM4381" s="2">
        <v>5.89</v>
      </c>
      <c r="BN4381" s="2">
        <v>47.99</v>
      </c>
      <c r="BO4381" s="2">
        <v>47.99</v>
      </c>
      <c r="BQ4381" s="2" t="s">
        <v>96</v>
      </c>
      <c r="BR4381" s="2" t="s">
        <v>83</v>
      </c>
      <c r="BS4381" s="2" t="s">
        <v>834</v>
      </c>
      <c r="BY4381" s="2">
        <v>1200</v>
      </c>
      <c r="CC4381" s="2" t="s">
        <v>94</v>
      </c>
      <c r="CD4381" s="2">
        <v>7646</v>
      </c>
      <c r="CE4381" s="2" t="s">
        <v>99</v>
      </c>
      <c r="CI4381" s="2">
        <v>1</v>
      </c>
      <c r="CJ4381" s="2" t="s">
        <v>834</v>
      </c>
      <c r="CK4381" s="2">
        <v>21</v>
      </c>
      <c r="CL4381" s="2" t="s">
        <v>87</v>
      </c>
    </row>
    <row r="4382" spans="1:90">
      <c r="A4382" s="2" t="s">
        <v>71</v>
      </c>
      <c r="B4382" s="2" t="s">
        <v>72</v>
      </c>
      <c r="C4382" s="2" t="s">
        <v>73</v>
      </c>
      <c r="E4382" s="2" t="str">
        <f>"FES1162552408"</f>
        <v>FES1162552408</v>
      </c>
      <c r="F4382" s="3">
        <v>42885</v>
      </c>
      <c r="G4382" s="2">
        <v>201711</v>
      </c>
      <c r="H4382" s="2" t="s">
        <v>74</v>
      </c>
      <c r="I4382" s="2" t="s">
        <v>75</v>
      </c>
      <c r="J4382" s="2" t="s">
        <v>76</v>
      </c>
      <c r="K4382" s="2" t="s">
        <v>77</v>
      </c>
      <c r="L4382" s="2" t="s">
        <v>78</v>
      </c>
      <c r="M4382" s="2" t="s">
        <v>79</v>
      </c>
      <c r="N4382" s="2" t="s">
        <v>2112</v>
      </c>
      <c r="O4382" s="2" t="s">
        <v>81</v>
      </c>
      <c r="P4382" s="2" t="str">
        <f>"2170567249                    "</f>
        <v xml:space="preserve">2170567249                    </v>
      </c>
      <c r="Q4382" s="2">
        <v>0</v>
      </c>
      <c r="R4382" s="2">
        <v>0</v>
      </c>
      <c r="S4382" s="2">
        <v>0</v>
      </c>
      <c r="T4382" s="2">
        <v>0</v>
      </c>
      <c r="U4382" s="2">
        <v>0</v>
      </c>
      <c r="V4382" s="2">
        <v>0</v>
      </c>
      <c r="W4382" s="2">
        <v>0</v>
      </c>
      <c r="X4382" s="2">
        <v>0</v>
      </c>
      <c r="Y4382" s="2">
        <v>0</v>
      </c>
      <c r="Z4382" s="2">
        <v>0</v>
      </c>
      <c r="AA4382" s="2">
        <v>0</v>
      </c>
      <c r="AB4382" s="2">
        <v>0</v>
      </c>
      <c r="AC4382" s="2">
        <v>0</v>
      </c>
      <c r="AD4382" s="2">
        <v>0</v>
      </c>
      <c r="AE4382" s="2">
        <v>0</v>
      </c>
      <c r="AF4382" s="2">
        <v>0</v>
      </c>
      <c r="AG4382" s="2">
        <v>0</v>
      </c>
      <c r="AH4382" s="2">
        <v>0</v>
      </c>
      <c r="AI4382" s="2">
        <v>0</v>
      </c>
      <c r="AJ4382" s="2">
        <v>0</v>
      </c>
      <c r="AK4382" s="2">
        <v>0</v>
      </c>
      <c r="AL4382" s="2">
        <v>0</v>
      </c>
      <c r="AM4382" s="2">
        <v>4.66</v>
      </c>
      <c r="AN4382" s="2">
        <v>0</v>
      </c>
      <c r="AO4382" s="2">
        <v>0</v>
      </c>
      <c r="AP4382" s="2">
        <v>0</v>
      </c>
      <c r="AQ4382" s="2">
        <v>0</v>
      </c>
      <c r="AR4382" s="2">
        <v>0</v>
      </c>
      <c r="AS4382" s="2">
        <v>0</v>
      </c>
      <c r="AT4382" s="2">
        <v>0</v>
      </c>
      <c r="AU4382" s="2">
        <v>0</v>
      </c>
      <c r="AV4382" s="2">
        <v>0</v>
      </c>
      <c r="AW4382" s="2">
        <v>0</v>
      </c>
      <c r="AX4382" s="2">
        <v>0</v>
      </c>
      <c r="AY4382" s="2">
        <v>0</v>
      </c>
      <c r="AZ4382" s="2">
        <v>0</v>
      </c>
      <c r="BA4382" s="2">
        <v>0</v>
      </c>
      <c r="BB4382" s="2">
        <v>0</v>
      </c>
      <c r="BC4382" s="2">
        <v>0</v>
      </c>
      <c r="BD4382" s="2">
        <v>0</v>
      </c>
      <c r="BE4382" s="2">
        <v>0</v>
      </c>
      <c r="BF4382" s="2">
        <v>0</v>
      </c>
      <c r="BG4382" s="2">
        <v>0</v>
      </c>
      <c r="BH4382" s="2">
        <v>1</v>
      </c>
      <c r="BI4382" s="2">
        <v>1</v>
      </c>
      <c r="BJ4382" s="2">
        <v>0.2</v>
      </c>
      <c r="BK4382" s="2">
        <v>1</v>
      </c>
      <c r="BL4382" s="2">
        <v>42.1</v>
      </c>
      <c r="BM4382" s="2">
        <v>5.89</v>
      </c>
      <c r="BN4382" s="2">
        <v>47.99</v>
      </c>
      <c r="BO4382" s="2">
        <v>47.99</v>
      </c>
      <c r="BQ4382" s="2" t="s">
        <v>2113</v>
      </c>
      <c r="BR4382" s="2" t="s">
        <v>83</v>
      </c>
      <c r="BS4382" s="3">
        <v>42887</v>
      </c>
      <c r="BT4382" s="4">
        <v>0.40416666666666662</v>
      </c>
      <c r="BU4382" s="2" t="s">
        <v>4001</v>
      </c>
      <c r="BV4382" s="2" t="s">
        <v>87</v>
      </c>
      <c r="BY4382" s="2">
        <v>1200</v>
      </c>
      <c r="CA4382" s="2" t="s">
        <v>2358</v>
      </c>
      <c r="CC4382" s="2" t="s">
        <v>79</v>
      </c>
      <c r="CD4382" s="2">
        <v>6850</v>
      </c>
      <c r="CE4382" s="2" t="s">
        <v>99</v>
      </c>
      <c r="CF4382" s="3">
        <v>42887</v>
      </c>
      <c r="CI4382" s="2">
        <v>3</v>
      </c>
      <c r="CJ4382" s="2">
        <v>2</v>
      </c>
      <c r="CK4382" s="2">
        <v>21</v>
      </c>
      <c r="CL4382" s="2" t="s">
        <v>87</v>
      </c>
    </row>
    <row r="4383" spans="1:90">
      <c r="A4383" s="2" t="s">
        <v>71</v>
      </c>
      <c r="B4383" s="2" t="s">
        <v>72</v>
      </c>
      <c r="C4383" s="2" t="s">
        <v>73</v>
      </c>
      <c r="E4383" s="2" t="str">
        <f>"FES1162552413"</f>
        <v>FES1162552413</v>
      </c>
      <c r="F4383" s="3">
        <v>42885</v>
      </c>
      <c r="G4383" s="2">
        <v>201711</v>
      </c>
      <c r="H4383" s="2" t="s">
        <v>74</v>
      </c>
      <c r="I4383" s="2" t="s">
        <v>75</v>
      </c>
      <c r="J4383" s="2" t="s">
        <v>76</v>
      </c>
      <c r="K4383" s="2" t="s">
        <v>77</v>
      </c>
      <c r="L4383" s="2" t="s">
        <v>94</v>
      </c>
      <c r="M4383" s="2" t="s">
        <v>94</v>
      </c>
      <c r="N4383" s="2" t="s">
        <v>95</v>
      </c>
      <c r="O4383" s="2" t="s">
        <v>81</v>
      </c>
      <c r="P4383" s="2" t="str">
        <f>"2170567330                    "</f>
        <v xml:space="preserve">2170567330                    </v>
      </c>
      <c r="Q4383" s="2">
        <v>0</v>
      </c>
      <c r="R4383" s="2">
        <v>0</v>
      </c>
      <c r="S4383" s="2">
        <v>0</v>
      </c>
      <c r="T4383" s="2">
        <v>0</v>
      </c>
      <c r="U4383" s="2">
        <v>0</v>
      </c>
      <c r="V4383" s="2">
        <v>0</v>
      </c>
      <c r="W4383" s="2">
        <v>0</v>
      </c>
      <c r="X4383" s="2">
        <v>0</v>
      </c>
      <c r="Y4383" s="2">
        <v>0</v>
      </c>
      <c r="Z4383" s="2">
        <v>0</v>
      </c>
      <c r="AA4383" s="2">
        <v>0</v>
      </c>
      <c r="AB4383" s="2">
        <v>0</v>
      </c>
      <c r="AC4383" s="2">
        <v>0</v>
      </c>
      <c r="AD4383" s="2">
        <v>0</v>
      </c>
      <c r="AE4383" s="2">
        <v>0</v>
      </c>
      <c r="AF4383" s="2">
        <v>0</v>
      </c>
      <c r="AG4383" s="2">
        <v>0</v>
      </c>
      <c r="AH4383" s="2">
        <v>0</v>
      </c>
      <c r="AI4383" s="2">
        <v>0</v>
      </c>
      <c r="AJ4383" s="2">
        <v>0</v>
      </c>
      <c r="AK4383" s="2">
        <v>0</v>
      </c>
      <c r="AL4383" s="2">
        <v>0</v>
      </c>
      <c r="AM4383" s="2">
        <v>4.66</v>
      </c>
      <c r="AN4383" s="2">
        <v>0</v>
      </c>
      <c r="AO4383" s="2">
        <v>0</v>
      </c>
      <c r="AP4383" s="2">
        <v>0</v>
      </c>
      <c r="AQ4383" s="2">
        <v>0</v>
      </c>
      <c r="AR4383" s="2">
        <v>0</v>
      </c>
      <c r="AS4383" s="2">
        <v>0</v>
      </c>
      <c r="AT4383" s="2">
        <v>0</v>
      </c>
      <c r="AU4383" s="2">
        <v>0</v>
      </c>
      <c r="AV4383" s="2">
        <v>0</v>
      </c>
      <c r="AW4383" s="2">
        <v>0</v>
      </c>
      <c r="AX4383" s="2">
        <v>0</v>
      </c>
      <c r="AY4383" s="2">
        <v>0</v>
      </c>
      <c r="AZ4383" s="2">
        <v>0</v>
      </c>
      <c r="BA4383" s="2">
        <v>0</v>
      </c>
      <c r="BB4383" s="2">
        <v>0</v>
      </c>
      <c r="BC4383" s="2">
        <v>0</v>
      </c>
      <c r="BD4383" s="2">
        <v>0</v>
      </c>
      <c r="BE4383" s="2">
        <v>0</v>
      </c>
      <c r="BF4383" s="2">
        <v>0</v>
      </c>
      <c r="BG4383" s="2">
        <v>0</v>
      </c>
      <c r="BH4383" s="2">
        <v>1</v>
      </c>
      <c r="BI4383" s="2">
        <v>1</v>
      </c>
      <c r="BJ4383" s="2">
        <v>0.2</v>
      </c>
      <c r="BK4383" s="2">
        <v>1</v>
      </c>
      <c r="BL4383" s="2">
        <v>42.1</v>
      </c>
      <c r="BM4383" s="2">
        <v>5.89</v>
      </c>
      <c r="BN4383" s="2">
        <v>47.99</v>
      </c>
      <c r="BO4383" s="2">
        <v>47.99</v>
      </c>
      <c r="BQ4383" s="2" t="s">
        <v>96</v>
      </c>
      <c r="BR4383" s="2" t="s">
        <v>83</v>
      </c>
      <c r="BS4383" s="2" t="s">
        <v>834</v>
      </c>
      <c r="BY4383" s="2">
        <v>1200</v>
      </c>
      <c r="CC4383" s="2" t="s">
        <v>94</v>
      </c>
      <c r="CD4383" s="2">
        <v>7646</v>
      </c>
      <c r="CE4383" s="2" t="s">
        <v>99</v>
      </c>
      <c r="CI4383" s="2">
        <v>1</v>
      </c>
      <c r="CJ4383" s="2" t="s">
        <v>834</v>
      </c>
      <c r="CK4383" s="2">
        <v>21</v>
      </c>
      <c r="CL4383" s="2" t="s">
        <v>87</v>
      </c>
    </row>
    <row r="4384" spans="1:90">
      <c r="A4384" s="2" t="s">
        <v>71</v>
      </c>
      <c r="B4384" s="2" t="s">
        <v>72</v>
      </c>
      <c r="C4384" s="2" t="s">
        <v>73</v>
      </c>
      <c r="E4384" s="2" t="str">
        <f>"FES1162552381"</f>
        <v>FES1162552381</v>
      </c>
      <c r="F4384" s="3">
        <v>42885</v>
      </c>
      <c r="G4384" s="2">
        <v>201711</v>
      </c>
      <c r="H4384" s="2" t="s">
        <v>74</v>
      </c>
      <c r="I4384" s="2" t="s">
        <v>75</v>
      </c>
      <c r="J4384" s="2" t="s">
        <v>76</v>
      </c>
      <c r="K4384" s="2" t="s">
        <v>77</v>
      </c>
      <c r="L4384" s="2" t="s">
        <v>88</v>
      </c>
      <c r="M4384" s="2" t="s">
        <v>89</v>
      </c>
      <c r="N4384" s="2" t="s">
        <v>371</v>
      </c>
      <c r="O4384" s="2" t="s">
        <v>81</v>
      </c>
      <c r="P4384" s="2" t="str">
        <f>"2170570267                    "</f>
        <v xml:space="preserve">2170570267                    </v>
      </c>
      <c r="Q4384" s="2">
        <v>0</v>
      </c>
      <c r="R4384" s="2">
        <v>0</v>
      </c>
      <c r="S4384" s="2">
        <v>0</v>
      </c>
      <c r="T4384" s="2">
        <v>0</v>
      </c>
      <c r="U4384" s="2">
        <v>0</v>
      </c>
      <c r="V4384" s="2">
        <v>0</v>
      </c>
      <c r="W4384" s="2">
        <v>0</v>
      </c>
      <c r="X4384" s="2">
        <v>0</v>
      </c>
      <c r="Y4384" s="2">
        <v>0</v>
      </c>
      <c r="Z4384" s="2">
        <v>0</v>
      </c>
      <c r="AA4384" s="2">
        <v>0</v>
      </c>
      <c r="AB4384" s="2">
        <v>0</v>
      </c>
      <c r="AC4384" s="2">
        <v>0</v>
      </c>
      <c r="AD4384" s="2">
        <v>0</v>
      </c>
      <c r="AE4384" s="2">
        <v>0</v>
      </c>
      <c r="AF4384" s="2">
        <v>0</v>
      </c>
      <c r="AG4384" s="2">
        <v>0</v>
      </c>
      <c r="AH4384" s="2">
        <v>0</v>
      </c>
      <c r="AI4384" s="2">
        <v>0</v>
      </c>
      <c r="AJ4384" s="2">
        <v>0</v>
      </c>
      <c r="AK4384" s="2">
        <v>0</v>
      </c>
      <c r="AL4384" s="2">
        <v>0</v>
      </c>
      <c r="AM4384" s="2">
        <v>4.66</v>
      </c>
      <c r="AN4384" s="2">
        <v>0</v>
      </c>
      <c r="AO4384" s="2">
        <v>0</v>
      </c>
      <c r="AP4384" s="2">
        <v>0</v>
      </c>
      <c r="AQ4384" s="2">
        <v>0</v>
      </c>
      <c r="AR4384" s="2">
        <v>0</v>
      </c>
      <c r="AS4384" s="2">
        <v>0</v>
      </c>
      <c r="AT4384" s="2">
        <v>0</v>
      </c>
      <c r="AU4384" s="2">
        <v>0</v>
      </c>
      <c r="AV4384" s="2">
        <v>0</v>
      </c>
      <c r="AW4384" s="2">
        <v>0</v>
      </c>
      <c r="AX4384" s="2">
        <v>0</v>
      </c>
      <c r="AY4384" s="2">
        <v>0</v>
      </c>
      <c r="AZ4384" s="2">
        <v>0</v>
      </c>
      <c r="BA4384" s="2">
        <v>0</v>
      </c>
      <c r="BB4384" s="2">
        <v>0</v>
      </c>
      <c r="BC4384" s="2">
        <v>0</v>
      </c>
      <c r="BD4384" s="2">
        <v>0</v>
      </c>
      <c r="BE4384" s="2">
        <v>0</v>
      </c>
      <c r="BF4384" s="2">
        <v>0</v>
      </c>
      <c r="BG4384" s="2">
        <v>0</v>
      </c>
      <c r="BH4384" s="2">
        <v>1</v>
      </c>
      <c r="BI4384" s="2">
        <v>1</v>
      </c>
      <c r="BJ4384" s="2">
        <v>0.2</v>
      </c>
      <c r="BK4384" s="2">
        <v>1</v>
      </c>
      <c r="BL4384" s="2">
        <v>42.1</v>
      </c>
      <c r="BM4384" s="2">
        <v>5.89</v>
      </c>
      <c r="BN4384" s="2">
        <v>47.99</v>
      </c>
      <c r="BO4384" s="2">
        <v>47.99</v>
      </c>
      <c r="BQ4384" s="2" t="s">
        <v>372</v>
      </c>
      <c r="BR4384" s="2" t="s">
        <v>83</v>
      </c>
      <c r="BS4384" s="2" t="s">
        <v>834</v>
      </c>
      <c r="BY4384" s="2">
        <v>1200</v>
      </c>
      <c r="CC4384" s="2" t="s">
        <v>89</v>
      </c>
      <c r="CD4384" s="2">
        <v>7441</v>
      </c>
      <c r="CE4384" s="2" t="s">
        <v>99</v>
      </c>
      <c r="CI4384" s="2">
        <v>1</v>
      </c>
      <c r="CJ4384" s="2" t="s">
        <v>834</v>
      </c>
      <c r="CK4384" s="2">
        <v>21</v>
      </c>
      <c r="CL4384" s="2" t="s">
        <v>87</v>
      </c>
    </row>
    <row r="4385" spans="1:90">
      <c r="A4385" s="2" t="s">
        <v>71</v>
      </c>
      <c r="B4385" s="2" t="s">
        <v>72</v>
      </c>
      <c r="C4385" s="2" t="s">
        <v>73</v>
      </c>
      <c r="E4385" s="2" t="str">
        <f>"FES1162552523"</f>
        <v>FES1162552523</v>
      </c>
      <c r="F4385" s="3">
        <v>42885</v>
      </c>
      <c r="G4385" s="2">
        <v>201711</v>
      </c>
      <c r="H4385" s="2" t="s">
        <v>74</v>
      </c>
      <c r="I4385" s="2" t="s">
        <v>75</v>
      </c>
      <c r="J4385" s="2" t="s">
        <v>76</v>
      </c>
      <c r="K4385" s="2" t="s">
        <v>77</v>
      </c>
      <c r="L4385" s="2" t="s">
        <v>634</v>
      </c>
      <c r="M4385" s="2" t="s">
        <v>635</v>
      </c>
      <c r="N4385" s="2" t="s">
        <v>636</v>
      </c>
      <c r="O4385" s="2" t="s">
        <v>81</v>
      </c>
      <c r="P4385" s="2" t="str">
        <f>"2170570328                    "</f>
        <v xml:space="preserve">2170570328                    </v>
      </c>
      <c r="Q4385" s="2">
        <v>0</v>
      </c>
      <c r="R4385" s="2">
        <v>0</v>
      </c>
      <c r="S4385" s="2">
        <v>0</v>
      </c>
      <c r="T4385" s="2">
        <v>0</v>
      </c>
      <c r="U4385" s="2">
        <v>0</v>
      </c>
      <c r="V4385" s="2">
        <v>0</v>
      </c>
      <c r="W4385" s="2">
        <v>0</v>
      </c>
      <c r="X4385" s="2">
        <v>0</v>
      </c>
      <c r="Y4385" s="2">
        <v>0</v>
      </c>
      <c r="Z4385" s="2">
        <v>0</v>
      </c>
      <c r="AA4385" s="2">
        <v>0</v>
      </c>
      <c r="AB4385" s="2">
        <v>0</v>
      </c>
      <c r="AC4385" s="2">
        <v>0</v>
      </c>
      <c r="AD4385" s="2">
        <v>0</v>
      </c>
      <c r="AE4385" s="2">
        <v>0</v>
      </c>
      <c r="AF4385" s="2">
        <v>0</v>
      </c>
      <c r="AG4385" s="2">
        <v>0</v>
      </c>
      <c r="AH4385" s="2">
        <v>0</v>
      </c>
      <c r="AI4385" s="2">
        <v>0</v>
      </c>
      <c r="AJ4385" s="2">
        <v>0</v>
      </c>
      <c r="AK4385" s="2">
        <v>0</v>
      </c>
      <c r="AL4385" s="2">
        <v>0</v>
      </c>
      <c r="AM4385" s="2">
        <v>21.25</v>
      </c>
      <c r="AN4385" s="2">
        <v>0</v>
      </c>
      <c r="AO4385" s="2">
        <v>0</v>
      </c>
      <c r="AP4385" s="2">
        <v>0</v>
      </c>
      <c r="AQ4385" s="2">
        <v>0</v>
      </c>
      <c r="AR4385" s="2">
        <v>0</v>
      </c>
      <c r="AS4385" s="2">
        <v>0</v>
      </c>
      <c r="AT4385" s="2">
        <v>0</v>
      </c>
      <c r="AU4385" s="2">
        <v>0</v>
      </c>
      <c r="AV4385" s="2">
        <v>0</v>
      </c>
      <c r="AW4385" s="2">
        <v>0</v>
      </c>
      <c r="AX4385" s="2">
        <v>0</v>
      </c>
      <c r="AY4385" s="2">
        <v>0</v>
      </c>
      <c r="AZ4385" s="2">
        <v>0</v>
      </c>
      <c r="BA4385" s="2">
        <v>0</v>
      </c>
      <c r="BB4385" s="2">
        <v>0</v>
      </c>
      <c r="BC4385" s="2">
        <v>0</v>
      </c>
      <c r="BD4385" s="2">
        <v>0</v>
      </c>
      <c r="BE4385" s="2">
        <v>0</v>
      </c>
      <c r="BF4385" s="2">
        <v>0</v>
      </c>
      <c r="BG4385" s="2">
        <v>0</v>
      </c>
      <c r="BH4385" s="2">
        <v>1</v>
      </c>
      <c r="BI4385" s="2">
        <v>4</v>
      </c>
      <c r="BJ4385" s="2">
        <v>4.8</v>
      </c>
      <c r="BK4385" s="2">
        <v>5</v>
      </c>
      <c r="BL4385" s="2">
        <v>192.07</v>
      </c>
      <c r="BM4385" s="2">
        <v>26.89</v>
      </c>
      <c r="BN4385" s="2">
        <v>218.96</v>
      </c>
      <c r="BO4385" s="2">
        <v>218.96</v>
      </c>
      <c r="BQ4385" s="2" t="s">
        <v>307</v>
      </c>
      <c r="BR4385" s="2" t="s">
        <v>83</v>
      </c>
      <c r="BS4385" s="3">
        <v>42886</v>
      </c>
      <c r="BT4385" s="4">
        <v>0.59305555555555556</v>
      </c>
      <c r="BU4385" s="2" t="s">
        <v>4002</v>
      </c>
      <c r="BV4385" s="2" t="s">
        <v>98</v>
      </c>
      <c r="BY4385" s="2">
        <v>23751</v>
      </c>
      <c r="CC4385" s="2" t="s">
        <v>635</v>
      </c>
      <c r="CD4385" s="2">
        <v>6300</v>
      </c>
      <c r="CE4385" s="2" t="s">
        <v>86</v>
      </c>
      <c r="CI4385" s="2">
        <v>3</v>
      </c>
      <c r="CJ4385" s="2">
        <v>1</v>
      </c>
      <c r="CK4385" s="2">
        <v>23</v>
      </c>
      <c r="CL4385" s="2" t="s">
        <v>87</v>
      </c>
    </row>
    <row r="4386" spans="1:90">
      <c r="A4386" s="2" t="s">
        <v>71</v>
      </c>
      <c r="B4386" s="2" t="s">
        <v>72</v>
      </c>
      <c r="C4386" s="2" t="s">
        <v>73</v>
      </c>
      <c r="E4386" s="2" t="str">
        <f>"FES1162552427"</f>
        <v>FES1162552427</v>
      </c>
      <c r="F4386" s="3">
        <v>42885</v>
      </c>
      <c r="G4386" s="2">
        <v>201711</v>
      </c>
      <c r="H4386" s="2" t="s">
        <v>74</v>
      </c>
      <c r="I4386" s="2" t="s">
        <v>75</v>
      </c>
      <c r="J4386" s="2" t="s">
        <v>76</v>
      </c>
      <c r="K4386" s="2" t="s">
        <v>77</v>
      </c>
      <c r="L4386" s="2" t="s">
        <v>94</v>
      </c>
      <c r="M4386" s="2" t="s">
        <v>94</v>
      </c>
      <c r="N4386" s="2" t="s">
        <v>95</v>
      </c>
      <c r="O4386" s="2" t="s">
        <v>81</v>
      </c>
      <c r="P4386" s="2" t="str">
        <f>"2170567925                    "</f>
        <v xml:space="preserve">2170567925                    </v>
      </c>
      <c r="Q4386" s="2">
        <v>0</v>
      </c>
      <c r="R4386" s="2">
        <v>0</v>
      </c>
      <c r="S4386" s="2">
        <v>0</v>
      </c>
      <c r="T4386" s="2">
        <v>0</v>
      </c>
      <c r="U4386" s="2">
        <v>0</v>
      </c>
      <c r="V4386" s="2">
        <v>0</v>
      </c>
      <c r="W4386" s="2">
        <v>0</v>
      </c>
      <c r="X4386" s="2">
        <v>0</v>
      </c>
      <c r="Y4386" s="2">
        <v>0</v>
      </c>
      <c r="Z4386" s="2">
        <v>0</v>
      </c>
      <c r="AA4386" s="2">
        <v>0</v>
      </c>
      <c r="AB4386" s="2">
        <v>0</v>
      </c>
      <c r="AC4386" s="2">
        <v>0</v>
      </c>
      <c r="AD4386" s="2">
        <v>0</v>
      </c>
      <c r="AE4386" s="2">
        <v>0</v>
      </c>
      <c r="AF4386" s="2">
        <v>0</v>
      </c>
      <c r="AG4386" s="2">
        <v>0</v>
      </c>
      <c r="AH4386" s="2">
        <v>0</v>
      </c>
      <c r="AI4386" s="2">
        <v>0</v>
      </c>
      <c r="AJ4386" s="2">
        <v>0</v>
      </c>
      <c r="AK4386" s="2">
        <v>0</v>
      </c>
      <c r="AL4386" s="2">
        <v>0</v>
      </c>
      <c r="AM4386" s="2">
        <v>4.66</v>
      </c>
      <c r="AN4386" s="2">
        <v>0</v>
      </c>
      <c r="AO4386" s="2">
        <v>0</v>
      </c>
      <c r="AP4386" s="2">
        <v>0</v>
      </c>
      <c r="AQ4386" s="2">
        <v>0</v>
      </c>
      <c r="AR4386" s="2">
        <v>0</v>
      </c>
      <c r="AS4386" s="2">
        <v>0</v>
      </c>
      <c r="AT4386" s="2">
        <v>0</v>
      </c>
      <c r="AU4386" s="2">
        <v>0</v>
      </c>
      <c r="AV4386" s="2">
        <v>0</v>
      </c>
      <c r="AW4386" s="2">
        <v>0</v>
      </c>
      <c r="AX4386" s="2">
        <v>0</v>
      </c>
      <c r="AY4386" s="2">
        <v>0</v>
      </c>
      <c r="AZ4386" s="2">
        <v>0</v>
      </c>
      <c r="BA4386" s="2">
        <v>0</v>
      </c>
      <c r="BB4386" s="2">
        <v>0</v>
      </c>
      <c r="BC4386" s="2">
        <v>0</v>
      </c>
      <c r="BD4386" s="2">
        <v>0</v>
      </c>
      <c r="BE4386" s="2">
        <v>0</v>
      </c>
      <c r="BF4386" s="2">
        <v>0</v>
      </c>
      <c r="BG4386" s="2">
        <v>0</v>
      </c>
      <c r="BH4386" s="2">
        <v>1</v>
      </c>
      <c r="BI4386" s="2">
        <v>1</v>
      </c>
      <c r="BJ4386" s="2">
        <v>0.2</v>
      </c>
      <c r="BK4386" s="2">
        <v>1</v>
      </c>
      <c r="BL4386" s="2">
        <v>42.1</v>
      </c>
      <c r="BM4386" s="2">
        <v>5.89</v>
      </c>
      <c r="BN4386" s="2">
        <v>47.99</v>
      </c>
      <c r="BO4386" s="2">
        <v>47.99</v>
      </c>
      <c r="BQ4386" s="2" t="s">
        <v>96</v>
      </c>
      <c r="BR4386" s="2" t="s">
        <v>83</v>
      </c>
      <c r="BS4386" s="2" t="s">
        <v>834</v>
      </c>
      <c r="BY4386" s="2">
        <v>1200</v>
      </c>
      <c r="CC4386" s="2" t="s">
        <v>94</v>
      </c>
      <c r="CD4386" s="2">
        <v>7646</v>
      </c>
      <c r="CE4386" s="2" t="s">
        <v>99</v>
      </c>
      <c r="CI4386" s="2">
        <v>1</v>
      </c>
      <c r="CJ4386" s="2" t="s">
        <v>834</v>
      </c>
      <c r="CK4386" s="2">
        <v>21</v>
      </c>
      <c r="CL4386" s="2" t="s">
        <v>87</v>
      </c>
    </row>
    <row r="4387" spans="1:90">
      <c r="A4387" s="2" t="s">
        <v>71</v>
      </c>
      <c r="B4387" s="2" t="s">
        <v>72</v>
      </c>
      <c r="C4387" s="2" t="s">
        <v>73</v>
      </c>
      <c r="E4387" s="2" t="str">
        <f>"FES1162552416"</f>
        <v>FES1162552416</v>
      </c>
      <c r="F4387" s="3">
        <v>42885</v>
      </c>
      <c r="G4387" s="2">
        <v>201711</v>
      </c>
      <c r="H4387" s="2" t="s">
        <v>74</v>
      </c>
      <c r="I4387" s="2" t="s">
        <v>75</v>
      </c>
      <c r="J4387" s="2" t="s">
        <v>76</v>
      </c>
      <c r="K4387" s="2" t="s">
        <v>77</v>
      </c>
      <c r="L4387" s="2" t="s">
        <v>88</v>
      </c>
      <c r="M4387" s="2" t="s">
        <v>89</v>
      </c>
      <c r="N4387" s="2" t="s">
        <v>704</v>
      </c>
      <c r="O4387" s="2" t="s">
        <v>81</v>
      </c>
      <c r="P4387" s="2" t="str">
        <f>"2170567490                    "</f>
        <v xml:space="preserve">2170567490                    </v>
      </c>
      <c r="Q4387" s="2">
        <v>0</v>
      </c>
      <c r="R4387" s="2">
        <v>0</v>
      </c>
      <c r="S4387" s="2">
        <v>0</v>
      </c>
      <c r="T4387" s="2">
        <v>0</v>
      </c>
      <c r="U4387" s="2">
        <v>0</v>
      </c>
      <c r="V4387" s="2">
        <v>0</v>
      </c>
      <c r="W4387" s="2">
        <v>0</v>
      </c>
      <c r="X4387" s="2">
        <v>0</v>
      </c>
      <c r="Y4387" s="2">
        <v>0</v>
      </c>
      <c r="Z4387" s="2">
        <v>0</v>
      </c>
      <c r="AA4387" s="2">
        <v>0</v>
      </c>
      <c r="AB4387" s="2">
        <v>0</v>
      </c>
      <c r="AC4387" s="2">
        <v>0</v>
      </c>
      <c r="AD4387" s="2">
        <v>0</v>
      </c>
      <c r="AE4387" s="2">
        <v>0</v>
      </c>
      <c r="AF4387" s="2">
        <v>0</v>
      </c>
      <c r="AG4387" s="2">
        <v>0</v>
      </c>
      <c r="AH4387" s="2">
        <v>0</v>
      </c>
      <c r="AI4387" s="2">
        <v>0</v>
      </c>
      <c r="AJ4387" s="2">
        <v>0</v>
      </c>
      <c r="AK4387" s="2">
        <v>0</v>
      </c>
      <c r="AL4387" s="2">
        <v>0</v>
      </c>
      <c r="AM4387" s="2">
        <v>9.32</v>
      </c>
      <c r="AN4387" s="2">
        <v>0</v>
      </c>
      <c r="AO4387" s="2">
        <v>0</v>
      </c>
      <c r="AP4387" s="2">
        <v>0</v>
      </c>
      <c r="AQ4387" s="2">
        <v>0</v>
      </c>
      <c r="AR4387" s="2">
        <v>0</v>
      </c>
      <c r="AS4387" s="2">
        <v>0</v>
      </c>
      <c r="AT4387" s="2">
        <v>0</v>
      </c>
      <c r="AU4387" s="2">
        <v>0</v>
      </c>
      <c r="AV4387" s="2">
        <v>0</v>
      </c>
      <c r="AW4387" s="2">
        <v>0</v>
      </c>
      <c r="AX4387" s="2">
        <v>0</v>
      </c>
      <c r="AY4387" s="2">
        <v>0</v>
      </c>
      <c r="AZ4387" s="2">
        <v>0</v>
      </c>
      <c r="BA4387" s="2">
        <v>0</v>
      </c>
      <c r="BB4387" s="2">
        <v>0</v>
      </c>
      <c r="BC4387" s="2">
        <v>0</v>
      </c>
      <c r="BD4387" s="2">
        <v>0</v>
      </c>
      <c r="BE4387" s="2">
        <v>0</v>
      </c>
      <c r="BF4387" s="2">
        <v>0</v>
      </c>
      <c r="BG4387" s="2">
        <v>0</v>
      </c>
      <c r="BH4387" s="2">
        <v>1</v>
      </c>
      <c r="BI4387" s="2">
        <v>1.3</v>
      </c>
      <c r="BJ4387" s="2">
        <v>3.6</v>
      </c>
      <c r="BK4387" s="2">
        <v>4</v>
      </c>
      <c r="BL4387" s="2">
        <v>84.2</v>
      </c>
      <c r="BM4387" s="2">
        <v>11.79</v>
      </c>
      <c r="BN4387" s="2">
        <v>95.99</v>
      </c>
      <c r="BO4387" s="2">
        <v>95.99</v>
      </c>
      <c r="BQ4387" s="2" t="s">
        <v>1116</v>
      </c>
      <c r="BR4387" s="2" t="s">
        <v>83</v>
      </c>
      <c r="BS4387" s="2" t="s">
        <v>834</v>
      </c>
      <c r="BY4387" s="2">
        <v>17834.400000000001</v>
      </c>
      <c r="CC4387" s="2" t="s">
        <v>89</v>
      </c>
      <c r="CD4387" s="2">
        <v>7530</v>
      </c>
      <c r="CE4387" s="2" t="s">
        <v>99</v>
      </c>
      <c r="CI4387" s="2">
        <v>1</v>
      </c>
      <c r="CJ4387" s="2" t="s">
        <v>834</v>
      </c>
      <c r="CK4387" s="2">
        <v>21</v>
      </c>
      <c r="CL4387" s="2" t="s">
        <v>87</v>
      </c>
    </row>
    <row r="4388" spans="1:90">
      <c r="A4388" s="2" t="s">
        <v>71</v>
      </c>
      <c r="B4388" s="2" t="s">
        <v>72</v>
      </c>
      <c r="C4388" s="2" t="s">
        <v>73</v>
      </c>
      <c r="E4388" s="2" t="str">
        <f>"FES1162552444"</f>
        <v>FES1162552444</v>
      </c>
      <c r="F4388" s="3">
        <v>42885</v>
      </c>
      <c r="G4388" s="2">
        <v>201711</v>
      </c>
      <c r="H4388" s="2" t="s">
        <v>74</v>
      </c>
      <c r="I4388" s="2" t="s">
        <v>75</v>
      </c>
      <c r="J4388" s="2" t="s">
        <v>76</v>
      </c>
      <c r="K4388" s="2" t="s">
        <v>77</v>
      </c>
      <c r="L4388" s="2" t="s">
        <v>88</v>
      </c>
      <c r="M4388" s="2" t="s">
        <v>89</v>
      </c>
      <c r="N4388" s="2" t="s">
        <v>373</v>
      </c>
      <c r="O4388" s="2" t="s">
        <v>81</v>
      </c>
      <c r="P4388" s="2" t="str">
        <f>"2170569357                    "</f>
        <v xml:space="preserve">2170569357                    </v>
      </c>
      <c r="Q4388" s="2">
        <v>0</v>
      </c>
      <c r="R4388" s="2">
        <v>0</v>
      </c>
      <c r="S4388" s="2">
        <v>0</v>
      </c>
      <c r="T4388" s="2">
        <v>0</v>
      </c>
      <c r="U4388" s="2">
        <v>0</v>
      </c>
      <c r="V4388" s="2">
        <v>0</v>
      </c>
      <c r="W4388" s="2">
        <v>0</v>
      </c>
      <c r="X4388" s="2">
        <v>0</v>
      </c>
      <c r="Y4388" s="2">
        <v>0</v>
      </c>
      <c r="Z4388" s="2">
        <v>0</v>
      </c>
      <c r="AA4388" s="2">
        <v>0</v>
      </c>
      <c r="AB4388" s="2">
        <v>0</v>
      </c>
      <c r="AC4388" s="2">
        <v>0</v>
      </c>
      <c r="AD4388" s="2">
        <v>0</v>
      </c>
      <c r="AE4388" s="2">
        <v>0</v>
      </c>
      <c r="AF4388" s="2">
        <v>0</v>
      </c>
      <c r="AG4388" s="2">
        <v>0</v>
      </c>
      <c r="AH4388" s="2">
        <v>0</v>
      </c>
      <c r="AI4388" s="2">
        <v>0</v>
      </c>
      <c r="AJ4388" s="2">
        <v>0</v>
      </c>
      <c r="AK4388" s="2">
        <v>0</v>
      </c>
      <c r="AL4388" s="2">
        <v>0</v>
      </c>
      <c r="AM4388" s="2">
        <v>4.66</v>
      </c>
      <c r="AN4388" s="2">
        <v>0</v>
      </c>
      <c r="AO4388" s="2">
        <v>0</v>
      </c>
      <c r="AP4388" s="2">
        <v>0</v>
      </c>
      <c r="AQ4388" s="2">
        <v>0</v>
      </c>
      <c r="AR4388" s="2">
        <v>0</v>
      </c>
      <c r="AS4388" s="2">
        <v>0</v>
      </c>
      <c r="AT4388" s="2">
        <v>0</v>
      </c>
      <c r="AU4388" s="2">
        <v>0</v>
      </c>
      <c r="AV4388" s="2">
        <v>0</v>
      </c>
      <c r="AW4388" s="2">
        <v>0</v>
      </c>
      <c r="AX4388" s="2">
        <v>0</v>
      </c>
      <c r="AY4388" s="2">
        <v>0</v>
      </c>
      <c r="AZ4388" s="2">
        <v>0</v>
      </c>
      <c r="BA4388" s="2">
        <v>0</v>
      </c>
      <c r="BB4388" s="2">
        <v>0</v>
      </c>
      <c r="BC4388" s="2">
        <v>0</v>
      </c>
      <c r="BD4388" s="2">
        <v>0</v>
      </c>
      <c r="BE4388" s="2">
        <v>0</v>
      </c>
      <c r="BF4388" s="2">
        <v>0</v>
      </c>
      <c r="BG4388" s="2">
        <v>0</v>
      </c>
      <c r="BH4388" s="2">
        <v>1</v>
      </c>
      <c r="BI4388" s="2">
        <v>1</v>
      </c>
      <c r="BJ4388" s="2">
        <v>0.2</v>
      </c>
      <c r="BK4388" s="2">
        <v>1</v>
      </c>
      <c r="BL4388" s="2">
        <v>42.1</v>
      </c>
      <c r="BM4388" s="2">
        <v>5.89</v>
      </c>
      <c r="BN4388" s="2">
        <v>47.99</v>
      </c>
      <c r="BO4388" s="2">
        <v>47.99</v>
      </c>
      <c r="BQ4388" s="2" t="s">
        <v>374</v>
      </c>
      <c r="BR4388" s="2" t="s">
        <v>83</v>
      </c>
      <c r="BS4388" s="2" t="s">
        <v>834</v>
      </c>
      <c r="BY4388" s="2">
        <v>1200</v>
      </c>
      <c r="CC4388" s="2" t="s">
        <v>89</v>
      </c>
      <c r="CD4388" s="2">
        <v>7441</v>
      </c>
      <c r="CE4388" s="2" t="s">
        <v>99</v>
      </c>
      <c r="CI4388" s="2">
        <v>1</v>
      </c>
      <c r="CJ4388" s="2" t="s">
        <v>834</v>
      </c>
      <c r="CK4388" s="2">
        <v>21</v>
      </c>
      <c r="CL4388" s="2" t="s">
        <v>87</v>
      </c>
    </row>
    <row r="4389" spans="1:90">
      <c r="A4389" s="2" t="s">
        <v>71</v>
      </c>
      <c r="B4389" s="2" t="s">
        <v>72</v>
      </c>
      <c r="C4389" s="2" t="s">
        <v>73</v>
      </c>
      <c r="E4389" s="2" t="str">
        <f>"FES1162552442"</f>
        <v>FES1162552442</v>
      </c>
      <c r="F4389" s="3">
        <v>42885</v>
      </c>
      <c r="G4389" s="2">
        <v>201711</v>
      </c>
      <c r="H4389" s="2" t="s">
        <v>74</v>
      </c>
      <c r="I4389" s="2" t="s">
        <v>75</v>
      </c>
      <c r="J4389" s="2" t="s">
        <v>76</v>
      </c>
      <c r="K4389" s="2" t="s">
        <v>77</v>
      </c>
      <c r="L4389" s="2" t="s">
        <v>88</v>
      </c>
      <c r="M4389" s="2" t="s">
        <v>89</v>
      </c>
      <c r="N4389" s="2" t="s">
        <v>473</v>
      </c>
      <c r="O4389" s="2" t="s">
        <v>81</v>
      </c>
      <c r="P4389" s="2" t="str">
        <f>"2170568629                    "</f>
        <v xml:space="preserve">2170568629                    </v>
      </c>
      <c r="Q4389" s="2">
        <v>0</v>
      </c>
      <c r="R4389" s="2">
        <v>0</v>
      </c>
      <c r="S4389" s="2">
        <v>0</v>
      </c>
      <c r="T4389" s="2">
        <v>0</v>
      </c>
      <c r="U4389" s="2">
        <v>0</v>
      </c>
      <c r="V4389" s="2">
        <v>0</v>
      </c>
      <c r="W4389" s="2">
        <v>0</v>
      </c>
      <c r="X4389" s="2">
        <v>0</v>
      </c>
      <c r="Y4389" s="2">
        <v>0</v>
      </c>
      <c r="Z4389" s="2">
        <v>0</v>
      </c>
      <c r="AA4389" s="2">
        <v>0</v>
      </c>
      <c r="AB4389" s="2">
        <v>0</v>
      </c>
      <c r="AC4389" s="2">
        <v>0</v>
      </c>
      <c r="AD4389" s="2">
        <v>0</v>
      </c>
      <c r="AE4389" s="2">
        <v>0</v>
      </c>
      <c r="AF4389" s="2">
        <v>0</v>
      </c>
      <c r="AG4389" s="2">
        <v>0</v>
      </c>
      <c r="AH4389" s="2">
        <v>0</v>
      </c>
      <c r="AI4389" s="2">
        <v>0</v>
      </c>
      <c r="AJ4389" s="2">
        <v>0</v>
      </c>
      <c r="AK4389" s="2">
        <v>0</v>
      </c>
      <c r="AL4389" s="2">
        <v>0</v>
      </c>
      <c r="AM4389" s="2">
        <v>4.66</v>
      </c>
      <c r="AN4389" s="2">
        <v>0</v>
      </c>
      <c r="AO4389" s="2">
        <v>0</v>
      </c>
      <c r="AP4389" s="2">
        <v>0</v>
      </c>
      <c r="AQ4389" s="2">
        <v>0</v>
      </c>
      <c r="AR4389" s="2">
        <v>0</v>
      </c>
      <c r="AS4389" s="2">
        <v>0</v>
      </c>
      <c r="AT4389" s="2">
        <v>0</v>
      </c>
      <c r="AU4389" s="2">
        <v>0</v>
      </c>
      <c r="AV4389" s="2">
        <v>0</v>
      </c>
      <c r="AW4389" s="2">
        <v>0</v>
      </c>
      <c r="AX4389" s="2">
        <v>0</v>
      </c>
      <c r="AY4389" s="2">
        <v>0</v>
      </c>
      <c r="AZ4389" s="2">
        <v>0</v>
      </c>
      <c r="BA4389" s="2">
        <v>0</v>
      </c>
      <c r="BB4389" s="2">
        <v>0</v>
      </c>
      <c r="BC4389" s="2">
        <v>0</v>
      </c>
      <c r="BD4389" s="2">
        <v>0</v>
      </c>
      <c r="BE4389" s="2">
        <v>0</v>
      </c>
      <c r="BF4389" s="2">
        <v>0</v>
      </c>
      <c r="BG4389" s="2">
        <v>0</v>
      </c>
      <c r="BH4389" s="2">
        <v>1</v>
      </c>
      <c r="BI4389" s="2">
        <v>1</v>
      </c>
      <c r="BJ4389" s="2">
        <v>0.2</v>
      </c>
      <c r="BK4389" s="2">
        <v>1</v>
      </c>
      <c r="BL4389" s="2">
        <v>42.1</v>
      </c>
      <c r="BM4389" s="2">
        <v>5.89</v>
      </c>
      <c r="BN4389" s="2">
        <v>47.99</v>
      </c>
      <c r="BO4389" s="2">
        <v>47.99</v>
      </c>
      <c r="BQ4389" s="2" t="s">
        <v>474</v>
      </c>
      <c r="BR4389" s="2" t="s">
        <v>83</v>
      </c>
      <c r="BS4389" s="3">
        <v>42887</v>
      </c>
      <c r="BT4389" s="4">
        <v>0.3888888888888889</v>
      </c>
      <c r="BU4389" s="2" t="s">
        <v>3157</v>
      </c>
      <c r="BV4389" s="2" t="s">
        <v>87</v>
      </c>
      <c r="BY4389" s="2">
        <v>1200</v>
      </c>
      <c r="CA4389" s="2" t="s">
        <v>315</v>
      </c>
      <c r="CC4389" s="2" t="s">
        <v>89</v>
      </c>
      <c r="CD4389" s="2">
        <v>7460</v>
      </c>
      <c r="CE4389" s="2" t="s">
        <v>99</v>
      </c>
      <c r="CF4389" s="3">
        <v>42887</v>
      </c>
      <c r="CI4389" s="2">
        <v>1</v>
      </c>
      <c r="CJ4389" s="2">
        <v>2</v>
      </c>
      <c r="CK4389" s="2">
        <v>21</v>
      </c>
      <c r="CL4389" s="2" t="s">
        <v>87</v>
      </c>
    </row>
    <row r="4390" spans="1:90">
      <c r="A4390" s="2" t="s">
        <v>71</v>
      </c>
      <c r="B4390" s="2" t="s">
        <v>72</v>
      </c>
      <c r="C4390" s="2" t="s">
        <v>73</v>
      </c>
      <c r="E4390" s="2" t="str">
        <f>"FES1162552481"</f>
        <v>FES1162552481</v>
      </c>
      <c r="F4390" s="3">
        <v>42885</v>
      </c>
      <c r="G4390" s="2">
        <v>201711</v>
      </c>
      <c r="H4390" s="2" t="s">
        <v>74</v>
      </c>
      <c r="I4390" s="2" t="s">
        <v>75</v>
      </c>
      <c r="J4390" s="2" t="s">
        <v>76</v>
      </c>
      <c r="K4390" s="2" t="s">
        <v>77</v>
      </c>
      <c r="L4390" s="2" t="s">
        <v>242</v>
      </c>
      <c r="M4390" s="2" t="s">
        <v>243</v>
      </c>
      <c r="N4390" s="2" t="s">
        <v>1057</v>
      </c>
      <c r="O4390" s="2" t="s">
        <v>81</v>
      </c>
      <c r="P4390" s="2" t="str">
        <f>"2170567036                    "</f>
        <v xml:space="preserve">2170567036                    </v>
      </c>
      <c r="Q4390" s="2">
        <v>0</v>
      </c>
      <c r="R4390" s="2">
        <v>0</v>
      </c>
      <c r="S4390" s="2">
        <v>0</v>
      </c>
      <c r="T4390" s="2">
        <v>0</v>
      </c>
      <c r="U4390" s="2">
        <v>0</v>
      </c>
      <c r="V4390" s="2">
        <v>0</v>
      </c>
      <c r="W4390" s="2">
        <v>0</v>
      </c>
      <c r="X4390" s="2">
        <v>0</v>
      </c>
      <c r="Y4390" s="2">
        <v>0</v>
      </c>
      <c r="Z4390" s="2">
        <v>0</v>
      </c>
      <c r="AA4390" s="2">
        <v>0</v>
      </c>
      <c r="AB4390" s="2">
        <v>0</v>
      </c>
      <c r="AC4390" s="2">
        <v>0</v>
      </c>
      <c r="AD4390" s="2">
        <v>0</v>
      </c>
      <c r="AE4390" s="2">
        <v>0</v>
      </c>
      <c r="AF4390" s="2">
        <v>0</v>
      </c>
      <c r="AG4390" s="2">
        <v>0</v>
      </c>
      <c r="AH4390" s="2">
        <v>0</v>
      </c>
      <c r="AI4390" s="2">
        <v>0</v>
      </c>
      <c r="AJ4390" s="2">
        <v>0</v>
      </c>
      <c r="AK4390" s="2">
        <v>0</v>
      </c>
      <c r="AL4390" s="2">
        <v>0</v>
      </c>
      <c r="AM4390" s="2">
        <v>3.64</v>
      </c>
      <c r="AN4390" s="2">
        <v>0</v>
      </c>
      <c r="AO4390" s="2">
        <v>0</v>
      </c>
      <c r="AP4390" s="2">
        <v>0</v>
      </c>
      <c r="AQ4390" s="2">
        <v>0</v>
      </c>
      <c r="AR4390" s="2">
        <v>0</v>
      </c>
      <c r="AS4390" s="2">
        <v>0</v>
      </c>
      <c r="AT4390" s="2">
        <v>0</v>
      </c>
      <c r="AU4390" s="2">
        <v>0</v>
      </c>
      <c r="AV4390" s="2">
        <v>0</v>
      </c>
      <c r="AW4390" s="2">
        <v>0</v>
      </c>
      <c r="AX4390" s="2">
        <v>0</v>
      </c>
      <c r="AY4390" s="2">
        <v>0</v>
      </c>
      <c r="AZ4390" s="2">
        <v>0</v>
      </c>
      <c r="BA4390" s="2">
        <v>0</v>
      </c>
      <c r="BB4390" s="2">
        <v>0</v>
      </c>
      <c r="BC4390" s="2">
        <v>0</v>
      </c>
      <c r="BD4390" s="2">
        <v>0</v>
      </c>
      <c r="BE4390" s="2">
        <v>0</v>
      </c>
      <c r="BF4390" s="2">
        <v>0</v>
      </c>
      <c r="BG4390" s="2">
        <v>0</v>
      </c>
      <c r="BH4390" s="2">
        <v>1</v>
      </c>
      <c r="BI4390" s="2">
        <v>3.4</v>
      </c>
      <c r="BJ4390" s="2">
        <v>1</v>
      </c>
      <c r="BK4390" s="2">
        <v>4</v>
      </c>
      <c r="BL4390" s="2">
        <v>32.89</v>
      </c>
      <c r="BM4390" s="2">
        <v>4.5999999999999996</v>
      </c>
      <c r="BN4390" s="2">
        <v>37.49</v>
      </c>
      <c r="BO4390" s="2">
        <v>37.49</v>
      </c>
      <c r="BQ4390" s="2" t="s">
        <v>1058</v>
      </c>
      <c r="BR4390" s="2" t="s">
        <v>83</v>
      </c>
      <c r="BS4390" s="3">
        <v>42886</v>
      </c>
      <c r="BT4390" s="4">
        <v>0.4291666666666667</v>
      </c>
      <c r="BU4390" s="2" t="s">
        <v>4003</v>
      </c>
      <c r="BV4390" s="2" t="s">
        <v>98</v>
      </c>
      <c r="BY4390" s="2">
        <v>5225</v>
      </c>
      <c r="CA4390" s="2" t="s">
        <v>1037</v>
      </c>
      <c r="CC4390" s="2" t="s">
        <v>243</v>
      </c>
      <c r="CD4390" s="2">
        <v>1459</v>
      </c>
      <c r="CE4390" s="2" t="s">
        <v>86</v>
      </c>
      <c r="CF4390" s="3">
        <v>42886</v>
      </c>
      <c r="CI4390" s="2">
        <v>1</v>
      </c>
      <c r="CJ4390" s="2">
        <v>1</v>
      </c>
      <c r="CK4390" s="2">
        <v>22</v>
      </c>
      <c r="CL4390" s="2" t="s">
        <v>87</v>
      </c>
    </row>
    <row r="4391" spans="1:90">
      <c r="A4391" s="2" t="s">
        <v>71</v>
      </c>
      <c r="B4391" s="2" t="s">
        <v>72</v>
      </c>
      <c r="C4391" s="2" t="s">
        <v>73</v>
      </c>
      <c r="E4391" s="2" t="str">
        <f>"FES1162552476"</f>
        <v>FES1162552476</v>
      </c>
      <c r="F4391" s="3">
        <v>42885</v>
      </c>
      <c r="G4391" s="2">
        <v>201711</v>
      </c>
      <c r="H4391" s="2" t="s">
        <v>74</v>
      </c>
      <c r="I4391" s="2" t="s">
        <v>75</v>
      </c>
      <c r="J4391" s="2" t="s">
        <v>76</v>
      </c>
      <c r="K4391" s="2" t="s">
        <v>77</v>
      </c>
      <c r="L4391" s="2" t="s">
        <v>481</v>
      </c>
      <c r="M4391" s="2" t="s">
        <v>482</v>
      </c>
      <c r="N4391" s="2" t="s">
        <v>683</v>
      </c>
      <c r="O4391" s="2" t="s">
        <v>81</v>
      </c>
      <c r="P4391" s="2" t="str">
        <f>"2170570017                    "</f>
        <v xml:space="preserve">2170570017                    </v>
      </c>
      <c r="Q4391" s="2">
        <v>0</v>
      </c>
      <c r="R4391" s="2">
        <v>0</v>
      </c>
      <c r="S4391" s="2">
        <v>0</v>
      </c>
      <c r="T4391" s="2">
        <v>0</v>
      </c>
      <c r="U4391" s="2">
        <v>0</v>
      </c>
      <c r="V4391" s="2">
        <v>0</v>
      </c>
      <c r="W4391" s="2">
        <v>0</v>
      </c>
      <c r="X4391" s="2">
        <v>0</v>
      </c>
      <c r="Y4391" s="2">
        <v>0</v>
      </c>
      <c r="Z4391" s="2">
        <v>0</v>
      </c>
      <c r="AA4391" s="2">
        <v>0</v>
      </c>
      <c r="AB4391" s="2">
        <v>0</v>
      </c>
      <c r="AC4391" s="2">
        <v>0</v>
      </c>
      <c r="AD4391" s="2">
        <v>0</v>
      </c>
      <c r="AE4391" s="2">
        <v>0</v>
      </c>
      <c r="AF4391" s="2">
        <v>0</v>
      </c>
      <c r="AG4391" s="2">
        <v>0</v>
      </c>
      <c r="AH4391" s="2">
        <v>0</v>
      </c>
      <c r="AI4391" s="2">
        <v>0</v>
      </c>
      <c r="AJ4391" s="2">
        <v>0</v>
      </c>
      <c r="AK4391" s="2">
        <v>0</v>
      </c>
      <c r="AL4391" s="2">
        <v>0</v>
      </c>
      <c r="AM4391" s="2">
        <v>3.64</v>
      </c>
      <c r="AN4391" s="2">
        <v>0</v>
      </c>
      <c r="AO4391" s="2">
        <v>0</v>
      </c>
      <c r="AP4391" s="2">
        <v>0</v>
      </c>
      <c r="AQ4391" s="2">
        <v>0</v>
      </c>
      <c r="AR4391" s="2">
        <v>0</v>
      </c>
      <c r="AS4391" s="2">
        <v>0</v>
      </c>
      <c r="AT4391" s="2">
        <v>0</v>
      </c>
      <c r="AU4391" s="2">
        <v>0</v>
      </c>
      <c r="AV4391" s="2">
        <v>0</v>
      </c>
      <c r="AW4391" s="2">
        <v>0</v>
      </c>
      <c r="AX4391" s="2">
        <v>0</v>
      </c>
      <c r="AY4391" s="2">
        <v>0</v>
      </c>
      <c r="AZ4391" s="2">
        <v>0</v>
      </c>
      <c r="BA4391" s="2">
        <v>0</v>
      </c>
      <c r="BB4391" s="2">
        <v>0</v>
      </c>
      <c r="BC4391" s="2">
        <v>0</v>
      </c>
      <c r="BD4391" s="2">
        <v>0</v>
      </c>
      <c r="BE4391" s="2">
        <v>0</v>
      </c>
      <c r="BF4391" s="2">
        <v>0</v>
      </c>
      <c r="BG4391" s="2">
        <v>0</v>
      </c>
      <c r="BH4391" s="2">
        <v>1</v>
      </c>
      <c r="BI4391" s="2">
        <v>3.3</v>
      </c>
      <c r="BJ4391" s="2">
        <v>1.4</v>
      </c>
      <c r="BK4391" s="2">
        <v>4</v>
      </c>
      <c r="BL4391" s="2">
        <v>32.89</v>
      </c>
      <c r="BM4391" s="2">
        <v>4.5999999999999996</v>
      </c>
      <c r="BN4391" s="2">
        <v>37.49</v>
      </c>
      <c r="BO4391" s="2">
        <v>37.49</v>
      </c>
      <c r="BQ4391" s="2" t="s">
        <v>286</v>
      </c>
      <c r="BR4391" s="2" t="s">
        <v>83</v>
      </c>
      <c r="BS4391" s="3">
        <v>42886</v>
      </c>
      <c r="BT4391" s="4">
        <v>0.40625</v>
      </c>
      <c r="BU4391" s="2" t="s">
        <v>455</v>
      </c>
      <c r="BV4391" s="2" t="s">
        <v>98</v>
      </c>
      <c r="BY4391" s="2">
        <v>7086.04</v>
      </c>
      <c r="CA4391" s="2" t="s">
        <v>684</v>
      </c>
      <c r="CC4391" s="2" t="s">
        <v>482</v>
      </c>
      <c r="CD4391" s="2">
        <v>2163</v>
      </c>
      <c r="CE4391" s="2" t="s">
        <v>86</v>
      </c>
      <c r="CF4391" s="3">
        <v>42886</v>
      </c>
      <c r="CI4391" s="2">
        <v>1</v>
      </c>
      <c r="CJ4391" s="2">
        <v>1</v>
      </c>
      <c r="CK4391" s="2">
        <v>22</v>
      </c>
      <c r="CL4391" s="2" t="s">
        <v>87</v>
      </c>
    </row>
    <row r="4392" spans="1:90">
      <c r="A4392" s="2" t="s">
        <v>71</v>
      </c>
      <c r="B4392" s="2" t="s">
        <v>72</v>
      </c>
      <c r="C4392" s="2" t="s">
        <v>73</v>
      </c>
      <c r="E4392" s="2" t="str">
        <f>"FES1162552374"</f>
        <v>FES1162552374</v>
      </c>
      <c r="F4392" s="3">
        <v>42885</v>
      </c>
      <c r="G4392" s="2">
        <v>201711</v>
      </c>
      <c r="H4392" s="2" t="s">
        <v>74</v>
      </c>
      <c r="I4392" s="2" t="s">
        <v>75</v>
      </c>
      <c r="J4392" s="2" t="s">
        <v>76</v>
      </c>
      <c r="K4392" s="2" t="s">
        <v>77</v>
      </c>
      <c r="L4392" s="2" t="s">
        <v>770</v>
      </c>
      <c r="M4392" s="2" t="s">
        <v>771</v>
      </c>
      <c r="N4392" s="2" t="s">
        <v>772</v>
      </c>
      <c r="O4392" s="2" t="s">
        <v>81</v>
      </c>
      <c r="P4392" s="2" t="str">
        <f>"2170570261                    "</f>
        <v xml:space="preserve">2170570261                    </v>
      </c>
      <c r="Q4392" s="2">
        <v>0</v>
      </c>
      <c r="R4392" s="2">
        <v>0</v>
      </c>
      <c r="S4392" s="2">
        <v>0</v>
      </c>
      <c r="T4392" s="2">
        <v>0</v>
      </c>
      <c r="U4392" s="2">
        <v>0</v>
      </c>
      <c r="V4392" s="2">
        <v>0</v>
      </c>
      <c r="W4392" s="2">
        <v>0</v>
      </c>
      <c r="X4392" s="2">
        <v>0</v>
      </c>
      <c r="Y4392" s="2">
        <v>0</v>
      </c>
      <c r="Z4392" s="2">
        <v>0</v>
      </c>
      <c r="AA4392" s="2">
        <v>0</v>
      </c>
      <c r="AB4392" s="2">
        <v>0</v>
      </c>
      <c r="AC4392" s="2">
        <v>0</v>
      </c>
      <c r="AD4392" s="2">
        <v>0</v>
      </c>
      <c r="AE4392" s="2">
        <v>0</v>
      </c>
      <c r="AF4392" s="2">
        <v>0</v>
      </c>
      <c r="AG4392" s="2">
        <v>0</v>
      </c>
      <c r="AH4392" s="2">
        <v>0</v>
      </c>
      <c r="AI4392" s="2">
        <v>0</v>
      </c>
      <c r="AJ4392" s="2">
        <v>0</v>
      </c>
      <c r="AK4392" s="2">
        <v>0</v>
      </c>
      <c r="AL4392" s="2">
        <v>0</v>
      </c>
      <c r="AM4392" s="2">
        <v>4.66</v>
      </c>
      <c r="AN4392" s="2">
        <v>0</v>
      </c>
      <c r="AO4392" s="2">
        <v>0</v>
      </c>
      <c r="AP4392" s="2">
        <v>0</v>
      </c>
      <c r="AQ4392" s="2">
        <v>0</v>
      </c>
      <c r="AR4392" s="2">
        <v>0</v>
      </c>
      <c r="AS4392" s="2">
        <v>0</v>
      </c>
      <c r="AT4392" s="2">
        <v>0</v>
      </c>
      <c r="AU4392" s="2">
        <v>0</v>
      </c>
      <c r="AV4392" s="2">
        <v>0</v>
      </c>
      <c r="AW4392" s="2">
        <v>0</v>
      </c>
      <c r="AX4392" s="2">
        <v>0</v>
      </c>
      <c r="AY4392" s="2">
        <v>0</v>
      </c>
      <c r="AZ4392" s="2">
        <v>0</v>
      </c>
      <c r="BA4392" s="2">
        <v>0</v>
      </c>
      <c r="BB4392" s="2">
        <v>0</v>
      </c>
      <c r="BC4392" s="2">
        <v>0</v>
      </c>
      <c r="BD4392" s="2">
        <v>0</v>
      </c>
      <c r="BE4392" s="2">
        <v>0</v>
      </c>
      <c r="BF4392" s="2">
        <v>0</v>
      </c>
      <c r="BG4392" s="2">
        <v>0</v>
      </c>
      <c r="BH4392" s="2">
        <v>1</v>
      </c>
      <c r="BI4392" s="2">
        <v>1</v>
      </c>
      <c r="BJ4392" s="2">
        <v>0.2</v>
      </c>
      <c r="BK4392" s="2">
        <v>1</v>
      </c>
      <c r="BL4392" s="2">
        <v>42.1</v>
      </c>
      <c r="BM4392" s="2">
        <v>5.89</v>
      </c>
      <c r="BN4392" s="2">
        <v>47.99</v>
      </c>
      <c r="BO4392" s="2">
        <v>47.99</v>
      </c>
      <c r="BQ4392" s="2" t="s">
        <v>238</v>
      </c>
      <c r="BR4392" s="2" t="s">
        <v>83</v>
      </c>
      <c r="BS4392" s="2" t="s">
        <v>834</v>
      </c>
      <c r="BY4392" s="2">
        <v>1200</v>
      </c>
      <c r="CC4392" s="2" t="s">
        <v>771</v>
      </c>
      <c r="CD4392" s="2">
        <v>7600</v>
      </c>
      <c r="CE4392" s="2" t="s">
        <v>99</v>
      </c>
      <c r="CI4392" s="2">
        <v>1</v>
      </c>
      <c r="CJ4392" s="2" t="s">
        <v>834</v>
      </c>
      <c r="CK4392" s="2">
        <v>21</v>
      </c>
      <c r="CL4392" s="2" t="s">
        <v>87</v>
      </c>
    </row>
    <row r="4393" spans="1:90">
      <c r="A4393" s="2" t="s">
        <v>71</v>
      </c>
      <c r="B4393" s="2" t="s">
        <v>72</v>
      </c>
      <c r="C4393" s="2" t="s">
        <v>73</v>
      </c>
      <c r="E4393" s="2" t="str">
        <f>"FES1162552371"</f>
        <v>FES1162552371</v>
      </c>
      <c r="F4393" s="3">
        <v>42885</v>
      </c>
      <c r="G4393" s="2">
        <v>201711</v>
      </c>
      <c r="H4393" s="2" t="s">
        <v>74</v>
      </c>
      <c r="I4393" s="2" t="s">
        <v>75</v>
      </c>
      <c r="J4393" s="2" t="s">
        <v>76</v>
      </c>
      <c r="K4393" s="2" t="s">
        <v>77</v>
      </c>
      <c r="L4393" s="2" t="s">
        <v>88</v>
      </c>
      <c r="M4393" s="2" t="s">
        <v>89</v>
      </c>
      <c r="N4393" s="2" t="s">
        <v>1320</v>
      </c>
      <c r="O4393" s="2" t="s">
        <v>81</v>
      </c>
      <c r="P4393" s="2" t="str">
        <f>"2170569992                    "</f>
        <v xml:space="preserve">2170569992                    </v>
      </c>
      <c r="Q4393" s="2">
        <v>0</v>
      </c>
      <c r="R4393" s="2">
        <v>0</v>
      </c>
      <c r="S4393" s="2">
        <v>0</v>
      </c>
      <c r="T4393" s="2">
        <v>0</v>
      </c>
      <c r="U4393" s="2">
        <v>0</v>
      </c>
      <c r="V4393" s="2">
        <v>0</v>
      </c>
      <c r="W4393" s="2">
        <v>0</v>
      </c>
      <c r="X4393" s="2">
        <v>0</v>
      </c>
      <c r="Y4393" s="2">
        <v>0</v>
      </c>
      <c r="Z4393" s="2">
        <v>0</v>
      </c>
      <c r="AA4393" s="2">
        <v>0</v>
      </c>
      <c r="AB4393" s="2">
        <v>0</v>
      </c>
      <c r="AC4393" s="2">
        <v>0</v>
      </c>
      <c r="AD4393" s="2">
        <v>0</v>
      </c>
      <c r="AE4393" s="2">
        <v>0</v>
      </c>
      <c r="AF4393" s="2">
        <v>0</v>
      </c>
      <c r="AG4393" s="2">
        <v>0</v>
      </c>
      <c r="AH4393" s="2">
        <v>0</v>
      </c>
      <c r="AI4393" s="2">
        <v>0</v>
      </c>
      <c r="AJ4393" s="2">
        <v>0</v>
      </c>
      <c r="AK4393" s="2">
        <v>0</v>
      </c>
      <c r="AL4393" s="2">
        <v>0</v>
      </c>
      <c r="AM4393" s="2">
        <v>4.66</v>
      </c>
      <c r="AN4393" s="2">
        <v>0</v>
      </c>
      <c r="AO4393" s="2">
        <v>0</v>
      </c>
      <c r="AP4393" s="2">
        <v>0</v>
      </c>
      <c r="AQ4393" s="2">
        <v>0</v>
      </c>
      <c r="AR4393" s="2">
        <v>0</v>
      </c>
      <c r="AS4393" s="2">
        <v>0</v>
      </c>
      <c r="AT4393" s="2">
        <v>0</v>
      </c>
      <c r="AU4393" s="2">
        <v>0</v>
      </c>
      <c r="AV4393" s="2">
        <v>0</v>
      </c>
      <c r="AW4393" s="2">
        <v>0</v>
      </c>
      <c r="AX4393" s="2">
        <v>0</v>
      </c>
      <c r="AY4393" s="2">
        <v>0</v>
      </c>
      <c r="AZ4393" s="2">
        <v>0</v>
      </c>
      <c r="BA4393" s="2">
        <v>0</v>
      </c>
      <c r="BB4393" s="2">
        <v>0</v>
      </c>
      <c r="BC4393" s="2">
        <v>0</v>
      </c>
      <c r="BD4393" s="2">
        <v>0</v>
      </c>
      <c r="BE4393" s="2">
        <v>0</v>
      </c>
      <c r="BF4393" s="2">
        <v>0</v>
      </c>
      <c r="BG4393" s="2">
        <v>0</v>
      </c>
      <c r="BH4393" s="2">
        <v>1</v>
      </c>
      <c r="BI4393" s="2">
        <v>0.9</v>
      </c>
      <c r="BJ4393" s="2">
        <v>1.6</v>
      </c>
      <c r="BK4393" s="2">
        <v>2</v>
      </c>
      <c r="BL4393" s="2">
        <v>42.1</v>
      </c>
      <c r="BM4393" s="2">
        <v>5.89</v>
      </c>
      <c r="BN4393" s="2">
        <v>47.99</v>
      </c>
      <c r="BO4393" s="2">
        <v>47.99</v>
      </c>
      <c r="BQ4393" s="2" t="s">
        <v>238</v>
      </c>
      <c r="BR4393" s="2" t="s">
        <v>83</v>
      </c>
      <c r="BS4393" s="2" t="s">
        <v>834</v>
      </c>
      <c r="BY4393" s="2">
        <v>8180.3</v>
      </c>
      <c r="CC4393" s="2" t="s">
        <v>89</v>
      </c>
      <c r="CD4393" s="2">
        <v>7493</v>
      </c>
      <c r="CE4393" s="2" t="s">
        <v>99</v>
      </c>
      <c r="CI4393" s="2">
        <v>1</v>
      </c>
      <c r="CJ4393" s="2" t="s">
        <v>834</v>
      </c>
      <c r="CK4393" s="2">
        <v>21</v>
      </c>
      <c r="CL4393" s="2" t="s">
        <v>87</v>
      </c>
    </row>
    <row r="4394" spans="1:90">
      <c r="A4394" s="2" t="s">
        <v>71</v>
      </c>
      <c r="B4394" s="2" t="s">
        <v>72</v>
      </c>
      <c r="C4394" s="2" t="s">
        <v>73</v>
      </c>
      <c r="E4394" s="2" t="str">
        <f>"FES1162552415"</f>
        <v>FES1162552415</v>
      </c>
      <c r="F4394" s="3">
        <v>42885</v>
      </c>
      <c r="G4394" s="2">
        <v>201711</v>
      </c>
      <c r="H4394" s="2" t="s">
        <v>74</v>
      </c>
      <c r="I4394" s="2" t="s">
        <v>75</v>
      </c>
      <c r="J4394" s="2" t="s">
        <v>76</v>
      </c>
      <c r="K4394" s="2" t="s">
        <v>77</v>
      </c>
      <c r="L4394" s="2" t="s">
        <v>175</v>
      </c>
      <c r="M4394" s="2" t="s">
        <v>176</v>
      </c>
      <c r="N4394" s="2" t="s">
        <v>1828</v>
      </c>
      <c r="O4394" s="2" t="s">
        <v>81</v>
      </c>
      <c r="P4394" s="2" t="str">
        <f>"2170567377                    "</f>
        <v xml:space="preserve">2170567377                    </v>
      </c>
      <c r="Q4394" s="2">
        <v>0</v>
      </c>
      <c r="R4394" s="2">
        <v>0</v>
      </c>
      <c r="S4394" s="2">
        <v>0</v>
      </c>
      <c r="T4394" s="2">
        <v>0</v>
      </c>
      <c r="U4394" s="2">
        <v>0</v>
      </c>
      <c r="V4394" s="2">
        <v>0</v>
      </c>
      <c r="W4394" s="2">
        <v>0</v>
      </c>
      <c r="X4394" s="2">
        <v>0</v>
      </c>
      <c r="Y4394" s="2">
        <v>0</v>
      </c>
      <c r="Z4394" s="2">
        <v>0</v>
      </c>
      <c r="AA4394" s="2">
        <v>0</v>
      </c>
      <c r="AB4394" s="2">
        <v>0</v>
      </c>
      <c r="AC4394" s="2">
        <v>0</v>
      </c>
      <c r="AD4394" s="2">
        <v>0</v>
      </c>
      <c r="AE4394" s="2">
        <v>0</v>
      </c>
      <c r="AF4394" s="2">
        <v>0</v>
      </c>
      <c r="AG4394" s="2">
        <v>0</v>
      </c>
      <c r="AH4394" s="2">
        <v>0</v>
      </c>
      <c r="AI4394" s="2">
        <v>0</v>
      </c>
      <c r="AJ4394" s="2">
        <v>0</v>
      </c>
      <c r="AK4394" s="2">
        <v>0</v>
      </c>
      <c r="AL4394" s="2">
        <v>0</v>
      </c>
      <c r="AM4394" s="2">
        <v>8.15</v>
      </c>
      <c r="AN4394" s="2">
        <v>0</v>
      </c>
      <c r="AO4394" s="2">
        <v>0</v>
      </c>
      <c r="AP4394" s="2">
        <v>0</v>
      </c>
      <c r="AQ4394" s="2">
        <v>0</v>
      </c>
      <c r="AR4394" s="2">
        <v>0</v>
      </c>
      <c r="AS4394" s="2">
        <v>0</v>
      </c>
      <c r="AT4394" s="2">
        <v>0</v>
      </c>
      <c r="AU4394" s="2">
        <v>0</v>
      </c>
      <c r="AV4394" s="2">
        <v>0</v>
      </c>
      <c r="AW4394" s="2">
        <v>0</v>
      </c>
      <c r="AX4394" s="2">
        <v>0</v>
      </c>
      <c r="AY4394" s="2">
        <v>0</v>
      </c>
      <c r="AZ4394" s="2">
        <v>0</v>
      </c>
      <c r="BA4394" s="2">
        <v>0</v>
      </c>
      <c r="BB4394" s="2">
        <v>0</v>
      </c>
      <c r="BC4394" s="2">
        <v>0</v>
      </c>
      <c r="BD4394" s="2">
        <v>0</v>
      </c>
      <c r="BE4394" s="2">
        <v>0</v>
      </c>
      <c r="BF4394" s="2">
        <v>0</v>
      </c>
      <c r="BG4394" s="2">
        <v>0</v>
      </c>
      <c r="BH4394" s="2">
        <v>1</v>
      </c>
      <c r="BI4394" s="2">
        <v>1</v>
      </c>
      <c r="BJ4394" s="2">
        <v>3.5</v>
      </c>
      <c r="BK4394" s="2">
        <v>3.5</v>
      </c>
      <c r="BL4394" s="2">
        <v>73.67</v>
      </c>
      <c r="BM4394" s="2">
        <v>10.31</v>
      </c>
      <c r="BN4394" s="2">
        <v>83.98</v>
      </c>
      <c r="BO4394" s="2">
        <v>83.98</v>
      </c>
      <c r="BQ4394" s="2" t="s">
        <v>1829</v>
      </c>
      <c r="BR4394" s="2" t="s">
        <v>83</v>
      </c>
      <c r="BS4394" s="3">
        <v>42886</v>
      </c>
      <c r="BT4394" s="4">
        <v>0.38194444444444442</v>
      </c>
      <c r="BU4394" s="2" t="s">
        <v>2222</v>
      </c>
      <c r="BV4394" s="2" t="s">
        <v>98</v>
      </c>
      <c r="BY4394" s="2">
        <v>17341.27</v>
      </c>
      <c r="CC4394" s="2" t="s">
        <v>176</v>
      </c>
      <c r="CD4394" s="2">
        <v>6001</v>
      </c>
      <c r="CE4394" s="2" t="s">
        <v>86</v>
      </c>
      <c r="CF4394" s="3">
        <v>42887</v>
      </c>
      <c r="CI4394" s="2">
        <v>1</v>
      </c>
      <c r="CJ4394" s="2">
        <v>1</v>
      </c>
      <c r="CK4394" s="2">
        <v>21</v>
      </c>
      <c r="CL4394" s="2" t="s">
        <v>87</v>
      </c>
    </row>
    <row r="4395" spans="1:90">
      <c r="A4395" s="2" t="s">
        <v>71</v>
      </c>
      <c r="B4395" s="2" t="s">
        <v>72</v>
      </c>
      <c r="C4395" s="2" t="s">
        <v>73</v>
      </c>
      <c r="E4395" s="2" t="str">
        <f>"FES1162552459"</f>
        <v>FES1162552459</v>
      </c>
      <c r="F4395" s="3">
        <v>42885</v>
      </c>
      <c r="G4395" s="2">
        <v>201711</v>
      </c>
      <c r="H4395" s="2" t="s">
        <v>74</v>
      </c>
      <c r="I4395" s="2" t="s">
        <v>75</v>
      </c>
      <c r="J4395" s="2" t="s">
        <v>76</v>
      </c>
      <c r="K4395" s="2" t="s">
        <v>77</v>
      </c>
      <c r="L4395" s="2" t="s">
        <v>88</v>
      </c>
      <c r="M4395" s="2" t="s">
        <v>89</v>
      </c>
      <c r="N4395" s="2" t="s">
        <v>1194</v>
      </c>
      <c r="O4395" s="2" t="s">
        <v>81</v>
      </c>
      <c r="P4395" s="2" t="str">
        <f>"2170564407                    "</f>
        <v xml:space="preserve">2170564407                    </v>
      </c>
      <c r="Q4395" s="2">
        <v>0</v>
      </c>
      <c r="R4395" s="2">
        <v>0</v>
      </c>
      <c r="S4395" s="2">
        <v>0</v>
      </c>
      <c r="T4395" s="2">
        <v>0</v>
      </c>
      <c r="U4395" s="2">
        <v>0</v>
      </c>
      <c r="V4395" s="2">
        <v>0</v>
      </c>
      <c r="W4395" s="2">
        <v>0</v>
      </c>
      <c r="X4395" s="2">
        <v>0</v>
      </c>
      <c r="Y4395" s="2">
        <v>0</v>
      </c>
      <c r="Z4395" s="2">
        <v>0</v>
      </c>
      <c r="AA4395" s="2">
        <v>0</v>
      </c>
      <c r="AB4395" s="2">
        <v>0</v>
      </c>
      <c r="AC4395" s="2">
        <v>0</v>
      </c>
      <c r="AD4395" s="2">
        <v>0</v>
      </c>
      <c r="AE4395" s="2">
        <v>0</v>
      </c>
      <c r="AF4395" s="2">
        <v>0</v>
      </c>
      <c r="AG4395" s="2">
        <v>0</v>
      </c>
      <c r="AH4395" s="2">
        <v>0</v>
      </c>
      <c r="AI4395" s="2">
        <v>0</v>
      </c>
      <c r="AJ4395" s="2">
        <v>0</v>
      </c>
      <c r="AK4395" s="2">
        <v>0</v>
      </c>
      <c r="AL4395" s="2">
        <v>0</v>
      </c>
      <c r="AM4395" s="2">
        <v>4.66</v>
      </c>
      <c r="AN4395" s="2">
        <v>0</v>
      </c>
      <c r="AO4395" s="2">
        <v>0</v>
      </c>
      <c r="AP4395" s="2">
        <v>0</v>
      </c>
      <c r="AQ4395" s="2">
        <v>0</v>
      </c>
      <c r="AR4395" s="2">
        <v>0</v>
      </c>
      <c r="AS4395" s="2">
        <v>0</v>
      </c>
      <c r="AT4395" s="2">
        <v>0</v>
      </c>
      <c r="AU4395" s="2">
        <v>0</v>
      </c>
      <c r="AV4395" s="2">
        <v>0</v>
      </c>
      <c r="AW4395" s="2">
        <v>0</v>
      </c>
      <c r="AX4395" s="2">
        <v>0</v>
      </c>
      <c r="AY4395" s="2">
        <v>0</v>
      </c>
      <c r="AZ4395" s="2">
        <v>0</v>
      </c>
      <c r="BA4395" s="2">
        <v>0</v>
      </c>
      <c r="BB4395" s="2">
        <v>0</v>
      </c>
      <c r="BC4395" s="2">
        <v>0</v>
      </c>
      <c r="BD4395" s="2">
        <v>0</v>
      </c>
      <c r="BE4395" s="2">
        <v>0</v>
      </c>
      <c r="BF4395" s="2">
        <v>0</v>
      </c>
      <c r="BG4395" s="2">
        <v>0</v>
      </c>
      <c r="BH4395" s="2">
        <v>1</v>
      </c>
      <c r="BI4395" s="2">
        <v>1</v>
      </c>
      <c r="BJ4395" s="2">
        <v>0.2</v>
      </c>
      <c r="BK4395" s="2">
        <v>1</v>
      </c>
      <c r="BL4395" s="2">
        <v>42.1</v>
      </c>
      <c r="BM4395" s="2">
        <v>5.89</v>
      </c>
      <c r="BN4395" s="2">
        <v>47.99</v>
      </c>
      <c r="BO4395" s="2">
        <v>47.99</v>
      </c>
      <c r="BQ4395" s="2" t="s">
        <v>238</v>
      </c>
      <c r="BR4395" s="2" t="s">
        <v>83</v>
      </c>
      <c r="BS4395" s="2" t="s">
        <v>834</v>
      </c>
      <c r="BY4395" s="2">
        <v>1200</v>
      </c>
      <c r="CC4395" s="2" t="s">
        <v>89</v>
      </c>
      <c r="CD4395" s="2">
        <v>7800</v>
      </c>
      <c r="CE4395" s="2" t="s">
        <v>99</v>
      </c>
      <c r="CI4395" s="2">
        <v>1</v>
      </c>
      <c r="CJ4395" s="2" t="s">
        <v>834</v>
      </c>
      <c r="CK4395" s="2">
        <v>21</v>
      </c>
      <c r="CL4395" s="2" t="s">
        <v>87</v>
      </c>
    </row>
    <row r="4396" spans="1:90">
      <c r="A4396" s="2" t="s">
        <v>71</v>
      </c>
      <c r="B4396" s="2" t="s">
        <v>72</v>
      </c>
      <c r="C4396" s="2" t="s">
        <v>73</v>
      </c>
      <c r="E4396" s="2" t="str">
        <f>"FES1162552489"</f>
        <v>FES1162552489</v>
      </c>
      <c r="F4396" s="3">
        <v>42885</v>
      </c>
      <c r="G4396" s="2">
        <v>201711</v>
      </c>
      <c r="H4396" s="2" t="s">
        <v>74</v>
      </c>
      <c r="I4396" s="2" t="s">
        <v>75</v>
      </c>
      <c r="J4396" s="2" t="s">
        <v>76</v>
      </c>
      <c r="K4396" s="2" t="s">
        <v>77</v>
      </c>
      <c r="L4396" s="2" t="s">
        <v>465</v>
      </c>
      <c r="M4396" s="2" t="s">
        <v>466</v>
      </c>
      <c r="N4396" s="2" t="s">
        <v>467</v>
      </c>
      <c r="O4396" s="2" t="s">
        <v>81</v>
      </c>
      <c r="P4396" s="2" t="str">
        <f>"2170570279                    "</f>
        <v xml:space="preserve">2170570279                    </v>
      </c>
      <c r="Q4396" s="2">
        <v>0</v>
      </c>
      <c r="R4396" s="2">
        <v>0</v>
      </c>
      <c r="S4396" s="2">
        <v>0</v>
      </c>
      <c r="T4396" s="2">
        <v>0</v>
      </c>
      <c r="U4396" s="2">
        <v>0</v>
      </c>
      <c r="V4396" s="2">
        <v>0</v>
      </c>
      <c r="W4396" s="2">
        <v>0</v>
      </c>
      <c r="X4396" s="2">
        <v>0</v>
      </c>
      <c r="Y4396" s="2">
        <v>0</v>
      </c>
      <c r="Z4396" s="2">
        <v>0</v>
      </c>
      <c r="AA4396" s="2">
        <v>0</v>
      </c>
      <c r="AB4396" s="2">
        <v>0</v>
      </c>
      <c r="AC4396" s="2">
        <v>0</v>
      </c>
      <c r="AD4396" s="2">
        <v>0</v>
      </c>
      <c r="AE4396" s="2">
        <v>0</v>
      </c>
      <c r="AF4396" s="2">
        <v>0</v>
      </c>
      <c r="AG4396" s="2">
        <v>0</v>
      </c>
      <c r="AH4396" s="2">
        <v>0</v>
      </c>
      <c r="AI4396" s="2">
        <v>0</v>
      </c>
      <c r="AJ4396" s="2">
        <v>0</v>
      </c>
      <c r="AK4396" s="2">
        <v>0</v>
      </c>
      <c r="AL4396" s="2">
        <v>0</v>
      </c>
      <c r="AM4396" s="2">
        <v>15.14</v>
      </c>
      <c r="AN4396" s="2">
        <v>0</v>
      </c>
      <c r="AO4396" s="2">
        <v>0</v>
      </c>
      <c r="AP4396" s="2">
        <v>0</v>
      </c>
      <c r="AQ4396" s="2">
        <v>0</v>
      </c>
      <c r="AR4396" s="2">
        <v>0</v>
      </c>
      <c r="AS4396" s="2">
        <v>0</v>
      </c>
      <c r="AT4396" s="2">
        <v>0</v>
      </c>
      <c r="AU4396" s="2">
        <v>0</v>
      </c>
      <c r="AV4396" s="2">
        <v>0</v>
      </c>
      <c r="AW4396" s="2">
        <v>0</v>
      </c>
      <c r="AX4396" s="2">
        <v>0</v>
      </c>
      <c r="AY4396" s="2">
        <v>0</v>
      </c>
      <c r="AZ4396" s="2">
        <v>0</v>
      </c>
      <c r="BA4396" s="2">
        <v>0</v>
      </c>
      <c r="BB4396" s="2">
        <v>0</v>
      </c>
      <c r="BC4396" s="2">
        <v>0</v>
      </c>
      <c r="BD4396" s="2">
        <v>0</v>
      </c>
      <c r="BE4396" s="2">
        <v>0</v>
      </c>
      <c r="BF4396" s="2">
        <v>0</v>
      </c>
      <c r="BG4396" s="2">
        <v>0</v>
      </c>
      <c r="BH4396" s="2">
        <v>1</v>
      </c>
      <c r="BI4396" s="2">
        <v>1.8</v>
      </c>
      <c r="BJ4396" s="2">
        <v>3.1</v>
      </c>
      <c r="BK4396" s="2">
        <v>3.5</v>
      </c>
      <c r="BL4396" s="2">
        <v>136.82</v>
      </c>
      <c r="BM4396" s="2">
        <v>19.149999999999999</v>
      </c>
      <c r="BN4396" s="2">
        <v>155.97</v>
      </c>
      <c r="BO4396" s="2">
        <v>155.97</v>
      </c>
      <c r="BQ4396" s="2" t="s">
        <v>203</v>
      </c>
      <c r="BR4396" s="2" t="s">
        <v>83</v>
      </c>
      <c r="BS4396" s="3">
        <v>42886</v>
      </c>
      <c r="BT4396" s="4">
        <v>0.625</v>
      </c>
      <c r="BU4396" s="2" t="s">
        <v>2209</v>
      </c>
      <c r="BV4396" s="2" t="s">
        <v>98</v>
      </c>
      <c r="BY4396" s="2">
        <v>15471.23</v>
      </c>
      <c r="CC4396" s="2" t="s">
        <v>466</v>
      </c>
      <c r="CD4396" s="2">
        <v>5850</v>
      </c>
      <c r="CE4396" s="2" t="s">
        <v>86</v>
      </c>
      <c r="CI4396" s="2">
        <v>3</v>
      </c>
      <c r="CJ4396" s="2">
        <v>1</v>
      </c>
      <c r="CK4396" s="2">
        <v>23</v>
      </c>
      <c r="CL4396" s="2" t="s">
        <v>87</v>
      </c>
    </row>
    <row r="4397" spans="1:90">
      <c r="A4397" s="2" t="s">
        <v>71</v>
      </c>
      <c r="B4397" s="2" t="s">
        <v>72</v>
      </c>
      <c r="C4397" s="2" t="s">
        <v>73</v>
      </c>
      <c r="E4397" s="2" t="str">
        <f>"FES1162552531"</f>
        <v>FES1162552531</v>
      </c>
      <c r="F4397" s="3">
        <v>42885</v>
      </c>
      <c r="G4397" s="2">
        <v>201711</v>
      </c>
      <c r="H4397" s="2" t="s">
        <v>74</v>
      </c>
      <c r="I4397" s="2" t="s">
        <v>75</v>
      </c>
      <c r="J4397" s="2" t="s">
        <v>76</v>
      </c>
      <c r="K4397" s="2" t="s">
        <v>77</v>
      </c>
      <c r="L4397" s="2" t="s">
        <v>175</v>
      </c>
      <c r="M4397" s="2" t="s">
        <v>176</v>
      </c>
      <c r="N4397" s="2" t="s">
        <v>196</v>
      </c>
      <c r="O4397" s="2" t="s">
        <v>81</v>
      </c>
      <c r="P4397" s="2" t="str">
        <f>"2170562513                    "</f>
        <v xml:space="preserve">2170562513                    </v>
      </c>
      <c r="Q4397" s="2">
        <v>0</v>
      </c>
      <c r="R4397" s="2">
        <v>0</v>
      </c>
      <c r="S4397" s="2">
        <v>0</v>
      </c>
      <c r="T4397" s="2">
        <v>0</v>
      </c>
      <c r="U4397" s="2">
        <v>0</v>
      </c>
      <c r="V4397" s="2">
        <v>0</v>
      </c>
      <c r="W4397" s="2">
        <v>0</v>
      </c>
      <c r="X4397" s="2">
        <v>0</v>
      </c>
      <c r="Y4397" s="2">
        <v>0</v>
      </c>
      <c r="Z4397" s="2">
        <v>0</v>
      </c>
      <c r="AA4397" s="2">
        <v>0</v>
      </c>
      <c r="AB4397" s="2">
        <v>0</v>
      </c>
      <c r="AC4397" s="2">
        <v>0</v>
      </c>
      <c r="AD4397" s="2">
        <v>0</v>
      </c>
      <c r="AE4397" s="2">
        <v>0</v>
      </c>
      <c r="AF4397" s="2">
        <v>0</v>
      </c>
      <c r="AG4397" s="2">
        <v>0</v>
      </c>
      <c r="AH4397" s="2">
        <v>0</v>
      </c>
      <c r="AI4397" s="2">
        <v>0</v>
      </c>
      <c r="AJ4397" s="2">
        <v>0</v>
      </c>
      <c r="AK4397" s="2">
        <v>0</v>
      </c>
      <c r="AL4397" s="2">
        <v>0</v>
      </c>
      <c r="AM4397" s="2">
        <v>8.15</v>
      </c>
      <c r="AN4397" s="2">
        <v>0</v>
      </c>
      <c r="AO4397" s="2">
        <v>0</v>
      </c>
      <c r="AP4397" s="2">
        <v>0</v>
      </c>
      <c r="AQ4397" s="2">
        <v>0</v>
      </c>
      <c r="AR4397" s="2">
        <v>0</v>
      </c>
      <c r="AS4397" s="2">
        <v>0</v>
      </c>
      <c r="AT4397" s="2">
        <v>0</v>
      </c>
      <c r="AU4397" s="2">
        <v>0</v>
      </c>
      <c r="AV4397" s="2">
        <v>0</v>
      </c>
      <c r="AW4397" s="2">
        <v>0</v>
      </c>
      <c r="AX4397" s="2">
        <v>0</v>
      </c>
      <c r="AY4397" s="2">
        <v>0</v>
      </c>
      <c r="AZ4397" s="2">
        <v>0</v>
      </c>
      <c r="BA4397" s="2">
        <v>0</v>
      </c>
      <c r="BB4397" s="2">
        <v>0</v>
      </c>
      <c r="BC4397" s="2">
        <v>0</v>
      </c>
      <c r="BD4397" s="2">
        <v>0</v>
      </c>
      <c r="BE4397" s="2">
        <v>0</v>
      </c>
      <c r="BF4397" s="2">
        <v>0</v>
      </c>
      <c r="BG4397" s="2">
        <v>0</v>
      </c>
      <c r="BH4397" s="2">
        <v>1</v>
      </c>
      <c r="BI4397" s="2">
        <v>3.5</v>
      </c>
      <c r="BJ4397" s="2">
        <v>3.3</v>
      </c>
      <c r="BK4397" s="2">
        <v>3.5</v>
      </c>
      <c r="BL4397" s="2">
        <v>73.67</v>
      </c>
      <c r="BM4397" s="2">
        <v>10.31</v>
      </c>
      <c r="BN4397" s="2">
        <v>83.98</v>
      </c>
      <c r="BO4397" s="2">
        <v>83.98</v>
      </c>
      <c r="BQ4397" s="2" t="s">
        <v>197</v>
      </c>
      <c r="BR4397" s="2" t="s">
        <v>83</v>
      </c>
      <c r="BS4397" s="3">
        <v>42886</v>
      </c>
      <c r="BT4397" s="4">
        <v>0.41666666666666669</v>
      </c>
      <c r="BU4397" s="2" t="s">
        <v>230</v>
      </c>
      <c r="BV4397" s="2" t="s">
        <v>98</v>
      </c>
      <c r="BY4397" s="2">
        <v>16642.12</v>
      </c>
      <c r="CC4397" s="2" t="s">
        <v>176</v>
      </c>
      <c r="CD4397" s="2">
        <v>6001</v>
      </c>
      <c r="CE4397" s="2" t="s">
        <v>86</v>
      </c>
      <c r="CF4397" s="3">
        <v>42887</v>
      </c>
      <c r="CI4397" s="2">
        <v>1</v>
      </c>
      <c r="CJ4397" s="2">
        <v>1</v>
      </c>
      <c r="CK4397" s="2">
        <v>21</v>
      </c>
      <c r="CL4397" s="2" t="s">
        <v>87</v>
      </c>
    </row>
    <row r="4398" spans="1:90">
      <c r="A4398" s="2" t="s">
        <v>71</v>
      </c>
      <c r="B4398" s="2" t="s">
        <v>72</v>
      </c>
      <c r="C4398" s="2" t="s">
        <v>73</v>
      </c>
      <c r="E4398" s="2" t="str">
        <f>"FES1162552419"</f>
        <v>FES1162552419</v>
      </c>
      <c r="F4398" s="3">
        <v>42885</v>
      </c>
      <c r="G4398" s="2">
        <v>201711</v>
      </c>
      <c r="H4398" s="2" t="s">
        <v>74</v>
      </c>
      <c r="I4398" s="2" t="s">
        <v>75</v>
      </c>
      <c r="J4398" s="2" t="s">
        <v>76</v>
      </c>
      <c r="K4398" s="2" t="s">
        <v>77</v>
      </c>
      <c r="L4398" s="2" t="s">
        <v>175</v>
      </c>
      <c r="M4398" s="2" t="s">
        <v>176</v>
      </c>
      <c r="N4398" s="2" t="s">
        <v>196</v>
      </c>
      <c r="O4398" s="2" t="s">
        <v>81</v>
      </c>
      <c r="P4398" s="2" t="str">
        <f>"2170567583                    "</f>
        <v xml:space="preserve">2170567583                    </v>
      </c>
      <c r="Q4398" s="2">
        <v>0</v>
      </c>
      <c r="R4398" s="2">
        <v>0</v>
      </c>
      <c r="S4398" s="2">
        <v>0</v>
      </c>
      <c r="T4398" s="2">
        <v>0</v>
      </c>
      <c r="U4398" s="2">
        <v>0</v>
      </c>
      <c r="V4398" s="2">
        <v>0</v>
      </c>
      <c r="W4398" s="2">
        <v>0</v>
      </c>
      <c r="X4398" s="2">
        <v>0</v>
      </c>
      <c r="Y4398" s="2">
        <v>0</v>
      </c>
      <c r="Z4398" s="2">
        <v>0</v>
      </c>
      <c r="AA4398" s="2">
        <v>0</v>
      </c>
      <c r="AB4398" s="2">
        <v>0</v>
      </c>
      <c r="AC4398" s="2">
        <v>0</v>
      </c>
      <c r="AD4398" s="2">
        <v>0</v>
      </c>
      <c r="AE4398" s="2">
        <v>0</v>
      </c>
      <c r="AF4398" s="2">
        <v>0</v>
      </c>
      <c r="AG4398" s="2">
        <v>0</v>
      </c>
      <c r="AH4398" s="2">
        <v>0</v>
      </c>
      <c r="AI4398" s="2">
        <v>0</v>
      </c>
      <c r="AJ4398" s="2">
        <v>0</v>
      </c>
      <c r="AK4398" s="2">
        <v>0</v>
      </c>
      <c r="AL4398" s="2">
        <v>0</v>
      </c>
      <c r="AM4398" s="2">
        <v>4.66</v>
      </c>
      <c r="AN4398" s="2">
        <v>0</v>
      </c>
      <c r="AO4398" s="2">
        <v>0</v>
      </c>
      <c r="AP4398" s="2">
        <v>0</v>
      </c>
      <c r="AQ4398" s="2">
        <v>0</v>
      </c>
      <c r="AR4398" s="2">
        <v>0</v>
      </c>
      <c r="AS4398" s="2">
        <v>0</v>
      </c>
      <c r="AT4398" s="2">
        <v>0</v>
      </c>
      <c r="AU4398" s="2">
        <v>0</v>
      </c>
      <c r="AV4398" s="2">
        <v>0</v>
      </c>
      <c r="AW4398" s="2">
        <v>0</v>
      </c>
      <c r="AX4398" s="2">
        <v>0</v>
      </c>
      <c r="AY4398" s="2">
        <v>0</v>
      </c>
      <c r="AZ4398" s="2">
        <v>0</v>
      </c>
      <c r="BA4398" s="2">
        <v>0</v>
      </c>
      <c r="BB4398" s="2">
        <v>0</v>
      </c>
      <c r="BC4398" s="2">
        <v>0</v>
      </c>
      <c r="BD4398" s="2">
        <v>0</v>
      </c>
      <c r="BE4398" s="2">
        <v>0</v>
      </c>
      <c r="BF4398" s="2">
        <v>0</v>
      </c>
      <c r="BG4398" s="2">
        <v>0</v>
      </c>
      <c r="BH4398" s="2">
        <v>1</v>
      </c>
      <c r="BI4398" s="2">
        <v>1</v>
      </c>
      <c r="BJ4398" s="2">
        <v>0.2</v>
      </c>
      <c r="BK4398" s="2">
        <v>1</v>
      </c>
      <c r="BL4398" s="2">
        <v>42.1</v>
      </c>
      <c r="BM4398" s="2">
        <v>5.89</v>
      </c>
      <c r="BN4398" s="2">
        <v>47.99</v>
      </c>
      <c r="BO4398" s="2">
        <v>47.99</v>
      </c>
      <c r="BQ4398" s="2" t="s">
        <v>197</v>
      </c>
      <c r="BR4398" s="2" t="s">
        <v>83</v>
      </c>
      <c r="BS4398" s="3">
        <v>42886</v>
      </c>
      <c r="BT4398" s="4">
        <v>0.41666666666666669</v>
      </c>
      <c r="BU4398" s="2" t="s">
        <v>230</v>
      </c>
      <c r="BV4398" s="2" t="s">
        <v>98</v>
      </c>
      <c r="BY4398" s="2">
        <v>1200</v>
      </c>
      <c r="CC4398" s="2" t="s">
        <v>176</v>
      </c>
      <c r="CD4398" s="2">
        <v>6001</v>
      </c>
      <c r="CE4398" s="2" t="s">
        <v>99</v>
      </c>
      <c r="CF4398" s="3">
        <v>42887</v>
      </c>
      <c r="CI4398" s="2">
        <v>1</v>
      </c>
      <c r="CJ4398" s="2">
        <v>1</v>
      </c>
      <c r="CK4398" s="2">
        <v>21</v>
      </c>
      <c r="CL4398" s="2" t="s">
        <v>87</v>
      </c>
    </row>
    <row r="4399" spans="1:90">
      <c r="A4399" s="2" t="s">
        <v>71</v>
      </c>
      <c r="B4399" s="2" t="s">
        <v>72</v>
      </c>
      <c r="C4399" s="2" t="s">
        <v>73</v>
      </c>
      <c r="E4399" s="2" t="str">
        <f>"FES1162552467"</f>
        <v>FES1162552467</v>
      </c>
      <c r="F4399" s="3">
        <v>42885</v>
      </c>
      <c r="G4399" s="2">
        <v>201711</v>
      </c>
      <c r="H4399" s="2" t="s">
        <v>74</v>
      </c>
      <c r="I4399" s="2" t="s">
        <v>75</v>
      </c>
      <c r="J4399" s="2" t="s">
        <v>76</v>
      </c>
      <c r="K4399" s="2" t="s">
        <v>77</v>
      </c>
      <c r="L4399" s="2" t="s">
        <v>175</v>
      </c>
      <c r="M4399" s="2" t="s">
        <v>176</v>
      </c>
      <c r="N4399" s="2" t="s">
        <v>196</v>
      </c>
      <c r="O4399" s="2" t="s">
        <v>81</v>
      </c>
      <c r="P4399" s="2" t="str">
        <f>"2170568008                    "</f>
        <v xml:space="preserve">2170568008                    </v>
      </c>
      <c r="Q4399" s="2">
        <v>0</v>
      </c>
      <c r="R4399" s="2">
        <v>0</v>
      </c>
      <c r="S4399" s="2">
        <v>0</v>
      </c>
      <c r="T4399" s="2">
        <v>0</v>
      </c>
      <c r="U4399" s="2">
        <v>0</v>
      </c>
      <c r="V4399" s="2">
        <v>0</v>
      </c>
      <c r="W4399" s="2">
        <v>0</v>
      </c>
      <c r="X4399" s="2">
        <v>0</v>
      </c>
      <c r="Y4399" s="2">
        <v>0</v>
      </c>
      <c r="Z4399" s="2">
        <v>0</v>
      </c>
      <c r="AA4399" s="2">
        <v>0</v>
      </c>
      <c r="AB4399" s="2">
        <v>0</v>
      </c>
      <c r="AC4399" s="2">
        <v>0</v>
      </c>
      <c r="AD4399" s="2">
        <v>0</v>
      </c>
      <c r="AE4399" s="2">
        <v>0</v>
      </c>
      <c r="AF4399" s="2">
        <v>0</v>
      </c>
      <c r="AG4399" s="2">
        <v>0</v>
      </c>
      <c r="AH4399" s="2">
        <v>0</v>
      </c>
      <c r="AI4399" s="2">
        <v>0</v>
      </c>
      <c r="AJ4399" s="2">
        <v>0</v>
      </c>
      <c r="AK4399" s="2">
        <v>0</v>
      </c>
      <c r="AL4399" s="2">
        <v>0</v>
      </c>
      <c r="AM4399" s="2">
        <v>4.66</v>
      </c>
      <c r="AN4399" s="2">
        <v>0</v>
      </c>
      <c r="AO4399" s="2">
        <v>0</v>
      </c>
      <c r="AP4399" s="2">
        <v>0</v>
      </c>
      <c r="AQ4399" s="2">
        <v>0</v>
      </c>
      <c r="AR4399" s="2">
        <v>0</v>
      </c>
      <c r="AS4399" s="2">
        <v>0</v>
      </c>
      <c r="AT4399" s="2">
        <v>0</v>
      </c>
      <c r="AU4399" s="2">
        <v>0</v>
      </c>
      <c r="AV4399" s="2">
        <v>0</v>
      </c>
      <c r="AW4399" s="2">
        <v>0</v>
      </c>
      <c r="AX4399" s="2">
        <v>0</v>
      </c>
      <c r="AY4399" s="2">
        <v>0</v>
      </c>
      <c r="AZ4399" s="2">
        <v>0</v>
      </c>
      <c r="BA4399" s="2">
        <v>0</v>
      </c>
      <c r="BB4399" s="2">
        <v>0</v>
      </c>
      <c r="BC4399" s="2">
        <v>0</v>
      </c>
      <c r="BD4399" s="2">
        <v>0</v>
      </c>
      <c r="BE4399" s="2">
        <v>0</v>
      </c>
      <c r="BF4399" s="2">
        <v>0</v>
      </c>
      <c r="BG4399" s="2">
        <v>0</v>
      </c>
      <c r="BH4399" s="2">
        <v>1</v>
      </c>
      <c r="BI4399" s="2">
        <v>1</v>
      </c>
      <c r="BJ4399" s="2">
        <v>0.2</v>
      </c>
      <c r="BK4399" s="2">
        <v>1</v>
      </c>
      <c r="BL4399" s="2">
        <v>42.1</v>
      </c>
      <c r="BM4399" s="2">
        <v>5.89</v>
      </c>
      <c r="BN4399" s="2">
        <v>47.99</v>
      </c>
      <c r="BO4399" s="2">
        <v>47.99</v>
      </c>
      <c r="BQ4399" s="2" t="s">
        <v>197</v>
      </c>
      <c r="BR4399" s="2" t="s">
        <v>83</v>
      </c>
      <c r="BS4399" s="3">
        <v>42886</v>
      </c>
      <c r="BT4399" s="4">
        <v>0.41666666666666669</v>
      </c>
      <c r="BU4399" s="2" t="s">
        <v>230</v>
      </c>
      <c r="BV4399" s="2" t="s">
        <v>98</v>
      </c>
      <c r="BY4399" s="2">
        <v>1200</v>
      </c>
      <c r="CC4399" s="2" t="s">
        <v>176</v>
      </c>
      <c r="CD4399" s="2">
        <v>6001</v>
      </c>
      <c r="CE4399" s="2" t="s">
        <v>99</v>
      </c>
      <c r="CF4399" s="3">
        <v>42887</v>
      </c>
      <c r="CI4399" s="2">
        <v>1</v>
      </c>
      <c r="CJ4399" s="2">
        <v>1</v>
      </c>
      <c r="CK4399" s="2">
        <v>21</v>
      </c>
      <c r="CL4399" s="2" t="s">
        <v>87</v>
      </c>
    </row>
    <row r="4400" spans="1:90">
      <c r="A4400" s="2" t="s">
        <v>71</v>
      </c>
      <c r="B4400" s="2" t="s">
        <v>72</v>
      </c>
      <c r="C4400" s="2" t="s">
        <v>73</v>
      </c>
      <c r="E4400" s="2" t="str">
        <f>"FES1162552488"</f>
        <v>FES1162552488</v>
      </c>
      <c r="F4400" s="3">
        <v>42885</v>
      </c>
      <c r="G4400" s="2">
        <v>201711</v>
      </c>
      <c r="H4400" s="2" t="s">
        <v>74</v>
      </c>
      <c r="I4400" s="2" t="s">
        <v>75</v>
      </c>
      <c r="J4400" s="2" t="s">
        <v>76</v>
      </c>
      <c r="K4400" s="2" t="s">
        <v>77</v>
      </c>
      <c r="L4400" s="2" t="s">
        <v>175</v>
      </c>
      <c r="M4400" s="2" t="s">
        <v>176</v>
      </c>
      <c r="N4400" s="2" t="s">
        <v>664</v>
      </c>
      <c r="O4400" s="2" t="s">
        <v>81</v>
      </c>
      <c r="P4400" s="2" t="str">
        <f>"2170569429                    "</f>
        <v xml:space="preserve">2170569429                    </v>
      </c>
      <c r="Q4400" s="2">
        <v>0</v>
      </c>
      <c r="R4400" s="2">
        <v>0</v>
      </c>
      <c r="S4400" s="2">
        <v>0</v>
      </c>
      <c r="T4400" s="2">
        <v>0</v>
      </c>
      <c r="U4400" s="2">
        <v>0</v>
      </c>
      <c r="V4400" s="2">
        <v>0</v>
      </c>
      <c r="W4400" s="2">
        <v>0</v>
      </c>
      <c r="X4400" s="2">
        <v>0</v>
      </c>
      <c r="Y4400" s="2">
        <v>0</v>
      </c>
      <c r="Z4400" s="2">
        <v>0</v>
      </c>
      <c r="AA4400" s="2">
        <v>0</v>
      </c>
      <c r="AB4400" s="2">
        <v>0</v>
      </c>
      <c r="AC4400" s="2">
        <v>0</v>
      </c>
      <c r="AD4400" s="2">
        <v>0</v>
      </c>
      <c r="AE4400" s="2">
        <v>0</v>
      </c>
      <c r="AF4400" s="2">
        <v>0</v>
      </c>
      <c r="AG4400" s="2">
        <v>0</v>
      </c>
      <c r="AH4400" s="2">
        <v>0</v>
      </c>
      <c r="AI4400" s="2">
        <v>0</v>
      </c>
      <c r="AJ4400" s="2">
        <v>0</v>
      </c>
      <c r="AK4400" s="2">
        <v>0</v>
      </c>
      <c r="AL4400" s="2">
        <v>0</v>
      </c>
      <c r="AM4400" s="2">
        <v>4.66</v>
      </c>
      <c r="AN4400" s="2">
        <v>0</v>
      </c>
      <c r="AO4400" s="2">
        <v>0</v>
      </c>
      <c r="AP4400" s="2">
        <v>0</v>
      </c>
      <c r="AQ4400" s="2">
        <v>0</v>
      </c>
      <c r="AR4400" s="2">
        <v>0</v>
      </c>
      <c r="AS4400" s="2">
        <v>0</v>
      </c>
      <c r="AT4400" s="2">
        <v>0</v>
      </c>
      <c r="AU4400" s="2">
        <v>0</v>
      </c>
      <c r="AV4400" s="2">
        <v>0</v>
      </c>
      <c r="AW4400" s="2">
        <v>0</v>
      </c>
      <c r="AX4400" s="2">
        <v>0</v>
      </c>
      <c r="AY4400" s="2">
        <v>0</v>
      </c>
      <c r="AZ4400" s="2">
        <v>0</v>
      </c>
      <c r="BA4400" s="2">
        <v>0</v>
      </c>
      <c r="BB4400" s="2">
        <v>0</v>
      </c>
      <c r="BC4400" s="2">
        <v>0</v>
      </c>
      <c r="BD4400" s="2">
        <v>0</v>
      </c>
      <c r="BE4400" s="2">
        <v>0</v>
      </c>
      <c r="BF4400" s="2">
        <v>0</v>
      </c>
      <c r="BG4400" s="2">
        <v>0</v>
      </c>
      <c r="BH4400" s="2">
        <v>1</v>
      </c>
      <c r="BI4400" s="2">
        <v>1</v>
      </c>
      <c r="BJ4400" s="2">
        <v>0.2</v>
      </c>
      <c r="BK4400" s="2">
        <v>1</v>
      </c>
      <c r="BL4400" s="2">
        <v>42.1</v>
      </c>
      <c r="BM4400" s="2">
        <v>5.89</v>
      </c>
      <c r="BN4400" s="2">
        <v>47.99</v>
      </c>
      <c r="BO4400" s="2">
        <v>47.99</v>
      </c>
      <c r="BQ4400" s="2" t="s">
        <v>665</v>
      </c>
      <c r="BR4400" s="2" t="s">
        <v>83</v>
      </c>
      <c r="BS4400" s="3">
        <v>42886</v>
      </c>
      <c r="BT4400" s="4">
        <v>0.34722222222222227</v>
      </c>
      <c r="BU4400" s="2" t="s">
        <v>3240</v>
      </c>
      <c r="BV4400" s="2" t="s">
        <v>98</v>
      </c>
      <c r="BY4400" s="2">
        <v>1200</v>
      </c>
      <c r="CA4400" s="2" t="s">
        <v>223</v>
      </c>
      <c r="CC4400" s="2" t="s">
        <v>176</v>
      </c>
      <c r="CD4400" s="2">
        <v>6001</v>
      </c>
      <c r="CE4400" s="2" t="s">
        <v>99</v>
      </c>
      <c r="CF4400" s="3">
        <v>42886</v>
      </c>
      <c r="CI4400" s="2">
        <v>1</v>
      </c>
      <c r="CJ4400" s="2">
        <v>1</v>
      </c>
      <c r="CK4400" s="2">
        <v>21</v>
      </c>
      <c r="CL4400" s="2" t="s">
        <v>87</v>
      </c>
    </row>
    <row r="4401" spans="1:90">
      <c r="A4401" s="2" t="s">
        <v>71</v>
      </c>
      <c r="B4401" s="2" t="s">
        <v>72</v>
      </c>
      <c r="C4401" s="2" t="s">
        <v>73</v>
      </c>
      <c r="E4401" s="2" t="str">
        <f>"FES1162552463"</f>
        <v>FES1162552463</v>
      </c>
      <c r="F4401" s="3">
        <v>42885</v>
      </c>
      <c r="G4401" s="2">
        <v>201711</v>
      </c>
      <c r="H4401" s="2" t="s">
        <v>74</v>
      </c>
      <c r="I4401" s="2" t="s">
        <v>75</v>
      </c>
      <c r="J4401" s="2" t="s">
        <v>76</v>
      </c>
      <c r="K4401" s="2" t="s">
        <v>77</v>
      </c>
      <c r="L4401" s="2" t="s">
        <v>390</v>
      </c>
      <c r="M4401" s="2" t="s">
        <v>391</v>
      </c>
      <c r="N4401" s="2" t="s">
        <v>744</v>
      </c>
      <c r="O4401" s="2" t="s">
        <v>81</v>
      </c>
      <c r="P4401" s="2" t="str">
        <f>"2170566612                    "</f>
        <v xml:space="preserve">2170566612                    </v>
      </c>
      <c r="Q4401" s="2">
        <v>0</v>
      </c>
      <c r="R4401" s="2">
        <v>0</v>
      </c>
      <c r="S4401" s="2">
        <v>0</v>
      </c>
      <c r="T4401" s="2">
        <v>0</v>
      </c>
      <c r="U4401" s="2">
        <v>0</v>
      </c>
      <c r="V4401" s="2">
        <v>0</v>
      </c>
      <c r="W4401" s="2">
        <v>0</v>
      </c>
      <c r="X4401" s="2">
        <v>0</v>
      </c>
      <c r="Y4401" s="2">
        <v>0</v>
      </c>
      <c r="Z4401" s="2">
        <v>0</v>
      </c>
      <c r="AA4401" s="2">
        <v>0</v>
      </c>
      <c r="AB4401" s="2">
        <v>0</v>
      </c>
      <c r="AC4401" s="2">
        <v>0</v>
      </c>
      <c r="AD4401" s="2">
        <v>0</v>
      </c>
      <c r="AE4401" s="2">
        <v>0</v>
      </c>
      <c r="AF4401" s="2">
        <v>0</v>
      </c>
      <c r="AG4401" s="2">
        <v>0</v>
      </c>
      <c r="AH4401" s="2">
        <v>0</v>
      </c>
      <c r="AI4401" s="2">
        <v>0</v>
      </c>
      <c r="AJ4401" s="2">
        <v>0</v>
      </c>
      <c r="AK4401" s="2">
        <v>0</v>
      </c>
      <c r="AL4401" s="2">
        <v>0</v>
      </c>
      <c r="AM4401" s="2">
        <v>4.66</v>
      </c>
      <c r="AN4401" s="2">
        <v>0</v>
      </c>
      <c r="AO4401" s="2">
        <v>0</v>
      </c>
      <c r="AP4401" s="2">
        <v>0</v>
      </c>
      <c r="AQ4401" s="2">
        <v>0</v>
      </c>
      <c r="AR4401" s="2">
        <v>0</v>
      </c>
      <c r="AS4401" s="2">
        <v>0</v>
      </c>
      <c r="AT4401" s="2">
        <v>0</v>
      </c>
      <c r="AU4401" s="2">
        <v>0</v>
      </c>
      <c r="AV4401" s="2">
        <v>0</v>
      </c>
      <c r="AW4401" s="2">
        <v>0</v>
      </c>
      <c r="AX4401" s="2">
        <v>0</v>
      </c>
      <c r="AY4401" s="2">
        <v>0</v>
      </c>
      <c r="AZ4401" s="2">
        <v>0</v>
      </c>
      <c r="BA4401" s="2">
        <v>0</v>
      </c>
      <c r="BB4401" s="2">
        <v>0</v>
      </c>
      <c r="BC4401" s="2">
        <v>0</v>
      </c>
      <c r="BD4401" s="2">
        <v>0</v>
      </c>
      <c r="BE4401" s="2">
        <v>0</v>
      </c>
      <c r="BF4401" s="2">
        <v>0</v>
      </c>
      <c r="BG4401" s="2">
        <v>0</v>
      </c>
      <c r="BH4401" s="2">
        <v>1</v>
      </c>
      <c r="BI4401" s="2">
        <v>1</v>
      </c>
      <c r="BJ4401" s="2">
        <v>0.2</v>
      </c>
      <c r="BK4401" s="2">
        <v>1</v>
      </c>
      <c r="BL4401" s="2">
        <v>42.1</v>
      </c>
      <c r="BM4401" s="2">
        <v>5.89</v>
      </c>
      <c r="BN4401" s="2">
        <v>47.99</v>
      </c>
      <c r="BO4401" s="2">
        <v>47.99</v>
      </c>
      <c r="BQ4401" s="2" t="s">
        <v>745</v>
      </c>
      <c r="BR4401" s="2" t="s">
        <v>83</v>
      </c>
      <c r="BS4401" s="3">
        <v>42886</v>
      </c>
      <c r="BT4401" s="4">
        <v>0.40277777777777773</v>
      </c>
      <c r="BU4401" s="2" t="s">
        <v>3174</v>
      </c>
      <c r="BV4401" s="2" t="s">
        <v>98</v>
      </c>
      <c r="BY4401" s="2">
        <v>1200</v>
      </c>
      <c r="CC4401" s="2" t="s">
        <v>391</v>
      </c>
      <c r="CD4401" s="2">
        <v>5201</v>
      </c>
      <c r="CE4401" s="2" t="s">
        <v>99</v>
      </c>
      <c r="CI4401" s="2">
        <v>1</v>
      </c>
      <c r="CJ4401" s="2">
        <v>1</v>
      </c>
      <c r="CK4401" s="2">
        <v>21</v>
      </c>
      <c r="CL4401" s="2" t="s">
        <v>87</v>
      </c>
    </row>
    <row r="4402" spans="1:90">
      <c r="A4402" s="2" t="s">
        <v>71</v>
      </c>
      <c r="B4402" s="2" t="s">
        <v>72</v>
      </c>
      <c r="C4402" s="2" t="s">
        <v>73</v>
      </c>
      <c r="E4402" s="2" t="str">
        <f>"FES1162552404"</f>
        <v>FES1162552404</v>
      </c>
      <c r="F4402" s="3">
        <v>42885</v>
      </c>
      <c r="G4402" s="2">
        <v>201711</v>
      </c>
      <c r="H4402" s="2" t="s">
        <v>74</v>
      </c>
      <c r="I4402" s="2" t="s">
        <v>75</v>
      </c>
      <c r="J4402" s="2" t="s">
        <v>76</v>
      </c>
      <c r="K4402" s="2" t="s">
        <v>77</v>
      </c>
      <c r="L4402" s="2" t="s">
        <v>175</v>
      </c>
      <c r="M4402" s="2" t="s">
        <v>176</v>
      </c>
      <c r="N4402" s="2" t="s">
        <v>2967</v>
      </c>
      <c r="O4402" s="2" t="s">
        <v>81</v>
      </c>
      <c r="P4402" s="2" t="str">
        <f>"2170567127                    "</f>
        <v xml:space="preserve">2170567127                    </v>
      </c>
      <c r="Q4402" s="2">
        <v>0</v>
      </c>
      <c r="R4402" s="2">
        <v>0</v>
      </c>
      <c r="S4402" s="2">
        <v>0</v>
      </c>
      <c r="T4402" s="2">
        <v>0</v>
      </c>
      <c r="U4402" s="2">
        <v>0</v>
      </c>
      <c r="V4402" s="2">
        <v>0</v>
      </c>
      <c r="W4402" s="2">
        <v>0</v>
      </c>
      <c r="X4402" s="2">
        <v>0</v>
      </c>
      <c r="Y4402" s="2">
        <v>0</v>
      </c>
      <c r="Z4402" s="2">
        <v>0</v>
      </c>
      <c r="AA4402" s="2">
        <v>0</v>
      </c>
      <c r="AB4402" s="2">
        <v>0</v>
      </c>
      <c r="AC4402" s="2">
        <v>0</v>
      </c>
      <c r="AD4402" s="2">
        <v>0</v>
      </c>
      <c r="AE4402" s="2">
        <v>0</v>
      </c>
      <c r="AF4402" s="2">
        <v>0</v>
      </c>
      <c r="AG4402" s="2">
        <v>0</v>
      </c>
      <c r="AH4402" s="2">
        <v>0</v>
      </c>
      <c r="AI4402" s="2">
        <v>0</v>
      </c>
      <c r="AJ4402" s="2">
        <v>0</v>
      </c>
      <c r="AK4402" s="2">
        <v>0</v>
      </c>
      <c r="AL4402" s="2">
        <v>0</v>
      </c>
      <c r="AM4402" s="2">
        <v>4.66</v>
      </c>
      <c r="AN4402" s="2">
        <v>0</v>
      </c>
      <c r="AO4402" s="2">
        <v>0</v>
      </c>
      <c r="AP4402" s="2">
        <v>0</v>
      </c>
      <c r="AQ4402" s="2">
        <v>0</v>
      </c>
      <c r="AR4402" s="2">
        <v>0</v>
      </c>
      <c r="AS4402" s="2">
        <v>0</v>
      </c>
      <c r="AT4402" s="2">
        <v>0</v>
      </c>
      <c r="AU4402" s="2">
        <v>0</v>
      </c>
      <c r="AV4402" s="2">
        <v>0</v>
      </c>
      <c r="AW4402" s="2">
        <v>0</v>
      </c>
      <c r="AX4402" s="2">
        <v>0</v>
      </c>
      <c r="AY4402" s="2">
        <v>0</v>
      </c>
      <c r="AZ4402" s="2">
        <v>0</v>
      </c>
      <c r="BA4402" s="2">
        <v>0</v>
      </c>
      <c r="BB4402" s="2">
        <v>0</v>
      </c>
      <c r="BC4402" s="2">
        <v>0</v>
      </c>
      <c r="BD4402" s="2">
        <v>0</v>
      </c>
      <c r="BE4402" s="2">
        <v>0</v>
      </c>
      <c r="BF4402" s="2">
        <v>0</v>
      </c>
      <c r="BG4402" s="2">
        <v>0</v>
      </c>
      <c r="BH4402" s="2">
        <v>1</v>
      </c>
      <c r="BI4402" s="2">
        <v>1</v>
      </c>
      <c r="BJ4402" s="2">
        <v>0.2</v>
      </c>
      <c r="BK4402" s="2">
        <v>1</v>
      </c>
      <c r="BL4402" s="2">
        <v>42.1</v>
      </c>
      <c r="BM4402" s="2">
        <v>5.89</v>
      </c>
      <c r="BN4402" s="2">
        <v>47.99</v>
      </c>
      <c r="BO4402" s="2">
        <v>47.99</v>
      </c>
      <c r="BQ4402" s="2" t="s">
        <v>2968</v>
      </c>
      <c r="BR4402" s="2" t="s">
        <v>83</v>
      </c>
      <c r="BS4402" s="3">
        <v>42886</v>
      </c>
      <c r="BT4402" s="4">
        <v>0.30208333333333331</v>
      </c>
      <c r="BU4402" s="2" t="s">
        <v>418</v>
      </c>
      <c r="BV4402" s="2" t="s">
        <v>98</v>
      </c>
      <c r="BY4402" s="2">
        <v>1200</v>
      </c>
      <c r="CA4402" s="2" t="s">
        <v>180</v>
      </c>
      <c r="CC4402" s="2" t="s">
        <v>176</v>
      </c>
      <c r="CD4402" s="2">
        <v>6012</v>
      </c>
      <c r="CE4402" s="2" t="s">
        <v>99</v>
      </c>
      <c r="CF4402" s="3">
        <v>42886</v>
      </c>
      <c r="CI4402" s="2">
        <v>1</v>
      </c>
      <c r="CJ4402" s="2">
        <v>1</v>
      </c>
      <c r="CK4402" s="2">
        <v>21</v>
      </c>
      <c r="CL4402" s="2" t="s">
        <v>87</v>
      </c>
    </row>
    <row r="4403" spans="1:90">
      <c r="A4403" s="2" t="s">
        <v>71</v>
      </c>
      <c r="B4403" s="2" t="s">
        <v>72</v>
      </c>
      <c r="C4403" s="2" t="s">
        <v>73</v>
      </c>
      <c r="E4403" s="2" t="str">
        <f>"FES1162552465"</f>
        <v>FES1162552465</v>
      </c>
      <c r="F4403" s="3">
        <v>42885</v>
      </c>
      <c r="G4403" s="2">
        <v>201711</v>
      </c>
      <c r="H4403" s="2" t="s">
        <v>74</v>
      </c>
      <c r="I4403" s="2" t="s">
        <v>75</v>
      </c>
      <c r="J4403" s="2" t="s">
        <v>76</v>
      </c>
      <c r="K4403" s="2" t="s">
        <v>77</v>
      </c>
      <c r="L4403" s="2" t="s">
        <v>390</v>
      </c>
      <c r="M4403" s="2" t="s">
        <v>391</v>
      </c>
      <c r="N4403" s="2" t="s">
        <v>931</v>
      </c>
      <c r="O4403" s="2" t="s">
        <v>81</v>
      </c>
      <c r="P4403" s="2" t="str">
        <f>"2170567544                    "</f>
        <v xml:space="preserve">2170567544                    </v>
      </c>
      <c r="Q4403" s="2">
        <v>0</v>
      </c>
      <c r="R4403" s="2">
        <v>0</v>
      </c>
      <c r="S4403" s="2">
        <v>0</v>
      </c>
      <c r="T4403" s="2">
        <v>0</v>
      </c>
      <c r="U4403" s="2">
        <v>0</v>
      </c>
      <c r="V4403" s="2">
        <v>0</v>
      </c>
      <c r="W4403" s="2">
        <v>0</v>
      </c>
      <c r="X4403" s="2">
        <v>0</v>
      </c>
      <c r="Y4403" s="2">
        <v>0</v>
      </c>
      <c r="Z4403" s="2">
        <v>0</v>
      </c>
      <c r="AA4403" s="2">
        <v>0</v>
      </c>
      <c r="AB4403" s="2">
        <v>0</v>
      </c>
      <c r="AC4403" s="2">
        <v>0</v>
      </c>
      <c r="AD4403" s="2">
        <v>0</v>
      </c>
      <c r="AE4403" s="2">
        <v>0</v>
      </c>
      <c r="AF4403" s="2">
        <v>0</v>
      </c>
      <c r="AG4403" s="2">
        <v>0</v>
      </c>
      <c r="AH4403" s="2">
        <v>0</v>
      </c>
      <c r="AI4403" s="2">
        <v>0</v>
      </c>
      <c r="AJ4403" s="2">
        <v>0</v>
      </c>
      <c r="AK4403" s="2">
        <v>0</v>
      </c>
      <c r="AL4403" s="2">
        <v>0</v>
      </c>
      <c r="AM4403" s="2">
        <v>4.66</v>
      </c>
      <c r="AN4403" s="2">
        <v>0</v>
      </c>
      <c r="AO4403" s="2">
        <v>0</v>
      </c>
      <c r="AP4403" s="2">
        <v>0</v>
      </c>
      <c r="AQ4403" s="2">
        <v>0</v>
      </c>
      <c r="AR4403" s="2">
        <v>0</v>
      </c>
      <c r="AS4403" s="2">
        <v>0</v>
      </c>
      <c r="AT4403" s="2">
        <v>0</v>
      </c>
      <c r="AU4403" s="2">
        <v>0</v>
      </c>
      <c r="AV4403" s="2">
        <v>0</v>
      </c>
      <c r="AW4403" s="2">
        <v>0</v>
      </c>
      <c r="AX4403" s="2">
        <v>0</v>
      </c>
      <c r="AY4403" s="2">
        <v>0</v>
      </c>
      <c r="AZ4403" s="2">
        <v>0</v>
      </c>
      <c r="BA4403" s="2">
        <v>0</v>
      </c>
      <c r="BB4403" s="2">
        <v>0</v>
      </c>
      <c r="BC4403" s="2">
        <v>0</v>
      </c>
      <c r="BD4403" s="2">
        <v>0</v>
      </c>
      <c r="BE4403" s="2">
        <v>0</v>
      </c>
      <c r="BF4403" s="2">
        <v>0</v>
      </c>
      <c r="BG4403" s="2">
        <v>0</v>
      </c>
      <c r="BH4403" s="2">
        <v>1</v>
      </c>
      <c r="BI4403" s="2">
        <v>1</v>
      </c>
      <c r="BJ4403" s="2">
        <v>0.2</v>
      </c>
      <c r="BK4403" s="2">
        <v>1</v>
      </c>
      <c r="BL4403" s="2">
        <v>42.1</v>
      </c>
      <c r="BM4403" s="2">
        <v>5.89</v>
      </c>
      <c r="BN4403" s="2">
        <v>47.99</v>
      </c>
      <c r="BO4403" s="2">
        <v>47.99</v>
      </c>
      <c r="BQ4403" s="2" t="s">
        <v>932</v>
      </c>
      <c r="BR4403" s="2" t="s">
        <v>83</v>
      </c>
      <c r="BS4403" s="3">
        <v>42886</v>
      </c>
      <c r="BT4403" s="4">
        <v>0.5</v>
      </c>
      <c r="BU4403" s="2" t="s">
        <v>4004</v>
      </c>
      <c r="BV4403" s="2" t="s">
        <v>87</v>
      </c>
      <c r="BW4403" s="2" t="s">
        <v>92</v>
      </c>
      <c r="BX4403" s="2" t="s">
        <v>640</v>
      </c>
      <c r="BY4403" s="2">
        <v>1200</v>
      </c>
      <c r="CA4403" s="2" t="s">
        <v>114</v>
      </c>
      <c r="CC4403" s="2" t="s">
        <v>391</v>
      </c>
      <c r="CD4403" s="2">
        <v>5201</v>
      </c>
      <c r="CE4403" s="2" t="s">
        <v>99</v>
      </c>
      <c r="CI4403" s="2">
        <v>1</v>
      </c>
      <c r="CJ4403" s="2">
        <v>1</v>
      </c>
      <c r="CK4403" s="2">
        <v>21</v>
      </c>
      <c r="CL4403" s="2" t="s">
        <v>87</v>
      </c>
    </row>
    <row r="4404" spans="1:90">
      <c r="A4404" s="2" t="s">
        <v>71</v>
      </c>
      <c r="B4404" s="2" t="s">
        <v>72</v>
      </c>
      <c r="C4404" s="2" t="s">
        <v>73</v>
      </c>
      <c r="E4404" s="2" t="str">
        <f>"FES1162552411"</f>
        <v>FES1162552411</v>
      </c>
      <c r="F4404" s="3">
        <v>42885</v>
      </c>
      <c r="G4404" s="2">
        <v>201711</v>
      </c>
      <c r="H4404" s="2" t="s">
        <v>74</v>
      </c>
      <c r="I4404" s="2" t="s">
        <v>75</v>
      </c>
      <c r="J4404" s="2" t="s">
        <v>76</v>
      </c>
      <c r="K4404" s="2" t="s">
        <v>77</v>
      </c>
      <c r="L4404" s="2" t="s">
        <v>175</v>
      </c>
      <c r="M4404" s="2" t="s">
        <v>176</v>
      </c>
      <c r="N4404" s="2" t="s">
        <v>2967</v>
      </c>
      <c r="O4404" s="2" t="s">
        <v>81</v>
      </c>
      <c r="P4404" s="2" t="str">
        <f>"2170567274                    "</f>
        <v xml:space="preserve">2170567274                    </v>
      </c>
      <c r="Q4404" s="2">
        <v>0</v>
      </c>
      <c r="R4404" s="2">
        <v>0</v>
      </c>
      <c r="S4404" s="2">
        <v>0</v>
      </c>
      <c r="T4404" s="2">
        <v>0</v>
      </c>
      <c r="U4404" s="2">
        <v>0</v>
      </c>
      <c r="V4404" s="2">
        <v>0</v>
      </c>
      <c r="W4404" s="2">
        <v>0</v>
      </c>
      <c r="X4404" s="2">
        <v>0</v>
      </c>
      <c r="Y4404" s="2">
        <v>0</v>
      </c>
      <c r="Z4404" s="2">
        <v>0</v>
      </c>
      <c r="AA4404" s="2">
        <v>0</v>
      </c>
      <c r="AB4404" s="2">
        <v>0</v>
      </c>
      <c r="AC4404" s="2">
        <v>0</v>
      </c>
      <c r="AD4404" s="2">
        <v>0</v>
      </c>
      <c r="AE4404" s="2">
        <v>0</v>
      </c>
      <c r="AF4404" s="2">
        <v>0</v>
      </c>
      <c r="AG4404" s="2">
        <v>0</v>
      </c>
      <c r="AH4404" s="2">
        <v>0</v>
      </c>
      <c r="AI4404" s="2">
        <v>0</v>
      </c>
      <c r="AJ4404" s="2">
        <v>0</v>
      </c>
      <c r="AK4404" s="2">
        <v>0</v>
      </c>
      <c r="AL4404" s="2">
        <v>0</v>
      </c>
      <c r="AM4404" s="2">
        <v>4.66</v>
      </c>
      <c r="AN4404" s="2">
        <v>0</v>
      </c>
      <c r="AO4404" s="2">
        <v>0</v>
      </c>
      <c r="AP4404" s="2">
        <v>0</v>
      </c>
      <c r="AQ4404" s="2">
        <v>0</v>
      </c>
      <c r="AR4404" s="2">
        <v>0</v>
      </c>
      <c r="AS4404" s="2">
        <v>0</v>
      </c>
      <c r="AT4404" s="2">
        <v>0</v>
      </c>
      <c r="AU4404" s="2">
        <v>0</v>
      </c>
      <c r="AV4404" s="2">
        <v>0</v>
      </c>
      <c r="AW4404" s="2">
        <v>0</v>
      </c>
      <c r="AX4404" s="2">
        <v>0</v>
      </c>
      <c r="AY4404" s="2">
        <v>0</v>
      </c>
      <c r="AZ4404" s="2">
        <v>0</v>
      </c>
      <c r="BA4404" s="2">
        <v>0</v>
      </c>
      <c r="BB4404" s="2">
        <v>0</v>
      </c>
      <c r="BC4404" s="2">
        <v>0</v>
      </c>
      <c r="BD4404" s="2">
        <v>0</v>
      </c>
      <c r="BE4404" s="2">
        <v>0</v>
      </c>
      <c r="BF4404" s="2">
        <v>0</v>
      </c>
      <c r="BG4404" s="2">
        <v>0</v>
      </c>
      <c r="BH4404" s="2">
        <v>1</v>
      </c>
      <c r="BI4404" s="2">
        <v>1</v>
      </c>
      <c r="BJ4404" s="2">
        <v>0.2</v>
      </c>
      <c r="BK4404" s="2">
        <v>1</v>
      </c>
      <c r="BL4404" s="2">
        <v>42.1</v>
      </c>
      <c r="BM4404" s="2">
        <v>5.89</v>
      </c>
      <c r="BN4404" s="2">
        <v>47.99</v>
      </c>
      <c r="BO4404" s="2">
        <v>47.99</v>
      </c>
      <c r="BQ4404" s="2" t="s">
        <v>2968</v>
      </c>
      <c r="BR4404" s="2" t="s">
        <v>83</v>
      </c>
      <c r="BS4404" s="3">
        <v>42886</v>
      </c>
      <c r="BT4404" s="4">
        <v>0.30208333333333331</v>
      </c>
      <c r="BU4404" s="2" t="s">
        <v>418</v>
      </c>
      <c r="BV4404" s="2" t="s">
        <v>98</v>
      </c>
      <c r="BY4404" s="2">
        <v>1200</v>
      </c>
      <c r="CA4404" s="2" t="s">
        <v>180</v>
      </c>
      <c r="CC4404" s="2" t="s">
        <v>176</v>
      </c>
      <c r="CD4404" s="2">
        <v>6012</v>
      </c>
      <c r="CE4404" s="2" t="s">
        <v>99</v>
      </c>
      <c r="CF4404" s="3">
        <v>42886</v>
      </c>
      <c r="CI4404" s="2">
        <v>1</v>
      </c>
      <c r="CJ4404" s="2">
        <v>1</v>
      </c>
      <c r="CK4404" s="2">
        <v>21</v>
      </c>
      <c r="CL4404" s="2" t="s">
        <v>87</v>
      </c>
    </row>
    <row r="4405" spans="1:90">
      <c r="A4405" s="2" t="s">
        <v>71</v>
      </c>
      <c r="B4405" s="2" t="s">
        <v>72</v>
      </c>
      <c r="C4405" s="2" t="s">
        <v>73</v>
      </c>
      <c r="E4405" s="2" t="str">
        <f>"FES1162552591"</f>
        <v>FES1162552591</v>
      </c>
      <c r="F4405" s="3">
        <v>42885</v>
      </c>
      <c r="G4405" s="2">
        <v>201711</v>
      </c>
      <c r="H4405" s="2" t="s">
        <v>74</v>
      </c>
      <c r="I4405" s="2" t="s">
        <v>75</v>
      </c>
      <c r="J4405" s="2" t="s">
        <v>76</v>
      </c>
      <c r="K4405" s="2" t="s">
        <v>77</v>
      </c>
      <c r="L4405" s="2" t="s">
        <v>175</v>
      </c>
      <c r="M4405" s="2" t="s">
        <v>176</v>
      </c>
      <c r="N4405" s="2" t="s">
        <v>1131</v>
      </c>
      <c r="O4405" s="2" t="s">
        <v>81</v>
      </c>
      <c r="P4405" s="2" t="str">
        <f>"2170570392                    "</f>
        <v xml:space="preserve">2170570392                    </v>
      </c>
      <c r="Q4405" s="2">
        <v>0</v>
      </c>
      <c r="R4405" s="2">
        <v>0</v>
      </c>
      <c r="S4405" s="2">
        <v>0</v>
      </c>
      <c r="T4405" s="2">
        <v>0</v>
      </c>
      <c r="U4405" s="2">
        <v>0</v>
      </c>
      <c r="V4405" s="2">
        <v>0</v>
      </c>
      <c r="W4405" s="2">
        <v>0</v>
      </c>
      <c r="X4405" s="2">
        <v>0</v>
      </c>
      <c r="Y4405" s="2">
        <v>0</v>
      </c>
      <c r="Z4405" s="2">
        <v>0</v>
      </c>
      <c r="AA4405" s="2">
        <v>0</v>
      </c>
      <c r="AB4405" s="2">
        <v>0</v>
      </c>
      <c r="AC4405" s="2">
        <v>0</v>
      </c>
      <c r="AD4405" s="2">
        <v>0</v>
      </c>
      <c r="AE4405" s="2">
        <v>0</v>
      </c>
      <c r="AF4405" s="2">
        <v>0</v>
      </c>
      <c r="AG4405" s="2">
        <v>0</v>
      </c>
      <c r="AH4405" s="2">
        <v>0</v>
      </c>
      <c r="AI4405" s="2">
        <v>0</v>
      </c>
      <c r="AJ4405" s="2">
        <v>0</v>
      </c>
      <c r="AK4405" s="2">
        <v>0</v>
      </c>
      <c r="AL4405" s="2">
        <v>0</v>
      </c>
      <c r="AM4405" s="2">
        <v>4.66</v>
      </c>
      <c r="AN4405" s="2">
        <v>0</v>
      </c>
      <c r="AO4405" s="2">
        <v>0</v>
      </c>
      <c r="AP4405" s="2">
        <v>0</v>
      </c>
      <c r="AQ4405" s="2">
        <v>0</v>
      </c>
      <c r="AR4405" s="2">
        <v>0</v>
      </c>
      <c r="AS4405" s="2">
        <v>0</v>
      </c>
      <c r="AT4405" s="2">
        <v>0</v>
      </c>
      <c r="AU4405" s="2">
        <v>0</v>
      </c>
      <c r="AV4405" s="2">
        <v>0</v>
      </c>
      <c r="AW4405" s="2">
        <v>0</v>
      </c>
      <c r="AX4405" s="2">
        <v>0</v>
      </c>
      <c r="AY4405" s="2">
        <v>0</v>
      </c>
      <c r="AZ4405" s="2">
        <v>0</v>
      </c>
      <c r="BA4405" s="2">
        <v>0</v>
      </c>
      <c r="BB4405" s="2">
        <v>0</v>
      </c>
      <c r="BC4405" s="2">
        <v>0</v>
      </c>
      <c r="BD4405" s="2">
        <v>0</v>
      </c>
      <c r="BE4405" s="2">
        <v>0</v>
      </c>
      <c r="BF4405" s="2">
        <v>0</v>
      </c>
      <c r="BG4405" s="2">
        <v>0</v>
      </c>
      <c r="BH4405" s="2">
        <v>1</v>
      </c>
      <c r="BI4405" s="2">
        <v>1</v>
      </c>
      <c r="BJ4405" s="2">
        <v>0.2</v>
      </c>
      <c r="BK4405" s="2">
        <v>1</v>
      </c>
      <c r="BL4405" s="2">
        <v>42.1</v>
      </c>
      <c r="BM4405" s="2">
        <v>5.89</v>
      </c>
      <c r="BN4405" s="2">
        <v>47.99</v>
      </c>
      <c r="BO4405" s="2">
        <v>47.99</v>
      </c>
      <c r="BQ4405" s="2" t="s">
        <v>1132</v>
      </c>
      <c r="BR4405" s="2" t="s">
        <v>83</v>
      </c>
      <c r="BS4405" s="3">
        <v>42886</v>
      </c>
      <c r="BT4405" s="4">
        <v>0.39583333333333331</v>
      </c>
      <c r="BU4405" s="2" t="s">
        <v>898</v>
      </c>
      <c r="BV4405" s="2" t="s">
        <v>98</v>
      </c>
      <c r="BY4405" s="2">
        <v>1200</v>
      </c>
      <c r="CC4405" s="2" t="s">
        <v>176</v>
      </c>
      <c r="CD4405" s="2">
        <v>6001</v>
      </c>
      <c r="CE4405" s="2" t="s">
        <v>99</v>
      </c>
      <c r="CF4405" s="3">
        <v>42887</v>
      </c>
      <c r="CI4405" s="2">
        <v>1</v>
      </c>
      <c r="CJ4405" s="2">
        <v>1</v>
      </c>
      <c r="CK4405" s="2">
        <v>21</v>
      </c>
      <c r="CL4405" s="2" t="s">
        <v>87</v>
      </c>
    </row>
    <row r="4406" spans="1:90">
      <c r="A4406" s="2" t="s">
        <v>71</v>
      </c>
      <c r="B4406" s="2" t="s">
        <v>72</v>
      </c>
      <c r="C4406" s="2" t="s">
        <v>73</v>
      </c>
      <c r="E4406" s="2" t="str">
        <f>"FES1162552390"</f>
        <v>FES1162552390</v>
      </c>
      <c r="F4406" s="3">
        <v>42885</v>
      </c>
      <c r="G4406" s="2">
        <v>201711</v>
      </c>
      <c r="H4406" s="2" t="s">
        <v>74</v>
      </c>
      <c r="I4406" s="2" t="s">
        <v>75</v>
      </c>
      <c r="J4406" s="2" t="s">
        <v>76</v>
      </c>
      <c r="K4406" s="2" t="s">
        <v>77</v>
      </c>
      <c r="L4406" s="2" t="s">
        <v>175</v>
      </c>
      <c r="M4406" s="2" t="s">
        <v>176</v>
      </c>
      <c r="N4406" s="2" t="s">
        <v>196</v>
      </c>
      <c r="O4406" s="2" t="s">
        <v>81</v>
      </c>
      <c r="P4406" s="2" t="str">
        <f>"2170564511                    "</f>
        <v xml:space="preserve">2170564511                    </v>
      </c>
      <c r="Q4406" s="2">
        <v>0</v>
      </c>
      <c r="R4406" s="2">
        <v>0</v>
      </c>
      <c r="S4406" s="2">
        <v>0</v>
      </c>
      <c r="T4406" s="2">
        <v>0</v>
      </c>
      <c r="U4406" s="2">
        <v>0</v>
      </c>
      <c r="V4406" s="2">
        <v>0</v>
      </c>
      <c r="W4406" s="2">
        <v>0</v>
      </c>
      <c r="X4406" s="2">
        <v>0</v>
      </c>
      <c r="Y4406" s="2">
        <v>0</v>
      </c>
      <c r="Z4406" s="2">
        <v>0</v>
      </c>
      <c r="AA4406" s="2">
        <v>0</v>
      </c>
      <c r="AB4406" s="2">
        <v>0</v>
      </c>
      <c r="AC4406" s="2">
        <v>0</v>
      </c>
      <c r="AD4406" s="2">
        <v>0</v>
      </c>
      <c r="AE4406" s="2">
        <v>0</v>
      </c>
      <c r="AF4406" s="2">
        <v>0</v>
      </c>
      <c r="AG4406" s="2">
        <v>0</v>
      </c>
      <c r="AH4406" s="2">
        <v>0</v>
      </c>
      <c r="AI4406" s="2">
        <v>0</v>
      </c>
      <c r="AJ4406" s="2">
        <v>0</v>
      </c>
      <c r="AK4406" s="2">
        <v>0</v>
      </c>
      <c r="AL4406" s="2">
        <v>0</v>
      </c>
      <c r="AM4406" s="2">
        <v>4.66</v>
      </c>
      <c r="AN4406" s="2">
        <v>0</v>
      </c>
      <c r="AO4406" s="2">
        <v>0</v>
      </c>
      <c r="AP4406" s="2">
        <v>0</v>
      </c>
      <c r="AQ4406" s="2">
        <v>0</v>
      </c>
      <c r="AR4406" s="2">
        <v>0</v>
      </c>
      <c r="AS4406" s="2">
        <v>0</v>
      </c>
      <c r="AT4406" s="2">
        <v>0</v>
      </c>
      <c r="AU4406" s="2">
        <v>0</v>
      </c>
      <c r="AV4406" s="2">
        <v>0</v>
      </c>
      <c r="AW4406" s="2">
        <v>0</v>
      </c>
      <c r="AX4406" s="2">
        <v>0</v>
      </c>
      <c r="AY4406" s="2">
        <v>0</v>
      </c>
      <c r="AZ4406" s="2">
        <v>0</v>
      </c>
      <c r="BA4406" s="2">
        <v>0</v>
      </c>
      <c r="BB4406" s="2">
        <v>0</v>
      </c>
      <c r="BC4406" s="2">
        <v>0</v>
      </c>
      <c r="BD4406" s="2">
        <v>0</v>
      </c>
      <c r="BE4406" s="2">
        <v>0</v>
      </c>
      <c r="BF4406" s="2">
        <v>0</v>
      </c>
      <c r="BG4406" s="2">
        <v>0</v>
      </c>
      <c r="BH4406" s="2">
        <v>1</v>
      </c>
      <c r="BI4406" s="2">
        <v>0.5</v>
      </c>
      <c r="BJ4406" s="2">
        <v>1.7</v>
      </c>
      <c r="BK4406" s="2">
        <v>2</v>
      </c>
      <c r="BL4406" s="2">
        <v>42.1</v>
      </c>
      <c r="BM4406" s="2">
        <v>5.89</v>
      </c>
      <c r="BN4406" s="2">
        <v>47.99</v>
      </c>
      <c r="BO4406" s="2">
        <v>47.99</v>
      </c>
      <c r="BQ4406" s="2" t="s">
        <v>197</v>
      </c>
      <c r="BR4406" s="2" t="s">
        <v>83</v>
      </c>
      <c r="BS4406" s="3">
        <v>42886</v>
      </c>
      <c r="BT4406" s="4">
        <v>0.41666666666666669</v>
      </c>
      <c r="BU4406" s="2" t="s">
        <v>445</v>
      </c>
      <c r="BV4406" s="2" t="s">
        <v>98</v>
      </c>
      <c r="BY4406" s="2">
        <v>8295.56</v>
      </c>
      <c r="CA4406" s="2" t="s">
        <v>114</v>
      </c>
      <c r="CC4406" s="2" t="s">
        <v>176</v>
      </c>
      <c r="CD4406" s="2">
        <v>6001</v>
      </c>
      <c r="CE4406" s="2" t="s">
        <v>99</v>
      </c>
      <c r="CF4406" s="3">
        <v>42887</v>
      </c>
      <c r="CI4406" s="2">
        <v>1</v>
      </c>
      <c r="CJ4406" s="2">
        <v>1</v>
      </c>
      <c r="CK4406" s="2">
        <v>21</v>
      </c>
      <c r="CL4406" s="2" t="s">
        <v>87</v>
      </c>
    </row>
    <row r="4407" spans="1:90">
      <c r="A4407" s="2" t="s">
        <v>71</v>
      </c>
      <c r="B4407" s="2" t="s">
        <v>72</v>
      </c>
      <c r="C4407" s="2" t="s">
        <v>73</v>
      </c>
      <c r="E4407" s="2" t="str">
        <f>"FES1162552479"</f>
        <v>FES1162552479</v>
      </c>
      <c r="F4407" s="3">
        <v>42885</v>
      </c>
      <c r="G4407" s="2">
        <v>201711</v>
      </c>
      <c r="H4407" s="2" t="s">
        <v>74</v>
      </c>
      <c r="I4407" s="2" t="s">
        <v>75</v>
      </c>
      <c r="J4407" s="2" t="s">
        <v>76</v>
      </c>
      <c r="K4407" s="2" t="s">
        <v>77</v>
      </c>
      <c r="L4407" s="2" t="s">
        <v>422</v>
      </c>
      <c r="M4407" s="2" t="s">
        <v>423</v>
      </c>
      <c r="N4407" s="2" t="s">
        <v>1264</v>
      </c>
      <c r="O4407" s="2" t="s">
        <v>81</v>
      </c>
      <c r="P4407" s="2" t="str">
        <f>"2170570173                    "</f>
        <v xml:space="preserve">2170570173                    </v>
      </c>
      <c r="Q4407" s="2">
        <v>0</v>
      </c>
      <c r="R4407" s="2">
        <v>0</v>
      </c>
      <c r="S4407" s="2">
        <v>0</v>
      </c>
      <c r="T4407" s="2">
        <v>0</v>
      </c>
      <c r="U4407" s="2">
        <v>0</v>
      </c>
      <c r="V4407" s="2">
        <v>0</v>
      </c>
      <c r="W4407" s="2">
        <v>0</v>
      </c>
      <c r="X4407" s="2">
        <v>0</v>
      </c>
      <c r="Y4407" s="2">
        <v>0</v>
      </c>
      <c r="Z4407" s="2">
        <v>0</v>
      </c>
      <c r="AA4407" s="2">
        <v>0</v>
      </c>
      <c r="AB4407" s="2">
        <v>0</v>
      </c>
      <c r="AC4407" s="2">
        <v>0</v>
      </c>
      <c r="AD4407" s="2">
        <v>0</v>
      </c>
      <c r="AE4407" s="2">
        <v>0</v>
      </c>
      <c r="AF4407" s="2">
        <v>0</v>
      </c>
      <c r="AG4407" s="2">
        <v>0</v>
      </c>
      <c r="AH4407" s="2">
        <v>0</v>
      </c>
      <c r="AI4407" s="2">
        <v>0</v>
      </c>
      <c r="AJ4407" s="2">
        <v>0</v>
      </c>
      <c r="AK4407" s="2">
        <v>0</v>
      </c>
      <c r="AL4407" s="2">
        <v>0</v>
      </c>
      <c r="AM4407" s="2">
        <v>4.66</v>
      </c>
      <c r="AN4407" s="2">
        <v>0</v>
      </c>
      <c r="AO4407" s="2">
        <v>0</v>
      </c>
      <c r="AP4407" s="2">
        <v>0</v>
      </c>
      <c r="AQ4407" s="2">
        <v>0</v>
      </c>
      <c r="AR4407" s="2">
        <v>0</v>
      </c>
      <c r="AS4407" s="2">
        <v>0</v>
      </c>
      <c r="AT4407" s="2">
        <v>0</v>
      </c>
      <c r="AU4407" s="2">
        <v>0</v>
      </c>
      <c r="AV4407" s="2">
        <v>0</v>
      </c>
      <c r="AW4407" s="2">
        <v>0</v>
      </c>
      <c r="AX4407" s="2">
        <v>0</v>
      </c>
      <c r="AY4407" s="2">
        <v>0</v>
      </c>
      <c r="AZ4407" s="2">
        <v>0</v>
      </c>
      <c r="BA4407" s="2">
        <v>0</v>
      </c>
      <c r="BB4407" s="2">
        <v>0</v>
      </c>
      <c r="BC4407" s="2">
        <v>0</v>
      </c>
      <c r="BD4407" s="2">
        <v>0</v>
      </c>
      <c r="BE4407" s="2">
        <v>0</v>
      </c>
      <c r="BF4407" s="2">
        <v>0</v>
      </c>
      <c r="BG4407" s="2">
        <v>0</v>
      </c>
      <c r="BH4407" s="2">
        <v>1</v>
      </c>
      <c r="BI4407" s="2">
        <v>1</v>
      </c>
      <c r="BJ4407" s="2">
        <v>0.2</v>
      </c>
      <c r="BK4407" s="2">
        <v>1</v>
      </c>
      <c r="BL4407" s="2">
        <v>42.1</v>
      </c>
      <c r="BM4407" s="2">
        <v>5.89</v>
      </c>
      <c r="BN4407" s="2">
        <v>47.99</v>
      </c>
      <c r="BO4407" s="2">
        <v>47.99</v>
      </c>
      <c r="BR4407" s="2" t="s">
        <v>83</v>
      </c>
      <c r="BS4407" s="3">
        <v>42886</v>
      </c>
      <c r="BT4407" s="4">
        <v>0.32430555555555557</v>
      </c>
      <c r="BU4407" s="2" t="s">
        <v>1266</v>
      </c>
      <c r="BV4407" s="2" t="s">
        <v>98</v>
      </c>
      <c r="BY4407" s="2">
        <v>1200</v>
      </c>
      <c r="CA4407" s="2" t="s">
        <v>939</v>
      </c>
      <c r="CC4407" s="2" t="s">
        <v>423</v>
      </c>
      <c r="CD4407" s="2">
        <v>6229</v>
      </c>
      <c r="CE4407" s="2" t="s">
        <v>99</v>
      </c>
      <c r="CF4407" s="3">
        <v>42887</v>
      </c>
      <c r="CI4407" s="2">
        <v>1</v>
      </c>
      <c r="CJ4407" s="2">
        <v>1</v>
      </c>
      <c r="CK4407" s="2">
        <v>21</v>
      </c>
      <c r="CL4407" s="2" t="s">
        <v>87</v>
      </c>
    </row>
    <row r="4408" spans="1:90">
      <c r="A4408" s="2" t="s">
        <v>71</v>
      </c>
      <c r="B4408" s="2" t="s">
        <v>72</v>
      </c>
      <c r="C4408" s="2" t="s">
        <v>73</v>
      </c>
      <c r="E4408" s="2" t="str">
        <f>"FES1162552430"</f>
        <v>FES1162552430</v>
      </c>
      <c r="F4408" s="3">
        <v>42885</v>
      </c>
      <c r="G4408" s="2">
        <v>201711</v>
      </c>
      <c r="H4408" s="2" t="s">
        <v>74</v>
      </c>
      <c r="I4408" s="2" t="s">
        <v>75</v>
      </c>
      <c r="J4408" s="2" t="s">
        <v>76</v>
      </c>
      <c r="K4408" s="2" t="s">
        <v>77</v>
      </c>
      <c r="L4408" s="2" t="s">
        <v>465</v>
      </c>
      <c r="M4408" s="2" t="s">
        <v>466</v>
      </c>
      <c r="N4408" s="2" t="s">
        <v>467</v>
      </c>
      <c r="O4408" s="2" t="s">
        <v>81</v>
      </c>
      <c r="P4408" s="2" t="str">
        <f>"2170568011                    "</f>
        <v xml:space="preserve">2170568011                    </v>
      </c>
      <c r="Q4408" s="2">
        <v>0</v>
      </c>
      <c r="R4408" s="2">
        <v>0</v>
      </c>
      <c r="S4408" s="2">
        <v>0</v>
      </c>
      <c r="T4408" s="2">
        <v>0</v>
      </c>
      <c r="U4408" s="2">
        <v>0</v>
      </c>
      <c r="V4408" s="2">
        <v>0</v>
      </c>
      <c r="W4408" s="2">
        <v>0</v>
      </c>
      <c r="X4408" s="2">
        <v>0</v>
      </c>
      <c r="Y4408" s="2">
        <v>0</v>
      </c>
      <c r="Z4408" s="2">
        <v>0</v>
      </c>
      <c r="AA4408" s="2">
        <v>0</v>
      </c>
      <c r="AB4408" s="2">
        <v>0</v>
      </c>
      <c r="AC4408" s="2">
        <v>0</v>
      </c>
      <c r="AD4408" s="2">
        <v>0</v>
      </c>
      <c r="AE4408" s="2">
        <v>0</v>
      </c>
      <c r="AF4408" s="2">
        <v>0</v>
      </c>
      <c r="AG4408" s="2">
        <v>0</v>
      </c>
      <c r="AH4408" s="2">
        <v>0</v>
      </c>
      <c r="AI4408" s="2">
        <v>0</v>
      </c>
      <c r="AJ4408" s="2">
        <v>0</v>
      </c>
      <c r="AK4408" s="2">
        <v>0</v>
      </c>
      <c r="AL4408" s="2">
        <v>0</v>
      </c>
      <c r="AM4408" s="2">
        <v>23.29</v>
      </c>
      <c r="AN4408" s="2">
        <v>0</v>
      </c>
      <c r="AO4408" s="2">
        <v>0</v>
      </c>
      <c r="AP4408" s="2">
        <v>0</v>
      </c>
      <c r="AQ4408" s="2">
        <v>0</v>
      </c>
      <c r="AR4408" s="2">
        <v>0</v>
      </c>
      <c r="AS4408" s="2">
        <v>0</v>
      </c>
      <c r="AT4408" s="2">
        <v>0</v>
      </c>
      <c r="AU4408" s="2">
        <v>0</v>
      </c>
      <c r="AV4408" s="2">
        <v>0</v>
      </c>
      <c r="AW4408" s="2">
        <v>0</v>
      </c>
      <c r="AX4408" s="2">
        <v>0</v>
      </c>
      <c r="AY4408" s="2">
        <v>0</v>
      </c>
      <c r="AZ4408" s="2">
        <v>0</v>
      </c>
      <c r="BA4408" s="2">
        <v>0</v>
      </c>
      <c r="BB4408" s="2">
        <v>0</v>
      </c>
      <c r="BC4408" s="2">
        <v>0</v>
      </c>
      <c r="BD4408" s="2">
        <v>0</v>
      </c>
      <c r="BE4408" s="2">
        <v>0</v>
      </c>
      <c r="BF4408" s="2">
        <v>0</v>
      </c>
      <c r="BG4408" s="2">
        <v>0</v>
      </c>
      <c r="BH4408" s="2">
        <v>1</v>
      </c>
      <c r="BI4408" s="2">
        <v>0.6</v>
      </c>
      <c r="BJ4408" s="2">
        <v>5.0999999999999996</v>
      </c>
      <c r="BK4408" s="2">
        <v>5.5</v>
      </c>
      <c r="BL4408" s="2">
        <v>210.49</v>
      </c>
      <c r="BM4408" s="2">
        <v>29.47</v>
      </c>
      <c r="BN4408" s="2">
        <v>239.96</v>
      </c>
      <c r="BO4408" s="2">
        <v>239.96</v>
      </c>
      <c r="BQ4408" s="2" t="s">
        <v>203</v>
      </c>
      <c r="BR4408" s="2" t="s">
        <v>83</v>
      </c>
      <c r="BS4408" s="3">
        <v>42886</v>
      </c>
      <c r="BT4408" s="4">
        <v>0.625</v>
      </c>
      <c r="BU4408" s="2" t="s">
        <v>2209</v>
      </c>
      <c r="BV4408" s="2" t="s">
        <v>98</v>
      </c>
      <c r="BY4408" s="2">
        <v>25341.360000000001</v>
      </c>
      <c r="CC4408" s="2" t="s">
        <v>466</v>
      </c>
      <c r="CD4408" s="2">
        <v>5850</v>
      </c>
      <c r="CE4408" s="2" t="s">
        <v>99</v>
      </c>
      <c r="CI4408" s="2">
        <v>3</v>
      </c>
      <c r="CJ4408" s="2">
        <v>1</v>
      </c>
      <c r="CK4408" s="2">
        <v>23</v>
      </c>
      <c r="CL4408" s="2" t="s">
        <v>87</v>
      </c>
    </row>
    <row r="4409" spans="1:90">
      <c r="A4409" s="2" t="s">
        <v>71</v>
      </c>
      <c r="B4409" s="2" t="s">
        <v>72</v>
      </c>
      <c r="C4409" s="2" t="s">
        <v>73</v>
      </c>
      <c r="E4409" s="2" t="str">
        <f>"FES1162552568"</f>
        <v>FES1162552568</v>
      </c>
      <c r="F4409" s="3">
        <v>42885</v>
      </c>
      <c r="G4409" s="2">
        <v>201711</v>
      </c>
      <c r="H4409" s="2" t="s">
        <v>74</v>
      </c>
      <c r="I4409" s="2" t="s">
        <v>75</v>
      </c>
      <c r="J4409" s="2" t="s">
        <v>76</v>
      </c>
      <c r="K4409" s="2" t="s">
        <v>77</v>
      </c>
      <c r="L4409" s="2" t="s">
        <v>175</v>
      </c>
      <c r="M4409" s="2" t="s">
        <v>176</v>
      </c>
      <c r="N4409" s="2" t="s">
        <v>446</v>
      </c>
      <c r="O4409" s="2" t="s">
        <v>81</v>
      </c>
      <c r="P4409" s="2" t="str">
        <f>"2170570359                    "</f>
        <v xml:space="preserve">2170570359                    </v>
      </c>
      <c r="Q4409" s="2">
        <v>0</v>
      </c>
      <c r="R4409" s="2">
        <v>0</v>
      </c>
      <c r="S4409" s="2">
        <v>0</v>
      </c>
      <c r="T4409" s="2">
        <v>0</v>
      </c>
      <c r="U4409" s="2">
        <v>0</v>
      </c>
      <c r="V4409" s="2">
        <v>0</v>
      </c>
      <c r="W4409" s="2">
        <v>0</v>
      </c>
      <c r="X4409" s="2">
        <v>0</v>
      </c>
      <c r="Y4409" s="2">
        <v>0</v>
      </c>
      <c r="Z4409" s="2">
        <v>0</v>
      </c>
      <c r="AA4409" s="2">
        <v>0</v>
      </c>
      <c r="AB4409" s="2">
        <v>0</v>
      </c>
      <c r="AC4409" s="2">
        <v>0</v>
      </c>
      <c r="AD4409" s="2">
        <v>0</v>
      </c>
      <c r="AE4409" s="2">
        <v>0</v>
      </c>
      <c r="AF4409" s="2">
        <v>0</v>
      </c>
      <c r="AG4409" s="2">
        <v>0</v>
      </c>
      <c r="AH4409" s="2">
        <v>0</v>
      </c>
      <c r="AI4409" s="2">
        <v>0</v>
      </c>
      <c r="AJ4409" s="2">
        <v>0</v>
      </c>
      <c r="AK4409" s="2">
        <v>0</v>
      </c>
      <c r="AL4409" s="2">
        <v>0</v>
      </c>
      <c r="AM4409" s="2">
        <v>4.66</v>
      </c>
      <c r="AN4409" s="2">
        <v>0</v>
      </c>
      <c r="AO4409" s="2">
        <v>0</v>
      </c>
      <c r="AP4409" s="2">
        <v>0</v>
      </c>
      <c r="AQ4409" s="2">
        <v>0</v>
      </c>
      <c r="AR4409" s="2">
        <v>0</v>
      </c>
      <c r="AS4409" s="2">
        <v>0</v>
      </c>
      <c r="AT4409" s="2">
        <v>0</v>
      </c>
      <c r="AU4409" s="2">
        <v>0</v>
      </c>
      <c r="AV4409" s="2">
        <v>0</v>
      </c>
      <c r="AW4409" s="2">
        <v>0</v>
      </c>
      <c r="AX4409" s="2">
        <v>0</v>
      </c>
      <c r="AY4409" s="2">
        <v>0</v>
      </c>
      <c r="AZ4409" s="2">
        <v>0</v>
      </c>
      <c r="BA4409" s="2">
        <v>0</v>
      </c>
      <c r="BB4409" s="2">
        <v>0</v>
      </c>
      <c r="BC4409" s="2">
        <v>0</v>
      </c>
      <c r="BD4409" s="2">
        <v>0</v>
      </c>
      <c r="BE4409" s="2">
        <v>0</v>
      </c>
      <c r="BF4409" s="2">
        <v>0</v>
      </c>
      <c r="BG4409" s="2">
        <v>0</v>
      </c>
      <c r="BH4409" s="2">
        <v>1</v>
      </c>
      <c r="BI4409" s="2">
        <v>1</v>
      </c>
      <c r="BJ4409" s="2">
        <v>0.2</v>
      </c>
      <c r="BK4409" s="2">
        <v>1</v>
      </c>
      <c r="BL4409" s="2">
        <v>42.1</v>
      </c>
      <c r="BM4409" s="2">
        <v>5.89</v>
      </c>
      <c r="BN4409" s="2">
        <v>47.99</v>
      </c>
      <c r="BO4409" s="2">
        <v>47.99</v>
      </c>
      <c r="BQ4409" s="2" t="s">
        <v>447</v>
      </c>
      <c r="BR4409" s="2" t="s">
        <v>83</v>
      </c>
      <c r="BS4409" s="3">
        <v>42886</v>
      </c>
      <c r="BT4409" s="4">
        <v>0.33402777777777781</v>
      </c>
      <c r="BU4409" s="2" t="s">
        <v>1797</v>
      </c>
      <c r="BV4409" s="2" t="s">
        <v>98</v>
      </c>
      <c r="BY4409" s="2">
        <v>1200</v>
      </c>
      <c r="CA4409" s="2" t="s">
        <v>223</v>
      </c>
      <c r="CC4409" s="2" t="s">
        <v>176</v>
      </c>
      <c r="CD4409" s="2">
        <v>6001</v>
      </c>
      <c r="CE4409" s="2" t="s">
        <v>99</v>
      </c>
      <c r="CF4409" s="3">
        <v>42886</v>
      </c>
      <c r="CI4409" s="2">
        <v>1</v>
      </c>
      <c r="CJ4409" s="2">
        <v>1</v>
      </c>
      <c r="CK4409" s="2">
        <v>21</v>
      </c>
      <c r="CL4409" s="2" t="s">
        <v>87</v>
      </c>
    </row>
    <row r="4410" spans="1:90">
      <c r="A4410" s="2" t="s">
        <v>71</v>
      </c>
      <c r="B4410" s="2" t="s">
        <v>72</v>
      </c>
      <c r="C4410" s="2" t="s">
        <v>73</v>
      </c>
      <c r="E4410" s="2" t="str">
        <f>"FES1162552525"</f>
        <v>FES1162552525</v>
      </c>
      <c r="F4410" s="3">
        <v>42885</v>
      </c>
      <c r="G4410" s="2">
        <v>201711</v>
      </c>
      <c r="H4410" s="2" t="s">
        <v>74</v>
      </c>
      <c r="I4410" s="2" t="s">
        <v>75</v>
      </c>
      <c r="J4410" s="2" t="s">
        <v>76</v>
      </c>
      <c r="K4410" s="2" t="s">
        <v>77</v>
      </c>
      <c r="L4410" s="2" t="s">
        <v>175</v>
      </c>
      <c r="M4410" s="2" t="s">
        <v>176</v>
      </c>
      <c r="N4410" s="2" t="s">
        <v>462</v>
      </c>
      <c r="O4410" s="2" t="s">
        <v>81</v>
      </c>
      <c r="P4410" s="2" t="str">
        <f>"2170570331                    "</f>
        <v xml:space="preserve">2170570331                    </v>
      </c>
      <c r="Q4410" s="2">
        <v>0</v>
      </c>
      <c r="R4410" s="2">
        <v>0</v>
      </c>
      <c r="S4410" s="2">
        <v>0</v>
      </c>
      <c r="T4410" s="2">
        <v>0</v>
      </c>
      <c r="U4410" s="2">
        <v>0</v>
      </c>
      <c r="V4410" s="2">
        <v>0</v>
      </c>
      <c r="W4410" s="2">
        <v>0</v>
      </c>
      <c r="X4410" s="2">
        <v>0</v>
      </c>
      <c r="Y4410" s="2">
        <v>0</v>
      </c>
      <c r="Z4410" s="2">
        <v>0</v>
      </c>
      <c r="AA4410" s="2">
        <v>0</v>
      </c>
      <c r="AB4410" s="2">
        <v>0</v>
      </c>
      <c r="AC4410" s="2">
        <v>0</v>
      </c>
      <c r="AD4410" s="2">
        <v>0</v>
      </c>
      <c r="AE4410" s="2">
        <v>0</v>
      </c>
      <c r="AF4410" s="2">
        <v>0</v>
      </c>
      <c r="AG4410" s="2">
        <v>0</v>
      </c>
      <c r="AH4410" s="2">
        <v>0</v>
      </c>
      <c r="AI4410" s="2">
        <v>0</v>
      </c>
      <c r="AJ4410" s="2">
        <v>0</v>
      </c>
      <c r="AK4410" s="2">
        <v>0</v>
      </c>
      <c r="AL4410" s="2">
        <v>0</v>
      </c>
      <c r="AM4410" s="2">
        <v>9.32</v>
      </c>
      <c r="AN4410" s="2">
        <v>0</v>
      </c>
      <c r="AO4410" s="2">
        <v>0</v>
      </c>
      <c r="AP4410" s="2">
        <v>0</v>
      </c>
      <c r="AQ4410" s="2">
        <v>0</v>
      </c>
      <c r="AR4410" s="2">
        <v>0</v>
      </c>
      <c r="AS4410" s="2">
        <v>0</v>
      </c>
      <c r="AT4410" s="2">
        <v>0</v>
      </c>
      <c r="AU4410" s="2">
        <v>0</v>
      </c>
      <c r="AV4410" s="2">
        <v>0</v>
      </c>
      <c r="AW4410" s="2">
        <v>0</v>
      </c>
      <c r="AX4410" s="2">
        <v>0</v>
      </c>
      <c r="AY4410" s="2">
        <v>0</v>
      </c>
      <c r="AZ4410" s="2">
        <v>0</v>
      </c>
      <c r="BA4410" s="2">
        <v>0</v>
      </c>
      <c r="BB4410" s="2">
        <v>0</v>
      </c>
      <c r="BC4410" s="2">
        <v>0</v>
      </c>
      <c r="BD4410" s="2">
        <v>0</v>
      </c>
      <c r="BE4410" s="2">
        <v>0</v>
      </c>
      <c r="BF4410" s="2">
        <v>0</v>
      </c>
      <c r="BG4410" s="2">
        <v>0</v>
      </c>
      <c r="BH4410" s="2">
        <v>1</v>
      </c>
      <c r="BI4410" s="2">
        <v>3.1</v>
      </c>
      <c r="BJ4410" s="2">
        <v>3.7</v>
      </c>
      <c r="BK4410" s="2">
        <v>4</v>
      </c>
      <c r="BL4410" s="2">
        <v>84.2</v>
      </c>
      <c r="BM4410" s="2">
        <v>11.79</v>
      </c>
      <c r="BN4410" s="2">
        <v>95.99</v>
      </c>
      <c r="BO4410" s="2">
        <v>95.99</v>
      </c>
      <c r="BQ4410" s="2" t="s">
        <v>463</v>
      </c>
      <c r="BR4410" s="2" t="s">
        <v>83</v>
      </c>
      <c r="BS4410" s="3">
        <v>42886</v>
      </c>
      <c r="BT4410" s="4">
        <v>0.3263888888888889</v>
      </c>
      <c r="BU4410" s="2" t="s">
        <v>4005</v>
      </c>
      <c r="BV4410" s="2" t="s">
        <v>98</v>
      </c>
      <c r="BY4410" s="2">
        <v>18468.45</v>
      </c>
      <c r="CA4410" s="2" t="s">
        <v>223</v>
      </c>
      <c r="CC4410" s="2" t="s">
        <v>176</v>
      </c>
      <c r="CD4410" s="2">
        <v>6001</v>
      </c>
      <c r="CE4410" s="2" t="s">
        <v>86</v>
      </c>
      <c r="CF4410" s="3">
        <v>42886</v>
      </c>
      <c r="CI4410" s="2">
        <v>1</v>
      </c>
      <c r="CJ4410" s="2">
        <v>1</v>
      </c>
      <c r="CK4410" s="2">
        <v>21</v>
      </c>
      <c r="CL4410" s="2" t="s">
        <v>87</v>
      </c>
    </row>
    <row r="4411" spans="1:90">
      <c r="A4411" s="2" t="s">
        <v>71</v>
      </c>
      <c r="B4411" s="2" t="s">
        <v>72</v>
      </c>
      <c r="C4411" s="2" t="s">
        <v>73</v>
      </c>
      <c r="E4411" s="2" t="str">
        <f>"FES1162552388"</f>
        <v>FES1162552388</v>
      </c>
      <c r="F4411" s="3">
        <v>42885</v>
      </c>
      <c r="G4411" s="2">
        <v>201711</v>
      </c>
      <c r="H4411" s="2" t="s">
        <v>74</v>
      </c>
      <c r="I4411" s="2" t="s">
        <v>75</v>
      </c>
      <c r="J4411" s="2" t="s">
        <v>76</v>
      </c>
      <c r="K4411" s="2" t="s">
        <v>77</v>
      </c>
      <c r="L4411" s="2" t="s">
        <v>175</v>
      </c>
      <c r="M4411" s="2" t="s">
        <v>176</v>
      </c>
      <c r="N4411" s="2" t="s">
        <v>196</v>
      </c>
      <c r="O4411" s="2" t="s">
        <v>81</v>
      </c>
      <c r="P4411" s="2" t="str">
        <f>"2170562506                    "</f>
        <v xml:space="preserve">2170562506                    </v>
      </c>
      <c r="Q4411" s="2">
        <v>0</v>
      </c>
      <c r="R4411" s="2">
        <v>0</v>
      </c>
      <c r="S4411" s="2">
        <v>0</v>
      </c>
      <c r="T4411" s="2">
        <v>0</v>
      </c>
      <c r="U4411" s="2">
        <v>0</v>
      </c>
      <c r="V4411" s="2">
        <v>0</v>
      </c>
      <c r="W4411" s="2">
        <v>0</v>
      </c>
      <c r="X4411" s="2">
        <v>0</v>
      </c>
      <c r="Y4411" s="2">
        <v>0</v>
      </c>
      <c r="Z4411" s="2">
        <v>0</v>
      </c>
      <c r="AA4411" s="2">
        <v>0</v>
      </c>
      <c r="AB4411" s="2">
        <v>0</v>
      </c>
      <c r="AC4411" s="2">
        <v>0</v>
      </c>
      <c r="AD4411" s="2">
        <v>0</v>
      </c>
      <c r="AE4411" s="2">
        <v>0</v>
      </c>
      <c r="AF4411" s="2">
        <v>0</v>
      </c>
      <c r="AG4411" s="2">
        <v>0</v>
      </c>
      <c r="AH4411" s="2">
        <v>0</v>
      </c>
      <c r="AI4411" s="2">
        <v>0</v>
      </c>
      <c r="AJ4411" s="2">
        <v>0</v>
      </c>
      <c r="AK4411" s="2">
        <v>0</v>
      </c>
      <c r="AL4411" s="2">
        <v>0</v>
      </c>
      <c r="AM4411" s="2">
        <v>9.32</v>
      </c>
      <c r="AN4411" s="2">
        <v>0</v>
      </c>
      <c r="AO4411" s="2">
        <v>0</v>
      </c>
      <c r="AP4411" s="2">
        <v>0</v>
      </c>
      <c r="AQ4411" s="2">
        <v>0</v>
      </c>
      <c r="AR4411" s="2">
        <v>0</v>
      </c>
      <c r="AS4411" s="2">
        <v>0</v>
      </c>
      <c r="AT4411" s="2">
        <v>0</v>
      </c>
      <c r="AU4411" s="2">
        <v>0</v>
      </c>
      <c r="AV4411" s="2">
        <v>0</v>
      </c>
      <c r="AW4411" s="2">
        <v>0</v>
      </c>
      <c r="AX4411" s="2">
        <v>0</v>
      </c>
      <c r="AY4411" s="2">
        <v>0</v>
      </c>
      <c r="AZ4411" s="2">
        <v>0</v>
      </c>
      <c r="BA4411" s="2">
        <v>0</v>
      </c>
      <c r="BB4411" s="2">
        <v>0</v>
      </c>
      <c r="BC4411" s="2">
        <v>0</v>
      </c>
      <c r="BD4411" s="2">
        <v>0</v>
      </c>
      <c r="BE4411" s="2">
        <v>0</v>
      </c>
      <c r="BF4411" s="2">
        <v>0</v>
      </c>
      <c r="BG4411" s="2">
        <v>0</v>
      </c>
      <c r="BH4411" s="2">
        <v>1</v>
      </c>
      <c r="BI4411" s="2">
        <v>3.6</v>
      </c>
      <c r="BJ4411" s="2">
        <v>1.7</v>
      </c>
      <c r="BK4411" s="2">
        <v>4</v>
      </c>
      <c r="BL4411" s="2">
        <v>84.2</v>
      </c>
      <c r="BM4411" s="2">
        <v>11.79</v>
      </c>
      <c r="BN4411" s="2">
        <v>95.99</v>
      </c>
      <c r="BO4411" s="2">
        <v>95.99</v>
      </c>
      <c r="BQ4411" s="2" t="s">
        <v>197</v>
      </c>
      <c r="BR4411" s="2" t="s">
        <v>83</v>
      </c>
      <c r="BS4411" s="3">
        <v>42886</v>
      </c>
      <c r="BT4411" s="4">
        <v>0.41666666666666669</v>
      </c>
      <c r="BU4411" s="2" t="s">
        <v>230</v>
      </c>
      <c r="BV4411" s="2" t="s">
        <v>98</v>
      </c>
      <c r="BY4411" s="2">
        <v>8393.25</v>
      </c>
      <c r="CC4411" s="2" t="s">
        <v>176</v>
      </c>
      <c r="CD4411" s="2">
        <v>6001</v>
      </c>
      <c r="CE4411" s="2" t="s">
        <v>86</v>
      </c>
      <c r="CF4411" s="3">
        <v>42887</v>
      </c>
      <c r="CI4411" s="2">
        <v>1</v>
      </c>
      <c r="CJ4411" s="2">
        <v>1</v>
      </c>
      <c r="CK4411" s="2">
        <v>21</v>
      </c>
      <c r="CL4411" s="2" t="s">
        <v>87</v>
      </c>
    </row>
    <row r="4412" spans="1:90">
      <c r="A4412" s="2" t="s">
        <v>71</v>
      </c>
      <c r="B4412" s="2" t="s">
        <v>72</v>
      </c>
      <c r="C4412" s="2" t="s">
        <v>73</v>
      </c>
      <c r="E4412" s="2" t="str">
        <f>"FES1162552464"</f>
        <v>FES1162552464</v>
      </c>
      <c r="F4412" s="3">
        <v>42885</v>
      </c>
      <c r="G4412" s="2">
        <v>201711</v>
      </c>
      <c r="H4412" s="2" t="s">
        <v>74</v>
      </c>
      <c r="I4412" s="2" t="s">
        <v>75</v>
      </c>
      <c r="J4412" s="2" t="s">
        <v>76</v>
      </c>
      <c r="K4412" s="2" t="s">
        <v>77</v>
      </c>
      <c r="L4412" s="2" t="s">
        <v>422</v>
      </c>
      <c r="M4412" s="2" t="s">
        <v>423</v>
      </c>
      <c r="N4412" s="2" t="s">
        <v>1329</v>
      </c>
      <c r="O4412" s="2" t="s">
        <v>81</v>
      </c>
      <c r="P4412" s="2" t="str">
        <f>"2170567404                    "</f>
        <v xml:space="preserve">2170567404                    </v>
      </c>
      <c r="Q4412" s="2">
        <v>0</v>
      </c>
      <c r="R4412" s="2">
        <v>0</v>
      </c>
      <c r="S4412" s="2">
        <v>0</v>
      </c>
      <c r="T4412" s="2">
        <v>0</v>
      </c>
      <c r="U4412" s="2">
        <v>0</v>
      </c>
      <c r="V4412" s="2">
        <v>0</v>
      </c>
      <c r="W4412" s="2">
        <v>0</v>
      </c>
      <c r="X4412" s="2">
        <v>0</v>
      </c>
      <c r="Y4412" s="2">
        <v>0</v>
      </c>
      <c r="Z4412" s="2">
        <v>0</v>
      </c>
      <c r="AA4412" s="2">
        <v>0</v>
      </c>
      <c r="AB4412" s="2">
        <v>0</v>
      </c>
      <c r="AC4412" s="2">
        <v>0</v>
      </c>
      <c r="AD4412" s="2">
        <v>0</v>
      </c>
      <c r="AE4412" s="2">
        <v>0</v>
      </c>
      <c r="AF4412" s="2">
        <v>0</v>
      </c>
      <c r="AG4412" s="2">
        <v>0</v>
      </c>
      <c r="AH4412" s="2">
        <v>0</v>
      </c>
      <c r="AI4412" s="2">
        <v>0</v>
      </c>
      <c r="AJ4412" s="2">
        <v>0</v>
      </c>
      <c r="AK4412" s="2">
        <v>0</v>
      </c>
      <c r="AL4412" s="2">
        <v>0</v>
      </c>
      <c r="AM4412" s="2">
        <v>4.66</v>
      </c>
      <c r="AN4412" s="2">
        <v>0</v>
      </c>
      <c r="AO4412" s="2">
        <v>0</v>
      </c>
      <c r="AP4412" s="2">
        <v>0</v>
      </c>
      <c r="AQ4412" s="2">
        <v>0</v>
      </c>
      <c r="AR4412" s="2">
        <v>0</v>
      </c>
      <c r="AS4412" s="2">
        <v>0</v>
      </c>
      <c r="AT4412" s="2">
        <v>0</v>
      </c>
      <c r="AU4412" s="2">
        <v>0</v>
      </c>
      <c r="AV4412" s="2">
        <v>0</v>
      </c>
      <c r="AW4412" s="2">
        <v>0</v>
      </c>
      <c r="AX4412" s="2">
        <v>0</v>
      </c>
      <c r="AY4412" s="2">
        <v>0</v>
      </c>
      <c r="AZ4412" s="2">
        <v>0</v>
      </c>
      <c r="BA4412" s="2">
        <v>0</v>
      </c>
      <c r="BB4412" s="2">
        <v>0</v>
      </c>
      <c r="BC4412" s="2">
        <v>0</v>
      </c>
      <c r="BD4412" s="2">
        <v>0</v>
      </c>
      <c r="BE4412" s="2">
        <v>0</v>
      </c>
      <c r="BF4412" s="2">
        <v>0</v>
      </c>
      <c r="BG4412" s="2">
        <v>0</v>
      </c>
      <c r="BH4412" s="2">
        <v>1</v>
      </c>
      <c r="BI4412" s="2">
        <v>1.9</v>
      </c>
      <c r="BJ4412" s="2">
        <v>1</v>
      </c>
      <c r="BK4412" s="2">
        <v>2</v>
      </c>
      <c r="BL4412" s="2">
        <v>42.1</v>
      </c>
      <c r="BM4412" s="2">
        <v>5.89</v>
      </c>
      <c r="BN4412" s="2">
        <v>47.99</v>
      </c>
      <c r="BO4412" s="2">
        <v>47.99</v>
      </c>
      <c r="BQ4412" s="2" t="s">
        <v>1330</v>
      </c>
      <c r="BR4412" s="2" t="s">
        <v>83</v>
      </c>
      <c r="BS4412" s="3">
        <v>42886</v>
      </c>
      <c r="BT4412" s="4">
        <v>0.33055555555555555</v>
      </c>
      <c r="BU4412" s="2" t="s">
        <v>3945</v>
      </c>
      <c r="BV4412" s="2" t="s">
        <v>98</v>
      </c>
      <c r="BY4412" s="2">
        <v>4987.3900000000003</v>
      </c>
      <c r="CA4412" s="2" t="s">
        <v>939</v>
      </c>
      <c r="CC4412" s="2" t="s">
        <v>423</v>
      </c>
      <c r="CD4412" s="2">
        <v>6230</v>
      </c>
      <c r="CE4412" s="2" t="s">
        <v>86</v>
      </c>
      <c r="CF4412" s="3">
        <v>42887</v>
      </c>
      <c r="CI4412" s="2">
        <v>1</v>
      </c>
      <c r="CJ4412" s="2">
        <v>1</v>
      </c>
      <c r="CK4412" s="2">
        <v>21</v>
      </c>
      <c r="CL4412" s="2" t="s">
        <v>87</v>
      </c>
    </row>
    <row r="4413" spans="1:90">
      <c r="A4413" s="2" t="s">
        <v>71</v>
      </c>
      <c r="B4413" s="2" t="s">
        <v>72</v>
      </c>
      <c r="C4413" s="2" t="s">
        <v>73</v>
      </c>
      <c r="E4413" s="2" t="str">
        <f>"FES1162552428"</f>
        <v>FES1162552428</v>
      </c>
      <c r="F4413" s="3">
        <v>42885</v>
      </c>
      <c r="G4413" s="2">
        <v>201711</v>
      </c>
      <c r="H4413" s="2" t="s">
        <v>74</v>
      </c>
      <c r="I4413" s="2" t="s">
        <v>75</v>
      </c>
      <c r="J4413" s="2" t="s">
        <v>76</v>
      </c>
      <c r="K4413" s="2" t="s">
        <v>77</v>
      </c>
      <c r="L4413" s="2" t="s">
        <v>175</v>
      </c>
      <c r="M4413" s="2" t="s">
        <v>176</v>
      </c>
      <c r="N4413" s="2" t="s">
        <v>831</v>
      </c>
      <c r="O4413" s="2" t="s">
        <v>81</v>
      </c>
      <c r="P4413" s="2" t="str">
        <f>"2170567968                    "</f>
        <v xml:space="preserve">2170567968                    </v>
      </c>
      <c r="Q4413" s="2">
        <v>0</v>
      </c>
      <c r="R4413" s="2">
        <v>0</v>
      </c>
      <c r="S4413" s="2">
        <v>0</v>
      </c>
      <c r="T4413" s="2">
        <v>0</v>
      </c>
      <c r="U4413" s="2">
        <v>0</v>
      </c>
      <c r="V4413" s="2">
        <v>0</v>
      </c>
      <c r="W4413" s="2">
        <v>0</v>
      </c>
      <c r="X4413" s="2">
        <v>0</v>
      </c>
      <c r="Y4413" s="2">
        <v>0</v>
      </c>
      <c r="Z4413" s="2">
        <v>0</v>
      </c>
      <c r="AA4413" s="2">
        <v>0</v>
      </c>
      <c r="AB4413" s="2">
        <v>0</v>
      </c>
      <c r="AC4413" s="2">
        <v>0</v>
      </c>
      <c r="AD4413" s="2">
        <v>0</v>
      </c>
      <c r="AE4413" s="2">
        <v>0</v>
      </c>
      <c r="AF4413" s="2">
        <v>0</v>
      </c>
      <c r="AG4413" s="2">
        <v>0</v>
      </c>
      <c r="AH4413" s="2">
        <v>0</v>
      </c>
      <c r="AI4413" s="2">
        <v>0</v>
      </c>
      <c r="AJ4413" s="2">
        <v>0</v>
      </c>
      <c r="AK4413" s="2">
        <v>0</v>
      </c>
      <c r="AL4413" s="2">
        <v>0</v>
      </c>
      <c r="AM4413" s="2">
        <v>4.66</v>
      </c>
      <c r="AN4413" s="2">
        <v>0</v>
      </c>
      <c r="AO4413" s="2">
        <v>0</v>
      </c>
      <c r="AP4413" s="2">
        <v>0</v>
      </c>
      <c r="AQ4413" s="2">
        <v>0</v>
      </c>
      <c r="AR4413" s="2">
        <v>0</v>
      </c>
      <c r="AS4413" s="2">
        <v>0</v>
      </c>
      <c r="AT4413" s="2">
        <v>0</v>
      </c>
      <c r="AU4413" s="2">
        <v>0</v>
      </c>
      <c r="AV4413" s="2">
        <v>0</v>
      </c>
      <c r="AW4413" s="2">
        <v>0</v>
      </c>
      <c r="AX4413" s="2">
        <v>0</v>
      </c>
      <c r="AY4413" s="2">
        <v>0</v>
      </c>
      <c r="AZ4413" s="2">
        <v>0</v>
      </c>
      <c r="BA4413" s="2">
        <v>0</v>
      </c>
      <c r="BB4413" s="2">
        <v>0</v>
      </c>
      <c r="BC4413" s="2">
        <v>0</v>
      </c>
      <c r="BD4413" s="2">
        <v>0</v>
      </c>
      <c r="BE4413" s="2">
        <v>0</v>
      </c>
      <c r="BF4413" s="2">
        <v>0</v>
      </c>
      <c r="BG4413" s="2">
        <v>0</v>
      </c>
      <c r="BH4413" s="2">
        <v>1</v>
      </c>
      <c r="BI4413" s="2">
        <v>1.9</v>
      </c>
      <c r="BJ4413" s="2">
        <v>1.8</v>
      </c>
      <c r="BK4413" s="2">
        <v>2</v>
      </c>
      <c r="BL4413" s="2">
        <v>42.1</v>
      </c>
      <c r="BM4413" s="2">
        <v>5.89</v>
      </c>
      <c r="BN4413" s="2">
        <v>47.99</v>
      </c>
      <c r="BO4413" s="2">
        <v>47.99</v>
      </c>
      <c r="BQ4413" s="2" t="s">
        <v>832</v>
      </c>
      <c r="BR4413" s="2" t="s">
        <v>83</v>
      </c>
      <c r="BS4413" s="3">
        <v>42886</v>
      </c>
      <c r="BT4413" s="4">
        <v>0.29166666666666669</v>
      </c>
      <c r="BU4413" s="2" t="s">
        <v>833</v>
      </c>
      <c r="BV4413" s="2" t="s">
        <v>98</v>
      </c>
      <c r="BY4413" s="2">
        <v>8915.7099999999991</v>
      </c>
      <c r="CA4413" s="2" t="s">
        <v>180</v>
      </c>
      <c r="CC4413" s="2" t="s">
        <v>176</v>
      </c>
      <c r="CD4413" s="2">
        <v>6012</v>
      </c>
      <c r="CE4413" s="2" t="s">
        <v>86</v>
      </c>
      <c r="CF4413" s="3">
        <v>42886</v>
      </c>
      <c r="CI4413" s="2">
        <v>1</v>
      </c>
      <c r="CJ4413" s="2">
        <v>1</v>
      </c>
      <c r="CK4413" s="2">
        <v>21</v>
      </c>
      <c r="CL4413" s="2" t="s">
        <v>87</v>
      </c>
    </row>
    <row r="4414" spans="1:90">
      <c r="A4414" s="2" t="s">
        <v>71</v>
      </c>
      <c r="B4414" s="2" t="s">
        <v>72</v>
      </c>
      <c r="C4414" s="2" t="s">
        <v>73</v>
      </c>
      <c r="E4414" s="2" t="str">
        <f>"FES1162552373"</f>
        <v>FES1162552373</v>
      </c>
      <c r="F4414" s="3">
        <v>42885</v>
      </c>
      <c r="G4414" s="2">
        <v>201711</v>
      </c>
      <c r="H4414" s="2" t="s">
        <v>74</v>
      </c>
      <c r="I4414" s="2" t="s">
        <v>75</v>
      </c>
      <c r="J4414" s="2" t="s">
        <v>76</v>
      </c>
      <c r="K4414" s="2" t="s">
        <v>77</v>
      </c>
      <c r="L4414" s="2" t="s">
        <v>74</v>
      </c>
      <c r="M4414" s="2" t="s">
        <v>75</v>
      </c>
      <c r="N4414" s="2" t="s">
        <v>4006</v>
      </c>
      <c r="O4414" s="2" t="s">
        <v>81</v>
      </c>
      <c r="P4414" s="2" t="str">
        <f>"2170570258                    "</f>
        <v xml:space="preserve">2170570258                    </v>
      </c>
      <c r="Q4414" s="2">
        <v>0</v>
      </c>
      <c r="R4414" s="2">
        <v>0</v>
      </c>
      <c r="S4414" s="2">
        <v>0</v>
      </c>
      <c r="T4414" s="2">
        <v>0</v>
      </c>
      <c r="U4414" s="2">
        <v>0</v>
      </c>
      <c r="V4414" s="2">
        <v>0</v>
      </c>
      <c r="W4414" s="2">
        <v>0</v>
      </c>
      <c r="X4414" s="2">
        <v>0</v>
      </c>
      <c r="Y4414" s="2">
        <v>0</v>
      </c>
      <c r="Z4414" s="2">
        <v>0</v>
      </c>
      <c r="AA4414" s="2">
        <v>0</v>
      </c>
      <c r="AB4414" s="2">
        <v>0</v>
      </c>
      <c r="AC4414" s="2">
        <v>0</v>
      </c>
      <c r="AD4414" s="2">
        <v>0</v>
      </c>
      <c r="AE4414" s="2">
        <v>0</v>
      </c>
      <c r="AF4414" s="2">
        <v>0</v>
      </c>
      <c r="AG4414" s="2">
        <v>0</v>
      </c>
      <c r="AH4414" s="2">
        <v>0</v>
      </c>
      <c r="AI4414" s="2">
        <v>0</v>
      </c>
      <c r="AJ4414" s="2">
        <v>0</v>
      </c>
      <c r="AK4414" s="2">
        <v>0</v>
      </c>
      <c r="AL4414" s="2">
        <v>0</v>
      </c>
      <c r="AM4414" s="2">
        <v>3.64</v>
      </c>
      <c r="AN4414" s="2">
        <v>0</v>
      </c>
      <c r="AO4414" s="2">
        <v>0</v>
      </c>
      <c r="AP4414" s="2">
        <v>0</v>
      </c>
      <c r="AQ4414" s="2">
        <v>0</v>
      </c>
      <c r="AR4414" s="2">
        <v>0</v>
      </c>
      <c r="AS4414" s="2">
        <v>0</v>
      </c>
      <c r="AT4414" s="2">
        <v>0</v>
      </c>
      <c r="AU4414" s="2">
        <v>0</v>
      </c>
      <c r="AV4414" s="2">
        <v>0</v>
      </c>
      <c r="AW4414" s="2">
        <v>0</v>
      </c>
      <c r="AX4414" s="2">
        <v>0</v>
      </c>
      <c r="AY4414" s="2">
        <v>0</v>
      </c>
      <c r="AZ4414" s="2">
        <v>0</v>
      </c>
      <c r="BA4414" s="2">
        <v>0</v>
      </c>
      <c r="BB4414" s="2">
        <v>0</v>
      </c>
      <c r="BC4414" s="2">
        <v>0</v>
      </c>
      <c r="BD4414" s="2">
        <v>0</v>
      </c>
      <c r="BE4414" s="2">
        <v>0</v>
      </c>
      <c r="BF4414" s="2">
        <v>0</v>
      </c>
      <c r="BG4414" s="2">
        <v>0</v>
      </c>
      <c r="BH4414" s="2">
        <v>1</v>
      </c>
      <c r="BI4414" s="2">
        <v>2.1</v>
      </c>
      <c r="BJ4414" s="2">
        <v>3.4</v>
      </c>
      <c r="BK4414" s="2">
        <v>4</v>
      </c>
      <c r="BL4414" s="2">
        <v>32.89</v>
      </c>
      <c r="BM4414" s="2">
        <v>4.5999999999999996</v>
      </c>
      <c r="BN4414" s="2">
        <v>37.49</v>
      </c>
      <c r="BO4414" s="2">
        <v>37.49</v>
      </c>
      <c r="BQ4414" s="2" t="s">
        <v>4007</v>
      </c>
      <c r="BR4414" s="2" t="s">
        <v>83</v>
      </c>
      <c r="BS4414" s="3">
        <v>42886</v>
      </c>
      <c r="BT4414" s="4">
        <v>0.27291666666666664</v>
      </c>
      <c r="BU4414" s="2" t="s">
        <v>3321</v>
      </c>
      <c r="BV4414" s="2" t="s">
        <v>98</v>
      </c>
      <c r="BY4414" s="2">
        <v>16861.82</v>
      </c>
      <c r="CA4414" s="2" t="s">
        <v>451</v>
      </c>
      <c r="CC4414" s="2" t="s">
        <v>75</v>
      </c>
      <c r="CD4414" s="2">
        <v>1600</v>
      </c>
      <c r="CE4414" s="2" t="s">
        <v>86</v>
      </c>
      <c r="CF4414" s="3">
        <v>42886</v>
      </c>
      <c r="CI4414" s="2">
        <v>1</v>
      </c>
      <c r="CJ4414" s="2">
        <v>1</v>
      </c>
      <c r="CK4414" s="2">
        <v>22</v>
      </c>
      <c r="CL4414" s="2" t="s">
        <v>87</v>
      </c>
    </row>
    <row r="4415" spans="1:90">
      <c r="A4415" s="2" t="s">
        <v>71</v>
      </c>
      <c r="B4415" s="2" t="s">
        <v>72</v>
      </c>
      <c r="C4415" s="2" t="s">
        <v>73</v>
      </c>
      <c r="E4415" s="2" t="str">
        <f>"FES1162552386"</f>
        <v>FES1162552386</v>
      </c>
      <c r="F4415" s="3">
        <v>42885</v>
      </c>
      <c r="G4415" s="2">
        <v>201711</v>
      </c>
      <c r="H4415" s="2" t="s">
        <v>74</v>
      </c>
      <c r="I4415" s="2" t="s">
        <v>75</v>
      </c>
      <c r="J4415" s="2" t="s">
        <v>76</v>
      </c>
      <c r="K4415" s="2" t="s">
        <v>77</v>
      </c>
      <c r="L4415" s="2" t="s">
        <v>358</v>
      </c>
      <c r="M4415" s="2" t="s">
        <v>359</v>
      </c>
      <c r="N4415" s="2" t="s">
        <v>801</v>
      </c>
      <c r="O4415" s="2" t="s">
        <v>81</v>
      </c>
      <c r="P4415" s="2" t="str">
        <f>"2170561484                    "</f>
        <v xml:space="preserve">2170561484                    </v>
      </c>
      <c r="Q4415" s="2">
        <v>0</v>
      </c>
      <c r="R4415" s="2">
        <v>0</v>
      </c>
      <c r="S4415" s="2">
        <v>0</v>
      </c>
      <c r="T4415" s="2">
        <v>0</v>
      </c>
      <c r="U4415" s="2">
        <v>0</v>
      </c>
      <c r="V4415" s="2">
        <v>0</v>
      </c>
      <c r="W4415" s="2">
        <v>0</v>
      </c>
      <c r="X4415" s="2">
        <v>0</v>
      </c>
      <c r="Y4415" s="2">
        <v>0</v>
      </c>
      <c r="Z4415" s="2">
        <v>0</v>
      </c>
      <c r="AA4415" s="2">
        <v>0</v>
      </c>
      <c r="AB4415" s="2">
        <v>0</v>
      </c>
      <c r="AC4415" s="2">
        <v>0</v>
      </c>
      <c r="AD4415" s="2">
        <v>0</v>
      </c>
      <c r="AE4415" s="2">
        <v>0</v>
      </c>
      <c r="AF4415" s="2">
        <v>0</v>
      </c>
      <c r="AG4415" s="2">
        <v>0</v>
      </c>
      <c r="AH4415" s="2">
        <v>0</v>
      </c>
      <c r="AI4415" s="2">
        <v>0</v>
      </c>
      <c r="AJ4415" s="2">
        <v>0</v>
      </c>
      <c r="AK4415" s="2">
        <v>0</v>
      </c>
      <c r="AL4415" s="2">
        <v>0</v>
      </c>
      <c r="AM4415" s="2">
        <v>3.64</v>
      </c>
      <c r="AN4415" s="2">
        <v>0</v>
      </c>
      <c r="AO4415" s="2">
        <v>0</v>
      </c>
      <c r="AP4415" s="2">
        <v>0</v>
      </c>
      <c r="AQ4415" s="2">
        <v>0</v>
      </c>
      <c r="AR4415" s="2">
        <v>0</v>
      </c>
      <c r="AS4415" s="2">
        <v>0</v>
      </c>
      <c r="AT4415" s="2">
        <v>0</v>
      </c>
      <c r="AU4415" s="2">
        <v>0</v>
      </c>
      <c r="AV4415" s="2">
        <v>0</v>
      </c>
      <c r="AW4415" s="2">
        <v>0</v>
      </c>
      <c r="AX4415" s="2">
        <v>0</v>
      </c>
      <c r="AY4415" s="2">
        <v>0</v>
      </c>
      <c r="AZ4415" s="2">
        <v>0</v>
      </c>
      <c r="BA4415" s="2">
        <v>0</v>
      </c>
      <c r="BB4415" s="2">
        <v>0</v>
      </c>
      <c r="BC4415" s="2">
        <v>0</v>
      </c>
      <c r="BD4415" s="2">
        <v>0</v>
      </c>
      <c r="BE4415" s="2">
        <v>0</v>
      </c>
      <c r="BF4415" s="2">
        <v>0</v>
      </c>
      <c r="BG4415" s="2">
        <v>0</v>
      </c>
      <c r="BH4415" s="2">
        <v>1</v>
      </c>
      <c r="BI4415" s="2">
        <v>0.4</v>
      </c>
      <c r="BJ4415" s="2">
        <v>1.3</v>
      </c>
      <c r="BK4415" s="2">
        <v>2</v>
      </c>
      <c r="BL4415" s="2">
        <v>32.89</v>
      </c>
      <c r="BM4415" s="2">
        <v>4.5999999999999996</v>
      </c>
      <c r="BN4415" s="2">
        <v>37.49</v>
      </c>
      <c r="BO4415" s="2">
        <v>37.49</v>
      </c>
      <c r="BQ4415" s="2" t="s">
        <v>802</v>
      </c>
      <c r="BR4415" s="2" t="s">
        <v>83</v>
      </c>
      <c r="BS4415" s="3">
        <v>42886</v>
      </c>
      <c r="BT4415" s="4">
        <v>0.4375</v>
      </c>
      <c r="BU4415" s="2" t="s">
        <v>4008</v>
      </c>
      <c r="BV4415" s="2" t="s">
        <v>98</v>
      </c>
      <c r="BY4415" s="2">
        <v>6279.51</v>
      </c>
      <c r="CC4415" s="2" t="s">
        <v>359</v>
      </c>
      <c r="CD4415" s="2">
        <v>1422</v>
      </c>
      <c r="CE4415" s="2" t="s">
        <v>190</v>
      </c>
      <c r="CF4415" s="3">
        <v>42887</v>
      </c>
      <c r="CI4415" s="2">
        <v>1</v>
      </c>
      <c r="CJ4415" s="2">
        <v>1</v>
      </c>
      <c r="CK4415" s="2">
        <v>22</v>
      </c>
      <c r="CL4415" s="2" t="s">
        <v>87</v>
      </c>
    </row>
    <row r="4416" spans="1:90">
      <c r="A4416" s="2" t="s">
        <v>71</v>
      </c>
      <c r="B4416" s="2" t="s">
        <v>72</v>
      </c>
      <c r="C4416" s="2" t="s">
        <v>73</v>
      </c>
      <c r="E4416" s="2" t="str">
        <f>"FES1162552547"</f>
        <v>FES1162552547</v>
      </c>
      <c r="F4416" s="3">
        <v>42885</v>
      </c>
      <c r="G4416" s="2">
        <v>201711</v>
      </c>
      <c r="H4416" s="2" t="s">
        <v>74</v>
      </c>
      <c r="I4416" s="2" t="s">
        <v>75</v>
      </c>
      <c r="J4416" s="2" t="s">
        <v>76</v>
      </c>
      <c r="K4416" s="2" t="s">
        <v>77</v>
      </c>
      <c r="L4416" s="2" t="s">
        <v>242</v>
      </c>
      <c r="M4416" s="2" t="s">
        <v>243</v>
      </c>
      <c r="N4416" s="2" t="s">
        <v>2447</v>
      </c>
      <c r="O4416" s="2" t="s">
        <v>81</v>
      </c>
      <c r="P4416" s="2" t="str">
        <f>"2170565713                    "</f>
        <v xml:space="preserve">2170565713                    </v>
      </c>
      <c r="Q4416" s="2">
        <v>0</v>
      </c>
      <c r="R4416" s="2">
        <v>0</v>
      </c>
      <c r="S4416" s="2">
        <v>0</v>
      </c>
      <c r="T4416" s="2">
        <v>0</v>
      </c>
      <c r="U4416" s="2">
        <v>0</v>
      </c>
      <c r="V4416" s="2">
        <v>0</v>
      </c>
      <c r="W4416" s="2">
        <v>0</v>
      </c>
      <c r="X4416" s="2">
        <v>0</v>
      </c>
      <c r="Y4416" s="2">
        <v>0</v>
      </c>
      <c r="Z4416" s="2">
        <v>0</v>
      </c>
      <c r="AA4416" s="2">
        <v>0</v>
      </c>
      <c r="AB4416" s="2">
        <v>0</v>
      </c>
      <c r="AC4416" s="2">
        <v>0</v>
      </c>
      <c r="AD4416" s="2">
        <v>0</v>
      </c>
      <c r="AE4416" s="2">
        <v>0</v>
      </c>
      <c r="AF4416" s="2">
        <v>0</v>
      </c>
      <c r="AG4416" s="2">
        <v>0</v>
      </c>
      <c r="AH4416" s="2">
        <v>0</v>
      </c>
      <c r="AI4416" s="2">
        <v>0</v>
      </c>
      <c r="AJ4416" s="2">
        <v>0</v>
      </c>
      <c r="AK4416" s="2">
        <v>0</v>
      </c>
      <c r="AL4416" s="2">
        <v>0</v>
      </c>
      <c r="AM4416" s="2">
        <v>3.64</v>
      </c>
      <c r="AN4416" s="2">
        <v>0</v>
      </c>
      <c r="AO4416" s="2">
        <v>0</v>
      </c>
      <c r="AP4416" s="2">
        <v>0</v>
      </c>
      <c r="AQ4416" s="2">
        <v>0</v>
      </c>
      <c r="AR4416" s="2">
        <v>0</v>
      </c>
      <c r="AS4416" s="2">
        <v>0</v>
      </c>
      <c r="AT4416" s="2">
        <v>0</v>
      </c>
      <c r="AU4416" s="2">
        <v>0</v>
      </c>
      <c r="AV4416" s="2">
        <v>0</v>
      </c>
      <c r="AW4416" s="2">
        <v>0</v>
      </c>
      <c r="AX4416" s="2">
        <v>0</v>
      </c>
      <c r="AY4416" s="2">
        <v>0</v>
      </c>
      <c r="AZ4416" s="2">
        <v>0</v>
      </c>
      <c r="BA4416" s="2">
        <v>0</v>
      </c>
      <c r="BB4416" s="2">
        <v>0</v>
      </c>
      <c r="BC4416" s="2">
        <v>0</v>
      </c>
      <c r="BD4416" s="2">
        <v>0</v>
      </c>
      <c r="BE4416" s="2">
        <v>0</v>
      </c>
      <c r="BF4416" s="2">
        <v>0</v>
      </c>
      <c r="BG4416" s="2">
        <v>0</v>
      </c>
      <c r="BH4416" s="2">
        <v>1</v>
      </c>
      <c r="BI4416" s="2">
        <v>0.4</v>
      </c>
      <c r="BJ4416" s="2">
        <v>1.3</v>
      </c>
      <c r="BK4416" s="2">
        <v>2</v>
      </c>
      <c r="BL4416" s="2">
        <v>32.89</v>
      </c>
      <c r="BM4416" s="2">
        <v>4.5999999999999996</v>
      </c>
      <c r="BN4416" s="2">
        <v>37.49</v>
      </c>
      <c r="BO4416" s="2">
        <v>37.49</v>
      </c>
      <c r="BQ4416" s="2" t="s">
        <v>2448</v>
      </c>
      <c r="BR4416" s="2" t="s">
        <v>83</v>
      </c>
      <c r="BS4416" s="3">
        <v>42886</v>
      </c>
      <c r="BT4416" s="4">
        <v>0.48888888888888887</v>
      </c>
      <c r="BU4416" s="2" t="s">
        <v>4009</v>
      </c>
      <c r="BV4416" s="2" t="s">
        <v>87</v>
      </c>
      <c r="BW4416" s="2" t="s">
        <v>899</v>
      </c>
      <c r="BX4416" s="2" t="s">
        <v>900</v>
      </c>
      <c r="BY4416" s="2">
        <v>6357.31</v>
      </c>
      <c r="CC4416" s="2" t="s">
        <v>243</v>
      </c>
      <c r="CD4416" s="2">
        <v>1459</v>
      </c>
      <c r="CE4416" s="2" t="s">
        <v>4010</v>
      </c>
      <c r="CF4416" s="3">
        <v>42887</v>
      </c>
      <c r="CI4416" s="2">
        <v>1</v>
      </c>
      <c r="CJ4416" s="2">
        <v>1</v>
      </c>
      <c r="CK4416" s="2">
        <v>22</v>
      </c>
      <c r="CL4416" s="2" t="s">
        <v>87</v>
      </c>
    </row>
    <row r="4417" spans="1:90">
      <c r="A4417" s="2" t="s">
        <v>71</v>
      </c>
      <c r="B4417" s="2" t="s">
        <v>72</v>
      </c>
      <c r="C4417" s="2" t="s">
        <v>73</v>
      </c>
      <c r="E4417" s="2" t="str">
        <f>"FES1162552454"</f>
        <v>FES1162552454</v>
      </c>
      <c r="F4417" s="3">
        <v>42885</v>
      </c>
      <c r="G4417" s="2">
        <v>201711</v>
      </c>
      <c r="H4417" s="2" t="s">
        <v>74</v>
      </c>
      <c r="I4417" s="2" t="s">
        <v>75</v>
      </c>
      <c r="J4417" s="2" t="s">
        <v>76</v>
      </c>
      <c r="K4417" s="2" t="s">
        <v>77</v>
      </c>
      <c r="L4417" s="2" t="s">
        <v>74</v>
      </c>
      <c r="M4417" s="2" t="s">
        <v>75</v>
      </c>
      <c r="N4417" s="2" t="s">
        <v>2239</v>
      </c>
      <c r="O4417" s="2" t="s">
        <v>81</v>
      </c>
      <c r="P4417" s="2" t="str">
        <f>"2170569862                    "</f>
        <v xml:space="preserve">2170569862                    </v>
      </c>
      <c r="Q4417" s="2">
        <v>0</v>
      </c>
      <c r="R4417" s="2">
        <v>0</v>
      </c>
      <c r="S4417" s="2">
        <v>0</v>
      </c>
      <c r="T4417" s="2">
        <v>0</v>
      </c>
      <c r="U4417" s="2">
        <v>0</v>
      </c>
      <c r="V4417" s="2">
        <v>0</v>
      </c>
      <c r="W4417" s="2">
        <v>0</v>
      </c>
      <c r="X4417" s="2">
        <v>0</v>
      </c>
      <c r="Y4417" s="2">
        <v>0</v>
      </c>
      <c r="Z4417" s="2">
        <v>0</v>
      </c>
      <c r="AA4417" s="2">
        <v>0</v>
      </c>
      <c r="AB4417" s="2">
        <v>0</v>
      </c>
      <c r="AC4417" s="2">
        <v>0</v>
      </c>
      <c r="AD4417" s="2">
        <v>0</v>
      </c>
      <c r="AE4417" s="2">
        <v>0</v>
      </c>
      <c r="AF4417" s="2">
        <v>0</v>
      </c>
      <c r="AG4417" s="2">
        <v>0</v>
      </c>
      <c r="AH4417" s="2">
        <v>0</v>
      </c>
      <c r="AI4417" s="2">
        <v>0</v>
      </c>
      <c r="AJ4417" s="2">
        <v>0</v>
      </c>
      <c r="AK4417" s="2">
        <v>0</v>
      </c>
      <c r="AL4417" s="2">
        <v>0</v>
      </c>
      <c r="AM4417" s="2">
        <v>3.64</v>
      </c>
      <c r="AN4417" s="2">
        <v>0</v>
      </c>
      <c r="AO4417" s="2">
        <v>0</v>
      </c>
      <c r="AP4417" s="2">
        <v>0</v>
      </c>
      <c r="AQ4417" s="2">
        <v>0</v>
      </c>
      <c r="AR4417" s="2">
        <v>0</v>
      </c>
      <c r="AS4417" s="2">
        <v>0</v>
      </c>
      <c r="AT4417" s="2">
        <v>0</v>
      </c>
      <c r="AU4417" s="2">
        <v>0</v>
      </c>
      <c r="AV4417" s="2">
        <v>0</v>
      </c>
      <c r="AW4417" s="2">
        <v>0</v>
      </c>
      <c r="AX4417" s="2">
        <v>0</v>
      </c>
      <c r="AY4417" s="2">
        <v>0</v>
      </c>
      <c r="AZ4417" s="2">
        <v>0</v>
      </c>
      <c r="BA4417" s="2">
        <v>0</v>
      </c>
      <c r="BB4417" s="2">
        <v>0</v>
      </c>
      <c r="BC4417" s="2">
        <v>0</v>
      </c>
      <c r="BD4417" s="2">
        <v>0</v>
      </c>
      <c r="BE4417" s="2">
        <v>0</v>
      </c>
      <c r="BF4417" s="2">
        <v>0</v>
      </c>
      <c r="BG4417" s="2">
        <v>0</v>
      </c>
      <c r="BH4417" s="2">
        <v>1</v>
      </c>
      <c r="BI4417" s="2">
        <v>3.3</v>
      </c>
      <c r="BJ4417" s="2">
        <v>1</v>
      </c>
      <c r="BK4417" s="2">
        <v>4</v>
      </c>
      <c r="BL4417" s="2">
        <v>32.89</v>
      </c>
      <c r="BM4417" s="2">
        <v>4.5999999999999996</v>
      </c>
      <c r="BN4417" s="2">
        <v>37.49</v>
      </c>
      <c r="BO4417" s="2">
        <v>37.49</v>
      </c>
      <c r="BR4417" s="2" t="s">
        <v>83</v>
      </c>
      <c r="BS4417" s="3">
        <v>42886</v>
      </c>
      <c r="BT4417" s="4">
        <v>0.38055555555555554</v>
      </c>
      <c r="BU4417" s="2" t="s">
        <v>4011</v>
      </c>
      <c r="BV4417" s="2" t="s">
        <v>98</v>
      </c>
      <c r="BY4417" s="2">
        <v>4918.03</v>
      </c>
      <c r="CA4417" s="2" t="s">
        <v>4012</v>
      </c>
      <c r="CC4417" s="2" t="s">
        <v>75</v>
      </c>
      <c r="CD4417" s="2">
        <v>1645</v>
      </c>
      <c r="CE4417" s="2" t="s">
        <v>86</v>
      </c>
      <c r="CF4417" s="3">
        <v>42887</v>
      </c>
      <c r="CI4417" s="2">
        <v>1</v>
      </c>
      <c r="CJ4417" s="2">
        <v>1</v>
      </c>
      <c r="CK4417" s="2">
        <v>22</v>
      </c>
      <c r="CL4417" s="2" t="s">
        <v>87</v>
      </c>
    </row>
    <row r="4418" spans="1:90">
      <c r="A4418" s="2" t="s">
        <v>71</v>
      </c>
      <c r="B4418" s="2" t="s">
        <v>72</v>
      </c>
      <c r="C4418" s="2" t="s">
        <v>73</v>
      </c>
      <c r="E4418" s="2" t="str">
        <f>"FES1162552409"</f>
        <v>FES1162552409</v>
      </c>
      <c r="F4418" s="3">
        <v>42885</v>
      </c>
      <c r="G4418" s="2">
        <v>201711</v>
      </c>
      <c r="H4418" s="2" t="s">
        <v>74</v>
      </c>
      <c r="I4418" s="2" t="s">
        <v>75</v>
      </c>
      <c r="J4418" s="2" t="s">
        <v>76</v>
      </c>
      <c r="K4418" s="2" t="s">
        <v>77</v>
      </c>
      <c r="L4418" s="2" t="s">
        <v>74</v>
      </c>
      <c r="M4418" s="2" t="s">
        <v>75</v>
      </c>
      <c r="N4418" s="2" t="s">
        <v>1574</v>
      </c>
      <c r="O4418" s="2" t="s">
        <v>81</v>
      </c>
      <c r="P4418" s="2" t="str">
        <f>"2170567251                    "</f>
        <v xml:space="preserve">2170567251                    </v>
      </c>
      <c r="Q4418" s="2">
        <v>0</v>
      </c>
      <c r="R4418" s="2">
        <v>0</v>
      </c>
      <c r="S4418" s="2">
        <v>0</v>
      </c>
      <c r="T4418" s="2">
        <v>0</v>
      </c>
      <c r="U4418" s="2">
        <v>0</v>
      </c>
      <c r="V4418" s="2">
        <v>0</v>
      </c>
      <c r="W4418" s="2">
        <v>0</v>
      </c>
      <c r="X4418" s="2">
        <v>0</v>
      </c>
      <c r="Y4418" s="2">
        <v>0</v>
      </c>
      <c r="Z4418" s="2">
        <v>0</v>
      </c>
      <c r="AA4418" s="2">
        <v>0</v>
      </c>
      <c r="AB4418" s="2">
        <v>0</v>
      </c>
      <c r="AC4418" s="2">
        <v>0</v>
      </c>
      <c r="AD4418" s="2">
        <v>0</v>
      </c>
      <c r="AE4418" s="2">
        <v>0</v>
      </c>
      <c r="AF4418" s="2">
        <v>0</v>
      </c>
      <c r="AG4418" s="2">
        <v>0</v>
      </c>
      <c r="AH4418" s="2">
        <v>0</v>
      </c>
      <c r="AI4418" s="2">
        <v>0</v>
      </c>
      <c r="AJ4418" s="2">
        <v>0</v>
      </c>
      <c r="AK4418" s="2">
        <v>0</v>
      </c>
      <c r="AL4418" s="2">
        <v>0</v>
      </c>
      <c r="AM4418" s="2">
        <v>3.64</v>
      </c>
      <c r="AN4418" s="2">
        <v>0</v>
      </c>
      <c r="AO4418" s="2">
        <v>0</v>
      </c>
      <c r="AP4418" s="2">
        <v>0</v>
      </c>
      <c r="AQ4418" s="2">
        <v>0</v>
      </c>
      <c r="AR4418" s="2">
        <v>0</v>
      </c>
      <c r="AS4418" s="2">
        <v>0</v>
      </c>
      <c r="AT4418" s="2">
        <v>0</v>
      </c>
      <c r="AU4418" s="2">
        <v>0</v>
      </c>
      <c r="AV4418" s="2">
        <v>0</v>
      </c>
      <c r="AW4418" s="2">
        <v>0</v>
      </c>
      <c r="AX4418" s="2">
        <v>0</v>
      </c>
      <c r="AY4418" s="2">
        <v>0</v>
      </c>
      <c r="AZ4418" s="2">
        <v>0</v>
      </c>
      <c r="BA4418" s="2">
        <v>0</v>
      </c>
      <c r="BB4418" s="2">
        <v>0</v>
      </c>
      <c r="BC4418" s="2">
        <v>0</v>
      </c>
      <c r="BD4418" s="2">
        <v>0</v>
      </c>
      <c r="BE4418" s="2">
        <v>0</v>
      </c>
      <c r="BF4418" s="2">
        <v>0</v>
      </c>
      <c r="BG4418" s="2">
        <v>0</v>
      </c>
      <c r="BH4418" s="2">
        <v>1</v>
      </c>
      <c r="BI4418" s="2">
        <v>1.9</v>
      </c>
      <c r="BJ4418" s="2">
        <v>2.9</v>
      </c>
      <c r="BK4418" s="2">
        <v>3</v>
      </c>
      <c r="BL4418" s="2">
        <v>32.89</v>
      </c>
      <c r="BM4418" s="2">
        <v>4.5999999999999996</v>
      </c>
      <c r="BN4418" s="2">
        <v>37.49</v>
      </c>
      <c r="BO4418" s="2">
        <v>37.49</v>
      </c>
      <c r="BQ4418" s="2" t="s">
        <v>1575</v>
      </c>
      <c r="BR4418" s="2" t="s">
        <v>83</v>
      </c>
      <c r="BS4418" s="3">
        <v>42886</v>
      </c>
      <c r="BT4418" s="4">
        <v>0.40416666666666662</v>
      </c>
      <c r="BU4418" s="2" t="s">
        <v>4013</v>
      </c>
      <c r="BV4418" s="2" t="s">
        <v>98</v>
      </c>
      <c r="BY4418" s="2">
        <v>14374.45</v>
      </c>
      <c r="CA4418" s="2" t="s">
        <v>275</v>
      </c>
      <c r="CC4418" s="2" t="s">
        <v>75</v>
      </c>
      <c r="CD4418" s="2">
        <v>1600</v>
      </c>
      <c r="CE4418" s="2" t="s">
        <v>190</v>
      </c>
      <c r="CF4418" s="3">
        <v>42886</v>
      </c>
      <c r="CI4418" s="2">
        <v>1</v>
      </c>
      <c r="CJ4418" s="2">
        <v>1</v>
      </c>
      <c r="CK4418" s="2">
        <v>22</v>
      </c>
      <c r="CL4418" s="2" t="s">
        <v>87</v>
      </c>
    </row>
    <row r="4419" spans="1:90">
      <c r="A4419" s="2" t="s">
        <v>71</v>
      </c>
      <c r="B4419" s="2" t="s">
        <v>72</v>
      </c>
      <c r="C4419" s="2" t="s">
        <v>73</v>
      </c>
      <c r="E4419" s="2" t="str">
        <f>"FES1162552542"</f>
        <v>FES1162552542</v>
      </c>
      <c r="F4419" s="3">
        <v>42885</v>
      </c>
      <c r="G4419" s="2">
        <v>201711</v>
      </c>
      <c r="H4419" s="2" t="s">
        <v>74</v>
      </c>
      <c r="I4419" s="2" t="s">
        <v>75</v>
      </c>
      <c r="J4419" s="2" t="s">
        <v>76</v>
      </c>
      <c r="K4419" s="2" t="s">
        <v>77</v>
      </c>
      <c r="L4419" s="2" t="s">
        <v>181</v>
      </c>
      <c r="M4419" s="2" t="s">
        <v>182</v>
      </c>
      <c r="N4419" s="2" t="s">
        <v>319</v>
      </c>
      <c r="O4419" s="2" t="s">
        <v>81</v>
      </c>
      <c r="P4419" s="2" t="str">
        <f>"2170565975                    "</f>
        <v xml:space="preserve">2170565975                    </v>
      </c>
      <c r="Q4419" s="2">
        <v>0</v>
      </c>
      <c r="R4419" s="2">
        <v>0</v>
      </c>
      <c r="S4419" s="2">
        <v>0</v>
      </c>
      <c r="T4419" s="2">
        <v>0</v>
      </c>
      <c r="U4419" s="2">
        <v>0</v>
      </c>
      <c r="V4419" s="2">
        <v>0</v>
      </c>
      <c r="W4419" s="2">
        <v>0</v>
      </c>
      <c r="X4419" s="2">
        <v>0</v>
      </c>
      <c r="Y4419" s="2">
        <v>0</v>
      </c>
      <c r="Z4419" s="2">
        <v>0</v>
      </c>
      <c r="AA4419" s="2">
        <v>0</v>
      </c>
      <c r="AB4419" s="2">
        <v>0</v>
      </c>
      <c r="AC4419" s="2">
        <v>0</v>
      </c>
      <c r="AD4419" s="2">
        <v>0</v>
      </c>
      <c r="AE4419" s="2">
        <v>0</v>
      </c>
      <c r="AF4419" s="2">
        <v>0</v>
      </c>
      <c r="AG4419" s="2">
        <v>0</v>
      </c>
      <c r="AH4419" s="2">
        <v>0</v>
      </c>
      <c r="AI4419" s="2">
        <v>0</v>
      </c>
      <c r="AJ4419" s="2">
        <v>0</v>
      </c>
      <c r="AK4419" s="2">
        <v>0</v>
      </c>
      <c r="AL4419" s="2">
        <v>0</v>
      </c>
      <c r="AM4419" s="2">
        <v>3.64</v>
      </c>
      <c r="AN4419" s="2">
        <v>0</v>
      </c>
      <c r="AO4419" s="2">
        <v>0</v>
      </c>
      <c r="AP4419" s="2">
        <v>0</v>
      </c>
      <c r="AQ4419" s="2">
        <v>0</v>
      </c>
      <c r="AR4419" s="2">
        <v>0</v>
      </c>
      <c r="AS4419" s="2">
        <v>0</v>
      </c>
      <c r="AT4419" s="2">
        <v>0</v>
      </c>
      <c r="AU4419" s="2">
        <v>0</v>
      </c>
      <c r="AV4419" s="2">
        <v>0</v>
      </c>
      <c r="AW4419" s="2">
        <v>0</v>
      </c>
      <c r="AX4419" s="2">
        <v>0</v>
      </c>
      <c r="AY4419" s="2">
        <v>0</v>
      </c>
      <c r="AZ4419" s="2">
        <v>0</v>
      </c>
      <c r="BA4419" s="2">
        <v>0</v>
      </c>
      <c r="BB4419" s="2">
        <v>0</v>
      </c>
      <c r="BC4419" s="2">
        <v>0</v>
      </c>
      <c r="BD4419" s="2">
        <v>0</v>
      </c>
      <c r="BE4419" s="2">
        <v>0</v>
      </c>
      <c r="BF4419" s="2">
        <v>0</v>
      </c>
      <c r="BG4419" s="2">
        <v>0</v>
      </c>
      <c r="BH4419" s="2">
        <v>1</v>
      </c>
      <c r="BI4419" s="2">
        <v>3.2</v>
      </c>
      <c r="BJ4419" s="2">
        <v>2.9</v>
      </c>
      <c r="BK4419" s="2">
        <v>4</v>
      </c>
      <c r="BL4419" s="2">
        <v>32.89</v>
      </c>
      <c r="BM4419" s="2">
        <v>4.5999999999999996</v>
      </c>
      <c r="BN4419" s="2">
        <v>37.49</v>
      </c>
      <c r="BO4419" s="2">
        <v>37.49</v>
      </c>
      <c r="BQ4419" s="2" t="s">
        <v>286</v>
      </c>
      <c r="BR4419" s="2" t="s">
        <v>83</v>
      </c>
      <c r="BS4419" s="3">
        <v>42886</v>
      </c>
      <c r="BT4419" s="4">
        <v>0.40277777777777773</v>
      </c>
      <c r="BU4419" s="2" t="s">
        <v>895</v>
      </c>
      <c r="BV4419" s="2" t="s">
        <v>98</v>
      </c>
      <c r="BY4419" s="2">
        <v>14396.98</v>
      </c>
      <c r="CC4419" s="2" t="s">
        <v>182</v>
      </c>
      <c r="CD4419" s="2">
        <v>1559</v>
      </c>
      <c r="CE4419" s="2" t="s">
        <v>190</v>
      </c>
      <c r="CF4419" s="3">
        <v>42887</v>
      </c>
      <c r="CI4419" s="2">
        <v>1</v>
      </c>
      <c r="CJ4419" s="2">
        <v>1</v>
      </c>
      <c r="CK4419" s="2">
        <v>22</v>
      </c>
      <c r="CL4419" s="2" t="s">
        <v>87</v>
      </c>
    </row>
    <row r="4420" spans="1:90">
      <c r="A4420" s="2" t="s">
        <v>71</v>
      </c>
      <c r="B4420" s="2" t="s">
        <v>72</v>
      </c>
      <c r="C4420" s="2" t="s">
        <v>73</v>
      </c>
      <c r="E4420" s="2" t="str">
        <f>"FES1162552546"</f>
        <v>FES1162552546</v>
      </c>
      <c r="F4420" s="3">
        <v>42885</v>
      </c>
      <c r="G4420" s="2">
        <v>201711</v>
      </c>
      <c r="H4420" s="2" t="s">
        <v>74</v>
      </c>
      <c r="I4420" s="2" t="s">
        <v>75</v>
      </c>
      <c r="J4420" s="2" t="s">
        <v>76</v>
      </c>
      <c r="K4420" s="2" t="s">
        <v>77</v>
      </c>
      <c r="L4420" s="2" t="s">
        <v>242</v>
      </c>
      <c r="M4420" s="2" t="s">
        <v>243</v>
      </c>
      <c r="N4420" s="2" t="s">
        <v>712</v>
      </c>
      <c r="O4420" s="2" t="s">
        <v>81</v>
      </c>
      <c r="P4420" s="2" t="str">
        <f>"2170566856                    "</f>
        <v xml:space="preserve">2170566856                    </v>
      </c>
      <c r="Q4420" s="2">
        <v>0</v>
      </c>
      <c r="R4420" s="2">
        <v>0</v>
      </c>
      <c r="S4420" s="2">
        <v>0</v>
      </c>
      <c r="T4420" s="2">
        <v>0</v>
      </c>
      <c r="U4420" s="2">
        <v>0</v>
      </c>
      <c r="V4420" s="2">
        <v>0</v>
      </c>
      <c r="W4420" s="2">
        <v>0</v>
      </c>
      <c r="X4420" s="2">
        <v>0</v>
      </c>
      <c r="Y4420" s="2">
        <v>0</v>
      </c>
      <c r="Z4420" s="2">
        <v>0</v>
      </c>
      <c r="AA4420" s="2">
        <v>0</v>
      </c>
      <c r="AB4420" s="2">
        <v>0</v>
      </c>
      <c r="AC4420" s="2">
        <v>0</v>
      </c>
      <c r="AD4420" s="2">
        <v>0</v>
      </c>
      <c r="AE4420" s="2">
        <v>0</v>
      </c>
      <c r="AF4420" s="2">
        <v>0</v>
      </c>
      <c r="AG4420" s="2">
        <v>0</v>
      </c>
      <c r="AH4420" s="2">
        <v>0</v>
      </c>
      <c r="AI4420" s="2">
        <v>0</v>
      </c>
      <c r="AJ4420" s="2">
        <v>0</v>
      </c>
      <c r="AK4420" s="2">
        <v>0</v>
      </c>
      <c r="AL4420" s="2">
        <v>0</v>
      </c>
      <c r="AM4420" s="2">
        <v>3.64</v>
      </c>
      <c r="AN4420" s="2">
        <v>0</v>
      </c>
      <c r="AO4420" s="2">
        <v>0</v>
      </c>
      <c r="AP4420" s="2">
        <v>0</v>
      </c>
      <c r="AQ4420" s="2">
        <v>0</v>
      </c>
      <c r="AR4420" s="2">
        <v>0</v>
      </c>
      <c r="AS4420" s="2">
        <v>0</v>
      </c>
      <c r="AT4420" s="2">
        <v>0</v>
      </c>
      <c r="AU4420" s="2">
        <v>0</v>
      </c>
      <c r="AV4420" s="2">
        <v>0</v>
      </c>
      <c r="AW4420" s="2">
        <v>0</v>
      </c>
      <c r="AX4420" s="2">
        <v>0</v>
      </c>
      <c r="AY4420" s="2">
        <v>0</v>
      </c>
      <c r="AZ4420" s="2">
        <v>0</v>
      </c>
      <c r="BA4420" s="2">
        <v>0</v>
      </c>
      <c r="BB4420" s="2">
        <v>0</v>
      </c>
      <c r="BC4420" s="2">
        <v>0</v>
      </c>
      <c r="BD4420" s="2">
        <v>0</v>
      </c>
      <c r="BE4420" s="2">
        <v>0</v>
      </c>
      <c r="BF4420" s="2">
        <v>0</v>
      </c>
      <c r="BG4420" s="2">
        <v>0</v>
      </c>
      <c r="BH4420" s="2">
        <v>1</v>
      </c>
      <c r="BI4420" s="2">
        <v>1.6</v>
      </c>
      <c r="BJ4420" s="2">
        <v>2.9</v>
      </c>
      <c r="BK4420" s="2">
        <v>3</v>
      </c>
      <c r="BL4420" s="2">
        <v>32.89</v>
      </c>
      <c r="BM4420" s="2">
        <v>4.5999999999999996</v>
      </c>
      <c r="BN4420" s="2">
        <v>37.49</v>
      </c>
      <c r="BO4420" s="2">
        <v>37.49</v>
      </c>
      <c r="BQ4420" s="2" t="s">
        <v>713</v>
      </c>
      <c r="BR4420" s="2" t="s">
        <v>83</v>
      </c>
      <c r="BS4420" s="3">
        <v>42886</v>
      </c>
      <c r="BT4420" s="4">
        <v>0.33333333333333331</v>
      </c>
      <c r="BU4420" s="2" t="s">
        <v>1400</v>
      </c>
      <c r="BV4420" s="2" t="s">
        <v>98</v>
      </c>
      <c r="BY4420" s="2">
        <v>14398.05</v>
      </c>
      <c r="CA4420" s="2" t="s">
        <v>1246</v>
      </c>
      <c r="CC4420" s="2" t="s">
        <v>243</v>
      </c>
      <c r="CD4420" s="2">
        <v>1459</v>
      </c>
      <c r="CE4420" s="2" t="s">
        <v>190</v>
      </c>
      <c r="CF4420" s="3">
        <v>42887</v>
      </c>
      <c r="CI4420" s="2">
        <v>1</v>
      </c>
      <c r="CJ4420" s="2">
        <v>1</v>
      </c>
      <c r="CK4420" s="2">
        <v>22</v>
      </c>
      <c r="CL4420" s="2" t="s">
        <v>87</v>
      </c>
    </row>
    <row r="4421" spans="1:90">
      <c r="A4421" s="2" t="s">
        <v>71</v>
      </c>
      <c r="B4421" s="2" t="s">
        <v>72</v>
      </c>
      <c r="C4421" s="2" t="s">
        <v>73</v>
      </c>
      <c r="E4421" s="2" t="str">
        <f>"FES1162552392"</f>
        <v>FES1162552392</v>
      </c>
      <c r="F4421" s="3">
        <v>42885</v>
      </c>
      <c r="G4421" s="2">
        <v>201711</v>
      </c>
      <c r="H4421" s="2" t="s">
        <v>74</v>
      </c>
      <c r="I4421" s="2" t="s">
        <v>75</v>
      </c>
      <c r="J4421" s="2" t="s">
        <v>76</v>
      </c>
      <c r="K4421" s="2" t="s">
        <v>77</v>
      </c>
      <c r="L4421" s="2" t="s">
        <v>296</v>
      </c>
      <c r="M4421" s="2" t="s">
        <v>297</v>
      </c>
      <c r="N4421" s="2" t="s">
        <v>298</v>
      </c>
      <c r="O4421" s="2" t="s">
        <v>81</v>
      </c>
      <c r="P4421" s="2" t="str">
        <f>"2170564632                    "</f>
        <v xml:space="preserve">2170564632                    </v>
      </c>
      <c r="Q4421" s="2">
        <v>0</v>
      </c>
      <c r="R4421" s="2">
        <v>0</v>
      </c>
      <c r="S4421" s="2">
        <v>0</v>
      </c>
      <c r="T4421" s="2">
        <v>0</v>
      </c>
      <c r="U4421" s="2">
        <v>0</v>
      </c>
      <c r="V4421" s="2">
        <v>0</v>
      </c>
      <c r="W4421" s="2">
        <v>0</v>
      </c>
      <c r="X4421" s="2">
        <v>0</v>
      </c>
      <c r="Y4421" s="2">
        <v>0</v>
      </c>
      <c r="Z4421" s="2">
        <v>0</v>
      </c>
      <c r="AA4421" s="2">
        <v>0</v>
      </c>
      <c r="AB4421" s="2">
        <v>0</v>
      </c>
      <c r="AC4421" s="2">
        <v>0</v>
      </c>
      <c r="AD4421" s="2">
        <v>0</v>
      </c>
      <c r="AE4421" s="2">
        <v>0</v>
      </c>
      <c r="AF4421" s="2">
        <v>0</v>
      </c>
      <c r="AG4421" s="2">
        <v>0</v>
      </c>
      <c r="AH4421" s="2">
        <v>0</v>
      </c>
      <c r="AI4421" s="2">
        <v>0</v>
      </c>
      <c r="AJ4421" s="2">
        <v>0</v>
      </c>
      <c r="AK4421" s="2">
        <v>0</v>
      </c>
      <c r="AL4421" s="2">
        <v>0</v>
      </c>
      <c r="AM4421" s="2">
        <v>3.64</v>
      </c>
      <c r="AN4421" s="2">
        <v>0</v>
      </c>
      <c r="AO4421" s="2">
        <v>0</v>
      </c>
      <c r="AP4421" s="2">
        <v>0</v>
      </c>
      <c r="AQ4421" s="2">
        <v>0</v>
      </c>
      <c r="AR4421" s="2">
        <v>0</v>
      </c>
      <c r="AS4421" s="2">
        <v>0</v>
      </c>
      <c r="AT4421" s="2">
        <v>0</v>
      </c>
      <c r="AU4421" s="2">
        <v>0</v>
      </c>
      <c r="AV4421" s="2">
        <v>0</v>
      </c>
      <c r="AW4421" s="2">
        <v>0</v>
      </c>
      <c r="AX4421" s="2">
        <v>0</v>
      </c>
      <c r="AY4421" s="2">
        <v>0</v>
      </c>
      <c r="AZ4421" s="2">
        <v>0</v>
      </c>
      <c r="BA4421" s="2">
        <v>0</v>
      </c>
      <c r="BB4421" s="2">
        <v>0</v>
      </c>
      <c r="BC4421" s="2">
        <v>0</v>
      </c>
      <c r="BD4421" s="2">
        <v>0</v>
      </c>
      <c r="BE4421" s="2">
        <v>0</v>
      </c>
      <c r="BF4421" s="2">
        <v>0</v>
      </c>
      <c r="BG4421" s="2">
        <v>0</v>
      </c>
      <c r="BH4421" s="2">
        <v>1</v>
      </c>
      <c r="BI4421" s="2">
        <v>1.8</v>
      </c>
      <c r="BJ4421" s="2">
        <v>4.2</v>
      </c>
      <c r="BK4421" s="2">
        <v>5</v>
      </c>
      <c r="BL4421" s="2">
        <v>32.89</v>
      </c>
      <c r="BM4421" s="2">
        <v>4.5999999999999996</v>
      </c>
      <c r="BN4421" s="2">
        <v>37.49</v>
      </c>
      <c r="BO4421" s="2">
        <v>37.49</v>
      </c>
      <c r="BQ4421" s="2" t="s">
        <v>299</v>
      </c>
      <c r="BR4421" s="2" t="s">
        <v>83</v>
      </c>
      <c r="BS4421" s="3">
        <v>42886</v>
      </c>
      <c r="BT4421" s="4">
        <v>0.40625</v>
      </c>
      <c r="BU4421" s="2" t="s">
        <v>4014</v>
      </c>
      <c r="BV4421" s="2" t="s">
        <v>98</v>
      </c>
      <c r="BY4421" s="2">
        <v>21221.38</v>
      </c>
      <c r="CA4421" s="2" t="s">
        <v>2481</v>
      </c>
      <c r="CC4421" s="2" t="s">
        <v>297</v>
      </c>
      <c r="CD4421" s="2">
        <v>1449</v>
      </c>
      <c r="CE4421" s="2" t="s">
        <v>86</v>
      </c>
      <c r="CF4421" s="3">
        <v>42887</v>
      </c>
      <c r="CI4421" s="2">
        <v>1</v>
      </c>
      <c r="CJ4421" s="2">
        <v>1</v>
      </c>
      <c r="CK4421" s="2">
        <v>22</v>
      </c>
      <c r="CL4421" s="2" t="s">
        <v>87</v>
      </c>
    </row>
    <row r="4422" spans="1:90">
      <c r="A4422" s="2" t="s">
        <v>71</v>
      </c>
      <c r="B4422" s="2" t="s">
        <v>72</v>
      </c>
      <c r="C4422" s="2" t="s">
        <v>73</v>
      </c>
      <c r="E4422" s="2" t="str">
        <f>"FES1162552532"</f>
        <v>FES1162552532</v>
      </c>
      <c r="F4422" s="3">
        <v>42885</v>
      </c>
      <c r="G4422" s="2">
        <v>201711</v>
      </c>
      <c r="H4422" s="2" t="s">
        <v>74</v>
      </c>
      <c r="I4422" s="2" t="s">
        <v>75</v>
      </c>
      <c r="J4422" s="2" t="s">
        <v>76</v>
      </c>
      <c r="K4422" s="2" t="s">
        <v>77</v>
      </c>
      <c r="L4422" s="2" t="s">
        <v>242</v>
      </c>
      <c r="M4422" s="2" t="s">
        <v>243</v>
      </c>
      <c r="N4422" s="2" t="s">
        <v>1459</v>
      </c>
      <c r="O4422" s="2" t="s">
        <v>81</v>
      </c>
      <c r="P4422" s="2" t="str">
        <f>"2170565786                    "</f>
        <v xml:space="preserve">2170565786                    </v>
      </c>
      <c r="Q4422" s="2">
        <v>0</v>
      </c>
      <c r="R4422" s="2">
        <v>0</v>
      </c>
      <c r="S4422" s="2">
        <v>0</v>
      </c>
      <c r="T4422" s="2">
        <v>0</v>
      </c>
      <c r="U4422" s="2">
        <v>0</v>
      </c>
      <c r="V4422" s="2">
        <v>0</v>
      </c>
      <c r="W4422" s="2">
        <v>0</v>
      </c>
      <c r="X4422" s="2">
        <v>0</v>
      </c>
      <c r="Y4422" s="2">
        <v>0</v>
      </c>
      <c r="Z4422" s="2">
        <v>0</v>
      </c>
      <c r="AA4422" s="2">
        <v>0</v>
      </c>
      <c r="AB4422" s="2">
        <v>0</v>
      </c>
      <c r="AC4422" s="2">
        <v>0</v>
      </c>
      <c r="AD4422" s="2">
        <v>0</v>
      </c>
      <c r="AE4422" s="2">
        <v>0</v>
      </c>
      <c r="AF4422" s="2">
        <v>0</v>
      </c>
      <c r="AG4422" s="2">
        <v>0</v>
      </c>
      <c r="AH4422" s="2">
        <v>0</v>
      </c>
      <c r="AI4422" s="2">
        <v>0</v>
      </c>
      <c r="AJ4422" s="2">
        <v>0</v>
      </c>
      <c r="AK4422" s="2">
        <v>0</v>
      </c>
      <c r="AL4422" s="2">
        <v>0</v>
      </c>
      <c r="AM4422" s="2">
        <v>3.64</v>
      </c>
      <c r="AN4422" s="2">
        <v>0</v>
      </c>
      <c r="AO4422" s="2">
        <v>0</v>
      </c>
      <c r="AP4422" s="2">
        <v>0</v>
      </c>
      <c r="AQ4422" s="2">
        <v>0</v>
      </c>
      <c r="AR4422" s="2">
        <v>0</v>
      </c>
      <c r="AS4422" s="2">
        <v>0</v>
      </c>
      <c r="AT4422" s="2">
        <v>0</v>
      </c>
      <c r="AU4422" s="2">
        <v>0</v>
      </c>
      <c r="AV4422" s="2">
        <v>0</v>
      </c>
      <c r="AW4422" s="2">
        <v>0</v>
      </c>
      <c r="AX4422" s="2">
        <v>0</v>
      </c>
      <c r="AY4422" s="2">
        <v>0</v>
      </c>
      <c r="AZ4422" s="2">
        <v>0</v>
      </c>
      <c r="BA4422" s="2">
        <v>0</v>
      </c>
      <c r="BB4422" s="2">
        <v>0</v>
      </c>
      <c r="BC4422" s="2">
        <v>0</v>
      </c>
      <c r="BD4422" s="2">
        <v>0</v>
      </c>
      <c r="BE4422" s="2">
        <v>0</v>
      </c>
      <c r="BF4422" s="2">
        <v>0</v>
      </c>
      <c r="BG4422" s="2">
        <v>0</v>
      </c>
      <c r="BH4422" s="2">
        <v>1</v>
      </c>
      <c r="BI4422" s="2">
        <v>5.6</v>
      </c>
      <c r="BJ4422" s="2">
        <v>3.9</v>
      </c>
      <c r="BK4422" s="2">
        <v>6</v>
      </c>
      <c r="BL4422" s="2">
        <v>32.89</v>
      </c>
      <c r="BM4422" s="2">
        <v>4.5999999999999996</v>
      </c>
      <c r="BN4422" s="2">
        <v>37.49</v>
      </c>
      <c r="BO4422" s="2">
        <v>37.49</v>
      </c>
      <c r="BQ4422" s="2" t="s">
        <v>1460</v>
      </c>
      <c r="BR4422" s="2" t="s">
        <v>83</v>
      </c>
      <c r="BS4422" s="3">
        <v>42886</v>
      </c>
      <c r="BT4422" s="4">
        <v>0.3347222222222222</v>
      </c>
      <c r="BU4422" s="2" t="s">
        <v>4015</v>
      </c>
      <c r="BV4422" s="2" t="s">
        <v>98</v>
      </c>
      <c r="BY4422" s="2">
        <v>19580.349999999999</v>
      </c>
      <c r="CA4422" s="2" t="s">
        <v>1037</v>
      </c>
      <c r="CC4422" s="2" t="s">
        <v>243</v>
      </c>
      <c r="CD4422" s="2">
        <v>1459</v>
      </c>
      <c r="CE4422" s="2" t="s">
        <v>86</v>
      </c>
      <c r="CF4422" s="3">
        <v>42886</v>
      </c>
      <c r="CI4422" s="2">
        <v>1</v>
      </c>
      <c r="CJ4422" s="2">
        <v>1</v>
      </c>
      <c r="CK4422" s="2">
        <v>22</v>
      </c>
      <c r="CL4422" s="2" t="s">
        <v>87</v>
      </c>
    </row>
    <row r="4423" spans="1:90">
      <c r="A4423" s="2" t="s">
        <v>71</v>
      </c>
      <c r="B4423" s="2" t="s">
        <v>72</v>
      </c>
      <c r="C4423" s="2" t="s">
        <v>73</v>
      </c>
      <c r="E4423" s="2" t="str">
        <f>"FES1162552449"</f>
        <v>FES1162552449</v>
      </c>
      <c r="F4423" s="3">
        <v>42885</v>
      </c>
      <c r="G4423" s="2">
        <v>201711</v>
      </c>
      <c r="H4423" s="2" t="s">
        <v>74</v>
      </c>
      <c r="I4423" s="2" t="s">
        <v>75</v>
      </c>
      <c r="J4423" s="2" t="s">
        <v>76</v>
      </c>
      <c r="K4423" s="2" t="s">
        <v>77</v>
      </c>
      <c r="L4423" s="2" t="s">
        <v>242</v>
      </c>
      <c r="M4423" s="2" t="s">
        <v>243</v>
      </c>
      <c r="N4423" s="2" t="s">
        <v>1459</v>
      </c>
      <c r="O4423" s="2" t="s">
        <v>81</v>
      </c>
      <c r="P4423" s="2" t="str">
        <f>"2170569622                    "</f>
        <v xml:space="preserve">2170569622                    </v>
      </c>
      <c r="Q4423" s="2">
        <v>0</v>
      </c>
      <c r="R4423" s="2">
        <v>0</v>
      </c>
      <c r="S4423" s="2">
        <v>0</v>
      </c>
      <c r="T4423" s="2">
        <v>0</v>
      </c>
      <c r="U4423" s="2">
        <v>0</v>
      </c>
      <c r="V4423" s="2">
        <v>0</v>
      </c>
      <c r="W4423" s="2">
        <v>0</v>
      </c>
      <c r="X4423" s="2">
        <v>0</v>
      </c>
      <c r="Y4423" s="2">
        <v>0</v>
      </c>
      <c r="Z4423" s="2">
        <v>0</v>
      </c>
      <c r="AA4423" s="2">
        <v>0</v>
      </c>
      <c r="AB4423" s="2">
        <v>0</v>
      </c>
      <c r="AC4423" s="2">
        <v>0</v>
      </c>
      <c r="AD4423" s="2">
        <v>0</v>
      </c>
      <c r="AE4423" s="2">
        <v>0</v>
      </c>
      <c r="AF4423" s="2">
        <v>0</v>
      </c>
      <c r="AG4423" s="2">
        <v>0</v>
      </c>
      <c r="AH4423" s="2">
        <v>0</v>
      </c>
      <c r="AI4423" s="2">
        <v>0</v>
      </c>
      <c r="AJ4423" s="2">
        <v>0</v>
      </c>
      <c r="AK4423" s="2">
        <v>0</v>
      </c>
      <c r="AL4423" s="2">
        <v>0</v>
      </c>
      <c r="AM4423" s="2">
        <v>3.64</v>
      </c>
      <c r="AN4423" s="2">
        <v>0</v>
      </c>
      <c r="AO4423" s="2">
        <v>0</v>
      </c>
      <c r="AP4423" s="2">
        <v>0</v>
      </c>
      <c r="AQ4423" s="2">
        <v>0</v>
      </c>
      <c r="AR4423" s="2">
        <v>0</v>
      </c>
      <c r="AS4423" s="2">
        <v>0</v>
      </c>
      <c r="AT4423" s="2">
        <v>0</v>
      </c>
      <c r="AU4423" s="2">
        <v>0</v>
      </c>
      <c r="AV4423" s="2">
        <v>0</v>
      </c>
      <c r="AW4423" s="2">
        <v>0</v>
      </c>
      <c r="AX4423" s="2">
        <v>0</v>
      </c>
      <c r="AY4423" s="2">
        <v>0</v>
      </c>
      <c r="AZ4423" s="2">
        <v>0</v>
      </c>
      <c r="BA4423" s="2">
        <v>0</v>
      </c>
      <c r="BB4423" s="2">
        <v>0</v>
      </c>
      <c r="BC4423" s="2">
        <v>0</v>
      </c>
      <c r="BD4423" s="2">
        <v>0</v>
      </c>
      <c r="BE4423" s="2">
        <v>0</v>
      </c>
      <c r="BF4423" s="2">
        <v>0</v>
      </c>
      <c r="BG4423" s="2">
        <v>0</v>
      </c>
      <c r="BH4423" s="2">
        <v>1</v>
      </c>
      <c r="BI4423" s="2">
        <v>1</v>
      </c>
      <c r="BJ4423" s="2">
        <v>0.2</v>
      </c>
      <c r="BK4423" s="2">
        <v>1</v>
      </c>
      <c r="BL4423" s="2">
        <v>32.89</v>
      </c>
      <c r="BM4423" s="2">
        <v>4.5999999999999996</v>
      </c>
      <c r="BN4423" s="2">
        <v>37.49</v>
      </c>
      <c r="BO4423" s="2">
        <v>37.49</v>
      </c>
      <c r="BQ4423" s="2" t="s">
        <v>1460</v>
      </c>
      <c r="BR4423" s="2" t="s">
        <v>83</v>
      </c>
      <c r="BS4423" s="3">
        <v>42886</v>
      </c>
      <c r="BT4423" s="4">
        <v>0.3354166666666667</v>
      </c>
      <c r="BU4423" s="2" t="s">
        <v>4009</v>
      </c>
      <c r="BV4423" s="2" t="s">
        <v>98</v>
      </c>
      <c r="BY4423" s="2">
        <v>1200</v>
      </c>
      <c r="CA4423" s="2" t="s">
        <v>1037</v>
      </c>
      <c r="CC4423" s="2" t="s">
        <v>243</v>
      </c>
      <c r="CD4423" s="2">
        <v>1459</v>
      </c>
      <c r="CE4423" s="2" t="s">
        <v>99</v>
      </c>
      <c r="CF4423" s="3">
        <v>42886</v>
      </c>
      <c r="CI4423" s="2">
        <v>1</v>
      </c>
      <c r="CJ4423" s="2">
        <v>1</v>
      </c>
      <c r="CK4423" s="2">
        <v>22</v>
      </c>
      <c r="CL4423" s="2" t="s">
        <v>87</v>
      </c>
    </row>
    <row r="4424" spans="1:90">
      <c r="A4424" s="2" t="s">
        <v>71</v>
      </c>
      <c r="B4424" s="2" t="s">
        <v>72</v>
      </c>
      <c r="C4424" s="2" t="s">
        <v>73</v>
      </c>
      <c r="E4424" s="2" t="str">
        <f>"FES1162552478"</f>
        <v>FES1162552478</v>
      </c>
      <c r="F4424" s="3">
        <v>42885</v>
      </c>
      <c r="G4424" s="2">
        <v>201711</v>
      </c>
      <c r="H4424" s="2" t="s">
        <v>74</v>
      </c>
      <c r="I4424" s="2" t="s">
        <v>75</v>
      </c>
      <c r="J4424" s="2" t="s">
        <v>76</v>
      </c>
      <c r="K4424" s="2" t="s">
        <v>77</v>
      </c>
      <c r="L4424" s="2" t="s">
        <v>74</v>
      </c>
      <c r="M4424" s="2" t="s">
        <v>75</v>
      </c>
      <c r="N4424" s="2" t="s">
        <v>2239</v>
      </c>
      <c r="O4424" s="2" t="s">
        <v>81</v>
      </c>
      <c r="P4424" s="2" t="str">
        <f>"2170570272                    "</f>
        <v xml:space="preserve">2170570272                    </v>
      </c>
      <c r="Q4424" s="2">
        <v>0</v>
      </c>
      <c r="R4424" s="2">
        <v>0</v>
      </c>
      <c r="S4424" s="2">
        <v>0</v>
      </c>
      <c r="T4424" s="2">
        <v>0</v>
      </c>
      <c r="U4424" s="2">
        <v>0</v>
      </c>
      <c r="V4424" s="2">
        <v>0</v>
      </c>
      <c r="W4424" s="2">
        <v>0</v>
      </c>
      <c r="X4424" s="2">
        <v>0</v>
      </c>
      <c r="Y4424" s="2">
        <v>0</v>
      </c>
      <c r="Z4424" s="2">
        <v>0</v>
      </c>
      <c r="AA4424" s="2">
        <v>0</v>
      </c>
      <c r="AB4424" s="2">
        <v>0</v>
      </c>
      <c r="AC4424" s="2">
        <v>0</v>
      </c>
      <c r="AD4424" s="2">
        <v>0</v>
      </c>
      <c r="AE4424" s="2">
        <v>0</v>
      </c>
      <c r="AF4424" s="2">
        <v>0</v>
      </c>
      <c r="AG4424" s="2">
        <v>0</v>
      </c>
      <c r="AH4424" s="2">
        <v>0</v>
      </c>
      <c r="AI4424" s="2">
        <v>0</v>
      </c>
      <c r="AJ4424" s="2">
        <v>0</v>
      </c>
      <c r="AK4424" s="2">
        <v>0</v>
      </c>
      <c r="AL4424" s="2">
        <v>0</v>
      </c>
      <c r="AM4424" s="2">
        <v>3.64</v>
      </c>
      <c r="AN4424" s="2">
        <v>0</v>
      </c>
      <c r="AO4424" s="2">
        <v>0</v>
      </c>
      <c r="AP4424" s="2">
        <v>0</v>
      </c>
      <c r="AQ4424" s="2">
        <v>0</v>
      </c>
      <c r="AR4424" s="2">
        <v>0</v>
      </c>
      <c r="AS4424" s="2">
        <v>0</v>
      </c>
      <c r="AT4424" s="2">
        <v>0</v>
      </c>
      <c r="AU4424" s="2">
        <v>0</v>
      </c>
      <c r="AV4424" s="2">
        <v>0</v>
      </c>
      <c r="AW4424" s="2">
        <v>0</v>
      </c>
      <c r="AX4424" s="2">
        <v>0</v>
      </c>
      <c r="AY4424" s="2">
        <v>0</v>
      </c>
      <c r="AZ4424" s="2">
        <v>0</v>
      </c>
      <c r="BA4424" s="2">
        <v>0</v>
      </c>
      <c r="BB4424" s="2">
        <v>0</v>
      </c>
      <c r="BC4424" s="2">
        <v>0</v>
      </c>
      <c r="BD4424" s="2">
        <v>0</v>
      </c>
      <c r="BE4424" s="2">
        <v>0</v>
      </c>
      <c r="BF4424" s="2">
        <v>0</v>
      </c>
      <c r="BG4424" s="2">
        <v>0</v>
      </c>
      <c r="BH4424" s="2">
        <v>1</v>
      </c>
      <c r="BI4424" s="2">
        <v>1</v>
      </c>
      <c r="BJ4424" s="2">
        <v>0.2</v>
      </c>
      <c r="BK4424" s="2">
        <v>1</v>
      </c>
      <c r="BL4424" s="2">
        <v>32.89</v>
      </c>
      <c r="BM4424" s="2">
        <v>4.5999999999999996</v>
      </c>
      <c r="BN4424" s="2">
        <v>37.49</v>
      </c>
      <c r="BO4424" s="2">
        <v>37.49</v>
      </c>
      <c r="BR4424" s="2" t="s">
        <v>83</v>
      </c>
      <c r="BS4424" s="3">
        <v>42886</v>
      </c>
      <c r="BT4424" s="4">
        <v>0.36805555555555558</v>
      </c>
      <c r="BU4424" s="2" t="s">
        <v>1458</v>
      </c>
      <c r="BV4424" s="2" t="s">
        <v>98</v>
      </c>
      <c r="BY4424" s="2">
        <v>1200</v>
      </c>
      <c r="CC4424" s="2" t="s">
        <v>75</v>
      </c>
      <c r="CD4424" s="2">
        <v>1645</v>
      </c>
      <c r="CE4424" s="2" t="s">
        <v>99</v>
      </c>
      <c r="CF4424" s="3">
        <v>42887</v>
      </c>
      <c r="CI4424" s="2">
        <v>1</v>
      </c>
      <c r="CJ4424" s="2">
        <v>1</v>
      </c>
      <c r="CK4424" s="2">
        <v>22</v>
      </c>
      <c r="CL4424" s="2" t="s">
        <v>87</v>
      </c>
    </row>
    <row r="4425" spans="1:90">
      <c r="A4425" s="2" t="s">
        <v>71</v>
      </c>
      <c r="B4425" s="2" t="s">
        <v>72</v>
      </c>
      <c r="C4425" s="2" t="s">
        <v>73</v>
      </c>
      <c r="E4425" s="2" t="str">
        <f>"FES1162552472"</f>
        <v>FES1162552472</v>
      </c>
      <c r="F4425" s="3">
        <v>42885</v>
      </c>
      <c r="G4425" s="2">
        <v>201711</v>
      </c>
      <c r="H4425" s="2" t="s">
        <v>74</v>
      </c>
      <c r="I4425" s="2" t="s">
        <v>75</v>
      </c>
      <c r="J4425" s="2" t="s">
        <v>76</v>
      </c>
      <c r="K4425" s="2" t="s">
        <v>77</v>
      </c>
      <c r="L4425" s="2" t="s">
        <v>209</v>
      </c>
      <c r="M4425" s="2" t="s">
        <v>210</v>
      </c>
      <c r="N4425" s="2" t="s">
        <v>3580</v>
      </c>
      <c r="O4425" s="2" t="s">
        <v>81</v>
      </c>
      <c r="P4425" s="2" t="str">
        <f>"2170569104                    "</f>
        <v xml:space="preserve">2170569104                    </v>
      </c>
      <c r="Q4425" s="2">
        <v>0</v>
      </c>
      <c r="R4425" s="2">
        <v>0</v>
      </c>
      <c r="S4425" s="2">
        <v>0</v>
      </c>
      <c r="T4425" s="2">
        <v>0</v>
      </c>
      <c r="U4425" s="2">
        <v>0</v>
      </c>
      <c r="V4425" s="2">
        <v>0</v>
      </c>
      <c r="W4425" s="2">
        <v>0</v>
      </c>
      <c r="X4425" s="2">
        <v>0</v>
      </c>
      <c r="Y4425" s="2">
        <v>0</v>
      </c>
      <c r="Z4425" s="2">
        <v>0</v>
      </c>
      <c r="AA4425" s="2">
        <v>0</v>
      </c>
      <c r="AB4425" s="2">
        <v>0</v>
      </c>
      <c r="AC4425" s="2">
        <v>0</v>
      </c>
      <c r="AD4425" s="2">
        <v>0</v>
      </c>
      <c r="AE4425" s="2">
        <v>0</v>
      </c>
      <c r="AF4425" s="2">
        <v>0</v>
      </c>
      <c r="AG4425" s="2">
        <v>0</v>
      </c>
      <c r="AH4425" s="2">
        <v>0</v>
      </c>
      <c r="AI4425" s="2">
        <v>0</v>
      </c>
      <c r="AJ4425" s="2">
        <v>0</v>
      </c>
      <c r="AK4425" s="2">
        <v>0</v>
      </c>
      <c r="AL4425" s="2">
        <v>0</v>
      </c>
      <c r="AM4425" s="2">
        <v>3.64</v>
      </c>
      <c r="AN4425" s="2">
        <v>0</v>
      </c>
      <c r="AO4425" s="2">
        <v>0</v>
      </c>
      <c r="AP4425" s="2">
        <v>0</v>
      </c>
      <c r="AQ4425" s="2">
        <v>0</v>
      </c>
      <c r="AR4425" s="2">
        <v>0</v>
      </c>
      <c r="AS4425" s="2">
        <v>0</v>
      </c>
      <c r="AT4425" s="2">
        <v>0</v>
      </c>
      <c r="AU4425" s="2">
        <v>0</v>
      </c>
      <c r="AV4425" s="2">
        <v>0</v>
      </c>
      <c r="AW4425" s="2">
        <v>0</v>
      </c>
      <c r="AX4425" s="2">
        <v>0</v>
      </c>
      <c r="AY4425" s="2">
        <v>0</v>
      </c>
      <c r="AZ4425" s="2">
        <v>0</v>
      </c>
      <c r="BA4425" s="2">
        <v>0</v>
      </c>
      <c r="BB4425" s="2">
        <v>0</v>
      </c>
      <c r="BC4425" s="2">
        <v>0</v>
      </c>
      <c r="BD4425" s="2">
        <v>0</v>
      </c>
      <c r="BE4425" s="2">
        <v>0</v>
      </c>
      <c r="BF4425" s="2">
        <v>0</v>
      </c>
      <c r="BG4425" s="2">
        <v>0</v>
      </c>
      <c r="BH4425" s="2">
        <v>1</v>
      </c>
      <c r="BI4425" s="2">
        <v>1</v>
      </c>
      <c r="BJ4425" s="2">
        <v>0.2</v>
      </c>
      <c r="BK4425" s="2">
        <v>1</v>
      </c>
      <c r="BL4425" s="2">
        <v>32.89</v>
      </c>
      <c r="BM4425" s="2">
        <v>4.5999999999999996</v>
      </c>
      <c r="BN4425" s="2">
        <v>37.49</v>
      </c>
      <c r="BO4425" s="2">
        <v>37.49</v>
      </c>
      <c r="BQ4425" s="2" t="s">
        <v>286</v>
      </c>
      <c r="BR4425" s="2" t="s">
        <v>83</v>
      </c>
      <c r="BS4425" s="3">
        <v>42886</v>
      </c>
      <c r="BT4425" s="4">
        <v>0.41666666666666669</v>
      </c>
      <c r="BU4425" s="2" t="s">
        <v>3581</v>
      </c>
      <c r="BV4425" s="2" t="s">
        <v>98</v>
      </c>
      <c r="BY4425" s="2">
        <v>1200</v>
      </c>
      <c r="CA4425" s="2" t="s">
        <v>901</v>
      </c>
      <c r="CC4425" s="2" t="s">
        <v>210</v>
      </c>
      <c r="CD4425" s="2">
        <v>1725</v>
      </c>
      <c r="CE4425" s="2" t="s">
        <v>99</v>
      </c>
      <c r="CF4425" s="3">
        <v>42887</v>
      </c>
      <c r="CI4425" s="2">
        <v>1</v>
      </c>
      <c r="CJ4425" s="2">
        <v>1</v>
      </c>
      <c r="CK4425" s="2">
        <v>22</v>
      </c>
      <c r="CL4425" s="2" t="s">
        <v>87</v>
      </c>
    </row>
    <row r="4426" spans="1:90">
      <c r="A4426" s="2" t="s">
        <v>71</v>
      </c>
      <c r="B4426" s="2" t="s">
        <v>72</v>
      </c>
      <c r="C4426" s="2" t="s">
        <v>73</v>
      </c>
      <c r="E4426" s="2" t="str">
        <f>"FES1162552475"</f>
        <v>FES1162552475</v>
      </c>
      <c r="F4426" s="3">
        <v>42885</v>
      </c>
      <c r="G4426" s="2">
        <v>201711</v>
      </c>
      <c r="H4426" s="2" t="s">
        <v>74</v>
      </c>
      <c r="I4426" s="2" t="s">
        <v>75</v>
      </c>
      <c r="J4426" s="2" t="s">
        <v>76</v>
      </c>
      <c r="K4426" s="2" t="s">
        <v>77</v>
      </c>
      <c r="L4426" s="2" t="s">
        <v>155</v>
      </c>
      <c r="M4426" s="2" t="s">
        <v>156</v>
      </c>
      <c r="N4426" s="2" t="s">
        <v>2605</v>
      </c>
      <c r="O4426" s="2" t="s">
        <v>81</v>
      </c>
      <c r="P4426" s="2" t="str">
        <f>"2170569892                    "</f>
        <v xml:space="preserve">2170569892                    </v>
      </c>
      <c r="Q4426" s="2">
        <v>0</v>
      </c>
      <c r="R4426" s="2">
        <v>0</v>
      </c>
      <c r="S4426" s="2">
        <v>0</v>
      </c>
      <c r="T4426" s="2">
        <v>0</v>
      </c>
      <c r="U4426" s="2">
        <v>0</v>
      </c>
      <c r="V4426" s="2">
        <v>0</v>
      </c>
      <c r="W4426" s="2">
        <v>0</v>
      </c>
      <c r="X4426" s="2">
        <v>0</v>
      </c>
      <c r="Y4426" s="2">
        <v>0</v>
      </c>
      <c r="Z4426" s="2">
        <v>0</v>
      </c>
      <c r="AA4426" s="2">
        <v>0</v>
      </c>
      <c r="AB4426" s="2">
        <v>0</v>
      </c>
      <c r="AC4426" s="2">
        <v>0</v>
      </c>
      <c r="AD4426" s="2">
        <v>0</v>
      </c>
      <c r="AE4426" s="2">
        <v>0</v>
      </c>
      <c r="AF4426" s="2">
        <v>0</v>
      </c>
      <c r="AG4426" s="2">
        <v>0</v>
      </c>
      <c r="AH4426" s="2">
        <v>0</v>
      </c>
      <c r="AI4426" s="2">
        <v>0</v>
      </c>
      <c r="AJ4426" s="2">
        <v>0</v>
      </c>
      <c r="AK4426" s="2">
        <v>0</v>
      </c>
      <c r="AL4426" s="2">
        <v>0</v>
      </c>
      <c r="AM4426" s="2">
        <v>3.64</v>
      </c>
      <c r="AN4426" s="2">
        <v>0</v>
      </c>
      <c r="AO4426" s="2">
        <v>0</v>
      </c>
      <c r="AP4426" s="2">
        <v>0</v>
      </c>
      <c r="AQ4426" s="2">
        <v>0</v>
      </c>
      <c r="AR4426" s="2">
        <v>0</v>
      </c>
      <c r="AS4426" s="2">
        <v>0</v>
      </c>
      <c r="AT4426" s="2">
        <v>0</v>
      </c>
      <c r="AU4426" s="2">
        <v>0</v>
      </c>
      <c r="AV4426" s="2">
        <v>0</v>
      </c>
      <c r="AW4426" s="2">
        <v>0</v>
      </c>
      <c r="AX4426" s="2">
        <v>0</v>
      </c>
      <c r="AY4426" s="2">
        <v>0</v>
      </c>
      <c r="AZ4426" s="2">
        <v>0</v>
      </c>
      <c r="BA4426" s="2">
        <v>0</v>
      </c>
      <c r="BB4426" s="2">
        <v>0</v>
      </c>
      <c r="BC4426" s="2">
        <v>0</v>
      </c>
      <c r="BD4426" s="2">
        <v>0</v>
      </c>
      <c r="BE4426" s="2">
        <v>0</v>
      </c>
      <c r="BF4426" s="2">
        <v>0</v>
      </c>
      <c r="BG4426" s="2">
        <v>0</v>
      </c>
      <c r="BH4426" s="2">
        <v>1</v>
      </c>
      <c r="BI4426" s="2">
        <v>1.3</v>
      </c>
      <c r="BJ4426" s="2">
        <v>1.9</v>
      </c>
      <c r="BK4426" s="2">
        <v>2</v>
      </c>
      <c r="BL4426" s="2">
        <v>32.89</v>
      </c>
      <c r="BM4426" s="2">
        <v>4.5999999999999996</v>
      </c>
      <c r="BN4426" s="2">
        <v>37.49</v>
      </c>
      <c r="BO4426" s="2">
        <v>37.49</v>
      </c>
      <c r="BQ4426" s="2" t="s">
        <v>2606</v>
      </c>
      <c r="BR4426" s="2" t="s">
        <v>83</v>
      </c>
      <c r="BS4426" s="3">
        <v>42886</v>
      </c>
      <c r="BT4426" s="4">
        <v>0.4375</v>
      </c>
      <c r="BU4426" s="2" t="s">
        <v>4016</v>
      </c>
      <c r="BV4426" s="2" t="s">
        <v>98</v>
      </c>
      <c r="BY4426" s="2">
        <v>9560.36</v>
      </c>
      <c r="CA4426" s="2" t="s">
        <v>3429</v>
      </c>
      <c r="CC4426" s="2" t="s">
        <v>156</v>
      </c>
      <c r="CD4426" s="2">
        <v>1685</v>
      </c>
      <c r="CE4426" s="2" t="s">
        <v>99</v>
      </c>
      <c r="CF4426" s="3">
        <v>42886</v>
      </c>
      <c r="CI4426" s="2">
        <v>1</v>
      </c>
      <c r="CJ4426" s="2">
        <v>1</v>
      </c>
      <c r="CK4426" s="2">
        <v>22</v>
      </c>
      <c r="CL4426" s="2" t="s">
        <v>87</v>
      </c>
    </row>
    <row r="4427" spans="1:90">
      <c r="A4427" s="2" t="s">
        <v>71</v>
      </c>
      <c r="B4427" s="2" t="s">
        <v>72</v>
      </c>
      <c r="C4427" s="2" t="s">
        <v>73</v>
      </c>
      <c r="E4427" s="2" t="str">
        <f>"FES1162552483"</f>
        <v>FES1162552483</v>
      </c>
      <c r="F4427" s="3">
        <v>42885</v>
      </c>
      <c r="G4427" s="2">
        <v>201711</v>
      </c>
      <c r="H4427" s="2" t="s">
        <v>74</v>
      </c>
      <c r="I4427" s="2" t="s">
        <v>75</v>
      </c>
      <c r="J4427" s="2" t="s">
        <v>76</v>
      </c>
      <c r="K4427" s="2" t="s">
        <v>77</v>
      </c>
      <c r="L4427" s="2" t="s">
        <v>123</v>
      </c>
      <c r="M4427" s="2" t="s">
        <v>124</v>
      </c>
      <c r="N4427" s="2" t="s">
        <v>611</v>
      </c>
      <c r="O4427" s="2" t="s">
        <v>81</v>
      </c>
      <c r="P4427" s="2" t="str">
        <f>"2170570270                    "</f>
        <v xml:space="preserve">2170570270                    </v>
      </c>
      <c r="Q4427" s="2">
        <v>0</v>
      </c>
      <c r="R4427" s="2">
        <v>0</v>
      </c>
      <c r="S4427" s="2">
        <v>0</v>
      </c>
      <c r="T4427" s="2">
        <v>0</v>
      </c>
      <c r="U4427" s="2">
        <v>0</v>
      </c>
      <c r="V4427" s="2">
        <v>0</v>
      </c>
      <c r="W4427" s="2">
        <v>0</v>
      </c>
      <c r="X4427" s="2">
        <v>0</v>
      </c>
      <c r="Y4427" s="2">
        <v>0</v>
      </c>
      <c r="Z4427" s="2">
        <v>0</v>
      </c>
      <c r="AA4427" s="2">
        <v>0</v>
      </c>
      <c r="AB4427" s="2">
        <v>0</v>
      </c>
      <c r="AC4427" s="2">
        <v>0</v>
      </c>
      <c r="AD4427" s="2">
        <v>0</v>
      </c>
      <c r="AE4427" s="2">
        <v>0</v>
      </c>
      <c r="AF4427" s="2">
        <v>0</v>
      </c>
      <c r="AG4427" s="2">
        <v>0</v>
      </c>
      <c r="AH4427" s="2">
        <v>0</v>
      </c>
      <c r="AI4427" s="2">
        <v>0</v>
      </c>
      <c r="AJ4427" s="2">
        <v>0</v>
      </c>
      <c r="AK4427" s="2">
        <v>0</v>
      </c>
      <c r="AL4427" s="2">
        <v>0</v>
      </c>
      <c r="AM4427" s="2">
        <v>4.66</v>
      </c>
      <c r="AN4427" s="2">
        <v>0</v>
      </c>
      <c r="AO4427" s="2">
        <v>0</v>
      </c>
      <c r="AP4427" s="2">
        <v>0</v>
      </c>
      <c r="AQ4427" s="2">
        <v>0</v>
      </c>
      <c r="AR4427" s="2">
        <v>0</v>
      </c>
      <c r="AS4427" s="2">
        <v>0</v>
      </c>
      <c r="AT4427" s="2">
        <v>0</v>
      </c>
      <c r="AU4427" s="2">
        <v>0</v>
      </c>
      <c r="AV4427" s="2">
        <v>0</v>
      </c>
      <c r="AW4427" s="2">
        <v>0</v>
      </c>
      <c r="AX4427" s="2">
        <v>0</v>
      </c>
      <c r="AY4427" s="2">
        <v>0</v>
      </c>
      <c r="AZ4427" s="2">
        <v>0</v>
      </c>
      <c r="BA4427" s="2">
        <v>0</v>
      </c>
      <c r="BB4427" s="2">
        <v>0</v>
      </c>
      <c r="BC4427" s="2">
        <v>0</v>
      </c>
      <c r="BD4427" s="2">
        <v>0</v>
      </c>
      <c r="BE4427" s="2">
        <v>0</v>
      </c>
      <c r="BF4427" s="2">
        <v>0</v>
      </c>
      <c r="BG4427" s="2">
        <v>0</v>
      </c>
      <c r="BH4427" s="2">
        <v>1</v>
      </c>
      <c r="BI4427" s="2">
        <v>1</v>
      </c>
      <c r="BJ4427" s="2">
        <v>0.2</v>
      </c>
      <c r="BK4427" s="2">
        <v>1</v>
      </c>
      <c r="BL4427" s="2">
        <v>42.1</v>
      </c>
      <c r="BM4427" s="2">
        <v>5.89</v>
      </c>
      <c r="BN4427" s="2">
        <v>47.99</v>
      </c>
      <c r="BO4427" s="2">
        <v>47.99</v>
      </c>
      <c r="BQ4427" s="2" t="s">
        <v>997</v>
      </c>
      <c r="BR4427" s="2" t="s">
        <v>83</v>
      </c>
      <c r="BS4427" s="3">
        <v>42886</v>
      </c>
      <c r="BT4427" s="4">
        <v>0.42430555555555555</v>
      </c>
      <c r="BU4427" s="2" t="s">
        <v>239</v>
      </c>
      <c r="BV4427" s="2" t="s">
        <v>98</v>
      </c>
      <c r="BY4427" s="2">
        <v>1200</v>
      </c>
      <c r="CC4427" s="2" t="s">
        <v>124</v>
      </c>
      <c r="CD4427" s="2">
        <v>82</v>
      </c>
      <c r="CE4427" s="2" t="s">
        <v>99</v>
      </c>
      <c r="CI4427" s="2">
        <v>1</v>
      </c>
      <c r="CJ4427" s="2">
        <v>1</v>
      </c>
      <c r="CK4427" s="2">
        <v>21</v>
      </c>
      <c r="CL4427" s="2" t="s">
        <v>87</v>
      </c>
    </row>
    <row r="4428" spans="1:90">
      <c r="A4428" s="2" t="s">
        <v>71</v>
      </c>
      <c r="B4428" s="2" t="s">
        <v>72</v>
      </c>
      <c r="C4428" s="2" t="s">
        <v>73</v>
      </c>
      <c r="E4428" s="2" t="str">
        <f>"FES1162552462"</f>
        <v>FES1162552462</v>
      </c>
      <c r="F4428" s="3">
        <v>42885</v>
      </c>
      <c r="G4428" s="2">
        <v>201711</v>
      </c>
      <c r="H4428" s="2" t="s">
        <v>74</v>
      </c>
      <c r="I4428" s="2" t="s">
        <v>75</v>
      </c>
      <c r="J4428" s="2" t="s">
        <v>76</v>
      </c>
      <c r="K4428" s="2" t="s">
        <v>77</v>
      </c>
      <c r="L4428" s="2" t="s">
        <v>123</v>
      </c>
      <c r="M4428" s="2" t="s">
        <v>124</v>
      </c>
      <c r="N4428" s="2" t="s">
        <v>3473</v>
      </c>
      <c r="O4428" s="2" t="s">
        <v>81</v>
      </c>
      <c r="P4428" s="2" t="str">
        <f>"2170566598                    "</f>
        <v xml:space="preserve">2170566598                    </v>
      </c>
      <c r="Q4428" s="2">
        <v>0</v>
      </c>
      <c r="R4428" s="2">
        <v>0</v>
      </c>
      <c r="S4428" s="2">
        <v>0</v>
      </c>
      <c r="T4428" s="2">
        <v>0</v>
      </c>
      <c r="U4428" s="2">
        <v>0</v>
      </c>
      <c r="V4428" s="2">
        <v>0</v>
      </c>
      <c r="W4428" s="2">
        <v>0</v>
      </c>
      <c r="X4428" s="2">
        <v>0</v>
      </c>
      <c r="Y4428" s="2">
        <v>0</v>
      </c>
      <c r="Z4428" s="2">
        <v>0</v>
      </c>
      <c r="AA4428" s="2">
        <v>0</v>
      </c>
      <c r="AB4428" s="2">
        <v>0</v>
      </c>
      <c r="AC4428" s="2">
        <v>0</v>
      </c>
      <c r="AD4428" s="2">
        <v>0</v>
      </c>
      <c r="AE4428" s="2">
        <v>0</v>
      </c>
      <c r="AF4428" s="2">
        <v>0</v>
      </c>
      <c r="AG4428" s="2">
        <v>0</v>
      </c>
      <c r="AH4428" s="2">
        <v>0</v>
      </c>
      <c r="AI4428" s="2">
        <v>0</v>
      </c>
      <c r="AJ4428" s="2">
        <v>0</v>
      </c>
      <c r="AK4428" s="2">
        <v>0</v>
      </c>
      <c r="AL4428" s="2">
        <v>0</v>
      </c>
      <c r="AM4428" s="2">
        <v>4.66</v>
      </c>
      <c r="AN4428" s="2">
        <v>0</v>
      </c>
      <c r="AO4428" s="2">
        <v>0</v>
      </c>
      <c r="AP4428" s="2">
        <v>0</v>
      </c>
      <c r="AQ4428" s="2">
        <v>0</v>
      </c>
      <c r="AR4428" s="2">
        <v>0</v>
      </c>
      <c r="AS4428" s="2">
        <v>0</v>
      </c>
      <c r="AT4428" s="2">
        <v>0</v>
      </c>
      <c r="AU4428" s="2">
        <v>0</v>
      </c>
      <c r="AV4428" s="2">
        <v>0</v>
      </c>
      <c r="AW4428" s="2">
        <v>0</v>
      </c>
      <c r="AX4428" s="2">
        <v>0</v>
      </c>
      <c r="AY4428" s="2">
        <v>0</v>
      </c>
      <c r="AZ4428" s="2">
        <v>0</v>
      </c>
      <c r="BA4428" s="2">
        <v>0</v>
      </c>
      <c r="BB4428" s="2">
        <v>0</v>
      </c>
      <c r="BC4428" s="2">
        <v>0</v>
      </c>
      <c r="BD4428" s="2">
        <v>0</v>
      </c>
      <c r="BE4428" s="2">
        <v>0</v>
      </c>
      <c r="BF4428" s="2">
        <v>0</v>
      </c>
      <c r="BG4428" s="2">
        <v>0</v>
      </c>
      <c r="BH4428" s="2">
        <v>1</v>
      </c>
      <c r="BI4428" s="2">
        <v>1</v>
      </c>
      <c r="BJ4428" s="2">
        <v>0.2</v>
      </c>
      <c r="BK4428" s="2">
        <v>1</v>
      </c>
      <c r="BL4428" s="2">
        <v>42.1</v>
      </c>
      <c r="BM4428" s="2">
        <v>5.89</v>
      </c>
      <c r="BN4428" s="2">
        <v>47.99</v>
      </c>
      <c r="BO4428" s="2">
        <v>47.99</v>
      </c>
      <c r="BR4428" s="2" t="s">
        <v>83</v>
      </c>
      <c r="BS4428" s="3">
        <v>42886</v>
      </c>
      <c r="BT4428" s="4">
        <v>0.34027777777777773</v>
      </c>
      <c r="BU4428" s="2" t="s">
        <v>4017</v>
      </c>
      <c r="BV4428" s="2" t="s">
        <v>98</v>
      </c>
      <c r="BY4428" s="2">
        <v>1200</v>
      </c>
      <c r="CC4428" s="2" t="s">
        <v>124</v>
      </c>
      <c r="CD4428" s="2">
        <v>157</v>
      </c>
      <c r="CE4428" s="2" t="s">
        <v>99</v>
      </c>
      <c r="CI4428" s="2">
        <v>1</v>
      </c>
      <c r="CJ4428" s="2">
        <v>1</v>
      </c>
      <c r="CK4428" s="2">
        <v>21</v>
      </c>
      <c r="CL4428" s="2" t="s">
        <v>87</v>
      </c>
    </row>
    <row r="4429" spans="1:90">
      <c r="A4429" s="2" t="s">
        <v>71</v>
      </c>
      <c r="B4429" s="2" t="s">
        <v>72</v>
      </c>
      <c r="C4429" s="2" t="s">
        <v>73</v>
      </c>
      <c r="E4429" s="2" t="str">
        <f>"FES1162552414"</f>
        <v>FES1162552414</v>
      </c>
      <c r="F4429" s="3">
        <v>42885</v>
      </c>
      <c r="G4429" s="2">
        <v>201711</v>
      </c>
      <c r="H4429" s="2" t="s">
        <v>74</v>
      </c>
      <c r="I4429" s="2" t="s">
        <v>75</v>
      </c>
      <c r="J4429" s="2" t="s">
        <v>76</v>
      </c>
      <c r="K4429" s="2" t="s">
        <v>77</v>
      </c>
      <c r="L4429" s="2" t="s">
        <v>123</v>
      </c>
      <c r="M4429" s="2" t="s">
        <v>124</v>
      </c>
      <c r="N4429" s="2" t="s">
        <v>363</v>
      </c>
      <c r="O4429" s="2" t="s">
        <v>81</v>
      </c>
      <c r="P4429" s="2" t="str">
        <f>"2170567369                    "</f>
        <v xml:space="preserve">2170567369                    </v>
      </c>
      <c r="Q4429" s="2">
        <v>0</v>
      </c>
      <c r="R4429" s="2">
        <v>0</v>
      </c>
      <c r="S4429" s="2">
        <v>0</v>
      </c>
      <c r="T4429" s="2">
        <v>0</v>
      </c>
      <c r="U4429" s="2">
        <v>0</v>
      </c>
      <c r="V4429" s="2">
        <v>0</v>
      </c>
      <c r="W4429" s="2">
        <v>0</v>
      </c>
      <c r="X4429" s="2">
        <v>0</v>
      </c>
      <c r="Y4429" s="2">
        <v>0</v>
      </c>
      <c r="Z4429" s="2">
        <v>0</v>
      </c>
      <c r="AA4429" s="2">
        <v>0</v>
      </c>
      <c r="AB4429" s="2">
        <v>0</v>
      </c>
      <c r="AC4429" s="2">
        <v>0</v>
      </c>
      <c r="AD4429" s="2">
        <v>0</v>
      </c>
      <c r="AE4429" s="2">
        <v>0</v>
      </c>
      <c r="AF4429" s="2">
        <v>0</v>
      </c>
      <c r="AG4429" s="2">
        <v>0</v>
      </c>
      <c r="AH4429" s="2">
        <v>0</v>
      </c>
      <c r="AI4429" s="2">
        <v>0</v>
      </c>
      <c r="AJ4429" s="2">
        <v>0</v>
      </c>
      <c r="AK4429" s="2">
        <v>0</v>
      </c>
      <c r="AL4429" s="2">
        <v>0</v>
      </c>
      <c r="AM4429" s="2">
        <v>4.66</v>
      </c>
      <c r="AN4429" s="2">
        <v>0</v>
      </c>
      <c r="AO4429" s="2">
        <v>0</v>
      </c>
      <c r="AP4429" s="2">
        <v>0</v>
      </c>
      <c r="AQ4429" s="2">
        <v>0</v>
      </c>
      <c r="AR4429" s="2">
        <v>0</v>
      </c>
      <c r="AS4429" s="2">
        <v>0</v>
      </c>
      <c r="AT4429" s="2">
        <v>0</v>
      </c>
      <c r="AU4429" s="2">
        <v>0</v>
      </c>
      <c r="AV4429" s="2">
        <v>0</v>
      </c>
      <c r="AW4429" s="2">
        <v>0</v>
      </c>
      <c r="AX4429" s="2">
        <v>0</v>
      </c>
      <c r="AY4429" s="2">
        <v>0</v>
      </c>
      <c r="AZ4429" s="2">
        <v>0</v>
      </c>
      <c r="BA4429" s="2">
        <v>0</v>
      </c>
      <c r="BB4429" s="2">
        <v>0</v>
      </c>
      <c r="BC4429" s="2">
        <v>0</v>
      </c>
      <c r="BD4429" s="2">
        <v>0</v>
      </c>
      <c r="BE4429" s="2">
        <v>0</v>
      </c>
      <c r="BF4429" s="2">
        <v>0</v>
      </c>
      <c r="BG4429" s="2">
        <v>0</v>
      </c>
      <c r="BH4429" s="2">
        <v>1</v>
      </c>
      <c r="BI4429" s="2">
        <v>1</v>
      </c>
      <c r="BJ4429" s="2">
        <v>0.2</v>
      </c>
      <c r="BK4429" s="2">
        <v>1</v>
      </c>
      <c r="BL4429" s="2">
        <v>42.1</v>
      </c>
      <c r="BM4429" s="2">
        <v>5.89</v>
      </c>
      <c r="BN4429" s="2">
        <v>47.99</v>
      </c>
      <c r="BO4429" s="2">
        <v>47.99</v>
      </c>
      <c r="BQ4429" s="2" t="s">
        <v>364</v>
      </c>
      <c r="BR4429" s="2" t="s">
        <v>83</v>
      </c>
      <c r="BS4429" s="3">
        <v>42886</v>
      </c>
      <c r="BT4429" s="4">
        <v>0.375</v>
      </c>
      <c r="BU4429" s="2" t="s">
        <v>1128</v>
      </c>
      <c r="BV4429" s="2" t="s">
        <v>98</v>
      </c>
      <c r="BY4429" s="2">
        <v>1200</v>
      </c>
      <c r="CC4429" s="2" t="s">
        <v>124</v>
      </c>
      <c r="CD4429" s="2">
        <v>117</v>
      </c>
      <c r="CE4429" s="2" t="s">
        <v>99</v>
      </c>
      <c r="CI4429" s="2">
        <v>1</v>
      </c>
      <c r="CJ4429" s="2">
        <v>1</v>
      </c>
      <c r="CK4429" s="2">
        <v>21</v>
      </c>
      <c r="CL4429" s="2" t="s">
        <v>87</v>
      </c>
    </row>
    <row r="4430" spans="1:90">
      <c r="A4430" s="2" t="s">
        <v>71</v>
      </c>
      <c r="B4430" s="2" t="s">
        <v>72</v>
      </c>
      <c r="C4430" s="2" t="s">
        <v>73</v>
      </c>
      <c r="E4430" s="2" t="str">
        <f>"FES1162552417"</f>
        <v>FES1162552417</v>
      </c>
      <c r="F4430" s="3">
        <v>42885</v>
      </c>
      <c r="G4430" s="2">
        <v>201711</v>
      </c>
      <c r="H4430" s="2" t="s">
        <v>74</v>
      </c>
      <c r="I4430" s="2" t="s">
        <v>75</v>
      </c>
      <c r="J4430" s="2" t="s">
        <v>76</v>
      </c>
      <c r="K4430" s="2" t="s">
        <v>77</v>
      </c>
      <c r="L4430" s="2" t="s">
        <v>1010</v>
      </c>
      <c r="M4430" s="2" t="s">
        <v>1011</v>
      </c>
      <c r="N4430" s="2" t="s">
        <v>2533</v>
      </c>
      <c r="O4430" s="2" t="s">
        <v>81</v>
      </c>
      <c r="P4430" s="2" t="str">
        <f>"2170567519                    "</f>
        <v xml:space="preserve">2170567519                    </v>
      </c>
      <c r="Q4430" s="2">
        <v>0</v>
      </c>
      <c r="R4430" s="2">
        <v>0</v>
      </c>
      <c r="S4430" s="2">
        <v>0</v>
      </c>
      <c r="T4430" s="2">
        <v>0</v>
      </c>
      <c r="U4430" s="2">
        <v>0</v>
      </c>
      <c r="V4430" s="2">
        <v>0</v>
      </c>
      <c r="W4430" s="2">
        <v>0</v>
      </c>
      <c r="X4430" s="2">
        <v>0</v>
      </c>
      <c r="Y4430" s="2">
        <v>0</v>
      </c>
      <c r="Z4430" s="2">
        <v>0</v>
      </c>
      <c r="AA4430" s="2">
        <v>0</v>
      </c>
      <c r="AB4430" s="2">
        <v>0</v>
      </c>
      <c r="AC4430" s="2">
        <v>0</v>
      </c>
      <c r="AD4430" s="2">
        <v>0</v>
      </c>
      <c r="AE4430" s="2">
        <v>0</v>
      </c>
      <c r="AF4430" s="2">
        <v>0</v>
      </c>
      <c r="AG4430" s="2">
        <v>0</v>
      </c>
      <c r="AH4430" s="2">
        <v>0</v>
      </c>
      <c r="AI4430" s="2">
        <v>0</v>
      </c>
      <c r="AJ4430" s="2">
        <v>0</v>
      </c>
      <c r="AK4430" s="2">
        <v>0</v>
      </c>
      <c r="AL4430" s="2">
        <v>0</v>
      </c>
      <c r="AM4430" s="2">
        <v>6.55</v>
      </c>
      <c r="AN4430" s="2">
        <v>0</v>
      </c>
      <c r="AO4430" s="2">
        <v>0</v>
      </c>
      <c r="AP4430" s="2">
        <v>0</v>
      </c>
      <c r="AQ4430" s="2">
        <v>0</v>
      </c>
      <c r="AR4430" s="2">
        <v>0</v>
      </c>
      <c r="AS4430" s="2">
        <v>0</v>
      </c>
      <c r="AT4430" s="2">
        <v>0</v>
      </c>
      <c r="AU4430" s="2">
        <v>0</v>
      </c>
      <c r="AV4430" s="2">
        <v>0</v>
      </c>
      <c r="AW4430" s="2">
        <v>0</v>
      </c>
      <c r="AX4430" s="2">
        <v>0</v>
      </c>
      <c r="AY4430" s="2">
        <v>0</v>
      </c>
      <c r="AZ4430" s="2">
        <v>0</v>
      </c>
      <c r="BA4430" s="2">
        <v>0</v>
      </c>
      <c r="BB4430" s="2">
        <v>0</v>
      </c>
      <c r="BC4430" s="2">
        <v>0</v>
      </c>
      <c r="BD4430" s="2">
        <v>0</v>
      </c>
      <c r="BE4430" s="2">
        <v>0</v>
      </c>
      <c r="BF4430" s="2">
        <v>0</v>
      </c>
      <c r="BG4430" s="2">
        <v>0</v>
      </c>
      <c r="BH4430" s="2">
        <v>1</v>
      </c>
      <c r="BI4430" s="2">
        <v>1</v>
      </c>
      <c r="BJ4430" s="2">
        <v>0.2</v>
      </c>
      <c r="BK4430" s="2">
        <v>1</v>
      </c>
      <c r="BL4430" s="2">
        <v>59.2</v>
      </c>
      <c r="BM4430" s="2">
        <v>8.2899999999999991</v>
      </c>
      <c r="BN4430" s="2">
        <v>67.489999999999995</v>
      </c>
      <c r="BO4430" s="2">
        <v>67.489999999999995</v>
      </c>
      <c r="BQ4430" s="2" t="s">
        <v>2534</v>
      </c>
      <c r="BR4430" s="2" t="s">
        <v>83</v>
      </c>
      <c r="BS4430" s="3">
        <v>42886</v>
      </c>
      <c r="BT4430" s="4">
        <v>0.54166666666666663</v>
      </c>
      <c r="BU4430" s="2" t="s">
        <v>4018</v>
      </c>
      <c r="BV4430" s="2" t="s">
        <v>98</v>
      </c>
      <c r="BY4430" s="2">
        <v>1200</v>
      </c>
      <c r="CC4430" s="2" t="s">
        <v>1011</v>
      </c>
      <c r="CD4430" s="2">
        <v>208</v>
      </c>
      <c r="CE4430" s="2" t="s">
        <v>99</v>
      </c>
      <c r="CI4430" s="2">
        <v>1</v>
      </c>
      <c r="CJ4430" s="2">
        <v>1</v>
      </c>
      <c r="CK4430" s="2">
        <v>24</v>
      </c>
      <c r="CL4430" s="2" t="s">
        <v>87</v>
      </c>
    </row>
    <row r="4431" spans="1:90">
      <c r="A4431" s="2" t="s">
        <v>71</v>
      </c>
      <c r="B4431" s="2" t="s">
        <v>72</v>
      </c>
      <c r="C4431" s="2" t="s">
        <v>73</v>
      </c>
      <c r="E4431" s="2" t="str">
        <f>"FES1162552429"</f>
        <v>FES1162552429</v>
      </c>
      <c r="F4431" s="3">
        <v>42885</v>
      </c>
      <c r="G4431" s="2">
        <v>201711</v>
      </c>
      <c r="H4431" s="2" t="s">
        <v>74</v>
      </c>
      <c r="I4431" s="2" t="s">
        <v>75</v>
      </c>
      <c r="J4431" s="2" t="s">
        <v>76</v>
      </c>
      <c r="K4431" s="2" t="s">
        <v>77</v>
      </c>
      <c r="L4431" s="2" t="s">
        <v>123</v>
      </c>
      <c r="M4431" s="2" t="s">
        <v>124</v>
      </c>
      <c r="N4431" s="2" t="s">
        <v>234</v>
      </c>
      <c r="O4431" s="2" t="s">
        <v>81</v>
      </c>
      <c r="P4431" s="2" t="str">
        <f>"2170568001                    "</f>
        <v xml:space="preserve">2170568001                    </v>
      </c>
      <c r="Q4431" s="2">
        <v>0</v>
      </c>
      <c r="R4431" s="2">
        <v>0</v>
      </c>
      <c r="S4431" s="2">
        <v>0</v>
      </c>
      <c r="T4431" s="2">
        <v>0</v>
      </c>
      <c r="U4431" s="2">
        <v>0</v>
      </c>
      <c r="V4431" s="2">
        <v>0</v>
      </c>
      <c r="W4431" s="2">
        <v>0</v>
      </c>
      <c r="X4431" s="2">
        <v>0</v>
      </c>
      <c r="Y4431" s="2">
        <v>0</v>
      </c>
      <c r="Z4431" s="2">
        <v>0</v>
      </c>
      <c r="AA4431" s="2">
        <v>0</v>
      </c>
      <c r="AB4431" s="2">
        <v>0</v>
      </c>
      <c r="AC4431" s="2">
        <v>0</v>
      </c>
      <c r="AD4431" s="2">
        <v>0</v>
      </c>
      <c r="AE4431" s="2">
        <v>0</v>
      </c>
      <c r="AF4431" s="2">
        <v>0</v>
      </c>
      <c r="AG4431" s="2">
        <v>0</v>
      </c>
      <c r="AH4431" s="2">
        <v>0</v>
      </c>
      <c r="AI4431" s="2">
        <v>0</v>
      </c>
      <c r="AJ4431" s="2">
        <v>0</v>
      </c>
      <c r="AK4431" s="2">
        <v>0</v>
      </c>
      <c r="AL4431" s="2">
        <v>0</v>
      </c>
      <c r="AM4431" s="2">
        <v>4.66</v>
      </c>
      <c r="AN4431" s="2">
        <v>0</v>
      </c>
      <c r="AO4431" s="2">
        <v>0</v>
      </c>
      <c r="AP4431" s="2">
        <v>0</v>
      </c>
      <c r="AQ4431" s="2">
        <v>0</v>
      </c>
      <c r="AR4431" s="2">
        <v>0</v>
      </c>
      <c r="AS4431" s="2">
        <v>0</v>
      </c>
      <c r="AT4431" s="2">
        <v>0</v>
      </c>
      <c r="AU4431" s="2">
        <v>0</v>
      </c>
      <c r="AV4431" s="2">
        <v>0</v>
      </c>
      <c r="AW4431" s="2">
        <v>0</v>
      </c>
      <c r="AX4431" s="2">
        <v>0</v>
      </c>
      <c r="AY4431" s="2">
        <v>0</v>
      </c>
      <c r="AZ4431" s="2">
        <v>0</v>
      </c>
      <c r="BA4431" s="2">
        <v>0</v>
      </c>
      <c r="BB4431" s="2">
        <v>0</v>
      </c>
      <c r="BC4431" s="2">
        <v>0</v>
      </c>
      <c r="BD4431" s="2">
        <v>0</v>
      </c>
      <c r="BE4431" s="2">
        <v>0</v>
      </c>
      <c r="BF4431" s="2">
        <v>0</v>
      </c>
      <c r="BG4431" s="2">
        <v>0</v>
      </c>
      <c r="BH4431" s="2">
        <v>1</v>
      </c>
      <c r="BI4431" s="2">
        <v>1</v>
      </c>
      <c r="BJ4431" s="2">
        <v>0.2</v>
      </c>
      <c r="BK4431" s="2">
        <v>1</v>
      </c>
      <c r="BL4431" s="2">
        <v>42.1</v>
      </c>
      <c r="BM4431" s="2">
        <v>5.89</v>
      </c>
      <c r="BN4431" s="2">
        <v>47.99</v>
      </c>
      <c r="BO4431" s="2">
        <v>47.99</v>
      </c>
      <c r="BQ4431" s="2" t="s">
        <v>235</v>
      </c>
      <c r="BR4431" s="2" t="s">
        <v>83</v>
      </c>
      <c r="BS4431" s="3">
        <v>42886</v>
      </c>
      <c r="BT4431" s="4">
        <v>0.36041666666666666</v>
      </c>
      <c r="BU4431" s="2" t="s">
        <v>236</v>
      </c>
      <c r="BV4431" s="2" t="s">
        <v>98</v>
      </c>
      <c r="BY4431" s="2">
        <v>1200</v>
      </c>
      <c r="CC4431" s="2" t="s">
        <v>124</v>
      </c>
      <c r="CD4431" s="2">
        <v>1</v>
      </c>
      <c r="CE4431" s="2" t="s">
        <v>99</v>
      </c>
      <c r="CI4431" s="2">
        <v>1</v>
      </c>
      <c r="CJ4431" s="2">
        <v>1</v>
      </c>
      <c r="CK4431" s="2">
        <v>21</v>
      </c>
      <c r="CL4431" s="2" t="s">
        <v>87</v>
      </c>
    </row>
    <row r="4432" spans="1:90">
      <c r="A4432" s="2" t="s">
        <v>71</v>
      </c>
      <c r="B4432" s="2" t="s">
        <v>72</v>
      </c>
      <c r="C4432" s="2" t="s">
        <v>73</v>
      </c>
      <c r="E4432" s="2" t="str">
        <f>"FES1162552438"</f>
        <v>FES1162552438</v>
      </c>
      <c r="F4432" s="3">
        <v>42885</v>
      </c>
      <c r="G4432" s="2">
        <v>201711</v>
      </c>
      <c r="H4432" s="2" t="s">
        <v>74</v>
      </c>
      <c r="I4432" s="2" t="s">
        <v>75</v>
      </c>
      <c r="J4432" s="2" t="s">
        <v>76</v>
      </c>
      <c r="K4432" s="2" t="s">
        <v>77</v>
      </c>
      <c r="L4432" s="2" t="s">
        <v>169</v>
      </c>
      <c r="M4432" s="2" t="s">
        <v>170</v>
      </c>
      <c r="N4432" s="2" t="s">
        <v>401</v>
      </c>
      <c r="O4432" s="2" t="s">
        <v>81</v>
      </c>
      <c r="P4432" s="2" t="str">
        <f>"2170568293                    "</f>
        <v xml:space="preserve">2170568293                    </v>
      </c>
      <c r="Q4432" s="2">
        <v>0</v>
      </c>
      <c r="R4432" s="2">
        <v>0</v>
      </c>
      <c r="S4432" s="2">
        <v>0</v>
      </c>
      <c r="T4432" s="2">
        <v>0</v>
      </c>
      <c r="U4432" s="2">
        <v>0</v>
      </c>
      <c r="V4432" s="2">
        <v>0</v>
      </c>
      <c r="W4432" s="2">
        <v>0</v>
      </c>
      <c r="X4432" s="2">
        <v>0</v>
      </c>
      <c r="Y4432" s="2">
        <v>0</v>
      </c>
      <c r="Z4432" s="2">
        <v>0</v>
      </c>
      <c r="AA4432" s="2">
        <v>0</v>
      </c>
      <c r="AB4432" s="2">
        <v>0</v>
      </c>
      <c r="AC4432" s="2">
        <v>0</v>
      </c>
      <c r="AD4432" s="2">
        <v>0</v>
      </c>
      <c r="AE4432" s="2">
        <v>0</v>
      </c>
      <c r="AF4432" s="2">
        <v>0</v>
      </c>
      <c r="AG4432" s="2">
        <v>0</v>
      </c>
      <c r="AH4432" s="2">
        <v>0</v>
      </c>
      <c r="AI4432" s="2">
        <v>0</v>
      </c>
      <c r="AJ4432" s="2">
        <v>0</v>
      </c>
      <c r="AK4432" s="2">
        <v>0</v>
      </c>
      <c r="AL4432" s="2">
        <v>0</v>
      </c>
      <c r="AM4432" s="2">
        <v>4.66</v>
      </c>
      <c r="AN4432" s="2">
        <v>0</v>
      </c>
      <c r="AO4432" s="2">
        <v>0</v>
      </c>
      <c r="AP4432" s="2">
        <v>0</v>
      </c>
      <c r="AQ4432" s="2">
        <v>0</v>
      </c>
      <c r="AR4432" s="2">
        <v>0</v>
      </c>
      <c r="AS4432" s="2">
        <v>0</v>
      </c>
      <c r="AT4432" s="2">
        <v>0</v>
      </c>
      <c r="AU4432" s="2">
        <v>0</v>
      </c>
      <c r="AV4432" s="2">
        <v>0</v>
      </c>
      <c r="AW4432" s="2">
        <v>0</v>
      </c>
      <c r="AX4432" s="2">
        <v>0</v>
      </c>
      <c r="AY4432" s="2">
        <v>0</v>
      </c>
      <c r="AZ4432" s="2">
        <v>0</v>
      </c>
      <c r="BA4432" s="2">
        <v>0</v>
      </c>
      <c r="BB4432" s="2">
        <v>0</v>
      </c>
      <c r="BC4432" s="2">
        <v>0</v>
      </c>
      <c r="BD4432" s="2">
        <v>0</v>
      </c>
      <c r="BE4432" s="2">
        <v>0</v>
      </c>
      <c r="BF4432" s="2">
        <v>0</v>
      </c>
      <c r="BG4432" s="2">
        <v>0</v>
      </c>
      <c r="BH4432" s="2">
        <v>1</v>
      </c>
      <c r="BI4432" s="2">
        <v>1</v>
      </c>
      <c r="BJ4432" s="2">
        <v>0.2</v>
      </c>
      <c r="BK4432" s="2">
        <v>1</v>
      </c>
      <c r="BL4432" s="2">
        <v>42.1</v>
      </c>
      <c r="BM4432" s="2">
        <v>5.89</v>
      </c>
      <c r="BN4432" s="2">
        <v>47.99</v>
      </c>
      <c r="BO4432" s="2">
        <v>47.99</v>
      </c>
      <c r="BQ4432" s="2" t="s">
        <v>238</v>
      </c>
      <c r="BR4432" s="2" t="s">
        <v>83</v>
      </c>
      <c r="BS4432" s="3">
        <v>42886</v>
      </c>
      <c r="BT4432" s="4">
        <v>0.52083333333333337</v>
      </c>
      <c r="BU4432" s="2" t="s">
        <v>173</v>
      </c>
      <c r="BV4432" s="2" t="s">
        <v>87</v>
      </c>
      <c r="BY4432" s="2">
        <v>1200</v>
      </c>
      <c r="CC4432" s="2" t="s">
        <v>170</v>
      </c>
      <c r="CD4432" s="2">
        <v>1911</v>
      </c>
      <c r="CE4432" s="2" t="s">
        <v>99</v>
      </c>
      <c r="CI4432" s="2">
        <v>1</v>
      </c>
      <c r="CJ4432" s="2">
        <v>1</v>
      </c>
      <c r="CK4432" s="2">
        <v>21</v>
      </c>
      <c r="CL4432" s="2" t="s">
        <v>87</v>
      </c>
    </row>
    <row r="4433" spans="1:90">
      <c r="A4433" s="2" t="s">
        <v>71</v>
      </c>
      <c r="B4433" s="2" t="s">
        <v>72</v>
      </c>
      <c r="C4433" s="2" t="s">
        <v>73</v>
      </c>
      <c r="E4433" s="2" t="str">
        <f>"FES1162552460"</f>
        <v>FES1162552460</v>
      </c>
      <c r="F4433" s="3">
        <v>42885</v>
      </c>
      <c r="G4433" s="2">
        <v>201711</v>
      </c>
      <c r="H4433" s="2" t="s">
        <v>74</v>
      </c>
      <c r="I4433" s="2" t="s">
        <v>75</v>
      </c>
      <c r="J4433" s="2" t="s">
        <v>76</v>
      </c>
      <c r="K4433" s="2" t="s">
        <v>77</v>
      </c>
      <c r="L4433" s="2" t="s">
        <v>917</v>
      </c>
      <c r="M4433" s="2" t="s">
        <v>918</v>
      </c>
      <c r="N4433" s="2" t="s">
        <v>919</v>
      </c>
      <c r="O4433" s="2" t="s">
        <v>81</v>
      </c>
      <c r="P4433" s="2" t="str">
        <f>"2170565734                    "</f>
        <v xml:space="preserve">2170565734                    </v>
      </c>
      <c r="Q4433" s="2">
        <v>0</v>
      </c>
      <c r="R4433" s="2">
        <v>0</v>
      </c>
      <c r="S4433" s="2">
        <v>0</v>
      </c>
      <c r="T4433" s="2">
        <v>0</v>
      </c>
      <c r="U4433" s="2">
        <v>0</v>
      </c>
      <c r="V4433" s="2">
        <v>0</v>
      </c>
      <c r="W4433" s="2">
        <v>0</v>
      </c>
      <c r="X4433" s="2">
        <v>0</v>
      </c>
      <c r="Y4433" s="2">
        <v>0</v>
      </c>
      <c r="Z4433" s="2">
        <v>0</v>
      </c>
      <c r="AA4433" s="2">
        <v>0</v>
      </c>
      <c r="AB4433" s="2">
        <v>0</v>
      </c>
      <c r="AC4433" s="2">
        <v>0</v>
      </c>
      <c r="AD4433" s="2">
        <v>0</v>
      </c>
      <c r="AE4433" s="2">
        <v>0</v>
      </c>
      <c r="AF4433" s="2">
        <v>0</v>
      </c>
      <c r="AG4433" s="2">
        <v>0</v>
      </c>
      <c r="AH4433" s="2">
        <v>0</v>
      </c>
      <c r="AI4433" s="2">
        <v>0</v>
      </c>
      <c r="AJ4433" s="2">
        <v>0</v>
      </c>
      <c r="AK4433" s="2">
        <v>0</v>
      </c>
      <c r="AL4433" s="2">
        <v>0</v>
      </c>
      <c r="AM4433" s="2">
        <v>6.55</v>
      </c>
      <c r="AN4433" s="2">
        <v>0</v>
      </c>
      <c r="AO4433" s="2">
        <v>0</v>
      </c>
      <c r="AP4433" s="2">
        <v>0</v>
      </c>
      <c r="AQ4433" s="2">
        <v>0</v>
      </c>
      <c r="AR4433" s="2">
        <v>0</v>
      </c>
      <c r="AS4433" s="2">
        <v>0</v>
      </c>
      <c r="AT4433" s="2">
        <v>0</v>
      </c>
      <c r="AU4433" s="2">
        <v>0</v>
      </c>
      <c r="AV4433" s="2">
        <v>0</v>
      </c>
      <c r="AW4433" s="2">
        <v>0</v>
      </c>
      <c r="AX4433" s="2">
        <v>0</v>
      </c>
      <c r="AY4433" s="2">
        <v>0</v>
      </c>
      <c r="AZ4433" s="2">
        <v>0</v>
      </c>
      <c r="BA4433" s="2">
        <v>0</v>
      </c>
      <c r="BB4433" s="2">
        <v>0</v>
      </c>
      <c r="BC4433" s="2">
        <v>0</v>
      </c>
      <c r="BD4433" s="2">
        <v>0</v>
      </c>
      <c r="BE4433" s="2">
        <v>0</v>
      </c>
      <c r="BF4433" s="2">
        <v>0</v>
      </c>
      <c r="BG4433" s="2">
        <v>0</v>
      </c>
      <c r="BH4433" s="2">
        <v>1</v>
      </c>
      <c r="BI4433" s="2">
        <v>1</v>
      </c>
      <c r="BJ4433" s="2">
        <v>0.2</v>
      </c>
      <c r="BK4433" s="2">
        <v>1</v>
      </c>
      <c r="BL4433" s="2">
        <v>59.2</v>
      </c>
      <c r="BM4433" s="2">
        <v>8.2899999999999991</v>
      </c>
      <c r="BN4433" s="2">
        <v>67.489999999999995</v>
      </c>
      <c r="BO4433" s="2">
        <v>67.489999999999995</v>
      </c>
      <c r="BQ4433" s="2" t="s">
        <v>286</v>
      </c>
      <c r="BR4433" s="2" t="s">
        <v>83</v>
      </c>
      <c r="BS4433" s="2" t="s">
        <v>834</v>
      </c>
      <c r="BY4433" s="2">
        <v>1200</v>
      </c>
      <c r="CC4433" s="2" t="s">
        <v>918</v>
      </c>
      <c r="CD4433" s="2">
        <v>1028</v>
      </c>
      <c r="CE4433" s="2" t="s">
        <v>99</v>
      </c>
      <c r="CI4433" s="2">
        <v>2</v>
      </c>
      <c r="CJ4433" s="2" t="s">
        <v>834</v>
      </c>
      <c r="CK4433" s="2">
        <v>24</v>
      </c>
      <c r="CL4433" s="2" t="s">
        <v>87</v>
      </c>
    </row>
    <row r="4434" spans="1:90">
      <c r="A4434" s="2" t="s">
        <v>71</v>
      </c>
      <c r="B4434" s="2" t="s">
        <v>72</v>
      </c>
      <c r="C4434" s="2" t="s">
        <v>73</v>
      </c>
      <c r="E4434" s="2" t="str">
        <f>"FES1162552382"</f>
        <v>FES1162552382</v>
      </c>
      <c r="F4434" s="3">
        <v>42885</v>
      </c>
      <c r="G4434" s="2">
        <v>201711</v>
      </c>
      <c r="H4434" s="2" t="s">
        <v>74</v>
      </c>
      <c r="I4434" s="2" t="s">
        <v>75</v>
      </c>
      <c r="J4434" s="2" t="s">
        <v>76</v>
      </c>
      <c r="K4434" s="2" t="s">
        <v>77</v>
      </c>
      <c r="L4434" s="2" t="s">
        <v>123</v>
      </c>
      <c r="M4434" s="2" t="s">
        <v>124</v>
      </c>
      <c r="N4434" s="2" t="s">
        <v>541</v>
      </c>
      <c r="O4434" s="2" t="s">
        <v>81</v>
      </c>
      <c r="P4434" s="2" t="str">
        <f>"2170552392                    "</f>
        <v xml:space="preserve">2170552392                    </v>
      </c>
      <c r="Q4434" s="2">
        <v>0</v>
      </c>
      <c r="R4434" s="2">
        <v>0</v>
      </c>
      <c r="S4434" s="2">
        <v>0</v>
      </c>
      <c r="T4434" s="2">
        <v>0</v>
      </c>
      <c r="U4434" s="2">
        <v>0</v>
      </c>
      <c r="V4434" s="2">
        <v>0</v>
      </c>
      <c r="W4434" s="2">
        <v>0</v>
      </c>
      <c r="X4434" s="2">
        <v>0</v>
      </c>
      <c r="Y4434" s="2">
        <v>0</v>
      </c>
      <c r="Z4434" s="2">
        <v>0</v>
      </c>
      <c r="AA4434" s="2">
        <v>0</v>
      </c>
      <c r="AB4434" s="2">
        <v>0</v>
      </c>
      <c r="AC4434" s="2">
        <v>0</v>
      </c>
      <c r="AD4434" s="2">
        <v>0</v>
      </c>
      <c r="AE4434" s="2">
        <v>0</v>
      </c>
      <c r="AF4434" s="2">
        <v>0</v>
      </c>
      <c r="AG4434" s="2">
        <v>0</v>
      </c>
      <c r="AH4434" s="2">
        <v>0</v>
      </c>
      <c r="AI4434" s="2">
        <v>0</v>
      </c>
      <c r="AJ4434" s="2">
        <v>0</v>
      </c>
      <c r="AK4434" s="2">
        <v>0</v>
      </c>
      <c r="AL4434" s="2">
        <v>0</v>
      </c>
      <c r="AM4434" s="2">
        <v>4.66</v>
      </c>
      <c r="AN4434" s="2">
        <v>0</v>
      </c>
      <c r="AO4434" s="2">
        <v>0</v>
      </c>
      <c r="AP4434" s="2">
        <v>0</v>
      </c>
      <c r="AQ4434" s="2">
        <v>0</v>
      </c>
      <c r="AR4434" s="2">
        <v>0</v>
      </c>
      <c r="AS4434" s="2">
        <v>0</v>
      </c>
      <c r="AT4434" s="2">
        <v>0</v>
      </c>
      <c r="AU4434" s="2">
        <v>0</v>
      </c>
      <c r="AV4434" s="2">
        <v>0</v>
      </c>
      <c r="AW4434" s="2">
        <v>0</v>
      </c>
      <c r="AX4434" s="2">
        <v>0</v>
      </c>
      <c r="AY4434" s="2">
        <v>0</v>
      </c>
      <c r="AZ4434" s="2">
        <v>0</v>
      </c>
      <c r="BA4434" s="2">
        <v>0</v>
      </c>
      <c r="BB4434" s="2">
        <v>0</v>
      </c>
      <c r="BC4434" s="2">
        <v>0</v>
      </c>
      <c r="BD4434" s="2">
        <v>0</v>
      </c>
      <c r="BE4434" s="2">
        <v>0</v>
      </c>
      <c r="BF4434" s="2">
        <v>0</v>
      </c>
      <c r="BG4434" s="2">
        <v>0</v>
      </c>
      <c r="BH4434" s="2">
        <v>1</v>
      </c>
      <c r="BI4434" s="2">
        <v>1</v>
      </c>
      <c r="BJ4434" s="2">
        <v>0.2</v>
      </c>
      <c r="BK4434" s="2">
        <v>1</v>
      </c>
      <c r="BL4434" s="2">
        <v>42.1</v>
      </c>
      <c r="BM4434" s="2">
        <v>5.89</v>
      </c>
      <c r="BN4434" s="2">
        <v>47.99</v>
      </c>
      <c r="BO4434" s="2">
        <v>47.99</v>
      </c>
      <c r="BQ4434" s="2" t="s">
        <v>203</v>
      </c>
      <c r="BR4434" s="2" t="s">
        <v>83</v>
      </c>
      <c r="BS4434" s="3">
        <v>42886</v>
      </c>
      <c r="BT4434" s="4">
        <v>0.41666666666666669</v>
      </c>
      <c r="BU4434" s="2" t="s">
        <v>4019</v>
      </c>
      <c r="BV4434" s="2" t="s">
        <v>98</v>
      </c>
      <c r="BY4434" s="2">
        <v>1200</v>
      </c>
      <c r="CC4434" s="2" t="s">
        <v>124</v>
      </c>
      <c r="CD4434" s="2">
        <v>159</v>
      </c>
      <c r="CE4434" s="2" t="s">
        <v>99</v>
      </c>
      <c r="CI4434" s="2">
        <v>1</v>
      </c>
      <c r="CJ4434" s="2">
        <v>1</v>
      </c>
      <c r="CK4434" s="2">
        <v>21</v>
      </c>
      <c r="CL4434" s="2" t="s">
        <v>87</v>
      </c>
    </row>
    <row r="4435" spans="1:90">
      <c r="A4435" s="2" t="s">
        <v>71</v>
      </c>
      <c r="B4435" s="2" t="s">
        <v>72</v>
      </c>
      <c r="C4435" s="2" t="s">
        <v>73</v>
      </c>
      <c r="E4435" s="2" t="str">
        <f>"FES1162552434"</f>
        <v>FES1162552434</v>
      </c>
      <c r="F4435" s="3">
        <v>42885</v>
      </c>
      <c r="G4435" s="2">
        <v>201711</v>
      </c>
      <c r="H4435" s="2" t="s">
        <v>74</v>
      </c>
      <c r="I4435" s="2" t="s">
        <v>75</v>
      </c>
      <c r="J4435" s="2" t="s">
        <v>76</v>
      </c>
      <c r="K4435" s="2" t="s">
        <v>77</v>
      </c>
      <c r="L4435" s="2" t="s">
        <v>224</v>
      </c>
      <c r="M4435" s="2" t="s">
        <v>225</v>
      </c>
      <c r="N4435" s="2" t="s">
        <v>257</v>
      </c>
      <c r="O4435" s="2" t="s">
        <v>81</v>
      </c>
      <c r="P4435" s="2" t="str">
        <f>"2170568160                    "</f>
        <v xml:space="preserve">2170568160                    </v>
      </c>
      <c r="Q4435" s="2">
        <v>0</v>
      </c>
      <c r="R4435" s="2">
        <v>0</v>
      </c>
      <c r="S4435" s="2">
        <v>0</v>
      </c>
      <c r="T4435" s="2">
        <v>0</v>
      </c>
      <c r="U4435" s="2">
        <v>0</v>
      </c>
      <c r="V4435" s="2">
        <v>0</v>
      </c>
      <c r="W4435" s="2">
        <v>0</v>
      </c>
      <c r="X4435" s="2">
        <v>0</v>
      </c>
      <c r="Y4435" s="2">
        <v>0</v>
      </c>
      <c r="Z4435" s="2">
        <v>0</v>
      </c>
      <c r="AA4435" s="2">
        <v>0</v>
      </c>
      <c r="AB4435" s="2">
        <v>0</v>
      </c>
      <c r="AC4435" s="2">
        <v>0</v>
      </c>
      <c r="AD4435" s="2">
        <v>0</v>
      </c>
      <c r="AE4435" s="2">
        <v>0</v>
      </c>
      <c r="AF4435" s="2">
        <v>0</v>
      </c>
      <c r="AG4435" s="2">
        <v>0</v>
      </c>
      <c r="AH4435" s="2">
        <v>0</v>
      </c>
      <c r="AI4435" s="2">
        <v>0</v>
      </c>
      <c r="AJ4435" s="2">
        <v>0</v>
      </c>
      <c r="AK4435" s="2">
        <v>0</v>
      </c>
      <c r="AL4435" s="2">
        <v>0</v>
      </c>
      <c r="AM4435" s="2">
        <v>4.66</v>
      </c>
      <c r="AN4435" s="2">
        <v>0</v>
      </c>
      <c r="AO4435" s="2">
        <v>0</v>
      </c>
      <c r="AP4435" s="2">
        <v>0</v>
      </c>
      <c r="AQ4435" s="2">
        <v>0</v>
      </c>
      <c r="AR4435" s="2">
        <v>0</v>
      </c>
      <c r="AS4435" s="2">
        <v>0</v>
      </c>
      <c r="AT4435" s="2">
        <v>0</v>
      </c>
      <c r="AU4435" s="2">
        <v>0</v>
      </c>
      <c r="AV4435" s="2">
        <v>0</v>
      </c>
      <c r="AW4435" s="2">
        <v>0</v>
      </c>
      <c r="AX4435" s="2">
        <v>0</v>
      </c>
      <c r="AY4435" s="2">
        <v>0</v>
      </c>
      <c r="AZ4435" s="2">
        <v>0</v>
      </c>
      <c r="BA4435" s="2">
        <v>0</v>
      </c>
      <c r="BB4435" s="2">
        <v>0</v>
      </c>
      <c r="BC4435" s="2">
        <v>0</v>
      </c>
      <c r="BD4435" s="2">
        <v>0</v>
      </c>
      <c r="BE4435" s="2">
        <v>0</v>
      </c>
      <c r="BF4435" s="2">
        <v>0</v>
      </c>
      <c r="BG4435" s="2">
        <v>0</v>
      </c>
      <c r="BH4435" s="2">
        <v>1</v>
      </c>
      <c r="BI4435" s="2">
        <v>1</v>
      </c>
      <c r="BJ4435" s="2">
        <v>0.2</v>
      </c>
      <c r="BK4435" s="2">
        <v>1</v>
      </c>
      <c r="BL4435" s="2">
        <v>42.1</v>
      </c>
      <c r="BM4435" s="2">
        <v>5.89</v>
      </c>
      <c r="BN4435" s="2">
        <v>47.99</v>
      </c>
      <c r="BO4435" s="2">
        <v>47.99</v>
      </c>
      <c r="BQ4435" s="2" t="s">
        <v>238</v>
      </c>
      <c r="BR4435" s="2" t="s">
        <v>83</v>
      </c>
      <c r="BS4435" s="3">
        <v>42886</v>
      </c>
      <c r="BT4435" s="4">
        <v>0.4375</v>
      </c>
      <c r="BU4435" s="2" t="s">
        <v>3889</v>
      </c>
      <c r="BV4435" s="2" t="s">
        <v>98</v>
      </c>
      <c r="BY4435" s="2">
        <v>1200</v>
      </c>
      <c r="CC4435" s="2" t="s">
        <v>225</v>
      </c>
      <c r="CD4435" s="2">
        <v>3610</v>
      </c>
      <c r="CE4435" s="2" t="s">
        <v>99</v>
      </c>
      <c r="CF4435" s="3">
        <v>42887</v>
      </c>
      <c r="CI4435" s="2">
        <v>1</v>
      </c>
      <c r="CJ4435" s="2">
        <v>1</v>
      </c>
      <c r="CK4435" s="2">
        <v>21</v>
      </c>
      <c r="CL4435" s="2" t="s">
        <v>87</v>
      </c>
    </row>
    <row r="4436" spans="1:90">
      <c r="A4436" s="2" t="s">
        <v>71</v>
      </c>
      <c r="B4436" s="2" t="s">
        <v>72</v>
      </c>
      <c r="C4436" s="2" t="s">
        <v>73</v>
      </c>
      <c r="E4436" s="2" t="str">
        <f>"FES1162552418"</f>
        <v>FES1162552418</v>
      </c>
      <c r="F4436" s="3">
        <v>42885</v>
      </c>
      <c r="G4436" s="2">
        <v>201711</v>
      </c>
      <c r="H4436" s="2" t="s">
        <v>74</v>
      </c>
      <c r="I4436" s="2" t="s">
        <v>75</v>
      </c>
      <c r="J4436" s="2" t="s">
        <v>76</v>
      </c>
      <c r="K4436" s="2" t="s">
        <v>77</v>
      </c>
      <c r="L4436" s="2" t="s">
        <v>109</v>
      </c>
      <c r="M4436" s="2" t="s">
        <v>110</v>
      </c>
      <c r="N4436" s="2" t="s">
        <v>111</v>
      </c>
      <c r="O4436" s="2" t="s">
        <v>81</v>
      </c>
      <c r="P4436" s="2" t="str">
        <f>"2170567527                    "</f>
        <v xml:space="preserve">2170567527                    </v>
      </c>
      <c r="Q4436" s="2">
        <v>0</v>
      </c>
      <c r="R4436" s="2">
        <v>0</v>
      </c>
      <c r="S4436" s="2">
        <v>0</v>
      </c>
      <c r="T4436" s="2">
        <v>0</v>
      </c>
      <c r="U4436" s="2">
        <v>0</v>
      </c>
      <c r="V4436" s="2">
        <v>0</v>
      </c>
      <c r="W4436" s="2">
        <v>0</v>
      </c>
      <c r="X4436" s="2">
        <v>0</v>
      </c>
      <c r="Y4436" s="2">
        <v>0</v>
      </c>
      <c r="Z4436" s="2">
        <v>0</v>
      </c>
      <c r="AA4436" s="2">
        <v>0</v>
      </c>
      <c r="AB4436" s="2">
        <v>0</v>
      </c>
      <c r="AC4436" s="2">
        <v>0</v>
      </c>
      <c r="AD4436" s="2">
        <v>0</v>
      </c>
      <c r="AE4436" s="2">
        <v>0</v>
      </c>
      <c r="AF4436" s="2">
        <v>0</v>
      </c>
      <c r="AG4436" s="2">
        <v>0</v>
      </c>
      <c r="AH4436" s="2">
        <v>0</v>
      </c>
      <c r="AI4436" s="2">
        <v>0</v>
      </c>
      <c r="AJ4436" s="2">
        <v>0</v>
      </c>
      <c r="AK4436" s="2">
        <v>0</v>
      </c>
      <c r="AL4436" s="2">
        <v>0</v>
      </c>
      <c r="AM4436" s="2">
        <v>4.66</v>
      </c>
      <c r="AN4436" s="2">
        <v>0</v>
      </c>
      <c r="AO4436" s="2">
        <v>0</v>
      </c>
      <c r="AP4436" s="2">
        <v>0</v>
      </c>
      <c r="AQ4436" s="2">
        <v>0</v>
      </c>
      <c r="AR4436" s="2">
        <v>0</v>
      </c>
      <c r="AS4436" s="2">
        <v>0</v>
      </c>
      <c r="AT4436" s="2">
        <v>0</v>
      </c>
      <c r="AU4436" s="2">
        <v>0</v>
      </c>
      <c r="AV4436" s="2">
        <v>0</v>
      </c>
      <c r="AW4436" s="2">
        <v>0</v>
      </c>
      <c r="AX4436" s="2">
        <v>0</v>
      </c>
      <c r="AY4436" s="2">
        <v>0</v>
      </c>
      <c r="AZ4436" s="2">
        <v>0</v>
      </c>
      <c r="BA4436" s="2">
        <v>0</v>
      </c>
      <c r="BB4436" s="2">
        <v>0</v>
      </c>
      <c r="BC4436" s="2">
        <v>0</v>
      </c>
      <c r="BD4436" s="2">
        <v>0</v>
      </c>
      <c r="BE4436" s="2">
        <v>0</v>
      </c>
      <c r="BF4436" s="2">
        <v>0</v>
      </c>
      <c r="BG4436" s="2">
        <v>0</v>
      </c>
      <c r="BH4436" s="2">
        <v>1</v>
      </c>
      <c r="BI4436" s="2">
        <v>1</v>
      </c>
      <c r="BJ4436" s="2">
        <v>0.2</v>
      </c>
      <c r="BK4436" s="2">
        <v>1</v>
      </c>
      <c r="BL4436" s="2">
        <v>42.1</v>
      </c>
      <c r="BM4436" s="2">
        <v>5.89</v>
      </c>
      <c r="BN4436" s="2">
        <v>47.99</v>
      </c>
      <c r="BO4436" s="2">
        <v>47.99</v>
      </c>
      <c r="BQ4436" s="2" t="s">
        <v>112</v>
      </c>
      <c r="BR4436" s="2" t="s">
        <v>83</v>
      </c>
      <c r="BS4436" s="3">
        <v>42886</v>
      </c>
      <c r="BT4436" s="4">
        <v>0.3611111111111111</v>
      </c>
      <c r="BU4436" s="2" t="s">
        <v>186</v>
      </c>
      <c r="BV4436" s="2" t="s">
        <v>98</v>
      </c>
      <c r="BY4436" s="2">
        <v>1200</v>
      </c>
      <c r="CC4436" s="2" t="s">
        <v>110</v>
      </c>
      <c r="CD4436" s="2">
        <v>3200</v>
      </c>
      <c r="CE4436" s="2" t="s">
        <v>99</v>
      </c>
      <c r="CF4436" s="3">
        <v>42887</v>
      </c>
      <c r="CI4436" s="2">
        <v>1</v>
      </c>
      <c r="CJ4436" s="2">
        <v>1</v>
      </c>
      <c r="CK4436" s="2">
        <v>21</v>
      </c>
      <c r="CL4436" s="2" t="s">
        <v>87</v>
      </c>
    </row>
    <row r="4437" spans="1:90">
      <c r="A4437" s="2" t="s">
        <v>71</v>
      </c>
      <c r="B4437" s="2" t="s">
        <v>72</v>
      </c>
      <c r="C4437" s="2" t="s">
        <v>73</v>
      </c>
      <c r="E4437" s="2" t="str">
        <f>"FES1162552485"</f>
        <v>FES1162552485</v>
      </c>
      <c r="F4437" s="3">
        <v>42885</v>
      </c>
      <c r="G4437" s="2">
        <v>201711</v>
      </c>
      <c r="H4437" s="2" t="s">
        <v>74</v>
      </c>
      <c r="I4437" s="2" t="s">
        <v>75</v>
      </c>
      <c r="J4437" s="2" t="s">
        <v>76</v>
      </c>
      <c r="K4437" s="2" t="s">
        <v>77</v>
      </c>
      <c r="L4437" s="2" t="s">
        <v>224</v>
      </c>
      <c r="M4437" s="2" t="s">
        <v>225</v>
      </c>
      <c r="N4437" s="2" t="s">
        <v>132</v>
      </c>
      <c r="O4437" s="2" t="s">
        <v>81</v>
      </c>
      <c r="P4437" s="2" t="str">
        <f>"2170570277                    "</f>
        <v xml:space="preserve">2170570277                    </v>
      </c>
      <c r="Q4437" s="2">
        <v>0</v>
      </c>
      <c r="R4437" s="2">
        <v>0</v>
      </c>
      <c r="S4437" s="2">
        <v>0</v>
      </c>
      <c r="T4437" s="2">
        <v>0</v>
      </c>
      <c r="U4437" s="2">
        <v>0</v>
      </c>
      <c r="V4437" s="2">
        <v>0</v>
      </c>
      <c r="W4437" s="2">
        <v>0</v>
      </c>
      <c r="X4437" s="2">
        <v>0</v>
      </c>
      <c r="Y4437" s="2">
        <v>0</v>
      </c>
      <c r="Z4437" s="2">
        <v>0</v>
      </c>
      <c r="AA4437" s="2">
        <v>0</v>
      </c>
      <c r="AB4437" s="2">
        <v>0</v>
      </c>
      <c r="AC4437" s="2">
        <v>0</v>
      </c>
      <c r="AD4437" s="2">
        <v>0</v>
      </c>
      <c r="AE4437" s="2">
        <v>0</v>
      </c>
      <c r="AF4437" s="2">
        <v>0</v>
      </c>
      <c r="AG4437" s="2">
        <v>0</v>
      </c>
      <c r="AH4437" s="2">
        <v>0</v>
      </c>
      <c r="AI4437" s="2">
        <v>0</v>
      </c>
      <c r="AJ4437" s="2">
        <v>0</v>
      </c>
      <c r="AK4437" s="2">
        <v>0</v>
      </c>
      <c r="AL4437" s="2">
        <v>0</v>
      </c>
      <c r="AM4437" s="2">
        <v>4.66</v>
      </c>
      <c r="AN4437" s="2">
        <v>0</v>
      </c>
      <c r="AO4437" s="2">
        <v>0</v>
      </c>
      <c r="AP4437" s="2">
        <v>0</v>
      </c>
      <c r="AQ4437" s="2">
        <v>0</v>
      </c>
      <c r="AR4437" s="2">
        <v>0</v>
      </c>
      <c r="AS4437" s="2">
        <v>0</v>
      </c>
      <c r="AT4437" s="2">
        <v>0</v>
      </c>
      <c r="AU4437" s="2">
        <v>0</v>
      </c>
      <c r="AV4437" s="2">
        <v>0</v>
      </c>
      <c r="AW4437" s="2">
        <v>0</v>
      </c>
      <c r="AX4437" s="2">
        <v>0</v>
      </c>
      <c r="AY4437" s="2">
        <v>0</v>
      </c>
      <c r="AZ4437" s="2">
        <v>0</v>
      </c>
      <c r="BA4437" s="2">
        <v>0</v>
      </c>
      <c r="BB4437" s="2">
        <v>0</v>
      </c>
      <c r="BC4437" s="2">
        <v>0</v>
      </c>
      <c r="BD4437" s="2">
        <v>0</v>
      </c>
      <c r="BE4437" s="2">
        <v>0</v>
      </c>
      <c r="BF4437" s="2">
        <v>0</v>
      </c>
      <c r="BG4437" s="2">
        <v>0</v>
      </c>
      <c r="BH4437" s="2">
        <v>1</v>
      </c>
      <c r="BI4437" s="2">
        <v>0.3</v>
      </c>
      <c r="BJ4437" s="2">
        <v>1.2</v>
      </c>
      <c r="BK4437" s="2">
        <v>1.5</v>
      </c>
      <c r="BL4437" s="2">
        <v>42.1</v>
      </c>
      <c r="BM4437" s="2">
        <v>5.89</v>
      </c>
      <c r="BN4437" s="2">
        <v>47.99</v>
      </c>
      <c r="BO4437" s="2">
        <v>47.99</v>
      </c>
      <c r="BQ4437" s="2" t="s">
        <v>3254</v>
      </c>
      <c r="BR4437" s="2" t="s">
        <v>83</v>
      </c>
      <c r="BS4437" s="3">
        <v>42886</v>
      </c>
      <c r="BT4437" s="4">
        <v>0.34027777777777773</v>
      </c>
      <c r="BU4437" s="2" t="s">
        <v>4020</v>
      </c>
      <c r="BV4437" s="2" t="s">
        <v>98</v>
      </c>
      <c r="BY4437" s="2">
        <v>6027.84</v>
      </c>
      <c r="CC4437" s="2" t="s">
        <v>225</v>
      </c>
      <c r="CD4437" s="2">
        <v>3610</v>
      </c>
      <c r="CE4437" s="2" t="s">
        <v>99</v>
      </c>
      <c r="CF4437" s="3">
        <v>42887</v>
      </c>
      <c r="CI4437" s="2">
        <v>1</v>
      </c>
      <c r="CJ4437" s="2">
        <v>1</v>
      </c>
      <c r="CK4437" s="2">
        <v>21</v>
      </c>
      <c r="CL4437" s="2" t="s">
        <v>87</v>
      </c>
    </row>
    <row r="4438" spans="1:90">
      <c r="A4438" s="2" t="s">
        <v>71</v>
      </c>
      <c r="B4438" s="2" t="s">
        <v>72</v>
      </c>
      <c r="C4438" s="2" t="s">
        <v>73</v>
      </c>
      <c r="E4438" s="2" t="str">
        <f>"FES1162552402"</f>
        <v>FES1162552402</v>
      </c>
      <c r="F4438" s="3">
        <v>42885</v>
      </c>
      <c r="G4438" s="2">
        <v>201711</v>
      </c>
      <c r="H4438" s="2" t="s">
        <v>74</v>
      </c>
      <c r="I4438" s="2" t="s">
        <v>75</v>
      </c>
      <c r="J4438" s="2" t="s">
        <v>76</v>
      </c>
      <c r="K4438" s="2" t="s">
        <v>77</v>
      </c>
      <c r="L4438" s="2" t="s">
        <v>123</v>
      </c>
      <c r="M4438" s="2" t="s">
        <v>124</v>
      </c>
      <c r="N4438" s="2" t="s">
        <v>118</v>
      </c>
      <c r="O4438" s="2" t="s">
        <v>81</v>
      </c>
      <c r="P4438" s="2" t="str">
        <f>"2170566972                    "</f>
        <v xml:space="preserve">2170566972                    </v>
      </c>
      <c r="Q4438" s="2">
        <v>0</v>
      </c>
      <c r="R4438" s="2">
        <v>0</v>
      </c>
      <c r="S4438" s="2">
        <v>0</v>
      </c>
      <c r="T4438" s="2">
        <v>0</v>
      </c>
      <c r="U4438" s="2">
        <v>0</v>
      </c>
      <c r="V4438" s="2">
        <v>0</v>
      </c>
      <c r="W4438" s="2">
        <v>0</v>
      </c>
      <c r="X4438" s="2">
        <v>0</v>
      </c>
      <c r="Y4438" s="2">
        <v>0</v>
      </c>
      <c r="Z4438" s="2">
        <v>0</v>
      </c>
      <c r="AA4438" s="2">
        <v>0</v>
      </c>
      <c r="AB4438" s="2">
        <v>0</v>
      </c>
      <c r="AC4438" s="2">
        <v>0</v>
      </c>
      <c r="AD4438" s="2">
        <v>0</v>
      </c>
      <c r="AE4438" s="2">
        <v>0</v>
      </c>
      <c r="AF4438" s="2">
        <v>0</v>
      </c>
      <c r="AG4438" s="2">
        <v>0</v>
      </c>
      <c r="AH4438" s="2">
        <v>0</v>
      </c>
      <c r="AI4438" s="2">
        <v>0</v>
      </c>
      <c r="AJ4438" s="2">
        <v>0</v>
      </c>
      <c r="AK4438" s="2">
        <v>0</v>
      </c>
      <c r="AL4438" s="2">
        <v>0</v>
      </c>
      <c r="AM4438" s="2">
        <v>8.15</v>
      </c>
      <c r="AN4438" s="2">
        <v>0</v>
      </c>
      <c r="AO4438" s="2">
        <v>0</v>
      </c>
      <c r="AP4438" s="2">
        <v>0</v>
      </c>
      <c r="AQ4438" s="2">
        <v>0</v>
      </c>
      <c r="AR4438" s="2">
        <v>0</v>
      </c>
      <c r="AS4438" s="2">
        <v>0</v>
      </c>
      <c r="AT4438" s="2">
        <v>0</v>
      </c>
      <c r="AU4438" s="2">
        <v>0</v>
      </c>
      <c r="AV4438" s="2">
        <v>0</v>
      </c>
      <c r="AW4438" s="2">
        <v>0</v>
      </c>
      <c r="AX4438" s="2">
        <v>0</v>
      </c>
      <c r="AY4438" s="2">
        <v>0</v>
      </c>
      <c r="AZ4438" s="2">
        <v>0</v>
      </c>
      <c r="BA4438" s="2">
        <v>0</v>
      </c>
      <c r="BB4438" s="2">
        <v>0</v>
      </c>
      <c r="BC4438" s="2">
        <v>0</v>
      </c>
      <c r="BD4438" s="2">
        <v>0</v>
      </c>
      <c r="BE4438" s="2">
        <v>0</v>
      </c>
      <c r="BF4438" s="2">
        <v>0</v>
      </c>
      <c r="BG4438" s="2">
        <v>0</v>
      </c>
      <c r="BH4438" s="2">
        <v>1</v>
      </c>
      <c r="BI4438" s="2">
        <v>1.6</v>
      </c>
      <c r="BJ4438" s="2">
        <v>3.4</v>
      </c>
      <c r="BK4438" s="2">
        <v>3.5</v>
      </c>
      <c r="BL4438" s="2">
        <v>73.67</v>
      </c>
      <c r="BM4438" s="2">
        <v>10.31</v>
      </c>
      <c r="BN4438" s="2">
        <v>83.98</v>
      </c>
      <c r="BO4438" s="2">
        <v>83.98</v>
      </c>
      <c r="BQ4438" s="2" t="s">
        <v>144</v>
      </c>
      <c r="BR4438" s="2" t="s">
        <v>83</v>
      </c>
      <c r="BS4438" s="3">
        <v>42886</v>
      </c>
      <c r="BT4438" s="4">
        <v>0.5083333333333333</v>
      </c>
      <c r="BU4438" s="2" t="s">
        <v>145</v>
      </c>
      <c r="BV4438" s="2" t="s">
        <v>87</v>
      </c>
      <c r="BW4438" s="2" t="s">
        <v>161</v>
      </c>
      <c r="BX4438" s="2" t="s">
        <v>3962</v>
      </c>
      <c r="BY4438" s="2">
        <v>16807.95</v>
      </c>
      <c r="CC4438" s="2" t="s">
        <v>124</v>
      </c>
      <c r="CD4438" s="2">
        <v>200</v>
      </c>
      <c r="CE4438" s="2" t="s">
        <v>86</v>
      </c>
      <c r="CI4438" s="2">
        <v>1</v>
      </c>
      <c r="CJ4438" s="2">
        <v>1</v>
      </c>
      <c r="CK4438" s="2">
        <v>21</v>
      </c>
      <c r="CL4438" s="2" t="s">
        <v>87</v>
      </c>
    </row>
    <row r="4439" spans="1:90">
      <c r="A4439" s="2" t="s">
        <v>71</v>
      </c>
      <c r="B4439" s="2" t="s">
        <v>72</v>
      </c>
      <c r="C4439" s="2" t="s">
        <v>73</v>
      </c>
      <c r="E4439" s="2" t="str">
        <f>"FES1162552498"</f>
        <v>FES1162552498</v>
      </c>
      <c r="F4439" s="3">
        <v>42885</v>
      </c>
      <c r="G4439" s="2">
        <v>201711</v>
      </c>
      <c r="H4439" s="2" t="s">
        <v>74</v>
      </c>
      <c r="I4439" s="2" t="s">
        <v>75</v>
      </c>
      <c r="J4439" s="2" t="s">
        <v>76</v>
      </c>
      <c r="K4439" s="2" t="s">
        <v>77</v>
      </c>
      <c r="L4439" s="2" t="s">
        <v>109</v>
      </c>
      <c r="M4439" s="2" t="s">
        <v>110</v>
      </c>
      <c r="N4439" s="2" t="s">
        <v>1261</v>
      </c>
      <c r="O4439" s="2" t="s">
        <v>81</v>
      </c>
      <c r="P4439" s="2" t="str">
        <f>"2170570284                    "</f>
        <v xml:space="preserve">2170570284                    </v>
      </c>
      <c r="Q4439" s="2">
        <v>0</v>
      </c>
      <c r="R4439" s="2">
        <v>0</v>
      </c>
      <c r="S4439" s="2">
        <v>0</v>
      </c>
      <c r="T4439" s="2">
        <v>0</v>
      </c>
      <c r="U4439" s="2">
        <v>0</v>
      </c>
      <c r="V4439" s="2">
        <v>0</v>
      </c>
      <c r="W4439" s="2">
        <v>0</v>
      </c>
      <c r="X4439" s="2">
        <v>0</v>
      </c>
      <c r="Y4439" s="2">
        <v>0</v>
      </c>
      <c r="Z4439" s="2">
        <v>0</v>
      </c>
      <c r="AA4439" s="2">
        <v>0</v>
      </c>
      <c r="AB4439" s="2">
        <v>0</v>
      </c>
      <c r="AC4439" s="2">
        <v>0</v>
      </c>
      <c r="AD4439" s="2">
        <v>0</v>
      </c>
      <c r="AE4439" s="2">
        <v>0</v>
      </c>
      <c r="AF4439" s="2">
        <v>0</v>
      </c>
      <c r="AG4439" s="2">
        <v>0</v>
      </c>
      <c r="AH4439" s="2">
        <v>0</v>
      </c>
      <c r="AI4439" s="2">
        <v>0</v>
      </c>
      <c r="AJ4439" s="2">
        <v>0</v>
      </c>
      <c r="AK4439" s="2">
        <v>0</v>
      </c>
      <c r="AL4439" s="2">
        <v>0</v>
      </c>
      <c r="AM4439" s="2">
        <v>6.99</v>
      </c>
      <c r="AN4439" s="2">
        <v>0</v>
      </c>
      <c r="AO4439" s="2">
        <v>0</v>
      </c>
      <c r="AP4439" s="2">
        <v>0</v>
      </c>
      <c r="AQ4439" s="2">
        <v>0</v>
      </c>
      <c r="AR4439" s="2">
        <v>0</v>
      </c>
      <c r="AS4439" s="2">
        <v>0</v>
      </c>
      <c r="AT4439" s="2">
        <v>0</v>
      </c>
      <c r="AU4439" s="2">
        <v>0</v>
      </c>
      <c r="AV4439" s="2">
        <v>0</v>
      </c>
      <c r="AW4439" s="2">
        <v>0</v>
      </c>
      <c r="AX4439" s="2">
        <v>0</v>
      </c>
      <c r="AY4439" s="2">
        <v>0</v>
      </c>
      <c r="AZ4439" s="2">
        <v>0</v>
      </c>
      <c r="BA4439" s="2">
        <v>0</v>
      </c>
      <c r="BB4439" s="2">
        <v>0</v>
      </c>
      <c r="BC4439" s="2">
        <v>0</v>
      </c>
      <c r="BD4439" s="2">
        <v>0</v>
      </c>
      <c r="BE4439" s="2">
        <v>0</v>
      </c>
      <c r="BF4439" s="2">
        <v>0</v>
      </c>
      <c r="BG4439" s="2">
        <v>0</v>
      </c>
      <c r="BH4439" s="2">
        <v>1</v>
      </c>
      <c r="BI4439" s="2">
        <v>2.8</v>
      </c>
      <c r="BJ4439" s="2">
        <v>1.4</v>
      </c>
      <c r="BK4439" s="2">
        <v>3</v>
      </c>
      <c r="BL4439" s="2">
        <v>63.15</v>
      </c>
      <c r="BM4439" s="2">
        <v>8.84</v>
      </c>
      <c r="BN4439" s="2">
        <v>71.989999999999995</v>
      </c>
      <c r="BO4439" s="2">
        <v>71.989999999999995</v>
      </c>
      <c r="BR4439" s="2" t="s">
        <v>83</v>
      </c>
      <c r="BS4439" s="3">
        <v>42886</v>
      </c>
      <c r="BT4439" s="4">
        <v>0.38541666666666669</v>
      </c>
      <c r="BU4439" s="2" t="s">
        <v>2124</v>
      </c>
      <c r="BV4439" s="2" t="s">
        <v>98</v>
      </c>
      <c r="BY4439" s="2">
        <v>6940.7</v>
      </c>
      <c r="CC4439" s="2" t="s">
        <v>110</v>
      </c>
      <c r="CD4439" s="2">
        <v>3201</v>
      </c>
      <c r="CE4439" s="2" t="s">
        <v>86</v>
      </c>
      <c r="CF4439" s="3">
        <v>42887</v>
      </c>
      <c r="CI4439" s="2">
        <v>1</v>
      </c>
      <c r="CJ4439" s="2">
        <v>1</v>
      </c>
      <c r="CK4439" s="2">
        <v>21</v>
      </c>
      <c r="CL4439" s="2" t="s">
        <v>87</v>
      </c>
    </row>
    <row r="4440" spans="1:90">
      <c r="A4440" s="2" t="s">
        <v>71</v>
      </c>
      <c r="B4440" s="2" t="s">
        <v>72</v>
      </c>
      <c r="C4440" s="2" t="s">
        <v>73</v>
      </c>
      <c r="E4440" s="2" t="str">
        <f>"FES1162552548"</f>
        <v>FES1162552548</v>
      </c>
      <c r="F4440" s="3">
        <v>42885</v>
      </c>
      <c r="G4440" s="2">
        <v>201711</v>
      </c>
      <c r="H4440" s="2" t="s">
        <v>74</v>
      </c>
      <c r="I4440" s="2" t="s">
        <v>75</v>
      </c>
      <c r="J4440" s="2" t="s">
        <v>76</v>
      </c>
      <c r="K4440" s="2" t="s">
        <v>77</v>
      </c>
      <c r="L4440" s="2" t="s">
        <v>104</v>
      </c>
      <c r="M4440" s="2" t="s">
        <v>105</v>
      </c>
      <c r="N4440" s="2" t="s">
        <v>1761</v>
      </c>
      <c r="O4440" s="2" t="s">
        <v>81</v>
      </c>
      <c r="P4440" s="2" t="str">
        <f>"2170562738                    "</f>
        <v xml:space="preserve">2170562738                    </v>
      </c>
      <c r="Q4440" s="2">
        <v>0</v>
      </c>
      <c r="R4440" s="2">
        <v>0</v>
      </c>
      <c r="S4440" s="2">
        <v>0</v>
      </c>
      <c r="T4440" s="2">
        <v>0</v>
      </c>
      <c r="U4440" s="2">
        <v>0</v>
      </c>
      <c r="V4440" s="2">
        <v>0</v>
      </c>
      <c r="W4440" s="2">
        <v>0</v>
      </c>
      <c r="X4440" s="2">
        <v>0</v>
      </c>
      <c r="Y4440" s="2">
        <v>0</v>
      </c>
      <c r="Z4440" s="2">
        <v>0</v>
      </c>
      <c r="AA4440" s="2">
        <v>0</v>
      </c>
      <c r="AB4440" s="2">
        <v>0</v>
      </c>
      <c r="AC4440" s="2">
        <v>0</v>
      </c>
      <c r="AD4440" s="2">
        <v>0</v>
      </c>
      <c r="AE4440" s="2">
        <v>0</v>
      </c>
      <c r="AF4440" s="2">
        <v>0</v>
      </c>
      <c r="AG4440" s="2">
        <v>0</v>
      </c>
      <c r="AH4440" s="2">
        <v>0</v>
      </c>
      <c r="AI4440" s="2">
        <v>0</v>
      </c>
      <c r="AJ4440" s="2">
        <v>0</v>
      </c>
      <c r="AK4440" s="2">
        <v>0</v>
      </c>
      <c r="AL4440" s="2">
        <v>0</v>
      </c>
      <c r="AM4440" s="2">
        <v>16.3</v>
      </c>
      <c r="AN4440" s="2">
        <v>0</v>
      </c>
      <c r="AO4440" s="2">
        <v>0</v>
      </c>
      <c r="AP4440" s="2">
        <v>0</v>
      </c>
      <c r="AQ4440" s="2">
        <v>0</v>
      </c>
      <c r="AR4440" s="2">
        <v>0</v>
      </c>
      <c r="AS4440" s="2">
        <v>0</v>
      </c>
      <c r="AT4440" s="2">
        <v>0</v>
      </c>
      <c r="AU4440" s="2">
        <v>0</v>
      </c>
      <c r="AV4440" s="2">
        <v>0</v>
      </c>
      <c r="AW4440" s="2">
        <v>0</v>
      </c>
      <c r="AX4440" s="2">
        <v>0</v>
      </c>
      <c r="AY4440" s="2">
        <v>0</v>
      </c>
      <c r="AZ4440" s="2">
        <v>0</v>
      </c>
      <c r="BA4440" s="2">
        <v>0</v>
      </c>
      <c r="BB4440" s="2">
        <v>0</v>
      </c>
      <c r="BC4440" s="2">
        <v>0</v>
      </c>
      <c r="BD4440" s="2">
        <v>0</v>
      </c>
      <c r="BE4440" s="2">
        <v>0</v>
      </c>
      <c r="BF4440" s="2">
        <v>0</v>
      </c>
      <c r="BG4440" s="2">
        <v>0</v>
      </c>
      <c r="BH4440" s="2">
        <v>1</v>
      </c>
      <c r="BI4440" s="2">
        <v>4.3</v>
      </c>
      <c r="BJ4440" s="2">
        <v>6.6</v>
      </c>
      <c r="BK4440" s="2">
        <v>7</v>
      </c>
      <c r="BL4440" s="2">
        <v>147.34</v>
      </c>
      <c r="BM4440" s="2">
        <v>20.63</v>
      </c>
      <c r="BN4440" s="2">
        <v>167.97</v>
      </c>
      <c r="BO4440" s="2">
        <v>167.97</v>
      </c>
      <c r="BQ4440" s="2" t="s">
        <v>1762</v>
      </c>
      <c r="BR4440" s="2" t="s">
        <v>83</v>
      </c>
      <c r="BS4440" s="3">
        <v>42886</v>
      </c>
      <c r="BT4440" s="4">
        <v>0.4375</v>
      </c>
      <c r="BU4440" s="2" t="s">
        <v>1841</v>
      </c>
      <c r="BV4440" s="2" t="s">
        <v>98</v>
      </c>
      <c r="BY4440" s="2">
        <v>33070.129999999997</v>
      </c>
      <c r="CC4440" s="2" t="s">
        <v>105</v>
      </c>
      <c r="CD4440" s="2">
        <v>4001</v>
      </c>
      <c r="CE4440" s="2" t="s">
        <v>190</v>
      </c>
      <c r="CF4440" s="3">
        <v>42887</v>
      </c>
      <c r="CI4440" s="2">
        <v>1</v>
      </c>
      <c r="CJ4440" s="2">
        <v>1</v>
      </c>
      <c r="CK4440" s="2">
        <v>21</v>
      </c>
      <c r="CL4440" s="2" t="s">
        <v>87</v>
      </c>
    </row>
    <row r="4441" spans="1:90">
      <c r="A4441" s="2" t="s">
        <v>71</v>
      </c>
      <c r="B4441" s="2" t="s">
        <v>72</v>
      </c>
      <c r="C4441" s="2" t="s">
        <v>73</v>
      </c>
      <c r="E4441" s="2" t="str">
        <f>"FES1162552528"</f>
        <v>FES1162552528</v>
      </c>
      <c r="F4441" s="3">
        <v>42885</v>
      </c>
      <c r="G4441" s="2">
        <v>201711</v>
      </c>
      <c r="H4441" s="2" t="s">
        <v>74</v>
      </c>
      <c r="I4441" s="2" t="s">
        <v>75</v>
      </c>
      <c r="J4441" s="2" t="s">
        <v>76</v>
      </c>
      <c r="K4441" s="2" t="s">
        <v>77</v>
      </c>
      <c r="L4441" s="2" t="s">
        <v>481</v>
      </c>
      <c r="M4441" s="2" t="s">
        <v>482</v>
      </c>
      <c r="N4441" s="2" t="s">
        <v>2927</v>
      </c>
      <c r="O4441" s="2" t="s">
        <v>119</v>
      </c>
      <c r="P4441" s="2" t="str">
        <f>"2170568394                    "</f>
        <v xml:space="preserve">2170568394                    </v>
      </c>
      <c r="Q4441" s="2">
        <v>0</v>
      </c>
      <c r="R4441" s="2">
        <v>0</v>
      </c>
      <c r="S4441" s="2">
        <v>0</v>
      </c>
      <c r="T4441" s="2">
        <v>0</v>
      </c>
      <c r="U4441" s="2">
        <v>0</v>
      </c>
      <c r="V4441" s="2">
        <v>0</v>
      </c>
      <c r="W4441" s="2">
        <v>0</v>
      </c>
      <c r="X4441" s="2">
        <v>0</v>
      </c>
      <c r="Y4441" s="2">
        <v>0</v>
      </c>
      <c r="Z4441" s="2">
        <v>0</v>
      </c>
      <c r="AA4441" s="2">
        <v>0</v>
      </c>
      <c r="AB4441" s="2">
        <v>0</v>
      </c>
      <c r="AC4441" s="2">
        <v>0</v>
      </c>
      <c r="AD4441" s="2">
        <v>0</v>
      </c>
      <c r="AE4441" s="2">
        <v>0</v>
      </c>
      <c r="AF4441" s="2">
        <v>0</v>
      </c>
      <c r="AG4441" s="2">
        <v>0</v>
      </c>
      <c r="AH4441" s="2">
        <v>0</v>
      </c>
      <c r="AI4441" s="2">
        <v>0</v>
      </c>
      <c r="AJ4441" s="2">
        <v>0</v>
      </c>
      <c r="AK4441" s="2">
        <v>0</v>
      </c>
      <c r="AL4441" s="2">
        <v>0</v>
      </c>
      <c r="AM4441" s="2">
        <v>6.9</v>
      </c>
      <c r="AN4441" s="2">
        <v>0</v>
      </c>
      <c r="AO4441" s="2">
        <v>0</v>
      </c>
      <c r="AP4441" s="2">
        <v>0</v>
      </c>
      <c r="AQ4441" s="2">
        <v>0</v>
      </c>
      <c r="AR4441" s="2">
        <v>0</v>
      </c>
      <c r="AS4441" s="2">
        <v>0</v>
      </c>
      <c r="AT4441" s="2">
        <v>0</v>
      </c>
      <c r="AU4441" s="2">
        <v>0</v>
      </c>
      <c r="AV4441" s="2">
        <v>0</v>
      </c>
      <c r="AW4441" s="2">
        <v>0</v>
      </c>
      <c r="AX4441" s="2">
        <v>0</v>
      </c>
      <c r="AY4441" s="2">
        <v>0</v>
      </c>
      <c r="AZ4441" s="2">
        <v>0</v>
      </c>
      <c r="BA4441" s="2">
        <v>0</v>
      </c>
      <c r="BB4441" s="2">
        <v>0</v>
      </c>
      <c r="BC4441" s="2">
        <v>0</v>
      </c>
      <c r="BD4441" s="2">
        <v>0</v>
      </c>
      <c r="BE4441" s="2">
        <v>0</v>
      </c>
      <c r="BF4441" s="2">
        <v>0</v>
      </c>
      <c r="BG4441" s="2">
        <v>0</v>
      </c>
      <c r="BH4441" s="2">
        <v>1</v>
      </c>
      <c r="BI4441" s="2">
        <v>16</v>
      </c>
      <c r="BJ4441" s="2">
        <v>12.9</v>
      </c>
      <c r="BK4441" s="2">
        <v>16</v>
      </c>
      <c r="BL4441" s="2">
        <v>62.39</v>
      </c>
      <c r="BM4441" s="2">
        <v>8.73</v>
      </c>
      <c r="BN4441" s="2">
        <v>71.12</v>
      </c>
      <c r="BO4441" s="2">
        <v>71.12</v>
      </c>
      <c r="BQ4441" s="2" t="s">
        <v>286</v>
      </c>
      <c r="BR4441" s="2" t="s">
        <v>83</v>
      </c>
      <c r="BS4441" s="3">
        <v>42886</v>
      </c>
      <c r="BT4441" s="4">
        <v>0.41666666666666669</v>
      </c>
      <c r="BU4441" s="2" t="s">
        <v>1939</v>
      </c>
      <c r="BV4441" s="2" t="s">
        <v>98</v>
      </c>
      <c r="BY4441" s="2">
        <v>64640</v>
      </c>
      <c r="CC4441" s="2" t="s">
        <v>482</v>
      </c>
      <c r="CD4441" s="2">
        <v>2163</v>
      </c>
      <c r="CE4441" s="2" t="s">
        <v>86</v>
      </c>
      <c r="CI4441" s="2">
        <v>1</v>
      </c>
      <c r="CJ4441" s="2">
        <v>1</v>
      </c>
      <c r="CK4441" s="2">
        <v>32</v>
      </c>
      <c r="CL4441" s="2" t="s">
        <v>87</v>
      </c>
    </row>
    <row r="4442" spans="1:90">
      <c r="A4442" s="2" t="s">
        <v>71</v>
      </c>
      <c r="B4442" s="2" t="s">
        <v>72</v>
      </c>
      <c r="C4442" s="2" t="s">
        <v>73</v>
      </c>
      <c r="E4442" s="2" t="str">
        <f>"FES1162552440"</f>
        <v>FES1162552440</v>
      </c>
      <c r="F4442" s="3">
        <v>42885</v>
      </c>
      <c r="G4442" s="2">
        <v>201711</v>
      </c>
      <c r="H4442" s="2" t="s">
        <v>74</v>
      </c>
      <c r="I4442" s="2" t="s">
        <v>75</v>
      </c>
      <c r="J4442" s="2" t="s">
        <v>76</v>
      </c>
      <c r="K4442" s="2" t="s">
        <v>77</v>
      </c>
      <c r="L4442" s="2" t="s">
        <v>224</v>
      </c>
      <c r="M4442" s="2" t="s">
        <v>225</v>
      </c>
      <c r="N4442" s="2" t="s">
        <v>3212</v>
      </c>
      <c r="O4442" s="2" t="s">
        <v>81</v>
      </c>
      <c r="P4442" s="2" t="str">
        <f>"2170568403                    "</f>
        <v xml:space="preserve">2170568403                    </v>
      </c>
      <c r="Q4442" s="2">
        <v>0</v>
      </c>
      <c r="R4442" s="2">
        <v>0</v>
      </c>
      <c r="S4442" s="2">
        <v>0</v>
      </c>
      <c r="T4442" s="2">
        <v>0</v>
      </c>
      <c r="U4442" s="2">
        <v>0</v>
      </c>
      <c r="V4442" s="2">
        <v>0</v>
      </c>
      <c r="W4442" s="2">
        <v>0</v>
      </c>
      <c r="X4442" s="2">
        <v>0</v>
      </c>
      <c r="Y4442" s="2">
        <v>0</v>
      </c>
      <c r="Z4442" s="2">
        <v>0</v>
      </c>
      <c r="AA4442" s="2">
        <v>0</v>
      </c>
      <c r="AB4442" s="2">
        <v>0</v>
      </c>
      <c r="AC4442" s="2">
        <v>0</v>
      </c>
      <c r="AD4442" s="2">
        <v>0</v>
      </c>
      <c r="AE4442" s="2">
        <v>0</v>
      </c>
      <c r="AF4442" s="2">
        <v>0</v>
      </c>
      <c r="AG4442" s="2">
        <v>0</v>
      </c>
      <c r="AH4442" s="2">
        <v>0</v>
      </c>
      <c r="AI4442" s="2">
        <v>0</v>
      </c>
      <c r="AJ4442" s="2">
        <v>0</v>
      </c>
      <c r="AK4442" s="2">
        <v>0</v>
      </c>
      <c r="AL4442" s="2">
        <v>0</v>
      </c>
      <c r="AM4442" s="2">
        <v>9.32</v>
      </c>
      <c r="AN4442" s="2">
        <v>0</v>
      </c>
      <c r="AO4442" s="2">
        <v>0</v>
      </c>
      <c r="AP4442" s="2">
        <v>0</v>
      </c>
      <c r="AQ4442" s="2">
        <v>0</v>
      </c>
      <c r="AR4442" s="2">
        <v>0</v>
      </c>
      <c r="AS4442" s="2">
        <v>0</v>
      </c>
      <c r="AT4442" s="2">
        <v>0</v>
      </c>
      <c r="AU4442" s="2">
        <v>0</v>
      </c>
      <c r="AV4442" s="2">
        <v>0</v>
      </c>
      <c r="AW4442" s="2">
        <v>0</v>
      </c>
      <c r="AX4442" s="2">
        <v>0</v>
      </c>
      <c r="AY4442" s="2">
        <v>0</v>
      </c>
      <c r="AZ4442" s="2">
        <v>0</v>
      </c>
      <c r="BA4442" s="2">
        <v>0</v>
      </c>
      <c r="BB4442" s="2">
        <v>0</v>
      </c>
      <c r="BC4442" s="2">
        <v>0</v>
      </c>
      <c r="BD4442" s="2">
        <v>0</v>
      </c>
      <c r="BE4442" s="2">
        <v>0</v>
      </c>
      <c r="BF4442" s="2">
        <v>0</v>
      </c>
      <c r="BG4442" s="2">
        <v>0</v>
      </c>
      <c r="BH4442" s="2">
        <v>1</v>
      </c>
      <c r="BI4442" s="2">
        <v>4</v>
      </c>
      <c r="BJ4442" s="2">
        <v>2</v>
      </c>
      <c r="BK4442" s="2">
        <v>4</v>
      </c>
      <c r="BL4442" s="2">
        <v>84.2</v>
      </c>
      <c r="BM4442" s="2">
        <v>11.79</v>
      </c>
      <c r="BN4442" s="2">
        <v>95.99</v>
      </c>
      <c r="BO4442" s="2">
        <v>95.99</v>
      </c>
      <c r="BQ4442" s="2" t="s">
        <v>238</v>
      </c>
      <c r="BR4442" s="2" t="s">
        <v>83</v>
      </c>
      <c r="BS4442" s="3">
        <v>42886</v>
      </c>
      <c r="BT4442" s="4">
        <v>0.31388888888888888</v>
      </c>
      <c r="BU4442" s="2" t="s">
        <v>4021</v>
      </c>
      <c r="BV4442" s="2" t="s">
        <v>98</v>
      </c>
      <c r="BY4442" s="2">
        <v>9787.39</v>
      </c>
      <c r="CC4442" s="2" t="s">
        <v>225</v>
      </c>
      <c r="CD4442" s="2">
        <v>3610</v>
      </c>
      <c r="CE4442" s="2" t="s">
        <v>190</v>
      </c>
      <c r="CF4442" s="3">
        <v>42887</v>
      </c>
      <c r="CI4442" s="2">
        <v>1</v>
      </c>
      <c r="CJ4442" s="2">
        <v>1</v>
      </c>
      <c r="CK4442" s="2">
        <v>21</v>
      </c>
      <c r="CL4442" s="2" t="s">
        <v>87</v>
      </c>
    </row>
    <row r="4443" spans="1:90">
      <c r="A4443" s="2" t="s">
        <v>71</v>
      </c>
      <c r="B4443" s="2" t="s">
        <v>72</v>
      </c>
      <c r="C4443" s="2" t="s">
        <v>73</v>
      </c>
      <c r="E4443" s="2" t="str">
        <f>"FES1162552539"</f>
        <v>FES1162552539</v>
      </c>
      <c r="F4443" s="3">
        <v>42885</v>
      </c>
      <c r="G4443" s="2">
        <v>201711</v>
      </c>
      <c r="H4443" s="2" t="s">
        <v>74</v>
      </c>
      <c r="I4443" s="2" t="s">
        <v>75</v>
      </c>
      <c r="J4443" s="2" t="s">
        <v>76</v>
      </c>
      <c r="K4443" s="2" t="s">
        <v>77</v>
      </c>
      <c r="L4443" s="2" t="s">
        <v>104</v>
      </c>
      <c r="M4443" s="2" t="s">
        <v>105</v>
      </c>
      <c r="N4443" s="2" t="s">
        <v>2975</v>
      </c>
      <c r="O4443" s="2" t="s">
        <v>81</v>
      </c>
      <c r="P4443" s="2" t="str">
        <f>"2170564743                    "</f>
        <v xml:space="preserve">2170564743                    </v>
      </c>
      <c r="Q4443" s="2">
        <v>0</v>
      </c>
      <c r="R4443" s="2">
        <v>0</v>
      </c>
      <c r="S4443" s="2">
        <v>0</v>
      </c>
      <c r="T4443" s="2">
        <v>0</v>
      </c>
      <c r="U4443" s="2">
        <v>0</v>
      </c>
      <c r="V4443" s="2">
        <v>0</v>
      </c>
      <c r="W4443" s="2">
        <v>0</v>
      </c>
      <c r="X4443" s="2">
        <v>0</v>
      </c>
      <c r="Y4443" s="2">
        <v>0</v>
      </c>
      <c r="Z4443" s="2">
        <v>0</v>
      </c>
      <c r="AA4443" s="2">
        <v>0</v>
      </c>
      <c r="AB4443" s="2">
        <v>0</v>
      </c>
      <c r="AC4443" s="2">
        <v>0</v>
      </c>
      <c r="AD4443" s="2">
        <v>0</v>
      </c>
      <c r="AE4443" s="2">
        <v>0</v>
      </c>
      <c r="AF4443" s="2">
        <v>0</v>
      </c>
      <c r="AG4443" s="2">
        <v>0</v>
      </c>
      <c r="AH4443" s="2">
        <v>0</v>
      </c>
      <c r="AI4443" s="2">
        <v>0</v>
      </c>
      <c r="AJ4443" s="2">
        <v>0</v>
      </c>
      <c r="AK4443" s="2">
        <v>0</v>
      </c>
      <c r="AL4443" s="2">
        <v>0</v>
      </c>
      <c r="AM4443" s="2">
        <v>6.99</v>
      </c>
      <c r="AN4443" s="2">
        <v>0</v>
      </c>
      <c r="AO4443" s="2">
        <v>0</v>
      </c>
      <c r="AP4443" s="2">
        <v>0</v>
      </c>
      <c r="AQ4443" s="2">
        <v>0</v>
      </c>
      <c r="AR4443" s="2">
        <v>0</v>
      </c>
      <c r="AS4443" s="2">
        <v>0</v>
      </c>
      <c r="AT4443" s="2">
        <v>0</v>
      </c>
      <c r="AU4443" s="2">
        <v>0</v>
      </c>
      <c r="AV4443" s="2">
        <v>0</v>
      </c>
      <c r="AW4443" s="2">
        <v>0</v>
      </c>
      <c r="AX4443" s="2">
        <v>0</v>
      </c>
      <c r="AY4443" s="2">
        <v>0</v>
      </c>
      <c r="AZ4443" s="2">
        <v>0</v>
      </c>
      <c r="BA4443" s="2">
        <v>0</v>
      </c>
      <c r="BB4443" s="2">
        <v>0</v>
      </c>
      <c r="BC4443" s="2">
        <v>0</v>
      </c>
      <c r="BD4443" s="2">
        <v>0</v>
      </c>
      <c r="BE4443" s="2">
        <v>0</v>
      </c>
      <c r="BF4443" s="2">
        <v>0</v>
      </c>
      <c r="BG4443" s="2">
        <v>0</v>
      </c>
      <c r="BH4443" s="2">
        <v>1</v>
      </c>
      <c r="BI4443" s="2">
        <v>2.1</v>
      </c>
      <c r="BJ4443" s="2">
        <v>2.9</v>
      </c>
      <c r="BK4443" s="2">
        <v>3</v>
      </c>
      <c r="BL4443" s="2">
        <v>63.15</v>
      </c>
      <c r="BM4443" s="2">
        <v>8.84</v>
      </c>
      <c r="BN4443" s="2">
        <v>71.989999999999995</v>
      </c>
      <c r="BO4443" s="2">
        <v>71.989999999999995</v>
      </c>
      <c r="BQ4443" s="2" t="s">
        <v>238</v>
      </c>
      <c r="BR4443" s="2" t="s">
        <v>83</v>
      </c>
      <c r="BS4443" s="3">
        <v>42886</v>
      </c>
      <c r="BT4443" s="4">
        <v>0.4375</v>
      </c>
      <c r="BU4443" s="2" t="s">
        <v>3271</v>
      </c>
      <c r="BV4443" s="2" t="s">
        <v>98</v>
      </c>
      <c r="BY4443" s="2">
        <v>14380.21</v>
      </c>
      <c r="CC4443" s="2" t="s">
        <v>105</v>
      </c>
      <c r="CD4443" s="2">
        <v>4068</v>
      </c>
      <c r="CE4443" s="2" t="s">
        <v>190</v>
      </c>
      <c r="CF4443" s="3">
        <v>42887</v>
      </c>
      <c r="CI4443" s="2">
        <v>1</v>
      </c>
      <c r="CJ4443" s="2">
        <v>1</v>
      </c>
      <c r="CK4443" s="2">
        <v>21</v>
      </c>
      <c r="CL4443" s="2" t="s">
        <v>87</v>
      </c>
    </row>
    <row r="4444" spans="1:90">
      <c r="A4444" s="2" t="s">
        <v>71</v>
      </c>
      <c r="B4444" s="2" t="s">
        <v>72</v>
      </c>
      <c r="C4444" s="2" t="s">
        <v>73</v>
      </c>
      <c r="E4444" s="2" t="str">
        <f>"FES1162552420"</f>
        <v>FES1162552420</v>
      </c>
      <c r="F4444" s="3">
        <v>42885</v>
      </c>
      <c r="G4444" s="2">
        <v>201711</v>
      </c>
      <c r="H4444" s="2" t="s">
        <v>74</v>
      </c>
      <c r="I4444" s="2" t="s">
        <v>75</v>
      </c>
      <c r="J4444" s="2" t="s">
        <v>76</v>
      </c>
      <c r="K4444" s="2" t="s">
        <v>77</v>
      </c>
      <c r="L4444" s="2" t="s">
        <v>163</v>
      </c>
      <c r="M4444" s="2" t="s">
        <v>164</v>
      </c>
      <c r="N4444" s="2" t="s">
        <v>4022</v>
      </c>
      <c r="O4444" s="2" t="s">
        <v>81</v>
      </c>
      <c r="P4444" s="2" t="str">
        <f>"2170567669                    "</f>
        <v xml:space="preserve">2170567669                    </v>
      </c>
      <c r="Q4444" s="2">
        <v>0</v>
      </c>
      <c r="R4444" s="2">
        <v>0</v>
      </c>
      <c r="S4444" s="2">
        <v>0</v>
      </c>
      <c r="T4444" s="2">
        <v>0</v>
      </c>
      <c r="U4444" s="2">
        <v>0</v>
      </c>
      <c r="V4444" s="2">
        <v>0</v>
      </c>
      <c r="W4444" s="2">
        <v>0</v>
      </c>
      <c r="X4444" s="2">
        <v>0</v>
      </c>
      <c r="Y4444" s="2">
        <v>0</v>
      </c>
      <c r="Z4444" s="2">
        <v>0</v>
      </c>
      <c r="AA4444" s="2">
        <v>0</v>
      </c>
      <c r="AB4444" s="2">
        <v>0</v>
      </c>
      <c r="AC4444" s="2">
        <v>0</v>
      </c>
      <c r="AD4444" s="2">
        <v>0</v>
      </c>
      <c r="AE4444" s="2">
        <v>0</v>
      </c>
      <c r="AF4444" s="2">
        <v>0</v>
      </c>
      <c r="AG4444" s="2">
        <v>0</v>
      </c>
      <c r="AH4444" s="2">
        <v>0</v>
      </c>
      <c r="AI4444" s="2">
        <v>0</v>
      </c>
      <c r="AJ4444" s="2">
        <v>0</v>
      </c>
      <c r="AK4444" s="2">
        <v>0</v>
      </c>
      <c r="AL4444" s="2">
        <v>0</v>
      </c>
      <c r="AM4444" s="2">
        <v>3.64</v>
      </c>
      <c r="AN4444" s="2">
        <v>0</v>
      </c>
      <c r="AO4444" s="2">
        <v>0</v>
      </c>
      <c r="AP4444" s="2">
        <v>0</v>
      </c>
      <c r="AQ4444" s="2">
        <v>0</v>
      </c>
      <c r="AR4444" s="2">
        <v>0</v>
      </c>
      <c r="AS4444" s="2">
        <v>0</v>
      </c>
      <c r="AT4444" s="2">
        <v>0</v>
      </c>
      <c r="AU4444" s="2">
        <v>0</v>
      </c>
      <c r="AV4444" s="2">
        <v>0</v>
      </c>
      <c r="AW4444" s="2">
        <v>0</v>
      </c>
      <c r="AX4444" s="2">
        <v>0</v>
      </c>
      <c r="AY4444" s="2">
        <v>0</v>
      </c>
      <c r="AZ4444" s="2">
        <v>0</v>
      </c>
      <c r="BA4444" s="2">
        <v>0</v>
      </c>
      <c r="BB4444" s="2">
        <v>0</v>
      </c>
      <c r="BC4444" s="2">
        <v>0</v>
      </c>
      <c r="BD4444" s="2">
        <v>0</v>
      </c>
      <c r="BE4444" s="2">
        <v>0</v>
      </c>
      <c r="BF4444" s="2">
        <v>0</v>
      </c>
      <c r="BG4444" s="2">
        <v>0</v>
      </c>
      <c r="BH4444" s="2">
        <v>2</v>
      </c>
      <c r="BI4444" s="2">
        <v>3.7</v>
      </c>
      <c r="BJ4444" s="2">
        <v>7.2</v>
      </c>
      <c r="BK4444" s="2">
        <v>8</v>
      </c>
      <c r="BL4444" s="2">
        <v>32.89</v>
      </c>
      <c r="BM4444" s="2">
        <v>4.5999999999999996</v>
      </c>
      <c r="BN4444" s="2">
        <v>37.49</v>
      </c>
      <c r="BO4444" s="2">
        <v>37.49</v>
      </c>
      <c r="BR4444" s="2" t="s">
        <v>83</v>
      </c>
      <c r="BS4444" s="3">
        <v>42887</v>
      </c>
      <c r="BT4444" s="4">
        <v>0.4375</v>
      </c>
      <c r="BU4444" s="2" t="s">
        <v>4023</v>
      </c>
      <c r="BV4444" s="2" t="s">
        <v>87</v>
      </c>
      <c r="BW4444" s="2" t="s">
        <v>161</v>
      </c>
      <c r="BX4444" s="2" t="s">
        <v>162</v>
      </c>
      <c r="BY4444" s="2">
        <v>35991.339999999997</v>
      </c>
      <c r="CA4444" s="2" t="s">
        <v>1664</v>
      </c>
      <c r="CC4444" s="2" t="s">
        <v>164</v>
      </c>
      <c r="CD4444" s="2">
        <v>2013</v>
      </c>
      <c r="CE4444" s="2" t="s">
        <v>86</v>
      </c>
      <c r="CI4444" s="2">
        <v>1</v>
      </c>
      <c r="CJ4444" s="2">
        <v>2</v>
      </c>
      <c r="CK4444" s="2">
        <v>22</v>
      </c>
      <c r="CL4444" s="2" t="s">
        <v>87</v>
      </c>
    </row>
    <row r="4445" spans="1:90">
      <c r="A4445" s="2" t="s">
        <v>71</v>
      </c>
      <c r="B4445" s="2" t="s">
        <v>72</v>
      </c>
      <c r="C4445" s="2" t="s">
        <v>73</v>
      </c>
      <c r="E4445" s="2" t="str">
        <f>"FES1162552441"</f>
        <v>FES1162552441</v>
      </c>
      <c r="F4445" s="3">
        <v>42885</v>
      </c>
      <c r="G4445" s="2">
        <v>201711</v>
      </c>
      <c r="H4445" s="2" t="s">
        <v>74</v>
      </c>
      <c r="I4445" s="2" t="s">
        <v>75</v>
      </c>
      <c r="J4445" s="2" t="s">
        <v>76</v>
      </c>
      <c r="K4445" s="2" t="s">
        <v>77</v>
      </c>
      <c r="L4445" s="2" t="s">
        <v>74</v>
      </c>
      <c r="M4445" s="2" t="s">
        <v>75</v>
      </c>
      <c r="N4445" s="2" t="s">
        <v>2239</v>
      </c>
      <c r="O4445" s="2" t="s">
        <v>81</v>
      </c>
      <c r="P4445" s="2" t="str">
        <f>"2170568527                    "</f>
        <v xml:space="preserve">2170568527                    </v>
      </c>
      <c r="Q4445" s="2">
        <v>0</v>
      </c>
      <c r="R4445" s="2">
        <v>0</v>
      </c>
      <c r="S4445" s="2">
        <v>0</v>
      </c>
      <c r="T4445" s="2">
        <v>0</v>
      </c>
      <c r="U4445" s="2">
        <v>0</v>
      </c>
      <c r="V4445" s="2">
        <v>0</v>
      </c>
      <c r="W4445" s="2">
        <v>0</v>
      </c>
      <c r="X4445" s="2">
        <v>0</v>
      </c>
      <c r="Y4445" s="2">
        <v>0</v>
      </c>
      <c r="Z4445" s="2">
        <v>0</v>
      </c>
      <c r="AA4445" s="2">
        <v>0</v>
      </c>
      <c r="AB4445" s="2">
        <v>0</v>
      </c>
      <c r="AC4445" s="2">
        <v>0</v>
      </c>
      <c r="AD4445" s="2">
        <v>0</v>
      </c>
      <c r="AE4445" s="2">
        <v>0</v>
      </c>
      <c r="AF4445" s="2">
        <v>0</v>
      </c>
      <c r="AG4445" s="2">
        <v>0</v>
      </c>
      <c r="AH4445" s="2">
        <v>0</v>
      </c>
      <c r="AI4445" s="2">
        <v>0</v>
      </c>
      <c r="AJ4445" s="2">
        <v>0</v>
      </c>
      <c r="AK4445" s="2">
        <v>0</v>
      </c>
      <c r="AL4445" s="2">
        <v>0</v>
      </c>
      <c r="AM4445" s="2">
        <v>5.39</v>
      </c>
      <c r="AN4445" s="2">
        <v>0</v>
      </c>
      <c r="AO4445" s="2">
        <v>0</v>
      </c>
      <c r="AP4445" s="2">
        <v>0</v>
      </c>
      <c r="AQ4445" s="2">
        <v>0</v>
      </c>
      <c r="AR4445" s="2">
        <v>0</v>
      </c>
      <c r="AS4445" s="2">
        <v>0</v>
      </c>
      <c r="AT4445" s="2">
        <v>0</v>
      </c>
      <c r="AU4445" s="2">
        <v>0</v>
      </c>
      <c r="AV4445" s="2">
        <v>0</v>
      </c>
      <c r="AW4445" s="2">
        <v>0</v>
      </c>
      <c r="AX4445" s="2">
        <v>0</v>
      </c>
      <c r="AY4445" s="2">
        <v>0</v>
      </c>
      <c r="AZ4445" s="2">
        <v>0</v>
      </c>
      <c r="BA4445" s="2">
        <v>0</v>
      </c>
      <c r="BB4445" s="2">
        <v>0</v>
      </c>
      <c r="BC4445" s="2">
        <v>0</v>
      </c>
      <c r="BD4445" s="2">
        <v>0</v>
      </c>
      <c r="BE4445" s="2">
        <v>0</v>
      </c>
      <c r="BF4445" s="2">
        <v>0</v>
      </c>
      <c r="BG4445" s="2">
        <v>0</v>
      </c>
      <c r="BH4445" s="2">
        <v>1</v>
      </c>
      <c r="BI4445" s="2">
        <v>8.9</v>
      </c>
      <c r="BJ4445" s="2">
        <v>11.1</v>
      </c>
      <c r="BK4445" s="2">
        <v>12</v>
      </c>
      <c r="BL4445" s="2">
        <v>48.68</v>
      </c>
      <c r="BM4445" s="2">
        <v>6.82</v>
      </c>
      <c r="BN4445" s="2">
        <v>55.5</v>
      </c>
      <c r="BO4445" s="2">
        <v>55.5</v>
      </c>
      <c r="BR4445" s="2" t="s">
        <v>83</v>
      </c>
      <c r="BS4445" s="2" t="s">
        <v>834</v>
      </c>
      <c r="BY4445" s="2">
        <v>55391.56</v>
      </c>
      <c r="CC4445" s="2" t="s">
        <v>75</v>
      </c>
      <c r="CD4445" s="2">
        <v>1645</v>
      </c>
      <c r="CE4445" s="2" t="s">
        <v>190</v>
      </c>
      <c r="CI4445" s="2">
        <v>1</v>
      </c>
      <c r="CJ4445" s="2" t="s">
        <v>834</v>
      </c>
      <c r="CK4445" s="2">
        <v>22</v>
      </c>
      <c r="CL4445" s="2" t="s">
        <v>87</v>
      </c>
    </row>
    <row r="4446" spans="1:90">
      <c r="A4446" s="2" t="s">
        <v>71</v>
      </c>
      <c r="B4446" s="2" t="s">
        <v>72</v>
      </c>
      <c r="C4446" s="2" t="s">
        <v>73</v>
      </c>
      <c r="E4446" s="2" t="str">
        <f>"FES1162552395"</f>
        <v>FES1162552395</v>
      </c>
      <c r="F4446" s="3">
        <v>42885</v>
      </c>
      <c r="G4446" s="2">
        <v>201711</v>
      </c>
      <c r="H4446" s="2" t="s">
        <v>74</v>
      </c>
      <c r="I4446" s="2" t="s">
        <v>75</v>
      </c>
      <c r="J4446" s="2" t="s">
        <v>76</v>
      </c>
      <c r="K4446" s="2" t="s">
        <v>77</v>
      </c>
      <c r="L4446" s="2" t="s">
        <v>224</v>
      </c>
      <c r="M4446" s="2" t="s">
        <v>225</v>
      </c>
      <c r="N4446" s="2" t="s">
        <v>226</v>
      </c>
      <c r="O4446" s="2" t="s">
        <v>81</v>
      </c>
      <c r="P4446" s="2" t="str">
        <f>"2170566078                    "</f>
        <v xml:space="preserve">2170566078                    </v>
      </c>
      <c r="Q4446" s="2">
        <v>0</v>
      </c>
      <c r="R4446" s="2">
        <v>0</v>
      </c>
      <c r="S4446" s="2">
        <v>0</v>
      </c>
      <c r="T4446" s="2">
        <v>0</v>
      </c>
      <c r="U4446" s="2">
        <v>0</v>
      </c>
      <c r="V4446" s="2">
        <v>0</v>
      </c>
      <c r="W4446" s="2">
        <v>0</v>
      </c>
      <c r="X4446" s="2">
        <v>0</v>
      </c>
      <c r="Y4446" s="2">
        <v>0</v>
      </c>
      <c r="Z4446" s="2">
        <v>0</v>
      </c>
      <c r="AA4446" s="2">
        <v>0</v>
      </c>
      <c r="AB4446" s="2">
        <v>0</v>
      </c>
      <c r="AC4446" s="2">
        <v>0</v>
      </c>
      <c r="AD4446" s="2">
        <v>0</v>
      </c>
      <c r="AE4446" s="2">
        <v>0</v>
      </c>
      <c r="AF4446" s="2">
        <v>0</v>
      </c>
      <c r="AG4446" s="2">
        <v>0</v>
      </c>
      <c r="AH4446" s="2">
        <v>0</v>
      </c>
      <c r="AI4446" s="2">
        <v>0</v>
      </c>
      <c r="AJ4446" s="2">
        <v>0</v>
      </c>
      <c r="AK4446" s="2">
        <v>0</v>
      </c>
      <c r="AL4446" s="2">
        <v>0</v>
      </c>
      <c r="AM4446" s="2">
        <v>13.97</v>
      </c>
      <c r="AN4446" s="2">
        <v>0</v>
      </c>
      <c r="AO4446" s="2">
        <v>0</v>
      </c>
      <c r="AP4446" s="2">
        <v>0</v>
      </c>
      <c r="AQ4446" s="2">
        <v>0</v>
      </c>
      <c r="AR4446" s="2">
        <v>0</v>
      </c>
      <c r="AS4446" s="2">
        <v>0</v>
      </c>
      <c r="AT4446" s="2">
        <v>0</v>
      </c>
      <c r="AU4446" s="2">
        <v>0</v>
      </c>
      <c r="AV4446" s="2">
        <v>0</v>
      </c>
      <c r="AW4446" s="2">
        <v>0</v>
      </c>
      <c r="AX4446" s="2">
        <v>0</v>
      </c>
      <c r="AY4446" s="2">
        <v>0</v>
      </c>
      <c r="AZ4446" s="2">
        <v>0</v>
      </c>
      <c r="BA4446" s="2">
        <v>0</v>
      </c>
      <c r="BB4446" s="2">
        <v>0</v>
      </c>
      <c r="BC4446" s="2">
        <v>0</v>
      </c>
      <c r="BD4446" s="2">
        <v>0</v>
      </c>
      <c r="BE4446" s="2">
        <v>0</v>
      </c>
      <c r="BF4446" s="2">
        <v>0</v>
      </c>
      <c r="BG4446" s="2">
        <v>0</v>
      </c>
      <c r="BH4446" s="2">
        <v>1</v>
      </c>
      <c r="BI4446" s="2">
        <v>3</v>
      </c>
      <c r="BJ4446" s="2">
        <v>5.8</v>
      </c>
      <c r="BK4446" s="2">
        <v>6</v>
      </c>
      <c r="BL4446" s="2">
        <v>126.29</v>
      </c>
      <c r="BM4446" s="2">
        <v>17.68</v>
      </c>
      <c r="BN4446" s="2">
        <v>143.97</v>
      </c>
      <c r="BO4446" s="2">
        <v>143.97</v>
      </c>
      <c r="BQ4446" s="2" t="s">
        <v>227</v>
      </c>
      <c r="BR4446" s="2" t="s">
        <v>83</v>
      </c>
      <c r="BS4446" s="3">
        <v>42886</v>
      </c>
      <c r="BT4446" s="4">
        <v>0.29166666666666669</v>
      </c>
      <c r="BU4446" s="2" t="s">
        <v>1286</v>
      </c>
      <c r="BV4446" s="2" t="s">
        <v>98</v>
      </c>
      <c r="BY4446" s="2">
        <v>28778.35</v>
      </c>
      <c r="CC4446" s="2" t="s">
        <v>225</v>
      </c>
      <c r="CD4446" s="2">
        <v>3610</v>
      </c>
      <c r="CE4446" s="2" t="s">
        <v>86</v>
      </c>
      <c r="CF4446" s="3">
        <v>42887</v>
      </c>
      <c r="CI4446" s="2">
        <v>1</v>
      </c>
      <c r="CJ4446" s="2">
        <v>1</v>
      </c>
      <c r="CK4446" s="2">
        <v>21</v>
      </c>
      <c r="CL4446" s="2" t="s">
        <v>87</v>
      </c>
    </row>
    <row r="4447" spans="1:90">
      <c r="A4447" s="2" t="s">
        <v>71</v>
      </c>
      <c r="B4447" s="2" t="s">
        <v>72</v>
      </c>
      <c r="C4447" s="2" t="s">
        <v>73</v>
      </c>
      <c r="E4447" s="2" t="str">
        <f>"FES1162552455"</f>
        <v>FES1162552455</v>
      </c>
      <c r="F4447" s="3">
        <v>42885</v>
      </c>
      <c r="G4447" s="2">
        <v>201711</v>
      </c>
      <c r="H4447" s="2" t="s">
        <v>74</v>
      </c>
      <c r="I4447" s="2" t="s">
        <v>75</v>
      </c>
      <c r="J4447" s="2" t="s">
        <v>76</v>
      </c>
      <c r="K4447" s="2" t="s">
        <v>77</v>
      </c>
      <c r="L4447" s="2" t="s">
        <v>224</v>
      </c>
      <c r="M4447" s="2" t="s">
        <v>225</v>
      </c>
      <c r="N4447" s="2" t="s">
        <v>3960</v>
      </c>
      <c r="O4447" s="2" t="s">
        <v>81</v>
      </c>
      <c r="P4447" s="2" t="str">
        <f>"2170570083                    "</f>
        <v xml:space="preserve">2170570083                    </v>
      </c>
      <c r="Q4447" s="2">
        <v>0</v>
      </c>
      <c r="R4447" s="2">
        <v>0</v>
      </c>
      <c r="S4447" s="2">
        <v>0</v>
      </c>
      <c r="T4447" s="2">
        <v>0</v>
      </c>
      <c r="U4447" s="2">
        <v>0</v>
      </c>
      <c r="V4447" s="2">
        <v>0</v>
      </c>
      <c r="W4447" s="2">
        <v>0</v>
      </c>
      <c r="X4447" s="2">
        <v>0</v>
      </c>
      <c r="Y4447" s="2">
        <v>0</v>
      </c>
      <c r="Z4447" s="2">
        <v>0</v>
      </c>
      <c r="AA4447" s="2">
        <v>0</v>
      </c>
      <c r="AB4447" s="2">
        <v>0</v>
      </c>
      <c r="AC4447" s="2">
        <v>0</v>
      </c>
      <c r="AD4447" s="2">
        <v>0</v>
      </c>
      <c r="AE4447" s="2">
        <v>0</v>
      </c>
      <c r="AF4447" s="2">
        <v>0</v>
      </c>
      <c r="AG4447" s="2">
        <v>0</v>
      </c>
      <c r="AH4447" s="2">
        <v>0</v>
      </c>
      <c r="AI4447" s="2">
        <v>0</v>
      </c>
      <c r="AJ4447" s="2">
        <v>0</v>
      </c>
      <c r="AK4447" s="2">
        <v>0</v>
      </c>
      <c r="AL4447" s="2">
        <v>0</v>
      </c>
      <c r="AM4447" s="2">
        <v>8.15</v>
      </c>
      <c r="AN4447" s="2">
        <v>0</v>
      </c>
      <c r="AO4447" s="2">
        <v>0</v>
      </c>
      <c r="AP4447" s="2">
        <v>0</v>
      </c>
      <c r="AQ4447" s="2">
        <v>0</v>
      </c>
      <c r="AR4447" s="2">
        <v>0</v>
      </c>
      <c r="AS4447" s="2">
        <v>0</v>
      </c>
      <c r="AT4447" s="2">
        <v>0</v>
      </c>
      <c r="AU4447" s="2">
        <v>0</v>
      </c>
      <c r="AV4447" s="2">
        <v>0</v>
      </c>
      <c r="AW4447" s="2">
        <v>0</v>
      </c>
      <c r="AX4447" s="2">
        <v>0</v>
      </c>
      <c r="AY4447" s="2">
        <v>0</v>
      </c>
      <c r="AZ4447" s="2">
        <v>0</v>
      </c>
      <c r="BA4447" s="2">
        <v>0</v>
      </c>
      <c r="BB4447" s="2">
        <v>0</v>
      </c>
      <c r="BC4447" s="2">
        <v>0</v>
      </c>
      <c r="BD4447" s="2">
        <v>0</v>
      </c>
      <c r="BE4447" s="2">
        <v>0</v>
      </c>
      <c r="BF4447" s="2">
        <v>0</v>
      </c>
      <c r="BG4447" s="2">
        <v>0</v>
      </c>
      <c r="BH4447" s="2">
        <v>1</v>
      </c>
      <c r="BI4447" s="2">
        <v>3.1</v>
      </c>
      <c r="BJ4447" s="2">
        <v>3.5</v>
      </c>
      <c r="BK4447" s="2">
        <v>3.5</v>
      </c>
      <c r="BL4447" s="2">
        <v>73.67</v>
      </c>
      <c r="BM4447" s="2">
        <v>10.31</v>
      </c>
      <c r="BN4447" s="2">
        <v>83.98</v>
      </c>
      <c r="BO4447" s="2">
        <v>83.98</v>
      </c>
      <c r="BQ4447" s="2" t="s">
        <v>238</v>
      </c>
      <c r="BR4447" s="2" t="s">
        <v>83</v>
      </c>
      <c r="BS4447" s="3">
        <v>42886</v>
      </c>
      <c r="BT4447" s="4">
        <v>0.35486111111111113</v>
      </c>
      <c r="BU4447" s="2" t="s">
        <v>4024</v>
      </c>
      <c r="BV4447" s="2" t="s">
        <v>98</v>
      </c>
      <c r="BY4447" s="2">
        <v>17685.41</v>
      </c>
      <c r="CC4447" s="2" t="s">
        <v>225</v>
      </c>
      <c r="CD4447" s="2">
        <v>3610</v>
      </c>
      <c r="CE4447" s="2" t="s">
        <v>86</v>
      </c>
      <c r="CF4447" s="3">
        <v>42887</v>
      </c>
      <c r="CI4447" s="2">
        <v>1</v>
      </c>
      <c r="CJ4447" s="2">
        <v>1</v>
      </c>
      <c r="CK4447" s="2">
        <v>21</v>
      </c>
      <c r="CL4447" s="2" t="s">
        <v>87</v>
      </c>
    </row>
    <row r="4448" spans="1:90">
      <c r="A4448" s="2" t="s">
        <v>71</v>
      </c>
      <c r="B4448" s="2" t="s">
        <v>72</v>
      </c>
      <c r="C4448" s="2" t="s">
        <v>73</v>
      </c>
      <c r="E4448" s="2" t="str">
        <f>"FES1162552394"</f>
        <v>FES1162552394</v>
      </c>
      <c r="F4448" s="3">
        <v>42885</v>
      </c>
      <c r="G4448" s="2">
        <v>201711</v>
      </c>
      <c r="H4448" s="2" t="s">
        <v>74</v>
      </c>
      <c r="I4448" s="2" t="s">
        <v>75</v>
      </c>
      <c r="J4448" s="2" t="s">
        <v>76</v>
      </c>
      <c r="K4448" s="2" t="s">
        <v>77</v>
      </c>
      <c r="L4448" s="2" t="s">
        <v>123</v>
      </c>
      <c r="M4448" s="2" t="s">
        <v>124</v>
      </c>
      <c r="N4448" s="2" t="s">
        <v>779</v>
      </c>
      <c r="O4448" s="2" t="s">
        <v>81</v>
      </c>
      <c r="P4448" s="2" t="str">
        <f>"2170565765                    "</f>
        <v xml:space="preserve">2170565765                    </v>
      </c>
      <c r="Q4448" s="2">
        <v>0</v>
      </c>
      <c r="R4448" s="2">
        <v>0</v>
      </c>
      <c r="S4448" s="2">
        <v>0</v>
      </c>
      <c r="T4448" s="2">
        <v>0</v>
      </c>
      <c r="U4448" s="2">
        <v>0</v>
      </c>
      <c r="V4448" s="2">
        <v>0</v>
      </c>
      <c r="W4448" s="2">
        <v>0</v>
      </c>
      <c r="X4448" s="2">
        <v>0</v>
      </c>
      <c r="Y4448" s="2">
        <v>0</v>
      </c>
      <c r="Z4448" s="2">
        <v>0</v>
      </c>
      <c r="AA4448" s="2">
        <v>0</v>
      </c>
      <c r="AB4448" s="2">
        <v>0</v>
      </c>
      <c r="AC4448" s="2">
        <v>0</v>
      </c>
      <c r="AD4448" s="2">
        <v>0</v>
      </c>
      <c r="AE4448" s="2">
        <v>0</v>
      </c>
      <c r="AF4448" s="2">
        <v>0</v>
      </c>
      <c r="AG4448" s="2">
        <v>0</v>
      </c>
      <c r="AH4448" s="2">
        <v>0</v>
      </c>
      <c r="AI4448" s="2">
        <v>0</v>
      </c>
      <c r="AJ4448" s="2">
        <v>0</v>
      </c>
      <c r="AK4448" s="2">
        <v>0</v>
      </c>
      <c r="AL4448" s="2">
        <v>0</v>
      </c>
      <c r="AM4448" s="2">
        <v>4.66</v>
      </c>
      <c r="AN4448" s="2">
        <v>0</v>
      </c>
      <c r="AO4448" s="2">
        <v>0</v>
      </c>
      <c r="AP4448" s="2">
        <v>0</v>
      </c>
      <c r="AQ4448" s="2">
        <v>0</v>
      </c>
      <c r="AR4448" s="2">
        <v>0</v>
      </c>
      <c r="AS4448" s="2">
        <v>0</v>
      </c>
      <c r="AT4448" s="2">
        <v>0</v>
      </c>
      <c r="AU4448" s="2">
        <v>0</v>
      </c>
      <c r="AV4448" s="2">
        <v>0</v>
      </c>
      <c r="AW4448" s="2">
        <v>0</v>
      </c>
      <c r="AX4448" s="2">
        <v>0</v>
      </c>
      <c r="AY4448" s="2">
        <v>0</v>
      </c>
      <c r="AZ4448" s="2">
        <v>0</v>
      </c>
      <c r="BA4448" s="2">
        <v>0</v>
      </c>
      <c r="BB4448" s="2">
        <v>0</v>
      </c>
      <c r="BC4448" s="2">
        <v>0</v>
      </c>
      <c r="BD4448" s="2">
        <v>0</v>
      </c>
      <c r="BE4448" s="2">
        <v>0</v>
      </c>
      <c r="BF4448" s="2">
        <v>0</v>
      </c>
      <c r="BG4448" s="2">
        <v>0</v>
      </c>
      <c r="BH4448" s="2">
        <v>1</v>
      </c>
      <c r="BI4448" s="2">
        <v>1.5</v>
      </c>
      <c r="BJ4448" s="2">
        <v>1</v>
      </c>
      <c r="BK4448" s="2">
        <v>1.5</v>
      </c>
      <c r="BL4448" s="2">
        <v>42.1</v>
      </c>
      <c r="BM4448" s="2">
        <v>5.89</v>
      </c>
      <c r="BN4448" s="2">
        <v>47.99</v>
      </c>
      <c r="BO4448" s="2">
        <v>47.99</v>
      </c>
      <c r="BQ4448" s="2" t="s">
        <v>780</v>
      </c>
      <c r="BR4448" s="2" t="s">
        <v>83</v>
      </c>
      <c r="BS4448" s="3">
        <v>42886</v>
      </c>
      <c r="BT4448" s="4">
        <v>0.34097222222222223</v>
      </c>
      <c r="BU4448" s="2" t="s">
        <v>1546</v>
      </c>
      <c r="BV4448" s="2" t="s">
        <v>98</v>
      </c>
      <c r="BY4448" s="2">
        <v>5014.8999999999996</v>
      </c>
      <c r="CC4448" s="2" t="s">
        <v>124</v>
      </c>
      <c r="CD4448" s="2">
        <v>157</v>
      </c>
      <c r="CE4448" s="2" t="s">
        <v>86</v>
      </c>
      <c r="CI4448" s="2">
        <v>1</v>
      </c>
      <c r="CJ4448" s="2">
        <v>1</v>
      </c>
      <c r="CK4448" s="2">
        <v>21</v>
      </c>
      <c r="CL4448" s="2" t="s">
        <v>87</v>
      </c>
    </row>
    <row r="4449" spans="1:90">
      <c r="A4449" s="2" t="s">
        <v>71</v>
      </c>
      <c r="B4449" s="2" t="s">
        <v>72</v>
      </c>
      <c r="C4449" s="2" t="s">
        <v>73</v>
      </c>
      <c r="E4449" s="2" t="str">
        <f>"FES1162552477"</f>
        <v>FES1162552477</v>
      </c>
      <c r="F4449" s="3">
        <v>42885</v>
      </c>
      <c r="G4449" s="2">
        <v>201711</v>
      </c>
      <c r="H4449" s="2" t="s">
        <v>74</v>
      </c>
      <c r="I4449" s="2" t="s">
        <v>75</v>
      </c>
      <c r="J4449" s="2" t="s">
        <v>76</v>
      </c>
      <c r="K4449" s="2" t="s">
        <v>77</v>
      </c>
      <c r="L4449" s="2" t="s">
        <v>123</v>
      </c>
      <c r="M4449" s="2" t="s">
        <v>124</v>
      </c>
      <c r="N4449" s="2" t="s">
        <v>234</v>
      </c>
      <c r="O4449" s="2" t="s">
        <v>81</v>
      </c>
      <c r="P4449" s="2" t="str">
        <f>"2170570097                    "</f>
        <v xml:space="preserve">2170570097                    </v>
      </c>
      <c r="Q4449" s="2">
        <v>0</v>
      </c>
      <c r="R4449" s="2">
        <v>0</v>
      </c>
      <c r="S4449" s="2">
        <v>0</v>
      </c>
      <c r="T4449" s="2">
        <v>0</v>
      </c>
      <c r="U4449" s="2">
        <v>0</v>
      </c>
      <c r="V4449" s="2">
        <v>0</v>
      </c>
      <c r="W4449" s="2">
        <v>0</v>
      </c>
      <c r="X4449" s="2">
        <v>0</v>
      </c>
      <c r="Y4449" s="2">
        <v>0</v>
      </c>
      <c r="Z4449" s="2">
        <v>0</v>
      </c>
      <c r="AA4449" s="2">
        <v>0</v>
      </c>
      <c r="AB4449" s="2">
        <v>0</v>
      </c>
      <c r="AC4449" s="2">
        <v>0</v>
      </c>
      <c r="AD4449" s="2">
        <v>0</v>
      </c>
      <c r="AE4449" s="2">
        <v>0</v>
      </c>
      <c r="AF4449" s="2">
        <v>0</v>
      </c>
      <c r="AG4449" s="2">
        <v>0</v>
      </c>
      <c r="AH4449" s="2">
        <v>0</v>
      </c>
      <c r="AI4449" s="2">
        <v>0</v>
      </c>
      <c r="AJ4449" s="2">
        <v>0</v>
      </c>
      <c r="AK4449" s="2">
        <v>0</v>
      </c>
      <c r="AL4449" s="2">
        <v>0</v>
      </c>
      <c r="AM4449" s="2">
        <v>4.66</v>
      </c>
      <c r="AN4449" s="2">
        <v>0</v>
      </c>
      <c r="AO4449" s="2">
        <v>0</v>
      </c>
      <c r="AP4449" s="2">
        <v>0</v>
      </c>
      <c r="AQ4449" s="2">
        <v>0</v>
      </c>
      <c r="AR4449" s="2">
        <v>0</v>
      </c>
      <c r="AS4449" s="2">
        <v>0</v>
      </c>
      <c r="AT4449" s="2">
        <v>0</v>
      </c>
      <c r="AU4449" s="2">
        <v>0</v>
      </c>
      <c r="AV4449" s="2">
        <v>0</v>
      </c>
      <c r="AW4449" s="2">
        <v>0</v>
      </c>
      <c r="AX4449" s="2">
        <v>0</v>
      </c>
      <c r="AY4449" s="2">
        <v>0</v>
      </c>
      <c r="AZ4449" s="2">
        <v>0</v>
      </c>
      <c r="BA4449" s="2">
        <v>0</v>
      </c>
      <c r="BB4449" s="2">
        <v>0</v>
      </c>
      <c r="BC4449" s="2">
        <v>0</v>
      </c>
      <c r="BD4449" s="2">
        <v>0</v>
      </c>
      <c r="BE4449" s="2">
        <v>0</v>
      </c>
      <c r="BF4449" s="2">
        <v>0</v>
      </c>
      <c r="BG4449" s="2">
        <v>0</v>
      </c>
      <c r="BH4449" s="2">
        <v>1</v>
      </c>
      <c r="BI4449" s="2">
        <v>1</v>
      </c>
      <c r="BJ4449" s="2">
        <v>0.2</v>
      </c>
      <c r="BK4449" s="2">
        <v>1</v>
      </c>
      <c r="BL4449" s="2">
        <v>42.1</v>
      </c>
      <c r="BM4449" s="2">
        <v>5.89</v>
      </c>
      <c r="BN4449" s="2">
        <v>47.99</v>
      </c>
      <c r="BO4449" s="2">
        <v>47.99</v>
      </c>
      <c r="BQ4449" s="2" t="s">
        <v>235</v>
      </c>
      <c r="BR4449" s="2" t="s">
        <v>83</v>
      </c>
      <c r="BS4449" s="3">
        <v>42886</v>
      </c>
      <c r="BT4449" s="4">
        <v>0.36041666666666666</v>
      </c>
      <c r="BU4449" s="2" t="s">
        <v>236</v>
      </c>
      <c r="BV4449" s="2" t="s">
        <v>98</v>
      </c>
      <c r="BY4449" s="2">
        <v>1200</v>
      </c>
      <c r="CC4449" s="2" t="s">
        <v>124</v>
      </c>
      <c r="CD4449" s="2">
        <v>1</v>
      </c>
      <c r="CE4449" s="2" t="s">
        <v>99</v>
      </c>
      <c r="CI4449" s="2">
        <v>1</v>
      </c>
      <c r="CJ4449" s="2">
        <v>1</v>
      </c>
      <c r="CK4449" s="2">
        <v>21</v>
      </c>
      <c r="CL4449" s="2" t="s">
        <v>87</v>
      </c>
    </row>
    <row r="4450" spans="1:90">
      <c r="A4450" s="2" t="s">
        <v>71</v>
      </c>
      <c r="B4450" s="2" t="s">
        <v>72</v>
      </c>
      <c r="C4450" s="2" t="s">
        <v>73</v>
      </c>
      <c r="E4450" s="2" t="str">
        <f>"FES1162552474"</f>
        <v>FES1162552474</v>
      </c>
      <c r="F4450" s="3">
        <v>42885</v>
      </c>
      <c r="G4450" s="2">
        <v>201711</v>
      </c>
      <c r="H4450" s="2" t="s">
        <v>74</v>
      </c>
      <c r="I4450" s="2" t="s">
        <v>75</v>
      </c>
      <c r="J4450" s="2" t="s">
        <v>76</v>
      </c>
      <c r="K4450" s="2" t="s">
        <v>77</v>
      </c>
      <c r="L4450" s="2" t="s">
        <v>820</v>
      </c>
      <c r="M4450" s="2" t="s">
        <v>821</v>
      </c>
      <c r="N4450" s="2" t="s">
        <v>3308</v>
      </c>
      <c r="O4450" s="2" t="s">
        <v>81</v>
      </c>
      <c r="P4450" s="2" t="str">
        <f>"2170569854                    "</f>
        <v xml:space="preserve">2170569854                    </v>
      </c>
      <c r="Q4450" s="2">
        <v>0</v>
      </c>
      <c r="R4450" s="2">
        <v>0</v>
      </c>
      <c r="S4450" s="2">
        <v>0</v>
      </c>
      <c r="T4450" s="2">
        <v>0</v>
      </c>
      <c r="U4450" s="2">
        <v>0</v>
      </c>
      <c r="V4450" s="2">
        <v>0</v>
      </c>
      <c r="W4450" s="2">
        <v>0</v>
      </c>
      <c r="X4450" s="2">
        <v>0</v>
      </c>
      <c r="Y4450" s="2">
        <v>0</v>
      </c>
      <c r="Z4450" s="2">
        <v>0</v>
      </c>
      <c r="AA4450" s="2">
        <v>0</v>
      </c>
      <c r="AB4450" s="2">
        <v>0</v>
      </c>
      <c r="AC4450" s="2">
        <v>0</v>
      </c>
      <c r="AD4450" s="2">
        <v>0</v>
      </c>
      <c r="AE4450" s="2">
        <v>0</v>
      </c>
      <c r="AF4450" s="2">
        <v>0</v>
      </c>
      <c r="AG4450" s="2">
        <v>0</v>
      </c>
      <c r="AH4450" s="2">
        <v>0</v>
      </c>
      <c r="AI4450" s="2">
        <v>0</v>
      </c>
      <c r="AJ4450" s="2">
        <v>0</v>
      </c>
      <c r="AK4450" s="2">
        <v>0</v>
      </c>
      <c r="AL4450" s="2">
        <v>0</v>
      </c>
      <c r="AM4450" s="2">
        <v>4.66</v>
      </c>
      <c r="AN4450" s="2">
        <v>0</v>
      </c>
      <c r="AO4450" s="2">
        <v>0</v>
      </c>
      <c r="AP4450" s="2">
        <v>0</v>
      </c>
      <c r="AQ4450" s="2">
        <v>0</v>
      </c>
      <c r="AR4450" s="2">
        <v>0</v>
      </c>
      <c r="AS4450" s="2">
        <v>0</v>
      </c>
      <c r="AT4450" s="2">
        <v>0</v>
      </c>
      <c r="AU4450" s="2">
        <v>0</v>
      </c>
      <c r="AV4450" s="2">
        <v>0</v>
      </c>
      <c r="AW4450" s="2">
        <v>0</v>
      </c>
      <c r="AX4450" s="2">
        <v>0</v>
      </c>
      <c r="AY4450" s="2">
        <v>0</v>
      </c>
      <c r="AZ4450" s="2">
        <v>0</v>
      </c>
      <c r="BA4450" s="2">
        <v>0</v>
      </c>
      <c r="BB4450" s="2">
        <v>0</v>
      </c>
      <c r="BC4450" s="2">
        <v>0</v>
      </c>
      <c r="BD4450" s="2">
        <v>0</v>
      </c>
      <c r="BE4450" s="2">
        <v>0</v>
      </c>
      <c r="BF4450" s="2">
        <v>0</v>
      </c>
      <c r="BG4450" s="2">
        <v>0</v>
      </c>
      <c r="BH4450" s="2">
        <v>1</v>
      </c>
      <c r="BI4450" s="2">
        <v>1</v>
      </c>
      <c r="BJ4450" s="2">
        <v>0.2</v>
      </c>
      <c r="BK4450" s="2">
        <v>1</v>
      </c>
      <c r="BL4450" s="2">
        <v>42.1</v>
      </c>
      <c r="BM4450" s="2">
        <v>5.89</v>
      </c>
      <c r="BN4450" s="2">
        <v>47.99</v>
      </c>
      <c r="BO4450" s="2">
        <v>47.99</v>
      </c>
      <c r="BQ4450" s="2" t="s">
        <v>286</v>
      </c>
      <c r="BR4450" s="2" t="s">
        <v>83</v>
      </c>
      <c r="BS4450" s="3">
        <v>42886</v>
      </c>
      <c r="BT4450" s="4">
        <v>0.52222222222222225</v>
      </c>
      <c r="BU4450" s="2" t="s">
        <v>3309</v>
      </c>
      <c r="BV4450" s="2" t="s">
        <v>87</v>
      </c>
      <c r="BY4450" s="2">
        <v>1200</v>
      </c>
      <c r="CC4450" s="2" t="s">
        <v>821</v>
      </c>
      <c r="CD4450" s="2">
        <v>1939</v>
      </c>
      <c r="CE4450" s="2" t="s">
        <v>99</v>
      </c>
      <c r="CI4450" s="2">
        <v>1</v>
      </c>
      <c r="CJ4450" s="2">
        <v>1</v>
      </c>
      <c r="CK4450" s="2">
        <v>21</v>
      </c>
      <c r="CL4450" s="2" t="s">
        <v>87</v>
      </c>
    </row>
    <row r="4451" spans="1:90">
      <c r="A4451" s="2" t="s">
        <v>71</v>
      </c>
      <c r="B4451" s="2" t="s">
        <v>72</v>
      </c>
      <c r="C4451" s="2" t="s">
        <v>73</v>
      </c>
      <c r="E4451" s="2" t="str">
        <f>"FES1162552403"</f>
        <v>FES1162552403</v>
      </c>
      <c r="F4451" s="3">
        <v>42885</v>
      </c>
      <c r="G4451" s="2">
        <v>201711</v>
      </c>
      <c r="H4451" s="2" t="s">
        <v>74</v>
      </c>
      <c r="I4451" s="2" t="s">
        <v>75</v>
      </c>
      <c r="J4451" s="2" t="s">
        <v>76</v>
      </c>
      <c r="K4451" s="2" t="s">
        <v>77</v>
      </c>
      <c r="L4451" s="2" t="s">
        <v>163</v>
      </c>
      <c r="M4451" s="2" t="s">
        <v>164</v>
      </c>
      <c r="N4451" s="2" t="s">
        <v>499</v>
      </c>
      <c r="O4451" s="2" t="s">
        <v>81</v>
      </c>
      <c r="P4451" s="2" t="str">
        <f>"2170567076                    "</f>
        <v xml:space="preserve">2170567076                    </v>
      </c>
      <c r="Q4451" s="2">
        <v>0</v>
      </c>
      <c r="R4451" s="2">
        <v>0</v>
      </c>
      <c r="S4451" s="2">
        <v>0</v>
      </c>
      <c r="T4451" s="2">
        <v>0</v>
      </c>
      <c r="U4451" s="2">
        <v>0</v>
      </c>
      <c r="V4451" s="2">
        <v>0</v>
      </c>
      <c r="W4451" s="2">
        <v>0</v>
      </c>
      <c r="X4451" s="2">
        <v>0</v>
      </c>
      <c r="Y4451" s="2">
        <v>0</v>
      </c>
      <c r="Z4451" s="2">
        <v>0</v>
      </c>
      <c r="AA4451" s="2">
        <v>0</v>
      </c>
      <c r="AB4451" s="2">
        <v>0</v>
      </c>
      <c r="AC4451" s="2">
        <v>0</v>
      </c>
      <c r="AD4451" s="2">
        <v>0</v>
      </c>
      <c r="AE4451" s="2">
        <v>0</v>
      </c>
      <c r="AF4451" s="2">
        <v>0</v>
      </c>
      <c r="AG4451" s="2">
        <v>0</v>
      </c>
      <c r="AH4451" s="2">
        <v>0</v>
      </c>
      <c r="AI4451" s="2">
        <v>0</v>
      </c>
      <c r="AJ4451" s="2">
        <v>0</v>
      </c>
      <c r="AK4451" s="2">
        <v>0</v>
      </c>
      <c r="AL4451" s="2">
        <v>0</v>
      </c>
      <c r="AM4451" s="2">
        <v>3.64</v>
      </c>
      <c r="AN4451" s="2">
        <v>0</v>
      </c>
      <c r="AO4451" s="2">
        <v>0</v>
      </c>
      <c r="AP4451" s="2">
        <v>0</v>
      </c>
      <c r="AQ4451" s="2">
        <v>0</v>
      </c>
      <c r="AR4451" s="2">
        <v>0</v>
      </c>
      <c r="AS4451" s="2">
        <v>0</v>
      </c>
      <c r="AT4451" s="2">
        <v>0</v>
      </c>
      <c r="AU4451" s="2">
        <v>0</v>
      </c>
      <c r="AV4451" s="2">
        <v>0</v>
      </c>
      <c r="AW4451" s="2">
        <v>0</v>
      </c>
      <c r="AX4451" s="2">
        <v>0</v>
      </c>
      <c r="AY4451" s="2">
        <v>0</v>
      </c>
      <c r="AZ4451" s="2">
        <v>0</v>
      </c>
      <c r="BA4451" s="2">
        <v>0</v>
      </c>
      <c r="BB4451" s="2">
        <v>0</v>
      </c>
      <c r="BC4451" s="2">
        <v>0</v>
      </c>
      <c r="BD4451" s="2">
        <v>0</v>
      </c>
      <c r="BE4451" s="2">
        <v>0</v>
      </c>
      <c r="BF4451" s="2">
        <v>0</v>
      </c>
      <c r="BG4451" s="2">
        <v>0</v>
      </c>
      <c r="BH4451" s="2">
        <v>1</v>
      </c>
      <c r="BI4451" s="2">
        <v>4</v>
      </c>
      <c r="BJ4451" s="2">
        <v>1.7</v>
      </c>
      <c r="BK4451" s="2">
        <v>4</v>
      </c>
      <c r="BL4451" s="2">
        <v>32.89</v>
      </c>
      <c r="BM4451" s="2">
        <v>4.5999999999999996</v>
      </c>
      <c r="BN4451" s="2">
        <v>37.49</v>
      </c>
      <c r="BO4451" s="2">
        <v>37.49</v>
      </c>
      <c r="BQ4451" s="2" t="s">
        <v>500</v>
      </c>
      <c r="BR4451" s="2" t="s">
        <v>83</v>
      </c>
      <c r="BS4451" s="3">
        <v>42886</v>
      </c>
      <c r="BT4451" s="4">
        <v>0.40277777777777773</v>
      </c>
      <c r="BU4451" s="2" t="s">
        <v>4025</v>
      </c>
      <c r="BV4451" s="2" t="s">
        <v>98</v>
      </c>
      <c r="BY4451" s="2">
        <v>8588.16</v>
      </c>
      <c r="CA4451" s="2" t="s">
        <v>279</v>
      </c>
      <c r="CC4451" s="2" t="s">
        <v>164</v>
      </c>
      <c r="CD4451" s="2">
        <v>2094</v>
      </c>
      <c r="CE4451" s="2" t="s">
        <v>86</v>
      </c>
      <c r="CF4451" s="3">
        <v>42886</v>
      </c>
      <c r="CI4451" s="2">
        <v>1</v>
      </c>
      <c r="CJ4451" s="2">
        <v>1</v>
      </c>
      <c r="CK4451" s="2">
        <v>22</v>
      </c>
      <c r="CL4451" s="2" t="s">
        <v>87</v>
      </c>
    </row>
    <row r="4452" spans="1:90">
      <c r="A4452" s="2" t="s">
        <v>71</v>
      </c>
      <c r="B4452" s="2" t="s">
        <v>72</v>
      </c>
      <c r="C4452" s="2" t="s">
        <v>73</v>
      </c>
      <c r="E4452" s="2" t="str">
        <f>"FES1162552378"</f>
        <v>FES1162552378</v>
      </c>
      <c r="F4452" s="3">
        <v>42885</v>
      </c>
      <c r="G4452" s="2">
        <v>201711</v>
      </c>
      <c r="H4452" s="2" t="s">
        <v>74</v>
      </c>
      <c r="I4452" s="2" t="s">
        <v>75</v>
      </c>
      <c r="J4452" s="2" t="s">
        <v>76</v>
      </c>
      <c r="K4452" s="2" t="s">
        <v>77</v>
      </c>
      <c r="L4452" s="2" t="s">
        <v>481</v>
      </c>
      <c r="M4452" s="2" t="s">
        <v>482</v>
      </c>
      <c r="N4452" s="2" t="s">
        <v>483</v>
      </c>
      <c r="O4452" s="2" t="s">
        <v>81</v>
      </c>
      <c r="P4452" s="2" t="str">
        <f>"2170570262                    "</f>
        <v xml:space="preserve">2170570262                    </v>
      </c>
      <c r="Q4452" s="2">
        <v>0</v>
      </c>
      <c r="R4452" s="2">
        <v>0</v>
      </c>
      <c r="S4452" s="2">
        <v>0</v>
      </c>
      <c r="T4452" s="2">
        <v>0</v>
      </c>
      <c r="U4452" s="2">
        <v>0</v>
      </c>
      <c r="V4452" s="2">
        <v>0</v>
      </c>
      <c r="W4452" s="2">
        <v>0</v>
      </c>
      <c r="X4452" s="2">
        <v>0</v>
      </c>
      <c r="Y4452" s="2">
        <v>0</v>
      </c>
      <c r="Z4452" s="2">
        <v>0</v>
      </c>
      <c r="AA4452" s="2">
        <v>0</v>
      </c>
      <c r="AB4452" s="2">
        <v>0</v>
      </c>
      <c r="AC4452" s="2">
        <v>0</v>
      </c>
      <c r="AD4452" s="2">
        <v>0</v>
      </c>
      <c r="AE4452" s="2">
        <v>0</v>
      </c>
      <c r="AF4452" s="2">
        <v>0</v>
      </c>
      <c r="AG4452" s="2">
        <v>0</v>
      </c>
      <c r="AH4452" s="2">
        <v>0</v>
      </c>
      <c r="AI4452" s="2">
        <v>0</v>
      </c>
      <c r="AJ4452" s="2">
        <v>0</v>
      </c>
      <c r="AK4452" s="2">
        <v>0</v>
      </c>
      <c r="AL4452" s="2">
        <v>0</v>
      </c>
      <c r="AM4452" s="2">
        <v>3.64</v>
      </c>
      <c r="AN4452" s="2">
        <v>0</v>
      </c>
      <c r="AO4452" s="2">
        <v>0</v>
      </c>
      <c r="AP4452" s="2">
        <v>0</v>
      </c>
      <c r="AQ4452" s="2">
        <v>0</v>
      </c>
      <c r="AR4452" s="2">
        <v>0</v>
      </c>
      <c r="AS4452" s="2">
        <v>0</v>
      </c>
      <c r="AT4452" s="2">
        <v>0</v>
      </c>
      <c r="AU4452" s="2">
        <v>0</v>
      </c>
      <c r="AV4452" s="2">
        <v>0</v>
      </c>
      <c r="AW4452" s="2">
        <v>0</v>
      </c>
      <c r="AX4452" s="2">
        <v>0</v>
      </c>
      <c r="AY4452" s="2">
        <v>0</v>
      </c>
      <c r="AZ4452" s="2">
        <v>0</v>
      </c>
      <c r="BA4452" s="2">
        <v>0</v>
      </c>
      <c r="BB4452" s="2">
        <v>0</v>
      </c>
      <c r="BC4452" s="2">
        <v>0</v>
      </c>
      <c r="BD4452" s="2">
        <v>0</v>
      </c>
      <c r="BE4452" s="2">
        <v>0</v>
      </c>
      <c r="BF4452" s="2">
        <v>0</v>
      </c>
      <c r="BG4452" s="2">
        <v>0</v>
      </c>
      <c r="BH4452" s="2">
        <v>1</v>
      </c>
      <c r="BI4452" s="2">
        <v>6.1</v>
      </c>
      <c r="BJ4452" s="2">
        <v>1.6</v>
      </c>
      <c r="BK4452" s="2">
        <v>7</v>
      </c>
      <c r="BL4452" s="2">
        <v>32.89</v>
      </c>
      <c r="BM4452" s="2">
        <v>4.5999999999999996</v>
      </c>
      <c r="BN4452" s="2">
        <v>37.49</v>
      </c>
      <c r="BO4452" s="2">
        <v>37.49</v>
      </c>
      <c r="BQ4452" s="2" t="s">
        <v>484</v>
      </c>
      <c r="BR4452" s="2" t="s">
        <v>83</v>
      </c>
      <c r="BS4452" s="3">
        <v>42886</v>
      </c>
      <c r="BT4452" s="4">
        <v>0.38541666666666669</v>
      </c>
      <c r="BU4452" s="2" t="s">
        <v>908</v>
      </c>
      <c r="BV4452" s="2" t="s">
        <v>98</v>
      </c>
      <c r="BY4452" s="2">
        <v>8236.08</v>
      </c>
      <c r="CA4452" s="2" t="s">
        <v>684</v>
      </c>
      <c r="CC4452" s="2" t="s">
        <v>482</v>
      </c>
      <c r="CD4452" s="2">
        <v>2162</v>
      </c>
      <c r="CE4452" s="2" t="s">
        <v>86</v>
      </c>
      <c r="CF4452" s="3">
        <v>42886</v>
      </c>
      <c r="CI4452" s="2">
        <v>1</v>
      </c>
      <c r="CJ4452" s="2">
        <v>1</v>
      </c>
      <c r="CK4452" s="2">
        <v>22</v>
      </c>
      <c r="CL4452" s="2" t="s">
        <v>87</v>
      </c>
    </row>
    <row r="4453" spans="1:90">
      <c r="A4453" s="2" t="s">
        <v>71</v>
      </c>
      <c r="B4453" s="2" t="s">
        <v>72</v>
      </c>
      <c r="C4453" s="2" t="s">
        <v>73</v>
      </c>
      <c r="E4453" s="2" t="str">
        <f>"FES1162552436"</f>
        <v>FES1162552436</v>
      </c>
      <c r="F4453" s="3">
        <v>42885</v>
      </c>
      <c r="G4453" s="2">
        <v>201711</v>
      </c>
      <c r="H4453" s="2" t="s">
        <v>74</v>
      </c>
      <c r="I4453" s="2" t="s">
        <v>75</v>
      </c>
      <c r="J4453" s="2" t="s">
        <v>76</v>
      </c>
      <c r="K4453" s="2" t="s">
        <v>77</v>
      </c>
      <c r="L4453" s="2" t="s">
        <v>74</v>
      </c>
      <c r="M4453" s="2" t="s">
        <v>75</v>
      </c>
      <c r="N4453" s="2" t="s">
        <v>2067</v>
      </c>
      <c r="O4453" s="2" t="s">
        <v>81</v>
      </c>
      <c r="P4453" s="2" t="str">
        <f>"2170568222                    "</f>
        <v xml:space="preserve">2170568222                    </v>
      </c>
      <c r="Q4453" s="2">
        <v>0</v>
      </c>
      <c r="R4453" s="2">
        <v>0</v>
      </c>
      <c r="S4453" s="2">
        <v>0</v>
      </c>
      <c r="T4453" s="2">
        <v>0</v>
      </c>
      <c r="U4453" s="2">
        <v>0</v>
      </c>
      <c r="V4453" s="2">
        <v>0</v>
      </c>
      <c r="W4453" s="2">
        <v>0</v>
      </c>
      <c r="X4453" s="2">
        <v>0</v>
      </c>
      <c r="Y4453" s="2">
        <v>0</v>
      </c>
      <c r="Z4453" s="2">
        <v>0</v>
      </c>
      <c r="AA4453" s="2">
        <v>0</v>
      </c>
      <c r="AB4453" s="2">
        <v>0</v>
      </c>
      <c r="AC4453" s="2">
        <v>0</v>
      </c>
      <c r="AD4453" s="2">
        <v>0</v>
      </c>
      <c r="AE4453" s="2">
        <v>0</v>
      </c>
      <c r="AF4453" s="2">
        <v>0</v>
      </c>
      <c r="AG4453" s="2">
        <v>0</v>
      </c>
      <c r="AH4453" s="2">
        <v>0</v>
      </c>
      <c r="AI4453" s="2">
        <v>0</v>
      </c>
      <c r="AJ4453" s="2">
        <v>0</v>
      </c>
      <c r="AK4453" s="2">
        <v>0</v>
      </c>
      <c r="AL4453" s="2">
        <v>0</v>
      </c>
      <c r="AM4453" s="2">
        <v>3.64</v>
      </c>
      <c r="AN4453" s="2">
        <v>0</v>
      </c>
      <c r="AO4453" s="2">
        <v>0</v>
      </c>
      <c r="AP4453" s="2">
        <v>0</v>
      </c>
      <c r="AQ4453" s="2">
        <v>0</v>
      </c>
      <c r="AR4453" s="2">
        <v>0</v>
      </c>
      <c r="AS4453" s="2">
        <v>0</v>
      </c>
      <c r="AT4453" s="2">
        <v>0</v>
      </c>
      <c r="AU4453" s="2">
        <v>0</v>
      </c>
      <c r="AV4453" s="2">
        <v>0</v>
      </c>
      <c r="AW4453" s="2">
        <v>0</v>
      </c>
      <c r="AX4453" s="2">
        <v>0</v>
      </c>
      <c r="AY4453" s="2">
        <v>0</v>
      </c>
      <c r="AZ4453" s="2">
        <v>0</v>
      </c>
      <c r="BA4453" s="2">
        <v>0</v>
      </c>
      <c r="BB4453" s="2">
        <v>0</v>
      </c>
      <c r="BC4453" s="2">
        <v>0</v>
      </c>
      <c r="BD4453" s="2">
        <v>0</v>
      </c>
      <c r="BE4453" s="2">
        <v>0</v>
      </c>
      <c r="BF4453" s="2">
        <v>0</v>
      </c>
      <c r="BG4453" s="2">
        <v>0</v>
      </c>
      <c r="BH4453" s="2">
        <v>1</v>
      </c>
      <c r="BI4453" s="2">
        <v>1.5</v>
      </c>
      <c r="BJ4453" s="2">
        <v>0.7</v>
      </c>
      <c r="BK4453" s="2">
        <v>2</v>
      </c>
      <c r="BL4453" s="2">
        <v>32.89</v>
      </c>
      <c r="BM4453" s="2">
        <v>4.5999999999999996</v>
      </c>
      <c r="BN4453" s="2">
        <v>37.49</v>
      </c>
      <c r="BO4453" s="2">
        <v>37.49</v>
      </c>
      <c r="BR4453" s="2" t="s">
        <v>83</v>
      </c>
      <c r="BS4453" s="3">
        <v>42886</v>
      </c>
      <c r="BT4453" s="4">
        <v>0.30624999999999997</v>
      </c>
      <c r="BU4453" s="2" t="s">
        <v>295</v>
      </c>
      <c r="BV4453" s="2" t="s">
        <v>98</v>
      </c>
      <c r="BY4453" s="2">
        <v>3340.01</v>
      </c>
      <c r="CA4453" s="2" t="s">
        <v>506</v>
      </c>
      <c r="CC4453" s="2" t="s">
        <v>75</v>
      </c>
      <c r="CD4453" s="2">
        <v>1600</v>
      </c>
      <c r="CE4453" s="2" t="s">
        <v>86</v>
      </c>
      <c r="CF4453" s="3">
        <v>42887</v>
      </c>
      <c r="CI4453" s="2">
        <v>1</v>
      </c>
      <c r="CJ4453" s="2">
        <v>1</v>
      </c>
      <c r="CK4453" s="2">
        <v>22</v>
      </c>
      <c r="CL4453" s="2" t="s">
        <v>87</v>
      </c>
    </row>
    <row r="4454" spans="1:90">
      <c r="A4454" s="2" t="s">
        <v>71</v>
      </c>
      <c r="B4454" s="2" t="s">
        <v>72</v>
      </c>
      <c r="C4454" s="2" t="s">
        <v>73</v>
      </c>
      <c r="E4454" s="2" t="str">
        <f>"FES1162552457"</f>
        <v>FES1162552457</v>
      </c>
      <c r="F4454" s="3">
        <v>42885</v>
      </c>
      <c r="G4454" s="2">
        <v>201711</v>
      </c>
      <c r="H4454" s="2" t="s">
        <v>74</v>
      </c>
      <c r="I4454" s="2" t="s">
        <v>75</v>
      </c>
      <c r="J4454" s="2" t="s">
        <v>76</v>
      </c>
      <c r="K4454" s="2" t="s">
        <v>77</v>
      </c>
      <c r="L4454" s="2" t="s">
        <v>917</v>
      </c>
      <c r="M4454" s="2" t="s">
        <v>918</v>
      </c>
      <c r="N4454" s="2" t="s">
        <v>3866</v>
      </c>
      <c r="O4454" s="2" t="s">
        <v>81</v>
      </c>
      <c r="P4454" s="2" t="str">
        <f>"2170570271                    "</f>
        <v xml:space="preserve">2170570271                    </v>
      </c>
      <c r="Q4454" s="2">
        <v>0</v>
      </c>
      <c r="R4454" s="2">
        <v>0</v>
      </c>
      <c r="S4454" s="2">
        <v>0</v>
      </c>
      <c r="T4454" s="2">
        <v>0</v>
      </c>
      <c r="U4454" s="2">
        <v>0</v>
      </c>
      <c r="V4454" s="2">
        <v>0</v>
      </c>
      <c r="W4454" s="2">
        <v>0</v>
      </c>
      <c r="X4454" s="2">
        <v>0</v>
      </c>
      <c r="Y4454" s="2">
        <v>0</v>
      </c>
      <c r="Z4454" s="2">
        <v>0</v>
      </c>
      <c r="AA4454" s="2">
        <v>0</v>
      </c>
      <c r="AB4454" s="2">
        <v>0</v>
      </c>
      <c r="AC4454" s="2">
        <v>0</v>
      </c>
      <c r="AD4454" s="2">
        <v>0</v>
      </c>
      <c r="AE4454" s="2">
        <v>0</v>
      </c>
      <c r="AF4454" s="2">
        <v>0</v>
      </c>
      <c r="AG4454" s="2">
        <v>0</v>
      </c>
      <c r="AH4454" s="2">
        <v>0</v>
      </c>
      <c r="AI4454" s="2">
        <v>0</v>
      </c>
      <c r="AJ4454" s="2">
        <v>0</v>
      </c>
      <c r="AK4454" s="2">
        <v>0</v>
      </c>
      <c r="AL4454" s="2">
        <v>0</v>
      </c>
      <c r="AM4454" s="2">
        <v>6.55</v>
      </c>
      <c r="AN4454" s="2">
        <v>0</v>
      </c>
      <c r="AO4454" s="2">
        <v>0</v>
      </c>
      <c r="AP4454" s="2">
        <v>0</v>
      </c>
      <c r="AQ4454" s="2">
        <v>0</v>
      </c>
      <c r="AR4454" s="2">
        <v>0</v>
      </c>
      <c r="AS4454" s="2">
        <v>0</v>
      </c>
      <c r="AT4454" s="2">
        <v>0</v>
      </c>
      <c r="AU4454" s="2">
        <v>0</v>
      </c>
      <c r="AV4454" s="2">
        <v>0</v>
      </c>
      <c r="AW4454" s="2">
        <v>0</v>
      </c>
      <c r="AX4454" s="2">
        <v>0</v>
      </c>
      <c r="AY4454" s="2">
        <v>0</v>
      </c>
      <c r="AZ4454" s="2">
        <v>0</v>
      </c>
      <c r="BA4454" s="2">
        <v>0</v>
      </c>
      <c r="BB4454" s="2">
        <v>0</v>
      </c>
      <c r="BC4454" s="2">
        <v>0</v>
      </c>
      <c r="BD4454" s="2">
        <v>0</v>
      </c>
      <c r="BE4454" s="2">
        <v>0</v>
      </c>
      <c r="BF4454" s="2">
        <v>0</v>
      </c>
      <c r="BG4454" s="2">
        <v>0</v>
      </c>
      <c r="BH4454" s="2">
        <v>1</v>
      </c>
      <c r="BI4454" s="2">
        <v>1</v>
      </c>
      <c r="BJ4454" s="2">
        <v>0.2</v>
      </c>
      <c r="BK4454" s="2">
        <v>1</v>
      </c>
      <c r="BL4454" s="2">
        <v>59.2</v>
      </c>
      <c r="BM4454" s="2">
        <v>8.2899999999999991</v>
      </c>
      <c r="BN4454" s="2">
        <v>67.489999999999995</v>
      </c>
      <c r="BO4454" s="2">
        <v>67.489999999999995</v>
      </c>
      <c r="BQ4454" s="2" t="s">
        <v>1213</v>
      </c>
      <c r="BR4454" s="2" t="s">
        <v>83</v>
      </c>
      <c r="BS4454" s="3">
        <v>42886</v>
      </c>
      <c r="BT4454" s="4">
        <v>0.60069444444444442</v>
      </c>
      <c r="BU4454" s="2" t="s">
        <v>4026</v>
      </c>
      <c r="BV4454" s="2" t="s">
        <v>98</v>
      </c>
      <c r="BY4454" s="2">
        <v>1200</v>
      </c>
      <c r="CC4454" s="2" t="s">
        <v>918</v>
      </c>
      <c r="CD4454" s="2">
        <v>1020</v>
      </c>
      <c r="CE4454" s="2" t="s">
        <v>99</v>
      </c>
      <c r="CI4454" s="2">
        <v>2</v>
      </c>
      <c r="CJ4454" s="2">
        <v>1</v>
      </c>
      <c r="CK4454" s="2">
        <v>24</v>
      </c>
      <c r="CL4454" s="2" t="s">
        <v>87</v>
      </c>
    </row>
    <row r="4455" spans="1:90">
      <c r="A4455" s="2" t="s">
        <v>71</v>
      </c>
      <c r="B4455" s="2" t="s">
        <v>72</v>
      </c>
      <c r="C4455" s="2" t="s">
        <v>73</v>
      </c>
      <c r="E4455" s="2" t="str">
        <f>"FES1162552445"</f>
        <v>FES1162552445</v>
      </c>
      <c r="F4455" s="3">
        <v>42885</v>
      </c>
      <c r="G4455" s="2">
        <v>201711</v>
      </c>
      <c r="H4455" s="2" t="s">
        <v>74</v>
      </c>
      <c r="I4455" s="2" t="s">
        <v>75</v>
      </c>
      <c r="J4455" s="2" t="s">
        <v>76</v>
      </c>
      <c r="K4455" s="2" t="s">
        <v>77</v>
      </c>
      <c r="L4455" s="2" t="s">
        <v>330</v>
      </c>
      <c r="M4455" s="2" t="s">
        <v>331</v>
      </c>
      <c r="N4455" s="2" t="s">
        <v>1043</v>
      </c>
      <c r="O4455" s="2" t="s">
        <v>81</v>
      </c>
      <c r="P4455" s="2" t="str">
        <f>"2170569378                    "</f>
        <v xml:space="preserve">2170569378                    </v>
      </c>
      <c r="Q4455" s="2">
        <v>0</v>
      </c>
      <c r="R4455" s="2">
        <v>0</v>
      </c>
      <c r="S4455" s="2">
        <v>0</v>
      </c>
      <c r="T4455" s="2">
        <v>0</v>
      </c>
      <c r="U4455" s="2">
        <v>0</v>
      </c>
      <c r="V4455" s="2">
        <v>0</v>
      </c>
      <c r="W4455" s="2">
        <v>0</v>
      </c>
      <c r="X4455" s="2">
        <v>0</v>
      </c>
      <c r="Y4455" s="2">
        <v>0</v>
      </c>
      <c r="Z4455" s="2">
        <v>0</v>
      </c>
      <c r="AA4455" s="2">
        <v>0</v>
      </c>
      <c r="AB4455" s="2">
        <v>0</v>
      </c>
      <c r="AC4455" s="2">
        <v>0</v>
      </c>
      <c r="AD4455" s="2">
        <v>0</v>
      </c>
      <c r="AE4455" s="2">
        <v>0</v>
      </c>
      <c r="AF4455" s="2">
        <v>0</v>
      </c>
      <c r="AG4455" s="2">
        <v>0</v>
      </c>
      <c r="AH4455" s="2">
        <v>0</v>
      </c>
      <c r="AI4455" s="2">
        <v>0</v>
      </c>
      <c r="AJ4455" s="2">
        <v>0</v>
      </c>
      <c r="AK4455" s="2">
        <v>0</v>
      </c>
      <c r="AL4455" s="2">
        <v>0</v>
      </c>
      <c r="AM4455" s="2">
        <v>4.66</v>
      </c>
      <c r="AN4455" s="2">
        <v>0</v>
      </c>
      <c r="AO4455" s="2">
        <v>0</v>
      </c>
      <c r="AP4455" s="2">
        <v>0</v>
      </c>
      <c r="AQ4455" s="2">
        <v>0</v>
      </c>
      <c r="AR4455" s="2">
        <v>0</v>
      </c>
      <c r="AS4455" s="2">
        <v>0</v>
      </c>
      <c r="AT4455" s="2">
        <v>0</v>
      </c>
      <c r="AU4455" s="2">
        <v>0</v>
      </c>
      <c r="AV4455" s="2">
        <v>0</v>
      </c>
      <c r="AW4455" s="2">
        <v>0</v>
      </c>
      <c r="AX4455" s="2">
        <v>0</v>
      </c>
      <c r="AY4455" s="2">
        <v>0</v>
      </c>
      <c r="AZ4455" s="2">
        <v>0</v>
      </c>
      <c r="BA4455" s="2">
        <v>0</v>
      </c>
      <c r="BB4455" s="2">
        <v>0</v>
      </c>
      <c r="BC4455" s="2">
        <v>0</v>
      </c>
      <c r="BD4455" s="2">
        <v>0</v>
      </c>
      <c r="BE4455" s="2">
        <v>0</v>
      </c>
      <c r="BF4455" s="2">
        <v>0</v>
      </c>
      <c r="BG4455" s="2">
        <v>0</v>
      </c>
      <c r="BH4455" s="2">
        <v>1</v>
      </c>
      <c r="BI4455" s="2">
        <v>1</v>
      </c>
      <c r="BJ4455" s="2">
        <v>0.2</v>
      </c>
      <c r="BK4455" s="2">
        <v>1</v>
      </c>
      <c r="BL4455" s="2">
        <v>42.1</v>
      </c>
      <c r="BM4455" s="2">
        <v>5.89</v>
      </c>
      <c r="BN4455" s="2">
        <v>47.99</v>
      </c>
      <c r="BO4455" s="2">
        <v>47.99</v>
      </c>
      <c r="BQ4455" s="2" t="s">
        <v>1044</v>
      </c>
      <c r="BR4455" s="2" t="s">
        <v>83</v>
      </c>
      <c r="BS4455" s="3">
        <v>42886</v>
      </c>
      <c r="BT4455" s="4">
        <v>0.4375</v>
      </c>
      <c r="BU4455" s="2" t="s">
        <v>2883</v>
      </c>
      <c r="BV4455" s="2" t="s">
        <v>98</v>
      </c>
      <c r="BY4455" s="2">
        <v>1200</v>
      </c>
      <c r="CA4455" s="2" t="s">
        <v>114</v>
      </c>
      <c r="CC4455" s="2" t="s">
        <v>331</v>
      </c>
      <c r="CD4455" s="2">
        <v>3699</v>
      </c>
      <c r="CE4455" s="2" t="s">
        <v>99</v>
      </c>
      <c r="CF4455" s="3">
        <v>42887</v>
      </c>
      <c r="CI4455" s="2">
        <v>1</v>
      </c>
      <c r="CJ4455" s="2">
        <v>1</v>
      </c>
      <c r="CK4455" s="2">
        <v>21</v>
      </c>
      <c r="CL4455" s="2" t="s">
        <v>87</v>
      </c>
    </row>
    <row r="4456" spans="1:90">
      <c r="A4456" s="2" t="s">
        <v>71</v>
      </c>
      <c r="B4456" s="2" t="s">
        <v>72</v>
      </c>
      <c r="C4456" s="2" t="s">
        <v>73</v>
      </c>
      <c r="E4456" s="2" t="str">
        <f>"FES1162552534"</f>
        <v>FES1162552534</v>
      </c>
      <c r="F4456" s="3">
        <v>42885</v>
      </c>
      <c r="G4456" s="2">
        <v>201711</v>
      </c>
      <c r="H4456" s="2" t="s">
        <v>74</v>
      </c>
      <c r="I4456" s="2" t="s">
        <v>75</v>
      </c>
      <c r="J4456" s="2" t="s">
        <v>76</v>
      </c>
      <c r="K4456" s="2" t="s">
        <v>77</v>
      </c>
      <c r="L4456" s="2" t="s">
        <v>224</v>
      </c>
      <c r="M4456" s="2" t="s">
        <v>225</v>
      </c>
      <c r="N4456" s="2" t="s">
        <v>226</v>
      </c>
      <c r="O4456" s="2" t="s">
        <v>81</v>
      </c>
      <c r="P4456" s="2" t="str">
        <f>"2170570327                    "</f>
        <v xml:space="preserve">2170570327                    </v>
      </c>
      <c r="Q4456" s="2">
        <v>0</v>
      </c>
      <c r="R4456" s="2">
        <v>0</v>
      </c>
      <c r="S4456" s="2">
        <v>0</v>
      </c>
      <c r="T4456" s="2">
        <v>0</v>
      </c>
      <c r="U4456" s="2">
        <v>0</v>
      </c>
      <c r="V4456" s="2">
        <v>0</v>
      </c>
      <c r="W4456" s="2">
        <v>0</v>
      </c>
      <c r="X4456" s="2">
        <v>0</v>
      </c>
      <c r="Y4456" s="2">
        <v>0</v>
      </c>
      <c r="Z4456" s="2">
        <v>0</v>
      </c>
      <c r="AA4456" s="2">
        <v>0</v>
      </c>
      <c r="AB4456" s="2">
        <v>0</v>
      </c>
      <c r="AC4456" s="2">
        <v>0</v>
      </c>
      <c r="AD4456" s="2">
        <v>0</v>
      </c>
      <c r="AE4456" s="2">
        <v>0</v>
      </c>
      <c r="AF4456" s="2">
        <v>0</v>
      </c>
      <c r="AG4456" s="2">
        <v>0</v>
      </c>
      <c r="AH4456" s="2">
        <v>0</v>
      </c>
      <c r="AI4456" s="2">
        <v>0</v>
      </c>
      <c r="AJ4456" s="2">
        <v>0</v>
      </c>
      <c r="AK4456" s="2">
        <v>0</v>
      </c>
      <c r="AL4456" s="2">
        <v>0</v>
      </c>
      <c r="AM4456" s="2">
        <v>4.66</v>
      </c>
      <c r="AN4456" s="2">
        <v>0</v>
      </c>
      <c r="AO4456" s="2">
        <v>0</v>
      </c>
      <c r="AP4456" s="2">
        <v>0</v>
      </c>
      <c r="AQ4456" s="2">
        <v>0</v>
      </c>
      <c r="AR4456" s="2">
        <v>0</v>
      </c>
      <c r="AS4456" s="2">
        <v>0</v>
      </c>
      <c r="AT4456" s="2">
        <v>0</v>
      </c>
      <c r="AU4456" s="2">
        <v>0</v>
      </c>
      <c r="AV4456" s="2">
        <v>0</v>
      </c>
      <c r="AW4456" s="2">
        <v>0</v>
      </c>
      <c r="AX4456" s="2">
        <v>0</v>
      </c>
      <c r="AY4456" s="2">
        <v>0</v>
      </c>
      <c r="AZ4456" s="2">
        <v>0</v>
      </c>
      <c r="BA4456" s="2">
        <v>0</v>
      </c>
      <c r="BB4456" s="2">
        <v>0</v>
      </c>
      <c r="BC4456" s="2">
        <v>0</v>
      </c>
      <c r="BD4456" s="2">
        <v>0</v>
      </c>
      <c r="BE4456" s="2">
        <v>0</v>
      </c>
      <c r="BF4456" s="2">
        <v>0</v>
      </c>
      <c r="BG4456" s="2">
        <v>0</v>
      </c>
      <c r="BH4456" s="2">
        <v>1</v>
      </c>
      <c r="BI4456" s="2">
        <v>1</v>
      </c>
      <c r="BJ4456" s="2">
        <v>0.2</v>
      </c>
      <c r="BK4456" s="2">
        <v>1</v>
      </c>
      <c r="BL4456" s="2">
        <v>42.1</v>
      </c>
      <c r="BM4456" s="2">
        <v>5.89</v>
      </c>
      <c r="BN4456" s="2">
        <v>47.99</v>
      </c>
      <c r="BO4456" s="2">
        <v>47.99</v>
      </c>
      <c r="BQ4456" s="2" t="s">
        <v>227</v>
      </c>
      <c r="BR4456" s="2" t="s">
        <v>83</v>
      </c>
      <c r="BS4456" s="3">
        <v>42886</v>
      </c>
      <c r="BT4456" s="4">
        <v>0.29166666666666669</v>
      </c>
      <c r="BU4456" s="2" t="s">
        <v>1286</v>
      </c>
      <c r="BV4456" s="2" t="s">
        <v>98</v>
      </c>
      <c r="BY4456" s="2">
        <v>1200</v>
      </c>
      <c r="CC4456" s="2" t="s">
        <v>225</v>
      </c>
      <c r="CD4456" s="2">
        <v>3610</v>
      </c>
      <c r="CE4456" s="2" t="s">
        <v>99</v>
      </c>
      <c r="CF4456" s="3">
        <v>42887</v>
      </c>
      <c r="CI4456" s="2">
        <v>1</v>
      </c>
      <c r="CJ4456" s="2">
        <v>1</v>
      </c>
      <c r="CK4456" s="2">
        <v>21</v>
      </c>
      <c r="CL4456" s="2" t="s">
        <v>87</v>
      </c>
    </row>
    <row r="4457" spans="1:90">
      <c r="A4457" s="2" t="s">
        <v>71</v>
      </c>
      <c r="B4457" s="2" t="s">
        <v>72</v>
      </c>
      <c r="C4457" s="2" t="s">
        <v>73</v>
      </c>
      <c r="E4457" s="2" t="str">
        <f>"FES1162552494"</f>
        <v>FES1162552494</v>
      </c>
      <c r="F4457" s="3">
        <v>42885</v>
      </c>
      <c r="G4457" s="2">
        <v>201711</v>
      </c>
      <c r="H4457" s="2" t="s">
        <v>74</v>
      </c>
      <c r="I4457" s="2" t="s">
        <v>75</v>
      </c>
      <c r="J4457" s="2" t="s">
        <v>76</v>
      </c>
      <c r="K4457" s="2" t="s">
        <v>77</v>
      </c>
      <c r="L4457" s="2" t="s">
        <v>812</v>
      </c>
      <c r="M4457" s="2" t="s">
        <v>813</v>
      </c>
      <c r="N4457" s="2" t="s">
        <v>814</v>
      </c>
      <c r="O4457" s="2" t="s">
        <v>81</v>
      </c>
      <c r="P4457" s="2" t="str">
        <f>"2170570269                    "</f>
        <v xml:space="preserve">2170570269                    </v>
      </c>
      <c r="Q4457" s="2">
        <v>0</v>
      </c>
      <c r="R4457" s="2">
        <v>0</v>
      </c>
      <c r="S4457" s="2">
        <v>0</v>
      </c>
      <c r="T4457" s="2">
        <v>0</v>
      </c>
      <c r="U4457" s="2">
        <v>0</v>
      </c>
      <c r="V4457" s="2">
        <v>0</v>
      </c>
      <c r="W4457" s="2">
        <v>0</v>
      </c>
      <c r="X4457" s="2">
        <v>0</v>
      </c>
      <c r="Y4457" s="2">
        <v>0</v>
      </c>
      <c r="Z4457" s="2">
        <v>0</v>
      </c>
      <c r="AA4457" s="2">
        <v>0</v>
      </c>
      <c r="AB4457" s="2">
        <v>0</v>
      </c>
      <c r="AC4457" s="2">
        <v>0</v>
      </c>
      <c r="AD4457" s="2">
        <v>0</v>
      </c>
      <c r="AE4457" s="2">
        <v>0</v>
      </c>
      <c r="AF4457" s="2">
        <v>0</v>
      </c>
      <c r="AG4457" s="2">
        <v>0</v>
      </c>
      <c r="AH4457" s="2">
        <v>0</v>
      </c>
      <c r="AI4457" s="2">
        <v>0</v>
      </c>
      <c r="AJ4457" s="2">
        <v>0</v>
      </c>
      <c r="AK4457" s="2">
        <v>0</v>
      </c>
      <c r="AL4457" s="2">
        <v>0</v>
      </c>
      <c r="AM4457" s="2">
        <v>15.14</v>
      </c>
      <c r="AN4457" s="2">
        <v>0</v>
      </c>
      <c r="AO4457" s="2">
        <v>0</v>
      </c>
      <c r="AP4457" s="2">
        <v>0</v>
      </c>
      <c r="AQ4457" s="2">
        <v>0</v>
      </c>
      <c r="AR4457" s="2">
        <v>0</v>
      </c>
      <c r="AS4457" s="2">
        <v>0</v>
      </c>
      <c r="AT4457" s="2">
        <v>0</v>
      </c>
      <c r="AU4457" s="2">
        <v>0</v>
      </c>
      <c r="AV4457" s="2">
        <v>0</v>
      </c>
      <c r="AW4457" s="2">
        <v>0</v>
      </c>
      <c r="AX4457" s="2">
        <v>0</v>
      </c>
      <c r="AY4457" s="2">
        <v>0</v>
      </c>
      <c r="AZ4457" s="2">
        <v>0</v>
      </c>
      <c r="BA4457" s="2">
        <v>0</v>
      </c>
      <c r="BB4457" s="2">
        <v>0</v>
      </c>
      <c r="BC4457" s="2">
        <v>0</v>
      </c>
      <c r="BD4457" s="2">
        <v>0</v>
      </c>
      <c r="BE4457" s="2">
        <v>0</v>
      </c>
      <c r="BF4457" s="2">
        <v>0</v>
      </c>
      <c r="BG4457" s="2">
        <v>0</v>
      </c>
      <c r="BH4457" s="2">
        <v>1</v>
      </c>
      <c r="BI4457" s="2">
        <v>1.2</v>
      </c>
      <c r="BJ4457" s="2">
        <v>3.1</v>
      </c>
      <c r="BK4457" s="2">
        <v>3.5</v>
      </c>
      <c r="BL4457" s="2">
        <v>136.82</v>
      </c>
      <c r="BM4457" s="2">
        <v>19.149999999999999</v>
      </c>
      <c r="BN4457" s="2">
        <v>155.97</v>
      </c>
      <c r="BO4457" s="2">
        <v>155.97</v>
      </c>
      <c r="BQ4457" s="2" t="s">
        <v>815</v>
      </c>
      <c r="BR4457" s="2" t="s">
        <v>83</v>
      </c>
      <c r="BS4457" s="3">
        <v>42886</v>
      </c>
      <c r="BT4457" s="4">
        <v>0.59861111111111109</v>
      </c>
      <c r="BU4457" s="2" t="s">
        <v>815</v>
      </c>
      <c r="BV4457" s="2" t="s">
        <v>98</v>
      </c>
      <c r="BY4457" s="2">
        <v>15550</v>
      </c>
      <c r="CC4457" s="2" t="s">
        <v>813</v>
      </c>
      <c r="CD4457" s="2">
        <v>3370</v>
      </c>
      <c r="CE4457" s="2" t="s">
        <v>99</v>
      </c>
      <c r="CI4457" s="2">
        <v>3</v>
      </c>
      <c r="CJ4457" s="2">
        <v>1</v>
      </c>
      <c r="CK4457" s="2">
        <v>23</v>
      </c>
      <c r="CL4457" s="2" t="s">
        <v>87</v>
      </c>
    </row>
    <row r="4458" spans="1:90">
      <c r="A4458" s="2" t="s">
        <v>71</v>
      </c>
      <c r="B4458" s="2" t="s">
        <v>72</v>
      </c>
      <c r="C4458" s="2" t="s">
        <v>73</v>
      </c>
      <c r="E4458" s="2" t="str">
        <f>"FES1162552458"</f>
        <v>FES1162552458</v>
      </c>
      <c r="F4458" s="3">
        <v>42885</v>
      </c>
      <c r="G4458" s="2">
        <v>201711</v>
      </c>
      <c r="H4458" s="2" t="s">
        <v>74</v>
      </c>
      <c r="I4458" s="2" t="s">
        <v>75</v>
      </c>
      <c r="J4458" s="2" t="s">
        <v>76</v>
      </c>
      <c r="K4458" s="2" t="s">
        <v>77</v>
      </c>
      <c r="L4458" s="2" t="s">
        <v>104</v>
      </c>
      <c r="M4458" s="2" t="s">
        <v>105</v>
      </c>
      <c r="N4458" s="2" t="s">
        <v>706</v>
      </c>
      <c r="O4458" s="2" t="s">
        <v>81</v>
      </c>
      <c r="P4458" s="2" t="str">
        <f>"217053191                     "</f>
        <v xml:space="preserve">217053191                     </v>
      </c>
      <c r="Q4458" s="2">
        <v>0</v>
      </c>
      <c r="R4458" s="2">
        <v>0</v>
      </c>
      <c r="S4458" s="2">
        <v>0</v>
      </c>
      <c r="T4458" s="2">
        <v>0</v>
      </c>
      <c r="U4458" s="2">
        <v>0</v>
      </c>
      <c r="V4458" s="2">
        <v>0</v>
      </c>
      <c r="W4458" s="2">
        <v>0</v>
      </c>
      <c r="X4458" s="2">
        <v>0</v>
      </c>
      <c r="Y4458" s="2">
        <v>0</v>
      </c>
      <c r="Z4458" s="2">
        <v>0</v>
      </c>
      <c r="AA4458" s="2">
        <v>0</v>
      </c>
      <c r="AB4458" s="2">
        <v>0</v>
      </c>
      <c r="AC4458" s="2">
        <v>0</v>
      </c>
      <c r="AD4458" s="2">
        <v>0</v>
      </c>
      <c r="AE4458" s="2">
        <v>0</v>
      </c>
      <c r="AF4458" s="2">
        <v>0</v>
      </c>
      <c r="AG4458" s="2">
        <v>0</v>
      </c>
      <c r="AH4458" s="2">
        <v>0</v>
      </c>
      <c r="AI4458" s="2">
        <v>0</v>
      </c>
      <c r="AJ4458" s="2">
        <v>0</v>
      </c>
      <c r="AK4458" s="2">
        <v>0</v>
      </c>
      <c r="AL4458" s="2">
        <v>0</v>
      </c>
      <c r="AM4458" s="2">
        <v>4.66</v>
      </c>
      <c r="AN4458" s="2">
        <v>0</v>
      </c>
      <c r="AO4458" s="2">
        <v>0</v>
      </c>
      <c r="AP4458" s="2">
        <v>0</v>
      </c>
      <c r="AQ4458" s="2">
        <v>0</v>
      </c>
      <c r="AR4458" s="2">
        <v>0</v>
      </c>
      <c r="AS4458" s="2">
        <v>0</v>
      </c>
      <c r="AT4458" s="2">
        <v>0</v>
      </c>
      <c r="AU4458" s="2">
        <v>0</v>
      </c>
      <c r="AV4458" s="2">
        <v>0</v>
      </c>
      <c r="AW4458" s="2">
        <v>0</v>
      </c>
      <c r="AX4458" s="2">
        <v>0</v>
      </c>
      <c r="AY4458" s="2">
        <v>0</v>
      </c>
      <c r="AZ4458" s="2">
        <v>0</v>
      </c>
      <c r="BA4458" s="2">
        <v>0</v>
      </c>
      <c r="BB4458" s="2">
        <v>0</v>
      </c>
      <c r="BC4458" s="2">
        <v>0</v>
      </c>
      <c r="BD4458" s="2">
        <v>0</v>
      </c>
      <c r="BE4458" s="2">
        <v>0</v>
      </c>
      <c r="BF4458" s="2">
        <v>0</v>
      </c>
      <c r="BG4458" s="2">
        <v>0</v>
      </c>
      <c r="BH4458" s="2">
        <v>1</v>
      </c>
      <c r="BI4458" s="2">
        <v>1</v>
      </c>
      <c r="BJ4458" s="2">
        <v>0.2</v>
      </c>
      <c r="BK4458" s="2">
        <v>1</v>
      </c>
      <c r="BL4458" s="2">
        <v>42.1</v>
      </c>
      <c r="BM4458" s="2">
        <v>5.89</v>
      </c>
      <c r="BN4458" s="2">
        <v>47.99</v>
      </c>
      <c r="BO4458" s="2">
        <v>47.99</v>
      </c>
      <c r="BQ4458" s="2" t="s">
        <v>707</v>
      </c>
      <c r="BR4458" s="2" t="s">
        <v>83</v>
      </c>
      <c r="BS4458" s="3">
        <v>42886</v>
      </c>
      <c r="BT4458" s="4">
        <v>0.4375</v>
      </c>
      <c r="BU4458" s="2" t="s">
        <v>4027</v>
      </c>
      <c r="BV4458" s="2" t="s">
        <v>98</v>
      </c>
      <c r="BY4458" s="2">
        <v>1200</v>
      </c>
      <c r="CC4458" s="2" t="s">
        <v>105</v>
      </c>
      <c r="CD4458" s="2">
        <v>4064</v>
      </c>
      <c r="CE4458" s="2" t="s">
        <v>99</v>
      </c>
      <c r="CF4458" s="3">
        <v>42887</v>
      </c>
      <c r="CI4458" s="2">
        <v>1</v>
      </c>
      <c r="CJ4458" s="2">
        <v>1</v>
      </c>
      <c r="CK4458" s="2">
        <v>21</v>
      </c>
      <c r="CL4458" s="2" t="s">
        <v>87</v>
      </c>
    </row>
    <row r="4459" spans="1:90">
      <c r="A4459" s="2" t="s">
        <v>71</v>
      </c>
      <c r="B4459" s="2" t="s">
        <v>72</v>
      </c>
      <c r="C4459" s="2" t="s">
        <v>73</v>
      </c>
      <c r="E4459" s="2" t="str">
        <f>"FES1162552480"</f>
        <v>FES1162552480</v>
      </c>
      <c r="F4459" s="3">
        <v>42885</v>
      </c>
      <c r="G4459" s="2">
        <v>201711</v>
      </c>
      <c r="H4459" s="2" t="s">
        <v>74</v>
      </c>
      <c r="I4459" s="2" t="s">
        <v>75</v>
      </c>
      <c r="J4459" s="2" t="s">
        <v>76</v>
      </c>
      <c r="K4459" s="2" t="s">
        <v>77</v>
      </c>
      <c r="L4459" s="2" t="s">
        <v>123</v>
      </c>
      <c r="M4459" s="2" t="s">
        <v>124</v>
      </c>
      <c r="N4459" s="2" t="s">
        <v>4028</v>
      </c>
      <c r="O4459" s="2" t="s">
        <v>81</v>
      </c>
      <c r="P4459" s="2" t="str">
        <f>"2170570274                    "</f>
        <v xml:space="preserve">2170570274                    </v>
      </c>
      <c r="Q4459" s="2">
        <v>0</v>
      </c>
      <c r="R4459" s="2">
        <v>0</v>
      </c>
      <c r="S4459" s="2">
        <v>0</v>
      </c>
      <c r="T4459" s="2">
        <v>0</v>
      </c>
      <c r="U4459" s="2">
        <v>0</v>
      </c>
      <c r="V4459" s="2">
        <v>0</v>
      </c>
      <c r="W4459" s="2">
        <v>0</v>
      </c>
      <c r="X4459" s="2">
        <v>0</v>
      </c>
      <c r="Y4459" s="2">
        <v>0</v>
      </c>
      <c r="Z4459" s="2">
        <v>0</v>
      </c>
      <c r="AA4459" s="2">
        <v>0</v>
      </c>
      <c r="AB4459" s="2">
        <v>0</v>
      </c>
      <c r="AC4459" s="2">
        <v>0</v>
      </c>
      <c r="AD4459" s="2">
        <v>0</v>
      </c>
      <c r="AE4459" s="2">
        <v>0</v>
      </c>
      <c r="AF4459" s="2">
        <v>0</v>
      </c>
      <c r="AG4459" s="2">
        <v>0</v>
      </c>
      <c r="AH4459" s="2">
        <v>0</v>
      </c>
      <c r="AI4459" s="2">
        <v>0</v>
      </c>
      <c r="AJ4459" s="2">
        <v>0</v>
      </c>
      <c r="AK4459" s="2">
        <v>0</v>
      </c>
      <c r="AL4459" s="2">
        <v>0</v>
      </c>
      <c r="AM4459" s="2">
        <v>4.66</v>
      </c>
      <c r="AN4459" s="2">
        <v>0</v>
      </c>
      <c r="AO4459" s="2">
        <v>0</v>
      </c>
      <c r="AP4459" s="2">
        <v>0</v>
      </c>
      <c r="AQ4459" s="2">
        <v>0</v>
      </c>
      <c r="AR4459" s="2">
        <v>0</v>
      </c>
      <c r="AS4459" s="2">
        <v>0</v>
      </c>
      <c r="AT4459" s="2">
        <v>0</v>
      </c>
      <c r="AU4459" s="2">
        <v>0</v>
      </c>
      <c r="AV4459" s="2">
        <v>0</v>
      </c>
      <c r="AW4459" s="2">
        <v>0</v>
      </c>
      <c r="AX4459" s="2">
        <v>0</v>
      </c>
      <c r="AY4459" s="2">
        <v>0</v>
      </c>
      <c r="AZ4459" s="2">
        <v>0</v>
      </c>
      <c r="BA4459" s="2">
        <v>0</v>
      </c>
      <c r="BB4459" s="2">
        <v>0</v>
      </c>
      <c r="BC4459" s="2">
        <v>0</v>
      </c>
      <c r="BD4459" s="2">
        <v>0</v>
      </c>
      <c r="BE4459" s="2">
        <v>0</v>
      </c>
      <c r="BF4459" s="2">
        <v>0</v>
      </c>
      <c r="BG4459" s="2">
        <v>0</v>
      </c>
      <c r="BH4459" s="2">
        <v>1</v>
      </c>
      <c r="BI4459" s="2">
        <v>1</v>
      </c>
      <c r="BJ4459" s="2">
        <v>0.2</v>
      </c>
      <c r="BK4459" s="2">
        <v>1</v>
      </c>
      <c r="BL4459" s="2">
        <v>42.1</v>
      </c>
      <c r="BM4459" s="2">
        <v>5.89</v>
      </c>
      <c r="BN4459" s="2">
        <v>47.99</v>
      </c>
      <c r="BO4459" s="2">
        <v>47.99</v>
      </c>
      <c r="BR4459" s="2" t="s">
        <v>83</v>
      </c>
      <c r="BS4459" s="3">
        <v>42886</v>
      </c>
      <c r="BT4459" s="4">
        <v>0.46180555555555558</v>
      </c>
      <c r="BU4459" s="2" t="s">
        <v>4029</v>
      </c>
      <c r="BV4459" s="2" t="s">
        <v>87</v>
      </c>
      <c r="BW4459" s="2" t="s">
        <v>161</v>
      </c>
      <c r="BX4459" s="2" t="s">
        <v>3962</v>
      </c>
      <c r="BY4459" s="2">
        <v>1200</v>
      </c>
      <c r="CC4459" s="2" t="s">
        <v>124</v>
      </c>
      <c r="CD4459" s="2">
        <v>200</v>
      </c>
      <c r="CE4459" s="2" t="s">
        <v>99</v>
      </c>
      <c r="CI4459" s="2">
        <v>1</v>
      </c>
      <c r="CJ4459" s="2">
        <v>1</v>
      </c>
      <c r="CK4459" s="2">
        <v>21</v>
      </c>
      <c r="CL4459" s="2" t="s">
        <v>87</v>
      </c>
    </row>
    <row r="4460" spans="1:90">
      <c r="A4460" s="2" t="s">
        <v>71</v>
      </c>
      <c r="B4460" s="2" t="s">
        <v>72</v>
      </c>
      <c r="C4460" s="2" t="s">
        <v>73</v>
      </c>
      <c r="E4460" s="2" t="str">
        <f>"FES1162552552"</f>
        <v>FES1162552552</v>
      </c>
      <c r="F4460" s="3">
        <v>42885</v>
      </c>
      <c r="G4460" s="2">
        <v>201711</v>
      </c>
      <c r="H4460" s="2" t="s">
        <v>74</v>
      </c>
      <c r="I4460" s="2" t="s">
        <v>75</v>
      </c>
      <c r="J4460" s="2" t="s">
        <v>76</v>
      </c>
      <c r="K4460" s="2" t="s">
        <v>77</v>
      </c>
      <c r="L4460" s="2" t="s">
        <v>1010</v>
      </c>
      <c r="M4460" s="2" t="s">
        <v>1011</v>
      </c>
      <c r="N4460" s="2" t="s">
        <v>687</v>
      </c>
      <c r="O4460" s="2" t="s">
        <v>81</v>
      </c>
      <c r="P4460" s="2" t="str">
        <f>"2170566366                    "</f>
        <v xml:space="preserve">2170566366                    </v>
      </c>
      <c r="Q4460" s="2">
        <v>0</v>
      </c>
      <c r="R4460" s="2">
        <v>0</v>
      </c>
      <c r="S4460" s="2">
        <v>0</v>
      </c>
      <c r="T4460" s="2">
        <v>0</v>
      </c>
      <c r="U4460" s="2">
        <v>0</v>
      </c>
      <c r="V4460" s="2">
        <v>0</v>
      </c>
      <c r="W4460" s="2">
        <v>0</v>
      </c>
      <c r="X4460" s="2">
        <v>0</v>
      </c>
      <c r="Y4460" s="2">
        <v>0</v>
      </c>
      <c r="Z4460" s="2">
        <v>0</v>
      </c>
      <c r="AA4460" s="2">
        <v>0</v>
      </c>
      <c r="AB4460" s="2">
        <v>0</v>
      </c>
      <c r="AC4460" s="2">
        <v>0</v>
      </c>
      <c r="AD4460" s="2">
        <v>0</v>
      </c>
      <c r="AE4460" s="2">
        <v>0</v>
      </c>
      <c r="AF4460" s="2">
        <v>0</v>
      </c>
      <c r="AG4460" s="2">
        <v>0</v>
      </c>
      <c r="AH4460" s="2">
        <v>0</v>
      </c>
      <c r="AI4460" s="2">
        <v>0</v>
      </c>
      <c r="AJ4460" s="2">
        <v>0</v>
      </c>
      <c r="AK4460" s="2">
        <v>0</v>
      </c>
      <c r="AL4460" s="2">
        <v>0</v>
      </c>
      <c r="AM4460" s="2">
        <v>6.55</v>
      </c>
      <c r="AN4460" s="2">
        <v>0</v>
      </c>
      <c r="AO4460" s="2">
        <v>0</v>
      </c>
      <c r="AP4460" s="2">
        <v>0</v>
      </c>
      <c r="AQ4460" s="2">
        <v>0</v>
      </c>
      <c r="AR4460" s="2">
        <v>0</v>
      </c>
      <c r="AS4460" s="2">
        <v>0</v>
      </c>
      <c r="AT4460" s="2">
        <v>0</v>
      </c>
      <c r="AU4460" s="2">
        <v>0</v>
      </c>
      <c r="AV4460" s="2">
        <v>0</v>
      </c>
      <c r="AW4460" s="2">
        <v>0</v>
      </c>
      <c r="AX4460" s="2">
        <v>0</v>
      </c>
      <c r="AY4460" s="2">
        <v>0</v>
      </c>
      <c r="AZ4460" s="2">
        <v>0</v>
      </c>
      <c r="BA4460" s="2">
        <v>0</v>
      </c>
      <c r="BB4460" s="2">
        <v>0</v>
      </c>
      <c r="BC4460" s="2">
        <v>0</v>
      </c>
      <c r="BD4460" s="2">
        <v>0</v>
      </c>
      <c r="BE4460" s="2">
        <v>0</v>
      </c>
      <c r="BF4460" s="2">
        <v>0</v>
      </c>
      <c r="BG4460" s="2">
        <v>0</v>
      </c>
      <c r="BH4460" s="2">
        <v>1</v>
      </c>
      <c r="BI4460" s="2">
        <v>1.1000000000000001</v>
      </c>
      <c r="BJ4460" s="2">
        <v>1</v>
      </c>
      <c r="BK4460" s="2">
        <v>1.5</v>
      </c>
      <c r="BL4460" s="2">
        <v>59.2</v>
      </c>
      <c r="BM4460" s="2">
        <v>8.2899999999999991</v>
      </c>
      <c r="BN4460" s="2">
        <v>67.489999999999995</v>
      </c>
      <c r="BO4460" s="2">
        <v>67.489999999999995</v>
      </c>
      <c r="BQ4460" s="2" t="s">
        <v>286</v>
      </c>
      <c r="BR4460" s="2" t="s">
        <v>83</v>
      </c>
      <c r="BS4460" s="3">
        <v>42886</v>
      </c>
      <c r="BT4460" s="4">
        <v>0.60902777777777783</v>
      </c>
      <c r="BU4460" s="2" t="s">
        <v>239</v>
      </c>
      <c r="BV4460" s="2" t="s">
        <v>98</v>
      </c>
      <c r="BY4460" s="2">
        <v>4761.34</v>
      </c>
      <c r="CC4460" s="2" t="s">
        <v>1011</v>
      </c>
      <c r="CD4460" s="2">
        <v>407</v>
      </c>
      <c r="CE4460" s="2" t="s">
        <v>86</v>
      </c>
      <c r="CI4460" s="2">
        <v>1</v>
      </c>
      <c r="CJ4460" s="2">
        <v>1</v>
      </c>
      <c r="CK4460" s="2">
        <v>24</v>
      </c>
      <c r="CL4460" s="2" t="s">
        <v>87</v>
      </c>
    </row>
    <row r="4461" spans="1:90">
      <c r="A4461" s="2" t="s">
        <v>71</v>
      </c>
      <c r="B4461" s="2" t="s">
        <v>72</v>
      </c>
      <c r="C4461" s="2" t="s">
        <v>73</v>
      </c>
      <c r="E4461" s="2" t="str">
        <f>"FES1162552379"</f>
        <v>FES1162552379</v>
      </c>
      <c r="F4461" s="3">
        <v>42885</v>
      </c>
      <c r="G4461" s="2">
        <v>201711</v>
      </c>
      <c r="H4461" s="2" t="s">
        <v>74</v>
      </c>
      <c r="I4461" s="2" t="s">
        <v>75</v>
      </c>
      <c r="J4461" s="2" t="s">
        <v>76</v>
      </c>
      <c r="K4461" s="2" t="s">
        <v>77</v>
      </c>
      <c r="L4461" s="2" t="s">
        <v>181</v>
      </c>
      <c r="M4461" s="2" t="s">
        <v>182</v>
      </c>
      <c r="N4461" s="2" t="s">
        <v>183</v>
      </c>
      <c r="O4461" s="2" t="s">
        <v>81</v>
      </c>
      <c r="P4461" s="2" t="str">
        <f>"217057263                     "</f>
        <v xml:space="preserve">217057263                     </v>
      </c>
      <c r="Q4461" s="2">
        <v>0</v>
      </c>
      <c r="R4461" s="2">
        <v>0</v>
      </c>
      <c r="S4461" s="2">
        <v>0</v>
      </c>
      <c r="T4461" s="2">
        <v>0</v>
      </c>
      <c r="U4461" s="2">
        <v>0</v>
      </c>
      <c r="V4461" s="2">
        <v>0</v>
      </c>
      <c r="W4461" s="2">
        <v>0</v>
      </c>
      <c r="X4461" s="2">
        <v>0</v>
      </c>
      <c r="Y4461" s="2">
        <v>0</v>
      </c>
      <c r="Z4461" s="2">
        <v>0</v>
      </c>
      <c r="AA4461" s="2">
        <v>0</v>
      </c>
      <c r="AB4461" s="2">
        <v>0</v>
      </c>
      <c r="AC4461" s="2">
        <v>0</v>
      </c>
      <c r="AD4461" s="2">
        <v>0</v>
      </c>
      <c r="AE4461" s="2">
        <v>0</v>
      </c>
      <c r="AF4461" s="2">
        <v>0</v>
      </c>
      <c r="AG4461" s="2">
        <v>0</v>
      </c>
      <c r="AH4461" s="2">
        <v>0</v>
      </c>
      <c r="AI4461" s="2">
        <v>0</v>
      </c>
      <c r="AJ4461" s="2">
        <v>0</v>
      </c>
      <c r="AK4461" s="2">
        <v>0</v>
      </c>
      <c r="AL4461" s="2">
        <v>0</v>
      </c>
      <c r="AM4461" s="2">
        <v>3.64</v>
      </c>
      <c r="AN4461" s="2">
        <v>0</v>
      </c>
      <c r="AO4461" s="2">
        <v>0</v>
      </c>
      <c r="AP4461" s="2">
        <v>0</v>
      </c>
      <c r="AQ4461" s="2">
        <v>0</v>
      </c>
      <c r="AR4461" s="2">
        <v>0</v>
      </c>
      <c r="AS4461" s="2">
        <v>0</v>
      </c>
      <c r="AT4461" s="2">
        <v>0</v>
      </c>
      <c r="AU4461" s="2">
        <v>0</v>
      </c>
      <c r="AV4461" s="2">
        <v>0</v>
      </c>
      <c r="AW4461" s="2">
        <v>0</v>
      </c>
      <c r="AX4461" s="2">
        <v>0</v>
      </c>
      <c r="AY4461" s="2">
        <v>0</v>
      </c>
      <c r="AZ4461" s="2">
        <v>0</v>
      </c>
      <c r="BA4461" s="2">
        <v>0</v>
      </c>
      <c r="BB4461" s="2">
        <v>0</v>
      </c>
      <c r="BC4461" s="2">
        <v>0</v>
      </c>
      <c r="BD4461" s="2">
        <v>0</v>
      </c>
      <c r="BE4461" s="2">
        <v>0</v>
      </c>
      <c r="BF4461" s="2">
        <v>0</v>
      </c>
      <c r="BG4461" s="2">
        <v>0</v>
      </c>
      <c r="BH4461" s="2">
        <v>1</v>
      </c>
      <c r="BI4461" s="2">
        <v>1</v>
      </c>
      <c r="BJ4461" s="2">
        <v>0.2</v>
      </c>
      <c r="BK4461" s="2">
        <v>1</v>
      </c>
      <c r="BL4461" s="2">
        <v>32.89</v>
      </c>
      <c r="BM4461" s="2">
        <v>4.5999999999999996</v>
      </c>
      <c r="BN4461" s="2">
        <v>37.49</v>
      </c>
      <c r="BO4461" s="2">
        <v>37.49</v>
      </c>
      <c r="BQ4461" s="2" t="s">
        <v>184</v>
      </c>
      <c r="BR4461" s="2" t="s">
        <v>83</v>
      </c>
      <c r="BS4461" s="3">
        <v>42886</v>
      </c>
      <c r="BT4461" s="4">
        <v>0.32083333333333336</v>
      </c>
      <c r="BU4461" s="2" t="s">
        <v>185</v>
      </c>
      <c r="BV4461" s="2" t="s">
        <v>98</v>
      </c>
      <c r="BY4461" s="2">
        <v>1200</v>
      </c>
      <c r="CC4461" s="2" t="s">
        <v>182</v>
      </c>
      <c r="CD4461" s="2">
        <v>1559</v>
      </c>
      <c r="CE4461" s="2" t="s">
        <v>99</v>
      </c>
      <c r="CF4461" s="3">
        <v>42887</v>
      </c>
      <c r="CI4461" s="2">
        <v>1</v>
      </c>
      <c r="CJ4461" s="2">
        <v>1</v>
      </c>
      <c r="CK4461" s="2">
        <v>22</v>
      </c>
      <c r="CL4461" s="2" t="s">
        <v>87</v>
      </c>
    </row>
    <row r="4462" spans="1:90">
      <c r="A4462" s="2" t="s">
        <v>71</v>
      </c>
      <c r="B4462" s="2" t="s">
        <v>72</v>
      </c>
      <c r="C4462" s="2" t="s">
        <v>73</v>
      </c>
      <c r="E4462" s="2" t="str">
        <f>"FES1162552461"</f>
        <v>FES1162552461</v>
      </c>
      <c r="F4462" s="3">
        <v>42885</v>
      </c>
      <c r="G4462" s="2">
        <v>201711</v>
      </c>
      <c r="H4462" s="2" t="s">
        <v>74</v>
      </c>
      <c r="I4462" s="2" t="s">
        <v>75</v>
      </c>
      <c r="J4462" s="2" t="s">
        <v>76</v>
      </c>
      <c r="K4462" s="2" t="s">
        <v>77</v>
      </c>
      <c r="L4462" s="2" t="s">
        <v>123</v>
      </c>
      <c r="M4462" s="2" t="s">
        <v>124</v>
      </c>
      <c r="N4462" s="2" t="s">
        <v>779</v>
      </c>
      <c r="O4462" s="2" t="s">
        <v>81</v>
      </c>
      <c r="P4462" s="2" t="str">
        <f>"2170565675                    "</f>
        <v xml:space="preserve">2170565675                    </v>
      </c>
      <c r="Q4462" s="2">
        <v>0</v>
      </c>
      <c r="R4462" s="2">
        <v>0</v>
      </c>
      <c r="S4462" s="2">
        <v>0</v>
      </c>
      <c r="T4462" s="2">
        <v>0</v>
      </c>
      <c r="U4462" s="2">
        <v>0</v>
      </c>
      <c r="V4462" s="2">
        <v>0</v>
      </c>
      <c r="W4462" s="2">
        <v>0</v>
      </c>
      <c r="X4462" s="2">
        <v>0</v>
      </c>
      <c r="Y4462" s="2">
        <v>0</v>
      </c>
      <c r="Z4462" s="2">
        <v>0</v>
      </c>
      <c r="AA4462" s="2">
        <v>0</v>
      </c>
      <c r="AB4462" s="2">
        <v>0</v>
      </c>
      <c r="AC4462" s="2">
        <v>0</v>
      </c>
      <c r="AD4462" s="2">
        <v>0</v>
      </c>
      <c r="AE4462" s="2">
        <v>0</v>
      </c>
      <c r="AF4462" s="2">
        <v>0</v>
      </c>
      <c r="AG4462" s="2">
        <v>0</v>
      </c>
      <c r="AH4462" s="2">
        <v>0</v>
      </c>
      <c r="AI4462" s="2">
        <v>0</v>
      </c>
      <c r="AJ4462" s="2">
        <v>0</v>
      </c>
      <c r="AK4462" s="2">
        <v>0</v>
      </c>
      <c r="AL4462" s="2">
        <v>0</v>
      </c>
      <c r="AM4462" s="2">
        <v>4.66</v>
      </c>
      <c r="AN4462" s="2">
        <v>0</v>
      </c>
      <c r="AO4462" s="2">
        <v>0</v>
      </c>
      <c r="AP4462" s="2">
        <v>0</v>
      </c>
      <c r="AQ4462" s="2">
        <v>0</v>
      </c>
      <c r="AR4462" s="2">
        <v>0</v>
      </c>
      <c r="AS4462" s="2">
        <v>0</v>
      </c>
      <c r="AT4462" s="2">
        <v>0</v>
      </c>
      <c r="AU4462" s="2">
        <v>0</v>
      </c>
      <c r="AV4462" s="2">
        <v>0</v>
      </c>
      <c r="AW4462" s="2">
        <v>0</v>
      </c>
      <c r="AX4462" s="2">
        <v>0</v>
      </c>
      <c r="AY4462" s="2">
        <v>0</v>
      </c>
      <c r="AZ4462" s="2">
        <v>0</v>
      </c>
      <c r="BA4462" s="2">
        <v>0</v>
      </c>
      <c r="BB4462" s="2">
        <v>0</v>
      </c>
      <c r="BC4462" s="2">
        <v>0</v>
      </c>
      <c r="BD4462" s="2">
        <v>0</v>
      </c>
      <c r="BE4462" s="2">
        <v>0</v>
      </c>
      <c r="BF4462" s="2">
        <v>0</v>
      </c>
      <c r="BG4462" s="2">
        <v>0</v>
      </c>
      <c r="BH4462" s="2">
        <v>1</v>
      </c>
      <c r="BI4462" s="2">
        <v>1</v>
      </c>
      <c r="BJ4462" s="2">
        <v>0.2</v>
      </c>
      <c r="BK4462" s="2">
        <v>1</v>
      </c>
      <c r="BL4462" s="2">
        <v>42.1</v>
      </c>
      <c r="BM4462" s="2">
        <v>5.89</v>
      </c>
      <c r="BN4462" s="2">
        <v>47.99</v>
      </c>
      <c r="BO4462" s="2">
        <v>47.99</v>
      </c>
      <c r="BQ4462" s="2" t="s">
        <v>780</v>
      </c>
      <c r="BR4462" s="2" t="s">
        <v>83</v>
      </c>
      <c r="BS4462" s="3">
        <v>42886</v>
      </c>
      <c r="BT4462" s="4">
        <v>0.34097222222222223</v>
      </c>
      <c r="BU4462" s="2" t="s">
        <v>1546</v>
      </c>
      <c r="BV4462" s="2" t="s">
        <v>98</v>
      </c>
      <c r="BY4462" s="2">
        <v>1200</v>
      </c>
      <c r="CC4462" s="2" t="s">
        <v>124</v>
      </c>
      <c r="CD4462" s="2">
        <v>157</v>
      </c>
      <c r="CE4462" s="2" t="s">
        <v>99</v>
      </c>
      <c r="CI4462" s="2">
        <v>1</v>
      </c>
      <c r="CJ4462" s="2">
        <v>1</v>
      </c>
      <c r="CK4462" s="2">
        <v>21</v>
      </c>
      <c r="CL4462" s="2" t="s">
        <v>87</v>
      </c>
    </row>
    <row r="4463" spans="1:90">
      <c r="A4463" s="2" t="s">
        <v>71</v>
      </c>
      <c r="B4463" s="2" t="s">
        <v>72</v>
      </c>
      <c r="C4463" s="2" t="s">
        <v>73</v>
      </c>
      <c r="E4463" s="2" t="str">
        <f>"FES1162552545"</f>
        <v>FES1162552545</v>
      </c>
      <c r="F4463" s="3">
        <v>42885</v>
      </c>
      <c r="G4463" s="2">
        <v>201711</v>
      </c>
      <c r="H4463" s="2" t="s">
        <v>74</v>
      </c>
      <c r="I4463" s="2" t="s">
        <v>75</v>
      </c>
      <c r="J4463" s="2" t="s">
        <v>76</v>
      </c>
      <c r="K4463" s="2" t="s">
        <v>77</v>
      </c>
      <c r="L4463" s="2" t="s">
        <v>123</v>
      </c>
      <c r="M4463" s="2" t="s">
        <v>124</v>
      </c>
      <c r="N4463" s="2" t="s">
        <v>125</v>
      </c>
      <c r="O4463" s="2" t="s">
        <v>81</v>
      </c>
      <c r="P4463" s="2" t="str">
        <f>"2170566573                    "</f>
        <v xml:space="preserve">2170566573                    </v>
      </c>
      <c r="Q4463" s="2">
        <v>0</v>
      </c>
      <c r="R4463" s="2">
        <v>0</v>
      </c>
      <c r="S4463" s="2">
        <v>0</v>
      </c>
      <c r="T4463" s="2">
        <v>0</v>
      </c>
      <c r="U4463" s="2">
        <v>0</v>
      </c>
      <c r="V4463" s="2">
        <v>0</v>
      </c>
      <c r="W4463" s="2">
        <v>0</v>
      </c>
      <c r="X4463" s="2">
        <v>0</v>
      </c>
      <c r="Y4463" s="2">
        <v>0</v>
      </c>
      <c r="Z4463" s="2">
        <v>0</v>
      </c>
      <c r="AA4463" s="2">
        <v>0</v>
      </c>
      <c r="AB4463" s="2">
        <v>0</v>
      </c>
      <c r="AC4463" s="2">
        <v>0</v>
      </c>
      <c r="AD4463" s="2">
        <v>0</v>
      </c>
      <c r="AE4463" s="2">
        <v>0</v>
      </c>
      <c r="AF4463" s="2">
        <v>0</v>
      </c>
      <c r="AG4463" s="2">
        <v>0</v>
      </c>
      <c r="AH4463" s="2">
        <v>0</v>
      </c>
      <c r="AI4463" s="2">
        <v>0</v>
      </c>
      <c r="AJ4463" s="2">
        <v>0</v>
      </c>
      <c r="AK4463" s="2">
        <v>0</v>
      </c>
      <c r="AL4463" s="2">
        <v>0</v>
      </c>
      <c r="AM4463" s="2">
        <v>6.99</v>
      </c>
      <c r="AN4463" s="2">
        <v>0</v>
      </c>
      <c r="AO4463" s="2">
        <v>0</v>
      </c>
      <c r="AP4463" s="2">
        <v>0</v>
      </c>
      <c r="AQ4463" s="2">
        <v>0</v>
      </c>
      <c r="AR4463" s="2">
        <v>0</v>
      </c>
      <c r="AS4463" s="2">
        <v>0</v>
      </c>
      <c r="AT4463" s="2">
        <v>0</v>
      </c>
      <c r="AU4463" s="2">
        <v>0</v>
      </c>
      <c r="AV4463" s="2">
        <v>0</v>
      </c>
      <c r="AW4463" s="2">
        <v>0</v>
      </c>
      <c r="AX4463" s="2">
        <v>0</v>
      </c>
      <c r="AY4463" s="2">
        <v>0</v>
      </c>
      <c r="AZ4463" s="2">
        <v>0</v>
      </c>
      <c r="BA4463" s="2">
        <v>0</v>
      </c>
      <c r="BB4463" s="2">
        <v>0</v>
      </c>
      <c r="BC4463" s="2">
        <v>0</v>
      </c>
      <c r="BD4463" s="2">
        <v>0</v>
      </c>
      <c r="BE4463" s="2">
        <v>0</v>
      </c>
      <c r="BF4463" s="2">
        <v>0</v>
      </c>
      <c r="BG4463" s="2">
        <v>0</v>
      </c>
      <c r="BH4463" s="2">
        <v>1</v>
      </c>
      <c r="BI4463" s="2">
        <v>2</v>
      </c>
      <c r="BJ4463" s="2">
        <v>2.9</v>
      </c>
      <c r="BK4463" s="2">
        <v>3</v>
      </c>
      <c r="BL4463" s="2">
        <v>63.15</v>
      </c>
      <c r="BM4463" s="2">
        <v>8.84</v>
      </c>
      <c r="BN4463" s="2">
        <v>71.989999999999995</v>
      </c>
      <c r="BO4463" s="2">
        <v>71.989999999999995</v>
      </c>
      <c r="BQ4463" s="2" t="s">
        <v>126</v>
      </c>
      <c r="BR4463" s="2" t="s">
        <v>83</v>
      </c>
      <c r="BS4463" s="3">
        <v>42886</v>
      </c>
      <c r="BT4463" s="4">
        <v>0.4375</v>
      </c>
      <c r="BU4463" s="2" t="s">
        <v>4030</v>
      </c>
      <c r="BV4463" s="2" t="s">
        <v>98</v>
      </c>
      <c r="BY4463" s="2">
        <v>14652.9</v>
      </c>
      <c r="CC4463" s="2" t="s">
        <v>124</v>
      </c>
      <c r="CD4463" s="2">
        <v>200</v>
      </c>
      <c r="CE4463" s="2" t="s">
        <v>86</v>
      </c>
      <c r="CI4463" s="2">
        <v>1</v>
      </c>
      <c r="CJ4463" s="2">
        <v>1</v>
      </c>
      <c r="CK4463" s="2">
        <v>21</v>
      </c>
      <c r="CL4463" s="2" t="s">
        <v>87</v>
      </c>
    </row>
    <row r="4464" spans="1:90">
      <c r="A4464" s="2" t="s">
        <v>71</v>
      </c>
      <c r="B4464" s="2" t="s">
        <v>72</v>
      </c>
      <c r="C4464" s="2" t="s">
        <v>73</v>
      </c>
      <c r="E4464" s="2" t="str">
        <f>"FES1162552437"</f>
        <v>FES1162552437</v>
      </c>
      <c r="F4464" s="3">
        <v>42885</v>
      </c>
      <c r="G4464" s="2">
        <v>201711</v>
      </c>
      <c r="H4464" s="2" t="s">
        <v>74</v>
      </c>
      <c r="I4464" s="2" t="s">
        <v>75</v>
      </c>
      <c r="J4464" s="2" t="s">
        <v>76</v>
      </c>
      <c r="K4464" s="2" t="s">
        <v>77</v>
      </c>
      <c r="L4464" s="2" t="s">
        <v>163</v>
      </c>
      <c r="M4464" s="2" t="s">
        <v>164</v>
      </c>
      <c r="N4464" s="2" t="s">
        <v>4031</v>
      </c>
      <c r="O4464" s="2" t="s">
        <v>81</v>
      </c>
      <c r="P4464" s="2" t="str">
        <f>"2170568224                    "</f>
        <v xml:space="preserve">2170568224                    </v>
      </c>
      <c r="Q4464" s="2">
        <v>0</v>
      </c>
      <c r="R4464" s="2">
        <v>0</v>
      </c>
      <c r="S4464" s="2">
        <v>0</v>
      </c>
      <c r="T4464" s="2">
        <v>0</v>
      </c>
      <c r="U4464" s="2">
        <v>0</v>
      </c>
      <c r="V4464" s="2">
        <v>0</v>
      </c>
      <c r="W4464" s="2">
        <v>0</v>
      </c>
      <c r="X4464" s="2">
        <v>0</v>
      </c>
      <c r="Y4464" s="2">
        <v>0</v>
      </c>
      <c r="Z4464" s="2">
        <v>0</v>
      </c>
      <c r="AA4464" s="2">
        <v>0</v>
      </c>
      <c r="AB4464" s="2">
        <v>0</v>
      </c>
      <c r="AC4464" s="2">
        <v>0</v>
      </c>
      <c r="AD4464" s="2">
        <v>0</v>
      </c>
      <c r="AE4464" s="2">
        <v>0</v>
      </c>
      <c r="AF4464" s="2">
        <v>0</v>
      </c>
      <c r="AG4464" s="2">
        <v>0</v>
      </c>
      <c r="AH4464" s="2">
        <v>0</v>
      </c>
      <c r="AI4464" s="2">
        <v>0</v>
      </c>
      <c r="AJ4464" s="2">
        <v>0</v>
      </c>
      <c r="AK4464" s="2">
        <v>0</v>
      </c>
      <c r="AL4464" s="2">
        <v>0</v>
      </c>
      <c r="AM4464" s="2">
        <v>3.64</v>
      </c>
      <c r="AN4464" s="2">
        <v>0</v>
      </c>
      <c r="AO4464" s="2">
        <v>0</v>
      </c>
      <c r="AP4464" s="2">
        <v>0</v>
      </c>
      <c r="AQ4464" s="2">
        <v>0</v>
      </c>
      <c r="AR4464" s="2">
        <v>0</v>
      </c>
      <c r="AS4464" s="2">
        <v>0</v>
      </c>
      <c r="AT4464" s="2">
        <v>0</v>
      </c>
      <c r="AU4464" s="2">
        <v>0</v>
      </c>
      <c r="AV4464" s="2">
        <v>0</v>
      </c>
      <c r="AW4464" s="2">
        <v>0</v>
      </c>
      <c r="AX4464" s="2">
        <v>0</v>
      </c>
      <c r="AY4464" s="2">
        <v>0</v>
      </c>
      <c r="AZ4464" s="2">
        <v>0</v>
      </c>
      <c r="BA4464" s="2">
        <v>0</v>
      </c>
      <c r="BB4464" s="2">
        <v>0</v>
      </c>
      <c r="BC4464" s="2">
        <v>0</v>
      </c>
      <c r="BD4464" s="2">
        <v>0</v>
      </c>
      <c r="BE4464" s="2">
        <v>0</v>
      </c>
      <c r="BF4464" s="2">
        <v>0</v>
      </c>
      <c r="BG4464" s="2">
        <v>0</v>
      </c>
      <c r="BH4464" s="2">
        <v>1</v>
      </c>
      <c r="BI4464" s="2">
        <v>1</v>
      </c>
      <c r="BJ4464" s="2">
        <v>0.2</v>
      </c>
      <c r="BK4464" s="2">
        <v>1</v>
      </c>
      <c r="BL4464" s="2">
        <v>32.89</v>
      </c>
      <c r="BM4464" s="2">
        <v>4.5999999999999996</v>
      </c>
      <c r="BN4464" s="2">
        <v>37.49</v>
      </c>
      <c r="BO4464" s="2">
        <v>37.49</v>
      </c>
      <c r="BQ4464" s="2" t="s">
        <v>286</v>
      </c>
      <c r="BR4464" s="2" t="s">
        <v>83</v>
      </c>
      <c r="BS4464" s="3">
        <v>42886</v>
      </c>
      <c r="BT4464" s="4">
        <v>0.41666666666666669</v>
      </c>
      <c r="BU4464" s="2" t="s">
        <v>4032</v>
      </c>
      <c r="BV4464" s="2" t="s">
        <v>98</v>
      </c>
      <c r="BY4464" s="2">
        <v>1200</v>
      </c>
      <c r="CC4464" s="2" t="s">
        <v>164</v>
      </c>
      <c r="CD4464" s="2">
        <v>2091</v>
      </c>
      <c r="CE4464" s="2" t="s">
        <v>99</v>
      </c>
      <c r="CF4464" s="3">
        <v>42887</v>
      </c>
      <c r="CI4464" s="2">
        <v>1</v>
      </c>
      <c r="CJ4464" s="2">
        <v>1</v>
      </c>
      <c r="CK4464" s="2">
        <v>22</v>
      </c>
      <c r="CL4464" s="2" t="s">
        <v>87</v>
      </c>
    </row>
    <row r="4465" spans="1:90">
      <c r="A4465" s="2" t="s">
        <v>71</v>
      </c>
      <c r="B4465" s="2" t="s">
        <v>72</v>
      </c>
      <c r="C4465" s="2" t="s">
        <v>73</v>
      </c>
      <c r="E4465" s="2" t="str">
        <f>"FES1162552369"</f>
        <v>FES1162552369</v>
      </c>
      <c r="F4465" s="3">
        <v>42885</v>
      </c>
      <c r="G4465" s="2">
        <v>201711</v>
      </c>
      <c r="H4465" s="2" t="s">
        <v>74</v>
      </c>
      <c r="I4465" s="2" t="s">
        <v>75</v>
      </c>
      <c r="J4465" s="2" t="s">
        <v>76</v>
      </c>
      <c r="K4465" s="2" t="s">
        <v>77</v>
      </c>
      <c r="L4465" s="2" t="s">
        <v>242</v>
      </c>
      <c r="M4465" s="2" t="s">
        <v>243</v>
      </c>
      <c r="N4465" s="2" t="s">
        <v>712</v>
      </c>
      <c r="O4465" s="2" t="s">
        <v>81</v>
      </c>
      <c r="P4465" s="2" t="str">
        <f>"2170570255                    "</f>
        <v xml:space="preserve">2170570255                    </v>
      </c>
      <c r="Q4465" s="2">
        <v>0</v>
      </c>
      <c r="R4465" s="2">
        <v>0</v>
      </c>
      <c r="S4465" s="2">
        <v>0</v>
      </c>
      <c r="T4465" s="2">
        <v>0</v>
      </c>
      <c r="U4465" s="2">
        <v>0</v>
      </c>
      <c r="V4465" s="2">
        <v>0</v>
      </c>
      <c r="W4465" s="2">
        <v>0</v>
      </c>
      <c r="X4465" s="2">
        <v>0</v>
      </c>
      <c r="Y4465" s="2">
        <v>0</v>
      </c>
      <c r="Z4465" s="2">
        <v>0</v>
      </c>
      <c r="AA4465" s="2">
        <v>0</v>
      </c>
      <c r="AB4465" s="2">
        <v>0</v>
      </c>
      <c r="AC4465" s="2">
        <v>0</v>
      </c>
      <c r="AD4465" s="2">
        <v>0</v>
      </c>
      <c r="AE4465" s="2">
        <v>0</v>
      </c>
      <c r="AF4465" s="2">
        <v>0</v>
      </c>
      <c r="AG4465" s="2">
        <v>0</v>
      </c>
      <c r="AH4465" s="2">
        <v>0</v>
      </c>
      <c r="AI4465" s="2">
        <v>0</v>
      </c>
      <c r="AJ4465" s="2">
        <v>0</v>
      </c>
      <c r="AK4465" s="2">
        <v>0</v>
      </c>
      <c r="AL4465" s="2">
        <v>0</v>
      </c>
      <c r="AM4465" s="2">
        <v>3.64</v>
      </c>
      <c r="AN4465" s="2">
        <v>0</v>
      </c>
      <c r="AO4465" s="2">
        <v>0</v>
      </c>
      <c r="AP4465" s="2">
        <v>0</v>
      </c>
      <c r="AQ4465" s="2">
        <v>0</v>
      </c>
      <c r="AR4465" s="2">
        <v>0</v>
      </c>
      <c r="AS4465" s="2">
        <v>0</v>
      </c>
      <c r="AT4465" s="2">
        <v>0</v>
      </c>
      <c r="AU4465" s="2">
        <v>0</v>
      </c>
      <c r="AV4465" s="2">
        <v>0</v>
      </c>
      <c r="AW4465" s="2">
        <v>0</v>
      </c>
      <c r="AX4465" s="2">
        <v>0</v>
      </c>
      <c r="AY4465" s="2">
        <v>0</v>
      </c>
      <c r="AZ4465" s="2">
        <v>0</v>
      </c>
      <c r="BA4465" s="2">
        <v>0</v>
      </c>
      <c r="BB4465" s="2">
        <v>0</v>
      </c>
      <c r="BC4465" s="2">
        <v>0</v>
      </c>
      <c r="BD4465" s="2">
        <v>0</v>
      </c>
      <c r="BE4465" s="2">
        <v>0</v>
      </c>
      <c r="BF4465" s="2">
        <v>0</v>
      </c>
      <c r="BG4465" s="2">
        <v>0</v>
      </c>
      <c r="BH4465" s="2">
        <v>1</v>
      </c>
      <c r="BI4465" s="2">
        <v>1</v>
      </c>
      <c r="BJ4465" s="2">
        <v>0.2</v>
      </c>
      <c r="BK4465" s="2">
        <v>1</v>
      </c>
      <c r="BL4465" s="2">
        <v>32.89</v>
      </c>
      <c r="BM4465" s="2">
        <v>4.5999999999999996</v>
      </c>
      <c r="BN4465" s="2">
        <v>37.49</v>
      </c>
      <c r="BO4465" s="2">
        <v>37.49</v>
      </c>
      <c r="BQ4465" s="2" t="s">
        <v>713</v>
      </c>
      <c r="BR4465" s="2" t="s">
        <v>83</v>
      </c>
      <c r="BS4465" s="3">
        <v>42886</v>
      </c>
      <c r="BT4465" s="4">
        <v>0.33333333333333331</v>
      </c>
      <c r="BU4465" s="2" t="s">
        <v>4033</v>
      </c>
      <c r="BV4465" s="2" t="s">
        <v>98</v>
      </c>
      <c r="BY4465" s="2">
        <v>1200</v>
      </c>
      <c r="CA4465" s="2" t="s">
        <v>1246</v>
      </c>
      <c r="CC4465" s="2" t="s">
        <v>243</v>
      </c>
      <c r="CD4465" s="2">
        <v>1459</v>
      </c>
      <c r="CE4465" s="2" t="s">
        <v>99</v>
      </c>
      <c r="CF4465" s="3">
        <v>42886</v>
      </c>
      <c r="CI4465" s="2">
        <v>1</v>
      </c>
      <c r="CJ4465" s="2">
        <v>1</v>
      </c>
      <c r="CK4465" s="2">
        <v>22</v>
      </c>
      <c r="CL4465" s="2" t="s">
        <v>87</v>
      </c>
    </row>
    <row r="4466" spans="1:90">
      <c r="A4466" s="2" t="s">
        <v>71</v>
      </c>
      <c r="B4466" s="2" t="s">
        <v>72</v>
      </c>
      <c r="C4466" s="2" t="s">
        <v>73</v>
      </c>
      <c r="E4466" s="2" t="str">
        <f>"FES1162552383"</f>
        <v>FES1162552383</v>
      </c>
      <c r="F4466" s="3">
        <v>42885</v>
      </c>
      <c r="G4466" s="2">
        <v>201711</v>
      </c>
      <c r="H4466" s="2" t="s">
        <v>74</v>
      </c>
      <c r="I4466" s="2" t="s">
        <v>75</v>
      </c>
      <c r="J4466" s="2" t="s">
        <v>76</v>
      </c>
      <c r="K4466" s="2" t="s">
        <v>77</v>
      </c>
      <c r="L4466" s="2" t="s">
        <v>123</v>
      </c>
      <c r="M4466" s="2" t="s">
        <v>124</v>
      </c>
      <c r="N4466" s="2" t="s">
        <v>520</v>
      </c>
      <c r="O4466" s="2" t="s">
        <v>81</v>
      </c>
      <c r="P4466" s="2" t="str">
        <f>"2170558685                    "</f>
        <v xml:space="preserve">2170558685                    </v>
      </c>
      <c r="Q4466" s="2">
        <v>0</v>
      </c>
      <c r="R4466" s="2">
        <v>0</v>
      </c>
      <c r="S4466" s="2">
        <v>0</v>
      </c>
      <c r="T4466" s="2">
        <v>0</v>
      </c>
      <c r="U4466" s="2">
        <v>0</v>
      </c>
      <c r="V4466" s="2">
        <v>0</v>
      </c>
      <c r="W4466" s="2">
        <v>0</v>
      </c>
      <c r="X4466" s="2">
        <v>0</v>
      </c>
      <c r="Y4466" s="2">
        <v>0</v>
      </c>
      <c r="Z4466" s="2">
        <v>0</v>
      </c>
      <c r="AA4466" s="2">
        <v>0</v>
      </c>
      <c r="AB4466" s="2">
        <v>0</v>
      </c>
      <c r="AC4466" s="2">
        <v>0</v>
      </c>
      <c r="AD4466" s="2">
        <v>0</v>
      </c>
      <c r="AE4466" s="2">
        <v>0</v>
      </c>
      <c r="AF4466" s="2">
        <v>0</v>
      </c>
      <c r="AG4466" s="2">
        <v>0</v>
      </c>
      <c r="AH4466" s="2">
        <v>0</v>
      </c>
      <c r="AI4466" s="2">
        <v>0</v>
      </c>
      <c r="AJ4466" s="2">
        <v>0</v>
      </c>
      <c r="AK4466" s="2">
        <v>0</v>
      </c>
      <c r="AL4466" s="2">
        <v>0</v>
      </c>
      <c r="AM4466" s="2">
        <v>5.82</v>
      </c>
      <c r="AN4466" s="2">
        <v>0</v>
      </c>
      <c r="AO4466" s="2">
        <v>0</v>
      </c>
      <c r="AP4466" s="2">
        <v>0</v>
      </c>
      <c r="AQ4466" s="2">
        <v>0</v>
      </c>
      <c r="AR4466" s="2">
        <v>0</v>
      </c>
      <c r="AS4466" s="2">
        <v>0</v>
      </c>
      <c r="AT4466" s="2">
        <v>0</v>
      </c>
      <c r="AU4466" s="2">
        <v>0</v>
      </c>
      <c r="AV4466" s="2">
        <v>0</v>
      </c>
      <c r="AW4466" s="2">
        <v>0</v>
      </c>
      <c r="AX4466" s="2">
        <v>0</v>
      </c>
      <c r="AY4466" s="2">
        <v>0</v>
      </c>
      <c r="AZ4466" s="2">
        <v>0</v>
      </c>
      <c r="BA4466" s="2">
        <v>0</v>
      </c>
      <c r="BB4466" s="2">
        <v>0</v>
      </c>
      <c r="BC4466" s="2">
        <v>0</v>
      </c>
      <c r="BD4466" s="2">
        <v>0</v>
      </c>
      <c r="BE4466" s="2">
        <v>0</v>
      </c>
      <c r="BF4466" s="2">
        <v>0</v>
      </c>
      <c r="BG4466" s="2">
        <v>0</v>
      </c>
      <c r="BH4466" s="2">
        <v>1</v>
      </c>
      <c r="BI4466" s="2">
        <v>1</v>
      </c>
      <c r="BJ4466" s="2">
        <v>2.1</v>
      </c>
      <c r="BK4466" s="2">
        <v>2.5</v>
      </c>
      <c r="BL4466" s="2">
        <v>52.62</v>
      </c>
      <c r="BM4466" s="2">
        <v>7.37</v>
      </c>
      <c r="BN4466" s="2">
        <v>59.99</v>
      </c>
      <c r="BO4466" s="2">
        <v>59.99</v>
      </c>
      <c r="BQ4466" s="2" t="s">
        <v>521</v>
      </c>
      <c r="BR4466" s="2" t="s">
        <v>83</v>
      </c>
      <c r="BS4466" s="2" t="s">
        <v>834</v>
      </c>
      <c r="BY4466" s="2">
        <v>10280.530000000001</v>
      </c>
      <c r="CC4466" s="2" t="s">
        <v>124</v>
      </c>
      <c r="CD4466" s="2">
        <v>1</v>
      </c>
      <c r="CE4466" s="2" t="s">
        <v>99</v>
      </c>
      <c r="CI4466" s="2">
        <v>1</v>
      </c>
      <c r="CJ4466" s="2" t="s">
        <v>834</v>
      </c>
      <c r="CK4466" s="2">
        <v>21</v>
      </c>
      <c r="CL4466" s="2" t="s">
        <v>87</v>
      </c>
    </row>
    <row r="4467" spans="1:90">
      <c r="A4467" s="2" t="s">
        <v>71</v>
      </c>
      <c r="B4467" s="2" t="s">
        <v>72</v>
      </c>
      <c r="C4467" s="2" t="s">
        <v>73</v>
      </c>
      <c r="E4467" s="2" t="str">
        <f>"FES1162552500"</f>
        <v>FES1162552500</v>
      </c>
      <c r="F4467" s="3">
        <v>42885</v>
      </c>
      <c r="G4467" s="2">
        <v>201711</v>
      </c>
      <c r="H4467" s="2" t="s">
        <v>74</v>
      </c>
      <c r="I4467" s="2" t="s">
        <v>75</v>
      </c>
      <c r="J4467" s="2" t="s">
        <v>76</v>
      </c>
      <c r="K4467" s="2" t="s">
        <v>77</v>
      </c>
      <c r="L4467" s="2" t="s">
        <v>566</v>
      </c>
      <c r="M4467" s="2" t="s">
        <v>567</v>
      </c>
      <c r="N4467" s="2" t="s">
        <v>2666</v>
      </c>
      <c r="O4467" s="2" t="s">
        <v>81</v>
      </c>
      <c r="P4467" s="2" t="str">
        <f>"2170570290                    "</f>
        <v xml:space="preserve">2170570290                    </v>
      </c>
      <c r="Q4467" s="2">
        <v>0</v>
      </c>
      <c r="R4467" s="2">
        <v>0</v>
      </c>
      <c r="S4467" s="2">
        <v>0</v>
      </c>
      <c r="T4467" s="2">
        <v>0</v>
      </c>
      <c r="U4467" s="2">
        <v>0</v>
      </c>
      <c r="V4467" s="2">
        <v>0</v>
      </c>
      <c r="W4467" s="2">
        <v>0</v>
      </c>
      <c r="X4467" s="2">
        <v>0</v>
      </c>
      <c r="Y4467" s="2">
        <v>0</v>
      </c>
      <c r="Z4467" s="2">
        <v>0</v>
      </c>
      <c r="AA4467" s="2">
        <v>0</v>
      </c>
      <c r="AB4467" s="2">
        <v>0</v>
      </c>
      <c r="AC4467" s="2">
        <v>0</v>
      </c>
      <c r="AD4467" s="2">
        <v>0</v>
      </c>
      <c r="AE4467" s="2">
        <v>0</v>
      </c>
      <c r="AF4467" s="2">
        <v>0</v>
      </c>
      <c r="AG4467" s="2">
        <v>0</v>
      </c>
      <c r="AH4467" s="2">
        <v>0</v>
      </c>
      <c r="AI4467" s="2">
        <v>0</v>
      </c>
      <c r="AJ4467" s="2">
        <v>0</v>
      </c>
      <c r="AK4467" s="2">
        <v>0</v>
      </c>
      <c r="AL4467" s="2">
        <v>0</v>
      </c>
      <c r="AM4467" s="2">
        <v>4.66</v>
      </c>
      <c r="AN4467" s="2">
        <v>0</v>
      </c>
      <c r="AO4467" s="2">
        <v>0</v>
      </c>
      <c r="AP4467" s="2">
        <v>0</v>
      </c>
      <c r="AQ4467" s="2">
        <v>0</v>
      </c>
      <c r="AR4467" s="2">
        <v>0</v>
      </c>
      <c r="AS4467" s="2">
        <v>0</v>
      </c>
      <c r="AT4467" s="2">
        <v>0</v>
      </c>
      <c r="AU4467" s="2">
        <v>0</v>
      </c>
      <c r="AV4467" s="2">
        <v>0</v>
      </c>
      <c r="AW4467" s="2">
        <v>0</v>
      </c>
      <c r="AX4467" s="2">
        <v>0</v>
      </c>
      <c r="AY4467" s="2">
        <v>0</v>
      </c>
      <c r="AZ4467" s="2">
        <v>0</v>
      </c>
      <c r="BA4467" s="2">
        <v>0</v>
      </c>
      <c r="BB4467" s="2">
        <v>0</v>
      </c>
      <c r="BC4467" s="2">
        <v>0</v>
      </c>
      <c r="BD4467" s="2">
        <v>0</v>
      </c>
      <c r="BE4467" s="2">
        <v>0</v>
      </c>
      <c r="BF4467" s="2">
        <v>0</v>
      </c>
      <c r="BG4467" s="2">
        <v>0</v>
      </c>
      <c r="BH4467" s="2">
        <v>1</v>
      </c>
      <c r="BI4467" s="2">
        <v>0.5</v>
      </c>
      <c r="BJ4467" s="2">
        <v>1.1000000000000001</v>
      </c>
      <c r="BK4467" s="2">
        <v>1.5</v>
      </c>
      <c r="BL4467" s="2">
        <v>42.1</v>
      </c>
      <c r="BM4467" s="2">
        <v>5.89</v>
      </c>
      <c r="BN4467" s="2">
        <v>47.99</v>
      </c>
      <c r="BO4467" s="2">
        <v>47.99</v>
      </c>
      <c r="BQ4467" s="2" t="s">
        <v>2667</v>
      </c>
      <c r="BR4467" s="2" t="s">
        <v>83</v>
      </c>
      <c r="BS4467" s="3">
        <v>42886</v>
      </c>
      <c r="BT4467" s="4">
        <v>0.55902777777777779</v>
      </c>
      <c r="BU4467" s="2" t="s">
        <v>2668</v>
      </c>
      <c r="BV4467" s="2" t="s">
        <v>87</v>
      </c>
      <c r="BY4467" s="2">
        <v>5265.39</v>
      </c>
      <c r="CC4467" s="2" t="s">
        <v>567</v>
      </c>
      <c r="CD4467" s="2">
        <v>1947</v>
      </c>
      <c r="CE4467" s="2" t="s">
        <v>99</v>
      </c>
      <c r="CI4467" s="2">
        <v>1</v>
      </c>
      <c r="CJ4467" s="2">
        <v>1</v>
      </c>
      <c r="CK4467" s="2">
        <v>21</v>
      </c>
      <c r="CL4467" s="2" t="s">
        <v>87</v>
      </c>
    </row>
    <row r="4468" spans="1:90">
      <c r="A4468" s="2" t="s">
        <v>71</v>
      </c>
      <c r="B4468" s="2" t="s">
        <v>72</v>
      </c>
      <c r="C4468" s="2" t="s">
        <v>73</v>
      </c>
      <c r="E4468" s="2" t="str">
        <f>"FES1162552564"</f>
        <v>FES1162552564</v>
      </c>
      <c r="F4468" s="3">
        <v>42885</v>
      </c>
      <c r="G4468" s="2">
        <v>201711</v>
      </c>
      <c r="H4468" s="2" t="s">
        <v>74</v>
      </c>
      <c r="I4468" s="2" t="s">
        <v>75</v>
      </c>
      <c r="J4468" s="2" t="s">
        <v>76</v>
      </c>
      <c r="K4468" s="2" t="s">
        <v>77</v>
      </c>
      <c r="L4468" s="2" t="s">
        <v>566</v>
      </c>
      <c r="M4468" s="2" t="s">
        <v>567</v>
      </c>
      <c r="N4468" s="2" t="s">
        <v>382</v>
      </c>
      <c r="O4468" s="2" t="s">
        <v>81</v>
      </c>
      <c r="P4468" s="2" t="str">
        <f>"2170570350                    "</f>
        <v xml:space="preserve">2170570350                    </v>
      </c>
      <c r="Q4468" s="2">
        <v>0</v>
      </c>
      <c r="R4468" s="2">
        <v>0</v>
      </c>
      <c r="S4468" s="2">
        <v>0</v>
      </c>
      <c r="T4468" s="2">
        <v>0</v>
      </c>
      <c r="U4468" s="2">
        <v>0</v>
      </c>
      <c r="V4468" s="2">
        <v>0</v>
      </c>
      <c r="W4468" s="2">
        <v>0</v>
      </c>
      <c r="X4468" s="2">
        <v>0</v>
      </c>
      <c r="Y4468" s="2">
        <v>0</v>
      </c>
      <c r="Z4468" s="2">
        <v>0</v>
      </c>
      <c r="AA4468" s="2">
        <v>0</v>
      </c>
      <c r="AB4468" s="2">
        <v>0</v>
      </c>
      <c r="AC4468" s="2">
        <v>0</v>
      </c>
      <c r="AD4468" s="2">
        <v>0</v>
      </c>
      <c r="AE4468" s="2">
        <v>0</v>
      </c>
      <c r="AF4468" s="2">
        <v>0</v>
      </c>
      <c r="AG4468" s="2">
        <v>0</v>
      </c>
      <c r="AH4468" s="2">
        <v>0</v>
      </c>
      <c r="AI4468" s="2">
        <v>0</v>
      </c>
      <c r="AJ4468" s="2">
        <v>0</v>
      </c>
      <c r="AK4468" s="2">
        <v>0</v>
      </c>
      <c r="AL4468" s="2">
        <v>0</v>
      </c>
      <c r="AM4468" s="2">
        <v>4.66</v>
      </c>
      <c r="AN4468" s="2">
        <v>0</v>
      </c>
      <c r="AO4468" s="2">
        <v>0</v>
      </c>
      <c r="AP4468" s="2">
        <v>0</v>
      </c>
      <c r="AQ4468" s="2">
        <v>0</v>
      </c>
      <c r="AR4468" s="2">
        <v>0</v>
      </c>
      <c r="AS4468" s="2">
        <v>0</v>
      </c>
      <c r="AT4468" s="2">
        <v>0</v>
      </c>
      <c r="AU4468" s="2">
        <v>0</v>
      </c>
      <c r="AV4468" s="2">
        <v>0</v>
      </c>
      <c r="AW4468" s="2">
        <v>0</v>
      </c>
      <c r="AX4468" s="2">
        <v>0</v>
      </c>
      <c r="AY4468" s="2">
        <v>0</v>
      </c>
      <c r="AZ4468" s="2">
        <v>0</v>
      </c>
      <c r="BA4468" s="2">
        <v>0</v>
      </c>
      <c r="BB4468" s="2">
        <v>0</v>
      </c>
      <c r="BC4468" s="2">
        <v>0</v>
      </c>
      <c r="BD4468" s="2">
        <v>0</v>
      </c>
      <c r="BE4468" s="2">
        <v>0</v>
      </c>
      <c r="BF4468" s="2">
        <v>0</v>
      </c>
      <c r="BG4468" s="2">
        <v>0</v>
      </c>
      <c r="BH4468" s="2">
        <v>1</v>
      </c>
      <c r="BI4468" s="2">
        <v>1</v>
      </c>
      <c r="BJ4468" s="2">
        <v>0.2</v>
      </c>
      <c r="BK4468" s="2">
        <v>1</v>
      </c>
      <c r="BL4468" s="2">
        <v>42.1</v>
      </c>
      <c r="BM4468" s="2">
        <v>5.89</v>
      </c>
      <c r="BN4468" s="2">
        <v>47.99</v>
      </c>
      <c r="BO4468" s="2">
        <v>47.99</v>
      </c>
      <c r="BQ4468" s="2" t="s">
        <v>1280</v>
      </c>
      <c r="BR4468" s="2" t="s">
        <v>83</v>
      </c>
      <c r="BS4468" s="3">
        <v>42886</v>
      </c>
      <c r="BT4468" s="4">
        <v>0.47569444444444442</v>
      </c>
      <c r="BU4468" s="2" t="s">
        <v>3661</v>
      </c>
      <c r="BV4468" s="2" t="s">
        <v>87</v>
      </c>
      <c r="BY4468" s="2">
        <v>1200</v>
      </c>
      <c r="CC4468" s="2" t="s">
        <v>567</v>
      </c>
      <c r="CD4468" s="2">
        <v>1947</v>
      </c>
      <c r="CE4468" s="2" t="s">
        <v>99</v>
      </c>
      <c r="CI4468" s="2">
        <v>1</v>
      </c>
      <c r="CJ4468" s="2">
        <v>1</v>
      </c>
      <c r="CK4468" s="2">
        <v>21</v>
      </c>
      <c r="CL4468" s="2" t="s">
        <v>87</v>
      </c>
    </row>
    <row r="4469" spans="1:90">
      <c r="A4469" s="2" t="s">
        <v>71</v>
      </c>
      <c r="B4469" s="2" t="s">
        <v>72</v>
      </c>
      <c r="C4469" s="2" t="s">
        <v>73</v>
      </c>
      <c r="E4469" s="2" t="str">
        <f>"FES1162552550"</f>
        <v>FES1162552550</v>
      </c>
      <c r="F4469" s="3">
        <v>42885</v>
      </c>
      <c r="G4469" s="2">
        <v>201711</v>
      </c>
      <c r="H4469" s="2" t="s">
        <v>74</v>
      </c>
      <c r="I4469" s="2" t="s">
        <v>75</v>
      </c>
      <c r="J4469" s="2" t="s">
        <v>76</v>
      </c>
      <c r="K4469" s="2" t="s">
        <v>77</v>
      </c>
      <c r="L4469" s="2" t="s">
        <v>175</v>
      </c>
      <c r="M4469" s="2" t="s">
        <v>176</v>
      </c>
      <c r="N4469" s="2" t="s">
        <v>196</v>
      </c>
      <c r="O4469" s="2" t="s">
        <v>81</v>
      </c>
      <c r="P4469" s="2" t="str">
        <f>"2170565093                    "</f>
        <v xml:space="preserve">2170565093                    </v>
      </c>
      <c r="Q4469" s="2">
        <v>0</v>
      </c>
      <c r="R4469" s="2">
        <v>0</v>
      </c>
      <c r="S4469" s="2">
        <v>0</v>
      </c>
      <c r="T4469" s="2">
        <v>0</v>
      </c>
      <c r="U4469" s="2">
        <v>0</v>
      </c>
      <c r="V4469" s="2">
        <v>0</v>
      </c>
      <c r="W4469" s="2">
        <v>0</v>
      </c>
      <c r="X4469" s="2">
        <v>0</v>
      </c>
      <c r="Y4469" s="2">
        <v>0</v>
      </c>
      <c r="Z4469" s="2">
        <v>0</v>
      </c>
      <c r="AA4469" s="2">
        <v>0</v>
      </c>
      <c r="AB4469" s="2">
        <v>0</v>
      </c>
      <c r="AC4469" s="2">
        <v>0</v>
      </c>
      <c r="AD4469" s="2">
        <v>0</v>
      </c>
      <c r="AE4469" s="2">
        <v>0</v>
      </c>
      <c r="AF4469" s="2">
        <v>0</v>
      </c>
      <c r="AG4469" s="2">
        <v>0</v>
      </c>
      <c r="AH4469" s="2">
        <v>0</v>
      </c>
      <c r="AI4469" s="2">
        <v>0</v>
      </c>
      <c r="AJ4469" s="2">
        <v>0</v>
      </c>
      <c r="AK4469" s="2">
        <v>0</v>
      </c>
      <c r="AL4469" s="2">
        <v>0</v>
      </c>
      <c r="AM4469" s="2">
        <v>15.14</v>
      </c>
      <c r="AN4469" s="2">
        <v>0</v>
      </c>
      <c r="AO4469" s="2">
        <v>0</v>
      </c>
      <c r="AP4469" s="2">
        <v>0</v>
      </c>
      <c r="AQ4469" s="2">
        <v>0</v>
      </c>
      <c r="AR4469" s="2">
        <v>0</v>
      </c>
      <c r="AS4469" s="2">
        <v>0</v>
      </c>
      <c r="AT4469" s="2">
        <v>0</v>
      </c>
      <c r="AU4469" s="2">
        <v>0</v>
      </c>
      <c r="AV4469" s="2">
        <v>0</v>
      </c>
      <c r="AW4469" s="2">
        <v>0</v>
      </c>
      <c r="AX4469" s="2">
        <v>0</v>
      </c>
      <c r="AY4469" s="2">
        <v>0</v>
      </c>
      <c r="AZ4469" s="2">
        <v>0</v>
      </c>
      <c r="BA4469" s="2">
        <v>0</v>
      </c>
      <c r="BB4469" s="2">
        <v>0</v>
      </c>
      <c r="BC4469" s="2">
        <v>0</v>
      </c>
      <c r="BD4469" s="2">
        <v>0</v>
      </c>
      <c r="BE4469" s="2">
        <v>0</v>
      </c>
      <c r="BF4469" s="2">
        <v>0</v>
      </c>
      <c r="BG4469" s="2">
        <v>0</v>
      </c>
      <c r="BH4469" s="2">
        <v>1</v>
      </c>
      <c r="BI4469" s="2">
        <v>6.5</v>
      </c>
      <c r="BJ4469" s="2">
        <v>3.8</v>
      </c>
      <c r="BK4469" s="2">
        <v>6.5</v>
      </c>
      <c r="BL4469" s="2">
        <v>136.82</v>
      </c>
      <c r="BM4469" s="2">
        <v>19.149999999999999</v>
      </c>
      <c r="BN4469" s="2">
        <v>155.97</v>
      </c>
      <c r="BO4469" s="2">
        <v>155.97</v>
      </c>
      <c r="BQ4469" s="2" t="s">
        <v>197</v>
      </c>
      <c r="BR4469" s="2" t="s">
        <v>83</v>
      </c>
      <c r="BS4469" s="3">
        <v>42886</v>
      </c>
      <c r="BT4469" s="4">
        <v>0.41666666666666669</v>
      </c>
      <c r="BU4469" s="2" t="s">
        <v>230</v>
      </c>
      <c r="BV4469" s="2" t="s">
        <v>98</v>
      </c>
      <c r="BY4469" s="2">
        <v>19118.48</v>
      </c>
      <c r="CC4469" s="2" t="s">
        <v>176</v>
      </c>
      <c r="CD4469" s="2">
        <v>6001</v>
      </c>
      <c r="CE4469" s="2" t="s">
        <v>190</v>
      </c>
      <c r="CF4469" s="3">
        <v>42887</v>
      </c>
      <c r="CI4469" s="2">
        <v>1</v>
      </c>
      <c r="CJ4469" s="2">
        <v>1</v>
      </c>
      <c r="CK4469" s="2">
        <v>21</v>
      </c>
      <c r="CL4469" s="2" t="s">
        <v>87</v>
      </c>
    </row>
    <row r="4470" spans="1:90">
      <c r="A4470" s="2" t="s">
        <v>71</v>
      </c>
      <c r="B4470" s="2" t="s">
        <v>72</v>
      </c>
      <c r="C4470" s="2" t="s">
        <v>73</v>
      </c>
      <c r="E4470" s="2" t="str">
        <f>"FES1162552530"</f>
        <v>FES1162552530</v>
      </c>
      <c r="F4470" s="3">
        <v>42885</v>
      </c>
      <c r="G4470" s="2">
        <v>201711</v>
      </c>
      <c r="H4470" s="2" t="s">
        <v>74</v>
      </c>
      <c r="I4470" s="2" t="s">
        <v>75</v>
      </c>
      <c r="J4470" s="2" t="s">
        <v>76</v>
      </c>
      <c r="K4470" s="2" t="s">
        <v>77</v>
      </c>
      <c r="L4470" s="2" t="s">
        <v>175</v>
      </c>
      <c r="M4470" s="2" t="s">
        <v>176</v>
      </c>
      <c r="N4470" s="2" t="s">
        <v>196</v>
      </c>
      <c r="O4470" s="2" t="s">
        <v>81</v>
      </c>
      <c r="P4470" s="2" t="str">
        <f>"2170561015                    "</f>
        <v xml:space="preserve">2170561015                    </v>
      </c>
      <c r="Q4470" s="2">
        <v>0</v>
      </c>
      <c r="R4470" s="2">
        <v>0</v>
      </c>
      <c r="S4470" s="2">
        <v>0</v>
      </c>
      <c r="T4470" s="2">
        <v>0</v>
      </c>
      <c r="U4470" s="2">
        <v>0</v>
      </c>
      <c r="V4470" s="2">
        <v>0</v>
      </c>
      <c r="W4470" s="2">
        <v>0</v>
      </c>
      <c r="X4470" s="2">
        <v>0</v>
      </c>
      <c r="Y4470" s="2">
        <v>0</v>
      </c>
      <c r="Z4470" s="2">
        <v>0</v>
      </c>
      <c r="AA4470" s="2">
        <v>0</v>
      </c>
      <c r="AB4470" s="2">
        <v>0</v>
      </c>
      <c r="AC4470" s="2">
        <v>0</v>
      </c>
      <c r="AD4470" s="2">
        <v>0</v>
      </c>
      <c r="AE4470" s="2">
        <v>0</v>
      </c>
      <c r="AF4470" s="2">
        <v>0</v>
      </c>
      <c r="AG4470" s="2">
        <v>0</v>
      </c>
      <c r="AH4470" s="2">
        <v>0</v>
      </c>
      <c r="AI4470" s="2">
        <v>0</v>
      </c>
      <c r="AJ4470" s="2">
        <v>0</v>
      </c>
      <c r="AK4470" s="2">
        <v>0</v>
      </c>
      <c r="AL4470" s="2">
        <v>0</v>
      </c>
      <c r="AM4470" s="2">
        <v>20.96</v>
      </c>
      <c r="AN4470" s="2">
        <v>0</v>
      </c>
      <c r="AO4470" s="2">
        <v>0</v>
      </c>
      <c r="AP4470" s="2">
        <v>0</v>
      </c>
      <c r="AQ4470" s="2">
        <v>0</v>
      </c>
      <c r="AR4470" s="2">
        <v>0</v>
      </c>
      <c r="AS4470" s="2">
        <v>0</v>
      </c>
      <c r="AT4470" s="2">
        <v>0</v>
      </c>
      <c r="AU4470" s="2">
        <v>0</v>
      </c>
      <c r="AV4470" s="2">
        <v>0</v>
      </c>
      <c r="AW4470" s="2">
        <v>0</v>
      </c>
      <c r="AX4470" s="2">
        <v>0</v>
      </c>
      <c r="AY4470" s="2">
        <v>0</v>
      </c>
      <c r="AZ4470" s="2">
        <v>0</v>
      </c>
      <c r="BA4470" s="2">
        <v>0</v>
      </c>
      <c r="BB4470" s="2">
        <v>0</v>
      </c>
      <c r="BC4470" s="2">
        <v>0</v>
      </c>
      <c r="BD4470" s="2">
        <v>0</v>
      </c>
      <c r="BE4470" s="2">
        <v>0</v>
      </c>
      <c r="BF4470" s="2">
        <v>0</v>
      </c>
      <c r="BG4470" s="2">
        <v>0</v>
      </c>
      <c r="BH4470" s="2">
        <v>1</v>
      </c>
      <c r="BI4470" s="2">
        <v>5.6</v>
      </c>
      <c r="BJ4470" s="2">
        <v>9</v>
      </c>
      <c r="BK4470" s="2">
        <v>9</v>
      </c>
      <c r="BL4470" s="2">
        <v>189.44</v>
      </c>
      <c r="BM4470" s="2">
        <v>26.52</v>
      </c>
      <c r="BN4470" s="2">
        <v>215.96</v>
      </c>
      <c r="BO4470" s="2">
        <v>215.96</v>
      </c>
      <c r="BQ4470" s="2" t="s">
        <v>197</v>
      </c>
      <c r="BR4470" s="2" t="s">
        <v>83</v>
      </c>
      <c r="BS4470" s="3">
        <v>42886</v>
      </c>
      <c r="BT4470" s="4">
        <v>0.41666666666666669</v>
      </c>
      <c r="BU4470" s="2" t="s">
        <v>230</v>
      </c>
      <c r="BV4470" s="2" t="s">
        <v>98</v>
      </c>
      <c r="BY4470" s="2">
        <v>45198.04</v>
      </c>
      <c r="CC4470" s="2" t="s">
        <v>176</v>
      </c>
      <c r="CD4470" s="2">
        <v>6001</v>
      </c>
      <c r="CE4470" s="2" t="s">
        <v>190</v>
      </c>
      <c r="CF4470" s="3">
        <v>42887</v>
      </c>
      <c r="CI4470" s="2">
        <v>1</v>
      </c>
      <c r="CJ4470" s="2">
        <v>1</v>
      </c>
      <c r="CK4470" s="2">
        <v>21</v>
      </c>
      <c r="CL4470" s="2" t="s">
        <v>87</v>
      </c>
    </row>
    <row r="4471" spans="1:90">
      <c r="A4471" s="2" t="s">
        <v>71</v>
      </c>
      <c r="B4471" s="2" t="s">
        <v>72</v>
      </c>
      <c r="C4471" s="2" t="s">
        <v>73</v>
      </c>
      <c r="E4471" s="2" t="str">
        <f>"FES1162552385"</f>
        <v>FES1162552385</v>
      </c>
      <c r="F4471" s="3">
        <v>42885</v>
      </c>
      <c r="G4471" s="2">
        <v>201711</v>
      </c>
      <c r="H4471" s="2" t="s">
        <v>74</v>
      </c>
      <c r="I4471" s="2" t="s">
        <v>75</v>
      </c>
      <c r="J4471" s="2" t="s">
        <v>76</v>
      </c>
      <c r="K4471" s="2" t="s">
        <v>77</v>
      </c>
      <c r="L4471" s="2" t="s">
        <v>175</v>
      </c>
      <c r="M4471" s="2" t="s">
        <v>176</v>
      </c>
      <c r="N4471" s="2" t="s">
        <v>196</v>
      </c>
      <c r="O4471" s="2" t="s">
        <v>81</v>
      </c>
      <c r="P4471" s="2" t="str">
        <f>"2170561453                    "</f>
        <v xml:space="preserve">2170561453                    </v>
      </c>
      <c r="Q4471" s="2">
        <v>0</v>
      </c>
      <c r="R4471" s="2">
        <v>0</v>
      </c>
      <c r="S4471" s="2">
        <v>0</v>
      </c>
      <c r="T4471" s="2">
        <v>0</v>
      </c>
      <c r="U4471" s="2">
        <v>0</v>
      </c>
      <c r="V4471" s="2">
        <v>0</v>
      </c>
      <c r="W4471" s="2">
        <v>0</v>
      </c>
      <c r="X4471" s="2">
        <v>0</v>
      </c>
      <c r="Y4471" s="2">
        <v>0</v>
      </c>
      <c r="Z4471" s="2">
        <v>0</v>
      </c>
      <c r="AA4471" s="2">
        <v>0</v>
      </c>
      <c r="AB4471" s="2">
        <v>0</v>
      </c>
      <c r="AC4471" s="2">
        <v>0</v>
      </c>
      <c r="AD4471" s="2">
        <v>0</v>
      </c>
      <c r="AE4471" s="2">
        <v>0</v>
      </c>
      <c r="AF4471" s="2">
        <v>0</v>
      </c>
      <c r="AG4471" s="2">
        <v>0</v>
      </c>
      <c r="AH4471" s="2">
        <v>0</v>
      </c>
      <c r="AI4471" s="2">
        <v>0</v>
      </c>
      <c r="AJ4471" s="2">
        <v>0</v>
      </c>
      <c r="AK4471" s="2">
        <v>0</v>
      </c>
      <c r="AL4471" s="2">
        <v>0</v>
      </c>
      <c r="AM4471" s="2">
        <v>13.97</v>
      </c>
      <c r="AN4471" s="2">
        <v>0</v>
      </c>
      <c r="AO4471" s="2">
        <v>0</v>
      </c>
      <c r="AP4471" s="2">
        <v>0</v>
      </c>
      <c r="AQ4471" s="2">
        <v>0</v>
      </c>
      <c r="AR4471" s="2">
        <v>0</v>
      </c>
      <c r="AS4471" s="2">
        <v>0</v>
      </c>
      <c r="AT4471" s="2">
        <v>0</v>
      </c>
      <c r="AU4471" s="2">
        <v>0</v>
      </c>
      <c r="AV4471" s="2">
        <v>0</v>
      </c>
      <c r="AW4471" s="2">
        <v>0</v>
      </c>
      <c r="AX4471" s="2">
        <v>0</v>
      </c>
      <c r="AY4471" s="2">
        <v>0</v>
      </c>
      <c r="AZ4471" s="2">
        <v>0</v>
      </c>
      <c r="BA4471" s="2">
        <v>0</v>
      </c>
      <c r="BB4471" s="2">
        <v>0</v>
      </c>
      <c r="BC4471" s="2">
        <v>0</v>
      </c>
      <c r="BD4471" s="2">
        <v>0</v>
      </c>
      <c r="BE4471" s="2">
        <v>0</v>
      </c>
      <c r="BF4471" s="2">
        <v>0</v>
      </c>
      <c r="BG4471" s="2">
        <v>0</v>
      </c>
      <c r="BH4471" s="2">
        <v>1</v>
      </c>
      <c r="BI4471" s="2">
        <v>2.4</v>
      </c>
      <c r="BJ4471" s="2">
        <v>5.7</v>
      </c>
      <c r="BK4471" s="2">
        <v>6</v>
      </c>
      <c r="BL4471" s="2">
        <v>126.29</v>
      </c>
      <c r="BM4471" s="2">
        <v>17.68</v>
      </c>
      <c r="BN4471" s="2">
        <v>143.97</v>
      </c>
      <c r="BO4471" s="2">
        <v>143.97</v>
      </c>
      <c r="BQ4471" s="2" t="s">
        <v>197</v>
      </c>
      <c r="BR4471" s="2" t="s">
        <v>83</v>
      </c>
      <c r="BS4471" s="3">
        <v>42886</v>
      </c>
      <c r="BT4471" s="4">
        <v>0.41666666666666669</v>
      </c>
      <c r="BU4471" s="2" t="s">
        <v>230</v>
      </c>
      <c r="BV4471" s="2" t="s">
        <v>98</v>
      </c>
      <c r="BY4471" s="2">
        <v>28424.880000000001</v>
      </c>
      <c r="CC4471" s="2" t="s">
        <v>176</v>
      </c>
      <c r="CD4471" s="2">
        <v>6001</v>
      </c>
      <c r="CE4471" s="2" t="s">
        <v>86</v>
      </c>
      <c r="CF4471" s="3">
        <v>42887</v>
      </c>
      <c r="CI4471" s="2">
        <v>1</v>
      </c>
      <c r="CJ4471" s="2">
        <v>1</v>
      </c>
      <c r="CK4471" s="2">
        <v>21</v>
      </c>
      <c r="CL4471" s="2" t="s">
        <v>87</v>
      </c>
    </row>
    <row r="4472" spans="1:90">
      <c r="A4472" s="2" t="s">
        <v>71</v>
      </c>
      <c r="B4472" s="2" t="s">
        <v>72</v>
      </c>
      <c r="C4472" s="2" t="s">
        <v>73</v>
      </c>
      <c r="E4472" s="2" t="str">
        <f>"FES1162552061"</f>
        <v>FES1162552061</v>
      </c>
      <c r="F4472" s="3">
        <v>42885</v>
      </c>
      <c r="G4472" s="2">
        <v>201711</v>
      </c>
      <c r="H4472" s="2" t="s">
        <v>74</v>
      </c>
      <c r="I4472" s="2" t="s">
        <v>75</v>
      </c>
      <c r="J4472" s="2" t="s">
        <v>76</v>
      </c>
      <c r="K4472" s="2" t="s">
        <v>77</v>
      </c>
      <c r="L4472" s="2" t="s">
        <v>175</v>
      </c>
      <c r="M4472" s="2" t="s">
        <v>176</v>
      </c>
      <c r="N4472" s="2" t="s">
        <v>646</v>
      </c>
      <c r="O4472" s="2" t="s">
        <v>81</v>
      </c>
      <c r="P4472" s="2" t="str">
        <f>"217056783                     "</f>
        <v xml:space="preserve">217056783                     </v>
      </c>
      <c r="Q4472" s="2">
        <v>0</v>
      </c>
      <c r="R4472" s="2">
        <v>0</v>
      </c>
      <c r="S4472" s="2">
        <v>0</v>
      </c>
      <c r="T4472" s="2">
        <v>0</v>
      </c>
      <c r="U4472" s="2">
        <v>0</v>
      </c>
      <c r="V4472" s="2">
        <v>0</v>
      </c>
      <c r="W4472" s="2">
        <v>0</v>
      </c>
      <c r="X4472" s="2">
        <v>0</v>
      </c>
      <c r="Y4472" s="2">
        <v>0</v>
      </c>
      <c r="Z4472" s="2">
        <v>0</v>
      </c>
      <c r="AA4472" s="2">
        <v>0</v>
      </c>
      <c r="AB4472" s="2">
        <v>0</v>
      </c>
      <c r="AC4472" s="2">
        <v>0</v>
      </c>
      <c r="AD4472" s="2">
        <v>0</v>
      </c>
      <c r="AE4472" s="2">
        <v>0</v>
      </c>
      <c r="AF4472" s="2">
        <v>0</v>
      </c>
      <c r="AG4472" s="2">
        <v>0</v>
      </c>
      <c r="AH4472" s="2">
        <v>0</v>
      </c>
      <c r="AI4472" s="2">
        <v>0</v>
      </c>
      <c r="AJ4472" s="2">
        <v>0</v>
      </c>
      <c r="AK4472" s="2">
        <v>0</v>
      </c>
      <c r="AL4472" s="2">
        <v>0</v>
      </c>
      <c r="AM4472" s="2">
        <v>4.66</v>
      </c>
      <c r="AN4472" s="2">
        <v>0</v>
      </c>
      <c r="AO4472" s="2">
        <v>0</v>
      </c>
      <c r="AP4472" s="2">
        <v>0</v>
      </c>
      <c r="AQ4472" s="2">
        <v>0</v>
      </c>
      <c r="AR4472" s="2">
        <v>0</v>
      </c>
      <c r="AS4472" s="2">
        <v>0</v>
      </c>
      <c r="AT4472" s="2">
        <v>0</v>
      </c>
      <c r="AU4472" s="2">
        <v>0</v>
      </c>
      <c r="AV4472" s="2">
        <v>0</v>
      </c>
      <c r="AW4472" s="2">
        <v>0</v>
      </c>
      <c r="AX4472" s="2">
        <v>0</v>
      </c>
      <c r="AY4472" s="2">
        <v>0</v>
      </c>
      <c r="AZ4472" s="2">
        <v>0</v>
      </c>
      <c r="BA4472" s="2">
        <v>0</v>
      </c>
      <c r="BB4472" s="2">
        <v>0</v>
      </c>
      <c r="BC4472" s="2">
        <v>0</v>
      </c>
      <c r="BD4472" s="2">
        <v>0</v>
      </c>
      <c r="BE4472" s="2">
        <v>0</v>
      </c>
      <c r="BF4472" s="2">
        <v>0</v>
      </c>
      <c r="BG4472" s="2">
        <v>0</v>
      </c>
      <c r="BH4472" s="2">
        <v>1</v>
      </c>
      <c r="BI4472" s="2">
        <v>1.2</v>
      </c>
      <c r="BJ4472" s="2">
        <v>1.6</v>
      </c>
      <c r="BK4472" s="2">
        <v>2</v>
      </c>
      <c r="BL4472" s="2">
        <v>42.1</v>
      </c>
      <c r="BM4472" s="2">
        <v>5.89</v>
      </c>
      <c r="BN4472" s="2">
        <v>47.99</v>
      </c>
      <c r="BO4472" s="2">
        <v>47.99</v>
      </c>
      <c r="BQ4472" s="2" t="s">
        <v>647</v>
      </c>
      <c r="BR4472" s="2" t="s">
        <v>83</v>
      </c>
      <c r="BS4472" s="3">
        <v>42886</v>
      </c>
      <c r="BT4472" s="4">
        <v>0.375</v>
      </c>
      <c r="BU4472" s="2" t="s">
        <v>718</v>
      </c>
      <c r="BV4472" s="2" t="s">
        <v>98</v>
      </c>
      <c r="BY4472" s="2">
        <v>8172.78</v>
      </c>
      <c r="CA4472" s="2" t="s">
        <v>114</v>
      </c>
      <c r="CC4472" s="2" t="s">
        <v>176</v>
      </c>
      <c r="CD4472" s="2">
        <v>6070</v>
      </c>
      <c r="CE4472" s="2" t="s">
        <v>99</v>
      </c>
      <c r="CF4472" s="3">
        <v>42887</v>
      </c>
      <c r="CI4472" s="2">
        <v>1</v>
      </c>
      <c r="CJ4472" s="2">
        <v>1</v>
      </c>
      <c r="CK4472" s="2">
        <v>21</v>
      </c>
      <c r="CL4472" s="2" t="s">
        <v>87</v>
      </c>
    </row>
    <row r="4473" spans="1:90">
      <c r="A4473" s="2" t="s">
        <v>71</v>
      </c>
      <c r="B4473" s="2" t="s">
        <v>72</v>
      </c>
      <c r="C4473" s="2" t="s">
        <v>73</v>
      </c>
      <c r="E4473" s="2" t="str">
        <f>"FES1162552473"</f>
        <v>FES1162552473</v>
      </c>
      <c r="F4473" s="3">
        <v>42885</v>
      </c>
      <c r="G4473" s="2">
        <v>201711</v>
      </c>
      <c r="H4473" s="2" t="s">
        <v>74</v>
      </c>
      <c r="I4473" s="2" t="s">
        <v>75</v>
      </c>
      <c r="J4473" s="2" t="s">
        <v>76</v>
      </c>
      <c r="K4473" s="2" t="s">
        <v>77</v>
      </c>
      <c r="L4473" s="2" t="s">
        <v>175</v>
      </c>
      <c r="M4473" s="2" t="s">
        <v>176</v>
      </c>
      <c r="N4473" s="2" t="s">
        <v>646</v>
      </c>
      <c r="O4473" s="2" t="s">
        <v>81</v>
      </c>
      <c r="P4473" s="2" t="str">
        <f>"217056753                     "</f>
        <v xml:space="preserve">217056753                     </v>
      </c>
      <c r="Q4473" s="2">
        <v>0</v>
      </c>
      <c r="R4473" s="2">
        <v>0</v>
      </c>
      <c r="S4473" s="2">
        <v>0</v>
      </c>
      <c r="T4473" s="2">
        <v>0</v>
      </c>
      <c r="U4473" s="2">
        <v>0</v>
      </c>
      <c r="V4473" s="2">
        <v>0</v>
      </c>
      <c r="W4473" s="2">
        <v>0</v>
      </c>
      <c r="X4473" s="2">
        <v>0</v>
      </c>
      <c r="Y4473" s="2">
        <v>0</v>
      </c>
      <c r="Z4473" s="2">
        <v>0</v>
      </c>
      <c r="AA4473" s="2">
        <v>0</v>
      </c>
      <c r="AB4473" s="2">
        <v>0</v>
      </c>
      <c r="AC4473" s="2">
        <v>0</v>
      </c>
      <c r="AD4473" s="2">
        <v>0</v>
      </c>
      <c r="AE4473" s="2">
        <v>0</v>
      </c>
      <c r="AF4473" s="2">
        <v>0</v>
      </c>
      <c r="AG4473" s="2">
        <v>0</v>
      </c>
      <c r="AH4473" s="2">
        <v>0</v>
      </c>
      <c r="AI4473" s="2">
        <v>0</v>
      </c>
      <c r="AJ4473" s="2">
        <v>0</v>
      </c>
      <c r="AK4473" s="2">
        <v>0</v>
      </c>
      <c r="AL4473" s="2">
        <v>0</v>
      </c>
      <c r="AM4473" s="2">
        <v>4.66</v>
      </c>
      <c r="AN4473" s="2">
        <v>0</v>
      </c>
      <c r="AO4473" s="2">
        <v>0</v>
      </c>
      <c r="AP4473" s="2">
        <v>0</v>
      </c>
      <c r="AQ4473" s="2">
        <v>0</v>
      </c>
      <c r="AR4473" s="2">
        <v>0</v>
      </c>
      <c r="AS4473" s="2">
        <v>0</v>
      </c>
      <c r="AT4473" s="2">
        <v>0</v>
      </c>
      <c r="AU4473" s="2">
        <v>0</v>
      </c>
      <c r="AV4473" s="2">
        <v>0</v>
      </c>
      <c r="AW4473" s="2">
        <v>0</v>
      </c>
      <c r="AX4473" s="2">
        <v>0</v>
      </c>
      <c r="AY4473" s="2">
        <v>0</v>
      </c>
      <c r="AZ4473" s="2">
        <v>0</v>
      </c>
      <c r="BA4473" s="2">
        <v>0</v>
      </c>
      <c r="BB4473" s="2">
        <v>0</v>
      </c>
      <c r="BC4473" s="2">
        <v>0</v>
      </c>
      <c r="BD4473" s="2">
        <v>0</v>
      </c>
      <c r="BE4473" s="2">
        <v>0</v>
      </c>
      <c r="BF4473" s="2">
        <v>0</v>
      </c>
      <c r="BG4473" s="2">
        <v>0</v>
      </c>
      <c r="BH4473" s="2">
        <v>1</v>
      </c>
      <c r="BI4473" s="2">
        <v>0.9</v>
      </c>
      <c r="BJ4473" s="2">
        <v>1.7</v>
      </c>
      <c r="BK4473" s="2">
        <v>2</v>
      </c>
      <c r="BL4473" s="2">
        <v>42.1</v>
      </c>
      <c r="BM4473" s="2">
        <v>5.89</v>
      </c>
      <c r="BN4473" s="2">
        <v>47.99</v>
      </c>
      <c r="BO4473" s="2">
        <v>47.99</v>
      </c>
      <c r="BQ4473" s="2" t="s">
        <v>647</v>
      </c>
      <c r="BR4473" s="2" t="s">
        <v>83</v>
      </c>
      <c r="BS4473" s="3">
        <v>42886</v>
      </c>
      <c r="BT4473" s="4">
        <v>0.375</v>
      </c>
      <c r="BU4473" s="2" t="s">
        <v>718</v>
      </c>
      <c r="BV4473" s="2" t="s">
        <v>98</v>
      </c>
      <c r="BY4473" s="2">
        <v>8618.14</v>
      </c>
      <c r="CA4473" s="2" t="s">
        <v>114</v>
      </c>
      <c r="CC4473" s="2" t="s">
        <v>176</v>
      </c>
      <c r="CD4473" s="2">
        <v>6070</v>
      </c>
      <c r="CE4473" s="2" t="s">
        <v>99</v>
      </c>
      <c r="CF4473" s="3">
        <v>42887</v>
      </c>
      <c r="CI4473" s="2">
        <v>1</v>
      </c>
      <c r="CJ4473" s="2">
        <v>1</v>
      </c>
      <c r="CK4473" s="2">
        <v>21</v>
      </c>
      <c r="CL4473" s="2" t="s">
        <v>87</v>
      </c>
    </row>
    <row r="4474" spans="1:90">
      <c r="A4474" s="2" t="s">
        <v>71</v>
      </c>
      <c r="B4474" s="2" t="s">
        <v>72</v>
      </c>
      <c r="C4474" s="2" t="s">
        <v>73</v>
      </c>
      <c r="E4474" s="2" t="str">
        <f>"FES1162552566"</f>
        <v>FES1162552566</v>
      </c>
      <c r="F4474" s="3">
        <v>42885</v>
      </c>
      <c r="G4474" s="2">
        <v>201711</v>
      </c>
      <c r="H4474" s="2" t="s">
        <v>74</v>
      </c>
      <c r="I4474" s="2" t="s">
        <v>75</v>
      </c>
      <c r="J4474" s="2" t="s">
        <v>76</v>
      </c>
      <c r="K4474" s="2" t="s">
        <v>77</v>
      </c>
      <c r="L4474" s="2" t="s">
        <v>422</v>
      </c>
      <c r="M4474" s="2" t="s">
        <v>423</v>
      </c>
      <c r="N4474" s="2" t="s">
        <v>936</v>
      </c>
      <c r="O4474" s="2" t="s">
        <v>81</v>
      </c>
      <c r="P4474" s="2" t="str">
        <f>"2170570355                    "</f>
        <v xml:space="preserve">2170570355                    </v>
      </c>
      <c r="Q4474" s="2">
        <v>0</v>
      </c>
      <c r="R4474" s="2">
        <v>0</v>
      </c>
      <c r="S4474" s="2">
        <v>0</v>
      </c>
      <c r="T4474" s="2">
        <v>0</v>
      </c>
      <c r="U4474" s="2">
        <v>0</v>
      </c>
      <c r="V4474" s="2">
        <v>0</v>
      </c>
      <c r="W4474" s="2">
        <v>0</v>
      </c>
      <c r="X4474" s="2">
        <v>0</v>
      </c>
      <c r="Y4474" s="2">
        <v>0</v>
      </c>
      <c r="Z4474" s="2">
        <v>0</v>
      </c>
      <c r="AA4474" s="2">
        <v>0</v>
      </c>
      <c r="AB4474" s="2">
        <v>0</v>
      </c>
      <c r="AC4474" s="2">
        <v>0</v>
      </c>
      <c r="AD4474" s="2">
        <v>0</v>
      </c>
      <c r="AE4474" s="2">
        <v>0</v>
      </c>
      <c r="AF4474" s="2">
        <v>0</v>
      </c>
      <c r="AG4474" s="2">
        <v>0</v>
      </c>
      <c r="AH4474" s="2">
        <v>0</v>
      </c>
      <c r="AI4474" s="2">
        <v>0</v>
      </c>
      <c r="AJ4474" s="2">
        <v>0</v>
      </c>
      <c r="AK4474" s="2">
        <v>0</v>
      </c>
      <c r="AL4474" s="2">
        <v>0</v>
      </c>
      <c r="AM4474" s="2">
        <v>4.66</v>
      </c>
      <c r="AN4474" s="2">
        <v>0</v>
      </c>
      <c r="AO4474" s="2">
        <v>0</v>
      </c>
      <c r="AP4474" s="2">
        <v>0</v>
      </c>
      <c r="AQ4474" s="2">
        <v>0</v>
      </c>
      <c r="AR4474" s="2">
        <v>0</v>
      </c>
      <c r="AS4474" s="2">
        <v>0</v>
      </c>
      <c r="AT4474" s="2">
        <v>0</v>
      </c>
      <c r="AU4474" s="2">
        <v>0</v>
      </c>
      <c r="AV4474" s="2">
        <v>0</v>
      </c>
      <c r="AW4474" s="2">
        <v>0</v>
      </c>
      <c r="AX4474" s="2">
        <v>0</v>
      </c>
      <c r="AY4474" s="2">
        <v>0</v>
      </c>
      <c r="AZ4474" s="2">
        <v>0</v>
      </c>
      <c r="BA4474" s="2">
        <v>0</v>
      </c>
      <c r="BB4474" s="2">
        <v>0</v>
      </c>
      <c r="BC4474" s="2">
        <v>0</v>
      </c>
      <c r="BD4474" s="2">
        <v>0</v>
      </c>
      <c r="BE4474" s="2">
        <v>0</v>
      </c>
      <c r="BF4474" s="2">
        <v>0</v>
      </c>
      <c r="BG4474" s="2">
        <v>0</v>
      </c>
      <c r="BH4474" s="2">
        <v>1</v>
      </c>
      <c r="BI4474" s="2">
        <v>1</v>
      </c>
      <c r="BJ4474" s="2">
        <v>0.2</v>
      </c>
      <c r="BK4474" s="2">
        <v>1</v>
      </c>
      <c r="BL4474" s="2">
        <v>42.1</v>
      </c>
      <c r="BM4474" s="2">
        <v>5.89</v>
      </c>
      <c r="BN4474" s="2">
        <v>47.99</v>
      </c>
      <c r="BO4474" s="2">
        <v>47.99</v>
      </c>
      <c r="BQ4474" s="2" t="s">
        <v>937</v>
      </c>
      <c r="BR4474" s="2" t="s">
        <v>83</v>
      </c>
      <c r="BS4474" s="3">
        <v>42886</v>
      </c>
      <c r="BT4474" s="4">
        <v>0.31319444444444444</v>
      </c>
      <c r="BU4474" s="2" t="s">
        <v>4034</v>
      </c>
      <c r="BV4474" s="2" t="s">
        <v>98</v>
      </c>
      <c r="BY4474" s="2">
        <v>1200</v>
      </c>
      <c r="CA4474" s="2" t="s">
        <v>939</v>
      </c>
      <c r="CC4474" s="2" t="s">
        <v>423</v>
      </c>
      <c r="CD4474" s="2">
        <v>6229</v>
      </c>
      <c r="CE4474" s="2" t="s">
        <v>99</v>
      </c>
      <c r="CF4474" s="3">
        <v>42887</v>
      </c>
      <c r="CI4474" s="2">
        <v>1</v>
      </c>
      <c r="CJ4474" s="2">
        <v>1</v>
      </c>
      <c r="CK4474" s="2">
        <v>21</v>
      </c>
      <c r="CL4474" s="2" t="s">
        <v>87</v>
      </c>
    </row>
    <row r="4475" spans="1:90">
      <c r="A4475" s="2" t="s">
        <v>71</v>
      </c>
      <c r="B4475" s="2" t="s">
        <v>72</v>
      </c>
      <c r="C4475" s="2" t="s">
        <v>73</v>
      </c>
      <c r="E4475" s="2" t="str">
        <f>"FES1162552536"</f>
        <v>FES1162552536</v>
      </c>
      <c r="F4475" s="3">
        <v>42885</v>
      </c>
      <c r="G4475" s="2">
        <v>201711</v>
      </c>
      <c r="H4475" s="2" t="s">
        <v>74</v>
      </c>
      <c r="I4475" s="2" t="s">
        <v>75</v>
      </c>
      <c r="J4475" s="2" t="s">
        <v>76</v>
      </c>
      <c r="K4475" s="2" t="s">
        <v>77</v>
      </c>
      <c r="L4475" s="2" t="s">
        <v>175</v>
      </c>
      <c r="M4475" s="2" t="s">
        <v>176</v>
      </c>
      <c r="N4475" s="2" t="s">
        <v>462</v>
      </c>
      <c r="O4475" s="2" t="s">
        <v>81</v>
      </c>
      <c r="P4475" s="2" t="str">
        <f>"2170570335                    "</f>
        <v xml:space="preserve">2170570335                    </v>
      </c>
      <c r="Q4475" s="2">
        <v>0</v>
      </c>
      <c r="R4475" s="2">
        <v>0</v>
      </c>
      <c r="S4475" s="2">
        <v>0</v>
      </c>
      <c r="T4475" s="2">
        <v>0</v>
      </c>
      <c r="U4475" s="2">
        <v>0</v>
      </c>
      <c r="V4475" s="2">
        <v>0</v>
      </c>
      <c r="W4475" s="2">
        <v>0</v>
      </c>
      <c r="X4475" s="2">
        <v>0</v>
      </c>
      <c r="Y4475" s="2">
        <v>0</v>
      </c>
      <c r="Z4475" s="2">
        <v>0</v>
      </c>
      <c r="AA4475" s="2">
        <v>0</v>
      </c>
      <c r="AB4475" s="2">
        <v>0</v>
      </c>
      <c r="AC4475" s="2">
        <v>0</v>
      </c>
      <c r="AD4475" s="2">
        <v>0</v>
      </c>
      <c r="AE4475" s="2">
        <v>0</v>
      </c>
      <c r="AF4475" s="2">
        <v>0</v>
      </c>
      <c r="AG4475" s="2">
        <v>0</v>
      </c>
      <c r="AH4475" s="2">
        <v>0</v>
      </c>
      <c r="AI4475" s="2">
        <v>0</v>
      </c>
      <c r="AJ4475" s="2">
        <v>0</v>
      </c>
      <c r="AK4475" s="2">
        <v>0</v>
      </c>
      <c r="AL4475" s="2">
        <v>0</v>
      </c>
      <c r="AM4475" s="2">
        <v>4.66</v>
      </c>
      <c r="AN4475" s="2">
        <v>0</v>
      </c>
      <c r="AO4475" s="2">
        <v>0</v>
      </c>
      <c r="AP4475" s="2">
        <v>0</v>
      </c>
      <c r="AQ4475" s="2">
        <v>0</v>
      </c>
      <c r="AR4475" s="2">
        <v>0</v>
      </c>
      <c r="AS4475" s="2">
        <v>0</v>
      </c>
      <c r="AT4475" s="2">
        <v>0</v>
      </c>
      <c r="AU4475" s="2">
        <v>0</v>
      </c>
      <c r="AV4475" s="2">
        <v>0</v>
      </c>
      <c r="AW4475" s="2">
        <v>0</v>
      </c>
      <c r="AX4475" s="2">
        <v>0</v>
      </c>
      <c r="AY4475" s="2">
        <v>0</v>
      </c>
      <c r="AZ4475" s="2">
        <v>0</v>
      </c>
      <c r="BA4475" s="2">
        <v>0</v>
      </c>
      <c r="BB4475" s="2">
        <v>0</v>
      </c>
      <c r="BC4475" s="2">
        <v>0</v>
      </c>
      <c r="BD4475" s="2">
        <v>0</v>
      </c>
      <c r="BE4475" s="2">
        <v>0</v>
      </c>
      <c r="BF4475" s="2">
        <v>0</v>
      </c>
      <c r="BG4475" s="2">
        <v>0</v>
      </c>
      <c r="BH4475" s="2">
        <v>1</v>
      </c>
      <c r="BI4475" s="2">
        <v>1</v>
      </c>
      <c r="BJ4475" s="2">
        <v>0.2</v>
      </c>
      <c r="BK4475" s="2">
        <v>1</v>
      </c>
      <c r="BL4475" s="2">
        <v>42.1</v>
      </c>
      <c r="BM4475" s="2">
        <v>5.89</v>
      </c>
      <c r="BN4475" s="2">
        <v>47.99</v>
      </c>
      <c r="BO4475" s="2">
        <v>47.99</v>
      </c>
      <c r="BQ4475" s="2" t="s">
        <v>463</v>
      </c>
      <c r="BR4475" s="2" t="s">
        <v>83</v>
      </c>
      <c r="BS4475" s="3">
        <v>42886</v>
      </c>
      <c r="BT4475" s="4">
        <v>0.3263888888888889</v>
      </c>
      <c r="BU4475" s="2" t="s">
        <v>1808</v>
      </c>
      <c r="BV4475" s="2" t="s">
        <v>98</v>
      </c>
      <c r="BY4475" s="2">
        <v>1200</v>
      </c>
      <c r="CA4475" s="2" t="s">
        <v>223</v>
      </c>
      <c r="CC4475" s="2" t="s">
        <v>176</v>
      </c>
      <c r="CD4475" s="2">
        <v>6001</v>
      </c>
      <c r="CE4475" s="2" t="s">
        <v>99</v>
      </c>
      <c r="CF4475" s="3">
        <v>42886</v>
      </c>
      <c r="CI4475" s="2">
        <v>1</v>
      </c>
      <c r="CJ4475" s="2">
        <v>1</v>
      </c>
      <c r="CK4475" s="2">
        <v>21</v>
      </c>
      <c r="CL4475" s="2" t="s">
        <v>87</v>
      </c>
    </row>
    <row r="4476" spans="1:90">
      <c r="A4476" s="2" t="s">
        <v>71</v>
      </c>
      <c r="B4476" s="2" t="s">
        <v>72</v>
      </c>
      <c r="C4476" s="2" t="s">
        <v>73</v>
      </c>
      <c r="E4476" s="2" t="str">
        <f>"FES1162552387"</f>
        <v>FES1162552387</v>
      </c>
      <c r="F4476" s="3">
        <v>42885</v>
      </c>
      <c r="G4476" s="2">
        <v>201711</v>
      </c>
      <c r="H4476" s="2" t="s">
        <v>74</v>
      </c>
      <c r="I4476" s="2" t="s">
        <v>75</v>
      </c>
      <c r="J4476" s="2" t="s">
        <v>76</v>
      </c>
      <c r="K4476" s="2" t="s">
        <v>77</v>
      </c>
      <c r="L4476" s="2" t="s">
        <v>175</v>
      </c>
      <c r="M4476" s="2" t="s">
        <v>176</v>
      </c>
      <c r="N4476" s="2" t="s">
        <v>196</v>
      </c>
      <c r="O4476" s="2" t="s">
        <v>81</v>
      </c>
      <c r="P4476" s="2" t="str">
        <f>"2170562454                    "</f>
        <v xml:space="preserve">2170562454                    </v>
      </c>
      <c r="Q4476" s="2">
        <v>0</v>
      </c>
      <c r="R4476" s="2">
        <v>0</v>
      </c>
      <c r="S4476" s="2">
        <v>0</v>
      </c>
      <c r="T4476" s="2">
        <v>0</v>
      </c>
      <c r="U4476" s="2">
        <v>0</v>
      </c>
      <c r="V4476" s="2">
        <v>0</v>
      </c>
      <c r="W4476" s="2">
        <v>0</v>
      </c>
      <c r="X4476" s="2">
        <v>0</v>
      </c>
      <c r="Y4476" s="2">
        <v>0</v>
      </c>
      <c r="Z4476" s="2">
        <v>0</v>
      </c>
      <c r="AA4476" s="2">
        <v>0</v>
      </c>
      <c r="AB4476" s="2">
        <v>0</v>
      </c>
      <c r="AC4476" s="2">
        <v>0</v>
      </c>
      <c r="AD4476" s="2">
        <v>0</v>
      </c>
      <c r="AE4476" s="2">
        <v>0</v>
      </c>
      <c r="AF4476" s="2">
        <v>0</v>
      </c>
      <c r="AG4476" s="2">
        <v>0</v>
      </c>
      <c r="AH4476" s="2">
        <v>0</v>
      </c>
      <c r="AI4476" s="2">
        <v>0</v>
      </c>
      <c r="AJ4476" s="2">
        <v>0</v>
      </c>
      <c r="AK4476" s="2">
        <v>0</v>
      </c>
      <c r="AL4476" s="2">
        <v>0</v>
      </c>
      <c r="AM4476" s="2">
        <v>4.66</v>
      </c>
      <c r="AN4476" s="2">
        <v>0</v>
      </c>
      <c r="AO4476" s="2">
        <v>0</v>
      </c>
      <c r="AP4476" s="2">
        <v>0</v>
      </c>
      <c r="AQ4476" s="2">
        <v>0</v>
      </c>
      <c r="AR4476" s="2">
        <v>0</v>
      </c>
      <c r="AS4476" s="2">
        <v>0</v>
      </c>
      <c r="AT4476" s="2">
        <v>0</v>
      </c>
      <c r="AU4476" s="2">
        <v>0</v>
      </c>
      <c r="AV4476" s="2">
        <v>0</v>
      </c>
      <c r="AW4476" s="2">
        <v>0</v>
      </c>
      <c r="AX4476" s="2">
        <v>0</v>
      </c>
      <c r="AY4476" s="2">
        <v>0</v>
      </c>
      <c r="AZ4476" s="2">
        <v>0</v>
      </c>
      <c r="BA4476" s="2">
        <v>0</v>
      </c>
      <c r="BB4476" s="2">
        <v>0</v>
      </c>
      <c r="BC4476" s="2">
        <v>0</v>
      </c>
      <c r="BD4476" s="2">
        <v>0</v>
      </c>
      <c r="BE4476" s="2">
        <v>0</v>
      </c>
      <c r="BF4476" s="2">
        <v>0</v>
      </c>
      <c r="BG4476" s="2">
        <v>0</v>
      </c>
      <c r="BH4476" s="2">
        <v>1</v>
      </c>
      <c r="BI4476" s="2">
        <v>1</v>
      </c>
      <c r="BJ4476" s="2">
        <v>0.2</v>
      </c>
      <c r="BK4476" s="2">
        <v>1</v>
      </c>
      <c r="BL4476" s="2">
        <v>42.1</v>
      </c>
      <c r="BM4476" s="2">
        <v>5.89</v>
      </c>
      <c r="BN4476" s="2">
        <v>47.99</v>
      </c>
      <c r="BO4476" s="2">
        <v>47.99</v>
      </c>
      <c r="BQ4476" s="2" t="s">
        <v>197</v>
      </c>
      <c r="BR4476" s="2" t="s">
        <v>83</v>
      </c>
      <c r="BS4476" s="3">
        <v>42886</v>
      </c>
      <c r="BT4476" s="4">
        <v>0.41666666666666669</v>
      </c>
      <c r="BU4476" s="2" t="s">
        <v>445</v>
      </c>
      <c r="BV4476" s="2" t="s">
        <v>98</v>
      </c>
      <c r="BY4476" s="2">
        <v>1200</v>
      </c>
      <c r="CA4476" s="2" t="s">
        <v>114</v>
      </c>
      <c r="CC4476" s="2" t="s">
        <v>176</v>
      </c>
      <c r="CD4476" s="2">
        <v>6001</v>
      </c>
      <c r="CE4476" s="2" t="s">
        <v>99</v>
      </c>
      <c r="CF4476" s="3">
        <v>42887</v>
      </c>
      <c r="CI4476" s="2">
        <v>1</v>
      </c>
      <c r="CJ4476" s="2">
        <v>1</v>
      </c>
      <c r="CK4476" s="2">
        <v>21</v>
      </c>
      <c r="CL4476" s="2" t="s">
        <v>87</v>
      </c>
    </row>
    <row r="4477" spans="1:90">
      <c r="A4477" s="2" t="s">
        <v>71</v>
      </c>
      <c r="B4477" s="2" t="s">
        <v>72</v>
      </c>
      <c r="C4477" s="2" t="s">
        <v>73</v>
      </c>
      <c r="E4477" s="2" t="str">
        <f>"FES1162552560"</f>
        <v>FES1162552560</v>
      </c>
      <c r="F4477" s="3">
        <v>42885</v>
      </c>
      <c r="G4477" s="2">
        <v>201711</v>
      </c>
      <c r="H4477" s="2" t="s">
        <v>74</v>
      </c>
      <c r="I4477" s="2" t="s">
        <v>75</v>
      </c>
      <c r="J4477" s="2" t="s">
        <v>76</v>
      </c>
      <c r="K4477" s="2" t="s">
        <v>77</v>
      </c>
      <c r="L4477" s="2" t="s">
        <v>422</v>
      </c>
      <c r="M4477" s="2" t="s">
        <v>423</v>
      </c>
      <c r="N4477" s="2" t="s">
        <v>424</v>
      </c>
      <c r="O4477" s="2" t="s">
        <v>81</v>
      </c>
      <c r="P4477" s="2" t="str">
        <f>"2170570339                    "</f>
        <v xml:space="preserve">2170570339                    </v>
      </c>
      <c r="Q4477" s="2">
        <v>0</v>
      </c>
      <c r="R4477" s="2">
        <v>0</v>
      </c>
      <c r="S4477" s="2">
        <v>0</v>
      </c>
      <c r="T4477" s="2">
        <v>0</v>
      </c>
      <c r="U4477" s="2">
        <v>0</v>
      </c>
      <c r="V4477" s="2">
        <v>0</v>
      </c>
      <c r="W4477" s="2">
        <v>0</v>
      </c>
      <c r="X4477" s="2">
        <v>0</v>
      </c>
      <c r="Y4477" s="2">
        <v>0</v>
      </c>
      <c r="Z4477" s="2">
        <v>0</v>
      </c>
      <c r="AA4477" s="2">
        <v>0</v>
      </c>
      <c r="AB4477" s="2">
        <v>0</v>
      </c>
      <c r="AC4477" s="2">
        <v>0</v>
      </c>
      <c r="AD4477" s="2">
        <v>0</v>
      </c>
      <c r="AE4477" s="2">
        <v>0</v>
      </c>
      <c r="AF4477" s="2">
        <v>0</v>
      </c>
      <c r="AG4477" s="2">
        <v>0</v>
      </c>
      <c r="AH4477" s="2">
        <v>0</v>
      </c>
      <c r="AI4477" s="2">
        <v>0</v>
      </c>
      <c r="AJ4477" s="2">
        <v>0</v>
      </c>
      <c r="AK4477" s="2">
        <v>0</v>
      </c>
      <c r="AL4477" s="2">
        <v>0</v>
      </c>
      <c r="AM4477" s="2">
        <v>4.66</v>
      </c>
      <c r="AN4477" s="2">
        <v>0</v>
      </c>
      <c r="AO4477" s="2">
        <v>0</v>
      </c>
      <c r="AP4477" s="2">
        <v>0</v>
      </c>
      <c r="AQ4477" s="2">
        <v>0</v>
      </c>
      <c r="AR4477" s="2">
        <v>0</v>
      </c>
      <c r="AS4477" s="2">
        <v>0</v>
      </c>
      <c r="AT4477" s="2">
        <v>0</v>
      </c>
      <c r="AU4477" s="2">
        <v>0</v>
      </c>
      <c r="AV4477" s="2">
        <v>0</v>
      </c>
      <c r="AW4477" s="2">
        <v>0</v>
      </c>
      <c r="AX4477" s="2">
        <v>0</v>
      </c>
      <c r="AY4477" s="2">
        <v>0</v>
      </c>
      <c r="AZ4477" s="2">
        <v>0</v>
      </c>
      <c r="BA4477" s="2">
        <v>0</v>
      </c>
      <c r="BB4477" s="2">
        <v>0</v>
      </c>
      <c r="BC4477" s="2">
        <v>0</v>
      </c>
      <c r="BD4477" s="2">
        <v>0</v>
      </c>
      <c r="BE4477" s="2">
        <v>0</v>
      </c>
      <c r="BF4477" s="2">
        <v>0</v>
      </c>
      <c r="BG4477" s="2">
        <v>0</v>
      </c>
      <c r="BH4477" s="2">
        <v>1</v>
      </c>
      <c r="BI4477" s="2">
        <v>1</v>
      </c>
      <c r="BJ4477" s="2">
        <v>0.2</v>
      </c>
      <c r="BK4477" s="2">
        <v>1</v>
      </c>
      <c r="BL4477" s="2">
        <v>42.1</v>
      </c>
      <c r="BM4477" s="2">
        <v>5.89</v>
      </c>
      <c r="BN4477" s="2">
        <v>47.99</v>
      </c>
      <c r="BO4477" s="2">
        <v>47.99</v>
      </c>
      <c r="BQ4477" s="2" t="s">
        <v>425</v>
      </c>
      <c r="BR4477" s="2" t="s">
        <v>83</v>
      </c>
      <c r="BS4477" s="3">
        <v>42886</v>
      </c>
      <c r="BT4477" s="4">
        <v>0.31041666666666667</v>
      </c>
      <c r="BU4477" s="2" t="s">
        <v>1359</v>
      </c>
      <c r="BV4477" s="2" t="s">
        <v>98</v>
      </c>
      <c r="BY4477" s="2">
        <v>1200</v>
      </c>
      <c r="CA4477" s="2" t="s">
        <v>939</v>
      </c>
      <c r="CC4477" s="2" t="s">
        <v>423</v>
      </c>
      <c r="CD4477" s="2">
        <v>6230</v>
      </c>
      <c r="CE4477" s="2" t="s">
        <v>99</v>
      </c>
      <c r="CF4477" s="3">
        <v>42887</v>
      </c>
      <c r="CI4477" s="2">
        <v>1</v>
      </c>
      <c r="CJ4477" s="2">
        <v>1</v>
      </c>
      <c r="CK4477" s="2">
        <v>21</v>
      </c>
      <c r="CL4477" s="2" t="s">
        <v>87</v>
      </c>
    </row>
    <row r="4478" spans="1:90">
      <c r="A4478" s="2" t="s">
        <v>71</v>
      </c>
      <c r="B4478" s="2" t="s">
        <v>72</v>
      </c>
      <c r="C4478" s="2" t="s">
        <v>73</v>
      </c>
      <c r="E4478" s="2" t="str">
        <f>"FES1162552396"</f>
        <v>FES1162552396</v>
      </c>
      <c r="F4478" s="3">
        <v>42885</v>
      </c>
      <c r="G4478" s="2">
        <v>201711</v>
      </c>
      <c r="H4478" s="2" t="s">
        <v>74</v>
      </c>
      <c r="I4478" s="2" t="s">
        <v>75</v>
      </c>
      <c r="J4478" s="2" t="s">
        <v>76</v>
      </c>
      <c r="K4478" s="2" t="s">
        <v>77</v>
      </c>
      <c r="L4478" s="2" t="s">
        <v>175</v>
      </c>
      <c r="M4478" s="2" t="s">
        <v>176</v>
      </c>
      <c r="N4478" s="2" t="s">
        <v>664</v>
      </c>
      <c r="O4478" s="2" t="s">
        <v>81</v>
      </c>
      <c r="P4478" s="2" t="str">
        <f>"2170566144                    "</f>
        <v xml:space="preserve">2170566144                    </v>
      </c>
      <c r="Q4478" s="2">
        <v>0</v>
      </c>
      <c r="R4478" s="2">
        <v>0</v>
      </c>
      <c r="S4478" s="2">
        <v>0</v>
      </c>
      <c r="T4478" s="2">
        <v>0</v>
      </c>
      <c r="U4478" s="2">
        <v>0</v>
      </c>
      <c r="V4478" s="2">
        <v>0</v>
      </c>
      <c r="W4478" s="2">
        <v>0</v>
      </c>
      <c r="X4478" s="2">
        <v>0</v>
      </c>
      <c r="Y4478" s="2">
        <v>0</v>
      </c>
      <c r="Z4478" s="2">
        <v>0</v>
      </c>
      <c r="AA4478" s="2">
        <v>0</v>
      </c>
      <c r="AB4478" s="2">
        <v>0</v>
      </c>
      <c r="AC4478" s="2">
        <v>0</v>
      </c>
      <c r="AD4478" s="2">
        <v>0</v>
      </c>
      <c r="AE4478" s="2">
        <v>0</v>
      </c>
      <c r="AF4478" s="2">
        <v>0</v>
      </c>
      <c r="AG4478" s="2">
        <v>0</v>
      </c>
      <c r="AH4478" s="2">
        <v>0</v>
      </c>
      <c r="AI4478" s="2">
        <v>0</v>
      </c>
      <c r="AJ4478" s="2">
        <v>0</v>
      </c>
      <c r="AK4478" s="2">
        <v>0</v>
      </c>
      <c r="AL4478" s="2">
        <v>0</v>
      </c>
      <c r="AM4478" s="2">
        <v>4.66</v>
      </c>
      <c r="AN4478" s="2">
        <v>0</v>
      </c>
      <c r="AO4478" s="2">
        <v>0</v>
      </c>
      <c r="AP4478" s="2">
        <v>0</v>
      </c>
      <c r="AQ4478" s="2">
        <v>0</v>
      </c>
      <c r="AR4478" s="2">
        <v>0</v>
      </c>
      <c r="AS4478" s="2">
        <v>0</v>
      </c>
      <c r="AT4478" s="2">
        <v>0</v>
      </c>
      <c r="AU4478" s="2">
        <v>0</v>
      </c>
      <c r="AV4478" s="2">
        <v>0</v>
      </c>
      <c r="AW4478" s="2">
        <v>0</v>
      </c>
      <c r="AX4478" s="2">
        <v>0</v>
      </c>
      <c r="AY4478" s="2">
        <v>0</v>
      </c>
      <c r="AZ4478" s="2">
        <v>0</v>
      </c>
      <c r="BA4478" s="2">
        <v>0</v>
      </c>
      <c r="BB4478" s="2">
        <v>0</v>
      </c>
      <c r="BC4478" s="2">
        <v>0</v>
      </c>
      <c r="BD4478" s="2">
        <v>0</v>
      </c>
      <c r="BE4478" s="2">
        <v>0</v>
      </c>
      <c r="BF4478" s="2">
        <v>0</v>
      </c>
      <c r="BG4478" s="2">
        <v>0</v>
      </c>
      <c r="BH4478" s="2">
        <v>1</v>
      </c>
      <c r="BI4478" s="2">
        <v>1</v>
      </c>
      <c r="BJ4478" s="2">
        <v>0.2</v>
      </c>
      <c r="BK4478" s="2">
        <v>1</v>
      </c>
      <c r="BL4478" s="2">
        <v>42.1</v>
      </c>
      <c r="BM4478" s="2">
        <v>5.89</v>
      </c>
      <c r="BN4478" s="2">
        <v>47.99</v>
      </c>
      <c r="BO4478" s="2">
        <v>47.99</v>
      </c>
      <c r="BQ4478" s="2" t="s">
        <v>665</v>
      </c>
      <c r="BR4478" s="2" t="s">
        <v>83</v>
      </c>
      <c r="BS4478" s="3">
        <v>42886</v>
      </c>
      <c r="BT4478" s="4">
        <v>0.34722222222222227</v>
      </c>
      <c r="BU4478" s="2" t="s">
        <v>3240</v>
      </c>
      <c r="BV4478" s="2" t="s">
        <v>98</v>
      </c>
      <c r="BY4478" s="2">
        <v>1200</v>
      </c>
      <c r="CA4478" s="2" t="s">
        <v>223</v>
      </c>
      <c r="CC4478" s="2" t="s">
        <v>176</v>
      </c>
      <c r="CD4478" s="2">
        <v>6001</v>
      </c>
      <c r="CE4478" s="2" t="s">
        <v>99</v>
      </c>
      <c r="CF4478" s="3">
        <v>42886</v>
      </c>
      <c r="CI4478" s="2">
        <v>1</v>
      </c>
      <c r="CJ4478" s="2">
        <v>1</v>
      </c>
      <c r="CK4478" s="2">
        <v>21</v>
      </c>
      <c r="CL4478" s="2" t="s">
        <v>87</v>
      </c>
    </row>
    <row r="4479" spans="1:90">
      <c r="A4479" s="2" t="s">
        <v>71</v>
      </c>
      <c r="B4479" s="2" t="s">
        <v>72</v>
      </c>
      <c r="C4479" s="2" t="s">
        <v>73</v>
      </c>
      <c r="E4479" s="2" t="str">
        <f>"FES1162552468"</f>
        <v>FES1162552468</v>
      </c>
      <c r="F4479" s="3">
        <v>42885</v>
      </c>
      <c r="G4479" s="2">
        <v>201711</v>
      </c>
      <c r="H4479" s="2" t="s">
        <v>74</v>
      </c>
      <c r="I4479" s="2" t="s">
        <v>75</v>
      </c>
      <c r="J4479" s="2" t="s">
        <v>76</v>
      </c>
      <c r="K4479" s="2" t="s">
        <v>77</v>
      </c>
      <c r="L4479" s="2" t="s">
        <v>88</v>
      </c>
      <c r="M4479" s="2" t="s">
        <v>89</v>
      </c>
      <c r="N4479" s="2" t="s">
        <v>704</v>
      </c>
      <c r="O4479" s="2" t="s">
        <v>81</v>
      </c>
      <c r="P4479" s="2" t="str">
        <f>"2170568174                    "</f>
        <v xml:space="preserve">2170568174                    </v>
      </c>
      <c r="Q4479" s="2">
        <v>0</v>
      </c>
      <c r="R4479" s="2">
        <v>0</v>
      </c>
      <c r="S4479" s="2">
        <v>0</v>
      </c>
      <c r="T4479" s="2">
        <v>0</v>
      </c>
      <c r="U4479" s="2">
        <v>0</v>
      </c>
      <c r="V4479" s="2">
        <v>0</v>
      </c>
      <c r="W4479" s="2">
        <v>0</v>
      </c>
      <c r="X4479" s="2">
        <v>0</v>
      </c>
      <c r="Y4479" s="2">
        <v>0</v>
      </c>
      <c r="Z4479" s="2">
        <v>0</v>
      </c>
      <c r="AA4479" s="2">
        <v>0</v>
      </c>
      <c r="AB4479" s="2">
        <v>0</v>
      </c>
      <c r="AC4479" s="2">
        <v>0</v>
      </c>
      <c r="AD4479" s="2">
        <v>0</v>
      </c>
      <c r="AE4479" s="2">
        <v>0</v>
      </c>
      <c r="AF4479" s="2">
        <v>0</v>
      </c>
      <c r="AG4479" s="2">
        <v>0</v>
      </c>
      <c r="AH4479" s="2">
        <v>0</v>
      </c>
      <c r="AI4479" s="2">
        <v>0</v>
      </c>
      <c r="AJ4479" s="2">
        <v>0</v>
      </c>
      <c r="AK4479" s="2">
        <v>0</v>
      </c>
      <c r="AL4479" s="2">
        <v>0</v>
      </c>
      <c r="AM4479" s="2">
        <v>4.66</v>
      </c>
      <c r="AN4479" s="2">
        <v>0</v>
      </c>
      <c r="AO4479" s="2">
        <v>0</v>
      </c>
      <c r="AP4479" s="2">
        <v>0</v>
      </c>
      <c r="AQ4479" s="2">
        <v>0</v>
      </c>
      <c r="AR4479" s="2">
        <v>0</v>
      </c>
      <c r="AS4479" s="2">
        <v>0</v>
      </c>
      <c r="AT4479" s="2">
        <v>0</v>
      </c>
      <c r="AU4479" s="2">
        <v>0</v>
      </c>
      <c r="AV4479" s="2">
        <v>0</v>
      </c>
      <c r="AW4479" s="2">
        <v>0</v>
      </c>
      <c r="AX4479" s="2">
        <v>0</v>
      </c>
      <c r="AY4479" s="2">
        <v>0</v>
      </c>
      <c r="AZ4479" s="2">
        <v>0</v>
      </c>
      <c r="BA4479" s="2">
        <v>0</v>
      </c>
      <c r="BB4479" s="2">
        <v>0</v>
      </c>
      <c r="BC4479" s="2">
        <v>0</v>
      </c>
      <c r="BD4479" s="2">
        <v>0</v>
      </c>
      <c r="BE4479" s="2">
        <v>0</v>
      </c>
      <c r="BF4479" s="2">
        <v>0</v>
      </c>
      <c r="BG4479" s="2">
        <v>0</v>
      </c>
      <c r="BH4479" s="2">
        <v>1</v>
      </c>
      <c r="BI4479" s="2">
        <v>0.7</v>
      </c>
      <c r="BJ4479" s="2">
        <v>1</v>
      </c>
      <c r="BK4479" s="2">
        <v>1</v>
      </c>
      <c r="BL4479" s="2">
        <v>42.1</v>
      </c>
      <c r="BM4479" s="2">
        <v>5.89</v>
      </c>
      <c r="BN4479" s="2">
        <v>47.99</v>
      </c>
      <c r="BO4479" s="2">
        <v>47.99</v>
      </c>
      <c r="BQ4479" s="2" t="s">
        <v>1116</v>
      </c>
      <c r="BR4479" s="2" t="s">
        <v>83</v>
      </c>
      <c r="BS4479" s="2" t="s">
        <v>834</v>
      </c>
      <c r="BY4479" s="2">
        <v>4856.83</v>
      </c>
      <c r="CC4479" s="2" t="s">
        <v>89</v>
      </c>
      <c r="CD4479" s="2">
        <v>7530</v>
      </c>
      <c r="CE4479" s="2" t="s">
        <v>86</v>
      </c>
      <c r="CI4479" s="2">
        <v>1</v>
      </c>
      <c r="CJ4479" s="2" t="s">
        <v>834</v>
      </c>
      <c r="CK4479" s="2">
        <v>21</v>
      </c>
      <c r="CL4479" s="2" t="s">
        <v>87</v>
      </c>
    </row>
    <row r="4480" spans="1:90">
      <c r="A4480" s="2" t="s">
        <v>71</v>
      </c>
      <c r="B4480" s="2" t="s">
        <v>72</v>
      </c>
      <c r="C4480" s="2" t="s">
        <v>73</v>
      </c>
      <c r="E4480" s="2" t="str">
        <f>"FES1162552641"</f>
        <v>FES1162552641</v>
      </c>
      <c r="F4480" s="3">
        <v>42885</v>
      </c>
      <c r="G4480" s="2">
        <v>201711</v>
      </c>
      <c r="H4480" s="2" t="s">
        <v>74</v>
      </c>
      <c r="I4480" s="2" t="s">
        <v>75</v>
      </c>
      <c r="J4480" s="2" t="s">
        <v>76</v>
      </c>
      <c r="K4480" s="2" t="s">
        <v>77</v>
      </c>
      <c r="L4480" s="2" t="s">
        <v>422</v>
      </c>
      <c r="M4480" s="2" t="s">
        <v>423</v>
      </c>
      <c r="N4480" s="2" t="s">
        <v>727</v>
      </c>
      <c r="O4480" s="2" t="s">
        <v>81</v>
      </c>
      <c r="P4480" s="2" t="str">
        <f>"2170570437                    "</f>
        <v xml:space="preserve">2170570437                    </v>
      </c>
      <c r="Q4480" s="2">
        <v>0</v>
      </c>
      <c r="R4480" s="2">
        <v>0</v>
      </c>
      <c r="S4480" s="2">
        <v>0</v>
      </c>
      <c r="T4480" s="2">
        <v>0</v>
      </c>
      <c r="U4480" s="2">
        <v>0</v>
      </c>
      <c r="V4480" s="2">
        <v>0</v>
      </c>
      <c r="W4480" s="2">
        <v>0</v>
      </c>
      <c r="X4480" s="2">
        <v>0</v>
      </c>
      <c r="Y4480" s="2">
        <v>0</v>
      </c>
      <c r="Z4480" s="2">
        <v>0</v>
      </c>
      <c r="AA4480" s="2">
        <v>0</v>
      </c>
      <c r="AB4480" s="2">
        <v>0</v>
      </c>
      <c r="AC4480" s="2">
        <v>0</v>
      </c>
      <c r="AD4480" s="2">
        <v>0</v>
      </c>
      <c r="AE4480" s="2">
        <v>0</v>
      </c>
      <c r="AF4480" s="2">
        <v>0</v>
      </c>
      <c r="AG4480" s="2">
        <v>0</v>
      </c>
      <c r="AH4480" s="2">
        <v>0</v>
      </c>
      <c r="AI4480" s="2">
        <v>0</v>
      </c>
      <c r="AJ4480" s="2">
        <v>0</v>
      </c>
      <c r="AK4480" s="2">
        <v>0</v>
      </c>
      <c r="AL4480" s="2">
        <v>0</v>
      </c>
      <c r="AM4480" s="2">
        <v>4.66</v>
      </c>
      <c r="AN4480" s="2">
        <v>0</v>
      </c>
      <c r="AO4480" s="2">
        <v>0</v>
      </c>
      <c r="AP4480" s="2">
        <v>0</v>
      </c>
      <c r="AQ4480" s="2">
        <v>0</v>
      </c>
      <c r="AR4480" s="2">
        <v>0</v>
      </c>
      <c r="AS4480" s="2">
        <v>0</v>
      </c>
      <c r="AT4480" s="2">
        <v>0</v>
      </c>
      <c r="AU4480" s="2">
        <v>0</v>
      </c>
      <c r="AV4480" s="2">
        <v>0</v>
      </c>
      <c r="AW4480" s="2">
        <v>0</v>
      </c>
      <c r="AX4480" s="2">
        <v>0</v>
      </c>
      <c r="AY4480" s="2">
        <v>0</v>
      </c>
      <c r="AZ4480" s="2">
        <v>0</v>
      </c>
      <c r="BA4480" s="2">
        <v>0</v>
      </c>
      <c r="BB4480" s="2">
        <v>0</v>
      </c>
      <c r="BC4480" s="2">
        <v>0</v>
      </c>
      <c r="BD4480" s="2">
        <v>0</v>
      </c>
      <c r="BE4480" s="2">
        <v>0</v>
      </c>
      <c r="BF4480" s="2">
        <v>0</v>
      </c>
      <c r="BG4480" s="2">
        <v>0</v>
      </c>
      <c r="BH4480" s="2">
        <v>1</v>
      </c>
      <c r="BI4480" s="2">
        <v>1</v>
      </c>
      <c r="BJ4480" s="2">
        <v>0.2</v>
      </c>
      <c r="BK4480" s="2">
        <v>1</v>
      </c>
      <c r="BL4480" s="2">
        <v>42.1</v>
      </c>
      <c r="BM4480" s="2">
        <v>5.89</v>
      </c>
      <c r="BN4480" s="2">
        <v>47.99</v>
      </c>
      <c r="BO4480" s="2">
        <v>47.99</v>
      </c>
      <c r="BQ4480" s="2" t="s">
        <v>728</v>
      </c>
      <c r="BR4480" s="2" t="s">
        <v>83</v>
      </c>
      <c r="BS4480" s="3">
        <v>42886</v>
      </c>
      <c r="BT4480" s="4">
        <v>0.32291666666666669</v>
      </c>
      <c r="BU4480" s="2" t="s">
        <v>2287</v>
      </c>
      <c r="BV4480" s="2" t="s">
        <v>98</v>
      </c>
      <c r="BY4480" s="2">
        <v>1200</v>
      </c>
      <c r="CA4480" s="2" t="s">
        <v>939</v>
      </c>
      <c r="CC4480" s="2" t="s">
        <v>423</v>
      </c>
      <c r="CD4480" s="2">
        <v>6230</v>
      </c>
      <c r="CE4480" s="2" t="s">
        <v>99</v>
      </c>
      <c r="CF4480" s="3">
        <v>42887</v>
      </c>
      <c r="CI4480" s="2">
        <v>1</v>
      </c>
      <c r="CJ4480" s="2">
        <v>1</v>
      </c>
      <c r="CK4480" s="2">
        <v>21</v>
      </c>
      <c r="CL4480" s="2" t="s">
        <v>87</v>
      </c>
    </row>
    <row r="4481" spans="1:90">
      <c r="A4481" s="2" t="s">
        <v>71</v>
      </c>
      <c r="B4481" s="2" t="s">
        <v>72</v>
      </c>
      <c r="C4481" s="2" t="s">
        <v>73</v>
      </c>
      <c r="E4481" s="2" t="str">
        <f>"FES1162552644"</f>
        <v>FES1162552644</v>
      </c>
      <c r="F4481" s="3">
        <v>42885</v>
      </c>
      <c r="G4481" s="2">
        <v>201711</v>
      </c>
      <c r="H4481" s="2" t="s">
        <v>74</v>
      </c>
      <c r="I4481" s="2" t="s">
        <v>75</v>
      </c>
      <c r="J4481" s="2" t="s">
        <v>76</v>
      </c>
      <c r="K4481" s="2" t="s">
        <v>77</v>
      </c>
      <c r="L4481" s="2" t="s">
        <v>175</v>
      </c>
      <c r="M4481" s="2" t="s">
        <v>176</v>
      </c>
      <c r="N4481" s="2" t="s">
        <v>789</v>
      </c>
      <c r="O4481" s="2" t="s">
        <v>81</v>
      </c>
      <c r="P4481" s="2" t="str">
        <f>"2170570443                    "</f>
        <v xml:space="preserve">2170570443                    </v>
      </c>
      <c r="Q4481" s="2">
        <v>0</v>
      </c>
      <c r="R4481" s="2">
        <v>0</v>
      </c>
      <c r="S4481" s="2">
        <v>0</v>
      </c>
      <c r="T4481" s="2">
        <v>0</v>
      </c>
      <c r="U4481" s="2">
        <v>0</v>
      </c>
      <c r="V4481" s="2">
        <v>0</v>
      </c>
      <c r="W4481" s="2">
        <v>0</v>
      </c>
      <c r="X4481" s="2">
        <v>0</v>
      </c>
      <c r="Y4481" s="2">
        <v>0</v>
      </c>
      <c r="Z4481" s="2">
        <v>0</v>
      </c>
      <c r="AA4481" s="2">
        <v>0</v>
      </c>
      <c r="AB4481" s="2">
        <v>0</v>
      </c>
      <c r="AC4481" s="2">
        <v>0</v>
      </c>
      <c r="AD4481" s="2">
        <v>0</v>
      </c>
      <c r="AE4481" s="2">
        <v>0</v>
      </c>
      <c r="AF4481" s="2">
        <v>0</v>
      </c>
      <c r="AG4481" s="2">
        <v>0</v>
      </c>
      <c r="AH4481" s="2">
        <v>0</v>
      </c>
      <c r="AI4481" s="2">
        <v>0</v>
      </c>
      <c r="AJ4481" s="2">
        <v>0</v>
      </c>
      <c r="AK4481" s="2">
        <v>0</v>
      </c>
      <c r="AL4481" s="2">
        <v>0</v>
      </c>
      <c r="AM4481" s="2">
        <v>4.66</v>
      </c>
      <c r="AN4481" s="2">
        <v>0</v>
      </c>
      <c r="AO4481" s="2">
        <v>0</v>
      </c>
      <c r="AP4481" s="2">
        <v>0</v>
      </c>
      <c r="AQ4481" s="2">
        <v>0</v>
      </c>
      <c r="AR4481" s="2">
        <v>0</v>
      </c>
      <c r="AS4481" s="2">
        <v>0</v>
      </c>
      <c r="AT4481" s="2">
        <v>0</v>
      </c>
      <c r="AU4481" s="2">
        <v>0</v>
      </c>
      <c r="AV4481" s="2">
        <v>0</v>
      </c>
      <c r="AW4481" s="2">
        <v>0</v>
      </c>
      <c r="AX4481" s="2">
        <v>0</v>
      </c>
      <c r="AY4481" s="2">
        <v>0</v>
      </c>
      <c r="AZ4481" s="2">
        <v>0</v>
      </c>
      <c r="BA4481" s="2">
        <v>0</v>
      </c>
      <c r="BB4481" s="2">
        <v>0</v>
      </c>
      <c r="BC4481" s="2">
        <v>0</v>
      </c>
      <c r="BD4481" s="2">
        <v>0</v>
      </c>
      <c r="BE4481" s="2">
        <v>0</v>
      </c>
      <c r="BF4481" s="2">
        <v>0</v>
      </c>
      <c r="BG4481" s="2">
        <v>0</v>
      </c>
      <c r="BH4481" s="2">
        <v>1</v>
      </c>
      <c r="BI4481" s="2">
        <v>1</v>
      </c>
      <c r="BJ4481" s="2">
        <v>0.2</v>
      </c>
      <c r="BK4481" s="2">
        <v>1</v>
      </c>
      <c r="BL4481" s="2">
        <v>42.1</v>
      </c>
      <c r="BM4481" s="2">
        <v>5.89</v>
      </c>
      <c r="BN4481" s="2">
        <v>47.99</v>
      </c>
      <c r="BO4481" s="2">
        <v>47.99</v>
      </c>
      <c r="BQ4481" s="2" t="s">
        <v>790</v>
      </c>
      <c r="BR4481" s="2" t="s">
        <v>83</v>
      </c>
      <c r="BS4481" s="3">
        <v>42886</v>
      </c>
      <c r="BT4481" s="4">
        <v>0.39583333333333331</v>
      </c>
      <c r="BU4481" s="2" t="s">
        <v>2604</v>
      </c>
      <c r="BV4481" s="2" t="s">
        <v>98</v>
      </c>
      <c r="BY4481" s="2">
        <v>1200</v>
      </c>
      <c r="CA4481" s="2" t="s">
        <v>180</v>
      </c>
      <c r="CC4481" s="2" t="s">
        <v>176</v>
      </c>
      <c r="CD4481" s="2">
        <v>6012</v>
      </c>
      <c r="CE4481" s="2" t="s">
        <v>99</v>
      </c>
      <c r="CF4481" s="3">
        <v>42886</v>
      </c>
      <c r="CI4481" s="2">
        <v>1</v>
      </c>
      <c r="CJ4481" s="2">
        <v>1</v>
      </c>
      <c r="CK4481" s="2">
        <v>21</v>
      </c>
      <c r="CL4481" s="2" t="s">
        <v>87</v>
      </c>
    </row>
    <row r="4482" spans="1:90">
      <c r="A4482" s="2" t="s">
        <v>71</v>
      </c>
      <c r="B4482" s="2" t="s">
        <v>72</v>
      </c>
      <c r="C4482" s="2" t="s">
        <v>73</v>
      </c>
      <c r="E4482" s="2" t="str">
        <f>"FES1162552629"</f>
        <v>FES1162552629</v>
      </c>
      <c r="F4482" s="3">
        <v>42885</v>
      </c>
      <c r="G4482" s="2">
        <v>201711</v>
      </c>
      <c r="H4482" s="2" t="s">
        <v>74</v>
      </c>
      <c r="I4482" s="2" t="s">
        <v>75</v>
      </c>
      <c r="J4482" s="2" t="s">
        <v>76</v>
      </c>
      <c r="K4482" s="2" t="s">
        <v>77</v>
      </c>
      <c r="L4482" s="2" t="s">
        <v>566</v>
      </c>
      <c r="M4482" s="2" t="s">
        <v>567</v>
      </c>
      <c r="N4482" s="2" t="s">
        <v>568</v>
      </c>
      <c r="O4482" s="2" t="s">
        <v>81</v>
      </c>
      <c r="P4482" s="2" t="str">
        <f>"2170570427                    "</f>
        <v xml:space="preserve">2170570427                    </v>
      </c>
      <c r="Q4482" s="2">
        <v>0</v>
      </c>
      <c r="R4482" s="2">
        <v>0</v>
      </c>
      <c r="S4482" s="2">
        <v>0</v>
      </c>
      <c r="T4482" s="2">
        <v>0</v>
      </c>
      <c r="U4482" s="2">
        <v>0</v>
      </c>
      <c r="V4482" s="2">
        <v>0</v>
      </c>
      <c r="W4482" s="2">
        <v>0</v>
      </c>
      <c r="X4482" s="2">
        <v>0</v>
      </c>
      <c r="Y4482" s="2">
        <v>0</v>
      </c>
      <c r="Z4482" s="2">
        <v>0</v>
      </c>
      <c r="AA4482" s="2">
        <v>0</v>
      </c>
      <c r="AB4482" s="2">
        <v>0</v>
      </c>
      <c r="AC4482" s="2">
        <v>0</v>
      </c>
      <c r="AD4482" s="2">
        <v>0</v>
      </c>
      <c r="AE4482" s="2">
        <v>0</v>
      </c>
      <c r="AF4482" s="2">
        <v>0</v>
      </c>
      <c r="AG4482" s="2">
        <v>0</v>
      </c>
      <c r="AH4482" s="2">
        <v>0</v>
      </c>
      <c r="AI4482" s="2">
        <v>0</v>
      </c>
      <c r="AJ4482" s="2">
        <v>0</v>
      </c>
      <c r="AK4482" s="2">
        <v>0</v>
      </c>
      <c r="AL4482" s="2">
        <v>0</v>
      </c>
      <c r="AM4482" s="2">
        <v>4.66</v>
      </c>
      <c r="AN4482" s="2">
        <v>0</v>
      </c>
      <c r="AO4482" s="2">
        <v>0</v>
      </c>
      <c r="AP4482" s="2">
        <v>0</v>
      </c>
      <c r="AQ4482" s="2">
        <v>0</v>
      </c>
      <c r="AR4482" s="2">
        <v>0</v>
      </c>
      <c r="AS4482" s="2">
        <v>0</v>
      </c>
      <c r="AT4482" s="2">
        <v>0</v>
      </c>
      <c r="AU4482" s="2">
        <v>0</v>
      </c>
      <c r="AV4482" s="2">
        <v>0</v>
      </c>
      <c r="AW4482" s="2">
        <v>0</v>
      </c>
      <c r="AX4482" s="2">
        <v>0</v>
      </c>
      <c r="AY4482" s="2">
        <v>0</v>
      </c>
      <c r="AZ4482" s="2">
        <v>0</v>
      </c>
      <c r="BA4482" s="2">
        <v>0</v>
      </c>
      <c r="BB4482" s="2">
        <v>0</v>
      </c>
      <c r="BC4482" s="2">
        <v>0</v>
      </c>
      <c r="BD4482" s="2">
        <v>0</v>
      </c>
      <c r="BE4482" s="2">
        <v>0</v>
      </c>
      <c r="BF4482" s="2">
        <v>0</v>
      </c>
      <c r="BG4482" s="2">
        <v>0</v>
      </c>
      <c r="BH4482" s="2">
        <v>1</v>
      </c>
      <c r="BI4482" s="2">
        <v>1</v>
      </c>
      <c r="BJ4482" s="2">
        <v>0.2</v>
      </c>
      <c r="BK4482" s="2">
        <v>1</v>
      </c>
      <c r="BL4482" s="2">
        <v>42.1</v>
      </c>
      <c r="BM4482" s="2">
        <v>5.89</v>
      </c>
      <c r="BN4482" s="2">
        <v>47.99</v>
      </c>
      <c r="BO4482" s="2">
        <v>47.99</v>
      </c>
      <c r="BQ4482" s="2" t="s">
        <v>569</v>
      </c>
      <c r="BR4482" s="2" t="s">
        <v>83</v>
      </c>
      <c r="BS4482" s="3">
        <v>42886</v>
      </c>
      <c r="BT4482" s="4">
        <v>0.52222222222222225</v>
      </c>
      <c r="BU4482" s="2" t="s">
        <v>570</v>
      </c>
      <c r="BV4482" s="2" t="s">
        <v>87</v>
      </c>
      <c r="BY4482" s="2">
        <v>1200</v>
      </c>
      <c r="CC4482" s="2" t="s">
        <v>567</v>
      </c>
      <c r="CD4482" s="2">
        <v>1947</v>
      </c>
      <c r="CE4482" s="2" t="s">
        <v>99</v>
      </c>
      <c r="CI4482" s="2">
        <v>1</v>
      </c>
      <c r="CJ4482" s="2">
        <v>1</v>
      </c>
      <c r="CK4482" s="2">
        <v>21</v>
      </c>
      <c r="CL4482" s="2" t="s">
        <v>87</v>
      </c>
    </row>
    <row r="4483" spans="1:90">
      <c r="A4483" s="2" t="s">
        <v>71</v>
      </c>
      <c r="B4483" s="2" t="s">
        <v>72</v>
      </c>
      <c r="C4483" s="2" t="s">
        <v>73</v>
      </c>
      <c r="E4483" s="2" t="str">
        <f>"FES1162552626"</f>
        <v>FES1162552626</v>
      </c>
      <c r="F4483" s="3">
        <v>42885</v>
      </c>
      <c r="G4483" s="2">
        <v>201711</v>
      </c>
      <c r="H4483" s="2" t="s">
        <v>74</v>
      </c>
      <c r="I4483" s="2" t="s">
        <v>75</v>
      </c>
      <c r="J4483" s="2" t="s">
        <v>76</v>
      </c>
      <c r="K4483" s="2" t="s">
        <v>77</v>
      </c>
      <c r="L4483" s="2" t="s">
        <v>123</v>
      </c>
      <c r="M4483" s="2" t="s">
        <v>124</v>
      </c>
      <c r="N4483" s="2" t="s">
        <v>382</v>
      </c>
      <c r="O4483" s="2" t="s">
        <v>81</v>
      </c>
      <c r="P4483" s="2" t="str">
        <f>"2170570421                    "</f>
        <v xml:space="preserve">2170570421                    </v>
      </c>
      <c r="Q4483" s="2">
        <v>0</v>
      </c>
      <c r="R4483" s="2">
        <v>0</v>
      </c>
      <c r="S4483" s="2">
        <v>0</v>
      </c>
      <c r="T4483" s="2">
        <v>0</v>
      </c>
      <c r="U4483" s="2">
        <v>0</v>
      </c>
      <c r="V4483" s="2">
        <v>0</v>
      </c>
      <c r="W4483" s="2">
        <v>0</v>
      </c>
      <c r="X4483" s="2">
        <v>0</v>
      </c>
      <c r="Y4483" s="2">
        <v>0</v>
      </c>
      <c r="Z4483" s="2">
        <v>0</v>
      </c>
      <c r="AA4483" s="2">
        <v>0</v>
      </c>
      <c r="AB4483" s="2">
        <v>0</v>
      </c>
      <c r="AC4483" s="2">
        <v>0</v>
      </c>
      <c r="AD4483" s="2">
        <v>0</v>
      </c>
      <c r="AE4483" s="2">
        <v>0</v>
      </c>
      <c r="AF4483" s="2">
        <v>0</v>
      </c>
      <c r="AG4483" s="2">
        <v>0</v>
      </c>
      <c r="AH4483" s="2">
        <v>0</v>
      </c>
      <c r="AI4483" s="2">
        <v>0</v>
      </c>
      <c r="AJ4483" s="2">
        <v>0</v>
      </c>
      <c r="AK4483" s="2">
        <v>0</v>
      </c>
      <c r="AL4483" s="2">
        <v>0</v>
      </c>
      <c r="AM4483" s="2">
        <v>4.66</v>
      </c>
      <c r="AN4483" s="2">
        <v>0</v>
      </c>
      <c r="AO4483" s="2">
        <v>0</v>
      </c>
      <c r="AP4483" s="2">
        <v>0</v>
      </c>
      <c r="AQ4483" s="2">
        <v>0</v>
      </c>
      <c r="AR4483" s="2">
        <v>0</v>
      </c>
      <c r="AS4483" s="2">
        <v>0</v>
      </c>
      <c r="AT4483" s="2">
        <v>0</v>
      </c>
      <c r="AU4483" s="2">
        <v>0</v>
      </c>
      <c r="AV4483" s="2">
        <v>0</v>
      </c>
      <c r="AW4483" s="2">
        <v>0</v>
      </c>
      <c r="AX4483" s="2">
        <v>0</v>
      </c>
      <c r="AY4483" s="2">
        <v>0</v>
      </c>
      <c r="AZ4483" s="2">
        <v>0</v>
      </c>
      <c r="BA4483" s="2">
        <v>0</v>
      </c>
      <c r="BB4483" s="2">
        <v>0</v>
      </c>
      <c r="BC4483" s="2">
        <v>0</v>
      </c>
      <c r="BD4483" s="2">
        <v>0</v>
      </c>
      <c r="BE4483" s="2">
        <v>0</v>
      </c>
      <c r="BF4483" s="2">
        <v>0</v>
      </c>
      <c r="BG4483" s="2">
        <v>0</v>
      </c>
      <c r="BH4483" s="2">
        <v>1</v>
      </c>
      <c r="BI4483" s="2">
        <v>1</v>
      </c>
      <c r="BJ4483" s="2">
        <v>0.2</v>
      </c>
      <c r="BK4483" s="2">
        <v>1</v>
      </c>
      <c r="BL4483" s="2">
        <v>42.1</v>
      </c>
      <c r="BM4483" s="2">
        <v>5.89</v>
      </c>
      <c r="BN4483" s="2">
        <v>47.99</v>
      </c>
      <c r="BO4483" s="2">
        <v>47.99</v>
      </c>
      <c r="BQ4483" s="2" t="s">
        <v>383</v>
      </c>
      <c r="BR4483" s="2" t="s">
        <v>83</v>
      </c>
      <c r="BS4483" s="3">
        <v>42886</v>
      </c>
      <c r="BT4483" s="4">
        <v>0.44097222222222227</v>
      </c>
      <c r="BU4483" s="2" t="s">
        <v>239</v>
      </c>
      <c r="BV4483" s="2" t="s">
        <v>98</v>
      </c>
      <c r="BY4483" s="2">
        <v>1200</v>
      </c>
      <c r="CC4483" s="2" t="s">
        <v>124</v>
      </c>
      <c r="CD4483" s="2">
        <v>184</v>
      </c>
      <c r="CE4483" s="2" t="s">
        <v>99</v>
      </c>
      <c r="CI4483" s="2">
        <v>1</v>
      </c>
      <c r="CJ4483" s="2">
        <v>1</v>
      </c>
      <c r="CK4483" s="2">
        <v>21</v>
      </c>
      <c r="CL4483" s="2" t="s">
        <v>87</v>
      </c>
    </row>
    <row r="4484" spans="1:90">
      <c r="A4484" s="2" t="s">
        <v>71</v>
      </c>
      <c r="B4484" s="2" t="s">
        <v>72</v>
      </c>
      <c r="C4484" s="2" t="s">
        <v>73</v>
      </c>
      <c r="E4484" s="2" t="str">
        <f>"FES1162552469"</f>
        <v>FES1162552469</v>
      </c>
      <c r="F4484" s="3">
        <v>42885</v>
      </c>
      <c r="G4484" s="2">
        <v>201711</v>
      </c>
      <c r="H4484" s="2" t="s">
        <v>74</v>
      </c>
      <c r="I4484" s="2" t="s">
        <v>75</v>
      </c>
      <c r="J4484" s="2" t="s">
        <v>76</v>
      </c>
      <c r="K4484" s="2" t="s">
        <v>77</v>
      </c>
      <c r="L4484" s="2" t="s">
        <v>163</v>
      </c>
      <c r="M4484" s="2" t="s">
        <v>164</v>
      </c>
      <c r="N4484" s="2" t="s">
        <v>499</v>
      </c>
      <c r="O4484" s="2" t="s">
        <v>81</v>
      </c>
      <c r="P4484" s="2" t="str">
        <f>"2170568208                    "</f>
        <v xml:space="preserve">2170568208                    </v>
      </c>
      <c r="Q4484" s="2">
        <v>0</v>
      </c>
      <c r="R4484" s="2">
        <v>0</v>
      </c>
      <c r="S4484" s="2">
        <v>0</v>
      </c>
      <c r="T4484" s="2">
        <v>0</v>
      </c>
      <c r="U4484" s="2">
        <v>0</v>
      </c>
      <c r="V4484" s="2">
        <v>0</v>
      </c>
      <c r="W4484" s="2">
        <v>0</v>
      </c>
      <c r="X4484" s="2">
        <v>0</v>
      </c>
      <c r="Y4484" s="2">
        <v>0</v>
      </c>
      <c r="Z4484" s="2">
        <v>0</v>
      </c>
      <c r="AA4484" s="2">
        <v>0</v>
      </c>
      <c r="AB4484" s="2">
        <v>0</v>
      </c>
      <c r="AC4484" s="2">
        <v>0</v>
      </c>
      <c r="AD4484" s="2">
        <v>0</v>
      </c>
      <c r="AE4484" s="2">
        <v>0</v>
      </c>
      <c r="AF4484" s="2">
        <v>0</v>
      </c>
      <c r="AG4484" s="2">
        <v>0</v>
      </c>
      <c r="AH4484" s="2">
        <v>0</v>
      </c>
      <c r="AI4484" s="2">
        <v>0</v>
      </c>
      <c r="AJ4484" s="2">
        <v>0</v>
      </c>
      <c r="AK4484" s="2">
        <v>0</v>
      </c>
      <c r="AL4484" s="2">
        <v>0</v>
      </c>
      <c r="AM4484" s="2">
        <v>4.08</v>
      </c>
      <c r="AN4484" s="2">
        <v>0</v>
      </c>
      <c r="AO4484" s="2">
        <v>0</v>
      </c>
      <c r="AP4484" s="2">
        <v>0</v>
      </c>
      <c r="AQ4484" s="2">
        <v>0</v>
      </c>
      <c r="AR4484" s="2">
        <v>0</v>
      </c>
      <c r="AS4484" s="2">
        <v>0</v>
      </c>
      <c r="AT4484" s="2">
        <v>0</v>
      </c>
      <c r="AU4484" s="2">
        <v>0</v>
      </c>
      <c r="AV4484" s="2">
        <v>0</v>
      </c>
      <c r="AW4484" s="2">
        <v>0</v>
      </c>
      <c r="AX4484" s="2">
        <v>0</v>
      </c>
      <c r="AY4484" s="2">
        <v>0</v>
      </c>
      <c r="AZ4484" s="2">
        <v>0</v>
      </c>
      <c r="BA4484" s="2">
        <v>0</v>
      </c>
      <c r="BB4484" s="2">
        <v>0</v>
      </c>
      <c r="BC4484" s="2">
        <v>0</v>
      </c>
      <c r="BD4484" s="2">
        <v>0</v>
      </c>
      <c r="BE4484" s="2">
        <v>0</v>
      </c>
      <c r="BF4484" s="2">
        <v>0</v>
      </c>
      <c r="BG4484" s="2">
        <v>0</v>
      </c>
      <c r="BH4484" s="2">
        <v>1</v>
      </c>
      <c r="BI4484" s="2">
        <v>8.1999999999999993</v>
      </c>
      <c r="BJ4484" s="2">
        <v>3.3</v>
      </c>
      <c r="BK4484" s="2">
        <v>9</v>
      </c>
      <c r="BL4484" s="2">
        <v>36.840000000000003</v>
      </c>
      <c r="BM4484" s="2">
        <v>5.16</v>
      </c>
      <c r="BN4484" s="2">
        <v>42</v>
      </c>
      <c r="BO4484" s="2">
        <v>42</v>
      </c>
      <c r="BQ4484" s="2" t="s">
        <v>500</v>
      </c>
      <c r="BR4484" s="2" t="s">
        <v>83</v>
      </c>
      <c r="BS4484" s="3">
        <v>42886</v>
      </c>
      <c r="BT4484" s="4">
        <v>0.41597222222222219</v>
      </c>
      <c r="BU4484" s="2" t="s">
        <v>4025</v>
      </c>
      <c r="BV4484" s="2" t="s">
        <v>98</v>
      </c>
      <c r="BY4484" s="2">
        <v>16598.07</v>
      </c>
      <c r="CA4484" s="2" t="s">
        <v>279</v>
      </c>
      <c r="CC4484" s="2" t="s">
        <v>164</v>
      </c>
      <c r="CD4484" s="2">
        <v>2094</v>
      </c>
      <c r="CE4484" s="2" t="s">
        <v>86</v>
      </c>
      <c r="CF4484" s="3">
        <v>42886</v>
      </c>
      <c r="CI4484" s="2">
        <v>1</v>
      </c>
      <c r="CJ4484" s="2">
        <v>1</v>
      </c>
      <c r="CK4484" s="2">
        <v>22</v>
      </c>
      <c r="CL4484" s="2" t="s">
        <v>87</v>
      </c>
    </row>
    <row r="4485" spans="1:90">
      <c r="A4485" s="2" t="s">
        <v>71</v>
      </c>
      <c r="B4485" s="2" t="s">
        <v>72</v>
      </c>
      <c r="C4485" s="2" t="s">
        <v>73</v>
      </c>
      <c r="E4485" s="2" t="str">
        <f>"FES1162552572"</f>
        <v>FES1162552572</v>
      </c>
      <c r="F4485" s="3">
        <v>42885</v>
      </c>
      <c r="G4485" s="2">
        <v>201711</v>
      </c>
      <c r="H4485" s="2" t="s">
        <v>74</v>
      </c>
      <c r="I4485" s="2" t="s">
        <v>75</v>
      </c>
      <c r="J4485" s="2" t="s">
        <v>76</v>
      </c>
      <c r="K4485" s="2" t="s">
        <v>77</v>
      </c>
      <c r="L4485" s="2" t="s">
        <v>74</v>
      </c>
      <c r="M4485" s="2" t="s">
        <v>75</v>
      </c>
      <c r="N4485" s="2" t="s">
        <v>2239</v>
      </c>
      <c r="O4485" s="2" t="s">
        <v>81</v>
      </c>
      <c r="P4485" s="2" t="str">
        <f>"2170570364                    "</f>
        <v xml:space="preserve">2170570364                    </v>
      </c>
      <c r="Q4485" s="2">
        <v>0</v>
      </c>
      <c r="R4485" s="2">
        <v>0</v>
      </c>
      <c r="S4485" s="2">
        <v>0</v>
      </c>
      <c r="T4485" s="2">
        <v>0</v>
      </c>
      <c r="U4485" s="2">
        <v>0</v>
      </c>
      <c r="V4485" s="2">
        <v>0</v>
      </c>
      <c r="W4485" s="2">
        <v>0</v>
      </c>
      <c r="X4485" s="2">
        <v>0</v>
      </c>
      <c r="Y4485" s="2">
        <v>0</v>
      </c>
      <c r="Z4485" s="2">
        <v>0</v>
      </c>
      <c r="AA4485" s="2">
        <v>0</v>
      </c>
      <c r="AB4485" s="2">
        <v>0</v>
      </c>
      <c r="AC4485" s="2">
        <v>0</v>
      </c>
      <c r="AD4485" s="2">
        <v>0</v>
      </c>
      <c r="AE4485" s="2">
        <v>0</v>
      </c>
      <c r="AF4485" s="2">
        <v>0</v>
      </c>
      <c r="AG4485" s="2">
        <v>0</v>
      </c>
      <c r="AH4485" s="2">
        <v>0</v>
      </c>
      <c r="AI4485" s="2">
        <v>0</v>
      </c>
      <c r="AJ4485" s="2">
        <v>0</v>
      </c>
      <c r="AK4485" s="2">
        <v>0</v>
      </c>
      <c r="AL4485" s="2">
        <v>0</v>
      </c>
      <c r="AM4485" s="2">
        <v>3.64</v>
      </c>
      <c r="AN4485" s="2">
        <v>0</v>
      </c>
      <c r="AO4485" s="2">
        <v>0</v>
      </c>
      <c r="AP4485" s="2">
        <v>0</v>
      </c>
      <c r="AQ4485" s="2">
        <v>0</v>
      </c>
      <c r="AR4485" s="2">
        <v>0</v>
      </c>
      <c r="AS4485" s="2">
        <v>0</v>
      </c>
      <c r="AT4485" s="2">
        <v>0</v>
      </c>
      <c r="AU4485" s="2">
        <v>0</v>
      </c>
      <c r="AV4485" s="2">
        <v>0</v>
      </c>
      <c r="AW4485" s="2">
        <v>0</v>
      </c>
      <c r="AX4485" s="2">
        <v>0</v>
      </c>
      <c r="AY4485" s="2">
        <v>0</v>
      </c>
      <c r="AZ4485" s="2">
        <v>0</v>
      </c>
      <c r="BA4485" s="2">
        <v>0</v>
      </c>
      <c r="BB4485" s="2">
        <v>0</v>
      </c>
      <c r="BC4485" s="2">
        <v>0</v>
      </c>
      <c r="BD4485" s="2">
        <v>0</v>
      </c>
      <c r="BE4485" s="2">
        <v>0</v>
      </c>
      <c r="BF4485" s="2">
        <v>0</v>
      </c>
      <c r="BG4485" s="2">
        <v>0</v>
      </c>
      <c r="BH4485" s="2">
        <v>1</v>
      </c>
      <c r="BI4485" s="2">
        <v>7.9</v>
      </c>
      <c r="BJ4485" s="2">
        <v>3.9</v>
      </c>
      <c r="BK4485" s="2">
        <v>8</v>
      </c>
      <c r="BL4485" s="2">
        <v>32.89</v>
      </c>
      <c r="BM4485" s="2">
        <v>4.5999999999999996</v>
      </c>
      <c r="BN4485" s="2">
        <v>37.49</v>
      </c>
      <c r="BO4485" s="2">
        <v>37.49</v>
      </c>
      <c r="BR4485" s="2" t="s">
        <v>83</v>
      </c>
      <c r="BS4485" s="3">
        <v>42886</v>
      </c>
      <c r="BT4485" s="4">
        <v>0.38055555555555554</v>
      </c>
      <c r="BU4485" s="2" t="s">
        <v>4011</v>
      </c>
      <c r="BV4485" s="2" t="s">
        <v>98</v>
      </c>
      <c r="BY4485" s="2">
        <v>19334.689999999999</v>
      </c>
      <c r="CA4485" s="2" t="s">
        <v>4012</v>
      </c>
      <c r="CC4485" s="2" t="s">
        <v>75</v>
      </c>
      <c r="CD4485" s="2">
        <v>1645</v>
      </c>
      <c r="CE4485" s="2" t="s">
        <v>86</v>
      </c>
      <c r="CF4485" s="3">
        <v>42887</v>
      </c>
      <c r="CI4485" s="2">
        <v>1</v>
      </c>
      <c r="CJ4485" s="2">
        <v>1</v>
      </c>
      <c r="CK4485" s="2">
        <v>22</v>
      </c>
      <c r="CL4485" s="2" t="s">
        <v>87</v>
      </c>
    </row>
    <row r="4486" spans="1:90">
      <c r="A4486" s="2" t="s">
        <v>71</v>
      </c>
      <c r="B4486" s="2" t="s">
        <v>72</v>
      </c>
      <c r="C4486" s="2" t="s">
        <v>73</v>
      </c>
      <c r="E4486" s="2" t="str">
        <f>"FES1162552535"</f>
        <v>FES1162552535</v>
      </c>
      <c r="F4486" s="3">
        <v>42885</v>
      </c>
      <c r="G4486" s="2">
        <v>201711</v>
      </c>
      <c r="H4486" s="2" t="s">
        <v>74</v>
      </c>
      <c r="I4486" s="2" t="s">
        <v>75</v>
      </c>
      <c r="J4486" s="2" t="s">
        <v>76</v>
      </c>
      <c r="K4486" s="2" t="s">
        <v>77</v>
      </c>
      <c r="L4486" s="2" t="s">
        <v>1321</v>
      </c>
      <c r="M4486" s="2" t="s">
        <v>1321</v>
      </c>
      <c r="N4486" s="2" t="s">
        <v>1322</v>
      </c>
      <c r="O4486" s="2" t="s">
        <v>81</v>
      </c>
      <c r="P4486" s="2" t="str">
        <f>"2170570333                    "</f>
        <v xml:space="preserve">2170570333                    </v>
      </c>
      <c r="Q4486" s="2">
        <v>0</v>
      </c>
      <c r="R4486" s="2">
        <v>0</v>
      </c>
      <c r="S4486" s="2">
        <v>0</v>
      </c>
      <c r="T4486" s="2">
        <v>0</v>
      </c>
      <c r="U4486" s="2">
        <v>0</v>
      </c>
      <c r="V4486" s="2">
        <v>0</v>
      </c>
      <c r="W4486" s="2">
        <v>0</v>
      </c>
      <c r="X4486" s="2">
        <v>0</v>
      </c>
      <c r="Y4486" s="2">
        <v>0</v>
      </c>
      <c r="Z4486" s="2">
        <v>0</v>
      </c>
      <c r="AA4486" s="2">
        <v>0</v>
      </c>
      <c r="AB4486" s="2">
        <v>0</v>
      </c>
      <c r="AC4486" s="2">
        <v>0</v>
      </c>
      <c r="AD4486" s="2">
        <v>0</v>
      </c>
      <c r="AE4486" s="2">
        <v>0</v>
      </c>
      <c r="AF4486" s="2">
        <v>0</v>
      </c>
      <c r="AG4486" s="2">
        <v>0</v>
      </c>
      <c r="AH4486" s="2">
        <v>0</v>
      </c>
      <c r="AI4486" s="2">
        <v>0</v>
      </c>
      <c r="AJ4486" s="2">
        <v>0</v>
      </c>
      <c r="AK4486" s="2">
        <v>0</v>
      </c>
      <c r="AL4486" s="2">
        <v>0</v>
      </c>
      <c r="AM4486" s="2">
        <v>6.55</v>
      </c>
      <c r="AN4486" s="2">
        <v>0</v>
      </c>
      <c r="AO4486" s="2">
        <v>0</v>
      </c>
      <c r="AP4486" s="2">
        <v>0</v>
      </c>
      <c r="AQ4486" s="2">
        <v>0</v>
      </c>
      <c r="AR4486" s="2">
        <v>0</v>
      </c>
      <c r="AS4486" s="2">
        <v>0</v>
      </c>
      <c r="AT4486" s="2">
        <v>0</v>
      </c>
      <c r="AU4486" s="2">
        <v>0</v>
      </c>
      <c r="AV4486" s="2">
        <v>0</v>
      </c>
      <c r="AW4486" s="2">
        <v>0</v>
      </c>
      <c r="AX4486" s="2">
        <v>0</v>
      </c>
      <c r="AY4486" s="2">
        <v>0</v>
      </c>
      <c r="AZ4486" s="2">
        <v>0</v>
      </c>
      <c r="BA4486" s="2">
        <v>0</v>
      </c>
      <c r="BB4486" s="2">
        <v>0</v>
      </c>
      <c r="BC4486" s="2">
        <v>0</v>
      </c>
      <c r="BD4486" s="2">
        <v>0</v>
      </c>
      <c r="BE4486" s="2">
        <v>0</v>
      </c>
      <c r="BF4486" s="2">
        <v>0</v>
      </c>
      <c r="BG4486" s="2">
        <v>0</v>
      </c>
      <c r="BH4486" s="2">
        <v>1</v>
      </c>
      <c r="BI4486" s="2">
        <v>1</v>
      </c>
      <c r="BJ4486" s="2">
        <v>0.2</v>
      </c>
      <c r="BK4486" s="2">
        <v>1</v>
      </c>
      <c r="BL4486" s="2">
        <v>59.2</v>
      </c>
      <c r="BM4486" s="2">
        <v>8.2899999999999991</v>
      </c>
      <c r="BN4486" s="2">
        <v>67.489999999999995</v>
      </c>
      <c r="BO4486" s="2">
        <v>67.489999999999995</v>
      </c>
      <c r="BQ4486" s="2" t="s">
        <v>1323</v>
      </c>
      <c r="BR4486" s="2" t="s">
        <v>83</v>
      </c>
      <c r="BS4486" s="2" t="s">
        <v>834</v>
      </c>
      <c r="BY4486" s="2">
        <v>1200</v>
      </c>
      <c r="CC4486" s="2" t="s">
        <v>1321</v>
      </c>
      <c r="CD4486" s="2">
        <v>1490</v>
      </c>
      <c r="CE4486" s="2" t="s">
        <v>99</v>
      </c>
      <c r="CI4486" s="2">
        <v>1</v>
      </c>
      <c r="CJ4486" s="2" t="s">
        <v>834</v>
      </c>
      <c r="CK4486" s="2">
        <v>24</v>
      </c>
      <c r="CL4486" s="2" t="s">
        <v>87</v>
      </c>
    </row>
    <row r="4487" spans="1:90">
      <c r="A4487" s="2" t="s">
        <v>71</v>
      </c>
      <c r="B4487" s="2" t="s">
        <v>72</v>
      </c>
      <c r="C4487" s="2" t="s">
        <v>73</v>
      </c>
      <c r="E4487" s="2" t="str">
        <f>"FES1162552516"</f>
        <v>FES1162552516</v>
      </c>
      <c r="F4487" s="3">
        <v>42885</v>
      </c>
      <c r="G4487" s="2">
        <v>201711</v>
      </c>
      <c r="H4487" s="2" t="s">
        <v>74</v>
      </c>
      <c r="I4487" s="2" t="s">
        <v>75</v>
      </c>
      <c r="J4487" s="2" t="s">
        <v>76</v>
      </c>
      <c r="K4487" s="2" t="s">
        <v>77</v>
      </c>
      <c r="L4487" s="2" t="s">
        <v>88</v>
      </c>
      <c r="M4487" s="2" t="s">
        <v>89</v>
      </c>
      <c r="N4487" s="2" t="s">
        <v>270</v>
      </c>
      <c r="O4487" s="2" t="s">
        <v>81</v>
      </c>
      <c r="P4487" s="2" t="str">
        <f>"2170570318                    "</f>
        <v xml:space="preserve">2170570318                    </v>
      </c>
      <c r="Q4487" s="2">
        <v>0</v>
      </c>
      <c r="R4487" s="2">
        <v>0</v>
      </c>
      <c r="S4487" s="2">
        <v>0</v>
      </c>
      <c r="T4487" s="2">
        <v>0</v>
      </c>
      <c r="U4487" s="2">
        <v>0</v>
      </c>
      <c r="V4487" s="2">
        <v>0</v>
      </c>
      <c r="W4487" s="2">
        <v>0</v>
      </c>
      <c r="X4487" s="2">
        <v>0</v>
      </c>
      <c r="Y4487" s="2">
        <v>0</v>
      </c>
      <c r="Z4487" s="2">
        <v>0</v>
      </c>
      <c r="AA4487" s="2">
        <v>0</v>
      </c>
      <c r="AB4487" s="2">
        <v>0</v>
      </c>
      <c r="AC4487" s="2">
        <v>0</v>
      </c>
      <c r="AD4487" s="2">
        <v>0</v>
      </c>
      <c r="AE4487" s="2">
        <v>0</v>
      </c>
      <c r="AF4487" s="2">
        <v>0</v>
      </c>
      <c r="AG4487" s="2">
        <v>0</v>
      </c>
      <c r="AH4487" s="2">
        <v>0</v>
      </c>
      <c r="AI4487" s="2">
        <v>0</v>
      </c>
      <c r="AJ4487" s="2">
        <v>0</v>
      </c>
      <c r="AK4487" s="2">
        <v>0</v>
      </c>
      <c r="AL4487" s="2">
        <v>0</v>
      </c>
      <c r="AM4487" s="2">
        <v>4.66</v>
      </c>
      <c r="AN4487" s="2">
        <v>0</v>
      </c>
      <c r="AO4487" s="2">
        <v>0</v>
      </c>
      <c r="AP4487" s="2">
        <v>0</v>
      </c>
      <c r="AQ4487" s="2">
        <v>0</v>
      </c>
      <c r="AR4487" s="2">
        <v>0</v>
      </c>
      <c r="AS4487" s="2">
        <v>0</v>
      </c>
      <c r="AT4487" s="2">
        <v>0</v>
      </c>
      <c r="AU4487" s="2">
        <v>0</v>
      </c>
      <c r="AV4487" s="2">
        <v>0</v>
      </c>
      <c r="AW4487" s="2">
        <v>0</v>
      </c>
      <c r="AX4487" s="2">
        <v>0</v>
      </c>
      <c r="AY4487" s="2">
        <v>0</v>
      </c>
      <c r="AZ4487" s="2">
        <v>0</v>
      </c>
      <c r="BA4487" s="2">
        <v>0</v>
      </c>
      <c r="BB4487" s="2">
        <v>0</v>
      </c>
      <c r="BC4487" s="2">
        <v>0</v>
      </c>
      <c r="BD4487" s="2">
        <v>0</v>
      </c>
      <c r="BE4487" s="2">
        <v>0</v>
      </c>
      <c r="BF4487" s="2">
        <v>0</v>
      </c>
      <c r="BG4487" s="2">
        <v>0</v>
      </c>
      <c r="BH4487" s="2">
        <v>1</v>
      </c>
      <c r="BI4487" s="2">
        <v>1</v>
      </c>
      <c r="BJ4487" s="2">
        <v>0.2</v>
      </c>
      <c r="BK4487" s="2">
        <v>1</v>
      </c>
      <c r="BL4487" s="2">
        <v>42.1</v>
      </c>
      <c r="BM4487" s="2">
        <v>5.89</v>
      </c>
      <c r="BN4487" s="2">
        <v>47.99</v>
      </c>
      <c r="BO4487" s="2">
        <v>47.99</v>
      </c>
      <c r="BQ4487" s="2" t="s">
        <v>271</v>
      </c>
      <c r="BR4487" s="2" t="s">
        <v>83</v>
      </c>
      <c r="BS4487" s="2" t="s">
        <v>834</v>
      </c>
      <c r="BY4487" s="2">
        <v>1200</v>
      </c>
      <c r="CC4487" s="2" t="s">
        <v>89</v>
      </c>
      <c r="CD4487" s="2">
        <v>7405</v>
      </c>
      <c r="CE4487" s="2" t="s">
        <v>99</v>
      </c>
      <c r="CI4487" s="2">
        <v>1</v>
      </c>
      <c r="CJ4487" s="2" t="s">
        <v>834</v>
      </c>
      <c r="CK4487" s="2">
        <v>21</v>
      </c>
      <c r="CL4487" s="2" t="s">
        <v>87</v>
      </c>
    </row>
    <row r="4488" spans="1:90">
      <c r="A4488" s="2" t="s">
        <v>71</v>
      </c>
      <c r="B4488" s="2" t="s">
        <v>72</v>
      </c>
      <c r="C4488" s="2" t="s">
        <v>73</v>
      </c>
      <c r="E4488" s="2" t="str">
        <f>"FES1162552505"</f>
        <v>FES1162552505</v>
      </c>
      <c r="F4488" s="3">
        <v>42885</v>
      </c>
      <c r="G4488" s="2">
        <v>201711</v>
      </c>
      <c r="H4488" s="2" t="s">
        <v>74</v>
      </c>
      <c r="I4488" s="2" t="s">
        <v>75</v>
      </c>
      <c r="J4488" s="2" t="s">
        <v>76</v>
      </c>
      <c r="K4488" s="2" t="s">
        <v>77</v>
      </c>
      <c r="L4488" s="2" t="s">
        <v>74</v>
      </c>
      <c r="M4488" s="2" t="s">
        <v>75</v>
      </c>
      <c r="N4488" s="2" t="s">
        <v>4035</v>
      </c>
      <c r="O4488" s="2" t="s">
        <v>81</v>
      </c>
      <c r="P4488" s="2" t="str">
        <f>"2170570292                    "</f>
        <v xml:space="preserve">2170570292                    </v>
      </c>
      <c r="Q4488" s="2">
        <v>0</v>
      </c>
      <c r="R4488" s="2">
        <v>0</v>
      </c>
      <c r="S4488" s="2">
        <v>0</v>
      </c>
      <c r="T4488" s="2">
        <v>0</v>
      </c>
      <c r="U4488" s="2">
        <v>0</v>
      </c>
      <c r="V4488" s="2">
        <v>0</v>
      </c>
      <c r="W4488" s="2">
        <v>0</v>
      </c>
      <c r="X4488" s="2">
        <v>0</v>
      </c>
      <c r="Y4488" s="2">
        <v>0</v>
      </c>
      <c r="Z4488" s="2">
        <v>0</v>
      </c>
      <c r="AA4488" s="2">
        <v>0</v>
      </c>
      <c r="AB4488" s="2">
        <v>0</v>
      </c>
      <c r="AC4488" s="2">
        <v>0</v>
      </c>
      <c r="AD4488" s="2">
        <v>0</v>
      </c>
      <c r="AE4488" s="2">
        <v>0</v>
      </c>
      <c r="AF4488" s="2">
        <v>0</v>
      </c>
      <c r="AG4488" s="2">
        <v>0</v>
      </c>
      <c r="AH4488" s="2">
        <v>0</v>
      </c>
      <c r="AI4488" s="2">
        <v>0</v>
      </c>
      <c r="AJ4488" s="2">
        <v>0</v>
      </c>
      <c r="AK4488" s="2">
        <v>0</v>
      </c>
      <c r="AL4488" s="2">
        <v>0</v>
      </c>
      <c r="AM4488" s="2">
        <v>3.64</v>
      </c>
      <c r="AN4488" s="2">
        <v>0</v>
      </c>
      <c r="AO4488" s="2">
        <v>0</v>
      </c>
      <c r="AP4488" s="2">
        <v>0</v>
      </c>
      <c r="AQ4488" s="2">
        <v>0</v>
      </c>
      <c r="AR4488" s="2">
        <v>0</v>
      </c>
      <c r="AS4488" s="2">
        <v>0</v>
      </c>
      <c r="AT4488" s="2">
        <v>0</v>
      </c>
      <c r="AU4488" s="2">
        <v>0</v>
      </c>
      <c r="AV4488" s="2">
        <v>0</v>
      </c>
      <c r="AW4488" s="2">
        <v>0</v>
      </c>
      <c r="AX4488" s="2">
        <v>0</v>
      </c>
      <c r="AY4488" s="2">
        <v>0</v>
      </c>
      <c r="AZ4488" s="2">
        <v>0</v>
      </c>
      <c r="BA4488" s="2">
        <v>0</v>
      </c>
      <c r="BB4488" s="2">
        <v>0</v>
      </c>
      <c r="BC4488" s="2">
        <v>0</v>
      </c>
      <c r="BD4488" s="2">
        <v>0</v>
      </c>
      <c r="BE4488" s="2">
        <v>0</v>
      </c>
      <c r="BF4488" s="2">
        <v>0</v>
      </c>
      <c r="BG4488" s="2">
        <v>0</v>
      </c>
      <c r="BH4488" s="2">
        <v>1</v>
      </c>
      <c r="BI4488" s="2">
        <v>1</v>
      </c>
      <c r="BJ4488" s="2">
        <v>0.2</v>
      </c>
      <c r="BK4488" s="2">
        <v>1</v>
      </c>
      <c r="BL4488" s="2">
        <v>32.89</v>
      </c>
      <c r="BM4488" s="2">
        <v>4.5999999999999996</v>
      </c>
      <c r="BN4488" s="2">
        <v>37.49</v>
      </c>
      <c r="BO4488" s="2">
        <v>37.49</v>
      </c>
      <c r="BQ4488" s="2" t="s">
        <v>4036</v>
      </c>
      <c r="BR4488" s="2" t="s">
        <v>83</v>
      </c>
      <c r="BS4488" s="3">
        <v>42886</v>
      </c>
      <c r="BT4488" s="4">
        <v>0.41666666666666669</v>
      </c>
      <c r="BU4488" s="2" t="s">
        <v>2069</v>
      </c>
      <c r="BV4488" s="2" t="s">
        <v>98</v>
      </c>
      <c r="BY4488" s="2">
        <v>1200</v>
      </c>
      <c r="CC4488" s="2" t="s">
        <v>75</v>
      </c>
      <c r="CD4488" s="2">
        <v>1665</v>
      </c>
      <c r="CE4488" s="2" t="s">
        <v>99</v>
      </c>
      <c r="CF4488" s="3">
        <v>42887</v>
      </c>
      <c r="CI4488" s="2">
        <v>1</v>
      </c>
      <c r="CJ4488" s="2">
        <v>1</v>
      </c>
      <c r="CK4488" s="2">
        <v>22</v>
      </c>
      <c r="CL4488" s="2" t="s">
        <v>87</v>
      </c>
    </row>
    <row r="4489" spans="1:90">
      <c r="A4489" s="2" t="s">
        <v>71</v>
      </c>
      <c r="B4489" s="2" t="s">
        <v>72</v>
      </c>
      <c r="C4489" s="2" t="s">
        <v>73</v>
      </c>
      <c r="E4489" s="2" t="str">
        <f>"FES1162552649"</f>
        <v>FES1162552649</v>
      </c>
      <c r="F4489" s="3">
        <v>42885</v>
      </c>
      <c r="G4489" s="2">
        <v>201711</v>
      </c>
      <c r="H4489" s="2" t="s">
        <v>74</v>
      </c>
      <c r="I4489" s="2" t="s">
        <v>75</v>
      </c>
      <c r="J4489" s="2" t="s">
        <v>76</v>
      </c>
      <c r="K4489" s="2" t="s">
        <v>77</v>
      </c>
      <c r="L4489" s="2" t="s">
        <v>224</v>
      </c>
      <c r="M4489" s="2" t="s">
        <v>225</v>
      </c>
      <c r="N4489" s="2" t="s">
        <v>267</v>
      </c>
      <c r="O4489" s="2" t="s">
        <v>81</v>
      </c>
      <c r="P4489" s="2" t="str">
        <f>"2170570448                    "</f>
        <v xml:space="preserve">2170570448                    </v>
      </c>
      <c r="Q4489" s="2">
        <v>0</v>
      </c>
      <c r="R4489" s="2">
        <v>0</v>
      </c>
      <c r="S4489" s="2">
        <v>0</v>
      </c>
      <c r="T4489" s="2">
        <v>0</v>
      </c>
      <c r="U4489" s="2">
        <v>0</v>
      </c>
      <c r="V4489" s="2">
        <v>0</v>
      </c>
      <c r="W4489" s="2">
        <v>0</v>
      </c>
      <c r="X4489" s="2">
        <v>0</v>
      </c>
      <c r="Y4489" s="2">
        <v>0</v>
      </c>
      <c r="Z4489" s="2">
        <v>0</v>
      </c>
      <c r="AA4489" s="2">
        <v>0</v>
      </c>
      <c r="AB4489" s="2">
        <v>0</v>
      </c>
      <c r="AC4489" s="2">
        <v>0</v>
      </c>
      <c r="AD4489" s="2">
        <v>0</v>
      </c>
      <c r="AE4489" s="2">
        <v>0</v>
      </c>
      <c r="AF4489" s="2">
        <v>0</v>
      </c>
      <c r="AG4489" s="2">
        <v>0</v>
      </c>
      <c r="AH4489" s="2">
        <v>0</v>
      </c>
      <c r="AI4489" s="2">
        <v>0</v>
      </c>
      <c r="AJ4489" s="2">
        <v>0</v>
      </c>
      <c r="AK4489" s="2">
        <v>0</v>
      </c>
      <c r="AL4489" s="2">
        <v>0</v>
      </c>
      <c r="AM4489" s="2">
        <v>4.66</v>
      </c>
      <c r="AN4489" s="2">
        <v>0</v>
      </c>
      <c r="AO4489" s="2">
        <v>0</v>
      </c>
      <c r="AP4489" s="2">
        <v>0</v>
      </c>
      <c r="AQ4489" s="2">
        <v>0</v>
      </c>
      <c r="AR4489" s="2">
        <v>0</v>
      </c>
      <c r="AS4489" s="2">
        <v>0</v>
      </c>
      <c r="AT4489" s="2">
        <v>0</v>
      </c>
      <c r="AU4489" s="2">
        <v>0</v>
      </c>
      <c r="AV4489" s="2">
        <v>0</v>
      </c>
      <c r="AW4489" s="2">
        <v>0</v>
      </c>
      <c r="AX4489" s="2">
        <v>0</v>
      </c>
      <c r="AY4489" s="2">
        <v>0</v>
      </c>
      <c r="AZ4489" s="2">
        <v>0</v>
      </c>
      <c r="BA4489" s="2">
        <v>0</v>
      </c>
      <c r="BB4489" s="2">
        <v>0</v>
      </c>
      <c r="BC4489" s="2">
        <v>0</v>
      </c>
      <c r="BD4489" s="2">
        <v>0</v>
      </c>
      <c r="BE4489" s="2">
        <v>0</v>
      </c>
      <c r="BF4489" s="2">
        <v>0</v>
      </c>
      <c r="BG4489" s="2">
        <v>0</v>
      </c>
      <c r="BH4489" s="2">
        <v>1</v>
      </c>
      <c r="BI4489" s="2">
        <v>1</v>
      </c>
      <c r="BJ4489" s="2">
        <v>0.2</v>
      </c>
      <c r="BK4489" s="2">
        <v>1</v>
      </c>
      <c r="BL4489" s="2">
        <v>42.1</v>
      </c>
      <c r="BM4489" s="2">
        <v>5.89</v>
      </c>
      <c r="BN4489" s="2">
        <v>47.99</v>
      </c>
      <c r="BO4489" s="2">
        <v>47.99</v>
      </c>
      <c r="BQ4489" s="2" t="s">
        <v>268</v>
      </c>
      <c r="BR4489" s="2" t="s">
        <v>83</v>
      </c>
      <c r="BS4489" s="3">
        <v>42886</v>
      </c>
      <c r="BT4489" s="4">
        <v>0.4375</v>
      </c>
      <c r="BU4489" s="2" t="s">
        <v>2332</v>
      </c>
      <c r="BV4489" s="2" t="s">
        <v>98</v>
      </c>
      <c r="BY4489" s="2">
        <v>1200</v>
      </c>
      <c r="CC4489" s="2" t="s">
        <v>225</v>
      </c>
      <c r="CD4489" s="2">
        <v>3610</v>
      </c>
      <c r="CE4489" s="2" t="s">
        <v>99</v>
      </c>
      <c r="CF4489" s="3">
        <v>42887</v>
      </c>
      <c r="CI4489" s="2">
        <v>1</v>
      </c>
      <c r="CJ4489" s="2">
        <v>1</v>
      </c>
      <c r="CK4489" s="2">
        <v>21</v>
      </c>
      <c r="CL4489" s="2" t="s">
        <v>87</v>
      </c>
    </row>
    <row r="4490" spans="1:90">
      <c r="A4490" s="2" t="s">
        <v>71</v>
      </c>
      <c r="B4490" s="2" t="s">
        <v>72</v>
      </c>
      <c r="C4490" s="2" t="s">
        <v>73</v>
      </c>
      <c r="E4490" s="2" t="str">
        <f>"FES1162552643"</f>
        <v>FES1162552643</v>
      </c>
      <c r="F4490" s="3">
        <v>42885</v>
      </c>
      <c r="G4490" s="2">
        <v>201711</v>
      </c>
      <c r="H4490" s="2" t="s">
        <v>74</v>
      </c>
      <c r="I4490" s="2" t="s">
        <v>75</v>
      </c>
      <c r="J4490" s="2" t="s">
        <v>76</v>
      </c>
      <c r="K4490" s="2" t="s">
        <v>77</v>
      </c>
      <c r="L4490" s="2" t="s">
        <v>566</v>
      </c>
      <c r="M4490" s="2" t="s">
        <v>567</v>
      </c>
      <c r="N4490" s="2" t="s">
        <v>568</v>
      </c>
      <c r="O4490" s="2" t="s">
        <v>81</v>
      </c>
      <c r="P4490" s="2" t="str">
        <f>"2170570441                    "</f>
        <v xml:space="preserve">2170570441                    </v>
      </c>
      <c r="Q4490" s="2">
        <v>0</v>
      </c>
      <c r="R4490" s="2">
        <v>0</v>
      </c>
      <c r="S4490" s="2">
        <v>0</v>
      </c>
      <c r="T4490" s="2">
        <v>0</v>
      </c>
      <c r="U4490" s="2">
        <v>0</v>
      </c>
      <c r="V4490" s="2">
        <v>0</v>
      </c>
      <c r="W4490" s="2">
        <v>0</v>
      </c>
      <c r="X4490" s="2">
        <v>0</v>
      </c>
      <c r="Y4490" s="2">
        <v>0</v>
      </c>
      <c r="Z4490" s="2">
        <v>0</v>
      </c>
      <c r="AA4490" s="2">
        <v>0</v>
      </c>
      <c r="AB4490" s="2">
        <v>0</v>
      </c>
      <c r="AC4490" s="2">
        <v>0</v>
      </c>
      <c r="AD4490" s="2">
        <v>0</v>
      </c>
      <c r="AE4490" s="2">
        <v>0</v>
      </c>
      <c r="AF4490" s="2">
        <v>0</v>
      </c>
      <c r="AG4490" s="2">
        <v>0</v>
      </c>
      <c r="AH4490" s="2">
        <v>0</v>
      </c>
      <c r="AI4490" s="2">
        <v>0</v>
      </c>
      <c r="AJ4490" s="2">
        <v>0</v>
      </c>
      <c r="AK4490" s="2">
        <v>0</v>
      </c>
      <c r="AL4490" s="2">
        <v>0</v>
      </c>
      <c r="AM4490" s="2">
        <v>4.66</v>
      </c>
      <c r="AN4490" s="2">
        <v>0</v>
      </c>
      <c r="AO4490" s="2">
        <v>0</v>
      </c>
      <c r="AP4490" s="2">
        <v>0</v>
      </c>
      <c r="AQ4490" s="2">
        <v>0</v>
      </c>
      <c r="AR4490" s="2">
        <v>0</v>
      </c>
      <c r="AS4490" s="2">
        <v>0</v>
      </c>
      <c r="AT4490" s="2">
        <v>0</v>
      </c>
      <c r="AU4490" s="2">
        <v>0</v>
      </c>
      <c r="AV4490" s="2">
        <v>0</v>
      </c>
      <c r="AW4490" s="2">
        <v>0</v>
      </c>
      <c r="AX4490" s="2">
        <v>0</v>
      </c>
      <c r="AY4490" s="2">
        <v>0</v>
      </c>
      <c r="AZ4490" s="2">
        <v>0</v>
      </c>
      <c r="BA4490" s="2">
        <v>0</v>
      </c>
      <c r="BB4490" s="2">
        <v>0</v>
      </c>
      <c r="BC4490" s="2">
        <v>0</v>
      </c>
      <c r="BD4490" s="2">
        <v>0</v>
      </c>
      <c r="BE4490" s="2">
        <v>0</v>
      </c>
      <c r="BF4490" s="2">
        <v>0</v>
      </c>
      <c r="BG4490" s="2">
        <v>0</v>
      </c>
      <c r="BH4490" s="2">
        <v>1</v>
      </c>
      <c r="BI4490" s="2">
        <v>1</v>
      </c>
      <c r="BJ4490" s="2">
        <v>0.2</v>
      </c>
      <c r="BK4490" s="2">
        <v>1</v>
      </c>
      <c r="BL4490" s="2">
        <v>42.1</v>
      </c>
      <c r="BM4490" s="2">
        <v>5.89</v>
      </c>
      <c r="BN4490" s="2">
        <v>47.99</v>
      </c>
      <c r="BO4490" s="2">
        <v>47.99</v>
      </c>
      <c r="BQ4490" s="2" t="s">
        <v>569</v>
      </c>
      <c r="BR4490" s="2" t="s">
        <v>83</v>
      </c>
      <c r="BS4490" s="3">
        <v>42886</v>
      </c>
      <c r="BT4490" s="4">
        <v>0.52222222222222225</v>
      </c>
      <c r="BU4490" s="2" t="s">
        <v>570</v>
      </c>
      <c r="BV4490" s="2" t="s">
        <v>87</v>
      </c>
      <c r="BY4490" s="2">
        <v>1200</v>
      </c>
      <c r="CC4490" s="2" t="s">
        <v>567</v>
      </c>
      <c r="CD4490" s="2">
        <v>1947</v>
      </c>
      <c r="CE4490" s="2" t="s">
        <v>99</v>
      </c>
      <c r="CI4490" s="2">
        <v>1</v>
      </c>
      <c r="CJ4490" s="2">
        <v>1</v>
      </c>
      <c r="CK4490" s="2">
        <v>21</v>
      </c>
      <c r="CL4490" s="2" t="s">
        <v>87</v>
      </c>
    </row>
    <row r="4491" spans="1:90">
      <c r="A4491" s="2" t="s">
        <v>71</v>
      </c>
      <c r="B4491" s="2" t="s">
        <v>72</v>
      </c>
      <c r="C4491" s="2" t="s">
        <v>73</v>
      </c>
      <c r="E4491" s="2" t="str">
        <f>"FES1162552655"</f>
        <v>FES1162552655</v>
      </c>
      <c r="F4491" s="3">
        <v>42885</v>
      </c>
      <c r="G4491" s="2">
        <v>201711</v>
      </c>
      <c r="H4491" s="2" t="s">
        <v>74</v>
      </c>
      <c r="I4491" s="2" t="s">
        <v>75</v>
      </c>
      <c r="J4491" s="2" t="s">
        <v>76</v>
      </c>
      <c r="K4491" s="2" t="s">
        <v>77</v>
      </c>
      <c r="L4491" s="2" t="s">
        <v>123</v>
      </c>
      <c r="M4491" s="2" t="s">
        <v>124</v>
      </c>
      <c r="N4491" s="2" t="s">
        <v>2527</v>
      </c>
      <c r="O4491" s="2" t="s">
        <v>81</v>
      </c>
      <c r="P4491" s="2" t="str">
        <f>"2170570456                    "</f>
        <v xml:space="preserve">2170570456                    </v>
      </c>
      <c r="Q4491" s="2">
        <v>0</v>
      </c>
      <c r="R4491" s="2">
        <v>0</v>
      </c>
      <c r="S4491" s="2">
        <v>0</v>
      </c>
      <c r="T4491" s="2">
        <v>0</v>
      </c>
      <c r="U4491" s="2">
        <v>0</v>
      </c>
      <c r="V4491" s="2">
        <v>0</v>
      </c>
      <c r="W4491" s="2">
        <v>0</v>
      </c>
      <c r="X4491" s="2">
        <v>0</v>
      </c>
      <c r="Y4491" s="2">
        <v>0</v>
      </c>
      <c r="Z4491" s="2">
        <v>0</v>
      </c>
      <c r="AA4491" s="2">
        <v>0</v>
      </c>
      <c r="AB4491" s="2">
        <v>0</v>
      </c>
      <c r="AC4491" s="2">
        <v>0</v>
      </c>
      <c r="AD4491" s="2">
        <v>0</v>
      </c>
      <c r="AE4491" s="2">
        <v>0</v>
      </c>
      <c r="AF4491" s="2">
        <v>0</v>
      </c>
      <c r="AG4491" s="2">
        <v>0</v>
      </c>
      <c r="AH4491" s="2">
        <v>0</v>
      </c>
      <c r="AI4491" s="2">
        <v>0</v>
      </c>
      <c r="AJ4491" s="2">
        <v>0</v>
      </c>
      <c r="AK4491" s="2">
        <v>0</v>
      </c>
      <c r="AL4491" s="2">
        <v>0</v>
      </c>
      <c r="AM4491" s="2">
        <v>4.66</v>
      </c>
      <c r="AN4491" s="2">
        <v>0</v>
      </c>
      <c r="AO4491" s="2">
        <v>0</v>
      </c>
      <c r="AP4491" s="2">
        <v>0</v>
      </c>
      <c r="AQ4491" s="2">
        <v>0</v>
      </c>
      <c r="AR4491" s="2">
        <v>0</v>
      </c>
      <c r="AS4491" s="2">
        <v>0</v>
      </c>
      <c r="AT4491" s="2">
        <v>0</v>
      </c>
      <c r="AU4491" s="2">
        <v>0</v>
      </c>
      <c r="AV4491" s="2">
        <v>0</v>
      </c>
      <c r="AW4491" s="2">
        <v>0</v>
      </c>
      <c r="AX4491" s="2">
        <v>0</v>
      </c>
      <c r="AY4491" s="2">
        <v>0</v>
      </c>
      <c r="AZ4491" s="2">
        <v>0</v>
      </c>
      <c r="BA4491" s="2">
        <v>0</v>
      </c>
      <c r="BB4491" s="2">
        <v>0</v>
      </c>
      <c r="BC4491" s="2">
        <v>0</v>
      </c>
      <c r="BD4491" s="2">
        <v>0</v>
      </c>
      <c r="BE4491" s="2">
        <v>0</v>
      </c>
      <c r="BF4491" s="2">
        <v>0</v>
      </c>
      <c r="BG4491" s="2">
        <v>0</v>
      </c>
      <c r="BH4491" s="2">
        <v>1</v>
      </c>
      <c r="BI4491" s="2">
        <v>1</v>
      </c>
      <c r="BJ4491" s="2">
        <v>0.2</v>
      </c>
      <c r="BK4491" s="2">
        <v>1</v>
      </c>
      <c r="BL4491" s="2">
        <v>42.1</v>
      </c>
      <c r="BM4491" s="2">
        <v>5.89</v>
      </c>
      <c r="BN4491" s="2">
        <v>47.99</v>
      </c>
      <c r="BO4491" s="2">
        <v>47.99</v>
      </c>
      <c r="BR4491" s="2" t="s">
        <v>83</v>
      </c>
      <c r="BS4491" s="3">
        <v>42886</v>
      </c>
      <c r="BT4491" s="4">
        <v>0.50902777777777775</v>
      </c>
      <c r="BU4491" s="2" t="s">
        <v>4037</v>
      </c>
      <c r="BV4491" s="2" t="s">
        <v>87</v>
      </c>
      <c r="BY4491" s="2">
        <v>1200</v>
      </c>
      <c r="CC4491" s="2" t="s">
        <v>124</v>
      </c>
      <c r="CD4491" s="2">
        <v>157</v>
      </c>
      <c r="CE4491" s="2" t="s">
        <v>99</v>
      </c>
      <c r="CI4491" s="2">
        <v>1</v>
      </c>
      <c r="CJ4491" s="2">
        <v>1</v>
      </c>
      <c r="CK4491" s="2">
        <v>21</v>
      </c>
      <c r="CL4491" s="2" t="s">
        <v>87</v>
      </c>
    </row>
    <row r="4492" spans="1:90">
      <c r="A4492" s="2" t="s">
        <v>71</v>
      </c>
      <c r="B4492" s="2" t="s">
        <v>72</v>
      </c>
      <c r="C4492" s="2" t="s">
        <v>73</v>
      </c>
      <c r="E4492" s="2" t="str">
        <f>"FES1162552636"</f>
        <v>FES1162552636</v>
      </c>
      <c r="F4492" s="3">
        <v>42885</v>
      </c>
      <c r="G4492" s="2">
        <v>201711</v>
      </c>
      <c r="H4492" s="2" t="s">
        <v>74</v>
      </c>
      <c r="I4492" s="2" t="s">
        <v>75</v>
      </c>
      <c r="J4492" s="2" t="s">
        <v>76</v>
      </c>
      <c r="K4492" s="2" t="s">
        <v>77</v>
      </c>
      <c r="L4492" s="2" t="s">
        <v>123</v>
      </c>
      <c r="M4492" s="2" t="s">
        <v>124</v>
      </c>
      <c r="N4492" s="2" t="s">
        <v>611</v>
      </c>
      <c r="O4492" s="2" t="s">
        <v>81</v>
      </c>
      <c r="P4492" s="2" t="str">
        <f>"2170570428                    "</f>
        <v xml:space="preserve">2170570428                    </v>
      </c>
      <c r="Q4492" s="2">
        <v>0</v>
      </c>
      <c r="R4492" s="2">
        <v>0</v>
      </c>
      <c r="S4492" s="2">
        <v>0</v>
      </c>
      <c r="T4492" s="2">
        <v>0</v>
      </c>
      <c r="U4492" s="2">
        <v>0</v>
      </c>
      <c r="V4492" s="2">
        <v>0</v>
      </c>
      <c r="W4492" s="2">
        <v>0</v>
      </c>
      <c r="X4492" s="2">
        <v>0</v>
      </c>
      <c r="Y4492" s="2">
        <v>0</v>
      </c>
      <c r="Z4492" s="2">
        <v>0</v>
      </c>
      <c r="AA4492" s="2">
        <v>0</v>
      </c>
      <c r="AB4492" s="2">
        <v>0</v>
      </c>
      <c r="AC4492" s="2">
        <v>0</v>
      </c>
      <c r="AD4492" s="2">
        <v>0</v>
      </c>
      <c r="AE4492" s="2">
        <v>0</v>
      </c>
      <c r="AF4492" s="2">
        <v>0</v>
      </c>
      <c r="AG4492" s="2">
        <v>0</v>
      </c>
      <c r="AH4492" s="2">
        <v>0</v>
      </c>
      <c r="AI4492" s="2">
        <v>0</v>
      </c>
      <c r="AJ4492" s="2">
        <v>0</v>
      </c>
      <c r="AK4492" s="2">
        <v>0</v>
      </c>
      <c r="AL4492" s="2">
        <v>0</v>
      </c>
      <c r="AM4492" s="2">
        <v>4.66</v>
      </c>
      <c r="AN4492" s="2">
        <v>0</v>
      </c>
      <c r="AO4492" s="2">
        <v>0</v>
      </c>
      <c r="AP4492" s="2">
        <v>0</v>
      </c>
      <c r="AQ4492" s="2">
        <v>0</v>
      </c>
      <c r="AR4492" s="2">
        <v>0</v>
      </c>
      <c r="AS4492" s="2">
        <v>0</v>
      </c>
      <c r="AT4492" s="2">
        <v>0</v>
      </c>
      <c r="AU4492" s="2">
        <v>0</v>
      </c>
      <c r="AV4492" s="2">
        <v>0</v>
      </c>
      <c r="AW4492" s="2">
        <v>0</v>
      </c>
      <c r="AX4492" s="2">
        <v>0</v>
      </c>
      <c r="AY4492" s="2">
        <v>0</v>
      </c>
      <c r="AZ4492" s="2">
        <v>0</v>
      </c>
      <c r="BA4492" s="2">
        <v>0</v>
      </c>
      <c r="BB4492" s="2">
        <v>0</v>
      </c>
      <c r="BC4492" s="2">
        <v>0</v>
      </c>
      <c r="BD4492" s="2">
        <v>0</v>
      </c>
      <c r="BE4492" s="2">
        <v>0</v>
      </c>
      <c r="BF4492" s="2">
        <v>0</v>
      </c>
      <c r="BG4492" s="2">
        <v>0</v>
      </c>
      <c r="BH4492" s="2">
        <v>1</v>
      </c>
      <c r="BI4492" s="2">
        <v>1</v>
      </c>
      <c r="BJ4492" s="2">
        <v>0.2</v>
      </c>
      <c r="BK4492" s="2">
        <v>1</v>
      </c>
      <c r="BL4492" s="2">
        <v>42.1</v>
      </c>
      <c r="BM4492" s="2">
        <v>5.89</v>
      </c>
      <c r="BN4492" s="2">
        <v>47.99</v>
      </c>
      <c r="BO4492" s="2">
        <v>47.99</v>
      </c>
      <c r="BQ4492" s="2" t="s">
        <v>997</v>
      </c>
      <c r="BR4492" s="2" t="s">
        <v>83</v>
      </c>
      <c r="BS4492" s="3">
        <v>42886</v>
      </c>
      <c r="BT4492" s="4">
        <v>0.42430555555555555</v>
      </c>
      <c r="BU4492" s="2" t="s">
        <v>2393</v>
      </c>
      <c r="BV4492" s="2" t="s">
        <v>98</v>
      </c>
      <c r="BY4492" s="2">
        <v>1200</v>
      </c>
      <c r="CC4492" s="2" t="s">
        <v>124</v>
      </c>
      <c r="CD4492" s="2">
        <v>82</v>
      </c>
      <c r="CE4492" s="2" t="s">
        <v>99</v>
      </c>
      <c r="CI4492" s="2">
        <v>1</v>
      </c>
      <c r="CJ4492" s="2">
        <v>1</v>
      </c>
      <c r="CK4492" s="2">
        <v>21</v>
      </c>
      <c r="CL4492" s="2" t="s">
        <v>87</v>
      </c>
    </row>
    <row r="4493" spans="1:90">
      <c r="A4493" s="2" t="s">
        <v>71</v>
      </c>
      <c r="B4493" s="2" t="s">
        <v>72</v>
      </c>
      <c r="C4493" s="2" t="s">
        <v>73</v>
      </c>
      <c r="E4493" s="2" t="str">
        <f>"FES1162552635"</f>
        <v>FES1162552635</v>
      </c>
      <c r="F4493" s="3">
        <v>42885</v>
      </c>
      <c r="G4493" s="2">
        <v>201711</v>
      </c>
      <c r="H4493" s="2" t="s">
        <v>74</v>
      </c>
      <c r="I4493" s="2" t="s">
        <v>75</v>
      </c>
      <c r="J4493" s="2" t="s">
        <v>76</v>
      </c>
      <c r="K4493" s="2" t="s">
        <v>77</v>
      </c>
      <c r="L4493" s="2" t="s">
        <v>566</v>
      </c>
      <c r="M4493" s="2" t="s">
        <v>567</v>
      </c>
      <c r="N4493" s="2" t="s">
        <v>568</v>
      </c>
      <c r="O4493" s="2" t="s">
        <v>81</v>
      </c>
      <c r="P4493" s="2" t="str">
        <f>"2170560427                    "</f>
        <v xml:space="preserve">2170560427                    </v>
      </c>
      <c r="Q4493" s="2">
        <v>0</v>
      </c>
      <c r="R4493" s="2">
        <v>0</v>
      </c>
      <c r="S4493" s="2">
        <v>0</v>
      </c>
      <c r="T4493" s="2">
        <v>0</v>
      </c>
      <c r="U4493" s="2">
        <v>0</v>
      </c>
      <c r="V4493" s="2">
        <v>0</v>
      </c>
      <c r="W4493" s="2">
        <v>0</v>
      </c>
      <c r="X4493" s="2">
        <v>0</v>
      </c>
      <c r="Y4493" s="2">
        <v>0</v>
      </c>
      <c r="Z4493" s="2">
        <v>0</v>
      </c>
      <c r="AA4493" s="2">
        <v>0</v>
      </c>
      <c r="AB4493" s="2">
        <v>0</v>
      </c>
      <c r="AC4493" s="2">
        <v>0</v>
      </c>
      <c r="AD4493" s="2">
        <v>0</v>
      </c>
      <c r="AE4493" s="2">
        <v>0</v>
      </c>
      <c r="AF4493" s="2">
        <v>0</v>
      </c>
      <c r="AG4493" s="2">
        <v>0</v>
      </c>
      <c r="AH4493" s="2">
        <v>0</v>
      </c>
      <c r="AI4493" s="2">
        <v>0</v>
      </c>
      <c r="AJ4493" s="2">
        <v>0</v>
      </c>
      <c r="AK4493" s="2">
        <v>0</v>
      </c>
      <c r="AL4493" s="2">
        <v>0</v>
      </c>
      <c r="AM4493" s="2">
        <v>4.66</v>
      </c>
      <c r="AN4493" s="2">
        <v>0</v>
      </c>
      <c r="AO4493" s="2">
        <v>0</v>
      </c>
      <c r="AP4493" s="2">
        <v>0</v>
      </c>
      <c r="AQ4493" s="2">
        <v>0</v>
      </c>
      <c r="AR4493" s="2">
        <v>0</v>
      </c>
      <c r="AS4493" s="2">
        <v>0</v>
      </c>
      <c r="AT4493" s="2">
        <v>0</v>
      </c>
      <c r="AU4493" s="2">
        <v>0</v>
      </c>
      <c r="AV4493" s="2">
        <v>0</v>
      </c>
      <c r="AW4493" s="2">
        <v>0</v>
      </c>
      <c r="AX4493" s="2">
        <v>0</v>
      </c>
      <c r="AY4493" s="2">
        <v>0</v>
      </c>
      <c r="AZ4493" s="2">
        <v>0</v>
      </c>
      <c r="BA4493" s="2">
        <v>0</v>
      </c>
      <c r="BB4493" s="2">
        <v>0</v>
      </c>
      <c r="BC4493" s="2">
        <v>0</v>
      </c>
      <c r="BD4493" s="2">
        <v>0</v>
      </c>
      <c r="BE4493" s="2">
        <v>0</v>
      </c>
      <c r="BF4493" s="2">
        <v>0</v>
      </c>
      <c r="BG4493" s="2">
        <v>0</v>
      </c>
      <c r="BH4493" s="2">
        <v>1</v>
      </c>
      <c r="BI4493" s="2">
        <v>1</v>
      </c>
      <c r="BJ4493" s="2">
        <v>0.2</v>
      </c>
      <c r="BK4493" s="2">
        <v>1</v>
      </c>
      <c r="BL4493" s="2">
        <v>42.1</v>
      </c>
      <c r="BM4493" s="2">
        <v>5.89</v>
      </c>
      <c r="BN4493" s="2">
        <v>47.99</v>
      </c>
      <c r="BO4493" s="2">
        <v>47.99</v>
      </c>
      <c r="BQ4493" s="2" t="s">
        <v>569</v>
      </c>
      <c r="BR4493" s="2" t="s">
        <v>83</v>
      </c>
      <c r="BS4493" s="3">
        <v>42886</v>
      </c>
      <c r="BT4493" s="4">
        <v>0.5</v>
      </c>
      <c r="BU4493" s="2" t="s">
        <v>570</v>
      </c>
      <c r="BV4493" s="2" t="s">
        <v>87</v>
      </c>
      <c r="BY4493" s="2">
        <v>1200</v>
      </c>
      <c r="CC4493" s="2" t="s">
        <v>567</v>
      </c>
      <c r="CD4493" s="2">
        <v>1947</v>
      </c>
      <c r="CE4493" s="2" t="s">
        <v>99</v>
      </c>
      <c r="CI4493" s="2">
        <v>1</v>
      </c>
      <c r="CJ4493" s="2">
        <v>1</v>
      </c>
      <c r="CK4493" s="2">
        <v>21</v>
      </c>
      <c r="CL4493" s="2" t="s">
        <v>87</v>
      </c>
    </row>
    <row r="4494" spans="1:90">
      <c r="A4494" s="2" t="s">
        <v>71</v>
      </c>
      <c r="B4494" s="2" t="s">
        <v>72</v>
      </c>
      <c r="C4494" s="2" t="s">
        <v>73</v>
      </c>
      <c r="E4494" s="2" t="str">
        <f>"FES1162552677"</f>
        <v>FES1162552677</v>
      </c>
      <c r="F4494" s="3">
        <v>42885</v>
      </c>
      <c r="G4494" s="2">
        <v>201711</v>
      </c>
      <c r="H4494" s="2" t="s">
        <v>74</v>
      </c>
      <c r="I4494" s="2" t="s">
        <v>75</v>
      </c>
      <c r="J4494" s="2" t="s">
        <v>76</v>
      </c>
      <c r="K4494" s="2" t="s">
        <v>77</v>
      </c>
      <c r="L4494" s="2" t="s">
        <v>88</v>
      </c>
      <c r="M4494" s="2" t="s">
        <v>89</v>
      </c>
      <c r="N4494" s="2" t="s">
        <v>270</v>
      </c>
      <c r="O4494" s="2" t="s">
        <v>81</v>
      </c>
      <c r="P4494" s="2" t="str">
        <f>"2170570476                    "</f>
        <v xml:space="preserve">2170570476                    </v>
      </c>
      <c r="Q4494" s="2">
        <v>0</v>
      </c>
      <c r="R4494" s="2">
        <v>0</v>
      </c>
      <c r="S4494" s="2">
        <v>0</v>
      </c>
      <c r="T4494" s="2">
        <v>0</v>
      </c>
      <c r="U4494" s="2">
        <v>0</v>
      </c>
      <c r="V4494" s="2">
        <v>0</v>
      </c>
      <c r="W4494" s="2">
        <v>0</v>
      </c>
      <c r="X4494" s="2">
        <v>0</v>
      </c>
      <c r="Y4494" s="2">
        <v>0</v>
      </c>
      <c r="Z4494" s="2">
        <v>0</v>
      </c>
      <c r="AA4494" s="2">
        <v>0</v>
      </c>
      <c r="AB4494" s="2">
        <v>0</v>
      </c>
      <c r="AC4494" s="2">
        <v>0</v>
      </c>
      <c r="AD4494" s="2">
        <v>0</v>
      </c>
      <c r="AE4494" s="2">
        <v>0</v>
      </c>
      <c r="AF4494" s="2">
        <v>0</v>
      </c>
      <c r="AG4494" s="2">
        <v>0</v>
      </c>
      <c r="AH4494" s="2">
        <v>0</v>
      </c>
      <c r="AI4494" s="2">
        <v>0</v>
      </c>
      <c r="AJ4494" s="2">
        <v>0</v>
      </c>
      <c r="AK4494" s="2">
        <v>0</v>
      </c>
      <c r="AL4494" s="2">
        <v>0</v>
      </c>
      <c r="AM4494" s="2">
        <v>4.66</v>
      </c>
      <c r="AN4494" s="2">
        <v>0</v>
      </c>
      <c r="AO4494" s="2">
        <v>0</v>
      </c>
      <c r="AP4494" s="2">
        <v>0</v>
      </c>
      <c r="AQ4494" s="2">
        <v>0</v>
      </c>
      <c r="AR4494" s="2">
        <v>0</v>
      </c>
      <c r="AS4494" s="2">
        <v>0</v>
      </c>
      <c r="AT4494" s="2">
        <v>0</v>
      </c>
      <c r="AU4494" s="2">
        <v>0</v>
      </c>
      <c r="AV4494" s="2">
        <v>0</v>
      </c>
      <c r="AW4494" s="2">
        <v>0</v>
      </c>
      <c r="AX4494" s="2">
        <v>0</v>
      </c>
      <c r="AY4494" s="2">
        <v>0</v>
      </c>
      <c r="AZ4494" s="2">
        <v>0</v>
      </c>
      <c r="BA4494" s="2">
        <v>0</v>
      </c>
      <c r="BB4494" s="2">
        <v>0</v>
      </c>
      <c r="BC4494" s="2">
        <v>0</v>
      </c>
      <c r="BD4494" s="2">
        <v>0</v>
      </c>
      <c r="BE4494" s="2">
        <v>0</v>
      </c>
      <c r="BF4494" s="2">
        <v>0</v>
      </c>
      <c r="BG4494" s="2">
        <v>0</v>
      </c>
      <c r="BH4494" s="2">
        <v>1</v>
      </c>
      <c r="BI4494" s="2">
        <v>1</v>
      </c>
      <c r="BJ4494" s="2">
        <v>0.2</v>
      </c>
      <c r="BK4494" s="2">
        <v>1</v>
      </c>
      <c r="BL4494" s="2">
        <v>42.1</v>
      </c>
      <c r="BM4494" s="2">
        <v>5.89</v>
      </c>
      <c r="BN4494" s="2">
        <v>47.99</v>
      </c>
      <c r="BO4494" s="2">
        <v>47.99</v>
      </c>
      <c r="BQ4494" s="2" t="s">
        <v>271</v>
      </c>
      <c r="BR4494" s="2" t="s">
        <v>83</v>
      </c>
      <c r="BS4494" s="2" t="s">
        <v>834</v>
      </c>
      <c r="BY4494" s="2">
        <v>1200</v>
      </c>
      <c r="CC4494" s="2" t="s">
        <v>89</v>
      </c>
      <c r="CD4494" s="2">
        <v>7405</v>
      </c>
      <c r="CE4494" s="2" t="s">
        <v>99</v>
      </c>
      <c r="CI4494" s="2">
        <v>1</v>
      </c>
      <c r="CJ4494" s="2" t="s">
        <v>834</v>
      </c>
      <c r="CK4494" s="2">
        <v>21</v>
      </c>
      <c r="CL4494" s="2" t="s">
        <v>87</v>
      </c>
    </row>
    <row r="4495" spans="1:90">
      <c r="A4495" s="2" t="s">
        <v>71</v>
      </c>
      <c r="B4495" s="2" t="s">
        <v>72</v>
      </c>
      <c r="C4495" s="2" t="s">
        <v>73</v>
      </c>
      <c r="E4495" s="2" t="str">
        <f>"FES1162552638"</f>
        <v>FES1162552638</v>
      </c>
      <c r="F4495" s="3">
        <v>42885</v>
      </c>
      <c r="G4495" s="2">
        <v>201711</v>
      </c>
      <c r="H4495" s="2" t="s">
        <v>74</v>
      </c>
      <c r="I4495" s="2" t="s">
        <v>75</v>
      </c>
      <c r="J4495" s="2" t="s">
        <v>76</v>
      </c>
      <c r="K4495" s="2" t="s">
        <v>77</v>
      </c>
      <c r="L4495" s="2" t="s">
        <v>123</v>
      </c>
      <c r="M4495" s="2" t="s">
        <v>124</v>
      </c>
      <c r="N4495" s="2" t="s">
        <v>382</v>
      </c>
      <c r="O4495" s="2" t="s">
        <v>81</v>
      </c>
      <c r="P4495" s="2" t="str">
        <f>"2170570433                    "</f>
        <v xml:space="preserve">2170570433                    </v>
      </c>
      <c r="Q4495" s="2">
        <v>0</v>
      </c>
      <c r="R4495" s="2">
        <v>0</v>
      </c>
      <c r="S4495" s="2">
        <v>0</v>
      </c>
      <c r="T4495" s="2">
        <v>0</v>
      </c>
      <c r="U4495" s="2">
        <v>0</v>
      </c>
      <c r="V4495" s="2">
        <v>0</v>
      </c>
      <c r="W4495" s="2">
        <v>0</v>
      </c>
      <c r="X4495" s="2">
        <v>0</v>
      </c>
      <c r="Y4495" s="2">
        <v>0</v>
      </c>
      <c r="Z4495" s="2">
        <v>0</v>
      </c>
      <c r="AA4495" s="2">
        <v>0</v>
      </c>
      <c r="AB4495" s="2">
        <v>0</v>
      </c>
      <c r="AC4495" s="2">
        <v>0</v>
      </c>
      <c r="AD4495" s="2">
        <v>0</v>
      </c>
      <c r="AE4495" s="2">
        <v>0</v>
      </c>
      <c r="AF4495" s="2">
        <v>0</v>
      </c>
      <c r="AG4495" s="2">
        <v>0</v>
      </c>
      <c r="AH4495" s="2">
        <v>0</v>
      </c>
      <c r="AI4495" s="2">
        <v>0</v>
      </c>
      <c r="AJ4495" s="2">
        <v>0</v>
      </c>
      <c r="AK4495" s="2">
        <v>0</v>
      </c>
      <c r="AL4495" s="2">
        <v>0</v>
      </c>
      <c r="AM4495" s="2">
        <v>4.66</v>
      </c>
      <c r="AN4495" s="2">
        <v>0</v>
      </c>
      <c r="AO4495" s="2">
        <v>0</v>
      </c>
      <c r="AP4495" s="2">
        <v>0</v>
      </c>
      <c r="AQ4495" s="2">
        <v>0</v>
      </c>
      <c r="AR4495" s="2">
        <v>0</v>
      </c>
      <c r="AS4495" s="2">
        <v>0</v>
      </c>
      <c r="AT4495" s="2">
        <v>0</v>
      </c>
      <c r="AU4495" s="2">
        <v>0</v>
      </c>
      <c r="AV4495" s="2">
        <v>0</v>
      </c>
      <c r="AW4495" s="2">
        <v>0</v>
      </c>
      <c r="AX4495" s="2">
        <v>0</v>
      </c>
      <c r="AY4495" s="2">
        <v>0</v>
      </c>
      <c r="AZ4495" s="2">
        <v>0</v>
      </c>
      <c r="BA4495" s="2">
        <v>0</v>
      </c>
      <c r="BB4495" s="2">
        <v>0</v>
      </c>
      <c r="BC4495" s="2">
        <v>0</v>
      </c>
      <c r="BD4495" s="2">
        <v>0</v>
      </c>
      <c r="BE4495" s="2">
        <v>0</v>
      </c>
      <c r="BF4495" s="2">
        <v>0</v>
      </c>
      <c r="BG4495" s="2">
        <v>0</v>
      </c>
      <c r="BH4495" s="2">
        <v>1</v>
      </c>
      <c r="BI4495" s="2">
        <v>1</v>
      </c>
      <c r="BJ4495" s="2">
        <v>0.2</v>
      </c>
      <c r="BK4495" s="2">
        <v>1</v>
      </c>
      <c r="BL4495" s="2">
        <v>42.1</v>
      </c>
      <c r="BM4495" s="2">
        <v>5.89</v>
      </c>
      <c r="BN4495" s="2">
        <v>47.99</v>
      </c>
      <c r="BO4495" s="2">
        <v>47.99</v>
      </c>
      <c r="BQ4495" s="2" t="s">
        <v>383</v>
      </c>
      <c r="BR4495" s="2" t="s">
        <v>83</v>
      </c>
      <c r="BS4495" s="3">
        <v>42886</v>
      </c>
      <c r="BT4495" s="4">
        <v>0.44097222222222227</v>
      </c>
      <c r="BU4495" s="2" t="s">
        <v>1694</v>
      </c>
      <c r="BV4495" s="2" t="s">
        <v>98</v>
      </c>
      <c r="BY4495" s="2">
        <v>1200</v>
      </c>
      <c r="CC4495" s="2" t="s">
        <v>124</v>
      </c>
      <c r="CD4495" s="2">
        <v>184</v>
      </c>
      <c r="CE4495" s="2" t="s">
        <v>99</v>
      </c>
      <c r="CI4495" s="2">
        <v>1</v>
      </c>
      <c r="CJ4495" s="2">
        <v>1</v>
      </c>
      <c r="CK4495" s="2">
        <v>21</v>
      </c>
      <c r="CL4495" s="2" t="s">
        <v>87</v>
      </c>
    </row>
    <row r="4496" spans="1:90">
      <c r="A4496" s="2" t="s">
        <v>71</v>
      </c>
      <c r="B4496" s="2" t="s">
        <v>72</v>
      </c>
      <c r="C4496" s="2" t="s">
        <v>73</v>
      </c>
      <c r="E4496" s="2" t="str">
        <f>"FES1162552239"</f>
        <v>FES1162552239</v>
      </c>
      <c r="F4496" s="3">
        <v>42885</v>
      </c>
      <c r="G4496" s="2">
        <v>201711</v>
      </c>
      <c r="H4496" s="2" t="s">
        <v>74</v>
      </c>
      <c r="I4496" s="2" t="s">
        <v>75</v>
      </c>
      <c r="J4496" s="2" t="s">
        <v>76</v>
      </c>
      <c r="K4496" s="2" t="s">
        <v>77</v>
      </c>
      <c r="L4496" s="2" t="s">
        <v>88</v>
      </c>
      <c r="M4496" s="2" t="s">
        <v>89</v>
      </c>
      <c r="N4496" s="2" t="s">
        <v>270</v>
      </c>
      <c r="O4496" s="2" t="s">
        <v>81</v>
      </c>
      <c r="P4496" s="2" t="str">
        <f>"2170570041                    "</f>
        <v xml:space="preserve">2170570041                    </v>
      </c>
      <c r="Q4496" s="2">
        <v>0</v>
      </c>
      <c r="R4496" s="2">
        <v>0</v>
      </c>
      <c r="S4496" s="2">
        <v>0</v>
      </c>
      <c r="T4496" s="2">
        <v>0</v>
      </c>
      <c r="U4496" s="2">
        <v>0</v>
      </c>
      <c r="V4496" s="2">
        <v>0</v>
      </c>
      <c r="W4496" s="2">
        <v>0</v>
      </c>
      <c r="X4496" s="2">
        <v>0</v>
      </c>
      <c r="Y4496" s="2">
        <v>0</v>
      </c>
      <c r="Z4496" s="2">
        <v>0</v>
      </c>
      <c r="AA4496" s="2">
        <v>0</v>
      </c>
      <c r="AB4496" s="2">
        <v>0</v>
      </c>
      <c r="AC4496" s="2">
        <v>0</v>
      </c>
      <c r="AD4496" s="2">
        <v>0</v>
      </c>
      <c r="AE4496" s="2">
        <v>0</v>
      </c>
      <c r="AF4496" s="2">
        <v>0</v>
      </c>
      <c r="AG4496" s="2">
        <v>0</v>
      </c>
      <c r="AH4496" s="2">
        <v>0</v>
      </c>
      <c r="AI4496" s="2">
        <v>0</v>
      </c>
      <c r="AJ4496" s="2">
        <v>0</v>
      </c>
      <c r="AK4496" s="2">
        <v>0</v>
      </c>
      <c r="AL4496" s="2">
        <v>0</v>
      </c>
      <c r="AM4496" s="2">
        <v>4.66</v>
      </c>
      <c r="AN4496" s="2">
        <v>0</v>
      </c>
      <c r="AO4496" s="2">
        <v>0</v>
      </c>
      <c r="AP4496" s="2">
        <v>0</v>
      </c>
      <c r="AQ4496" s="2">
        <v>0</v>
      </c>
      <c r="AR4496" s="2">
        <v>0</v>
      </c>
      <c r="AS4496" s="2">
        <v>0</v>
      </c>
      <c r="AT4496" s="2">
        <v>0</v>
      </c>
      <c r="AU4496" s="2">
        <v>0</v>
      </c>
      <c r="AV4496" s="2">
        <v>0</v>
      </c>
      <c r="AW4496" s="2">
        <v>0</v>
      </c>
      <c r="AX4496" s="2">
        <v>0</v>
      </c>
      <c r="AY4496" s="2">
        <v>0</v>
      </c>
      <c r="AZ4496" s="2">
        <v>0</v>
      </c>
      <c r="BA4496" s="2">
        <v>0</v>
      </c>
      <c r="BB4496" s="2">
        <v>0</v>
      </c>
      <c r="BC4496" s="2">
        <v>0</v>
      </c>
      <c r="BD4496" s="2">
        <v>0</v>
      </c>
      <c r="BE4496" s="2">
        <v>0</v>
      </c>
      <c r="BF4496" s="2">
        <v>0</v>
      </c>
      <c r="BG4496" s="2">
        <v>0</v>
      </c>
      <c r="BH4496" s="2">
        <v>1</v>
      </c>
      <c r="BI4496" s="2">
        <v>1</v>
      </c>
      <c r="BJ4496" s="2">
        <v>0.2</v>
      </c>
      <c r="BK4496" s="2">
        <v>1</v>
      </c>
      <c r="BL4496" s="2">
        <v>42.1</v>
      </c>
      <c r="BM4496" s="2">
        <v>5.89</v>
      </c>
      <c r="BN4496" s="2">
        <v>47.99</v>
      </c>
      <c r="BO4496" s="2">
        <v>47.99</v>
      </c>
      <c r="BQ4496" s="2" t="s">
        <v>271</v>
      </c>
      <c r="BR4496" s="2" t="s">
        <v>83</v>
      </c>
      <c r="BS4496" s="2" t="s">
        <v>834</v>
      </c>
      <c r="BY4496" s="2">
        <v>1200</v>
      </c>
      <c r="CC4496" s="2" t="s">
        <v>89</v>
      </c>
      <c r="CD4496" s="2">
        <v>7405</v>
      </c>
      <c r="CE4496" s="2" t="s">
        <v>99</v>
      </c>
      <c r="CI4496" s="2">
        <v>1</v>
      </c>
      <c r="CJ4496" s="2" t="s">
        <v>834</v>
      </c>
      <c r="CK4496" s="2">
        <v>21</v>
      </c>
      <c r="CL4496" s="2" t="s">
        <v>87</v>
      </c>
    </row>
    <row r="4497" spans="1:90">
      <c r="A4497" s="2" t="s">
        <v>71</v>
      </c>
      <c r="B4497" s="2" t="s">
        <v>72</v>
      </c>
      <c r="C4497" s="2" t="s">
        <v>73</v>
      </c>
      <c r="E4497" s="2" t="str">
        <f>"FES1162552687"</f>
        <v>FES1162552687</v>
      </c>
      <c r="F4497" s="3">
        <v>42885</v>
      </c>
      <c r="G4497" s="2">
        <v>201711</v>
      </c>
      <c r="H4497" s="2" t="s">
        <v>74</v>
      </c>
      <c r="I4497" s="2" t="s">
        <v>75</v>
      </c>
      <c r="J4497" s="2" t="s">
        <v>76</v>
      </c>
      <c r="K4497" s="2" t="s">
        <v>77</v>
      </c>
      <c r="L4497" s="2" t="s">
        <v>104</v>
      </c>
      <c r="M4497" s="2" t="s">
        <v>105</v>
      </c>
      <c r="N4497" s="2" t="s">
        <v>469</v>
      </c>
      <c r="O4497" s="2" t="s">
        <v>81</v>
      </c>
      <c r="P4497" s="2" t="str">
        <f>"2170570486                    "</f>
        <v xml:space="preserve">2170570486                    </v>
      </c>
      <c r="Q4497" s="2">
        <v>0</v>
      </c>
      <c r="R4497" s="2">
        <v>0</v>
      </c>
      <c r="S4497" s="2">
        <v>0</v>
      </c>
      <c r="T4497" s="2">
        <v>0</v>
      </c>
      <c r="U4497" s="2">
        <v>0</v>
      </c>
      <c r="V4497" s="2">
        <v>0</v>
      </c>
      <c r="W4497" s="2">
        <v>0</v>
      </c>
      <c r="X4497" s="2">
        <v>0</v>
      </c>
      <c r="Y4497" s="2">
        <v>0</v>
      </c>
      <c r="Z4497" s="2">
        <v>0</v>
      </c>
      <c r="AA4497" s="2">
        <v>0</v>
      </c>
      <c r="AB4497" s="2">
        <v>0</v>
      </c>
      <c r="AC4497" s="2">
        <v>0</v>
      </c>
      <c r="AD4497" s="2">
        <v>0</v>
      </c>
      <c r="AE4497" s="2">
        <v>0</v>
      </c>
      <c r="AF4497" s="2">
        <v>0</v>
      </c>
      <c r="AG4497" s="2">
        <v>0</v>
      </c>
      <c r="AH4497" s="2">
        <v>0</v>
      </c>
      <c r="AI4497" s="2">
        <v>0</v>
      </c>
      <c r="AJ4497" s="2">
        <v>0</v>
      </c>
      <c r="AK4497" s="2">
        <v>0</v>
      </c>
      <c r="AL4497" s="2">
        <v>0</v>
      </c>
      <c r="AM4497" s="2">
        <v>4.66</v>
      </c>
      <c r="AN4497" s="2">
        <v>0</v>
      </c>
      <c r="AO4497" s="2">
        <v>0</v>
      </c>
      <c r="AP4497" s="2">
        <v>0</v>
      </c>
      <c r="AQ4497" s="2">
        <v>0</v>
      </c>
      <c r="AR4497" s="2">
        <v>0</v>
      </c>
      <c r="AS4497" s="2">
        <v>0</v>
      </c>
      <c r="AT4497" s="2">
        <v>0</v>
      </c>
      <c r="AU4497" s="2">
        <v>0</v>
      </c>
      <c r="AV4497" s="2">
        <v>0</v>
      </c>
      <c r="AW4497" s="2">
        <v>0</v>
      </c>
      <c r="AX4497" s="2">
        <v>0</v>
      </c>
      <c r="AY4497" s="2">
        <v>0</v>
      </c>
      <c r="AZ4497" s="2">
        <v>0</v>
      </c>
      <c r="BA4497" s="2">
        <v>0</v>
      </c>
      <c r="BB4497" s="2">
        <v>0</v>
      </c>
      <c r="BC4497" s="2">
        <v>0</v>
      </c>
      <c r="BD4497" s="2">
        <v>0</v>
      </c>
      <c r="BE4497" s="2">
        <v>0</v>
      </c>
      <c r="BF4497" s="2">
        <v>0</v>
      </c>
      <c r="BG4497" s="2">
        <v>0</v>
      </c>
      <c r="BH4497" s="2">
        <v>1</v>
      </c>
      <c r="BI4497" s="2">
        <v>0.6</v>
      </c>
      <c r="BJ4497" s="2">
        <v>1.9</v>
      </c>
      <c r="BK4497" s="2">
        <v>2</v>
      </c>
      <c r="BL4497" s="2">
        <v>42.1</v>
      </c>
      <c r="BM4497" s="2">
        <v>5.89</v>
      </c>
      <c r="BN4497" s="2">
        <v>47.99</v>
      </c>
      <c r="BO4497" s="2">
        <v>47.99</v>
      </c>
      <c r="BQ4497" s="2" t="s">
        <v>470</v>
      </c>
      <c r="BR4497" s="2" t="s">
        <v>83</v>
      </c>
      <c r="BS4497" s="3">
        <v>42886</v>
      </c>
      <c r="BT4497" s="4">
        <v>0.29166666666666669</v>
      </c>
      <c r="BU4497" s="2" t="s">
        <v>272</v>
      </c>
      <c r="BV4497" s="2" t="s">
        <v>98</v>
      </c>
      <c r="BY4497" s="2">
        <v>9634.0400000000009</v>
      </c>
      <c r="CC4497" s="2" t="s">
        <v>105</v>
      </c>
      <c r="CD4497" s="2">
        <v>4001</v>
      </c>
      <c r="CE4497" s="2" t="s">
        <v>99</v>
      </c>
      <c r="CF4497" s="3">
        <v>42887</v>
      </c>
      <c r="CI4497" s="2">
        <v>1</v>
      </c>
      <c r="CJ4497" s="2">
        <v>1</v>
      </c>
      <c r="CK4497" s="2">
        <v>21</v>
      </c>
      <c r="CL4497" s="2" t="s">
        <v>87</v>
      </c>
    </row>
    <row r="4498" spans="1:90">
      <c r="A4498" s="2" t="s">
        <v>71</v>
      </c>
      <c r="B4498" s="2" t="s">
        <v>72</v>
      </c>
      <c r="C4498" s="2" t="s">
        <v>73</v>
      </c>
      <c r="E4498" s="2" t="str">
        <f>"FES1162552625"</f>
        <v>FES1162552625</v>
      </c>
      <c r="F4498" s="3">
        <v>42885</v>
      </c>
      <c r="G4498" s="2">
        <v>201711</v>
      </c>
      <c r="H4498" s="2" t="s">
        <v>74</v>
      </c>
      <c r="I4498" s="2" t="s">
        <v>75</v>
      </c>
      <c r="J4498" s="2" t="s">
        <v>76</v>
      </c>
      <c r="K4498" s="2" t="s">
        <v>77</v>
      </c>
      <c r="L4498" s="2" t="s">
        <v>123</v>
      </c>
      <c r="M4498" s="2" t="s">
        <v>124</v>
      </c>
      <c r="N4498" s="2" t="s">
        <v>3374</v>
      </c>
      <c r="O4498" s="2" t="s">
        <v>81</v>
      </c>
      <c r="P4498" s="2" t="str">
        <f>"2170569673                    "</f>
        <v xml:space="preserve">2170569673                    </v>
      </c>
      <c r="Q4498" s="2">
        <v>0</v>
      </c>
      <c r="R4498" s="2">
        <v>0</v>
      </c>
      <c r="S4498" s="2">
        <v>0</v>
      </c>
      <c r="T4498" s="2">
        <v>0</v>
      </c>
      <c r="U4498" s="2">
        <v>0</v>
      </c>
      <c r="V4498" s="2">
        <v>0</v>
      </c>
      <c r="W4498" s="2">
        <v>0</v>
      </c>
      <c r="X4498" s="2">
        <v>0</v>
      </c>
      <c r="Y4498" s="2">
        <v>0</v>
      </c>
      <c r="Z4498" s="2">
        <v>0</v>
      </c>
      <c r="AA4498" s="2">
        <v>0</v>
      </c>
      <c r="AB4498" s="2">
        <v>0</v>
      </c>
      <c r="AC4498" s="2">
        <v>0</v>
      </c>
      <c r="AD4498" s="2">
        <v>0</v>
      </c>
      <c r="AE4498" s="2">
        <v>0</v>
      </c>
      <c r="AF4498" s="2">
        <v>0</v>
      </c>
      <c r="AG4498" s="2">
        <v>0</v>
      </c>
      <c r="AH4498" s="2">
        <v>0</v>
      </c>
      <c r="AI4498" s="2">
        <v>0</v>
      </c>
      <c r="AJ4498" s="2">
        <v>0</v>
      </c>
      <c r="AK4498" s="2">
        <v>0</v>
      </c>
      <c r="AL4498" s="2">
        <v>0</v>
      </c>
      <c r="AM4498" s="2">
        <v>6.99</v>
      </c>
      <c r="AN4498" s="2">
        <v>0</v>
      </c>
      <c r="AO4498" s="2">
        <v>0</v>
      </c>
      <c r="AP4498" s="2">
        <v>0</v>
      </c>
      <c r="AQ4498" s="2">
        <v>0</v>
      </c>
      <c r="AR4498" s="2">
        <v>0</v>
      </c>
      <c r="AS4498" s="2">
        <v>0</v>
      </c>
      <c r="AT4498" s="2">
        <v>0</v>
      </c>
      <c r="AU4498" s="2">
        <v>0</v>
      </c>
      <c r="AV4498" s="2">
        <v>0</v>
      </c>
      <c r="AW4498" s="2">
        <v>0</v>
      </c>
      <c r="AX4498" s="2">
        <v>0</v>
      </c>
      <c r="AY4498" s="2">
        <v>0</v>
      </c>
      <c r="AZ4498" s="2">
        <v>0</v>
      </c>
      <c r="BA4498" s="2">
        <v>0</v>
      </c>
      <c r="BB4498" s="2">
        <v>0</v>
      </c>
      <c r="BC4498" s="2">
        <v>0</v>
      </c>
      <c r="BD4498" s="2">
        <v>0</v>
      </c>
      <c r="BE4498" s="2">
        <v>0</v>
      </c>
      <c r="BF4498" s="2">
        <v>0</v>
      </c>
      <c r="BG4498" s="2">
        <v>0</v>
      </c>
      <c r="BH4498" s="2">
        <v>1</v>
      </c>
      <c r="BI4498" s="2">
        <v>2</v>
      </c>
      <c r="BJ4498" s="2">
        <v>3</v>
      </c>
      <c r="BK4498" s="2">
        <v>3</v>
      </c>
      <c r="BL4498" s="2">
        <v>63.15</v>
      </c>
      <c r="BM4498" s="2">
        <v>8.84</v>
      </c>
      <c r="BN4498" s="2">
        <v>71.989999999999995</v>
      </c>
      <c r="BO4498" s="2">
        <v>71.989999999999995</v>
      </c>
      <c r="BR4498" s="2" t="s">
        <v>83</v>
      </c>
      <c r="BS4498" s="3">
        <v>42886</v>
      </c>
      <c r="BT4498" s="4">
        <v>0.34722222222222227</v>
      </c>
      <c r="BU4498" s="2" t="s">
        <v>2826</v>
      </c>
      <c r="BV4498" s="2" t="s">
        <v>98</v>
      </c>
      <c r="BY4498" s="2">
        <v>15246</v>
      </c>
      <c r="CC4498" s="2" t="s">
        <v>124</v>
      </c>
      <c r="CD4498" s="2">
        <v>157</v>
      </c>
      <c r="CE4498" s="2" t="s">
        <v>86</v>
      </c>
      <c r="CI4498" s="2">
        <v>1</v>
      </c>
      <c r="CJ4498" s="2">
        <v>1</v>
      </c>
      <c r="CK4498" s="2">
        <v>21</v>
      </c>
      <c r="CL4498" s="2" t="s">
        <v>87</v>
      </c>
    </row>
    <row r="4499" spans="1:90">
      <c r="A4499" s="2" t="s">
        <v>71</v>
      </c>
      <c r="B4499" s="2" t="s">
        <v>72</v>
      </c>
      <c r="C4499" s="2" t="s">
        <v>73</v>
      </c>
      <c r="E4499" s="2" t="str">
        <f>"FES1162552671"</f>
        <v>FES1162552671</v>
      </c>
      <c r="F4499" s="3">
        <v>42885</v>
      </c>
      <c r="G4499" s="2">
        <v>201711</v>
      </c>
      <c r="H4499" s="2" t="s">
        <v>74</v>
      </c>
      <c r="I4499" s="2" t="s">
        <v>75</v>
      </c>
      <c r="J4499" s="2" t="s">
        <v>76</v>
      </c>
      <c r="K4499" s="2" t="s">
        <v>77</v>
      </c>
      <c r="L4499" s="2" t="s">
        <v>191</v>
      </c>
      <c r="M4499" s="2" t="s">
        <v>192</v>
      </c>
      <c r="N4499" s="2" t="s">
        <v>193</v>
      </c>
      <c r="O4499" s="2" t="s">
        <v>81</v>
      </c>
      <c r="P4499" s="2" t="str">
        <f>"2170560469                    "</f>
        <v xml:space="preserve">2170560469                    </v>
      </c>
      <c r="Q4499" s="2">
        <v>0</v>
      </c>
      <c r="R4499" s="2">
        <v>0</v>
      </c>
      <c r="S4499" s="2">
        <v>0</v>
      </c>
      <c r="T4499" s="2">
        <v>0</v>
      </c>
      <c r="U4499" s="2">
        <v>0</v>
      </c>
      <c r="V4499" s="2">
        <v>0</v>
      </c>
      <c r="W4499" s="2">
        <v>0</v>
      </c>
      <c r="X4499" s="2">
        <v>0</v>
      </c>
      <c r="Y4499" s="2">
        <v>0</v>
      </c>
      <c r="Z4499" s="2">
        <v>0</v>
      </c>
      <c r="AA4499" s="2">
        <v>0</v>
      </c>
      <c r="AB4499" s="2">
        <v>0</v>
      </c>
      <c r="AC4499" s="2">
        <v>0</v>
      </c>
      <c r="AD4499" s="2">
        <v>0</v>
      </c>
      <c r="AE4499" s="2">
        <v>0</v>
      </c>
      <c r="AF4499" s="2">
        <v>0</v>
      </c>
      <c r="AG4499" s="2">
        <v>0</v>
      </c>
      <c r="AH4499" s="2">
        <v>0</v>
      </c>
      <c r="AI4499" s="2">
        <v>0</v>
      </c>
      <c r="AJ4499" s="2">
        <v>0</v>
      </c>
      <c r="AK4499" s="2">
        <v>0</v>
      </c>
      <c r="AL4499" s="2">
        <v>0</v>
      </c>
      <c r="AM4499" s="2">
        <v>6.55</v>
      </c>
      <c r="AN4499" s="2">
        <v>0</v>
      </c>
      <c r="AO4499" s="2">
        <v>0</v>
      </c>
      <c r="AP4499" s="2">
        <v>0</v>
      </c>
      <c r="AQ4499" s="2">
        <v>0</v>
      </c>
      <c r="AR4499" s="2">
        <v>0</v>
      </c>
      <c r="AS4499" s="2">
        <v>0</v>
      </c>
      <c r="AT4499" s="2">
        <v>0</v>
      </c>
      <c r="AU4499" s="2">
        <v>0</v>
      </c>
      <c r="AV4499" s="2">
        <v>0</v>
      </c>
      <c r="AW4499" s="2">
        <v>0</v>
      </c>
      <c r="AX4499" s="2">
        <v>0</v>
      </c>
      <c r="AY4499" s="2">
        <v>0</v>
      </c>
      <c r="AZ4499" s="2">
        <v>0</v>
      </c>
      <c r="BA4499" s="2">
        <v>0</v>
      </c>
      <c r="BB4499" s="2">
        <v>0</v>
      </c>
      <c r="BC4499" s="2">
        <v>0</v>
      </c>
      <c r="BD4499" s="2">
        <v>0</v>
      </c>
      <c r="BE4499" s="2">
        <v>0</v>
      </c>
      <c r="BF4499" s="2">
        <v>0</v>
      </c>
      <c r="BG4499" s="2">
        <v>0</v>
      </c>
      <c r="BH4499" s="2">
        <v>1</v>
      </c>
      <c r="BI4499" s="2">
        <v>1</v>
      </c>
      <c r="BJ4499" s="2">
        <v>0.2</v>
      </c>
      <c r="BK4499" s="2">
        <v>1</v>
      </c>
      <c r="BL4499" s="2">
        <v>59.2</v>
      </c>
      <c r="BM4499" s="2">
        <v>8.2899999999999991</v>
      </c>
      <c r="BN4499" s="2">
        <v>67.489999999999995</v>
      </c>
      <c r="BO4499" s="2">
        <v>67.489999999999995</v>
      </c>
      <c r="BQ4499" s="2" t="s">
        <v>194</v>
      </c>
      <c r="BR4499" s="2" t="s">
        <v>83</v>
      </c>
      <c r="BS4499" s="3">
        <v>42886</v>
      </c>
      <c r="BT4499" s="4">
        <v>0.52430555555555558</v>
      </c>
      <c r="BU4499" s="2" t="s">
        <v>4038</v>
      </c>
      <c r="BV4499" s="2" t="s">
        <v>98</v>
      </c>
      <c r="BY4499" s="2">
        <v>1200</v>
      </c>
      <c r="CA4499" s="2" t="s">
        <v>114</v>
      </c>
      <c r="CC4499" s="2" t="s">
        <v>192</v>
      </c>
      <c r="CD4499" s="2">
        <v>2210</v>
      </c>
      <c r="CE4499" s="2" t="s">
        <v>99</v>
      </c>
      <c r="CI4499" s="2">
        <v>1</v>
      </c>
      <c r="CJ4499" s="2">
        <v>1</v>
      </c>
      <c r="CK4499" s="2">
        <v>24</v>
      </c>
      <c r="CL4499" s="2" t="s">
        <v>87</v>
      </c>
    </row>
    <row r="4500" spans="1:90">
      <c r="A4500" s="2" t="s">
        <v>71</v>
      </c>
      <c r="B4500" s="2" t="s">
        <v>72</v>
      </c>
      <c r="C4500" s="2" t="s">
        <v>73</v>
      </c>
      <c r="E4500" s="2" t="str">
        <f>"FES1162552651"</f>
        <v>FES1162552651</v>
      </c>
      <c r="F4500" s="3">
        <v>42885</v>
      </c>
      <c r="G4500" s="2">
        <v>201711</v>
      </c>
      <c r="H4500" s="2" t="s">
        <v>74</v>
      </c>
      <c r="I4500" s="2" t="s">
        <v>75</v>
      </c>
      <c r="J4500" s="2" t="s">
        <v>76</v>
      </c>
      <c r="K4500" s="2" t="s">
        <v>77</v>
      </c>
      <c r="L4500" s="2" t="s">
        <v>109</v>
      </c>
      <c r="M4500" s="2" t="s">
        <v>110</v>
      </c>
      <c r="N4500" s="2" t="s">
        <v>878</v>
      </c>
      <c r="O4500" s="2" t="s">
        <v>81</v>
      </c>
      <c r="P4500" s="2" t="str">
        <f>"2170570451                    "</f>
        <v xml:space="preserve">2170570451                    </v>
      </c>
      <c r="Q4500" s="2">
        <v>0</v>
      </c>
      <c r="R4500" s="2">
        <v>0</v>
      </c>
      <c r="S4500" s="2">
        <v>0</v>
      </c>
      <c r="T4500" s="2">
        <v>0</v>
      </c>
      <c r="U4500" s="2">
        <v>0</v>
      </c>
      <c r="V4500" s="2">
        <v>0</v>
      </c>
      <c r="W4500" s="2">
        <v>0</v>
      </c>
      <c r="X4500" s="2">
        <v>0</v>
      </c>
      <c r="Y4500" s="2">
        <v>0</v>
      </c>
      <c r="Z4500" s="2">
        <v>0</v>
      </c>
      <c r="AA4500" s="2">
        <v>0</v>
      </c>
      <c r="AB4500" s="2">
        <v>0</v>
      </c>
      <c r="AC4500" s="2">
        <v>0</v>
      </c>
      <c r="AD4500" s="2">
        <v>0</v>
      </c>
      <c r="AE4500" s="2">
        <v>0</v>
      </c>
      <c r="AF4500" s="2">
        <v>0</v>
      </c>
      <c r="AG4500" s="2">
        <v>0</v>
      </c>
      <c r="AH4500" s="2">
        <v>0</v>
      </c>
      <c r="AI4500" s="2">
        <v>0</v>
      </c>
      <c r="AJ4500" s="2">
        <v>0</v>
      </c>
      <c r="AK4500" s="2">
        <v>0</v>
      </c>
      <c r="AL4500" s="2">
        <v>0</v>
      </c>
      <c r="AM4500" s="2">
        <v>12.81</v>
      </c>
      <c r="AN4500" s="2">
        <v>0</v>
      </c>
      <c r="AO4500" s="2">
        <v>0</v>
      </c>
      <c r="AP4500" s="2">
        <v>0</v>
      </c>
      <c r="AQ4500" s="2">
        <v>0</v>
      </c>
      <c r="AR4500" s="2">
        <v>0</v>
      </c>
      <c r="AS4500" s="2">
        <v>0</v>
      </c>
      <c r="AT4500" s="2">
        <v>0</v>
      </c>
      <c r="AU4500" s="2">
        <v>0</v>
      </c>
      <c r="AV4500" s="2">
        <v>0</v>
      </c>
      <c r="AW4500" s="2">
        <v>0</v>
      </c>
      <c r="AX4500" s="2">
        <v>0</v>
      </c>
      <c r="AY4500" s="2">
        <v>0</v>
      </c>
      <c r="AZ4500" s="2">
        <v>0</v>
      </c>
      <c r="BA4500" s="2">
        <v>0</v>
      </c>
      <c r="BB4500" s="2">
        <v>0</v>
      </c>
      <c r="BC4500" s="2">
        <v>0</v>
      </c>
      <c r="BD4500" s="2">
        <v>0</v>
      </c>
      <c r="BE4500" s="2">
        <v>0</v>
      </c>
      <c r="BF4500" s="2">
        <v>0</v>
      </c>
      <c r="BG4500" s="2">
        <v>0</v>
      </c>
      <c r="BH4500" s="2">
        <v>1</v>
      </c>
      <c r="BI4500" s="2">
        <v>2</v>
      </c>
      <c r="BJ4500" s="2">
        <v>5.4</v>
      </c>
      <c r="BK4500" s="2">
        <v>5.5</v>
      </c>
      <c r="BL4500" s="2">
        <v>115.77</v>
      </c>
      <c r="BM4500" s="2">
        <v>16.21</v>
      </c>
      <c r="BN4500" s="2">
        <v>131.97999999999999</v>
      </c>
      <c r="BO4500" s="2">
        <v>131.97999999999999</v>
      </c>
      <c r="BQ4500" s="2" t="s">
        <v>286</v>
      </c>
      <c r="BR4500" s="2" t="s">
        <v>83</v>
      </c>
      <c r="BS4500" s="3">
        <v>42886</v>
      </c>
      <c r="BT4500" s="4">
        <v>0.39930555555555558</v>
      </c>
      <c r="BU4500" s="2" t="s">
        <v>4039</v>
      </c>
      <c r="BV4500" s="2" t="s">
        <v>98</v>
      </c>
      <c r="BY4500" s="2">
        <v>27225</v>
      </c>
      <c r="CC4500" s="2" t="s">
        <v>110</v>
      </c>
      <c r="CD4500" s="2">
        <v>3201</v>
      </c>
      <c r="CE4500" s="2" t="s">
        <v>86</v>
      </c>
      <c r="CF4500" s="3">
        <v>42887</v>
      </c>
      <c r="CI4500" s="2">
        <v>1</v>
      </c>
      <c r="CJ4500" s="2">
        <v>1</v>
      </c>
      <c r="CK4500" s="2">
        <v>21</v>
      </c>
      <c r="CL4500" s="2" t="s">
        <v>87</v>
      </c>
    </row>
    <row r="4501" spans="1:90">
      <c r="A4501" s="2" t="s">
        <v>71</v>
      </c>
      <c r="B4501" s="2" t="s">
        <v>72</v>
      </c>
      <c r="C4501" s="2" t="s">
        <v>73</v>
      </c>
      <c r="E4501" s="2" t="str">
        <f>"FES1162552654"</f>
        <v>FES1162552654</v>
      </c>
      <c r="F4501" s="3">
        <v>42885</v>
      </c>
      <c r="G4501" s="2">
        <v>201711</v>
      </c>
      <c r="H4501" s="2" t="s">
        <v>74</v>
      </c>
      <c r="I4501" s="2" t="s">
        <v>75</v>
      </c>
      <c r="J4501" s="2" t="s">
        <v>76</v>
      </c>
      <c r="K4501" s="2" t="s">
        <v>77</v>
      </c>
      <c r="L4501" s="2" t="s">
        <v>224</v>
      </c>
      <c r="M4501" s="2" t="s">
        <v>225</v>
      </c>
      <c r="N4501" s="2" t="s">
        <v>2191</v>
      </c>
      <c r="O4501" s="2" t="s">
        <v>81</v>
      </c>
      <c r="P4501" s="2" t="str">
        <f>"2170570455                    "</f>
        <v xml:space="preserve">2170570455                    </v>
      </c>
      <c r="Q4501" s="2">
        <v>0</v>
      </c>
      <c r="R4501" s="2">
        <v>0</v>
      </c>
      <c r="S4501" s="2">
        <v>0</v>
      </c>
      <c r="T4501" s="2">
        <v>0</v>
      </c>
      <c r="U4501" s="2">
        <v>0</v>
      </c>
      <c r="V4501" s="2">
        <v>0</v>
      </c>
      <c r="W4501" s="2">
        <v>0</v>
      </c>
      <c r="X4501" s="2">
        <v>0</v>
      </c>
      <c r="Y4501" s="2">
        <v>0</v>
      </c>
      <c r="Z4501" s="2">
        <v>0</v>
      </c>
      <c r="AA4501" s="2">
        <v>0</v>
      </c>
      <c r="AB4501" s="2">
        <v>0</v>
      </c>
      <c r="AC4501" s="2">
        <v>0</v>
      </c>
      <c r="AD4501" s="2">
        <v>0</v>
      </c>
      <c r="AE4501" s="2">
        <v>0</v>
      </c>
      <c r="AF4501" s="2">
        <v>0</v>
      </c>
      <c r="AG4501" s="2">
        <v>0</v>
      </c>
      <c r="AH4501" s="2">
        <v>0</v>
      </c>
      <c r="AI4501" s="2">
        <v>0</v>
      </c>
      <c r="AJ4501" s="2">
        <v>0</v>
      </c>
      <c r="AK4501" s="2">
        <v>0</v>
      </c>
      <c r="AL4501" s="2">
        <v>0</v>
      </c>
      <c r="AM4501" s="2">
        <v>8.15</v>
      </c>
      <c r="AN4501" s="2">
        <v>0</v>
      </c>
      <c r="AO4501" s="2">
        <v>0</v>
      </c>
      <c r="AP4501" s="2">
        <v>0</v>
      </c>
      <c r="AQ4501" s="2">
        <v>0</v>
      </c>
      <c r="AR4501" s="2">
        <v>0</v>
      </c>
      <c r="AS4501" s="2">
        <v>0</v>
      </c>
      <c r="AT4501" s="2">
        <v>0</v>
      </c>
      <c r="AU4501" s="2">
        <v>0</v>
      </c>
      <c r="AV4501" s="2">
        <v>0</v>
      </c>
      <c r="AW4501" s="2">
        <v>0</v>
      </c>
      <c r="AX4501" s="2">
        <v>0</v>
      </c>
      <c r="AY4501" s="2">
        <v>0</v>
      </c>
      <c r="AZ4501" s="2">
        <v>0</v>
      </c>
      <c r="BA4501" s="2">
        <v>0</v>
      </c>
      <c r="BB4501" s="2">
        <v>0</v>
      </c>
      <c r="BC4501" s="2">
        <v>0</v>
      </c>
      <c r="BD4501" s="2">
        <v>0</v>
      </c>
      <c r="BE4501" s="2">
        <v>0</v>
      </c>
      <c r="BF4501" s="2">
        <v>0</v>
      </c>
      <c r="BG4501" s="2">
        <v>0</v>
      </c>
      <c r="BH4501" s="2">
        <v>1</v>
      </c>
      <c r="BI4501" s="2">
        <v>2</v>
      </c>
      <c r="BJ4501" s="2">
        <v>3.3</v>
      </c>
      <c r="BK4501" s="2">
        <v>3.5</v>
      </c>
      <c r="BL4501" s="2">
        <v>73.67</v>
      </c>
      <c r="BM4501" s="2">
        <v>10.31</v>
      </c>
      <c r="BN4501" s="2">
        <v>83.98</v>
      </c>
      <c r="BO4501" s="2">
        <v>83.98</v>
      </c>
      <c r="BQ4501" s="2" t="s">
        <v>203</v>
      </c>
      <c r="BR4501" s="2" t="s">
        <v>83</v>
      </c>
      <c r="BS4501" s="3">
        <v>42886</v>
      </c>
      <c r="BT4501" s="4">
        <v>0.4375</v>
      </c>
      <c r="BU4501" s="2" t="s">
        <v>272</v>
      </c>
      <c r="BV4501" s="2" t="s">
        <v>98</v>
      </c>
      <c r="BY4501" s="2">
        <v>16632</v>
      </c>
      <c r="CC4501" s="2" t="s">
        <v>225</v>
      </c>
      <c r="CD4501" s="2">
        <v>3610</v>
      </c>
      <c r="CE4501" s="2" t="s">
        <v>86</v>
      </c>
      <c r="CF4501" s="3">
        <v>42887</v>
      </c>
      <c r="CI4501" s="2">
        <v>1</v>
      </c>
      <c r="CJ4501" s="2">
        <v>1</v>
      </c>
      <c r="CK4501" s="2">
        <v>21</v>
      </c>
      <c r="CL4501" s="2" t="s">
        <v>87</v>
      </c>
    </row>
    <row r="4502" spans="1:90">
      <c r="A4502" s="2" t="s">
        <v>71</v>
      </c>
      <c r="B4502" s="2" t="s">
        <v>72</v>
      </c>
      <c r="C4502" s="2" t="s">
        <v>73</v>
      </c>
      <c r="E4502" s="2" t="str">
        <f>"FES1162552637"</f>
        <v>FES1162552637</v>
      </c>
      <c r="F4502" s="3">
        <v>42885</v>
      </c>
      <c r="G4502" s="2">
        <v>201711</v>
      </c>
      <c r="H4502" s="2" t="s">
        <v>74</v>
      </c>
      <c r="I4502" s="2" t="s">
        <v>75</v>
      </c>
      <c r="J4502" s="2" t="s">
        <v>76</v>
      </c>
      <c r="K4502" s="2" t="s">
        <v>77</v>
      </c>
      <c r="L4502" s="2" t="s">
        <v>74</v>
      </c>
      <c r="M4502" s="2" t="s">
        <v>75</v>
      </c>
      <c r="N4502" s="2" t="s">
        <v>1628</v>
      </c>
      <c r="O4502" s="2" t="s">
        <v>81</v>
      </c>
      <c r="P4502" s="2" t="str">
        <f>"2170570432                    "</f>
        <v xml:space="preserve">2170570432                    </v>
      </c>
      <c r="Q4502" s="2">
        <v>0</v>
      </c>
      <c r="R4502" s="2">
        <v>0</v>
      </c>
      <c r="S4502" s="2">
        <v>0</v>
      </c>
      <c r="T4502" s="2">
        <v>0</v>
      </c>
      <c r="U4502" s="2">
        <v>0</v>
      </c>
      <c r="V4502" s="2">
        <v>0</v>
      </c>
      <c r="W4502" s="2">
        <v>0</v>
      </c>
      <c r="X4502" s="2">
        <v>0</v>
      </c>
      <c r="Y4502" s="2">
        <v>0</v>
      </c>
      <c r="Z4502" s="2">
        <v>0</v>
      </c>
      <c r="AA4502" s="2">
        <v>0</v>
      </c>
      <c r="AB4502" s="2">
        <v>0</v>
      </c>
      <c r="AC4502" s="2">
        <v>0</v>
      </c>
      <c r="AD4502" s="2">
        <v>0</v>
      </c>
      <c r="AE4502" s="2">
        <v>0</v>
      </c>
      <c r="AF4502" s="2">
        <v>0</v>
      </c>
      <c r="AG4502" s="2">
        <v>0</v>
      </c>
      <c r="AH4502" s="2">
        <v>0</v>
      </c>
      <c r="AI4502" s="2">
        <v>0</v>
      </c>
      <c r="AJ4502" s="2">
        <v>0</v>
      </c>
      <c r="AK4502" s="2">
        <v>0</v>
      </c>
      <c r="AL4502" s="2">
        <v>0</v>
      </c>
      <c r="AM4502" s="2">
        <v>3.64</v>
      </c>
      <c r="AN4502" s="2">
        <v>0</v>
      </c>
      <c r="AO4502" s="2">
        <v>0</v>
      </c>
      <c r="AP4502" s="2">
        <v>0</v>
      </c>
      <c r="AQ4502" s="2">
        <v>0</v>
      </c>
      <c r="AR4502" s="2">
        <v>0</v>
      </c>
      <c r="AS4502" s="2">
        <v>0</v>
      </c>
      <c r="AT4502" s="2">
        <v>0</v>
      </c>
      <c r="AU4502" s="2">
        <v>0</v>
      </c>
      <c r="AV4502" s="2">
        <v>0</v>
      </c>
      <c r="AW4502" s="2">
        <v>0</v>
      </c>
      <c r="AX4502" s="2">
        <v>0</v>
      </c>
      <c r="AY4502" s="2">
        <v>0</v>
      </c>
      <c r="AZ4502" s="2">
        <v>0</v>
      </c>
      <c r="BA4502" s="2">
        <v>0</v>
      </c>
      <c r="BB4502" s="2">
        <v>0</v>
      </c>
      <c r="BC4502" s="2">
        <v>0</v>
      </c>
      <c r="BD4502" s="2">
        <v>0</v>
      </c>
      <c r="BE4502" s="2">
        <v>0</v>
      </c>
      <c r="BF4502" s="2">
        <v>0</v>
      </c>
      <c r="BG4502" s="2">
        <v>0</v>
      </c>
      <c r="BH4502" s="2">
        <v>1</v>
      </c>
      <c r="BI4502" s="2">
        <v>4</v>
      </c>
      <c r="BJ4502" s="2">
        <v>6</v>
      </c>
      <c r="BK4502" s="2">
        <v>6</v>
      </c>
      <c r="BL4502" s="2">
        <v>32.89</v>
      </c>
      <c r="BM4502" s="2">
        <v>4.5999999999999996</v>
      </c>
      <c r="BN4502" s="2">
        <v>37.49</v>
      </c>
      <c r="BO4502" s="2">
        <v>37.49</v>
      </c>
      <c r="BQ4502" s="2" t="s">
        <v>1629</v>
      </c>
      <c r="BR4502" s="2" t="s">
        <v>83</v>
      </c>
      <c r="BS4502" s="3">
        <v>42886</v>
      </c>
      <c r="BT4502" s="4">
        <v>0.28125</v>
      </c>
      <c r="BU4502" s="2" t="s">
        <v>3083</v>
      </c>
      <c r="BV4502" s="2" t="s">
        <v>98</v>
      </c>
      <c r="BY4502" s="2">
        <v>29939</v>
      </c>
      <c r="CA4502" s="2" t="s">
        <v>451</v>
      </c>
      <c r="CC4502" s="2" t="s">
        <v>75</v>
      </c>
      <c r="CD4502" s="2">
        <v>1600</v>
      </c>
      <c r="CE4502" s="2" t="s">
        <v>86</v>
      </c>
      <c r="CF4502" s="3">
        <v>42886</v>
      </c>
      <c r="CI4502" s="2">
        <v>1</v>
      </c>
      <c r="CJ4502" s="2">
        <v>1</v>
      </c>
      <c r="CK4502" s="2">
        <v>22</v>
      </c>
      <c r="CL4502" s="2" t="s">
        <v>87</v>
      </c>
    </row>
    <row r="4503" spans="1:90">
      <c r="A4503" s="2" t="s">
        <v>71</v>
      </c>
      <c r="B4503" s="2" t="s">
        <v>72</v>
      </c>
      <c r="C4503" s="2" t="s">
        <v>73</v>
      </c>
      <c r="E4503" s="2" t="str">
        <f>"FES1162552595"</f>
        <v>FES1162552595</v>
      </c>
      <c r="F4503" s="3">
        <v>42885</v>
      </c>
      <c r="G4503" s="2">
        <v>201711</v>
      </c>
      <c r="H4503" s="2" t="s">
        <v>74</v>
      </c>
      <c r="I4503" s="2" t="s">
        <v>75</v>
      </c>
      <c r="J4503" s="2" t="s">
        <v>76</v>
      </c>
      <c r="K4503" s="2" t="s">
        <v>77</v>
      </c>
      <c r="L4503" s="2" t="s">
        <v>109</v>
      </c>
      <c r="M4503" s="2" t="s">
        <v>110</v>
      </c>
      <c r="N4503" s="2" t="s">
        <v>4040</v>
      </c>
      <c r="O4503" s="2" t="s">
        <v>81</v>
      </c>
      <c r="P4503" s="2" t="str">
        <f>"2170570235                    "</f>
        <v xml:space="preserve">2170570235                    </v>
      </c>
      <c r="Q4503" s="2">
        <v>0</v>
      </c>
      <c r="R4503" s="2">
        <v>0</v>
      </c>
      <c r="S4503" s="2">
        <v>0</v>
      </c>
      <c r="T4503" s="2">
        <v>0</v>
      </c>
      <c r="U4503" s="2">
        <v>0</v>
      </c>
      <c r="V4503" s="2">
        <v>0</v>
      </c>
      <c r="W4503" s="2">
        <v>0</v>
      </c>
      <c r="X4503" s="2">
        <v>0</v>
      </c>
      <c r="Y4503" s="2">
        <v>0</v>
      </c>
      <c r="Z4503" s="2">
        <v>0</v>
      </c>
      <c r="AA4503" s="2">
        <v>0</v>
      </c>
      <c r="AB4503" s="2">
        <v>0</v>
      </c>
      <c r="AC4503" s="2">
        <v>0</v>
      </c>
      <c r="AD4503" s="2">
        <v>0</v>
      </c>
      <c r="AE4503" s="2">
        <v>0</v>
      </c>
      <c r="AF4503" s="2">
        <v>0</v>
      </c>
      <c r="AG4503" s="2">
        <v>0</v>
      </c>
      <c r="AH4503" s="2">
        <v>0</v>
      </c>
      <c r="AI4503" s="2">
        <v>0</v>
      </c>
      <c r="AJ4503" s="2">
        <v>0</v>
      </c>
      <c r="AK4503" s="2">
        <v>0</v>
      </c>
      <c r="AL4503" s="2">
        <v>0</v>
      </c>
      <c r="AM4503" s="2">
        <v>9.32</v>
      </c>
      <c r="AN4503" s="2">
        <v>0</v>
      </c>
      <c r="AO4503" s="2">
        <v>0</v>
      </c>
      <c r="AP4503" s="2">
        <v>0</v>
      </c>
      <c r="AQ4503" s="2">
        <v>0</v>
      </c>
      <c r="AR4503" s="2">
        <v>0</v>
      </c>
      <c r="AS4503" s="2">
        <v>0</v>
      </c>
      <c r="AT4503" s="2">
        <v>0</v>
      </c>
      <c r="AU4503" s="2">
        <v>0</v>
      </c>
      <c r="AV4503" s="2">
        <v>0</v>
      </c>
      <c r="AW4503" s="2">
        <v>0</v>
      </c>
      <c r="AX4503" s="2">
        <v>0</v>
      </c>
      <c r="AY4503" s="2">
        <v>0</v>
      </c>
      <c r="AZ4503" s="2">
        <v>0</v>
      </c>
      <c r="BA4503" s="2">
        <v>0</v>
      </c>
      <c r="BB4503" s="2">
        <v>0</v>
      </c>
      <c r="BC4503" s="2">
        <v>0</v>
      </c>
      <c r="BD4503" s="2">
        <v>0</v>
      </c>
      <c r="BE4503" s="2">
        <v>0</v>
      </c>
      <c r="BF4503" s="2">
        <v>0</v>
      </c>
      <c r="BG4503" s="2">
        <v>0</v>
      </c>
      <c r="BH4503" s="2">
        <v>1</v>
      </c>
      <c r="BI4503" s="2">
        <v>2</v>
      </c>
      <c r="BJ4503" s="2">
        <v>3.6</v>
      </c>
      <c r="BK4503" s="2">
        <v>4</v>
      </c>
      <c r="BL4503" s="2">
        <v>84.2</v>
      </c>
      <c r="BM4503" s="2">
        <v>11.79</v>
      </c>
      <c r="BN4503" s="2">
        <v>95.99</v>
      </c>
      <c r="BO4503" s="2">
        <v>95.99</v>
      </c>
      <c r="BR4503" s="2" t="s">
        <v>83</v>
      </c>
      <c r="BS4503" s="3">
        <v>42886</v>
      </c>
      <c r="BT4503" s="4">
        <v>0.39930555555555558</v>
      </c>
      <c r="BU4503" s="2" t="s">
        <v>3879</v>
      </c>
      <c r="BV4503" s="2" t="s">
        <v>98</v>
      </c>
      <c r="BY4503" s="2">
        <v>18228</v>
      </c>
      <c r="CC4503" s="2" t="s">
        <v>110</v>
      </c>
      <c r="CD4503" s="2">
        <v>3201</v>
      </c>
      <c r="CE4503" s="2" t="s">
        <v>86</v>
      </c>
      <c r="CF4503" s="3">
        <v>42887</v>
      </c>
      <c r="CI4503" s="2">
        <v>1</v>
      </c>
      <c r="CJ4503" s="2">
        <v>1</v>
      </c>
      <c r="CK4503" s="2">
        <v>21</v>
      </c>
      <c r="CL4503" s="2" t="s">
        <v>87</v>
      </c>
    </row>
    <row r="4504" spans="1:90">
      <c r="A4504" s="2" t="s">
        <v>71</v>
      </c>
      <c r="B4504" s="2" t="s">
        <v>72</v>
      </c>
      <c r="C4504" s="2" t="s">
        <v>73</v>
      </c>
      <c r="E4504" s="2" t="str">
        <f>"FES1162552622"</f>
        <v>FES1162552622</v>
      </c>
      <c r="F4504" s="3">
        <v>42885</v>
      </c>
      <c r="G4504" s="2">
        <v>201711</v>
      </c>
      <c r="H4504" s="2" t="s">
        <v>74</v>
      </c>
      <c r="I4504" s="2" t="s">
        <v>75</v>
      </c>
      <c r="J4504" s="2" t="s">
        <v>76</v>
      </c>
      <c r="K4504" s="2" t="s">
        <v>77</v>
      </c>
      <c r="L4504" s="2" t="s">
        <v>358</v>
      </c>
      <c r="M4504" s="2" t="s">
        <v>359</v>
      </c>
      <c r="N4504" s="2" t="s">
        <v>2551</v>
      </c>
      <c r="O4504" s="2" t="s">
        <v>81</v>
      </c>
      <c r="P4504" s="2" t="str">
        <f>"2170570418                    "</f>
        <v xml:space="preserve">2170570418                    </v>
      </c>
      <c r="Q4504" s="2">
        <v>0</v>
      </c>
      <c r="R4504" s="2">
        <v>0</v>
      </c>
      <c r="S4504" s="2">
        <v>0</v>
      </c>
      <c r="T4504" s="2">
        <v>0</v>
      </c>
      <c r="U4504" s="2">
        <v>0</v>
      </c>
      <c r="V4504" s="2">
        <v>0</v>
      </c>
      <c r="W4504" s="2">
        <v>0</v>
      </c>
      <c r="X4504" s="2">
        <v>0</v>
      </c>
      <c r="Y4504" s="2">
        <v>0</v>
      </c>
      <c r="Z4504" s="2">
        <v>0</v>
      </c>
      <c r="AA4504" s="2">
        <v>0</v>
      </c>
      <c r="AB4504" s="2">
        <v>0</v>
      </c>
      <c r="AC4504" s="2">
        <v>0</v>
      </c>
      <c r="AD4504" s="2">
        <v>0</v>
      </c>
      <c r="AE4504" s="2">
        <v>0</v>
      </c>
      <c r="AF4504" s="2">
        <v>0</v>
      </c>
      <c r="AG4504" s="2">
        <v>0</v>
      </c>
      <c r="AH4504" s="2">
        <v>0</v>
      </c>
      <c r="AI4504" s="2">
        <v>0</v>
      </c>
      <c r="AJ4504" s="2">
        <v>0</v>
      </c>
      <c r="AK4504" s="2">
        <v>0</v>
      </c>
      <c r="AL4504" s="2">
        <v>0</v>
      </c>
      <c r="AM4504" s="2">
        <v>3.64</v>
      </c>
      <c r="AN4504" s="2">
        <v>0</v>
      </c>
      <c r="AO4504" s="2">
        <v>0</v>
      </c>
      <c r="AP4504" s="2">
        <v>0</v>
      </c>
      <c r="AQ4504" s="2">
        <v>0</v>
      </c>
      <c r="AR4504" s="2">
        <v>0</v>
      </c>
      <c r="AS4504" s="2">
        <v>0</v>
      </c>
      <c r="AT4504" s="2">
        <v>0</v>
      </c>
      <c r="AU4504" s="2">
        <v>0</v>
      </c>
      <c r="AV4504" s="2">
        <v>0</v>
      </c>
      <c r="AW4504" s="2">
        <v>0</v>
      </c>
      <c r="AX4504" s="2">
        <v>0</v>
      </c>
      <c r="AY4504" s="2">
        <v>0</v>
      </c>
      <c r="AZ4504" s="2">
        <v>0</v>
      </c>
      <c r="BA4504" s="2">
        <v>0</v>
      </c>
      <c r="BB4504" s="2">
        <v>0</v>
      </c>
      <c r="BC4504" s="2">
        <v>0</v>
      </c>
      <c r="BD4504" s="2">
        <v>0</v>
      </c>
      <c r="BE4504" s="2">
        <v>0</v>
      </c>
      <c r="BF4504" s="2">
        <v>0</v>
      </c>
      <c r="BG4504" s="2">
        <v>0</v>
      </c>
      <c r="BH4504" s="2">
        <v>1</v>
      </c>
      <c r="BI4504" s="2">
        <v>1</v>
      </c>
      <c r="BJ4504" s="2">
        <v>0.2</v>
      </c>
      <c r="BK4504" s="2">
        <v>1</v>
      </c>
      <c r="BL4504" s="2">
        <v>32.89</v>
      </c>
      <c r="BM4504" s="2">
        <v>4.5999999999999996</v>
      </c>
      <c r="BN4504" s="2">
        <v>37.49</v>
      </c>
      <c r="BO4504" s="2">
        <v>37.49</v>
      </c>
      <c r="BQ4504" s="2" t="s">
        <v>2422</v>
      </c>
      <c r="BR4504" s="2" t="s">
        <v>83</v>
      </c>
      <c r="BS4504" s="3">
        <v>42886</v>
      </c>
      <c r="BT4504" s="4">
        <v>0.4152777777777778</v>
      </c>
      <c r="BU4504" s="2" t="s">
        <v>357</v>
      </c>
      <c r="BV4504" s="2" t="s">
        <v>98</v>
      </c>
      <c r="BY4504" s="2">
        <v>1200</v>
      </c>
      <c r="CA4504" s="2" t="s">
        <v>3250</v>
      </c>
      <c r="CC4504" s="2" t="s">
        <v>359</v>
      </c>
      <c r="CD4504" s="2">
        <v>1401</v>
      </c>
      <c r="CE4504" s="2" t="s">
        <v>99</v>
      </c>
      <c r="CF4504" s="3">
        <v>42887</v>
      </c>
      <c r="CI4504" s="2">
        <v>1</v>
      </c>
      <c r="CJ4504" s="2">
        <v>1</v>
      </c>
      <c r="CK4504" s="2">
        <v>22</v>
      </c>
      <c r="CL4504" s="2" t="s">
        <v>87</v>
      </c>
    </row>
    <row r="4505" spans="1:90">
      <c r="A4505" s="2" t="s">
        <v>71</v>
      </c>
      <c r="B4505" s="2" t="s">
        <v>72</v>
      </c>
      <c r="C4505" s="2" t="s">
        <v>73</v>
      </c>
      <c r="E4505" s="2" t="str">
        <f>"FES1162552631"</f>
        <v>FES1162552631</v>
      </c>
      <c r="F4505" s="3">
        <v>42885</v>
      </c>
      <c r="G4505" s="2">
        <v>201711</v>
      </c>
      <c r="H4505" s="2" t="s">
        <v>74</v>
      </c>
      <c r="I4505" s="2" t="s">
        <v>75</v>
      </c>
      <c r="J4505" s="2" t="s">
        <v>76</v>
      </c>
      <c r="K4505" s="2" t="s">
        <v>77</v>
      </c>
      <c r="L4505" s="2" t="s">
        <v>116</v>
      </c>
      <c r="M4505" s="2" t="s">
        <v>117</v>
      </c>
      <c r="N4505" s="2" t="s">
        <v>118</v>
      </c>
      <c r="O4505" s="2" t="s">
        <v>81</v>
      </c>
      <c r="P4505" s="2" t="str">
        <f>"2170570430                    "</f>
        <v xml:space="preserve">2170570430                    </v>
      </c>
      <c r="Q4505" s="2">
        <v>0</v>
      </c>
      <c r="R4505" s="2">
        <v>0</v>
      </c>
      <c r="S4505" s="2">
        <v>0</v>
      </c>
      <c r="T4505" s="2">
        <v>0</v>
      </c>
      <c r="U4505" s="2">
        <v>0</v>
      </c>
      <c r="V4505" s="2">
        <v>0</v>
      </c>
      <c r="W4505" s="2">
        <v>0</v>
      </c>
      <c r="X4505" s="2">
        <v>0</v>
      </c>
      <c r="Y4505" s="2">
        <v>0</v>
      </c>
      <c r="Z4505" s="2">
        <v>0</v>
      </c>
      <c r="AA4505" s="2">
        <v>0</v>
      </c>
      <c r="AB4505" s="2">
        <v>0</v>
      </c>
      <c r="AC4505" s="2">
        <v>0</v>
      </c>
      <c r="AD4505" s="2">
        <v>0</v>
      </c>
      <c r="AE4505" s="2">
        <v>0</v>
      </c>
      <c r="AF4505" s="2">
        <v>0</v>
      </c>
      <c r="AG4505" s="2">
        <v>0</v>
      </c>
      <c r="AH4505" s="2">
        <v>0</v>
      </c>
      <c r="AI4505" s="2">
        <v>0</v>
      </c>
      <c r="AJ4505" s="2">
        <v>0</v>
      </c>
      <c r="AK4505" s="2">
        <v>0</v>
      </c>
      <c r="AL4505" s="2">
        <v>0</v>
      </c>
      <c r="AM4505" s="2">
        <v>3.64</v>
      </c>
      <c r="AN4505" s="2">
        <v>0</v>
      </c>
      <c r="AO4505" s="2">
        <v>0</v>
      </c>
      <c r="AP4505" s="2">
        <v>0</v>
      </c>
      <c r="AQ4505" s="2">
        <v>0</v>
      </c>
      <c r="AR4505" s="2">
        <v>0</v>
      </c>
      <c r="AS4505" s="2">
        <v>0</v>
      </c>
      <c r="AT4505" s="2">
        <v>0</v>
      </c>
      <c r="AU4505" s="2">
        <v>0</v>
      </c>
      <c r="AV4505" s="2">
        <v>0</v>
      </c>
      <c r="AW4505" s="2">
        <v>0</v>
      </c>
      <c r="AX4505" s="2">
        <v>0</v>
      </c>
      <c r="AY4505" s="2">
        <v>0</v>
      </c>
      <c r="AZ4505" s="2">
        <v>0</v>
      </c>
      <c r="BA4505" s="2">
        <v>0</v>
      </c>
      <c r="BB4505" s="2">
        <v>0</v>
      </c>
      <c r="BC4505" s="2">
        <v>0</v>
      </c>
      <c r="BD4505" s="2">
        <v>0</v>
      </c>
      <c r="BE4505" s="2">
        <v>0</v>
      </c>
      <c r="BF4505" s="2">
        <v>0</v>
      </c>
      <c r="BG4505" s="2">
        <v>0</v>
      </c>
      <c r="BH4505" s="2">
        <v>1</v>
      </c>
      <c r="BI4505" s="2">
        <v>1</v>
      </c>
      <c r="BJ4505" s="2">
        <v>0.2</v>
      </c>
      <c r="BK4505" s="2">
        <v>1</v>
      </c>
      <c r="BL4505" s="2">
        <v>32.89</v>
      </c>
      <c r="BM4505" s="2">
        <v>4.5999999999999996</v>
      </c>
      <c r="BN4505" s="2">
        <v>37.49</v>
      </c>
      <c r="BO4505" s="2">
        <v>37.49</v>
      </c>
      <c r="BR4505" s="2" t="s">
        <v>83</v>
      </c>
      <c r="BS4505" s="3">
        <v>42886</v>
      </c>
      <c r="BT4505" s="4">
        <v>0.41666666666666669</v>
      </c>
      <c r="BU4505" s="2" t="s">
        <v>1671</v>
      </c>
      <c r="BV4505" s="2" t="s">
        <v>98</v>
      </c>
      <c r="BY4505" s="2">
        <v>1200</v>
      </c>
      <c r="CC4505" s="2" t="s">
        <v>117</v>
      </c>
      <c r="CD4505" s="2">
        <v>1451</v>
      </c>
      <c r="CE4505" s="2" t="s">
        <v>99</v>
      </c>
      <c r="CF4505" s="3">
        <v>42887</v>
      </c>
      <c r="CI4505" s="2">
        <v>1</v>
      </c>
      <c r="CJ4505" s="2">
        <v>1</v>
      </c>
      <c r="CK4505" s="2">
        <v>22</v>
      </c>
      <c r="CL4505" s="2" t="s">
        <v>87</v>
      </c>
    </row>
    <row r="4506" spans="1:90">
      <c r="A4506" s="2" t="s">
        <v>71</v>
      </c>
      <c r="B4506" s="2" t="s">
        <v>72</v>
      </c>
      <c r="C4506" s="2" t="s">
        <v>73</v>
      </c>
      <c r="E4506" s="2" t="str">
        <f>"FES1162552575"</f>
        <v>FES1162552575</v>
      </c>
      <c r="F4506" s="3">
        <v>42885</v>
      </c>
      <c r="G4506" s="2">
        <v>201711</v>
      </c>
      <c r="H4506" s="2" t="s">
        <v>74</v>
      </c>
      <c r="I4506" s="2" t="s">
        <v>75</v>
      </c>
      <c r="J4506" s="2" t="s">
        <v>76</v>
      </c>
      <c r="K4506" s="2" t="s">
        <v>77</v>
      </c>
      <c r="L4506" s="2" t="s">
        <v>181</v>
      </c>
      <c r="M4506" s="2" t="s">
        <v>182</v>
      </c>
      <c r="N4506" s="2" t="s">
        <v>183</v>
      </c>
      <c r="O4506" s="2" t="s">
        <v>81</v>
      </c>
      <c r="P4506" s="2" t="str">
        <f>"2170570367                    "</f>
        <v xml:space="preserve">2170570367                    </v>
      </c>
      <c r="Q4506" s="2">
        <v>0</v>
      </c>
      <c r="R4506" s="2">
        <v>0</v>
      </c>
      <c r="S4506" s="2">
        <v>0</v>
      </c>
      <c r="T4506" s="2">
        <v>0</v>
      </c>
      <c r="U4506" s="2">
        <v>0</v>
      </c>
      <c r="V4506" s="2">
        <v>0</v>
      </c>
      <c r="W4506" s="2">
        <v>0</v>
      </c>
      <c r="X4506" s="2">
        <v>0</v>
      </c>
      <c r="Y4506" s="2">
        <v>0</v>
      </c>
      <c r="Z4506" s="2">
        <v>0</v>
      </c>
      <c r="AA4506" s="2">
        <v>0</v>
      </c>
      <c r="AB4506" s="2">
        <v>0</v>
      </c>
      <c r="AC4506" s="2">
        <v>0</v>
      </c>
      <c r="AD4506" s="2">
        <v>0</v>
      </c>
      <c r="AE4506" s="2">
        <v>0</v>
      </c>
      <c r="AF4506" s="2">
        <v>0</v>
      </c>
      <c r="AG4506" s="2">
        <v>0</v>
      </c>
      <c r="AH4506" s="2">
        <v>0</v>
      </c>
      <c r="AI4506" s="2">
        <v>0</v>
      </c>
      <c r="AJ4506" s="2">
        <v>0</v>
      </c>
      <c r="AK4506" s="2">
        <v>0</v>
      </c>
      <c r="AL4506" s="2">
        <v>0</v>
      </c>
      <c r="AM4506" s="2">
        <v>3.64</v>
      </c>
      <c r="AN4506" s="2">
        <v>0</v>
      </c>
      <c r="AO4506" s="2">
        <v>0</v>
      </c>
      <c r="AP4506" s="2">
        <v>0</v>
      </c>
      <c r="AQ4506" s="2">
        <v>0</v>
      </c>
      <c r="AR4506" s="2">
        <v>0</v>
      </c>
      <c r="AS4506" s="2">
        <v>0</v>
      </c>
      <c r="AT4506" s="2">
        <v>0</v>
      </c>
      <c r="AU4506" s="2">
        <v>0</v>
      </c>
      <c r="AV4506" s="2">
        <v>0</v>
      </c>
      <c r="AW4506" s="2">
        <v>0</v>
      </c>
      <c r="AX4506" s="2">
        <v>0</v>
      </c>
      <c r="AY4506" s="2">
        <v>0</v>
      </c>
      <c r="AZ4506" s="2">
        <v>0</v>
      </c>
      <c r="BA4506" s="2">
        <v>0</v>
      </c>
      <c r="BB4506" s="2">
        <v>0</v>
      </c>
      <c r="BC4506" s="2">
        <v>0</v>
      </c>
      <c r="BD4506" s="2">
        <v>0</v>
      </c>
      <c r="BE4506" s="2">
        <v>0</v>
      </c>
      <c r="BF4506" s="2">
        <v>0</v>
      </c>
      <c r="BG4506" s="2">
        <v>0</v>
      </c>
      <c r="BH4506" s="2">
        <v>1</v>
      </c>
      <c r="BI4506" s="2">
        <v>0.5</v>
      </c>
      <c r="BJ4506" s="2">
        <v>0.2</v>
      </c>
      <c r="BK4506" s="2">
        <v>1</v>
      </c>
      <c r="BL4506" s="2">
        <v>32.89</v>
      </c>
      <c r="BM4506" s="2">
        <v>4.5999999999999996</v>
      </c>
      <c r="BN4506" s="2">
        <v>37.49</v>
      </c>
      <c r="BO4506" s="2">
        <v>37.49</v>
      </c>
      <c r="BQ4506" s="2" t="s">
        <v>184</v>
      </c>
      <c r="BR4506" s="2" t="s">
        <v>83</v>
      </c>
      <c r="BS4506" s="3">
        <v>42886</v>
      </c>
      <c r="BT4506" s="4">
        <v>0.32083333333333336</v>
      </c>
      <c r="BU4506" s="2" t="s">
        <v>185</v>
      </c>
      <c r="BV4506" s="2" t="s">
        <v>98</v>
      </c>
      <c r="BY4506" s="2">
        <v>1200</v>
      </c>
      <c r="CC4506" s="2" t="s">
        <v>182</v>
      </c>
      <c r="CD4506" s="2">
        <v>1559</v>
      </c>
      <c r="CE4506" s="2" t="s">
        <v>99</v>
      </c>
      <c r="CF4506" s="3">
        <v>42887</v>
      </c>
      <c r="CI4506" s="2">
        <v>1</v>
      </c>
      <c r="CJ4506" s="2">
        <v>1</v>
      </c>
      <c r="CK4506" s="2">
        <v>22</v>
      </c>
      <c r="CL4506" s="2" t="s">
        <v>87</v>
      </c>
    </row>
    <row r="4507" spans="1:90">
      <c r="A4507" s="2" t="s">
        <v>71</v>
      </c>
      <c r="B4507" s="2" t="s">
        <v>72</v>
      </c>
      <c r="C4507" s="2" t="s">
        <v>73</v>
      </c>
      <c r="E4507" s="2" t="str">
        <f>"FES1162552606"</f>
        <v>FES1162552606</v>
      </c>
      <c r="F4507" s="3">
        <v>42885</v>
      </c>
      <c r="G4507" s="2">
        <v>201711</v>
      </c>
      <c r="H4507" s="2" t="s">
        <v>74</v>
      </c>
      <c r="I4507" s="2" t="s">
        <v>75</v>
      </c>
      <c r="J4507" s="2" t="s">
        <v>76</v>
      </c>
      <c r="K4507" s="2" t="s">
        <v>77</v>
      </c>
      <c r="L4507" s="2" t="s">
        <v>476</v>
      </c>
      <c r="M4507" s="2" t="s">
        <v>477</v>
      </c>
      <c r="N4507" s="2" t="s">
        <v>478</v>
      </c>
      <c r="O4507" s="2" t="s">
        <v>81</v>
      </c>
      <c r="P4507" s="2" t="str">
        <f>"2170570078                    "</f>
        <v xml:space="preserve">2170570078                    </v>
      </c>
      <c r="Q4507" s="2">
        <v>0</v>
      </c>
      <c r="R4507" s="2">
        <v>0</v>
      </c>
      <c r="S4507" s="2">
        <v>0</v>
      </c>
      <c r="T4507" s="2">
        <v>0</v>
      </c>
      <c r="U4507" s="2">
        <v>0</v>
      </c>
      <c r="V4507" s="2">
        <v>0</v>
      </c>
      <c r="W4507" s="2">
        <v>0</v>
      </c>
      <c r="X4507" s="2">
        <v>0</v>
      </c>
      <c r="Y4507" s="2">
        <v>0</v>
      </c>
      <c r="Z4507" s="2">
        <v>0</v>
      </c>
      <c r="AA4507" s="2">
        <v>0</v>
      </c>
      <c r="AB4507" s="2">
        <v>0</v>
      </c>
      <c r="AC4507" s="2">
        <v>0</v>
      </c>
      <c r="AD4507" s="2">
        <v>0</v>
      </c>
      <c r="AE4507" s="2">
        <v>0</v>
      </c>
      <c r="AF4507" s="2">
        <v>0</v>
      </c>
      <c r="AG4507" s="2">
        <v>0</v>
      </c>
      <c r="AH4507" s="2">
        <v>0</v>
      </c>
      <c r="AI4507" s="2">
        <v>0</v>
      </c>
      <c r="AJ4507" s="2">
        <v>0</v>
      </c>
      <c r="AK4507" s="2">
        <v>0</v>
      </c>
      <c r="AL4507" s="2">
        <v>0</v>
      </c>
      <c r="AM4507" s="2">
        <v>4.66</v>
      </c>
      <c r="AN4507" s="2">
        <v>0</v>
      </c>
      <c r="AO4507" s="2">
        <v>0</v>
      </c>
      <c r="AP4507" s="2">
        <v>0</v>
      </c>
      <c r="AQ4507" s="2">
        <v>0</v>
      </c>
      <c r="AR4507" s="2">
        <v>0</v>
      </c>
      <c r="AS4507" s="2">
        <v>0</v>
      </c>
      <c r="AT4507" s="2">
        <v>0</v>
      </c>
      <c r="AU4507" s="2">
        <v>0</v>
      </c>
      <c r="AV4507" s="2">
        <v>0</v>
      </c>
      <c r="AW4507" s="2">
        <v>0</v>
      </c>
      <c r="AX4507" s="2">
        <v>0</v>
      </c>
      <c r="AY4507" s="2">
        <v>0</v>
      </c>
      <c r="AZ4507" s="2">
        <v>0</v>
      </c>
      <c r="BA4507" s="2">
        <v>0</v>
      </c>
      <c r="BB4507" s="2">
        <v>0</v>
      </c>
      <c r="BC4507" s="2">
        <v>0</v>
      </c>
      <c r="BD4507" s="2">
        <v>0</v>
      </c>
      <c r="BE4507" s="2">
        <v>0</v>
      </c>
      <c r="BF4507" s="2">
        <v>0</v>
      </c>
      <c r="BG4507" s="2">
        <v>0</v>
      </c>
      <c r="BH4507" s="2">
        <v>1</v>
      </c>
      <c r="BI4507" s="2">
        <v>1</v>
      </c>
      <c r="BJ4507" s="2">
        <v>0.2</v>
      </c>
      <c r="BK4507" s="2">
        <v>1</v>
      </c>
      <c r="BL4507" s="2">
        <v>42.1</v>
      </c>
      <c r="BM4507" s="2">
        <v>5.89</v>
      </c>
      <c r="BN4507" s="2">
        <v>47.99</v>
      </c>
      <c r="BO4507" s="2">
        <v>47.99</v>
      </c>
      <c r="BQ4507" s="2" t="s">
        <v>479</v>
      </c>
      <c r="BR4507" s="2" t="s">
        <v>83</v>
      </c>
      <c r="BS4507" s="3">
        <v>42886</v>
      </c>
      <c r="BT4507" s="4">
        <v>0.37152777777777773</v>
      </c>
      <c r="BU4507" s="2" t="s">
        <v>2780</v>
      </c>
      <c r="BV4507" s="2" t="s">
        <v>98</v>
      </c>
      <c r="BY4507" s="2">
        <v>1200</v>
      </c>
      <c r="CA4507" s="2" t="s">
        <v>114</v>
      </c>
      <c r="CC4507" s="2" t="s">
        <v>477</v>
      </c>
      <c r="CD4507" s="2">
        <v>6220</v>
      </c>
      <c r="CE4507" s="2" t="s">
        <v>99</v>
      </c>
      <c r="CF4507" s="3">
        <v>42887</v>
      </c>
      <c r="CI4507" s="2">
        <v>1</v>
      </c>
      <c r="CJ4507" s="2">
        <v>1</v>
      </c>
      <c r="CK4507" s="2">
        <v>21</v>
      </c>
      <c r="CL4507" s="2" t="s">
        <v>87</v>
      </c>
    </row>
    <row r="4508" spans="1:90">
      <c r="A4508" s="2" t="s">
        <v>71</v>
      </c>
      <c r="B4508" s="2" t="s">
        <v>72</v>
      </c>
      <c r="C4508" s="2" t="s">
        <v>73</v>
      </c>
      <c r="E4508" s="2" t="str">
        <f>"FES1162552557"</f>
        <v>FES1162552557</v>
      </c>
      <c r="F4508" s="3">
        <v>42885</v>
      </c>
      <c r="G4508" s="2">
        <v>201711</v>
      </c>
      <c r="H4508" s="2" t="s">
        <v>74</v>
      </c>
      <c r="I4508" s="2" t="s">
        <v>75</v>
      </c>
      <c r="J4508" s="2" t="s">
        <v>76</v>
      </c>
      <c r="K4508" s="2" t="s">
        <v>77</v>
      </c>
      <c r="L4508" s="2" t="s">
        <v>155</v>
      </c>
      <c r="M4508" s="2" t="s">
        <v>156</v>
      </c>
      <c r="N4508" s="2" t="s">
        <v>1837</v>
      </c>
      <c r="O4508" s="2" t="s">
        <v>81</v>
      </c>
      <c r="P4508" s="2" t="str">
        <f>"2170570344                    "</f>
        <v xml:space="preserve">2170570344                    </v>
      </c>
      <c r="Q4508" s="2">
        <v>0</v>
      </c>
      <c r="R4508" s="2">
        <v>0</v>
      </c>
      <c r="S4508" s="2">
        <v>0</v>
      </c>
      <c r="T4508" s="2">
        <v>0</v>
      </c>
      <c r="U4508" s="2">
        <v>0</v>
      </c>
      <c r="V4508" s="2">
        <v>0</v>
      </c>
      <c r="W4508" s="2">
        <v>0</v>
      </c>
      <c r="X4508" s="2">
        <v>0</v>
      </c>
      <c r="Y4508" s="2">
        <v>0</v>
      </c>
      <c r="Z4508" s="2">
        <v>0</v>
      </c>
      <c r="AA4508" s="2">
        <v>0</v>
      </c>
      <c r="AB4508" s="2">
        <v>0</v>
      </c>
      <c r="AC4508" s="2">
        <v>0</v>
      </c>
      <c r="AD4508" s="2">
        <v>0</v>
      </c>
      <c r="AE4508" s="2">
        <v>0</v>
      </c>
      <c r="AF4508" s="2">
        <v>0</v>
      </c>
      <c r="AG4508" s="2">
        <v>0</v>
      </c>
      <c r="AH4508" s="2">
        <v>0</v>
      </c>
      <c r="AI4508" s="2">
        <v>0</v>
      </c>
      <c r="AJ4508" s="2">
        <v>0</v>
      </c>
      <c r="AK4508" s="2">
        <v>0</v>
      </c>
      <c r="AL4508" s="2">
        <v>0</v>
      </c>
      <c r="AM4508" s="2">
        <v>3.64</v>
      </c>
      <c r="AN4508" s="2">
        <v>0</v>
      </c>
      <c r="AO4508" s="2">
        <v>0</v>
      </c>
      <c r="AP4508" s="2">
        <v>0</v>
      </c>
      <c r="AQ4508" s="2">
        <v>0</v>
      </c>
      <c r="AR4508" s="2">
        <v>0</v>
      </c>
      <c r="AS4508" s="2">
        <v>0</v>
      </c>
      <c r="AT4508" s="2">
        <v>0</v>
      </c>
      <c r="AU4508" s="2">
        <v>0</v>
      </c>
      <c r="AV4508" s="2">
        <v>0</v>
      </c>
      <c r="AW4508" s="2">
        <v>0</v>
      </c>
      <c r="AX4508" s="2">
        <v>0</v>
      </c>
      <c r="AY4508" s="2">
        <v>0</v>
      </c>
      <c r="AZ4508" s="2">
        <v>0</v>
      </c>
      <c r="BA4508" s="2">
        <v>0</v>
      </c>
      <c r="BB4508" s="2">
        <v>0</v>
      </c>
      <c r="BC4508" s="2">
        <v>0</v>
      </c>
      <c r="BD4508" s="2">
        <v>0</v>
      </c>
      <c r="BE4508" s="2">
        <v>0</v>
      </c>
      <c r="BF4508" s="2">
        <v>0</v>
      </c>
      <c r="BG4508" s="2">
        <v>0</v>
      </c>
      <c r="BH4508" s="2">
        <v>1</v>
      </c>
      <c r="BI4508" s="2">
        <v>1</v>
      </c>
      <c r="BJ4508" s="2">
        <v>0.2</v>
      </c>
      <c r="BK4508" s="2">
        <v>1</v>
      </c>
      <c r="BL4508" s="2">
        <v>32.89</v>
      </c>
      <c r="BM4508" s="2">
        <v>4.5999999999999996</v>
      </c>
      <c r="BN4508" s="2">
        <v>37.49</v>
      </c>
      <c r="BO4508" s="2">
        <v>37.49</v>
      </c>
      <c r="BQ4508" s="2" t="s">
        <v>1838</v>
      </c>
      <c r="BR4508" s="2" t="s">
        <v>83</v>
      </c>
      <c r="BS4508" s="3">
        <v>42886</v>
      </c>
      <c r="BT4508" s="4">
        <v>0.41666666666666669</v>
      </c>
      <c r="BU4508" s="2" t="s">
        <v>2374</v>
      </c>
      <c r="BV4508" s="2" t="s">
        <v>98</v>
      </c>
      <c r="BY4508" s="2">
        <v>1200</v>
      </c>
      <c r="CC4508" s="2" t="s">
        <v>156</v>
      </c>
      <c r="CD4508" s="2">
        <v>1684</v>
      </c>
      <c r="CE4508" s="2" t="s">
        <v>99</v>
      </c>
      <c r="CF4508" s="3">
        <v>42887</v>
      </c>
      <c r="CI4508" s="2">
        <v>1</v>
      </c>
      <c r="CJ4508" s="2">
        <v>1</v>
      </c>
      <c r="CK4508" s="2">
        <v>22</v>
      </c>
      <c r="CL4508" s="2" t="s">
        <v>87</v>
      </c>
    </row>
    <row r="4509" spans="1:90">
      <c r="A4509" s="2" t="s">
        <v>71</v>
      </c>
      <c r="B4509" s="2" t="s">
        <v>72</v>
      </c>
      <c r="C4509" s="2" t="s">
        <v>73</v>
      </c>
      <c r="E4509" s="2" t="str">
        <f>"FES1162552689"</f>
        <v>FES1162552689</v>
      </c>
      <c r="F4509" s="3">
        <v>42885</v>
      </c>
      <c r="G4509" s="2">
        <v>201711</v>
      </c>
      <c r="H4509" s="2" t="s">
        <v>74</v>
      </c>
      <c r="I4509" s="2" t="s">
        <v>75</v>
      </c>
      <c r="J4509" s="2" t="s">
        <v>76</v>
      </c>
      <c r="K4509" s="2" t="s">
        <v>77</v>
      </c>
      <c r="L4509" s="2" t="s">
        <v>1642</v>
      </c>
      <c r="M4509" s="2" t="s">
        <v>1643</v>
      </c>
      <c r="N4509" s="2" t="s">
        <v>1644</v>
      </c>
      <c r="O4509" s="2" t="s">
        <v>81</v>
      </c>
      <c r="P4509" s="2" t="str">
        <f>"2170570488                    "</f>
        <v xml:space="preserve">2170570488                    </v>
      </c>
      <c r="Q4509" s="2">
        <v>0</v>
      </c>
      <c r="R4509" s="2">
        <v>0</v>
      </c>
      <c r="S4509" s="2">
        <v>0</v>
      </c>
      <c r="T4509" s="2">
        <v>0</v>
      </c>
      <c r="U4509" s="2">
        <v>0</v>
      </c>
      <c r="V4509" s="2">
        <v>0</v>
      </c>
      <c r="W4509" s="2">
        <v>0</v>
      </c>
      <c r="X4509" s="2">
        <v>0</v>
      </c>
      <c r="Y4509" s="2">
        <v>0</v>
      </c>
      <c r="Z4509" s="2">
        <v>0</v>
      </c>
      <c r="AA4509" s="2">
        <v>0</v>
      </c>
      <c r="AB4509" s="2">
        <v>0</v>
      </c>
      <c r="AC4509" s="2">
        <v>0</v>
      </c>
      <c r="AD4509" s="2">
        <v>0</v>
      </c>
      <c r="AE4509" s="2">
        <v>0</v>
      </c>
      <c r="AF4509" s="2">
        <v>0</v>
      </c>
      <c r="AG4509" s="2">
        <v>0</v>
      </c>
      <c r="AH4509" s="2">
        <v>0</v>
      </c>
      <c r="AI4509" s="2">
        <v>0</v>
      </c>
      <c r="AJ4509" s="2">
        <v>0</v>
      </c>
      <c r="AK4509" s="2">
        <v>0</v>
      </c>
      <c r="AL4509" s="2">
        <v>0</v>
      </c>
      <c r="AM4509" s="2">
        <v>9.02</v>
      </c>
      <c r="AN4509" s="2">
        <v>0</v>
      </c>
      <c r="AO4509" s="2">
        <v>0</v>
      </c>
      <c r="AP4509" s="2">
        <v>0</v>
      </c>
      <c r="AQ4509" s="2">
        <v>0</v>
      </c>
      <c r="AR4509" s="2">
        <v>0</v>
      </c>
      <c r="AS4509" s="2">
        <v>0</v>
      </c>
      <c r="AT4509" s="2">
        <v>0</v>
      </c>
      <c r="AU4509" s="2">
        <v>0</v>
      </c>
      <c r="AV4509" s="2">
        <v>0</v>
      </c>
      <c r="AW4509" s="2">
        <v>0</v>
      </c>
      <c r="AX4509" s="2">
        <v>0</v>
      </c>
      <c r="AY4509" s="2">
        <v>0</v>
      </c>
      <c r="AZ4509" s="2">
        <v>0</v>
      </c>
      <c r="BA4509" s="2">
        <v>0</v>
      </c>
      <c r="BB4509" s="2">
        <v>0</v>
      </c>
      <c r="BC4509" s="2">
        <v>0</v>
      </c>
      <c r="BD4509" s="2">
        <v>0</v>
      </c>
      <c r="BE4509" s="2">
        <v>0</v>
      </c>
      <c r="BF4509" s="2">
        <v>0</v>
      </c>
      <c r="BG4509" s="2">
        <v>0</v>
      </c>
      <c r="BH4509" s="2">
        <v>1</v>
      </c>
      <c r="BI4509" s="2">
        <v>0.7</v>
      </c>
      <c r="BJ4509" s="2">
        <v>1.4</v>
      </c>
      <c r="BK4509" s="2">
        <v>1.5</v>
      </c>
      <c r="BL4509" s="2">
        <v>81.56</v>
      </c>
      <c r="BM4509" s="2">
        <v>11.42</v>
      </c>
      <c r="BN4509" s="2">
        <v>92.98</v>
      </c>
      <c r="BO4509" s="2">
        <v>92.98</v>
      </c>
      <c r="BR4509" s="2" t="s">
        <v>83</v>
      </c>
      <c r="BS4509" s="3">
        <v>42886</v>
      </c>
      <c r="BT4509" s="4">
        <v>0.41666666666666669</v>
      </c>
      <c r="BU4509" s="2" t="s">
        <v>4041</v>
      </c>
      <c r="BV4509" s="2" t="s">
        <v>98</v>
      </c>
      <c r="BY4509" s="2">
        <v>7065.85</v>
      </c>
      <c r="CC4509" s="2" t="s">
        <v>1643</v>
      </c>
      <c r="CD4509" s="2">
        <v>9499</v>
      </c>
      <c r="CE4509" s="2" t="s">
        <v>99</v>
      </c>
      <c r="CI4509" s="2">
        <v>1</v>
      </c>
      <c r="CJ4509" s="2">
        <v>1</v>
      </c>
      <c r="CK4509" s="2">
        <v>23</v>
      </c>
      <c r="CL4509" s="2" t="s">
        <v>87</v>
      </c>
    </row>
    <row r="4510" spans="1:90">
      <c r="A4510" s="2" t="s">
        <v>71</v>
      </c>
      <c r="B4510" s="2" t="s">
        <v>72</v>
      </c>
      <c r="C4510" s="2" t="s">
        <v>73</v>
      </c>
      <c r="E4510" s="2" t="str">
        <f>"FES1162552555"</f>
        <v>FES1162552555</v>
      </c>
      <c r="F4510" s="3">
        <v>42885</v>
      </c>
      <c r="G4510" s="2">
        <v>201711</v>
      </c>
      <c r="H4510" s="2" t="s">
        <v>74</v>
      </c>
      <c r="I4510" s="2" t="s">
        <v>75</v>
      </c>
      <c r="J4510" s="2" t="s">
        <v>76</v>
      </c>
      <c r="K4510" s="2" t="s">
        <v>77</v>
      </c>
      <c r="L4510" s="2" t="s">
        <v>163</v>
      </c>
      <c r="M4510" s="2" t="s">
        <v>164</v>
      </c>
      <c r="N4510" s="2" t="s">
        <v>3327</v>
      </c>
      <c r="O4510" s="2" t="s">
        <v>81</v>
      </c>
      <c r="P4510" s="2" t="str">
        <f>"2170570338                    "</f>
        <v xml:space="preserve">2170570338                    </v>
      </c>
      <c r="Q4510" s="2">
        <v>0</v>
      </c>
      <c r="R4510" s="2">
        <v>0</v>
      </c>
      <c r="S4510" s="2">
        <v>0</v>
      </c>
      <c r="T4510" s="2">
        <v>0</v>
      </c>
      <c r="U4510" s="2">
        <v>0</v>
      </c>
      <c r="V4510" s="2">
        <v>0</v>
      </c>
      <c r="W4510" s="2">
        <v>0</v>
      </c>
      <c r="X4510" s="2">
        <v>0</v>
      </c>
      <c r="Y4510" s="2">
        <v>0</v>
      </c>
      <c r="Z4510" s="2">
        <v>0</v>
      </c>
      <c r="AA4510" s="2">
        <v>0</v>
      </c>
      <c r="AB4510" s="2">
        <v>0</v>
      </c>
      <c r="AC4510" s="2">
        <v>0</v>
      </c>
      <c r="AD4510" s="2">
        <v>0</v>
      </c>
      <c r="AE4510" s="2">
        <v>0</v>
      </c>
      <c r="AF4510" s="2">
        <v>0</v>
      </c>
      <c r="AG4510" s="2">
        <v>0</v>
      </c>
      <c r="AH4510" s="2">
        <v>0</v>
      </c>
      <c r="AI4510" s="2">
        <v>0</v>
      </c>
      <c r="AJ4510" s="2">
        <v>0</v>
      </c>
      <c r="AK4510" s="2">
        <v>0</v>
      </c>
      <c r="AL4510" s="2">
        <v>0</v>
      </c>
      <c r="AM4510" s="2">
        <v>3.64</v>
      </c>
      <c r="AN4510" s="2">
        <v>0</v>
      </c>
      <c r="AO4510" s="2">
        <v>0</v>
      </c>
      <c r="AP4510" s="2">
        <v>0</v>
      </c>
      <c r="AQ4510" s="2">
        <v>0</v>
      </c>
      <c r="AR4510" s="2">
        <v>0</v>
      </c>
      <c r="AS4510" s="2">
        <v>0</v>
      </c>
      <c r="AT4510" s="2">
        <v>0</v>
      </c>
      <c r="AU4510" s="2">
        <v>0</v>
      </c>
      <c r="AV4510" s="2">
        <v>0</v>
      </c>
      <c r="AW4510" s="2">
        <v>0</v>
      </c>
      <c r="AX4510" s="2">
        <v>0</v>
      </c>
      <c r="AY4510" s="2">
        <v>0</v>
      </c>
      <c r="AZ4510" s="2">
        <v>0</v>
      </c>
      <c r="BA4510" s="2">
        <v>0</v>
      </c>
      <c r="BB4510" s="2">
        <v>0</v>
      </c>
      <c r="BC4510" s="2">
        <v>0</v>
      </c>
      <c r="BD4510" s="2">
        <v>0</v>
      </c>
      <c r="BE4510" s="2">
        <v>0</v>
      </c>
      <c r="BF4510" s="2">
        <v>0</v>
      </c>
      <c r="BG4510" s="2">
        <v>0</v>
      </c>
      <c r="BH4510" s="2">
        <v>1</v>
      </c>
      <c r="BI4510" s="2">
        <v>1</v>
      </c>
      <c r="BJ4510" s="2">
        <v>0.2</v>
      </c>
      <c r="BK4510" s="2">
        <v>1</v>
      </c>
      <c r="BL4510" s="2">
        <v>32.89</v>
      </c>
      <c r="BM4510" s="2">
        <v>4.5999999999999996</v>
      </c>
      <c r="BN4510" s="2">
        <v>37.49</v>
      </c>
      <c r="BO4510" s="2">
        <v>37.49</v>
      </c>
      <c r="BQ4510" s="2" t="s">
        <v>286</v>
      </c>
      <c r="BR4510" s="2" t="s">
        <v>83</v>
      </c>
      <c r="BS4510" s="3">
        <v>42886</v>
      </c>
      <c r="BT4510" s="4">
        <v>0.37013888888888885</v>
      </c>
      <c r="BU4510" s="2" t="s">
        <v>1400</v>
      </c>
      <c r="BV4510" s="2" t="s">
        <v>98</v>
      </c>
      <c r="BY4510" s="2">
        <v>1200</v>
      </c>
      <c r="CA4510" s="2" t="s">
        <v>279</v>
      </c>
      <c r="CC4510" s="2" t="s">
        <v>164</v>
      </c>
      <c r="CD4510" s="2">
        <v>2094</v>
      </c>
      <c r="CE4510" s="2" t="s">
        <v>99</v>
      </c>
      <c r="CF4510" s="3">
        <v>42886</v>
      </c>
      <c r="CI4510" s="2">
        <v>1</v>
      </c>
      <c r="CJ4510" s="2">
        <v>1</v>
      </c>
      <c r="CK4510" s="2">
        <v>22</v>
      </c>
      <c r="CL4510" s="2" t="s">
        <v>87</v>
      </c>
    </row>
    <row r="4511" spans="1:90">
      <c r="A4511" s="2" t="s">
        <v>71</v>
      </c>
      <c r="B4511" s="2" t="s">
        <v>72</v>
      </c>
      <c r="C4511" s="2" t="s">
        <v>73</v>
      </c>
      <c r="E4511" s="2" t="str">
        <f>"FES1162552615"</f>
        <v>FES1162552615</v>
      </c>
      <c r="F4511" s="3">
        <v>42885</v>
      </c>
      <c r="G4511" s="2">
        <v>201711</v>
      </c>
      <c r="H4511" s="2" t="s">
        <v>74</v>
      </c>
      <c r="I4511" s="2" t="s">
        <v>75</v>
      </c>
      <c r="J4511" s="2" t="s">
        <v>76</v>
      </c>
      <c r="K4511" s="2" t="s">
        <v>77</v>
      </c>
      <c r="L4511" s="2" t="s">
        <v>481</v>
      </c>
      <c r="M4511" s="2" t="s">
        <v>482</v>
      </c>
      <c r="N4511" s="2" t="s">
        <v>683</v>
      </c>
      <c r="O4511" s="2" t="s">
        <v>81</v>
      </c>
      <c r="P4511" s="2" t="str">
        <f>"2170570409                    "</f>
        <v xml:space="preserve">2170570409                    </v>
      </c>
      <c r="Q4511" s="2">
        <v>0</v>
      </c>
      <c r="R4511" s="2">
        <v>0</v>
      </c>
      <c r="S4511" s="2">
        <v>0</v>
      </c>
      <c r="T4511" s="2">
        <v>0</v>
      </c>
      <c r="U4511" s="2">
        <v>0</v>
      </c>
      <c r="V4511" s="2">
        <v>0</v>
      </c>
      <c r="W4511" s="2">
        <v>0</v>
      </c>
      <c r="X4511" s="2">
        <v>0</v>
      </c>
      <c r="Y4511" s="2">
        <v>0</v>
      </c>
      <c r="Z4511" s="2">
        <v>0</v>
      </c>
      <c r="AA4511" s="2">
        <v>0</v>
      </c>
      <c r="AB4511" s="2">
        <v>0</v>
      </c>
      <c r="AC4511" s="2">
        <v>0</v>
      </c>
      <c r="AD4511" s="2">
        <v>0</v>
      </c>
      <c r="AE4511" s="2">
        <v>0</v>
      </c>
      <c r="AF4511" s="2">
        <v>0</v>
      </c>
      <c r="AG4511" s="2">
        <v>0</v>
      </c>
      <c r="AH4511" s="2">
        <v>0</v>
      </c>
      <c r="AI4511" s="2">
        <v>0</v>
      </c>
      <c r="AJ4511" s="2">
        <v>0</v>
      </c>
      <c r="AK4511" s="2">
        <v>0</v>
      </c>
      <c r="AL4511" s="2">
        <v>0</v>
      </c>
      <c r="AM4511" s="2">
        <v>3.64</v>
      </c>
      <c r="AN4511" s="2">
        <v>0</v>
      </c>
      <c r="AO4511" s="2">
        <v>0</v>
      </c>
      <c r="AP4511" s="2">
        <v>0</v>
      </c>
      <c r="AQ4511" s="2">
        <v>0</v>
      </c>
      <c r="AR4511" s="2">
        <v>0</v>
      </c>
      <c r="AS4511" s="2">
        <v>0</v>
      </c>
      <c r="AT4511" s="2">
        <v>0</v>
      </c>
      <c r="AU4511" s="2">
        <v>0</v>
      </c>
      <c r="AV4511" s="2">
        <v>0</v>
      </c>
      <c r="AW4511" s="2">
        <v>0</v>
      </c>
      <c r="AX4511" s="2">
        <v>0</v>
      </c>
      <c r="AY4511" s="2">
        <v>0</v>
      </c>
      <c r="AZ4511" s="2">
        <v>0</v>
      </c>
      <c r="BA4511" s="2">
        <v>0</v>
      </c>
      <c r="BB4511" s="2">
        <v>0</v>
      </c>
      <c r="BC4511" s="2">
        <v>0</v>
      </c>
      <c r="BD4511" s="2">
        <v>0</v>
      </c>
      <c r="BE4511" s="2">
        <v>0</v>
      </c>
      <c r="BF4511" s="2">
        <v>0</v>
      </c>
      <c r="BG4511" s="2">
        <v>0</v>
      </c>
      <c r="BH4511" s="2">
        <v>1</v>
      </c>
      <c r="BI4511" s="2">
        <v>0.5</v>
      </c>
      <c r="BJ4511" s="2">
        <v>0.2</v>
      </c>
      <c r="BK4511" s="2">
        <v>1</v>
      </c>
      <c r="BL4511" s="2">
        <v>32.89</v>
      </c>
      <c r="BM4511" s="2">
        <v>4.5999999999999996</v>
      </c>
      <c r="BN4511" s="2">
        <v>37.49</v>
      </c>
      <c r="BO4511" s="2">
        <v>37.49</v>
      </c>
      <c r="BQ4511" s="2" t="s">
        <v>286</v>
      </c>
      <c r="BR4511" s="2" t="s">
        <v>83</v>
      </c>
      <c r="BS4511" s="3">
        <v>42886</v>
      </c>
      <c r="BT4511" s="4">
        <v>0.40625</v>
      </c>
      <c r="BU4511" s="2" t="s">
        <v>455</v>
      </c>
      <c r="BV4511" s="2" t="s">
        <v>98</v>
      </c>
      <c r="BY4511" s="2">
        <v>1200</v>
      </c>
      <c r="CA4511" s="2" t="s">
        <v>684</v>
      </c>
      <c r="CC4511" s="2" t="s">
        <v>482</v>
      </c>
      <c r="CD4511" s="2">
        <v>2163</v>
      </c>
      <c r="CE4511" s="2" t="s">
        <v>99</v>
      </c>
      <c r="CF4511" s="3">
        <v>42886</v>
      </c>
      <c r="CI4511" s="2">
        <v>1</v>
      </c>
      <c r="CJ4511" s="2">
        <v>1</v>
      </c>
      <c r="CK4511" s="2">
        <v>22</v>
      </c>
      <c r="CL4511" s="2" t="s">
        <v>87</v>
      </c>
    </row>
    <row r="4512" spans="1:90">
      <c r="A4512" s="2" t="s">
        <v>71</v>
      </c>
      <c r="B4512" s="2" t="s">
        <v>72</v>
      </c>
      <c r="C4512" s="2" t="s">
        <v>73</v>
      </c>
      <c r="E4512" s="2" t="str">
        <f>"FES1162552645"</f>
        <v>FES1162552645</v>
      </c>
      <c r="F4512" s="3">
        <v>42885</v>
      </c>
      <c r="G4512" s="2">
        <v>201711</v>
      </c>
      <c r="H4512" s="2" t="s">
        <v>74</v>
      </c>
      <c r="I4512" s="2" t="s">
        <v>75</v>
      </c>
      <c r="J4512" s="2" t="s">
        <v>76</v>
      </c>
      <c r="K4512" s="2" t="s">
        <v>77</v>
      </c>
      <c r="L4512" s="2" t="s">
        <v>770</v>
      </c>
      <c r="M4512" s="2" t="s">
        <v>771</v>
      </c>
      <c r="N4512" s="2" t="s">
        <v>772</v>
      </c>
      <c r="O4512" s="2" t="s">
        <v>81</v>
      </c>
      <c r="P4512" s="2" t="str">
        <f>"2170570446                    "</f>
        <v xml:space="preserve">2170570446                    </v>
      </c>
      <c r="Q4512" s="2">
        <v>0</v>
      </c>
      <c r="R4512" s="2">
        <v>0</v>
      </c>
      <c r="S4512" s="2">
        <v>0</v>
      </c>
      <c r="T4512" s="2">
        <v>0</v>
      </c>
      <c r="U4512" s="2">
        <v>0</v>
      </c>
      <c r="V4512" s="2">
        <v>0</v>
      </c>
      <c r="W4512" s="2">
        <v>0</v>
      </c>
      <c r="X4512" s="2">
        <v>0</v>
      </c>
      <c r="Y4512" s="2">
        <v>0</v>
      </c>
      <c r="Z4512" s="2">
        <v>0</v>
      </c>
      <c r="AA4512" s="2">
        <v>0</v>
      </c>
      <c r="AB4512" s="2">
        <v>0</v>
      </c>
      <c r="AC4512" s="2">
        <v>0</v>
      </c>
      <c r="AD4512" s="2">
        <v>0</v>
      </c>
      <c r="AE4512" s="2">
        <v>0</v>
      </c>
      <c r="AF4512" s="2">
        <v>0</v>
      </c>
      <c r="AG4512" s="2">
        <v>0</v>
      </c>
      <c r="AH4512" s="2">
        <v>0</v>
      </c>
      <c r="AI4512" s="2">
        <v>0</v>
      </c>
      <c r="AJ4512" s="2">
        <v>0</v>
      </c>
      <c r="AK4512" s="2">
        <v>0</v>
      </c>
      <c r="AL4512" s="2">
        <v>0</v>
      </c>
      <c r="AM4512" s="2">
        <v>4.66</v>
      </c>
      <c r="AN4512" s="2">
        <v>0</v>
      </c>
      <c r="AO4512" s="2">
        <v>0</v>
      </c>
      <c r="AP4512" s="2">
        <v>0</v>
      </c>
      <c r="AQ4512" s="2">
        <v>0</v>
      </c>
      <c r="AR4512" s="2">
        <v>0</v>
      </c>
      <c r="AS4512" s="2">
        <v>0</v>
      </c>
      <c r="AT4512" s="2">
        <v>0</v>
      </c>
      <c r="AU4512" s="2">
        <v>0</v>
      </c>
      <c r="AV4512" s="2">
        <v>0</v>
      </c>
      <c r="AW4512" s="2">
        <v>0</v>
      </c>
      <c r="AX4512" s="2">
        <v>0</v>
      </c>
      <c r="AY4512" s="2">
        <v>0</v>
      </c>
      <c r="AZ4512" s="2">
        <v>0</v>
      </c>
      <c r="BA4512" s="2">
        <v>0</v>
      </c>
      <c r="BB4512" s="2">
        <v>0</v>
      </c>
      <c r="BC4512" s="2">
        <v>0</v>
      </c>
      <c r="BD4512" s="2">
        <v>0</v>
      </c>
      <c r="BE4512" s="2">
        <v>0</v>
      </c>
      <c r="BF4512" s="2">
        <v>0</v>
      </c>
      <c r="BG4512" s="2">
        <v>0</v>
      </c>
      <c r="BH4512" s="2">
        <v>1</v>
      </c>
      <c r="BI4512" s="2">
        <v>1</v>
      </c>
      <c r="BJ4512" s="2">
        <v>0.2</v>
      </c>
      <c r="BK4512" s="2">
        <v>1</v>
      </c>
      <c r="BL4512" s="2">
        <v>42.1</v>
      </c>
      <c r="BM4512" s="2">
        <v>5.89</v>
      </c>
      <c r="BN4512" s="2">
        <v>47.99</v>
      </c>
      <c r="BO4512" s="2">
        <v>47.99</v>
      </c>
      <c r="BQ4512" s="2" t="s">
        <v>238</v>
      </c>
      <c r="BR4512" s="2" t="s">
        <v>83</v>
      </c>
      <c r="BS4512" s="2" t="s">
        <v>834</v>
      </c>
      <c r="BY4512" s="2">
        <v>1200</v>
      </c>
      <c r="CC4512" s="2" t="s">
        <v>771</v>
      </c>
      <c r="CD4512" s="2">
        <v>7600</v>
      </c>
      <c r="CE4512" s="2" t="s">
        <v>99</v>
      </c>
      <c r="CI4512" s="2">
        <v>1</v>
      </c>
      <c r="CJ4512" s="2" t="s">
        <v>834</v>
      </c>
      <c r="CK4512" s="2">
        <v>21</v>
      </c>
      <c r="CL4512" s="2" t="s">
        <v>87</v>
      </c>
    </row>
    <row r="4513" spans="1:90">
      <c r="A4513" s="2" t="s">
        <v>71</v>
      </c>
      <c r="B4513" s="2" t="s">
        <v>72</v>
      </c>
      <c r="C4513" s="2" t="s">
        <v>73</v>
      </c>
      <c r="E4513" s="2" t="str">
        <f>"FES1162552682"</f>
        <v>FES1162552682</v>
      </c>
      <c r="F4513" s="3">
        <v>42885</v>
      </c>
      <c r="G4513" s="2">
        <v>201711</v>
      </c>
      <c r="H4513" s="2" t="s">
        <v>74</v>
      </c>
      <c r="I4513" s="2" t="s">
        <v>75</v>
      </c>
      <c r="J4513" s="2" t="s">
        <v>76</v>
      </c>
      <c r="K4513" s="2" t="s">
        <v>77</v>
      </c>
      <c r="L4513" s="2" t="s">
        <v>1642</v>
      </c>
      <c r="M4513" s="2" t="s">
        <v>1643</v>
      </c>
      <c r="N4513" s="2" t="s">
        <v>1644</v>
      </c>
      <c r="O4513" s="2" t="s">
        <v>81</v>
      </c>
      <c r="P4513" s="2" t="str">
        <f>"2170570482                    "</f>
        <v xml:space="preserve">2170570482                    </v>
      </c>
      <c r="Q4513" s="2">
        <v>0</v>
      </c>
      <c r="R4513" s="2">
        <v>0</v>
      </c>
      <c r="S4513" s="2">
        <v>0</v>
      </c>
      <c r="T4513" s="2">
        <v>0</v>
      </c>
      <c r="U4513" s="2">
        <v>0</v>
      </c>
      <c r="V4513" s="2">
        <v>0</v>
      </c>
      <c r="W4513" s="2">
        <v>0</v>
      </c>
      <c r="X4513" s="2">
        <v>0</v>
      </c>
      <c r="Y4513" s="2">
        <v>0</v>
      </c>
      <c r="Z4513" s="2">
        <v>0</v>
      </c>
      <c r="AA4513" s="2">
        <v>0</v>
      </c>
      <c r="AB4513" s="2">
        <v>0</v>
      </c>
      <c r="AC4513" s="2">
        <v>0</v>
      </c>
      <c r="AD4513" s="2">
        <v>0</v>
      </c>
      <c r="AE4513" s="2">
        <v>0</v>
      </c>
      <c r="AF4513" s="2">
        <v>0</v>
      </c>
      <c r="AG4513" s="2">
        <v>0</v>
      </c>
      <c r="AH4513" s="2">
        <v>0</v>
      </c>
      <c r="AI4513" s="2">
        <v>0</v>
      </c>
      <c r="AJ4513" s="2">
        <v>0</v>
      </c>
      <c r="AK4513" s="2">
        <v>0</v>
      </c>
      <c r="AL4513" s="2">
        <v>0</v>
      </c>
      <c r="AM4513" s="2">
        <v>9.02</v>
      </c>
      <c r="AN4513" s="2">
        <v>0</v>
      </c>
      <c r="AO4513" s="2">
        <v>0</v>
      </c>
      <c r="AP4513" s="2">
        <v>0</v>
      </c>
      <c r="AQ4513" s="2">
        <v>0</v>
      </c>
      <c r="AR4513" s="2">
        <v>0</v>
      </c>
      <c r="AS4513" s="2">
        <v>0</v>
      </c>
      <c r="AT4513" s="2">
        <v>0</v>
      </c>
      <c r="AU4513" s="2">
        <v>0</v>
      </c>
      <c r="AV4513" s="2">
        <v>0</v>
      </c>
      <c r="AW4513" s="2">
        <v>0</v>
      </c>
      <c r="AX4513" s="2">
        <v>0</v>
      </c>
      <c r="AY4513" s="2">
        <v>0</v>
      </c>
      <c r="AZ4513" s="2">
        <v>0</v>
      </c>
      <c r="BA4513" s="2">
        <v>0</v>
      </c>
      <c r="BB4513" s="2">
        <v>0</v>
      </c>
      <c r="BC4513" s="2">
        <v>0</v>
      </c>
      <c r="BD4513" s="2">
        <v>0</v>
      </c>
      <c r="BE4513" s="2">
        <v>0</v>
      </c>
      <c r="BF4513" s="2">
        <v>0</v>
      </c>
      <c r="BG4513" s="2">
        <v>0</v>
      </c>
      <c r="BH4513" s="2">
        <v>1</v>
      </c>
      <c r="BI4513" s="2">
        <v>1</v>
      </c>
      <c r="BJ4513" s="2">
        <v>0.2</v>
      </c>
      <c r="BK4513" s="2">
        <v>1</v>
      </c>
      <c r="BL4513" s="2">
        <v>81.56</v>
      </c>
      <c r="BM4513" s="2">
        <v>11.42</v>
      </c>
      <c r="BN4513" s="2">
        <v>92.98</v>
      </c>
      <c r="BO4513" s="2">
        <v>92.98</v>
      </c>
      <c r="BR4513" s="2" t="s">
        <v>83</v>
      </c>
      <c r="BS4513" s="3">
        <v>42886</v>
      </c>
      <c r="BT4513" s="4">
        <v>0.41666666666666669</v>
      </c>
      <c r="BU4513" s="2" t="s">
        <v>4042</v>
      </c>
      <c r="BV4513" s="2" t="s">
        <v>98</v>
      </c>
      <c r="BY4513" s="2">
        <v>1200</v>
      </c>
      <c r="CC4513" s="2" t="s">
        <v>1643</v>
      </c>
      <c r="CD4513" s="2">
        <v>9499</v>
      </c>
      <c r="CE4513" s="2" t="s">
        <v>99</v>
      </c>
      <c r="CI4513" s="2">
        <v>1</v>
      </c>
      <c r="CJ4513" s="2">
        <v>1</v>
      </c>
      <c r="CK4513" s="2">
        <v>23</v>
      </c>
      <c r="CL4513" s="2" t="s">
        <v>87</v>
      </c>
    </row>
    <row r="4514" spans="1:90">
      <c r="A4514" s="2" t="s">
        <v>71</v>
      </c>
      <c r="B4514" s="2" t="s">
        <v>72</v>
      </c>
      <c r="C4514" s="2" t="s">
        <v>73</v>
      </c>
      <c r="E4514" s="2" t="str">
        <f>"FES1162552695"</f>
        <v>FES1162552695</v>
      </c>
      <c r="F4514" s="3">
        <v>42885</v>
      </c>
      <c r="G4514" s="2">
        <v>201711</v>
      </c>
      <c r="H4514" s="2" t="s">
        <v>74</v>
      </c>
      <c r="I4514" s="2" t="s">
        <v>75</v>
      </c>
      <c r="J4514" s="2" t="s">
        <v>76</v>
      </c>
      <c r="K4514" s="2" t="s">
        <v>77</v>
      </c>
      <c r="L4514" s="2" t="s">
        <v>175</v>
      </c>
      <c r="M4514" s="2" t="s">
        <v>176</v>
      </c>
      <c r="N4514" s="2" t="s">
        <v>2819</v>
      </c>
      <c r="O4514" s="2" t="s">
        <v>81</v>
      </c>
      <c r="P4514" s="2" t="str">
        <f>"2170570495                    "</f>
        <v xml:space="preserve">2170570495                    </v>
      </c>
      <c r="Q4514" s="2">
        <v>0</v>
      </c>
      <c r="R4514" s="2">
        <v>0</v>
      </c>
      <c r="S4514" s="2">
        <v>0</v>
      </c>
      <c r="T4514" s="2">
        <v>0</v>
      </c>
      <c r="U4514" s="2">
        <v>0</v>
      </c>
      <c r="V4514" s="2">
        <v>0</v>
      </c>
      <c r="W4514" s="2">
        <v>0</v>
      </c>
      <c r="X4514" s="2">
        <v>0</v>
      </c>
      <c r="Y4514" s="2">
        <v>0</v>
      </c>
      <c r="Z4514" s="2">
        <v>0</v>
      </c>
      <c r="AA4514" s="2">
        <v>0</v>
      </c>
      <c r="AB4514" s="2">
        <v>0</v>
      </c>
      <c r="AC4514" s="2">
        <v>0</v>
      </c>
      <c r="AD4514" s="2">
        <v>0</v>
      </c>
      <c r="AE4514" s="2">
        <v>0</v>
      </c>
      <c r="AF4514" s="2">
        <v>0</v>
      </c>
      <c r="AG4514" s="2">
        <v>0</v>
      </c>
      <c r="AH4514" s="2">
        <v>0</v>
      </c>
      <c r="AI4514" s="2">
        <v>0</v>
      </c>
      <c r="AJ4514" s="2">
        <v>0</v>
      </c>
      <c r="AK4514" s="2">
        <v>0</v>
      </c>
      <c r="AL4514" s="2">
        <v>0</v>
      </c>
      <c r="AM4514" s="2">
        <v>9.32</v>
      </c>
      <c r="AN4514" s="2">
        <v>0</v>
      </c>
      <c r="AO4514" s="2">
        <v>0</v>
      </c>
      <c r="AP4514" s="2">
        <v>0</v>
      </c>
      <c r="AQ4514" s="2">
        <v>0</v>
      </c>
      <c r="AR4514" s="2">
        <v>0</v>
      </c>
      <c r="AS4514" s="2">
        <v>0</v>
      </c>
      <c r="AT4514" s="2">
        <v>0</v>
      </c>
      <c r="AU4514" s="2">
        <v>0</v>
      </c>
      <c r="AV4514" s="2">
        <v>0</v>
      </c>
      <c r="AW4514" s="2">
        <v>0</v>
      </c>
      <c r="AX4514" s="2">
        <v>0</v>
      </c>
      <c r="AY4514" s="2">
        <v>0</v>
      </c>
      <c r="AZ4514" s="2">
        <v>0</v>
      </c>
      <c r="BA4514" s="2">
        <v>0</v>
      </c>
      <c r="BB4514" s="2">
        <v>0</v>
      </c>
      <c r="BC4514" s="2">
        <v>0</v>
      </c>
      <c r="BD4514" s="2">
        <v>0</v>
      </c>
      <c r="BE4514" s="2">
        <v>0</v>
      </c>
      <c r="BF4514" s="2">
        <v>0</v>
      </c>
      <c r="BG4514" s="2">
        <v>0</v>
      </c>
      <c r="BH4514" s="2">
        <v>1</v>
      </c>
      <c r="BI4514" s="2">
        <v>0.9</v>
      </c>
      <c r="BJ4514" s="2">
        <v>3.9</v>
      </c>
      <c r="BK4514" s="2">
        <v>4</v>
      </c>
      <c r="BL4514" s="2">
        <v>84.2</v>
      </c>
      <c r="BM4514" s="2">
        <v>11.79</v>
      </c>
      <c r="BN4514" s="2">
        <v>95.99</v>
      </c>
      <c r="BO4514" s="2">
        <v>95.99</v>
      </c>
      <c r="BQ4514" s="2" t="s">
        <v>238</v>
      </c>
      <c r="BR4514" s="2" t="s">
        <v>83</v>
      </c>
      <c r="BS4514" s="3">
        <v>42886</v>
      </c>
      <c r="BT4514" s="4">
        <v>0.34027777777777773</v>
      </c>
      <c r="BU4514" s="2" t="s">
        <v>4043</v>
      </c>
      <c r="BV4514" s="2" t="s">
        <v>98</v>
      </c>
      <c r="BY4514" s="2">
        <v>19478.740000000002</v>
      </c>
      <c r="CC4514" s="2" t="s">
        <v>176</v>
      </c>
      <c r="CD4514" s="2">
        <v>6001</v>
      </c>
      <c r="CE4514" s="2" t="s">
        <v>99</v>
      </c>
      <c r="CF4514" s="3">
        <v>42887</v>
      </c>
      <c r="CI4514" s="2">
        <v>1</v>
      </c>
      <c r="CJ4514" s="2">
        <v>1</v>
      </c>
      <c r="CK4514" s="2">
        <v>21</v>
      </c>
      <c r="CL4514" s="2" t="s">
        <v>87</v>
      </c>
    </row>
    <row r="4515" spans="1:90">
      <c r="A4515" s="2" t="s">
        <v>71</v>
      </c>
      <c r="B4515" s="2" t="s">
        <v>72</v>
      </c>
      <c r="C4515" s="2" t="s">
        <v>73</v>
      </c>
      <c r="E4515" s="2" t="str">
        <f>"FES1162552589"</f>
        <v>FES1162552589</v>
      </c>
      <c r="F4515" s="3">
        <v>42885</v>
      </c>
      <c r="G4515" s="2">
        <v>201711</v>
      </c>
      <c r="H4515" s="2" t="s">
        <v>74</v>
      </c>
      <c r="I4515" s="2" t="s">
        <v>75</v>
      </c>
      <c r="J4515" s="2" t="s">
        <v>76</v>
      </c>
      <c r="K4515" s="2" t="s">
        <v>77</v>
      </c>
      <c r="L4515" s="2" t="s">
        <v>163</v>
      </c>
      <c r="M4515" s="2" t="s">
        <v>164</v>
      </c>
      <c r="N4515" s="2" t="s">
        <v>499</v>
      </c>
      <c r="O4515" s="2" t="s">
        <v>81</v>
      </c>
      <c r="P4515" s="2" t="str">
        <f>"2170570389                    "</f>
        <v xml:space="preserve">2170570389                    </v>
      </c>
      <c r="Q4515" s="2">
        <v>0</v>
      </c>
      <c r="R4515" s="2">
        <v>0</v>
      </c>
      <c r="S4515" s="2">
        <v>0</v>
      </c>
      <c r="T4515" s="2">
        <v>0</v>
      </c>
      <c r="U4515" s="2">
        <v>0</v>
      </c>
      <c r="V4515" s="2">
        <v>0</v>
      </c>
      <c r="W4515" s="2">
        <v>0</v>
      </c>
      <c r="X4515" s="2">
        <v>0</v>
      </c>
      <c r="Y4515" s="2">
        <v>0</v>
      </c>
      <c r="Z4515" s="2">
        <v>0</v>
      </c>
      <c r="AA4515" s="2">
        <v>0</v>
      </c>
      <c r="AB4515" s="2">
        <v>0</v>
      </c>
      <c r="AC4515" s="2">
        <v>0</v>
      </c>
      <c r="AD4515" s="2">
        <v>0</v>
      </c>
      <c r="AE4515" s="2">
        <v>0</v>
      </c>
      <c r="AF4515" s="2">
        <v>0</v>
      </c>
      <c r="AG4515" s="2">
        <v>0</v>
      </c>
      <c r="AH4515" s="2">
        <v>0</v>
      </c>
      <c r="AI4515" s="2">
        <v>0</v>
      </c>
      <c r="AJ4515" s="2">
        <v>0</v>
      </c>
      <c r="AK4515" s="2">
        <v>0</v>
      </c>
      <c r="AL4515" s="2">
        <v>0</v>
      </c>
      <c r="AM4515" s="2">
        <v>3.64</v>
      </c>
      <c r="AN4515" s="2">
        <v>0</v>
      </c>
      <c r="AO4515" s="2">
        <v>0</v>
      </c>
      <c r="AP4515" s="2">
        <v>0</v>
      </c>
      <c r="AQ4515" s="2">
        <v>0</v>
      </c>
      <c r="AR4515" s="2">
        <v>0</v>
      </c>
      <c r="AS4515" s="2">
        <v>0</v>
      </c>
      <c r="AT4515" s="2">
        <v>0</v>
      </c>
      <c r="AU4515" s="2">
        <v>0</v>
      </c>
      <c r="AV4515" s="2">
        <v>0</v>
      </c>
      <c r="AW4515" s="2">
        <v>0</v>
      </c>
      <c r="AX4515" s="2">
        <v>0</v>
      </c>
      <c r="AY4515" s="2">
        <v>0</v>
      </c>
      <c r="AZ4515" s="2">
        <v>0</v>
      </c>
      <c r="BA4515" s="2">
        <v>0</v>
      </c>
      <c r="BB4515" s="2">
        <v>0</v>
      </c>
      <c r="BC4515" s="2">
        <v>0</v>
      </c>
      <c r="BD4515" s="2">
        <v>0</v>
      </c>
      <c r="BE4515" s="2">
        <v>0</v>
      </c>
      <c r="BF4515" s="2">
        <v>0</v>
      </c>
      <c r="BG4515" s="2">
        <v>0</v>
      </c>
      <c r="BH4515" s="2">
        <v>1</v>
      </c>
      <c r="BI4515" s="2">
        <v>1</v>
      </c>
      <c r="BJ4515" s="2">
        <v>0.2</v>
      </c>
      <c r="BK4515" s="2">
        <v>1</v>
      </c>
      <c r="BL4515" s="2">
        <v>32.89</v>
      </c>
      <c r="BM4515" s="2">
        <v>4.5999999999999996</v>
      </c>
      <c r="BN4515" s="2">
        <v>37.49</v>
      </c>
      <c r="BO4515" s="2">
        <v>37.49</v>
      </c>
      <c r="BQ4515" s="2" t="s">
        <v>500</v>
      </c>
      <c r="BR4515" s="2" t="s">
        <v>83</v>
      </c>
      <c r="BS4515" s="3">
        <v>42886</v>
      </c>
      <c r="BT4515" s="4">
        <v>0.40277777777777773</v>
      </c>
      <c r="BU4515" s="2" t="s">
        <v>4044</v>
      </c>
      <c r="BV4515" s="2" t="s">
        <v>98</v>
      </c>
      <c r="BY4515" s="2">
        <v>1200</v>
      </c>
      <c r="CA4515" s="2" t="s">
        <v>279</v>
      </c>
      <c r="CC4515" s="2" t="s">
        <v>164</v>
      </c>
      <c r="CD4515" s="2">
        <v>2094</v>
      </c>
      <c r="CE4515" s="2" t="s">
        <v>99</v>
      </c>
      <c r="CF4515" s="3">
        <v>42886</v>
      </c>
      <c r="CI4515" s="2">
        <v>1</v>
      </c>
      <c r="CJ4515" s="2">
        <v>1</v>
      </c>
      <c r="CK4515" s="2">
        <v>22</v>
      </c>
      <c r="CL4515" s="2" t="s">
        <v>87</v>
      </c>
    </row>
    <row r="4516" spans="1:90">
      <c r="A4516" s="2" t="s">
        <v>71</v>
      </c>
      <c r="B4516" s="2" t="s">
        <v>72</v>
      </c>
      <c r="C4516" s="2" t="s">
        <v>73</v>
      </c>
      <c r="E4516" s="2" t="str">
        <f>"FES1162552600"</f>
        <v>FES1162552600</v>
      </c>
      <c r="F4516" s="3">
        <v>42885</v>
      </c>
      <c r="G4516" s="2">
        <v>201711</v>
      </c>
      <c r="H4516" s="2" t="s">
        <v>74</v>
      </c>
      <c r="I4516" s="2" t="s">
        <v>75</v>
      </c>
      <c r="J4516" s="2" t="s">
        <v>76</v>
      </c>
      <c r="K4516" s="2" t="s">
        <v>77</v>
      </c>
      <c r="L4516" s="2" t="s">
        <v>88</v>
      </c>
      <c r="M4516" s="2" t="s">
        <v>89</v>
      </c>
      <c r="N4516" s="2" t="s">
        <v>2535</v>
      </c>
      <c r="O4516" s="2" t="s">
        <v>81</v>
      </c>
      <c r="P4516" s="2" t="str">
        <f>"2170570396                    "</f>
        <v xml:space="preserve">2170570396                    </v>
      </c>
      <c r="Q4516" s="2">
        <v>0</v>
      </c>
      <c r="R4516" s="2">
        <v>0</v>
      </c>
      <c r="S4516" s="2">
        <v>0</v>
      </c>
      <c r="T4516" s="2">
        <v>0</v>
      </c>
      <c r="U4516" s="2">
        <v>0</v>
      </c>
      <c r="V4516" s="2">
        <v>0</v>
      </c>
      <c r="W4516" s="2">
        <v>0</v>
      </c>
      <c r="X4516" s="2">
        <v>0</v>
      </c>
      <c r="Y4516" s="2">
        <v>0</v>
      </c>
      <c r="Z4516" s="2">
        <v>0</v>
      </c>
      <c r="AA4516" s="2">
        <v>0</v>
      </c>
      <c r="AB4516" s="2">
        <v>0</v>
      </c>
      <c r="AC4516" s="2">
        <v>0</v>
      </c>
      <c r="AD4516" s="2">
        <v>0</v>
      </c>
      <c r="AE4516" s="2">
        <v>0</v>
      </c>
      <c r="AF4516" s="2">
        <v>0</v>
      </c>
      <c r="AG4516" s="2">
        <v>0</v>
      </c>
      <c r="AH4516" s="2">
        <v>0</v>
      </c>
      <c r="AI4516" s="2">
        <v>0</v>
      </c>
      <c r="AJ4516" s="2">
        <v>0</v>
      </c>
      <c r="AK4516" s="2">
        <v>0</v>
      </c>
      <c r="AL4516" s="2">
        <v>0</v>
      </c>
      <c r="AM4516" s="2">
        <v>4.66</v>
      </c>
      <c r="AN4516" s="2">
        <v>0</v>
      </c>
      <c r="AO4516" s="2">
        <v>0</v>
      </c>
      <c r="AP4516" s="2">
        <v>0</v>
      </c>
      <c r="AQ4516" s="2">
        <v>0</v>
      </c>
      <c r="AR4516" s="2">
        <v>0</v>
      </c>
      <c r="AS4516" s="2">
        <v>0</v>
      </c>
      <c r="AT4516" s="2">
        <v>0</v>
      </c>
      <c r="AU4516" s="2">
        <v>0</v>
      </c>
      <c r="AV4516" s="2">
        <v>0</v>
      </c>
      <c r="AW4516" s="2">
        <v>0</v>
      </c>
      <c r="AX4516" s="2">
        <v>0</v>
      </c>
      <c r="AY4516" s="2">
        <v>0</v>
      </c>
      <c r="AZ4516" s="2">
        <v>0</v>
      </c>
      <c r="BA4516" s="2">
        <v>0</v>
      </c>
      <c r="BB4516" s="2">
        <v>0</v>
      </c>
      <c r="BC4516" s="2">
        <v>0</v>
      </c>
      <c r="BD4516" s="2">
        <v>0</v>
      </c>
      <c r="BE4516" s="2">
        <v>0</v>
      </c>
      <c r="BF4516" s="2">
        <v>0</v>
      </c>
      <c r="BG4516" s="2">
        <v>0</v>
      </c>
      <c r="BH4516" s="2">
        <v>1</v>
      </c>
      <c r="BI4516" s="2">
        <v>0.5</v>
      </c>
      <c r="BJ4516" s="2">
        <v>0.2</v>
      </c>
      <c r="BK4516" s="2">
        <v>0.5</v>
      </c>
      <c r="BL4516" s="2">
        <v>42.1</v>
      </c>
      <c r="BM4516" s="2">
        <v>5.89</v>
      </c>
      <c r="BN4516" s="2">
        <v>47.99</v>
      </c>
      <c r="BO4516" s="2">
        <v>47.99</v>
      </c>
      <c r="BR4516" s="2" t="s">
        <v>83</v>
      </c>
      <c r="BS4516" s="2" t="s">
        <v>834</v>
      </c>
      <c r="BY4516" s="2">
        <v>1200</v>
      </c>
      <c r="CC4516" s="2" t="s">
        <v>89</v>
      </c>
      <c r="CD4516" s="2">
        <v>7560</v>
      </c>
      <c r="CE4516" s="2" t="s">
        <v>99</v>
      </c>
      <c r="CI4516" s="2">
        <v>1</v>
      </c>
      <c r="CJ4516" s="2" t="s">
        <v>834</v>
      </c>
      <c r="CK4516" s="2">
        <v>21</v>
      </c>
      <c r="CL4516" s="2" t="s">
        <v>87</v>
      </c>
    </row>
    <row r="4517" spans="1:90">
      <c r="A4517" s="2" t="s">
        <v>71</v>
      </c>
      <c r="B4517" s="2" t="s">
        <v>72</v>
      </c>
      <c r="C4517" s="2" t="s">
        <v>73</v>
      </c>
      <c r="E4517" s="2" t="str">
        <f>"FES1162552684"</f>
        <v>FES1162552684</v>
      </c>
      <c r="F4517" s="3">
        <v>42885</v>
      </c>
      <c r="G4517" s="2">
        <v>201711</v>
      </c>
      <c r="H4517" s="2" t="s">
        <v>74</v>
      </c>
      <c r="I4517" s="2" t="s">
        <v>75</v>
      </c>
      <c r="J4517" s="2" t="s">
        <v>76</v>
      </c>
      <c r="K4517" s="2" t="s">
        <v>77</v>
      </c>
      <c r="L4517" s="2" t="s">
        <v>1642</v>
      </c>
      <c r="M4517" s="2" t="s">
        <v>1643</v>
      </c>
      <c r="N4517" s="2" t="s">
        <v>1644</v>
      </c>
      <c r="O4517" s="2" t="s">
        <v>81</v>
      </c>
      <c r="P4517" s="2" t="str">
        <f>"2170570483                    "</f>
        <v xml:space="preserve">2170570483                    </v>
      </c>
      <c r="Q4517" s="2">
        <v>0</v>
      </c>
      <c r="R4517" s="2">
        <v>0</v>
      </c>
      <c r="S4517" s="2">
        <v>0</v>
      </c>
      <c r="T4517" s="2">
        <v>0</v>
      </c>
      <c r="U4517" s="2">
        <v>0</v>
      </c>
      <c r="V4517" s="2">
        <v>0</v>
      </c>
      <c r="W4517" s="2">
        <v>0</v>
      </c>
      <c r="X4517" s="2">
        <v>0</v>
      </c>
      <c r="Y4517" s="2">
        <v>0</v>
      </c>
      <c r="Z4517" s="2">
        <v>0</v>
      </c>
      <c r="AA4517" s="2">
        <v>0</v>
      </c>
      <c r="AB4517" s="2">
        <v>0</v>
      </c>
      <c r="AC4517" s="2">
        <v>0</v>
      </c>
      <c r="AD4517" s="2">
        <v>0</v>
      </c>
      <c r="AE4517" s="2">
        <v>0</v>
      </c>
      <c r="AF4517" s="2">
        <v>0</v>
      </c>
      <c r="AG4517" s="2">
        <v>0</v>
      </c>
      <c r="AH4517" s="2">
        <v>0</v>
      </c>
      <c r="AI4517" s="2">
        <v>0</v>
      </c>
      <c r="AJ4517" s="2">
        <v>0</v>
      </c>
      <c r="AK4517" s="2">
        <v>0</v>
      </c>
      <c r="AL4517" s="2">
        <v>0</v>
      </c>
      <c r="AM4517" s="2">
        <v>9.02</v>
      </c>
      <c r="AN4517" s="2">
        <v>0</v>
      </c>
      <c r="AO4517" s="2">
        <v>0</v>
      </c>
      <c r="AP4517" s="2">
        <v>0</v>
      </c>
      <c r="AQ4517" s="2">
        <v>0</v>
      </c>
      <c r="AR4517" s="2">
        <v>0</v>
      </c>
      <c r="AS4517" s="2">
        <v>0</v>
      </c>
      <c r="AT4517" s="2">
        <v>0</v>
      </c>
      <c r="AU4517" s="2">
        <v>0</v>
      </c>
      <c r="AV4517" s="2">
        <v>0</v>
      </c>
      <c r="AW4517" s="2">
        <v>0</v>
      </c>
      <c r="AX4517" s="2">
        <v>0</v>
      </c>
      <c r="AY4517" s="2">
        <v>0</v>
      </c>
      <c r="AZ4517" s="2">
        <v>0</v>
      </c>
      <c r="BA4517" s="2">
        <v>0</v>
      </c>
      <c r="BB4517" s="2">
        <v>0</v>
      </c>
      <c r="BC4517" s="2">
        <v>0</v>
      </c>
      <c r="BD4517" s="2">
        <v>0</v>
      </c>
      <c r="BE4517" s="2">
        <v>0</v>
      </c>
      <c r="BF4517" s="2">
        <v>0</v>
      </c>
      <c r="BG4517" s="2">
        <v>0</v>
      </c>
      <c r="BH4517" s="2">
        <v>1</v>
      </c>
      <c r="BI4517" s="2">
        <v>1.1000000000000001</v>
      </c>
      <c r="BJ4517" s="2">
        <v>1.8</v>
      </c>
      <c r="BK4517" s="2">
        <v>2</v>
      </c>
      <c r="BL4517" s="2">
        <v>81.56</v>
      </c>
      <c r="BM4517" s="2">
        <v>11.42</v>
      </c>
      <c r="BN4517" s="2">
        <v>92.98</v>
      </c>
      <c r="BO4517" s="2">
        <v>92.98</v>
      </c>
      <c r="BR4517" s="2" t="s">
        <v>83</v>
      </c>
      <c r="BS4517" s="3">
        <v>42886</v>
      </c>
      <c r="BT4517" s="4">
        <v>0.41666666666666669</v>
      </c>
      <c r="BU4517" s="2" t="s">
        <v>4042</v>
      </c>
      <c r="BV4517" s="2" t="s">
        <v>98</v>
      </c>
      <c r="BY4517" s="2">
        <v>9158.58</v>
      </c>
      <c r="CC4517" s="2" t="s">
        <v>1643</v>
      </c>
      <c r="CD4517" s="2">
        <v>9499</v>
      </c>
      <c r="CE4517" s="2" t="s">
        <v>99</v>
      </c>
      <c r="CI4517" s="2">
        <v>1</v>
      </c>
      <c r="CJ4517" s="2">
        <v>1</v>
      </c>
      <c r="CK4517" s="2">
        <v>23</v>
      </c>
      <c r="CL4517" s="2" t="s">
        <v>87</v>
      </c>
    </row>
    <row r="4518" spans="1:90">
      <c r="A4518" s="2" t="s">
        <v>71</v>
      </c>
      <c r="B4518" s="2" t="s">
        <v>72</v>
      </c>
      <c r="C4518" s="2" t="s">
        <v>73</v>
      </c>
      <c r="E4518" s="2" t="str">
        <f>"FES1162552701"</f>
        <v>FES1162552701</v>
      </c>
      <c r="F4518" s="3">
        <v>42885</v>
      </c>
      <c r="G4518" s="2">
        <v>201711</v>
      </c>
      <c r="H4518" s="2" t="s">
        <v>74</v>
      </c>
      <c r="I4518" s="2" t="s">
        <v>75</v>
      </c>
      <c r="J4518" s="2" t="s">
        <v>76</v>
      </c>
      <c r="K4518" s="2" t="s">
        <v>77</v>
      </c>
      <c r="L4518" s="2" t="s">
        <v>1642</v>
      </c>
      <c r="M4518" s="2" t="s">
        <v>1643</v>
      </c>
      <c r="N4518" s="2" t="s">
        <v>1644</v>
      </c>
      <c r="O4518" s="2" t="s">
        <v>81</v>
      </c>
      <c r="P4518" s="2" t="str">
        <f>"217070508                     "</f>
        <v xml:space="preserve">217070508                     </v>
      </c>
      <c r="Q4518" s="2">
        <v>0</v>
      </c>
      <c r="R4518" s="2">
        <v>0</v>
      </c>
      <c r="S4518" s="2">
        <v>0</v>
      </c>
      <c r="T4518" s="2">
        <v>0</v>
      </c>
      <c r="U4518" s="2">
        <v>0</v>
      </c>
      <c r="V4518" s="2">
        <v>0</v>
      </c>
      <c r="W4518" s="2">
        <v>0</v>
      </c>
      <c r="X4518" s="2">
        <v>0</v>
      </c>
      <c r="Y4518" s="2">
        <v>0</v>
      </c>
      <c r="Z4518" s="2">
        <v>0</v>
      </c>
      <c r="AA4518" s="2">
        <v>0</v>
      </c>
      <c r="AB4518" s="2">
        <v>0</v>
      </c>
      <c r="AC4518" s="2">
        <v>0</v>
      </c>
      <c r="AD4518" s="2">
        <v>0</v>
      </c>
      <c r="AE4518" s="2">
        <v>0</v>
      </c>
      <c r="AF4518" s="2">
        <v>0</v>
      </c>
      <c r="AG4518" s="2">
        <v>0</v>
      </c>
      <c r="AH4518" s="2">
        <v>0</v>
      </c>
      <c r="AI4518" s="2">
        <v>0</v>
      </c>
      <c r="AJ4518" s="2">
        <v>0</v>
      </c>
      <c r="AK4518" s="2">
        <v>0</v>
      </c>
      <c r="AL4518" s="2">
        <v>0</v>
      </c>
      <c r="AM4518" s="2">
        <v>9.02</v>
      </c>
      <c r="AN4518" s="2">
        <v>0</v>
      </c>
      <c r="AO4518" s="2">
        <v>0</v>
      </c>
      <c r="AP4518" s="2">
        <v>0</v>
      </c>
      <c r="AQ4518" s="2">
        <v>0</v>
      </c>
      <c r="AR4518" s="2">
        <v>0</v>
      </c>
      <c r="AS4518" s="2">
        <v>0</v>
      </c>
      <c r="AT4518" s="2">
        <v>0</v>
      </c>
      <c r="AU4518" s="2">
        <v>0</v>
      </c>
      <c r="AV4518" s="2">
        <v>0</v>
      </c>
      <c r="AW4518" s="2">
        <v>0</v>
      </c>
      <c r="AX4518" s="2">
        <v>0</v>
      </c>
      <c r="AY4518" s="2">
        <v>0</v>
      </c>
      <c r="AZ4518" s="2">
        <v>0</v>
      </c>
      <c r="BA4518" s="2">
        <v>0</v>
      </c>
      <c r="BB4518" s="2">
        <v>0</v>
      </c>
      <c r="BC4518" s="2">
        <v>0</v>
      </c>
      <c r="BD4518" s="2">
        <v>0</v>
      </c>
      <c r="BE4518" s="2">
        <v>0</v>
      </c>
      <c r="BF4518" s="2">
        <v>0</v>
      </c>
      <c r="BG4518" s="2">
        <v>0</v>
      </c>
      <c r="BH4518" s="2">
        <v>1</v>
      </c>
      <c r="BI4518" s="2">
        <v>0.2</v>
      </c>
      <c r="BJ4518" s="2">
        <v>1.1000000000000001</v>
      </c>
      <c r="BK4518" s="2">
        <v>1.5</v>
      </c>
      <c r="BL4518" s="2">
        <v>81.56</v>
      </c>
      <c r="BM4518" s="2">
        <v>11.42</v>
      </c>
      <c r="BN4518" s="2">
        <v>92.98</v>
      </c>
      <c r="BO4518" s="2">
        <v>92.98</v>
      </c>
      <c r="BR4518" s="2" t="s">
        <v>83</v>
      </c>
      <c r="BS4518" s="3">
        <v>42886</v>
      </c>
      <c r="BT4518" s="4">
        <v>0.41666666666666669</v>
      </c>
      <c r="BU4518" s="2" t="s">
        <v>4042</v>
      </c>
      <c r="BV4518" s="2" t="s">
        <v>98</v>
      </c>
      <c r="BY4518" s="2">
        <v>5551.36</v>
      </c>
      <c r="CC4518" s="2" t="s">
        <v>1643</v>
      </c>
      <c r="CD4518" s="2">
        <v>9499</v>
      </c>
      <c r="CE4518" s="2" t="s">
        <v>99</v>
      </c>
      <c r="CI4518" s="2">
        <v>1</v>
      </c>
      <c r="CJ4518" s="2">
        <v>1</v>
      </c>
      <c r="CK4518" s="2">
        <v>23</v>
      </c>
      <c r="CL4518" s="2" t="s">
        <v>87</v>
      </c>
    </row>
    <row r="4519" spans="1:90">
      <c r="A4519" s="2" t="s">
        <v>71</v>
      </c>
      <c r="B4519" s="2" t="s">
        <v>72</v>
      </c>
      <c r="C4519" s="2" t="s">
        <v>73</v>
      </c>
      <c r="E4519" s="2" t="str">
        <f>"FES1162552594"</f>
        <v>FES1162552594</v>
      </c>
      <c r="F4519" s="3">
        <v>42885</v>
      </c>
      <c r="G4519" s="2">
        <v>201711</v>
      </c>
      <c r="H4519" s="2" t="s">
        <v>74</v>
      </c>
      <c r="I4519" s="2" t="s">
        <v>75</v>
      </c>
      <c r="J4519" s="2" t="s">
        <v>76</v>
      </c>
      <c r="K4519" s="2" t="s">
        <v>77</v>
      </c>
      <c r="L4519" s="2" t="s">
        <v>3523</v>
      </c>
      <c r="M4519" s="2" t="s">
        <v>3524</v>
      </c>
      <c r="N4519" s="2" t="s">
        <v>3525</v>
      </c>
      <c r="O4519" s="2" t="s">
        <v>81</v>
      </c>
      <c r="P4519" s="2" t="str">
        <f>"2170570023                    "</f>
        <v xml:space="preserve">2170570023                    </v>
      </c>
      <c r="Q4519" s="2">
        <v>0</v>
      </c>
      <c r="R4519" s="2">
        <v>0</v>
      </c>
      <c r="S4519" s="2">
        <v>0</v>
      </c>
      <c r="T4519" s="2">
        <v>0</v>
      </c>
      <c r="U4519" s="2">
        <v>0</v>
      </c>
      <c r="V4519" s="2">
        <v>0</v>
      </c>
      <c r="W4519" s="2">
        <v>0</v>
      </c>
      <c r="X4519" s="2">
        <v>0</v>
      </c>
      <c r="Y4519" s="2">
        <v>0</v>
      </c>
      <c r="Z4519" s="2">
        <v>0</v>
      </c>
      <c r="AA4519" s="2">
        <v>0</v>
      </c>
      <c r="AB4519" s="2">
        <v>0</v>
      </c>
      <c r="AC4519" s="2">
        <v>0</v>
      </c>
      <c r="AD4519" s="2">
        <v>0</v>
      </c>
      <c r="AE4519" s="2">
        <v>0</v>
      </c>
      <c r="AF4519" s="2">
        <v>0</v>
      </c>
      <c r="AG4519" s="2">
        <v>0</v>
      </c>
      <c r="AH4519" s="2">
        <v>0</v>
      </c>
      <c r="AI4519" s="2">
        <v>0</v>
      </c>
      <c r="AJ4519" s="2">
        <v>0</v>
      </c>
      <c r="AK4519" s="2">
        <v>0</v>
      </c>
      <c r="AL4519" s="2">
        <v>0</v>
      </c>
      <c r="AM4519" s="2">
        <v>9.02</v>
      </c>
      <c r="AN4519" s="2">
        <v>0</v>
      </c>
      <c r="AO4519" s="2">
        <v>0</v>
      </c>
      <c r="AP4519" s="2">
        <v>0</v>
      </c>
      <c r="AQ4519" s="2">
        <v>0</v>
      </c>
      <c r="AR4519" s="2">
        <v>0</v>
      </c>
      <c r="AS4519" s="2">
        <v>0</v>
      </c>
      <c r="AT4519" s="2">
        <v>0</v>
      </c>
      <c r="AU4519" s="2">
        <v>0</v>
      </c>
      <c r="AV4519" s="2">
        <v>0</v>
      </c>
      <c r="AW4519" s="2">
        <v>0</v>
      </c>
      <c r="AX4519" s="2">
        <v>0</v>
      </c>
      <c r="AY4519" s="2">
        <v>0</v>
      </c>
      <c r="AZ4519" s="2">
        <v>0</v>
      </c>
      <c r="BA4519" s="2">
        <v>0</v>
      </c>
      <c r="BB4519" s="2">
        <v>0</v>
      </c>
      <c r="BC4519" s="2">
        <v>0</v>
      </c>
      <c r="BD4519" s="2">
        <v>0</v>
      </c>
      <c r="BE4519" s="2">
        <v>0</v>
      </c>
      <c r="BF4519" s="2">
        <v>0</v>
      </c>
      <c r="BG4519" s="2">
        <v>0</v>
      </c>
      <c r="BH4519" s="2">
        <v>1</v>
      </c>
      <c r="BI4519" s="2">
        <v>1.4</v>
      </c>
      <c r="BJ4519" s="2">
        <v>1</v>
      </c>
      <c r="BK4519" s="2">
        <v>1.5</v>
      </c>
      <c r="BL4519" s="2">
        <v>81.56</v>
      </c>
      <c r="BM4519" s="2">
        <v>11.42</v>
      </c>
      <c r="BN4519" s="2">
        <v>92.98</v>
      </c>
      <c r="BO4519" s="2">
        <v>92.98</v>
      </c>
      <c r="BQ4519" s="2" t="s">
        <v>3526</v>
      </c>
      <c r="BR4519" s="2" t="s">
        <v>83</v>
      </c>
      <c r="BS4519" s="2" t="s">
        <v>834</v>
      </c>
      <c r="BY4519" s="2">
        <v>4875.78</v>
      </c>
      <c r="CC4519" s="2" t="s">
        <v>3524</v>
      </c>
      <c r="CD4519" s="2">
        <v>4700</v>
      </c>
      <c r="CE4519" s="2" t="s">
        <v>86</v>
      </c>
      <c r="CI4519" s="2">
        <v>0</v>
      </c>
      <c r="CJ4519" s="2">
        <v>0</v>
      </c>
      <c r="CK4519" s="2">
        <v>23</v>
      </c>
      <c r="CL4519" s="2" t="s">
        <v>87</v>
      </c>
    </row>
    <row r="4520" spans="1:90">
      <c r="A4520" s="2" t="s">
        <v>71</v>
      </c>
      <c r="B4520" s="2" t="s">
        <v>72</v>
      </c>
      <c r="C4520" s="2" t="s">
        <v>73</v>
      </c>
      <c r="E4520" s="2" t="str">
        <f>"FES1162552650"</f>
        <v>FES1162552650</v>
      </c>
      <c r="F4520" s="3">
        <v>42885</v>
      </c>
      <c r="G4520" s="2">
        <v>201711</v>
      </c>
      <c r="H4520" s="2" t="s">
        <v>74</v>
      </c>
      <c r="I4520" s="2" t="s">
        <v>75</v>
      </c>
      <c r="J4520" s="2" t="s">
        <v>76</v>
      </c>
      <c r="K4520" s="2" t="s">
        <v>77</v>
      </c>
      <c r="L4520" s="2" t="s">
        <v>109</v>
      </c>
      <c r="M4520" s="2" t="s">
        <v>110</v>
      </c>
      <c r="N4520" s="2" t="s">
        <v>533</v>
      </c>
      <c r="O4520" s="2" t="s">
        <v>81</v>
      </c>
      <c r="P4520" s="2" t="str">
        <f>"2170570450                    "</f>
        <v xml:space="preserve">2170570450                    </v>
      </c>
      <c r="Q4520" s="2">
        <v>0</v>
      </c>
      <c r="R4520" s="2">
        <v>0</v>
      </c>
      <c r="S4520" s="2">
        <v>0</v>
      </c>
      <c r="T4520" s="2">
        <v>0</v>
      </c>
      <c r="U4520" s="2">
        <v>0</v>
      </c>
      <c r="V4520" s="2">
        <v>0</v>
      </c>
      <c r="W4520" s="2">
        <v>0</v>
      </c>
      <c r="X4520" s="2">
        <v>0</v>
      </c>
      <c r="Y4520" s="2">
        <v>0</v>
      </c>
      <c r="Z4520" s="2">
        <v>0</v>
      </c>
      <c r="AA4520" s="2">
        <v>0</v>
      </c>
      <c r="AB4520" s="2">
        <v>0</v>
      </c>
      <c r="AC4520" s="2">
        <v>0</v>
      </c>
      <c r="AD4520" s="2">
        <v>0</v>
      </c>
      <c r="AE4520" s="2">
        <v>0</v>
      </c>
      <c r="AF4520" s="2">
        <v>0</v>
      </c>
      <c r="AG4520" s="2">
        <v>0</v>
      </c>
      <c r="AH4520" s="2">
        <v>0</v>
      </c>
      <c r="AI4520" s="2">
        <v>0</v>
      </c>
      <c r="AJ4520" s="2">
        <v>0</v>
      </c>
      <c r="AK4520" s="2">
        <v>0</v>
      </c>
      <c r="AL4520" s="2">
        <v>0</v>
      </c>
      <c r="AM4520" s="2">
        <v>4.66</v>
      </c>
      <c r="AN4520" s="2">
        <v>0</v>
      </c>
      <c r="AO4520" s="2">
        <v>0</v>
      </c>
      <c r="AP4520" s="2">
        <v>0</v>
      </c>
      <c r="AQ4520" s="2">
        <v>0</v>
      </c>
      <c r="AR4520" s="2">
        <v>0</v>
      </c>
      <c r="AS4520" s="2">
        <v>0</v>
      </c>
      <c r="AT4520" s="2">
        <v>0</v>
      </c>
      <c r="AU4520" s="2">
        <v>0</v>
      </c>
      <c r="AV4520" s="2">
        <v>0</v>
      </c>
      <c r="AW4520" s="2">
        <v>0</v>
      </c>
      <c r="AX4520" s="2">
        <v>0</v>
      </c>
      <c r="AY4520" s="2">
        <v>0</v>
      </c>
      <c r="AZ4520" s="2">
        <v>0</v>
      </c>
      <c r="BA4520" s="2">
        <v>0</v>
      </c>
      <c r="BB4520" s="2">
        <v>0</v>
      </c>
      <c r="BC4520" s="2">
        <v>0</v>
      </c>
      <c r="BD4520" s="2">
        <v>0</v>
      </c>
      <c r="BE4520" s="2">
        <v>0</v>
      </c>
      <c r="BF4520" s="2">
        <v>0</v>
      </c>
      <c r="BG4520" s="2">
        <v>0</v>
      </c>
      <c r="BH4520" s="2">
        <v>1</v>
      </c>
      <c r="BI4520" s="2">
        <v>1</v>
      </c>
      <c r="BJ4520" s="2">
        <v>0.2</v>
      </c>
      <c r="BK4520" s="2">
        <v>1</v>
      </c>
      <c r="BL4520" s="2">
        <v>42.1</v>
      </c>
      <c r="BM4520" s="2">
        <v>5.89</v>
      </c>
      <c r="BN4520" s="2">
        <v>47.99</v>
      </c>
      <c r="BO4520" s="2">
        <v>47.99</v>
      </c>
      <c r="BQ4520" s="2" t="s">
        <v>203</v>
      </c>
      <c r="BR4520" s="2" t="s">
        <v>83</v>
      </c>
      <c r="BS4520" s="3">
        <v>42886</v>
      </c>
      <c r="BT4520" s="4">
        <v>0.41666666666666669</v>
      </c>
      <c r="BU4520" s="2" t="s">
        <v>1269</v>
      </c>
      <c r="BV4520" s="2" t="s">
        <v>98</v>
      </c>
      <c r="BY4520" s="2">
        <v>1200</v>
      </c>
      <c r="CC4520" s="2" t="s">
        <v>110</v>
      </c>
      <c r="CD4520" s="2">
        <v>3201</v>
      </c>
      <c r="CE4520" s="2" t="s">
        <v>99</v>
      </c>
      <c r="CF4520" s="3">
        <v>42887</v>
      </c>
      <c r="CI4520" s="2">
        <v>1</v>
      </c>
      <c r="CJ4520" s="2">
        <v>1</v>
      </c>
      <c r="CK4520" s="2">
        <v>21</v>
      </c>
      <c r="CL4520" s="2" t="s">
        <v>87</v>
      </c>
    </row>
    <row r="4521" spans="1:90">
      <c r="A4521" s="2" t="s">
        <v>71</v>
      </c>
      <c r="B4521" s="2" t="s">
        <v>72</v>
      </c>
      <c r="C4521" s="2" t="s">
        <v>73</v>
      </c>
      <c r="E4521" s="2" t="str">
        <f>"FES1162552685"</f>
        <v>FES1162552685</v>
      </c>
      <c r="F4521" s="3">
        <v>42885</v>
      </c>
      <c r="G4521" s="2">
        <v>201711</v>
      </c>
      <c r="H4521" s="2" t="s">
        <v>74</v>
      </c>
      <c r="I4521" s="2" t="s">
        <v>75</v>
      </c>
      <c r="J4521" s="2" t="s">
        <v>76</v>
      </c>
      <c r="K4521" s="2" t="s">
        <v>77</v>
      </c>
      <c r="L4521" s="2" t="s">
        <v>175</v>
      </c>
      <c r="M4521" s="2" t="s">
        <v>176</v>
      </c>
      <c r="N4521" s="2" t="s">
        <v>704</v>
      </c>
      <c r="O4521" s="2" t="s">
        <v>81</v>
      </c>
      <c r="P4521" s="2" t="str">
        <f>"217057484                     "</f>
        <v xml:space="preserve">217057484                     </v>
      </c>
      <c r="Q4521" s="2">
        <v>0</v>
      </c>
      <c r="R4521" s="2">
        <v>0</v>
      </c>
      <c r="S4521" s="2">
        <v>0</v>
      </c>
      <c r="T4521" s="2">
        <v>0</v>
      </c>
      <c r="U4521" s="2">
        <v>0</v>
      </c>
      <c r="V4521" s="2">
        <v>0</v>
      </c>
      <c r="W4521" s="2">
        <v>0</v>
      </c>
      <c r="X4521" s="2">
        <v>0</v>
      </c>
      <c r="Y4521" s="2">
        <v>0</v>
      </c>
      <c r="Z4521" s="2">
        <v>0</v>
      </c>
      <c r="AA4521" s="2">
        <v>0</v>
      </c>
      <c r="AB4521" s="2">
        <v>0</v>
      </c>
      <c r="AC4521" s="2">
        <v>0</v>
      </c>
      <c r="AD4521" s="2">
        <v>0</v>
      </c>
      <c r="AE4521" s="2">
        <v>0</v>
      </c>
      <c r="AF4521" s="2">
        <v>0</v>
      </c>
      <c r="AG4521" s="2">
        <v>0</v>
      </c>
      <c r="AH4521" s="2">
        <v>0</v>
      </c>
      <c r="AI4521" s="2">
        <v>0</v>
      </c>
      <c r="AJ4521" s="2">
        <v>0</v>
      </c>
      <c r="AK4521" s="2">
        <v>0</v>
      </c>
      <c r="AL4521" s="2">
        <v>0</v>
      </c>
      <c r="AM4521" s="2">
        <v>4.66</v>
      </c>
      <c r="AN4521" s="2">
        <v>0</v>
      </c>
      <c r="AO4521" s="2">
        <v>0</v>
      </c>
      <c r="AP4521" s="2">
        <v>0</v>
      </c>
      <c r="AQ4521" s="2">
        <v>0</v>
      </c>
      <c r="AR4521" s="2">
        <v>0</v>
      </c>
      <c r="AS4521" s="2">
        <v>0</v>
      </c>
      <c r="AT4521" s="2">
        <v>0</v>
      </c>
      <c r="AU4521" s="2">
        <v>0</v>
      </c>
      <c r="AV4521" s="2">
        <v>0</v>
      </c>
      <c r="AW4521" s="2">
        <v>0</v>
      </c>
      <c r="AX4521" s="2">
        <v>0</v>
      </c>
      <c r="AY4521" s="2">
        <v>0</v>
      </c>
      <c r="AZ4521" s="2">
        <v>0</v>
      </c>
      <c r="BA4521" s="2">
        <v>0</v>
      </c>
      <c r="BB4521" s="2">
        <v>0</v>
      </c>
      <c r="BC4521" s="2">
        <v>0</v>
      </c>
      <c r="BD4521" s="2">
        <v>0</v>
      </c>
      <c r="BE4521" s="2">
        <v>0</v>
      </c>
      <c r="BF4521" s="2">
        <v>0</v>
      </c>
      <c r="BG4521" s="2">
        <v>0</v>
      </c>
      <c r="BH4521" s="2">
        <v>1</v>
      </c>
      <c r="BI4521" s="2">
        <v>0.6</v>
      </c>
      <c r="BJ4521" s="2">
        <v>1.8</v>
      </c>
      <c r="BK4521" s="2">
        <v>2</v>
      </c>
      <c r="BL4521" s="2">
        <v>42.1</v>
      </c>
      <c r="BM4521" s="2">
        <v>5.89</v>
      </c>
      <c r="BN4521" s="2">
        <v>47.99</v>
      </c>
      <c r="BO4521" s="2">
        <v>47.99</v>
      </c>
      <c r="BQ4521" s="2" t="s">
        <v>238</v>
      </c>
      <c r="BR4521" s="2" t="s">
        <v>83</v>
      </c>
      <c r="BS4521" s="3">
        <v>42886</v>
      </c>
      <c r="BT4521" s="4">
        <v>0.30555555555555552</v>
      </c>
      <c r="BU4521" s="2" t="s">
        <v>239</v>
      </c>
      <c r="BV4521" s="2" t="s">
        <v>98</v>
      </c>
      <c r="BY4521" s="2">
        <v>9186.7999999999993</v>
      </c>
      <c r="CA4521" s="2" t="s">
        <v>223</v>
      </c>
      <c r="CC4521" s="2" t="s">
        <v>176</v>
      </c>
      <c r="CD4521" s="2">
        <v>6020</v>
      </c>
      <c r="CE4521" s="2" t="s">
        <v>99</v>
      </c>
      <c r="CF4521" s="3">
        <v>42886</v>
      </c>
      <c r="CI4521" s="2">
        <v>1</v>
      </c>
      <c r="CJ4521" s="2">
        <v>1</v>
      </c>
      <c r="CK4521" s="2">
        <v>21</v>
      </c>
      <c r="CL4521" s="2" t="s">
        <v>87</v>
      </c>
    </row>
    <row r="4522" spans="1:90">
      <c r="A4522" s="2" t="s">
        <v>71</v>
      </c>
      <c r="B4522" s="2" t="s">
        <v>72</v>
      </c>
      <c r="C4522" s="2" t="s">
        <v>73</v>
      </c>
      <c r="E4522" s="2" t="str">
        <f>"FES1162552153"</f>
        <v>FES1162552153</v>
      </c>
      <c r="F4522" s="3">
        <v>42885</v>
      </c>
      <c r="G4522" s="2">
        <v>201711</v>
      </c>
      <c r="H4522" s="2" t="s">
        <v>74</v>
      </c>
      <c r="I4522" s="2" t="s">
        <v>75</v>
      </c>
      <c r="J4522" s="2" t="s">
        <v>76</v>
      </c>
      <c r="K4522" s="2" t="s">
        <v>77</v>
      </c>
      <c r="L4522" s="2" t="s">
        <v>88</v>
      </c>
      <c r="M4522" s="2" t="s">
        <v>89</v>
      </c>
      <c r="N4522" s="2" t="s">
        <v>270</v>
      </c>
      <c r="O4522" s="2" t="s">
        <v>81</v>
      </c>
      <c r="P4522" s="2" t="str">
        <f>"2170569468                    "</f>
        <v xml:space="preserve">2170569468                    </v>
      </c>
      <c r="Q4522" s="2">
        <v>0</v>
      </c>
      <c r="R4522" s="2">
        <v>0</v>
      </c>
      <c r="S4522" s="2">
        <v>0</v>
      </c>
      <c r="T4522" s="2">
        <v>0</v>
      </c>
      <c r="U4522" s="2">
        <v>0</v>
      </c>
      <c r="V4522" s="2">
        <v>0</v>
      </c>
      <c r="W4522" s="2">
        <v>0</v>
      </c>
      <c r="X4522" s="2">
        <v>0</v>
      </c>
      <c r="Y4522" s="2">
        <v>0</v>
      </c>
      <c r="Z4522" s="2">
        <v>0</v>
      </c>
      <c r="AA4522" s="2">
        <v>0</v>
      </c>
      <c r="AB4522" s="2">
        <v>0</v>
      </c>
      <c r="AC4522" s="2">
        <v>0</v>
      </c>
      <c r="AD4522" s="2">
        <v>0</v>
      </c>
      <c r="AE4522" s="2">
        <v>0</v>
      </c>
      <c r="AF4522" s="2">
        <v>0</v>
      </c>
      <c r="AG4522" s="2">
        <v>0</v>
      </c>
      <c r="AH4522" s="2">
        <v>0</v>
      </c>
      <c r="AI4522" s="2">
        <v>0</v>
      </c>
      <c r="AJ4522" s="2">
        <v>0</v>
      </c>
      <c r="AK4522" s="2">
        <v>0</v>
      </c>
      <c r="AL4522" s="2">
        <v>0</v>
      </c>
      <c r="AM4522" s="2">
        <v>4.66</v>
      </c>
      <c r="AN4522" s="2">
        <v>0</v>
      </c>
      <c r="AO4522" s="2">
        <v>0</v>
      </c>
      <c r="AP4522" s="2">
        <v>0</v>
      </c>
      <c r="AQ4522" s="2">
        <v>0</v>
      </c>
      <c r="AR4522" s="2">
        <v>0</v>
      </c>
      <c r="AS4522" s="2">
        <v>0</v>
      </c>
      <c r="AT4522" s="2">
        <v>0</v>
      </c>
      <c r="AU4522" s="2">
        <v>0</v>
      </c>
      <c r="AV4522" s="2">
        <v>0</v>
      </c>
      <c r="AW4522" s="2">
        <v>0</v>
      </c>
      <c r="AX4522" s="2">
        <v>0</v>
      </c>
      <c r="AY4522" s="2">
        <v>0</v>
      </c>
      <c r="AZ4522" s="2">
        <v>0</v>
      </c>
      <c r="BA4522" s="2">
        <v>0</v>
      </c>
      <c r="BB4522" s="2">
        <v>0</v>
      </c>
      <c r="BC4522" s="2">
        <v>0</v>
      </c>
      <c r="BD4522" s="2">
        <v>0</v>
      </c>
      <c r="BE4522" s="2">
        <v>0</v>
      </c>
      <c r="BF4522" s="2">
        <v>0</v>
      </c>
      <c r="BG4522" s="2">
        <v>0</v>
      </c>
      <c r="BH4522" s="2">
        <v>1</v>
      </c>
      <c r="BI4522" s="2">
        <v>1</v>
      </c>
      <c r="BJ4522" s="2">
        <v>0.2</v>
      </c>
      <c r="BK4522" s="2">
        <v>1</v>
      </c>
      <c r="BL4522" s="2">
        <v>42.1</v>
      </c>
      <c r="BM4522" s="2">
        <v>5.89</v>
      </c>
      <c r="BN4522" s="2">
        <v>47.99</v>
      </c>
      <c r="BO4522" s="2">
        <v>47.99</v>
      </c>
      <c r="BQ4522" s="2" t="s">
        <v>271</v>
      </c>
      <c r="BR4522" s="2" t="s">
        <v>83</v>
      </c>
      <c r="BS4522" s="2" t="s">
        <v>834</v>
      </c>
      <c r="BY4522" s="2">
        <v>1200</v>
      </c>
      <c r="CC4522" s="2" t="s">
        <v>89</v>
      </c>
      <c r="CD4522" s="2">
        <v>7405</v>
      </c>
      <c r="CE4522" s="2" t="s">
        <v>99</v>
      </c>
      <c r="CI4522" s="2">
        <v>1</v>
      </c>
      <c r="CJ4522" s="2" t="s">
        <v>834</v>
      </c>
      <c r="CK4522" s="2">
        <v>21</v>
      </c>
      <c r="CL4522" s="2" t="s">
        <v>87</v>
      </c>
    </row>
    <row r="4523" spans="1:90">
      <c r="A4523" s="2" t="s">
        <v>71</v>
      </c>
      <c r="B4523" s="2" t="s">
        <v>72</v>
      </c>
      <c r="C4523" s="2" t="s">
        <v>73</v>
      </c>
      <c r="E4523" s="2" t="str">
        <f>"FES1162552597"</f>
        <v>FES1162552597</v>
      </c>
      <c r="F4523" s="3">
        <v>42885</v>
      </c>
      <c r="G4523" s="2">
        <v>201711</v>
      </c>
      <c r="H4523" s="2" t="s">
        <v>74</v>
      </c>
      <c r="I4523" s="2" t="s">
        <v>75</v>
      </c>
      <c r="J4523" s="2" t="s">
        <v>76</v>
      </c>
      <c r="K4523" s="2" t="s">
        <v>77</v>
      </c>
      <c r="L4523" s="2" t="s">
        <v>88</v>
      </c>
      <c r="M4523" s="2" t="s">
        <v>89</v>
      </c>
      <c r="N4523" s="2" t="s">
        <v>1898</v>
      </c>
      <c r="O4523" s="2" t="s">
        <v>81</v>
      </c>
      <c r="P4523" s="2" t="str">
        <f>"2170570296                    "</f>
        <v xml:space="preserve">2170570296                    </v>
      </c>
      <c r="Q4523" s="2">
        <v>0</v>
      </c>
      <c r="R4523" s="2">
        <v>0</v>
      </c>
      <c r="S4523" s="2">
        <v>0</v>
      </c>
      <c r="T4523" s="2">
        <v>0</v>
      </c>
      <c r="U4523" s="2">
        <v>0</v>
      </c>
      <c r="V4523" s="2">
        <v>0</v>
      </c>
      <c r="W4523" s="2">
        <v>0</v>
      </c>
      <c r="X4523" s="2">
        <v>0</v>
      </c>
      <c r="Y4523" s="2">
        <v>0</v>
      </c>
      <c r="Z4523" s="2">
        <v>0</v>
      </c>
      <c r="AA4523" s="2">
        <v>0</v>
      </c>
      <c r="AB4523" s="2">
        <v>0</v>
      </c>
      <c r="AC4523" s="2">
        <v>0</v>
      </c>
      <c r="AD4523" s="2">
        <v>0</v>
      </c>
      <c r="AE4523" s="2">
        <v>0</v>
      </c>
      <c r="AF4523" s="2">
        <v>0</v>
      </c>
      <c r="AG4523" s="2">
        <v>0</v>
      </c>
      <c r="AH4523" s="2">
        <v>0</v>
      </c>
      <c r="AI4523" s="2">
        <v>0</v>
      </c>
      <c r="AJ4523" s="2">
        <v>0</v>
      </c>
      <c r="AK4523" s="2">
        <v>0</v>
      </c>
      <c r="AL4523" s="2">
        <v>0</v>
      </c>
      <c r="AM4523" s="2">
        <v>4.66</v>
      </c>
      <c r="AN4523" s="2">
        <v>0</v>
      </c>
      <c r="AO4523" s="2">
        <v>0</v>
      </c>
      <c r="AP4523" s="2">
        <v>0</v>
      </c>
      <c r="AQ4523" s="2">
        <v>0</v>
      </c>
      <c r="AR4523" s="2">
        <v>0</v>
      </c>
      <c r="AS4523" s="2">
        <v>0</v>
      </c>
      <c r="AT4523" s="2">
        <v>0</v>
      </c>
      <c r="AU4523" s="2">
        <v>0</v>
      </c>
      <c r="AV4523" s="2">
        <v>0</v>
      </c>
      <c r="AW4523" s="2">
        <v>0</v>
      </c>
      <c r="AX4523" s="2">
        <v>0</v>
      </c>
      <c r="AY4523" s="2">
        <v>0</v>
      </c>
      <c r="AZ4523" s="2">
        <v>0</v>
      </c>
      <c r="BA4523" s="2">
        <v>0</v>
      </c>
      <c r="BB4523" s="2">
        <v>0</v>
      </c>
      <c r="BC4523" s="2">
        <v>0</v>
      </c>
      <c r="BD4523" s="2">
        <v>0</v>
      </c>
      <c r="BE4523" s="2">
        <v>0</v>
      </c>
      <c r="BF4523" s="2">
        <v>0</v>
      </c>
      <c r="BG4523" s="2">
        <v>0</v>
      </c>
      <c r="BH4523" s="2">
        <v>1</v>
      </c>
      <c r="BI4523" s="2">
        <v>1</v>
      </c>
      <c r="BJ4523" s="2">
        <v>0.2</v>
      </c>
      <c r="BK4523" s="2">
        <v>1</v>
      </c>
      <c r="BL4523" s="2">
        <v>42.1</v>
      </c>
      <c r="BM4523" s="2">
        <v>5.89</v>
      </c>
      <c r="BN4523" s="2">
        <v>47.99</v>
      </c>
      <c r="BO4523" s="2">
        <v>47.99</v>
      </c>
      <c r="BQ4523" s="2" t="s">
        <v>286</v>
      </c>
      <c r="BR4523" s="2" t="s">
        <v>83</v>
      </c>
      <c r="BS4523" s="2" t="s">
        <v>834</v>
      </c>
      <c r="BY4523" s="2">
        <v>1200</v>
      </c>
      <c r="CC4523" s="2" t="s">
        <v>89</v>
      </c>
      <c r="CD4523" s="2">
        <v>7441</v>
      </c>
      <c r="CE4523" s="2" t="s">
        <v>99</v>
      </c>
      <c r="CI4523" s="2">
        <v>1</v>
      </c>
      <c r="CJ4523" s="2" t="s">
        <v>834</v>
      </c>
      <c r="CK4523" s="2">
        <v>21</v>
      </c>
      <c r="CL4523" s="2" t="s">
        <v>87</v>
      </c>
    </row>
    <row r="4524" spans="1:90">
      <c r="A4524" s="2" t="s">
        <v>71</v>
      </c>
      <c r="B4524" s="2" t="s">
        <v>72</v>
      </c>
      <c r="C4524" s="2" t="s">
        <v>73</v>
      </c>
      <c r="E4524" s="2" t="str">
        <f>"FES1162552400"</f>
        <v>FES1162552400</v>
      </c>
      <c r="F4524" s="3">
        <v>42885</v>
      </c>
      <c r="G4524" s="2">
        <v>201711</v>
      </c>
      <c r="H4524" s="2" t="s">
        <v>74</v>
      </c>
      <c r="I4524" s="2" t="s">
        <v>75</v>
      </c>
      <c r="J4524" s="2" t="s">
        <v>76</v>
      </c>
      <c r="K4524" s="2" t="s">
        <v>77</v>
      </c>
      <c r="L4524" s="2" t="s">
        <v>1045</v>
      </c>
      <c r="M4524" s="2" t="s">
        <v>1046</v>
      </c>
      <c r="N4524" s="2" t="s">
        <v>4045</v>
      </c>
      <c r="O4524" s="2" t="s">
        <v>81</v>
      </c>
      <c r="P4524" s="2" t="str">
        <f>"2170566734                    "</f>
        <v xml:space="preserve">2170566734                    </v>
      </c>
      <c r="Q4524" s="2">
        <v>0</v>
      </c>
      <c r="R4524" s="2">
        <v>0</v>
      </c>
      <c r="S4524" s="2">
        <v>0</v>
      </c>
      <c r="T4524" s="2">
        <v>0</v>
      </c>
      <c r="U4524" s="2">
        <v>0</v>
      </c>
      <c r="V4524" s="2">
        <v>0</v>
      </c>
      <c r="W4524" s="2">
        <v>0</v>
      </c>
      <c r="X4524" s="2">
        <v>0</v>
      </c>
      <c r="Y4524" s="2">
        <v>0</v>
      </c>
      <c r="Z4524" s="2">
        <v>0</v>
      </c>
      <c r="AA4524" s="2">
        <v>0</v>
      </c>
      <c r="AB4524" s="2">
        <v>0</v>
      </c>
      <c r="AC4524" s="2">
        <v>0</v>
      </c>
      <c r="AD4524" s="2">
        <v>0</v>
      </c>
      <c r="AE4524" s="2">
        <v>0</v>
      </c>
      <c r="AF4524" s="2">
        <v>0</v>
      </c>
      <c r="AG4524" s="2">
        <v>0</v>
      </c>
      <c r="AH4524" s="2">
        <v>0</v>
      </c>
      <c r="AI4524" s="2">
        <v>0</v>
      </c>
      <c r="AJ4524" s="2">
        <v>0</v>
      </c>
      <c r="AK4524" s="2">
        <v>0</v>
      </c>
      <c r="AL4524" s="2">
        <v>0</v>
      </c>
      <c r="AM4524" s="2">
        <v>3.64</v>
      </c>
      <c r="AN4524" s="2">
        <v>0</v>
      </c>
      <c r="AO4524" s="2">
        <v>0</v>
      </c>
      <c r="AP4524" s="2">
        <v>0</v>
      </c>
      <c r="AQ4524" s="2">
        <v>0</v>
      </c>
      <c r="AR4524" s="2">
        <v>0</v>
      </c>
      <c r="AS4524" s="2">
        <v>0</v>
      </c>
      <c r="AT4524" s="2">
        <v>0</v>
      </c>
      <c r="AU4524" s="2">
        <v>0</v>
      </c>
      <c r="AV4524" s="2">
        <v>0</v>
      </c>
      <c r="AW4524" s="2">
        <v>0</v>
      </c>
      <c r="AX4524" s="2">
        <v>0</v>
      </c>
      <c r="AY4524" s="2">
        <v>0</v>
      </c>
      <c r="AZ4524" s="2">
        <v>0</v>
      </c>
      <c r="BA4524" s="2">
        <v>0</v>
      </c>
      <c r="BB4524" s="2">
        <v>0</v>
      </c>
      <c r="BC4524" s="2">
        <v>0</v>
      </c>
      <c r="BD4524" s="2">
        <v>0</v>
      </c>
      <c r="BE4524" s="2">
        <v>0</v>
      </c>
      <c r="BF4524" s="2">
        <v>0</v>
      </c>
      <c r="BG4524" s="2">
        <v>0</v>
      </c>
      <c r="BH4524" s="2">
        <v>1</v>
      </c>
      <c r="BI4524" s="2">
        <v>1</v>
      </c>
      <c r="BJ4524" s="2">
        <v>0.2</v>
      </c>
      <c r="BK4524" s="2">
        <v>1</v>
      </c>
      <c r="BL4524" s="2">
        <v>32.89</v>
      </c>
      <c r="BM4524" s="2">
        <v>4.5999999999999996</v>
      </c>
      <c r="BN4524" s="2">
        <v>37.49</v>
      </c>
      <c r="BO4524" s="2">
        <v>37.49</v>
      </c>
      <c r="BR4524" s="2" t="s">
        <v>83</v>
      </c>
      <c r="BS4524" s="3">
        <v>42886</v>
      </c>
      <c r="BT4524" s="4">
        <v>0.59513888888888888</v>
      </c>
      <c r="BU4524" s="2" t="s">
        <v>4009</v>
      </c>
      <c r="BV4524" s="2" t="s">
        <v>87</v>
      </c>
      <c r="BW4524" s="2" t="s">
        <v>899</v>
      </c>
      <c r="BX4524" s="2" t="s">
        <v>900</v>
      </c>
      <c r="BY4524" s="2">
        <v>1200</v>
      </c>
      <c r="CA4524" s="2" t="s">
        <v>1037</v>
      </c>
      <c r="CC4524" s="2" t="s">
        <v>1046</v>
      </c>
      <c r="CD4524" s="2">
        <v>1500</v>
      </c>
      <c r="CE4524" s="2" t="s">
        <v>99</v>
      </c>
      <c r="CF4524" s="3">
        <v>42886</v>
      </c>
      <c r="CI4524" s="2">
        <v>1</v>
      </c>
      <c r="CJ4524" s="2">
        <v>1</v>
      </c>
      <c r="CK4524" s="2">
        <v>22</v>
      </c>
      <c r="CL4524" s="2" t="s">
        <v>87</v>
      </c>
    </row>
    <row r="4525" spans="1:90">
      <c r="A4525" s="2" t="s">
        <v>71</v>
      </c>
      <c r="B4525" s="2" t="s">
        <v>72</v>
      </c>
      <c r="C4525" s="2" t="s">
        <v>73</v>
      </c>
      <c r="E4525" s="2" t="str">
        <f>"FES1162551856"</f>
        <v>FES1162551856</v>
      </c>
      <c r="F4525" s="3">
        <v>42885</v>
      </c>
      <c r="G4525" s="2">
        <v>201711</v>
      </c>
      <c r="H4525" s="2" t="s">
        <v>74</v>
      </c>
      <c r="I4525" s="2" t="s">
        <v>75</v>
      </c>
      <c r="J4525" s="2" t="s">
        <v>76</v>
      </c>
      <c r="K4525" s="2" t="s">
        <v>77</v>
      </c>
      <c r="L4525" s="2" t="s">
        <v>88</v>
      </c>
      <c r="M4525" s="2" t="s">
        <v>89</v>
      </c>
      <c r="N4525" s="2" t="s">
        <v>270</v>
      </c>
      <c r="O4525" s="2" t="s">
        <v>81</v>
      </c>
      <c r="P4525" s="2" t="str">
        <f>"2170569709                    "</f>
        <v xml:space="preserve">2170569709                    </v>
      </c>
      <c r="Q4525" s="2">
        <v>0</v>
      </c>
      <c r="R4525" s="2">
        <v>0</v>
      </c>
      <c r="S4525" s="2">
        <v>0</v>
      </c>
      <c r="T4525" s="2">
        <v>0</v>
      </c>
      <c r="U4525" s="2">
        <v>0</v>
      </c>
      <c r="V4525" s="2">
        <v>0</v>
      </c>
      <c r="W4525" s="2">
        <v>0</v>
      </c>
      <c r="X4525" s="2">
        <v>0</v>
      </c>
      <c r="Y4525" s="2">
        <v>0</v>
      </c>
      <c r="Z4525" s="2">
        <v>0</v>
      </c>
      <c r="AA4525" s="2">
        <v>0</v>
      </c>
      <c r="AB4525" s="2">
        <v>0</v>
      </c>
      <c r="AC4525" s="2">
        <v>0</v>
      </c>
      <c r="AD4525" s="2">
        <v>0</v>
      </c>
      <c r="AE4525" s="2">
        <v>0</v>
      </c>
      <c r="AF4525" s="2">
        <v>0</v>
      </c>
      <c r="AG4525" s="2">
        <v>0</v>
      </c>
      <c r="AH4525" s="2">
        <v>0</v>
      </c>
      <c r="AI4525" s="2">
        <v>0</v>
      </c>
      <c r="AJ4525" s="2">
        <v>0</v>
      </c>
      <c r="AK4525" s="2">
        <v>0</v>
      </c>
      <c r="AL4525" s="2">
        <v>0</v>
      </c>
      <c r="AM4525" s="2">
        <v>4.66</v>
      </c>
      <c r="AN4525" s="2">
        <v>0</v>
      </c>
      <c r="AO4525" s="2">
        <v>0</v>
      </c>
      <c r="AP4525" s="2">
        <v>0</v>
      </c>
      <c r="AQ4525" s="2">
        <v>0</v>
      </c>
      <c r="AR4525" s="2">
        <v>0</v>
      </c>
      <c r="AS4525" s="2">
        <v>0</v>
      </c>
      <c r="AT4525" s="2">
        <v>0</v>
      </c>
      <c r="AU4525" s="2">
        <v>0</v>
      </c>
      <c r="AV4525" s="2">
        <v>0</v>
      </c>
      <c r="AW4525" s="2">
        <v>0</v>
      </c>
      <c r="AX4525" s="2">
        <v>0</v>
      </c>
      <c r="AY4525" s="2">
        <v>0</v>
      </c>
      <c r="AZ4525" s="2">
        <v>0</v>
      </c>
      <c r="BA4525" s="2">
        <v>0</v>
      </c>
      <c r="BB4525" s="2">
        <v>0</v>
      </c>
      <c r="BC4525" s="2">
        <v>0</v>
      </c>
      <c r="BD4525" s="2">
        <v>0</v>
      </c>
      <c r="BE4525" s="2">
        <v>0</v>
      </c>
      <c r="BF4525" s="2">
        <v>0</v>
      </c>
      <c r="BG4525" s="2">
        <v>0</v>
      </c>
      <c r="BH4525" s="2">
        <v>1</v>
      </c>
      <c r="BI4525" s="2">
        <v>1</v>
      </c>
      <c r="BJ4525" s="2">
        <v>0.2</v>
      </c>
      <c r="BK4525" s="2">
        <v>1</v>
      </c>
      <c r="BL4525" s="2">
        <v>42.1</v>
      </c>
      <c r="BM4525" s="2">
        <v>5.89</v>
      </c>
      <c r="BN4525" s="2">
        <v>47.99</v>
      </c>
      <c r="BO4525" s="2">
        <v>47.99</v>
      </c>
      <c r="BQ4525" s="2" t="s">
        <v>271</v>
      </c>
      <c r="BR4525" s="2" t="s">
        <v>83</v>
      </c>
      <c r="BS4525" s="2" t="s">
        <v>834</v>
      </c>
      <c r="BY4525" s="2">
        <v>1200</v>
      </c>
      <c r="CC4525" s="2" t="s">
        <v>89</v>
      </c>
      <c r="CD4525" s="2">
        <v>7405</v>
      </c>
      <c r="CE4525" s="2" t="s">
        <v>99</v>
      </c>
      <c r="CI4525" s="2">
        <v>1</v>
      </c>
      <c r="CJ4525" s="2" t="s">
        <v>834</v>
      </c>
      <c r="CK4525" s="2">
        <v>21</v>
      </c>
      <c r="CL4525" s="2" t="s">
        <v>87</v>
      </c>
    </row>
    <row r="4526" spans="1:90">
      <c r="A4526" s="2" t="s">
        <v>71</v>
      </c>
      <c r="B4526" s="2" t="s">
        <v>72</v>
      </c>
      <c r="C4526" s="2" t="s">
        <v>73</v>
      </c>
      <c r="E4526" s="2" t="str">
        <f>"FES1162552686"</f>
        <v>FES1162552686</v>
      </c>
      <c r="F4526" s="3">
        <v>42885</v>
      </c>
      <c r="G4526" s="2">
        <v>201711</v>
      </c>
      <c r="H4526" s="2" t="s">
        <v>74</v>
      </c>
      <c r="I4526" s="2" t="s">
        <v>75</v>
      </c>
      <c r="J4526" s="2" t="s">
        <v>76</v>
      </c>
      <c r="K4526" s="2" t="s">
        <v>77</v>
      </c>
      <c r="L4526" s="2" t="s">
        <v>1642</v>
      </c>
      <c r="M4526" s="2" t="s">
        <v>1643</v>
      </c>
      <c r="N4526" s="2" t="s">
        <v>1644</v>
      </c>
      <c r="O4526" s="2" t="s">
        <v>81</v>
      </c>
      <c r="P4526" s="2" t="str">
        <f>"2170570485                    "</f>
        <v xml:space="preserve">2170570485                    </v>
      </c>
      <c r="Q4526" s="2">
        <v>0</v>
      </c>
      <c r="R4526" s="2">
        <v>0</v>
      </c>
      <c r="S4526" s="2">
        <v>0</v>
      </c>
      <c r="T4526" s="2">
        <v>0</v>
      </c>
      <c r="U4526" s="2">
        <v>0</v>
      </c>
      <c r="V4526" s="2">
        <v>0</v>
      </c>
      <c r="W4526" s="2">
        <v>0</v>
      </c>
      <c r="X4526" s="2">
        <v>0</v>
      </c>
      <c r="Y4526" s="2">
        <v>0</v>
      </c>
      <c r="Z4526" s="2">
        <v>0</v>
      </c>
      <c r="AA4526" s="2">
        <v>0</v>
      </c>
      <c r="AB4526" s="2">
        <v>0</v>
      </c>
      <c r="AC4526" s="2">
        <v>0</v>
      </c>
      <c r="AD4526" s="2">
        <v>0</v>
      </c>
      <c r="AE4526" s="2">
        <v>0</v>
      </c>
      <c r="AF4526" s="2">
        <v>0</v>
      </c>
      <c r="AG4526" s="2">
        <v>0</v>
      </c>
      <c r="AH4526" s="2">
        <v>0</v>
      </c>
      <c r="AI4526" s="2">
        <v>0</v>
      </c>
      <c r="AJ4526" s="2">
        <v>0</v>
      </c>
      <c r="AK4526" s="2">
        <v>0</v>
      </c>
      <c r="AL4526" s="2">
        <v>0</v>
      </c>
      <c r="AM4526" s="2">
        <v>9.02</v>
      </c>
      <c r="AN4526" s="2">
        <v>0</v>
      </c>
      <c r="AO4526" s="2">
        <v>0</v>
      </c>
      <c r="AP4526" s="2">
        <v>0</v>
      </c>
      <c r="AQ4526" s="2">
        <v>0</v>
      </c>
      <c r="AR4526" s="2">
        <v>0</v>
      </c>
      <c r="AS4526" s="2">
        <v>0</v>
      </c>
      <c r="AT4526" s="2">
        <v>0</v>
      </c>
      <c r="AU4526" s="2">
        <v>0</v>
      </c>
      <c r="AV4526" s="2">
        <v>0</v>
      </c>
      <c r="AW4526" s="2">
        <v>0</v>
      </c>
      <c r="AX4526" s="2">
        <v>0</v>
      </c>
      <c r="AY4526" s="2">
        <v>0</v>
      </c>
      <c r="AZ4526" s="2">
        <v>0</v>
      </c>
      <c r="BA4526" s="2">
        <v>0</v>
      </c>
      <c r="BB4526" s="2">
        <v>0</v>
      </c>
      <c r="BC4526" s="2">
        <v>0</v>
      </c>
      <c r="BD4526" s="2">
        <v>0</v>
      </c>
      <c r="BE4526" s="2">
        <v>0</v>
      </c>
      <c r="BF4526" s="2">
        <v>0</v>
      </c>
      <c r="BG4526" s="2">
        <v>0</v>
      </c>
      <c r="BH4526" s="2">
        <v>1</v>
      </c>
      <c r="BI4526" s="2">
        <v>1</v>
      </c>
      <c r="BJ4526" s="2">
        <v>0.7</v>
      </c>
      <c r="BK4526" s="2">
        <v>1</v>
      </c>
      <c r="BL4526" s="2">
        <v>81.56</v>
      </c>
      <c r="BM4526" s="2">
        <v>11.42</v>
      </c>
      <c r="BN4526" s="2">
        <v>92.98</v>
      </c>
      <c r="BO4526" s="2">
        <v>92.98</v>
      </c>
      <c r="BR4526" s="2" t="s">
        <v>83</v>
      </c>
      <c r="BS4526" s="3">
        <v>42886</v>
      </c>
      <c r="BT4526" s="4">
        <v>0.4375</v>
      </c>
      <c r="BU4526" s="2" t="s">
        <v>4042</v>
      </c>
      <c r="BV4526" s="2" t="s">
        <v>98</v>
      </c>
      <c r="BY4526" s="2">
        <v>3558.24</v>
      </c>
      <c r="CC4526" s="2" t="s">
        <v>1643</v>
      </c>
      <c r="CD4526" s="2">
        <v>9499</v>
      </c>
      <c r="CE4526" s="2" t="s">
        <v>86</v>
      </c>
      <c r="CI4526" s="2">
        <v>1</v>
      </c>
      <c r="CJ4526" s="2">
        <v>1</v>
      </c>
      <c r="CK4526" s="2">
        <v>23</v>
      </c>
      <c r="CL4526" s="2" t="s">
        <v>87</v>
      </c>
    </row>
    <row r="4527" spans="1:90">
      <c r="A4527" s="2" t="s">
        <v>71</v>
      </c>
      <c r="B4527" s="2" t="s">
        <v>72</v>
      </c>
      <c r="C4527" s="2" t="s">
        <v>73</v>
      </c>
      <c r="E4527" s="2" t="str">
        <f>"FES1162552634"</f>
        <v>FES1162552634</v>
      </c>
      <c r="F4527" s="3">
        <v>42885</v>
      </c>
      <c r="G4527" s="2">
        <v>201711</v>
      </c>
      <c r="H4527" s="2" t="s">
        <v>74</v>
      </c>
      <c r="I4527" s="2" t="s">
        <v>75</v>
      </c>
      <c r="J4527" s="2" t="s">
        <v>76</v>
      </c>
      <c r="K4527" s="2" t="s">
        <v>77</v>
      </c>
      <c r="L4527" s="2" t="s">
        <v>94</v>
      </c>
      <c r="M4527" s="2" t="s">
        <v>94</v>
      </c>
      <c r="N4527" s="2" t="s">
        <v>984</v>
      </c>
      <c r="O4527" s="2" t="s">
        <v>81</v>
      </c>
      <c r="P4527" s="2" t="str">
        <f>"2170570425                    "</f>
        <v xml:space="preserve">2170570425                    </v>
      </c>
      <c r="Q4527" s="2">
        <v>0</v>
      </c>
      <c r="R4527" s="2">
        <v>0</v>
      </c>
      <c r="S4527" s="2">
        <v>0</v>
      </c>
      <c r="T4527" s="2">
        <v>0</v>
      </c>
      <c r="U4527" s="2">
        <v>0</v>
      </c>
      <c r="V4527" s="2">
        <v>0</v>
      </c>
      <c r="W4527" s="2">
        <v>0</v>
      </c>
      <c r="X4527" s="2">
        <v>0</v>
      </c>
      <c r="Y4527" s="2">
        <v>0</v>
      </c>
      <c r="Z4527" s="2">
        <v>0</v>
      </c>
      <c r="AA4527" s="2">
        <v>0</v>
      </c>
      <c r="AB4527" s="2">
        <v>0</v>
      </c>
      <c r="AC4527" s="2">
        <v>0</v>
      </c>
      <c r="AD4527" s="2">
        <v>0</v>
      </c>
      <c r="AE4527" s="2">
        <v>0</v>
      </c>
      <c r="AF4527" s="2">
        <v>0</v>
      </c>
      <c r="AG4527" s="2">
        <v>0</v>
      </c>
      <c r="AH4527" s="2">
        <v>0</v>
      </c>
      <c r="AI4527" s="2">
        <v>0</v>
      </c>
      <c r="AJ4527" s="2">
        <v>0</v>
      </c>
      <c r="AK4527" s="2">
        <v>0</v>
      </c>
      <c r="AL4527" s="2">
        <v>0</v>
      </c>
      <c r="AM4527" s="2">
        <v>4.66</v>
      </c>
      <c r="AN4527" s="2">
        <v>0</v>
      </c>
      <c r="AO4527" s="2">
        <v>0</v>
      </c>
      <c r="AP4527" s="2">
        <v>0</v>
      </c>
      <c r="AQ4527" s="2">
        <v>0</v>
      </c>
      <c r="AR4527" s="2">
        <v>0</v>
      </c>
      <c r="AS4527" s="2">
        <v>0</v>
      </c>
      <c r="AT4527" s="2">
        <v>0</v>
      </c>
      <c r="AU4527" s="2">
        <v>0</v>
      </c>
      <c r="AV4527" s="2">
        <v>0</v>
      </c>
      <c r="AW4527" s="2">
        <v>0</v>
      </c>
      <c r="AX4527" s="2">
        <v>0</v>
      </c>
      <c r="AY4527" s="2">
        <v>0</v>
      </c>
      <c r="AZ4527" s="2">
        <v>0</v>
      </c>
      <c r="BA4527" s="2">
        <v>0</v>
      </c>
      <c r="BB4527" s="2">
        <v>0</v>
      </c>
      <c r="BC4527" s="2">
        <v>0</v>
      </c>
      <c r="BD4527" s="2">
        <v>0</v>
      </c>
      <c r="BE4527" s="2">
        <v>0</v>
      </c>
      <c r="BF4527" s="2">
        <v>0</v>
      </c>
      <c r="BG4527" s="2">
        <v>0</v>
      </c>
      <c r="BH4527" s="2">
        <v>1</v>
      </c>
      <c r="BI4527" s="2">
        <v>1</v>
      </c>
      <c r="BJ4527" s="2">
        <v>0.2</v>
      </c>
      <c r="BK4527" s="2">
        <v>1</v>
      </c>
      <c r="BL4527" s="2">
        <v>42.1</v>
      </c>
      <c r="BM4527" s="2">
        <v>5.89</v>
      </c>
      <c r="BN4527" s="2">
        <v>47.99</v>
      </c>
      <c r="BO4527" s="2">
        <v>47.99</v>
      </c>
      <c r="BQ4527" s="2" t="s">
        <v>286</v>
      </c>
      <c r="BR4527" s="2" t="s">
        <v>83</v>
      </c>
      <c r="BS4527" s="2" t="s">
        <v>834</v>
      </c>
      <c r="BY4527" s="2">
        <v>1200</v>
      </c>
      <c r="CC4527" s="2" t="s">
        <v>94</v>
      </c>
      <c r="CD4527" s="2">
        <v>7646</v>
      </c>
      <c r="CE4527" s="2" t="s">
        <v>99</v>
      </c>
      <c r="CI4527" s="2">
        <v>1</v>
      </c>
      <c r="CJ4527" s="2" t="s">
        <v>834</v>
      </c>
      <c r="CK4527" s="2">
        <v>21</v>
      </c>
      <c r="CL4527" s="2" t="s">
        <v>87</v>
      </c>
    </row>
    <row r="4528" spans="1:90">
      <c r="A4528" s="2" t="s">
        <v>71</v>
      </c>
      <c r="B4528" s="2" t="s">
        <v>72</v>
      </c>
      <c r="C4528" s="2" t="s">
        <v>73</v>
      </c>
      <c r="E4528" s="2" t="str">
        <f>"FES1162552596"</f>
        <v>FES1162552596</v>
      </c>
      <c r="F4528" s="3">
        <v>42885</v>
      </c>
      <c r="G4528" s="2">
        <v>201711</v>
      </c>
      <c r="H4528" s="2" t="s">
        <v>74</v>
      </c>
      <c r="I4528" s="2" t="s">
        <v>75</v>
      </c>
      <c r="J4528" s="2" t="s">
        <v>76</v>
      </c>
      <c r="K4528" s="2" t="s">
        <v>77</v>
      </c>
      <c r="L4528" s="2" t="s">
        <v>3523</v>
      </c>
      <c r="M4528" s="2" t="s">
        <v>3524</v>
      </c>
      <c r="N4528" s="2" t="s">
        <v>3525</v>
      </c>
      <c r="O4528" s="2" t="s">
        <v>81</v>
      </c>
      <c r="P4528" s="2" t="str">
        <f>"2170570253                    "</f>
        <v xml:space="preserve">2170570253                    </v>
      </c>
      <c r="Q4528" s="2">
        <v>0</v>
      </c>
      <c r="R4528" s="2">
        <v>0</v>
      </c>
      <c r="S4528" s="2">
        <v>0</v>
      </c>
      <c r="T4528" s="2">
        <v>0</v>
      </c>
      <c r="U4528" s="2">
        <v>0</v>
      </c>
      <c r="V4528" s="2">
        <v>0</v>
      </c>
      <c r="W4528" s="2">
        <v>0</v>
      </c>
      <c r="X4528" s="2">
        <v>0</v>
      </c>
      <c r="Y4528" s="2">
        <v>0</v>
      </c>
      <c r="Z4528" s="2">
        <v>0</v>
      </c>
      <c r="AA4528" s="2">
        <v>0</v>
      </c>
      <c r="AB4528" s="2">
        <v>0</v>
      </c>
      <c r="AC4528" s="2">
        <v>0</v>
      </c>
      <c r="AD4528" s="2">
        <v>0</v>
      </c>
      <c r="AE4528" s="2">
        <v>0</v>
      </c>
      <c r="AF4528" s="2">
        <v>0</v>
      </c>
      <c r="AG4528" s="2">
        <v>0</v>
      </c>
      <c r="AH4528" s="2">
        <v>0</v>
      </c>
      <c r="AI4528" s="2">
        <v>0</v>
      </c>
      <c r="AJ4528" s="2">
        <v>0</v>
      </c>
      <c r="AK4528" s="2">
        <v>0</v>
      </c>
      <c r="AL4528" s="2">
        <v>0</v>
      </c>
      <c r="AM4528" s="2">
        <v>15.14</v>
      </c>
      <c r="AN4528" s="2">
        <v>0</v>
      </c>
      <c r="AO4528" s="2">
        <v>0</v>
      </c>
      <c r="AP4528" s="2">
        <v>0</v>
      </c>
      <c r="AQ4528" s="2">
        <v>0</v>
      </c>
      <c r="AR4528" s="2">
        <v>0</v>
      </c>
      <c r="AS4528" s="2">
        <v>0</v>
      </c>
      <c r="AT4528" s="2">
        <v>0</v>
      </c>
      <c r="AU4528" s="2">
        <v>0</v>
      </c>
      <c r="AV4528" s="2">
        <v>0</v>
      </c>
      <c r="AW4528" s="2">
        <v>0</v>
      </c>
      <c r="AX4528" s="2">
        <v>0</v>
      </c>
      <c r="AY4528" s="2">
        <v>0</v>
      </c>
      <c r="AZ4528" s="2">
        <v>0</v>
      </c>
      <c r="BA4528" s="2">
        <v>0</v>
      </c>
      <c r="BB4528" s="2">
        <v>0</v>
      </c>
      <c r="BC4528" s="2">
        <v>0</v>
      </c>
      <c r="BD4528" s="2">
        <v>0</v>
      </c>
      <c r="BE4528" s="2">
        <v>0</v>
      </c>
      <c r="BF4528" s="2">
        <v>0</v>
      </c>
      <c r="BG4528" s="2">
        <v>0</v>
      </c>
      <c r="BH4528" s="2">
        <v>1</v>
      </c>
      <c r="BI4528" s="2">
        <v>3.1</v>
      </c>
      <c r="BJ4528" s="2">
        <v>1.4</v>
      </c>
      <c r="BK4528" s="2">
        <v>3.5</v>
      </c>
      <c r="BL4528" s="2">
        <v>136.82</v>
      </c>
      <c r="BM4528" s="2">
        <v>19.149999999999999</v>
      </c>
      <c r="BN4528" s="2">
        <v>155.97</v>
      </c>
      <c r="BO4528" s="2">
        <v>155.97</v>
      </c>
      <c r="BQ4528" s="2" t="s">
        <v>3526</v>
      </c>
      <c r="BR4528" s="2" t="s">
        <v>83</v>
      </c>
      <c r="BS4528" s="2" t="s">
        <v>834</v>
      </c>
      <c r="BY4528" s="2">
        <v>7010.11</v>
      </c>
      <c r="CC4528" s="2" t="s">
        <v>3524</v>
      </c>
      <c r="CD4528" s="2">
        <v>4700</v>
      </c>
      <c r="CE4528" s="2" t="s">
        <v>86</v>
      </c>
      <c r="CI4528" s="2">
        <v>0</v>
      </c>
      <c r="CJ4528" s="2">
        <v>0</v>
      </c>
      <c r="CK4528" s="2">
        <v>23</v>
      </c>
      <c r="CL4528" s="2" t="s">
        <v>87</v>
      </c>
    </row>
    <row r="4529" spans="1:90">
      <c r="A4529" s="2" t="s">
        <v>71</v>
      </c>
      <c r="B4529" s="2" t="s">
        <v>72</v>
      </c>
      <c r="C4529" s="2" t="s">
        <v>73</v>
      </c>
      <c r="E4529" s="2" t="str">
        <f>"FES1162551967"</f>
        <v>FES1162551967</v>
      </c>
      <c r="F4529" s="3">
        <v>42885</v>
      </c>
      <c r="G4529" s="2">
        <v>201711</v>
      </c>
      <c r="H4529" s="2" t="s">
        <v>74</v>
      </c>
      <c r="I4529" s="2" t="s">
        <v>75</v>
      </c>
      <c r="J4529" s="2" t="s">
        <v>76</v>
      </c>
      <c r="K4529" s="2" t="s">
        <v>77</v>
      </c>
      <c r="L4529" s="2" t="s">
        <v>88</v>
      </c>
      <c r="M4529" s="2" t="s">
        <v>89</v>
      </c>
      <c r="N4529" s="2" t="s">
        <v>270</v>
      </c>
      <c r="O4529" s="2" t="s">
        <v>81</v>
      </c>
      <c r="P4529" s="2" t="str">
        <f>"2170569750                    "</f>
        <v xml:space="preserve">2170569750                    </v>
      </c>
      <c r="Q4529" s="2">
        <v>0</v>
      </c>
      <c r="R4529" s="2">
        <v>0</v>
      </c>
      <c r="S4529" s="2">
        <v>0</v>
      </c>
      <c r="T4529" s="2">
        <v>0</v>
      </c>
      <c r="U4529" s="2">
        <v>0</v>
      </c>
      <c r="V4529" s="2">
        <v>0</v>
      </c>
      <c r="W4529" s="2">
        <v>0</v>
      </c>
      <c r="X4529" s="2">
        <v>0</v>
      </c>
      <c r="Y4529" s="2">
        <v>0</v>
      </c>
      <c r="Z4529" s="2">
        <v>0</v>
      </c>
      <c r="AA4529" s="2">
        <v>0</v>
      </c>
      <c r="AB4529" s="2">
        <v>0</v>
      </c>
      <c r="AC4529" s="2">
        <v>0</v>
      </c>
      <c r="AD4529" s="2">
        <v>0</v>
      </c>
      <c r="AE4529" s="2">
        <v>0</v>
      </c>
      <c r="AF4529" s="2">
        <v>0</v>
      </c>
      <c r="AG4529" s="2">
        <v>0</v>
      </c>
      <c r="AH4529" s="2">
        <v>0</v>
      </c>
      <c r="AI4529" s="2">
        <v>0</v>
      </c>
      <c r="AJ4529" s="2">
        <v>0</v>
      </c>
      <c r="AK4529" s="2">
        <v>0</v>
      </c>
      <c r="AL4529" s="2">
        <v>0</v>
      </c>
      <c r="AM4529" s="2">
        <v>4.66</v>
      </c>
      <c r="AN4529" s="2">
        <v>0</v>
      </c>
      <c r="AO4529" s="2">
        <v>0</v>
      </c>
      <c r="AP4529" s="2">
        <v>0</v>
      </c>
      <c r="AQ4529" s="2">
        <v>0</v>
      </c>
      <c r="AR4529" s="2">
        <v>0</v>
      </c>
      <c r="AS4529" s="2">
        <v>0</v>
      </c>
      <c r="AT4529" s="2">
        <v>0</v>
      </c>
      <c r="AU4529" s="2">
        <v>0</v>
      </c>
      <c r="AV4529" s="2">
        <v>0</v>
      </c>
      <c r="AW4529" s="2">
        <v>0</v>
      </c>
      <c r="AX4529" s="2">
        <v>0</v>
      </c>
      <c r="AY4529" s="2">
        <v>0</v>
      </c>
      <c r="AZ4529" s="2">
        <v>0</v>
      </c>
      <c r="BA4529" s="2">
        <v>0</v>
      </c>
      <c r="BB4529" s="2">
        <v>0</v>
      </c>
      <c r="BC4529" s="2">
        <v>0</v>
      </c>
      <c r="BD4529" s="2">
        <v>0</v>
      </c>
      <c r="BE4529" s="2">
        <v>0</v>
      </c>
      <c r="BF4529" s="2">
        <v>0</v>
      </c>
      <c r="BG4529" s="2">
        <v>0</v>
      </c>
      <c r="BH4529" s="2">
        <v>1</v>
      </c>
      <c r="BI4529" s="2">
        <v>1</v>
      </c>
      <c r="BJ4529" s="2">
        <v>0.2</v>
      </c>
      <c r="BK4529" s="2">
        <v>1</v>
      </c>
      <c r="BL4529" s="2">
        <v>42.1</v>
      </c>
      <c r="BM4529" s="2">
        <v>5.89</v>
      </c>
      <c r="BN4529" s="2">
        <v>47.99</v>
      </c>
      <c r="BO4529" s="2">
        <v>47.99</v>
      </c>
      <c r="BQ4529" s="2" t="s">
        <v>271</v>
      </c>
      <c r="BR4529" s="2" t="s">
        <v>83</v>
      </c>
      <c r="BS4529" s="2" t="s">
        <v>834</v>
      </c>
      <c r="BY4529" s="2">
        <v>1200</v>
      </c>
      <c r="CC4529" s="2" t="s">
        <v>89</v>
      </c>
      <c r="CD4529" s="2">
        <v>7405</v>
      </c>
      <c r="CE4529" s="2" t="s">
        <v>99</v>
      </c>
      <c r="CI4529" s="2">
        <v>1</v>
      </c>
      <c r="CJ4529" s="2" t="s">
        <v>834</v>
      </c>
      <c r="CK4529" s="2">
        <v>21</v>
      </c>
      <c r="CL4529" s="2" t="s">
        <v>87</v>
      </c>
    </row>
    <row r="4530" spans="1:90">
      <c r="A4530" s="2" t="s">
        <v>71</v>
      </c>
      <c r="B4530" s="2" t="s">
        <v>72</v>
      </c>
      <c r="C4530" s="2" t="s">
        <v>73</v>
      </c>
      <c r="E4530" s="2" t="str">
        <f>"FES1162552681"</f>
        <v>FES1162552681</v>
      </c>
      <c r="F4530" s="3">
        <v>42885</v>
      </c>
      <c r="G4530" s="2">
        <v>201711</v>
      </c>
      <c r="H4530" s="2" t="s">
        <v>74</v>
      </c>
      <c r="I4530" s="2" t="s">
        <v>75</v>
      </c>
      <c r="J4530" s="2" t="s">
        <v>76</v>
      </c>
      <c r="K4530" s="2" t="s">
        <v>77</v>
      </c>
      <c r="L4530" s="2" t="s">
        <v>175</v>
      </c>
      <c r="M4530" s="2" t="s">
        <v>176</v>
      </c>
      <c r="N4530" s="2" t="s">
        <v>446</v>
      </c>
      <c r="O4530" s="2" t="s">
        <v>81</v>
      </c>
      <c r="P4530" s="2" t="str">
        <f>"2170570481                    "</f>
        <v xml:space="preserve">2170570481                    </v>
      </c>
      <c r="Q4530" s="2">
        <v>0</v>
      </c>
      <c r="R4530" s="2">
        <v>0</v>
      </c>
      <c r="S4530" s="2">
        <v>0</v>
      </c>
      <c r="T4530" s="2">
        <v>0</v>
      </c>
      <c r="U4530" s="2">
        <v>0</v>
      </c>
      <c r="V4530" s="2">
        <v>0</v>
      </c>
      <c r="W4530" s="2">
        <v>0</v>
      </c>
      <c r="X4530" s="2">
        <v>0</v>
      </c>
      <c r="Y4530" s="2">
        <v>0</v>
      </c>
      <c r="Z4530" s="2">
        <v>0</v>
      </c>
      <c r="AA4530" s="2">
        <v>0</v>
      </c>
      <c r="AB4530" s="2">
        <v>0</v>
      </c>
      <c r="AC4530" s="2">
        <v>0</v>
      </c>
      <c r="AD4530" s="2">
        <v>0</v>
      </c>
      <c r="AE4530" s="2">
        <v>0</v>
      </c>
      <c r="AF4530" s="2">
        <v>0</v>
      </c>
      <c r="AG4530" s="2">
        <v>0</v>
      </c>
      <c r="AH4530" s="2">
        <v>0</v>
      </c>
      <c r="AI4530" s="2">
        <v>0</v>
      </c>
      <c r="AJ4530" s="2">
        <v>0</v>
      </c>
      <c r="AK4530" s="2">
        <v>0</v>
      </c>
      <c r="AL4530" s="2">
        <v>0</v>
      </c>
      <c r="AM4530" s="2">
        <v>8.15</v>
      </c>
      <c r="AN4530" s="2">
        <v>0</v>
      </c>
      <c r="AO4530" s="2">
        <v>0</v>
      </c>
      <c r="AP4530" s="2">
        <v>0</v>
      </c>
      <c r="AQ4530" s="2">
        <v>0</v>
      </c>
      <c r="AR4530" s="2">
        <v>0</v>
      </c>
      <c r="AS4530" s="2">
        <v>0</v>
      </c>
      <c r="AT4530" s="2">
        <v>0</v>
      </c>
      <c r="AU4530" s="2">
        <v>0</v>
      </c>
      <c r="AV4530" s="2">
        <v>0</v>
      </c>
      <c r="AW4530" s="2">
        <v>0</v>
      </c>
      <c r="AX4530" s="2">
        <v>0</v>
      </c>
      <c r="AY4530" s="2">
        <v>0</v>
      </c>
      <c r="AZ4530" s="2">
        <v>0</v>
      </c>
      <c r="BA4530" s="2">
        <v>0</v>
      </c>
      <c r="BB4530" s="2">
        <v>0</v>
      </c>
      <c r="BC4530" s="2">
        <v>0</v>
      </c>
      <c r="BD4530" s="2">
        <v>0</v>
      </c>
      <c r="BE4530" s="2">
        <v>0</v>
      </c>
      <c r="BF4530" s="2">
        <v>0</v>
      </c>
      <c r="BG4530" s="2">
        <v>0</v>
      </c>
      <c r="BH4530" s="2">
        <v>1</v>
      </c>
      <c r="BI4530" s="2">
        <v>3.1</v>
      </c>
      <c r="BJ4530" s="2">
        <v>1.7</v>
      </c>
      <c r="BK4530" s="2">
        <v>3.5</v>
      </c>
      <c r="BL4530" s="2">
        <v>73.67</v>
      </c>
      <c r="BM4530" s="2">
        <v>10.31</v>
      </c>
      <c r="BN4530" s="2">
        <v>83.98</v>
      </c>
      <c r="BO4530" s="2">
        <v>83.98</v>
      </c>
      <c r="BQ4530" s="2" t="s">
        <v>447</v>
      </c>
      <c r="BR4530" s="2" t="s">
        <v>83</v>
      </c>
      <c r="BS4530" s="3">
        <v>42886</v>
      </c>
      <c r="BT4530" s="4">
        <v>0.31736111111111115</v>
      </c>
      <c r="BU4530" s="2" t="s">
        <v>1797</v>
      </c>
      <c r="BV4530" s="2" t="s">
        <v>98</v>
      </c>
      <c r="BY4530" s="2">
        <v>8536.32</v>
      </c>
      <c r="CA4530" s="2" t="s">
        <v>223</v>
      </c>
      <c r="CC4530" s="2" t="s">
        <v>176</v>
      </c>
      <c r="CD4530" s="2">
        <v>6001</v>
      </c>
      <c r="CE4530" s="2" t="s">
        <v>86</v>
      </c>
      <c r="CF4530" s="3">
        <v>42886</v>
      </c>
      <c r="CI4530" s="2">
        <v>1</v>
      </c>
      <c r="CJ4530" s="2">
        <v>1</v>
      </c>
      <c r="CK4530" s="2">
        <v>21</v>
      </c>
      <c r="CL4530" s="2" t="s">
        <v>87</v>
      </c>
    </row>
    <row r="4531" spans="1:90">
      <c r="A4531" s="2" t="s">
        <v>71</v>
      </c>
      <c r="B4531" s="2" t="s">
        <v>72</v>
      </c>
      <c r="C4531" s="2" t="s">
        <v>73</v>
      </c>
      <c r="E4531" s="2" t="str">
        <f>"FES1162552407"</f>
        <v>FES1162552407</v>
      </c>
      <c r="F4531" s="3">
        <v>42885</v>
      </c>
      <c r="G4531" s="2">
        <v>201711</v>
      </c>
      <c r="H4531" s="2" t="s">
        <v>74</v>
      </c>
      <c r="I4531" s="2" t="s">
        <v>75</v>
      </c>
      <c r="J4531" s="2" t="s">
        <v>76</v>
      </c>
      <c r="K4531" s="2" t="s">
        <v>77</v>
      </c>
      <c r="L4531" s="2" t="s">
        <v>74</v>
      </c>
      <c r="M4531" s="2" t="s">
        <v>75</v>
      </c>
      <c r="N4531" s="2" t="s">
        <v>1052</v>
      </c>
      <c r="O4531" s="2" t="s">
        <v>81</v>
      </c>
      <c r="P4531" s="2" t="str">
        <f>"2170567205                    "</f>
        <v xml:space="preserve">2170567205                    </v>
      </c>
      <c r="Q4531" s="2">
        <v>0</v>
      </c>
      <c r="R4531" s="2">
        <v>0</v>
      </c>
      <c r="S4531" s="2">
        <v>0</v>
      </c>
      <c r="T4531" s="2">
        <v>0</v>
      </c>
      <c r="U4531" s="2">
        <v>0</v>
      </c>
      <c r="V4531" s="2">
        <v>0</v>
      </c>
      <c r="W4531" s="2">
        <v>0</v>
      </c>
      <c r="X4531" s="2">
        <v>0</v>
      </c>
      <c r="Y4531" s="2">
        <v>0</v>
      </c>
      <c r="Z4531" s="2">
        <v>0</v>
      </c>
      <c r="AA4531" s="2">
        <v>0</v>
      </c>
      <c r="AB4531" s="2">
        <v>0</v>
      </c>
      <c r="AC4531" s="2">
        <v>0</v>
      </c>
      <c r="AD4531" s="2">
        <v>0</v>
      </c>
      <c r="AE4531" s="2">
        <v>0</v>
      </c>
      <c r="AF4531" s="2">
        <v>0</v>
      </c>
      <c r="AG4531" s="2">
        <v>0</v>
      </c>
      <c r="AH4531" s="2">
        <v>0</v>
      </c>
      <c r="AI4531" s="2">
        <v>0</v>
      </c>
      <c r="AJ4531" s="2">
        <v>0</v>
      </c>
      <c r="AK4531" s="2">
        <v>0</v>
      </c>
      <c r="AL4531" s="2">
        <v>0</v>
      </c>
      <c r="AM4531" s="2">
        <v>3.64</v>
      </c>
      <c r="AN4531" s="2">
        <v>0</v>
      </c>
      <c r="AO4531" s="2">
        <v>0</v>
      </c>
      <c r="AP4531" s="2">
        <v>0</v>
      </c>
      <c r="AQ4531" s="2">
        <v>0</v>
      </c>
      <c r="AR4531" s="2">
        <v>0</v>
      </c>
      <c r="AS4531" s="2">
        <v>0</v>
      </c>
      <c r="AT4531" s="2">
        <v>0</v>
      </c>
      <c r="AU4531" s="2">
        <v>0</v>
      </c>
      <c r="AV4531" s="2">
        <v>0</v>
      </c>
      <c r="AW4531" s="2">
        <v>0</v>
      </c>
      <c r="AX4531" s="2">
        <v>0</v>
      </c>
      <c r="AY4531" s="2">
        <v>0</v>
      </c>
      <c r="AZ4531" s="2">
        <v>0</v>
      </c>
      <c r="BA4531" s="2">
        <v>0</v>
      </c>
      <c r="BB4531" s="2">
        <v>0</v>
      </c>
      <c r="BC4531" s="2">
        <v>0</v>
      </c>
      <c r="BD4531" s="2">
        <v>0</v>
      </c>
      <c r="BE4531" s="2">
        <v>0</v>
      </c>
      <c r="BF4531" s="2">
        <v>0</v>
      </c>
      <c r="BG4531" s="2">
        <v>0</v>
      </c>
      <c r="BH4531" s="2">
        <v>1</v>
      </c>
      <c r="BI4531" s="2">
        <v>1</v>
      </c>
      <c r="BJ4531" s="2">
        <v>0.2</v>
      </c>
      <c r="BK4531" s="2">
        <v>1</v>
      </c>
      <c r="BL4531" s="2">
        <v>32.89</v>
      </c>
      <c r="BM4531" s="2">
        <v>4.5999999999999996</v>
      </c>
      <c r="BN4531" s="2">
        <v>37.49</v>
      </c>
      <c r="BO4531" s="2">
        <v>37.49</v>
      </c>
      <c r="BQ4531" s="2" t="s">
        <v>1053</v>
      </c>
      <c r="BR4531" s="2" t="s">
        <v>83</v>
      </c>
      <c r="BS4531" s="3">
        <v>42886</v>
      </c>
      <c r="BT4531" s="4">
        <v>0.32708333333333334</v>
      </c>
      <c r="BU4531" s="2" t="s">
        <v>2260</v>
      </c>
      <c r="BV4531" s="2" t="s">
        <v>98</v>
      </c>
      <c r="BY4531" s="2">
        <v>1200</v>
      </c>
      <c r="CA4531" s="2" t="s">
        <v>275</v>
      </c>
      <c r="CC4531" s="2" t="s">
        <v>75</v>
      </c>
      <c r="CD4531" s="2">
        <v>1601</v>
      </c>
      <c r="CE4531" s="2" t="s">
        <v>99</v>
      </c>
      <c r="CF4531" s="3">
        <v>42886</v>
      </c>
      <c r="CI4531" s="2">
        <v>1</v>
      </c>
      <c r="CJ4531" s="2">
        <v>1</v>
      </c>
      <c r="CK4531" s="2">
        <v>22</v>
      </c>
      <c r="CL4531" s="2" t="s">
        <v>87</v>
      </c>
    </row>
    <row r="4532" spans="1:90">
      <c r="A4532" s="2" t="s">
        <v>71</v>
      </c>
      <c r="B4532" s="2" t="s">
        <v>72</v>
      </c>
      <c r="C4532" s="2" t="s">
        <v>73</v>
      </c>
      <c r="E4532" s="2" t="str">
        <f>"FES1162552613"</f>
        <v>FES1162552613</v>
      </c>
      <c r="F4532" s="3">
        <v>42885</v>
      </c>
      <c r="G4532" s="2">
        <v>201711</v>
      </c>
      <c r="H4532" s="2" t="s">
        <v>74</v>
      </c>
      <c r="I4532" s="2" t="s">
        <v>75</v>
      </c>
      <c r="J4532" s="2" t="s">
        <v>76</v>
      </c>
      <c r="K4532" s="2" t="s">
        <v>77</v>
      </c>
      <c r="L4532" s="2" t="s">
        <v>88</v>
      </c>
      <c r="M4532" s="2" t="s">
        <v>89</v>
      </c>
      <c r="N4532" s="2" t="s">
        <v>704</v>
      </c>
      <c r="O4532" s="2" t="s">
        <v>81</v>
      </c>
      <c r="P4532" s="2" t="str">
        <f>"2170570407                    "</f>
        <v xml:space="preserve">2170570407                    </v>
      </c>
      <c r="Q4532" s="2">
        <v>0</v>
      </c>
      <c r="R4532" s="2">
        <v>0</v>
      </c>
      <c r="S4532" s="2">
        <v>0</v>
      </c>
      <c r="T4532" s="2">
        <v>0</v>
      </c>
      <c r="U4532" s="2">
        <v>0</v>
      </c>
      <c r="V4532" s="2">
        <v>0</v>
      </c>
      <c r="W4532" s="2">
        <v>0</v>
      </c>
      <c r="X4532" s="2">
        <v>0</v>
      </c>
      <c r="Y4532" s="2">
        <v>0</v>
      </c>
      <c r="Z4532" s="2">
        <v>0</v>
      </c>
      <c r="AA4532" s="2">
        <v>0</v>
      </c>
      <c r="AB4532" s="2">
        <v>0</v>
      </c>
      <c r="AC4532" s="2">
        <v>0</v>
      </c>
      <c r="AD4532" s="2">
        <v>0</v>
      </c>
      <c r="AE4532" s="2">
        <v>0</v>
      </c>
      <c r="AF4532" s="2">
        <v>0</v>
      </c>
      <c r="AG4532" s="2">
        <v>0</v>
      </c>
      <c r="AH4532" s="2">
        <v>0</v>
      </c>
      <c r="AI4532" s="2">
        <v>0</v>
      </c>
      <c r="AJ4532" s="2">
        <v>0</v>
      </c>
      <c r="AK4532" s="2">
        <v>0</v>
      </c>
      <c r="AL4532" s="2">
        <v>0</v>
      </c>
      <c r="AM4532" s="2">
        <v>4.66</v>
      </c>
      <c r="AN4532" s="2">
        <v>0</v>
      </c>
      <c r="AO4532" s="2">
        <v>0</v>
      </c>
      <c r="AP4532" s="2">
        <v>0</v>
      </c>
      <c r="AQ4532" s="2">
        <v>0</v>
      </c>
      <c r="AR4532" s="2">
        <v>0</v>
      </c>
      <c r="AS4532" s="2">
        <v>0</v>
      </c>
      <c r="AT4532" s="2">
        <v>0</v>
      </c>
      <c r="AU4532" s="2">
        <v>0</v>
      </c>
      <c r="AV4532" s="2">
        <v>0</v>
      </c>
      <c r="AW4532" s="2">
        <v>0</v>
      </c>
      <c r="AX4532" s="2">
        <v>0</v>
      </c>
      <c r="AY4532" s="2">
        <v>0</v>
      </c>
      <c r="AZ4532" s="2">
        <v>0</v>
      </c>
      <c r="BA4532" s="2">
        <v>0</v>
      </c>
      <c r="BB4532" s="2">
        <v>0</v>
      </c>
      <c r="BC4532" s="2">
        <v>0</v>
      </c>
      <c r="BD4532" s="2">
        <v>0</v>
      </c>
      <c r="BE4532" s="2">
        <v>0</v>
      </c>
      <c r="BF4532" s="2">
        <v>0</v>
      </c>
      <c r="BG4532" s="2">
        <v>0</v>
      </c>
      <c r="BH4532" s="2">
        <v>1</v>
      </c>
      <c r="BI4532" s="2">
        <v>1</v>
      </c>
      <c r="BJ4532" s="2">
        <v>0.2</v>
      </c>
      <c r="BK4532" s="2">
        <v>1</v>
      </c>
      <c r="BL4532" s="2">
        <v>42.1</v>
      </c>
      <c r="BM4532" s="2">
        <v>5.89</v>
      </c>
      <c r="BN4532" s="2">
        <v>47.99</v>
      </c>
      <c r="BO4532" s="2">
        <v>47.99</v>
      </c>
      <c r="BQ4532" s="2" t="s">
        <v>983</v>
      </c>
      <c r="BR4532" s="2" t="s">
        <v>83</v>
      </c>
      <c r="BS4532" s="2" t="s">
        <v>834</v>
      </c>
      <c r="BY4532" s="2">
        <v>1200</v>
      </c>
      <c r="CC4532" s="2" t="s">
        <v>89</v>
      </c>
      <c r="CD4532" s="2">
        <v>7405</v>
      </c>
      <c r="CE4532" s="2" t="s">
        <v>99</v>
      </c>
      <c r="CI4532" s="2">
        <v>1</v>
      </c>
      <c r="CJ4532" s="2" t="s">
        <v>834</v>
      </c>
      <c r="CK4532" s="2">
        <v>21</v>
      </c>
      <c r="CL4532" s="2" t="s">
        <v>87</v>
      </c>
    </row>
    <row r="4533" spans="1:90">
      <c r="A4533" s="2" t="s">
        <v>71</v>
      </c>
      <c r="B4533" s="2" t="s">
        <v>72</v>
      </c>
      <c r="C4533" s="2" t="s">
        <v>73</v>
      </c>
      <c r="E4533" s="2" t="str">
        <f>"FES1162552656"</f>
        <v>FES1162552656</v>
      </c>
      <c r="F4533" s="3">
        <v>42885</v>
      </c>
      <c r="G4533" s="2">
        <v>201711</v>
      </c>
      <c r="H4533" s="2" t="s">
        <v>74</v>
      </c>
      <c r="I4533" s="2" t="s">
        <v>75</v>
      </c>
      <c r="J4533" s="2" t="s">
        <v>76</v>
      </c>
      <c r="K4533" s="2" t="s">
        <v>77</v>
      </c>
      <c r="L4533" s="2" t="s">
        <v>88</v>
      </c>
      <c r="M4533" s="2" t="s">
        <v>89</v>
      </c>
      <c r="N4533" s="2" t="s">
        <v>270</v>
      </c>
      <c r="O4533" s="2" t="s">
        <v>81</v>
      </c>
      <c r="P4533" s="2" t="str">
        <f>"2170570457                    "</f>
        <v xml:space="preserve">2170570457                    </v>
      </c>
      <c r="Q4533" s="2">
        <v>0</v>
      </c>
      <c r="R4533" s="2">
        <v>0</v>
      </c>
      <c r="S4533" s="2">
        <v>0</v>
      </c>
      <c r="T4533" s="2">
        <v>0</v>
      </c>
      <c r="U4533" s="2">
        <v>0</v>
      </c>
      <c r="V4533" s="2">
        <v>0</v>
      </c>
      <c r="W4533" s="2">
        <v>0</v>
      </c>
      <c r="X4533" s="2">
        <v>0</v>
      </c>
      <c r="Y4533" s="2">
        <v>0</v>
      </c>
      <c r="Z4533" s="2">
        <v>0</v>
      </c>
      <c r="AA4533" s="2">
        <v>0</v>
      </c>
      <c r="AB4533" s="2">
        <v>0</v>
      </c>
      <c r="AC4533" s="2">
        <v>0</v>
      </c>
      <c r="AD4533" s="2">
        <v>0</v>
      </c>
      <c r="AE4533" s="2">
        <v>0</v>
      </c>
      <c r="AF4533" s="2">
        <v>0</v>
      </c>
      <c r="AG4533" s="2">
        <v>0</v>
      </c>
      <c r="AH4533" s="2">
        <v>0</v>
      </c>
      <c r="AI4533" s="2">
        <v>0</v>
      </c>
      <c r="AJ4533" s="2">
        <v>0</v>
      </c>
      <c r="AK4533" s="2">
        <v>0</v>
      </c>
      <c r="AL4533" s="2">
        <v>0</v>
      </c>
      <c r="AM4533" s="2">
        <v>8.15</v>
      </c>
      <c r="AN4533" s="2">
        <v>0</v>
      </c>
      <c r="AO4533" s="2">
        <v>0</v>
      </c>
      <c r="AP4533" s="2">
        <v>0</v>
      </c>
      <c r="AQ4533" s="2">
        <v>0</v>
      </c>
      <c r="AR4533" s="2">
        <v>0</v>
      </c>
      <c r="AS4533" s="2">
        <v>0</v>
      </c>
      <c r="AT4533" s="2">
        <v>0</v>
      </c>
      <c r="AU4533" s="2">
        <v>0</v>
      </c>
      <c r="AV4533" s="2">
        <v>0</v>
      </c>
      <c r="AW4533" s="2">
        <v>0</v>
      </c>
      <c r="AX4533" s="2">
        <v>0</v>
      </c>
      <c r="AY4533" s="2">
        <v>0</v>
      </c>
      <c r="AZ4533" s="2">
        <v>0</v>
      </c>
      <c r="BA4533" s="2">
        <v>0</v>
      </c>
      <c r="BB4533" s="2">
        <v>0</v>
      </c>
      <c r="BC4533" s="2">
        <v>0</v>
      </c>
      <c r="BD4533" s="2">
        <v>0</v>
      </c>
      <c r="BE4533" s="2">
        <v>0</v>
      </c>
      <c r="BF4533" s="2">
        <v>0</v>
      </c>
      <c r="BG4533" s="2">
        <v>0</v>
      </c>
      <c r="BH4533" s="2">
        <v>1</v>
      </c>
      <c r="BI4533" s="2">
        <v>2.2000000000000002</v>
      </c>
      <c r="BJ4533" s="2">
        <v>3.5</v>
      </c>
      <c r="BK4533" s="2">
        <v>3.5</v>
      </c>
      <c r="BL4533" s="2">
        <v>73.67</v>
      </c>
      <c r="BM4533" s="2">
        <v>10.31</v>
      </c>
      <c r="BN4533" s="2">
        <v>83.98</v>
      </c>
      <c r="BO4533" s="2">
        <v>83.98</v>
      </c>
      <c r="BQ4533" s="2" t="s">
        <v>271</v>
      </c>
      <c r="BR4533" s="2" t="s">
        <v>83</v>
      </c>
      <c r="BS4533" s="2" t="s">
        <v>834</v>
      </c>
      <c r="BY4533" s="2">
        <v>17267.71</v>
      </c>
      <c r="CC4533" s="2" t="s">
        <v>89</v>
      </c>
      <c r="CD4533" s="2">
        <v>7405</v>
      </c>
      <c r="CE4533" s="2" t="s">
        <v>86</v>
      </c>
      <c r="CI4533" s="2">
        <v>1</v>
      </c>
      <c r="CJ4533" s="2" t="s">
        <v>834</v>
      </c>
      <c r="CK4533" s="2">
        <v>21</v>
      </c>
      <c r="CL4533" s="2" t="s">
        <v>87</v>
      </c>
    </row>
    <row r="4534" spans="1:90">
      <c r="A4534" s="2" t="s">
        <v>71</v>
      </c>
      <c r="B4534" s="2" t="s">
        <v>72</v>
      </c>
      <c r="C4534" s="2" t="s">
        <v>73</v>
      </c>
      <c r="E4534" s="2" t="str">
        <f>"FES1162552639"</f>
        <v>FES1162552639</v>
      </c>
      <c r="F4534" s="3">
        <v>42885</v>
      </c>
      <c r="G4534" s="2">
        <v>201711</v>
      </c>
      <c r="H4534" s="2" t="s">
        <v>74</v>
      </c>
      <c r="I4534" s="2" t="s">
        <v>75</v>
      </c>
      <c r="J4534" s="2" t="s">
        <v>76</v>
      </c>
      <c r="K4534" s="2" t="s">
        <v>77</v>
      </c>
      <c r="L4534" s="2" t="s">
        <v>339</v>
      </c>
      <c r="M4534" s="2" t="s">
        <v>216</v>
      </c>
      <c r="N4534" s="2" t="s">
        <v>340</v>
      </c>
      <c r="O4534" s="2" t="s">
        <v>81</v>
      </c>
      <c r="P4534" s="2" t="str">
        <f>"2170570435                    "</f>
        <v xml:space="preserve">2170570435                    </v>
      </c>
      <c r="Q4534" s="2">
        <v>0</v>
      </c>
      <c r="R4534" s="2">
        <v>0</v>
      </c>
      <c r="S4534" s="2">
        <v>0</v>
      </c>
      <c r="T4534" s="2">
        <v>0</v>
      </c>
      <c r="U4534" s="2">
        <v>0</v>
      </c>
      <c r="V4534" s="2">
        <v>0</v>
      </c>
      <c r="W4534" s="2">
        <v>0</v>
      </c>
      <c r="X4534" s="2">
        <v>0</v>
      </c>
      <c r="Y4534" s="2">
        <v>0</v>
      </c>
      <c r="Z4534" s="2">
        <v>0</v>
      </c>
      <c r="AA4534" s="2">
        <v>0</v>
      </c>
      <c r="AB4534" s="2">
        <v>0</v>
      </c>
      <c r="AC4534" s="2">
        <v>0</v>
      </c>
      <c r="AD4534" s="2">
        <v>0</v>
      </c>
      <c r="AE4534" s="2">
        <v>0</v>
      </c>
      <c r="AF4534" s="2">
        <v>0</v>
      </c>
      <c r="AG4534" s="2">
        <v>0</v>
      </c>
      <c r="AH4534" s="2">
        <v>0</v>
      </c>
      <c r="AI4534" s="2">
        <v>0</v>
      </c>
      <c r="AJ4534" s="2">
        <v>0</v>
      </c>
      <c r="AK4534" s="2">
        <v>0</v>
      </c>
      <c r="AL4534" s="2">
        <v>0</v>
      </c>
      <c r="AM4534" s="2">
        <v>26.78</v>
      </c>
      <c r="AN4534" s="2">
        <v>0</v>
      </c>
      <c r="AO4534" s="2">
        <v>0</v>
      </c>
      <c r="AP4534" s="2">
        <v>0</v>
      </c>
      <c r="AQ4534" s="2">
        <v>0</v>
      </c>
      <c r="AR4534" s="2">
        <v>0</v>
      </c>
      <c r="AS4534" s="2">
        <v>0</v>
      </c>
      <c r="AT4534" s="2">
        <v>0</v>
      </c>
      <c r="AU4534" s="2">
        <v>0</v>
      </c>
      <c r="AV4534" s="2">
        <v>0</v>
      </c>
      <c r="AW4534" s="2">
        <v>0</v>
      </c>
      <c r="AX4534" s="2">
        <v>0</v>
      </c>
      <c r="AY4534" s="2">
        <v>0</v>
      </c>
      <c r="AZ4534" s="2">
        <v>0</v>
      </c>
      <c r="BA4534" s="2">
        <v>0</v>
      </c>
      <c r="BB4534" s="2">
        <v>0</v>
      </c>
      <c r="BC4534" s="2">
        <v>0</v>
      </c>
      <c r="BD4534" s="2">
        <v>0</v>
      </c>
      <c r="BE4534" s="2">
        <v>0</v>
      </c>
      <c r="BF4534" s="2">
        <v>0</v>
      </c>
      <c r="BG4534" s="2">
        <v>0</v>
      </c>
      <c r="BH4534" s="2">
        <v>1</v>
      </c>
      <c r="BI4534" s="2">
        <v>4.8</v>
      </c>
      <c r="BJ4534" s="2">
        <v>11.5</v>
      </c>
      <c r="BK4534" s="2">
        <v>11.5</v>
      </c>
      <c r="BL4534" s="2">
        <v>242.06</v>
      </c>
      <c r="BM4534" s="2">
        <v>33.89</v>
      </c>
      <c r="BN4534" s="2">
        <v>275.95</v>
      </c>
      <c r="BO4534" s="2">
        <v>275.95</v>
      </c>
      <c r="BQ4534" s="2" t="s">
        <v>341</v>
      </c>
      <c r="BR4534" s="2" t="s">
        <v>83</v>
      </c>
      <c r="BS4534" s="3">
        <v>42886</v>
      </c>
      <c r="BT4534" s="4">
        <v>0.43055555555555558</v>
      </c>
      <c r="BU4534" s="2" t="s">
        <v>1839</v>
      </c>
      <c r="BV4534" s="2" t="s">
        <v>98</v>
      </c>
      <c r="BY4534" s="2">
        <v>57482.93</v>
      </c>
      <c r="CA4534" s="2" t="s">
        <v>3817</v>
      </c>
      <c r="CC4534" s="2" t="s">
        <v>216</v>
      </c>
      <c r="CD4534" s="2">
        <v>6536</v>
      </c>
      <c r="CE4534" s="2" t="s">
        <v>190</v>
      </c>
      <c r="CF4534" s="3">
        <v>42886</v>
      </c>
      <c r="CI4534" s="2">
        <v>1</v>
      </c>
      <c r="CJ4534" s="2">
        <v>1</v>
      </c>
      <c r="CK4534" s="2">
        <v>21</v>
      </c>
      <c r="CL4534" s="2" t="s">
        <v>87</v>
      </c>
    </row>
    <row r="4535" spans="1:90">
      <c r="A4535" s="2" t="s">
        <v>71</v>
      </c>
      <c r="B4535" s="2" t="s">
        <v>72</v>
      </c>
      <c r="C4535" s="2" t="s">
        <v>73</v>
      </c>
      <c r="E4535" s="2" t="str">
        <f>"FES1162552453"</f>
        <v>FES1162552453</v>
      </c>
      <c r="F4535" s="3">
        <v>42885</v>
      </c>
      <c r="G4535" s="2">
        <v>201711</v>
      </c>
      <c r="H4535" s="2" t="s">
        <v>74</v>
      </c>
      <c r="I4535" s="2" t="s">
        <v>75</v>
      </c>
      <c r="J4535" s="2" t="s">
        <v>76</v>
      </c>
      <c r="K4535" s="2" t="s">
        <v>77</v>
      </c>
      <c r="L4535" s="2" t="s">
        <v>88</v>
      </c>
      <c r="M4535" s="2" t="s">
        <v>89</v>
      </c>
      <c r="N4535" s="2" t="s">
        <v>371</v>
      </c>
      <c r="O4535" s="2" t="s">
        <v>81</v>
      </c>
      <c r="P4535" s="2" t="str">
        <f>"2170569857                    "</f>
        <v xml:space="preserve">2170569857                    </v>
      </c>
      <c r="Q4535" s="2">
        <v>0</v>
      </c>
      <c r="R4535" s="2">
        <v>0</v>
      </c>
      <c r="S4535" s="2">
        <v>0</v>
      </c>
      <c r="T4535" s="2">
        <v>0</v>
      </c>
      <c r="U4535" s="2">
        <v>0</v>
      </c>
      <c r="V4535" s="2">
        <v>0</v>
      </c>
      <c r="W4535" s="2">
        <v>0</v>
      </c>
      <c r="X4535" s="2">
        <v>0</v>
      </c>
      <c r="Y4535" s="2">
        <v>0</v>
      </c>
      <c r="Z4535" s="2">
        <v>0</v>
      </c>
      <c r="AA4535" s="2">
        <v>0</v>
      </c>
      <c r="AB4535" s="2">
        <v>0</v>
      </c>
      <c r="AC4535" s="2">
        <v>0</v>
      </c>
      <c r="AD4535" s="2">
        <v>0</v>
      </c>
      <c r="AE4535" s="2">
        <v>0</v>
      </c>
      <c r="AF4535" s="2">
        <v>0</v>
      </c>
      <c r="AG4535" s="2">
        <v>0</v>
      </c>
      <c r="AH4535" s="2">
        <v>0</v>
      </c>
      <c r="AI4535" s="2">
        <v>0</v>
      </c>
      <c r="AJ4535" s="2">
        <v>0</v>
      </c>
      <c r="AK4535" s="2">
        <v>0</v>
      </c>
      <c r="AL4535" s="2">
        <v>0</v>
      </c>
      <c r="AM4535" s="2">
        <v>4.66</v>
      </c>
      <c r="AN4535" s="2">
        <v>0</v>
      </c>
      <c r="AO4535" s="2">
        <v>0</v>
      </c>
      <c r="AP4535" s="2">
        <v>0</v>
      </c>
      <c r="AQ4535" s="2">
        <v>0</v>
      </c>
      <c r="AR4535" s="2">
        <v>0</v>
      </c>
      <c r="AS4535" s="2">
        <v>0</v>
      </c>
      <c r="AT4535" s="2">
        <v>0</v>
      </c>
      <c r="AU4535" s="2">
        <v>0</v>
      </c>
      <c r="AV4535" s="2">
        <v>0</v>
      </c>
      <c r="AW4535" s="2">
        <v>0</v>
      </c>
      <c r="AX4535" s="2">
        <v>0</v>
      </c>
      <c r="AY4535" s="2">
        <v>0</v>
      </c>
      <c r="AZ4535" s="2">
        <v>0</v>
      </c>
      <c r="BA4535" s="2">
        <v>0</v>
      </c>
      <c r="BB4535" s="2">
        <v>0</v>
      </c>
      <c r="BC4535" s="2">
        <v>0</v>
      </c>
      <c r="BD4535" s="2">
        <v>0</v>
      </c>
      <c r="BE4535" s="2">
        <v>0</v>
      </c>
      <c r="BF4535" s="2">
        <v>0</v>
      </c>
      <c r="BG4535" s="2">
        <v>0</v>
      </c>
      <c r="BH4535" s="2">
        <v>1</v>
      </c>
      <c r="BI4535" s="2">
        <v>1</v>
      </c>
      <c r="BJ4535" s="2">
        <v>0.2</v>
      </c>
      <c r="BK4535" s="2">
        <v>1</v>
      </c>
      <c r="BL4535" s="2">
        <v>42.1</v>
      </c>
      <c r="BM4535" s="2">
        <v>5.89</v>
      </c>
      <c r="BN4535" s="2">
        <v>47.99</v>
      </c>
      <c r="BO4535" s="2">
        <v>47.99</v>
      </c>
      <c r="BQ4535" s="2" t="s">
        <v>372</v>
      </c>
      <c r="BR4535" s="2" t="s">
        <v>83</v>
      </c>
      <c r="BS4535" s="2" t="s">
        <v>834</v>
      </c>
      <c r="BY4535" s="2">
        <v>1200</v>
      </c>
      <c r="CC4535" s="2" t="s">
        <v>89</v>
      </c>
      <c r="CD4535" s="2">
        <v>7441</v>
      </c>
      <c r="CE4535" s="2" t="s">
        <v>99</v>
      </c>
      <c r="CI4535" s="2">
        <v>1</v>
      </c>
      <c r="CJ4535" s="2" t="s">
        <v>834</v>
      </c>
      <c r="CK4535" s="2">
        <v>21</v>
      </c>
      <c r="CL4535" s="2" t="s">
        <v>87</v>
      </c>
    </row>
    <row r="4536" spans="1:90">
      <c r="A4536" s="2" t="s">
        <v>71</v>
      </c>
      <c r="B4536" s="2" t="s">
        <v>72</v>
      </c>
      <c r="C4536" s="2" t="s">
        <v>73</v>
      </c>
      <c r="E4536" s="2" t="str">
        <f>"FES1162552508"</f>
        <v>FES1162552508</v>
      </c>
      <c r="F4536" s="3">
        <v>42885</v>
      </c>
      <c r="G4536" s="2">
        <v>201711</v>
      </c>
      <c r="H4536" s="2" t="s">
        <v>74</v>
      </c>
      <c r="I4536" s="2" t="s">
        <v>75</v>
      </c>
      <c r="J4536" s="2" t="s">
        <v>76</v>
      </c>
      <c r="K4536" s="2" t="s">
        <v>77</v>
      </c>
      <c r="L4536" s="2" t="s">
        <v>673</v>
      </c>
      <c r="M4536" s="2" t="s">
        <v>674</v>
      </c>
      <c r="N4536" s="2" t="s">
        <v>3022</v>
      </c>
      <c r="O4536" s="2" t="s">
        <v>81</v>
      </c>
      <c r="P4536" s="2" t="str">
        <f>"2170570297                    "</f>
        <v xml:space="preserve">2170570297                    </v>
      </c>
      <c r="Q4536" s="2">
        <v>0</v>
      </c>
      <c r="R4536" s="2">
        <v>0</v>
      </c>
      <c r="S4536" s="2">
        <v>0</v>
      </c>
      <c r="T4536" s="2">
        <v>0</v>
      </c>
      <c r="U4536" s="2">
        <v>0</v>
      </c>
      <c r="V4536" s="2">
        <v>0</v>
      </c>
      <c r="W4536" s="2">
        <v>0</v>
      </c>
      <c r="X4536" s="2">
        <v>0</v>
      </c>
      <c r="Y4536" s="2">
        <v>0</v>
      </c>
      <c r="Z4536" s="2">
        <v>0</v>
      </c>
      <c r="AA4536" s="2">
        <v>0</v>
      </c>
      <c r="AB4536" s="2">
        <v>0</v>
      </c>
      <c r="AC4536" s="2">
        <v>0</v>
      </c>
      <c r="AD4536" s="2">
        <v>0</v>
      </c>
      <c r="AE4536" s="2">
        <v>0</v>
      </c>
      <c r="AF4536" s="2">
        <v>0</v>
      </c>
      <c r="AG4536" s="2">
        <v>0</v>
      </c>
      <c r="AH4536" s="2">
        <v>0</v>
      </c>
      <c r="AI4536" s="2">
        <v>0</v>
      </c>
      <c r="AJ4536" s="2">
        <v>0</v>
      </c>
      <c r="AK4536" s="2">
        <v>0</v>
      </c>
      <c r="AL4536" s="2">
        <v>0</v>
      </c>
      <c r="AM4536" s="2">
        <v>4.66</v>
      </c>
      <c r="AN4536" s="2">
        <v>0</v>
      </c>
      <c r="AO4536" s="2">
        <v>0</v>
      </c>
      <c r="AP4536" s="2">
        <v>0</v>
      </c>
      <c r="AQ4536" s="2">
        <v>0</v>
      </c>
      <c r="AR4536" s="2">
        <v>0</v>
      </c>
      <c r="AS4536" s="2">
        <v>0</v>
      </c>
      <c r="AT4536" s="2">
        <v>0</v>
      </c>
      <c r="AU4536" s="2">
        <v>0</v>
      </c>
      <c r="AV4536" s="2">
        <v>0</v>
      </c>
      <c r="AW4536" s="2">
        <v>0</v>
      </c>
      <c r="AX4536" s="2">
        <v>0</v>
      </c>
      <c r="AY4536" s="2">
        <v>0</v>
      </c>
      <c r="AZ4536" s="2">
        <v>0</v>
      </c>
      <c r="BA4536" s="2">
        <v>0</v>
      </c>
      <c r="BB4536" s="2">
        <v>0</v>
      </c>
      <c r="BC4536" s="2">
        <v>0</v>
      </c>
      <c r="BD4536" s="2">
        <v>0</v>
      </c>
      <c r="BE4536" s="2">
        <v>0</v>
      </c>
      <c r="BF4536" s="2">
        <v>0</v>
      </c>
      <c r="BG4536" s="2">
        <v>0</v>
      </c>
      <c r="BH4536" s="2">
        <v>1</v>
      </c>
      <c r="BI4536" s="2">
        <v>1</v>
      </c>
      <c r="BJ4536" s="2">
        <v>0.2</v>
      </c>
      <c r="BK4536" s="2">
        <v>1</v>
      </c>
      <c r="BL4536" s="2">
        <v>42.1</v>
      </c>
      <c r="BM4536" s="2">
        <v>5.89</v>
      </c>
      <c r="BN4536" s="2">
        <v>47.99</v>
      </c>
      <c r="BO4536" s="2">
        <v>47.99</v>
      </c>
      <c r="BQ4536" s="2" t="s">
        <v>238</v>
      </c>
      <c r="BR4536" s="2" t="s">
        <v>83</v>
      </c>
      <c r="BS4536" s="2" t="s">
        <v>834</v>
      </c>
      <c r="BY4536" s="2">
        <v>1200</v>
      </c>
      <c r="CC4536" s="2" t="s">
        <v>674</v>
      </c>
      <c r="CD4536" s="2">
        <v>7130</v>
      </c>
      <c r="CE4536" s="2" t="s">
        <v>99</v>
      </c>
      <c r="CI4536" s="2">
        <v>1</v>
      </c>
      <c r="CJ4536" s="2" t="s">
        <v>834</v>
      </c>
      <c r="CK4536" s="2">
        <v>21</v>
      </c>
      <c r="CL4536" s="2" t="s">
        <v>87</v>
      </c>
    </row>
    <row r="4537" spans="1:90">
      <c r="A4537" s="2" t="s">
        <v>71</v>
      </c>
      <c r="B4537" s="2" t="s">
        <v>72</v>
      </c>
      <c r="C4537" s="2" t="s">
        <v>73</v>
      </c>
      <c r="E4537" s="2" t="str">
        <f>"FES1162552426"</f>
        <v>FES1162552426</v>
      </c>
      <c r="F4537" s="3">
        <v>42885</v>
      </c>
      <c r="G4537" s="2">
        <v>201711</v>
      </c>
      <c r="H4537" s="2" t="s">
        <v>74</v>
      </c>
      <c r="I4537" s="2" t="s">
        <v>75</v>
      </c>
      <c r="J4537" s="2" t="s">
        <v>76</v>
      </c>
      <c r="K4537" s="2" t="s">
        <v>77</v>
      </c>
      <c r="L4537" s="2" t="s">
        <v>163</v>
      </c>
      <c r="M4537" s="2" t="s">
        <v>164</v>
      </c>
      <c r="N4537" s="2" t="s">
        <v>499</v>
      </c>
      <c r="O4537" s="2" t="s">
        <v>81</v>
      </c>
      <c r="P4537" s="2" t="str">
        <f>"2170567844                    "</f>
        <v xml:space="preserve">2170567844                    </v>
      </c>
      <c r="Q4537" s="2">
        <v>0</v>
      </c>
      <c r="R4537" s="2">
        <v>0</v>
      </c>
      <c r="S4537" s="2">
        <v>0</v>
      </c>
      <c r="T4537" s="2">
        <v>0</v>
      </c>
      <c r="U4537" s="2">
        <v>0</v>
      </c>
      <c r="V4537" s="2">
        <v>0</v>
      </c>
      <c r="W4537" s="2">
        <v>0</v>
      </c>
      <c r="X4537" s="2">
        <v>0</v>
      </c>
      <c r="Y4537" s="2">
        <v>0</v>
      </c>
      <c r="Z4537" s="2">
        <v>0</v>
      </c>
      <c r="AA4537" s="2">
        <v>0</v>
      </c>
      <c r="AB4537" s="2">
        <v>0</v>
      </c>
      <c r="AC4537" s="2">
        <v>0</v>
      </c>
      <c r="AD4537" s="2">
        <v>0</v>
      </c>
      <c r="AE4537" s="2">
        <v>0</v>
      </c>
      <c r="AF4537" s="2">
        <v>0</v>
      </c>
      <c r="AG4537" s="2">
        <v>0</v>
      </c>
      <c r="AH4537" s="2">
        <v>0</v>
      </c>
      <c r="AI4537" s="2">
        <v>0</v>
      </c>
      <c r="AJ4537" s="2">
        <v>0</v>
      </c>
      <c r="AK4537" s="2">
        <v>0</v>
      </c>
      <c r="AL4537" s="2">
        <v>0</v>
      </c>
      <c r="AM4537" s="2">
        <v>3.64</v>
      </c>
      <c r="AN4537" s="2">
        <v>0</v>
      </c>
      <c r="AO4537" s="2">
        <v>0</v>
      </c>
      <c r="AP4537" s="2">
        <v>0</v>
      </c>
      <c r="AQ4537" s="2">
        <v>0</v>
      </c>
      <c r="AR4537" s="2">
        <v>0</v>
      </c>
      <c r="AS4537" s="2">
        <v>0</v>
      </c>
      <c r="AT4537" s="2">
        <v>0</v>
      </c>
      <c r="AU4537" s="2">
        <v>0</v>
      </c>
      <c r="AV4537" s="2">
        <v>0</v>
      </c>
      <c r="AW4537" s="2">
        <v>0</v>
      </c>
      <c r="AX4537" s="2">
        <v>0</v>
      </c>
      <c r="AY4537" s="2">
        <v>0</v>
      </c>
      <c r="AZ4537" s="2">
        <v>0</v>
      </c>
      <c r="BA4537" s="2">
        <v>0</v>
      </c>
      <c r="BB4537" s="2">
        <v>0</v>
      </c>
      <c r="BC4537" s="2">
        <v>0</v>
      </c>
      <c r="BD4537" s="2">
        <v>0</v>
      </c>
      <c r="BE4537" s="2">
        <v>0</v>
      </c>
      <c r="BF4537" s="2">
        <v>0</v>
      </c>
      <c r="BG4537" s="2">
        <v>0</v>
      </c>
      <c r="BH4537" s="2">
        <v>1</v>
      </c>
      <c r="BI4537" s="2">
        <v>1</v>
      </c>
      <c r="BJ4537" s="2">
        <v>0.2</v>
      </c>
      <c r="BK4537" s="2">
        <v>1</v>
      </c>
      <c r="BL4537" s="2">
        <v>32.89</v>
      </c>
      <c r="BM4537" s="2">
        <v>4.5999999999999996</v>
      </c>
      <c r="BN4537" s="2">
        <v>37.49</v>
      </c>
      <c r="BO4537" s="2">
        <v>37.49</v>
      </c>
      <c r="BQ4537" s="2" t="s">
        <v>500</v>
      </c>
      <c r="BR4537" s="2" t="s">
        <v>83</v>
      </c>
      <c r="BS4537" s="3">
        <v>42886</v>
      </c>
      <c r="BT4537" s="4">
        <v>0.41736111111111113</v>
      </c>
      <c r="BU4537" s="2" t="s">
        <v>4025</v>
      </c>
      <c r="BV4537" s="2" t="s">
        <v>98</v>
      </c>
      <c r="BY4537" s="2">
        <v>1200</v>
      </c>
      <c r="CA4537" s="2" t="s">
        <v>279</v>
      </c>
      <c r="CC4537" s="2" t="s">
        <v>164</v>
      </c>
      <c r="CD4537" s="2">
        <v>2094</v>
      </c>
      <c r="CE4537" s="2" t="s">
        <v>99</v>
      </c>
      <c r="CF4537" s="3">
        <v>42886</v>
      </c>
      <c r="CI4537" s="2">
        <v>1</v>
      </c>
      <c r="CJ4537" s="2">
        <v>1</v>
      </c>
      <c r="CK4537" s="2">
        <v>22</v>
      </c>
      <c r="CL4537" s="2" t="s">
        <v>87</v>
      </c>
    </row>
    <row r="4538" spans="1:90">
      <c r="A4538" s="2" t="s">
        <v>71</v>
      </c>
      <c r="B4538" s="2" t="s">
        <v>72</v>
      </c>
      <c r="C4538" s="2" t="s">
        <v>73</v>
      </c>
      <c r="E4538" s="2" t="str">
        <f>"FES1162552423"</f>
        <v>FES1162552423</v>
      </c>
      <c r="F4538" s="3">
        <v>42885</v>
      </c>
      <c r="G4538" s="2">
        <v>201711</v>
      </c>
      <c r="H4538" s="2" t="s">
        <v>74</v>
      </c>
      <c r="I4538" s="2" t="s">
        <v>75</v>
      </c>
      <c r="J4538" s="2" t="s">
        <v>76</v>
      </c>
      <c r="K4538" s="2" t="s">
        <v>77</v>
      </c>
      <c r="L4538" s="2" t="s">
        <v>116</v>
      </c>
      <c r="M4538" s="2" t="s">
        <v>117</v>
      </c>
      <c r="N4538" s="2" t="s">
        <v>774</v>
      </c>
      <c r="O4538" s="2" t="s">
        <v>81</v>
      </c>
      <c r="P4538" s="2" t="str">
        <f>"2170567816                    "</f>
        <v xml:space="preserve">2170567816                    </v>
      </c>
      <c r="Q4538" s="2">
        <v>0</v>
      </c>
      <c r="R4538" s="2">
        <v>0</v>
      </c>
      <c r="S4538" s="2">
        <v>0</v>
      </c>
      <c r="T4538" s="2">
        <v>0</v>
      </c>
      <c r="U4538" s="2">
        <v>0</v>
      </c>
      <c r="V4538" s="2">
        <v>0</v>
      </c>
      <c r="W4538" s="2">
        <v>0</v>
      </c>
      <c r="X4538" s="2">
        <v>0</v>
      </c>
      <c r="Y4538" s="2">
        <v>0</v>
      </c>
      <c r="Z4538" s="2">
        <v>0</v>
      </c>
      <c r="AA4538" s="2">
        <v>0</v>
      </c>
      <c r="AB4538" s="2">
        <v>0</v>
      </c>
      <c r="AC4538" s="2">
        <v>0</v>
      </c>
      <c r="AD4538" s="2">
        <v>0</v>
      </c>
      <c r="AE4538" s="2">
        <v>0</v>
      </c>
      <c r="AF4538" s="2">
        <v>0</v>
      </c>
      <c r="AG4538" s="2">
        <v>0</v>
      </c>
      <c r="AH4538" s="2">
        <v>0</v>
      </c>
      <c r="AI4538" s="2">
        <v>0</v>
      </c>
      <c r="AJ4538" s="2">
        <v>0</v>
      </c>
      <c r="AK4538" s="2">
        <v>0</v>
      </c>
      <c r="AL4538" s="2">
        <v>0</v>
      </c>
      <c r="AM4538" s="2">
        <v>3.64</v>
      </c>
      <c r="AN4538" s="2">
        <v>0</v>
      </c>
      <c r="AO4538" s="2">
        <v>0</v>
      </c>
      <c r="AP4538" s="2">
        <v>0</v>
      </c>
      <c r="AQ4538" s="2">
        <v>0</v>
      </c>
      <c r="AR4538" s="2">
        <v>0</v>
      </c>
      <c r="AS4538" s="2">
        <v>0</v>
      </c>
      <c r="AT4538" s="2">
        <v>0</v>
      </c>
      <c r="AU4538" s="2">
        <v>0</v>
      </c>
      <c r="AV4538" s="2">
        <v>0</v>
      </c>
      <c r="AW4538" s="2">
        <v>0</v>
      </c>
      <c r="AX4538" s="2">
        <v>0</v>
      </c>
      <c r="AY4538" s="2">
        <v>0</v>
      </c>
      <c r="AZ4538" s="2">
        <v>0</v>
      </c>
      <c r="BA4538" s="2">
        <v>0</v>
      </c>
      <c r="BB4538" s="2">
        <v>0</v>
      </c>
      <c r="BC4538" s="2">
        <v>0</v>
      </c>
      <c r="BD4538" s="2">
        <v>0</v>
      </c>
      <c r="BE4538" s="2">
        <v>0</v>
      </c>
      <c r="BF4538" s="2">
        <v>0</v>
      </c>
      <c r="BG4538" s="2">
        <v>0</v>
      </c>
      <c r="BH4538" s="2">
        <v>1</v>
      </c>
      <c r="BI4538" s="2">
        <v>1</v>
      </c>
      <c r="BJ4538" s="2">
        <v>0.2</v>
      </c>
      <c r="BK4538" s="2">
        <v>1</v>
      </c>
      <c r="BL4538" s="2">
        <v>32.89</v>
      </c>
      <c r="BM4538" s="2">
        <v>4.5999999999999996</v>
      </c>
      <c r="BN4538" s="2">
        <v>37.49</v>
      </c>
      <c r="BO4538" s="2">
        <v>37.49</v>
      </c>
      <c r="BQ4538" s="2" t="s">
        <v>775</v>
      </c>
      <c r="BR4538" s="2" t="s">
        <v>83</v>
      </c>
      <c r="BS4538" s="3">
        <v>42886</v>
      </c>
      <c r="BT4538" s="4">
        <v>0.41666666666666669</v>
      </c>
      <c r="BU4538" s="2" t="s">
        <v>776</v>
      </c>
      <c r="BV4538" s="2" t="s">
        <v>98</v>
      </c>
      <c r="BY4538" s="2">
        <v>1200</v>
      </c>
      <c r="CC4538" s="2" t="s">
        <v>117</v>
      </c>
      <c r="CD4538" s="2">
        <v>1451</v>
      </c>
      <c r="CE4538" s="2" t="s">
        <v>99</v>
      </c>
      <c r="CF4538" s="3">
        <v>42887</v>
      </c>
      <c r="CI4538" s="2">
        <v>1</v>
      </c>
      <c r="CJ4538" s="2">
        <v>1</v>
      </c>
      <c r="CK4538" s="2">
        <v>22</v>
      </c>
      <c r="CL4538" s="2" t="s">
        <v>87</v>
      </c>
    </row>
    <row r="4539" spans="1:90">
      <c r="A4539" s="2" t="s">
        <v>71</v>
      </c>
      <c r="B4539" s="2" t="s">
        <v>72</v>
      </c>
      <c r="C4539" s="2" t="s">
        <v>73</v>
      </c>
      <c r="E4539" s="2" t="str">
        <f>"FES1162552425"</f>
        <v>FES1162552425</v>
      </c>
      <c r="F4539" s="3">
        <v>42885</v>
      </c>
      <c r="G4539" s="2">
        <v>201711</v>
      </c>
      <c r="H4539" s="2" t="s">
        <v>74</v>
      </c>
      <c r="I4539" s="2" t="s">
        <v>75</v>
      </c>
      <c r="J4539" s="2" t="s">
        <v>76</v>
      </c>
      <c r="K4539" s="2" t="s">
        <v>77</v>
      </c>
      <c r="L4539" s="2" t="s">
        <v>163</v>
      </c>
      <c r="M4539" s="2" t="s">
        <v>164</v>
      </c>
      <c r="N4539" s="2" t="s">
        <v>499</v>
      </c>
      <c r="O4539" s="2" t="s">
        <v>81</v>
      </c>
      <c r="P4539" s="2" t="str">
        <f>"2170567839                    "</f>
        <v xml:space="preserve">2170567839                    </v>
      </c>
      <c r="Q4539" s="2">
        <v>0</v>
      </c>
      <c r="R4539" s="2">
        <v>0</v>
      </c>
      <c r="S4539" s="2">
        <v>0</v>
      </c>
      <c r="T4539" s="2">
        <v>0</v>
      </c>
      <c r="U4539" s="2">
        <v>0</v>
      </c>
      <c r="V4539" s="2">
        <v>0</v>
      </c>
      <c r="W4539" s="2">
        <v>0</v>
      </c>
      <c r="X4539" s="2">
        <v>0</v>
      </c>
      <c r="Y4539" s="2">
        <v>0</v>
      </c>
      <c r="Z4539" s="2">
        <v>0</v>
      </c>
      <c r="AA4539" s="2">
        <v>0</v>
      </c>
      <c r="AB4539" s="2">
        <v>0</v>
      </c>
      <c r="AC4539" s="2">
        <v>0</v>
      </c>
      <c r="AD4539" s="2">
        <v>0</v>
      </c>
      <c r="AE4539" s="2">
        <v>0</v>
      </c>
      <c r="AF4539" s="2">
        <v>0</v>
      </c>
      <c r="AG4539" s="2">
        <v>0</v>
      </c>
      <c r="AH4539" s="2">
        <v>0</v>
      </c>
      <c r="AI4539" s="2">
        <v>0</v>
      </c>
      <c r="AJ4539" s="2">
        <v>0</v>
      </c>
      <c r="AK4539" s="2">
        <v>0</v>
      </c>
      <c r="AL4539" s="2">
        <v>0</v>
      </c>
      <c r="AM4539" s="2">
        <v>3.64</v>
      </c>
      <c r="AN4539" s="2">
        <v>0</v>
      </c>
      <c r="AO4539" s="2">
        <v>0</v>
      </c>
      <c r="AP4539" s="2">
        <v>0</v>
      </c>
      <c r="AQ4539" s="2">
        <v>0</v>
      </c>
      <c r="AR4539" s="2">
        <v>0</v>
      </c>
      <c r="AS4539" s="2">
        <v>0</v>
      </c>
      <c r="AT4539" s="2">
        <v>0</v>
      </c>
      <c r="AU4539" s="2">
        <v>0</v>
      </c>
      <c r="AV4539" s="2">
        <v>0</v>
      </c>
      <c r="AW4539" s="2">
        <v>0</v>
      </c>
      <c r="AX4539" s="2">
        <v>0</v>
      </c>
      <c r="AY4539" s="2">
        <v>0</v>
      </c>
      <c r="AZ4539" s="2">
        <v>0</v>
      </c>
      <c r="BA4539" s="2">
        <v>0</v>
      </c>
      <c r="BB4539" s="2">
        <v>0</v>
      </c>
      <c r="BC4539" s="2">
        <v>0</v>
      </c>
      <c r="BD4539" s="2">
        <v>0</v>
      </c>
      <c r="BE4539" s="2">
        <v>0</v>
      </c>
      <c r="BF4539" s="2">
        <v>0</v>
      </c>
      <c r="BG4539" s="2">
        <v>0</v>
      </c>
      <c r="BH4539" s="2">
        <v>1</v>
      </c>
      <c r="BI4539" s="2">
        <v>1</v>
      </c>
      <c r="BJ4539" s="2">
        <v>0.2</v>
      </c>
      <c r="BK4539" s="2">
        <v>1</v>
      </c>
      <c r="BL4539" s="2">
        <v>32.89</v>
      </c>
      <c r="BM4539" s="2">
        <v>4.5999999999999996</v>
      </c>
      <c r="BN4539" s="2">
        <v>37.49</v>
      </c>
      <c r="BO4539" s="2">
        <v>37.49</v>
      </c>
      <c r="BQ4539" s="2" t="s">
        <v>500</v>
      </c>
      <c r="BR4539" s="2" t="s">
        <v>83</v>
      </c>
      <c r="BS4539" s="3">
        <v>42886</v>
      </c>
      <c r="BT4539" s="4">
        <v>0.40277777777777773</v>
      </c>
      <c r="BU4539" s="2" t="s">
        <v>4025</v>
      </c>
      <c r="BV4539" s="2" t="s">
        <v>98</v>
      </c>
      <c r="BY4539" s="2">
        <v>1200</v>
      </c>
      <c r="CA4539" s="2" t="s">
        <v>279</v>
      </c>
      <c r="CC4539" s="2" t="s">
        <v>164</v>
      </c>
      <c r="CD4539" s="2">
        <v>2094</v>
      </c>
      <c r="CE4539" s="2" t="s">
        <v>99</v>
      </c>
      <c r="CF4539" s="3">
        <v>42886</v>
      </c>
      <c r="CI4539" s="2">
        <v>1</v>
      </c>
      <c r="CJ4539" s="2">
        <v>1</v>
      </c>
      <c r="CK4539" s="2">
        <v>22</v>
      </c>
      <c r="CL4539" s="2" t="s">
        <v>87</v>
      </c>
    </row>
    <row r="4540" spans="1:90">
      <c r="A4540" s="2" t="s">
        <v>71</v>
      </c>
      <c r="B4540" s="2" t="s">
        <v>72</v>
      </c>
      <c r="C4540" s="2" t="s">
        <v>73</v>
      </c>
      <c r="E4540" s="2" t="str">
        <f>"FES1162552424"</f>
        <v>FES1162552424</v>
      </c>
      <c r="F4540" s="3">
        <v>42885</v>
      </c>
      <c r="G4540" s="2">
        <v>201711</v>
      </c>
      <c r="H4540" s="2" t="s">
        <v>74</v>
      </c>
      <c r="I4540" s="2" t="s">
        <v>75</v>
      </c>
      <c r="J4540" s="2" t="s">
        <v>76</v>
      </c>
      <c r="K4540" s="2" t="s">
        <v>77</v>
      </c>
      <c r="L4540" s="2" t="s">
        <v>163</v>
      </c>
      <c r="M4540" s="2" t="s">
        <v>164</v>
      </c>
      <c r="N4540" s="2" t="s">
        <v>499</v>
      </c>
      <c r="O4540" s="2" t="s">
        <v>81</v>
      </c>
      <c r="P4540" s="2" t="str">
        <f>"2170567835                    "</f>
        <v xml:space="preserve">2170567835                    </v>
      </c>
      <c r="Q4540" s="2">
        <v>0</v>
      </c>
      <c r="R4540" s="2">
        <v>0</v>
      </c>
      <c r="S4540" s="2">
        <v>0</v>
      </c>
      <c r="T4540" s="2">
        <v>0</v>
      </c>
      <c r="U4540" s="2">
        <v>0</v>
      </c>
      <c r="V4540" s="2">
        <v>0</v>
      </c>
      <c r="W4540" s="2">
        <v>0</v>
      </c>
      <c r="X4540" s="2">
        <v>0</v>
      </c>
      <c r="Y4540" s="2">
        <v>0</v>
      </c>
      <c r="Z4540" s="2">
        <v>0</v>
      </c>
      <c r="AA4540" s="2">
        <v>0</v>
      </c>
      <c r="AB4540" s="2">
        <v>0</v>
      </c>
      <c r="AC4540" s="2">
        <v>0</v>
      </c>
      <c r="AD4540" s="2">
        <v>0</v>
      </c>
      <c r="AE4540" s="2">
        <v>0</v>
      </c>
      <c r="AF4540" s="2">
        <v>0</v>
      </c>
      <c r="AG4540" s="2">
        <v>0</v>
      </c>
      <c r="AH4540" s="2">
        <v>0</v>
      </c>
      <c r="AI4540" s="2">
        <v>0</v>
      </c>
      <c r="AJ4540" s="2">
        <v>0</v>
      </c>
      <c r="AK4540" s="2">
        <v>0</v>
      </c>
      <c r="AL4540" s="2">
        <v>0</v>
      </c>
      <c r="AM4540" s="2">
        <v>3.64</v>
      </c>
      <c r="AN4540" s="2">
        <v>0</v>
      </c>
      <c r="AO4540" s="2">
        <v>0</v>
      </c>
      <c r="AP4540" s="2">
        <v>0</v>
      </c>
      <c r="AQ4540" s="2">
        <v>0</v>
      </c>
      <c r="AR4540" s="2">
        <v>0</v>
      </c>
      <c r="AS4540" s="2">
        <v>0</v>
      </c>
      <c r="AT4540" s="2">
        <v>0</v>
      </c>
      <c r="AU4540" s="2">
        <v>0</v>
      </c>
      <c r="AV4540" s="2">
        <v>0</v>
      </c>
      <c r="AW4540" s="2">
        <v>0</v>
      </c>
      <c r="AX4540" s="2">
        <v>0</v>
      </c>
      <c r="AY4540" s="2">
        <v>0</v>
      </c>
      <c r="AZ4540" s="2">
        <v>0</v>
      </c>
      <c r="BA4540" s="2">
        <v>0</v>
      </c>
      <c r="BB4540" s="2">
        <v>0</v>
      </c>
      <c r="BC4540" s="2">
        <v>0</v>
      </c>
      <c r="BD4540" s="2">
        <v>0</v>
      </c>
      <c r="BE4540" s="2">
        <v>0</v>
      </c>
      <c r="BF4540" s="2">
        <v>0</v>
      </c>
      <c r="BG4540" s="2">
        <v>0</v>
      </c>
      <c r="BH4540" s="2">
        <v>1</v>
      </c>
      <c r="BI4540" s="2">
        <v>2</v>
      </c>
      <c r="BJ4540" s="2">
        <v>0.2</v>
      </c>
      <c r="BK4540" s="2">
        <v>2</v>
      </c>
      <c r="BL4540" s="2">
        <v>32.89</v>
      </c>
      <c r="BM4540" s="2">
        <v>4.5999999999999996</v>
      </c>
      <c r="BN4540" s="2">
        <v>37.49</v>
      </c>
      <c r="BO4540" s="2">
        <v>37.49</v>
      </c>
      <c r="BQ4540" s="2" t="s">
        <v>500</v>
      </c>
      <c r="BR4540" s="2" t="s">
        <v>83</v>
      </c>
      <c r="BS4540" s="3">
        <v>42886</v>
      </c>
      <c r="BT4540" s="4">
        <v>0.40277777777777773</v>
      </c>
      <c r="BU4540" s="2" t="s">
        <v>4025</v>
      </c>
      <c r="BV4540" s="2" t="s">
        <v>98</v>
      </c>
      <c r="BY4540" s="2">
        <v>1200</v>
      </c>
      <c r="CA4540" s="2" t="s">
        <v>279</v>
      </c>
      <c r="CC4540" s="2" t="s">
        <v>164</v>
      </c>
      <c r="CD4540" s="2">
        <v>2094</v>
      </c>
      <c r="CE4540" s="2" t="s">
        <v>99</v>
      </c>
      <c r="CF4540" s="3">
        <v>42886</v>
      </c>
      <c r="CI4540" s="2">
        <v>1</v>
      </c>
      <c r="CJ4540" s="2">
        <v>1</v>
      </c>
      <c r="CK4540" s="2">
        <v>22</v>
      </c>
      <c r="CL4540" s="2" t="s">
        <v>87</v>
      </c>
    </row>
    <row r="4541" spans="1:90">
      <c r="A4541" s="2" t="s">
        <v>71</v>
      </c>
      <c r="B4541" s="2" t="s">
        <v>72</v>
      </c>
      <c r="C4541" s="2" t="s">
        <v>73</v>
      </c>
      <c r="E4541" s="2" t="str">
        <f>"FES1162552439"</f>
        <v>FES1162552439</v>
      </c>
      <c r="F4541" s="3">
        <v>42885</v>
      </c>
      <c r="G4541" s="2">
        <v>201711</v>
      </c>
      <c r="H4541" s="2" t="s">
        <v>74</v>
      </c>
      <c r="I4541" s="2" t="s">
        <v>75</v>
      </c>
      <c r="J4541" s="2" t="s">
        <v>76</v>
      </c>
      <c r="K4541" s="2" t="s">
        <v>77</v>
      </c>
      <c r="L4541" s="2" t="s">
        <v>209</v>
      </c>
      <c r="M4541" s="2" t="s">
        <v>210</v>
      </c>
      <c r="N4541" s="2" t="s">
        <v>1816</v>
      </c>
      <c r="O4541" s="2" t="s">
        <v>81</v>
      </c>
      <c r="P4541" s="2" t="str">
        <f>"2170568383                    "</f>
        <v xml:space="preserve">2170568383                    </v>
      </c>
      <c r="Q4541" s="2">
        <v>0</v>
      </c>
      <c r="R4541" s="2">
        <v>0</v>
      </c>
      <c r="S4541" s="2">
        <v>0</v>
      </c>
      <c r="T4541" s="2">
        <v>0</v>
      </c>
      <c r="U4541" s="2">
        <v>0</v>
      </c>
      <c r="V4541" s="2">
        <v>0</v>
      </c>
      <c r="W4541" s="2">
        <v>0</v>
      </c>
      <c r="X4541" s="2">
        <v>0</v>
      </c>
      <c r="Y4541" s="2">
        <v>0</v>
      </c>
      <c r="Z4541" s="2">
        <v>0</v>
      </c>
      <c r="AA4541" s="2">
        <v>0</v>
      </c>
      <c r="AB4541" s="2">
        <v>0</v>
      </c>
      <c r="AC4541" s="2">
        <v>0</v>
      </c>
      <c r="AD4541" s="2">
        <v>0</v>
      </c>
      <c r="AE4541" s="2">
        <v>0</v>
      </c>
      <c r="AF4541" s="2">
        <v>0</v>
      </c>
      <c r="AG4541" s="2">
        <v>0</v>
      </c>
      <c r="AH4541" s="2">
        <v>0</v>
      </c>
      <c r="AI4541" s="2">
        <v>0</v>
      </c>
      <c r="AJ4541" s="2">
        <v>0</v>
      </c>
      <c r="AK4541" s="2">
        <v>0</v>
      </c>
      <c r="AL4541" s="2">
        <v>0</v>
      </c>
      <c r="AM4541" s="2">
        <v>3.64</v>
      </c>
      <c r="AN4541" s="2">
        <v>0</v>
      </c>
      <c r="AO4541" s="2">
        <v>0</v>
      </c>
      <c r="AP4541" s="2">
        <v>0</v>
      </c>
      <c r="AQ4541" s="2">
        <v>0</v>
      </c>
      <c r="AR4541" s="2">
        <v>0</v>
      </c>
      <c r="AS4541" s="2">
        <v>0</v>
      </c>
      <c r="AT4541" s="2">
        <v>0</v>
      </c>
      <c r="AU4541" s="2">
        <v>0</v>
      </c>
      <c r="AV4541" s="2">
        <v>0</v>
      </c>
      <c r="AW4541" s="2">
        <v>0</v>
      </c>
      <c r="AX4541" s="2">
        <v>0</v>
      </c>
      <c r="AY4541" s="2">
        <v>0</v>
      </c>
      <c r="AZ4541" s="2">
        <v>0</v>
      </c>
      <c r="BA4541" s="2">
        <v>0</v>
      </c>
      <c r="BB4541" s="2">
        <v>0</v>
      </c>
      <c r="BC4541" s="2">
        <v>0</v>
      </c>
      <c r="BD4541" s="2">
        <v>0</v>
      </c>
      <c r="BE4541" s="2">
        <v>0</v>
      </c>
      <c r="BF4541" s="2">
        <v>0</v>
      </c>
      <c r="BG4541" s="2">
        <v>0</v>
      </c>
      <c r="BH4541" s="2">
        <v>1</v>
      </c>
      <c r="BI4541" s="2">
        <v>3.2</v>
      </c>
      <c r="BJ4541" s="2">
        <v>1.4</v>
      </c>
      <c r="BK4541" s="2">
        <v>4</v>
      </c>
      <c r="BL4541" s="2">
        <v>32.89</v>
      </c>
      <c r="BM4541" s="2">
        <v>4.5999999999999996</v>
      </c>
      <c r="BN4541" s="2">
        <v>37.49</v>
      </c>
      <c r="BO4541" s="2">
        <v>37.49</v>
      </c>
      <c r="BQ4541" s="2" t="s">
        <v>286</v>
      </c>
      <c r="BR4541" s="2" t="s">
        <v>83</v>
      </c>
      <c r="BS4541" s="3">
        <v>42886</v>
      </c>
      <c r="BT4541" s="4">
        <v>0.36249999999999999</v>
      </c>
      <c r="BU4541" s="2" t="s">
        <v>4046</v>
      </c>
      <c r="BV4541" s="2" t="s">
        <v>98</v>
      </c>
      <c r="BY4541" s="2">
        <v>7142.32</v>
      </c>
      <c r="CC4541" s="2" t="s">
        <v>210</v>
      </c>
      <c r="CD4541" s="2">
        <v>1724</v>
      </c>
      <c r="CE4541" s="2" t="s">
        <v>86</v>
      </c>
      <c r="CF4541" s="3">
        <v>42887</v>
      </c>
      <c r="CI4541" s="2">
        <v>1</v>
      </c>
      <c r="CJ4541" s="2">
        <v>1</v>
      </c>
      <c r="CK4541" s="2">
        <v>22</v>
      </c>
      <c r="CL4541" s="2" t="s">
        <v>87</v>
      </c>
    </row>
    <row r="4542" spans="1:90">
      <c r="A4542" s="2" t="s">
        <v>71</v>
      </c>
      <c r="B4542" s="2" t="s">
        <v>72</v>
      </c>
      <c r="C4542" s="2" t="s">
        <v>73</v>
      </c>
      <c r="E4542" s="2" t="str">
        <f>"FES1162552582"</f>
        <v>FES1162552582</v>
      </c>
      <c r="F4542" s="3">
        <v>42885</v>
      </c>
      <c r="G4542" s="2">
        <v>201711</v>
      </c>
      <c r="H4542" s="2" t="s">
        <v>74</v>
      </c>
      <c r="I4542" s="2" t="s">
        <v>75</v>
      </c>
      <c r="J4542" s="2" t="s">
        <v>76</v>
      </c>
      <c r="K4542" s="2" t="s">
        <v>77</v>
      </c>
      <c r="L4542" s="2" t="s">
        <v>88</v>
      </c>
      <c r="M4542" s="2" t="s">
        <v>89</v>
      </c>
      <c r="N4542" s="2" t="s">
        <v>132</v>
      </c>
      <c r="O4542" s="2" t="s">
        <v>81</v>
      </c>
      <c r="P4542" s="2" t="str">
        <f>"2170570376                    "</f>
        <v xml:space="preserve">2170570376                    </v>
      </c>
      <c r="Q4542" s="2">
        <v>0</v>
      </c>
      <c r="R4542" s="2">
        <v>0</v>
      </c>
      <c r="S4542" s="2">
        <v>0</v>
      </c>
      <c r="T4542" s="2">
        <v>0</v>
      </c>
      <c r="U4542" s="2">
        <v>0</v>
      </c>
      <c r="V4542" s="2">
        <v>0</v>
      </c>
      <c r="W4542" s="2">
        <v>0</v>
      </c>
      <c r="X4542" s="2">
        <v>0</v>
      </c>
      <c r="Y4542" s="2">
        <v>0</v>
      </c>
      <c r="Z4542" s="2">
        <v>0</v>
      </c>
      <c r="AA4542" s="2">
        <v>0</v>
      </c>
      <c r="AB4542" s="2">
        <v>0</v>
      </c>
      <c r="AC4542" s="2">
        <v>0</v>
      </c>
      <c r="AD4542" s="2">
        <v>0</v>
      </c>
      <c r="AE4542" s="2">
        <v>0</v>
      </c>
      <c r="AF4542" s="2">
        <v>0</v>
      </c>
      <c r="AG4542" s="2">
        <v>0</v>
      </c>
      <c r="AH4542" s="2">
        <v>0</v>
      </c>
      <c r="AI4542" s="2">
        <v>0</v>
      </c>
      <c r="AJ4542" s="2">
        <v>0</v>
      </c>
      <c r="AK4542" s="2">
        <v>0</v>
      </c>
      <c r="AL4542" s="2">
        <v>0</v>
      </c>
      <c r="AM4542" s="2">
        <v>4.66</v>
      </c>
      <c r="AN4542" s="2">
        <v>0</v>
      </c>
      <c r="AO4542" s="2">
        <v>0</v>
      </c>
      <c r="AP4542" s="2">
        <v>0</v>
      </c>
      <c r="AQ4542" s="2">
        <v>0</v>
      </c>
      <c r="AR4542" s="2">
        <v>0</v>
      </c>
      <c r="AS4542" s="2">
        <v>0</v>
      </c>
      <c r="AT4542" s="2">
        <v>0</v>
      </c>
      <c r="AU4542" s="2">
        <v>0</v>
      </c>
      <c r="AV4542" s="2">
        <v>0</v>
      </c>
      <c r="AW4542" s="2">
        <v>0</v>
      </c>
      <c r="AX4542" s="2">
        <v>0</v>
      </c>
      <c r="AY4542" s="2">
        <v>0</v>
      </c>
      <c r="AZ4542" s="2">
        <v>0</v>
      </c>
      <c r="BA4542" s="2">
        <v>0</v>
      </c>
      <c r="BB4542" s="2">
        <v>0</v>
      </c>
      <c r="BC4542" s="2">
        <v>0</v>
      </c>
      <c r="BD4542" s="2">
        <v>0</v>
      </c>
      <c r="BE4542" s="2">
        <v>0</v>
      </c>
      <c r="BF4542" s="2">
        <v>0</v>
      </c>
      <c r="BG4542" s="2">
        <v>0</v>
      </c>
      <c r="BH4542" s="2">
        <v>1</v>
      </c>
      <c r="BI4542" s="2">
        <v>1</v>
      </c>
      <c r="BJ4542" s="2">
        <v>0.2</v>
      </c>
      <c r="BK4542" s="2">
        <v>1</v>
      </c>
      <c r="BL4542" s="2">
        <v>42.1</v>
      </c>
      <c r="BM4542" s="2">
        <v>5.89</v>
      </c>
      <c r="BN4542" s="2">
        <v>47.99</v>
      </c>
      <c r="BO4542" s="2">
        <v>47.99</v>
      </c>
      <c r="BQ4542" s="2" t="s">
        <v>133</v>
      </c>
      <c r="BR4542" s="2" t="s">
        <v>83</v>
      </c>
      <c r="BS4542" s="2" t="s">
        <v>834</v>
      </c>
      <c r="BY4542" s="2">
        <v>1200</v>
      </c>
      <c r="CC4542" s="2" t="s">
        <v>89</v>
      </c>
      <c r="CD4542" s="2">
        <v>7800</v>
      </c>
      <c r="CE4542" s="2" t="s">
        <v>99</v>
      </c>
      <c r="CI4542" s="2">
        <v>1</v>
      </c>
      <c r="CJ4542" s="2" t="s">
        <v>834</v>
      </c>
      <c r="CK4542" s="2">
        <v>21</v>
      </c>
      <c r="CL4542" s="2" t="s">
        <v>87</v>
      </c>
    </row>
    <row r="4543" spans="1:90">
      <c r="A4543" s="2" t="s">
        <v>71</v>
      </c>
      <c r="B4543" s="2" t="s">
        <v>72</v>
      </c>
      <c r="C4543" s="2" t="s">
        <v>73</v>
      </c>
      <c r="E4543" s="2" t="str">
        <f>"FES1162552562"</f>
        <v>FES1162552562</v>
      </c>
      <c r="F4543" s="3">
        <v>42885</v>
      </c>
      <c r="G4543" s="2">
        <v>201711</v>
      </c>
      <c r="H4543" s="2" t="s">
        <v>74</v>
      </c>
      <c r="I4543" s="2" t="s">
        <v>75</v>
      </c>
      <c r="J4543" s="2" t="s">
        <v>76</v>
      </c>
      <c r="K4543" s="2" t="s">
        <v>77</v>
      </c>
      <c r="L4543" s="2" t="s">
        <v>88</v>
      </c>
      <c r="M4543" s="2" t="s">
        <v>89</v>
      </c>
      <c r="N4543" s="2" t="s">
        <v>1251</v>
      </c>
      <c r="O4543" s="2" t="s">
        <v>81</v>
      </c>
      <c r="P4543" s="2" t="str">
        <f>"2170560346                    "</f>
        <v xml:space="preserve">2170560346                    </v>
      </c>
      <c r="Q4543" s="2">
        <v>0</v>
      </c>
      <c r="R4543" s="2">
        <v>0</v>
      </c>
      <c r="S4543" s="2">
        <v>0</v>
      </c>
      <c r="T4543" s="2">
        <v>0</v>
      </c>
      <c r="U4543" s="2">
        <v>0</v>
      </c>
      <c r="V4543" s="2">
        <v>0</v>
      </c>
      <c r="W4543" s="2">
        <v>0</v>
      </c>
      <c r="X4543" s="2">
        <v>0</v>
      </c>
      <c r="Y4543" s="2">
        <v>0</v>
      </c>
      <c r="Z4543" s="2">
        <v>0</v>
      </c>
      <c r="AA4543" s="2">
        <v>0</v>
      </c>
      <c r="AB4543" s="2">
        <v>0</v>
      </c>
      <c r="AC4543" s="2">
        <v>0</v>
      </c>
      <c r="AD4543" s="2">
        <v>0</v>
      </c>
      <c r="AE4543" s="2">
        <v>0</v>
      </c>
      <c r="AF4543" s="2">
        <v>0</v>
      </c>
      <c r="AG4543" s="2">
        <v>0</v>
      </c>
      <c r="AH4543" s="2">
        <v>0</v>
      </c>
      <c r="AI4543" s="2">
        <v>0</v>
      </c>
      <c r="AJ4543" s="2">
        <v>0</v>
      </c>
      <c r="AK4543" s="2">
        <v>0</v>
      </c>
      <c r="AL4543" s="2">
        <v>0</v>
      </c>
      <c r="AM4543" s="2">
        <v>4.66</v>
      </c>
      <c r="AN4543" s="2">
        <v>0</v>
      </c>
      <c r="AO4543" s="2">
        <v>0</v>
      </c>
      <c r="AP4543" s="2">
        <v>0</v>
      </c>
      <c r="AQ4543" s="2">
        <v>0</v>
      </c>
      <c r="AR4543" s="2">
        <v>0</v>
      </c>
      <c r="AS4543" s="2">
        <v>0</v>
      </c>
      <c r="AT4543" s="2">
        <v>0</v>
      </c>
      <c r="AU4543" s="2">
        <v>0</v>
      </c>
      <c r="AV4543" s="2">
        <v>0</v>
      </c>
      <c r="AW4543" s="2">
        <v>0</v>
      </c>
      <c r="AX4543" s="2">
        <v>0</v>
      </c>
      <c r="AY4543" s="2">
        <v>0</v>
      </c>
      <c r="AZ4543" s="2">
        <v>0</v>
      </c>
      <c r="BA4543" s="2">
        <v>0</v>
      </c>
      <c r="BB4543" s="2">
        <v>0</v>
      </c>
      <c r="BC4543" s="2">
        <v>0</v>
      </c>
      <c r="BD4543" s="2">
        <v>0</v>
      </c>
      <c r="BE4543" s="2">
        <v>0</v>
      </c>
      <c r="BF4543" s="2">
        <v>0</v>
      </c>
      <c r="BG4543" s="2">
        <v>0</v>
      </c>
      <c r="BH4543" s="2">
        <v>1</v>
      </c>
      <c r="BI4543" s="2">
        <v>1</v>
      </c>
      <c r="BJ4543" s="2">
        <v>0.2</v>
      </c>
      <c r="BK4543" s="2">
        <v>1</v>
      </c>
      <c r="BL4543" s="2">
        <v>42.1</v>
      </c>
      <c r="BM4543" s="2">
        <v>5.89</v>
      </c>
      <c r="BN4543" s="2">
        <v>47.99</v>
      </c>
      <c r="BO4543" s="2">
        <v>47.99</v>
      </c>
      <c r="BQ4543" s="2" t="s">
        <v>1252</v>
      </c>
      <c r="BR4543" s="2" t="s">
        <v>83</v>
      </c>
      <c r="BS4543" s="2" t="s">
        <v>834</v>
      </c>
      <c r="BY4543" s="2">
        <v>1200</v>
      </c>
      <c r="CC4543" s="2" t="s">
        <v>89</v>
      </c>
      <c r="CD4543" s="2">
        <v>7441</v>
      </c>
      <c r="CE4543" s="2" t="s">
        <v>99</v>
      </c>
      <c r="CI4543" s="2">
        <v>1</v>
      </c>
      <c r="CJ4543" s="2" t="s">
        <v>834</v>
      </c>
      <c r="CK4543" s="2">
        <v>21</v>
      </c>
      <c r="CL4543" s="2" t="s">
        <v>87</v>
      </c>
    </row>
    <row r="4544" spans="1:90">
      <c r="A4544" s="2" t="s">
        <v>71</v>
      </c>
      <c r="B4544" s="2" t="s">
        <v>72</v>
      </c>
      <c r="C4544" s="2" t="s">
        <v>73</v>
      </c>
      <c r="E4544" s="2" t="str">
        <f>"FES1162552433"</f>
        <v>FES1162552433</v>
      </c>
      <c r="F4544" s="3">
        <v>42885</v>
      </c>
      <c r="G4544" s="2">
        <v>201711</v>
      </c>
      <c r="H4544" s="2" t="s">
        <v>74</v>
      </c>
      <c r="I4544" s="2" t="s">
        <v>75</v>
      </c>
      <c r="J4544" s="2" t="s">
        <v>76</v>
      </c>
      <c r="K4544" s="2" t="s">
        <v>77</v>
      </c>
      <c r="L4544" s="2" t="s">
        <v>242</v>
      </c>
      <c r="M4544" s="2" t="s">
        <v>243</v>
      </c>
      <c r="N4544" s="2" t="s">
        <v>366</v>
      </c>
      <c r="O4544" s="2" t="s">
        <v>81</v>
      </c>
      <c r="P4544" s="2" t="str">
        <f>"2170568101                    "</f>
        <v xml:space="preserve">2170568101                    </v>
      </c>
      <c r="Q4544" s="2">
        <v>0</v>
      </c>
      <c r="R4544" s="2">
        <v>0</v>
      </c>
      <c r="S4544" s="2">
        <v>0</v>
      </c>
      <c r="T4544" s="2">
        <v>0</v>
      </c>
      <c r="U4544" s="2">
        <v>0</v>
      </c>
      <c r="V4544" s="2">
        <v>0</v>
      </c>
      <c r="W4544" s="2">
        <v>0</v>
      </c>
      <c r="X4544" s="2">
        <v>0</v>
      </c>
      <c r="Y4544" s="2">
        <v>0</v>
      </c>
      <c r="Z4544" s="2">
        <v>0</v>
      </c>
      <c r="AA4544" s="2">
        <v>0</v>
      </c>
      <c r="AB4544" s="2">
        <v>0</v>
      </c>
      <c r="AC4544" s="2">
        <v>0</v>
      </c>
      <c r="AD4544" s="2">
        <v>0</v>
      </c>
      <c r="AE4544" s="2">
        <v>0</v>
      </c>
      <c r="AF4544" s="2">
        <v>0</v>
      </c>
      <c r="AG4544" s="2">
        <v>0</v>
      </c>
      <c r="AH4544" s="2">
        <v>0</v>
      </c>
      <c r="AI4544" s="2">
        <v>0</v>
      </c>
      <c r="AJ4544" s="2">
        <v>0</v>
      </c>
      <c r="AK4544" s="2">
        <v>0</v>
      </c>
      <c r="AL4544" s="2">
        <v>0</v>
      </c>
      <c r="AM4544" s="2">
        <v>3.64</v>
      </c>
      <c r="AN4544" s="2">
        <v>0</v>
      </c>
      <c r="AO4544" s="2">
        <v>0</v>
      </c>
      <c r="AP4544" s="2">
        <v>0</v>
      </c>
      <c r="AQ4544" s="2">
        <v>0</v>
      </c>
      <c r="AR4544" s="2">
        <v>0</v>
      </c>
      <c r="AS4544" s="2">
        <v>0</v>
      </c>
      <c r="AT4544" s="2">
        <v>0</v>
      </c>
      <c r="AU4544" s="2">
        <v>0</v>
      </c>
      <c r="AV4544" s="2">
        <v>0</v>
      </c>
      <c r="AW4544" s="2">
        <v>0</v>
      </c>
      <c r="AX4544" s="2">
        <v>0</v>
      </c>
      <c r="AY4544" s="2">
        <v>0</v>
      </c>
      <c r="AZ4544" s="2">
        <v>0</v>
      </c>
      <c r="BA4544" s="2">
        <v>0</v>
      </c>
      <c r="BB4544" s="2">
        <v>0</v>
      </c>
      <c r="BC4544" s="2">
        <v>0</v>
      </c>
      <c r="BD4544" s="2">
        <v>0</v>
      </c>
      <c r="BE4544" s="2">
        <v>0</v>
      </c>
      <c r="BF4544" s="2">
        <v>0</v>
      </c>
      <c r="BG4544" s="2">
        <v>0</v>
      </c>
      <c r="BH4544" s="2">
        <v>1</v>
      </c>
      <c r="BI4544" s="2">
        <v>1</v>
      </c>
      <c r="BJ4544" s="2">
        <v>0.2</v>
      </c>
      <c r="BK4544" s="2">
        <v>1</v>
      </c>
      <c r="BL4544" s="2">
        <v>32.89</v>
      </c>
      <c r="BM4544" s="2">
        <v>4.5999999999999996</v>
      </c>
      <c r="BN4544" s="2">
        <v>37.49</v>
      </c>
      <c r="BO4544" s="2">
        <v>37.49</v>
      </c>
      <c r="BQ4544" s="2" t="s">
        <v>286</v>
      </c>
      <c r="BR4544" s="2" t="s">
        <v>83</v>
      </c>
      <c r="BS4544" s="3">
        <v>42886</v>
      </c>
      <c r="BT4544" s="4">
        <v>0.3520833333333333</v>
      </c>
      <c r="BU4544" s="2" t="s">
        <v>1588</v>
      </c>
      <c r="BV4544" s="2" t="s">
        <v>98</v>
      </c>
      <c r="BY4544" s="2">
        <v>1200</v>
      </c>
      <c r="CA4544" s="2" t="s">
        <v>1246</v>
      </c>
      <c r="CC4544" s="2" t="s">
        <v>243</v>
      </c>
      <c r="CD4544" s="2">
        <v>1459</v>
      </c>
      <c r="CE4544" s="2" t="s">
        <v>99</v>
      </c>
      <c r="CF4544" s="3">
        <v>42886</v>
      </c>
      <c r="CI4544" s="2">
        <v>1</v>
      </c>
      <c r="CJ4544" s="2">
        <v>1</v>
      </c>
      <c r="CK4544" s="2">
        <v>22</v>
      </c>
      <c r="CL4544" s="2" t="s">
        <v>87</v>
      </c>
    </row>
    <row r="4545" spans="1:90">
      <c r="A4545" s="2" t="s">
        <v>71</v>
      </c>
      <c r="B4545" s="2" t="s">
        <v>72</v>
      </c>
      <c r="C4545" s="2" t="s">
        <v>73</v>
      </c>
      <c r="E4545" s="2" t="str">
        <f>"FES1162552487"</f>
        <v>FES1162552487</v>
      </c>
      <c r="F4545" s="3">
        <v>42885</v>
      </c>
      <c r="G4545" s="2">
        <v>201711</v>
      </c>
      <c r="H4545" s="2" t="s">
        <v>74</v>
      </c>
      <c r="I4545" s="2" t="s">
        <v>75</v>
      </c>
      <c r="J4545" s="2" t="s">
        <v>76</v>
      </c>
      <c r="K4545" s="2" t="s">
        <v>77</v>
      </c>
      <c r="L4545" s="2" t="s">
        <v>673</v>
      </c>
      <c r="M4545" s="2" t="s">
        <v>674</v>
      </c>
      <c r="N4545" s="2" t="s">
        <v>3361</v>
      </c>
      <c r="O4545" s="2" t="s">
        <v>81</v>
      </c>
      <c r="P4545" s="2" t="str">
        <f>"2170569849                    "</f>
        <v xml:space="preserve">2170569849                    </v>
      </c>
      <c r="Q4545" s="2">
        <v>0</v>
      </c>
      <c r="R4545" s="2">
        <v>0</v>
      </c>
      <c r="S4545" s="2">
        <v>0</v>
      </c>
      <c r="T4545" s="2">
        <v>0</v>
      </c>
      <c r="U4545" s="2">
        <v>0</v>
      </c>
      <c r="V4545" s="2">
        <v>0</v>
      </c>
      <c r="W4545" s="2">
        <v>0</v>
      </c>
      <c r="X4545" s="2">
        <v>0</v>
      </c>
      <c r="Y4545" s="2">
        <v>0</v>
      </c>
      <c r="Z4545" s="2">
        <v>0</v>
      </c>
      <c r="AA4545" s="2">
        <v>0</v>
      </c>
      <c r="AB4545" s="2">
        <v>0</v>
      </c>
      <c r="AC4545" s="2">
        <v>0</v>
      </c>
      <c r="AD4545" s="2">
        <v>0</v>
      </c>
      <c r="AE4545" s="2">
        <v>0</v>
      </c>
      <c r="AF4545" s="2">
        <v>0</v>
      </c>
      <c r="AG4545" s="2">
        <v>0</v>
      </c>
      <c r="AH4545" s="2">
        <v>0</v>
      </c>
      <c r="AI4545" s="2">
        <v>0</v>
      </c>
      <c r="AJ4545" s="2">
        <v>0</v>
      </c>
      <c r="AK4545" s="2">
        <v>0</v>
      </c>
      <c r="AL4545" s="2">
        <v>0</v>
      </c>
      <c r="AM4545" s="2">
        <v>4.66</v>
      </c>
      <c r="AN4545" s="2">
        <v>0</v>
      </c>
      <c r="AO4545" s="2">
        <v>0</v>
      </c>
      <c r="AP4545" s="2">
        <v>0</v>
      </c>
      <c r="AQ4545" s="2">
        <v>0</v>
      </c>
      <c r="AR4545" s="2">
        <v>0</v>
      </c>
      <c r="AS4545" s="2">
        <v>0</v>
      </c>
      <c r="AT4545" s="2">
        <v>0</v>
      </c>
      <c r="AU4545" s="2">
        <v>0</v>
      </c>
      <c r="AV4545" s="2">
        <v>0</v>
      </c>
      <c r="AW4545" s="2">
        <v>0</v>
      </c>
      <c r="AX4545" s="2">
        <v>0</v>
      </c>
      <c r="AY4545" s="2">
        <v>0</v>
      </c>
      <c r="AZ4545" s="2">
        <v>0</v>
      </c>
      <c r="BA4545" s="2">
        <v>0</v>
      </c>
      <c r="BB4545" s="2">
        <v>0</v>
      </c>
      <c r="BC4545" s="2">
        <v>0</v>
      </c>
      <c r="BD4545" s="2">
        <v>0</v>
      </c>
      <c r="BE4545" s="2">
        <v>0</v>
      </c>
      <c r="BF4545" s="2">
        <v>0</v>
      </c>
      <c r="BG4545" s="2">
        <v>0</v>
      </c>
      <c r="BH4545" s="2">
        <v>1</v>
      </c>
      <c r="BI4545" s="2">
        <v>1</v>
      </c>
      <c r="BJ4545" s="2">
        <v>0.2</v>
      </c>
      <c r="BK4545" s="2">
        <v>1</v>
      </c>
      <c r="BL4545" s="2">
        <v>42.1</v>
      </c>
      <c r="BM4545" s="2">
        <v>5.89</v>
      </c>
      <c r="BN4545" s="2">
        <v>47.99</v>
      </c>
      <c r="BO4545" s="2">
        <v>47.99</v>
      </c>
      <c r="BR4545" s="2" t="s">
        <v>83</v>
      </c>
      <c r="BS4545" s="2" t="s">
        <v>834</v>
      </c>
      <c r="BY4545" s="2">
        <v>1200</v>
      </c>
      <c r="CC4545" s="2" t="s">
        <v>674</v>
      </c>
      <c r="CD4545" s="2">
        <v>7130</v>
      </c>
      <c r="CE4545" s="2" t="s">
        <v>99</v>
      </c>
      <c r="CI4545" s="2">
        <v>1</v>
      </c>
      <c r="CJ4545" s="2" t="s">
        <v>834</v>
      </c>
      <c r="CK4545" s="2">
        <v>21</v>
      </c>
      <c r="CL4545" s="2" t="s">
        <v>87</v>
      </c>
    </row>
    <row r="4546" spans="1:90">
      <c r="A4546" s="2" t="s">
        <v>71</v>
      </c>
      <c r="B4546" s="2" t="s">
        <v>72</v>
      </c>
      <c r="C4546" s="2" t="s">
        <v>73</v>
      </c>
      <c r="E4546" s="2" t="str">
        <f>"FES1162552503"</f>
        <v>FES1162552503</v>
      </c>
      <c r="F4546" s="3">
        <v>42885</v>
      </c>
      <c r="G4546" s="2">
        <v>201711</v>
      </c>
      <c r="H4546" s="2" t="s">
        <v>74</v>
      </c>
      <c r="I4546" s="2" t="s">
        <v>75</v>
      </c>
      <c r="J4546" s="2" t="s">
        <v>76</v>
      </c>
      <c r="K4546" s="2" t="s">
        <v>77</v>
      </c>
      <c r="L4546" s="2" t="s">
        <v>88</v>
      </c>
      <c r="M4546" s="2" t="s">
        <v>89</v>
      </c>
      <c r="N4546" s="2" t="s">
        <v>704</v>
      </c>
      <c r="O4546" s="2" t="s">
        <v>81</v>
      </c>
      <c r="P4546" s="2" t="str">
        <f>"2170568562                    "</f>
        <v xml:space="preserve">2170568562                    </v>
      </c>
      <c r="Q4546" s="2">
        <v>0</v>
      </c>
      <c r="R4546" s="2">
        <v>0</v>
      </c>
      <c r="S4546" s="2">
        <v>0</v>
      </c>
      <c r="T4546" s="2">
        <v>0</v>
      </c>
      <c r="U4546" s="2">
        <v>0</v>
      </c>
      <c r="V4546" s="2">
        <v>0</v>
      </c>
      <c r="W4546" s="2">
        <v>0</v>
      </c>
      <c r="X4546" s="2">
        <v>0</v>
      </c>
      <c r="Y4546" s="2">
        <v>0</v>
      </c>
      <c r="Z4546" s="2">
        <v>0</v>
      </c>
      <c r="AA4546" s="2">
        <v>0</v>
      </c>
      <c r="AB4546" s="2">
        <v>0</v>
      </c>
      <c r="AC4546" s="2">
        <v>0</v>
      </c>
      <c r="AD4546" s="2">
        <v>0</v>
      </c>
      <c r="AE4546" s="2">
        <v>0</v>
      </c>
      <c r="AF4546" s="2">
        <v>0</v>
      </c>
      <c r="AG4546" s="2">
        <v>0</v>
      </c>
      <c r="AH4546" s="2">
        <v>0</v>
      </c>
      <c r="AI4546" s="2">
        <v>0</v>
      </c>
      <c r="AJ4546" s="2">
        <v>0</v>
      </c>
      <c r="AK4546" s="2">
        <v>0</v>
      </c>
      <c r="AL4546" s="2">
        <v>0</v>
      </c>
      <c r="AM4546" s="2">
        <v>4.66</v>
      </c>
      <c r="AN4546" s="2">
        <v>0</v>
      </c>
      <c r="AO4546" s="2">
        <v>0</v>
      </c>
      <c r="AP4546" s="2">
        <v>0</v>
      </c>
      <c r="AQ4546" s="2">
        <v>0</v>
      </c>
      <c r="AR4546" s="2">
        <v>0</v>
      </c>
      <c r="AS4546" s="2">
        <v>0</v>
      </c>
      <c r="AT4546" s="2">
        <v>0</v>
      </c>
      <c r="AU4546" s="2">
        <v>0</v>
      </c>
      <c r="AV4546" s="2">
        <v>0</v>
      </c>
      <c r="AW4546" s="2">
        <v>0</v>
      </c>
      <c r="AX4546" s="2">
        <v>0</v>
      </c>
      <c r="AY4546" s="2">
        <v>0</v>
      </c>
      <c r="AZ4546" s="2">
        <v>0</v>
      </c>
      <c r="BA4546" s="2">
        <v>0</v>
      </c>
      <c r="BB4546" s="2">
        <v>0</v>
      </c>
      <c r="BC4546" s="2">
        <v>0</v>
      </c>
      <c r="BD4546" s="2">
        <v>0</v>
      </c>
      <c r="BE4546" s="2">
        <v>0</v>
      </c>
      <c r="BF4546" s="2">
        <v>0</v>
      </c>
      <c r="BG4546" s="2">
        <v>0</v>
      </c>
      <c r="BH4546" s="2">
        <v>1</v>
      </c>
      <c r="BI4546" s="2">
        <v>1</v>
      </c>
      <c r="BJ4546" s="2">
        <v>0.2</v>
      </c>
      <c r="BK4546" s="2">
        <v>1</v>
      </c>
      <c r="BL4546" s="2">
        <v>42.1</v>
      </c>
      <c r="BM4546" s="2">
        <v>5.89</v>
      </c>
      <c r="BN4546" s="2">
        <v>47.99</v>
      </c>
      <c r="BO4546" s="2">
        <v>47.99</v>
      </c>
      <c r="BQ4546" s="2" t="s">
        <v>1116</v>
      </c>
      <c r="BR4546" s="2" t="s">
        <v>83</v>
      </c>
      <c r="BS4546" s="2" t="s">
        <v>834</v>
      </c>
      <c r="BY4546" s="2">
        <v>1200</v>
      </c>
      <c r="CC4546" s="2" t="s">
        <v>89</v>
      </c>
      <c r="CD4546" s="2">
        <v>7530</v>
      </c>
      <c r="CE4546" s="2" t="s">
        <v>99</v>
      </c>
      <c r="CI4546" s="2">
        <v>1</v>
      </c>
      <c r="CJ4546" s="2" t="s">
        <v>834</v>
      </c>
      <c r="CK4546" s="2">
        <v>21</v>
      </c>
      <c r="CL4546" s="2" t="s">
        <v>87</v>
      </c>
    </row>
    <row r="4547" spans="1:90">
      <c r="A4547" s="2" t="s">
        <v>71</v>
      </c>
      <c r="B4547" s="2" t="s">
        <v>72</v>
      </c>
      <c r="C4547" s="2" t="s">
        <v>73</v>
      </c>
      <c r="E4547" s="2" t="str">
        <f>"FES1162552521"</f>
        <v>FES1162552521</v>
      </c>
      <c r="F4547" s="3">
        <v>42885</v>
      </c>
      <c r="G4547" s="2">
        <v>201711</v>
      </c>
      <c r="H4547" s="2" t="s">
        <v>74</v>
      </c>
      <c r="I4547" s="2" t="s">
        <v>75</v>
      </c>
      <c r="J4547" s="2" t="s">
        <v>76</v>
      </c>
      <c r="K4547" s="2" t="s">
        <v>77</v>
      </c>
      <c r="L4547" s="2" t="s">
        <v>1415</v>
      </c>
      <c r="M4547" s="2" t="s">
        <v>1416</v>
      </c>
      <c r="N4547" s="2" t="s">
        <v>1632</v>
      </c>
      <c r="O4547" s="2" t="s">
        <v>81</v>
      </c>
      <c r="P4547" s="2" t="str">
        <f>"2170570325                    "</f>
        <v xml:space="preserve">2170570325                    </v>
      </c>
      <c r="Q4547" s="2">
        <v>0</v>
      </c>
      <c r="R4547" s="2">
        <v>0</v>
      </c>
      <c r="S4547" s="2">
        <v>0</v>
      </c>
      <c r="T4547" s="2">
        <v>0</v>
      </c>
      <c r="U4547" s="2">
        <v>0</v>
      </c>
      <c r="V4547" s="2">
        <v>0</v>
      </c>
      <c r="W4547" s="2">
        <v>0</v>
      </c>
      <c r="X4547" s="2">
        <v>0</v>
      </c>
      <c r="Y4547" s="2">
        <v>0</v>
      </c>
      <c r="Z4547" s="2">
        <v>0</v>
      </c>
      <c r="AA4547" s="2">
        <v>0</v>
      </c>
      <c r="AB4547" s="2">
        <v>0</v>
      </c>
      <c r="AC4547" s="2">
        <v>0</v>
      </c>
      <c r="AD4547" s="2">
        <v>0</v>
      </c>
      <c r="AE4547" s="2">
        <v>0</v>
      </c>
      <c r="AF4547" s="2">
        <v>0</v>
      </c>
      <c r="AG4547" s="2">
        <v>0</v>
      </c>
      <c r="AH4547" s="2">
        <v>0</v>
      </c>
      <c r="AI4547" s="2">
        <v>0</v>
      </c>
      <c r="AJ4547" s="2">
        <v>0</v>
      </c>
      <c r="AK4547" s="2">
        <v>0</v>
      </c>
      <c r="AL4547" s="2">
        <v>0</v>
      </c>
      <c r="AM4547" s="2">
        <v>9.02</v>
      </c>
      <c r="AN4547" s="2">
        <v>0</v>
      </c>
      <c r="AO4547" s="2">
        <v>0</v>
      </c>
      <c r="AP4547" s="2">
        <v>0</v>
      </c>
      <c r="AQ4547" s="2">
        <v>0</v>
      </c>
      <c r="AR4547" s="2">
        <v>0</v>
      </c>
      <c r="AS4547" s="2">
        <v>0</v>
      </c>
      <c r="AT4547" s="2">
        <v>0</v>
      </c>
      <c r="AU4547" s="2">
        <v>0</v>
      </c>
      <c r="AV4547" s="2">
        <v>0</v>
      </c>
      <c r="AW4547" s="2">
        <v>0</v>
      </c>
      <c r="AX4547" s="2">
        <v>0</v>
      </c>
      <c r="AY4547" s="2">
        <v>0</v>
      </c>
      <c r="AZ4547" s="2">
        <v>0</v>
      </c>
      <c r="BA4547" s="2">
        <v>0</v>
      </c>
      <c r="BB4547" s="2">
        <v>0</v>
      </c>
      <c r="BC4547" s="2">
        <v>0</v>
      </c>
      <c r="BD4547" s="2">
        <v>0</v>
      </c>
      <c r="BE4547" s="2">
        <v>0</v>
      </c>
      <c r="BF4547" s="2">
        <v>0</v>
      </c>
      <c r="BG4547" s="2">
        <v>0</v>
      </c>
      <c r="BH4547" s="2">
        <v>1</v>
      </c>
      <c r="BI4547" s="2">
        <v>1</v>
      </c>
      <c r="BJ4547" s="2">
        <v>0.2</v>
      </c>
      <c r="BK4547" s="2">
        <v>1</v>
      </c>
      <c r="BL4547" s="2">
        <v>81.56</v>
      </c>
      <c r="BM4547" s="2">
        <v>11.42</v>
      </c>
      <c r="BN4547" s="2">
        <v>92.98</v>
      </c>
      <c r="BO4547" s="2">
        <v>92.98</v>
      </c>
      <c r="BQ4547" s="2" t="s">
        <v>307</v>
      </c>
      <c r="BR4547" s="2" t="s">
        <v>83</v>
      </c>
      <c r="BS4547" s="2" t="s">
        <v>834</v>
      </c>
      <c r="BY4547" s="2">
        <v>1200</v>
      </c>
      <c r="CC4547" s="2" t="s">
        <v>1416</v>
      </c>
      <c r="CD4547" s="2">
        <v>7380</v>
      </c>
      <c r="CE4547" s="2" t="s">
        <v>99</v>
      </c>
      <c r="CI4547" s="2">
        <v>3</v>
      </c>
      <c r="CJ4547" s="2" t="s">
        <v>834</v>
      </c>
      <c r="CK4547" s="2">
        <v>23</v>
      </c>
      <c r="CL4547" s="2" t="s">
        <v>87</v>
      </c>
    </row>
    <row r="4548" spans="1:90">
      <c r="A4548" s="2" t="s">
        <v>71</v>
      </c>
      <c r="B4548" s="2" t="s">
        <v>72</v>
      </c>
      <c r="C4548" s="2" t="s">
        <v>73</v>
      </c>
      <c r="E4548" s="2" t="str">
        <f>"FES1162552702"</f>
        <v>FES1162552702</v>
      </c>
      <c r="F4548" s="3">
        <v>42885</v>
      </c>
      <c r="G4548" s="2">
        <v>201711</v>
      </c>
      <c r="H4548" s="2" t="s">
        <v>74</v>
      </c>
      <c r="I4548" s="2" t="s">
        <v>75</v>
      </c>
      <c r="J4548" s="2" t="s">
        <v>76</v>
      </c>
      <c r="K4548" s="2" t="s">
        <v>77</v>
      </c>
      <c r="L4548" s="2" t="s">
        <v>1642</v>
      </c>
      <c r="M4548" s="2" t="s">
        <v>1643</v>
      </c>
      <c r="N4548" s="2" t="s">
        <v>1644</v>
      </c>
      <c r="O4548" s="2" t="s">
        <v>81</v>
      </c>
      <c r="P4548" s="2" t="str">
        <f>"2170570510                    "</f>
        <v xml:space="preserve">2170570510                    </v>
      </c>
      <c r="Q4548" s="2">
        <v>0</v>
      </c>
      <c r="R4548" s="2">
        <v>0</v>
      </c>
      <c r="S4548" s="2">
        <v>0</v>
      </c>
      <c r="T4548" s="2">
        <v>0</v>
      </c>
      <c r="U4548" s="2">
        <v>0</v>
      </c>
      <c r="V4548" s="2">
        <v>0</v>
      </c>
      <c r="W4548" s="2">
        <v>0</v>
      </c>
      <c r="X4548" s="2">
        <v>0</v>
      </c>
      <c r="Y4548" s="2">
        <v>0</v>
      </c>
      <c r="Z4548" s="2">
        <v>0</v>
      </c>
      <c r="AA4548" s="2">
        <v>0</v>
      </c>
      <c r="AB4548" s="2">
        <v>0</v>
      </c>
      <c r="AC4548" s="2">
        <v>0</v>
      </c>
      <c r="AD4548" s="2">
        <v>0</v>
      </c>
      <c r="AE4548" s="2">
        <v>0</v>
      </c>
      <c r="AF4548" s="2">
        <v>0</v>
      </c>
      <c r="AG4548" s="2">
        <v>0</v>
      </c>
      <c r="AH4548" s="2">
        <v>0</v>
      </c>
      <c r="AI4548" s="2">
        <v>0</v>
      </c>
      <c r="AJ4548" s="2">
        <v>0</v>
      </c>
      <c r="AK4548" s="2">
        <v>0</v>
      </c>
      <c r="AL4548" s="2">
        <v>0</v>
      </c>
      <c r="AM4548" s="2">
        <v>9.02</v>
      </c>
      <c r="AN4548" s="2">
        <v>0</v>
      </c>
      <c r="AO4548" s="2">
        <v>0</v>
      </c>
      <c r="AP4548" s="2">
        <v>0</v>
      </c>
      <c r="AQ4548" s="2">
        <v>0</v>
      </c>
      <c r="AR4548" s="2">
        <v>0</v>
      </c>
      <c r="AS4548" s="2">
        <v>0</v>
      </c>
      <c r="AT4548" s="2">
        <v>0</v>
      </c>
      <c r="AU4548" s="2">
        <v>0</v>
      </c>
      <c r="AV4548" s="2">
        <v>0</v>
      </c>
      <c r="AW4548" s="2">
        <v>0</v>
      </c>
      <c r="AX4548" s="2">
        <v>0</v>
      </c>
      <c r="AY4548" s="2">
        <v>0</v>
      </c>
      <c r="AZ4548" s="2">
        <v>0</v>
      </c>
      <c r="BA4548" s="2">
        <v>0</v>
      </c>
      <c r="BB4548" s="2">
        <v>0</v>
      </c>
      <c r="BC4548" s="2">
        <v>0</v>
      </c>
      <c r="BD4548" s="2">
        <v>0</v>
      </c>
      <c r="BE4548" s="2">
        <v>0</v>
      </c>
      <c r="BF4548" s="2">
        <v>0</v>
      </c>
      <c r="BG4548" s="2">
        <v>0</v>
      </c>
      <c r="BH4548" s="2">
        <v>1</v>
      </c>
      <c r="BI4548" s="2">
        <v>1</v>
      </c>
      <c r="BJ4548" s="2">
        <v>0.2</v>
      </c>
      <c r="BK4548" s="2">
        <v>1</v>
      </c>
      <c r="BL4548" s="2">
        <v>81.56</v>
      </c>
      <c r="BM4548" s="2">
        <v>11.42</v>
      </c>
      <c r="BN4548" s="2">
        <v>92.98</v>
      </c>
      <c r="BO4548" s="2">
        <v>92.98</v>
      </c>
      <c r="BR4548" s="2" t="s">
        <v>83</v>
      </c>
      <c r="BS4548" s="3">
        <v>42886</v>
      </c>
      <c r="BT4548" s="4">
        <v>0.41666666666666669</v>
      </c>
      <c r="BU4548" s="2" t="s">
        <v>4042</v>
      </c>
      <c r="BV4548" s="2" t="s">
        <v>98</v>
      </c>
      <c r="BY4548" s="2">
        <v>1200</v>
      </c>
      <c r="CC4548" s="2" t="s">
        <v>1643</v>
      </c>
      <c r="CD4548" s="2">
        <v>9499</v>
      </c>
      <c r="CE4548" s="2" t="s">
        <v>99</v>
      </c>
      <c r="CI4548" s="2">
        <v>1</v>
      </c>
      <c r="CJ4548" s="2">
        <v>1</v>
      </c>
      <c r="CK4548" s="2">
        <v>23</v>
      </c>
      <c r="CL4548" s="2" t="s">
        <v>87</v>
      </c>
    </row>
    <row r="4549" spans="1:90">
      <c r="A4549" s="2" t="s">
        <v>71</v>
      </c>
      <c r="B4549" s="2" t="s">
        <v>72</v>
      </c>
      <c r="C4549" s="2" t="s">
        <v>73</v>
      </c>
      <c r="E4549" s="2" t="str">
        <f>"FES1162552406"</f>
        <v>FES1162552406</v>
      </c>
      <c r="F4549" s="3">
        <v>42885</v>
      </c>
      <c r="G4549" s="2">
        <v>201711</v>
      </c>
      <c r="H4549" s="2" t="s">
        <v>74</v>
      </c>
      <c r="I4549" s="2" t="s">
        <v>75</v>
      </c>
      <c r="J4549" s="2" t="s">
        <v>76</v>
      </c>
      <c r="K4549" s="2" t="s">
        <v>77</v>
      </c>
      <c r="L4549" s="2" t="s">
        <v>481</v>
      </c>
      <c r="M4549" s="2" t="s">
        <v>482</v>
      </c>
      <c r="N4549" s="2" t="s">
        <v>3147</v>
      </c>
      <c r="O4549" s="2" t="s">
        <v>81</v>
      </c>
      <c r="P4549" s="2" t="str">
        <f>"2170567178                    "</f>
        <v xml:space="preserve">2170567178                    </v>
      </c>
      <c r="Q4549" s="2">
        <v>0</v>
      </c>
      <c r="R4549" s="2">
        <v>0</v>
      </c>
      <c r="S4549" s="2">
        <v>0</v>
      </c>
      <c r="T4549" s="2">
        <v>0</v>
      </c>
      <c r="U4549" s="2">
        <v>0</v>
      </c>
      <c r="V4549" s="2">
        <v>0</v>
      </c>
      <c r="W4549" s="2">
        <v>0</v>
      </c>
      <c r="X4549" s="2">
        <v>0</v>
      </c>
      <c r="Y4549" s="2">
        <v>0</v>
      </c>
      <c r="Z4549" s="2">
        <v>0</v>
      </c>
      <c r="AA4549" s="2">
        <v>0</v>
      </c>
      <c r="AB4549" s="2">
        <v>0</v>
      </c>
      <c r="AC4549" s="2">
        <v>0</v>
      </c>
      <c r="AD4549" s="2">
        <v>0</v>
      </c>
      <c r="AE4549" s="2">
        <v>0</v>
      </c>
      <c r="AF4549" s="2">
        <v>0</v>
      </c>
      <c r="AG4549" s="2">
        <v>0</v>
      </c>
      <c r="AH4549" s="2">
        <v>0</v>
      </c>
      <c r="AI4549" s="2">
        <v>0</v>
      </c>
      <c r="AJ4549" s="2">
        <v>0</v>
      </c>
      <c r="AK4549" s="2">
        <v>0</v>
      </c>
      <c r="AL4549" s="2">
        <v>0</v>
      </c>
      <c r="AM4549" s="2">
        <v>3.64</v>
      </c>
      <c r="AN4549" s="2">
        <v>0</v>
      </c>
      <c r="AO4549" s="2">
        <v>0</v>
      </c>
      <c r="AP4549" s="2">
        <v>0</v>
      </c>
      <c r="AQ4549" s="2">
        <v>0</v>
      </c>
      <c r="AR4549" s="2">
        <v>0</v>
      </c>
      <c r="AS4549" s="2">
        <v>0</v>
      </c>
      <c r="AT4549" s="2">
        <v>0</v>
      </c>
      <c r="AU4549" s="2">
        <v>0</v>
      </c>
      <c r="AV4549" s="2">
        <v>0</v>
      </c>
      <c r="AW4549" s="2">
        <v>0</v>
      </c>
      <c r="AX4549" s="2">
        <v>0</v>
      </c>
      <c r="AY4549" s="2">
        <v>0</v>
      </c>
      <c r="AZ4549" s="2">
        <v>0</v>
      </c>
      <c r="BA4549" s="2">
        <v>0</v>
      </c>
      <c r="BB4549" s="2">
        <v>0</v>
      </c>
      <c r="BC4549" s="2">
        <v>0</v>
      </c>
      <c r="BD4549" s="2">
        <v>0</v>
      </c>
      <c r="BE4549" s="2">
        <v>0</v>
      </c>
      <c r="BF4549" s="2">
        <v>0</v>
      </c>
      <c r="BG4549" s="2">
        <v>0</v>
      </c>
      <c r="BH4549" s="2">
        <v>1</v>
      </c>
      <c r="BI4549" s="2">
        <v>1</v>
      </c>
      <c r="BJ4549" s="2">
        <v>0.2</v>
      </c>
      <c r="BK4549" s="2">
        <v>1</v>
      </c>
      <c r="BL4549" s="2">
        <v>32.89</v>
      </c>
      <c r="BM4549" s="2">
        <v>4.5999999999999996</v>
      </c>
      <c r="BN4549" s="2">
        <v>37.49</v>
      </c>
      <c r="BO4549" s="2">
        <v>37.49</v>
      </c>
      <c r="BR4549" s="2" t="s">
        <v>83</v>
      </c>
      <c r="BS4549" s="3">
        <v>42886</v>
      </c>
      <c r="BT4549" s="4">
        <v>0.40277777777777773</v>
      </c>
      <c r="BU4549" s="2" t="s">
        <v>4047</v>
      </c>
      <c r="BV4549" s="2" t="s">
        <v>98</v>
      </c>
      <c r="BY4549" s="2">
        <v>1200</v>
      </c>
      <c r="CA4549" s="2" t="s">
        <v>684</v>
      </c>
      <c r="CC4549" s="2" t="s">
        <v>482</v>
      </c>
      <c r="CD4549" s="2">
        <v>2163</v>
      </c>
      <c r="CE4549" s="2" t="s">
        <v>99</v>
      </c>
      <c r="CF4549" s="3">
        <v>42886</v>
      </c>
      <c r="CI4549" s="2">
        <v>1</v>
      </c>
      <c r="CJ4549" s="2">
        <v>1</v>
      </c>
      <c r="CK4549" s="2">
        <v>22</v>
      </c>
      <c r="CL4549" s="2" t="s">
        <v>87</v>
      </c>
    </row>
    <row r="4550" spans="1:90">
      <c r="A4550" s="2" t="s">
        <v>71</v>
      </c>
      <c r="B4550" s="2" t="s">
        <v>72</v>
      </c>
      <c r="C4550" s="2" t="s">
        <v>73</v>
      </c>
      <c r="E4550" s="2" t="str">
        <f>"FES1162548967"</f>
        <v>FES1162548967</v>
      </c>
      <c r="F4550" s="3">
        <v>42870</v>
      </c>
      <c r="G4550" s="2">
        <v>201711</v>
      </c>
      <c r="H4550" s="2" t="s">
        <v>74</v>
      </c>
      <c r="I4550" s="2" t="s">
        <v>75</v>
      </c>
      <c r="J4550" s="2" t="s">
        <v>115</v>
      </c>
      <c r="K4550" s="2" t="s">
        <v>77</v>
      </c>
      <c r="L4550" s="2" t="s">
        <v>358</v>
      </c>
      <c r="M4550" s="2" t="s">
        <v>359</v>
      </c>
      <c r="N4550" s="2" t="s">
        <v>896</v>
      </c>
      <c r="O4550" s="2" t="s">
        <v>119</v>
      </c>
      <c r="P4550" s="2" t="str">
        <f>"2170567124                    "</f>
        <v xml:space="preserve">2170567124                    </v>
      </c>
      <c r="Q4550" s="2">
        <v>0</v>
      </c>
      <c r="R4550" s="2">
        <v>0</v>
      </c>
      <c r="S4550" s="2">
        <v>0</v>
      </c>
      <c r="T4550" s="2">
        <v>0</v>
      </c>
      <c r="U4550" s="2">
        <v>0</v>
      </c>
      <c r="V4550" s="2">
        <v>0</v>
      </c>
      <c r="W4550" s="2">
        <v>0</v>
      </c>
      <c r="X4550" s="2">
        <v>0</v>
      </c>
      <c r="Y4550" s="2">
        <v>0</v>
      </c>
      <c r="Z4550" s="2">
        <v>0</v>
      </c>
      <c r="AA4550" s="2">
        <v>0</v>
      </c>
      <c r="AB4550" s="2">
        <v>0</v>
      </c>
      <c r="AC4550" s="2">
        <v>0</v>
      </c>
      <c r="AD4550" s="2">
        <v>0</v>
      </c>
      <c r="AE4550" s="2">
        <v>0</v>
      </c>
      <c r="AF4550" s="2">
        <v>0</v>
      </c>
      <c r="AG4550" s="2">
        <v>0</v>
      </c>
      <c r="AH4550" s="2">
        <v>0</v>
      </c>
      <c r="AI4550" s="2">
        <v>0</v>
      </c>
      <c r="AJ4550" s="2">
        <v>0</v>
      </c>
      <c r="AK4550" s="2">
        <v>0</v>
      </c>
      <c r="AL4550" s="2">
        <v>0</v>
      </c>
      <c r="AM4550" s="2">
        <v>4.45</v>
      </c>
      <c r="AN4550" s="2">
        <v>0</v>
      </c>
      <c r="AO4550" s="2">
        <v>0</v>
      </c>
      <c r="AP4550" s="2">
        <v>0</v>
      </c>
      <c r="AQ4550" s="2">
        <v>0</v>
      </c>
      <c r="AR4550" s="2">
        <v>0</v>
      </c>
      <c r="AS4550" s="2">
        <v>0</v>
      </c>
      <c r="AT4550" s="2">
        <v>0</v>
      </c>
      <c r="AU4550" s="2">
        <v>0</v>
      </c>
      <c r="AV4550" s="2">
        <v>0</v>
      </c>
      <c r="AW4550" s="2">
        <v>0</v>
      </c>
      <c r="AX4550" s="2">
        <v>0</v>
      </c>
      <c r="AY4550" s="2">
        <v>0</v>
      </c>
      <c r="AZ4550" s="2">
        <v>0</v>
      </c>
      <c r="BA4550" s="2">
        <v>0</v>
      </c>
      <c r="BB4550" s="2">
        <v>0</v>
      </c>
      <c r="BC4550" s="2">
        <v>0</v>
      </c>
      <c r="BD4550" s="2">
        <v>0</v>
      </c>
      <c r="BE4550" s="2">
        <v>0</v>
      </c>
      <c r="BF4550" s="2">
        <v>0</v>
      </c>
      <c r="BG4550" s="2">
        <v>0</v>
      </c>
      <c r="BH4550" s="2">
        <v>1</v>
      </c>
      <c r="BI4550" s="2">
        <v>7.6</v>
      </c>
      <c r="BJ4550" s="2">
        <v>9.1</v>
      </c>
      <c r="BK4550" s="2">
        <v>10</v>
      </c>
      <c r="BL4550" s="2">
        <v>40.26</v>
      </c>
      <c r="BM4550" s="2">
        <v>5.64</v>
      </c>
      <c r="BN4550" s="2">
        <v>45.9</v>
      </c>
      <c r="BO4550" s="2">
        <v>45.9</v>
      </c>
      <c r="BR4550" s="2" t="s">
        <v>120</v>
      </c>
      <c r="BS4550" s="3">
        <v>42871</v>
      </c>
      <c r="BT4550" s="4">
        <v>0.4284722222222222</v>
      </c>
      <c r="BU4550" s="2" t="s">
        <v>4048</v>
      </c>
      <c r="BV4550" s="2" t="s">
        <v>98</v>
      </c>
      <c r="BY4550" s="2">
        <v>45599.76</v>
      </c>
      <c r="BZ4550" s="2" t="s">
        <v>27</v>
      </c>
      <c r="CA4550" s="2" t="s">
        <v>2495</v>
      </c>
      <c r="CC4550" s="2" t="s">
        <v>359</v>
      </c>
      <c r="CD4550" s="2">
        <v>1401</v>
      </c>
      <c r="CE4550" s="2" t="s">
        <v>86</v>
      </c>
      <c r="CF4550" s="3">
        <v>42871</v>
      </c>
      <c r="CI4550" s="2">
        <v>1</v>
      </c>
      <c r="CJ4550" s="2">
        <v>1</v>
      </c>
      <c r="CK4550" s="2">
        <v>32</v>
      </c>
      <c r="CL4550" s="2" t="s">
        <v>87</v>
      </c>
    </row>
    <row r="4551" spans="1:90">
      <c r="A4551" s="2" t="s">
        <v>71</v>
      </c>
      <c r="B4551" s="2" t="s">
        <v>72</v>
      </c>
      <c r="C4551" s="2" t="s">
        <v>73</v>
      </c>
      <c r="E4551" s="2" t="str">
        <f>"FES1162552495"</f>
        <v>FES1162552495</v>
      </c>
      <c r="F4551" s="3">
        <v>42885</v>
      </c>
      <c r="G4551" s="2">
        <v>201711</v>
      </c>
      <c r="H4551" s="2" t="s">
        <v>74</v>
      </c>
      <c r="I4551" s="2" t="s">
        <v>75</v>
      </c>
      <c r="J4551" s="2" t="s">
        <v>76</v>
      </c>
      <c r="K4551" s="2" t="s">
        <v>77</v>
      </c>
      <c r="L4551" s="2" t="s">
        <v>143</v>
      </c>
      <c r="M4551" s="2" t="s">
        <v>124</v>
      </c>
      <c r="N4551" s="2" t="s">
        <v>810</v>
      </c>
      <c r="O4551" s="2" t="s">
        <v>138</v>
      </c>
      <c r="P4551" s="2" t="str">
        <f>"2170570281                    "</f>
        <v xml:space="preserve">2170570281                    </v>
      </c>
      <c r="Q4551" s="2">
        <v>0</v>
      </c>
      <c r="R4551" s="2">
        <v>0</v>
      </c>
      <c r="S4551" s="2">
        <v>0</v>
      </c>
      <c r="T4551" s="2">
        <v>0</v>
      </c>
      <c r="U4551" s="2">
        <v>0</v>
      </c>
      <c r="V4551" s="2">
        <v>0</v>
      </c>
      <c r="W4551" s="2">
        <v>0</v>
      </c>
      <c r="X4551" s="2">
        <v>0</v>
      </c>
      <c r="Y4551" s="2">
        <v>0</v>
      </c>
      <c r="Z4551" s="2">
        <v>0</v>
      </c>
      <c r="AA4551" s="2">
        <v>0</v>
      </c>
      <c r="AB4551" s="2">
        <v>0</v>
      </c>
      <c r="AC4551" s="2">
        <v>0</v>
      </c>
      <c r="AD4551" s="2">
        <v>0</v>
      </c>
      <c r="AE4551" s="2">
        <v>0</v>
      </c>
      <c r="AF4551" s="2">
        <v>0</v>
      </c>
      <c r="AG4551" s="2">
        <v>0</v>
      </c>
      <c r="AH4551" s="2">
        <v>0</v>
      </c>
      <c r="AI4551" s="2">
        <v>0</v>
      </c>
      <c r="AJ4551" s="2">
        <v>0</v>
      </c>
      <c r="AK4551" s="2">
        <v>0</v>
      </c>
      <c r="AL4551" s="2">
        <v>0</v>
      </c>
      <c r="AM4551" s="2">
        <v>8.01</v>
      </c>
      <c r="AN4551" s="2">
        <v>0</v>
      </c>
      <c r="AO4551" s="2">
        <v>0</v>
      </c>
      <c r="AP4551" s="2">
        <v>0</v>
      </c>
      <c r="AQ4551" s="2">
        <v>0</v>
      </c>
      <c r="AR4551" s="2">
        <v>0</v>
      </c>
      <c r="AS4551" s="2">
        <v>0</v>
      </c>
      <c r="AT4551" s="2">
        <v>0</v>
      </c>
      <c r="AU4551" s="2">
        <v>0</v>
      </c>
      <c r="AV4551" s="2">
        <v>0</v>
      </c>
      <c r="AW4551" s="2">
        <v>0</v>
      </c>
      <c r="AX4551" s="2">
        <v>0</v>
      </c>
      <c r="AY4551" s="2">
        <v>0</v>
      </c>
      <c r="AZ4551" s="2">
        <v>0</v>
      </c>
      <c r="BA4551" s="2">
        <v>0</v>
      </c>
      <c r="BB4551" s="2">
        <v>0</v>
      </c>
      <c r="BC4551" s="2">
        <v>0</v>
      </c>
      <c r="BD4551" s="2">
        <v>0</v>
      </c>
      <c r="BE4551" s="2">
        <v>0</v>
      </c>
      <c r="BF4551" s="2">
        <v>0</v>
      </c>
      <c r="BG4551" s="2">
        <v>0</v>
      </c>
      <c r="BH4551" s="2">
        <v>1</v>
      </c>
      <c r="BI4551" s="2">
        <v>5</v>
      </c>
      <c r="BJ4551" s="2">
        <v>0.2</v>
      </c>
      <c r="BK4551" s="2">
        <v>5</v>
      </c>
      <c r="BL4551" s="2">
        <v>77.36</v>
      </c>
      <c r="BM4551" s="2">
        <v>10.83</v>
      </c>
      <c r="BN4551" s="2">
        <v>88.19</v>
      </c>
      <c r="BO4551" s="2">
        <v>88.19</v>
      </c>
      <c r="BR4551" s="2" t="s">
        <v>83</v>
      </c>
      <c r="BS4551" s="3">
        <v>42886</v>
      </c>
      <c r="BT4551" s="4">
        <v>0.47430555555555554</v>
      </c>
      <c r="BU4551" s="2" t="s">
        <v>495</v>
      </c>
      <c r="BY4551" s="2">
        <v>1200</v>
      </c>
      <c r="CC4551" s="2" t="s">
        <v>124</v>
      </c>
      <c r="CD4551" s="2">
        <v>182</v>
      </c>
      <c r="CE4551" s="2" t="s">
        <v>99</v>
      </c>
      <c r="CI4551" s="2">
        <v>0</v>
      </c>
      <c r="CJ4551" s="2">
        <v>0</v>
      </c>
      <c r="CK4551" s="2" t="s">
        <v>142</v>
      </c>
      <c r="CL4551" s="2" t="s">
        <v>87</v>
      </c>
    </row>
    <row r="4552" spans="1:90">
      <c r="A4552" s="2" t="s">
        <v>71</v>
      </c>
      <c r="B4552" s="2" t="s">
        <v>72</v>
      </c>
      <c r="C4552" s="2" t="s">
        <v>73</v>
      </c>
      <c r="E4552" s="2" t="str">
        <f>"FES1162552398"</f>
        <v>FES1162552398</v>
      </c>
      <c r="F4552" s="3">
        <v>42885</v>
      </c>
      <c r="G4552" s="2">
        <v>201711</v>
      </c>
      <c r="H4552" s="2" t="s">
        <v>74</v>
      </c>
      <c r="I4552" s="2" t="s">
        <v>75</v>
      </c>
      <c r="J4552" s="2" t="s">
        <v>76</v>
      </c>
      <c r="K4552" s="2" t="s">
        <v>77</v>
      </c>
      <c r="L4552" s="2" t="s">
        <v>143</v>
      </c>
      <c r="M4552" s="2" t="s">
        <v>124</v>
      </c>
      <c r="N4552" s="2" t="s">
        <v>234</v>
      </c>
      <c r="O4552" s="2" t="s">
        <v>138</v>
      </c>
      <c r="P4552" s="2" t="str">
        <f>"2170566316                    "</f>
        <v xml:space="preserve">2170566316                    </v>
      </c>
      <c r="Q4552" s="2">
        <v>0</v>
      </c>
      <c r="R4552" s="2">
        <v>0</v>
      </c>
      <c r="S4552" s="2">
        <v>0</v>
      </c>
      <c r="T4552" s="2">
        <v>0</v>
      </c>
      <c r="U4552" s="2">
        <v>0</v>
      </c>
      <c r="V4552" s="2">
        <v>0</v>
      </c>
      <c r="W4552" s="2">
        <v>0</v>
      </c>
      <c r="X4552" s="2">
        <v>0</v>
      </c>
      <c r="Y4552" s="2">
        <v>0</v>
      </c>
      <c r="Z4552" s="2">
        <v>0</v>
      </c>
      <c r="AA4552" s="2">
        <v>0</v>
      </c>
      <c r="AB4552" s="2">
        <v>0</v>
      </c>
      <c r="AC4552" s="2">
        <v>0</v>
      </c>
      <c r="AD4552" s="2">
        <v>0</v>
      </c>
      <c r="AE4552" s="2">
        <v>0</v>
      </c>
      <c r="AF4552" s="2">
        <v>0</v>
      </c>
      <c r="AG4552" s="2">
        <v>0</v>
      </c>
      <c r="AH4552" s="2">
        <v>0</v>
      </c>
      <c r="AI4552" s="2">
        <v>0</v>
      </c>
      <c r="AJ4552" s="2">
        <v>0</v>
      </c>
      <c r="AK4552" s="2">
        <v>0</v>
      </c>
      <c r="AL4552" s="2">
        <v>0</v>
      </c>
      <c r="AM4552" s="2">
        <v>15.18</v>
      </c>
      <c r="AN4552" s="2">
        <v>0</v>
      </c>
      <c r="AO4552" s="2">
        <v>0</v>
      </c>
      <c r="AP4552" s="2">
        <v>0</v>
      </c>
      <c r="AQ4552" s="2">
        <v>0</v>
      </c>
      <c r="AR4552" s="2">
        <v>0</v>
      </c>
      <c r="AS4552" s="2">
        <v>0</v>
      </c>
      <c r="AT4552" s="2">
        <v>0</v>
      </c>
      <c r="AU4552" s="2">
        <v>0</v>
      </c>
      <c r="AV4552" s="2">
        <v>0</v>
      </c>
      <c r="AW4552" s="2">
        <v>0</v>
      </c>
      <c r="AX4552" s="2">
        <v>0</v>
      </c>
      <c r="AY4552" s="2">
        <v>0</v>
      </c>
      <c r="AZ4552" s="2">
        <v>0</v>
      </c>
      <c r="BA4552" s="2">
        <v>0</v>
      </c>
      <c r="BB4552" s="2">
        <v>0</v>
      </c>
      <c r="BC4552" s="2">
        <v>0</v>
      </c>
      <c r="BD4552" s="2">
        <v>0</v>
      </c>
      <c r="BE4552" s="2">
        <v>0</v>
      </c>
      <c r="BF4552" s="2">
        <v>0</v>
      </c>
      <c r="BG4552" s="2">
        <v>0</v>
      </c>
      <c r="BH4552" s="2">
        <v>2</v>
      </c>
      <c r="BI4552" s="2">
        <v>43.7</v>
      </c>
      <c r="BJ4552" s="2">
        <v>22</v>
      </c>
      <c r="BK4552" s="2">
        <v>44</v>
      </c>
      <c r="BL4552" s="2">
        <v>142.24</v>
      </c>
      <c r="BM4552" s="2">
        <v>19.91</v>
      </c>
      <c r="BN4552" s="2">
        <v>162.15</v>
      </c>
      <c r="BO4552" s="2">
        <v>162.15</v>
      </c>
      <c r="BQ4552" s="2" t="s">
        <v>235</v>
      </c>
      <c r="BR4552" s="2" t="s">
        <v>83</v>
      </c>
      <c r="BS4552" s="3">
        <v>42886</v>
      </c>
      <c r="BT4552" s="4">
        <v>0.47222222222222227</v>
      </c>
      <c r="BU4552" s="2" t="s">
        <v>236</v>
      </c>
      <c r="BY4552" s="2">
        <v>110188.8</v>
      </c>
      <c r="CC4552" s="2" t="s">
        <v>124</v>
      </c>
      <c r="CD4552" s="2">
        <v>1</v>
      </c>
      <c r="CE4552" s="2" t="s">
        <v>86</v>
      </c>
      <c r="CI4552" s="2">
        <v>0</v>
      </c>
      <c r="CJ4552" s="2">
        <v>0</v>
      </c>
      <c r="CK4552" s="2" t="s">
        <v>142</v>
      </c>
      <c r="CL4552" s="2" t="s">
        <v>87</v>
      </c>
    </row>
    <row r="4553" spans="1:90">
      <c r="A4553" s="2" t="s">
        <v>71</v>
      </c>
      <c r="B4553" s="2" t="s">
        <v>72</v>
      </c>
      <c r="C4553" s="2" t="s">
        <v>73</v>
      </c>
      <c r="E4553" s="2" t="str">
        <f>"FES1162552492"</f>
        <v>FES1162552492</v>
      </c>
      <c r="F4553" s="3">
        <v>42885</v>
      </c>
      <c r="G4553" s="2">
        <v>201711</v>
      </c>
      <c r="H4553" s="2" t="s">
        <v>74</v>
      </c>
      <c r="I4553" s="2" t="s">
        <v>75</v>
      </c>
      <c r="J4553" s="2" t="s">
        <v>76</v>
      </c>
      <c r="K4553" s="2" t="s">
        <v>77</v>
      </c>
      <c r="L4553" s="2" t="s">
        <v>104</v>
      </c>
      <c r="M4553" s="2" t="s">
        <v>105</v>
      </c>
      <c r="N4553" s="2" t="s">
        <v>1761</v>
      </c>
      <c r="O4553" s="2" t="s">
        <v>138</v>
      </c>
      <c r="P4553" s="2" t="str">
        <f>"2170569938                    "</f>
        <v xml:space="preserve">2170569938                    </v>
      </c>
      <c r="Q4553" s="2">
        <v>0</v>
      </c>
      <c r="R4553" s="2">
        <v>0</v>
      </c>
      <c r="S4553" s="2">
        <v>0</v>
      </c>
      <c r="T4553" s="2">
        <v>0</v>
      </c>
      <c r="U4553" s="2">
        <v>0</v>
      </c>
      <c r="V4553" s="2">
        <v>0</v>
      </c>
      <c r="W4553" s="2">
        <v>0</v>
      </c>
      <c r="X4553" s="2">
        <v>0</v>
      </c>
      <c r="Y4553" s="2">
        <v>0</v>
      </c>
      <c r="Z4553" s="2">
        <v>0</v>
      </c>
      <c r="AA4553" s="2">
        <v>0</v>
      </c>
      <c r="AB4553" s="2">
        <v>0</v>
      </c>
      <c r="AC4553" s="2">
        <v>0</v>
      </c>
      <c r="AD4553" s="2">
        <v>0</v>
      </c>
      <c r="AE4553" s="2">
        <v>0</v>
      </c>
      <c r="AF4553" s="2">
        <v>0</v>
      </c>
      <c r="AG4553" s="2">
        <v>0</v>
      </c>
      <c r="AH4553" s="2">
        <v>0</v>
      </c>
      <c r="AI4553" s="2">
        <v>0</v>
      </c>
      <c r="AJ4553" s="2">
        <v>0</v>
      </c>
      <c r="AK4553" s="2">
        <v>0</v>
      </c>
      <c r="AL4553" s="2">
        <v>0</v>
      </c>
      <c r="AM4553" s="2">
        <v>14.83</v>
      </c>
      <c r="AN4553" s="2">
        <v>0</v>
      </c>
      <c r="AO4553" s="2">
        <v>0</v>
      </c>
      <c r="AP4553" s="2">
        <v>0</v>
      </c>
      <c r="AQ4553" s="2">
        <v>0</v>
      </c>
      <c r="AR4553" s="2">
        <v>0</v>
      </c>
      <c r="AS4553" s="2">
        <v>0</v>
      </c>
      <c r="AT4553" s="2">
        <v>0</v>
      </c>
      <c r="AU4553" s="2">
        <v>0</v>
      </c>
      <c r="AV4553" s="2">
        <v>0</v>
      </c>
      <c r="AW4553" s="2">
        <v>0</v>
      </c>
      <c r="AX4553" s="2">
        <v>0</v>
      </c>
      <c r="AY4553" s="2">
        <v>0</v>
      </c>
      <c r="AZ4553" s="2">
        <v>0</v>
      </c>
      <c r="BA4553" s="2">
        <v>0</v>
      </c>
      <c r="BB4553" s="2">
        <v>0</v>
      </c>
      <c r="BC4553" s="2">
        <v>0</v>
      </c>
      <c r="BD4553" s="2">
        <v>0</v>
      </c>
      <c r="BE4553" s="2">
        <v>0</v>
      </c>
      <c r="BF4553" s="2">
        <v>0</v>
      </c>
      <c r="BG4553" s="2">
        <v>0</v>
      </c>
      <c r="BH4553" s="2">
        <v>3</v>
      </c>
      <c r="BI4553" s="2">
        <v>36.299999999999997</v>
      </c>
      <c r="BJ4553" s="2">
        <v>44.4</v>
      </c>
      <c r="BK4553" s="2">
        <v>45</v>
      </c>
      <c r="BL4553" s="2">
        <v>139.08000000000001</v>
      </c>
      <c r="BM4553" s="2">
        <v>19.47</v>
      </c>
      <c r="BN4553" s="2">
        <v>158.55000000000001</v>
      </c>
      <c r="BO4553" s="2">
        <v>158.55000000000001</v>
      </c>
      <c r="BQ4553" s="2" t="s">
        <v>1762</v>
      </c>
      <c r="BR4553" s="2" t="s">
        <v>83</v>
      </c>
      <c r="BS4553" s="3">
        <v>42886</v>
      </c>
      <c r="BT4553" s="4">
        <v>0.54166666666666663</v>
      </c>
      <c r="BU4553" s="2" t="s">
        <v>2048</v>
      </c>
      <c r="BV4553" s="2" t="s">
        <v>98</v>
      </c>
      <c r="BY4553" s="2">
        <v>222112.72</v>
      </c>
      <c r="CC4553" s="2" t="s">
        <v>105</v>
      </c>
      <c r="CD4553" s="2">
        <v>4001</v>
      </c>
      <c r="CE4553" s="2" t="s">
        <v>86</v>
      </c>
      <c r="CI4553" s="2">
        <v>1</v>
      </c>
      <c r="CJ4553" s="2">
        <v>1</v>
      </c>
      <c r="CK4553" s="2" t="s">
        <v>1677</v>
      </c>
      <c r="CL4553" s="2" t="s">
        <v>87</v>
      </c>
    </row>
    <row r="4554" spans="1:90">
      <c r="A4554" s="2" t="s">
        <v>71</v>
      </c>
      <c r="B4554" s="2" t="s">
        <v>72</v>
      </c>
      <c r="C4554" s="2" t="s">
        <v>73</v>
      </c>
      <c r="E4554" s="2" t="str">
        <f>"FES1162552401"</f>
        <v>FES1162552401</v>
      </c>
      <c r="F4554" s="3">
        <v>42885</v>
      </c>
      <c r="G4554" s="2">
        <v>201711</v>
      </c>
      <c r="H4554" s="2" t="s">
        <v>74</v>
      </c>
      <c r="I4554" s="2" t="s">
        <v>75</v>
      </c>
      <c r="J4554" s="2" t="s">
        <v>76</v>
      </c>
      <c r="K4554" s="2" t="s">
        <v>77</v>
      </c>
      <c r="L4554" s="2" t="s">
        <v>422</v>
      </c>
      <c r="M4554" s="2" t="s">
        <v>423</v>
      </c>
      <c r="N4554" s="2" t="s">
        <v>1125</v>
      </c>
      <c r="O4554" s="2" t="s">
        <v>138</v>
      </c>
      <c r="P4554" s="2" t="str">
        <f>"2170566841                    "</f>
        <v xml:space="preserve">2170566841                    </v>
      </c>
      <c r="Q4554" s="2">
        <v>0</v>
      </c>
      <c r="R4554" s="2">
        <v>0</v>
      </c>
      <c r="S4554" s="2">
        <v>0</v>
      </c>
      <c r="T4554" s="2">
        <v>0</v>
      </c>
      <c r="U4554" s="2">
        <v>0</v>
      </c>
      <c r="V4554" s="2">
        <v>0</v>
      </c>
      <c r="W4554" s="2">
        <v>0</v>
      </c>
      <c r="X4554" s="2">
        <v>0</v>
      </c>
      <c r="Y4554" s="2">
        <v>0</v>
      </c>
      <c r="Z4554" s="2">
        <v>0</v>
      </c>
      <c r="AA4554" s="2">
        <v>0</v>
      </c>
      <c r="AB4554" s="2">
        <v>0</v>
      </c>
      <c r="AC4554" s="2">
        <v>0</v>
      </c>
      <c r="AD4554" s="2">
        <v>0</v>
      </c>
      <c r="AE4554" s="2">
        <v>0</v>
      </c>
      <c r="AF4554" s="2">
        <v>0</v>
      </c>
      <c r="AG4554" s="2">
        <v>0</v>
      </c>
      <c r="AH4554" s="2">
        <v>0</v>
      </c>
      <c r="AI4554" s="2">
        <v>0</v>
      </c>
      <c r="AJ4554" s="2">
        <v>0</v>
      </c>
      <c r="AK4554" s="2">
        <v>0</v>
      </c>
      <c r="AL4554" s="2">
        <v>0</v>
      </c>
      <c r="AM4554" s="2">
        <v>40.950000000000003</v>
      </c>
      <c r="AN4554" s="2">
        <v>0</v>
      </c>
      <c r="AO4554" s="2">
        <v>0</v>
      </c>
      <c r="AP4554" s="2">
        <v>0</v>
      </c>
      <c r="AQ4554" s="2">
        <v>0</v>
      </c>
      <c r="AR4554" s="2">
        <v>0</v>
      </c>
      <c r="AS4554" s="2">
        <v>0</v>
      </c>
      <c r="AT4554" s="2">
        <v>0</v>
      </c>
      <c r="AU4554" s="2">
        <v>0</v>
      </c>
      <c r="AV4554" s="2">
        <v>0</v>
      </c>
      <c r="AW4554" s="2">
        <v>0</v>
      </c>
      <c r="AX4554" s="2">
        <v>0</v>
      </c>
      <c r="AY4554" s="2">
        <v>0</v>
      </c>
      <c r="AZ4554" s="2">
        <v>0</v>
      </c>
      <c r="BA4554" s="2">
        <v>0</v>
      </c>
      <c r="BB4554" s="2">
        <v>0</v>
      </c>
      <c r="BC4554" s="2">
        <v>0</v>
      </c>
      <c r="BD4554" s="2">
        <v>0</v>
      </c>
      <c r="BE4554" s="2">
        <v>0</v>
      </c>
      <c r="BF4554" s="2">
        <v>0</v>
      </c>
      <c r="BG4554" s="2">
        <v>0</v>
      </c>
      <c r="BH4554" s="2">
        <v>3</v>
      </c>
      <c r="BI4554" s="2">
        <v>92</v>
      </c>
      <c r="BJ4554" s="2">
        <v>26.6</v>
      </c>
      <c r="BK4554" s="2">
        <v>92</v>
      </c>
      <c r="BL4554" s="2">
        <v>375.15</v>
      </c>
      <c r="BM4554" s="2">
        <v>52.52</v>
      </c>
      <c r="BN4554" s="2">
        <v>427.67</v>
      </c>
      <c r="BO4554" s="2">
        <v>427.67</v>
      </c>
      <c r="BP4554" s="2" t="s">
        <v>4049</v>
      </c>
      <c r="BQ4554" s="2" t="s">
        <v>1126</v>
      </c>
      <c r="BR4554" s="2" t="s">
        <v>83</v>
      </c>
      <c r="BS4554" s="2" t="s">
        <v>834</v>
      </c>
      <c r="BY4554" s="2">
        <v>133131.51999999999</v>
      </c>
      <c r="CC4554" s="2" t="s">
        <v>423</v>
      </c>
      <c r="CD4554" s="2">
        <v>6229</v>
      </c>
      <c r="CE4554" s="2" t="s">
        <v>86</v>
      </c>
      <c r="CI4554" s="2">
        <v>2</v>
      </c>
      <c r="CJ4554" s="2" t="s">
        <v>834</v>
      </c>
      <c r="CK4554" s="2" t="s">
        <v>1171</v>
      </c>
      <c r="CL4554" s="2" t="s">
        <v>87</v>
      </c>
    </row>
    <row r="4555" spans="1:90">
      <c r="A4555" s="2" t="s">
        <v>71</v>
      </c>
      <c r="B4555" s="2" t="s">
        <v>72</v>
      </c>
      <c r="C4555" s="2" t="s">
        <v>73</v>
      </c>
      <c r="E4555" s="2" t="str">
        <f>"FES1162552412"</f>
        <v>FES1162552412</v>
      </c>
      <c r="F4555" s="3">
        <v>42885</v>
      </c>
      <c r="G4555" s="2">
        <v>201711</v>
      </c>
      <c r="H4555" s="2" t="s">
        <v>74</v>
      </c>
      <c r="I4555" s="2" t="s">
        <v>75</v>
      </c>
      <c r="J4555" s="2" t="s">
        <v>76</v>
      </c>
      <c r="K4555" s="2" t="s">
        <v>77</v>
      </c>
      <c r="L4555" s="2" t="s">
        <v>2578</v>
      </c>
      <c r="M4555" s="2" t="s">
        <v>89</v>
      </c>
      <c r="N4555" s="2" t="s">
        <v>270</v>
      </c>
      <c r="O4555" s="2" t="s">
        <v>138</v>
      </c>
      <c r="P4555" s="2" t="str">
        <f>"2170567298                    "</f>
        <v xml:space="preserve">2170567298                    </v>
      </c>
      <c r="Q4555" s="2">
        <v>0</v>
      </c>
      <c r="R4555" s="2">
        <v>0</v>
      </c>
      <c r="S4555" s="2">
        <v>0</v>
      </c>
      <c r="T4555" s="2">
        <v>0</v>
      </c>
      <c r="U4555" s="2">
        <v>0</v>
      </c>
      <c r="V4555" s="2">
        <v>0</v>
      </c>
      <c r="W4555" s="2">
        <v>0</v>
      </c>
      <c r="X4555" s="2">
        <v>0</v>
      </c>
      <c r="Y4555" s="2">
        <v>0</v>
      </c>
      <c r="Z4555" s="2">
        <v>0</v>
      </c>
      <c r="AA4555" s="2">
        <v>0</v>
      </c>
      <c r="AB4555" s="2">
        <v>0</v>
      </c>
      <c r="AC4555" s="2">
        <v>0</v>
      </c>
      <c r="AD4555" s="2">
        <v>0</v>
      </c>
      <c r="AE4555" s="2">
        <v>0</v>
      </c>
      <c r="AF4555" s="2">
        <v>0</v>
      </c>
      <c r="AG4555" s="2">
        <v>0</v>
      </c>
      <c r="AH4555" s="2">
        <v>0</v>
      </c>
      <c r="AI4555" s="2">
        <v>0</v>
      </c>
      <c r="AJ4555" s="2">
        <v>0</v>
      </c>
      <c r="AK4555" s="2">
        <v>0</v>
      </c>
      <c r="AL4555" s="2">
        <v>0</v>
      </c>
      <c r="AM4555" s="2">
        <v>12.8</v>
      </c>
      <c r="AN4555" s="2">
        <v>0</v>
      </c>
      <c r="AO4555" s="2">
        <v>0</v>
      </c>
      <c r="AP4555" s="2">
        <v>0</v>
      </c>
      <c r="AQ4555" s="2">
        <v>0</v>
      </c>
      <c r="AR4555" s="2">
        <v>0</v>
      </c>
      <c r="AS4555" s="2">
        <v>0</v>
      </c>
      <c r="AT4555" s="2">
        <v>0</v>
      </c>
      <c r="AU4555" s="2">
        <v>0</v>
      </c>
      <c r="AV4555" s="2">
        <v>0</v>
      </c>
      <c r="AW4555" s="2">
        <v>0</v>
      </c>
      <c r="AX4555" s="2">
        <v>0</v>
      </c>
      <c r="AY4555" s="2">
        <v>0</v>
      </c>
      <c r="AZ4555" s="2">
        <v>0</v>
      </c>
      <c r="BA4555" s="2">
        <v>0</v>
      </c>
      <c r="BB4555" s="2">
        <v>0</v>
      </c>
      <c r="BC4555" s="2">
        <v>0</v>
      </c>
      <c r="BD4555" s="2">
        <v>0</v>
      </c>
      <c r="BE4555" s="2">
        <v>0</v>
      </c>
      <c r="BF4555" s="2">
        <v>0</v>
      </c>
      <c r="BG4555" s="2">
        <v>0</v>
      </c>
      <c r="BH4555" s="2">
        <v>1</v>
      </c>
      <c r="BI4555" s="2">
        <v>23</v>
      </c>
      <c r="BJ4555" s="2">
        <v>9.4</v>
      </c>
      <c r="BK4555" s="2">
        <v>23</v>
      </c>
      <c r="BL4555" s="2">
        <v>120.68</v>
      </c>
      <c r="BM4555" s="2">
        <v>16.899999999999999</v>
      </c>
      <c r="BN4555" s="2">
        <v>137.58000000000001</v>
      </c>
      <c r="BO4555" s="2">
        <v>137.58000000000001</v>
      </c>
      <c r="BQ4555" s="2" t="s">
        <v>271</v>
      </c>
      <c r="BR4555" s="2" t="s">
        <v>83</v>
      </c>
      <c r="BS4555" s="2" t="s">
        <v>834</v>
      </c>
      <c r="BY4555" s="2">
        <v>46800</v>
      </c>
      <c r="CC4555" s="2" t="s">
        <v>89</v>
      </c>
      <c r="CD4555" s="2">
        <v>7405</v>
      </c>
      <c r="CE4555" s="2" t="s">
        <v>190</v>
      </c>
      <c r="CI4555" s="2">
        <v>2</v>
      </c>
      <c r="CJ4555" s="2" t="s">
        <v>834</v>
      </c>
      <c r="CK4555" s="2" t="s">
        <v>1171</v>
      </c>
      <c r="CL4555" s="2" t="s">
        <v>87</v>
      </c>
    </row>
    <row r="4556" spans="1:90">
      <c r="A4556" s="2" t="s">
        <v>71</v>
      </c>
      <c r="B4556" s="2" t="s">
        <v>72</v>
      </c>
      <c r="C4556" s="2" t="s">
        <v>73</v>
      </c>
      <c r="E4556" s="2" t="str">
        <f>"FES1162552607"</f>
        <v>FES1162552607</v>
      </c>
      <c r="F4556" s="3">
        <v>42885</v>
      </c>
      <c r="G4556" s="2">
        <v>201711</v>
      </c>
      <c r="H4556" s="2" t="s">
        <v>74</v>
      </c>
      <c r="I4556" s="2" t="s">
        <v>75</v>
      </c>
      <c r="J4556" s="2" t="s">
        <v>76</v>
      </c>
      <c r="K4556" s="2" t="s">
        <v>77</v>
      </c>
      <c r="L4556" s="2" t="s">
        <v>820</v>
      </c>
      <c r="M4556" s="2" t="s">
        <v>821</v>
      </c>
      <c r="N4556" s="2" t="s">
        <v>4050</v>
      </c>
      <c r="O4556" s="2" t="s">
        <v>138</v>
      </c>
      <c r="P4556" s="2" t="str">
        <f>"217056570087                  "</f>
        <v xml:space="preserve">217056570087                  </v>
      </c>
      <c r="Q4556" s="2">
        <v>0</v>
      </c>
      <c r="R4556" s="2">
        <v>0</v>
      </c>
      <c r="S4556" s="2">
        <v>0</v>
      </c>
      <c r="T4556" s="2">
        <v>0</v>
      </c>
      <c r="U4556" s="2">
        <v>0</v>
      </c>
      <c r="V4556" s="2">
        <v>0</v>
      </c>
      <c r="W4556" s="2">
        <v>0</v>
      </c>
      <c r="X4556" s="2">
        <v>0</v>
      </c>
      <c r="Y4556" s="2">
        <v>0</v>
      </c>
      <c r="Z4556" s="2">
        <v>0</v>
      </c>
      <c r="AA4556" s="2">
        <v>0</v>
      </c>
      <c r="AB4556" s="2">
        <v>0</v>
      </c>
      <c r="AC4556" s="2">
        <v>0</v>
      </c>
      <c r="AD4556" s="2">
        <v>0</v>
      </c>
      <c r="AE4556" s="2">
        <v>0</v>
      </c>
      <c r="AF4556" s="2">
        <v>0</v>
      </c>
      <c r="AG4556" s="2">
        <v>0</v>
      </c>
      <c r="AH4556" s="2">
        <v>0</v>
      </c>
      <c r="AI4556" s="2">
        <v>0</v>
      </c>
      <c r="AJ4556" s="2">
        <v>0</v>
      </c>
      <c r="AK4556" s="2">
        <v>0</v>
      </c>
      <c r="AL4556" s="2">
        <v>0</v>
      </c>
      <c r="AM4556" s="2">
        <v>12.71</v>
      </c>
      <c r="AN4556" s="2">
        <v>0</v>
      </c>
      <c r="AO4556" s="2">
        <v>0</v>
      </c>
      <c r="AP4556" s="2">
        <v>0</v>
      </c>
      <c r="AQ4556" s="2">
        <v>0</v>
      </c>
      <c r="AR4556" s="2">
        <v>0</v>
      </c>
      <c r="AS4556" s="2">
        <v>0</v>
      </c>
      <c r="AT4556" s="2">
        <v>0</v>
      </c>
      <c r="AU4556" s="2">
        <v>0</v>
      </c>
      <c r="AV4556" s="2">
        <v>0</v>
      </c>
      <c r="AW4556" s="2">
        <v>0</v>
      </c>
      <c r="AX4556" s="2">
        <v>0</v>
      </c>
      <c r="AY4556" s="2">
        <v>0</v>
      </c>
      <c r="AZ4556" s="2">
        <v>0</v>
      </c>
      <c r="BA4556" s="2">
        <v>0</v>
      </c>
      <c r="BB4556" s="2">
        <v>0</v>
      </c>
      <c r="BC4556" s="2">
        <v>0</v>
      </c>
      <c r="BD4556" s="2">
        <v>0</v>
      </c>
      <c r="BE4556" s="2">
        <v>0</v>
      </c>
      <c r="BF4556" s="2">
        <v>0</v>
      </c>
      <c r="BG4556" s="2">
        <v>0</v>
      </c>
      <c r="BH4556" s="2">
        <v>2</v>
      </c>
      <c r="BI4556" s="2">
        <v>28</v>
      </c>
      <c r="BJ4556" s="2">
        <v>33.799999999999997</v>
      </c>
      <c r="BK4556" s="2">
        <v>34</v>
      </c>
      <c r="BL4556" s="2">
        <v>119.87</v>
      </c>
      <c r="BM4556" s="2">
        <v>16.78</v>
      </c>
      <c r="BN4556" s="2">
        <v>136.65</v>
      </c>
      <c r="BO4556" s="2">
        <v>136.65</v>
      </c>
      <c r="BR4556" s="2" t="s">
        <v>83</v>
      </c>
      <c r="BS4556" s="3">
        <v>42886</v>
      </c>
      <c r="BT4556" s="4">
        <v>0.5</v>
      </c>
      <c r="BU4556" s="2" t="s">
        <v>4051</v>
      </c>
      <c r="BV4556" s="2" t="s">
        <v>98</v>
      </c>
      <c r="BY4556" s="2">
        <v>168948</v>
      </c>
      <c r="CC4556" s="2" t="s">
        <v>821</v>
      </c>
      <c r="CD4556" s="2">
        <v>1930</v>
      </c>
      <c r="CE4556" s="2" t="s">
        <v>1160</v>
      </c>
      <c r="CI4556" s="2">
        <v>1</v>
      </c>
      <c r="CJ4556" s="2">
        <v>1</v>
      </c>
      <c r="CK4556" s="2" t="s">
        <v>142</v>
      </c>
      <c r="CL4556" s="2" t="s">
        <v>87</v>
      </c>
    </row>
    <row r="4557" spans="1:90">
      <c r="A4557" s="2" t="s">
        <v>71</v>
      </c>
      <c r="B4557" s="2" t="s">
        <v>72</v>
      </c>
      <c r="C4557" s="2" t="s">
        <v>73</v>
      </c>
      <c r="E4557" s="2" t="str">
        <f>"FES1162552527"</f>
        <v>FES1162552527</v>
      </c>
      <c r="F4557" s="3">
        <v>42885</v>
      </c>
      <c r="G4557" s="2">
        <v>201711</v>
      </c>
      <c r="H4557" s="2" t="s">
        <v>74</v>
      </c>
      <c r="I4557" s="2" t="s">
        <v>75</v>
      </c>
      <c r="J4557" s="2" t="s">
        <v>76</v>
      </c>
      <c r="K4557" s="2" t="s">
        <v>77</v>
      </c>
      <c r="L4557" s="2" t="s">
        <v>94</v>
      </c>
      <c r="M4557" s="2" t="s">
        <v>94</v>
      </c>
      <c r="N4557" s="2" t="s">
        <v>95</v>
      </c>
      <c r="O4557" s="2" t="s">
        <v>138</v>
      </c>
      <c r="P4557" s="2" t="str">
        <f>"2170565110                    "</f>
        <v xml:space="preserve">2170565110                    </v>
      </c>
      <c r="Q4557" s="2">
        <v>0</v>
      </c>
      <c r="R4557" s="2">
        <v>0</v>
      </c>
      <c r="S4557" s="2">
        <v>0</v>
      </c>
      <c r="T4557" s="2">
        <v>0</v>
      </c>
      <c r="U4557" s="2">
        <v>0</v>
      </c>
      <c r="V4557" s="2">
        <v>0</v>
      </c>
      <c r="W4557" s="2">
        <v>0</v>
      </c>
      <c r="X4557" s="2">
        <v>0</v>
      </c>
      <c r="Y4557" s="2">
        <v>0</v>
      </c>
      <c r="Z4557" s="2">
        <v>0</v>
      </c>
      <c r="AA4557" s="2">
        <v>0</v>
      </c>
      <c r="AB4557" s="2">
        <v>0</v>
      </c>
      <c r="AC4557" s="2">
        <v>0</v>
      </c>
      <c r="AD4557" s="2">
        <v>0</v>
      </c>
      <c r="AE4557" s="2">
        <v>0</v>
      </c>
      <c r="AF4557" s="2">
        <v>0</v>
      </c>
      <c r="AG4557" s="2">
        <v>0</v>
      </c>
      <c r="AH4557" s="2">
        <v>0</v>
      </c>
      <c r="AI4557" s="2">
        <v>0</v>
      </c>
      <c r="AJ4557" s="2">
        <v>0</v>
      </c>
      <c r="AK4557" s="2">
        <v>0</v>
      </c>
      <c r="AL4557" s="2">
        <v>0</v>
      </c>
      <c r="AM4557" s="2">
        <v>13.21</v>
      </c>
      <c r="AN4557" s="2">
        <v>0</v>
      </c>
      <c r="AO4557" s="2">
        <v>0</v>
      </c>
      <c r="AP4557" s="2">
        <v>0</v>
      </c>
      <c r="AQ4557" s="2">
        <v>0</v>
      </c>
      <c r="AR4557" s="2">
        <v>0</v>
      </c>
      <c r="AS4557" s="2">
        <v>0</v>
      </c>
      <c r="AT4557" s="2">
        <v>0</v>
      </c>
      <c r="AU4557" s="2">
        <v>0</v>
      </c>
      <c r="AV4557" s="2">
        <v>0</v>
      </c>
      <c r="AW4557" s="2">
        <v>0</v>
      </c>
      <c r="AX4557" s="2">
        <v>0</v>
      </c>
      <c r="AY4557" s="2">
        <v>0</v>
      </c>
      <c r="AZ4557" s="2">
        <v>0</v>
      </c>
      <c r="BA4557" s="2">
        <v>0</v>
      </c>
      <c r="BB4557" s="2">
        <v>0</v>
      </c>
      <c r="BC4557" s="2">
        <v>0</v>
      </c>
      <c r="BD4557" s="2">
        <v>0</v>
      </c>
      <c r="BE4557" s="2">
        <v>0</v>
      </c>
      <c r="BF4557" s="2">
        <v>0</v>
      </c>
      <c r="BG4557" s="2">
        <v>0</v>
      </c>
      <c r="BH4557" s="2">
        <v>2</v>
      </c>
      <c r="BI4557" s="2">
        <v>23.8</v>
      </c>
      <c r="BJ4557" s="2">
        <v>16</v>
      </c>
      <c r="BK4557" s="2">
        <v>24</v>
      </c>
      <c r="BL4557" s="2">
        <v>124.37</v>
      </c>
      <c r="BM4557" s="2">
        <v>17.41</v>
      </c>
      <c r="BN4557" s="2">
        <v>141.78</v>
      </c>
      <c r="BO4557" s="2">
        <v>141.78</v>
      </c>
      <c r="BQ4557" s="2" t="s">
        <v>96</v>
      </c>
      <c r="BR4557" s="2" t="s">
        <v>83</v>
      </c>
      <c r="BS4557" s="2" t="s">
        <v>834</v>
      </c>
      <c r="BY4557" s="2">
        <v>80228.509999999995</v>
      </c>
      <c r="CC4557" s="2" t="s">
        <v>94</v>
      </c>
      <c r="CD4557" s="2">
        <v>7646</v>
      </c>
      <c r="CE4557" s="2" t="s">
        <v>86</v>
      </c>
      <c r="CI4557" s="2">
        <v>2</v>
      </c>
      <c r="CJ4557" s="2" t="s">
        <v>834</v>
      </c>
      <c r="CK4557" s="2" t="s">
        <v>1171</v>
      </c>
      <c r="CL4557" s="2" t="s">
        <v>87</v>
      </c>
    </row>
    <row r="4558" spans="1:90">
      <c r="A4558" s="2" t="s">
        <v>71</v>
      </c>
      <c r="B4558" s="2" t="s">
        <v>72</v>
      </c>
      <c r="C4558" s="2" t="s">
        <v>73</v>
      </c>
      <c r="E4558" s="2" t="str">
        <f>"FES1162552380"</f>
        <v>FES1162552380</v>
      </c>
      <c r="F4558" s="3">
        <v>42885</v>
      </c>
      <c r="G4558" s="2">
        <v>201711</v>
      </c>
      <c r="H4558" s="2" t="s">
        <v>74</v>
      </c>
      <c r="I4558" s="2" t="s">
        <v>75</v>
      </c>
      <c r="J4558" s="2" t="s">
        <v>76</v>
      </c>
      <c r="K4558" s="2" t="s">
        <v>77</v>
      </c>
      <c r="L4558" s="2" t="s">
        <v>175</v>
      </c>
      <c r="M4558" s="2" t="s">
        <v>176</v>
      </c>
      <c r="N4558" s="2" t="s">
        <v>2037</v>
      </c>
      <c r="O4558" s="2" t="s">
        <v>138</v>
      </c>
      <c r="P4558" s="2" t="str">
        <f>"2170570266                    "</f>
        <v xml:space="preserve">2170570266                    </v>
      </c>
      <c r="Q4558" s="2">
        <v>0</v>
      </c>
      <c r="R4558" s="2">
        <v>0</v>
      </c>
      <c r="S4558" s="2">
        <v>0</v>
      </c>
      <c r="T4558" s="2">
        <v>0</v>
      </c>
      <c r="U4558" s="2">
        <v>0</v>
      </c>
      <c r="V4558" s="2">
        <v>0</v>
      </c>
      <c r="W4558" s="2">
        <v>0</v>
      </c>
      <c r="X4558" s="2">
        <v>0</v>
      </c>
      <c r="Y4558" s="2">
        <v>0</v>
      </c>
      <c r="Z4558" s="2">
        <v>0</v>
      </c>
      <c r="AA4558" s="2">
        <v>0</v>
      </c>
      <c r="AB4558" s="2">
        <v>0</v>
      </c>
      <c r="AC4558" s="2">
        <v>0</v>
      </c>
      <c r="AD4558" s="2">
        <v>0</v>
      </c>
      <c r="AE4558" s="2">
        <v>0</v>
      </c>
      <c r="AF4558" s="2">
        <v>0</v>
      </c>
      <c r="AG4558" s="2">
        <v>0</v>
      </c>
      <c r="AH4558" s="2">
        <v>0</v>
      </c>
      <c r="AI4558" s="2">
        <v>0</v>
      </c>
      <c r="AJ4558" s="2">
        <v>0</v>
      </c>
      <c r="AK4558" s="2">
        <v>0</v>
      </c>
      <c r="AL4558" s="2">
        <v>0</v>
      </c>
      <c r="AM4558" s="2">
        <v>14.02</v>
      </c>
      <c r="AN4558" s="2">
        <v>0</v>
      </c>
      <c r="AO4558" s="2">
        <v>0</v>
      </c>
      <c r="AP4558" s="2">
        <v>0</v>
      </c>
      <c r="AQ4558" s="2">
        <v>0</v>
      </c>
      <c r="AR4558" s="2">
        <v>0</v>
      </c>
      <c r="AS4558" s="2">
        <v>0</v>
      </c>
      <c r="AT4558" s="2">
        <v>0</v>
      </c>
      <c r="AU4558" s="2">
        <v>0</v>
      </c>
      <c r="AV4558" s="2">
        <v>0</v>
      </c>
      <c r="AW4558" s="2">
        <v>0</v>
      </c>
      <c r="AX4558" s="2">
        <v>0</v>
      </c>
      <c r="AY4558" s="2">
        <v>0</v>
      </c>
      <c r="AZ4558" s="2">
        <v>0</v>
      </c>
      <c r="BA4558" s="2">
        <v>0</v>
      </c>
      <c r="BB4558" s="2">
        <v>0</v>
      </c>
      <c r="BC4558" s="2">
        <v>0</v>
      </c>
      <c r="BD4558" s="2">
        <v>0</v>
      </c>
      <c r="BE4558" s="2">
        <v>0</v>
      </c>
      <c r="BF4558" s="2">
        <v>0</v>
      </c>
      <c r="BG4558" s="2">
        <v>0</v>
      </c>
      <c r="BH4558" s="2">
        <v>2</v>
      </c>
      <c r="BI4558" s="2">
        <v>25.6</v>
      </c>
      <c r="BJ4558" s="2">
        <v>13.8</v>
      </c>
      <c r="BK4558" s="2">
        <v>26</v>
      </c>
      <c r="BL4558" s="2">
        <v>131.74</v>
      </c>
      <c r="BM4558" s="2">
        <v>18.440000000000001</v>
      </c>
      <c r="BN4558" s="2">
        <v>150.18</v>
      </c>
      <c r="BO4558" s="2">
        <v>150.18</v>
      </c>
      <c r="BQ4558" s="2" t="s">
        <v>2038</v>
      </c>
      <c r="BR4558" s="2" t="s">
        <v>83</v>
      </c>
      <c r="BS4558" s="3">
        <v>42887</v>
      </c>
      <c r="BT4558" s="4">
        <v>0.31736111111111115</v>
      </c>
      <c r="BU4558" s="2" t="s">
        <v>4052</v>
      </c>
      <c r="BY4558" s="2">
        <v>69220.92</v>
      </c>
      <c r="CA4558" s="2" t="s">
        <v>223</v>
      </c>
      <c r="CC4558" s="2" t="s">
        <v>176</v>
      </c>
      <c r="CD4558" s="2">
        <v>6001</v>
      </c>
      <c r="CE4558" s="2" t="s">
        <v>86</v>
      </c>
      <c r="CF4558" s="3">
        <v>42887</v>
      </c>
      <c r="CI4558" s="2">
        <v>2</v>
      </c>
      <c r="CJ4558" s="2">
        <v>2</v>
      </c>
      <c r="CK4558" s="2" t="s">
        <v>1171</v>
      </c>
      <c r="CL4558" s="2" t="s">
        <v>87</v>
      </c>
    </row>
    <row r="4559" spans="1:90">
      <c r="A4559" s="2" t="s">
        <v>71</v>
      </c>
      <c r="B4559" s="2" t="s">
        <v>72</v>
      </c>
      <c r="C4559" s="2" t="s">
        <v>73</v>
      </c>
      <c r="E4559" s="2" t="str">
        <f>"FES1162552471"</f>
        <v>FES1162552471</v>
      </c>
      <c r="F4559" s="3">
        <v>42885</v>
      </c>
      <c r="G4559" s="2">
        <v>201711</v>
      </c>
      <c r="H4559" s="2" t="s">
        <v>74</v>
      </c>
      <c r="I4559" s="2" t="s">
        <v>75</v>
      </c>
      <c r="J4559" s="2" t="s">
        <v>76</v>
      </c>
      <c r="K4559" s="2" t="s">
        <v>77</v>
      </c>
      <c r="L4559" s="2" t="s">
        <v>2578</v>
      </c>
      <c r="M4559" s="2" t="s">
        <v>89</v>
      </c>
      <c r="N4559" s="2" t="s">
        <v>3650</v>
      </c>
      <c r="O4559" s="2" t="s">
        <v>138</v>
      </c>
      <c r="P4559" s="2" t="str">
        <f>"2170569077                    "</f>
        <v xml:space="preserve">2170569077                    </v>
      </c>
      <c r="Q4559" s="2">
        <v>0</v>
      </c>
      <c r="R4559" s="2">
        <v>0</v>
      </c>
      <c r="S4559" s="2">
        <v>0</v>
      </c>
      <c r="T4559" s="2">
        <v>0</v>
      </c>
      <c r="U4559" s="2">
        <v>0</v>
      </c>
      <c r="V4559" s="2">
        <v>0</v>
      </c>
      <c r="W4559" s="2">
        <v>0</v>
      </c>
      <c r="X4559" s="2">
        <v>0</v>
      </c>
      <c r="Y4559" s="2">
        <v>0</v>
      </c>
      <c r="Z4559" s="2">
        <v>0</v>
      </c>
      <c r="AA4559" s="2">
        <v>0</v>
      </c>
      <c r="AB4559" s="2">
        <v>0</v>
      </c>
      <c r="AC4559" s="2">
        <v>0</v>
      </c>
      <c r="AD4559" s="2">
        <v>0</v>
      </c>
      <c r="AE4559" s="2">
        <v>0</v>
      </c>
      <c r="AF4559" s="2">
        <v>0</v>
      </c>
      <c r="AG4559" s="2">
        <v>0</v>
      </c>
      <c r="AH4559" s="2">
        <v>0</v>
      </c>
      <c r="AI4559" s="2">
        <v>0</v>
      </c>
      <c r="AJ4559" s="2">
        <v>0</v>
      </c>
      <c r="AK4559" s="2">
        <v>0</v>
      </c>
      <c r="AL4559" s="2">
        <v>0</v>
      </c>
      <c r="AM4559" s="2">
        <v>14.43</v>
      </c>
      <c r="AN4559" s="2">
        <v>0</v>
      </c>
      <c r="AO4559" s="2">
        <v>0</v>
      </c>
      <c r="AP4559" s="2">
        <v>0</v>
      </c>
      <c r="AQ4559" s="2">
        <v>0</v>
      </c>
      <c r="AR4559" s="2">
        <v>0</v>
      </c>
      <c r="AS4559" s="2">
        <v>0</v>
      </c>
      <c r="AT4559" s="2">
        <v>0</v>
      </c>
      <c r="AU4559" s="2">
        <v>0</v>
      </c>
      <c r="AV4559" s="2">
        <v>0</v>
      </c>
      <c r="AW4559" s="2">
        <v>0</v>
      </c>
      <c r="AX4559" s="2">
        <v>0</v>
      </c>
      <c r="AY4559" s="2">
        <v>0</v>
      </c>
      <c r="AZ4559" s="2">
        <v>0</v>
      </c>
      <c r="BA4559" s="2">
        <v>0</v>
      </c>
      <c r="BB4559" s="2">
        <v>0</v>
      </c>
      <c r="BC4559" s="2">
        <v>0</v>
      </c>
      <c r="BD4559" s="2">
        <v>0</v>
      </c>
      <c r="BE4559" s="2">
        <v>0</v>
      </c>
      <c r="BF4559" s="2">
        <v>0</v>
      </c>
      <c r="BG4559" s="2">
        <v>0</v>
      </c>
      <c r="BH4559" s="2">
        <v>1</v>
      </c>
      <c r="BI4559" s="2">
        <v>26.6</v>
      </c>
      <c r="BJ4559" s="2">
        <v>8.1999999999999993</v>
      </c>
      <c r="BK4559" s="2">
        <v>27</v>
      </c>
      <c r="BL4559" s="2">
        <v>135.43</v>
      </c>
      <c r="BM4559" s="2">
        <v>18.96</v>
      </c>
      <c r="BN4559" s="2">
        <v>154.38999999999999</v>
      </c>
      <c r="BO4559" s="2">
        <v>154.38999999999999</v>
      </c>
      <c r="BR4559" s="2" t="s">
        <v>83</v>
      </c>
      <c r="BS4559" s="2" t="s">
        <v>834</v>
      </c>
      <c r="BY4559" s="2">
        <v>41249.25</v>
      </c>
      <c r="CC4559" s="2" t="s">
        <v>89</v>
      </c>
      <c r="CD4559" s="2">
        <v>7500</v>
      </c>
      <c r="CE4559" s="2" t="s">
        <v>190</v>
      </c>
      <c r="CI4559" s="2">
        <v>2</v>
      </c>
      <c r="CJ4559" s="2" t="s">
        <v>834</v>
      </c>
      <c r="CK4559" s="2" t="s">
        <v>1171</v>
      </c>
      <c r="CL4559" s="2" t="s">
        <v>87</v>
      </c>
    </row>
    <row r="4560" spans="1:90">
      <c r="A4560" s="2" t="s">
        <v>71</v>
      </c>
      <c r="B4560" s="2" t="s">
        <v>72</v>
      </c>
      <c r="C4560" s="2" t="s">
        <v>73</v>
      </c>
      <c r="E4560" s="2" t="str">
        <f>"FES1162552443"</f>
        <v>FES1162552443</v>
      </c>
      <c r="F4560" s="3">
        <v>42885</v>
      </c>
      <c r="G4560" s="2">
        <v>201711</v>
      </c>
      <c r="H4560" s="2" t="s">
        <v>74</v>
      </c>
      <c r="I4560" s="2" t="s">
        <v>75</v>
      </c>
      <c r="J4560" s="2" t="s">
        <v>76</v>
      </c>
      <c r="K4560" s="2" t="s">
        <v>77</v>
      </c>
      <c r="L4560" s="2" t="s">
        <v>673</v>
      </c>
      <c r="M4560" s="2" t="s">
        <v>674</v>
      </c>
      <c r="N4560" s="2" t="s">
        <v>1267</v>
      </c>
      <c r="O4560" s="2" t="s">
        <v>138</v>
      </c>
      <c r="P4560" s="2" t="str">
        <f>"2170568637                    "</f>
        <v xml:space="preserve">2170568637                    </v>
      </c>
      <c r="Q4560" s="2">
        <v>0</v>
      </c>
      <c r="R4560" s="2">
        <v>0</v>
      </c>
      <c r="S4560" s="2">
        <v>0</v>
      </c>
      <c r="T4560" s="2">
        <v>0</v>
      </c>
      <c r="U4560" s="2">
        <v>0</v>
      </c>
      <c r="V4560" s="2">
        <v>0</v>
      </c>
      <c r="W4560" s="2">
        <v>0</v>
      </c>
      <c r="X4560" s="2">
        <v>0</v>
      </c>
      <c r="Y4560" s="2">
        <v>0</v>
      </c>
      <c r="Z4560" s="2">
        <v>0</v>
      </c>
      <c r="AA4560" s="2">
        <v>0</v>
      </c>
      <c r="AB4560" s="2">
        <v>0</v>
      </c>
      <c r="AC4560" s="2">
        <v>0</v>
      </c>
      <c r="AD4560" s="2">
        <v>0</v>
      </c>
      <c r="AE4560" s="2">
        <v>0</v>
      </c>
      <c r="AF4560" s="2">
        <v>0</v>
      </c>
      <c r="AG4560" s="2">
        <v>0</v>
      </c>
      <c r="AH4560" s="2">
        <v>0</v>
      </c>
      <c r="AI4560" s="2">
        <v>0</v>
      </c>
      <c r="AJ4560" s="2">
        <v>0</v>
      </c>
      <c r="AK4560" s="2">
        <v>0</v>
      </c>
      <c r="AL4560" s="2">
        <v>0</v>
      </c>
      <c r="AM4560" s="2">
        <v>17.29</v>
      </c>
      <c r="AN4560" s="2">
        <v>0</v>
      </c>
      <c r="AO4560" s="2">
        <v>0</v>
      </c>
      <c r="AP4560" s="2">
        <v>0</v>
      </c>
      <c r="AQ4560" s="2">
        <v>0</v>
      </c>
      <c r="AR4560" s="2">
        <v>0</v>
      </c>
      <c r="AS4560" s="2">
        <v>0</v>
      </c>
      <c r="AT4560" s="2">
        <v>0</v>
      </c>
      <c r="AU4560" s="2">
        <v>0</v>
      </c>
      <c r="AV4560" s="2">
        <v>0</v>
      </c>
      <c r="AW4560" s="2">
        <v>0</v>
      </c>
      <c r="AX4560" s="2">
        <v>0</v>
      </c>
      <c r="AY4560" s="2">
        <v>0</v>
      </c>
      <c r="AZ4560" s="2">
        <v>0</v>
      </c>
      <c r="BA4560" s="2">
        <v>0</v>
      </c>
      <c r="BB4560" s="2">
        <v>0</v>
      </c>
      <c r="BC4560" s="2">
        <v>0</v>
      </c>
      <c r="BD4560" s="2">
        <v>0</v>
      </c>
      <c r="BE4560" s="2">
        <v>0</v>
      </c>
      <c r="BF4560" s="2">
        <v>0</v>
      </c>
      <c r="BG4560" s="2">
        <v>0</v>
      </c>
      <c r="BH4560" s="2">
        <v>2</v>
      </c>
      <c r="BI4560" s="2">
        <v>33.299999999999997</v>
      </c>
      <c r="BJ4560" s="2">
        <v>33.5</v>
      </c>
      <c r="BK4560" s="2">
        <v>34</v>
      </c>
      <c r="BL4560" s="2">
        <v>161.25</v>
      </c>
      <c r="BM4560" s="2">
        <v>22.58</v>
      </c>
      <c r="BN4560" s="2">
        <v>183.83</v>
      </c>
      <c r="BO4560" s="2">
        <v>183.83</v>
      </c>
      <c r="BQ4560" s="2" t="s">
        <v>1102</v>
      </c>
      <c r="BR4560" s="2" t="s">
        <v>83</v>
      </c>
      <c r="BS4560" s="2" t="s">
        <v>834</v>
      </c>
      <c r="BY4560" s="2">
        <v>167648.26</v>
      </c>
      <c r="CC4560" s="2" t="s">
        <v>674</v>
      </c>
      <c r="CD4560" s="2">
        <v>7130</v>
      </c>
      <c r="CE4560" s="2" t="s">
        <v>190</v>
      </c>
      <c r="CI4560" s="2">
        <v>2</v>
      </c>
      <c r="CJ4560" s="2" t="s">
        <v>834</v>
      </c>
      <c r="CK4560" s="2" t="s">
        <v>1171</v>
      </c>
      <c r="CL4560" s="2" t="s">
        <v>87</v>
      </c>
    </row>
    <row r="4561" spans="1:90">
      <c r="A4561" s="2" t="s">
        <v>71</v>
      </c>
      <c r="B4561" s="2" t="s">
        <v>72</v>
      </c>
      <c r="C4561" s="2" t="s">
        <v>73</v>
      </c>
      <c r="E4561" s="2" t="str">
        <f>"FES1162552470"</f>
        <v>FES1162552470</v>
      </c>
      <c r="F4561" s="3">
        <v>42885</v>
      </c>
      <c r="G4561" s="2">
        <v>201711</v>
      </c>
      <c r="H4561" s="2" t="s">
        <v>74</v>
      </c>
      <c r="I4561" s="2" t="s">
        <v>75</v>
      </c>
      <c r="J4561" s="2" t="s">
        <v>76</v>
      </c>
      <c r="K4561" s="2" t="s">
        <v>77</v>
      </c>
      <c r="L4561" s="2" t="s">
        <v>143</v>
      </c>
      <c r="M4561" s="2" t="s">
        <v>124</v>
      </c>
      <c r="N4561" s="2" t="s">
        <v>234</v>
      </c>
      <c r="O4561" s="2" t="s">
        <v>138</v>
      </c>
      <c r="P4561" s="2" t="str">
        <f>"2170568215                    "</f>
        <v xml:space="preserve">2170568215                    </v>
      </c>
      <c r="Q4561" s="2">
        <v>0</v>
      </c>
      <c r="R4561" s="2">
        <v>0</v>
      </c>
      <c r="S4561" s="2">
        <v>0</v>
      </c>
      <c r="T4561" s="2">
        <v>0</v>
      </c>
      <c r="U4561" s="2">
        <v>0</v>
      </c>
      <c r="V4561" s="2">
        <v>0</v>
      </c>
      <c r="W4561" s="2">
        <v>0</v>
      </c>
      <c r="X4561" s="2">
        <v>0</v>
      </c>
      <c r="Y4561" s="2">
        <v>0</v>
      </c>
      <c r="Z4561" s="2">
        <v>0</v>
      </c>
      <c r="AA4561" s="2">
        <v>0</v>
      </c>
      <c r="AB4561" s="2">
        <v>0</v>
      </c>
      <c r="AC4561" s="2">
        <v>0</v>
      </c>
      <c r="AD4561" s="2">
        <v>0</v>
      </c>
      <c r="AE4561" s="2">
        <v>0</v>
      </c>
      <c r="AF4561" s="2">
        <v>0</v>
      </c>
      <c r="AG4561" s="2">
        <v>0</v>
      </c>
      <c r="AH4561" s="2">
        <v>0</v>
      </c>
      <c r="AI4561" s="2">
        <v>0</v>
      </c>
      <c r="AJ4561" s="2">
        <v>0</v>
      </c>
      <c r="AK4561" s="2">
        <v>0</v>
      </c>
      <c r="AL4561" s="2">
        <v>0</v>
      </c>
      <c r="AM4561" s="2">
        <v>8.5</v>
      </c>
      <c r="AN4561" s="2">
        <v>0</v>
      </c>
      <c r="AO4561" s="2">
        <v>0</v>
      </c>
      <c r="AP4561" s="2">
        <v>0</v>
      </c>
      <c r="AQ4561" s="2">
        <v>0</v>
      </c>
      <c r="AR4561" s="2">
        <v>0</v>
      </c>
      <c r="AS4561" s="2">
        <v>0</v>
      </c>
      <c r="AT4561" s="2">
        <v>0</v>
      </c>
      <c r="AU4561" s="2">
        <v>0</v>
      </c>
      <c r="AV4561" s="2">
        <v>0</v>
      </c>
      <c r="AW4561" s="2">
        <v>0</v>
      </c>
      <c r="AX4561" s="2">
        <v>0</v>
      </c>
      <c r="AY4561" s="2">
        <v>0</v>
      </c>
      <c r="AZ4561" s="2">
        <v>0</v>
      </c>
      <c r="BA4561" s="2">
        <v>0</v>
      </c>
      <c r="BB4561" s="2">
        <v>0</v>
      </c>
      <c r="BC4561" s="2">
        <v>0</v>
      </c>
      <c r="BD4561" s="2">
        <v>0</v>
      </c>
      <c r="BE4561" s="2">
        <v>0</v>
      </c>
      <c r="BF4561" s="2">
        <v>0</v>
      </c>
      <c r="BG4561" s="2">
        <v>0</v>
      </c>
      <c r="BH4561" s="2">
        <v>1</v>
      </c>
      <c r="BI4561" s="2">
        <v>17</v>
      </c>
      <c r="BJ4561" s="2">
        <v>6.5</v>
      </c>
      <c r="BK4561" s="2">
        <v>17</v>
      </c>
      <c r="BL4561" s="2">
        <v>81.83</v>
      </c>
      <c r="BM4561" s="2">
        <v>11.46</v>
      </c>
      <c r="BN4561" s="2">
        <v>93.29</v>
      </c>
      <c r="BO4561" s="2">
        <v>93.29</v>
      </c>
      <c r="BQ4561" s="2" t="s">
        <v>235</v>
      </c>
      <c r="BR4561" s="2" t="s">
        <v>83</v>
      </c>
      <c r="BS4561" s="3">
        <v>42886</v>
      </c>
      <c r="BT4561" s="4">
        <v>0.36041666666666666</v>
      </c>
      <c r="BU4561" s="2" t="s">
        <v>236</v>
      </c>
      <c r="BY4561" s="2">
        <v>32445.79</v>
      </c>
      <c r="CC4561" s="2" t="s">
        <v>124</v>
      </c>
      <c r="CD4561" s="2">
        <v>1</v>
      </c>
      <c r="CE4561" s="2" t="s">
        <v>86</v>
      </c>
      <c r="CI4561" s="2">
        <v>0</v>
      </c>
      <c r="CJ4561" s="2">
        <v>0</v>
      </c>
      <c r="CK4561" s="2" t="s">
        <v>142</v>
      </c>
      <c r="CL4561" s="2" t="s">
        <v>87</v>
      </c>
    </row>
    <row r="4562" spans="1:90">
      <c r="A4562" s="2" t="s">
        <v>71</v>
      </c>
      <c r="B4562" s="2" t="s">
        <v>72</v>
      </c>
      <c r="C4562" s="2" t="s">
        <v>73</v>
      </c>
      <c r="E4562" s="2" t="str">
        <f>"FES1162552526"</f>
        <v>FES1162552526</v>
      </c>
      <c r="F4562" s="3">
        <v>42885</v>
      </c>
      <c r="G4562" s="2">
        <v>201711</v>
      </c>
      <c r="H4562" s="2" t="s">
        <v>74</v>
      </c>
      <c r="I4562" s="2" t="s">
        <v>75</v>
      </c>
      <c r="J4562" s="2" t="s">
        <v>76</v>
      </c>
      <c r="K4562" s="2" t="s">
        <v>77</v>
      </c>
      <c r="L4562" s="2" t="s">
        <v>242</v>
      </c>
      <c r="M4562" s="2" t="s">
        <v>243</v>
      </c>
      <c r="N4562" s="2" t="s">
        <v>1077</v>
      </c>
      <c r="O4562" s="2" t="s">
        <v>138</v>
      </c>
      <c r="P4562" s="2" t="str">
        <f>"2170564178                    "</f>
        <v xml:space="preserve">2170564178                    </v>
      </c>
      <c r="Q4562" s="2">
        <v>0</v>
      </c>
      <c r="R4562" s="2">
        <v>0</v>
      </c>
      <c r="S4562" s="2">
        <v>0</v>
      </c>
      <c r="T4562" s="2">
        <v>0</v>
      </c>
      <c r="U4562" s="2">
        <v>0</v>
      </c>
      <c r="V4562" s="2">
        <v>0</v>
      </c>
      <c r="W4562" s="2">
        <v>0</v>
      </c>
      <c r="X4562" s="2">
        <v>0</v>
      </c>
      <c r="Y4562" s="2">
        <v>0</v>
      </c>
      <c r="Z4562" s="2">
        <v>0</v>
      </c>
      <c r="AA4562" s="2">
        <v>0</v>
      </c>
      <c r="AB4562" s="2">
        <v>0</v>
      </c>
      <c r="AC4562" s="2">
        <v>0</v>
      </c>
      <c r="AD4562" s="2">
        <v>0</v>
      </c>
      <c r="AE4562" s="2">
        <v>0</v>
      </c>
      <c r="AF4562" s="2">
        <v>0</v>
      </c>
      <c r="AG4562" s="2">
        <v>0</v>
      </c>
      <c r="AH4562" s="2">
        <v>0</v>
      </c>
      <c r="AI4562" s="2">
        <v>0</v>
      </c>
      <c r="AJ4562" s="2">
        <v>0</v>
      </c>
      <c r="AK4562" s="2">
        <v>0</v>
      </c>
      <c r="AL4562" s="2">
        <v>0</v>
      </c>
      <c r="AM4562" s="2">
        <v>17.28</v>
      </c>
      <c r="AN4562" s="2">
        <v>0</v>
      </c>
      <c r="AO4562" s="2">
        <v>0</v>
      </c>
      <c r="AP4562" s="2">
        <v>0</v>
      </c>
      <c r="AQ4562" s="2">
        <v>0</v>
      </c>
      <c r="AR4562" s="2">
        <v>0</v>
      </c>
      <c r="AS4562" s="2">
        <v>0</v>
      </c>
      <c r="AT4562" s="2">
        <v>0</v>
      </c>
      <c r="AU4562" s="2">
        <v>0</v>
      </c>
      <c r="AV4562" s="2">
        <v>0</v>
      </c>
      <c r="AW4562" s="2">
        <v>0</v>
      </c>
      <c r="AX4562" s="2">
        <v>0</v>
      </c>
      <c r="AY4562" s="2">
        <v>0</v>
      </c>
      <c r="AZ4562" s="2">
        <v>0</v>
      </c>
      <c r="BA4562" s="2">
        <v>0</v>
      </c>
      <c r="BB4562" s="2">
        <v>0</v>
      </c>
      <c r="BC4562" s="2">
        <v>0</v>
      </c>
      <c r="BD4562" s="2">
        <v>0</v>
      </c>
      <c r="BE4562" s="2">
        <v>0</v>
      </c>
      <c r="BF4562" s="2">
        <v>0</v>
      </c>
      <c r="BG4562" s="2">
        <v>0</v>
      </c>
      <c r="BH4562" s="2">
        <v>1</v>
      </c>
      <c r="BI4562" s="2">
        <v>64</v>
      </c>
      <c r="BJ4562" s="2">
        <v>33</v>
      </c>
      <c r="BK4562" s="2">
        <v>64</v>
      </c>
      <c r="BL4562" s="2">
        <v>161.16999999999999</v>
      </c>
      <c r="BM4562" s="2">
        <v>22.56</v>
      </c>
      <c r="BN4562" s="2">
        <v>183.73</v>
      </c>
      <c r="BO4562" s="2">
        <v>183.73</v>
      </c>
      <c r="BR4562" s="2" t="s">
        <v>83</v>
      </c>
      <c r="BS4562" s="2" t="s">
        <v>834</v>
      </c>
      <c r="BY4562" s="2">
        <v>165000</v>
      </c>
      <c r="CC4562" s="2" t="s">
        <v>243</v>
      </c>
      <c r="CD4562" s="2">
        <v>1459</v>
      </c>
      <c r="CE4562" s="2" t="s">
        <v>2297</v>
      </c>
      <c r="CI4562" s="2">
        <v>1</v>
      </c>
      <c r="CJ4562" s="2" t="s">
        <v>834</v>
      </c>
      <c r="CK4562" s="2" t="s">
        <v>1154</v>
      </c>
      <c r="CL4562" s="2" t="s">
        <v>87</v>
      </c>
    </row>
    <row r="4563" spans="1:90">
      <c r="A4563" s="2" t="s">
        <v>71</v>
      </c>
      <c r="B4563" s="2" t="s">
        <v>72</v>
      </c>
      <c r="C4563" s="2" t="s">
        <v>73</v>
      </c>
      <c r="E4563" s="2" t="str">
        <f>"FES1162552549"</f>
        <v>FES1162552549</v>
      </c>
      <c r="F4563" s="3">
        <v>42885</v>
      </c>
      <c r="G4563" s="2">
        <v>201711</v>
      </c>
      <c r="H4563" s="2" t="s">
        <v>74</v>
      </c>
      <c r="I4563" s="2" t="s">
        <v>75</v>
      </c>
      <c r="J4563" s="2" t="s">
        <v>76</v>
      </c>
      <c r="K4563" s="2" t="s">
        <v>77</v>
      </c>
      <c r="L4563" s="2" t="s">
        <v>163</v>
      </c>
      <c r="M4563" s="2" t="s">
        <v>164</v>
      </c>
      <c r="N4563" s="2" t="s">
        <v>499</v>
      </c>
      <c r="O4563" s="2" t="s">
        <v>138</v>
      </c>
      <c r="P4563" s="2" t="str">
        <f>"2170568663                    "</f>
        <v xml:space="preserve">2170568663                    </v>
      </c>
      <c r="Q4563" s="2">
        <v>0</v>
      </c>
      <c r="R4563" s="2">
        <v>0</v>
      </c>
      <c r="S4563" s="2">
        <v>0</v>
      </c>
      <c r="T4563" s="2">
        <v>0</v>
      </c>
      <c r="U4563" s="2">
        <v>0</v>
      </c>
      <c r="V4563" s="2">
        <v>0</v>
      </c>
      <c r="W4563" s="2">
        <v>0</v>
      </c>
      <c r="X4563" s="2">
        <v>0</v>
      </c>
      <c r="Y4563" s="2">
        <v>0</v>
      </c>
      <c r="Z4563" s="2">
        <v>0</v>
      </c>
      <c r="AA4563" s="2">
        <v>0</v>
      </c>
      <c r="AB4563" s="2">
        <v>0</v>
      </c>
      <c r="AC4563" s="2">
        <v>0</v>
      </c>
      <c r="AD4563" s="2">
        <v>0</v>
      </c>
      <c r="AE4563" s="2">
        <v>0</v>
      </c>
      <c r="AF4563" s="2">
        <v>0</v>
      </c>
      <c r="AG4563" s="2">
        <v>0</v>
      </c>
      <c r="AH4563" s="2">
        <v>0</v>
      </c>
      <c r="AI4563" s="2">
        <v>0</v>
      </c>
      <c r="AJ4563" s="2">
        <v>0</v>
      </c>
      <c r="AK4563" s="2">
        <v>0</v>
      </c>
      <c r="AL4563" s="2">
        <v>0</v>
      </c>
      <c r="AM4563" s="2">
        <v>18.37</v>
      </c>
      <c r="AN4563" s="2">
        <v>0</v>
      </c>
      <c r="AO4563" s="2">
        <v>0</v>
      </c>
      <c r="AP4563" s="2">
        <v>0</v>
      </c>
      <c r="AQ4563" s="2">
        <v>0</v>
      </c>
      <c r="AR4563" s="2">
        <v>0</v>
      </c>
      <c r="AS4563" s="2">
        <v>0</v>
      </c>
      <c r="AT4563" s="2">
        <v>0</v>
      </c>
      <c r="AU4563" s="2">
        <v>0</v>
      </c>
      <c r="AV4563" s="2">
        <v>0</v>
      </c>
      <c r="AW4563" s="2">
        <v>0</v>
      </c>
      <c r="AX4563" s="2">
        <v>0</v>
      </c>
      <c r="AY4563" s="2">
        <v>0</v>
      </c>
      <c r="AZ4563" s="2">
        <v>0</v>
      </c>
      <c r="BA4563" s="2">
        <v>0</v>
      </c>
      <c r="BB4563" s="2">
        <v>0</v>
      </c>
      <c r="BC4563" s="2">
        <v>0</v>
      </c>
      <c r="BD4563" s="2">
        <v>0</v>
      </c>
      <c r="BE4563" s="2">
        <v>0</v>
      </c>
      <c r="BF4563" s="2">
        <v>0</v>
      </c>
      <c r="BG4563" s="2">
        <v>0</v>
      </c>
      <c r="BH4563" s="2">
        <v>2</v>
      </c>
      <c r="BI4563" s="2">
        <v>65.3</v>
      </c>
      <c r="BJ4563" s="2">
        <v>69</v>
      </c>
      <c r="BK4563" s="2">
        <v>69</v>
      </c>
      <c r="BL4563" s="2">
        <v>171.06</v>
      </c>
      <c r="BM4563" s="2">
        <v>23.95</v>
      </c>
      <c r="BN4563" s="2">
        <v>195.01</v>
      </c>
      <c r="BO4563" s="2">
        <v>195.01</v>
      </c>
      <c r="BQ4563" s="2" t="s">
        <v>500</v>
      </c>
      <c r="BR4563" s="2" t="s">
        <v>83</v>
      </c>
      <c r="BS4563" s="3">
        <v>42886</v>
      </c>
      <c r="BT4563" s="4">
        <v>0.41666666666666669</v>
      </c>
      <c r="BU4563" s="2" t="s">
        <v>4053</v>
      </c>
      <c r="BV4563" s="2" t="s">
        <v>98</v>
      </c>
      <c r="BY4563" s="2">
        <v>345055.81</v>
      </c>
      <c r="CC4563" s="2" t="s">
        <v>164</v>
      </c>
      <c r="CD4563" s="2">
        <v>2094</v>
      </c>
      <c r="CE4563" s="2" t="s">
        <v>86</v>
      </c>
      <c r="CI4563" s="2">
        <v>1</v>
      </c>
      <c r="CJ4563" s="2">
        <v>1</v>
      </c>
      <c r="CK4563" s="2" t="s">
        <v>1154</v>
      </c>
      <c r="CL4563" s="2" t="s">
        <v>87</v>
      </c>
    </row>
    <row r="4564" spans="1:90">
      <c r="A4564" s="2" t="s">
        <v>71</v>
      </c>
      <c r="B4564" s="2" t="s">
        <v>72</v>
      </c>
      <c r="C4564" s="2" t="s">
        <v>73</v>
      </c>
      <c r="E4564" s="2" t="str">
        <f>"FES1162552331"</f>
        <v>FES1162552331</v>
      </c>
      <c r="F4564" s="3">
        <v>42885</v>
      </c>
      <c r="G4564" s="2">
        <v>201711</v>
      </c>
      <c r="H4564" s="2" t="s">
        <v>74</v>
      </c>
      <c r="I4564" s="2" t="s">
        <v>75</v>
      </c>
      <c r="J4564" s="2" t="s">
        <v>76</v>
      </c>
      <c r="K4564" s="2" t="s">
        <v>77</v>
      </c>
      <c r="L4564" s="2" t="s">
        <v>4054</v>
      </c>
      <c r="M4564" s="2" t="s">
        <v>4055</v>
      </c>
      <c r="N4564" s="2" t="s">
        <v>4056</v>
      </c>
      <c r="O4564" s="2" t="s">
        <v>138</v>
      </c>
      <c r="P4564" s="2" t="str">
        <f>"2170562981                    "</f>
        <v xml:space="preserve">2170562981                    </v>
      </c>
      <c r="Q4564" s="2">
        <v>0</v>
      </c>
      <c r="R4564" s="2">
        <v>0</v>
      </c>
      <c r="S4564" s="2">
        <v>0</v>
      </c>
      <c r="T4564" s="2">
        <v>0</v>
      </c>
      <c r="U4564" s="2">
        <v>0</v>
      </c>
      <c r="V4564" s="2">
        <v>0</v>
      </c>
      <c r="W4564" s="2">
        <v>0</v>
      </c>
      <c r="X4564" s="2">
        <v>0</v>
      </c>
      <c r="Y4564" s="2">
        <v>0</v>
      </c>
      <c r="Z4564" s="2">
        <v>0</v>
      </c>
      <c r="AA4564" s="2">
        <v>0</v>
      </c>
      <c r="AB4564" s="2">
        <v>0</v>
      </c>
      <c r="AC4564" s="2">
        <v>0</v>
      </c>
      <c r="AD4564" s="2">
        <v>0</v>
      </c>
      <c r="AE4564" s="2">
        <v>0</v>
      </c>
      <c r="AF4564" s="2">
        <v>0</v>
      </c>
      <c r="AG4564" s="2">
        <v>0</v>
      </c>
      <c r="AH4564" s="2">
        <v>0</v>
      </c>
      <c r="AI4564" s="2">
        <v>0</v>
      </c>
      <c r="AJ4564" s="2">
        <v>0</v>
      </c>
      <c r="AK4564" s="2">
        <v>0</v>
      </c>
      <c r="AL4564" s="2">
        <v>0</v>
      </c>
      <c r="AM4564" s="2">
        <v>29.75</v>
      </c>
      <c r="AN4564" s="2">
        <v>0</v>
      </c>
      <c r="AO4564" s="2">
        <v>0</v>
      </c>
      <c r="AP4564" s="2">
        <v>0</v>
      </c>
      <c r="AQ4564" s="2">
        <v>0</v>
      </c>
      <c r="AR4564" s="2">
        <v>0</v>
      </c>
      <c r="AS4564" s="2">
        <v>0</v>
      </c>
      <c r="AT4564" s="2">
        <v>0</v>
      </c>
      <c r="AU4564" s="2">
        <v>0</v>
      </c>
      <c r="AV4564" s="2">
        <v>0</v>
      </c>
      <c r="AW4564" s="2">
        <v>0</v>
      </c>
      <c r="AX4564" s="2">
        <v>0</v>
      </c>
      <c r="AY4564" s="2">
        <v>0</v>
      </c>
      <c r="AZ4564" s="2">
        <v>0</v>
      </c>
      <c r="BA4564" s="2">
        <v>0</v>
      </c>
      <c r="BB4564" s="2">
        <v>0</v>
      </c>
      <c r="BC4564" s="2">
        <v>0</v>
      </c>
      <c r="BD4564" s="2">
        <v>0</v>
      </c>
      <c r="BE4564" s="2">
        <v>0</v>
      </c>
      <c r="BF4564" s="2">
        <v>0</v>
      </c>
      <c r="BG4564" s="2">
        <v>0</v>
      </c>
      <c r="BH4564" s="2">
        <v>1</v>
      </c>
      <c r="BI4564" s="2">
        <v>65</v>
      </c>
      <c r="BJ4564" s="2">
        <v>98.4</v>
      </c>
      <c r="BK4564" s="2">
        <v>99</v>
      </c>
      <c r="BL4564" s="2">
        <v>273.88</v>
      </c>
      <c r="BM4564" s="2">
        <v>38.340000000000003</v>
      </c>
      <c r="BN4564" s="2">
        <v>312.22000000000003</v>
      </c>
      <c r="BO4564" s="2">
        <v>312.22000000000003</v>
      </c>
      <c r="BQ4564" s="2" t="s">
        <v>203</v>
      </c>
      <c r="BR4564" s="2" t="s">
        <v>83</v>
      </c>
      <c r="BS4564" s="2" t="s">
        <v>834</v>
      </c>
      <c r="BY4564" s="2">
        <v>492156</v>
      </c>
      <c r="CC4564" s="2" t="s">
        <v>4055</v>
      </c>
      <c r="CD4564" s="2">
        <v>2940</v>
      </c>
      <c r="CE4564" s="2" t="s">
        <v>2297</v>
      </c>
      <c r="CI4564" s="2">
        <v>1</v>
      </c>
      <c r="CJ4564" s="2" t="s">
        <v>834</v>
      </c>
      <c r="CK4564" s="2" t="s">
        <v>1677</v>
      </c>
      <c r="CL4564" s="2" t="s">
        <v>87</v>
      </c>
    </row>
    <row r="4565" spans="1:90">
      <c r="A4565" s="2" t="s">
        <v>71</v>
      </c>
      <c r="B4565" s="2" t="s">
        <v>72</v>
      </c>
      <c r="C4565" s="2" t="s">
        <v>73</v>
      </c>
      <c r="E4565" s="2" t="str">
        <f>"FES1162552389"</f>
        <v>FES1162552389</v>
      </c>
      <c r="F4565" s="3">
        <v>42885</v>
      </c>
      <c r="G4565" s="2">
        <v>201711</v>
      </c>
      <c r="H4565" s="2" t="s">
        <v>74</v>
      </c>
      <c r="I4565" s="2" t="s">
        <v>75</v>
      </c>
      <c r="J4565" s="2" t="s">
        <v>76</v>
      </c>
      <c r="K4565" s="2" t="s">
        <v>77</v>
      </c>
      <c r="L4565" s="2" t="s">
        <v>422</v>
      </c>
      <c r="M4565" s="2" t="s">
        <v>423</v>
      </c>
      <c r="N4565" s="2" t="s">
        <v>1264</v>
      </c>
      <c r="O4565" s="2" t="s">
        <v>138</v>
      </c>
      <c r="P4565" s="2" t="str">
        <f>"2170564503                    "</f>
        <v xml:space="preserve">2170564503                    </v>
      </c>
      <c r="Q4565" s="2">
        <v>0</v>
      </c>
      <c r="R4565" s="2">
        <v>0</v>
      </c>
      <c r="S4565" s="2">
        <v>0</v>
      </c>
      <c r="T4565" s="2">
        <v>0</v>
      </c>
      <c r="U4565" s="2">
        <v>0</v>
      </c>
      <c r="V4565" s="2">
        <v>0</v>
      </c>
      <c r="W4565" s="2">
        <v>0</v>
      </c>
      <c r="X4565" s="2">
        <v>0</v>
      </c>
      <c r="Y4565" s="2">
        <v>0</v>
      </c>
      <c r="Z4565" s="2">
        <v>0</v>
      </c>
      <c r="AA4565" s="2">
        <v>0</v>
      </c>
      <c r="AB4565" s="2">
        <v>0</v>
      </c>
      <c r="AC4565" s="2">
        <v>0</v>
      </c>
      <c r="AD4565" s="2">
        <v>0</v>
      </c>
      <c r="AE4565" s="2">
        <v>0</v>
      </c>
      <c r="AF4565" s="2">
        <v>0</v>
      </c>
      <c r="AG4565" s="2">
        <v>0</v>
      </c>
      <c r="AH4565" s="2">
        <v>0</v>
      </c>
      <c r="AI4565" s="2">
        <v>0</v>
      </c>
      <c r="AJ4565" s="2">
        <v>0</v>
      </c>
      <c r="AK4565" s="2">
        <v>0</v>
      </c>
      <c r="AL4565" s="2">
        <v>0</v>
      </c>
      <c r="AM4565" s="2">
        <v>42.58</v>
      </c>
      <c r="AN4565" s="2">
        <v>0</v>
      </c>
      <c r="AO4565" s="2">
        <v>0</v>
      </c>
      <c r="AP4565" s="2">
        <v>0</v>
      </c>
      <c r="AQ4565" s="2">
        <v>0</v>
      </c>
      <c r="AR4565" s="2">
        <v>0</v>
      </c>
      <c r="AS4565" s="2">
        <v>0</v>
      </c>
      <c r="AT4565" s="2">
        <v>0</v>
      </c>
      <c r="AU4565" s="2">
        <v>0</v>
      </c>
      <c r="AV4565" s="2">
        <v>0</v>
      </c>
      <c r="AW4565" s="2">
        <v>0</v>
      </c>
      <c r="AX4565" s="2">
        <v>0</v>
      </c>
      <c r="AY4565" s="2">
        <v>0</v>
      </c>
      <c r="AZ4565" s="2">
        <v>0</v>
      </c>
      <c r="BA4565" s="2">
        <v>0</v>
      </c>
      <c r="BB4565" s="2">
        <v>0</v>
      </c>
      <c r="BC4565" s="2">
        <v>0</v>
      </c>
      <c r="BD4565" s="2">
        <v>0</v>
      </c>
      <c r="BE4565" s="2">
        <v>0</v>
      </c>
      <c r="BF4565" s="2">
        <v>0</v>
      </c>
      <c r="BG4565" s="2">
        <v>0</v>
      </c>
      <c r="BH4565" s="2">
        <v>2</v>
      </c>
      <c r="BI4565" s="2">
        <v>40.299999999999997</v>
      </c>
      <c r="BJ4565" s="2">
        <v>95.4</v>
      </c>
      <c r="BK4565" s="2">
        <v>96</v>
      </c>
      <c r="BL4565" s="2">
        <v>389.9</v>
      </c>
      <c r="BM4565" s="2">
        <v>54.59</v>
      </c>
      <c r="BN4565" s="2">
        <v>444.49</v>
      </c>
      <c r="BO4565" s="2">
        <v>444.49</v>
      </c>
      <c r="BR4565" s="2" t="s">
        <v>83</v>
      </c>
      <c r="BS4565" s="2" t="s">
        <v>834</v>
      </c>
      <c r="BY4565" s="2">
        <v>476952.09</v>
      </c>
      <c r="CC4565" s="2" t="s">
        <v>423</v>
      </c>
      <c r="CD4565" s="2">
        <v>6229</v>
      </c>
      <c r="CE4565" s="2" t="s">
        <v>86</v>
      </c>
      <c r="CI4565" s="2">
        <v>2</v>
      </c>
      <c r="CJ4565" s="2" t="s">
        <v>834</v>
      </c>
      <c r="CK4565" s="2" t="s">
        <v>1171</v>
      </c>
      <c r="CL4565" s="2" t="s">
        <v>87</v>
      </c>
    </row>
    <row r="4566" spans="1:90">
      <c r="A4566" s="2" t="s">
        <v>861</v>
      </c>
      <c r="B4566" s="2" t="s">
        <v>72</v>
      </c>
      <c r="C4566" s="2" t="s">
        <v>73</v>
      </c>
      <c r="E4566" s="2" t="str">
        <f>"029907766039"</f>
        <v>029907766039</v>
      </c>
      <c r="F4566" s="3">
        <v>42885</v>
      </c>
      <c r="G4566" s="2">
        <v>201711</v>
      </c>
      <c r="H4566" s="2" t="s">
        <v>104</v>
      </c>
      <c r="I4566" s="2" t="s">
        <v>105</v>
      </c>
      <c r="J4566" s="2" t="s">
        <v>4057</v>
      </c>
      <c r="K4566" s="2" t="s">
        <v>77</v>
      </c>
      <c r="L4566" s="2" t="s">
        <v>74</v>
      </c>
      <c r="M4566" s="2" t="s">
        <v>75</v>
      </c>
      <c r="N4566" s="2" t="s">
        <v>115</v>
      </c>
      <c r="O4566" s="2" t="s">
        <v>81</v>
      </c>
      <c r="P4566" s="2" t="str">
        <f>"                              "</f>
        <v xml:space="preserve">                              </v>
      </c>
      <c r="Q4566" s="2">
        <v>0</v>
      </c>
      <c r="R4566" s="2">
        <v>0</v>
      </c>
      <c r="S4566" s="2">
        <v>0</v>
      </c>
      <c r="T4566" s="2">
        <v>0</v>
      </c>
      <c r="U4566" s="2">
        <v>0</v>
      </c>
      <c r="V4566" s="2">
        <v>0</v>
      </c>
      <c r="W4566" s="2">
        <v>0</v>
      </c>
      <c r="X4566" s="2">
        <v>0</v>
      </c>
      <c r="Y4566" s="2">
        <v>0</v>
      </c>
      <c r="Z4566" s="2">
        <v>0</v>
      </c>
      <c r="AA4566" s="2">
        <v>0</v>
      </c>
      <c r="AB4566" s="2">
        <v>0</v>
      </c>
      <c r="AC4566" s="2">
        <v>0</v>
      </c>
      <c r="AD4566" s="2">
        <v>0</v>
      </c>
      <c r="AE4566" s="2">
        <v>0</v>
      </c>
      <c r="AF4566" s="2">
        <v>0</v>
      </c>
      <c r="AG4566" s="2">
        <v>0</v>
      </c>
      <c r="AH4566" s="2">
        <v>0</v>
      </c>
      <c r="AI4566" s="2">
        <v>0</v>
      </c>
      <c r="AJ4566" s="2">
        <v>0</v>
      </c>
      <c r="AK4566" s="2">
        <v>0</v>
      </c>
      <c r="AL4566" s="2">
        <v>0</v>
      </c>
      <c r="AM4566" s="2">
        <v>10.48</v>
      </c>
      <c r="AN4566" s="2">
        <v>0</v>
      </c>
      <c r="AO4566" s="2">
        <v>0</v>
      </c>
      <c r="AP4566" s="2">
        <v>0</v>
      </c>
      <c r="AQ4566" s="2">
        <v>0</v>
      </c>
      <c r="AR4566" s="2">
        <v>0</v>
      </c>
      <c r="AS4566" s="2">
        <v>0</v>
      </c>
      <c r="AT4566" s="2">
        <v>0</v>
      </c>
      <c r="AU4566" s="2">
        <v>0</v>
      </c>
      <c r="AV4566" s="2">
        <v>0</v>
      </c>
      <c r="AW4566" s="2">
        <v>0</v>
      </c>
      <c r="AX4566" s="2">
        <v>0</v>
      </c>
      <c r="AY4566" s="2">
        <v>0</v>
      </c>
      <c r="AZ4566" s="2">
        <v>0</v>
      </c>
      <c r="BA4566" s="2">
        <v>0</v>
      </c>
      <c r="BB4566" s="2">
        <v>0</v>
      </c>
      <c r="BC4566" s="2">
        <v>0</v>
      </c>
      <c r="BD4566" s="2">
        <v>0</v>
      </c>
      <c r="BE4566" s="2">
        <v>0</v>
      </c>
      <c r="BF4566" s="2">
        <v>0</v>
      </c>
      <c r="BG4566" s="2">
        <v>0</v>
      </c>
      <c r="BH4566" s="2">
        <v>1</v>
      </c>
      <c r="BI4566" s="2">
        <v>1.7</v>
      </c>
      <c r="BJ4566" s="2">
        <v>4.0999999999999996</v>
      </c>
      <c r="BK4566" s="2">
        <v>4.5</v>
      </c>
      <c r="BL4566" s="2">
        <v>94.72</v>
      </c>
      <c r="BM4566" s="2">
        <v>13.26</v>
      </c>
      <c r="BN4566" s="2">
        <v>107.98</v>
      </c>
      <c r="BO4566" s="2">
        <v>107.98</v>
      </c>
      <c r="BS4566" s="3">
        <v>42886</v>
      </c>
      <c r="BT4566" s="4">
        <v>0.35416666666666669</v>
      </c>
      <c r="BU4566" s="2" t="s">
        <v>2761</v>
      </c>
      <c r="BV4566" s="2" t="s">
        <v>98</v>
      </c>
      <c r="BY4566" s="2">
        <v>20460</v>
      </c>
      <c r="BZ4566" s="2" t="s">
        <v>27</v>
      </c>
      <c r="CA4566" s="2" t="s">
        <v>275</v>
      </c>
      <c r="CC4566" s="2" t="s">
        <v>75</v>
      </c>
      <c r="CD4566" s="2">
        <v>1600</v>
      </c>
      <c r="CE4566" s="2" t="s">
        <v>86</v>
      </c>
      <c r="CF4566" s="3">
        <v>42886</v>
      </c>
      <c r="CI4566" s="2">
        <v>1</v>
      </c>
      <c r="CJ4566" s="2">
        <v>1</v>
      </c>
      <c r="CK4566" s="2">
        <v>21</v>
      </c>
      <c r="CL4566" s="2" t="s">
        <v>87</v>
      </c>
    </row>
    <row r="4567" spans="1:90">
      <c r="A4567" s="2" t="s">
        <v>71</v>
      </c>
      <c r="B4567" s="2" t="s">
        <v>72</v>
      </c>
      <c r="C4567" s="2" t="s">
        <v>73</v>
      </c>
      <c r="E4567" s="2" t="str">
        <f>"FES1162552131"</f>
        <v>FES1162552131</v>
      </c>
      <c r="F4567" s="3">
        <v>42884</v>
      </c>
      <c r="G4567" s="2">
        <v>201711</v>
      </c>
      <c r="H4567" s="2" t="s">
        <v>74</v>
      </c>
      <c r="I4567" s="2" t="s">
        <v>75</v>
      </c>
      <c r="J4567" s="2" t="s">
        <v>115</v>
      </c>
      <c r="K4567" s="2" t="s">
        <v>77</v>
      </c>
      <c r="L4567" s="2" t="s">
        <v>242</v>
      </c>
      <c r="M4567" s="2" t="s">
        <v>243</v>
      </c>
      <c r="N4567" s="2" t="s">
        <v>885</v>
      </c>
      <c r="O4567" s="2" t="s">
        <v>119</v>
      </c>
      <c r="P4567" s="2" t="str">
        <f>"2170563440                    "</f>
        <v xml:space="preserve">2170563440                    </v>
      </c>
      <c r="Q4567" s="2">
        <v>0</v>
      </c>
      <c r="R4567" s="2">
        <v>0</v>
      </c>
      <c r="S4567" s="2">
        <v>0</v>
      </c>
      <c r="T4567" s="2">
        <v>0</v>
      </c>
      <c r="U4567" s="2">
        <v>0</v>
      </c>
      <c r="V4567" s="2">
        <v>0</v>
      </c>
      <c r="W4567" s="2">
        <v>0</v>
      </c>
      <c r="X4567" s="2">
        <v>0</v>
      </c>
      <c r="Y4567" s="2">
        <v>0</v>
      </c>
      <c r="Z4567" s="2">
        <v>0</v>
      </c>
      <c r="AA4567" s="2">
        <v>0</v>
      </c>
      <c r="AB4567" s="2">
        <v>0</v>
      </c>
      <c r="AC4567" s="2">
        <v>0</v>
      </c>
      <c r="AD4567" s="2">
        <v>0</v>
      </c>
      <c r="AE4567" s="2">
        <v>0</v>
      </c>
      <c r="AF4567" s="2">
        <v>0</v>
      </c>
      <c r="AG4567" s="2">
        <v>0</v>
      </c>
      <c r="AH4567" s="2">
        <v>0</v>
      </c>
      <c r="AI4567" s="2">
        <v>0</v>
      </c>
      <c r="AJ4567" s="2">
        <v>0</v>
      </c>
      <c r="AK4567" s="2">
        <v>0</v>
      </c>
      <c r="AL4567" s="2">
        <v>0</v>
      </c>
      <c r="AM4567" s="2">
        <v>4.8600000000000003</v>
      </c>
      <c r="AN4567" s="2">
        <v>0</v>
      </c>
      <c r="AO4567" s="2">
        <v>0</v>
      </c>
      <c r="AP4567" s="2">
        <v>0</v>
      </c>
      <c r="AQ4567" s="2">
        <v>0</v>
      </c>
      <c r="AR4567" s="2">
        <v>0</v>
      </c>
      <c r="AS4567" s="2">
        <v>0</v>
      </c>
      <c r="AT4567" s="2">
        <v>0</v>
      </c>
      <c r="AU4567" s="2">
        <v>0</v>
      </c>
      <c r="AV4567" s="2">
        <v>0</v>
      </c>
      <c r="AW4567" s="2">
        <v>0</v>
      </c>
      <c r="AX4567" s="2">
        <v>0</v>
      </c>
      <c r="AY4567" s="2">
        <v>0</v>
      </c>
      <c r="AZ4567" s="2">
        <v>0</v>
      </c>
      <c r="BA4567" s="2">
        <v>0</v>
      </c>
      <c r="BB4567" s="2">
        <v>0</v>
      </c>
      <c r="BC4567" s="2">
        <v>0</v>
      </c>
      <c r="BD4567" s="2">
        <v>0</v>
      </c>
      <c r="BE4567" s="2">
        <v>0</v>
      </c>
      <c r="BF4567" s="2">
        <v>0</v>
      </c>
      <c r="BG4567" s="2">
        <v>0</v>
      </c>
      <c r="BH4567" s="2">
        <v>1</v>
      </c>
      <c r="BI4567" s="2">
        <v>10.199999999999999</v>
      </c>
      <c r="BJ4567" s="2">
        <v>9</v>
      </c>
      <c r="BK4567" s="2">
        <v>11</v>
      </c>
      <c r="BL4567" s="2">
        <v>43.95</v>
      </c>
      <c r="BM4567" s="2">
        <v>6.15</v>
      </c>
      <c r="BN4567" s="2">
        <v>50.1</v>
      </c>
      <c r="BO4567" s="2">
        <v>50.1</v>
      </c>
      <c r="BQ4567" s="2" t="s">
        <v>286</v>
      </c>
      <c r="BR4567" s="2" t="s">
        <v>120</v>
      </c>
      <c r="BS4567" s="3">
        <v>42885</v>
      </c>
      <c r="BT4567" s="4">
        <v>0.4201388888888889</v>
      </c>
      <c r="BU4567" s="2" t="s">
        <v>4058</v>
      </c>
      <c r="BV4567" s="2" t="s">
        <v>98</v>
      </c>
      <c r="BY4567" s="2">
        <v>44780.86</v>
      </c>
      <c r="BZ4567" s="2" t="s">
        <v>27</v>
      </c>
      <c r="CC4567" s="2" t="s">
        <v>243</v>
      </c>
      <c r="CD4567" s="2">
        <v>1459</v>
      </c>
      <c r="CE4567" s="2" t="s">
        <v>86</v>
      </c>
      <c r="CF4567" s="3">
        <v>42886</v>
      </c>
      <c r="CI4567" s="2">
        <v>1</v>
      </c>
      <c r="CJ4567" s="2">
        <v>1</v>
      </c>
      <c r="CK4567" s="2">
        <v>32</v>
      </c>
      <c r="CL4567" s="2" t="s">
        <v>87</v>
      </c>
    </row>
    <row r="4568" spans="1:90">
      <c r="A4568" s="2" t="s">
        <v>71</v>
      </c>
      <c r="B4568" s="2" t="s">
        <v>72</v>
      </c>
      <c r="C4568" s="2" t="s">
        <v>73</v>
      </c>
      <c r="E4568" s="2" t="str">
        <f>"FES1162552653"</f>
        <v>FES1162552653</v>
      </c>
      <c r="F4568" s="3">
        <v>42885</v>
      </c>
      <c r="G4568" s="2">
        <v>201711</v>
      </c>
      <c r="H4568" s="2" t="s">
        <v>74</v>
      </c>
      <c r="I4568" s="2" t="s">
        <v>75</v>
      </c>
      <c r="J4568" s="2" t="s">
        <v>76</v>
      </c>
      <c r="K4568" s="2" t="s">
        <v>77</v>
      </c>
      <c r="L4568" s="2" t="s">
        <v>88</v>
      </c>
      <c r="M4568" s="2" t="s">
        <v>89</v>
      </c>
      <c r="N4568" s="2" t="s">
        <v>270</v>
      </c>
      <c r="O4568" s="2" t="s">
        <v>81</v>
      </c>
      <c r="P4568" s="2" t="str">
        <f>"2170570454                    "</f>
        <v xml:space="preserve">2170570454                    </v>
      </c>
      <c r="Q4568" s="2">
        <v>0</v>
      </c>
      <c r="R4568" s="2">
        <v>0</v>
      </c>
      <c r="S4568" s="2">
        <v>0</v>
      </c>
      <c r="T4568" s="2">
        <v>0</v>
      </c>
      <c r="U4568" s="2">
        <v>0</v>
      </c>
      <c r="V4568" s="2">
        <v>0</v>
      </c>
      <c r="W4568" s="2">
        <v>0</v>
      </c>
      <c r="X4568" s="2">
        <v>0</v>
      </c>
      <c r="Y4568" s="2">
        <v>0</v>
      </c>
      <c r="Z4568" s="2">
        <v>0</v>
      </c>
      <c r="AA4568" s="2">
        <v>0</v>
      </c>
      <c r="AB4568" s="2">
        <v>0</v>
      </c>
      <c r="AC4568" s="2">
        <v>0</v>
      </c>
      <c r="AD4568" s="2">
        <v>0</v>
      </c>
      <c r="AE4568" s="2">
        <v>0</v>
      </c>
      <c r="AF4568" s="2">
        <v>0</v>
      </c>
      <c r="AG4568" s="2">
        <v>0</v>
      </c>
      <c r="AH4568" s="2">
        <v>0</v>
      </c>
      <c r="AI4568" s="2">
        <v>0</v>
      </c>
      <c r="AJ4568" s="2">
        <v>0</v>
      </c>
      <c r="AK4568" s="2">
        <v>0</v>
      </c>
      <c r="AL4568" s="2">
        <v>0</v>
      </c>
      <c r="AM4568" s="2">
        <v>4.66</v>
      </c>
      <c r="AN4568" s="2">
        <v>0</v>
      </c>
      <c r="AO4568" s="2">
        <v>0</v>
      </c>
      <c r="AP4568" s="2">
        <v>0</v>
      </c>
      <c r="AQ4568" s="2">
        <v>0</v>
      </c>
      <c r="AR4568" s="2">
        <v>0</v>
      </c>
      <c r="AS4568" s="2">
        <v>0</v>
      </c>
      <c r="AT4568" s="2">
        <v>0</v>
      </c>
      <c r="AU4568" s="2">
        <v>0</v>
      </c>
      <c r="AV4568" s="2">
        <v>0</v>
      </c>
      <c r="AW4568" s="2">
        <v>0</v>
      </c>
      <c r="AX4568" s="2">
        <v>0</v>
      </c>
      <c r="AY4568" s="2">
        <v>0</v>
      </c>
      <c r="AZ4568" s="2">
        <v>0</v>
      </c>
      <c r="BA4568" s="2">
        <v>0</v>
      </c>
      <c r="BB4568" s="2">
        <v>0</v>
      </c>
      <c r="BC4568" s="2">
        <v>0</v>
      </c>
      <c r="BD4568" s="2">
        <v>0</v>
      </c>
      <c r="BE4568" s="2">
        <v>0</v>
      </c>
      <c r="BF4568" s="2">
        <v>0</v>
      </c>
      <c r="BG4568" s="2">
        <v>0</v>
      </c>
      <c r="BH4568" s="2">
        <v>1</v>
      </c>
      <c r="BI4568" s="2">
        <v>1</v>
      </c>
      <c r="BJ4568" s="2">
        <v>0.2</v>
      </c>
      <c r="BK4568" s="2">
        <v>1</v>
      </c>
      <c r="BL4568" s="2">
        <v>42.1</v>
      </c>
      <c r="BM4568" s="2">
        <v>5.89</v>
      </c>
      <c r="BN4568" s="2">
        <v>47.99</v>
      </c>
      <c r="BO4568" s="2">
        <v>47.99</v>
      </c>
      <c r="BQ4568" s="2" t="s">
        <v>271</v>
      </c>
      <c r="BR4568" s="2" t="s">
        <v>83</v>
      </c>
      <c r="BS4568" s="2" t="s">
        <v>834</v>
      </c>
      <c r="BY4568" s="2">
        <v>1200</v>
      </c>
      <c r="CC4568" s="2" t="s">
        <v>89</v>
      </c>
      <c r="CD4568" s="2">
        <v>7405</v>
      </c>
      <c r="CE4568" s="2" t="s">
        <v>99</v>
      </c>
      <c r="CI4568" s="2">
        <v>1</v>
      </c>
      <c r="CJ4568" s="2" t="s">
        <v>834</v>
      </c>
      <c r="CK4568" s="2">
        <v>21</v>
      </c>
      <c r="CL4568" s="2" t="s">
        <v>87</v>
      </c>
    </row>
    <row r="4569" spans="1:90">
      <c r="A4569" s="2" t="s">
        <v>71</v>
      </c>
      <c r="B4569" s="2" t="s">
        <v>72</v>
      </c>
      <c r="C4569" s="2" t="s">
        <v>73</v>
      </c>
      <c r="E4569" s="2" t="str">
        <f>"FES1162552493"</f>
        <v>FES1162552493</v>
      </c>
      <c r="F4569" s="3">
        <v>42885</v>
      </c>
      <c r="G4569" s="2">
        <v>201711</v>
      </c>
      <c r="H4569" s="2" t="s">
        <v>74</v>
      </c>
      <c r="I4569" s="2" t="s">
        <v>75</v>
      </c>
      <c r="J4569" s="2" t="s">
        <v>76</v>
      </c>
      <c r="K4569" s="2" t="s">
        <v>77</v>
      </c>
      <c r="L4569" s="2" t="s">
        <v>88</v>
      </c>
      <c r="M4569" s="2" t="s">
        <v>89</v>
      </c>
      <c r="N4569" s="2" t="s">
        <v>371</v>
      </c>
      <c r="O4569" s="2" t="s">
        <v>81</v>
      </c>
      <c r="P4569" s="2" t="str">
        <f>"2170570177                    "</f>
        <v xml:space="preserve">2170570177                    </v>
      </c>
      <c r="Q4569" s="2">
        <v>0</v>
      </c>
      <c r="R4569" s="2">
        <v>0</v>
      </c>
      <c r="S4569" s="2">
        <v>0</v>
      </c>
      <c r="T4569" s="2">
        <v>0</v>
      </c>
      <c r="U4569" s="2">
        <v>0</v>
      </c>
      <c r="V4569" s="2">
        <v>0</v>
      </c>
      <c r="W4569" s="2">
        <v>0</v>
      </c>
      <c r="X4569" s="2">
        <v>0</v>
      </c>
      <c r="Y4569" s="2">
        <v>0</v>
      </c>
      <c r="Z4569" s="2">
        <v>0</v>
      </c>
      <c r="AA4569" s="2">
        <v>0</v>
      </c>
      <c r="AB4569" s="2">
        <v>0</v>
      </c>
      <c r="AC4569" s="2">
        <v>0</v>
      </c>
      <c r="AD4569" s="2">
        <v>0</v>
      </c>
      <c r="AE4569" s="2">
        <v>0</v>
      </c>
      <c r="AF4569" s="2">
        <v>0</v>
      </c>
      <c r="AG4569" s="2">
        <v>0</v>
      </c>
      <c r="AH4569" s="2">
        <v>0</v>
      </c>
      <c r="AI4569" s="2">
        <v>0</v>
      </c>
      <c r="AJ4569" s="2">
        <v>0</v>
      </c>
      <c r="AK4569" s="2">
        <v>0</v>
      </c>
      <c r="AL4569" s="2">
        <v>0</v>
      </c>
      <c r="AM4569" s="2">
        <v>4.66</v>
      </c>
      <c r="AN4569" s="2">
        <v>0</v>
      </c>
      <c r="AO4569" s="2">
        <v>0</v>
      </c>
      <c r="AP4569" s="2">
        <v>0</v>
      </c>
      <c r="AQ4569" s="2">
        <v>0</v>
      </c>
      <c r="AR4569" s="2">
        <v>0</v>
      </c>
      <c r="AS4569" s="2">
        <v>0</v>
      </c>
      <c r="AT4569" s="2">
        <v>0</v>
      </c>
      <c r="AU4569" s="2">
        <v>0</v>
      </c>
      <c r="AV4569" s="2">
        <v>0</v>
      </c>
      <c r="AW4569" s="2">
        <v>0</v>
      </c>
      <c r="AX4569" s="2">
        <v>0</v>
      </c>
      <c r="AY4569" s="2">
        <v>0</v>
      </c>
      <c r="AZ4569" s="2">
        <v>0</v>
      </c>
      <c r="BA4569" s="2">
        <v>0</v>
      </c>
      <c r="BB4569" s="2">
        <v>0</v>
      </c>
      <c r="BC4569" s="2">
        <v>0</v>
      </c>
      <c r="BD4569" s="2">
        <v>0</v>
      </c>
      <c r="BE4569" s="2">
        <v>0</v>
      </c>
      <c r="BF4569" s="2">
        <v>0</v>
      </c>
      <c r="BG4569" s="2">
        <v>0</v>
      </c>
      <c r="BH4569" s="2">
        <v>1</v>
      </c>
      <c r="BI4569" s="2">
        <v>1</v>
      </c>
      <c r="BJ4569" s="2">
        <v>0.2</v>
      </c>
      <c r="BK4569" s="2">
        <v>1</v>
      </c>
      <c r="BL4569" s="2">
        <v>42.1</v>
      </c>
      <c r="BM4569" s="2">
        <v>5.89</v>
      </c>
      <c r="BN4569" s="2">
        <v>47.99</v>
      </c>
      <c r="BO4569" s="2">
        <v>47.99</v>
      </c>
      <c r="BQ4569" s="2" t="s">
        <v>372</v>
      </c>
      <c r="BR4569" s="2" t="s">
        <v>83</v>
      </c>
      <c r="BS4569" s="2" t="s">
        <v>834</v>
      </c>
      <c r="BY4569" s="2">
        <v>1200</v>
      </c>
      <c r="CC4569" s="2" t="s">
        <v>89</v>
      </c>
      <c r="CD4569" s="2">
        <v>7441</v>
      </c>
      <c r="CE4569" s="2" t="s">
        <v>99</v>
      </c>
      <c r="CI4569" s="2">
        <v>1</v>
      </c>
      <c r="CJ4569" s="2" t="s">
        <v>834</v>
      </c>
      <c r="CK4569" s="2">
        <v>21</v>
      </c>
      <c r="CL4569" s="2" t="s">
        <v>87</v>
      </c>
    </row>
    <row r="4570" spans="1:90">
      <c r="A4570" s="2" t="s">
        <v>71</v>
      </c>
      <c r="B4570" s="2" t="s">
        <v>72</v>
      </c>
      <c r="C4570" s="2" t="s">
        <v>73</v>
      </c>
      <c r="E4570" s="2" t="str">
        <f>"FES1162552944"</f>
        <v>FES1162552944</v>
      </c>
      <c r="F4570" s="3">
        <v>42886</v>
      </c>
      <c r="G4570" s="2">
        <v>201711</v>
      </c>
      <c r="H4570" s="2" t="s">
        <v>74</v>
      </c>
      <c r="I4570" s="2" t="s">
        <v>75</v>
      </c>
      <c r="J4570" s="2" t="s">
        <v>76</v>
      </c>
      <c r="K4570" s="2" t="s">
        <v>77</v>
      </c>
      <c r="L4570" s="2" t="s">
        <v>242</v>
      </c>
      <c r="M4570" s="2" t="s">
        <v>243</v>
      </c>
      <c r="N4570" s="2" t="s">
        <v>885</v>
      </c>
      <c r="O4570" s="2" t="s">
        <v>138</v>
      </c>
      <c r="P4570" s="2" t="str">
        <f>"2170563126                    "</f>
        <v xml:space="preserve">2170563126                    </v>
      </c>
      <c r="Q4570" s="2">
        <v>0</v>
      </c>
      <c r="R4570" s="2">
        <v>0</v>
      </c>
      <c r="S4570" s="2">
        <v>0</v>
      </c>
      <c r="T4570" s="2">
        <v>0</v>
      </c>
      <c r="U4570" s="2">
        <v>0</v>
      </c>
      <c r="V4570" s="2">
        <v>0</v>
      </c>
      <c r="W4570" s="2">
        <v>0</v>
      </c>
      <c r="X4570" s="2">
        <v>0</v>
      </c>
      <c r="Y4570" s="2">
        <v>0</v>
      </c>
      <c r="Z4570" s="2">
        <v>0</v>
      </c>
      <c r="AA4570" s="2">
        <v>0</v>
      </c>
      <c r="AB4570" s="2">
        <v>0</v>
      </c>
      <c r="AC4570" s="2">
        <v>0</v>
      </c>
      <c r="AD4570" s="2">
        <v>0</v>
      </c>
      <c r="AE4570" s="2">
        <v>0</v>
      </c>
      <c r="AF4570" s="2">
        <v>0</v>
      </c>
      <c r="AG4570" s="2">
        <v>0</v>
      </c>
      <c r="AH4570" s="2">
        <v>0</v>
      </c>
      <c r="AI4570" s="2">
        <v>0</v>
      </c>
      <c r="AJ4570" s="2">
        <v>0</v>
      </c>
      <c r="AK4570" s="2">
        <v>0</v>
      </c>
      <c r="AL4570" s="2">
        <v>0</v>
      </c>
      <c r="AM4570" s="2">
        <v>8.3000000000000007</v>
      </c>
      <c r="AN4570" s="2">
        <v>0</v>
      </c>
      <c r="AO4570" s="2">
        <v>0</v>
      </c>
      <c r="AP4570" s="2">
        <v>0</v>
      </c>
      <c r="AQ4570" s="2">
        <v>0</v>
      </c>
      <c r="AR4570" s="2">
        <v>0</v>
      </c>
      <c r="AS4570" s="2">
        <v>0</v>
      </c>
      <c r="AT4570" s="2">
        <v>0</v>
      </c>
      <c r="AU4570" s="2">
        <v>0</v>
      </c>
      <c r="AV4570" s="2">
        <v>0</v>
      </c>
      <c r="AW4570" s="2">
        <v>0</v>
      </c>
      <c r="AX4570" s="2">
        <v>0</v>
      </c>
      <c r="AY4570" s="2">
        <v>0</v>
      </c>
      <c r="AZ4570" s="2">
        <v>0</v>
      </c>
      <c r="BA4570" s="2">
        <v>0</v>
      </c>
      <c r="BB4570" s="2">
        <v>0</v>
      </c>
      <c r="BC4570" s="2">
        <v>0</v>
      </c>
      <c r="BD4570" s="2">
        <v>0</v>
      </c>
      <c r="BE4570" s="2">
        <v>0</v>
      </c>
      <c r="BF4570" s="2">
        <v>0</v>
      </c>
      <c r="BG4570" s="2">
        <v>0</v>
      </c>
      <c r="BH4570" s="2">
        <v>2</v>
      </c>
      <c r="BI4570" s="2">
        <v>23</v>
      </c>
      <c r="BJ4570" s="2">
        <v>12.1</v>
      </c>
      <c r="BK4570" s="2">
        <v>23</v>
      </c>
      <c r="BL4570" s="2">
        <v>80.03</v>
      </c>
      <c r="BM4570" s="2">
        <v>11.2</v>
      </c>
      <c r="BN4570" s="2">
        <v>91.23</v>
      </c>
      <c r="BO4570" s="2">
        <v>91.23</v>
      </c>
      <c r="BQ4570" s="2" t="s">
        <v>286</v>
      </c>
      <c r="BR4570" s="2" t="s">
        <v>83</v>
      </c>
      <c r="BS4570" s="2" t="s">
        <v>834</v>
      </c>
      <c r="BY4570" s="2">
        <v>60392.480000000003</v>
      </c>
      <c r="CC4570" s="2" t="s">
        <v>243</v>
      </c>
      <c r="CD4570" s="2">
        <v>1459</v>
      </c>
      <c r="CE4570" s="2" t="s">
        <v>86</v>
      </c>
      <c r="CI4570" s="2">
        <v>1</v>
      </c>
      <c r="CJ4570" s="2" t="s">
        <v>834</v>
      </c>
      <c r="CK4570" s="2" t="s">
        <v>1154</v>
      </c>
      <c r="CL4570" s="2" t="s">
        <v>87</v>
      </c>
    </row>
    <row r="4571" spans="1:90">
      <c r="A4571" s="2" t="s">
        <v>71</v>
      </c>
      <c r="B4571" s="2" t="s">
        <v>72</v>
      </c>
      <c r="C4571" s="2" t="s">
        <v>73</v>
      </c>
      <c r="E4571" s="2" t="str">
        <f>"FES1162548650"</f>
        <v>FES1162548650</v>
      </c>
      <c r="F4571" s="3">
        <v>42867</v>
      </c>
      <c r="G4571" s="2">
        <v>201711</v>
      </c>
      <c r="H4571" s="2" t="s">
        <v>74</v>
      </c>
      <c r="I4571" s="2" t="s">
        <v>75</v>
      </c>
      <c r="J4571" s="2" t="s">
        <v>115</v>
      </c>
      <c r="K4571" s="2" t="s">
        <v>77</v>
      </c>
      <c r="L4571" s="2" t="s">
        <v>551</v>
      </c>
      <c r="M4571" s="2" t="s">
        <v>552</v>
      </c>
      <c r="N4571" s="2" t="s">
        <v>553</v>
      </c>
      <c r="O4571" s="2" t="s">
        <v>119</v>
      </c>
      <c r="P4571" s="2" t="str">
        <f>"2170564684                    "</f>
        <v xml:space="preserve">2170564684                    </v>
      </c>
      <c r="Q4571" s="2">
        <v>0</v>
      </c>
      <c r="R4571" s="2">
        <v>0</v>
      </c>
      <c r="S4571" s="2">
        <v>0</v>
      </c>
      <c r="T4571" s="2">
        <v>0</v>
      </c>
      <c r="U4571" s="2">
        <v>0</v>
      </c>
      <c r="V4571" s="2">
        <v>0</v>
      </c>
      <c r="W4571" s="2">
        <v>0</v>
      </c>
      <c r="X4571" s="2">
        <v>0</v>
      </c>
      <c r="Y4571" s="2">
        <v>0</v>
      </c>
      <c r="Z4571" s="2">
        <v>0</v>
      </c>
      <c r="AA4571" s="2">
        <v>0</v>
      </c>
      <c r="AB4571" s="2">
        <v>0</v>
      </c>
      <c r="AC4571" s="2">
        <v>0</v>
      </c>
      <c r="AD4571" s="2">
        <v>0</v>
      </c>
      <c r="AE4571" s="2">
        <v>0</v>
      </c>
      <c r="AF4571" s="2">
        <v>0</v>
      </c>
      <c r="AG4571" s="2">
        <v>0</v>
      </c>
      <c r="AH4571" s="2">
        <v>0</v>
      </c>
      <c r="AI4571" s="2">
        <v>0</v>
      </c>
      <c r="AJ4571" s="2">
        <v>0</v>
      </c>
      <c r="AK4571" s="2">
        <v>0</v>
      </c>
      <c r="AL4571" s="2">
        <v>0</v>
      </c>
      <c r="AM4571" s="2">
        <v>6.55</v>
      </c>
      <c r="AN4571" s="2">
        <v>0</v>
      </c>
      <c r="AO4571" s="2">
        <v>0</v>
      </c>
      <c r="AP4571" s="2">
        <v>0</v>
      </c>
      <c r="AQ4571" s="2">
        <v>0</v>
      </c>
      <c r="AR4571" s="2">
        <v>0</v>
      </c>
      <c r="AS4571" s="2">
        <v>0</v>
      </c>
      <c r="AT4571" s="2">
        <v>0</v>
      </c>
      <c r="AU4571" s="2">
        <v>0</v>
      </c>
      <c r="AV4571" s="2">
        <v>0</v>
      </c>
      <c r="AW4571" s="2">
        <v>0</v>
      </c>
      <c r="AX4571" s="2">
        <v>0</v>
      </c>
      <c r="AY4571" s="2">
        <v>0</v>
      </c>
      <c r="AZ4571" s="2">
        <v>0</v>
      </c>
      <c r="BA4571" s="2">
        <v>0</v>
      </c>
      <c r="BB4571" s="2">
        <v>0</v>
      </c>
      <c r="BC4571" s="2">
        <v>0</v>
      </c>
      <c r="BD4571" s="2">
        <v>0</v>
      </c>
      <c r="BE4571" s="2">
        <v>0</v>
      </c>
      <c r="BF4571" s="2">
        <v>0</v>
      </c>
      <c r="BG4571" s="2">
        <v>0</v>
      </c>
      <c r="BH4571" s="2">
        <v>1</v>
      </c>
      <c r="BI4571" s="2">
        <v>3</v>
      </c>
      <c r="BJ4571" s="2">
        <v>0.8</v>
      </c>
      <c r="BK4571" s="2">
        <v>3</v>
      </c>
      <c r="BL4571" s="2">
        <v>59.2</v>
      </c>
      <c r="BM4571" s="2">
        <v>8.2899999999999991</v>
      </c>
      <c r="BN4571" s="2">
        <v>67.489999999999995</v>
      </c>
      <c r="BO4571" s="2">
        <v>67.489999999999995</v>
      </c>
      <c r="BQ4571" s="2" t="s">
        <v>554</v>
      </c>
      <c r="BR4571" s="2" t="s">
        <v>120</v>
      </c>
      <c r="BS4571" s="3">
        <v>42870</v>
      </c>
      <c r="BT4571" s="4">
        <v>0.52083333333333337</v>
      </c>
      <c r="BU4571" s="2" t="s">
        <v>4059</v>
      </c>
      <c r="BV4571" s="2" t="s">
        <v>98</v>
      </c>
      <c r="BY4571" s="2">
        <v>3900</v>
      </c>
      <c r="BZ4571" s="2" t="s">
        <v>27</v>
      </c>
      <c r="CC4571" s="2" t="s">
        <v>552</v>
      </c>
      <c r="CD4571" s="2">
        <v>250</v>
      </c>
      <c r="CE4571" s="2" t="s">
        <v>86</v>
      </c>
      <c r="CF4571" s="3">
        <v>42872</v>
      </c>
      <c r="CI4571" s="2">
        <v>1</v>
      </c>
      <c r="CJ4571" s="2">
        <v>1</v>
      </c>
      <c r="CK4571" s="2">
        <v>34</v>
      </c>
      <c r="CL4571" s="2" t="s">
        <v>87</v>
      </c>
    </row>
    <row r="4572" spans="1:90">
      <c r="A4572" s="2" t="s">
        <v>71</v>
      </c>
      <c r="B4572" s="2" t="s">
        <v>72</v>
      </c>
      <c r="C4572" s="2" t="s">
        <v>73</v>
      </c>
      <c r="E4572" s="2" t="str">
        <f>"FES1162552610"</f>
        <v>FES1162552610</v>
      </c>
      <c r="F4572" s="3">
        <v>42885</v>
      </c>
      <c r="G4572" s="2">
        <v>201711</v>
      </c>
      <c r="H4572" s="2" t="s">
        <v>74</v>
      </c>
      <c r="I4572" s="2" t="s">
        <v>75</v>
      </c>
      <c r="J4572" s="2" t="s">
        <v>115</v>
      </c>
      <c r="K4572" s="2" t="s">
        <v>77</v>
      </c>
      <c r="L4572" s="2" t="s">
        <v>1273</v>
      </c>
      <c r="M4572" s="2" t="s">
        <v>1274</v>
      </c>
      <c r="N4572" s="2" t="s">
        <v>1275</v>
      </c>
      <c r="O4572" s="2" t="s">
        <v>119</v>
      </c>
      <c r="P4572" s="2" t="str">
        <f>"2170570404                    "</f>
        <v xml:space="preserve">2170570404                    </v>
      </c>
      <c r="Q4572" s="2">
        <v>0</v>
      </c>
      <c r="R4572" s="2">
        <v>0</v>
      </c>
      <c r="S4572" s="2">
        <v>0</v>
      </c>
      <c r="T4572" s="2">
        <v>0</v>
      </c>
      <c r="U4572" s="2">
        <v>0</v>
      </c>
      <c r="V4572" s="2">
        <v>0</v>
      </c>
      <c r="W4572" s="2">
        <v>0</v>
      </c>
      <c r="X4572" s="2">
        <v>0</v>
      </c>
      <c r="Y4572" s="2">
        <v>0</v>
      </c>
      <c r="Z4572" s="2">
        <v>0</v>
      </c>
      <c r="AA4572" s="2">
        <v>0</v>
      </c>
      <c r="AB4572" s="2">
        <v>0</v>
      </c>
      <c r="AC4572" s="2">
        <v>0</v>
      </c>
      <c r="AD4572" s="2">
        <v>0</v>
      </c>
      <c r="AE4572" s="2">
        <v>0</v>
      </c>
      <c r="AF4572" s="2">
        <v>0</v>
      </c>
      <c r="AG4572" s="2">
        <v>0</v>
      </c>
      <c r="AH4572" s="2">
        <v>0</v>
      </c>
      <c r="AI4572" s="2">
        <v>0</v>
      </c>
      <c r="AJ4572" s="2">
        <v>0</v>
      </c>
      <c r="AK4572" s="2">
        <v>0</v>
      </c>
      <c r="AL4572" s="2">
        <v>0</v>
      </c>
      <c r="AM4572" s="2">
        <v>6.55</v>
      </c>
      <c r="AN4572" s="2">
        <v>0</v>
      </c>
      <c r="AO4572" s="2">
        <v>0</v>
      </c>
      <c r="AP4572" s="2">
        <v>0</v>
      </c>
      <c r="AQ4572" s="2">
        <v>0</v>
      </c>
      <c r="AR4572" s="2">
        <v>0</v>
      </c>
      <c r="AS4572" s="2">
        <v>0</v>
      </c>
      <c r="AT4572" s="2">
        <v>0</v>
      </c>
      <c r="AU4572" s="2">
        <v>0</v>
      </c>
      <c r="AV4572" s="2">
        <v>0</v>
      </c>
      <c r="AW4572" s="2">
        <v>0</v>
      </c>
      <c r="AX4572" s="2">
        <v>0</v>
      </c>
      <c r="AY4572" s="2">
        <v>0</v>
      </c>
      <c r="AZ4572" s="2">
        <v>0</v>
      </c>
      <c r="BA4572" s="2">
        <v>0</v>
      </c>
      <c r="BB4572" s="2">
        <v>0</v>
      </c>
      <c r="BC4572" s="2">
        <v>0</v>
      </c>
      <c r="BD4572" s="2">
        <v>0</v>
      </c>
      <c r="BE4572" s="2">
        <v>0</v>
      </c>
      <c r="BF4572" s="2">
        <v>0</v>
      </c>
      <c r="BG4572" s="2">
        <v>0</v>
      </c>
      <c r="BH4572" s="2">
        <v>1</v>
      </c>
      <c r="BI4572" s="2">
        <v>6.8</v>
      </c>
      <c r="BJ4572" s="2">
        <v>3.2</v>
      </c>
      <c r="BK4572" s="2">
        <v>7</v>
      </c>
      <c r="BL4572" s="2">
        <v>59.2</v>
      </c>
      <c r="BM4572" s="2">
        <v>8.2899999999999991</v>
      </c>
      <c r="BN4572" s="2">
        <v>67.489999999999995</v>
      </c>
      <c r="BO4572" s="2">
        <v>67.489999999999995</v>
      </c>
      <c r="BQ4572" s="2" t="s">
        <v>4060</v>
      </c>
      <c r="BR4572" s="2" t="s">
        <v>120</v>
      </c>
      <c r="BS4572" s="3">
        <v>42886</v>
      </c>
      <c r="BT4572" s="4">
        <v>0.41666666666666669</v>
      </c>
      <c r="BU4572" s="2" t="s">
        <v>4061</v>
      </c>
      <c r="BV4572" s="2" t="s">
        <v>98</v>
      </c>
      <c r="BY4572" s="2">
        <v>16019.25</v>
      </c>
      <c r="BZ4572" s="2" t="s">
        <v>27</v>
      </c>
      <c r="CC4572" s="2" t="s">
        <v>1274</v>
      </c>
      <c r="CD4572" s="2">
        <v>1000</v>
      </c>
      <c r="CE4572" s="2" t="s">
        <v>86</v>
      </c>
      <c r="CI4572" s="2">
        <v>1</v>
      </c>
      <c r="CJ4572" s="2">
        <v>1</v>
      </c>
      <c r="CK4572" s="2">
        <v>34</v>
      </c>
      <c r="CL4572" s="2" t="s">
        <v>87</v>
      </c>
    </row>
    <row r="4573" spans="1:90">
      <c r="A4573" s="2" t="s">
        <v>71</v>
      </c>
      <c r="B4573" s="2" t="s">
        <v>72</v>
      </c>
      <c r="C4573" s="2" t="s">
        <v>73</v>
      </c>
      <c r="E4573" s="2" t="str">
        <f>"FES1162552724"</f>
        <v>FES1162552724</v>
      </c>
      <c r="F4573" s="3">
        <v>42886</v>
      </c>
      <c r="G4573" s="2">
        <v>201711</v>
      </c>
      <c r="H4573" s="2" t="s">
        <v>74</v>
      </c>
      <c r="I4573" s="2" t="s">
        <v>75</v>
      </c>
      <c r="J4573" s="2" t="s">
        <v>76</v>
      </c>
      <c r="K4573" s="2" t="s">
        <v>77</v>
      </c>
      <c r="L4573" s="2" t="s">
        <v>358</v>
      </c>
      <c r="M4573" s="2" t="s">
        <v>359</v>
      </c>
      <c r="N4573" s="2" t="s">
        <v>4062</v>
      </c>
      <c r="O4573" s="2" t="s">
        <v>81</v>
      </c>
      <c r="P4573" s="2" t="str">
        <f>"2170562724                    "</f>
        <v xml:space="preserve">2170562724                    </v>
      </c>
      <c r="Q4573" s="2">
        <v>0</v>
      </c>
      <c r="R4573" s="2">
        <v>0</v>
      </c>
      <c r="S4573" s="2">
        <v>0</v>
      </c>
      <c r="T4573" s="2">
        <v>0</v>
      </c>
      <c r="U4573" s="2">
        <v>0</v>
      </c>
      <c r="V4573" s="2">
        <v>0</v>
      </c>
      <c r="W4573" s="2">
        <v>0</v>
      </c>
      <c r="X4573" s="2">
        <v>0</v>
      </c>
      <c r="Y4573" s="2">
        <v>0</v>
      </c>
      <c r="Z4573" s="2">
        <v>0</v>
      </c>
      <c r="AA4573" s="2">
        <v>0</v>
      </c>
      <c r="AB4573" s="2">
        <v>0</v>
      </c>
      <c r="AC4573" s="2">
        <v>0</v>
      </c>
      <c r="AD4573" s="2">
        <v>0</v>
      </c>
      <c r="AE4573" s="2">
        <v>0</v>
      </c>
      <c r="AF4573" s="2">
        <v>0</v>
      </c>
      <c r="AG4573" s="2">
        <v>0</v>
      </c>
      <c r="AH4573" s="2">
        <v>0</v>
      </c>
      <c r="AI4573" s="2">
        <v>0</v>
      </c>
      <c r="AJ4573" s="2">
        <v>0</v>
      </c>
      <c r="AK4573" s="2">
        <v>0</v>
      </c>
      <c r="AL4573" s="2">
        <v>0</v>
      </c>
      <c r="AM4573" s="2">
        <v>3.64</v>
      </c>
      <c r="AN4573" s="2">
        <v>0</v>
      </c>
      <c r="AO4573" s="2">
        <v>0</v>
      </c>
      <c r="AP4573" s="2">
        <v>0</v>
      </c>
      <c r="AQ4573" s="2">
        <v>0</v>
      </c>
      <c r="AR4573" s="2">
        <v>0</v>
      </c>
      <c r="AS4573" s="2">
        <v>0</v>
      </c>
      <c r="AT4573" s="2">
        <v>0</v>
      </c>
      <c r="AU4573" s="2">
        <v>0</v>
      </c>
      <c r="AV4573" s="2">
        <v>0</v>
      </c>
      <c r="AW4573" s="2">
        <v>0</v>
      </c>
      <c r="AX4573" s="2">
        <v>0</v>
      </c>
      <c r="AY4573" s="2">
        <v>0</v>
      </c>
      <c r="AZ4573" s="2">
        <v>0</v>
      </c>
      <c r="BA4573" s="2">
        <v>0</v>
      </c>
      <c r="BB4573" s="2">
        <v>0</v>
      </c>
      <c r="BC4573" s="2">
        <v>0</v>
      </c>
      <c r="BD4573" s="2">
        <v>0</v>
      </c>
      <c r="BE4573" s="2">
        <v>0</v>
      </c>
      <c r="BF4573" s="2">
        <v>0</v>
      </c>
      <c r="BG4573" s="2">
        <v>0</v>
      </c>
      <c r="BH4573" s="2">
        <v>1</v>
      </c>
      <c r="BI4573" s="2">
        <v>1.2</v>
      </c>
      <c r="BJ4573" s="2">
        <v>1.7</v>
      </c>
      <c r="BK4573" s="2">
        <v>2</v>
      </c>
      <c r="BL4573" s="2">
        <v>32.89</v>
      </c>
      <c r="BM4573" s="2">
        <v>4.5999999999999996</v>
      </c>
      <c r="BN4573" s="2">
        <v>37.49</v>
      </c>
      <c r="BO4573" s="2">
        <v>37.49</v>
      </c>
      <c r="BQ4573" s="2" t="s">
        <v>1638</v>
      </c>
      <c r="BR4573" s="2" t="s">
        <v>83</v>
      </c>
      <c r="BS4573" s="3">
        <v>42887</v>
      </c>
      <c r="BT4573" s="4">
        <v>0.3833333333333333</v>
      </c>
      <c r="BU4573" s="2" t="s">
        <v>4063</v>
      </c>
      <c r="BV4573" s="2" t="s">
        <v>98</v>
      </c>
      <c r="BY4573" s="2">
        <v>8440.74</v>
      </c>
      <c r="CA4573" s="2" t="s">
        <v>3250</v>
      </c>
      <c r="CC4573" s="2" t="s">
        <v>359</v>
      </c>
      <c r="CD4573" s="2">
        <v>1401</v>
      </c>
      <c r="CE4573" s="2" t="s">
        <v>86</v>
      </c>
      <c r="CI4573" s="2">
        <v>1</v>
      </c>
      <c r="CJ4573" s="2">
        <v>1</v>
      </c>
      <c r="CK4573" s="2">
        <v>22</v>
      </c>
      <c r="CL4573" s="2" t="s">
        <v>87</v>
      </c>
    </row>
    <row r="4574" spans="1:90">
      <c r="A4574" s="2" t="s">
        <v>71</v>
      </c>
      <c r="B4574" s="2" t="s">
        <v>72</v>
      </c>
      <c r="C4574" s="2" t="s">
        <v>73</v>
      </c>
      <c r="E4574" s="2" t="str">
        <f>"FES1162552756"</f>
        <v>FES1162552756</v>
      </c>
      <c r="F4574" s="3">
        <v>42886</v>
      </c>
      <c r="G4574" s="2">
        <v>201711</v>
      </c>
      <c r="H4574" s="2" t="s">
        <v>74</v>
      </c>
      <c r="I4574" s="2" t="s">
        <v>75</v>
      </c>
      <c r="J4574" s="2" t="s">
        <v>76</v>
      </c>
      <c r="K4574" s="2" t="s">
        <v>77</v>
      </c>
      <c r="L4574" s="2" t="s">
        <v>88</v>
      </c>
      <c r="M4574" s="2" t="s">
        <v>89</v>
      </c>
      <c r="N4574" s="2" t="s">
        <v>2843</v>
      </c>
      <c r="O4574" s="2" t="s">
        <v>81</v>
      </c>
      <c r="P4574" s="2" t="str">
        <f>"2170568347                    "</f>
        <v xml:space="preserve">2170568347                    </v>
      </c>
      <c r="Q4574" s="2">
        <v>0</v>
      </c>
      <c r="R4574" s="2">
        <v>0</v>
      </c>
      <c r="S4574" s="2">
        <v>0</v>
      </c>
      <c r="T4574" s="2">
        <v>0</v>
      </c>
      <c r="U4574" s="2">
        <v>0</v>
      </c>
      <c r="V4574" s="2">
        <v>0</v>
      </c>
      <c r="W4574" s="2">
        <v>0</v>
      </c>
      <c r="X4574" s="2">
        <v>0</v>
      </c>
      <c r="Y4574" s="2">
        <v>0</v>
      </c>
      <c r="Z4574" s="2">
        <v>0</v>
      </c>
      <c r="AA4574" s="2">
        <v>0</v>
      </c>
      <c r="AB4574" s="2">
        <v>0</v>
      </c>
      <c r="AC4574" s="2">
        <v>0</v>
      </c>
      <c r="AD4574" s="2">
        <v>0</v>
      </c>
      <c r="AE4574" s="2">
        <v>0</v>
      </c>
      <c r="AF4574" s="2">
        <v>0</v>
      </c>
      <c r="AG4574" s="2">
        <v>0</v>
      </c>
      <c r="AH4574" s="2">
        <v>0</v>
      </c>
      <c r="AI4574" s="2">
        <v>0</v>
      </c>
      <c r="AJ4574" s="2">
        <v>0</v>
      </c>
      <c r="AK4574" s="2">
        <v>0</v>
      </c>
      <c r="AL4574" s="2">
        <v>0</v>
      </c>
      <c r="AM4574" s="2">
        <v>4.66</v>
      </c>
      <c r="AN4574" s="2">
        <v>0</v>
      </c>
      <c r="AO4574" s="2">
        <v>0</v>
      </c>
      <c r="AP4574" s="2">
        <v>0</v>
      </c>
      <c r="AQ4574" s="2">
        <v>0</v>
      </c>
      <c r="AR4574" s="2">
        <v>0</v>
      </c>
      <c r="AS4574" s="2">
        <v>0</v>
      </c>
      <c r="AT4574" s="2">
        <v>0</v>
      </c>
      <c r="AU4574" s="2">
        <v>0</v>
      </c>
      <c r="AV4574" s="2">
        <v>0</v>
      </c>
      <c r="AW4574" s="2">
        <v>0</v>
      </c>
      <c r="AX4574" s="2">
        <v>0</v>
      </c>
      <c r="AY4574" s="2">
        <v>0</v>
      </c>
      <c r="AZ4574" s="2">
        <v>0</v>
      </c>
      <c r="BA4574" s="2">
        <v>0</v>
      </c>
      <c r="BB4574" s="2">
        <v>0</v>
      </c>
      <c r="BC4574" s="2">
        <v>0</v>
      </c>
      <c r="BD4574" s="2">
        <v>0</v>
      </c>
      <c r="BE4574" s="2">
        <v>0</v>
      </c>
      <c r="BF4574" s="2">
        <v>0</v>
      </c>
      <c r="BG4574" s="2">
        <v>0</v>
      </c>
      <c r="BH4574" s="2">
        <v>1</v>
      </c>
      <c r="BI4574" s="2">
        <v>1</v>
      </c>
      <c r="BJ4574" s="2">
        <v>0.2</v>
      </c>
      <c r="BK4574" s="2">
        <v>1</v>
      </c>
      <c r="BL4574" s="2">
        <v>42.1</v>
      </c>
      <c r="BM4574" s="2">
        <v>5.89</v>
      </c>
      <c r="BN4574" s="2">
        <v>47.99</v>
      </c>
      <c r="BO4574" s="2">
        <v>47.99</v>
      </c>
      <c r="BQ4574" s="2" t="s">
        <v>238</v>
      </c>
      <c r="BR4574" s="2" t="s">
        <v>83</v>
      </c>
      <c r="BS4574" s="3">
        <v>42887</v>
      </c>
      <c r="BT4574" s="4">
        <v>0.45902777777777781</v>
      </c>
      <c r="BU4574" s="2" t="s">
        <v>4064</v>
      </c>
      <c r="BV4574" s="2" t="s">
        <v>87</v>
      </c>
      <c r="BY4574" s="2">
        <v>1200</v>
      </c>
      <c r="CA4574" s="2" t="s">
        <v>315</v>
      </c>
      <c r="CC4574" s="2" t="s">
        <v>89</v>
      </c>
      <c r="CD4574" s="2">
        <v>7460</v>
      </c>
      <c r="CE4574" s="2" t="s">
        <v>99</v>
      </c>
      <c r="CF4574" s="3">
        <v>42887</v>
      </c>
      <c r="CI4574" s="2">
        <v>1</v>
      </c>
      <c r="CJ4574" s="2">
        <v>1</v>
      </c>
      <c r="CK4574" s="2">
        <v>21</v>
      </c>
      <c r="CL4574" s="2" t="s">
        <v>87</v>
      </c>
    </row>
    <row r="4575" spans="1:90">
      <c r="A4575" s="2" t="s">
        <v>71</v>
      </c>
      <c r="B4575" s="2" t="s">
        <v>72</v>
      </c>
      <c r="C4575" s="2" t="s">
        <v>73</v>
      </c>
      <c r="E4575" s="2" t="str">
        <f>"FES1162552309"</f>
        <v>FES1162552309</v>
      </c>
      <c r="F4575" s="3">
        <v>42884</v>
      </c>
      <c r="G4575" s="2">
        <v>201711</v>
      </c>
      <c r="H4575" s="2" t="s">
        <v>74</v>
      </c>
      <c r="I4575" s="2" t="s">
        <v>75</v>
      </c>
      <c r="J4575" s="2" t="s">
        <v>76</v>
      </c>
      <c r="K4575" s="2" t="s">
        <v>77</v>
      </c>
      <c r="L4575" s="2" t="s">
        <v>74</v>
      </c>
      <c r="M4575" s="2" t="s">
        <v>75</v>
      </c>
      <c r="N4575" s="2" t="s">
        <v>543</v>
      </c>
      <c r="O4575" s="2" t="s">
        <v>81</v>
      </c>
      <c r="P4575" s="2" t="str">
        <f>"2170570165                    "</f>
        <v xml:space="preserve">2170570165                    </v>
      </c>
      <c r="Q4575" s="2">
        <v>0</v>
      </c>
      <c r="R4575" s="2">
        <v>0</v>
      </c>
      <c r="S4575" s="2">
        <v>0</v>
      </c>
      <c r="T4575" s="2">
        <v>0</v>
      </c>
      <c r="U4575" s="2">
        <v>0</v>
      </c>
      <c r="V4575" s="2">
        <v>0</v>
      </c>
      <c r="W4575" s="2">
        <v>0</v>
      </c>
      <c r="X4575" s="2">
        <v>0</v>
      </c>
      <c r="Y4575" s="2">
        <v>0</v>
      </c>
      <c r="Z4575" s="2">
        <v>0</v>
      </c>
      <c r="AA4575" s="2">
        <v>0</v>
      </c>
      <c r="AB4575" s="2">
        <v>0</v>
      </c>
      <c r="AC4575" s="2">
        <v>0</v>
      </c>
      <c r="AD4575" s="2">
        <v>0</v>
      </c>
      <c r="AE4575" s="2">
        <v>0</v>
      </c>
      <c r="AF4575" s="2">
        <v>0</v>
      </c>
      <c r="AG4575" s="2">
        <v>0</v>
      </c>
      <c r="AH4575" s="2">
        <v>0</v>
      </c>
      <c r="AI4575" s="2">
        <v>0</v>
      </c>
      <c r="AJ4575" s="2">
        <v>0</v>
      </c>
      <c r="AK4575" s="2">
        <v>0</v>
      </c>
      <c r="AL4575" s="2">
        <v>0</v>
      </c>
      <c r="AM4575" s="2">
        <v>3.64</v>
      </c>
      <c r="AN4575" s="2">
        <v>0</v>
      </c>
      <c r="AO4575" s="2">
        <v>0</v>
      </c>
      <c r="AP4575" s="2">
        <v>0</v>
      </c>
      <c r="AQ4575" s="2">
        <v>0</v>
      </c>
      <c r="AR4575" s="2">
        <v>0</v>
      </c>
      <c r="AS4575" s="2">
        <v>0</v>
      </c>
      <c r="AT4575" s="2">
        <v>0</v>
      </c>
      <c r="AU4575" s="2">
        <v>0</v>
      </c>
      <c r="AV4575" s="2">
        <v>0</v>
      </c>
      <c r="AW4575" s="2">
        <v>0</v>
      </c>
      <c r="AX4575" s="2">
        <v>0</v>
      </c>
      <c r="AY4575" s="2">
        <v>0</v>
      </c>
      <c r="AZ4575" s="2">
        <v>0</v>
      </c>
      <c r="BA4575" s="2">
        <v>0</v>
      </c>
      <c r="BB4575" s="2">
        <v>0</v>
      </c>
      <c r="BC4575" s="2">
        <v>0</v>
      </c>
      <c r="BD4575" s="2">
        <v>0</v>
      </c>
      <c r="BE4575" s="2">
        <v>0</v>
      </c>
      <c r="BF4575" s="2">
        <v>0</v>
      </c>
      <c r="BG4575" s="2">
        <v>0</v>
      </c>
      <c r="BH4575" s="2">
        <v>1</v>
      </c>
      <c r="BI4575" s="2">
        <v>1</v>
      </c>
      <c r="BJ4575" s="2">
        <v>0.2</v>
      </c>
      <c r="BK4575" s="2">
        <v>1</v>
      </c>
      <c r="BL4575" s="2">
        <v>32.89</v>
      </c>
      <c r="BM4575" s="2">
        <v>4.5999999999999996</v>
      </c>
      <c r="BN4575" s="2">
        <v>37.49</v>
      </c>
      <c r="BO4575" s="2">
        <v>37.49</v>
      </c>
      <c r="BQ4575" s="2" t="s">
        <v>544</v>
      </c>
      <c r="BR4575" s="2" t="s">
        <v>83</v>
      </c>
      <c r="BS4575" s="3">
        <v>42886</v>
      </c>
      <c r="BT4575" s="4">
        <v>0.36874999999999997</v>
      </c>
      <c r="BU4575" s="2" t="s">
        <v>3279</v>
      </c>
      <c r="BV4575" s="2" t="s">
        <v>87</v>
      </c>
      <c r="BW4575" s="2" t="s">
        <v>161</v>
      </c>
      <c r="BX4575" s="2" t="s">
        <v>162</v>
      </c>
      <c r="BY4575" s="2">
        <v>1200</v>
      </c>
      <c r="CA4575" s="2" t="s">
        <v>451</v>
      </c>
      <c r="CC4575" s="2" t="s">
        <v>75</v>
      </c>
      <c r="CD4575" s="2">
        <v>1600</v>
      </c>
      <c r="CE4575" s="2" t="s">
        <v>99</v>
      </c>
      <c r="CF4575" s="3">
        <v>42886</v>
      </c>
      <c r="CI4575" s="2">
        <v>1</v>
      </c>
      <c r="CJ4575" s="2">
        <v>2</v>
      </c>
      <c r="CK4575" s="2">
        <v>22</v>
      </c>
      <c r="CL4575" s="2" t="s">
        <v>87</v>
      </c>
    </row>
    <row r="4576" spans="1:90">
      <c r="A4576" s="2" t="s">
        <v>71</v>
      </c>
      <c r="B4576" s="2" t="s">
        <v>72</v>
      </c>
      <c r="C4576" s="2" t="s">
        <v>73</v>
      </c>
      <c r="E4576" s="2" t="str">
        <f>"FES1162552955"</f>
        <v>FES1162552955</v>
      </c>
      <c r="F4576" s="3">
        <v>42886</v>
      </c>
      <c r="G4576" s="2">
        <v>201711</v>
      </c>
      <c r="H4576" s="2" t="s">
        <v>74</v>
      </c>
      <c r="I4576" s="2" t="s">
        <v>75</v>
      </c>
      <c r="J4576" s="2" t="s">
        <v>76</v>
      </c>
      <c r="K4576" s="2" t="s">
        <v>77</v>
      </c>
      <c r="L4576" s="2" t="s">
        <v>88</v>
      </c>
      <c r="M4576" s="2" t="s">
        <v>89</v>
      </c>
      <c r="N4576" s="2" t="s">
        <v>1903</v>
      </c>
      <c r="O4576" s="2" t="s">
        <v>81</v>
      </c>
      <c r="P4576" s="2" t="str">
        <f>"2170570696                    "</f>
        <v xml:space="preserve">2170570696                    </v>
      </c>
      <c r="Q4576" s="2">
        <v>0</v>
      </c>
      <c r="R4576" s="2">
        <v>0</v>
      </c>
      <c r="S4576" s="2">
        <v>0</v>
      </c>
      <c r="T4576" s="2">
        <v>0</v>
      </c>
      <c r="U4576" s="2">
        <v>0</v>
      </c>
      <c r="V4576" s="2">
        <v>0</v>
      </c>
      <c r="W4576" s="2">
        <v>0</v>
      </c>
      <c r="X4576" s="2">
        <v>0</v>
      </c>
      <c r="Y4576" s="2">
        <v>0</v>
      </c>
      <c r="Z4576" s="2">
        <v>0</v>
      </c>
      <c r="AA4576" s="2">
        <v>0</v>
      </c>
      <c r="AB4576" s="2">
        <v>0</v>
      </c>
      <c r="AC4576" s="2">
        <v>0</v>
      </c>
      <c r="AD4576" s="2">
        <v>0</v>
      </c>
      <c r="AE4576" s="2">
        <v>0</v>
      </c>
      <c r="AF4576" s="2">
        <v>0</v>
      </c>
      <c r="AG4576" s="2">
        <v>0</v>
      </c>
      <c r="AH4576" s="2">
        <v>0</v>
      </c>
      <c r="AI4576" s="2">
        <v>0</v>
      </c>
      <c r="AJ4576" s="2">
        <v>0</v>
      </c>
      <c r="AK4576" s="2">
        <v>0</v>
      </c>
      <c r="AL4576" s="2">
        <v>0</v>
      </c>
      <c r="AM4576" s="2">
        <v>4.66</v>
      </c>
      <c r="AN4576" s="2">
        <v>0</v>
      </c>
      <c r="AO4576" s="2">
        <v>0</v>
      </c>
      <c r="AP4576" s="2">
        <v>0</v>
      </c>
      <c r="AQ4576" s="2">
        <v>0</v>
      </c>
      <c r="AR4576" s="2">
        <v>0</v>
      </c>
      <c r="AS4576" s="2">
        <v>0</v>
      </c>
      <c r="AT4576" s="2">
        <v>0</v>
      </c>
      <c r="AU4576" s="2">
        <v>0</v>
      </c>
      <c r="AV4576" s="2">
        <v>0</v>
      </c>
      <c r="AW4576" s="2">
        <v>0</v>
      </c>
      <c r="AX4576" s="2">
        <v>0</v>
      </c>
      <c r="AY4576" s="2">
        <v>0</v>
      </c>
      <c r="AZ4576" s="2">
        <v>0</v>
      </c>
      <c r="BA4576" s="2">
        <v>0</v>
      </c>
      <c r="BB4576" s="2">
        <v>0</v>
      </c>
      <c r="BC4576" s="2">
        <v>0</v>
      </c>
      <c r="BD4576" s="2">
        <v>0</v>
      </c>
      <c r="BE4576" s="2">
        <v>0</v>
      </c>
      <c r="BF4576" s="2">
        <v>0</v>
      </c>
      <c r="BG4576" s="2">
        <v>0</v>
      </c>
      <c r="BH4576" s="2">
        <v>1</v>
      </c>
      <c r="BI4576" s="2">
        <v>1</v>
      </c>
      <c r="BJ4576" s="2">
        <v>0.2</v>
      </c>
      <c r="BK4576" s="2">
        <v>1</v>
      </c>
      <c r="BL4576" s="2">
        <v>42.1</v>
      </c>
      <c r="BM4576" s="2">
        <v>5.89</v>
      </c>
      <c r="BN4576" s="2">
        <v>47.99</v>
      </c>
      <c r="BO4576" s="2">
        <v>47.99</v>
      </c>
      <c r="BQ4576" s="2" t="s">
        <v>238</v>
      </c>
      <c r="BR4576" s="2" t="s">
        <v>83</v>
      </c>
      <c r="BS4576" s="2" t="s">
        <v>834</v>
      </c>
      <c r="BY4576" s="2">
        <v>1200</v>
      </c>
      <c r="CC4576" s="2" t="s">
        <v>89</v>
      </c>
      <c r="CD4576" s="2">
        <v>7530</v>
      </c>
      <c r="CE4576" s="2" t="s">
        <v>99</v>
      </c>
      <c r="CI4576" s="2">
        <v>1</v>
      </c>
      <c r="CJ4576" s="2" t="s">
        <v>834</v>
      </c>
      <c r="CK4576" s="2">
        <v>21</v>
      </c>
      <c r="CL4576" s="2" t="s">
        <v>87</v>
      </c>
    </row>
    <row r="4577" spans="1:90">
      <c r="A4577" s="2" t="s">
        <v>71</v>
      </c>
      <c r="B4577" s="2" t="s">
        <v>72</v>
      </c>
      <c r="C4577" s="2" t="s">
        <v>73</v>
      </c>
      <c r="E4577" s="2" t="str">
        <f>"FES1162552518"</f>
        <v>FES1162552518</v>
      </c>
      <c r="F4577" s="3">
        <v>42885</v>
      </c>
      <c r="G4577" s="2">
        <v>201711</v>
      </c>
      <c r="H4577" s="2" t="s">
        <v>74</v>
      </c>
      <c r="I4577" s="2" t="s">
        <v>75</v>
      </c>
      <c r="J4577" s="2" t="s">
        <v>76</v>
      </c>
      <c r="K4577" s="2" t="s">
        <v>77</v>
      </c>
      <c r="L4577" s="2" t="s">
        <v>488</v>
      </c>
      <c r="M4577" s="2" t="s">
        <v>489</v>
      </c>
      <c r="N4577" s="2" t="s">
        <v>2593</v>
      </c>
      <c r="O4577" s="2" t="s">
        <v>81</v>
      </c>
      <c r="P4577" s="2" t="str">
        <f>"2170570322                    "</f>
        <v xml:space="preserve">2170570322                    </v>
      </c>
      <c r="Q4577" s="2">
        <v>0</v>
      </c>
      <c r="R4577" s="2">
        <v>0</v>
      </c>
      <c r="S4577" s="2">
        <v>0</v>
      </c>
      <c r="T4577" s="2">
        <v>0</v>
      </c>
      <c r="U4577" s="2">
        <v>0</v>
      </c>
      <c r="V4577" s="2">
        <v>0</v>
      </c>
      <c r="W4577" s="2">
        <v>0</v>
      </c>
      <c r="X4577" s="2">
        <v>0</v>
      </c>
      <c r="Y4577" s="2">
        <v>0</v>
      </c>
      <c r="Z4577" s="2">
        <v>0</v>
      </c>
      <c r="AA4577" s="2">
        <v>0</v>
      </c>
      <c r="AB4577" s="2">
        <v>0</v>
      </c>
      <c r="AC4577" s="2">
        <v>0</v>
      </c>
      <c r="AD4577" s="2">
        <v>0</v>
      </c>
      <c r="AE4577" s="2">
        <v>0</v>
      </c>
      <c r="AF4577" s="2">
        <v>0</v>
      </c>
      <c r="AG4577" s="2">
        <v>0</v>
      </c>
      <c r="AH4577" s="2">
        <v>0</v>
      </c>
      <c r="AI4577" s="2">
        <v>0</v>
      </c>
      <c r="AJ4577" s="2">
        <v>0</v>
      </c>
      <c r="AK4577" s="2">
        <v>0</v>
      </c>
      <c r="AL4577" s="2">
        <v>0</v>
      </c>
      <c r="AM4577" s="2">
        <v>4.66</v>
      </c>
      <c r="AN4577" s="2">
        <v>0</v>
      </c>
      <c r="AO4577" s="2">
        <v>0</v>
      </c>
      <c r="AP4577" s="2">
        <v>0</v>
      </c>
      <c r="AQ4577" s="2">
        <v>0</v>
      </c>
      <c r="AR4577" s="2">
        <v>0</v>
      </c>
      <c r="AS4577" s="2">
        <v>0</v>
      </c>
      <c r="AT4577" s="2">
        <v>0</v>
      </c>
      <c r="AU4577" s="2">
        <v>0</v>
      </c>
      <c r="AV4577" s="2">
        <v>0</v>
      </c>
      <c r="AW4577" s="2">
        <v>0</v>
      </c>
      <c r="AX4577" s="2">
        <v>0</v>
      </c>
      <c r="AY4577" s="2">
        <v>0</v>
      </c>
      <c r="AZ4577" s="2">
        <v>0</v>
      </c>
      <c r="BA4577" s="2">
        <v>0</v>
      </c>
      <c r="BB4577" s="2">
        <v>0</v>
      </c>
      <c r="BC4577" s="2">
        <v>0</v>
      </c>
      <c r="BD4577" s="2">
        <v>0</v>
      </c>
      <c r="BE4577" s="2">
        <v>0</v>
      </c>
      <c r="BF4577" s="2">
        <v>0</v>
      </c>
      <c r="BG4577" s="2">
        <v>0</v>
      </c>
      <c r="BH4577" s="2">
        <v>1</v>
      </c>
      <c r="BI4577" s="2">
        <v>1</v>
      </c>
      <c r="BJ4577" s="2">
        <v>0.2</v>
      </c>
      <c r="BK4577" s="2">
        <v>1</v>
      </c>
      <c r="BL4577" s="2">
        <v>42.1</v>
      </c>
      <c r="BM4577" s="2">
        <v>5.89</v>
      </c>
      <c r="BN4577" s="2">
        <v>47.99</v>
      </c>
      <c r="BO4577" s="2">
        <v>47.99</v>
      </c>
      <c r="BQ4577" s="2" t="s">
        <v>203</v>
      </c>
      <c r="BR4577" s="2" t="s">
        <v>83</v>
      </c>
      <c r="BS4577" s="2" t="s">
        <v>834</v>
      </c>
      <c r="BY4577" s="2">
        <v>1200</v>
      </c>
      <c r="CC4577" s="2" t="s">
        <v>489</v>
      </c>
      <c r="CD4577" s="2">
        <v>3280</v>
      </c>
      <c r="CE4577" s="2" t="s">
        <v>99</v>
      </c>
      <c r="CI4577" s="2">
        <v>1</v>
      </c>
      <c r="CJ4577" s="2" t="s">
        <v>834</v>
      </c>
      <c r="CK4577" s="2">
        <v>21</v>
      </c>
      <c r="CL4577" s="2" t="s">
        <v>87</v>
      </c>
    </row>
    <row r="4578" spans="1:90">
      <c r="A4578" s="2" t="s">
        <v>71</v>
      </c>
      <c r="B4578" s="2" t="s">
        <v>72</v>
      </c>
      <c r="C4578" s="2" t="s">
        <v>73</v>
      </c>
      <c r="E4578" s="2" t="str">
        <f>"FES1162552798"</f>
        <v>FES1162552798</v>
      </c>
      <c r="F4578" s="3">
        <v>42886</v>
      </c>
      <c r="G4578" s="2">
        <v>201711</v>
      </c>
      <c r="H4578" s="2" t="s">
        <v>74</v>
      </c>
      <c r="I4578" s="2" t="s">
        <v>75</v>
      </c>
      <c r="J4578" s="2" t="s">
        <v>76</v>
      </c>
      <c r="K4578" s="2" t="s">
        <v>77</v>
      </c>
      <c r="L4578" s="2" t="s">
        <v>88</v>
      </c>
      <c r="M4578" s="2" t="s">
        <v>89</v>
      </c>
      <c r="N4578" s="2" t="s">
        <v>132</v>
      </c>
      <c r="O4578" s="2" t="s">
        <v>81</v>
      </c>
      <c r="P4578" s="2" t="str">
        <f>"2170566511                    "</f>
        <v xml:space="preserve">2170566511                    </v>
      </c>
      <c r="Q4578" s="2">
        <v>0</v>
      </c>
      <c r="R4578" s="2">
        <v>0</v>
      </c>
      <c r="S4578" s="2">
        <v>0</v>
      </c>
      <c r="T4578" s="2">
        <v>0</v>
      </c>
      <c r="U4578" s="2">
        <v>0</v>
      </c>
      <c r="V4578" s="2">
        <v>0</v>
      </c>
      <c r="W4578" s="2">
        <v>0</v>
      </c>
      <c r="X4578" s="2">
        <v>0</v>
      </c>
      <c r="Y4578" s="2">
        <v>0</v>
      </c>
      <c r="Z4578" s="2">
        <v>0</v>
      </c>
      <c r="AA4578" s="2">
        <v>0</v>
      </c>
      <c r="AB4578" s="2">
        <v>0</v>
      </c>
      <c r="AC4578" s="2">
        <v>0</v>
      </c>
      <c r="AD4578" s="2">
        <v>0</v>
      </c>
      <c r="AE4578" s="2">
        <v>0</v>
      </c>
      <c r="AF4578" s="2">
        <v>0</v>
      </c>
      <c r="AG4578" s="2">
        <v>0</v>
      </c>
      <c r="AH4578" s="2">
        <v>0</v>
      </c>
      <c r="AI4578" s="2">
        <v>0</v>
      </c>
      <c r="AJ4578" s="2">
        <v>0</v>
      </c>
      <c r="AK4578" s="2">
        <v>0</v>
      </c>
      <c r="AL4578" s="2">
        <v>0</v>
      </c>
      <c r="AM4578" s="2">
        <v>4.66</v>
      </c>
      <c r="AN4578" s="2">
        <v>0</v>
      </c>
      <c r="AO4578" s="2">
        <v>0</v>
      </c>
      <c r="AP4578" s="2">
        <v>0</v>
      </c>
      <c r="AQ4578" s="2">
        <v>0</v>
      </c>
      <c r="AR4578" s="2">
        <v>0</v>
      </c>
      <c r="AS4578" s="2">
        <v>0</v>
      </c>
      <c r="AT4578" s="2">
        <v>0</v>
      </c>
      <c r="AU4578" s="2">
        <v>0</v>
      </c>
      <c r="AV4578" s="2">
        <v>0</v>
      </c>
      <c r="AW4578" s="2">
        <v>0</v>
      </c>
      <c r="AX4578" s="2">
        <v>0</v>
      </c>
      <c r="AY4578" s="2">
        <v>0</v>
      </c>
      <c r="AZ4578" s="2">
        <v>0</v>
      </c>
      <c r="BA4578" s="2">
        <v>0</v>
      </c>
      <c r="BB4578" s="2">
        <v>0</v>
      </c>
      <c r="BC4578" s="2">
        <v>0</v>
      </c>
      <c r="BD4578" s="2">
        <v>0</v>
      </c>
      <c r="BE4578" s="2">
        <v>0</v>
      </c>
      <c r="BF4578" s="2">
        <v>0</v>
      </c>
      <c r="BG4578" s="2">
        <v>0</v>
      </c>
      <c r="BH4578" s="2">
        <v>1</v>
      </c>
      <c r="BI4578" s="2">
        <v>1</v>
      </c>
      <c r="BJ4578" s="2">
        <v>0.2</v>
      </c>
      <c r="BK4578" s="2">
        <v>1</v>
      </c>
      <c r="BL4578" s="2">
        <v>42.1</v>
      </c>
      <c r="BM4578" s="2">
        <v>5.89</v>
      </c>
      <c r="BN4578" s="2">
        <v>47.99</v>
      </c>
      <c r="BO4578" s="2">
        <v>47.99</v>
      </c>
      <c r="BQ4578" s="2" t="s">
        <v>133</v>
      </c>
      <c r="BR4578" s="2" t="s">
        <v>83</v>
      </c>
      <c r="BS4578" s="2" t="s">
        <v>834</v>
      </c>
      <c r="BY4578" s="2">
        <v>1200</v>
      </c>
      <c r="CC4578" s="2" t="s">
        <v>89</v>
      </c>
      <c r="CD4578" s="2">
        <v>7800</v>
      </c>
      <c r="CE4578" s="2" t="s">
        <v>99</v>
      </c>
      <c r="CI4578" s="2">
        <v>1</v>
      </c>
      <c r="CJ4578" s="2" t="s">
        <v>834</v>
      </c>
      <c r="CK4578" s="2">
        <v>21</v>
      </c>
      <c r="CL4578" s="2" t="s">
        <v>87</v>
      </c>
    </row>
    <row r="4579" spans="1:90">
      <c r="A4579" s="2" t="s">
        <v>71</v>
      </c>
      <c r="B4579" s="2" t="s">
        <v>72</v>
      </c>
      <c r="C4579" s="2" t="s">
        <v>73</v>
      </c>
      <c r="E4579" s="2" t="str">
        <f>"FES1162552869"</f>
        <v>FES1162552869</v>
      </c>
      <c r="F4579" s="3">
        <v>42886</v>
      </c>
      <c r="G4579" s="2">
        <v>201711</v>
      </c>
      <c r="H4579" s="2" t="s">
        <v>74</v>
      </c>
      <c r="I4579" s="2" t="s">
        <v>75</v>
      </c>
      <c r="J4579" s="2" t="s">
        <v>76</v>
      </c>
      <c r="K4579" s="2" t="s">
        <v>77</v>
      </c>
      <c r="L4579" s="2" t="s">
        <v>88</v>
      </c>
      <c r="M4579" s="2" t="s">
        <v>89</v>
      </c>
      <c r="N4579" s="2" t="s">
        <v>2174</v>
      </c>
      <c r="O4579" s="2" t="s">
        <v>81</v>
      </c>
      <c r="P4579" s="2" t="str">
        <f>"2170570578                    "</f>
        <v xml:space="preserve">2170570578                    </v>
      </c>
      <c r="Q4579" s="2">
        <v>0</v>
      </c>
      <c r="R4579" s="2">
        <v>0</v>
      </c>
      <c r="S4579" s="2">
        <v>0</v>
      </c>
      <c r="T4579" s="2">
        <v>0</v>
      </c>
      <c r="U4579" s="2">
        <v>0</v>
      </c>
      <c r="V4579" s="2">
        <v>0</v>
      </c>
      <c r="W4579" s="2">
        <v>0</v>
      </c>
      <c r="X4579" s="2">
        <v>0</v>
      </c>
      <c r="Y4579" s="2">
        <v>0</v>
      </c>
      <c r="Z4579" s="2">
        <v>0</v>
      </c>
      <c r="AA4579" s="2">
        <v>0</v>
      </c>
      <c r="AB4579" s="2">
        <v>0</v>
      </c>
      <c r="AC4579" s="2">
        <v>0</v>
      </c>
      <c r="AD4579" s="2">
        <v>0</v>
      </c>
      <c r="AE4579" s="2">
        <v>0</v>
      </c>
      <c r="AF4579" s="2">
        <v>0</v>
      </c>
      <c r="AG4579" s="2">
        <v>0</v>
      </c>
      <c r="AH4579" s="2">
        <v>0</v>
      </c>
      <c r="AI4579" s="2">
        <v>0</v>
      </c>
      <c r="AJ4579" s="2">
        <v>0</v>
      </c>
      <c r="AK4579" s="2">
        <v>0</v>
      </c>
      <c r="AL4579" s="2">
        <v>0</v>
      </c>
      <c r="AM4579" s="2">
        <v>4.66</v>
      </c>
      <c r="AN4579" s="2">
        <v>0</v>
      </c>
      <c r="AO4579" s="2">
        <v>0</v>
      </c>
      <c r="AP4579" s="2">
        <v>0</v>
      </c>
      <c r="AQ4579" s="2">
        <v>0</v>
      </c>
      <c r="AR4579" s="2">
        <v>0</v>
      </c>
      <c r="AS4579" s="2">
        <v>0</v>
      </c>
      <c r="AT4579" s="2">
        <v>0</v>
      </c>
      <c r="AU4579" s="2">
        <v>0</v>
      </c>
      <c r="AV4579" s="2">
        <v>0</v>
      </c>
      <c r="AW4579" s="2">
        <v>0</v>
      </c>
      <c r="AX4579" s="2">
        <v>0</v>
      </c>
      <c r="AY4579" s="2">
        <v>0</v>
      </c>
      <c r="AZ4579" s="2">
        <v>0</v>
      </c>
      <c r="BA4579" s="2">
        <v>0</v>
      </c>
      <c r="BB4579" s="2">
        <v>0</v>
      </c>
      <c r="BC4579" s="2">
        <v>0</v>
      </c>
      <c r="BD4579" s="2">
        <v>0</v>
      </c>
      <c r="BE4579" s="2">
        <v>0</v>
      </c>
      <c r="BF4579" s="2">
        <v>0</v>
      </c>
      <c r="BG4579" s="2">
        <v>0</v>
      </c>
      <c r="BH4579" s="2">
        <v>1</v>
      </c>
      <c r="BI4579" s="2">
        <v>1</v>
      </c>
      <c r="BJ4579" s="2">
        <v>1.3</v>
      </c>
      <c r="BK4579" s="2">
        <v>1.5</v>
      </c>
      <c r="BL4579" s="2">
        <v>42.1</v>
      </c>
      <c r="BM4579" s="2">
        <v>5.89</v>
      </c>
      <c r="BN4579" s="2">
        <v>47.99</v>
      </c>
      <c r="BO4579" s="2">
        <v>47.99</v>
      </c>
      <c r="BQ4579" s="2" t="s">
        <v>203</v>
      </c>
      <c r="BR4579" s="2" t="s">
        <v>83</v>
      </c>
      <c r="BS4579" s="2" t="s">
        <v>834</v>
      </c>
      <c r="BY4579" s="2">
        <v>6582.62</v>
      </c>
      <c r="CC4579" s="2" t="s">
        <v>89</v>
      </c>
      <c r="CD4579" s="2">
        <v>7441</v>
      </c>
      <c r="CE4579" s="2" t="s">
        <v>99</v>
      </c>
      <c r="CI4579" s="2">
        <v>1</v>
      </c>
      <c r="CJ4579" s="2" t="s">
        <v>834</v>
      </c>
      <c r="CK4579" s="2">
        <v>21</v>
      </c>
      <c r="CL4579" s="2" t="s">
        <v>87</v>
      </c>
    </row>
    <row r="4580" spans="1:90">
      <c r="A4580" s="2" t="s">
        <v>71</v>
      </c>
      <c r="B4580" s="2" t="s">
        <v>72</v>
      </c>
      <c r="C4580" s="2" t="s">
        <v>73</v>
      </c>
      <c r="E4580" s="2" t="str">
        <f>"FES1162553006"</f>
        <v>FES1162553006</v>
      </c>
      <c r="F4580" s="3">
        <v>42886</v>
      </c>
      <c r="G4580" s="2">
        <v>201711</v>
      </c>
      <c r="H4580" s="2" t="s">
        <v>74</v>
      </c>
      <c r="I4580" s="2" t="s">
        <v>75</v>
      </c>
      <c r="J4580" s="2" t="s">
        <v>76</v>
      </c>
      <c r="K4580" s="2" t="s">
        <v>77</v>
      </c>
      <c r="L4580" s="2" t="s">
        <v>551</v>
      </c>
      <c r="M4580" s="2" t="s">
        <v>552</v>
      </c>
      <c r="N4580" s="2" t="s">
        <v>553</v>
      </c>
      <c r="O4580" s="2" t="s">
        <v>81</v>
      </c>
      <c r="P4580" s="2" t="str">
        <f>"2170570754                    "</f>
        <v xml:space="preserve">2170570754                    </v>
      </c>
      <c r="Q4580" s="2">
        <v>0</v>
      </c>
      <c r="R4580" s="2">
        <v>0</v>
      </c>
      <c r="S4580" s="2">
        <v>0</v>
      </c>
      <c r="T4580" s="2">
        <v>0</v>
      </c>
      <c r="U4580" s="2">
        <v>0</v>
      </c>
      <c r="V4580" s="2">
        <v>0</v>
      </c>
      <c r="W4580" s="2">
        <v>0</v>
      </c>
      <c r="X4580" s="2">
        <v>0</v>
      </c>
      <c r="Y4580" s="2">
        <v>0</v>
      </c>
      <c r="Z4580" s="2">
        <v>0</v>
      </c>
      <c r="AA4580" s="2">
        <v>0</v>
      </c>
      <c r="AB4580" s="2">
        <v>0</v>
      </c>
      <c r="AC4580" s="2">
        <v>0</v>
      </c>
      <c r="AD4580" s="2">
        <v>0</v>
      </c>
      <c r="AE4580" s="2">
        <v>0</v>
      </c>
      <c r="AF4580" s="2">
        <v>0</v>
      </c>
      <c r="AG4580" s="2">
        <v>0</v>
      </c>
      <c r="AH4580" s="2">
        <v>0</v>
      </c>
      <c r="AI4580" s="2">
        <v>0</v>
      </c>
      <c r="AJ4580" s="2">
        <v>0</v>
      </c>
      <c r="AK4580" s="2">
        <v>0</v>
      </c>
      <c r="AL4580" s="2">
        <v>0</v>
      </c>
      <c r="AM4580" s="2">
        <v>6.55</v>
      </c>
      <c r="AN4580" s="2">
        <v>0</v>
      </c>
      <c r="AO4580" s="2">
        <v>0</v>
      </c>
      <c r="AP4580" s="2">
        <v>0</v>
      </c>
      <c r="AQ4580" s="2">
        <v>0</v>
      </c>
      <c r="AR4580" s="2">
        <v>0</v>
      </c>
      <c r="AS4580" s="2">
        <v>0</v>
      </c>
      <c r="AT4580" s="2">
        <v>0</v>
      </c>
      <c r="AU4580" s="2">
        <v>0</v>
      </c>
      <c r="AV4580" s="2">
        <v>0</v>
      </c>
      <c r="AW4580" s="2">
        <v>0</v>
      </c>
      <c r="AX4580" s="2">
        <v>0</v>
      </c>
      <c r="AY4580" s="2">
        <v>0</v>
      </c>
      <c r="AZ4580" s="2">
        <v>0</v>
      </c>
      <c r="BA4580" s="2">
        <v>0</v>
      </c>
      <c r="BB4580" s="2">
        <v>0</v>
      </c>
      <c r="BC4580" s="2">
        <v>0</v>
      </c>
      <c r="BD4580" s="2">
        <v>0</v>
      </c>
      <c r="BE4580" s="2">
        <v>0</v>
      </c>
      <c r="BF4580" s="2">
        <v>0</v>
      </c>
      <c r="BG4580" s="2">
        <v>0</v>
      </c>
      <c r="BH4580" s="2">
        <v>1</v>
      </c>
      <c r="BI4580" s="2">
        <v>1.4</v>
      </c>
      <c r="BJ4580" s="2">
        <v>1.2</v>
      </c>
      <c r="BK4580" s="2">
        <v>1.5</v>
      </c>
      <c r="BL4580" s="2">
        <v>59.2</v>
      </c>
      <c r="BM4580" s="2">
        <v>8.2899999999999991</v>
      </c>
      <c r="BN4580" s="2">
        <v>67.489999999999995</v>
      </c>
      <c r="BO4580" s="2">
        <v>67.489999999999995</v>
      </c>
      <c r="BQ4580" s="2" t="s">
        <v>554</v>
      </c>
      <c r="BR4580" s="2" t="s">
        <v>83</v>
      </c>
      <c r="BS4580" s="2" t="s">
        <v>834</v>
      </c>
      <c r="BY4580" s="2">
        <v>5928.47</v>
      </c>
      <c r="CC4580" s="2" t="s">
        <v>552</v>
      </c>
      <c r="CD4580" s="2">
        <v>250</v>
      </c>
      <c r="CE4580" s="2" t="s">
        <v>99</v>
      </c>
      <c r="CI4580" s="2">
        <v>1</v>
      </c>
      <c r="CJ4580" s="2" t="s">
        <v>834</v>
      </c>
      <c r="CK4580" s="2">
        <v>24</v>
      </c>
      <c r="CL4580" s="2" t="s">
        <v>87</v>
      </c>
    </row>
    <row r="4581" spans="1:90">
      <c r="A4581" s="2" t="s">
        <v>71</v>
      </c>
      <c r="B4581" s="2" t="s">
        <v>72</v>
      </c>
      <c r="C4581" s="2" t="s">
        <v>73</v>
      </c>
      <c r="E4581" s="2" t="str">
        <f>"FES1162552992"</f>
        <v>FES1162552992</v>
      </c>
      <c r="F4581" s="3">
        <v>42886</v>
      </c>
      <c r="G4581" s="2">
        <v>201711</v>
      </c>
      <c r="H4581" s="2" t="s">
        <v>74</v>
      </c>
      <c r="I4581" s="2" t="s">
        <v>75</v>
      </c>
      <c r="J4581" s="2" t="s">
        <v>76</v>
      </c>
      <c r="K4581" s="2" t="s">
        <v>77</v>
      </c>
      <c r="L4581" s="2" t="s">
        <v>88</v>
      </c>
      <c r="M4581" s="2" t="s">
        <v>89</v>
      </c>
      <c r="N4581" s="2" t="s">
        <v>4065</v>
      </c>
      <c r="O4581" s="2" t="s">
        <v>81</v>
      </c>
      <c r="P4581" s="2" t="str">
        <f>"2170569218                    "</f>
        <v xml:space="preserve">2170569218                    </v>
      </c>
      <c r="Q4581" s="2">
        <v>0</v>
      </c>
      <c r="R4581" s="2">
        <v>0</v>
      </c>
      <c r="S4581" s="2">
        <v>0</v>
      </c>
      <c r="T4581" s="2">
        <v>0</v>
      </c>
      <c r="U4581" s="2">
        <v>0</v>
      </c>
      <c r="V4581" s="2">
        <v>0</v>
      </c>
      <c r="W4581" s="2">
        <v>0</v>
      </c>
      <c r="X4581" s="2">
        <v>0</v>
      </c>
      <c r="Y4581" s="2">
        <v>0</v>
      </c>
      <c r="Z4581" s="2">
        <v>0</v>
      </c>
      <c r="AA4581" s="2">
        <v>0</v>
      </c>
      <c r="AB4581" s="2">
        <v>0</v>
      </c>
      <c r="AC4581" s="2">
        <v>0</v>
      </c>
      <c r="AD4581" s="2">
        <v>0</v>
      </c>
      <c r="AE4581" s="2">
        <v>0</v>
      </c>
      <c r="AF4581" s="2">
        <v>0</v>
      </c>
      <c r="AG4581" s="2">
        <v>0</v>
      </c>
      <c r="AH4581" s="2">
        <v>0</v>
      </c>
      <c r="AI4581" s="2">
        <v>0</v>
      </c>
      <c r="AJ4581" s="2">
        <v>0</v>
      </c>
      <c r="AK4581" s="2">
        <v>0</v>
      </c>
      <c r="AL4581" s="2">
        <v>0</v>
      </c>
      <c r="AM4581" s="2">
        <v>4.66</v>
      </c>
      <c r="AN4581" s="2">
        <v>0</v>
      </c>
      <c r="AO4581" s="2">
        <v>0</v>
      </c>
      <c r="AP4581" s="2">
        <v>0</v>
      </c>
      <c r="AQ4581" s="2">
        <v>0</v>
      </c>
      <c r="AR4581" s="2">
        <v>0</v>
      </c>
      <c r="AS4581" s="2">
        <v>0</v>
      </c>
      <c r="AT4581" s="2">
        <v>0</v>
      </c>
      <c r="AU4581" s="2">
        <v>0</v>
      </c>
      <c r="AV4581" s="2">
        <v>0</v>
      </c>
      <c r="AW4581" s="2">
        <v>0</v>
      </c>
      <c r="AX4581" s="2">
        <v>0</v>
      </c>
      <c r="AY4581" s="2">
        <v>0</v>
      </c>
      <c r="AZ4581" s="2">
        <v>0</v>
      </c>
      <c r="BA4581" s="2">
        <v>0</v>
      </c>
      <c r="BB4581" s="2">
        <v>0</v>
      </c>
      <c r="BC4581" s="2">
        <v>0</v>
      </c>
      <c r="BD4581" s="2">
        <v>0</v>
      </c>
      <c r="BE4581" s="2">
        <v>0</v>
      </c>
      <c r="BF4581" s="2">
        <v>0</v>
      </c>
      <c r="BG4581" s="2">
        <v>0</v>
      </c>
      <c r="BH4581" s="2">
        <v>1</v>
      </c>
      <c r="BI4581" s="2">
        <v>0.2</v>
      </c>
      <c r="BJ4581" s="2">
        <v>1.5</v>
      </c>
      <c r="BK4581" s="2">
        <v>1.5</v>
      </c>
      <c r="BL4581" s="2">
        <v>42.1</v>
      </c>
      <c r="BM4581" s="2">
        <v>5.89</v>
      </c>
      <c r="BN4581" s="2">
        <v>47.99</v>
      </c>
      <c r="BO4581" s="2">
        <v>47.99</v>
      </c>
      <c r="BQ4581" s="2" t="s">
        <v>286</v>
      </c>
      <c r="BR4581" s="2" t="s">
        <v>83</v>
      </c>
      <c r="BS4581" s="2" t="s">
        <v>834</v>
      </c>
      <c r="BY4581" s="2">
        <v>7411.23</v>
      </c>
      <c r="CC4581" s="2" t="s">
        <v>89</v>
      </c>
      <c r="CD4581" s="2">
        <v>7530</v>
      </c>
      <c r="CE4581" s="2" t="s">
        <v>99</v>
      </c>
      <c r="CI4581" s="2">
        <v>1</v>
      </c>
      <c r="CJ4581" s="2" t="s">
        <v>834</v>
      </c>
      <c r="CK4581" s="2">
        <v>21</v>
      </c>
      <c r="CL4581" s="2" t="s">
        <v>87</v>
      </c>
    </row>
    <row r="4582" spans="1:90">
      <c r="A4582" s="2" t="s">
        <v>71</v>
      </c>
      <c r="B4582" s="2" t="s">
        <v>72</v>
      </c>
      <c r="C4582" s="2" t="s">
        <v>73</v>
      </c>
      <c r="E4582" s="2" t="str">
        <f>"FES1162552993"</f>
        <v>FES1162552993</v>
      </c>
      <c r="F4582" s="3">
        <v>42886</v>
      </c>
      <c r="G4582" s="2">
        <v>201711</v>
      </c>
      <c r="H4582" s="2" t="s">
        <v>74</v>
      </c>
      <c r="I4582" s="2" t="s">
        <v>75</v>
      </c>
      <c r="J4582" s="2" t="s">
        <v>76</v>
      </c>
      <c r="K4582" s="2" t="s">
        <v>77</v>
      </c>
      <c r="L4582" s="2" t="s">
        <v>770</v>
      </c>
      <c r="M4582" s="2" t="s">
        <v>771</v>
      </c>
      <c r="N4582" s="2" t="s">
        <v>772</v>
      </c>
      <c r="O4582" s="2" t="s">
        <v>81</v>
      </c>
      <c r="P4582" s="2" t="str">
        <f>"2170568220                    "</f>
        <v xml:space="preserve">2170568220                    </v>
      </c>
      <c r="Q4582" s="2">
        <v>0</v>
      </c>
      <c r="R4582" s="2">
        <v>0</v>
      </c>
      <c r="S4582" s="2">
        <v>0</v>
      </c>
      <c r="T4582" s="2">
        <v>0</v>
      </c>
      <c r="U4582" s="2">
        <v>0</v>
      </c>
      <c r="V4582" s="2">
        <v>0</v>
      </c>
      <c r="W4582" s="2">
        <v>0</v>
      </c>
      <c r="X4582" s="2">
        <v>0</v>
      </c>
      <c r="Y4582" s="2">
        <v>0</v>
      </c>
      <c r="Z4582" s="2">
        <v>0</v>
      </c>
      <c r="AA4582" s="2">
        <v>0</v>
      </c>
      <c r="AB4582" s="2">
        <v>0</v>
      </c>
      <c r="AC4582" s="2">
        <v>0</v>
      </c>
      <c r="AD4582" s="2">
        <v>0</v>
      </c>
      <c r="AE4582" s="2">
        <v>0</v>
      </c>
      <c r="AF4582" s="2">
        <v>0</v>
      </c>
      <c r="AG4582" s="2">
        <v>0</v>
      </c>
      <c r="AH4582" s="2">
        <v>0</v>
      </c>
      <c r="AI4582" s="2">
        <v>0</v>
      </c>
      <c r="AJ4582" s="2">
        <v>0</v>
      </c>
      <c r="AK4582" s="2">
        <v>0</v>
      </c>
      <c r="AL4582" s="2">
        <v>0</v>
      </c>
      <c r="AM4582" s="2">
        <v>4.66</v>
      </c>
      <c r="AN4582" s="2">
        <v>0</v>
      </c>
      <c r="AO4582" s="2">
        <v>0</v>
      </c>
      <c r="AP4582" s="2">
        <v>0</v>
      </c>
      <c r="AQ4582" s="2">
        <v>0</v>
      </c>
      <c r="AR4582" s="2">
        <v>0</v>
      </c>
      <c r="AS4582" s="2">
        <v>0</v>
      </c>
      <c r="AT4582" s="2">
        <v>0</v>
      </c>
      <c r="AU4582" s="2">
        <v>0</v>
      </c>
      <c r="AV4582" s="2">
        <v>0</v>
      </c>
      <c r="AW4582" s="2">
        <v>0</v>
      </c>
      <c r="AX4582" s="2">
        <v>0</v>
      </c>
      <c r="AY4582" s="2">
        <v>0</v>
      </c>
      <c r="AZ4582" s="2">
        <v>0</v>
      </c>
      <c r="BA4582" s="2">
        <v>0</v>
      </c>
      <c r="BB4582" s="2">
        <v>0</v>
      </c>
      <c r="BC4582" s="2">
        <v>0</v>
      </c>
      <c r="BD4582" s="2">
        <v>0</v>
      </c>
      <c r="BE4582" s="2">
        <v>0</v>
      </c>
      <c r="BF4582" s="2">
        <v>0</v>
      </c>
      <c r="BG4582" s="2">
        <v>0</v>
      </c>
      <c r="BH4582" s="2">
        <v>1</v>
      </c>
      <c r="BI4582" s="2">
        <v>2</v>
      </c>
      <c r="BJ4582" s="2">
        <v>0.9</v>
      </c>
      <c r="BK4582" s="2">
        <v>2</v>
      </c>
      <c r="BL4582" s="2">
        <v>42.1</v>
      </c>
      <c r="BM4582" s="2">
        <v>5.89</v>
      </c>
      <c r="BN4582" s="2">
        <v>47.99</v>
      </c>
      <c r="BO4582" s="2">
        <v>47.99</v>
      </c>
      <c r="BQ4582" s="2" t="s">
        <v>238</v>
      </c>
      <c r="BR4582" s="2" t="s">
        <v>83</v>
      </c>
      <c r="BS4582" s="2" t="s">
        <v>834</v>
      </c>
      <c r="BY4582" s="2">
        <v>4732.93</v>
      </c>
      <c r="CC4582" s="2" t="s">
        <v>771</v>
      </c>
      <c r="CD4582" s="2">
        <v>7600</v>
      </c>
      <c r="CE4582" s="2" t="s">
        <v>86</v>
      </c>
      <c r="CI4582" s="2">
        <v>1</v>
      </c>
      <c r="CJ4582" s="2" t="s">
        <v>834</v>
      </c>
      <c r="CK4582" s="2">
        <v>21</v>
      </c>
      <c r="CL4582" s="2" t="s">
        <v>87</v>
      </c>
    </row>
    <row r="4583" spans="1:90">
      <c r="A4583" s="2" t="s">
        <v>71</v>
      </c>
      <c r="B4583" s="2" t="s">
        <v>72</v>
      </c>
      <c r="C4583" s="2" t="s">
        <v>73</v>
      </c>
      <c r="E4583" s="2" t="str">
        <f>"FES1162553032"</f>
        <v>FES1162553032</v>
      </c>
      <c r="F4583" s="3">
        <v>42886</v>
      </c>
      <c r="G4583" s="2">
        <v>201711</v>
      </c>
      <c r="H4583" s="2" t="s">
        <v>74</v>
      </c>
      <c r="I4583" s="2" t="s">
        <v>75</v>
      </c>
      <c r="J4583" s="2" t="s">
        <v>76</v>
      </c>
      <c r="K4583" s="2" t="s">
        <v>77</v>
      </c>
      <c r="L4583" s="2" t="s">
        <v>163</v>
      </c>
      <c r="M4583" s="2" t="s">
        <v>164</v>
      </c>
      <c r="N4583" s="2" t="s">
        <v>3327</v>
      </c>
      <c r="O4583" s="2" t="s">
        <v>81</v>
      </c>
      <c r="P4583" s="2" t="str">
        <f>"2170568046                    "</f>
        <v xml:space="preserve">2170568046                    </v>
      </c>
      <c r="Q4583" s="2">
        <v>0</v>
      </c>
      <c r="R4583" s="2">
        <v>0</v>
      </c>
      <c r="S4583" s="2">
        <v>0</v>
      </c>
      <c r="T4583" s="2">
        <v>0</v>
      </c>
      <c r="U4583" s="2">
        <v>0</v>
      </c>
      <c r="V4583" s="2">
        <v>0</v>
      </c>
      <c r="W4583" s="2">
        <v>0</v>
      </c>
      <c r="X4583" s="2">
        <v>0</v>
      </c>
      <c r="Y4583" s="2">
        <v>0</v>
      </c>
      <c r="Z4583" s="2">
        <v>0</v>
      </c>
      <c r="AA4583" s="2">
        <v>0</v>
      </c>
      <c r="AB4583" s="2">
        <v>0</v>
      </c>
      <c r="AC4583" s="2">
        <v>0</v>
      </c>
      <c r="AD4583" s="2">
        <v>0</v>
      </c>
      <c r="AE4583" s="2">
        <v>0</v>
      </c>
      <c r="AF4583" s="2">
        <v>0</v>
      </c>
      <c r="AG4583" s="2">
        <v>0</v>
      </c>
      <c r="AH4583" s="2">
        <v>0</v>
      </c>
      <c r="AI4583" s="2">
        <v>0</v>
      </c>
      <c r="AJ4583" s="2">
        <v>0</v>
      </c>
      <c r="AK4583" s="2">
        <v>0</v>
      </c>
      <c r="AL4583" s="2">
        <v>0</v>
      </c>
      <c r="AM4583" s="2">
        <v>3.64</v>
      </c>
      <c r="AN4583" s="2">
        <v>0</v>
      </c>
      <c r="AO4583" s="2">
        <v>0</v>
      </c>
      <c r="AP4583" s="2">
        <v>0</v>
      </c>
      <c r="AQ4583" s="2">
        <v>0</v>
      </c>
      <c r="AR4583" s="2">
        <v>0</v>
      </c>
      <c r="AS4583" s="2">
        <v>0</v>
      </c>
      <c r="AT4583" s="2">
        <v>0</v>
      </c>
      <c r="AU4583" s="2">
        <v>0</v>
      </c>
      <c r="AV4583" s="2">
        <v>0</v>
      </c>
      <c r="AW4583" s="2">
        <v>0</v>
      </c>
      <c r="AX4583" s="2">
        <v>0</v>
      </c>
      <c r="AY4583" s="2">
        <v>0</v>
      </c>
      <c r="AZ4583" s="2">
        <v>0</v>
      </c>
      <c r="BA4583" s="2">
        <v>0</v>
      </c>
      <c r="BB4583" s="2">
        <v>0</v>
      </c>
      <c r="BC4583" s="2">
        <v>0</v>
      </c>
      <c r="BD4583" s="2">
        <v>0</v>
      </c>
      <c r="BE4583" s="2">
        <v>0</v>
      </c>
      <c r="BF4583" s="2">
        <v>0</v>
      </c>
      <c r="BG4583" s="2">
        <v>0</v>
      </c>
      <c r="BH4583" s="2">
        <v>1</v>
      </c>
      <c r="BI4583" s="2">
        <v>4.3</v>
      </c>
      <c r="BJ4583" s="2">
        <v>1.5</v>
      </c>
      <c r="BK4583" s="2">
        <v>5</v>
      </c>
      <c r="BL4583" s="2">
        <v>32.89</v>
      </c>
      <c r="BM4583" s="2">
        <v>4.5999999999999996</v>
      </c>
      <c r="BN4583" s="2">
        <v>37.49</v>
      </c>
      <c r="BO4583" s="2">
        <v>37.49</v>
      </c>
      <c r="BQ4583" s="2" t="s">
        <v>286</v>
      </c>
      <c r="BR4583" s="2" t="s">
        <v>83</v>
      </c>
      <c r="BS4583" s="3">
        <v>42887</v>
      </c>
      <c r="BT4583" s="4">
        <v>0.4291666666666667</v>
      </c>
      <c r="BU4583" s="2" t="s">
        <v>4066</v>
      </c>
      <c r="BV4583" s="2" t="s">
        <v>98</v>
      </c>
      <c r="BY4583" s="2">
        <v>7569.84</v>
      </c>
      <c r="CA4583" s="2" t="s">
        <v>279</v>
      </c>
      <c r="CC4583" s="2" t="s">
        <v>164</v>
      </c>
      <c r="CD4583" s="2">
        <v>2094</v>
      </c>
      <c r="CE4583" s="2" t="s">
        <v>86</v>
      </c>
      <c r="CF4583" s="3">
        <v>42887</v>
      </c>
      <c r="CI4583" s="2">
        <v>1</v>
      </c>
      <c r="CJ4583" s="2">
        <v>1</v>
      </c>
      <c r="CK4583" s="2">
        <v>22</v>
      </c>
      <c r="CL4583" s="2" t="s">
        <v>87</v>
      </c>
    </row>
    <row r="4584" spans="1:90">
      <c r="A4584" s="2" t="s">
        <v>71</v>
      </c>
      <c r="B4584" s="2" t="s">
        <v>72</v>
      </c>
      <c r="C4584" s="2" t="s">
        <v>73</v>
      </c>
      <c r="E4584" s="2" t="str">
        <f>"FES1162553031"</f>
        <v>FES1162553031</v>
      </c>
      <c r="F4584" s="3">
        <v>42886</v>
      </c>
      <c r="G4584" s="2">
        <v>201711</v>
      </c>
      <c r="H4584" s="2" t="s">
        <v>74</v>
      </c>
      <c r="I4584" s="2" t="s">
        <v>75</v>
      </c>
      <c r="J4584" s="2" t="s">
        <v>76</v>
      </c>
      <c r="K4584" s="2" t="s">
        <v>77</v>
      </c>
      <c r="L4584" s="2" t="s">
        <v>163</v>
      </c>
      <c r="M4584" s="2" t="s">
        <v>164</v>
      </c>
      <c r="N4584" s="2" t="s">
        <v>3327</v>
      </c>
      <c r="O4584" s="2" t="s">
        <v>81</v>
      </c>
      <c r="P4584" s="2" t="str">
        <f>"2170568049                    "</f>
        <v xml:space="preserve">2170568049                    </v>
      </c>
      <c r="Q4584" s="2">
        <v>0</v>
      </c>
      <c r="R4584" s="2">
        <v>0</v>
      </c>
      <c r="S4584" s="2">
        <v>0</v>
      </c>
      <c r="T4584" s="2">
        <v>0</v>
      </c>
      <c r="U4584" s="2">
        <v>0</v>
      </c>
      <c r="V4584" s="2">
        <v>0</v>
      </c>
      <c r="W4584" s="2">
        <v>0</v>
      </c>
      <c r="X4584" s="2">
        <v>0</v>
      </c>
      <c r="Y4584" s="2">
        <v>0</v>
      </c>
      <c r="Z4584" s="2">
        <v>0</v>
      </c>
      <c r="AA4584" s="2">
        <v>0</v>
      </c>
      <c r="AB4584" s="2">
        <v>0</v>
      </c>
      <c r="AC4584" s="2">
        <v>0</v>
      </c>
      <c r="AD4584" s="2">
        <v>0</v>
      </c>
      <c r="AE4584" s="2">
        <v>0</v>
      </c>
      <c r="AF4584" s="2">
        <v>0</v>
      </c>
      <c r="AG4584" s="2">
        <v>0</v>
      </c>
      <c r="AH4584" s="2">
        <v>0</v>
      </c>
      <c r="AI4584" s="2">
        <v>0</v>
      </c>
      <c r="AJ4584" s="2">
        <v>0</v>
      </c>
      <c r="AK4584" s="2">
        <v>0</v>
      </c>
      <c r="AL4584" s="2">
        <v>0</v>
      </c>
      <c r="AM4584" s="2">
        <v>3.64</v>
      </c>
      <c r="AN4584" s="2">
        <v>0</v>
      </c>
      <c r="AO4584" s="2">
        <v>0</v>
      </c>
      <c r="AP4584" s="2">
        <v>0</v>
      </c>
      <c r="AQ4584" s="2">
        <v>0</v>
      </c>
      <c r="AR4584" s="2">
        <v>0</v>
      </c>
      <c r="AS4584" s="2">
        <v>0</v>
      </c>
      <c r="AT4584" s="2">
        <v>0</v>
      </c>
      <c r="AU4584" s="2">
        <v>0</v>
      </c>
      <c r="AV4584" s="2">
        <v>0</v>
      </c>
      <c r="AW4584" s="2">
        <v>0</v>
      </c>
      <c r="AX4584" s="2">
        <v>0</v>
      </c>
      <c r="AY4584" s="2">
        <v>0</v>
      </c>
      <c r="AZ4584" s="2">
        <v>0</v>
      </c>
      <c r="BA4584" s="2">
        <v>0</v>
      </c>
      <c r="BB4584" s="2">
        <v>0</v>
      </c>
      <c r="BC4584" s="2">
        <v>0</v>
      </c>
      <c r="BD4584" s="2">
        <v>0</v>
      </c>
      <c r="BE4584" s="2">
        <v>0</v>
      </c>
      <c r="BF4584" s="2">
        <v>0</v>
      </c>
      <c r="BG4584" s="2">
        <v>0</v>
      </c>
      <c r="BH4584" s="2">
        <v>1</v>
      </c>
      <c r="BI4584" s="2">
        <v>5</v>
      </c>
      <c r="BJ4584" s="2">
        <v>1.6</v>
      </c>
      <c r="BK4584" s="2">
        <v>5</v>
      </c>
      <c r="BL4584" s="2">
        <v>32.89</v>
      </c>
      <c r="BM4584" s="2">
        <v>4.5999999999999996</v>
      </c>
      <c r="BN4584" s="2">
        <v>37.49</v>
      </c>
      <c r="BO4584" s="2">
        <v>37.49</v>
      </c>
      <c r="BQ4584" s="2" t="s">
        <v>286</v>
      </c>
      <c r="BR4584" s="2" t="s">
        <v>83</v>
      </c>
      <c r="BS4584" s="3">
        <v>42887</v>
      </c>
      <c r="BT4584" s="4">
        <v>0.42986111111111108</v>
      </c>
      <c r="BU4584" s="2" t="s">
        <v>4066</v>
      </c>
      <c r="BV4584" s="2" t="s">
        <v>98</v>
      </c>
      <c r="BY4584" s="2">
        <v>8066</v>
      </c>
      <c r="CA4584" s="2" t="s">
        <v>279</v>
      </c>
      <c r="CC4584" s="2" t="s">
        <v>164</v>
      </c>
      <c r="CD4584" s="2">
        <v>2094</v>
      </c>
      <c r="CE4584" s="2" t="s">
        <v>86</v>
      </c>
      <c r="CF4584" s="3">
        <v>42887</v>
      </c>
      <c r="CI4584" s="2">
        <v>1</v>
      </c>
      <c r="CJ4584" s="2">
        <v>1</v>
      </c>
      <c r="CK4584" s="2">
        <v>22</v>
      </c>
      <c r="CL4584" s="2" t="s">
        <v>87</v>
      </c>
    </row>
    <row r="4585" spans="1:90">
      <c r="A4585" s="2" t="s">
        <v>71</v>
      </c>
      <c r="B4585" s="2" t="s">
        <v>72</v>
      </c>
      <c r="C4585" s="2" t="s">
        <v>73</v>
      </c>
      <c r="E4585" s="2" t="str">
        <f>"FES1162552926"</f>
        <v>FES1162552926</v>
      </c>
      <c r="F4585" s="3">
        <v>42886</v>
      </c>
      <c r="G4585" s="2">
        <v>201711</v>
      </c>
      <c r="H4585" s="2" t="s">
        <v>74</v>
      </c>
      <c r="I4585" s="2" t="s">
        <v>75</v>
      </c>
      <c r="J4585" s="2" t="s">
        <v>76</v>
      </c>
      <c r="K4585" s="2" t="s">
        <v>77</v>
      </c>
      <c r="L4585" s="2" t="s">
        <v>175</v>
      </c>
      <c r="M4585" s="2" t="s">
        <v>176</v>
      </c>
      <c r="N4585" s="2" t="s">
        <v>2037</v>
      </c>
      <c r="O4585" s="2" t="s">
        <v>81</v>
      </c>
      <c r="P4585" s="2" t="str">
        <f>"2170570266                    "</f>
        <v xml:space="preserve">2170570266                    </v>
      </c>
      <c r="Q4585" s="2">
        <v>0</v>
      </c>
      <c r="R4585" s="2">
        <v>0</v>
      </c>
      <c r="S4585" s="2">
        <v>0</v>
      </c>
      <c r="T4585" s="2">
        <v>0</v>
      </c>
      <c r="U4585" s="2">
        <v>0</v>
      </c>
      <c r="V4585" s="2">
        <v>0</v>
      </c>
      <c r="W4585" s="2">
        <v>0</v>
      </c>
      <c r="X4585" s="2">
        <v>0</v>
      </c>
      <c r="Y4585" s="2">
        <v>0</v>
      </c>
      <c r="Z4585" s="2">
        <v>0</v>
      </c>
      <c r="AA4585" s="2">
        <v>0</v>
      </c>
      <c r="AB4585" s="2">
        <v>0</v>
      </c>
      <c r="AC4585" s="2">
        <v>0</v>
      </c>
      <c r="AD4585" s="2">
        <v>0</v>
      </c>
      <c r="AE4585" s="2">
        <v>0</v>
      </c>
      <c r="AF4585" s="2">
        <v>0</v>
      </c>
      <c r="AG4585" s="2">
        <v>0</v>
      </c>
      <c r="AH4585" s="2">
        <v>0</v>
      </c>
      <c r="AI4585" s="2">
        <v>0</v>
      </c>
      <c r="AJ4585" s="2">
        <v>0</v>
      </c>
      <c r="AK4585" s="2">
        <v>0</v>
      </c>
      <c r="AL4585" s="2">
        <v>0</v>
      </c>
      <c r="AM4585" s="2">
        <v>4.66</v>
      </c>
      <c r="AN4585" s="2">
        <v>0</v>
      </c>
      <c r="AO4585" s="2">
        <v>0</v>
      </c>
      <c r="AP4585" s="2">
        <v>0</v>
      </c>
      <c r="AQ4585" s="2">
        <v>0</v>
      </c>
      <c r="AR4585" s="2">
        <v>0</v>
      </c>
      <c r="AS4585" s="2">
        <v>0</v>
      </c>
      <c r="AT4585" s="2">
        <v>0</v>
      </c>
      <c r="AU4585" s="2">
        <v>0</v>
      </c>
      <c r="AV4585" s="2">
        <v>0</v>
      </c>
      <c r="AW4585" s="2">
        <v>0</v>
      </c>
      <c r="AX4585" s="2">
        <v>0</v>
      </c>
      <c r="AY4585" s="2">
        <v>0</v>
      </c>
      <c r="AZ4585" s="2">
        <v>0</v>
      </c>
      <c r="BA4585" s="2">
        <v>0</v>
      </c>
      <c r="BB4585" s="2">
        <v>0</v>
      </c>
      <c r="BC4585" s="2">
        <v>0</v>
      </c>
      <c r="BD4585" s="2">
        <v>0</v>
      </c>
      <c r="BE4585" s="2">
        <v>0</v>
      </c>
      <c r="BF4585" s="2">
        <v>0</v>
      </c>
      <c r="BG4585" s="2">
        <v>0</v>
      </c>
      <c r="BH4585" s="2">
        <v>1</v>
      </c>
      <c r="BI4585" s="2">
        <v>1.2</v>
      </c>
      <c r="BJ4585" s="2">
        <v>0.9</v>
      </c>
      <c r="BK4585" s="2">
        <v>1.5</v>
      </c>
      <c r="BL4585" s="2">
        <v>42.1</v>
      </c>
      <c r="BM4585" s="2">
        <v>5.89</v>
      </c>
      <c r="BN4585" s="2">
        <v>47.99</v>
      </c>
      <c r="BO4585" s="2">
        <v>47.99</v>
      </c>
      <c r="BQ4585" s="2" t="s">
        <v>2038</v>
      </c>
      <c r="BR4585" s="2" t="s">
        <v>83</v>
      </c>
      <c r="BS4585" s="3">
        <v>42887</v>
      </c>
      <c r="BT4585" s="4">
        <v>0.31597222222222221</v>
      </c>
      <c r="BU4585" s="2" t="s">
        <v>4067</v>
      </c>
      <c r="BV4585" s="2" t="s">
        <v>98</v>
      </c>
      <c r="BY4585" s="2">
        <v>4707.1400000000003</v>
      </c>
      <c r="CA4585" s="2" t="s">
        <v>855</v>
      </c>
      <c r="CC4585" s="2" t="s">
        <v>176</v>
      </c>
      <c r="CD4585" s="2">
        <v>6001</v>
      </c>
      <c r="CE4585" s="2" t="s">
        <v>86</v>
      </c>
      <c r="CF4585" s="3">
        <v>42887</v>
      </c>
      <c r="CI4585" s="2">
        <v>1</v>
      </c>
      <c r="CJ4585" s="2">
        <v>1</v>
      </c>
      <c r="CK4585" s="2">
        <v>21</v>
      </c>
      <c r="CL4585" s="2" t="s">
        <v>87</v>
      </c>
    </row>
    <row r="4586" spans="1:90">
      <c r="A4586" s="2" t="s">
        <v>71</v>
      </c>
      <c r="B4586" s="2" t="s">
        <v>72</v>
      </c>
      <c r="C4586" s="2" t="s">
        <v>73</v>
      </c>
      <c r="E4586" s="2" t="str">
        <f>"FES1162553038"</f>
        <v>FES1162553038</v>
      </c>
      <c r="F4586" s="3">
        <v>42886</v>
      </c>
      <c r="G4586" s="2">
        <v>201711</v>
      </c>
      <c r="H4586" s="2" t="s">
        <v>74</v>
      </c>
      <c r="I4586" s="2" t="s">
        <v>75</v>
      </c>
      <c r="J4586" s="2" t="s">
        <v>76</v>
      </c>
      <c r="K4586" s="2" t="s">
        <v>77</v>
      </c>
      <c r="L4586" s="2" t="s">
        <v>88</v>
      </c>
      <c r="M4586" s="2" t="s">
        <v>89</v>
      </c>
      <c r="N4586" s="2" t="s">
        <v>4068</v>
      </c>
      <c r="O4586" s="2" t="s">
        <v>81</v>
      </c>
      <c r="P4586" s="2" t="str">
        <f>"2170570795                    "</f>
        <v xml:space="preserve">2170570795                    </v>
      </c>
      <c r="Q4586" s="2">
        <v>0</v>
      </c>
      <c r="R4586" s="2">
        <v>0</v>
      </c>
      <c r="S4586" s="2">
        <v>0</v>
      </c>
      <c r="T4586" s="2">
        <v>0</v>
      </c>
      <c r="U4586" s="2">
        <v>0</v>
      </c>
      <c r="V4586" s="2">
        <v>0</v>
      </c>
      <c r="W4586" s="2">
        <v>0</v>
      </c>
      <c r="X4586" s="2">
        <v>0</v>
      </c>
      <c r="Y4586" s="2">
        <v>0</v>
      </c>
      <c r="Z4586" s="2">
        <v>0</v>
      </c>
      <c r="AA4586" s="2">
        <v>0</v>
      </c>
      <c r="AB4586" s="2">
        <v>0</v>
      </c>
      <c r="AC4586" s="2">
        <v>0</v>
      </c>
      <c r="AD4586" s="2">
        <v>0</v>
      </c>
      <c r="AE4586" s="2">
        <v>0</v>
      </c>
      <c r="AF4586" s="2">
        <v>0</v>
      </c>
      <c r="AG4586" s="2">
        <v>0</v>
      </c>
      <c r="AH4586" s="2">
        <v>0</v>
      </c>
      <c r="AI4586" s="2">
        <v>0</v>
      </c>
      <c r="AJ4586" s="2">
        <v>0</v>
      </c>
      <c r="AK4586" s="2">
        <v>0</v>
      </c>
      <c r="AL4586" s="2">
        <v>0</v>
      </c>
      <c r="AM4586" s="2">
        <v>4.66</v>
      </c>
      <c r="AN4586" s="2">
        <v>0</v>
      </c>
      <c r="AO4586" s="2">
        <v>0</v>
      </c>
      <c r="AP4586" s="2">
        <v>0</v>
      </c>
      <c r="AQ4586" s="2">
        <v>0</v>
      </c>
      <c r="AR4586" s="2">
        <v>0</v>
      </c>
      <c r="AS4586" s="2">
        <v>0</v>
      </c>
      <c r="AT4586" s="2">
        <v>0</v>
      </c>
      <c r="AU4586" s="2">
        <v>0</v>
      </c>
      <c r="AV4586" s="2">
        <v>0</v>
      </c>
      <c r="AW4586" s="2">
        <v>0</v>
      </c>
      <c r="AX4586" s="2">
        <v>0</v>
      </c>
      <c r="AY4586" s="2">
        <v>0</v>
      </c>
      <c r="AZ4586" s="2">
        <v>0</v>
      </c>
      <c r="BA4586" s="2">
        <v>0</v>
      </c>
      <c r="BB4586" s="2">
        <v>0</v>
      </c>
      <c r="BC4586" s="2">
        <v>0</v>
      </c>
      <c r="BD4586" s="2">
        <v>0</v>
      </c>
      <c r="BE4586" s="2">
        <v>0</v>
      </c>
      <c r="BF4586" s="2">
        <v>0</v>
      </c>
      <c r="BG4586" s="2">
        <v>0</v>
      </c>
      <c r="BH4586" s="2">
        <v>1</v>
      </c>
      <c r="BI4586" s="2">
        <v>2</v>
      </c>
      <c r="BJ4586" s="2">
        <v>0.9</v>
      </c>
      <c r="BK4586" s="2">
        <v>2</v>
      </c>
      <c r="BL4586" s="2">
        <v>42.1</v>
      </c>
      <c r="BM4586" s="2">
        <v>5.89</v>
      </c>
      <c r="BN4586" s="2">
        <v>47.99</v>
      </c>
      <c r="BO4586" s="2">
        <v>47.99</v>
      </c>
      <c r="BQ4586" s="2" t="s">
        <v>3570</v>
      </c>
      <c r="BR4586" s="2" t="s">
        <v>83</v>
      </c>
      <c r="BS4586" s="2" t="s">
        <v>834</v>
      </c>
      <c r="BY4586" s="2">
        <v>4500</v>
      </c>
      <c r="CC4586" s="2" t="s">
        <v>89</v>
      </c>
      <c r="CD4586" s="2">
        <v>7493</v>
      </c>
      <c r="CE4586" s="2" t="s">
        <v>190</v>
      </c>
      <c r="CI4586" s="2">
        <v>1</v>
      </c>
      <c r="CJ4586" s="2" t="s">
        <v>834</v>
      </c>
      <c r="CK4586" s="2">
        <v>21</v>
      </c>
      <c r="CL4586" s="2" t="s">
        <v>87</v>
      </c>
    </row>
    <row r="4587" spans="1:90">
      <c r="A4587" s="2" t="s">
        <v>71</v>
      </c>
      <c r="B4587" s="2" t="s">
        <v>72</v>
      </c>
      <c r="C4587" s="2" t="s">
        <v>73</v>
      </c>
      <c r="E4587" s="2" t="str">
        <f>"FES1162553019"</f>
        <v>FES1162553019</v>
      </c>
      <c r="F4587" s="3">
        <v>42886</v>
      </c>
      <c r="G4587" s="2">
        <v>201711</v>
      </c>
      <c r="H4587" s="2" t="s">
        <v>74</v>
      </c>
      <c r="I4587" s="2" t="s">
        <v>75</v>
      </c>
      <c r="J4587" s="2" t="s">
        <v>76</v>
      </c>
      <c r="K4587" s="2" t="s">
        <v>77</v>
      </c>
      <c r="L4587" s="2" t="s">
        <v>88</v>
      </c>
      <c r="M4587" s="2" t="s">
        <v>89</v>
      </c>
      <c r="N4587" s="2" t="s">
        <v>290</v>
      </c>
      <c r="O4587" s="2" t="s">
        <v>81</v>
      </c>
      <c r="P4587" s="2" t="str">
        <f>"2170570037                    "</f>
        <v xml:space="preserve">2170570037                    </v>
      </c>
      <c r="Q4587" s="2">
        <v>0</v>
      </c>
      <c r="R4587" s="2">
        <v>0</v>
      </c>
      <c r="S4587" s="2">
        <v>0</v>
      </c>
      <c r="T4587" s="2">
        <v>0</v>
      </c>
      <c r="U4587" s="2">
        <v>0</v>
      </c>
      <c r="V4587" s="2">
        <v>0</v>
      </c>
      <c r="W4587" s="2">
        <v>0</v>
      </c>
      <c r="X4587" s="2">
        <v>0</v>
      </c>
      <c r="Y4587" s="2">
        <v>0</v>
      </c>
      <c r="Z4587" s="2">
        <v>0</v>
      </c>
      <c r="AA4587" s="2">
        <v>0</v>
      </c>
      <c r="AB4587" s="2">
        <v>0</v>
      </c>
      <c r="AC4587" s="2">
        <v>0</v>
      </c>
      <c r="AD4587" s="2">
        <v>0</v>
      </c>
      <c r="AE4587" s="2">
        <v>0</v>
      </c>
      <c r="AF4587" s="2">
        <v>0</v>
      </c>
      <c r="AG4587" s="2">
        <v>0</v>
      </c>
      <c r="AH4587" s="2">
        <v>0</v>
      </c>
      <c r="AI4587" s="2">
        <v>0</v>
      </c>
      <c r="AJ4587" s="2">
        <v>0</v>
      </c>
      <c r="AK4587" s="2">
        <v>0</v>
      </c>
      <c r="AL4587" s="2">
        <v>0</v>
      </c>
      <c r="AM4587" s="2">
        <v>17.47</v>
      </c>
      <c r="AN4587" s="2">
        <v>0</v>
      </c>
      <c r="AO4587" s="2">
        <v>0</v>
      </c>
      <c r="AP4587" s="2">
        <v>0</v>
      </c>
      <c r="AQ4587" s="2">
        <v>0</v>
      </c>
      <c r="AR4587" s="2">
        <v>0</v>
      </c>
      <c r="AS4587" s="2">
        <v>0</v>
      </c>
      <c r="AT4587" s="2">
        <v>0</v>
      </c>
      <c r="AU4587" s="2">
        <v>0</v>
      </c>
      <c r="AV4587" s="2">
        <v>0</v>
      </c>
      <c r="AW4587" s="2">
        <v>0</v>
      </c>
      <c r="AX4587" s="2">
        <v>0</v>
      </c>
      <c r="AY4587" s="2">
        <v>0</v>
      </c>
      <c r="AZ4587" s="2">
        <v>0</v>
      </c>
      <c r="BA4587" s="2">
        <v>0</v>
      </c>
      <c r="BB4587" s="2">
        <v>0</v>
      </c>
      <c r="BC4587" s="2">
        <v>0</v>
      </c>
      <c r="BD4587" s="2">
        <v>0</v>
      </c>
      <c r="BE4587" s="2">
        <v>0</v>
      </c>
      <c r="BF4587" s="2">
        <v>0</v>
      </c>
      <c r="BG4587" s="2">
        <v>0</v>
      </c>
      <c r="BH4587" s="2">
        <v>1</v>
      </c>
      <c r="BI4587" s="2">
        <v>7</v>
      </c>
      <c r="BJ4587" s="2">
        <v>7.4</v>
      </c>
      <c r="BK4587" s="2">
        <v>7.5</v>
      </c>
      <c r="BL4587" s="2">
        <v>157.87</v>
      </c>
      <c r="BM4587" s="2">
        <v>22.1</v>
      </c>
      <c r="BN4587" s="2">
        <v>179.97</v>
      </c>
      <c r="BO4587" s="2">
        <v>179.97</v>
      </c>
      <c r="BQ4587" s="2" t="s">
        <v>291</v>
      </c>
      <c r="BR4587" s="2" t="s">
        <v>83</v>
      </c>
      <c r="BS4587" s="2" t="s">
        <v>834</v>
      </c>
      <c r="BY4587" s="2">
        <v>36822</v>
      </c>
      <c r="CC4587" s="2" t="s">
        <v>89</v>
      </c>
      <c r="CD4587" s="2">
        <v>7441</v>
      </c>
      <c r="CE4587" s="2" t="s">
        <v>86</v>
      </c>
      <c r="CI4587" s="2">
        <v>1</v>
      </c>
      <c r="CJ4587" s="2" t="s">
        <v>834</v>
      </c>
      <c r="CK4587" s="2">
        <v>21</v>
      </c>
      <c r="CL4587" s="2" t="s">
        <v>87</v>
      </c>
    </row>
    <row r="4588" spans="1:90">
      <c r="A4588" s="2" t="s">
        <v>71</v>
      </c>
      <c r="B4588" s="2" t="s">
        <v>72</v>
      </c>
      <c r="C4588" s="2" t="s">
        <v>73</v>
      </c>
      <c r="E4588" s="2" t="str">
        <f>"FES1162552587"</f>
        <v>FES1162552587</v>
      </c>
      <c r="F4588" s="3">
        <v>42886</v>
      </c>
      <c r="G4588" s="2">
        <v>201711</v>
      </c>
      <c r="H4588" s="2" t="s">
        <v>74</v>
      </c>
      <c r="I4588" s="2" t="s">
        <v>75</v>
      </c>
      <c r="J4588" s="2" t="s">
        <v>76</v>
      </c>
      <c r="K4588" s="2" t="s">
        <v>77</v>
      </c>
      <c r="L4588" s="2" t="s">
        <v>163</v>
      </c>
      <c r="M4588" s="2" t="s">
        <v>164</v>
      </c>
      <c r="N4588" s="2" t="s">
        <v>499</v>
      </c>
      <c r="O4588" s="2" t="s">
        <v>81</v>
      </c>
      <c r="P4588" s="2" t="str">
        <f>"2170570385                    "</f>
        <v xml:space="preserve">2170570385                    </v>
      </c>
      <c r="Q4588" s="2">
        <v>0</v>
      </c>
      <c r="R4588" s="2">
        <v>0</v>
      </c>
      <c r="S4588" s="2">
        <v>0</v>
      </c>
      <c r="T4588" s="2">
        <v>0</v>
      </c>
      <c r="U4588" s="2">
        <v>0</v>
      </c>
      <c r="V4588" s="2">
        <v>0</v>
      </c>
      <c r="W4588" s="2">
        <v>0</v>
      </c>
      <c r="X4588" s="2">
        <v>0</v>
      </c>
      <c r="Y4588" s="2">
        <v>0</v>
      </c>
      <c r="Z4588" s="2">
        <v>0</v>
      </c>
      <c r="AA4588" s="2">
        <v>0</v>
      </c>
      <c r="AB4588" s="2">
        <v>0</v>
      </c>
      <c r="AC4588" s="2">
        <v>0</v>
      </c>
      <c r="AD4588" s="2">
        <v>0</v>
      </c>
      <c r="AE4588" s="2">
        <v>0</v>
      </c>
      <c r="AF4588" s="2">
        <v>0</v>
      </c>
      <c r="AG4588" s="2">
        <v>0</v>
      </c>
      <c r="AH4588" s="2">
        <v>0</v>
      </c>
      <c r="AI4588" s="2">
        <v>0</v>
      </c>
      <c r="AJ4588" s="2">
        <v>0</v>
      </c>
      <c r="AK4588" s="2">
        <v>0</v>
      </c>
      <c r="AL4588" s="2">
        <v>0</v>
      </c>
      <c r="AM4588" s="2">
        <v>3.64</v>
      </c>
      <c r="AN4588" s="2">
        <v>0</v>
      </c>
      <c r="AO4588" s="2">
        <v>0</v>
      </c>
      <c r="AP4588" s="2">
        <v>0</v>
      </c>
      <c r="AQ4588" s="2">
        <v>0</v>
      </c>
      <c r="AR4588" s="2">
        <v>0</v>
      </c>
      <c r="AS4588" s="2">
        <v>0</v>
      </c>
      <c r="AT4588" s="2">
        <v>0</v>
      </c>
      <c r="AU4588" s="2">
        <v>0</v>
      </c>
      <c r="AV4588" s="2">
        <v>0</v>
      </c>
      <c r="AW4588" s="2">
        <v>0</v>
      </c>
      <c r="AX4588" s="2">
        <v>0</v>
      </c>
      <c r="AY4588" s="2">
        <v>0</v>
      </c>
      <c r="AZ4588" s="2">
        <v>0</v>
      </c>
      <c r="BA4588" s="2">
        <v>0</v>
      </c>
      <c r="BB4588" s="2">
        <v>0</v>
      </c>
      <c r="BC4588" s="2">
        <v>0</v>
      </c>
      <c r="BD4588" s="2">
        <v>0</v>
      </c>
      <c r="BE4588" s="2">
        <v>0</v>
      </c>
      <c r="BF4588" s="2">
        <v>0</v>
      </c>
      <c r="BG4588" s="2">
        <v>0</v>
      </c>
      <c r="BH4588" s="2">
        <v>1</v>
      </c>
      <c r="BI4588" s="2">
        <v>1</v>
      </c>
      <c r="BJ4588" s="2">
        <v>1.2</v>
      </c>
      <c r="BK4588" s="2">
        <v>2</v>
      </c>
      <c r="BL4588" s="2">
        <v>32.89</v>
      </c>
      <c r="BM4588" s="2">
        <v>4.5999999999999996</v>
      </c>
      <c r="BN4588" s="2">
        <v>37.49</v>
      </c>
      <c r="BO4588" s="2">
        <v>37.49</v>
      </c>
      <c r="BQ4588" s="2" t="s">
        <v>500</v>
      </c>
      <c r="BR4588" s="2" t="s">
        <v>83</v>
      </c>
      <c r="BS4588" s="3">
        <v>42887</v>
      </c>
      <c r="BT4588" s="4">
        <v>0.45</v>
      </c>
      <c r="BU4588" s="2" t="s">
        <v>4069</v>
      </c>
      <c r="BV4588" s="2" t="s">
        <v>87</v>
      </c>
      <c r="BY4588" s="2">
        <v>5791.58</v>
      </c>
      <c r="CA4588" s="2" t="s">
        <v>279</v>
      </c>
      <c r="CC4588" s="2" t="s">
        <v>164</v>
      </c>
      <c r="CD4588" s="2">
        <v>2094</v>
      </c>
      <c r="CE4588" s="2" t="s">
        <v>99</v>
      </c>
      <c r="CF4588" s="3">
        <v>42887</v>
      </c>
      <c r="CI4588" s="2">
        <v>1</v>
      </c>
      <c r="CJ4588" s="2">
        <v>1</v>
      </c>
      <c r="CK4588" s="2">
        <v>22</v>
      </c>
      <c r="CL4588" s="2" t="s">
        <v>87</v>
      </c>
    </row>
    <row r="4589" spans="1:90">
      <c r="A4589" s="2" t="s">
        <v>71</v>
      </c>
      <c r="B4589" s="2" t="s">
        <v>72</v>
      </c>
      <c r="C4589" s="2" t="s">
        <v>73</v>
      </c>
      <c r="E4589" s="2" t="str">
        <f>"FES1162552852"</f>
        <v>FES1162552852</v>
      </c>
      <c r="F4589" s="3">
        <v>42886</v>
      </c>
      <c r="G4589" s="2">
        <v>201711</v>
      </c>
      <c r="H4589" s="2" t="s">
        <v>74</v>
      </c>
      <c r="I4589" s="2" t="s">
        <v>75</v>
      </c>
      <c r="J4589" s="2" t="s">
        <v>76</v>
      </c>
      <c r="K4589" s="2" t="s">
        <v>77</v>
      </c>
      <c r="L4589" s="2" t="s">
        <v>163</v>
      </c>
      <c r="M4589" s="2" t="s">
        <v>164</v>
      </c>
      <c r="N4589" s="2" t="s">
        <v>499</v>
      </c>
      <c r="O4589" s="2" t="s">
        <v>81</v>
      </c>
      <c r="P4589" s="2" t="str">
        <f>"2170570556                    "</f>
        <v xml:space="preserve">2170570556                    </v>
      </c>
      <c r="Q4589" s="2">
        <v>0</v>
      </c>
      <c r="R4589" s="2">
        <v>0</v>
      </c>
      <c r="S4589" s="2">
        <v>0</v>
      </c>
      <c r="T4589" s="2">
        <v>0</v>
      </c>
      <c r="U4589" s="2">
        <v>0</v>
      </c>
      <c r="V4589" s="2">
        <v>0</v>
      </c>
      <c r="W4589" s="2">
        <v>0</v>
      </c>
      <c r="X4589" s="2">
        <v>0</v>
      </c>
      <c r="Y4589" s="2">
        <v>0</v>
      </c>
      <c r="Z4589" s="2">
        <v>0</v>
      </c>
      <c r="AA4589" s="2">
        <v>0</v>
      </c>
      <c r="AB4589" s="2">
        <v>0</v>
      </c>
      <c r="AC4589" s="2">
        <v>0</v>
      </c>
      <c r="AD4589" s="2">
        <v>0</v>
      </c>
      <c r="AE4589" s="2">
        <v>0</v>
      </c>
      <c r="AF4589" s="2">
        <v>0</v>
      </c>
      <c r="AG4589" s="2">
        <v>0</v>
      </c>
      <c r="AH4589" s="2">
        <v>0</v>
      </c>
      <c r="AI4589" s="2">
        <v>0</v>
      </c>
      <c r="AJ4589" s="2">
        <v>0</v>
      </c>
      <c r="AK4589" s="2">
        <v>0</v>
      </c>
      <c r="AL4589" s="2">
        <v>0</v>
      </c>
      <c r="AM4589" s="2">
        <v>4.08</v>
      </c>
      <c r="AN4589" s="2">
        <v>0</v>
      </c>
      <c r="AO4589" s="2">
        <v>0</v>
      </c>
      <c r="AP4589" s="2">
        <v>0</v>
      </c>
      <c r="AQ4589" s="2">
        <v>0</v>
      </c>
      <c r="AR4589" s="2">
        <v>0</v>
      </c>
      <c r="AS4589" s="2">
        <v>0</v>
      </c>
      <c r="AT4589" s="2">
        <v>0</v>
      </c>
      <c r="AU4589" s="2">
        <v>0</v>
      </c>
      <c r="AV4589" s="2">
        <v>0</v>
      </c>
      <c r="AW4589" s="2">
        <v>0</v>
      </c>
      <c r="AX4589" s="2">
        <v>0</v>
      </c>
      <c r="AY4589" s="2">
        <v>0</v>
      </c>
      <c r="AZ4589" s="2">
        <v>0</v>
      </c>
      <c r="BA4589" s="2">
        <v>0</v>
      </c>
      <c r="BB4589" s="2">
        <v>0</v>
      </c>
      <c r="BC4589" s="2">
        <v>0</v>
      </c>
      <c r="BD4589" s="2">
        <v>0</v>
      </c>
      <c r="BE4589" s="2">
        <v>0</v>
      </c>
      <c r="BF4589" s="2">
        <v>0</v>
      </c>
      <c r="BG4589" s="2">
        <v>0</v>
      </c>
      <c r="BH4589" s="2">
        <v>1</v>
      </c>
      <c r="BI4589" s="2">
        <v>8.1</v>
      </c>
      <c r="BJ4589" s="2">
        <v>3.3</v>
      </c>
      <c r="BK4589" s="2">
        <v>9</v>
      </c>
      <c r="BL4589" s="2">
        <v>36.840000000000003</v>
      </c>
      <c r="BM4589" s="2">
        <v>5.16</v>
      </c>
      <c r="BN4589" s="2">
        <v>42</v>
      </c>
      <c r="BO4589" s="2">
        <v>42</v>
      </c>
      <c r="BQ4589" s="2" t="s">
        <v>500</v>
      </c>
      <c r="BR4589" s="2" t="s">
        <v>83</v>
      </c>
      <c r="BS4589" s="3">
        <v>42887</v>
      </c>
      <c r="BT4589" s="4">
        <v>0.44861111111111113</v>
      </c>
      <c r="BU4589" s="2" t="s">
        <v>4069</v>
      </c>
      <c r="BV4589" s="2" t="s">
        <v>87</v>
      </c>
      <c r="BY4589" s="2">
        <v>16717.95</v>
      </c>
      <c r="CA4589" s="2" t="s">
        <v>279</v>
      </c>
      <c r="CC4589" s="2" t="s">
        <v>164</v>
      </c>
      <c r="CD4589" s="2">
        <v>2094</v>
      </c>
      <c r="CE4589" s="2" t="s">
        <v>86</v>
      </c>
      <c r="CF4589" s="3">
        <v>42887</v>
      </c>
      <c r="CI4589" s="2">
        <v>1</v>
      </c>
      <c r="CJ4589" s="2">
        <v>1</v>
      </c>
      <c r="CK4589" s="2">
        <v>22</v>
      </c>
      <c r="CL4589" s="2" t="s">
        <v>87</v>
      </c>
    </row>
    <row r="4590" spans="1:90">
      <c r="A4590" s="2" t="s">
        <v>71</v>
      </c>
      <c r="B4590" s="2" t="s">
        <v>72</v>
      </c>
      <c r="C4590" s="2" t="s">
        <v>73</v>
      </c>
      <c r="E4590" s="2" t="str">
        <f>"FES1162552983"</f>
        <v>FES1162552983</v>
      </c>
      <c r="F4590" s="3">
        <v>42886</v>
      </c>
      <c r="G4590" s="2">
        <v>201711</v>
      </c>
      <c r="H4590" s="2" t="s">
        <v>74</v>
      </c>
      <c r="I4590" s="2" t="s">
        <v>75</v>
      </c>
      <c r="J4590" s="2" t="s">
        <v>76</v>
      </c>
      <c r="K4590" s="2" t="s">
        <v>77</v>
      </c>
      <c r="L4590" s="2" t="s">
        <v>88</v>
      </c>
      <c r="M4590" s="2" t="s">
        <v>89</v>
      </c>
      <c r="N4590" s="2" t="s">
        <v>371</v>
      </c>
      <c r="O4590" s="2" t="s">
        <v>81</v>
      </c>
      <c r="P4590" s="2" t="str">
        <f>"2170569681                    "</f>
        <v xml:space="preserve">2170569681                    </v>
      </c>
      <c r="Q4590" s="2">
        <v>0</v>
      </c>
      <c r="R4590" s="2">
        <v>0</v>
      </c>
      <c r="S4590" s="2">
        <v>0</v>
      </c>
      <c r="T4590" s="2">
        <v>0</v>
      </c>
      <c r="U4590" s="2">
        <v>0</v>
      </c>
      <c r="V4590" s="2">
        <v>0</v>
      </c>
      <c r="W4590" s="2">
        <v>0</v>
      </c>
      <c r="X4590" s="2">
        <v>0</v>
      </c>
      <c r="Y4590" s="2">
        <v>0</v>
      </c>
      <c r="Z4590" s="2">
        <v>0</v>
      </c>
      <c r="AA4590" s="2">
        <v>0</v>
      </c>
      <c r="AB4590" s="2">
        <v>0</v>
      </c>
      <c r="AC4590" s="2">
        <v>0</v>
      </c>
      <c r="AD4590" s="2">
        <v>0</v>
      </c>
      <c r="AE4590" s="2">
        <v>0</v>
      </c>
      <c r="AF4590" s="2">
        <v>0</v>
      </c>
      <c r="AG4590" s="2">
        <v>0</v>
      </c>
      <c r="AH4590" s="2">
        <v>0</v>
      </c>
      <c r="AI4590" s="2">
        <v>0</v>
      </c>
      <c r="AJ4590" s="2">
        <v>0</v>
      </c>
      <c r="AK4590" s="2">
        <v>0</v>
      </c>
      <c r="AL4590" s="2">
        <v>0</v>
      </c>
      <c r="AM4590" s="2">
        <v>4.66</v>
      </c>
      <c r="AN4590" s="2">
        <v>0</v>
      </c>
      <c r="AO4590" s="2">
        <v>0</v>
      </c>
      <c r="AP4590" s="2">
        <v>0</v>
      </c>
      <c r="AQ4590" s="2">
        <v>0</v>
      </c>
      <c r="AR4590" s="2">
        <v>0</v>
      </c>
      <c r="AS4590" s="2">
        <v>0</v>
      </c>
      <c r="AT4590" s="2">
        <v>0</v>
      </c>
      <c r="AU4590" s="2">
        <v>0</v>
      </c>
      <c r="AV4590" s="2">
        <v>0</v>
      </c>
      <c r="AW4590" s="2">
        <v>0</v>
      </c>
      <c r="AX4590" s="2">
        <v>0</v>
      </c>
      <c r="AY4590" s="2">
        <v>0</v>
      </c>
      <c r="AZ4590" s="2">
        <v>0</v>
      </c>
      <c r="BA4590" s="2">
        <v>0</v>
      </c>
      <c r="BB4590" s="2">
        <v>0</v>
      </c>
      <c r="BC4590" s="2">
        <v>0</v>
      </c>
      <c r="BD4590" s="2">
        <v>0</v>
      </c>
      <c r="BE4590" s="2">
        <v>0</v>
      </c>
      <c r="BF4590" s="2">
        <v>0</v>
      </c>
      <c r="BG4590" s="2">
        <v>0</v>
      </c>
      <c r="BH4590" s="2">
        <v>1</v>
      </c>
      <c r="BI4590" s="2">
        <v>1</v>
      </c>
      <c r="BJ4590" s="2">
        <v>0.2</v>
      </c>
      <c r="BK4590" s="2">
        <v>1</v>
      </c>
      <c r="BL4590" s="2">
        <v>42.1</v>
      </c>
      <c r="BM4590" s="2">
        <v>5.89</v>
      </c>
      <c r="BN4590" s="2">
        <v>47.99</v>
      </c>
      <c r="BO4590" s="2">
        <v>47.99</v>
      </c>
      <c r="BQ4590" s="2" t="s">
        <v>372</v>
      </c>
      <c r="BR4590" s="2" t="s">
        <v>83</v>
      </c>
      <c r="BS4590" s="2" t="s">
        <v>834</v>
      </c>
      <c r="BY4590" s="2">
        <v>1200</v>
      </c>
      <c r="CC4590" s="2" t="s">
        <v>89</v>
      </c>
      <c r="CD4590" s="2">
        <v>7441</v>
      </c>
      <c r="CE4590" s="2" t="s">
        <v>99</v>
      </c>
      <c r="CI4590" s="2">
        <v>1</v>
      </c>
      <c r="CJ4590" s="2" t="s">
        <v>834</v>
      </c>
      <c r="CK4590" s="2">
        <v>21</v>
      </c>
      <c r="CL4590" s="2" t="s">
        <v>87</v>
      </c>
    </row>
    <row r="4591" spans="1:90">
      <c r="A4591" s="2" t="s">
        <v>71</v>
      </c>
      <c r="B4591" s="2" t="s">
        <v>72</v>
      </c>
      <c r="C4591" s="2" t="s">
        <v>73</v>
      </c>
      <c r="E4591" s="2" t="str">
        <f>"FES1162552874"</f>
        <v>FES1162552874</v>
      </c>
      <c r="F4591" s="3">
        <v>42886</v>
      </c>
      <c r="G4591" s="2">
        <v>201711</v>
      </c>
      <c r="H4591" s="2" t="s">
        <v>74</v>
      </c>
      <c r="I4591" s="2" t="s">
        <v>75</v>
      </c>
      <c r="J4591" s="2" t="s">
        <v>76</v>
      </c>
      <c r="K4591" s="2" t="s">
        <v>77</v>
      </c>
      <c r="L4591" s="2" t="s">
        <v>88</v>
      </c>
      <c r="M4591" s="2" t="s">
        <v>89</v>
      </c>
      <c r="N4591" s="2" t="s">
        <v>4070</v>
      </c>
      <c r="O4591" s="2" t="s">
        <v>81</v>
      </c>
      <c r="P4591" s="2" t="str">
        <f>"2170570256                    "</f>
        <v xml:space="preserve">2170570256                    </v>
      </c>
      <c r="Q4591" s="2">
        <v>0</v>
      </c>
      <c r="R4591" s="2">
        <v>0</v>
      </c>
      <c r="S4591" s="2">
        <v>0</v>
      </c>
      <c r="T4591" s="2">
        <v>0</v>
      </c>
      <c r="U4591" s="2">
        <v>0</v>
      </c>
      <c r="V4591" s="2">
        <v>0</v>
      </c>
      <c r="W4591" s="2">
        <v>0</v>
      </c>
      <c r="X4591" s="2">
        <v>0</v>
      </c>
      <c r="Y4591" s="2">
        <v>0</v>
      </c>
      <c r="Z4591" s="2">
        <v>0</v>
      </c>
      <c r="AA4591" s="2">
        <v>0</v>
      </c>
      <c r="AB4591" s="2">
        <v>0</v>
      </c>
      <c r="AC4591" s="2">
        <v>0</v>
      </c>
      <c r="AD4591" s="2">
        <v>0</v>
      </c>
      <c r="AE4591" s="2">
        <v>0</v>
      </c>
      <c r="AF4591" s="2">
        <v>0</v>
      </c>
      <c r="AG4591" s="2">
        <v>0</v>
      </c>
      <c r="AH4591" s="2">
        <v>0</v>
      </c>
      <c r="AI4591" s="2">
        <v>0</v>
      </c>
      <c r="AJ4591" s="2">
        <v>0</v>
      </c>
      <c r="AK4591" s="2">
        <v>0</v>
      </c>
      <c r="AL4591" s="2">
        <v>0</v>
      </c>
      <c r="AM4591" s="2">
        <v>4.66</v>
      </c>
      <c r="AN4591" s="2">
        <v>0</v>
      </c>
      <c r="AO4591" s="2">
        <v>0</v>
      </c>
      <c r="AP4591" s="2">
        <v>0</v>
      </c>
      <c r="AQ4591" s="2">
        <v>0</v>
      </c>
      <c r="AR4591" s="2">
        <v>0</v>
      </c>
      <c r="AS4591" s="2">
        <v>0</v>
      </c>
      <c r="AT4591" s="2">
        <v>0</v>
      </c>
      <c r="AU4591" s="2">
        <v>0</v>
      </c>
      <c r="AV4591" s="2">
        <v>0</v>
      </c>
      <c r="AW4591" s="2">
        <v>0</v>
      </c>
      <c r="AX4591" s="2">
        <v>0</v>
      </c>
      <c r="AY4591" s="2">
        <v>0</v>
      </c>
      <c r="AZ4591" s="2">
        <v>0</v>
      </c>
      <c r="BA4591" s="2">
        <v>0</v>
      </c>
      <c r="BB4591" s="2">
        <v>0</v>
      </c>
      <c r="BC4591" s="2">
        <v>0</v>
      </c>
      <c r="BD4591" s="2">
        <v>0</v>
      </c>
      <c r="BE4591" s="2">
        <v>0</v>
      </c>
      <c r="BF4591" s="2">
        <v>0</v>
      </c>
      <c r="BG4591" s="2">
        <v>0</v>
      </c>
      <c r="BH4591" s="2">
        <v>1</v>
      </c>
      <c r="BI4591" s="2">
        <v>0.4</v>
      </c>
      <c r="BJ4591" s="2">
        <v>1.4</v>
      </c>
      <c r="BK4591" s="2">
        <v>1.5</v>
      </c>
      <c r="BL4591" s="2">
        <v>42.1</v>
      </c>
      <c r="BM4591" s="2">
        <v>5.89</v>
      </c>
      <c r="BN4591" s="2">
        <v>47.99</v>
      </c>
      <c r="BO4591" s="2">
        <v>47.99</v>
      </c>
      <c r="BQ4591" s="2" t="s">
        <v>4071</v>
      </c>
      <c r="BR4591" s="2" t="s">
        <v>83</v>
      </c>
      <c r="BS4591" s="3">
        <v>42887</v>
      </c>
      <c r="BT4591" s="4">
        <v>0.4368055555555555</v>
      </c>
      <c r="BU4591" s="2" t="s">
        <v>3387</v>
      </c>
      <c r="BV4591" s="2" t="s">
        <v>98</v>
      </c>
      <c r="BY4591" s="2">
        <v>6838.72</v>
      </c>
      <c r="CA4591" s="2" t="s">
        <v>315</v>
      </c>
      <c r="CC4591" s="2" t="s">
        <v>89</v>
      </c>
      <c r="CD4591" s="2">
        <v>7460</v>
      </c>
      <c r="CE4591" s="2" t="s">
        <v>99</v>
      </c>
      <c r="CF4591" s="3">
        <v>42887</v>
      </c>
      <c r="CI4591" s="2">
        <v>1</v>
      </c>
      <c r="CJ4591" s="2">
        <v>1</v>
      </c>
      <c r="CK4591" s="2">
        <v>21</v>
      </c>
      <c r="CL4591" s="2" t="s">
        <v>87</v>
      </c>
    </row>
    <row r="4592" spans="1:90">
      <c r="A4592" s="2" t="s">
        <v>71</v>
      </c>
      <c r="B4592" s="2" t="s">
        <v>72</v>
      </c>
      <c r="C4592" s="2" t="s">
        <v>73</v>
      </c>
      <c r="E4592" s="2" t="str">
        <f>"FES1162553015"</f>
        <v>FES1162553015</v>
      </c>
      <c r="F4592" s="3">
        <v>42886</v>
      </c>
      <c r="G4592" s="2">
        <v>201711</v>
      </c>
      <c r="H4592" s="2" t="s">
        <v>74</v>
      </c>
      <c r="I4592" s="2" t="s">
        <v>75</v>
      </c>
      <c r="J4592" s="2" t="s">
        <v>76</v>
      </c>
      <c r="K4592" s="2" t="s">
        <v>77</v>
      </c>
      <c r="L4592" s="2" t="s">
        <v>88</v>
      </c>
      <c r="M4592" s="2" t="s">
        <v>89</v>
      </c>
      <c r="N4592" s="2" t="s">
        <v>1251</v>
      </c>
      <c r="O4592" s="2" t="s">
        <v>81</v>
      </c>
      <c r="P4592" s="2" t="str">
        <f>"2170569338                    "</f>
        <v xml:space="preserve">2170569338                    </v>
      </c>
      <c r="Q4592" s="2">
        <v>0</v>
      </c>
      <c r="R4592" s="2">
        <v>0</v>
      </c>
      <c r="S4592" s="2">
        <v>0</v>
      </c>
      <c r="T4592" s="2">
        <v>0</v>
      </c>
      <c r="U4592" s="2">
        <v>0</v>
      </c>
      <c r="V4592" s="2">
        <v>0</v>
      </c>
      <c r="W4592" s="2">
        <v>0</v>
      </c>
      <c r="X4592" s="2">
        <v>0</v>
      </c>
      <c r="Y4592" s="2">
        <v>0</v>
      </c>
      <c r="Z4592" s="2">
        <v>0</v>
      </c>
      <c r="AA4592" s="2">
        <v>0</v>
      </c>
      <c r="AB4592" s="2">
        <v>0</v>
      </c>
      <c r="AC4592" s="2">
        <v>0</v>
      </c>
      <c r="AD4592" s="2">
        <v>0</v>
      </c>
      <c r="AE4592" s="2">
        <v>0</v>
      </c>
      <c r="AF4592" s="2">
        <v>0</v>
      </c>
      <c r="AG4592" s="2">
        <v>0</v>
      </c>
      <c r="AH4592" s="2">
        <v>0</v>
      </c>
      <c r="AI4592" s="2">
        <v>0</v>
      </c>
      <c r="AJ4592" s="2">
        <v>0</v>
      </c>
      <c r="AK4592" s="2">
        <v>0</v>
      </c>
      <c r="AL4592" s="2">
        <v>0</v>
      </c>
      <c r="AM4592" s="2">
        <v>4.66</v>
      </c>
      <c r="AN4592" s="2">
        <v>0</v>
      </c>
      <c r="AO4592" s="2">
        <v>0</v>
      </c>
      <c r="AP4592" s="2">
        <v>0</v>
      </c>
      <c r="AQ4592" s="2">
        <v>0</v>
      </c>
      <c r="AR4592" s="2">
        <v>0</v>
      </c>
      <c r="AS4592" s="2">
        <v>0</v>
      </c>
      <c r="AT4592" s="2">
        <v>0</v>
      </c>
      <c r="AU4592" s="2">
        <v>0</v>
      </c>
      <c r="AV4592" s="2">
        <v>0</v>
      </c>
      <c r="AW4592" s="2">
        <v>0</v>
      </c>
      <c r="AX4592" s="2">
        <v>0</v>
      </c>
      <c r="AY4592" s="2">
        <v>0</v>
      </c>
      <c r="AZ4592" s="2">
        <v>0</v>
      </c>
      <c r="BA4592" s="2">
        <v>0</v>
      </c>
      <c r="BB4592" s="2">
        <v>0</v>
      </c>
      <c r="BC4592" s="2">
        <v>0</v>
      </c>
      <c r="BD4592" s="2">
        <v>0</v>
      </c>
      <c r="BE4592" s="2">
        <v>0</v>
      </c>
      <c r="BF4592" s="2">
        <v>0</v>
      </c>
      <c r="BG4592" s="2">
        <v>0</v>
      </c>
      <c r="BH4592" s="2">
        <v>1</v>
      </c>
      <c r="BI4592" s="2">
        <v>2</v>
      </c>
      <c r="BJ4592" s="2">
        <v>1.5</v>
      </c>
      <c r="BK4592" s="2">
        <v>2</v>
      </c>
      <c r="BL4592" s="2">
        <v>42.1</v>
      </c>
      <c r="BM4592" s="2">
        <v>5.89</v>
      </c>
      <c r="BN4592" s="2">
        <v>47.99</v>
      </c>
      <c r="BO4592" s="2">
        <v>47.99</v>
      </c>
      <c r="BQ4592" s="2" t="s">
        <v>1252</v>
      </c>
      <c r="BR4592" s="2" t="s">
        <v>83</v>
      </c>
      <c r="BS4592" s="2" t="s">
        <v>834</v>
      </c>
      <c r="BY4592" s="2">
        <v>7540</v>
      </c>
      <c r="CC4592" s="2" t="s">
        <v>89</v>
      </c>
      <c r="CD4592" s="2">
        <v>7441</v>
      </c>
      <c r="CE4592" s="2" t="s">
        <v>86</v>
      </c>
      <c r="CI4592" s="2">
        <v>1</v>
      </c>
      <c r="CJ4592" s="2" t="s">
        <v>834</v>
      </c>
      <c r="CK4592" s="2">
        <v>21</v>
      </c>
      <c r="CL4592" s="2" t="s">
        <v>87</v>
      </c>
    </row>
    <row r="4593" spans="1:90">
      <c r="A4593" s="2" t="s">
        <v>71</v>
      </c>
      <c r="B4593" s="2" t="s">
        <v>72</v>
      </c>
      <c r="C4593" s="2" t="s">
        <v>73</v>
      </c>
      <c r="E4593" s="2" t="str">
        <f>"FES1162552996"</f>
        <v>FES1162552996</v>
      </c>
      <c r="F4593" s="3">
        <v>42886</v>
      </c>
      <c r="G4593" s="2">
        <v>201711</v>
      </c>
      <c r="H4593" s="2" t="s">
        <v>74</v>
      </c>
      <c r="I4593" s="2" t="s">
        <v>75</v>
      </c>
      <c r="J4593" s="2" t="s">
        <v>76</v>
      </c>
      <c r="K4593" s="2" t="s">
        <v>77</v>
      </c>
      <c r="L4593" s="2" t="s">
        <v>88</v>
      </c>
      <c r="M4593" s="2" t="s">
        <v>89</v>
      </c>
      <c r="N4593" s="2" t="s">
        <v>369</v>
      </c>
      <c r="O4593" s="2" t="s">
        <v>81</v>
      </c>
      <c r="P4593" s="2" t="str">
        <f>"2170568703                    "</f>
        <v xml:space="preserve">2170568703                    </v>
      </c>
      <c r="Q4593" s="2">
        <v>0</v>
      </c>
      <c r="R4593" s="2">
        <v>0</v>
      </c>
      <c r="S4593" s="2">
        <v>0</v>
      </c>
      <c r="T4593" s="2">
        <v>0</v>
      </c>
      <c r="U4593" s="2">
        <v>0</v>
      </c>
      <c r="V4593" s="2">
        <v>0</v>
      </c>
      <c r="W4593" s="2">
        <v>0</v>
      </c>
      <c r="X4593" s="2">
        <v>0</v>
      </c>
      <c r="Y4593" s="2">
        <v>0</v>
      </c>
      <c r="Z4593" s="2">
        <v>0</v>
      </c>
      <c r="AA4593" s="2">
        <v>0</v>
      </c>
      <c r="AB4593" s="2">
        <v>0</v>
      </c>
      <c r="AC4593" s="2">
        <v>0</v>
      </c>
      <c r="AD4593" s="2">
        <v>0</v>
      </c>
      <c r="AE4593" s="2">
        <v>0</v>
      </c>
      <c r="AF4593" s="2">
        <v>0</v>
      </c>
      <c r="AG4593" s="2">
        <v>0</v>
      </c>
      <c r="AH4593" s="2">
        <v>0</v>
      </c>
      <c r="AI4593" s="2">
        <v>0</v>
      </c>
      <c r="AJ4593" s="2">
        <v>0</v>
      </c>
      <c r="AK4593" s="2">
        <v>0</v>
      </c>
      <c r="AL4593" s="2">
        <v>0</v>
      </c>
      <c r="AM4593" s="2">
        <v>44.25</v>
      </c>
      <c r="AN4593" s="2">
        <v>0</v>
      </c>
      <c r="AO4593" s="2">
        <v>0</v>
      </c>
      <c r="AP4593" s="2">
        <v>0</v>
      </c>
      <c r="AQ4593" s="2">
        <v>0</v>
      </c>
      <c r="AR4593" s="2">
        <v>0</v>
      </c>
      <c r="AS4593" s="2">
        <v>0</v>
      </c>
      <c r="AT4593" s="2">
        <v>0</v>
      </c>
      <c r="AU4593" s="2">
        <v>0</v>
      </c>
      <c r="AV4593" s="2">
        <v>0</v>
      </c>
      <c r="AW4593" s="2">
        <v>0</v>
      </c>
      <c r="AX4593" s="2">
        <v>0</v>
      </c>
      <c r="AY4593" s="2">
        <v>0</v>
      </c>
      <c r="AZ4593" s="2">
        <v>0</v>
      </c>
      <c r="BA4593" s="2">
        <v>0</v>
      </c>
      <c r="BB4593" s="2">
        <v>0</v>
      </c>
      <c r="BC4593" s="2">
        <v>0</v>
      </c>
      <c r="BD4593" s="2">
        <v>0</v>
      </c>
      <c r="BE4593" s="2">
        <v>0</v>
      </c>
      <c r="BF4593" s="2">
        <v>0</v>
      </c>
      <c r="BG4593" s="2">
        <v>0</v>
      </c>
      <c r="BH4593" s="2">
        <v>1</v>
      </c>
      <c r="BI4593" s="2">
        <v>17</v>
      </c>
      <c r="BJ4593" s="2">
        <v>18.7</v>
      </c>
      <c r="BK4593" s="2">
        <v>19</v>
      </c>
      <c r="BL4593" s="2">
        <v>399.93</v>
      </c>
      <c r="BM4593" s="2">
        <v>55.99</v>
      </c>
      <c r="BN4593" s="2">
        <v>455.92</v>
      </c>
      <c r="BO4593" s="2">
        <v>455.92</v>
      </c>
      <c r="BQ4593" s="2" t="s">
        <v>203</v>
      </c>
      <c r="BR4593" s="2" t="s">
        <v>83</v>
      </c>
      <c r="BS4593" s="2" t="s">
        <v>834</v>
      </c>
      <c r="BY4593" s="2">
        <v>93600</v>
      </c>
      <c r="CC4593" s="2" t="s">
        <v>89</v>
      </c>
      <c r="CD4593" s="2">
        <v>7441</v>
      </c>
      <c r="CE4593" s="2" t="s">
        <v>86</v>
      </c>
      <c r="CI4593" s="2">
        <v>1</v>
      </c>
      <c r="CJ4593" s="2" t="s">
        <v>834</v>
      </c>
      <c r="CK4593" s="2">
        <v>21</v>
      </c>
      <c r="CL4593" s="2" t="s">
        <v>87</v>
      </c>
    </row>
    <row r="4594" spans="1:90">
      <c r="A4594" s="2" t="s">
        <v>71</v>
      </c>
      <c r="B4594" s="2" t="s">
        <v>72</v>
      </c>
      <c r="C4594" s="2" t="s">
        <v>73</v>
      </c>
      <c r="E4594" s="2" t="str">
        <f>"FES1162553002"</f>
        <v>FES1162553002</v>
      </c>
      <c r="F4594" s="3">
        <v>42886</v>
      </c>
      <c r="G4594" s="2">
        <v>201711</v>
      </c>
      <c r="H4594" s="2" t="s">
        <v>74</v>
      </c>
      <c r="I4594" s="2" t="s">
        <v>75</v>
      </c>
      <c r="J4594" s="2" t="s">
        <v>76</v>
      </c>
      <c r="K4594" s="2" t="s">
        <v>77</v>
      </c>
      <c r="L4594" s="2" t="s">
        <v>94</v>
      </c>
      <c r="M4594" s="2" t="s">
        <v>94</v>
      </c>
      <c r="N4594" s="2" t="s">
        <v>95</v>
      </c>
      <c r="O4594" s="2" t="s">
        <v>81</v>
      </c>
      <c r="P4594" s="2" t="str">
        <f>"2170570228                    "</f>
        <v xml:space="preserve">2170570228                    </v>
      </c>
      <c r="Q4594" s="2">
        <v>0</v>
      </c>
      <c r="R4594" s="2">
        <v>0</v>
      </c>
      <c r="S4594" s="2">
        <v>0</v>
      </c>
      <c r="T4594" s="2">
        <v>0</v>
      </c>
      <c r="U4594" s="2">
        <v>0</v>
      </c>
      <c r="V4594" s="2">
        <v>0</v>
      </c>
      <c r="W4594" s="2">
        <v>0</v>
      </c>
      <c r="X4594" s="2">
        <v>0</v>
      </c>
      <c r="Y4594" s="2">
        <v>0</v>
      </c>
      <c r="Z4594" s="2">
        <v>0</v>
      </c>
      <c r="AA4594" s="2">
        <v>0</v>
      </c>
      <c r="AB4594" s="2">
        <v>0</v>
      </c>
      <c r="AC4594" s="2">
        <v>0</v>
      </c>
      <c r="AD4594" s="2">
        <v>0</v>
      </c>
      <c r="AE4594" s="2">
        <v>0</v>
      </c>
      <c r="AF4594" s="2">
        <v>0</v>
      </c>
      <c r="AG4594" s="2">
        <v>0</v>
      </c>
      <c r="AH4594" s="2">
        <v>0</v>
      </c>
      <c r="AI4594" s="2">
        <v>0</v>
      </c>
      <c r="AJ4594" s="2">
        <v>0</v>
      </c>
      <c r="AK4594" s="2">
        <v>0</v>
      </c>
      <c r="AL4594" s="2">
        <v>0</v>
      </c>
      <c r="AM4594" s="2">
        <v>4.66</v>
      </c>
      <c r="AN4594" s="2">
        <v>0</v>
      </c>
      <c r="AO4594" s="2">
        <v>0</v>
      </c>
      <c r="AP4594" s="2">
        <v>0</v>
      </c>
      <c r="AQ4594" s="2">
        <v>0</v>
      </c>
      <c r="AR4594" s="2">
        <v>0</v>
      </c>
      <c r="AS4594" s="2">
        <v>0</v>
      </c>
      <c r="AT4594" s="2">
        <v>0</v>
      </c>
      <c r="AU4594" s="2">
        <v>0</v>
      </c>
      <c r="AV4594" s="2">
        <v>0</v>
      </c>
      <c r="AW4594" s="2">
        <v>0</v>
      </c>
      <c r="AX4594" s="2">
        <v>0</v>
      </c>
      <c r="AY4594" s="2">
        <v>0</v>
      </c>
      <c r="AZ4594" s="2">
        <v>0</v>
      </c>
      <c r="BA4594" s="2">
        <v>0</v>
      </c>
      <c r="BB4594" s="2">
        <v>0</v>
      </c>
      <c r="BC4594" s="2">
        <v>0</v>
      </c>
      <c r="BD4594" s="2">
        <v>0</v>
      </c>
      <c r="BE4594" s="2">
        <v>0</v>
      </c>
      <c r="BF4594" s="2">
        <v>0</v>
      </c>
      <c r="BG4594" s="2">
        <v>0</v>
      </c>
      <c r="BH4594" s="2">
        <v>1</v>
      </c>
      <c r="BI4594" s="2">
        <v>1</v>
      </c>
      <c r="BJ4594" s="2">
        <v>0.2</v>
      </c>
      <c r="BK4594" s="2">
        <v>1</v>
      </c>
      <c r="BL4594" s="2">
        <v>42.1</v>
      </c>
      <c r="BM4594" s="2">
        <v>5.89</v>
      </c>
      <c r="BN4594" s="2">
        <v>47.99</v>
      </c>
      <c r="BO4594" s="2">
        <v>47.99</v>
      </c>
      <c r="BQ4594" s="2" t="s">
        <v>96</v>
      </c>
      <c r="BR4594" s="2" t="s">
        <v>83</v>
      </c>
      <c r="BS4594" s="2" t="s">
        <v>834</v>
      </c>
      <c r="BY4594" s="2">
        <v>1200</v>
      </c>
      <c r="CC4594" s="2" t="s">
        <v>94</v>
      </c>
      <c r="CD4594" s="2">
        <v>7646</v>
      </c>
      <c r="CE4594" s="2" t="s">
        <v>99</v>
      </c>
      <c r="CI4594" s="2">
        <v>1</v>
      </c>
      <c r="CJ4594" s="2" t="s">
        <v>834</v>
      </c>
      <c r="CK4594" s="2">
        <v>21</v>
      </c>
      <c r="CL4594" s="2" t="s">
        <v>87</v>
      </c>
    </row>
    <row r="4595" spans="1:90">
      <c r="A4595" s="2" t="s">
        <v>71</v>
      </c>
      <c r="B4595" s="2" t="s">
        <v>72</v>
      </c>
      <c r="C4595" s="2" t="s">
        <v>73</v>
      </c>
      <c r="E4595" s="2" t="str">
        <f>"FES1162552927"</f>
        <v>FES1162552927</v>
      </c>
      <c r="F4595" s="3">
        <v>42886</v>
      </c>
      <c r="G4595" s="2">
        <v>201711</v>
      </c>
      <c r="H4595" s="2" t="s">
        <v>74</v>
      </c>
      <c r="I4595" s="2" t="s">
        <v>75</v>
      </c>
      <c r="J4595" s="2" t="s">
        <v>76</v>
      </c>
      <c r="K4595" s="2" t="s">
        <v>77</v>
      </c>
      <c r="L4595" s="2" t="s">
        <v>634</v>
      </c>
      <c r="M4595" s="2" t="s">
        <v>635</v>
      </c>
      <c r="N4595" s="2" t="s">
        <v>636</v>
      </c>
      <c r="O4595" s="2" t="s">
        <v>81</v>
      </c>
      <c r="P4595" s="2" t="str">
        <f>"2170570459                    "</f>
        <v xml:space="preserve">2170570459                    </v>
      </c>
      <c r="Q4595" s="2">
        <v>0</v>
      </c>
      <c r="R4595" s="2">
        <v>0</v>
      </c>
      <c r="S4595" s="2">
        <v>0</v>
      </c>
      <c r="T4595" s="2">
        <v>0</v>
      </c>
      <c r="U4595" s="2">
        <v>0</v>
      </c>
      <c r="V4595" s="2">
        <v>0</v>
      </c>
      <c r="W4595" s="2">
        <v>0</v>
      </c>
      <c r="X4595" s="2">
        <v>0</v>
      </c>
      <c r="Y4595" s="2">
        <v>0</v>
      </c>
      <c r="Z4595" s="2">
        <v>0</v>
      </c>
      <c r="AA4595" s="2">
        <v>0</v>
      </c>
      <c r="AB4595" s="2">
        <v>0</v>
      </c>
      <c r="AC4595" s="2">
        <v>0</v>
      </c>
      <c r="AD4595" s="2">
        <v>0</v>
      </c>
      <c r="AE4595" s="2">
        <v>0</v>
      </c>
      <c r="AF4595" s="2">
        <v>0</v>
      </c>
      <c r="AG4595" s="2">
        <v>0</v>
      </c>
      <c r="AH4595" s="2">
        <v>0</v>
      </c>
      <c r="AI4595" s="2">
        <v>0</v>
      </c>
      <c r="AJ4595" s="2">
        <v>0</v>
      </c>
      <c r="AK4595" s="2">
        <v>0</v>
      </c>
      <c r="AL4595" s="2">
        <v>0</v>
      </c>
      <c r="AM4595" s="2">
        <v>15.14</v>
      </c>
      <c r="AN4595" s="2">
        <v>0</v>
      </c>
      <c r="AO4595" s="2">
        <v>0</v>
      </c>
      <c r="AP4595" s="2">
        <v>0</v>
      </c>
      <c r="AQ4595" s="2">
        <v>0</v>
      </c>
      <c r="AR4595" s="2">
        <v>0</v>
      </c>
      <c r="AS4595" s="2">
        <v>0</v>
      </c>
      <c r="AT4595" s="2">
        <v>0</v>
      </c>
      <c r="AU4595" s="2">
        <v>0</v>
      </c>
      <c r="AV4595" s="2">
        <v>0</v>
      </c>
      <c r="AW4595" s="2">
        <v>0</v>
      </c>
      <c r="AX4595" s="2">
        <v>0</v>
      </c>
      <c r="AY4595" s="2">
        <v>0</v>
      </c>
      <c r="AZ4595" s="2">
        <v>0</v>
      </c>
      <c r="BA4595" s="2">
        <v>0</v>
      </c>
      <c r="BB4595" s="2">
        <v>0</v>
      </c>
      <c r="BC4595" s="2">
        <v>0</v>
      </c>
      <c r="BD4595" s="2">
        <v>0</v>
      </c>
      <c r="BE4595" s="2">
        <v>0</v>
      </c>
      <c r="BF4595" s="2">
        <v>0</v>
      </c>
      <c r="BG4595" s="2">
        <v>0</v>
      </c>
      <c r="BH4595" s="2">
        <v>1</v>
      </c>
      <c r="BI4595" s="2">
        <v>3.3</v>
      </c>
      <c r="BJ4595" s="2">
        <v>1</v>
      </c>
      <c r="BK4595" s="2">
        <v>3.5</v>
      </c>
      <c r="BL4595" s="2">
        <v>136.82</v>
      </c>
      <c r="BM4595" s="2">
        <v>19.149999999999999</v>
      </c>
      <c r="BN4595" s="2">
        <v>155.97</v>
      </c>
      <c r="BO4595" s="2">
        <v>155.97</v>
      </c>
      <c r="BQ4595" s="2" t="s">
        <v>307</v>
      </c>
      <c r="BR4595" s="2" t="s">
        <v>83</v>
      </c>
      <c r="BS4595" s="2" t="s">
        <v>834</v>
      </c>
      <c r="BY4595" s="2">
        <v>4920.72</v>
      </c>
      <c r="CC4595" s="2" t="s">
        <v>635</v>
      </c>
      <c r="CD4595" s="2">
        <v>6300</v>
      </c>
      <c r="CE4595" s="2" t="s">
        <v>86</v>
      </c>
      <c r="CI4595" s="2">
        <v>3</v>
      </c>
      <c r="CJ4595" s="2" t="s">
        <v>834</v>
      </c>
      <c r="CK4595" s="2">
        <v>23</v>
      </c>
      <c r="CL4595" s="2" t="s">
        <v>87</v>
      </c>
    </row>
    <row r="4596" spans="1:90">
      <c r="A4596" s="2" t="s">
        <v>71</v>
      </c>
      <c r="B4596" s="2" t="s">
        <v>72</v>
      </c>
      <c r="C4596" s="2" t="s">
        <v>73</v>
      </c>
      <c r="E4596" s="2" t="str">
        <f>"FES1162552839"</f>
        <v>FES1162552839</v>
      </c>
      <c r="F4596" s="3">
        <v>42886</v>
      </c>
      <c r="G4596" s="2">
        <v>201711</v>
      </c>
      <c r="H4596" s="2" t="s">
        <v>74</v>
      </c>
      <c r="I4596" s="2" t="s">
        <v>75</v>
      </c>
      <c r="J4596" s="2" t="s">
        <v>76</v>
      </c>
      <c r="K4596" s="2" t="s">
        <v>77</v>
      </c>
      <c r="L4596" s="2" t="s">
        <v>88</v>
      </c>
      <c r="M4596" s="2" t="s">
        <v>89</v>
      </c>
      <c r="N4596" s="2" t="s">
        <v>4072</v>
      </c>
      <c r="O4596" s="2" t="s">
        <v>81</v>
      </c>
      <c r="P4596" s="2" t="str">
        <f>"21705684563                   "</f>
        <v xml:space="preserve">21705684563                   </v>
      </c>
      <c r="Q4596" s="2">
        <v>0</v>
      </c>
      <c r="R4596" s="2">
        <v>0</v>
      </c>
      <c r="S4596" s="2">
        <v>0</v>
      </c>
      <c r="T4596" s="2">
        <v>0</v>
      </c>
      <c r="U4596" s="2">
        <v>0</v>
      </c>
      <c r="V4596" s="2">
        <v>0</v>
      </c>
      <c r="W4596" s="2">
        <v>0</v>
      </c>
      <c r="X4596" s="2">
        <v>0</v>
      </c>
      <c r="Y4596" s="2">
        <v>0</v>
      </c>
      <c r="Z4596" s="2">
        <v>0</v>
      </c>
      <c r="AA4596" s="2">
        <v>0</v>
      </c>
      <c r="AB4596" s="2">
        <v>0</v>
      </c>
      <c r="AC4596" s="2">
        <v>0</v>
      </c>
      <c r="AD4596" s="2">
        <v>0</v>
      </c>
      <c r="AE4596" s="2">
        <v>0</v>
      </c>
      <c r="AF4596" s="2">
        <v>0</v>
      </c>
      <c r="AG4596" s="2">
        <v>0</v>
      </c>
      <c r="AH4596" s="2">
        <v>0</v>
      </c>
      <c r="AI4596" s="2">
        <v>0</v>
      </c>
      <c r="AJ4596" s="2">
        <v>0</v>
      </c>
      <c r="AK4596" s="2">
        <v>0</v>
      </c>
      <c r="AL4596" s="2">
        <v>0</v>
      </c>
      <c r="AM4596" s="2">
        <v>4.66</v>
      </c>
      <c r="AN4596" s="2">
        <v>0</v>
      </c>
      <c r="AO4596" s="2">
        <v>0</v>
      </c>
      <c r="AP4596" s="2">
        <v>0</v>
      </c>
      <c r="AQ4596" s="2">
        <v>0</v>
      </c>
      <c r="AR4596" s="2">
        <v>0</v>
      </c>
      <c r="AS4596" s="2">
        <v>0</v>
      </c>
      <c r="AT4596" s="2">
        <v>0</v>
      </c>
      <c r="AU4596" s="2">
        <v>0</v>
      </c>
      <c r="AV4596" s="2">
        <v>0</v>
      </c>
      <c r="AW4596" s="2">
        <v>0</v>
      </c>
      <c r="AX4596" s="2">
        <v>0</v>
      </c>
      <c r="AY4596" s="2">
        <v>0</v>
      </c>
      <c r="AZ4596" s="2">
        <v>0</v>
      </c>
      <c r="BA4596" s="2">
        <v>0</v>
      </c>
      <c r="BB4596" s="2">
        <v>0</v>
      </c>
      <c r="BC4596" s="2">
        <v>0</v>
      </c>
      <c r="BD4596" s="2">
        <v>0</v>
      </c>
      <c r="BE4596" s="2">
        <v>0</v>
      </c>
      <c r="BF4596" s="2">
        <v>0</v>
      </c>
      <c r="BG4596" s="2">
        <v>0</v>
      </c>
      <c r="BH4596" s="2">
        <v>1</v>
      </c>
      <c r="BI4596" s="2">
        <v>1</v>
      </c>
      <c r="BJ4596" s="2">
        <v>0.2</v>
      </c>
      <c r="BK4596" s="2">
        <v>1</v>
      </c>
      <c r="BL4596" s="2">
        <v>42.1</v>
      </c>
      <c r="BM4596" s="2">
        <v>5.89</v>
      </c>
      <c r="BN4596" s="2">
        <v>47.99</v>
      </c>
      <c r="BO4596" s="2">
        <v>47.99</v>
      </c>
      <c r="BQ4596" s="2" t="s">
        <v>2374</v>
      </c>
      <c r="BR4596" s="2" t="s">
        <v>83</v>
      </c>
      <c r="BS4596" s="2" t="s">
        <v>834</v>
      </c>
      <c r="BY4596" s="2">
        <v>1200</v>
      </c>
      <c r="CC4596" s="2" t="s">
        <v>89</v>
      </c>
      <c r="CD4596" s="2">
        <v>7530</v>
      </c>
      <c r="CE4596" s="2" t="s">
        <v>99</v>
      </c>
      <c r="CI4596" s="2">
        <v>1</v>
      </c>
      <c r="CJ4596" s="2" t="s">
        <v>834</v>
      </c>
      <c r="CK4596" s="2">
        <v>21</v>
      </c>
      <c r="CL4596" s="2" t="s">
        <v>87</v>
      </c>
    </row>
    <row r="4597" spans="1:90">
      <c r="A4597" s="2" t="s">
        <v>71</v>
      </c>
      <c r="B4597" s="2" t="s">
        <v>72</v>
      </c>
      <c r="C4597" s="2" t="s">
        <v>73</v>
      </c>
      <c r="E4597" s="2" t="str">
        <f>"FES1162552981"</f>
        <v>FES1162552981</v>
      </c>
      <c r="F4597" s="3">
        <v>42886</v>
      </c>
      <c r="G4597" s="2">
        <v>201711</v>
      </c>
      <c r="H4597" s="2" t="s">
        <v>74</v>
      </c>
      <c r="I4597" s="2" t="s">
        <v>75</v>
      </c>
      <c r="J4597" s="2" t="s">
        <v>76</v>
      </c>
      <c r="K4597" s="2" t="s">
        <v>77</v>
      </c>
      <c r="L4597" s="2" t="s">
        <v>805</v>
      </c>
      <c r="M4597" s="2" t="s">
        <v>806</v>
      </c>
      <c r="N4597" s="2" t="s">
        <v>807</v>
      </c>
      <c r="O4597" s="2" t="s">
        <v>81</v>
      </c>
      <c r="P4597" s="2" t="str">
        <f>"217056360                     "</f>
        <v xml:space="preserve">217056360                     </v>
      </c>
      <c r="Q4597" s="2">
        <v>0</v>
      </c>
      <c r="R4597" s="2">
        <v>0</v>
      </c>
      <c r="S4597" s="2">
        <v>0</v>
      </c>
      <c r="T4597" s="2">
        <v>0</v>
      </c>
      <c r="U4597" s="2">
        <v>0</v>
      </c>
      <c r="V4597" s="2">
        <v>0</v>
      </c>
      <c r="W4597" s="2">
        <v>0</v>
      </c>
      <c r="X4597" s="2">
        <v>0</v>
      </c>
      <c r="Y4597" s="2">
        <v>0</v>
      </c>
      <c r="Z4597" s="2">
        <v>0</v>
      </c>
      <c r="AA4597" s="2">
        <v>0</v>
      </c>
      <c r="AB4597" s="2">
        <v>0</v>
      </c>
      <c r="AC4597" s="2">
        <v>0</v>
      </c>
      <c r="AD4597" s="2">
        <v>0</v>
      </c>
      <c r="AE4597" s="2">
        <v>0</v>
      </c>
      <c r="AF4597" s="2">
        <v>0</v>
      </c>
      <c r="AG4597" s="2">
        <v>0</v>
      </c>
      <c r="AH4597" s="2">
        <v>0</v>
      </c>
      <c r="AI4597" s="2">
        <v>0</v>
      </c>
      <c r="AJ4597" s="2">
        <v>0</v>
      </c>
      <c r="AK4597" s="2">
        <v>0</v>
      </c>
      <c r="AL4597" s="2">
        <v>0</v>
      </c>
      <c r="AM4597" s="2">
        <v>8.15</v>
      </c>
      <c r="AN4597" s="2">
        <v>0</v>
      </c>
      <c r="AO4597" s="2">
        <v>0</v>
      </c>
      <c r="AP4597" s="2">
        <v>0</v>
      </c>
      <c r="AQ4597" s="2">
        <v>0</v>
      </c>
      <c r="AR4597" s="2">
        <v>0</v>
      </c>
      <c r="AS4597" s="2">
        <v>0</v>
      </c>
      <c r="AT4597" s="2">
        <v>0</v>
      </c>
      <c r="AU4597" s="2">
        <v>0</v>
      </c>
      <c r="AV4597" s="2">
        <v>0</v>
      </c>
      <c r="AW4597" s="2">
        <v>0</v>
      </c>
      <c r="AX4597" s="2">
        <v>0</v>
      </c>
      <c r="AY4597" s="2">
        <v>0</v>
      </c>
      <c r="AZ4597" s="2">
        <v>0</v>
      </c>
      <c r="BA4597" s="2">
        <v>0</v>
      </c>
      <c r="BB4597" s="2">
        <v>0</v>
      </c>
      <c r="BC4597" s="2">
        <v>0</v>
      </c>
      <c r="BD4597" s="2">
        <v>0</v>
      </c>
      <c r="BE4597" s="2">
        <v>0</v>
      </c>
      <c r="BF4597" s="2">
        <v>0</v>
      </c>
      <c r="BG4597" s="2">
        <v>0</v>
      </c>
      <c r="BH4597" s="2">
        <v>1</v>
      </c>
      <c r="BI4597" s="2">
        <v>3.1</v>
      </c>
      <c r="BJ4597" s="2">
        <v>1.4</v>
      </c>
      <c r="BK4597" s="2">
        <v>3.5</v>
      </c>
      <c r="BL4597" s="2">
        <v>73.67</v>
      </c>
      <c r="BM4597" s="2">
        <v>10.31</v>
      </c>
      <c r="BN4597" s="2">
        <v>83.98</v>
      </c>
      <c r="BO4597" s="2">
        <v>83.98</v>
      </c>
      <c r="BQ4597" s="2" t="s">
        <v>203</v>
      </c>
      <c r="BR4597" s="2" t="s">
        <v>83</v>
      </c>
      <c r="BS4597" s="3">
        <v>42887</v>
      </c>
      <c r="BT4597" s="4">
        <v>0.4375</v>
      </c>
      <c r="BU4597" s="2" t="s">
        <v>4073</v>
      </c>
      <c r="BV4597" s="2" t="s">
        <v>98</v>
      </c>
      <c r="BY4597" s="2">
        <v>7160.4</v>
      </c>
      <c r="CA4597" s="2" t="s">
        <v>114</v>
      </c>
      <c r="CC4597" s="2" t="s">
        <v>806</v>
      </c>
      <c r="CD4597" s="2">
        <v>4113</v>
      </c>
      <c r="CE4597" s="2" t="s">
        <v>190</v>
      </c>
      <c r="CI4597" s="2">
        <v>1</v>
      </c>
      <c r="CJ4597" s="2">
        <v>1</v>
      </c>
      <c r="CK4597" s="2">
        <v>21</v>
      </c>
      <c r="CL4597" s="2" t="s">
        <v>87</v>
      </c>
    </row>
    <row r="4598" spans="1:90">
      <c r="A4598" s="2" t="s">
        <v>71</v>
      </c>
      <c r="B4598" s="2" t="s">
        <v>72</v>
      </c>
      <c r="C4598" s="2" t="s">
        <v>73</v>
      </c>
      <c r="E4598" s="2" t="str">
        <f>"FES1162552838"</f>
        <v>FES1162552838</v>
      </c>
      <c r="F4598" s="3">
        <v>42886</v>
      </c>
      <c r="G4598" s="2">
        <v>201711</v>
      </c>
      <c r="H4598" s="2" t="s">
        <v>74</v>
      </c>
      <c r="I4598" s="2" t="s">
        <v>75</v>
      </c>
      <c r="J4598" s="2" t="s">
        <v>76</v>
      </c>
      <c r="K4598" s="2" t="s">
        <v>77</v>
      </c>
      <c r="L4598" s="2" t="s">
        <v>1045</v>
      </c>
      <c r="M4598" s="2" t="s">
        <v>1046</v>
      </c>
      <c r="N4598" s="2" t="s">
        <v>3260</v>
      </c>
      <c r="O4598" s="2" t="s">
        <v>81</v>
      </c>
      <c r="P4598" s="2" t="str">
        <f>"2170568437                    "</f>
        <v xml:space="preserve">2170568437                    </v>
      </c>
      <c r="Q4598" s="2">
        <v>0</v>
      </c>
      <c r="R4598" s="2">
        <v>0</v>
      </c>
      <c r="S4598" s="2">
        <v>0</v>
      </c>
      <c r="T4598" s="2">
        <v>0</v>
      </c>
      <c r="U4598" s="2">
        <v>0</v>
      </c>
      <c r="V4598" s="2">
        <v>0</v>
      </c>
      <c r="W4598" s="2">
        <v>0</v>
      </c>
      <c r="X4598" s="2">
        <v>0</v>
      </c>
      <c r="Y4598" s="2">
        <v>0</v>
      </c>
      <c r="Z4598" s="2">
        <v>0</v>
      </c>
      <c r="AA4598" s="2">
        <v>0</v>
      </c>
      <c r="AB4598" s="2">
        <v>0</v>
      </c>
      <c r="AC4598" s="2">
        <v>0</v>
      </c>
      <c r="AD4598" s="2">
        <v>0</v>
      </c>
      <c r="AE4598" s="2">
        <v>0</v>
      </c>
      <c r="AF4598" s="2">
        <v>0</v>
      </c>
      <c r="AG4598" s="2">
        <v>0</v>
      </c>
      <c r="AH4598" s="2">
        <v>0</v>
      </c>
      <c r="AI4598" s="2">
        <v>0</v>
      </c>
      <c r="AJ4598" s="2">
        <v>0</v>
      </c>
      <c r="AK4598" s="2">
        <v>0</v>
      </c>
      <c r="AL4598" s="2">
        <v>0</v>
      </c>
      <c r="AM4598" s="2">
        <v>3.64</v>
      </c>
      <c r="AN4598" s="2">
        <v>0</v>
      </c>
      <c r="AO4598" s="2">
        <v>0</v>
      </c>
      <c r="AP4598" s="2">
        <v>0</v>
      </c>
      <c r="AQ4598" s="2">
        <v>0</v>
      </c>
      <c r="AR4598" s="2">
        <v>0</v>
      </c>
      <c r="AS4598" s="2">
        <v>0</v>
      </c>
      <c r="AT4598" s="2">
        <v>0</v>
      </c>
      <c r="AU4598" s="2">
        <v>0</v>
      </c>
      <c r="AV4598" s="2">
        <v>0</v>
      </c>
      <c r="AW4598" s="2">
        <v>0</v>
      </c>
      <c r="AX4598" s="2">
        <v>0</v>
      </c>
      <c r="AY4598" s="2">
        <v>0</v>
      </c>
      <c r="AZ4598" s="2">
        <v>0</v>
      </c>
      <c r="BA4598" s="2">
        <v>0</v>
      </c>
      <c r="BB4598" s="2">
        <v>0</v>
      </c>
      <c r="BC4598" s="2">
        <v>0</v>
      </c>
      <c r="BD4598" s="2">
        <v>0</v>
      </c>
      <c r="BE4598" s="2">
        <v>0</v>
      </c>
      <c r="BF4598" s="2">
        <v>0</v>
      </c>
      <c r="BG4598" s="2">
        <v>0</v>
      </c>
      <c r="BH4598" s="2">
        <v>1</v>
      </c>
      <c r="BI4598" s="2">
        <v>0.3</v>
      </c>
      <c r="BJ4598" s="2">
        <v>0.9</v>
      </c>
      <c r="BK4598" s="2">
        <v>1</v>
      </c>
      <c r="BL4598" s="2">
        <v>32.89</v>
      </c>
      <c r="BM4598" s="2">
        <v>4.5999999999999996</v>
      </c>
      <c r="BN4598" s="2">
        <v>37.49</v>
      </c>
      <c r="BO4598" s="2">
        <v>37.49</v>
      </c>
      <c r="BQ4598" s="2" t="s">
        <v>286</v>
      </c>
      <c r="BR4598" s="2" t="s">
        <v>83</v>
      </c>
      <c r="BS4598" s="2" t="s">
        <v>834</v>
      </c>
      <c r="BY4598" s="2">
        <v>4706.49</v>
      </c>
      <c r="CC4598" s="2" t="s">
        <v>1046</v>
      </c>
      <c r="CD4598" s="2">
        <v>1501</v>
      </c>
      <c r="CE4598" s="2" t="s">
        <v>99</v>
      </c>
      <c r="CI4598" s="2">
        <v>1</v>
      </c>
      <c r="CJ4598" s="2" t="s">
        <v>834</v>
      </c>
      <c r="CK4598" s="2">
        <v>22</v>
      </c>
      <c r="CL4598" s="2" t="s">
        <v>87</v>
      </c>
    </row>
    <row r="4599" spans="1:90">
      <c r="A4599" s="2" t="s">
        <v>71</v>
      </c>
      <c r="B4599" s="2" t="s">
        <v>72</v>
      </c>
      <c r="C4599" s="2" t="s">
        <v>73</v>
      </c>
      <c r="E4599" s="2" t="str">
        <f>"FES1162553024"</f>
        <v>FES1162553024</v>
      </c>
      <c r="F4599" s="3">
        <v>42886</v>
      </c>
      <c r="G4599" s="2">
        <v>201711</v>
      </c>
      <c r="H4599" s="2" t="s">
        <v>74</v>
      </c>
      <c r="I4599" s="2" t="s">
        <v>75</v>
      </c>
      <c r="J4599" s="2" t="s">
        <v>76</v>
      </c>
      <c r="K4599" s="2" t="s">
        <v>77</v>
      </c>
      <c r="L4599" s="2" t="s">
        <v>205</v>
      </c>
      <c r="M4599" s="2" t="s">
        <v>206</v>
      </c>
      <c r="N4599" s="2" t="s">
        <v>207</v>
      </c>
      <c r="O4599" s="2" t="s">
        <v>81</v>
      </c>
      <c r="P4599" s="2" t="str">
        <f>"2170570781                    "</f>
        <v xml:space="preserve">2170570781                    </v>
      </c>
      <c r="Q4599" s="2">
        <v>0</v>
      </c>
      <c r="R4599" s="2">
        <v>0</v>
      </c>
      <c r="S4599" s="2">
        <v>0</v>
      </c>
      <c r="T4599" s="2">
        <v>0</v>
      </c>
      <c r="U4599" s="2">
        <v>0</v>
      </c>
      <c r="V4599" s="2">
        <v>0</v>
      </c>
      <c r="W4599" s="2">
        <v>0</v>
      </c>
      <c r="X4599" s="2">
        <v>0</v>
      </c>
      <c r="Y4599" s="2">
        <v>0</v>
      </c>
      <c r="Z4599" s="2">
        <v>0</v>
      </c>
      <c r="AA4599" s="2">
        <v>0</v>
      </c>
      <c r="AB4599" s="2">
        <v>0</v>
      </c>
      <c r="AC4599" s="2">
        <v>0</v>
      </c>
      <c r="AD4599" s="2">
        <v>0</v>
      </c>
      <c r="AE4599" s="2">
        <v>0</v>
      </c>
      <c r="AF4599" s="2">
        <v>0</v>
      </c>
      <c r="AG4599" s="2">
        <v>0</v>
      </c>
      <c r="AH4599" s="2">
        <v>0</v>
      </c>
      <c r="AI4599" s="2">
        <v>0</v>
      </c>
      <c r="AJ4599" s="2">
        <v>0</v>
      </c>
      <c r="AK4599" s="2">
        <v>0</v>
      </c>
      <c r="AL4599" s="2">
        <v>0</v>
      </c>
      <c r="AM4599" s="2">
        <v>31.44</v>
      </c>
      <c r="AN4599" s="2">
        <v>0</v>
      </c>
      <c r="AO4599" s="2">
        <v>0</v>
      </c>
      <c r="AP4599" s="2">
        <v>0</v>
      </c>
      <c r="AQ4599" s="2">
        <v>0</v>
      </c>
      <c r="AR4599" s="2">
        <v>0</v>
      </c>
      <c r="AS4599" s="2">
        <v>0</v>
      </c>
      <c r="AT4599" s="2">
        <v>0</v>
      </c>
      <c r="AU4599" s="2">
        <v>0</v>
      </c>
      <c r="AV4599" s="2">
        <v>0</v>
      </c>
      <c r="AW4599" s="2">
        <v>0</v>
      </c>
      <c r="AX4599" s="2">
        <v>0</v>
      </c>
      <c r="AY4599" s="2">
        <v>0</v>
      </c>
      <c r="AZ4599" s="2">
        <v>0</v>
      </c>
      <c r="BA4599" s="2">
        <v>0</v>
      </c>
      <c r="BB4599" s="2">
        <v>0</v>
      </c>
      <c r="BC4599" s="2">
        <v>0</v>
      </c>
      <c r="BD4599" s="2">
        <v>0</v>
      </c>
      <c r="BE4599" s="2">
        <v>0</v>
      </c>
      <c r="BF4599" s="2">
        <v>0</v>
      </c>
      <c r="BG4599" s="2">
        <v>0</v>
      </c>
      <c r="BH4599" s="2">
        <v>1</v>
      </c>
      <c r="BI4599" s="2">
        <v>7.1</v>
      </c>
      <c r="BJ4599" s="2">
        <v>3.3</v>
      </c>
      <c r="BK4599" s="2">
        <v>7.5</v>
      </c>
      <c r="BL4599" s="2">
        <v>284.16000000000003</v>
      </c>
      <c r="BM4599" s="2">
        <v>39.78</v>
      </c>
      <c r="BN4599" s="2">
        <v>323.94</v>
      </c>
      <c r="BO4599" s="2">
        <v>323.94</v>
      </c>
      <c r="BR4599" s="2" t="s">
        <v>83</v>
      </c>
      <c r="BS4599" s="2" t="s">
        <v>834</v>
      </c>
      <c r="BY4599" s="2">
        <v>16707.150000000001</v>
      </c>
      <c r="CC4599" s="2" t="s">
        <v>206</v>
      </c>
      <c r="CD4599" s="2">
        <v>4490</v>
      </c>
      <c r="CE4599" s="2" t="s">
        <v>86</v>
      </c>
      <c r="CI4599" s="2">
        <v>1</v>
      </c>
      <c r="CJ4599" s="2" t="s">
        <v>834</v>
      </c>
      <c r="CK4599" s="2">
        <v>23</v>
      </c>
      <c r="CL4599" s="2" t="s">
        <v>87</v>
      </c>
    </row>
    <row r="4600" spans="1:90">
      <c r="A4600" s="2" t="s">
        <v>71</v>
      </c>
      <c r="B4600" s="2" t="s">
        <v>72</v>
      </c>
      <c r="C4600" s="2" t="s">
        <v>73</v>
      </c>
      <c r="E4600" s="2" t="str">
        <f>"FES1162552779"</f>
        <v>FES1162552779</v>
      </c>
      <c r="F4600" s="3">
        <v>42886</v>
      </c>
      <c r="G4600" s="2">
        <v>201711</v>
      </c>
      <c r="H4600" s="2" t="s">
        <v>74</v>
      </c>
      <c r="I4600" s="2" t="s">
        <v>75</v>
      </c>
      <c r="J4600" s="2" t="s">
        <v>76</v>
      </c>
      <c r="K4600" s="2" t="s">
        <v>77</v>
      </c>
      <c r="L4600" s="2" t="s">
        <v>94</v>
      </c>
      <c r="M4600" s="2" t="s">
        <v>94</v>
      </c>
      <c r="N4600" s="2" t="s">
        <v>95</v>
      </c>
      <c r="O4600" s="2" t="s">
        <v>81</v>
      </c>
      <c r="P4600" s="2" t="str">
        <f>"2170570076                    "</f>
        <v xml:space="preserve">2170570076                    </v>
      </c>
      <c r="Q4600" s="2">
        <v>0</v>
      </c>
      <c r="R4600" s="2">
        <v>0</v>
      </c>
      <c r="S4600" s="2">
        <v>0</v>
      </c>
      <c r="T4600" s="2">
        <v>0</v>
      </c>
      <c r="U4600" s="2">
        <v>0</v>
      </c>
      <c r="V4600" s="2">
        <v>0</v>
      </c>
      <c r="W4600" s="2">
        <v>0</v>
      </c>
      <c r="X4600" s="2">
        <v>0</v>
      </c>
      <c r="Y4600" s="2">
        <v>0</v>
      </c>
      <c r="Z4600" s="2">
        <v>0</v>
      </c>
      <c r="AA4600" s="2">
        <v>0</v>
      </c>
      <c r="AB4600" s="2">
        <v>0</v>
      </c>
      <c r="AC4600" s="2">
        <v>0</v>
      </c>
      <c r="AD4600" s="2">
        <v>0</v>
      </c>
      <c r="AE4600" s="2">
        <v>0</v>
      </c>
      <c r="AF4600" s="2">
        <v>0</v>
      </c>
      <c r="AG4600" s="2">
        <v>0</v>
      </c>
      <c r="AH4600" s="2">
        <v>0</v>
      </c>
      <c r="AI4600" s="2">
        <v>0</v>
      </c>
      <c r="AJ4600" s="2">
        <v>0</v>
      </c>
      <c r="AK4600" s="2">
        <v>0</v>
      </c>
      <c r="AL4600" s="2">
        <v>0</v>
      </c>
      <c r="AM4600" s="2">
        <v>4.66</v>
      </c>
      <c r="AN4600" s="2">
        <v>0</v>
      </c>
      <c r="AO4600" s="2">
        <v>0</v>
      </c>
      <c r="AP4600" s="2">
        <v>0</v>
      </c>
      <c r="AQ4600" s="2">
        <v>0</v>
      </c>
      <c r="AR4600" s="2">
        <v>0</v>
      </c>
      <c r="AS4600" s="2">
        <v>0</v>
      </c>
      <c r="AT4600" s="2">
        <v>0</v>
      </c>
      <c r="AU4600" s="2">
        <v>0</v>
      </c>
      <c r="AV4600" s="2">
        <v>0</v>
      </c>
      <c r="AW4600" s="2">
        <v>0</v>
      </c>
      <c r="AX4600" s="2">
        <v>0</v>
      </c>
      <c r="AY4600" s="2">
        <v>0</v>
      </c>
      <c r="AZ4600" s="2">
        <v>0</v>
      </c>
      <c r="BA4600" s="2">
        <v>0</v>
      </c>
      <c r="BB4600" s="2">
        <v>0</v>
      </c>
      <c r="BC4600" s="2">
        <v>0</v>
      </c>
      <c r="BD4600" s="2">
        <v>0</v>
      </c>
      <c r="BE4600" s="2">
        <v>0</v>
      </c>
      <c r="BF4600" s="2">
        <v>0</v>
      </c>
      <c r="BG4600" s="2">
        <v>0</v>
      </c>
      <c r="BH4600" s="2">
        <v>1</v>
      </c>
      <c r="BI4600" s="2">
        <v>1</v>
      </c>
      <c r="BJ4600" s="2">
        <v>0.2</v>
      </c>
      <c r="BK4600" s="2">
        <v>1</v>
      </c>
      <c r="BL4600" s="2">
        <v>42.1</v>
      </c>
      <c r="BM4600" s="2">
        <v>5.89</v>
      </c>
      <c r="BN4600" s="2">
        <v>47.99</v>
      </c>
      <c r="BO4600" s="2">
        <v>47.99</v>
      </c>
      <c r="BQ4600" s="2" t="s">
        <v>96</v>
      </c>
      <c r="BR4600" s="2" t="s">
        <v>83</v>
      </c>
      <c r="BS4600" s="2" t="s">
        <v>834</v>
      </c>
      <c r="BY4600" s="2">
        <v>1200</v>
      </c>
      <c r="CC4600" s="2" t="s">
        <v>94</v>
      </c>
      <c r="CD4600" s="2">
        <v>7646</v>
      </c>
      <c r="CE4600" s="2" t="s">
        <v>99</v>
      </c>
      <c r="CI4600" s="2">
        <v>1</v>
      </c>
      <c r="CJ4600" s="2" t="s">
        <v>834</v>
      </c>
      <c r="CK4600" s="2">
        <v>21</v>
      </c>
      <c r="CL4600" s="2" t="s">
        <v>87</v>
      </c>
    </row>
    <row r="4601" spans="1:90">
      <c r="A4601" s="2" t="s">
        <v>71</v>
      </c>
      <c r="B4601" s="2" t="s">
        <v>72</v>
      </c>
      <c r="C4601" s="2" t="s">
        <v>73</v>
      </c>
      <c r="E4601" s="2" t="str">
        <f>"FES1162553028"</f>
        <v>FES1162553028</v>
      </c>
      <c r="F4601" s="3">
        <v>42886</v>
      </c>
      <c r="G4601" s="2">
        <v>201711</v>
      </c>
      <c r="H4601" s="2" t="s">
        <v>74</v>
      </c>
      <c r="I4601" s="2" t="s">
        <v>75</v>
      </c>
      <c r="J4601" s="2" t="s">
        <v>76</v>
      </c>
      <c r="K4601" s="2" t="s">
        <v>77</v>
      </c>
      <c r="L4601" s="2" t="s">
        <v>422</v>
      </c>
      <c r="M4601" s="2" t="s">
        <v>423</v>
      </c>
      <c r="N4601" s="2" t="s">
        <v>3001</v>
      </c>
      <c r="O4601" s="2" t="s">
        <v>81</v>
      </c>
      <c r="P4601" s="2" t="str">
        <f>"2170570787                    "</f>
        <v xml:space="preserve">2170570787                    </v>
      </c>
      <c r="Q4601" s="2">
        <v>0</v>
      </c>
      <c r="R4601" s="2">
        <v>0</v>
      </c>
      <c r="S4601" s="2">
        <v>0</v>
      </c>
      <c r="T4601" s="2">
        <v>0</v>
      </c>
      <c r="U4601" s="2">
        <v>0</v>
      </c>
      <c r="V4601" s="2">
        <v>0</v>
      </c>
      <c r="W4601" s="2">
        <v>0</v>
      </c>
      <c r="X4601" s="2">
        <v>0</v>
      </c>
      <c r="Y4601" s="2">
        <v>0</v>
      </c>
      <c r="Z4601" s="2">
        <v>0</v>
      </c>
      <c r="AA4601" s="2">
        <v>0</v>
      </c>
      <c r="AB4601" s="2">
        <v>0</v>
      </c>
      <c r="AC4601" s="2">
        <v>0</v>
      </c>
      <c r="AD4601" s="2">
        <v>0</v>
      </c>
      <c r="AE4601" s="2">
        <v>0</v>
      </c>
      <c r="AF4601" s="2">
        <v>0</v>
      </c>
      <c r="AG4601" s="2">
        <v>0</v>
      </c>
      <c r="AH4601" s="2">
        <v>0</v>
      </c>
      <c r="AI4601" s="2">
        <v>0</v>
      </c>
      <c r="AJ4601" s="2">
        <v>0</v>
      </c>
      <c r="AK4601" s="2">
        <v>0</v>
      </c>
      <c r="AL4601" s="2">
        <v>0</v>
      </c>
      <c r="AM4601" s="2">
        <v>4.66</v>
      </c>
      <c r="AN4601" s="2">
        <v>0</v>
      </c>
      <c r="AO4601" s="2">
        <v>0</v>
      </c>
      <c r="AP4601" s="2">
        <v>0</v>
      </c>
      <c r="AQ4601" s="2">
        <v>0</v>
      </c>
      <c r="AR4601" s="2">
        <v>0</v>
      </c>
      <c r="AS4601" s="2">
        <v>0</v>
      </c>
      <c r="AT4601" s="2">
        <v>0</v>
      </c>
      <c r="AU4601" s="2">
        <v>0</v>
      </c>
      <c r="AV4601" s="2">
        <v>0</v>
      </c>
      <c r="AW4601" s="2">
        <v>0</v>
      </c>
      <c r="AX4601" s="2">
        <v>0</v>
      </c>
      <c r="AY4601" s="2">
        <v>0</v>
      </c>
      <c r="AZ4601" s="2">
        <v>0</v>
      </c>
      <c r="BA4601" s="2">
        <v>0</v>
      </c>
      <c r="BB4601" s="2">
        <v>0</v>
      </c>
      <c r="BC4601" s="2">
        <v>0</v>
      </c>
      <c r="BD4601" s="2">
        <v>0</v>
      </c>
      <c r="BE4601" s="2">
        <v>0</v>
      </c>
      <c r="BF4601" s="2">
        <v>0</v>
      </c>
      <c r="BG4601" s="2">
        <v>0</v>
      </c>
      <c r="BH4601" s="2">
        <v>1</v>
      </c>
      <c r="BI4601" s="2">
        <v>0.3</v>
      </c>
      <c r="BJ4601" s="2">
        <v>0.7</v>
      </c>
      <c r="BK4601" s="2">
        <v>1</v>
      </c>
      <c r="BL4601" s="2">
        <v>42.1</v>
      </c>
      <c r="BM4601" s="2">
        <v>5.89</v>
      </c>
      <c r="BN4601" s="2">
        <v>47.99</v>
      </c>
      <c r="BO4601" s="2">
        <v>47.99</v>
      </c>
      <c r="BQ4601" s="2" t="s">
        <v>3002</v>
      </c>
      <c r="BR4601" s="2" t="s">
        <v>83</v>
      </c>
      <c r="BS4601" s="3">
        <v>42887</v>
      </c>
      <c r="BT4601" s="4">
        <v>0.4236111111111111</v>
      </c>
      <c r="BU4601" s="2" t="s">
        <v>4074</v>
      </c>
      <c r="BV4601" s="2" t="s">
        <v>98</v>
      </c>
      <c r="BY4601" s="2">
        <v>3712.42</v>
      </c>
      <c r="CA4601" s="2" t="s">
        <v>752</v>
      </c>
      <c r="CC4601" s="2" t="s">
        <v>423</v>
      </c>
      <c r="CD4601" s="2">
        <v>6229</v>
      </c>
      <c r="CE4601" s="2" t="s">
        <v>99</v>
      </c>
      <c r="CI4601" s="2">
        <v>1</v>
      </c>
      <c r="CJ4601" s="2">
        <v>1</v>
      </c>
      <c r="CK4601" s="2">
        <v>21</v>
      </c>
      <c r="CL4601" s="2" t="s">
        <v>87</v>
      </c>
    </row>
    <row r="4602" spans="1:90">
      <c r="A4602" s="2" t="s">
        <v>71</v>
      </c>
      <c r="B4602" s="2" t="s">
        <v>72</v>
      </c>
      <c r="C4602" s="2" t="s">
        <v>73</v>
      </c>
      <c r="E4602" s="2" t="str">
        <f>"FES1162552871"</f>
        <v>FES1162552871</v>
      </c>
      <c r="F4602" s="3">
        <v>42886</v>
      </c>
      <c r="G4602" s="2">
        <v>201711</v>
      </c>
      <c r="H4602" s="2" t="s">
        <v>74</v>
      </c>
      <c r="I4602" s="2" t="s">
        <v>75</v>
      </c>
      <c r="J4602" s="2" t="s">
        <v>76</v>
      </c>
      <c r="K4602" s="2" t="s">
        <v>77</v>
      </c>
      <c r="L4602" s="2" t="s">
        <v>88</v>
      </c>
      <c r="M4602" s="2" t="s">
        <v>89</v>
      </c>
      <c r="N4602" s="2" t="s">
        <v>1388</v>
      </c>
      <c r="O4602" s="2" t="s">
        <v>81</v>
      </c>
      <c r="P4602" s="2" t="str">
        <f>"2170570581                    "</f>
        <v xml:space="preserve">2170570581                    </v>
      </c>
      <c r="Q4602" s="2">
        <v>0</v>
      </c>
      <c r="R4602" s="2">
        <v>0</v>
      </c>
      <c r="S4602" s="2">
        <v>0</v>
      </c>
      <c r="T4602" s="2">
        <v>0</v>
      </c>
      <c r="U4602" s="2">
        <v>0</v>
      </c>
      <c r="V4602" s="2">
        <v>0</v>
      </c>
      <c r="W4602" s="2">
        <v>0</v>
      </c>
      <c r="X4602" s="2">
        <v>0</v>
      </c>
      <c r="Y4602" s="2">
        <v>0</v>
      </c>
      <c r="Z4602" s="2">
        <v>0</v>
      </c>
      <c r="AA4602" s="2">
        <v>0</v>
      </c>
      <c r="AB4602" s="2">
        <v>0</v>
      </c>
      <c r="AC4602" s="2">
        <v>0</v>
      </c>
      <c r="AD4602" s="2">
        <v>0</v>
      </c>
      <c r="AE4602" s="2">
        <v>0</v>
      </c>
      <c r="AF4602" s="2">
        <v>0</v>
      </c>
      <c r="AG4602" s="2">
        <v>0</v>
      </c>
      <c r="AH4602" s="2">
        <v>0</v>
      </c>
      <c r="AI4602" s="2">
        <v>0</v>
      </c>
      <c r="AJ4602" s="2">
        <v>0</v>
      </c>
      <c r="AK4602" s="2">
        <v>0</v>
      </c>
      <c r="AL4602" s="2">
        <v>0</v>
      </c>
      <c r="AM4602" s="2">
        <v>4.66</v>
      </c>
      <c r="AN4602" s="2">
        <v>0</v>
      </c>
      <c r="AO4602" s="2">
        <v>0</v>
      </c>
      <c r="AP4602" s="2">
        <v>0</v>
      </c>
      <c r="AQ4602" s="2">
        <v>0</v>
      </c>
      <c r="AR4602" s="2">
        <v>0</v>
      </c>
      <c r="AS4602" s="2">
        <v>0</v>
      </c>
      <c r="AT4602" s="2">
        <v>0</v>
      </c>
      <c r="AU4602" s="2">
        <v>0</v>
      </c>
      <c r="AV4602" s="2">
        <v>0</v>
      </c>
      <c r="AW4602" s="2">
        <v>0</v>
      </c>
      <c r="AX4602" s="2">
        <v>0</v>
      </c>
      <c r="AY4602" s="2">
        <v>0</v>
      </c>
      <c r="AZ4602" s="2">
        <v>0</v>
      </c>
      <c r="BA4602" s="2">
        <v>0</v>
      </c>
      <c r="BB4602" s="2">
        <v>0</v>
      </c>
      <c r="BC4602" s="2">
        <v>0</v>
      </c>
      <c r="BD4602" s="2">
        <v>0</v>
      </c>
      <c r="BE4602" s="2">
        <v>0</v>
      </c>
      <c r="BF4602" s="2">
        <v>0</v>
      </c>
      <c r="BG4602" s="2">
        <v>0</v>
      </c>
      <c r="BH4602" s="2">
        <v>1</v>
      </c>
      <c r="BI4602" s="2">
        <v>1</v>
      </c>
      <c r="BJ4602" s="2">
        <v>0.2</v>
      </c>
      <c r="BK4602" s="2">
        <v>1</v>
      </c>
      <c r="BL4602" s="2">
        <v>42.1</v>
      </c>
      <c r="BM4602" s="2">
        <v>5.89</v>
      </c>
      <c r="BN4602" s="2">
        <v>47.99</v>
      </c>
      <c r="BO4602" s="2">
        <v>47.99</v>
      </c>
      <c r="BQ4602" s="2" t="s">
        <v>1389</v>
      </c>
      <c r="BR4602" s="2" t="s">
        <v>83</v>
      </c>
      <c r="BS4602" s="2" t="s">
        <v>834</v>
      </c>
      <c r="BY4602" s="2">
        <v>1200</v>
      </c>
      <c r="CC4602" s="2" t="s">
        <v>89</v>
      </c>
      <c r="CD4602" s="2">
        <v>7975</v>
      </c>
      <c r="CE4602" s="2" t="s">
        <v>99</v>
      </c>
      <c r="CI4602" s="2">
        <v>1</v>
      </c>
      <c r="CJ4602" s="2" t="s">
        <v>834</v>
      </c>
      <c r="CK4602" s="2">
        <v>21</v>
      </c>
      <c r="CL4602" s="2" t="s">
        <v>87</v>
      </c>
    </row>
    <row r="4603" spans="1:90">
      <c r="A4603" s="2" t="s">
        <v>71</v>
      </c>
      <c r="B4603" s="2" t="s">
        <v>72</v>
      </c>
      <c r="C4603" s="2" t="s">
        <v>73</v>
      </c>
      <c r="E4603" s="2" t="str">
        <f>"FES1162552744"</f>
        <v>FES1162552744</v>
      </c>
      <c r="F4603" s="3">
        <v>42886</v>
      </c>
      <c r="G4603" s="2">
        <v>201711</v>
      </c>
      <c r="H4603" s="2" t="s">
        <v>74</v>
      </c>
      <c r="I4603" s="2" t="s">
        <v>75</v>
      </c>
      <c r="J4603" s="2" t="s">
        <v>76</v>
      </c>
      <c r="K4603" s="2" t="s">
        <v>77</v>
      </c>
      <c r="L4603" s="2" t="s">
        <v>88</v>
      </c>
      <c r="M4603" s="2" t="s">
        <v>89</v>
      </c>
      <c r="N4603" s="2" t="s">
        <v>538</v>
      </c>
      <c r="O4603" s="2" t="s">
        <v>81</v>
      </c>
      <c r="P4603" s="2" t="str">
        <f>"2170567808                    "</f>
        <v xml:space="preserve">2170567808                    </v>
      </c>
      <c r="Q4603" s="2">
        <v>0</v>
      </c>
      <c r="R4603" s="2">
        <v>0</v>
      </c>
      <c r="S4603" s="2">
        <v>0</v>
      </c>
      <c r="T4603" s="2">
        <v>0</v>
      </c>
      <c r="U4603" s="2">
        <v>0</v>
      </c>
      <c r="V4603" s="2">
        <v>0</v>
      </c>
      <c r="W4603" s="2">
        <v>0</v>
      </c>
      <c r="X4603" s="2">
        <v>0</v>
      </c>
      <c r="Y4603" s="2">
        <v>0</v>
      </c>
      <c r="Z4603" s="2">
        <v>0</v>
      </c>
      <c r="AA4603" s="2">
        <v>0</v>
      </c>
      <c r="AB4603" s="2">
        <v>0</v>
      </c>
      <c r="AC4603" s="2">
        <v>0</v>
      </c>
      <c r="AD4603" s="2">
        <v>0</v>
      </c>
      <c r="AE4603" s="2">
        <v>0</v>
      </c>
      <c r="AF4603" s="2">
        <v>0</v>
      </c>
      <c r="AG4603" s="2">
        <v>0</v>
      </c>
      <c r="AH4603" s="2">
        <v>0</v>
      </c>
      <c r="AI4603" s="2">
        <v>0</v>
      </c>
      <c r="AJ4603" s="2">
        <v>0</v>
      </c>
      <c r="AK4603" s="2">
        <v>0</v>
      </c>
      <c r="AL4603" s="2">
        <v>0</v>
      </c>
      <c r="AM4603" s="2">
        <v>43.08</v>
      </c>
      <c r="AN4603" s="2">
        <v>0</v>
      </c>
      <c r="AO4603" s="2">
        <v>0</v>
      </c>
      <c r="AP4603" s="2">
        <v>0</v>
      </c>
      <c r="AQ4603" s="2">
        <v>0</v>
      </c>
      <c r="AR4603" s="2">
        <v>0</v>
      </c>
      <c r="AS4603" s="2">
        <v>0</v>
      </c>
      <c r="AT4603" s="2">
        <v>0</v>
      </c>
      <c r="AU4603" s="2">
        <v>0</v>
      </c>
      <c r="AV4603" s="2">
        <v>0</v>
      </c>
      <c r="AW4603" s="2">
        <v>0</v>
      </c>
      <c r="AX4603" s="2">
        <v>0</v>
      </c>
      <c r="AY4603" s="2">
        <v>0</v>
      </c>
      <c r="AZ4603" s="2">
        <v>0</v>
      </c>
      <c r="BA4603" s="2">
        <v>0</v>
      </c>
      <c r="BB4603" s="2">
        <v>0</v>
      </c>
      <c r="BC4603" s="2">
        <v>0</v>
      </c>
      <c r="BD4603" s="2">
        <v>0</v>
      </c>
      <c r="BE4603" s="2">
        <v>0</v>
      </c>
      <c r="BF4603" s="2">
        <v>0</v>
      </c>
      <c r="BG4603" s="2">
        <v>0</v>
      </c>
      <c r="BH4603" s="2">
        <v>1</v>
      </c>
      <c r="BI4603" s="2">
        <v>14</v>
      </c>
      <c r="BJ4603" s="2">
        <v>18.3</v>
      </c>
      <c r="BK4603" s="2">
        <v>18.5</v>
      </c>
      <c r="BL4603" s="2">
        <v>389.4</v>
      </c>
      <c r="BM4603" s="2">
        <v>54.52</v>
      </c>
      <c r="BN4603" s="2">
        <v>443.92</v>
      </c>
      <c r="BO4603" s="2">
        <v>443.92</v>
      </c>
      <c r="BQ4603" s="2" t="s">
        <v>539</v>
      </c>
      <c r="BR4603" s="2" t="s">
        <v>83</v>
      </c>
      <c r="BS4603" s="3">
        <v>42887</v>
      </c>
      <c r="BT4603" s="4">
        <v>0.42638888888888887</v>
      </c>
      <c r="BU4603" s="2" t="s">
        <v>540</v>
      </c>
      <c r="BV4603" s="2" t="s">
        <v>98</v>
      </c>
      <c r="BY4603" s="2">
        <v>91264</v>
      </c>
      <c r="CA4603" s="2" t="s">
        <v>328</v>
      </c>
      <c r="CC4603" s="2" t="s">
        <v>89</v>
      </c>
      <c r="CD4603" s="2">
        <v>7490</v>
      </c>
      <c r="CE4603" s="2" t="s">
        <v>86</v>
      </c>
      <c r="CF4603" s="3">
        <v>42887</v>
      </c>
      <c r="CI4603" s="2">
        <v>1</v>
      </c>
      <c r="CJ4603" s="2">
        <v>1</v>
      </c>
      <c r="CK4603" s="2">
        <v>21</v>
      </c>
      <c r="CL4603" s="2" t="s">
        <v>87</v>
      </c>
    </row>
    <row r="4604" spans="1:90">
      <c r="A4604" s="2" t="s">
        <v>71</v>
      </c>
      <c r="B4604" s="2" t="s">
        <v>72</v>
      </c>
      <c r="C4604" s="2" t="s">
        <v>73</v>
      </c>
      <c r="E4604" s="2" t="str">
        <f>"FES1162553013"</f>
        <v>FES1162553013</v>
      </c>
      <c r="F4604" s="3">
        <v>42886</v>
      </c>
      <c r="G4604" s="2">
        <v>201711</v>
      </c>
      <c r="H4604" s="2" t="s">
        <v>74</v>
      </c>
      <c r="I4604" s="2" t="s">
        <v>75</v>
      </c>
      <c r="J4604" s="2" t="s">
        <v>76</v>
      </c>
      <c r="K4604" s="2" t="s">
        <v>77</v>
      </c>
      <c r="L4604" s="2" t="s">
        <v>175</v>
      </c>
      <c r="M4604" s="2" t="s">
        <v>176</v>
      </c>
      <c r="N4604" s="2" t="s">
        <v>2772</v>
      </c>
      <c r="O4604" s="2" t="s">
        <v>81</v>
      </c>
      <c r="P4604" s="2" t="str">
        <f>"2170570769                    "</f>
        <v xml:space="preserve">2170570769                    </v>
      </c>
      <c r="Q4604" s="2">
        <v>0</v>
      </c>
      <c r="R4604" s="2">
        <v>0</v>
      </c>
      <c r="S4604" s="2">
        <v>0</v>
      </c>
      <c r="T4604" s="2">
        <v>0</v>
      </c>
      <c r="U4604" s="2">
        <v>0</v>
      </c>
      <c r="V4604" s="2">
        <v>0</v>
      </c>
      <c r="W4604" s="2">
        <v>0</v>
      </c>
      <c r="X4604" s="2">
        <v>0</v>
      </c>
      <c r="Y4604" s="2">
        <v>0</v>
      </c>
      <c r="Z4604" s="2">
        <v>0</v>
      </c>
      <c r="AA4604" s="2">
        <v>0</v>
      </c>
      <c r="AB4604" s="2">
        <v>0</v>
      </c>
      <c r="AC4604" s="2">
        <v>0</v>
      </c>
      <c r="AD4604" s="2">
        <v>0</v>
      </c>
      <c r="AE4604" s="2">
        <v>0</v>
      </c>
      <c r="AF4604" s="2">
        <v>0</v>
      </c>
      <c r="AG4604" s="2">
        <v>0</v>
      </c>
      <c r="AH4604" s="2">
        <v>0</v>
      </c>
      <c r="AI4604" s="2">
        <v>0</v>
      </c>
      <c r="AJ4604" s="2">
        <v>0</v>
      </c>
      <c r="AK4604" s="2">
        <v>0</v>
      </c>
      <c r="AL4604" s="2">
        <v>0</v>
      </c>
      <c r="AM4604" s="2">
        <v>4.66</v>
      </c>
      <c r="AN4604" s="2">
        <v>0</v>
      </c>
      <c r="AO4604" s="2">
        <v>0</v>
      </c>
      <c r="AP4604" s="2">
        <v>0</v>
      </c>
      <c r="AQ4604" s="2">
        <v>0</v>
      </c>
      <c r="AR4604" s="2">
        <v>0</v>
      </c>
      <c r="AS4604" s="2">
        <v>0</v>
      </c>
      <c r="AT4604" s="2">
        <v>0</v>
      </c>
      <c r="AU4604" s="2">
        <v>0</v>
      </c>
      <c r="AV4604" s="2">
        <v>0</v>
      </c>
      <c r="AW4604" s="2">
        <v>0</v>
      </c>
      <c r="AX4604" s="2">
        <v>0</v>
      </c>
      <c r="AY4604" s="2">
        <v>0</v>
      </c>
      <c r="AZ4604" s="2">
        <v>0</v>
      </c>
      <c r="BA4604" s="2">
        <v>0</v>
      </c>
      <c r="BB4604" s="2">
        <v>0</v>
      </c>
      <c r="BC4604" s="2">
        <v>0</v>
      </c>
      <c r="BD4604" s="2">
        <v>0</v>
      </c>
      <c r="BE4604" s="2">
        <v>0</v>
      </c>
      <c r="BF4604" s="2">
        <v>0</v>
      </c>
      <c r="BG4604" s="2">
        <v>0</v>
      </c>
      <c r="BH4604" s="2">
        <v>1</v>
      </c>
      <c r="BI4604" s="2">
        <v>0.4</v>
      </c>
      <c r="BJ4604" s="2">
        <v>1.3</v>
      </c>
      <c r="BK4604" s="2">
        <v>1.5</v>
      </c>
      <c r="BL4604" s="2">
        <v>42.1</v>
      </c>
      <c r="BM4604" s="2">
        <v>5.89</v>
      </c>
      <c r="BN4604" s="2">
        <v>47.99</v>
      </c>
      <c r="BO4604" s="2">
        <v>47.99</v>
      </c>
      <c r="BQ4604" s="2" t="s">
        <v>238</v>
      </c>
      <c r="BR4604" s="2" t="s">
        <v>83</v>
      </c>
      <c r="BS4604" s="2" t="s">
        <v>834</v>
      </c>
      <c r="BY4604" s="2">
        <v>6659.35</v>
      </c>
      <c r="CC4604" s="2" t="s">
        <v>176</v>
      </c>
      <c r="CD4604" s="2">
        <v>6045</v>
      </c>
      <c r="CE4604" s="2" t="s">
        <v>99</v>
      </c>
      <c r="CI4604" s="2">
        <v>1</v>
      </c>
      <c r="CJ4604" s="2" t="s">
        <v>834</v>
      </c>
      <c r="CK4604" s="2">
        <v>21</v>
      </c>
      <c r="CL4604" s="2" t="s">
        <v>87</v>
      </c>
    </row>
    <row r="4605" spans="1:90">
      <c r="A4605" s="2" t="s">
        <v>71</v>
      </c>
      <c r="B4605" s="2" t="s">
        <v>72</v>
      </c>
      <c r="C4605" s="2" t="s">
        <v>73</v>
      </c>
      <c r="E4605" s="2" t="str">
        <f>"FES1162552956"</f>
        <v>FES1162552956</v>
      </c>
      <c r="F4605" s="3">
        <v>42886</v>
      </c>
      <c r="G4605" s="2">
        <v>201711</v>
      </c>
      <c r="H4605" s="2" t="s">
        <v>74</v>
      </c>
      <c r="I4605" s="2" t="s">
        <v>75</v>
      </c>
      <c r="J4605" s="2" t="s">
        <v>76</v>
      </c>
      <c r="K4605" s="2" t="s">
        <v>77</v>
      </c>
      <c r="L4605" s="2" t="s">
        <v>181</v>
      </c>
      <c r="M4605" s="2" t="s">
        <v>182</v>
      </c>
      <c r="N4605" s="2" t="s">
        <v>301</v>
      </c>
      <c r="O4605" s="2" t="s">
        <v>81</v>
      </c>
      <c r="P4605" s="2" t="str">
        <f>"2170570697                    "</f>
        <v xml:space="preserve">2170570697                    </v>
      </c>
      <c r="Q4605" s="2">
        <v>0</v>
      </c>
      <c r="R4605" s="2">
        <v>0</v>
      </c>
      <c r="S4605" s="2">
        <v>0</v>
      </c>
      <c r="T4605" s="2">
        <v>0</v>
      </c>
      <c r="U4605" s="2">
        <v>0</v>
      </c>
      <c r="V4605" s="2">
        <v>0</v>
      </c>
      <c r="W4605" s="2">
        <v>0</v>
      </c>
      <c r="X4605" s="2">
        <v>0</v>
      </c>
      <c r="Y4605" s="2">
        <v>0</v>
      </c>
      <c r="Z4605" s="2">
        <v>0</v>
      </c>
      <c r="AA4605" s="2">
        <v>0</v>
      </c>
      <c r="AB4605" s="2">
        <v>0</v>
      </c>
      <c r="AC4605" s="2">
        <v>0</v>
      </c>
      <c r="AD4605" s="2">
        <v>0</v>
      </c>
      <c r="AE4605" s="2">
        <v>0</v>
      </c>
      <c r="AF4605" s="2">
        <v>0</v>
      </c>
      <c r="AG4605" s="2">
        <v>0</v>
      </c>
      <c r="AH4605" s="2">
        <v>0</v>
      </c>
      <c r="AI4605" s="2">
        <v>0</v>
      </c>
      <c r="AJ4605" s="2">
        <v>0</v>
      </c>
      <c r="AK4605" s="2">
        <v>0</v>
      </c>
      <c r="AL4605" s="2">
        <v>0</v>
      </c>
      <c r="AM4605" s="2">
        <v>3.64</v>
      </c>
      <c r="AN4605" s="2">
        <v>0</v>
      </c>
      <c r="AO4605" s="2">
        <v>0</v>
      </c>
      <c r="AP4605" s="2">
        <v>0</v>
      </c>
      <c r="AQ4605" s="2">
        <v>0</v>
      </c>
      <c r="AR4605" s="2">
        <v>0</v>
      </c>
      <c r="AS4605" s="2">
        <v>0</v>
      </c>
      <c r="AT4605" s="2">
        <v>0</v>
      </c>
      <c r="AU4605" s="2">
        <v>0</v>
      </c>
      <c r="AV4605" s="2">
        <v>0</v>
      </c>
      <c r="AW4605" s="2">
        <v>0</v>
      </c>
      <c r="AX4605" s="2">
        <v>0</v>
      </c>
      <c r="AY4605" s="2">
        <v>0</v>
      </c>
      <c r="AZ4605" s="2">
        <v>0</v>
      </c>
      <c r="BA4605" s="2">
        <v>0</v>
      </c>
      <c r="BB4605" s="2">
        <v>0</v>
      </c>
      <c r="BC4605" s="2">
        <v>0</v>
      </c>
      <c r="BD4605" s="2">
        <v>0</v>
      </c>
      <c r="BE4605" s="2">
        <v>0</v>
      </c>
      <c r="BF4605" s="2">
        <v>0</v>
      </c>
      <c r="BG4605" s="2">
        <v>0</v>
      </c>
      <c r="BH4605" s="2">
        <v>1</v>
      </c>
      <c r="BI4605" s="2">
        <v>4.4000000000000004</v>
      </c>
      <c r="BJ4605" s="2">
        <v>4.7</v>
      </c>
      <c r="BK4605" s="2">
        <v>5</v>
      </c>
      <c r="BL4605" s="2">
        <v>32.89</v>
      </c>
      <c r="BM4605" s="2">
        <v>4.5999999999999996</v>
      </c>
      <c r="BN4605" s="2">
        <v>37.49</v>
      </c>
      <c r="BO4605" s="2">
        <v>37.49</v>
      </c>
      <c r="BQ4605" s="2" t="s">
        <v>302</v>
      </c>
      <c r="BR4605" s="2" t="s">
        <v>83</v>
      </c>
      <c r="BS4605" s="2" t="s">
        <v>834</v>
      </c>
      <c r="BY4605" s="2">
        <v>23446.38</v>
      </c>
      <c r="CC4605" s="2" t="s">
        <v>182</v>
      </c>
      <c r="CD4605" s="2">
        <v>1559</v>
      </c>
      <c r="CE4605" s="2" t="s">
        <v>86</v>
      </c>
      <c r="CI4605" s="2">
        <v>1</v>
      </c>
      <c r="CJ4605" s="2" t="s">
        <v>834</v>
      </c>
      <c r="CK4605" s="2">
        <v>22</v>
      </c>
      <c r="CL4605" s="2" t="s">
        <v>87</v>
      </c>
    </row>
    <row r="4606" spans="1:90">
      <c r="A4606" s="2" t="s">
        <v>71</v>
      </c>
      <c r="B4606" s="2" t="s">
        <v>72</v>
      </c>
      <c r="C4606" s="2" t="s">
        <v>73</v>
      </c>
      <c r="E4606" s="2" t="str">
        <f>"FES1162552939"</f>
        <v>FES1162552939</v>
      </c>
      <c r="F4606" s="3">
        <v>42886</v>
      </c>
      <c r="G4606" s="2">
        <v>201711</v>
      </c>
      <c r="H4606" s="2" t="s">
        <v>74</v>
      </c>
      <c r="I4606" s="2" t="s">
        <v>75</v>
      </c>
      <c r="J4606" s="2" t="s">
        <v>76</v>
      </c>
      <c r="K4606" s="2" t="s">
        <v>77</v>
      </c>
      <c r="L4606" s="2" t="s">
        <v>74</v>
      </c>
      <c r="M4606" s="2" t="s">
        <v>75</v>
      </c>
      <c r="N4606" s="2" t="s">
        <v>1574</v>
      </c>
      <c r="O4606" s="2" t="s">
        <v>81</v>
      </c>
      <c r="P4606" s="2" t="str">
        <f>"2170570677                    "</f>
        <v xml:space="preserve">2170570677                    </v>
      </c>
      <c r="Q4606" s="2">
        <v>0</v>
      </c>
      <c r="R4606" s="2">
        <v>0</v>
      </c>
      <c r="S4606" s="2">
        <v>0</v>
      </c>
      <c r="T4606" s="2">
        <v>0</v>
      </c>
      <c r="U4606" s="2">
        <v>0</v>
      </c>
      <c r="V4606" s="2">
        <v>0</v>
      </c>
      <c r="W4606" s="2">
        <v>0</v>
      </c>
      <c r="X4606" s="2">
        <v>0</v>
      </c>
      <c r="Y4606" s="2">
        <v>0</v>
      </c>
      <c r="Z4606" s="2">
        <v>0</v>
      </c>
      <c r="AA4606" s="2">
        <v>0</v>
      </c>
      <c r="AB4606" s="2">
        <v>0</v>
      </c>
      <c r="AC4606" s="2">
        <v>0</v>
      </c>
      <c r="AD4606" s="2">
        <v>0</v>
      </c>
      <c r="AE4606" s="2">
        <v>0</v>
      </c>
      <c r="AF4606" s="2">
        <v>0</v>
      </c>
      <c r="AG4606" s="2">
        <v>0</v>
      </c>
      <c r="AH4606" s="2">
        <v>0</v>
      </c>
      <c r="AI4606" s="2">
        <v>0</v>
      </c>
      <c r="AJ4606" s="2">
        <v>0</v>
      </c>
      <c r="AK4606" s="2">
        <v>0</v>
      </c>
      <c r="AL4606" s="2">
        <v>0</v>
      </c>
      <c r="AM4606" s="2">
        <v>3.64</v>
      </c>
      <c r="AN4606" s="2">
        <v>0</v>
      </c>
      <c r="AO4606" s="2">
        <v>0</v>
      </c>
      <c r="AP4606" s="2">
        <v>0</v>
      </c>
      <c r="AQ4606" s="2">
        <v>0</v>
      </c>
      <c r="AR4606" s="2">
        <v>0</v>
      </c>
      <c r="AS4606" s="2">
        <v>0</v>
      </c>
      <c r="AT4606" s="2">
        <v>0</v>
      </c>
      <c r="AU4606" s="2">
        <v>0</v>
      </c>
      <c r="AV4606" s="2">
        <v>0</v>
      </c>
      <c r="AW4606" s="2">
        <v>0</v>
      </c>
      <c r="AX4606" s="2">
        <v>0</v>
      </c>
      <c r="AY4606" s="2">
        <v>0</v>
      </c>
      <c r="AZ4606" s="2">
        <v>0</v>
      </c>
      <c r="BA4606" s="2">
        <v>0</v>
      </c>
      <c r="BB4606" s="2">
        <v>0</v>
      </c>
      <c r="BC4606" s="2">
        <v>0</v>
      </c>
      <c r="BD4606" s="2">
        <v>0</v>
      </c>
      <c r="BE4606" s="2">
        <v>0</v>
      </c>
      <c r="BF4606" s="2">
        <v>0</v>
      </c>
      <c r="BG4606" s="2">
        <v>0</v>
      </c>
      <c r="BH4606" s="2">
        <v>1</v>
      </c>
      <c r="BI4606" s="2">
        <v>1</v>
      </c>
      <c r="BJ4606" s="2">
        <v>0.2</v>
      </c>
      <c r="BK4606" s="2">
        <v>1</v>
      </c>
      <c r="BL4606" s="2">
        <v>32.89</v>
      </c>
      <c r="BM4606" s="2">
        <v>4.5999999999999996</v>
      </c>
      <c r="BN4606" s="2">
        <v>37.49</v>
      </c>
      <c r="BO4606" s="2">
        <v>37.49</v>
      </c>
      <c r="BQ4606" s="2" t="s">
        <v>1575</v>
      </c>
      <c r="BR4606" s="2" t="s">
        <v>83</v>
      </c>
      <c r="BS4606" s="3">
        <v>42887</v>
      </c>
      <c r="BT4606" s="4">
        <v>0.41666666666666669</v>
      </c>
      <c r="BU4606" s="2" t="s">
        <v>295</v>
      </c>
      <c r="BV4606" s="2" t="s">
        <v>98</v>
      </c>
      <c r="BY4606" s="2">
        <v>1200</v>
      </c>
      <c r="CC4606" s="2" t="s">
        <v>75</v>
      </c>
      <c r="CD4606" s="2">
        <v>1600</v>
      </c>
      <c r="CE4606" s="2" t="s">
        <v>99</v>
      </c>
      <c r="CI4606" s="2">
        <v>1</v>
      </c>
      <c r="CJ4606" s="2">
        <v>1</v>
      </c>
      <c r="CK4606" s="2">
        <v>22</v>
      </c>
      <c r="CL4606" s="2" t="s">
        <v>87</v>
      </c>
    </row>
    <row r="4607" spans="1:90">
      <c r="A4607" s="2" t="s">
        <v>71</v>
      </c>
      <c r="B4607" s="2" t="s">
        <v>72</v>
      </c>
      <c r="C4607" s="2" t="s">
        <v>73</v>
      </c>
      <c r="E4607" s="2" t="str">
        <f>"FES1162552942"</f>
        <v>FES1162552942</v>
      </c>
      <c r="F4607" s="3">
        <v>42886</v>
      </c>
      <c r="G4607" s="2">
        <v>201711</v>
      </c>
      <c r="H4607" s="2" t="s">
        <v>74</v>
      </c>
      <c r="I4607" s="2" t="s">
        <v>75</v>
      </c>
      <c r="J4607" s="2" t="s">
        <v>76</v>
      </c>
      <c r="K4607" s="2" t="s">
        <v>77</v>
      </c>
      <c r="L4607" s="2" t="s">
        <v>163</v>
      </c>
      <c r="M4607" s="2" t="s">
        <v>164</v>
      </c>
      <c r="N4607" s="2" t="s">
        <v>4075</v>
      </c>
      <c r="O4607" s="2" t="s">
        <v>81</v>
      </c>
      <c r="P4607" s="2" t="str">
        <f>"2170570681                    "</f>
        <v xml:space="preserve">2170570681                    </v>
      </c>
      <c r="Q4607" s="2">
        <v>0</v>
      </c>
      <c r="R4607" s="2">
        <v>0</v>
      </c>
      <c r="S4607" s="2">
        <v>0</v>
      </c>
      <c r="T4607" s="2">
        <v>0</v>
      </c>
      <c r="U4607" s="2">
        <v>0</v>
      </c>
      <c r="V4607" s="2">
        <v>0</v>
      </c>
      <c r="W4607" s="2">
        <v>0</v>
      </c>
      <c r="X4607" s="2">
        <v>0</v>
      </c>
      <c r="Y4607" s="2">
        <v>0</v>
      </c>
      <c r="Z4607" s="2">
        <v>0</v>
      </c>
      <c r="AA4607" s="2">
        <v>0</v>
      </c>
      <c r="AB4607" s="2">
        <v>0</v>
      </c>
      <c r="AC4607" s="2">
        <v>0</v>
      </c>
      <c r="AD4607" s="2">
        <v>0</v>
      </c>
      <c r="AE4607" s="2">
        <v>0</v>
      </c>
      <c r="AF4607" s="2">
        <v>0</v>
      </c>
      <c r="AG4607" s="2">
        <v>0</v>
      </c>
      <c r="AH4607" s="2">
        <v>0</v>
      </c>
      <c r="AI4607" s="2">
        <v>0</v>
      </c>
      <c r="AJ4607" s="2">
        <v>0</v>
      </c>
      <c r="AK4607" s="2">
        <v>0</v>
      </c>
      <c r="AL4607" s="2">
        <v>0</v>
      </c>
      <c r="AM4607" s="2">
        <v>3.64</v>
      </c>
      <c r="AN4607" s="2">
        <v>0</v>
      </c>
      <c r="AO4607" s="2">
        <v>0</v>
      </c>
      <c r="AP4607" s="2">
        <v>0</v>
      </c>
      <c r="AQ4607" s="2">
        <v>0</v>
      </c>
      <c r="AR4607" s="2">
        <v>0</v>
      </c>
      <c r="AS4607" s="2">
        <v>0</v>
      </c>
      <c r="AT4607" s="2">
        <v>0</v>
      </c>
      <c r="AU4607" s="2">
        <v>0</v>
      </c>
      <c r="AV4607" s="2">
        <v>0</v>
      </c>
      <c r="AW4607" s="2">
        <v>0</v>
      </c>
      <c r="AX4607" s="2">
        <v>0</v>
      </c>
      <c r="AY4607" s="2">
        <v>0</v>
      </c>
      <c r="AZ4607" s="2">
        <v>0</v>
      </c>
      <c r="BA4607" s="2">
        <v>0</v>
      </c>
      <c r="BB4607" s="2">
        <v>0</v>
      </c>
      <c r="BC4607" s="2">
        <v>0</v>
      </c>
      <c r="BD4607" s="2">
        <v>0</v>
      </c>
      <c r="BE4607" s="2">
        <v>0</v>
      </c>
      <c r="BF4607" s="2">
        <v>0</v>
      </c>
      <c r="BG4607" s="2">
        <v>0</v>
      </c>
      <c r="BH4607" s="2">
        <v>1</v>
      </c>
      <c r="BI4607" s="2">
        <v>1</v>
      </c>
      <c r="BJ4607" s="2">
        <v>0.2</v>
      </c>
      <c r="BK4607" s="2">
        <v>1</v>
      </c>
      <c r="BL4607" s="2">
        <v>32.89</v>
      </c>
      <c r="BM4607" s="2">
        <v>4.5999999999999996</v>
      </c>
      <c r="BN4607" s="2">
        <v>37.49</v>
      </c>
      <c r="BO4607" s="2">
        <v>37.49</v>
      </c>
      <c r="BR4607" s="2" t="s">
        <v>83</v>
      </c>
      <c r="BS4607" s="3">
        <v>42887</v>
      </c>
      <c r="BT4607" s="4">
        <v>0.49444444444444446</v>
      </c>
      <c r="BU4607" s="2" t="s">
        <v>4076</v>
      </c>
      <c r="BV4607" s="2" t="s">
        <v>87</v>
      </c>
      <c r="BY4607" s="2">
        <v>1200</v>
      </c>
      <c r="CA4607" s="2" t="s">
        <v>901</v>
      </c>
      <c r="CC4607" s="2" t="s">
        <v>164</v>
      </c>
      <c r="CD4607" s="2">
        <v>2093</v>
      </c>
      <c r="CE4607" s="2" t="s">
        <v>99</v>
      </c>
      <c r="CF4607" s="3">
        <v>42887</v>
      </c>
      <c r="CI4607" s="2">
        <v>1</v>
      </c>
      <c r="CJ4607" s="2">
        <v>1</v>
      </c>
      <c r="CK4607" s="2">
        <v>22</v>
      </c>
      <c r="CL4607" s="2" t="s">
        <v>87</v>
      </c>
    </row>
    <row r="4608" spans="1:90">
      <c r="A4608" s="2" t="s">
        <v>71</v>
      </c>
      <c r="B4608" s="2" t="s">
        <v>72</v>
      </c>
      <c r="C4608" s="2" t="s">
        <v>73</v>
      </c>
      <c r="E4608" s="2" t="str">
        <f>"FES1162552984"</f>
        <v>FES1162552984</v>
      </c>
      <c r="F4608" s="3">
        <v>42886</v>
      </c>
      <c r="G4608" s="2">
        <v>201711</v>
      </c>
      <c r="H4608" s="2" t="s">
        <v>74</v>
      </c>
      <c r="I4608" s="2" t="s">
        <v>75</v>
      </c>
      <c r="J4608" s="2" t="s">
        <v>76</v>
      </c>
      <c r="K4608" s="2" t="s">
        <v>77</v>
      </c>
      <c r="L4608" s="2" t="s">
        <v>224</v>
      </c>
      <c r="M4608" s="2" t="s">
        <v>225</v>
      </c>
      <c r="N4608" s="2" t="s">
        <v>257</v>
      </c>
      <c r="O4608" s="2" t="s">
        <v>81</v>
      </c>
      <c r="P4608" s="2" t="str">
        <f>"2170569758                    "</f>
        <v xml:space="preserve">2170569758                    </v>
      </c>
      <c r="Q4608" s="2">
        <v>0</v>
      </c>
      <c r="R4608" s="2">
        <v>0</v>
      </c>
      <c r="S4608" s="2">
        <v>0</v>
      </c>
      <c r="T4608" s="2">
        <v>0</v>
      </c>
      <c r="U4608" s="2">
        <v>0</v>
      </c>
      <c r="V4608" s="2">
        <v>0</v>
      </c>
      <c r="W4608" s="2">
        <v>0</v>
      </c>
      <c r="X4608" s="2">
        <v>0</v>
      </c>
      <c r="Y4608" s="2">
        <v>0</v>
      </c>
      <c r="Z4608" s="2">
        <v>0</v>
      </c>
      <c r="AA4608" s="2">
        <v>0</v>
      </c>
      <c r="AB4608" s="2">
        <v>0</v>
      </c>
      <c r="AC4608" s="2">
        <v>0</v>
      </c>
      <c r="AD4608" s="2">
        <v>0</v>
      </c>
      <c r="AE4608" s="2">
        <v>0</v>
      </c>
      <c r="AF4608" s="2">
        <v>0</v>
      </c>
      <c r="AG4608" s="2">
        <v>0</v>
      </c>
      <c r="AH4608" s="2">
        <v>0</v>
      </c>
      <c r="AI4608" s="2">
        <v>0</v>
      </c>
      <c r="AJ4608" s="2">
        <v>0</v>
      </c>
      <c r="AK4608" s="2">
        <v>0</v>
      </c>
      <c r="AL4608" s="2">
        <v>0</v>
      </c>
      <c r="AM4608" s="2">
        <v>4.66</v>
      </c>
      <c r="AN4608" s="2">
        <v>0</v>
      </c>
      <c r="AO4608" s="2">
        <v>0</v>
      </c>
      <c r="AP4608" s="2">
        <v>0</v>
      </c>
      <c r="AQ4608" s="2">
        <v>0</v>
      </c>
      <c r="AR4608" s="2">
        <v>0</v>
      </c>
      <c r="AS4608" s="2">
        <v>0</v>
      </c>
      <c r="AT4608" s="2">
        <v>0</v>
      </c>
      <c r="AU4608" s="2">
        <v>0</v>
      </c>
      <c r="AV4608" s="2">
        <v>0</v>
      </c>
      <c r="AW4608" s="2">
        <v>0</v>
      </c>
      <c r="AX4608" s="2">
        <v>0</v>
      </c>
      <c r="AY4608" s="2">
        <v>0</v>
      </c>
      <c r="AZ4608" s="2">
        <v>0</v>
      </c>
      <c r="BA4608" s="2">
        <v>0</v>
      </c>
      <c r="BB4608" s="2">
        <v>0</v>
      </c>
      <c r="BC4608" s="2">
        <v>0</v>
      </c>
      <c r="BD4608" s="2">
        <v>0</v>
      </c>
      <c r="BE4608" s="2">
        <v>0</v>
      </c>
      <c r="BF4608" s="2">
        <v>0</v>
      </c>
      <c r="BG4608" s="2">
        <v>0</v>
      </c>
      <c r="BH4608" s="2">
        <v>1</v>
      </c>
      <c r="BI4608" s="2">
        <v>0.8</v>
      </c>
      <c r="BJ4608" s="2">
        <v>1.5</v>
      </c>
      <c r="BK4608" s="2">
        <v>1.5</v>
      </c>
      <c r="BL4608" s="2">
        <v>42.1</v>
      </c>
      <c r="BM4608" s="2">
        <v>5.89</v>
      </c>
      <c r="BN4608" s="2">
        <v>47.99</v>
      </c>
      <c r="BO4608" s="2">
        <v>47.99</v>
      </c>
      <c r="BQ4608" s="2" t="s">
        <v>238</v>
      </c>
      <c r="BR4608" s="2" t="s">
        <v>83</v>
      </c>
      <c r="BS4608" s="3">
        <v>42887</v>
      </c>
      <c r="BT4608" s="4">
        <v>0.4375</v>
      </c>
      <c r="BU4608" s="2" t="s">
        <v>4077</v>
      </c>
      <c r="BV4608" s="2" t="s">
        <v>98</v>
      </c>
      <c r="BY4608" s="2">
        <v>7673.86</v>
      </c>
      <c r="CC4608" s="2" t="s">
        <v>225</v>
      </c>
      <c r="CD4608" s="2">
        <v>3610</v>
      </c>
      <c r="CE4608" s="2" t="s">
        <v>99</v>
      </c>
      <c r="CI4608" s="2">
        <v>1</v>
      </c>
      <c r="CJ4608" s="2">
        <v>1</v>
      </c>
      <c r="CK4608" s="2">
        <v>21</v>
      </c>
      <c r="CL4608" s="2" t="s">
        <v>87</v>
      </c>
    </row>
    <row r="4609" spans="1:90">
      <c r="A4609" s="2" t="s">
        <v>71</v>
      </c>
      <c r="B4609" s="2" t="s">
        <v>72</v>
      </c>
      <c r="C4609" s="2" t="s">
        <v>73</v>
      </c>
      <c r="E4609" s="2" t="str">
        <f>"FES1162552868"</f>
        <v>FES1162552868</v>
      </c>
      <c r="F4609" s="3">
        <v>42886</v>
      </c>
      <c r="G4609" s="2">
        <v>201711</v>
      </c>
      <c r="H4609" s="2" t="s">
        <v>74</v>
      </c>
      <c r="I4609" s="2" t="s">
        <v>75</v>
      </c>
      <c r="J4609" s="2" t="s">
        <v>76</v>
      </c>
      <c r="K4609" s="2" t="s">
        <v>77</v>
      </c>
      <c r="L4609" s="2" t="s">
        <v>88</v>
      </c>
      <c r="M4609" s="2" t="s">
        <v>89</v>
      </c>
      <c r="N4609" s="2" t="s">
        <v>270</v>
      </c>
      <c r="O4609" s="2" t="s">
        <v>81</v>
      </c>
      <c r="P4609" s="2" t="str">
        <f>"2170570576                    "</f>
        <v xml:space="preserve">2170570576                    </v>
      </c>
      <c r="Q4609" s="2">
        <v>0</v>
      </c>
      <c r="R4609" s="2">
        <v>0</v>
      </c>
      <c r="S4609" s="2">
        <v>0</v>
      </c>
      <c r="T4609" s="2">
        <v>0</v>
      </c>
      <c r="U4609" s="2">
        <v>0</v>
      </c>
      <c r="V4609" s="2">
        <v>0</v>
      </c>
      <c r="W4609" s="2">
        <v>0</v>
      </c>
      <c r="X4609" s="2">
        <v>0</v>
      </c>
      <c r="Y4609" s="2">
        <v>0</v>
      </c>
      <c r="Z4609" s="2">
        <v>0</v>
      </c>
      <c r="AA4609" s="2">
        <v>0</v>
      </c>
      <c r="AB4609" s="2">
        <v>0</v>
      </c>
      <c r="AC4609" s="2">
        <v>0</v>
      </c>
      <c r="AD4609" s="2">
        <v>0</v>
      </c>
      <c r="AE4609" s="2">
        <v>0</v>
      </c>
      <c r="AF4609" s="2">
        <v>0</v>
      </c>
      <c r="AG4609" s="2">
        <v>0</v>
      </c>
      <c r="AH4609" s="2">
        <v>0</v>
      </c>
      <c r="AI4609" s="2">
        <v>0</v>
      </c>
      <c r="AJ4609" s="2">
        <v>0</v>
      </c>
      <c r="AK4609" s="2">
        <v>0</v>
      </c>
      <c r="AL4609" s="2">
        <v>0</v>
      </c>
      <c r="AM4609" s="2">
        <v>4.66</v>
      </c>
      <c r="AN4609" s="2">
        <v>0</v>
      </c>
      <c r="AO4609" s="2">
        <v>0</v>
      </c>
      <c r="AP4609" s="2">
        <v>0</v>
      </c>
      <c r="AQ4609" s="2">
        <v>0</v>
      </c>
      <c r="AR4609" s="2">
        <v>0</v>
      </c>
      <c r="AS4609" s="2">
        <v>0</v>
      </c>
      <c r="AT4609" s="2">
        <v>0</v>
      </c>
      <c r="AU4609" s="2">
        <v>0</v>
      </c>
      <c r="AV4609" s="2">
        <v>0</v>
      </c>
      <c r="AW4609" s="2">
        <v>0</v>
      </c>
      <c r="AX4609" s="2">
        <v>0</v>
      </c>
      <c r="AY4609" s="2">
        <v>0</v>
      </c>
      <c r="AZ4609" s="2">
        <v>0</v>
      </c>
      <c r="BA4609" s="2">
        <v>0</v>
      </c>
      <c r="BB4609" s="2">
        <v>0</v>
      </c>
      <c r="BC4609" s="2">
        <v>0</v>
      </c>
      <c r="BD4609" s="2">
        <v>0</v>
      </c>
      <c r="BE4609" s="2">
        <v>0</v>
      </c>
      <c r="BF4609" s="2">
        <v>0</v>
      </c>
      <c r="BG4609" s="2">
        <v>0</v>
      </c>
      <c r="BH4609" s="2">
        <v>1</v>
      </c>
      <c r="BI4609" s="2">
        <v>1.4</v>
      </c>
      <c r="BJ4609" s="2">
        <v>1.5</v>
      </c>
      <c r="BK4609" s="2">
        <v>1.5</v>
      </c>
      <c r="BL4609" s="2">
        <v>42.1</v>
      </c>
      <c r="BM4609" s="2">
        <v>5.89</v>
      </c>
      <c r="BN4609" s="2">
        <v>47.99</v>
      </c>
      <c r="BO4609" s="2">
        <v>47.99</v>
      </c>
      <c r="BQ4609" s="2" t="s">
        <v>271</v>
      </c>
      <c r="BR4609" s="2" t="s">
        <v>83</v>
      </c>
      <c r="BS4609" s="2" t="s">
        <v>834</v>
      </c>
      <c r="BY4609" s="2">
        <v>7448.19</v>
      </c>
      <c r="CC4609" s="2" t="s">
        <v>89</v>
      </c>
      <c r="CD4609" s="2">
        <v>7405</v>
      </c>
      <c r="CE4609" s="2" t="s">
        <v>99</v>
      </c>
      <c r="CI4609" s="2">
        <v>1</v>
      </c>
      <c r="CJ4609" s="2" t="s">
        <v>834</v>
      </c>
      <c r="CK4609" s="2">
        <v>21</v>
      </c>
      <c r="CL4609" s="2" t="s">
        <v>87</v>
      </c>
    </row>
    <row r="4610" spans="1:90">
      <c r="A4610" s="2" t="s">
        <v>71</v>
      </c>
      <c r="B4610" s="2" t="s">
        <v>72</v>
      </c>
      <c r="C4610" s="2" t="s">
        <v>73</v>
      </c>
      <c r="E4610" s="2" t="str">
        <f>"FES1162552952"</f>
        <v>FES1162552952</v>
      </c>
      <c r="F4610" s="3">
        <v>42886</v>
      </c>
      <c r="G4610" s="2">
        <v>201711</v>
      </c>
      <c r="H4610" s="2" t="s">
        <v>74</v>
      </c>
      <c r="I4610" s="2" t="s">
        <v>75</v>
      </c>
      <c r="J4610" s="2" t="s">
        <v>76</v>
      </c>
      <c r="K4610" s="2" t="s">
        <v>77</v>
      </c>
      <c r="L4610" s="2" t="s">
        <v>163</v>
      </c>
      <c r="M4610" s="2" t="s">
        <v>164</v>
      </c>
      <c r="N4610" s="2" t="s">
        <v>784</v>
      </c>
      <c r="O4610" s="2" t="s">
        <v>81</v>
      </c>
      <c r="P4610" s="2" t="str">
        <f>"2170570689                    "</f>
        <v xml:space="preserve">2170570689                    </v>
      </c>
      <c r="Q4610" s="2">
        <v>0</v>
      </c>
      <c r="R4610" s="2">
        <v>0</v>
      </c>
      <c r="S4610" s="2">
        <v>0</v>
      </c>
      <c r="T4610" s="2">
        <v>0</v>
      </c>
      <c r="U4610" s="2">
        <v>0</v>
      </c>
      <c r="V4610" s="2">
        <v>0</v>
      </c>
      <c r="W4610" s="2">
        <v>0</v>
      </c>
      <c r="X4610" s="2">
        <v>0</v>
      </c>
      <c r="Y4610" s="2">
        <v>0</v>
      </c>
      <c r="Z4610" s="2">
        <v>0</v>
      </c>
      <c r="AA4610" s="2">
        <v>0</v>
      </c>
      <c r="AB4610" s="2">
        <v>0</v>
      </c>
      <c r="AC4610" s="2">
        <v>0</v>
      </c>
      <c r="AD4610" s="2">
        <v>0</v>
      </c>
      <c r="AE4610" s="2">
        <v>0</v>
      </c>
      <c r="AF4610" s="2">
        <v>0</v>
      </c>
      <c r="AG4610" s="2">
        <v>0</v>
      </c>
      <c r="AH4610" s="2">
        <v>0</v>
      </c>
      <c r="AI4610" s="2">
        <v>0</v>
      </c>
      <c r="AJ4610" s="2">
        <v>0</v>
      </c>
      <c r="AK4610" s="2">
        <v>0</v>
      </c>
      <c r="AL4610" s="2">
        <v>0</v>
      </c>
      <c r="AM4610" s="2">
        <v>3.64</v>
      </c>
      <c r="AN4610" s="2">
        <v>0</v>
      </c>
      <c r="AO4610" s="2">
        <v>0</v>
      </c>
      <c r="AP4610" s="2">
        <v>0</v>
      </c>
      <c r="AQ4610" s="2">
        <v>0</v>
      </c>
      <c r="AR4610" s="2">
        <v>0</v>
      </c>
      <c r="AS4610" s="2">
        <v>0</v>
      </c>
      <c r="AT4610" s="2">
        <v>0</v>
      </c>
      <c r="AU4610" s="2">
        <v>0</v>
      </c>
      <c r="AV4610" s="2">
        <v>0</v>
      </c>
      <c r="AW4610" s="2">
        <v>0</v>
      </c>
      <c r="AX4610" s="2">
        <v>0</v>
      </c>
      <c r="AY4610" s="2">
        <v>0</v>
      </c>
      <c r="AZ4610" s="2">
        <v>0</v>
      </c>
      <c r="BA4610" s="2">
        <v>0</v>
      </c>
      <c r="BB4610" s="2">
        <v>0</v>
      </c>
      <c r="BC4610" s="2">
        <v>0</v>
      </c>
      <c r="BD4610" s="2">
        <v>0</v>
      </c>
      <c r="BE4610" s="2">
        <v>0</v>
      </c>
      <c r="BF4610" s="2">
        <v>0</v>
      </c>
      <c r="BG4610" s="2">
        <v>0</v>
      </c>
      <c r="BH4610" s="2">
        <v>1</v>
      </c>
      <c r="BI4610" s="2">
        <v>2.1</v>
      </c>
      <c r="BJ4610" s="2">
        <v>2.5</v>
      </c>
      <c r="BK4610" s="2">
        <v>3</v>
      </c>
      <c r="BL4610" s="2">
        <v>32.89</v>
      </c>
      <c r="BM4610" s="2">
        <v>4.5999999999999996</v>
      </c>
      <c r="BN4610" s="2">
        <v>37.49</v>
      </c>
      <c r="BO4610" s="2">
        <v>37.49</v>
      </c>
      <c r="BQ4610" s="2" t="s">
        <v>286</v>
      </c>
      <c r="BR4610" s="2" t="s">
        <v>83</v>
      </c>
      <c r="BS4610" s="3">
        <v>42887</v>
      </c>
      <c r="BT4610" s="4">
        <v>0.37638888888888888</v>
      </c>
      <c r="BU4610" s="2" t="s">
        <v>4078</v>
      </c>
      <c r="BV4610" s="2" t="s">
        <v>98</v>
      </c>
      <c r="BY4610" s="2">
        <v>12511.41</v>
      </c>
      <c r="CA4610" s="2" t="s">
        <v>279</v>
      </c>
      <c r="CC4610" s="2" t="s">
        <v>164</v>
      </c>
      <c r="CD4610" s="2">
        <v>2011</v>
      </c>
      <c r="CE4610" s="2" t="s">
        <v>86</v>
      </c>
      <c r="CF4610" s="3">
        <v>42887</v>
      </c>
      <c r="CI4610" s="2">
        <v>1</v>
      </c>
      <c r="CJ4610" s="2">
        <v>1</v>
      </c>
      <c r="CK4610" s="2">
        <v>22</v>
      </c>
      <c r="CL4610" s="2" t="s">
        <v>87</v>
      </c>
    </row>
    <row r="4611" spans="1:90">
      <c r="A4611" s="2" t="s">
        <v>71</v>
      </c>
      <c r="B4611" s="2" t="s">
        <v>72</v>
      </c>
      <c r="C4611" s="2" t="s">
        <v>73</v>
      </c>
      <c r="E4611" s="2" t="str">
        <f>"FES1162553012"</f>
        <v>FES1162553012</v>
      </c>
      <c r="F4611" s="3">
        <v>42886</v>
      </c>
      <c r="G4611" s="2">
        <v>201711</v>
      </c>
      <c r="H4611" s="2" t="s">
        <v>74</v>
      </c>
      <c r="I4611" s="2" t="s">
        <v>75</v>
      </c>
      <c r="J4611" s="2" t="s">
        <v>76</v>
      </c>
      <c r="K4611" s="2" t="s">
        <v>77</v>
      </c>
      <c r="L4611" s="2" t="s">
        <v>116</v>
      </c>
      <c r="M4611" s="2" t="s">
        <v>117</v>
      </c>
      <c r="N4611" s="2" t="s">
        <v>118</v>
      </c>
      <c r="O4611" s="2" t="s">
        <v>81</v>
      </c>
      <c r="P4611" s="2" t="str">
        <f>"2170570766                    "</f>
        <v xml:space="preserve">2170570766                    </v>
      </c>
      <c r="Q4611" s="2">
        <v>0</v>
      </c>
      <c r="R4611" s="2">
        <v>0</v>
      </c>
      <c r="S4611" s="2">
        <v>0</v>
      </c>
      <c r="T4611" s="2">
        <v>0</v>
      </c>
      <c r="U4611" s="2">
        <v>0</v>
      </c>
      <c r="V4611" s="2">
        <v>0</v>
      </c>
      <c r="W4611" s="2">
        <v>0</v>
      </c>
      <c r="X4611" s="2">
        <v>0</v>
      </c>
      <c r="Y4611" s="2">
        <v>0</v>
      </c>
      <c r="Z4611" s="2">
        <v>0</v>
      </c>
      <c r="AA4611" s="2">
        <v>0</v>
      </c>
      <c r="AB4611" s="2">
        <v>0</v>
      </c>
      <c r="AC4611" s="2">
        <v>0</v>
      </c>
      <c r="AD4611" s="2">
        <v>0</v>
      </c>
      <c r="AE4611" s="2">
        <v>0</v>
      </c>
      <c r="AF4611" s="2">
        <v>0</v>
      </c>
      <c r="AG4611" s="2">
        <v>0</v>
      </c>
      <c r="AH4611" s="2">
        <v>0</v>
      </c>
      <c r="AI4611" s="2">
        <v>0</v>
      </c>
      <c r="AJ4611" s="2">
        <v>0</v>
      </c>
      <c r="AK4611" s="2">
        <v>0</v>
      </c>
      <c r="AL4611" s="2">
        <v>0</v>
      </c>
      <c r="AM4611" s="2">
        <v>3.64</v>
      </c>
      <c r="AN4611" s="2">
        <v>0</v>
      </c>
      <c r="AO4611" s="2">
        <v>0</v>
      </c>
      <c r="AP4611" s="2">
        <v>0</v>
      </c>
      <c r="AQ4611" s="2">
        <v>0</v>
      </c>
      <c r="AR4611" s="2">
        <v>0</v>
      </c>
      <c r="AS4611" s="2">
        <v>0</v>
      </c>
      <c r="AT4611" s="2">
        <v>0</v>
      </c>
      <c r="AU4611" s="2">
        <v>0</v>
      </c>
      <c r="AV4611" s="2">
        <v>0</v>
      </c>
      <c r="AW4611" s="2">
        <v>0</v>
      </c>
      <c r="AX4611" s="2">
        <v>0</v>
      </c>
      <c r="AY4611" s="2">
        <v>0</v>
      </c>
      <c r="AZ4611" s="2">
        <v>0</v>
      </c>
      <c r="BA4611" s="2">
        <v>0</v>
      </c>
      <c r="BB4611" s="2">
        <v>0</v>
      </c>
      <c r="BC4611" s="2">
        <v>0</v>
      </c>
      <c r="BD4611" s="2">
        <v>0</v>
      </c>
      <c r="BE4611" s="2">
        <v>0</v>
      </c>
      <c r="BF4611" s="2">
        <v>0</v>
      </c>
      <c r="BG4611" s="2">
        <v>0</v>
      </c>
      <c r="BH4611" s="2">
        <v>1</v>
      </c>
      <c r="BI4611" s="2">
        <v>0.9</v>
      </c>
      <c r="BJ4611" s="2">
        <v>1.5</v>
      </c>
      <c r="BK4611" s="2">
        <v>2</v>
      </c>
      <c r="BL4611" s="2">
        <v>32.89</v>
      </c>
      <c r="BM4611" s="2">
        <v>4.5999999999999996</v>
      </c>
      <c r="BN4611" s="2">
        <v>37.49</v>
      </c>
      <c r="BO4611" s="2">
        <v>37.49</v>
      </c>
      <c r="BR4611" s="2" t="s">
        <v>83</v>
      </c>
      <c r="BS4611" s="2" t="s">
        <v>834</v>
      </c>
      <c r="BY4611" s="2">
        <v>7579.44</v>
      </c>
      <c r="CC4611" s="2" t="s">
        <v>117</v>
      </c>
      <c r="CD4611" s="2">
        <v>1451</v>
      </c>
      <c r="CE4611" s="2" t="s">
        <v>99</v>
      </c>
      <c r="CI4611" s="2">
        <v>1</v>
      </c>
      <c r="CJ4611" s="2" t="s">
        <v>834</v>
      </c>
      <c r="CK4611" s="2">
        <v>22</v>
      </c>
      <c r="CL4611" s="2" t="s">
        <v>87</v>
      </c>
    </row>
    <row r="4612" spans="1:90">
      <c r="A4612" s="2" t="s">
        <v>71</v>
      </c>
      <c r="B4612" s="2" t="s">
        <v>72</v>
      </c>
      <c r="C4612" s="2" t="s">
        <v>73</v>
      </c>
      <c r="E4612" s="2" t="str">
        <f>"FES1162553014"</f>
        <v>FES1162553014</v>
      </c>
      <c r="F4612" s="3">
        <v>42886</v>
      </c>
      <c r="G4612" s="2">
        <v>201711</v>
      </c>
      <c r="H4612" s="2" t="s">
        <v>74</v>
      </c>
      <c r="I4612" s="2" t="s">
        <v>75</v>
      </c>
      <c r="J4612" s="2" t="s">
        <v>76</v>
      </c>
      <c r="K4612" s="2" t="s">
        <v>77</v>
      </c>
      <c r="L4612" s="2" t="s">
        <v>88</v>
      </c>
      <c r="M4612" s="2" t="s">
        <v>89</v>
      </c>
      <c r="N4612" s="2" t="s">
        <v>2146</v>
      </c>
      <c r="O4612" s="2" t="s">
        <v>81</v>
      </c>
      <c r="P4612" s="2" t="str">
        <f>"2170570770                    "</f>
        <v xml:space="preserve">2170570770                    </v>
      </c>
      <c r="Q4612" s="2">
        <v>0</v>
      </c>
      <c r="R4612" s="2">
        <v>0</v>
      </c>
      <c r="S4612" s="2">
        <v>0</v>
      </c>
      <c r="T4612" s="2">
        <v>0</v>
      </c>
      <c r="U4612" s="2">
        <v>0</v>
      </c>
      <c r="V4612" s="2">
        <v>0</v>
      </c>
      <c r="W4612" s="2">
        <v>0</v>
      </c>
      <c r="X4612" s="2">
        <v>0</v>
      </c>
      <c r="Y4612" s="2">
        <v>0</v>
      </c>
      <c r="Z4612" s="2">
        <v>0</v>
      </c>
      <c r="AA4612" s="2">
        <v>0</v>
      </c>
      <c r="AB4612" s="2">
        <v>0</v>
      </c>
      <c r="AC4612" s="2">
        <v>0</v>
      </c>
      <c r="AD4612" s="2">
        <v>0</v>
      </c>
      <c r="AE4612" s="2">
        <v>0</v>
      </c>
      <c r="AF4612" s="2">
        <v>0</v>
      </c>
      <c r="AG4612" s="2">
        <v>0</v>
      </c>
      <c r="AH4612" s="2">
        <v>0</v>
      </c>
      <c r="AI4612" s="2">
        <v>0</v>
      </c>
      <c r="AJ4612" s="2">
        <v>0</v>
      </c>
      <c r="AK4612" s="2">
        <v>0</v>
      </c>
      <c r="AL4612" s="2">
        <v>0</v>
      </c>
      <c r="AM4612" s="2">
        <v>4.66</v>
      </c>
      <c r="AN4612" s="2">
        <v>0</v>
      </c>
      <c r="AO4612" s="2">
        <v>0</v>
      </c>
      <c r="AP4612" s="2">
        <v>0</v>
      </c>
      <c r="AQ4612" s="2">
        <v>0</v>
      </c>
      <c r="AR4612" s="2">
        <v>0</v>
      </c>
      <c r="AS4612" s="2">
        <v>0</v>
      </c>
      <c r="AT4612" s="2">
        <v>0</v>
      </c>
      <c r="AU4612" s="2">
        <v>0</v>
      </c>
      <c r="AV4612" s="2">
        <v>0</v>
      </c>
      <c r="AW4612" s="2">
        <v>0</v>
      </c>
      <c r="AX4612" s="2">
        <v>0</v>
      </c>
      <c r="AY4612" s="2">
        <v>0</v>
      </c>
      <c r="AZ4612" s="2">
        <v>0</v>
      </c>
      <c r="BA4612" s="2">
        <v>0</v>
      </c>
      <c r="BB4612" s="2">
        <v>0</v>
      </c>
      <c r="BC4612" s="2">
        <v>0</v>
      </c>
      <c r="BD4612" s="2">
        <v>0</v>
      </c>
      <c r="BE4612" s="2">
        <v>0</v>
      </c>
      <c r="BF4612" s="2">
        <v>0</v>
      </c>
      <c r="BG4612" s="2">
        <v>0</v>
      </c>
      <c r="BH4612" s="2">
        <v>1</v>
      </c>
      <c r="BI4612" s="2">
        <v>1</v>
      </c>
      <c r="BJ4612" s="2">
        <v>0.2</v>
      </c>
      <c r="BK4612" s="2">
        <v>1</v>
      </c>
      <c r="BL4612" s="2">
        <v>42.1</v>
      </c>
      <c r="BM4612" s="2">
        <v>5.89</v>
      </c>
      <c r="BN4612" s="2">
        <v>47.99</v>
      </c>
      <c r="BO4612" s="2">
        <v>47.99</v>
      </c>
      <c r="BQ4612" s="2" t="s">
        <v>286</v>
      </c>
      <c r="BR4612" s="2" t="s">
        <v>83</v>
      </c>
      <c r="BS4612" s="2" t="s">
        <v>834</v>
      </c>
      <c r="BY4612" s="2">
        <v>1200</v>
      </c>
      <c r="CC4612" s="2" t="s">
        <v>89</v>
      </c>
      <c r="CD4612" s="2">
        <v>7945</v>
      </c>
      <c r="CE4612" s="2" t="s">
        <v>99</v>
      </c>
      <c r="CI4612" s="2">
        <v>1</v>
      </c>
      <c r="CJ4612" s="2" t="s">
        <v>834</v>
      </c>
      <c r="CK4612" s="2">
        <v>21</v>
      </c>
      <c r="CL4612" s="2" t="s">
        <v>87</v>
      </c>
    </row>
    <row r="4613" spans="1:90">
      <c r="A4613" s="2" t="s">
        <v>71</v>
      </c>
      <c r="B4613" s="2" t="s">
        <v>72</v>
      </c>
      <c r="C4613" s="2" t="s">
        <v>73</v>
      </c>
      <c r="E4613" s="2" t="str">
        <f>"FES1162553001"</f>
        <v>FES1162553001</v>
      </c>
      <c r="F4613" s="3">
        <v>42886</v>
      </c>
      <c r="G4613" s="2">
        <v>201711</v>
      </c>
      <c r="H4613" s="2" t="s">
        <v>74</v>
      </c>
      <c r="I4613" s="2" t="s">
        <v>75</v>
      </c>
      <c r="J4613" s="2" t="s">
        <v>76</v>
      </c>
      <c r="K4613" s="2" t="s">
        <v>77</v>
      </c>
      <c r="L4613" s="2" t="s">
        <v>88</v>
      </c>
      <c r="M4613" s="2" t="s">
        <v>89</v>
      </c>
      <c r="N4613" s="2" t="s">
        <v>270</v>
      </c>
      <c r="O4613" s="2" t="s">
        <v>81</v>
      </c>
      <c r="P4613" s="2" t="str">
        <f>"2170570747                    "</f>
        <v xml:space="preserve">2170570747                    </v>
      </c>
      <c r="Q4613" s="2">
        <v>0</v>
      </c>
      <c r="R4613" s="2">
        <v>0</v>
      </c>
      <c r="S4613" s="2">
        <v>0</v>
      </c>
      <c r="T4613" s="2">
        <v>0</v>
      </c>
      <c r="U4613" s="2">
        <v>0</v>
      </c>
      <c r="V4613" s="2">
        <v>0</v>
      </c>
      <c r="W4613" s="2">
        <v>0</v>
      </c>
      <c r="X4613" s="2">
        <v>0</v>
      </c>
      <c r="Y4613" s="2">
        <v>0</v>
      </c>
      <c r="Z4613" s="2">
        <v>0</v>
      </c>
      <c r="AA4613" s="2">
        <v>0</v>
      </c>
      <c r="AB4613" s="2">
        <v>0</v>
      </c>
      <c r="AC4613" s="2">
        <v>0</v>
      </c>
      <c r="AD4613" s="2">
        <v>0</v>
      </c>
      <c r="AE4613" s="2">
        <v>0</v>
      </c>
      <c r="AF4613" s="2">
        <v>0</v>
      </c>
      <c r="AG4613" s="2">
        <v>0</v>
      </c>
      <c r="AH4613" s="2">
        <v>0</v>
      </c>
      <c r="AI4613" s="2">
        <v>0</v>
      </c>
      <c r="AJ4613" s="2">
        <v>0</v>
      </c>
      <c r="AK4613" s="2">
        <v>0</v>
      </c>
      <c r="AL4613" s="2">
        <v>0</v>
      </c>
      <c r="AM4613" s="2">
        <v>4.66</v>
      </c>
      <c r="AN4613" s="2">
        <v>0</v>
      </c>
      <c r="AO4613" s="2">
        <v>0</v>
      </c>
      <c r="AP4613" s="2">
        <v>0</v>
      </c>
      <c r="AQ4613" s="2">
        <v>0</v>
      </c>
      <c r="AR4613" s="2">
        <v>0</v>
      </c>
      <c r="AS4613" s="2">
        <v>0</v>
      </c>
      <c r="AT4613" s="2">
        <v>0</v>
      </c>
      <c r="AU4613" s="2">
        <v>0</v>
      </c>
      <c r="AV4613" s="2">
        <v>0</v>
      </c>
      <c r="AW4613" s="2">
        <v>0</v>
      </c>
      <c r="AX4613" s="2">
        <v>0</v>
      </c>
      <c r="AY4613" s="2">
        <v>0</v>
      </c>
      <c r="AZ4613" s="2">
        <v>0</v>
      </c>
      <c r="BA4613" s="2">
        <v>0</v>
      </c>
      <c r="BB4613" s="2">
        <v>0</v>
      </c>
      <c r="BC4613" s="2">
        <v>0</v>
      </c>
      <c r="BD4613" s="2">
        <v>0</v>
      </c>
      <c r="BE4613" s="2">
        <v>0</v>
      </c>
      <c r="BF4613" s="2">
        <v>0</v>
      </c>
      <c r="BG4613" s="2">
        <v>0</v>
      </c>
      <c r="BH4613" s="2">
        <v>1</v>
      </c>
      <c r="BI4613" s="2">
        <v>1</v>
      </c>
      <c r="BJ4613" s="2">
        <v>0.2</v>
      </c>
      <c r="BK4613" s="2">
        <v>1</v>
      </c>
      <c r="BL4613" s="2">
        <v>42.1</v>
      </c>
      <c r="BM4613" s="2">
        <v>5.89</v>
      </c>
      <c r="BN4613" s="2">
        <v>47.99</v>
      </c>
      <c r="BO4613" s="2">
        <v>47.99</v>
      </c>
      <c r="BQ4613" s="2" t="s">
        <v>271</v>
      </c>
      <c r="BR4613" s="2" t="s">
        <v>83</v>
      </c>
      <c r="BS4613" s="2" t="s">
        <v>834</v>
      </c>
      <c r="BY4613" s="2">
        <v>1200</v>
      </c>
      <c r="CC4613" s="2" t="s">
        <v>89</v>
      </c>
      <c r="CD4613" s="2">
        <v>7405</v>
      </c>
      <c r="CE4613" s="2" t="s">
        <v>99</v>
      </c>
      <c r="CI4613" s="2">
        <v>1</v>
      </c>
      <c r="CJ4613" s="2" t="s">
        <v>834</v>
      </c>
      <c r="CK4613" s="2">
        <v>21</v>
      </c>
      <c r="CL4613" s="2" t="s">
        <v>87</v>
      </c>
    </row>
    <row r="4614" spans="1:90">
      <c r="A4614" s="2" t="s">
        <v>71</v>
      </c>
      <c r="B4614" s="2" t="s">
        <v>72</v>
      </c>
      <c r="C4614" s="2" t="s">
        <v>73</v>
      </c>
      <c r="E4614" s="2" t="str">
        <f>"FES1162552833"</f>
        <v>FES1162552833</v>
      </c>
      <c r="F4614" s="3">
        <v>42886</v>
      </c>
      <c r="G4614" s="2">
        <v>201711</v>
      </c>
      <c r="H4614" s="2" t="s">
        <v>74</v>
      </c>
      <c r="I4614" s="2" t="s">
        <v>75</v>
      </c>
      <c r="J4614" s="2" t="s">
        <v>76</v>
      </c>
      <c r="K4614" s="2" t="s">
        <v>77</v>
      </c>
      <c r="L4614" s="2" t="s">
        <v>88</v>
      </c>
      <c r="M4614" s="2" t="s">
        <v>89</v>
      </c>
      <c r="N4614" s="2" t="s">
        <v>2843</v>
      </c>
      <c r="O4614" s="2" t="s">
        <v>81</v>
      </c>
      <c r="P4614" s="2" t="str">
        <f>"2170568347                    "</f>
        <v xml:space="preserve">2170568347                    </v>
      </c>
      <c r="Q4614" s="2">
        <v>0</v>
      </c>
      <c r="R4614" s="2">
        <v>0</v>
      </c>
      <c r="S4614" s="2">
        <v>0</v>
      </c>
      <c r="T4614" s="2">
        <v>0</v>
      </c>
      <c r="U4614" s="2">
        <v>0</v>
      </c>
      <c r="V4614" s="2">
        <v>0</v>
      </c>
      <c r="W4614" s="2">
        <v>0</v>
      </c>
      <c r="X4614" s="2">
        <v>0</v>
      </c>
      <c r="Y4614" s="2">
        <v>0</v>
      </c>
      <c r="Z4614" s="2">
        <v>0</v>
      </c>
      <c r="AA4614" s="2">
        <v>0</v>
      </c>
      <c r="AB4614" s="2">
        <v>0</v>
      </c>
      <c r="AC4614" s="2">
        <v>0</v>
      </c>
      <c r="AD4614" s="2">
        <v>0</v>
      </c>
      <c r="AE4614" s="2">
        <v>0</v>
      </c>
      <c r="AF4614" s="2">
        <v>0</v>
      </c>
      <c r="AG4614" s="2">
        <v>0</v>
      </c>
      <c r="AH4614" s="2">
        <v>0</v>
      </c>
      <c r="AI4614" s="2">
        <v>0</v>
      </c>
      <c r="AJ4614" s="2">
        <v>0</v>
      </c>
      <c r="AK4614" s="2">
        <v>0</v>
      </c>
      <c r="AL4614" s="2">
        <v>0</v>
      </c>
      <c r="AM4614" s="2">
        <v>4.66</v>
      </c>
      <c r="AN4614" s="2">
        <v>0</v>
      </c>
      <c r="AO4614" s="2">
        <v>0</v>
      </c>
      <c r="AP4614" s="2">
        <v>0</v>
      </c>
      <c r="AQ4614" s="2">
        <v>0</v>
      </c>
      <c r="AR4614" s="2">
        <v>0</v>
      </c>
      <c r="AS4614" s="2">
        <v>0</v>
      </c>
      <c r="AT4614" s="2">
        <v>0</v>
      </c>
      <c r="AU4614" s="2">
        <v>0</v>
      </c>
      <c r="AV4614" s="2">
        <v>0</v>
      </c>
      <c r="AW4614" s="2">
        <v>0</v>
      </c>
      <c r="AX4614" s="2">
        <v>0</v>
      </c>
      <c r="AY4614" s="2">
        <v>0</v>
      </c>
      <c r="AZ4614" s="2">
        <v>0</v>
      </c>
      <c r="BA4614" s="2">
        <v>0</v>
      </c>
      <c r="BB4614" s="2">
        <v>0</v>
      </c>
      <c r="BC4614" s="2">
        <v>0</v>
      </c>
      <c r="BD4614" s="2">
        <v>0</v>
      </c>
      <c r="BE4614" s="2">
        <v>0</v>
      </c>
      <c r="BF4614" s="2">
        <v>0</v>
      </c>
      <c r="BG4614" s="2">
        <v>0</v>
      </c>
      <c r="BH4614" s="2">
        <v>1</v>
      </c>
      <c r="BI4614" s="2">
        <v>2</v>
      </c>
      <c r="BJ4614" s="2">
        <v>1.9</v>
      </c>
      <c r="BK4614" s="2">
        <v>2</v>
      </c>
      <c r="BL4614" s="2">
        <v>42.1</v>
      </c>
      <c r="BM4614" s="2">
        <v>5.89</v>
      </c>
      <c r="BN4614" s="2">
        <v>47.99</v>
      </c>
      <c r="BO4614" s="2">
        <v>47.99</v>
      </c>
      <c r="BQ4614" s="2" t="s">
        <v>238</v>
      </c>
      <c r="BR4614" s="2" t="s">
        <v>83</v>
      </c>
      <c r="BS4614" s="3">
        <v>42887</v>
      </c>
      <c r="BT4614" s="4">
        <v>0.45902777777777781</v>
      </c>
      <c r="BU4614" s="2" t="s">
        <v>4079</v>
      </c>
      <c r="BV4614" s="2" t="s">
        <v>87</v>
      </c>
      <c r="BY4614" s="2">
        <v>9360</v>
      </c>
      <c r="CA4614" s="2" t="s">
        <v>2354</v>
      </c>
      <c r="CC4614" s="2" t="s">
        <v>89</v>
      </c>
      <c r="CD4614" s="2">
        <v>7460</v>
      </c>
      <c r="CE4614" s="2" t="s">
        <v>86</v>
      </c>
      <c r="CF4614" s="3">
        <v>42887</v>
      </c>
      <c r="CI4614" s="2">
        <v>1</v>
      </c>
      <c r="CJ4614" s="2">
        <v>1</v>
      </c>
      <c r="CK4614" s="2">
        <v>21</v>
      </c>
      <c r="CL4614" s="2" t="s">
        <v>87</v>
      </c>
    </row>
    <row r="4615" spans="1:90">
      <c r="A4615" s="2" t="s">
        <v>71</v>
      </c>
      <c r="B4615" s="2" t="s">
        <v>72</v>
      </c>
      <c r="C4615" s="2" t="s">
        <v>73</v>
      </c>
      <c r="E4615" s="2" t="str">
        <f>"FES1162552990"</f>
        <v>FES1162552990</v>
      </c>
      <c r="F4615" s="3">
        <v>42886</v>
      </c>
      <c r="G4615" s="2">
        <v>201711</v>
      </c>
      <c r="H4615" s="2" t="s">
        <v>74</v>
      </c>
      <c r="I4615" s="2" t="s">
        <v>75</v>
      </c>
      <c r="J4615" s="2" t="s">
        <v>76</v>
      </c>
      <c r="K4615" s="2" t="s">
        <v>77</v>
      </c>
      <c r="L4615" s="2" t="s">
        <v>88</v>
      </c>
      <c r="M4615" s="2" t="s">
        <v>89</v>
      </c>
      <c r="N4615" s="2" t="s">
        <v>371</v>
      </c>
      <c r="O4615" s="2" t="s">
        <v>81</v>
      </c>
      <c r="P4615" s="2" t="str">
        <f>"2170570721                    "</f>
        <v xml:space="preserve">2170570721                    </v>
      </c>
      <c r="Q4615" s="2">
        <v>0</v>
      </c>
      <c r="R4615" s="2">
        <v>0</v>
      </c>
      <c r="S4615" s="2">
        <v>0</v>
      </c>
      <c r="T4615" s="2">
        <v>0</v>
      </c>
      <c r="U4615" s="2">
        <v>0</v>
      </c>
      <c r="V4615" s="2">
        <v>0</v>
      </c>
      <c r="W4615" s="2">
        <v>0</v>
      </c>
      <c r="X4615" s="2">
        <v>0</v>
      </c>
      <c r="Y4615" s="2">
        <v>0</v>
      </c>
      <c r="Z4615" s="2">
        <v>0</v>
      </c>
      <c r="AA4615" s="2">
        <v>0</v>
      </c>
      <c r="AB4615" s="2">
        <v>0</v>
      </c>
      <c r="AC4615" s="2">
        <v>0</v>
      </c>
      <c r="AD4615" s="2">
        <v>0</v>
      </c>
      <c r="AE4615" s="2">
        <v>0</v>
      </c>
      <c r="AF4615" s="2">
        <v>0</v>
      </c>
      <c r="AG4615" s="2">
        <v>0</v>
      </c>
      <c r="AH4615" s="2">
        <v>0</v>
      </c>
      <c r="AI4615" s="2">
        <v>0</v>
      </c>
      <c r="AJ4615" s="2">
        <v>0</v>
      </c>
      <c r="AK4615" s="2">
        <v>0</v>
      </c>
      <c r="AL4615" s="2">
        <v>0</v>
      </c>
      <c r="AM4615" s="2">
        <v>4.66</v>
      </c>
      <c r="AN4615" s="2">
        <v>0</v>
      </c>
      <c r="AO4615" s="2">
        <v>0</v>
      </c>
      <c r="AP4615" s="2">
        <v>0</v>
      </c>
      <c r="AQ4615" s="2">
        <v>0</v>
      </c>
      <c r="AR4615" s="2">
        <v>0</v>
      </c>
      <c r="AS4615" s="2">
        <v>0</v>
      </c>
      <c r="AT4615" s="2">
        <v>0</v>
      </c>
      <c r="AU4615" s="2">
        <v>0</v>
      </c>
      <c r="AV4615" s="2">
        <v>0</v>
      </c>
      <c r="AW4615" s="2">
        <v>0</v>
      </c>
      <c r="AX4615" s="2">
        <v>0</v>
      </c>
      <c r="AY4615" s="2">
        <v>0</v>
      </c>
      <c r="AZ4615" s="2">
        <v>0</v>
      </c>
      <c r="BA4615" s="2">
        <v>0</v>
      </c>
      <c r="BB4615" s="2">
        <v>0</v>
      </c>
      <c r="BC4615" s="2">
        <v>0</v>
      </c>
      <c r="BD4615" s="2">
        <v>0</v>
      </c>
      <c r="BE4615" s="2">
        <v>0</v>
      </c>
      <c r="BF4615" s="2">
        <v>0</v>
      </c>
      <c r="BG4615" s="2">
        <v>0</v>
      </c>
      <c r="BH4615" s="2">
        <v>1</v>
      </c>
      <c r="BI4615" s="2">
        <v>1.4</v>
      </c>
      <c r="BJ4615" s="2">
        <v>1.3</v>
      </c>
      <c r="BK4615" s="2">
        <v>1.5</v>
      </c>
      <c r="BL4615" s="2">
        <v>42.1</v>
      </c>
      <c r="BM4615" s="2">
        <v>5.89</v>
      </c>
      <c r="BN4615" s="2">
        <v>47.99</v>
      </c>
      <c r="BO4615" s="2">
        <v>47.99</v>
      </c>
      <c r="BQ4615" s="2" t="s">
        <v>372</v>
      </c>
      <c r="BR4615" s="2" t="s">
        <v>83</v>
      </c>
      <c r="BS4615" s="2" t="s">
        <v>834</v>
      </c>
      <c r="BY4615" s="2">
        <v>6295.2</v>
      </c>
      <c r="CC4615" s="2" t="s">
        <v>89</v>
      </c>
      <c r="CD4615" s="2">
        <v>7441</v>
      </c>
      <c r="CE4615" s="2" t="s">
        <v>99</v>
      </c>
      <c r="CI4615" s="2">
        <v>1</v>
      </c>
      <c r="CJ4615" s="2" t="s">
        <v>834</v>
      </c>
      <c r="CK4615" s="2">
        <v>21</v>
      </c>
      <c r="CL4615" s="2" t="s">
        <v>87</v>
      </c>
    </row>
    <row r="4616" spans="1:90">
      <c r="A4616" s="2" t="s">
        <v>71</v>
      </c>
      <c r="B4616" s="2" t="s">
        <v>72</v>
      </c>
      <c r="C4616" s="2" t="s">
        <v>73</v>
      </c>
      <c r="E4616" s="2" t="str">
        <f>"FES1162552974"</f>
        <v>FES1162552974</v>
      </c>
      <c r="F4616" s="3">
        <v>42886</v>
      </c>
      <c r="G4616" s="2">
        <v>201711</v>
      </c>
      <c r="H4616" s="2" t="s">
        <v>74</v>
      </c>
      <c r="I4616" s="2" t="s">
        <v>75</v>
      </c>
      <c r="J4616" s="2" t="s">
        <v>76</v>
      </c>
      <c r="K4616" s="2" t="s">
        <v>77</v>
      </c>
      <c r="L4616" s="2" t="s">
        <v>321</v>
      </c>
      <c r="M4616" s="2" t="s">
        <v>322</v>
      </c>
      <c r="N4616" s="2" t="s">
        <v>2083</v>
      </c>
      <c r="O4616" s="2" t="s">
        <v>81</v>
      </c>
      <c r="P4616" s="2" t="str">
        <f>"2170570718                    "</f>
        <v xml:space="preserve">2170570718                    </v>
      </c>
      <c r="Q4616" s="2">
        <v>0</v>
      </c>
      <c r="R4616" s="2">
        <v>0</v>
      </c>
      <c r="S4616" s="2">
        <v>0</v>
      </c>
      <c r="T4616" s="2">
        <v>0</v>
      </c>
      <c r="U4616" s="2">
        <v>0</v>
      </c>
      <c r="V4616" s="2">
        <v>0</v>
      </c>
      <c r="W4616" s="2">
        <v>0</v>
      </c>
      <c r="X4616" s="2">
        <v>0</v>
      </c>
      <c r="Y4616" s="2">
        <v>0</v>
      </c>
      <c r="Z4616" s="2">
        <v>0</v>
      </c>
      <c r="AA4616" s="2">
        <v>0</v>
      </c>
      <c r="AB4616" s="2">
        <v>0</v>
      </c>
      <c r="AC4616" s="2">
        <v>0</v>
      </c>
      <c r="AD4616" s="2">
        <v>0</v>
      </c>
      <c r="AE4616" s="2">
        <v>0</v>
      </c>
      <c r="AF4616" s="2">
        <v>0</v>
      </c>
      <c r="AG4616" s="2">
        <v>0</v>
      </c>
      <c r="AH4616" s="2">
        <v>0</v>
      </c>
      <c r="AI4616" s="2">
        <v>0</v>
      </c>
      <c r="AJ4616" s="2">
        <v>0</v>
      </c>
      <c r="AK4616" s="2">
        <v>0</v>
      </c>
      <c r="AL4616" s="2">
        <v>0</v>
      </c>
      <c r="AM4616" s="2">
        <v>4.66</v>
      </c>
      <c r="AN4616" s="2">
        <v>0</v>
      </c>
      <c r="AO4616" s="2">
        <v>0</v>
      </c>
      <c r="AP4616" s="2">
        <v>0</v>
      </c>
      <c r="AQ4616" s="2">
        <v>0</v>
      </c>
      <c r="AR4616" s="2">
        <v>0</v>
      </c>
      <c r="AS4616" s="2">
        <v>0</v>
      </c>
      <c r="AT4616" s="2">
        <v>0</v>
      </c>
      <c r="AU4616" s="2">
        <v>0</v>
      </c>
      <c r="AV4616" s="2">
        <v>0</v>
      </c>
      <c r="AW4616" s="2">
        <v>0</v>
      </c>
      <c r="AX4616" s="2">
        <v>0</v>
      </c>
      <c r="AY4616" s="2">
        <v>0</v>
      </c>
      <c r="AZ4616" s="2">
        <v>0</v>
      </c>
      <c r="BA4616" s="2">
        <v>0</v>
      </c>
      <c r="BB4616" s="2">
        <v>0</v>
      </c>
      <c r="BC4616" s="2">
        <v>0</v>
      </c>
      <c r="BD4616" s="2">
        <v>0</v>
      </c>
      <c r="BE4616" s="2">
        <v>0</v>
      </c>
      <c r="BF4616" s="2">
        <v>0</v>
      </c>
      <c r="BG4616" s="2">
        <v>0</v>
      </c>
      <c r="BH4616" s="2">
        <v>1</v>
      </c>
      <c r="BI4616" s="2">
        <v>1</v>
      </c>
      <c r="BJ4616" s="2">
        <v>1.8</v>
      </c>
      <c r="BK4616" s="2">
        <v>2</v>
      </c>
      <c r="BL4616" s="2">
        <v>42.1</v>
      </c>
      <c r="BM4616" s="2">
        <v>5.89</v>
      </c>
      <c r="BN4616" s="2">
        <v>47.99</v>
      </c>
      <c r="BO4616" s="2">
        <v>47.99</v>
      </c>
      <c r="BQ4616" s="2" t="s">
        <v>307</v>
      </c>
      <c r="BR4616" s="2" t="s">
        <v>83</v>
      </c>
      <c r="BS4616" s="2" t="s">
        <v>834</v>
      </c>
      <c r="BY4616" s="2">
        <v>8949.99</v>
      </c>
      <c r="CC4616" s="2" t="s">
        <v>322</v>
      </c>
      <c r="CD4616" s="2">
        <v>3310</v>
      </c>
      <c r="CE4616" s="2" t="s">
        <v>86</v>
      </c>
      <c r="CI4616" s="2">
        <v>1</v>
      </c>
      <c r="CJ4616" s="2" t="s">
        <v>834</v>
      </c>
      <c r="CK4616" s="2">
        <v>21</v>
      </c>
      <c r="CL4616" s="2" t="s">
        <v>87</v>
      </c>
    </row>
    <row r="4617" spans="1:90">
      <c r="A4617" s="2" t="s">
        <v>71</v>
      </c>
      <c r="B4617" s="2" t="s">
        <v>72</v>
      </c>
      <c r="C4617" s="2" t="s">
        <v>73</v>
      </c>
      <c r="E4617" s="2" t="str">
        <f>"FES1162552947"</f>
        <v>FES1162552947</v>
      </c>
      <c r="F4617" s="3">
        <v>42886</v>
      </c>
      <c r="G4617" s="2">
        <v>201711</v>
      </c>
      <c r="H4617" s="2" t="s">
        <v>74</v>
      </c>
      <c r="I4617" s="2" t="s">
        <v>75</v>
      </c>
      <c r="J4617" s="2" t="s">
        <v>76</v>
      </c>
      <c r="K4617" s="2" t="s">
        <v>77</v>
      </c>
      <c r="L4617" s="2" t="s">
        <v>205</v>
      </c>
      <c r="M4617" s="2" t="s">
        <v>206</v>
      </c>
      <c r="N4617" s="2" t="s">
        <v>3447</v>
      </c>
      <c r="O4617" s="2" t="s">
        <v>81</v>
      </c>
      <c r="P4617" s="2" t="str">
        <f>"2170566764                    "</f>
        <v xml:space="preserve">2170566764                    </v>
      </c>
      <c r="Q4617" s="2">
        <v>0</v>
      </c>
      <c r="R4617" s="2">
        <v>0</v>
      </c>
      <c r="S4617" s="2">
        <v>0</v>
      </c>
      <c r="T4617" s="2">
        <v>0</v>
      </c>
      <c r="U4617" s="2">
        <v>0</v>
      </c>
      <c r="V4617" s="2">
        <v>0</v>
      </c>
      <c r="W4617" s="2">
        <v>0</v>
      </c>
      <c r="X4617" s="2">
        <v>0</v>
      </c>
      <c r="Y4617" s="2">
        <v>0</v>
      </c>
      <c r="Z4617" s="2">
        <v>0</v>
      </c>
      <c r="AA4617" s="2">
        <v>0</v>
      </c>
      <c r="AB4617" s="2">
        <v>0</v>
      </c>
      <c r="AC4617" s="2">
        <v>0</v>
      </c>
      <c r="AD4617" s="2">
        <v>0</v>
      </c>
      <c r="AE4617" s="2">
        <v>0</v>
      </c>
      <c r="AF4617" s="2">
        <v>0</v>
      </c>
      <c r="AG4617" s="2">
        <v>0</v>
      </c>
      <c r="AH4617" s="2">
        <v>0</v>
      </c>
      <c r="AI4617" s="2">
        <v>0</v>
      </c>
      <c r="AJ4617" s="2">
        <v>0</v>
      </c>
      <c r="AK4617" s="2">
        <v>0</v>
      </c>
      <c r="AL4617" s="2">
        <v>0</v>
      </c>
      <c r="AM4617" s="2">
        <v>21.25</v>
      </c>
      <c r="AN4617" s="2">
        <v>0</v>
      </c>
      <c r="AO4617" s="2">
        <v>0</v>
      </c>
      <c r="AP4617" s="2">
        <v>0</v>
      </c>
      <c r="AQ4617" s="2">
        <v>0</v>
      </c>
      <c r="AR4617" s="2">
        <v>0</v>
      </c>
      <c r="AS4617" s="2">
        <v>0</v>
      </c>
      <c r="AT4617" s="2">
        <v>0</v>
      </c>
      <c r="AU4617" s="2">
        <v>0</v>
      </c>
      <c r="AV4617" s="2">
        <v>0</v>
      </c>
      <c r="AW4617" s="2">
        <v>0</v>
      </c>
      <c r="AX4617" s="2">
        <v>0</v>
      </c>
      <c r="AY4617" s="2">
        <v>0</v>
      </c>
      <c r="AZ4617" s="2">
        <v>0</v>
      </c>
      <c r="BA4617" s="2">
        <v>0</v>
      </c>
      <c r="BB4617" s="2">
        <v>0</v>
      </c>
      <c r="BC4617" s="2">
        <v>0</v>
      </c>
      <c r="BD4617" s="2">
        <v>0</v>
      </c>
      <c r="BE4617" s="2">
        <v>0</v>
      </c>
      <c r="BF4617" s="2">
        <v>0</v>
      </c>
      <c r="BG4617" s="2">
        <v>0</v>
      </c>
      <c r="BH4617" s="2">
        <v>1</v>
      </c>
      <c r="BI4617" s="2">
        <v>4.9000000000000004</v>
      </c>
      <c r="BJ4617" s="2">
        <v>2.2000000000000002</v>
      </c>
      <c r="BK4617" s="2">
        <v>5</v>
      </c>
      <c r="BL4617" s="2">
        <v>192.07</v>
      </c>
      <c r="BM4617" s="2">
        <v>26.89</v>
      </c>
      <c r="BN4617" s="2">
        <v>218.96</v>
      </c>
      <c r="BO4617" s="2">
        <v>218.96</v>
      </c>
      <c r="BR4617" s="2" t="s">
        <v>83</v>
      </c>
      <c r="BS4617" s="2" t="s">
        <v>834</v>
      </c>
      <c r="BY4617" s="2">
        <v>10921.6</v>
      </c>
      <c r="CC4617" s="2" t="s">
        <v>206</v>
      </c>
      <c r="CD4617" s="2">
        <v>4490</v>
      </c>
      <c r="CE4617" s="2" t="s">
        <v>86</v>
      </c>
      <c r="CI4617" s="2">
        <v>1</v>
      </c>
      <c r="CJ4617" s="2" t="s">
        <v>834</v>
      </c>
      <c r="CK4617" s="2">
        <v>23</v>
      </c>
      <c r="CL4617" s="2" t="s">
        <v>87</v>
      </c>
    </row>
    <row r="4618" spans="1:90">
      <c r="A4618" s="2" t="s">
        <v>71</v>
      </c>
      <c r="B4618" s="2" t="s">
        <v>72</v>
      </c>
      <c r="C4618" s="2" t="s">
        <v>73</v>
      </c>
      <c r="E4618" s="2" t="str">
        <f>"FES1162552998"</f>
        <v>FES1162552998</v>
      </c>
      <c r="F4618" s="3">
        <v>42886</v>
      </c>
      <c r="G4618" s="2">
        <v>201711</v>
      </c>
      <c r="H4618" s="2" t="s">
        <v>74</v>
      </c>
      <c r="I4618" s="2" t="s">
        <v>75</v>
      </c>
      <c r="J4618" s="2" t="s">
        <v>76</v>
      </c>
      <c r="K4618" s="2" t="s">
        <v>77</v>
      </c>
      <c r="L4618" s="2" t="s">
        <v>334</v>
      </c>
      <c r="M4618" s="2" t="s">
        <v>335</v>
      </c>
      <c r="N4618" s="2" t="s">
        <v>118</v>
      </c>
      <c r="O4618" s="2" t="s">
        <v>81</v>
      </c>
      <c r="P4618" s="2" t="str">
        <f>"2170570742                    "</f>
        <v xml:space="preserve">2170570742                    </v>
      </c>
      <c r="Q4618" s="2">
        <v>0</v>
      </c>
      <c r="R4618" s="2">
        <v>0</v>
      </c>
      <c r="S4618" s="2">
        <v>0</v>
      </c>
      <c r="T4618" s="2">
        <v>0</v>
      </c>
      <c r="U4618" s="2">
        <v>0</v>
      </c>
      <c r="V4618" s="2">
        <v>0</v>
      </c>
      <c r="W4618" s="2">
        <v>0</v>
      </c>
      <c r="X4618" s="2">
        <v>0</v>
      </c>
      <c r="Y4618" s="2">
        <v>0</v>
      </c>
      <c r="Z4618" s="2">
        <v>0</v>
      </c>
      <c r="AA4618" s="2">
        <v>0</v>
      </c>
      <c r="AB4618" s="2">
        <v>0</v>
      </c>
      <c r="AC4618" s="2">
        <v>0</v>
      </c>
      <c r="AD4618" s="2">
        <v>0</v>
      </c>
      <c r="AE4618" s="2">
        <v>0</v>
      </c>
      <c r="AF4618" s="2">
        <v>0</v>
      </c>
      <c r="AG4618" s="2">
        <v>0</v>
      </c>
      <c r="AH4618" s="2">
        <v>0</v>
      </c>
      <c r="AI4618" s="2">
        <v>0</v>
      </c>
      <c r="AJ4618" s="2">
        <v>0</v>
      </c>
      <c r="AK4618" s="2">
        <v>0</v>
      </c>
      <c r="AL4618" s="2">
        <v>0</v>
      </c>
      <c r="AM4618" s="2">
        <v>6.55</v>
      </c>
      <c r="AN4618" s="2">
        <v>0</v>
      </c>
      <c r="AO4618" s="2">
        <v>0</v>
      </c>
      <c r="AP4618" s="2">
        <v>0</v>
      </c>
      <c r="AQ4618" s="2">
        <v>0</v>
      </c>
      <c r="AR4618" s="2">
        <v>0</v>
      </c>
      <c r="AS4618" s="2">
        <v>0</v>
      </c>
      <c r="AT4618" s="2">
        <v>0</v>
      </c>
      <c r="AU4618" s="2">
        <v>0</v>
      </c>
      <c r="AV4618" s="2">
        <v>0</v>
      </c>
      <c r="AW4618" s="2">
        <v>0</v>
      </c>
      <c r="AX4618" s="2">
        <v>0</v>
      </c>
      <c r="AY4618" s="2">
        <v>0</v>
      </c>
      <c r="AZ4618" s="2">
        <v>0</v>
      </c>
      <c r="BA4618" s="2">
        <v>0</v>
      </c>
      <c r="BB4618" s="2">
        <v>0</v>
      </c>
      <c r="BC4618" s="2">
        <v>0</v>
      </c>
      <c r="BD4618" s="2">
        <v>0</v>
      </c>
      <c r="BE4618" s="2">
        <v>0</v>
      </c>
      <c r="BF4618" s="2">
        <v>0</v>
      </c>
      <c r="BG4618" s="2">
        <v>0</v>
      </c>
      <c r="BH4618" s="2">
        <v>1</v>
      </c>
      <c r="BI4618" s="2">
        <v>0.4</v>
      </c>
      <c r="BJ4618" s="2">
        <v>1.3</v>
      </c>
      <c r="BK4618" s="2">
        <v>1.5</v>
      </c>
      <c r="BL4618" s="2">
        <v>59.2</v>
      </c>
      <c r="BM4618" s="2">
        <v>8.2899999999999991</v>
      </c>
      <c r="BN4618" s="2">
        <v>67.489999999999995</v>
      </c>
      <c r="BO4618" s="2">
        <v>67.489999999999995</v>
      </c>
      <c r="BQ4618" s="2">
        <v>3</v>
      </c>
      <c r="BR4618" s="2" t="s">
        <v>83</v>
      </c>
      <c r="BS4618" s="2" t="s">
        <v>834</v>
      </c>
      <c r="BY4618" s="2">
        <v>6607.07</v>
      </c>
      <c r="CC4618" s="2" t="s">
        <v>335</v>
      </c>
      <c r="CD4618" s="2">
        <v>1754</v>
      </c>
      <c r="CE4618" s="2" t="s">
        <v>99</v>
      </c>
      <c r="CI4618" s="2">
        <v>1</v>
      </c>
      <c r="CJ4618" s="2" t="s">
        <v>834</v>
      </c>
      <c r="CK4618" s="2">
        <v>24</v>
      </c>
      <c r="CL4618" s="2" t="s">
        <v>87</v>
      </c>
    </row>
    <row r="4619" spans="1:90">
      <c r="A4619" s="2" t="s">
        <v>71</v>
      </c>
      <c r="B4619" s="2" t="s">
        <v>72</v>
      </c>
      <c r="C4619" s="2" t="s">
        <v>73</v>
      </c>
      <c r="E4619" s="2" t="str">
        <f>"FES1162553016"</f>
        <v>FES1162553016</v>
      </c>
      <c r="F4619" s="3">
        <v>42886</v>
      </c>
      <c r="G4619" s="2">
        <v>201711</v>
      </c>
      <c r="H4619" s="2" t="s">
        <v>74</v>
      </c>
      <c r="I4619" s="2" t="s">
        <v>75</v>
      </c>
      <c r="J4619" s="2" t="s">
        <v>76</v>
      </c>
      <c r="K4619" s="2" t="s">
        <v>77</v>
      </c>
      <c r="L4619" s="2" t="s">
        <v>181</v>
      </c>
      <c r="M4619" s="2" t="s">
        <v>182</v>
      </c>
      <c r="N4619" s="2" t="s">
        <v>515</v>
      </c>
      <c r="O4619" s="2" t="s">
        <v>81</v>
      </c>
      <c r="P4619" s="2" t="str">
        <f>"2170570349                    "</f>
        <v xml:space="preserve">2170570349                    </v>
      </c>
      <c r="Q4619" s="2">
        <v>0</v>
      </c>
      <c r="R4619" s="2">
        <v>0</v>
      </c>
      <c r="S4619" s="2">
        <v>0</v>
      </c>
      <c r="T4619" s="2">
        <v>0</v>
      </c>
      <c r="U4619" s="2">
        <v>0</v>
      </c>
      <c r="V4619" s="2">
        <v>0</v>
      </c>
      <c r="W4619" s="2">
        <v>0</v>
      </c>
      <c r="X4619" s="2">
        <v>0</v>
      </c>
      <c r="Y4619" s="2">
        <v>0</v>
      </c>
      <c r="Z4619" s="2">
        <v>0</v>
      </c>
      <c r="AA4619" s="2">
        <v>0</v>
      </c>
      <c r="AB4619" s="2">
        <v>0</v>
      </c>
      <c r="AC4619" s="2">
        <v>0</v>
      </c>
      <c r="AD4619" s="2">
        <v>0</v>
      </c>
      <c r="AE4619" s="2">
        <v>0</v>
      </c>
      <c r="AF4619" s="2">
        <v>0</v>
      </c>
      <c r="AG4619" s="2">
        <v>0</v>
      </c>
      <c r="AH4619" s="2">
        <v>0</v>
      </c>
      <c r="AI4619" s="2">
        <v>0</v>
      </c>
      <c r="AJ4619" s="2">
        <v>0</v>
      </c>
      <c r="AK4619" s="2">
        <v>0</v>
      </c>
      <c r="AL4619" s="2">
        <v>0</v>
      </c>
      <c r="AM4619" s="2">
        <v>3.64</v>
      </c>
      <c r="AN4619" s="2">
        <v>0</v>
      </c>
      <c r="AO4619" s="2">
        <v>0</v>
      </c>
      <c r="AP4619" s="2">
        <v>0</v>
      </c>
      <c r="AQ4619" s="2">
        <v>0</v>
      </c>
      <c r="AR4619" s="2">
        <v>0</v>
      </c>
      <c r="AS4619" s="2">
        <v>0</v>
      </c>
      <c r="AT4619" s="2">
        <v>0</v>
      </c>
      <c r="AU4619" s="2">
        <v>0</v>
      </c>
      <c r="AV4619" s="2">
        <v>0</v>
      </c>
      <c r="AW4619" s="2">
        <v>0</v>
      </c>
      <c r="AX4619" s="2">
        <v>0</v>
      </c>
      <c r="AY4619" s="2">
        <v>0</v>
      </c>
      <c r="AZ4619" s="2">
        <v>0</v>
      </c>
      <c r="BA4619" s="2">
        <v>0</v>
      </c>
      <c r="BB4619" s="2">
        <v>0</v>
      </c>
      <c r="BC4619" s="2">
        <v>0</v>
      </c>
      <c r="BD4619" s="2">
        <v>0</v>
      </c>
      <c r="BE4619" s="2">
        <v>0</v>
      </c>
      <c r="BF4619" s="2">
        <v>0</v>
      </c>
      <c r="BG4619" s="2">
        <v>0</v>
      </c>
      <c r="BH4619" s="2">
        <v>1</v>
      </c>
      <c r="BI4619" s="2">
        <v>6</v>
      </c>
      <c r="BJ4619" s="2">
        <v>3.5</v>
      </c>
      <c r="BK4619" s="2">
        <v>6</v>
      </c>
      <c r="BL4619" s="2">
        <v>32.89</v>
      </c>
      <c r="BM4619" s="2">
        <v>4.5999999999999996</v>
      </c>
      <c r="BN4619" s="2">
        <v>37.49</v>
      </c>
      <c r="BO4619" s="2">
        <v>37.49</v>
      </c>
      <c r="BQ4619" s="2" t="s">
        <v>516</v>
      </c>
      <c r="BR4619" s="2" t="s">
        <v>83</v>
      </c>
      <c r="BS4619" s="2" t="s">
        <v>834</v>
      </c>
      <c r="BY4619" s="2">
        <v>17408</v>
      </c>
      <c r="CC4619" s="2" t="s">
        <v>182</v>
      </c>
      <c r="CD4619" s="2">
        <v>1559</v>
      </c>
      <c r="CE4619" s="2" t="s">
        <v>86</v>
      </c>
      <c r="CI4619" s="2">
        <v>1</v>
      </c>
      <c r="CJ4619" s="2" t="s">
        <v>834</v>
      </c>
      <c r="CK4619" s="2">
        <v>22</v>
      </c>
      <c r="CL4619" s="2" t="s">
        <v>87</v>
      </c>
    </row>
    <row r="4620" spans="1:90">
      <c r="A4620" s="2" t="s">
        <v>71</v>
      </c>
      <c r="B4620" s="2" t="s">
        <v>72</v>
      </c>
      <c r="C4620" s="2" t="s">
        <v>73</v>
      </c>
      <c r="E4620" s="2" t="str">
        <f>"FES1162552801"</f>
        <v>FES1162552801</v>
      </c>
      <c r="F4620" s="3">
        <v>42886</v>
      </c>
      <c r="G4620" s="2">
        <v>201711</v>
      </c>
      <c r="H4620" s="2" t="s">
        <v>74</v>
      </c>
      <c r="I4620" s="2" t="s">
        <v>75</v>
      </c>
      <c r="J4620" s="2" t="s">
        <v>76</v>
      </c>
      <c r="K4620" s="2" t="s">
        <v>77</v>
      </c>
      <c r="L4620" s="2" t="s">
        <v>481</v>
      </c>
      <c r="M4620" s="2" t="s">
        <v>482</v>
      </c>
      <c r="N4620" s="2" t="s">
        <v>483</v>
      </c>
      <c r="O4620" s="2" t="s">
        <v>81</v>
      </c>
      <c r="P4620" s="2" t="str">
        <f>"2170566792                    "</f>
        <v xml:space="preserve">2170566792                    </v>
      </c>
      <c r="Q4620" s="2">
        <v>0</v>
      </c>
      <c r="R4620" s="2">
        <v>0</v>
      </c>
      <c r="S4620" s="2">
        <v>0</v>
      </c>
      <c r="T4620" s="2">
        <v>0</v>
      </c>
      <c r="U4620" s="2">
        <v>0</v>
      </c>
      <c r="V4620" s="2">
        <v>0</v>
      </c>
      <c r="W4620" s="2">
        <v>0</v>
      </c>
      <c r="X4620" s="2">
        <v>0</v>
      </c>
      <c r="Y4620" s="2">
        <v>0</v>
      </c>
      <c r="Z4620" s="2">
        <v>0</v>
      </c>
      <c r="AA4620" s="2">
        <v>0</v>
      </c>
      <c r="AB4620" s="2">
        <v>0</v>
      </c>
      <c r="AC4620" s="2">
        <v>0</v>
      </c>
      <c r="AD4620" s="2">
        <v>0</v>
      </c>
      <c r="AE4620" s="2">
        <v>0</v>
      </c>
      <c r="AF4620" s="2">
        <v>0</v>
      </c>
      <c r="AG4620" s="2">
        <v>0</v>
      </c>
      <c r="AH4620" s="2">
        <v>0</v>
      </c>
      <c r="AI4620" s="2">
        <v>0</v>
      </c>
      <c r="AJ4620" s="2">
        <v>0</v>
      </c>
      <c r="AK4620" s="2">
        <v>0</v>
      </c>
      <c r="AL4620" s="2">
        <v>0</v>
      </c>
      <c r="AM4620" s="2">
        <v>3.64</v>
      </c>
      <c r="AN4620" s="2">
        <v>0</v>
      </c>
      <c r="AO4620" s="2">
        <v>0</v>
      </c>
      <c r="AP4620" s="2">
        <v>0</v>
      </c>
      <c r="AQ4620" s="2">
        <v>0</v>
      </c>
      <c r="AR4620" s="2">
        <v>0</v>
      </c>
      <c r="AS4620" s="2">
        <v>0</v>
      </c>
      <c r="AT4620" s="2">
        <v>0</v>
      </c>
      <c r="AU4620" s="2">
        <v>0</v>
      </c>
      <c r="AV4620" s="2">
        <v>0</v>
      </c>
      <c r="AW4620" s="2">
        <v>0</v>
      </c>
      <c r="AX4620" s="2">
        <v>0</v>
      </c>
      <c r="AY4620" s="2">
        <v>0</v>
      </c>
      <c r="AZ4620" s="2">
        <v>0</v>
      </c>
      <c r="BA4620" s="2">
        <v>0</v>
      </c>
      <c r="BB4620" s="2">
        <v>0</v>
      </c>
      <c r="BC4620" s="2">
        <v>0</v>
      </c>
      <c r="BD4620" s="2">
        <v>0</v>
      </c>
      <c r="BE4620" s="2">
        <v>0</v>
      </c>
      <c r="BF4620" s="2">
        <v>0</v>
      </c>
      <c r="BG4620" s="2">
        <v>0</v>
      </c>
      <c r="BH4620" s="2">
        <v>1</v>
      </c>
      <c r="BI4620" s="2">
        <v>1.6</v>
      </c>
      <c r="BJ4620" s="2">
        <v>1.6</v>
      </c>
      <c r="BK4620" s="2">
        <v>2</v>
      </c>
      <c r="BL4620" s="2">
        <v>32.89</v>
      </c>
      <c r="BM4620" s="2">
        <v>4.5999999999999996</v>
      </c>
      <c r="BN4620" s="2">
        <v>37.49</v>
      </c>
      <c r="BO4620" s="2">
        <v>37.49</v>
      </c>
      <c r="BQ4620" s="2" t="s">
        <v>484</v>
      </c>
      <c r="BR4620" s="2" t="s">
        <v>83</v>
      </c>
      <c r="BS4620" s="3">
        <v>42887</v>
      </c>
      <c r="BT4620" s="4">
        <v>0.38125000000000003</v>
      </c>
      <c r="BU4620" s="2" t="s">
        <v>4080</v>
      </c>
      <c r="BV4620" s="2" t="s">
        <v>98</v>
      </c>
      <c r="BY4620" s="2">
        <v>7802.88</v>
      </c>
      <c r="CA4620" s="2" t="s">
        <v>684</v>
      </c>
      <c r="CC4620" s="2" t="s">
        <v>482</v>
      </c>
      <c r="CD4620" s="2">
        <v>2162</v>
      </c>
      <c r="CE4620" s="2" t="s">
        <v>86</v>
      </c>
      <c r="CF4620" s="3">
        <v>42887</v>
      </c>
      <c r="CI4620" s="2">
        <v>1</v>
      </c>
      <c r="CJ4620" s="2">
        <v>1</v>
      </c>
      <c r="CK4620" s="2">
        <v>22</v>
      </c>
      <c r="CL4620" s="2" t="s">
        <v>87</v>
      </c>
    </row>
    <row r="4621" spans="1:90">
      <c r="A4621" s="2" t="s">
        <v>71</v>
      </c>
      <c r="B4621" s="2" t="s">
        <v>72</v>
      </c>
      <c r="C4621" s="2" t="s">
        <v>73</v>
      </c>
      <c r="E4621" s="2" t="str">
        <f>"FES1162552816"</f>
        <v>FES1162552816</v>
      </c>
      <c r="F4621" s="3">
        <v>42886</v>
      </c>
      <c r="G4621" s="2">
        <v>201711</v>
      </c>
      <c r="H4621" s="2" t="s">
        <v>74</v>
      </c>
      <c r="I4621" s="2" t="s">
        <v>75</v>
      </c>
      <c r="J4621" s="2" t="s">
        <v>76</v>
      </c>
      <c r="K4621" s="2" t="s">
        <v>77</v>
      </c>
      <c r="L4621" s="2" t="s">
        <v>820</v>
      </c>
      <c r="M4621" s="2" t="s">
        <v>821</v>
      </c>
      <c r="N4621" s="2" t="s">
        <v>1690</v>
      </c>
      <c r="O4621" s="2" t="s">
        <v>81</v>
      </c>
      <c r="P4621" s="2" t="str">
        <f>"2170567868                    "</f>
        <v xml:space="preserve">2170567868                    </v>
      </c>
      <c r="Q4621" s="2">
        <v>0</v>
      </c>
      <c r="R4621" s="2">
        <v>0</v>
      </c>
      <c r="S4621" s="2">
        <v>0</v>
      </c>
      <c r="T4621" s="2">
        <v>0</v>
      </c>
      <c r="U4621" s="2">
        <v>0</v>
      </c>
      <c r="V4621" s="2">
        <v>0</v>
      </c>
      <c r="W4621" s="2">
        <v>0</v>
      </c>
      <c r="X4621" s="2">
        <v>0</v>
      </c>
      <c r="Y4621" s="2">
        <v>0</v>
      </c>
      <c r="Z4621" s="2">
        <v>0</v>
      </c>
      <c r="AA4621" s="2">
        <v>0</v>
      </c>
      <c r="AB4621" s="2">
        <v>0</v>
      </c>
      <c r="AC4621" s="2">
        <v>0</v>
      </c>
      <c r="AD4621" s="2">
        <v>0</v>
      </c>
      <c r="AE4621" s="2">
        <v>0</v>
      </c>
      <c r="AF4621" s="2">
        <v>0</v>
      </c>
      <c r="AG4621" s="2">
        <v>0</v>
      </c>
      <c r="AH4621" s="2">
        <v>0</v>
      </c>
      <c r="AI4621" s="2">
        <v>0</v>
      </c>
      <c r="AJ4621" s="2">
        <v>0</v>
      </c>
      <c r="AK4621" s="2">
        <v>0</v>
      </c>
      <c r="AL4621" s="2">
        <v>0</v>
      </c>
      <c r="AM4621" s="2">
        <v>4.66</v>
      </c>
      <c r="AN4621" s="2">
        <v>0</v>
      </c>
      <c r="AO4621" s="2">
        <v>0</v>
      </c>
      <c r="AP4621" s="2">
        <v>0</v>
      </c>
      <c r="AQ4621" s="2">
        <v>0</v>
      </c>
      <c r="AR4621" s="2">
        <v>0</v>
      </c>
      <c r="AS4621" s="2">
        <v>0</v>
      </c>
      <c r="AT4621" s="2">
        <v>0</v>
      </c>
      <c r="AU4621" s="2">
        <v>0</v>
      </c>
      <c r="AV4621" s="2">
        <v>0</v>
      </c>
      <c r="AW4621" s="2">
        <v>0</v>
      </c>
      <c r="AX4621" s="2">
        <v>0</v>
      </c>
      <c r="AY4621" s="2">
        <v>0</v>
      </c>
      <c r="AZ4621" s="2">
        <v>0</v>
      </c>
      <c r="BA4621" s="2">
        <v>0</v>
      </c>
      <c r="BB4621" s="2">
        <v>0</v>
      </c>
      <c r="BC4621" s="2">
        <v>0</v>
      </c>
      <c r="BD4621" s="2">
        <v>0</v>
      </c>
      <c r="BE4621" s="2">
        <v>0</v>
      </c>
      <c r="BF4621" s="2">
        <v>0</v>
      </c>
      <c r="BG4621" s="2">
        <v>0</v>
      </c>
      <c r="BH4621" s="2">
        <v>1</v>
      </c>
      <c r="BI4621" s="2">
        <v>2</v>
      </c>
      <c r="BJ4621" s="2">
        <v>0.9</v>
      </c>
      <c r="BK4621" s="2">
        <v>2</v>
      </c>
      <c r="BL4621" s="2">
        <v>42.1</v>
      </c>
      <c r="BM4621" s="2">
        <v>5.89</v>
      </c>
      <c r="BN4621" s="2">
        <v>47.99</v>
      </c>
      <c r="BO4621" s="2">
        <v>47.99</v>
      </c>
      <c r="BQ4621" s="2" t="s">
        <v>1691</v>
      </c>
      <c r="BR4621" s="2" t="s">
        <v>83</v>
      </c>
      <c r="BS4621" s="2" t="s">
        <v>834</v>
      </c>
      <c r="BY4621" s="2">
        <v>4718.5600000000004</v>
      </c>
      <c r="CC4621" s="2" t="s">
        <v>821</v>
      </c>
      <c r="CD4621" s="2">
        <v>1873</v>
      </c>
      <c r="CE4621" s="2" t="s">
        <v>86</v>
      </c>
      <c r="CI4621" s="2">
        <v>1</v>
      </c>
      <c r="CJ4621" s="2" t="s">
        <v>834</v>
      </c>
      <c r="CK4621" s="2">
        <v>21</v>
      </c>
      <c r="CL4621" s="2" t="s">
        <v>87</v>
      </c>
    </row>
    <row r="4622" spans="1:90">
      <c r="A4622" s="2" t="s">
        <v>71</v>
      </c>
      <c r="B4622" s="2" t="s">
        <v>72</v>
      </c>
      <c r="C4622" s="2" t="s">
        <v>73</v>
      </c>
      <c r="E4622" s="2" t="str">
        <f>"FES1162552999"</f>
        <v>FES1162552999</v>
      </c>
      <c r="F4622" s="3">
        <v>42886</v>
      </c>
      <c r="G4622" s="2">
        <v>201711</v>
      </c>
      <c r="H4622" s="2" t="s">
        <v>74</v>
      </c>
      <c r="I4622" s="2" t="s">
        <v>75</v>
      </c>
      <c r="J4622" s="2" t="s">
        <v>76</v>
      </c>
      <c r="K4622" s="2" t="s">
        <v>77</v>
      </c>
      <c r="L4622" s="2" t="s">
        <v>88</v>
      </c>
      <c r="M4622" s="2" t="s">
        <v>89</v>
      </c>
      <c r="N4622" s="2" t="s">
        <v>704</v>
      </c>
      <c r="O4622" s="2" t="s">
        <v>81</v>
      </c>
      <c r="P4622" s="2" t="str">
        <f>"21705707544                   "</f>
        <v xml:space="preserve">21705707544                   </v>
      </c>
      <c r="Q4622" s="2">
        <v>0</v>
      </c>
      <c r="R4622" s="2">
        <v>0</v>
      </c>
      <c r="S4622" s="2">
        <v>0</v>
      </c>
      <c r="T4622" s="2">
        <v>0</v>
      </c>
      <c r="U4622" s="2">
        <v>0</v>
      </c>
      <c r="V4622" s="2">
        <v>0</v>
      </c>
      <c r="W4622" s="2">
        <v>0</v>
      </c>
      <c r="X4622" s="2">
        <v>0</v>
      </c>
      <c r="Y4622" s="2">
        <v>0</v>
      </c>
      <c r="Z4622" s="2">
        <v>0</v>
      </c>
      <c r="AA4622" s="2">
        <v>0</v>
      </c>
      <c r="AB4622" s="2">
        <v>0</v>
      </c>
      <c r="AC4622" s="2">
        <v>0</v>
      </c>
      <c r="AD4622" s="2">
        <v>0</v>
      </c>
      <c r="AE4622" s="2">
        <v>0</v>
      </c>
      <c r="AF4622" s="2">
        <v>0</v>
      </c>
      <c r="AG4622" s="2">
        <v>0</v>
      </c>
      <c r="AH4622" s="2">
        <v>0</v>
      </c>
      <c r="AI4622" s="2">
        <v>0</v>
      </c>
      <c r="AJ4622" s="2">
        <v>0</v>
      </c>
      <c r="AK4622" s="2">
        <v>0</v>
      </c>
      <c r="AL4622" s="2">
        <v>0</v>
      </c>
      <c r="AM4622" s="2">
        <v>23.29</v>
      </c>
      <c r="AN4622" s="2">
        <v>0</v>
      </c>
      <c r="AO4622" s="2">
        <v>0</v>
      </c>
      <c r="AP4622" s="2">
        <v>0</v>
      </c>
      <c r="AQ4622" s="2">
        <v>0</v>
      </c>
      <c r="AR4622" s="2">
        <v>0</v>
      </c>
      <c r="AS4622" s="2">
        <v>0</v>
      </c>
      <c r="AT4622" s="2">
        <v>0</v>
      </c>
      <c r="AU4622" s="2">
        <v>0</v>
      </c>
      <c r="AV4622" s="2">
        <v>0</v>
      </c>
      <c r="AW4622" s="2">
        <v>0</v>
      </c>
      <c r="AX4622" s="2">
        <v>0</v>
      </c>
      <c r="AY4622" s="2">
        <v>0</v>
      </c>
      <c r="AZ4622" s="2">
        <v>0</v>
      </c>
      <c r="BA4622" s="2">
        <v>0</v>
      </c>
      <c r="BB4622" s="2">
        <v>0</v>
      </c>
      <c r="BC4622" s="2">
        <v>0</v>
      </c>
      <c r="BD4622" s="2">
        <v>0</v>
      </c>
      <c r="BE4622" s="2">
        <v>0</v>
      </c>
      <c r="BF4622" s="2">
        <v>0</v>
      </c>
      <c r="BG4622" s="2">
        <v>0</v>
      </c>
      <c r="BH4622" s="2">
        <v>1</v>
      </c>
      <c r="BI4622" s="2">
        <v>10</v>
      </c>
      <c r="BJ4622" s="2">
        <v>4.0999999999999996</v>
      </c>
      <c r="BK4622" s="2">
        <v>10</v>
      </c>
      <c r="BL4622" s="2">
        <v>210.49</v>
      </c>
      <c r="BM4622" s="2">
        <v>29.47</v>
      </c>
      <c r="BN4622" s="2">
        <v>239.96</v>
      </c>
      <c r="BO4622" s="2">
        <v>239.96</v>
      </c>
      <c r="BQ4622" s="2" t="s">
        <v>1116</v>
      </c>
      <c r="BR4622" s="2" t="s">
        <v>83</v>
      </c>
      <c r="BS4622" s="2" t="s">
        <v>834</v>
      </c>
      <c r="BY4622" s="2">
        <v>20358</v>
      </c>
      <c r="CC4622" s="2" t="s">
        <v>89</v>
      </c>
      <c r="CD4622" s="2">
        <v>7530</v>
      </c>
      <c r="CE4622" s="2" t="s">
        <v>86</v>
      </c>
      <c r="CI4622" s="2">
        <v>1</v>
      </c>
      <c r="CJ4622" s="2" t="s">
        <v>834</v>
      </c>
      <c r="CK4622" s="2">
        <v>21</v>
      </c>
      <c r="CL4622" s="2" t="s">
        <v>87</v>
      </c>
    </row>
    <row r="4623" spans="1:90">
      <c r="A4623" s="2" t="s">
        <v>71</v>
      </c>
      <c r="B4623" s="2" t="s">
        <v>72</v>
      </c>
      <c r="C4623" s="2" t="s">
        <v>73</v>
      </c>
      <c r="E4623" s="2" t="str">
        <f>"FES1162553011"</f>
        <v>FES1162553011</v>
      </c>
      <c r="F4623" s="3">
        <v>42886</v>
      </c>
      <c r="G4623" s="2">
        <v>201711</v>
      </c>
      <c r="H4623" s="2" t="s">
        <v>74</v>
      </c>
      <c r="I4623" s="2" t="s">
        <v>75</v>
      </c>
      <c r="J4623" s="2" t="s">
        <v>76</v>
      </c>
      <c r="K4623" s="2" t="s">
        <v>77</v>
      </c>
      <c r="L4623" s="2" t="s">
        <v>88</v>
      </c>
      <c r="M4623" s="2" t="s">
        <v>89</v>
      </c>
      <c r="N4623" s="2" t="s">
        <v>1712</v>
      </c>
      <c r="O4623" s="2" t="s">
        <v>81</v>
      </c>
      <c r="P4623" s="2" t="str">
        <f>"2170570768                    "</f>
        <v xml:space="preserve">2170570768                    </v>
      </c>
      <c r="Q4623" s="2">
        <v>0</v>
      </c>
      <c r="R4623" s="2">
        <v>0</v>
      </c>
      <c r="S4623" s="2">
        <v>0</v>
      </c>
      <c r="T4623" s="2">
        <v>0</v>
      </c>
      <c r="U4623" s="2">
        <v>0</v>
      </c>
      <c r="V4623" s="2">
        <v>0</v>
      </c>
      <c r="W4623" s="2">
        <v>0</v>
      </c>
      <c r="X4623" s="2">
        <v>0</v>
      </c>
      <c r="Y4623" s="2">
        <v>0</v>
      </c>
      <c r="Z4623" s="2">
        <v>0</v>
      </c>
      <c r="AA4623" s="2">
        <v>0</v>
      </c>
      <c r="AB4623" s="2">
        <v>0</v>
      </c>
      <c r="AC4623" s="2">
        <v>0</v>
      </c>
      <c r="AD4623" s="2">
        <v>0</v>
      </c>
      <c r="AE4623" s="2">
        <v>0</v>
      </c>
      <c r="AF4623" s="2">
        <v>0</v>
      </c>
      <c r="AG4623" s="2">
        <v>0</v>
      </c>
      <c r="AH4623" s="2">
        <v>0</v>
      </c>
      <c r="AI4623" s="2">
        <v>0</v>
      </c>
      <c r="AJ4623" s="2">
        <v>0</v>
      </c>
      <c r="AK4623" s="2">
        <v>0</v>
      </c>
      <c r="AL4623" s="2">
        <v>0</v>
      </c>
      <c r="AM4623" s="2">
        <v>22.12</v>
      </c>
      <c r="AN4623" s="2">
        <v>0</v>
      </c>
      <c r="AO4623" s="2">
        <v>0</v>
      </c>
      <c r="AP4623" s="2">
        <v>0</v>
      </c>
      <c r="AQ4623" s="2">
        <v>0</v>
      </c>
      <c r="AR4623" s="2">
        <v>0</v>
      </c>
      <c r="AS4623" s="2">
        <v>0</v>
      </c>
      <c r="AT4623" s="2">
        <v>0</v>
      </c>
      <c r="AU4623" s="2">
        <v>0</v>
      </c>
      <c r="AV4623" s="2">
        <v>0</v>
      </c>
      <c r="AW4623" s="2">
        <v>0</v>
      </c>
      <c r="AX4623" s="2">
        <v>0</v>
      </c>
      <c r="AY4623" s="2">
        <v>0</v>
      </c>
      <c r="AZ4623" s="2">
        <v>0</v>
      </c>
      <c r="BA4623" s="2">
        <v>0</v>
      </c>
      <c r="BB4623" s="2">
        <v>0</v>
      </c>
      <c r="BC4623" s="2">
        <v>0</v>
      </c>
      <c r="BD4623" s="2">
        <v>0</v>
      </c>
      <c r="BE4623" s="2">
        <v>0</v>
      </c>
      <c r="BF4623" s="2">
        <v>0</v>
      </c>
      <c r="BG4623" s="2">
        <v>0</v>
      </c>
      <c r="BH4623" s="2">
        <v>1</v>
      </c>
      <c r="BI4623" s="2">
        <v>6</v>
      </c>
      <c r="BJ4623" s="2">
        <v>9.1</v>
      </c>
      <c r="BK4623" s="2">
        <v>9.5</v>
      </c>
      <c r="BL4623" s="2">
        <v>199.96</v>
      </c>
      <c r="BM4623" s="2">
        <v>27.99</v>
      </c>
      <c r="BN4623" s="2">
        <v>227.95</v>
      </c>
      <c r="BO4623" s="2">
        <v>227.95</v>
      </c>
      <c r="BR4623" s="2" t="s">
        <v>83</v>
      </c>
      <c r="BS4623" s="2" t="s">
        <v>834</v>
      </c>
      <c r="BY4623" s="2">
        <v>45632</v>
      </c>
      <c r="CC4623" s="2" t="s">
        <v>89</v>
      </c>
      <c r="CD4623" s="2">
        <v>7925</v>
      </c>
      <c r="CE4623" s="2" t="s">
        <v>86</v>
      </c>
      <c r="CI4623" s="2">
        <v>1</v>
      </c>
      <c r="CJ4623" s="2" t="s">
        <v>834</v>
      </c>
      <c r="CK4623" s="2">
        <v>21</v>
      </c>
      <c r="CL4623" s="2" t="s">
        <v>87</v>
      </c>
    </row>
    <row r="4624" spans="1:90">
      <c r="A4624" s="2" t="s">
        <v>71</v>
      </c>
      <c r="B4624" s="2" t="s">
        <v>72</v>
      </c>
      <c r="C4624" s="2" t="s">
        <v>73</v>
      </c>
      <c r="E4624" s="2" t="str">
        <f>"FES1162552971"</f>
        <v>FES1162552971</v>
      </c>
      <c r="F4624" s="3">
        <v>42886</v>
      </c>
      <c r="G4624" s="2">
        <v>201711</v>
      </c>
      <c r="H4624" s="2" t="s">
        <v>74</v>
      </c>
      <c r="I4624" s="2" t="s">
        <v>75</v>
      </c>
      <c r="J4624" s="2" t="s">
        <v>76</v>
      </c>
      <c r="K4624" s="2" t="s">
        <v>77</v>
      </c>
      <c r="L4624" s="2" t="s">
        <v>88</v>
      </c>
      <c r="M4624" s="2" t="s">
        <v>89</v>
      </c>
      <c r="N4624" s="2" t="s">
        <v>3312</v>
      </c>
      <c r="O4624" s="2" t="s">
        <v>81</v>
      </c>
      <c r="P4624" s="2" t="str">
        <f>"2170568406                    "</f>
        <v xml:space="preserve">2170568406                    </v>
      </c>
      <c r="Q4624" s="2">
        <v>0</v>
      </c>
      <c r="R4624" s="2">
        <v>0</v>
      </c>
      <c r="S4624" s="2">
        <v>0</v>
      </c>
      <c r="T4624" s="2">
        <v>0</v>
      </c>
      <c r="U4624" s="2">
        <v>0</v>
      </c>
      <c r="V4624" s="2">
        <v>0</v>
      </c>
      <c r="W4624" s="2">
        <v>0</v>
      </c>
      <c r="X4624" s="2">
        <v>0</v>
      </c>
      <c r="Y4624" s="2">
        <v>0</v>
      </c>
      <c r="Z4624" s="2">
        <v>0</v>
      </c>
      <c r="AA4624" s="2">
        <v>0</v>
      </c>
      <c r="AB4624" s="2">
        <v>0</v>
      </c>
      <c r="AC4624" s="2">
        <v>0</v>
      </c>
      <c r="AD4624" s="2">
        <v>0</v>
      </c>
      <c r="AE4624" s="2">
        <v>0</v>
      </c>
      <c r="AF4624" s="2">
        <v>0</v>
      </c>
      <c r="AG4624" s="2">
        <v>0</v>
      </c>
      <c r="AH4624" s="2">
        <v>0</v>
      </c>
      <c r="AI4624" s="2">
        <v>0</v>
      </c>
      <c r="AJ4624" s="2">
        <v>0</v>
      </c>
      <c r="AK4624" s="2">
        <v>0</v>
      </c>
      <c r="AL4624" s="2">
        <v>0</v>
      </c>
      <c r="AM4624" s="2">
        <v>9.32</v>
      </c>
      <c r="AN4624" s="2">
        <v>0</v>
      </c>
      <c r="AO4624" s="2">
        <v>0</v>
      </c>
      <c r="AP4624" s="2">
        <v>0</v>
      </c>
      <c r="AQ4624" s="2">
        <v>0</v>
      </c>
      <c r="AR4624" s="2">
        <v>0</v>
      </c>
      <c r="AS4624" s="2">
        <v>0</v>
      </c>
      <c r="AT4624" s="2">
        <v>0</v>
      </c>
      <c r="AU4624" s="2">
        <v>0</v>
      </c>
      <c r="AV4624" s="2">
        <v>0</v>
      </c>
      <c r="AW4624" s="2">
        <v>0</v>
      </c>
      <c r="AX4624" s="2">
        <v>0</v>
      </c>
      <c r="AY4624" s="2">
        <v>0</v>
      </c>
      <c r="AZ4624" s="2">
        <v>0</v>
      </c>
      <c r="BA4624" s="2">
        <v>0</v>
      </c>
      <c r="BB4624" s="2">
        <v>0</v>
      </c>
      <c r="BC4624" s="2">
        <v>0</v>
      </c>
      <c r="BD4624" s="2">
        <v>0</v>
      </c>
      <c r="BE4624" s="2">
        <v>0</v>
      </c>
      <c r="BF4624" s="2">
        <v>0</v>
      </c>
      <c r="BG4624" s="2">
        <v>0</v>
      </c>
      <c r="BH4624" s="2">
        <v>1</v>
      </c>
      <c r="BI4624" s="2">
        <v>4</v>
      </c>
      <c r="BJ4624" s="2">
        <v>2</v>
      </c>
      <c r="BK4624" s="2">
        <v>4</v>
      </c>
      <c r="BL4624" s="2">
        <v>84.2</v>
      </c>
      <c r="BM4624" s="2">
        <v>11.79</v>
      </c>
      <c r="BN4624" s="2">
        <v>95.99</v>
      </c>
      <c r="BO4624" s="2">
        <v>95.99</v>
      </c>
      <c r="BR4624" s="2" t="s">
        <v>83</v>
      </c>
      <c r="BS4624" s="3">
        <v>42887</v>
      </c>
      <c r="BT4624" s="4">
        <v>0.42291666666666666</v>
      </c>
      <c r="BU4624" s="2" t="s">
        <v>4081</v>
      </c>
      <c r="BV4624" s="2" t="s">
        <v>98</v>
      </c>
      <c r="BY4624" s="2">
        <v>9918</v>
      </c>
      <c r="CA4624" s="2" t="s">
        <v>2354</v>
      </c>
      <c r="CC4624" s="2" t="s">
        <v>89</v>
      </c>
      <c r="CD4624" s="2">
        <v>7460</v>
      </c>
      <c r="CE4624" s="2" t="s">
        <v>86</v>
      </c>
      <c r="CF4624" s="3">
        <v>42887</v>
      </c>
      <c r="CI4624" s="2">
        <v>1</v>
      </c>
      <c r="CJ4624" s="2">
        <v>1</v>
      </c>
      <c r="CK4624" s="2">
        <v>21</v>
      </c>
      <c r="CL4624" s="2" t="s">
        <v>87</v>
      </c>
    </row>
    <row r="4625" spans="1:90">
      <c r="A4625" s="2" t="s">
        <v>71</v>
      </c>
      <c r="B4625" s="2" t="s">
        <v>72</v>
      </c>
      <c r="C4625" s="2" t="s">
        <v>73</v>
      </c>
      <c r="E4625" s="2" t="str">
        <f>"FES1162552988"</f>
        <v>FES1162552988</v>
      </c>
      <c r="F4625" s="3">
        <v>42886</v>
      </c>
      <c r="G4625" s="2">
        <v>201711</v>
      </c>
      <c r="H4625" s="2" t="s">
        <v>74</v>
      </c>
      <c r="I4625" s="2" t="s">
        <v>75</v>
      </c>
      <c r="J4625" s="2" t="s">
        <v>76</v>
      </c>
      <c r="K4625" s="2" t="s">
        <v>77</v>
      </c>
      <c r="L4625" s="2" t="s">
        <v>88</v>
      </c>
      <c r="M4625" s="2" t="s">
        <v>89</v>
      </c>
      <c r="N4625" s="2" t="s">
        <v>90</v>
      </c>
      <c r="O4625" s="2" t="s">
        <v>81</v>
      </c>
      <c r="P4625" s="2" t="str">
        <f>"2170570672                    "</f>
        <v xml:space="preserve">2170570672                    </v>
      </c>
      <c r="Q4625" s="2">
        <v>0</v>
      </c>
      <c r="R4625" s="2">
        <v>0</v>
      </c>
      <c r="S4625" s="2">
        <v>0</v>
      </c>
      <c r="T4625" s="2">
        <v>0</v>
      </c>
      <c r="U4625" s="2">
        <v>0</v>
      </c>
      <c r="V4625" s="2">
        <v>0</v>
      </c>
      <c r="W4625" s="2">
        <v>0</v>
      </c>
      <c r="X4625" s="2">
        <v>0</v>
      </c>
      <c r="Y4625" s="2">
        <v>0</v>
      </c>
      <c r="Z4625" s="2">
        <v>0</v>
      </c>
      <c r="AA4625" s="2">
        <v>0</v>
      </c>
      <c r="AB4625" s="2">
        <v>0</v>
      </c>
      <c r="AC4625" s="2">
        <v>0</v>
      </c>
      <c r="AD4625" s="2">
        <v>0</v>
      </c>
      <c r="AE4625" s="2">
        <v>0</v>
      </c>
      <c r="AF4625" s="2">
        <v>0</v>
      </c>
      <c r="AG4625" s="2">
        <v>0</v>
      </c>
      <c r="AH4625" s="2">
        <v>0</v>
      </c>
      <c r="AI4625" s="2">
        <v>0</v>
      </c>
      <c r="AJ4625" s="2">
        <v>0</v>
      </c>
      <c r="AK4625" s="2">
        <v>0</v>
      </c>
      <c r="AL4625" s="2">
        <v>0</v>
      </c>
      <c r="AM4625" s="2">
        <v>4.66</v>
      </c>
      <c r="AN4625" s="2">
        <v>0</v>
      </c>
      <c r="AO4625" s="2">
        <v>0</v>
      </c>
      <c r="AP4625" s="2">
        <v>0</v>
      </c>
      <c r="AQ4625" s="2">
        <v>0</v>
      </c>
      <c r="AR4625" s="2">
        <v>0</v>
      </c>
      <c r="AS4625" s="2">
        <v>0</v>
      </c>
      <c r="AT4625" s="2">
        <v>0</v>
      </c>
      <c r="AU4625" s="2">
        <v>0</v>
      </c>
      <c r="AV4625" s="2">
        <v>0</v>
      </c>
      <c r="AW4625" s="2">
        <v>0</v>
      </c>
      <c r="AX4625" s="2">
        <v>0</v>
      </c>
      <c r="AY4625" s="2">
        <v>0</v>
      </c>
      <c r="AZ4625" s="2">
        <v>0</v>
      </c>
      <c r="BA4625" s="2">
        <v>0</v>
      </c>
      <c r="BB4625" s="2">
        <v>0</v>
      </c>
      <c r="BC4625" s="2">
        <v>0</v>
      </c>
      <c r="BD4625" s="2">
        <v>0</v>
      </c>
      <c r="BE4625" s="2">
        <v>0</v>
      </c>
      <c r="BF4625" s="2">
        <v>0</v>
      </c>
      <c r="BG4625" s="2">
        <v>0</v>
      </c>
      <c r="BH4625" s="2">
        <v>1</v>
      </c>
      <c r="BI4625" s="2">
        <v>1</v>
      </c>
      <c r="BJ4625" s="2">
        <v>0.2</v>
      </c>
      <c r="BK4625" s="2">
        <v>1</v>
      </c>
      <c r="BL4625" s="2">
        <v>42.1</v>
      </c>
      <c r="BM4625" s="2">
        <v>5.89</v>
      </c>
      <c r="BN4625" s="2">
        <v>47.99</v>
      </c>
      <c r="BO4625" s="2">
        <v>47.99</v>
      </c>
      <c r="BR4625" s="2" t="s">
        <v>83</v>
      </c>
      <c r="BS4625" s="2" t="s">
        <v>834</v>
      </c>
      <c r="BY4625" s="2">
        <v>1200</v>
      </c>
      <c r="CC4625" s="2" t="s">
        <v>89</v>
      </c>
      <c r="CD4625" s="2">
        <v>7580</v>
      </c>
      <c r="CE4625" s="2" t="s">
        <v>99</v>
      </c>
      <c r="CI4625" s="2">
        <v>1</v>
      </c>
      <c r="CJ4625" s="2" t="s">
        <v>834</v>
      </c>
      <c r="CK4625" s="2">
        <v>21</v>
      </c>
      <c r="CL4625" s="2" t="s">
        <v>87</v>
      </c>
    </row>
    <row r="4626" spans="1:90">
      <c r="A4626" s="2" t="s">
        <v>71</v>
      </c>
      <c r="B4626" s="2" t="s">
        <v>72</v>
      </c>
      <c r="C4626" s="2" t="s">
        <v>73</v>
      </c>
      <c r="E4626" s="2" t="str">
        <f>"FES1162552982"</f>
        <v>FES1162552982</v>
      </c>
      <c r="F4626" s="3">
        <v>42886</v>
      </c>
      <c r="G4626" s="2">
        <v>201711</v>
      </c>
      <c r="H4626" s="2" t="s">
        <v>74</v>
      </c>
      <c r="I4626" s="2" t="s">
        <v>75</v>
      </c>
      <c r="J4626" s="2" t="s">
        <v>76</v>
      </c>
      <c r="K4626" s="2" t="s">
        <v>77</v>
      </c>
      <c r="L4626" s="2" t="s">
        <v>224</v>
      </c>
      <c r="M4626" s="2" t="s">
        <v>225</v>
      </c>
      <c r="N4626" s="2" t="s">
        <v>257</v>
      </c>
      <c r="O4626" s="2" t="s">
        <v>81</v>
      </c>
      <c r="P4626" s="2" t="str">
        <f>"2170569659                    "</f>
        <v xml:space="preserve">2170569659                    </v>
      </c>
      <c r="Q4626" s="2">
        <v>0</v>
      </c>
      <c r="R4626" s="2">
        <v>0</v>
      </c>
      <c r="S4626" s="2">
        <v>0</v>
      </c>
      <c r="T4626" s="2">
        <v>0</v>
      </c>
      <c r="U4626" s="2">
        <v>0</v>
      </c>
      <c r="V4626" s="2">
        <v>0</v>
      </c>
      <c r="W4626" s="2">
        <v>0</v>
      </c>
      <c r="X4626" s="2">
        <v>0</v>
      </c>
      <c r="Y4626" s="2">
        <v>0</v>
      </c>
      <c r="Z4626" s="2">
        <v>0</v>
      </c>
      <c r="AA4626" s="2">
        <v>0</v>
      </c>
      <c r="AB4626" s="2">
        <v>0</v>
      </c>
      <c r="AC4626" s="2">
        <v>0</v>
      </c>
      <c r="AD4626" s="2">
        <v>0</v>
      </c>
      <c r="AE4626" s="2">
        <v>0</v>
      </c>
      <c r="AF4626" s="2">
        <v>0</v>
      </c>
      <c r="AG4626" s="2">
        <v>0</v>
      </c>
      <c r="AH4626" s="2">
        <v>0</v>
      </c>
      <c r="AI4626" s="2">
        <v>0</v>
      </c>
      <c r="AJ4626" s="2">
        <v>0</v>
      </c>
      <c r="AK4626" s="2">
        <v>0</v>
      </c>
      <c r="AL4626" s="2">
        <v>0</v>
      </c>
      <c r="AM4626" s="2">
        <v>4.66</v>
      </c>
      <c r="AN4626" s="2">
        <v>0</v>
      </c>
      <c r="AO4626" s="2">
        <v>0</v>
      </c>
      <c r="AP4626" s="2">
        <v>0</v>
      </c>
      <c r="AQ4626" s="2">
        <v>0</v>
      </c>
      <c r="AR4626" s="2">
        <v>0</v>
      </c>
      <c r="AS4626" s="2">
        <v>0</v>
      </c>
      <c r="AT4626" s="2">
        <v>0</v>
      </c>
      <c r="AU4626" s="2">
        <v>0</v>
      </c>
      <c r="AV4626" s="2">
        <v>0</v>
      </c>
      <c r="AW4626" s="2">
        <v>0</v>
      </c>
      <c r="AX4626" s="2">
        <v>0</v>
      </c>
      <c r="AY4626" s="2">
        <v>0</v>
      </c>
      <c r="AZ4626" s="2">
        <v>0</v>
      </c>
      <c r="BA4626" s="2">
        <v>0</v>
      </c>
      <c r="BB4626" s="2">
        <v>0</v>
      </c>
      <c r="BC4626" s="2">
        <v>0</v>
      </c>
      <c r="BD4626" s="2">
        <v>0</v>
      </c>
      <c r="BE4626" s="2">
        <v>0</v>
      </c>
      <c r="BF4626" s="2">
        <v>0</v>
      </c>
      <c r="BG4626" s="2">
        <v>0</v>
      </c>
      <c r="BH4626" s="2">
        <v>1</v>
      </c>
      <c r="BI4626" s="2">
        <v>1</v>
      </c>
      <c r="BJ4626" s="2">
        <v>0.2</v>
      </c>
      <c r="BK4626" s="2">
        <v>1</v>
      </c>
      <c r="BL4626" s="2">
        <v>42.1</v>
      </c>
      <c r="BM4626" s="2">
        <v>5.89</v>
      </c>
      <c r="BN4626" s="2">
        <v>47.99</v>
      </c>
      <c r="BO4626" s="2">
        <v>47.99</v>
      </c>
      <c r="BQ4626" s="2" t="s">
        <v>238</v>
      </c>
      <c r="BR4626" s="2" t="s">
        <v>83</v>
      </c>
      <c r="BS4626" s="3">
        <v>42887</v>
      </c>
      <c r="BT4626" s="4">
        <v>0.4375</v>
      </c>
      <c r="BU4626" s="2" t="s">
        <v>4077</v>
      </c>
      <c r="BV4626" s="2" t="s">
        <v>98</v>
      </c>
      <c r="BY4626" s="2">
        <v>1200</v>
      </c>
      <c r="CC4626" s="2" t="s">
        <v>225</v>
      </c>
      <c r="CD4626" s="2">
        <v>3610</v>
      </c>
      <c r="CE4626" s="2" t="s">
        <v>99</v>
      </c>
      <c r="CI4626" s="2">
        <v>1</v>
      </c>
      <c r="CJ4626" s="2">
        <v>1</v>
      </c>
      <c r="CK4626" s="2">
        <v>21</v>
      </c>
      <c r="CL4626" s="2" t="s">
        <v>87</v>
      </c>
    </row>
    <row r="4627" spans="1:90">
      <c r="A4627" s="2" t="s">
        <v>71</v>
      </c>
      <c r="B4627" s="2" t="s">
        <v>72</v>
      </c>
      <c r="C4627" s="2" t="s">
        <v>73</v>
      </c>
      <c r="E4627" s="2" t="str">
        <f>"FES1162552961"</f>
        <v>FES1162552961</v>
      </c>
      <c r="F4627" s="3">
        <v>42886</v>
      </c>
      <c r="G4627" s="2">
        <v>201711</v>
      </c>
      <c r="H4627" s="2" t="s">
        <v>74</v>
      </c>
      <c r="I4627" s="2" t="s">
        <v>75</v>
      </c>
      <c r="J4627" s="2" t="s">
        <v>76</v>
      </c>
      <c r="K4627" s="2" t="s">
        <v>77</v>
      </c>
      <c r="L4627" s="2" t="s">
        <v>88</v>
      </c>
      <c r="M4627" s="2" t="s">
        <v>89</v>
      </c>
      <c r="N4627" s="2" t="s">
        <v>2652</v>
      </c>
      <c r="O4627" s="2" t="s">
        <v>81</v>
      </c>
      <c r="P4627" s="2" t="str">
        <f>"2170567959                    "</f>
        <v xml:space="preserve">2170567959                    </v>
      </c>
      <c r="Q4627" s="2">
        <v>0</v>
      </c>
      <c r="R4627" s="2">
        <v>0</v>
      </c>
      <c r="S4627" s="2">
        <v>0</v>
      </c>
      <c r="T4627" s="2">
        <v>0</v>
      </c>
      <c r="U4627" s="2">
        <v>0</v>
      </c>
      <c r="V4627" s="2">
        <v>0</v>
      </c>
      <c r="W4627" s="2">
        <v>0</v>
      </c>
      <c r="X4627" s="2">
        <v>0</v>
      </c>
      <c r="Y4627" s="2">
        <v>0</v>
      </c>
      <c r="Z4627" s="2">
        <v>0</v>
      </c>
      <c r="AA4627" s="2">
        <v>0</v>
      </c>
      <c r="AB4627" s="2">
        <v>0</v>
      </c>
      <c r="AC4627" s="2">
        <v>0</v>
      </c>
      <c r="AD4627" s="2">
        <v>0</v>
      </c>
      <c r="AE4627" s="2">
        <v>0</v>
      </c>
      <c r="AF4627" s="2">
        <v>0</v>
      </c>
      <c r="AG4627" s="2">
        <v>0</v>
      </c>
      <c r="AH4627" s="2">
        <v>0</v>
      </c>
      <c r="AI4627" s="2">
        <v>0</v>
      </c>
      <c r="AJ4627" s="2">
        <v>0</v>
      </c>
      <c r="AK4627" s="2">
        <v>0</v>
      </c>
      <c r="AL4627" s="2">
        <v>0</v>
      </c>
      <c r="AM4627" s="2">
        <v>4.66</v>
      </c>
      <c r="AN4627" s="2">
        <v>0</v>
      </c>
      <c r="AO4627" s="2">
        <v>0</v>
      </c>
      <c r="AP4627" s="2">
        <v>0</v>
      </c>
      <c r="AQ4627" s="2">
        <v>0</v>
      </c>
      <c r="AR4627" s="2">
        <v>0</v>
      </c>
      <c r="AS4627" s="2">
        <v>0</v>
      </c>
      <c r="AT4627" s="2">
        <v>0</v>
      </c>
      <c r="AU4627" s="2">
        <v>0</v>
      </c>
      <c r="AV4627" s="2">
        <v>0</v>
      </c>
      <c r="AW4627" s="2">
        <v>0</v>
      </c>
      <c r="AX4627" s="2">
        <v>0</v>
      </c>
      <c r="AY4627" s="2">
        <v>0</v>
      </c>
      <c r="AZ4627" s="2">
        <v>0</v>
      </c>
      <c r="BA4627" s="2">
        <v>0</v>
      </c>
      <c r="BB4627" s="2">
        <v>0</v>
      </c>
      <c r="BC4627" s="2">
        <v>0</v>
      </c>
      <c r="BD4627" s="2">
        <v>0</v>
      </c>
      <c r="BE4627" s="2">
        <v>0</v>
      </c>
      <c r="BF4627" s="2">
        <v>0</v>
      </c>
      <c r="BG4627" s="2">
        <v>0</v>
      </c>
      <c r="BH4627" s="2">
        <v>1</v>
      </c>
      <c r="BI4627" s="2">
        <v>1</v>
      </c>
      <c r="BJ4627" s="2">
        <v>0.2</v>
      </c>
      <c r="BK4627" s="2">
        <v>1</v>
      </c>
      <c r="BL4627" s="2">
        <v>42.1</v>
      </c>
      <c r="BM4627" s="2">
        <v>5.89</v>
      </c>
      <c r="BN4627" s="2">
        <v>47.99</v>
      </c>
      <c r="BO4627" s="2">
        <v>47.99</v>
      </c>
      <c r="BR4627" s="2" t="s">
        <v>83</v>
      </c>
      <c r="BS4627" s="3">
        <v>42887</v>
      </c>
      <c r="BT4627" s="4">
        <v>0.4513888888888889</v>
      </c>
      <c r="BU4627" s="2" t="s">
        <v>4082</v>
      </c>
      <c r="BV4627" s="2" t="s">
        <v>87</v>
      </c>
      <c r="BY4627" s="2">
        <v>1200</v>
      </c>
      <c r="CA4627" s="2" t="s">
        <v>315</v>
      </c>
      <c r="CC4627" s="2" t="s">
        <v>89</v>
      </c>
      <c r="CD4627" s="2">
        <v>7460</v>
      </c>
      <c r="CE4627" s="2" t="s">
        <v>99</v>
      </c>
      <c r="CF4627" s="3">
        <v>42887</v>
      </c>
      <c r="CI4627" s="2">
        <v>1</v>
      </c>
      <c r="CJ4627" s="2">
        <v>1</v>
      </c>
      <c r="CK4627" s="2">
        <v>21</v>
      </c>
      <c r="CL4627" s="2" t="s">
        <v>87</v>
      </c>
    </row>
    <row r="4628" spans="1:90">
      <c r="A4628" s="2" t="s">
        <v>71</v>
      </c>
      <c r="B4628" s="2" t="s">
        <v>72</v>
      </c>
      <c r="C4628" s="2" t="s">
        <v>73</v>
      </c>
      <c r="E4628" s="2" t="str">
        <f>"FES1162552970"</f>
        <v>FES1162552970</v>
      </c>
      <c r="F4628" s="3">
        <v>42886</v>
      </c>
      <c r="G4628" s="2">
        <v>201711</v>
      </c>
      <c r="H4628" s="2" t="s">
        <v>74</v>
      </c>
      <c r="I4628" s="2" t="s">
        <v>75</v>
      </c>
      <c r="J4628" s="2" t="s">
        <v>76</v>
      </c>
      <c r="K4628" s="2" t="s">
        <v>77</v>
      </c>
      <c r="L4628" s="2" t="s">
        <v>88</v>
      </c>
      <c r="M4628" s="2" t="s">
        <v>89</v>
      </c>
      <c r="N4628" s="2" t="s">
        <v>270</v>
      </c>
      <c r="O4628" s="2" t="s">
        <v>81</v>
      </c>
      <c r="P4628" s="2" t="str">
        <f>"2170570706                    "</f>
        <v xml:space="preserve">2170570706                    </v>
      </c>
      <c r="Q4628" s="2">
        <v>0</v>
      </c>
      <c r="R4628" s="2">
        <v>0</v>
      </c>
      <c r="S4628" s="2">
        <v>0</v>
      </c>
      <c r="T4628" s="2">
        <v>0</v>
      </c>
      <c r="U4628" s="2">
        <v>0</v>
      </c>
      <c r="V4628" s="2">
        <v>0</v>
      </c>
      <c r="W4628" s="2">
        <v>0</v>
      </c>
      <c r="X4628" s="2">
        <v>0</v>
      </c>
      <c r="Y4628" s="2">
        <v>0</v>
      </c>
      <c r="Z4628" s="2">
        <v>0</v>
      </c>
      <c r="AA4628" s="2">
        <v>0</v>
      </c>
      <c r="AB4628" s="2">
        <v>0</v>
      </c>
      <c r="AC4628" s="2">
        <v>0</v>
      </c>
      <c r="AD4628" s="2">
        <v>0</v>
      </c>
      <c r="AE4628" s="2">
        <v>0</v>
      </c>
      <c r="AF4628" s="2">
        <v>0</v>
      </c>
      <c r="AG4628" s="2">
        <v>0</v>
      </c>
      <c r="AH4628" s="2">
        <v>0</v>
      </c>
      <c r="AI4628" s="2">
        <v>0</v>
      </c>
      <c r="AJ4628" s="2">
        <v>0</v>
      </c>
      <c r="AK4628" s="2">
        <v>0</v>
      </c>
      <c r="AL4628" s="2">
        <v>0</v>
      </c>
      <c r="AM4628" s="2">
        <v>4.66</v>
      </c>
      <c r="AN4628" s="2">
        <v>0</v>
      </c>
      <c r="AO4628" s="2">
        <v>0</v>
      </c>
      <c r="AP4628" s="2">
        <v>0</v>
      </c>
      <c r="AQ4628" s="2">
        <v>0</v>
      </c>
      <c r="AR4628" s="2">
        <v>0</v>
      </c>
      <c r="AS4628" s="2">
        <v>0</v>
      </c>
      <c r="AT4628" s="2">
        <v>0</v>
      </c>
      <c r="AU4628" s="2">
        <v>0</v>
      </c>
      <c r="AV4628" s="2">
        <v>0</v>
      </c>
      <c r="AW4628" s="2">
        <v>0</v>
      </c>
      <c r="AX4628" s="2">
        <v>0</v>
      </c>
      <c r="AY4628" s="2">
        <v>0</v>
      </c>
      <c r="AZ4628" s="2">
        <v>0</v>
      </c>
      <c r="BA4628" s="2">
        <v>0</v>
      </c>
      <c r="BB4628" s="2">
        <v>0</v>
      </c>
      <c r="BC4628" s="2">
        <v>0</v>
      </c>
      <c r="BD4628" s="2">
        <v>0</v>
      </c>
      <c r="BE4628" s="2">
        <v>0</v>
      </c>
      <c r="BF4628" s="2">
        <v>0</v>
      </c>
      <c r="BG4628" s="2">
        <v>0</v>
      </c>
      <c r="BH4628" s="2">
        <v>1</v>
      </c>
      <c r="BI4628" s="2">
        <v>1</v>
      </c>
      <c r="BJ4628" s="2">
        <v>0.2</v>
      </c>
      <c r="BK4628" s="2">
        <v>1</v>
      </c>
      <c r="BL4628" s="2">
        <v>42.1</v>
      </c>
      <c r="BM4628" s="2">
        <v>5.89</v>
      </c>
      <c r="BN4628" s="2">
        <v>47.99</v>
      </c>
      <c r="BO4628" s="2">
        <v>47.99</v>
      </c>
      <c r="BQ4628" s="2" t="s">
        <v>271</v>
      </c>
      <c r="BR4628" s="2" t="s">
        <v>83</v>
      </c>
      <c r="BS4628" s="2" t="s">
        <v>834</v>
      </c>
      <c r="BY4628" s="2">
        <v>1200</v>
      </c>
      <c r="CC4628" s="2" t="s">
        <v>89</v>
      </c>
      <c r="CD4628" s="2">
        <v>7405</v>
      </c>
      <c r="CE4628" s="2" t="s">
        <v>99</v>
      </c>
      <c r="CI4628" s="2">
        <v>1</v>
      </c>
      <c r="CJ4628" s="2" t="s">
        <v>834</v>
      </c>
      <c r="CK4628" s="2">
        <v>21</v>
      </c>
      <c r="CL4628" s="2" t="s">
        <v>87</v>
      </c>
    </row>
    <row r="4629" spans="1:90">
      <c r="A4629" s="2" t="s">
        <v>71</v>
      </c>
      <c r="B4629" s="2" t="s">
        <v>72</v>
      </c>
      <c r="C4629" s="2" t="s">
        <v>73</v>
      </c>
      <c r="E4629" s="2" t="str">
        <f>"FES1162552995"</f>
        <v>FES1162552995</v>
      </c>
      <c r="F4629" s="3">
        <v>42886</v>
      </c>
      <c r="G4629" s="2">
        <v>201711</v>
      </c>
      <c r="H4629" s="2" t="s">
        <v>74</v>
      </c>
      <c r="I4629" s="2" t="s">
        <v>75</v>
      </c>
      <c r="J4629" s="2" t="s">
        <v>76</v>
      </c>
      <c r="K4629" s="2" t="s">
        <v>77</v>
      </c>
      <c r="L4629" s="2" t="s">
        <v>88</v>
      </c>
      <c r="M4629" s="2" t="s">
        <v>89</v>
      </c>
      <c r="N4629" s="2" t="s">
        <v>538</v>
      </c>
      <c r="O4629" s="2" t="s">
        <v>81</v>
      </c>
      <c r="P4629" s="2" t="str">
        <f>"2170568594                    "</f>
        <v xml:space="preserve">2170568594                    </v>
      </c>
      <c r="Q4629" s="2">
        <v>0</v>
      </c>
      <c r="R4629" s="2">
        <v>0</v>
      </c>
      <c r="S4629" s="2">
        <v>0</v>
      </c>
      <c r="T4629" s="2">
        <v>0</v>
      </c>
      <c r="U4629" s="2">
        <v>0</v>
      </c>
      <c r="V4629" s="2">
        <v>0</v>
      </c>
      <c r="W4629" s="2">
        <v>0</v>
      </c>
      <c r="X4629" s="2">
        <v>0</v>
      </c>
      <c r="Y4629" s="2">
        <v>0</v>
      </c>
      <c r="Z4629" s="2">
        <v>0</v>
      </c>
      <c r="AA4629" s="2">
        <v>0</v>
      </c>
      <c r="AB4629" s="2">
        <v>0</v>
      </c>
      <c r="AC4629" s="2">
        <v>0</v>
      </c>
      <c r="AD4629" s="2">
        <v>0</v>
      </c>
      <c r="AE4629" s="2">
        <v>0</v>
      </c>
      <c r="AF4629" s="2">
        <v>0</v>
      </c>
      <c r="AG4629" s="2">
        <v>0</v>
      </c>
      <c r="AH4629" s="2">
        <v>0</v>
      </c>
      <c r="AI4629" s="2">
        <v>0</v>
      </c>
      <c r="AJ4629" s="2">
        <v>0</v>
      </c>
      <c r="AK4629" s="2">
        <v>0</v>
      </c>
      <c r="AL4629" s="2">
        <v>0</v>
      </c>
      <c r="AM4629" s="2">
        <v>4.66</v>
      </c>
      <c r="AN4629" s="2">
        <v>0</v>
      </c>
      <c r="AO4629" s="2">
        <v>0</v>
      </c>
      <c r="AP4629" s="2">
        <v>0</v>
      </c>
      <c r="AQ4629" s="2">
        <v>0</v>
      </c>
      <c r="AR4629" s="2">
        <v>0</v>
      </c>
      <c r="AS4629" s="2">
        <v>0</v>
      </c>
      <c r="AT4629" s="2">
        <v>0</v>
      </c>
      <c r="AU4629" s="2">
        <v>0</v>
      </c>
      <c r="AV4629" s="2">
        <v>0</v>
      </c>
      <c r="AW4629" s="2">
        <v>0</v>
      </c>
      <c r="AX4629" s="2">
        <v>0</v>
      </c>
      <c r="AY4629" s="2">
        <v>0</v>
      </c>
      <c r="AZ4629" s="2">
        <v>0</v>
      </c>
      <c r="BA4629" s="2">
        <v>0</v>
      </c>
      <c r="BB4629" s="2">
        <v>0</v>
      </c>
      <c r="BC4629" s="2">
        <v>0</v>
      </c>
      <c r="BD4629" s="2">
        <v>0</v>
      </c>
      <c r="BE4629" s="2">
        <v>0</v>
      </c>
      <c r="BF4629" s="2">
        <v>0</v>
      </c>
      <c r="BG4629" s="2">
        <v>0</v>
      </c>
      <c r="BH4629" s="2">
        <v>1</v>
      </c>
      <c r="BI4629" s="2">
        <v>0.7</v>
      </c>
      <c r="BJ4629" s="2">
        <v>1.2</v>
      </c>
      <c r="BK4629" s="2">
        <v>1.5</v>
      </c>
      <c r="BL4629" s="2">
        <v>42.1</v>
      </c>
      <c r="BM4629" s="2">
        <v>5.89</v>
      </c>
      <c r="BN4629" s="2">
        <v>47.99</v>
      </c>
      <c r="BO4629" s="2">
        <v>47.99</v>
      </c>
      <c r="BQ4629" s="2" t="s">
        <v>539</v>
      </c>
      <c r="BR4629" s="2" t="s">
        <v>83</v>
      </c>
      <c r="BS4629" s="3">
        <v>42887</v>
      </c>
      <c r="BT4629" s="4">
        <v>0.42638888888888887</v>
      </c>
      <c r="BU4629" s="2" t="s">
        <v>540</v>
      </c>
      <c r="BV4629" s="2" t="s">
        <v>98</v>
      </c>
      <c r="BY4629" s="2">
        <v>6100.22</v>
      </c>
      <c r="CA4629" s="2" t="s">
        <v>328</v>
      </c>
      <c r="CC4629" s="2" t="s">
        <v>89</v>
      </c>
      <c r="CD4629" s="2">
        <v>7490</v>
      </c>
      <c r="CE4629" s="2" t="s">
        <v>99</v>
      </c>
      <c r="CF4629" s="3">
        <v>42887</v>
      </c>
      <c r="CI4629" s="2">
        <v>1</v>
      </c>
      <c r="CJ4629" s="2">
        <v>1</v>
      </c>
      <c r="CK4629" s="2">
        <v>21</v>
      </c>
      <c r="CL4629" s="2" t="s">
        <v>87</v>
      </c>
    </row>
    <row r="4630" spans="1:90">
      <c r="A4630" s="2" t="s">
        <v>71</v>
      </c>
      <c r="B4630" s="2" t="s">
        <v>72</v>
      </c>
      <c r="C4630" s="2" t="s">
        <v>73</v>
      </c>
      <c r="E4630" s="2" t="str">
        <f>"FES1162552938"</f>
        <v>FES1162552938</v>
      </c>
      <c r="F4630" s="3">
        <v>42886</v>
      </c>
      <c r="G4630" s="2">
        <v>201711</v>
      </c>
      <c r="H4630" s="2" t="s">
        <v>74</v>
      </c>
      <c r="I4630" s="2" t="s">
        <v>75</v>
      </c>
      <c r="J4630" s="2" t="s">
        <v>76</v>
      </c>
      <c r="K4630" s="2" t="s">
        <v>77</v>
      </c>
      <c r="L4630" s="2" t="s">
        <v>88</v>
      </c>
      <c r="M4630" s="2" t="s">
        <v>89</v>
      </c>
      <c r="N4630" s="2" t="s">
        <v>1525</v>
      </c>
      <c r="O4630" s="2" t="s">
        <v>81</v>
      </c>
      <c r="P4630" s="2" t="str">
        <f>"2170570675                    "</f>
        <v xml:space="preserve">2170570675                    </v>
      </c>
      <c r="Q4630" s="2">
        <v>0</v>
      </c>
      <c r="R4630" s="2">
        <v>0</v>
      </c>
      <c r="S4630" s="2">
        <v>0</v>
      </c>
      <c r="T4630" s="2">
        <v>0</v>
      </c>
      <c r="U4630" s="2">
        <v>0</v>
      </c>
      <c r="V4630" s="2">
        <v>0</v>
      </c>
      <c r="W4630" s="2">
        <v>0</v>
      </c>
      <c r="X4630" s="2">
        <v>0</v>
      </c>
      <c r="Y4630" s="2">
        <v>0</v>
      </c>
      <c r="Z4630" s="2">
        <v>0</v>
      </c>
      <c r="AA4630" s="2">
        <v>0</v>
      </c>
      <c r="AB4630" s="2">
        <v>0</v>
      </c>
      <c r="AC4630" s="2">
        <v>0</v>
      </c>
      <c r="AD4630" s="2">
        <v>0</v>
      </c>
      <c r="AE4630" s="2">
        <v>0</v>
      </c>
      <c r="AF4630" s="2">
        <v>0</v>
      </c>
      <c r="AG4630" s="2">
        <v>0</v>
      </c>
      <c r="AH4630" s="2">
        <v>0</v>
      </c>
      <c r="AI4630" s="2">
        <v>0</v>
      </c>
      <c r="AJ4630" s="2">
        <v>0</v>
      </c>
      <c r="AK4630" s="2">
        <v>0</v>
      </c>
      <c r="AL4630" s="2">
        <v>0</v>
      </c>
      <c r="AM4630" s="2">
        <v>4.66</v>
      </c>
      <c r="AN4630" s="2">
        <v>0</v>
      </c>
      <c r="AO4630" s="2">
        <v>0</v>
      </c>
      <c r="AP4630" s="2">
        <v>0</v>
      </c>
      <c r="AQ4630" s="2">
        <v>0</v>
      </c>
      <c r="AR4630" s="2">
        <v>0</v>
      </c>
      <c r="AS4630" s="2">
        <v>0</v>
      </c>
      <c r="AT4630" s="2">
        <v>0</v>
      </c>
      <c r="AU4630" s="2">
        <v>0</v>
      </c>
      <c r="AV4630" s="2">
        <v>0</v>
      </c>
      <c r="AW4630" s="2">
        <v>0</v>
      </c>
      <c r="AX4630" s="2">
        <v>0</v>
      </c>
      <c r="AY4630" s="2">
        <v>0</v>
      </c>
      <c r="AZ4630" s="2">
        <v>0</v>
      </c>
      <c r="BA4630" s="2">
        <v>0</v>
      </c>
      <c r="BB4630" s="2">
        <v>0</v>
      </c>
      <c r="BC4630" s="2">
        <v>0</v>
      </c>
      <c r="BD4630" s="2">
        <v>0</v>
      </c>
      <c r="BE4630" s="2">
        <v>0</v>
      </c>
      <c r="BF4630" s="2">
        <v>0</v>
      </c>
      <c r="BG4630" s="2">
        <v>0</v>
      </c>
      <c r="BH4630" s="2">
        <v>1</v>
      </c>
      <c r="BI4630" s="2">
        <v>1</v>
      </c>
      <c r="BJ4630" s="2">
        <v>0.2</v>
      </c>
      <c r="BK4630" s="2">
        <v>1</v>
      </c>
      <c r="BL4630" s="2">
        <v>42.1</v>
      </c>
      <c r="BM4630" s="2">
        <v>5.89</v>
      </c>
      <c r="BN4630" s="2">
        <v>47.99</v>
      </c>
      <c r="BO4630" s="2">
        <v>47.99</v>
      </c>
      <c r="BQ4630" s="2" t="s">
        <v>1526</v>
      </c>
      <c r="BR4630" s="2" t="s">
        <v>83</v>
      </c>
      <c r="BS4630" s="2" t="s">
        <v>834</v>
      </c>
      <c r="BY4630" s="2">
        <v>1200</v>
      </c>
      <c r="CC4630" s="2" t="s">
        <v>89</v>
      </c>
      <c r="CD4630" s="2">
        <v>7441</v>
      </c>
      <c r="CE4630" s="2" t="s">
        <v>99</v>
      </c>
      <c r="CI4630" s="2">
        <v>1</v>
      </c>
      <c r="CJ4630" s="2" t="s">
        <v>834</v>
      </c>
      <c r="CK4630" s="2">
        <v>21</v>
      </c>
      <c r="CL4630" s="2" t="s">
        <v>87</v>
      </c>
    </row>
    <row r="4631" spans="1:90">
      <c r="A4631" s="2" t="s">
        <v>71</v>
      </c>
      <c r="B4631" s="2" t="s">
        <v>72</v>
      </c>
      <c r="C4631" s="2" t="s">
        <v>73</v>
      </c>
      <c r="E4631" s="2" t="str">
        <f>"FES1162553005"</f>
        <v>FES1162553005</v>
      </c>
      <c r="F4631" s="3">
        <v>42886</v>
      </c>
      <c r="G4631" s="2">
        <v>201711</v>
      </c>
      <c r="H4631" s="2" t="s">
        <v>74</v>
      </c>
      <c r="I4631" s="2" t="s">
        <v>75</v>
      </c>
      <c r="J4631" s="2" t="s">
        <v>76</v>
      </c>
      <c r="K4631" s="2" t="s">
        <v>77</v>
      </c>
      <c r="L4631" s="2" t="s">
        <v>104</v>
      </c>
      <c r="M4631" s="2" t="s">
        <v>105</v>
      </c>
      <c r="N4631" s="2" t="s">
        <v>524</v>
      </c>
      <c r="O4631" s="2" t="s">
        <v>81</v>
      </c>
      <c r="P4631" s="2" t="str">
        <f>"2170570751                    "</f>
        <v xml:space="preserve">2170570751                    </v>
      </c>
      <c r="Q4631" s="2">
        <v>0</v>
      </c>
      <c r="R4631" s="2">
        <v>0</v>
      </c>
      <c r="S4631" s="2">
        <v>0</v>
      </c>
      <c r="T4631" s="2">
        <v>0</v>
      </c>
      <c r="U4631" s="2">
        <v>0</v>
      </c>
      <c r="V4631" s="2">
        <v>0</v>
      </c>
      <c r="W4631" s="2">
        <v>0</v>
      </c>
      <c r="X4631" s="2">
        <v>0</v>
      </c>
      <c r="Y4631" s="2">
        <v>0</v>
      </c>
      <c r="Z4631" s="2">
        <v>0</v>
      </c>
      <c r="AA4631" s="2">
        <v>0</v>
      </c>
      <c r="AB4631" s="2">
        <v>0</v>
      </c>
      <c r="AC4631" s="2">
        <v>0</v>
      </c>
      <c r="AD4631" s="2">
        <v>0</v>
      </c>
      <c r="AE4631" s="2">
        <v>0</v>
      </c>
      <c r="AF4631" s="2">
        <v>0</v>
      </c>
      <c r="AG4631" s="2">
        <v>0</v>
      </c>
      <c r="AH4631" s="2">
        <v>0</v>
      </c>
      <c r="AI4631" s="2">
        <v>0</v>
      </c>
      <c r="AJ4631" s="2">
        <v>0</v>
      </c>
      <c r="AK4631" s="2">
        <v>0</v>
      </c>
      <c r="AL4631" s="2">
        <v>0</v>
      </c>
      <c r="AM4631" s="2">
        <v>4.66</v>
      </c>
      <c r="AN4631" s="2">
        <v>0</v>
      </c>
      <c r="AO4631" s="2">
        <v>0</v>
      </c>
      <c r="AP4631" s="2">
        <v>0</v>
      </c>
      <c r="AQ4631" s="2">
        <v>0</v>
      </c>
      <c r="AR4631" s="2">
        <v>0</v>
      </c>
      <c r="AS4631" s="2">
        <v>0</v>
      </c>
      <c r="AT4631" s="2">
        <v>0</v>
      </c>
      <c r="AU4631" s="2">
        <v>0</v>
      </c>
      <c r="AV4631" s="2">
        <v>0</v>
      </c>
      <c r="AW4631" s="2">
        <v>0</v>
      </c>
      <c r="AX4631" s="2">
        <v>0</v>
      </c>
      <c r="AY4631" s="2">
        <v>0</v>
      </c>
      <c r="AZ4631" s="2">
        <v>0</v>
      </c>
      <c r="BA4631" s="2">
        <v>0</v>
      </c>
      <c r="BB4631" s="2">
        <v>0</v>
      </c>
      <c r="BC4631" s="2">
        <v>0</v>
      </c>
      <c r="BD4631" s="2">
        <v>0</v>
      </c>
      <c r="BE4631" s="2">
        <v>0</v>
      </c>
      <c r="BF4631" s="2">
        <v>0</v>
      </c>
      <c r="BG4631" s="2">
        <v>0</v>
      </c>
      <c r="BH4631" s="2">
        <v>1</v>
      </c>
      <c r="BI4631" s="2">
        <v>0.2</v>
      </c>
      <c r="BJ4631" s="2">
        <v>0.9</v>
      </c>
      <c r="BK4631" s="2">
        <v>1</v>
      </c>
      <c r="BL4631" s="2">
        <v>42.1</v>
      </c>
      <c r="BM4631" s="2">
        <v>5.89</v>
      </c>
      <c r="BN4631" s="2">
        <v>47.99</v>
      </c>
      <c r="BO4631" s="2">
        <v>47.99</v>
      </c>
      <c r="BQ4631" s="2" t="s">
        <v>525</v>
      </c>
      <c r="BR4631" s="2" t="s">
        <v>83</v>
      </c>
      <c r="BS4631" s="2" t="s">
        <v>834</v>
      </c>
      <c r="BY4631" s="2">
        <v>4297.16</v>
      </c>
      <c r="CC4631" s="2" t="s">
        <v>105</v>
      </c>
      <c r="CD4631" s="2">
        <v>4001</v>
      </c>
      <c r="CE4631" s="2" t="s">
        <v>99</v>
      </c>
      <c r="CI4631" s="2">
        <v>1</v>
      </c>
      <c r="CJ4631" s="2" t="s">
        <v>834</v>
      </c>
      <c r="CK4631" s="2">
        <v>21</v>
      </c>
      <c r="CL4631" s="2" t="s">
        <v>87</v>
      </c>
    </row>
    <row r="4632" spans="1:90">
      <c r="A4632" s="2" t="s">
        <v>71</v>
      </c>
      <c r="B4632" s="2" t="s">
        <v>72</v>
      </c>
      <c r="C4632" s="2" t="s">
        <v>73</v>
      </c>
      <c r="E4632" s="2" t="str">
        <f>"FES1162552811"</f>
        <v>FES1162552811</v>
      </c>
      <c r="F4632" s="3">
        <v>42886</v>
      </c>
      <c r="G4632" s="2">
        <v>201711</v>
      </c>
      <c r="H4632" s="2" t="s">
        <v>74</v>
      </c>
      <c r="I4632" s="2" t="s">
        <v>75</v>
      </c>
      <c r="J4632" s="2" t="s">
        <v>76</v>
      </c>
      <c r="K4632" s="2" t="s">
        <v>77</v>
      </c>
      <c r="L4632" s="2" t="s">
        <v>163</v>
      </c>
      <c r="M4632" s="2" t="s">
        <v>164</v>
      </c>
      <c r="N4632" s="2" t="s">
        <v>513</v>
      </c>
      <c r="O4632" s="2" t="s">
        <v>81</v>
      </c>
      <c r="P4632" s="2" t="str">
        <f>"2170567628                    "</f>
        <v xml:space="preserve">2170567628                    </v>
      </c>
      <c r="Q4632" s="2">
        <v>0</v>
      </c>
      <c r="R4632" s="2">
        <v>0</v>
      </c>
      <c r="S4632" s="2">
        <v>0</v>
      </c>
      <c r="T4632" s="2">
        <v>0</v>
      </c>
      <c r="U4632" s="2">
        <v>0</v>
      </c>
      <c r="V4632" s="2">
        <v>0</v>
      </c>
      <c r="W4632" s="2">
        <v>0</v>
      </c>
      <c r="X4632" s="2">
        <v>0</v>
      </c>
      <c r="Y4632" s="2">
        <v>0</v>
      </c>
      <c r="Z4632" s="2">
        <v>0</v>
      </c>
      <c r="AA4632" s="2">
        <v>0</v>
      </c>
      <c r="AB4632" s="2">
        <v>0</v>
      </c>
      <c r="AC4632" s="2">
        <v>0</v>
      </c>
      <c r="AD4632" s="2">
        <v>0</v>
      </c>
      <c r="AE4632" s="2">
        <v>0</v>
      </c>
      <c r="AF4632" s="2">
        <v>0</v>
      </c>
      <c r="AG4632" s="2">
        <v>0</v>
      </c>
      <c r="AH4632" s="2">
        <v>0</v>
      </c>
      <c r="AI4632" s="2">
        <v>0</v>
      </c>
      <c r="AJ4632" s="2">
        <v>0</v>
      </c>
      <c r="AK4632" s="2">
        <v>0</v>
      </c>
      <c r="AL4632" s="2">
        <v>0</v>
      </c>
      <c r="AM4632" s="2">
        <v>3.64</v>
      </c>
      <c r="AN4632" s="2">
        <v>0</v>
      </c>
      <c r="AO4632" s="2">
        <v>0</v>
      </c>
      <c r="AP4632" s="2">
        <v>0</v>
      </c>
      <c r="AQ4632" s="2">
        <v>0</v>
      </c>
      <c r="AR4632" s="2">
        <v>0</v>
      </c>
      <c r="AS4632" s="2">
        <v>0</v>
      </c>
      <c r="AT4632" s="2">
        <v>0</v>
      </c>
      <c r="AU4632" s="2">
        <v>0</v>
      </c>
      <c r="AV4632" s="2">
        <v>0</v>
      </c>
      <c r="AW4632" s="2">
        <v>0</v>
      </c>
      <c r="AX4632" s="2">
        <v>0</v>
      </c>
      <c r="AY4632" s="2">
        <v>0</v>
      </c>
      <c r="AZ4632" s="2">
        <v>0</v>
      </c>
      <c r="BA4632" s="2">
        <v>0</v>
      </c>
      <c r="BB4632" s="2">
        <v>0</v>
      </c>
      <c r="BC4632" s="2">
        <v>0</v>
      </c>
      <c r="BD4632" s="2">
        <v>0</v>
      </c>
      <c r="BE4632" s="2">
        <v>0</v>
      </c>
      <c r="BF4632" s="2">
        <v>0</v>
      </c>
      <c r="BG4632" s="2">
        <v>0</v>
      </c>
      <c r="BH4632" s="2">
        <v>1</v>
      </c>
      <c r="BI4632" s="2">
        <v>1</v>
      </c>
      <c r="BJ4632" s="2">
        <v>0.2</v>
      </c>
      <c r="BK4632" s="2">
        <v>1</v>
      </c>
      <c r="BL4632" s="2">
        <v>32.89</v>
      </c>
      <c r="BM4632" s="2">
        <v>4.5999999999999996</v>
      </c>
      <c r="BN4632" s="2">
        <v>37.49</v>
      </c>
      <c r="BO4632" s="2">
        <v>37.49</v>
      </c>
      <c r="BQ4632" s="2" t="s">
        <v>514</v>
      </c>
      <c r="BR4632" s="2" t="s">
        <v>83</v>
      </c>
      <c r="BS4632" s="3">
        <v>42887</v>
      </c>
      <c r="BT4632" s="4">
        <v>0.49583333333333335</v>
      </c>
      <c r="BU4632" s="2" t="s">
        <v>4083</v>
      </c>
      <c r="BV4632" s="2" t="s">
        <v>87</v>
      </c>
      <c r="BY4632" s="2">
        <v>1200</v>
      </c>
      <c r="CA4632" s="2" t="s">
        <v>901</v>
      </c>
      <c r="CC4632" s="2" t="s">
        <v>164</v>
      </c>
      <c r="CD4632" s="2">
        <v>2093</v>
      </c>
      <c r="CE4632" s="2" t="s">
        <v>99</v>
      </c>
      <c r="CF4632" s="3">
        <v>42887</v>
      </c>
      <c r="CI4632" s="2">
        <v>1</v>
      </c>
      <c r="CJ4632" s="2">
        <v>1</v>
      </c>
      <c r="CK4632" s="2">
        <v>22</v>
      </c>
      <c r="CL4632" s="2" t="s">
        <v>87</v>
      </c>
    </row>
    <row r="4633" spans="1:90">
      <c r="A4633" s="2" t="s">
        <v>71</v>
      </c>
      <c r="B4633" s="2" t="s">
        <v>72</v>
      </c>
      <c r="C4633" s="2" t="s">
        <v>73</v>
      </c>
      <c r="E4633" s="2" t="str">
        <f>"FES1162552948"</f>
        <v>FES1162552948</v>
      </c>
      <c r="F4633" s="3">
        <v>42886</v>
      </c>
      <c r="G4633" s="2">
        <v>201711</v>
      </c>
      <c r="H4633" s="2" t="s">
        <v>74</v>
      </c>
      <c r="I4633" s="2" t="s">
        <v>75</v>
      </c>
      <c r="J4633" s="2" t="s">
        <v>76</v>
      </c>
      <c r="K4633" s="2" t="s">
        <v>77</v>
      </c>
      <c r="L4633" s="2" t="s">
        <v>74</v>
      </c>
      <c r="M4633" s="2" t="s">
        <v>75</v>
      </c>
      <c r="N4633" s="2" t="s">
        <v>1138</v>
      </c>
      <c r="O4633" s="2" t="s">
        <v>81</v>
      </c>
      <c r="P4633" s="2" t="str">
        <f>"2170570383                    "</f>
        <v xml:space="preserve">2170570383                    </v>
      </c>
      <c r="Q4633" s="2">
        <v>0</v>
      </c>
      <c r="R4633" s="2">
        <v>0</v>
      </c>
      <c r="S4633" s="2">
        <v>0</v>
      </c>
      <c r="T4633" s="2">
        <v>0</v>
      </c>
      <c r="U4633" s="2">
        <v>0</v>
      </c>
      <c r="V4633" s="2">
        <v>0</v>
      </c>
      <c r="W4633" s="2">
        <v>0</v>
      </c>
      <c r="X4633" s="2">
        <v>0</v>
      </c>
      <c r="Y4633" s="2">
        <v>0</v>
      </c>
      <c r="Z4633" s="2">
        <v>0</v>
      </c>
      <c r="AA4633" s="2">
        <v>0</v>
      </c>
      <c r="AB4633" s="2">
        <v>0</v>
      </c>
      <c r="AC4633" s="2">
        <v>0</v>
      </c>
      <c r="AD4633" s="2">
        <v>0</v>
      </c>
      <c r="AE4633" s="2">
        <v>0</v>
      </c>
      <c r="AF4633" s="2">
        <v>0</v>
      </c>
      <c r="AG4633" s="2">
        <v>0</v>
      </c>
      <c r="AH4633" s="2">
        <v>0</v>
      </c>
      <c r="AI4633" s="2">
        <v>0</v>
      </c>
      <c r="AJ4633" s="2">
        <v>0</v>
      </c>
      <c r="AK4633" s="2">
        <v>0</v>
      </c>
      <c r="AL4633" s="2">
        <v>0</v>
      </c>
      <c r="AM4633" s="2">
        <v>3.64</v>
      </c>
      <c r="AN4633" s="2">
        <v>0</v>
      </c>
      <c r="AO4633" s="2">
        <v>0</v>
      </c>
      <c r="AP4633" s="2">
        <v>0</v>
      </c>
      <c r="AQ4633" s="2">
        <v>0</v>
      </c>
      <c r="AR4633" s="2">
        <v>0</v>
      </c>
      <c r="AS4633" s="2">
        <v>0</v>
      </c>
      <c r="AT4633" s="2">
        <v>0</v>
      </c>
      <c r="AU4633" s="2">
        <v>0</v>
      </c>
      <c r="AV4633" s="2">
        <v>0</v>
      </c>
      <c r="AW4633" s="2">
        <v>0</v>
      </c>
      <c r="AX4633" s="2">
        <v>0</v>
      </c>
      <c r="AY4633" s="2">
        <v>0</v>
      </c>
      <c r="AZ4633" s="2">
        <v>0</v>
      </c>
      <c r="BA4633" s="2">
        <v>0</v>
      </c>
      <c r="BB4633" s="2">
        <v>0</v>
      </c>
      <c r="BC4633" s="2">
        <v>0</v>
      </c>
      <c r="BD4633" s="2">
        <v>0</v>
      </c>
      <c r="BE4633" s="2">
        <v>0</v>
      </c>
      <c r="BF4633" s="2">
        <v>0</v>
      </c>
      <c r="BG4633" s="2">
        <v>0</v>
      </c>
      <c r="BH4633" s="2">
        <v>1</v>
      </c>
      <c r="BI4633" s="2">
        <v>3.4</v>
      </c>
      <c r="BJ4633" s="2">
        <v>2.7</v>
      </c>
      <c r="BK4633" s="2">
        <v>4</v>
      </c>
      <c r="BL4633" s="2">
        <v>32.89</v>
      </c>
      <c r="BM4633" s="2">
        <v>4.5999999999999996</v>
      </c>
      <c r="BN4633" s="2">
        <v>37.49</v>
      </c>
      <c r="BO4633" s="2">
        <v>37.49</v>
      </c>
      <c r="BQ4633" s="2" t="s">
        <v>1139</v>
      </c>
      <c r="BR4633" s="2" t="s">
        <v>83</v>
      </c>
      <c r="BS4633" s="3">
        <v>42887</v>
      </c>
      <c r="BT4633" s="4">
        <v>0.41666666666666669</v>
      </c>
      <c r="BU4633" s="2" t="s">
        <v>1140</v>
      </c>
      <c r="BV4633" s="2" t="s">
        <v>98</v>
      </c>
      <c r="BY4633" s="2">
        <v>13721.28</v>
      </c>
      <c r="CC4633" s="2" t="s">
        <v>75</v>
      </c>
      <c r="CD4633" s="2">
        <v>1601</v>
      </c>
      <c r="CE4633" s="2" t="s">
        <v>190</v>
      </c>
      <c r="CI4633" s="2">
        <v>1</v>
      </c>
      <c r="CJ4633" s="2">
        <v>1</v>
      </c>
      <c r="CK4633" s="2">
        <v>22</v>
      </c>
      <c r="CL4633" s="2" t="s">
        <v>87</v>
      </c>
    </row>
    <row r="4634" spans="1:90">
      <c r="A4634" s="2" t="s">
        <v>71</v>
      </c>
      <c r="B4634" s="2" t="s">
        <v>72</v>
      </c>
      <c r="C4634" s="2" t="s">
        <v>73</v>
      </c>
      <c r="E4634" s="2" t="str">
        <f>"FES1162552936"</f>
        <v>FES1162552936</v>
      </c>
      <c r="F4634" s="3">
        <v>42886</v>
      </c>
      <c r="G4634" s="2">
        <v>201711</v>
      </c>
      <c r="H4634" s="2" t="s">
        <v>74</v>
      </c>
      <c r="I4634" s="2" t="s">
        <v>75</v>
      </c>
      <c r="J4634" s="2" t="s">
        <v>76</v>
      </c>
      <c r="K4634" s="2" t="s">
        <v>77</v>
      </c>
      <c r="L4634" s="2" t="s">
        <v>123</v>
      </c>
      <c r="M4634" s="2" t="s">
        <v>124</v>
      </c>
      <c r="N4634" s="2" t="s">
        <v>779</v>
      </c>
      <c r="O4634" s="2" t="s">
        <v>81</v>
      </c>
      <c r="P4634" s="2" t="str">
        <f>"2170570582                    "</f>
        <v xml:space="preserve">2170570582                    </v>
      </c>
      <c r="Q4634" s="2">
        <v>0</v>
      </c>
      <c r="R4634" s="2">
        <v>0</v>
      </c>
      <c r="S4634" s="2">
        <v>0</v>
      </c>
      <c r="T4634" s="2">
        <v>0</v>
      </c>
      <c r="U4634" s="2">
        <v>0</v>
      </c>
      <c r="V4634" s="2">
        <v>0</v>
      </c>
      <c r="W4634" s="2">
        <v>0</v>
      </c>
      <c r="X4634" s="2">
        <v>0</v>
      </c>
      <c r="Y4634" s="2">
        <v>0</v>
      </c>
      <c r="Z4634" s="2">
        <v>0</v>
      </c>
      <c r="AA4634" s="2">
        <v>0</v>
      </c>
      <c r="AB4634" s="2">
        <v>0</v>
      </c>
      <c r="AC4634" s="2">
        <v>0</v>
      </c>
      <c r="AD4634" s="2">
        <v>0</v>
      </c>
      <c r="AE4634" s="2">
        <v>0</v>
      </c>
      <c r="AF4634" s="2">
        <v>0</v>
      </c>
      <c r="AG4634" s="2">
        <v>0</v>
      </c>
      <c r="AH4634" s="2">
        <v>0</v>
      </c>
      <c r="AI4634" s="2">
        <v>0</v>
      </c>
      <c r="AJ4634" s="2">
        <v>0</v>
      </c>
      <c r="AK4634" s="2">
        <v>0</v>
      </c>
      <c r="AL4634" s="2">
        <v>0</v>
      </c>
      <c r="AM4634" s="2">
        <v>23.29</v>
      </c>
      <c r="AN4634" s="2">
        <v>0</v>
      </c>
      <c r="AO4634" s="2">
        <v>0</v>
      </c>
      <c r="AP4634" s="2">
        <v>0</v>
      </c>
      <c r="AQ4634" s="2">
        <v>0</v>
      </c>
      <c r="AR4634" s="2">
        <v>0</v>
      </c>
      <c r="AS4634" s="2">
        <v>0</v>
      </c>
      <c r="AT4634" s="2">
        <v>0</v>
      </c>
      <c r="AU4634" s="2">
        <v>0</v>
      </c>
      <c r="AV4634" s="2">
        <v>0</v>
      </c>
      <c r="AW4634" s="2">
        <v>0</v>
      </c>
      <c r="AX4634" s="2">
        <v>0</v>
      </c>
      <c r="AY4634" s="2">
        <v>0</v>
      </c>
      <c r="AZ4634" s="2">
        <v>0</v>
      </c>
      <c r="BA4634" s="2">
        <v>0</v>
      </c>
      <c r="BB4634" s="2">
        <v>0</v>
      </c>
      <c r="BC4634" s="2">
        <v>0</v>
      </c>
      <c r="BD4634" s="2">
        <v>0</v>
      </c>
      <c r="BE4634" s="2">
        <v>0</v>
      </c>
      <c r="BF4634" s="2">
        <v>0</v>
      </c>
      <c r="BG4634" s="2">
        <v>0</v>
      </c>
      <c r="BH4634" s="2">
        <v>1</v>
      </c>
      <c r="BI4634" s="2">
        <v>9.6999999999999993</v>
      </c>
      <c r="BJ4634" s="2">
        <v>2.6</v>
      </c>
      <c r="BK4634" s="2">
        <v>10</v>
      </c>
      <c r="BL4634" s="2">
        <v>210.49</v>
      </c>
      <c r="BM4634" s="2">
        <v>29.47</v>
      </c>
      <c r="BN4634" s="2">
        <v>239.96</v>
      </c>
      <c r="BO4634" s="2">
        <v>239.96</v>
      </c>
      <c r="BQ4634" s="2" t="s">
        <v>780</v>
      </c>
      <c r="BR4634" s="2" t="s">
        <v>83</v>
      </c>
      <c r="BS4634" s="2" t="s">
        <v>834</v>
      </c>
      <c r="BY4634" s="2">
        <v>12975.34</v>
      </c>
      <c r="CC4634" s="2" t="s">
        <v>124</v>
      </c>
      <c r="CD4634" s="2">
        <v>157</v>
      </c>
      <c r="CE4634" s="2" t="s">
        <v>190</v>
      </c>
      <c r="CI4634" s="2">
        <v>1</v>
      </c>
      <c r="CJ4634" s="2" t="s">
        <v>834</v>
      </c>
      <c r="CK4634" s="2">
        <v>21</v>
      </c>
      <c r="CL4634" s="2" t="s">
        <v>87</v>
      </c>
    </row>
    <row r="4635" spans="1:90">
      <c r="A4635" s="2" t="s">
        <v>71</v>
      </c>
      <c r="B4635" s="2" t="s">
        <v>72</v>
      </c>
      <c r="C4635" s="2" t="s">
        <v>73</v>
      </c>
      <c r="E4635" s="2" t="str">
        <f>"FES1162552967"</f>
        <v>FES1162552967</v>
      </c>
      <c r="F4635" s="3">
        <v>42886</v>
      </c>
      <c r="G4635" s="2">
        <v>201711</v>
      </c>
      <c r="H4635" s="2" t="s">
        <v>74</v>
      </c>
      <c r="I4635" s="2" t="s">
        <v>75</v>
      </c>
      <c r="J4635" s="2" t="s">
        <v>76</v>
      </c>
      <c r="K4635" s="2" t="s">
        <v>77</v>
      </c>
      <c r="L4635" s="2" t="s">
        <v>296</v>
      </c>
      <c r="M4635" s="2" t="s">
        <v>297</v>
      </c>
      <c r="N4635" s="2" t="s">
        <v>696</v>
      </c>
      <c r="O4635" s="2" t="s">
        <v>81</v>
      </c>
      <c r="P4635" s="2" t="str">
        <f>"2170570699                    "</f>
        <v xml:space="preserve">2170570699                    </v>
      </c>
      <c r="Q4635" s="2">
        <v>0</v>
      </c>
      <c r="R4635" s="2">
        <v>0</v>
      </c>
      <c r="S4635" s="2">
        <v>0</v>
      </c>
      <c r="T4635" s="2">
        <v>0</v>
      </c>
      <c r="U4635" s="2">
        <v>0</v>
      </c>
      <c r="V4635" s="2">
        <v>0</v>
      </c>
      <c r="W4635" s="2">
        <v>0</v>
      </c>
      <c r="X4635" s="2">
        <v>0</v>
      </c>
      <c r="Y4635" s="2">
        <v>0</v>
      </c>
      <c r="Z4635" s="2">
        <v>0</v>
      </c>
      <c r="AA4635" s="2">
        <v>0</v>
      </c>
      <c r="AB4635" s="2">
        <v>0</v>
      </c>
      <c r="AC4635" s="2">
        <v>0</v>
      </c>
      <c r="AD4635" s="2">
        <v>0</v>
      </c>
      <c r="AE4635" s="2">
        <v>0</v>
      </c>
      <c r="AF4635" s="2">
        <v>0</v>
      </c>
      <c r="AG4635" s="2">
        <v>0</v>
      </c>
      <c r="AH4635" s="2">
        <v>0</v>
      </c>
      <c r="AI4635" s="2">
        <v>0</v>
      </c>
      <c r="AJ4635" s="2">
        <v>0</v>
      </c>
      <c r="AK4635" s="2">
        <v>0</v>
      </c>
      <c r="AL4635" s="2">
        <v>0</v>
      </c>
      <c r="AM4635" s="2">
        <v>3.64</v>
      </c>
      <c r="AN4635" s="2">
        <v>0</v>
      </c>
      <c r="AO4635" s="2">
        <v>0</v>
      </c>
      <c r="AP4635" s="2">
        <v>0</v>
      </c>
      <c r="AQ4635" s="2">
        <v>0</v>
      </c>
      <c r="AR4635" s="2">
        <v>0</v>
      </c>
      <c r="AS4635" s="2">
        <v>0</v>
      </c>
      <c r="AT4635" s="2">
        <v>0</v>
      </c>
      <c r="AU4635" s="2">
        <v>0</v>
      </c>
      <c r="AV4635" s="2">
        <v>0</v>
      </c>
      <c r="AW4635" s="2">
        <v>0</v>
      </c>
      <c r="AX4635" s="2">
        <v>0</v>
      </c>
      <c r="AY4635" s="2">
        <v>0</v>
      </c>
      <c r="AZ4635" s="2">
        <v>0</v>
      </c>
      <c r="BA4635" s="2">
        <v>0</v>
      </c>
      <c r="BB4635" s="2">
        <v>0</v>
      </c>
      <c r="BC4635" s="2">
        <v>0</v>
      </c>
      <c r="BD4635" s="2">
        <v>0</v>
      </c>
      <c r="BE4635" s="2">
        <v>0</v>
      </c>
      <c r="BF4635" s="2">
        <v>0</v>
      </c>
      <c r="BG4635" s="2">
        <v>0</v>
      </c>
      <c r="BH4635" s="2">
        <v>1</v>
      </c>
      <c r="BI4635" s="2">
        <v>2</v>
      </c>
      <c r="BJ4635" s="2">
        <v>0.2</v>
      </c>
      <c r="BK4635" s="2">
        <v>2</v>
      </c>
      <c r="BL4635" s="2">
        <v>32.89</v>
      </c>
      <c r="BM4635" s="2">
        <v>4.5999999999999996</v>
      </c>
      <c r="BN4635" s="2">
        <v>37.49</v>
      </c>
      <c r="BO4635" s="2">
        <v>37.49</v>
      </c>
      <c r="BQ4635" s="2" t="s">
        <v>286</v>
      </c>
      <c r="BR4635" s="2" t="s">
        <v>83</v>
      </c>
      <c r="BS4635" s="3">
        <v>42887</v>
      </c>
      <c r="BT4635" s="4">
        <v>0.50763888888888886</v>
      </c>
      <c r="BU4635" s="2" t="s">
        <v>4084</v>
      </c>
      <c r="BV4635" s="2" t="s">
        <v>87</v>
      </c>
      <c r="BY4635" s="2">
        <v>1200</v>
      </c>
      <c r="CA4635" s="2" t="s">
        <v>2481</v>
      </c>
      <c r="CC4635" s="2" t="s">
        <v>297</v>
      </c>
      <c r="CD4635" s="2">
        <v>1449</v>
      </c>
      <c r="CE4635" s="2" t="s">
        <v>99</v>
      </c>
      <c r="CI4635" s="2">
        <v>1</v>
      </c>
      <c r="CJ4635" s="2">
        <v>1</v>
      </c>
      <c r="CK4635" s="2">
        <v>22</v>
      </c>
      <c r="CL4635" s="2" t="s">
        <v>87</v>
      </c>
    </row>
    <row r="4636" spans="1:90">
      <c r="A4636" s="2" t="s">
        <v>71</v>
      </c>
      <c r="B4636" s="2" t="s">
        <v>72</v>
      </c>
      <c r="C4636" s="2" t="s">
        <v>73</v>
      </c>
      <c r="E4636" s="2" t="str">
        <f>"FES1162552815"</f>
        <v>FES1162552815</v>
      </c>
      <c r="F4636" s="3">
        <v>42886</v>
      </c>
      <c r="G4636" s="2">
        <v>201711</v>
      </c>
      <c r="H4636" s="2" t="s">
        <v>74</v>
      </c>
      <c r="I4636" s="2" t="s">
        <v>75</v>
      </c>
      <c r="J4636" s="2" t="s">
        <v>76</v>
      </c>
      <c r="K4636" s="2" t="s">
        <v>77</v>
      </c>
      <c r="L4636" s="2" t="s">
        <v>163</v>
      </c>
      <c r="M4636" s="2" t="s">
        <v>164</v>
      </c>
      <c r="N4636" s="2" t="s">
        <v>499</v>
      </c>
      <c r="O4636" s="2" t="s">
        <v>81</v>
      </c>
      <c r="P4636" s="2" t="str">
        <f>"2170567844                    "</f>
        <v xml:space="preserve">2170567844                    </v>
      </c>
      <c r="Q4636" s="2">
        <v>0</v>
      </c>
      <c r="R4636" s="2">
        <v>0</v>
      </c>
      <c r="S4636" s="2">
        <v>0</v>
      </c>
      <c r="T4636" s="2">
        <v>0</v>
      </c>
      <c r="U4636" s="2">
        <v>0</v>
      </c>
      <c r="V4636" s="2">
        <v>0</v>
      </c>
      <c r="W4636" s="2">
        <v>0</v>
      </c>
      <c r="X4636" s="2">
        <v>0</v>
      </c>
      <c r="Y4636" s="2">
        <v>0</v>
      </c>
      <c r="Z4636" s="2">
        <v>0</v>
      </c>
      <c r="AA4636" s="2">
        <v>0</v>
      </c>
      <c r="AB4636" s="2">
        <v>0</v>
      </c>
      <c r="AC4636" s="2">
        <v>0</v>
      </c>
      <c r="AD4636" s="2">
        <v>0</v>
      </c>
      <c r="AE4636" s="2">
        <v>0</v>
      </c>
      <c r="AF4636" s="2">
        <v>0</v>
      </c>
      <c r="AG4636" s="2">
        <v>0</v>
      </c>
      <c r="AH4636" s="2">
        <v>0</v>
      </c>
      <c r="AI4636" s="2">
        <v>0</v>
      </c>
      <c r="AJ4636" s="2">
        <v>0</v>
      </c>
      <c r="AK4636" s="2">
        <v>0</v>
      </c>
      <c r="AL4636" s="2">
        <v>0</v>
      </c>
      <c r="AM4636" s="2">
        <v>3.64</v>
      </c>
      <c r="AN4636" s="2">
        <v>0</v>
      </c>
      <c r="AO4636" s="2">
        <v>0</v>
      </c>
      <c r="AP4636" s="2">
        <v>0</v>
      </c>
      <c r="AQ4636" s="2">
        <v>0</v>
      </c>
      <c r="AR4636" s="2">
        <v>0</v>
      </c>
      <c r="AS4636" s="2">
        <v>0</v>
      </c>
      <c r="AT4636" s="2">
        <v>0</v>
      </c>
      <c r="AU4636" s="2">
        <v>0</v>
      </c>
      <c r="AV4636" s="2">
        <v>0</v>
      </c>
      <c r="AW4636" s="2">
        <v>0</v>
      </c>
      <c r="AX4636" s="2">
        <v>0</v>
      </c>
      <c r="AY4636" s="2">
        <v>0</v>
      </c>
      <c r="AZ4636" s="2">
        <v>0</v>
      </c>
      <c r="BA4636" s="2">
        <v>0</v>
      </c>
      <c r="BB4636" s="2">
        <v>0</v>
      </c>
      <c r="BC4636" s="2">
        <v>0</v>
      </c>
      <c r="BD4636" s="2">
        <v>0</v>
      </c>
      <c r="BE4636" s="2">
        <v>0</v>
      </c>
      <c r="BF4636" s="2">
        <v>0</v>
      </c>
      <c r="BG4636" s="2">
        <v>0</v>
      </c>
      <c r="BH4636" s="2">
        <v>1</v>
      </c>
      <c r="BI4636" s="2">
        <v>2.2999999999999998</v>
      </c>
      <c r="BJ4636" s="2">
        <v>0.9</v>
      </c>
      <c r="BK4636" s="2">
        <v>3</v>
      </c>
      <c r="BL4636" s="2">
        <v>32.89</v>
      </c>
      <c r="BM4636" s="2">
        <v>4.5999999999999996</v>
      </c>
      <c r="BN4636" s="2">
        <v>37.49</v>
      </c>
      <c r="BO4636" s="2">
        <v>37.49</v>
      </c>
      <c r="BQ4636" s="2" t="s">
        <v>500</v>
      </c>
      <c r="BR4636" s="2" t="s">
        <v>83</v>
      </c>
      <c r="BS4636" s="3">
        <v>42887</v>
      </c>
      <c r="BT4636" s="4">
        <v>0.45069444444444445</v>
      </c>
      <c r="BU4636" s="2" t="s">
        <v>4069</v>
      </c>
      <c r="BV4636" s="2" t="s">
        <v>87</v>
      </c>
      <c r="BY4636" s="2">
        <v>4416.3599999999997</v>
      </c>
      <c r="CA4636" s="2" t="s">
        <v>279</v>
      </c>
      <c r="CC4636" s="2" t="s">
        <v>164</v>
      </c>
      <c r="CD4636" s="2">
        <v>2094</v>
      </c>
      <c r="CE4636" s="2" t="s">
        <v>86</v>
      </c>
      <c r="CF4636" s="3">
        <v>42887</v>
      </c>
      <c r="CI4636" s="2">
        <v>1</v>
      </c>
      <c r="CJ4636" s="2">
        <v>1</v>
      </c>
      <c r="CK4636" s="2">
        <v>22</v>
      </c>
      <c r="CL4636" s="2" t="s">
        <v>87</v>
      </c>
    </row>
    <row r="4637" spans="1:90">
      <c r="A4637" s="2" t="s">
        <v>71</v>
      </c>
      <c r="B4637" s="2" t="s">
        <v>72</v>
      </c>
      <c r="C4637" s="2" t="s">
        <v>73</v>
      </c>
      <c r="E4637" s="2" t="str">
        <f>"FES1162552809"</f>
        <v>FES1162552809</v>
      </c>
      <c r="F4637" s="3">
        <v>42886</v>
      </c>
      <c r="G4637" s="2">
        <v>201711</v>
      </c>
      <c r="H4637" s="2" t="s">
        <v>74</v>
      </c>
      <c r="I4637" s="2" t="s">
        <v>75</v>
      </c>
      <c r="J4637" s="2" t="s">
        <v>76</v>
      </c>
      <c r="K4637" s="2" t="s">
        <v>77</v>
      </c>
      <c r="L4637" s="2" t="s">
        <v>155</v>
      </c>
      <c r="M4637" s="2" t="s">
        <v>156</v>
      </c>
      <c r="N4637" s="2" t="s">
        <v>2605</v>
      </c>
      <c r="O4637" s="2" t="s">
        <v>81</v>
      </c>
      <c r="P4637" s="2" t="str">
        <f>"2170567557                    "</f>
        <v xml:space="preserve">2170567557                    </v>
      </c>
      <c r="Q4637" s="2">
        <v>0</v>
      </c>
      <c r="R4637" s="2">
        <v>0</v>
      </c>
      <c r="S4637" s="2">
        <v>0</v>
      </c>
      <c r="T4637" s="2">
        <v>0</v>
      </c>
      <c r="U4637" s="2">
        <v>0</v>
      </c>
      <c r="V4637" s="2">
        <v>0</v>
      </c>
      <c r="W4637" s="2">
        <v>0</v>
      </c>
      <c r="X4637" s="2">
        <v>0</v>
      </c>
      <c r="Y4637" s="2">
        <v>0</v>
      </c>
      <c r="Z4637" s="2">
        <v>0</v>
      </c>
      <c r="AA4637" s="2">
        <v>0</v>
      </c>
      <c r="AB4637" s="2">
        <v>0</v>
      </c>
      <c r="AC4637" s="2">
        <v>0</v>
      </c>
      <c r="AD4637" s="2">
        <v>0</v>
      </c>
      <c r="AE4637" s="2">
        <v>0</v>
      </c>
      <c r="AF4637" s="2">
        <v>0</v>
      </c>
      <c r="AG4637" s="2">
        <v>0</v>
      </c>
      <c r="AH4637" s="2">
        <v>0</v>
      </c>
      <c r="AI4637" s="2">
        <v>0</v>
      </c>
      <c r="AJ4637" s="2">
        <v>0</v>
      </c>
      <c r="AK4637" s="2">
        <v>0</v>
      </c>
      <c r="AL4637" s="2">
        <v>0</v>
      </c>
      <c r="AM4637" s="2">
        <v>3.64</v>
      </c>
      <c r="AN4637" s="2">
        <v>0</v>
      </c>
      <c r="AO4637" s="2">
        <v>0</v>
      </c>
      <c r="AP4637" s="2">
        <v>0</v>
      </c>
      <c r="AQ4637" s="2">
        <v>0</v>
      </c>
      <c r="AR4637" s="2">
        <v>0</v>
      </c>
      <c r="AS4637" s="2">
        <v>0</v>
      </c>
      <c r="AT4637" s="2">
        <v>0</v>
      </c>
      <c r="AU4637" s="2">
        <v>0</v>
      </c>
      <c r="AV4637" s="2">
        <v>0</v>
      </c>
      <c r="AW4637" s="2">
        <v>0</v>
      </c>
      <c r="AX4637" s="2">
        <v>0</v>
      </c>
      <c r="AY4637" s="2">
        <v>0</v>
      </c>
      <c r="AZ4637" s="2">
        <v>0</v>
      </c>
      <c r="BA4637" s="2">
        <v>0</v>
      </c>
      <c r="BB4637" s="2">
        <v>0</v>
      </c>
      <c r="BC4637" s="2">
        <v>0</v>
      </c>
      <c r="BD4637" s="2">
        <v>0</v>
      </c>
      <c r="BE4637" s="2">
        <v>0</v>
      </c>
      <c r="BF4637" s="2">
        <v>0</v>
      </c>
      <c r="BG4637" s="2">
        <v>0</v>
      </c>
      <c r="BH4637" s="2">
        <v>1</v>
      </c>
      <c r="BI4637" s="2">
        <v>3.1</v>
      </c>
      <c r="BJ4637" s="2">
        <v>3.4</v>
      </c>
      <c r="BK4637" s="2">
        <v>4</v>
      </c>
      <c r="BL4637" s="2">
        <v>32.89</v>
      </c>
      <c r="BM4637" s="2">
        <v>4.5999999999999996</v>
      </c>
      <c r="BN4637" s="2">
        <v>37.49</v>
      </c>
      <c r="BO4637" s="2">
        <v>37.49</v>
      </c>
      <c r="BQ4637" s="2" t="s">
        <v>2606</v>
      </c>
      <c r="BR4637" s="2" t="s">
        <v>83</v>
      </c>
      <c r="BS4637" s="3">
        <v>42887</v>
      </c>
      <c r="BT4637" s="4">
        <v>0.44097222222222227</v>
      </c>
      <c r="BU4637" s="2" t="s">
        <v>4085</v>
      </c>
      <c r="BV4637" s="2" t="s">
        <v>87</v>
      </c>
      <c r="BY4637" s="2">
        <v>17102.900000000001</v>
      </c>
      <c r="CA4637" s="2" t="s">
        <v>3429</v>
      </c>
      <c r="CC4637" s="2" t="s">
        <v>156</v>
      </c>
      <c r="CD4637" s="2">
        <v>1685</v>
      </c>
      <c r="CE4637" s="2" t="s">
        <v>86</v>
      </c>
      <c r="CF4637" s="3">
        <v>42887</v>
      </c>
      <c r="CI4637" s="2">
        <v>1</v>
      </c>
      <c r="CJ4637" s="2">
        <v>1</v>
      </c>
      <c r="CK4637" s="2">
        <v>22</v>
      </c>
      <c r="CL4637" s="2" t="s">
        <v>87</v>
      </c>
    </row>
    <row r="4638" spans="1:90">
      <c r="A4638" s="2" t="s">
        <v>71</v>
      </c>
      <c r="B4638" s="2" t="s">
        <v>72</v>
      </c>
      <c r="C4638" s="2" t="s">
        <v>73</v>
      </c>
      <c r="E4638" s="2" t="str">
        <f>"FES1162552918"</f>
        <v>FES1162552918</v>
      </c>
      <c r="F4638" s="3">
        <v>42886</v>
      </c>
      <c r="G4638" s="2">
        <v>201711</v>
      </c>
      <c r="H4638" s="2" t="s">
        <v>74</v>
      </c>
      <c r="I4638" s="2" t="s">
        <v>75</v>
      </c>
      <c r="J4638" s="2" t="s">
        <v>76</v>
      </c>
      <c r="K4638" s="2" t="s">
        <v>77</v>
      </c>
      <c r="L4638" s="2" t="s">
        <v>358</v>
      </c>
      <c r="M4638" s="2" t="s">
        <v>359</v>
      </c>
      <c r="N4638" s="2" t="s">
        <v>2551</v>
      </c>
      <c r="O4638" s="2" t="s">
        <v>81</v>
      </c>
      <c r="P4638" s="2" t="str">
        <f>"2170570646                    "</f>
        <v xml:space="preserve">2170570646                    </v>
      </c>
      <c r="Q4638" s="2">
        <v>0</v>
      </c>
      <c r="R4638" s="2">
        <v>0</v>
      </c>
      <c r="S4638" s="2">
        <v>0</v>
      </c>
      <c r="T4638" s="2">
        <v>0</v>
      </c>
      <c r="U4638" s="2">
        <v>0</v>
      </c>
      <c r="V4638" s="2">
        <v>0</v>
      </c>
      <c r="W4638" s="2">
        <v>0</v>
      </c>
      <c r="X4638" s="2">
        <v>0</v>
      </c>
      <c r="Y4638" s="2">
        <v>0</v>
      </c>
      <c r="Z4638" s="2">
        <v>0</v>
      </c>
      <c r="AA4638" s="2">
        <v>0</v>
      </c>
      <c r="AB4638" s="2">
        <v>0</v>
      </c>
      <c r="AC4638" s="2">
        <v>0</v>
      </c>
      <c r="AD4638" s="2">
        <v>0</v>
      </c>
      <c r="AE4638" s="2">
        <v>0</v>
      </c>
      <c r="AF4638" s="2">
        <v>0</v>
      </c>
      <c r="AG4638" s="2">
        <v>0</v>
      </c>
      <c r="AH4638" s="2">
        <v>0</v>
      </c>
      <c r="AI4638" s="2">
        <v>0</v>
      </c>
      <c r="AJ4638" s="2">
        <v>0</v>
      </c>
      <c r="AK4638" s="2">
        <v>0</v>
      </c>
      <c r="AL4638" s="2">
        <v>0</v>
      </c>
      <c r="AM4638" s="2">
        <v>3.64</v>
      </c>
      <c r="AN4638" s="2">
        <v>0</v>
      </c>
      <c r="AO4638" s="2">
        <v>0</v>
      </c>
      <c r="AP4638" s="2">
        <v>0</v>
      </c>
      <c r="AQ4638" s="2">
        <v>0</v>
      </c>
      <c r="AR4638" s="2">
        <v>0</v>
      </c>
      <c r="AS4638" s="2">
        <v>0</v>
      </c>
      <c r="AT4638" s="2">
        <v>0</v>
      </c>
      <c r="AU4638" s="2">
        <v>0</v>
      </c>
      <c r="AV4638" s="2">
        <v>0</v>
      </c>
      <c r="AW4638" s="2">
        <v>0</v>
      </c>
      <c r="AX4638" s="2">
        <v>0</v>
      </c>
      <c r="AY4638" s="2">
        <v>0</v>
      </c>
      <c r="AZ4638" s="2">
        <v>0</v>
      </c>
      <c r="BA4638" s="2">
        <v>0</v>
      </c>
      <c r="BB4638" s="2">
        <v>0</v>
      </c>
      <c r="BC4638" s="2">
        <v>0</v>
      </c>
      <c r="BD4638" s="2">
        <v>0</v>
      </c>
      <c r="BE4638" s="2">
        <v>0</v>
      </c>
      <c r="BF4638" s="2">
        <v>0</v>
      </c>
      <c r="BG4638" s="2">
        <v>0</v>
      </c>
      <c r="BH4638" s="2">
        <v>1</v>
      </c>
      <c r="BI4638" s="2">
        <v>1</v>
      </c>
      <c r="BJ4638" s="2">
        <v>0.2</v>
      </c>
      <c r="BK4638" s="2">
        <v>1</v>
      </c>
      <c r="BL4638" s="2">
        <v>32.89</v>
      </c>
      <c r="BM4638" s="2">
        <v>4.5999999999999996</v>
      </c>
      <c r="BN4638" s="2">
        <v>37.49</v>
      </c>
      <c r="BO4638" s="2">
        <v>37.49</v>
      </c>
      <c r="BQ4638" s="2" t="s">
        <v>2422</v>
      </c>
      <c r="BR4638" s="2" t="s">
        <v>83</v>
      </c>
      <c r="BS4638" s="3">
        <v>42887</v>
      </c>
      <c r="BT4638" s="4">
        <v>0.40069444444444446</v>
      </c>
      <c r="BU4638" s="2" t="s">
        <v>4086</v>
      </c>
      <c r="BV4638" s="2" t="s">
        <v>98</v>
      </c>
      <c r="BY4638" s="2">
        <v>1200</v>
      </c>
      <c r="BZ4638" s="2" t="s">
        <v>27</v>
      </c>
      <c r="CA4638" s="2" t="s">
        <v>3250</v>
      </c>
      <c r="CC4638" s="2" t="s">
        <v>359</v>
      </c>
      <c r="CD4638" s="2">
        <v>1401</v>
      </c>
      <c r="CE4638" s="2" t="s">
        <v>99</v>
      </c>
      <c r="CI4638" s="2">
        <v>1</v>
      </c>
      <c r="CJ4638" s="2">
        <v>1</v>
      </c>
      <c r="CK4638" s="2">
        <v>22</v>
      </c>
      <c r="CL4638" s="2" t="s">
        <v>87</v>
      </c>
    </row>
    <row r="4639" spans="1:90">
      <c r="A4639" s="2" t="s">
        <v>71</v>
      </c>
      <c r="B4639" s="2" t="s">
        <v>72</v>
      </c>
      <c r="C4639" s="2" t="s">
        <v>73</v>
      </c>
      <c r="E4639" s="2" t="str">
        <f>"FES1162552753"</f>
        <v>FES1162552753</v>
      </c>
      <c r="F4639" s="3">
        <v>42886</v>
      </c>
      <c r="G4639" s="2">
        <v>201711</v>
      </c>
      <c r="H4639" s="2" t="s">
        <v>74</v>
      </c>
      <c r="I4639" s="2" t="s">
        <v>75</v>
      </c>
      <c r="J4639" s="2" t="s">
        <v>76</v>
      </c>
      <c r="K4639" s="2" t="s">
        <v>77</v>
      </c>
      <c r="L4639" s="2" t="s">
        <v>163</v>
      </c>
      <c r="M4639" s="2" t="s">
        <v>164</v>
      </c>
      <c r="N4639" s="2" t="s">
        <v>499</v>
      </c>
      <c r="O4639" s="2" t="s">
        <v>81</v>
      </c>
      <c r="P4639" s="2" t="str">
        <f>"2170568290                    "</f>
        <v xml:space="preserve">2170568290                    </v>
      </c>
      <c r="Q4639" s="2">
        <v>0</v>
      </c>
      <c r="R4639" s="2">
        <v>0</v>
      </c>
      <c r="S4639" s="2">
        <v>0</v>
      </c>
      <c r="T4639" s="2">
        <v>0</v>
      </c>
      <c r="U4639" s="2">
        <v>0</v>
      </c>
      <c r="V4639" s="2">
        <v>0</v>
      </c>
      <c r="W4639" s="2">
        <v>0</v>
      </c>
      <c r="X4639" s="2">
        <v>0</v>
      </c>
      <c r="Y4639" s="2">
        <v>0</v>
      </c>
      <c r="Z4639" s="2">
        <v>0</v>
      </c>
      <c r="AA4639" s="2">
        <v>0</v>
      </c>
      <c r="AB4639" s="2">
        <v>0</v>
      </c>
      <c r="AC4639" s="2">
        <v>0</v>
      </c>
      <c r="AD4639" s="2">
        <v>0</v>
      </c>
      <c r="AE4639" s="2">
        <v>0</v>
      </c>
      <c r="AF4639" s="2">
        <v>0</v>
      </c>
      <c r="AG4639" s="2">
        <v>0</v>
      </c>
      <c r="AH4639" s="2">
        <v>0</v>
      </c>
      <c r="AI4639" s="2">
        <v>0</v>
      </c>
      <c r="AJ4639" s="2">
        <v>0</v>
      </c>
      <c r="AK4639" s="2">
        <v>0</v>
      </c>
      <c r="AL4639" s="2">
        <v>0</v>
      </c>
      <c r="AM4639" s="2">
        <v>3.64</v>
      </c>
      <c r="AN4639" s="2">
        <v>0</v>
      </c>
      <c r="AO4639" s="2">
        <v>0</v>
      </c>
      <c r="AP4639" s="2">
        <v>0</v>
      </c>
      <c r="AQ4639" s="2">
        <v>0</v>
      </c>
      <c r="AR4639" s="2">
        <v>0</v>
      </c>
      <c r="AS4639" s="2">
        <v>0</v>
      </c>
      <c r="AT4639" s="2">
        <v>0</v>
      </c>
      <c r="AU4639" s="2">
        <v>0</v>
      </c>
      <c r="AV4639" s="2">
        <v>0</v>
      </c>
      <c r="AW4639" s="2">
        <v>0</v>
      </c>
      <c r="AX4639" s="2">
        <v>0</v>
      </c>
      <c r="AY4639" s="2">
        <v>0</v>
      </c>
      <c r="AZ4639" s="2">
        <v>0</v>
      </c>
      <c r="BA4639" s="2">
        <v>0</v>
      </c>
      <c r="BB4639" s="2">
        <v>0</v>
      </c>
      <c r="BC4639" s="2">
        <v>0</v>
      </c>
      <c r="BD4639" s="2">
        <v>0</v>
      </c>
      <c r="BE4639" s="2">
        <v>0</v>
      </c>
      <c r="BF4639" s="2">
        <v>0</v>
      </c>
      <c r="BG4639" s="2">
        <v>0</v>
      </c>
      <c r="BH4639" s="2">
        <v>1</v>
      </c>
      <c r="BI4639" s="2">
        <v>1</v>
      </c>
      <c r="BJ4639" s="2">
        <v>0.2</v>
      </c>
      <c r="BK4639" s="2">
        <v>1</v>
      </c>
      <c r="BL4639" s="2">
        <v>32.89</v>
      </c>
      <c r="BM4639" s="2">
        <v>4.5999999999999996</v>
      </c>
      <c r="BN4639" s="2">
        <v>37.49</v>
      </c>
      <c r="BO4639" s="2">
        <v>37.49</v>
      </c>
      <c r="BQ4639" s="2" t="s">
        <v>500</v>
      </c>
      <c r="BR4639" s="2" t="s">
        <v>83</v>
      </c>
      <c r="BS4639" s="3">
        <v>42887</v>
      </c>
      <c r="BT4639" s="4">
        <v>0.44930555555555557</v>
      </c>
      <c r="BU4639" s="2" t="s">
        <v>4069</v>
      </c>
      <c r="BV4639" s="2" t="s">
        <v>87</v>
      </c>
      <c r="BY4639" s="2">
        <v>1200</v>
      </c>
      <c r="BZ4639" s="2" t="s">
        <v>27</v>
      </c>
      <c r="CA4639" s="2" t="s">
        <v>279</v>
      </c>
      <c r="CC4639" s="2" t="s">
        <v>164</v>
      </c>
      <c r="CD4639" s="2">
        <v>2094</v>
      </c>
      <c r="CE4639" s="2" t="s">
        <v>99</v>
      </c>
      <c r="CF4639" s="3">
        <v>42887</v>
      </c>
      <c r="CI4639" s="2">
        <v>1</v>
      </c>
      <c r="CJ4639" s="2">
        <v>1</v>
      </c>
      <c r="CK4639" s="2">
        <v>22</v>
      </c>
      <c r="CL4639" s="2" t="s">
        <v>87</v>
      </c>
    </row>
    <row r="4640" spans="1:90">
      <c r="A4640" s="2" t="s">
        <v>71</v>
      </c>
      <c r="B4640" s="2" t="s">
        <v>72</v>
      </c>
      <c r="C4640" s="2" t="s">
        <v>73</v>
      </c>
      <c r="E4640" s="2" t="str">
        <f>"FES1162552780"</f>
        <v>FES1162552780</v>
      </c>
      <c r="F4640" s="3">
        <v>42886</v>
      </c>
      <c r="G4640" s="2">
        <v>201711</v>
      </c>
      <c r="H4640" s="2" t="s">
        <v>74</v>
      </c>
      <c r="I4640" s="2" t="s">
        <v>75</v>
      </c>
      <c r="J4640" s="2" t="s">
        <v>76</v>
      </c>
      <c r="K4640" s="2" t="s">
        <v>77</v>
      </c>
      <c r="L4640" s="2" t="s">
        <v>163</v>
      </c>
      <c r="M4640" s="2" t="s">
        <v>164</v>
      </c>
      <c r="N4640" s="2" t="s">
        <v>3327</v>
      </c>
      <c r="O4640" s="2" t="s">
        <v>81</v>
      </c>
      <c r="P4640" s="2" t="str">
        <f>"2170570145                    "</f>
        <v xml:space="preserve">2170570145                    </v>
      </c>
      <c r="Q4640" s="2">
        <v>0</v>
      </c>
      <c r="R4640" s="2">
        <v>0</v>
      </c>
      <c r="S4640" s="2">
        <v>0</v>
      </c>
      <c r="T4640" s="2">
        <v>0</v>
      </c>
      <c r="U4640" s="2">
        <v>0</v>
      </c>
      <c r="V4640" s="2">
        <v>0</v>
      </c>
      <c r="W4640" s="2">
        <v>0</v>
      </c>
      <c r="X4640" s="2">
        <v>0</v>
      </c>
      <c r="Y4640" s="2">
        <v>0</v>
      </c>
      <c r="Z4640" s="2">
        <v>0</v>
      </c>
      <c r="AA4640" s="2">
        <v>0</v>
      </c>
      <c r="AB4640" s="2">
        <v>0</v>
      </c>
      <c r="AC4640" s="2">
        <v>0</v>
      </c>
      <c r="AD4640" s="2">
        <v>0</v>
      </c>
      <c r="AE4640" s="2">
        <v>0</v>
      </c>
      <c r="AF4640" s="2">
        <v>0</v>
      </c>
      <c r="AG4640" s="2">
        <v>0</v>
      </c>
      <c r="AH4640" s="2">
        <v>0</v>
      </c>
      <c r="AI4640" s="2">
        <v>0</v>
      </c>
      <c r="AJ4640" s="2">
        <v>0</v>
      </c>
      <c r="AK4640" s="2">
        <v>0</v>
      </c>
      <c r="AL4640" s="2">
        <v>0</v>
      </c>
      <c r="AM4640" s="2">
        <v>3.64</v>
      </c>
      <c r="AN4640" s="2">
        <v>0</v>
      </c>
      <c r="AO4640" s="2">
        <v>0</v>
      </c>
      <c r="AP4640" s="2">
        <v>0</v>
      </c>
      <c r="AQ4640" s="2">
        <v>0</v>
      </c>
      <c r="AR4640" s="2">
        <v>0</v>
      </c>
      <c r="AS4640" s="2">
        <v>0</v>
      </c>
      <c r="AT4640" s="2">
        <v>0</v>
      </c>
      <c r="AU4640" s="2">
        <v>0</v>
      </c>
      <c r="AV4640" s="2">
        <v>0</v>
      </c>
      <c r="AW4640" s="2">
        <v>0</v>
      </c>
      <c r="AX4640" s="2">
        <v>0</v>
      </c>
      <c r="AY4640" s="2">
        <v>0</v>
      </c>
      <c r="AZ4640" s="2">
        <v>0</v>
      </c>
      <c r="BA4640" s="2">
        <v>0</v>
      </c>
      <c r="BB4640" s="2">
        <v>0</v>
      </c>
      <c r="BC4640" s="2">
        <v>0</v>
      </c>
      <c r="BD4640" s="2">
        <v>0</v>
      </c>
      <c r="BE4640" s="2">
        <v>0</v>
      </c>
      <c r="BF4640" s="2">
        <v>0</v>
      </c>
      <c r="BG4640" s="2">
        <v>0</v>
      </c>
      <c r="BH4640" s="2">
        <v>1</v>
      </c>
      <c r="BI4640" s="2">
        <v>1</v>
      </c>
      <c r="BJ4640" s="2">
        <v>0.2</v>
      </c>
      <c r="BK4640" s="2">
        <v>1</v>
      </c>
      <c r="BL4640" s="2">
        <v>32.89</v>
      </c>
      <c r="BM4640" s="2">
        <v>4.5999999999999996</v>
      </c>
      <c r="BN4640" s="2">
        <v>37.49</v>
      </c>
      <c r="BO4640" s="2">
        <v>37.49</v>
      </c>
      <c r="BQ4640" s="2" t="s">
        <v>286</v>
      </c>
      <c r="BR4640" s="2" t="s">
        <v>83</v>
      </c>
      <c r="BS4640" s="3">
        <v>42887</v>
      </c>
      <c r="BT4640" s="4">
        <v>0.4291666666666667</v>
      </c>
      <c r="BU4640" s="2" t="s">
        <v>4066</v>
      </c>
      <c r="BV4640" s="2" t="s">
        <v>98</v>
      </c>
      <c r="BY4640" s="2">
        <v>1200</v>
      </c>
      <c r="BZ4640" s="2" t="s">
        <v>27</v>
      </c>
      <c r="CA4640" s="2" t="s">
        <v>279</v>
      </c>
      <c r="CC4640" s="2" t="s">
        <v>164</v>
      </c>
      <c r="CD4640" s="2">
        <v>2094</v>
      </c>
      <c r="CE4640" s="2" t="s">
        <v>99</v>
      </c>
      <c r="CF4640" s="3">
        <v>42887</v>
      </c>
      <c r="CI4640" s="2">
        <v>1</v>
      </c>
      <c r="CJ4640" s="2">
        <v>1</v>
      </c>
      <c r="CK4640" s="2">
        <v>22</v>
      </c>
      <c r="CL4640" s="2" t="s">
        <v>87</v>
      </c>
    </row>
    <row r="4641" spans="1:90">
      <c r="A4641" s="2" t="s">
        <v>71</v>
      </c>
      <c r="B4641" s="2" t="s">
        <v>72</v>
      </c>
      <c r="C4641" s="2" t="s">
        <v>73</v>
      </c>
      <c r="E4641" s="2" t="str">
        <f>"FES1162552725"</f>
        <v>FES1162552725</v>
      </c>
      <c r="F4641" s="3">
        <v>42886</v>
      </c>
      <c r="G4641" s="2">
        <v>201711</v>
      </c>
      <c r="H4641" s="2" t="s">
        <v>74</v>
      </c>
      <c r="I4641" s="2" t="s">
        <v>75</v>
      </c>
      <c r="J4641" s="2" t="s">
        <v>76</v>
      </c>
      <c r="K4641" s="2" t="s">
        <v>77</v>
      </c>
      <c r="L4641" s="2" t="s">
        <v>820</v>
      </c>
      <c r="M4641" s="2" t="s">
        <v>821</v>
      </c>
      <c r="N4641" s="2" t="s">
        <v>1690</v>
      </c>
      <c r="O4641" s="2" t="s">
        <v>81</v>
      </c>
      <c r="P4641" s="2" t="str">
        <f>"2170569293                    "</f>
        <v xml:space="preserve">2170569293                    </v>
      </c>
      <c r="Q4641" s="2">
        <v>0</v>
      </c>
      <c r="R4641" s="2">
        <v>0</v>
      </c>
      <c r="S4641" s="2">
        <v>0</v>
      </c>
      <c r="T4641" s="2">
        <v>0</v>
      </c>
      <c r="U4641" s="2">
        <v>0</v>
      </c>
      <c r="V4641" s="2">
        <v>0</v>
      </c>
      <c r="W4641" s="2">
        <v>0</v>
      </c>
      <c r="X4641" s="2">
        <v>0</v>
      </c>
      <c r="Y4641" s="2">
        <v>0</v>
      </c>
      <c r="Z4641" s="2">
        <v>0</v>
      </c>
      <c r="AA4641" s="2">
        <v>0</v>
      </c>
      <c r="AB4641" s="2">
        <v>0</v>
      </c>
      <c r="AC4641" s="2">
        <v>0</v>
      </c>
      <c r="AD4641" s="2">
        <v>0</v>
      </c>
      <c r="AE4641" s="2">
        <v>0</v>
      </c>
      <c r="AF4641" s="2">
        <v>0</v>
      </c>
      <c r="AG4641" s="2">
        <v>0</v>
      </c>
      <c r="AH4641" s="2">
        <v>0</v>
      </c>
      <c r="AI4641" s="2">
        <v>0</v>
      </c>
      <c r="AJ4641" s="2">
        <v>0</v>
      </c>
      <c r="AK4641" s="2">
        <v>0</v>
      </c>
      <c r="AL4641" s="2">
        <v>0</v>
      </c>
      <c r="AM4641" s="2">
        <v>4.66</v>
      </c>
      <c r="AN4641" s="2">
        <v>0</v>
      </c>
      <c r="AO4641" s="2">
        <v>0</v>
      </c>
      <c r="AP4641" s="2">
        <v>0</v>
      </c>
      <c r="AQ4641" s="2">
        <v>0</v>
      </c>
      <c r="AR4641" s="2">
        <v>0</v>
      </c>
      <c r="AS4641" s="2">
        <v>0</v>
      </c>
      <c r="AT4641" s="2">
        <v>0</v>
      </c>
      <c r="AU4641" s="2">
        <v>0</v>
      </c>
      <c r="AV4641" s="2">
        <v>0</v>
      </c>
      <c r="AW4641" s="2">
        <v>0</v>
      </c>
      <c r="AX4641" s="2">
        <v>0</v>
      </c>
      <c r="AY4641" s="2">
        <v>0</v>
      </c>
      <c r="AZ4641" s="2">
        <v>0</v>
      </c>
      <c r="BA4641" s="2">
        <v>0</v>
      </c>
      <c r="BB4641" s="2">
        <v>0</v>
      </c>
      <c r="BC4641" s="2">
        <v>0</v>
      </c>
      <c r="BD4641" s="2">
        <v>0</v>
      </c>
      <c r="BE4641" s="2">
        <v>0</v>
      </c>
      <c r="BF4641" s="2">
        <v>0</v>
      </c>
      <c r="BG4641" s="2">
        <v>0</v>
      </c>
      <c r="BH4641" s="2">
        <v>1</v>
      </c>
      <c r="BI4641" s="2">
        <v>1.2</v>
      </c>
      <c r="BJ4641" s="2">
        <v>1.6</v>
      </c>
      <c r="BK4641" s="2">
        <v>2</v>
      </c>
      <c r="BL4641" s="2">
        <v>42.1</v>
      </c>
      <c r="BM4641" s="2">
        <v>5.89</v>
      </c>
      <c r="BN4641" s="2">
        <v>47.99</v>
      </c>
      <c r="BO4641" s="2">
        <v>47.99</v>
      </c>
      <c r="BQ4641" s="2" t="s">
        <v>1691</v>
      </c>
      <c r="BR4641" s="2" t="s">
        <v>83</v>
      </c>
      <c r="BS4641" s="2" t="s">
        <v>834</v>
      </c>
      <c r="BY4641" s="2">
        <v>7911.9</v>
      </c>
      <c r="BZ4641" s="2" t="s">
        <v>27</v>
      </c>
      <c r="CC4641" s="2" t="s">
        <v>821</v>
      </c>
      <c r="CD4641" s="2">
        <v>1873</v>
      </c>
      <c r="CE4641" s="2" t="s">
        <v>190</v>
      </c>
      <c r="CI4641" s="2">
        <v>1</v>
      </c>
      <c r="CJ4641" s="2" t="s">
        <v>834</v>
      </c>
      <c r="CK4641" s="2">
        <v>21</v>
      </c>
      <c r="CL4641" s="2" t="s">
        <v>87</v>
      </c>
    </row>
    <row r="4642" spans="1:90">
      <c r="A4642" s="2" t="s">
        <v>71</v>
      </c>
      <c r="B4642" s="2" t="s">
        <v>72</v>
      </c>
      <c r="C4642" s="2" t="s">
        <v>73</v>
      </c>
      <c r="E4642" s="2" t="str">
        <f>"FES1162552813"</f>
        <v>FES1162552813</v>
      </c>
      <c r="F4642" s="3">
        <v>42886</v>
      </c>
      <c r="G4642" s="2">
        <v>201711</v>
      </c>
      <c r="H4642" s="2" t="s">
        <v>74</v>
      </c>
      <c r="I4642" s="2" t="s">
        <v>75</v>
      </c>
      <c r="J4642" s="2" t="s">
        <v>76</v>
      </c>
      <c r="K4642" s="2" t="s">
        <v>77</v>
      </c>
      <c r="L4642" s="2" t="s">
        <v>88</v>
      </c>
      <c r="M4642" s="2" t="s">
        <v>89</v>
      </c>
      <c r="N4642" s="2" t="s">
        <v>2146</v>
      </c>
      <c r="O4642" s="2" t="s">
        <v>81</v>
      </c>
      <c r="P4642" s="2" t="str">
        <f>"2170567791                    "</f>
        <v xml:space="preserve">2170567791                    </v>
      </c>
      <c r="Q4642" s="2">
        <v>0</v>
      </c>
      <c r="R4642" s="2">
        <v>0</v>
      </c>
      <c r="S4642" s="2">
        <v>0</v>
      </c>
      <c r="T4642" s="2">
        <v>0</v>
      </c>
      <c r="U4642" s="2">
        <v>0</v>
      </c>
      <c r="V4642" s="2">
        <v>0</v>
      </c>
      <c r="W4642" s="2">
        <v>0</v>
      </c>
      <c r="X4642" s="2">
        <v>0</v>
      </c>
      <c r="Y4642" s="2">
        <v>0</v>
      </c>
      <c r="Z4642" s="2">
        <v>0</v>
      </c>
      <c r="AA4642" s="2">
        <v>0</v>
      </c>
      <c r="AB4642" s="2">
        <v>0</v>
      </c>
      <c r="AC4642" s="2">
        <v>0</v>
      </c>
      <c r="AD4642" s="2">
        <v>0</v>
      </c>
      <c r="AE4642" s="2">
        <v>0</v>
      </c>
      <c r="AF4642" s="2">
        <v>0</v>
      </c>
      <c r="AG4642" s="2">
        <v>0</v>
      </c>
      <c r="AH4642" s="2">
        <v>0</v>
      </c>
      <c r="AI4642" s="2">
        <v>0</v>
      </c>
      <c r="AJ4642" s="2">
        <v>0</v>
      </c>
      <c r="AK4642" s="2">
        <v>0</v>
      </c>
      <c r="AL4642" s="2">
        <v>0</v>
      </c>
      <c r="AM4642" s="2">
        <v>5.82</v>
      </c>
      <c r="AN4642" s="2">
        <v>0</v>
      </c>
      <c r="AO4642" s="2">
        <v>0</v>
      </c>
      <c r="AP4642" s="2">
        <v>0</v>
      </c>
      <c r="AQ4642" s="2">
        <v>0</v>
      </c>
      <c r="AR4642" s="2">
        <v>0</v>
      </c>
      <c r="AS4642" s="2">
        <v>0</v>
      </c>
      <c r="AT4642" s="2">
        <v>0</v>
      </c>
      <c r="AU4642" s="2">
        <v>0</v>
      </c>
      <c r="AV4642" s="2">
        <v>0</v>
      </c>
      <c r="AW4642" s="2">
        <v>0</v>
      </c>
      <c r="AX4642" s="2">
        <v>0</v>
      </c>
      <c r="AY4642" s="2">
        <v>0</v>
      </c>
      <c r="AZ4642" s="2">
        <v>0</v>
      </c>
      <c r="BA4642" s="2">
        <v>0</v>
      </c>
      <c r="BB4642" s="2">
        <v>0</v>
      </c>
      <c r="BC4642" s="2">
        <v>0</v>
      </c>
      <c r="BD4642" s="2">
        <v>0</v>
      </c>
      <c r="BE4642" s="2">
        <v>0</v>
      </c>
      <c r="BF4642" s="2">
        <v>0</v>
      </c>
      <c r="BG4642" s="2">
        <v>0</v>
      </c>
      <c r="BH4642" s="2">
        <v>1</v>
      </c>
      <c r="BI4642" s="2">
        <v>2.2999999999999998</v>
      </c>
      <c r="BJ4642" s="2">
        <v>0.9</v>
      </c>
      <c r="BK4642" s="2">
        <v>2.5</v>
      </c>
      <c r="BL4642" s="2">
        <v>52.62</v>
      </c>
      <c r="BM4642" s="2">
        <v>7.37</v>
      </c>
      <c r="BN4642" s="2">
        <v>59.99</v>
      </c>
      <c r="BO4642" s="2">
        <v>59.99</v>
      </c>
      <c r="BQ4642" s="2" t="s">
        <v>286</v>
      </c>
      <c r="BR4642" s="2" t="s">
        <v>83</v>
      </c>
      <c r="BS4642" s="2" t="s">
        <v>834</v>
      </c>
      <c r="BY4642" s="2">
        <v>4523.5200000000004</v>
      </c>
      <c r="BZ4642" s="2" t="s">
        <v>27</v>
      </c>
      <c r="CC4642" s="2" t="s">
        <v>89</v>
      </c>
      <c r="CD4642" s="2">
        <v>7945</v>
      </c>
      <c r="CE4642" s="2" t="s">
        <v>190</v>
      </c>
      <c r="CI4642" s="2">
        <v>1</v>
      </c>
      <c r="CJ4642" s="2" t="s">
        <v>834</v>
      </c>
      <c r="CK4642" s="2">
        <v>21</v>
      </c>
      <c r="CL4642" s="2" t="s">
        <v>87</v>
      </c>
    </row>
    <row r="4643" spans="1:90">
      <c r="A4643" s="2" t="s">
        <v>71</v>
      </c>
      <c r="B4643" s="2" t="s">
        <v>72</v>
      </c>
      <c r="C4643" s="2" t="s">
        <v>73</v>
      </c>
      <c r="E4643" s="2" t="str">
        <f>"FES1162552935"</f>
        <v>FES1162552935</v>
      </c>
      <c r="F4643" s="3">
        <v>42886</v>
      </c>
      <c r="G4643" s="2">
        <v>201711</v>
      </c>
      <c r="H4643" s="2" t="s">
        <v>74</v>
      </c>
      <c r="I4643" s="2" t="s">
        <v>75</v>
      </c>
      <c r="J4643" s="2" t="s">
        <v>76</v>
      </c>
      <c r="K4643" s="2" t="s">
        <v>77</v>
      </c>
      <c r="L4643" s="2" t="s">
        <v>481</v>
      </c>
      <c r="M4643" s="2" t="s">
        <v>482</v>
      </c>
      <c r="N4643" s="2" t="s">
        <v>483</v>
      </c>
      <c r="O4643" s="2" t="s">
        <v>81</v>
      </c>
      <c r="P4643" s="2" t="str">
        <f>"2170570674                    "</f>
        <v xml:space="preserve">2170570674                    </v>
      </c>
      <c r="Q4643" s="2">
        <v>0</v>
      </c>
      <c r="R4643" s="2">
        <v>0</v>
      </c>
      <c r="S4643" s="2">
        <v>0</v>
      </c>
      <c r="T4643" s="2">
        <v>0</v>
      </c>
      <c r="U4643" s="2">
        <v>0</v>
      </c>
      <c r="V4643" s="2">
        <v>0</v>
      </c>
      <c r="W4643" s="2">
        <v>0</v>
      </c>
      <c r="X4643" s="2">
        <v>0</v>
      </c>
      <c r="Y4643" s="2">
        <v>0</v>
      </c>
      <c r="Z4643" s="2">
        <v>0</v>
      </c>
      <c r="AA4643" s="2">
        <v>0</v>
      </c>
      <c r="AB4643" s="2">
        <v>0</v>
      </c>
      <c r="AC4643" s="2">
        <v>0</v>
      </c>
      <c r="AD4643" s="2">
        <v>0</v>
      </c>
      <c r="AE4643" s="2">
        <v>0</v>
      </c>
      <c r="AF4643" s="2">
        <v>0</v>
      </c>
      <c r="AG4643" s="2">
        <v>0</v>
      </c>
      <c r="AH4643" s="2">
        <v>0</v>
      </c>
      <c r="AI4643" s="2">
        <v>0</v>
      </c>
      <c r="AJ4643" s="2">
        <v>0</v>
      </c>
      <c r="AK4643" s="2">
        <v>0</v>
      </c>
      <c r="AL4643" s="2">
        <v>0</v>
      </c>
      <c r="AM4643" s="2">
        <v>3.64</v>
      </c>
      <c r="AN4643" s="2">
        <v>0</v>
      </c>
      <c r="AO4643" s="2">
        <v>0</v>
      </c>
      <c r="AP4643" s="2">
        <v>0</v>
      </c>
      <c r="AQ4643" s="2">
        <v>0</v>
      </c>
      <c r="AR4643" s="2">
        <v>0</v>
      </c>
      <c r="AS4643" s="2">
        <v>0</v>
      </c>
      <c r="AT4643" s="2">
        <v>0</v>
      </c>
      <c r="AU4643" s="2">
        <v>0</v>
      </c>
      <c r="AV4643" s="2">
        <v>0</v>
      </c>
      <c r="AW4643" s="2">
        <v>0</v>
      </c>
      <c r="AX4643" s="2">
        <v>0</v>
      </c>
      <c r="AY4643" s="2">
        <v>0</v>
      </c>
      <c r="AZ4643" s="2">
        <v>0</v>
      </c>
      <c r="BA4643" s="2">
        <v>0</v>
      </c>
      <c r="BB4643" s="2">
        <v>0</v>
      </c>
      <c r="BC4643" s="2">
        <v>0</v>
      </c>
      <c r="BD4643" s="2">
        <v>0</v>
      </c>
      <c r="BE4643" s="2">
        <v>0</v>
      </c>
      <c r="BF4643" s="2">
        <v>0</v>
      </c>
      <c r="BG4643" s="2">
        <v>0</v>
      </c>
      <c r="BH4643" s="2">
        <v>1</v>
      </c>
      <c r="BI4643" s="2">
        <v>1</v>
      </c>
      <c r="BJ4643" s="2">
        <v>0.2</v>
      </c>
      <c r="BK4643" s="2">
        <v>1</v>
      </c>
      <c r="BL4643" s="2">
        <v>32.89</v>
      </c>
      <c r="BM4643" s="2">
        <v>4.5999999999999996</v>
      </c>
      <c r="BN4643" s="2">
        <v>37.49</v>
      </c>
      <c r="BO4643" s="2">
        <v>37.49</v>
      </c>
      <c r="BQ4643" s="2" t="s">
        <v>484</v>
      </c>
      <c r="BR4643" s="2" t="s">
        <v>83</v>
      </c>
      <c r="BS4643" s="3">
        <v>42887</v>
      </c>
      <c r="BT4643" s="4">
        <v>0.38125000000000003</v>
      </c>
      <c r="BU4643" s="2" t="s">
        <v>4080</v>
      </c>
      <c r="BV4643" s="2" t="s">
        <v>98</v>
      </c>
      <c r="BY4643" s="2">
        <v>1200</v>
      </c>
      <c r="BZ4643" s="2" t="s">
        <v>27</v>
      </c>
      <c r="CA4643" s="2" t="s">
        <v>684</v>
      </c>
      <c r="CC4643" s="2" t="s">
        <v>482</v>
      </c>
      <c r="CD4643" s="2">
        <v>2162</v>
      </c>
      <c r="CE4643" s="2" t="s">
        <v>99</v>
      </c>
      <c r="CF4643" s="3">
        <v>42887</v>
      </c>
      <c r="CI4643" s="2">
        <v>1</v>
      </c>
      <c r="CJ4643" s="2">
        <v>1</v>
      </c>
      <c r="CK4643" s="2">
        <v>22</v>
      </c>
      <c r="CL4643" s="2" t="s">
        <v>87</v>
      </c>
    </row>
    <row r="4644" spans="1:90">
      <c r="A4644" s="2" t="s">
        <v>71</v>
      </c>
      <c r="B4644" s="2" t="s">
        <v>72</v>
      </c>
      <c r="C4644" s="2" t="s">
        <v>73</v>
      </c>
      <c r="E4644" s="2" t="str">
        <f>"FES1162552842"</f>
        <v>FES1162552842</v>
      </c>
      <c r="F4644" s="3">
        <v>42886</v>
      </c>
      <c r="G4644" s="2">
        <v>201711</v>
      </c>
      <c r="H4644" s="2" t="s">
        <v>74</v>
      </c>
      <c r="I4644" s="2" t="s">
        <v>75</v>
      </c>
      <c r="J4644" s="2" t="s">
        <v>76</v>
      </c>
      <c r="K4644" s="2" t="s">
        <v>77</v>
      </c>
      <c r="L4644" s="2" t="s">
        <v>224</v>
      </c>
      <c r="M4644" s="2" t="s">
        <v>225</v>
      </c>
      <c r="N4644" s="2" t="s">
        <v>1601</v>
      </c>
      <c r="O4644" s="2" t="s">
        <v>81</v>
      </c>
      <c r="P4644" s="2" t="str">
        <f>"2170569246                    "</f>
        <v xml:space="preserve">2170569246                    </v>
      </c>
      <c r="Q4644" s="2">
        <v>0</v>
      </c>
      <c r="R4644" s="2">
        <v>0</v>
      </c>
      <c r="S4644" s="2">
        <v>0</v>
      </c>
      <c r="T4644" s="2">
        <v>0</v>
      </c>
      <c r="U4644" s="2">
        <v>0</v>
      </c>
      <c r="V4644" s="2">
        <v>0</v>
      </c>
      <c r="W4644" s="2">
        <v>0</v>
      </c>
      <c r="X4644" s="2">
        <v>0</v>
      </c>
      <c r="Y4644" s="2">
        <v>0</v>
      </c>
      <c r="Z4644" s="2">
        <v>0</v>
      </c>
      <c r="AA4644" s="2">
        <v>0</v>
      </c>
      <c r="AB4644" s="2">
        <v>0</v>
      </c>
      <c r="AC4644" s="2">
        <v>0</v>
      </c>
      <c r="AD4644" s="2">
        <v>0</v>
      </c>
      <c r="AE4644" s="2">
        <v>0</v>
      </c>
      <c r="AF4644" s="2">
        <v>0</v>
      </c>
      <c r="AG4644" s="2">
        <v>0</v>
      </c>
      <c r="AH4644" s="2">
        <v>0</v>
      </c>
      <c r="AI4644" s="2">
        <v>0</v>
      </c>
      <c r="AJ4644" s="2">
        <v>0</v>
      </c>
      <c r="AK4644" s="2">
        <v>0</v>
      </c>
      <c r="AL4644" s="2">
        <v>0</v>
      </c>
      <c r="AM4644" s="2">
        <v>4.66</v>
      </c>
      <c r="AN4644" s="2">
        <v>0</v>
      </c>
      <c r="AO4644" s="2">
        <v>0</v>
      </c>
      <c r="AP4644" s="2">
        <v>0</v>
      </c>
      <c r="AQ4644" s="2">
        <v>0</v>
      </c>
      <c r="AR4644" s="2">
        <v>0</v>
      </c>
      <c r="AS4644" s="2">
        <v>0</v>
      </c>
      <c r="AT4644" s="2">
        <v>0</v>
      </c>
      <c r="AU4644" s="2">
        <v>0</v>
      </c>
      <c r="AV4644" s="2">
        <v>0</v>
      </c>
      <c r="AW4644" s="2">
        <v>0</v>
      </c>
      <c r="AX4644" s="2">
        <v>0</v>
      </c>
      <c r="AY4644" s="2">
        <v>0</v>
      </c>
      <c r="AZ4644" s="2">
        <v>0</v>
      </c>
      <c r="BA4644" s="2">
        <v>0</v>
      </c>
      <c r="BB4644" s="2">
        <v>0</v>
      </c>
      <c r="BC4644" s="2">
        <v>0</v>
      </c>
      <c r="BD4644" s="2">
        <v>0</v>
      </c>
      <c r="BE4644" s="2">
        <v>0</v>
      </c>
      <c r="BF4644" s="2">
        <v>0</v>
      </c>
      <c r="BG4644" s="2">
        <v>0</v>
      </c>
      <c r="BH4644" s="2">
        <v>1</v>
      </c>
      <c r="BI4644" s="2">
        <v>1</v>
      </c>
      <c r="BJ4644" s="2">
        <v>0.2</v>
      </c>
      <c r="BK4644" s="2">
        <v>1</v>
      </c>
      <c r="BL4644" s="2">
        <v>42.1</v>
      </c>
      <c r="BM4644" s="2">
        <v>5.89</v>
      </c>
      <c r="BN4644" s="2">
        <v>47.99</v>
      </c>
      <c r="BO4644" s="2">
        <v>47.99</v>
      </c>
      <c r="BQ4644" s="2" t="s">
        <v>238</v>
      </c>
      <c r="BR4644" s="2" t="s">
        <v>83</v>
      </c>
      <c r="BS4644" s="3">
        <v>42887</v>
      </c>
      <c r="BT4644" s="4">
        <v>0.4375</v>
      </c>
      <c r="BU4644" s="2" t="s">
        <v>4087</v>
      </c>
      <c r="BV4644" s="2" t="s">
        <v>98</v>
      </c>
      <c r="BY4644" s="2">
        <v>1200</v>
      </c>
      <c r="BZ4644" s="2" t="s">
        <v>27</v>
      </c>
      <c r="CC4644" s="2" t="s">
        <v>225</v>
      </c>
      <c r="CD4644" s="2">
        <v>3610</v>
      </c>
      <c r="CE4644" s="2" t="s">
        <v>99</v>
      </c>
      <c r="CI4644" s="2">
        <v>1</v>
      </c>
      <c r="CJ4644" s="2">
        <v>1</v>
      </c>
      <c r="CK4644" s="2">
        <v>21</v>
      </c>
      <c r="CL4644" s="2" t="s">
        <v>87</v>
      </c>
    </row>
    <row r="4645" spans="1:90">
      <c r="A4645" s="2" t="s">
        <v>71</v>
      </c>
      <c r="B4645" s="2" t="s">
        <v>72</v>
      </c>
      <c r="C4645" s="2" t="s">
        <v>73</v>
      </c>
      <c r="E4645" s="2" t="str">
        <f>"FES1162552807"</f>
        <v>FES1162552807</v>
      </c>
      <c r="F4645" s="3">
        <v>42886</v>
      </c>
      <c r="G4645" s="2">
        <v>201711</v>
      </c>
      <c r="H4645" s="2" t="s">
        <v>74</v>
      </c>
      <c r="I4645" s="2" t="s">
        <v>75</v>
      </c>
      <c r="J4645" s="2" t="s">
        <v>76</v>
      </c>
      <c r="K4645" s="2" t="s">
        <v>77</v>
      </c>
      <c r="L4645" s="2" t="s">
        <v>104</v>
      </c>
      <c r="M4645" s="2" t="s">
        <v>105</v>
      </c>
      <c r="N4645" s="2" t="s">
        <v>1853</v>
      </c>
      <c r="O4645" s="2" t="s">
        <v>81</v>
      </c>
      <c r="P4645" s="2" t="str">
        <f>"2170567324                    "</f>
        <v xml:space="preserve">2170567324                    </v>
      </c>
      <c r="Q4645" s="2">
        <v>0</v>
      </c>
      <c r="R4645" s="2">
        <v>0</v>
      </c>
      <c r="S4645" s="2">
        <v>0</v>
      </c>
      <c r="T4645" s="2">
        <v>0</v>
      </c>
      <c r="U4645" s="2">
        <v>0</v>
      </c>
      <c r="V4645" s="2">
        <v>0</v>
      </c>
      <c r="W4645" s="2">
        <v>0</v>
      </c>
      <c r="X4645" s="2">
        <v>0</v>
      </c>
      <c r="Y4645" s="2">
        <v>0</v>
      </c>
      <c r="Z4645" s="2">
        <v>0</v>
      </c>
      <c r="AA4645" s="2">
        <v>0</v>
      </c>
      <c r="AB4645" s="2">
        <v>0</v>
      </c>
      <c r="AC4645" s="2">
        <v>0</v>
      </c>
      <c r="AD4645" s="2">
        <v>0</v>
      </c>
      <c r="AE4645" s="2">
        <v>0</v>
      </c>
      <c r="AF4645" s="2">
        <v>0</v>
      </c>
      <c r="AG4645" s="2">
        <v>0</v>
      </c>
      <c r="AH4645" s="2">
        <v>0</v>
      </c>
      <c r="AI4645" s="2">
        <v>0</v>
      </c>
      <c r="AJ4645" s="2">
        <v>0</v>
      </c>
      <c r="AK4645" s="2">
        <v>0</v>
      </c>
      <c r="AL4645" s="2">
        <v>0</v>
      </c>
      <c r="AM4645" s="2">
        <v>4.66</v>
      </c>
      <c r="AN4645" s="2">
        <v>0</v>
      </c>
      <c r="AO4645" s="2">
        <v>0</v>
      </c>
      <c r="AP4645" s="2">
        <v>0</v>
      </c>
      <c r="AQ4645" s="2">
        <v>0</v>
      </c>
      <c r="AR4645" s="2">
        <v>0</v>
      </c>
      <c r="AS4645" s="2">
        <v>0</v>
      </c>
      <c r="AT4645" s="2">
        <v>0</v>
      </c>
      <c r="AU4645" s="2">
        <v>0</v>
      </c>
      <c r="AV4645" s="2">
        <v>0</v>
      </c>
      <c r="AW4645" s="2">
        <v>0</v>
      </c>
      <c r="AX4645" s="2">
        <v>0</v>
      </c>
      <c r="AY4645" s="2">
        <v>0</v>
      </c>
      <c r="AZ4645" s="2">
        <v>0</v>
      </c>
      <c r="BA4645" s="2">
        <v>0</v>
      </c>
      <c r="BB4645" s="2">
        <v>0</v>
      </c>
      <c r="BC4645" s="2">
        <v>0</v>
      </c>
      <c r="BD4645" s="2">
        <v>0</v>
      </c>
      <c r="BE4645" s="2">
        <v>0</v>
      </c>
      <c r="BF4645" s="2">
        <v>0</v>
      </c>
      <c r="BG4645" s="2">
        <v>0</v>
      </c>
      <c r="BH4645" s="2">
        <v>1</v>
      </c>
      <c r="BI4645" s="2">
        <v>1</v>
      </c>
      <c r="BJ4645" s="2">
        <v>0.2</v>
      </c>
      <c r="BK4645" s="2">
        <v>1</v>
      </c>
      <c r="BL4645" s="2">
        <v>42.1</v>
      </c>
      <c r="BM4645" s="2">
        <v>5.89</v>
      </c>
      <c r="BN4645" s="2">
        <v>47.99</v>
      </c>
      <c r="BO4645" s="2">
        <v>47.99</v>
      </c>
      <c r="BQ4645" s="2" t="s">
        <v>1854</v>
      </c>
      <c r="BR4645" s="2" t="s">
        <v>83</v>
      </c>
      <c r="BS4645" s="3">
        <v>42887</v>
      </c>
      <c r="BT4645" s="4">
        <v>0.4375</v>
      </c>
      <c r="BU4645" s="2" t="s">
        <v>4088</v>
      </c>
      <c r="BV4645" s="2" t="s">
        <v>98</v>
      </c>
      <c r="BY4645" s="2">
        <v>1200</v>
      </c>
      <c r="BZ4645" s="2" t="s">
        <v>27</v>
      </c>
      <c r="CA4645" s="2" t="s">
        <v>114</v>
      </c>
      <c r="CC4645" s="2" t="s">
        <v>105</v>
      </c>
      <c r="CD4645" s="2">
        <v>4001</v>
      </c>
      <c r="CE4645" s="2" t="s">
        <v>99</v>
      </c>
      <c r="CI4645" s="2">
        <v>1</v>
      </c>
      <c r="CJ4645" s="2">
        <v>1</v>
      </c>
      <c r="CK4645" s="2">
        <v>21</v>
      </c>
      <c r="CL4645" s="2" t="s">
        <v>87</v>
      </c>
    </row>
    <row r="4646" spans="1:90">
      <c r="A4646" s="2" t="s">
        <v>71</v>
      </c>
      <c r="B4646" s="2" t="s">
        <v>72</v>
      </c>
      <c r="C4646" s="2" t="s">
        <v>73</v>
      </c>
      <c r="E4646" s="2" t="str">
        <f>"FES1162552759"</f>
        <v>FES1162552759</v>
      </c>
      <c r="F4646" s="3">
        <v>42886</v>
      </c>
      <c r="G4646" s="2">
        <v>201711</v>
      </c>
      <c r="H4646" s="2" t="s">
        <v>74</v>
      </c>
      <c r="I4646" s="2" t="s">
        <v>75</v>
      </c>
      <c r="J4646" s="2" t="s">
        <v>76</v>
      </c>
      <c r="K4646" s="2" t="s">
        <v>77</v>
      </c>
      <c r="L4646" s="2" t="s">
        <v>224</v>
      </c>
      <c r="M4646" s="2" t="s">
        <v>225</v>
      </c>
      <c r="N4646" s="2" t="s">
        <v>3212</v>
      </c>
      <c r="O4646" s="2" t="s">
        <v>81</v>
      </c>
      <c r="P4646" s="2" t="str">
        <f>"2170568403                    "</f>
        <v xml:space="preserve">2170568403                    </v>
      </c>
      <c r="Q4646" s="2">
        <v>0</v>
      </c>
      <c r="R4646" s="2">
        <v>0</v>
      </c>
      <c r="S4646" s="2">
        <v>0</v>
      </c>
      <c r="T4646" s="2">
        <v>0</v>
      </c>
      <c r="U4646" s="2">
        <v>0</v>
      </c>
      <c r="V4646" s="2">
        <v>0</v>
      </c>
      <c r="W4646" s="2">
        <v>0</v>
      </c>
      <c r="X4646" s="2">
        <v>0</v>
      </c>
      <c r="Y4646" s="2">
        <v>0</v>
      </c>
      <c r="Z4646" s="2">
        <v>0</v>
      </c>
      <c r="AA4646" s="2">
        <v>0</v>
      </c>
      <c r="AB4646" s="2">
        <v>0</v>
      </c>
      <c r="AC4646" s="2">
        <v>0</v>
      </c>
      <c r="AD4646" s="2">
        <v>0</v>
      </c>
      <c r="AE4646" s="2">
        <v>0</v>
      </c>
      <c r="AF4646" s="2">
        <v>0</v>
      </c>
      <c r="AG4646" s="2">
        <v>0</v>
      </c>
      <c r="AH4646" s="2">
        <v>0</v>
      </c>
      <c r="AI4646" s="2">
        <v>0</v>
      </c>
      <c r="AJ4646" s="2">
        <v>0</v>
      </c>
      <c r="AK4646" s="2">
        <v>0</v>
      </c>
      <c r="AL4646" s="2">
        <v>0</v>
      </c>
      <c r="AM4646" s="2">
        <v>78.010000000000005</v>
      </c>
      <c r="AN4646" s="2">
        <v>0</v>
      </c>
      <c r="AO4646" s="2">
        <v>0</v>
      </c>
      <c r="AP4646" s="2">
        <v>0</v>
      </c>
      <c r="AQ4646" s="2">
        <v>0</v>
      </c>
      <c r="AR4646" s="2">
        <v>0</v>
      </c>
      <c r="AS4646" s="2">
        <v>0</v>
      </c>
      <c r="AT4646" s="2">
        <v>0</v>
      </c>
      <c r="AU4646" s="2">
        <v>0</v>
      </c>
      <c r="AV4646" s="2">
        <v>0</v>
      </c>
      <c r="AW4646" s="2">
        <v>0</v>
      </c>
      <c r="AX4646" s="2">
        <v>0</v>
      </c>
      <c r="AY4646" s="2">
        <v>0</v>
      </c>
      <c r="AZ4646" s="2">
        <v>0</v>
      </c>
      <c r="BA4646" s="2">
        <v>0</v>
      </c>
      <c r="BB4646" s="2">
        <v>0</v>
      </c>
      <c r="BC4646" s="2">
        <v>0</v>
      </c>
      <c r="BD4646" s="2">
        <v>0</v>
      </c>
      <c r="BE4646" s="2">
        <v>0</v>
      </c>
      <c r="BF4646" s="2">
        <v>0</v>
      </c>
      <c r="BG4646" s="2">
        <v>0</v>
      </c>
      <c r="BH4646" s="2">
        <v>1</v>
      </c>
      <c r="BI4646" s="2">
        <v>33.1</v>
      </c>
      <c r="BJ4646" s="2">
        <v>18.100000000000001</v>
      </c>
      <c r="BK4646" s="2">
        <v>33.5</v>
      </c>
      <c r="BL4646" s="2">
        <v>705.13</v>
      </c>
      <c r="BM4646" s="2">
        <v>98.72</v>
      </c>
      <c r="BN4646" s="2">
        <v>803.85</v>
      </c>
      <c r="BO4646" s="2">
        <v>803.85</v>
      </c>
      <c r="BQ4646" s="2" t="s">
        <v>238</v>
      </c>
      <c r="BR4646" s="2" t="s">
        <v>83</v>
      </c>
      <c r="BS4646" s="2" t="s">
        <v>834</v>
      </c>
      <c r="BY4646" s="2">
        <v>90678.2</v>
      </c>
      <c r="BZ4646" s="2" t="s">
        <v>27</v>
      </c>
      <c r="CC4646" s="2" t="s">
        <v>225</v>
      </c>
      <c r="CD4646" s="2">
        <v>3610</v>
      </c>
      <c r="CE4646" s="2" t="s">
        <v>86</v>
      </c>
      <c r="CI4646" s="2">
        <v>1</v>
      </c>
      <c r="CJ4646" s="2" t="s">
        <v>834</v>
      </c>
      <c r="CK4646" s="2">
        <v>21</v>
      </c>
      <c r="CL4646" s="2" t="s">
        <v>87</v>
      </c>
    </row>
    <row r="4647" spans="1:90">
      <c r="A4647" s="2" t="s">
        <v>71</v>
      </c>
      <c r="B4647" s="2" t="s">
        <v>72</v>
      </c>
      <c r="C4647" s="2" t="s">
        <v>73</v>
      </c>
      <c r="E4647" s="2" t="str">
        <f>"FES1162552827"</f>
        <v>FES1162552827</v>
      </c>
      <c r="F4647" s="3">
        <v>42886</v>
      </c>
      <c r="G4647" s="2">
        <v>201711</v>
      </c>
      <c r="H4647" s="2" t="s">
        <v>74</v>
      </c>
      <c r="I4647" s="2" t="s">
        <v>75</v>
      </c>
      <c r="J4647" s="2" t="s">
        <v>76</v>
      </c>
      <c r="K4647" s="2" t="s">
        <v>77</v>
      </c>
      <c r="L4647" s="2" t="s">
        <v>224</v>
      </c>
      <c r="M4647" s="2" t="s">
        <v>225</v>
      </c>
      <c r="N4647" s="2" t="s">
        <v>226</v>
      </c>
      <c r="O4647" s="2" t="s">
        <v>81</v>
      </c>
      <c r="P4647" s="2" t="str">
        <f>"2170568116                    "</f>
        <v xml:space="preserve">2170568116                    </v>
      </c>
      <c r="Q4647" s="2">
        <v>0</v>
      </c>
      <c r="R4647" s="2">
        <v>0</v>
      </c>
      <c r="S4647" s="2">
        <v>0</v>
      </c>
      <c r="T4647" s="2">
        <v>0</v>
      </c>
      <c r="U4647" s="2">
        <v>0</v>
      </c>
      <c r="V4647" s="2">
        <v>0</v>
      </c>
      <c r="W4647" s="2">
        <v>0</v>
      </c>
      <c r="X4647" s="2">
        <v>0</v>
      </c>
      <c r="Y4647" s="2">
        <v>0</v>
      </c>
      <c r="Z4647" s="2">
        <v>0</v>
      </c>
      <c r="AA4647" s="2">
        <v>0</v>
      </c>
      <c r="AB4647" s="2">
        <v>0</v>
      </c>
      <c r="AC4647" s="2">
        <v>0</v>
      </c>
      <c r="AD4647" s="2">
        <v>0</v>
      </c>
      <c r="AE4647" s="2">
        <v>0</v>
      </c>
      <c r="AF4647" s="2">
        <v>0</v>
      </c>
      <c r="AG4647" s="2">
        <v>0</v>
      </c>
      <c r="AH4647" s="2">
        <v>0</v>
      </c>
      <c r="AI4647" s="2">
        <v>0</v>
      </c>
      <c r="AJ4647" s="2">
        <v>0</v>
      </c>
      <c r="AK4647" s="2">
        <v>0</v>
      </c>
      <c r="AL4647" s="2">
        <v>0</v>
      </c>
      <c r="AM4647" s="2">
        <v>4.66</v>
      </c>
      <c r="AN4647" s="2">
        <v>0</v>
      </c>
      <c r="AO4647" s="2">
        <v>0</v>
      </c>
      <c r="AP4647" s="2">
        <v>0</v>
      </c>
      <c r="AQ4647" s="2">
        <v>0</v>
      </c>
      <c r="AR4647" s="2">
        <v>0</v>
      </c>
      <c r="AS4647" s="2">
        <v>0</v>
      </c>
      <c r="AT4647" s="2">
        <v>0</v>
      </c>
      <c r="AU4647" s="2">
        <v>0</v>
      </c>
      <c r="AV4647" s="2">
        <v>0</v>
      </c>
      <c r="AW4647" s="2">
        <v>0</v>
      </c>
      <c r="AX4647" s="2">
        <v>0</v>
      </c>
      <c r="AY4647" s="2">
        <v>0</v>
      </c>
      <c r="AZ4647" s="2">
        <v>0</v>
      </c>
      <c r="BA4647" s="2">
        <v>0</v>
      </c>
      <c r="BB4647" s="2">
        <v>0</v>
      </c>
      <c r="BC4647" s="2">
        <v>0</v>
      </c>
      <c r="BD4647" s="2">
        <v>0</v>
      </c>
      <c r="BE4647" s="2">
        <v>0</v>
      </c>
      <c r="BF4647" s="2">
        <v>0</v>
      </c>
      <c r="BG4647" s="2">
        <v>0</v>
      </c>
      <c r="BH4647" s="2">
        <v>1</v>
      </c>
      <c r="BI4647" s="2">
        <v>1</v>
      </c>
      <c r="BJ4647" s="2">
        <v>0.2</v>
      </c>
      <c r="BK4647" s="2">
        <v>1</v>
      </c>
      <c r="BL4647" s="2">
        <v>42.1</v>
      </c>
      <c r="BM4647" s="2">
        <v>5.89</v>
      </c>
      <c r="BN4647" s="2">
        <v>47.99</v>
      </c>
      <c r="BO4647" s="2">
        <v>47.99</v>
      </c>
      <c r="BQ4647" s="2" t="s">
        <v>227</v>
      </c>
      <c r="BR4647" s="2" t="s">
        <v>83</v>
      </c>
      <c r="BS4647" s="2" t="s">
        <v>834</v>
      </c>
      <c r="BY4647" s="2">
        <v>1200</v>
      </c>
      <c r="BZ4647" s="2" t="s">
        <v>27</v>
      </c>
      <c r="CC4647" s="2" t="s">
        <v>225</v>
      </c>
      <c r="CD4647" s="2">
        <v>3610</v>
      </c>
      <c r="CE4647" s="2" t="s">
        <v>99</v>
      </c>
      <c r="CI4647" s="2">
        <v>1</v>
      </c>
      <c r="CJ4647" s="2" t="s">
        <v>834</v>
      </c>
      <c r="CK4647" s="2">
        <v>21</v>
      </c>
      <c r="CL4647" s="2" t="s">
        <v>87</v>
      </c>
    </row>
    <row r="4648" spans="1:90">
      <c r="A4648" s="2" t="s">
        <v>71</v>
      </c>
      <c r="B4648" s="2" t="s">
        <v>72</v>
      </c>
      <c r="C4648" s="2" t="s">
        <v>73</v>
      </c>
      <c r="E4648" s="2" t="str">
        <f>"FES1162552900"</f>
        <v>FES1162552900</v>
      </c>
      <c r="F4648" s="3">
        <v>42886</v>
      </c>
      <c r="G4648" s="2">
        <v>201711</v>
      </c>
      <c r="H4648" s="2" t="s">
        <v>74</v>
      </c>
      <c r="I4648" s="2" t="s">
        <v>75</v>
      </c>
      <c r="J4648" s="2" t="s">
        <v>76</v>
      </c>
      <c r="K4648" s="2" t="s">
        <v>77</v>
      </c>
      <c r="L4648" s="2" t="s">
        <v>566</v>
      </c>
      <c r="M4648" s="2" t="s">
        <v>567</v>
      </c>
      <c r="N4648" s="2" t="s">
        <v>382</v>
      </c>
      <c r="O4648" s="2" t="s">
        <v>81</v>
      </c>
      <c r="P4648" s="2" t="str">
        <f>"2170570621                    "</f>
        <v xml:space="preserve">2170570621                    </v>
      </c>
      <c r="Q4648" s="2">
        <v>0</v>
      </c>
      <c r="R4648" s="2">
        <v>0</v>
      </c>
      <c r="S4648" s="2">
        <v>0</v>
      </c>
      <c r="T4648" s="2">
        <v>0</v>
      </c>
      <c r="U4648" s="2">
        <v>0</v>
      </c>
      <c r="V4648" s="2">
        <v>0</v>
      </c>
      <c r="W4648" s="2">
        <v>0</v>
      </c>
      <c r="X4648" s="2">
        <v>0</v>
      </c>
      <c r="Y4648" s="2">
        <v>0</v>
      </c>
      <c r="Z4648" s="2">
        <v>0</v>
      </c>
      <c r="AA4648" s="2">
        <v>0</v>
      </c>
      <c r="AB4648" s="2">
        <v>0</v>
      </c>
      <c r="AC4648" s="2">
        <v>0</v>
      </c>
      <c r="AD4648" s="2">
        <v>0</v>
      </c>
      <c r="AE4648" s="2">
        <v>0</v>
      </c>
      <c r="AF4648" s="2">
        <v>0</v>
      </c>
      <c r="AG4648" s="2">
        <v>0</v>
      </c>
      <c r="AH4648" s="2">
        <v>0</v>
      </c>
      <c r="AI4648" s="2">
        <v>0</v>
      </c>
      <c r="AJ4648" s="2">
        <v>0</v>
      </c>
      <c r="AK4648" s="2">
        <v>0</v>
      </c>
      <c r="AL4648" s="2">
        <v>0</v>
      </c>
      <c r="AM4648" s="2">
        <v>4.66</v>
      </c>
      <c r="AN4648" s="2">
        <v>0</v>
      </c>
      <c r="AO4648" s="2">
        <v>0</v>
      </c>
      <c r="AP4648" s="2">
        <v>0</v>
      </c>
      <c r="AQ4648" s="2">
        <v>0</v>
      </c>
      <c r="AR4648" s="2">
        <v>0</v>
      </c>
      <c r="AS4648" s="2">
        <v>0</v>
      </c>
      <c r="AT4648" s="2">
        <v>0</v>
      </c>
      <c r="AU4648" s="2">
        <v>0</v>
      </c>
      <c r="AV4648" s="2">
        <v>0</v>
      </c>
      <c r="AW4648" s="2">
        <v>0</v>
      </c>
      <c r="AX4648" s="2">
        <v>0</v>
      </c>
      <c r="AY4648" s="2">
        <v>0</v>
      </c>
      <c r="AZ4648" s="2">
        <v>0</v>
      </c>
      <c r="BA4648" s="2">
        <v>0</v>
      </c>
      <c r="BB4648" s="2">
        <v>0</v>
      </c>
      <c r="BC4648" s="2">
        <v>0</v>
      </c>
      <c r="BD4648" s="2">
        <v>0</v>
      </c>
      <c r="BE4648" s="2">
        <v>0</v>
      </c>
      <c r="BF4648" s="2">
        <v>0</v>
      </c>
      <c r="BG4648" s="2">
        <v>0</v>
      </c>
      <c r="BH4648" s="2">
        <v>1</v>
      </c>
      <c r="BI4648" s="2">
        <v>1</v>
      </c>
      <c r="BJ4648" s="2">
        <v>0.2</v>
      </c>
      <c r="BK4648" s="2">
        <v>1</v>
      </c>
      <c r="BL4648" s="2">
        <v>42.1</v>
      </c>
      <c r="BM4648" s="2">
        <v>5.89</v>
      </c>
      <c r="BN4648" s="2">
        <v>47.99</v>
      </c>
      <c r="BO4648" s="2">
        <v>47.99</v>
      </c>
      <c r="BQ4648" s="2" t="s">
        <v>1280</v>
      </c>
      <c r="BR4648" s="2" t="s">
        <v>83</v>
      </c>
      <c r="BS4648" s="2" t="s">
        <v>834</v>
      </c>
      <c r="BY4648" s="2">
        <v>1200</v>
      </c>
      <c r="BZ4648" s="2" t="s">
        <v>27</v>
      </c>
      <c r="CC4648" s="2" t="s">
        <v>567</v>
      </c>
      <c r="CD4648" s="2">
        <v>1947</v>
      </c>
      <c r="CE4648" s="2" t="s">
        <v>99</v>
      </c>
      <c r="CI4648" s="2">
        <v>1</v>
      </c>
      <c r="CJ4648" s="2" t="s">
        <v>834</v>
      </c>
      <c r="CK4648" s="2">
        <v>21</v>
      </c>
      <c r="CL4648" s="2" t="s">
        <v>87</v>
      </c>
    </row>
    <row r="4649" spans="1:90">
      <c r="A4649" s="2" t="s">
        <v>71</v>
      </c>
      <c r="B4649" s="2" t="s">
        <v>72</v>
      </c>
      <c r="C4649" s="2" t="s">
        <v>73</v>
      </c>
      <c r="E4649" s="2" t="str">
        <f>"FES1162552991"</f>
        <v>FES1162552991</v>
      </c>
      <c r="F4649" s="3">
        <v>42886</v>
      </c>
      <c r="G4649" s="2">
        <v>201711</v>
      </c>
      <c r="H4649" s="2" t="s">
        <v>74</v>
      </c>
      <c r="I4649" s="2" t="s">
        <v>75</v>
      </c>
      <c r="J4649" s="2" t="s">
        <v>76</v>
      </c>
      <c r="K4649" s="2" t="s">
        <v>77</v>
      </c>
      <c r="L4649" s="2" t="s">
        <v>175</v>
      </c>
      <c r="M4649" s="2" t="s">
        <v>176</v>
      </c>
      <c r="N4649" s="2" t="s">
        <v>1131</v>
      </c>
      <c r="O4649" s="2" t="s">
        <v>81</v>
      </c>
      <c r="P4649" s="2" t="str">
        <f>"2170570728                    "</f>
        <v xml:space="preserve">2170570728                    </v>
      </c>
      <c r="Q4649" s="2">
        <v>0</v>
      </c>
      <c r="R4649" s="2">
        <v>0</v>
      </c>
      <c r="S4649" s="2">
        <v>0</v>
      </c>
      <c r="T4649" s="2">
        <v>0</v>
      </c>
      <c r="U4649" s="2">
        <v>0</v>
      </c>
      <c r="V4649" s="2">
        <v>0</v>
      </c>
      <c r="W4649" s="2">
        <v>0</v>
      </c>
      <c r="X4649" s="2">
        <v>0</v>
      </c>
      <c r="Y4649" s="2">
        <v>0</v>
      </c>
      <c r="Z4649" s="2">
        <v>0</v>
      </c>
      <c r="AA4649" s="2">
        <v>0</v>
      </c>
      <c r="AB4649" s="2">
        <v>0</v>
      </c>
      <c r="AC4649" s="2">
        <v>0</v>
      </c>
      <c r="AD4649" s="2">
        <v>0</v>
      </c>
      <c r="AE4649" s="2">
        <v>0</v>
      </c>
      <c r="AF4649" s="2">
        <v>0</v>
      </c>
      <c r="AG4649" s="2">
        <v>0</v>
      </c>
      <c r="AH4649" s="2">
        <v>0</v>
      </c>
      <c r="AI4649" s="2">
        <v>0</v>
      </c>
      <c r="AJ4649" s="2">
        <v>0</v>
      </c>
      <c r="AK4649" s="2">
        <v>0</v>
      </c>
      <c r="AL4649" s="2">
        <v>0</v>
      </c>
      <c r="AM4649" s="2">
        <v>4.66</v>
      </c>
      <c r="AN4649" s="2">
        <v>0</v>
      </c>
      <c r="AO4649" s="2">
        <v>0</v>
      </c>
      <c r="AP4649" s="2">
        <v>0</v>
      </c>
      <c r="AQ4649" s="2">
        <v>0</v>
      </c>
      <c r="AR4649" s="2">
        <v>0</v>
      </c>
      <c r="AS4649" s="2">
        <v>0</v>
      </c>
      <c r="AT4649" s="2">
        <v>0</v>
      </c>
      <c r="AU4649" s="2">
        <v>0</v>
      </c>
      <c r="AV4649" s="2">
        <v>0</v>
      </c>
      <c r="AW4649" s="2">
        <v>0</v>
      </c>
      <c r="AX4649" s="2">
        <v>0</v>
      </c>
      <c r="AY4649" s="2">
        <v>0</v>
      </c>
      <c r="AZ4649" s="2">
        <v>0</v>
      </c>
      <c r="BA4649" s="2">
        <v>0</v>
      </c>
      <c r="BB4649" s="2">
        <v>0</v>
      </c>
      <c r="BC4649" s="2">
        <v>0</v>
      </c>
      <c r="BD4649" s="2">
        <v>0</v>
      </c>
      <c r="BE4649" s="2">
        <v>0</v>
      </c>
      <c r="BF4649" s="2">
        <v>0</v>
      </c>
      <c r="BG4649" s="2">
        <v>0</v>
      </c>
      <c r="BH4649" s="2">
        <v>1</v>
      </c>
      <c r="BI4649" s="2">
        <v>1</v>
      </c>
      <c r="BJ4649" s="2">
        <v>0.2</v>
      </c>
      <c r="BK4649" s="2">
        <v>1</v>
      </c>
      <c r="BL4649" s="2">
        <v>42.1</v>
      </c>
      <c r="BM4649" s="2">
        <v>5.89</v>
      </c>
      <c r="BN4649" s="2">
        <v>47.99</v>
      </c>
      <c r="BO4649" s="2">
        <v>47.99</v>
      </c>
      <c r="BQ4649" s="2" t="s">
        <v>1132</v>
      </c>
      <c r="BR4649" s="2" t="s">
        <v>83</v>
      </c>
      <c r="BS4649" s="2" t="s">
        <v>834</v>
      </c>
      <c r="BY4649" s="2">
        <v>1200</v>
      </c>
      <c r="BZ4649" s="2" t="s">
        <v>27</v>
      </c>
      <c r="CC4649" s="2" t="s">
        <v>176</v>
      </c>
      <c r="CD4649" s="2">
        <v>6001</v>
      </c>
      <c r="CE4649" s="2" t="s">
        <v>99</v>
      </c>
      <c r="CI4649" s="2">
        <v>1</v>
      </c>
      <c r="CJ4649" s="2" t="s">
        <v>834</v>
      </c>
      <c r="CK4649" s="2">
        <v>21</v>
      </c>
      <c r="CL4649" s="2" t="s">
        <v>87</v>
      </c>
    </row>
    <row r="4650" spans="1:90">
      <c r="A4650" s="2" t="s">
        <v>71</v>
      </c>
      <c r="B4650" s="2" t="s">
        <v>72</v>
      </c>
      <c r="C4650" s="2" t="s">
        <v>73</v>
      </c>
      <c r="E4650" s="2" t="str">
        <f>"FES1162552832"</f>
        <v>FES1162552832</v>
      </c>
      <c r="F4650" s="3">
        <v>42886</v>
      </c>
      <c r="G4650" s="2">
        <v>201711</v>
      </c>
      <c r="H4650" s="2" t="s">
        <v>74</v>
      </c>
      <c r="I4650" s="2" t="s">
        <v>75</v>
      </c>
      <c r="J4650" s="2" t="s">
        <v>76</v>
      </c>
      <c r="K4650" s="2" t="s">
        <v>77</v>
      </c>
      <c r="L4650" s="2" t="s">
        <v>566</v>
      </c>
      <c r="M4650" s="2" t="s">
        <v>567</v>
      </c>
      <c r="N4650" s="2" t="s">
        <v>568</v>
      </c>
      <c r="O4650" s="2" t="s">
        <v>81</v>
      </c>
      <c r="P4650" s="2" t="str">
        <f>"2170568327                    "</f>
        <v xml:space="preserve">2170568327                    </v>
      </c>
      <c r="Q4650" s="2">
        <v>0</v>
      </c>
      <c r="R4650" s="2">
        <v>0</v>
      </c>
      <c r="S4650" s="2">
        <v>0</v>
      </c>
      <c r="T4650" s="2">
        <v>0</v>
      </c>
      <c r="U4650" s="2">
        <v>0</v>
      </c>
      <c r="V4650" s="2">
        <v>0</v>
      </c>
      <c r="W4650" s="2">
        <v>0</v>
      </c>
      <c r="X4650" s="2">
        <v>0</v>
      </c>
      <c r="Y4650" s="2">
        <v>0</v>
      </c>
      <c r="Z4650" s="2">
        <v>0</v>
      </c>
      <c r="AA4650" s="2">
        <v>0</v>
      </c>
      <c r="AB4650" s="2">
        <v>0</v>
      </c>
      <c r="AC4650" s="2">
        <v>0</v>
      </c>
      <c r="AD4650" s="2">
        <v>0</v>
      </c>
      <c r="AE4650" s="2">
        <v>0</v>
      </c>
      <c r="AF4650" s="2">
        <v>0</v>
      </c>
      <c r="AG4650" s="2">
        <v>0</v>
      </c>
      <c r="AH4650" s="2">
        <v>0</v>
      </c>
      <c r="AI4650" s="2">
        <v>0</v>
      </c>
      <c r="AJ4650" s="2">
        <v>0</v>
      </c>
      <c r="AK4650" s="2">
        <v>0</v>
      </c>
      <c r="AL4650" s="2">
        <v>0</v>
      </c>
      <c r="AM4650" s="2">
        <v>5.82</v>
      </c>
      <c r="AN4650" s="2">
        <v>0</v>
      </c>
      <c r="AO4650" s="2">
        <v>0</v>
      </c>
      <c r="AP4650" s="2">
        <v>0</v>
      </c>
      <c r="AQ4650" s="2">
        <v>0</v>
      </c>
      <c r="AR4650" s="2">
        <v>0</v>
      </c>
      <c r="AS4650" s="2">
        <v>0</v>
      </c>
      <c r="AT4650" s="2">
        <v>0</v>
      </c>
      <c r="AU4650" s="2">
        <v>0</v>
      </c>
      <c r="AV4650" s="2">
        <v>0</v>
      </c>
      <c r="AW4650" s="2">
        <v>0</v>
      </c>
      <c r="AX4650" s="2">
        <v>0</v>
      </c>
      <c r="AY4650" s="2">
        <v>0</v>
      </c>
      <c r="AZ4650" s="2">
        <v>0</v>
      </c>
      <c r="BA4650" s="2">
        <v>0</v>
      </c>
      <c r="BB4650" s="2">
        <v>0</v>
      </c>
      <c r="BC4650" s="2">
        <v>0</v>
      </c>
      <c r="BD4650" s="2">
        <v>0</v>
      </c>
      <c r="BE4650" s="2">
        <v>0</v>
      </c>
      <c r="BF4650" s="2">
        <v>0</v>
      </c>
      <c r="BG4650" s="2">
        <v>0</v>
      </c>
      <c r="BH4650" s="2">
        <v>1</v>
      </c>
      <c r="BI4650" s="2">
        <v>2.5</v>
      </c>
      <c r="BJ4650" s="2">
        <v>1.7</v>
      </c>
      <c r="BK4650" s="2">
        <v>2.5</v>
      </c>
      <c r="BL4650" s="2">
        <v>52.62</v>
      </c>
      <c r="BM4650" s="2">
        <v>7.37</v>
      </c>
      <c r="BN4650" s="2">
        <v>59.99</v>
      </c>
      <c r="BO4650" s="2">
        <v>59.99</v>
      </c>
      <c r="BQ4650" s="2" t="s">
        <v>569</v>
      </c>
      <c r="BR4650" s="2" t="s">
        <v>83</v>
      </c>
      <c r="BS4650" s="2" t="s">
        <v>834</v>
      </c>
      <c r="BY4650" s="2">
        <v>8515.58</v>
      </c>
      <c r="BZ4650" s="2" t="s">
        <v>27</v>
      </c>
      <c r="CC4650" s="2" t="s">
        <v>567</v>
      </c>
      <c r="CD4650" s="2">
        <v>1947</v>
      </c>
      <c r="CE4650" s="2" t="s">
        <v>86</v>
      </c>
      <c r="CI4650" s="2">
        <v>1</v>
      </c>
      <c r="CJ4650" s="2" t="s">
        <v>834</v>
      </c>
      <c r="CK4650" s="2">
        <v>21</v>
      </c>
      <c r="CL4650" s="2" t="s">
        <v>87</v>
      </c>
    </row>
    <row r="4651" spans="1:90">
      <c r="A4651" s="2" t="s">
        <v>71</v>
      </c>
      <c r="B4651" s="2" t="s">
        <v>72</v>
      </c>
      <c r="C4651" s="2" t="s">
        <v>73</v>
      </c>
      <c r="E4651" s="2" t="str">
        <f>"FES1162552799"</f>
        <v>FES1162552799</v>
      </c>
      <c r="F4651" s="3">
        <v>42886</v>
      </c>
      <c r="G4651" s="2">
        <v>201711</v>
      </c>
      <c r="H4651" s="2" t="s">
        <v>74</v>
      </c>
      <c r="I4651" s="2" t="s">
        <v>75</v>
      </c>
      <c r="J4651" s="2" t="s">
        <v>76</v>
      </c>
      <c r="K4651" s="2" t="s">
        <v>77</v>
      </c>
      <c r="L4651" s="2" t="s">
        <v>163</v>
      </c>
      <c r="M4651" s="2" t="s">
        <v>164</v>
      </c>
      <c r="N4651" s="2" t="s">
        <v>2785</v>
      </c>
      <c r="O4651" s="2" t="s">
        <v>81</v>
      </c>
      <c r="P4651" s="2" t="str">
        <f>"2170566556                    "</f>
        <v xml:space="preserve">2170566556                    </v>
      </c>
      <c r="Q4651" s="2">
        <v>0</v>
      </c>
      <c r="R4651" s="2">
        <v>0</v>
      </c>
      <c r="S4651" s="2">
        <v>0</v>
      </c>
      <c r="T4651" s="2">
        <v>0</v>
      </c>
      <c r="U4651" s="2">
        <v>0</v>
      </c>
      <c r="V4651" s="2">
        <v>0</v>
      </c>
      <c r="W4651" s="2">
        <v>0</v>
      </c>
      <c r="X4651" s="2">
        <v>0</v>
      </c>
      <c r="Y4651" s="2">
        <v>0</v>
      </c>
      <c r="Z4651" s="2">
        <v>0</v>
      </c>
      <c r="AA4651" s="2">
        <v>0</v>
      </c>
      <c r="AB4651" s="2">
        <v>0</v>
      </c>
      <c r="AC4651" s="2">
        <v>0</v>
      </c>
      <c r="AD4651" s="2">
        <v>0</v>
      </c>
      <c r="AE4651" s="2">
        <v>0</v>
      </c>
      <c r="AF4651" s="2">
        <v>0</v>
      </c>
      <c r="AG4651" s="2">
        <v>0</v>
      </c>
      <c r="AH4651" s="2">
        <v>0</v>
      </c>
      <c r="AI4651" s="2">
        <v>0</v>
      </c>
      <c r="AJ4651" s="2">
        <v>0</v>
      </c>
      <c r="AK4651" s="2">
        <v>0</v>
      </c>
      <c r="AL4651" s="2">
        <v>0</v>
      </c>
      <c r="AM4651" s="2">
        <v>3.64</v>
      </c>
      <c r="AN4651" s="2">
        <v>0</v>
      </c>
      <c r="AO4651" s="2">
        <v>0</v>
      </c>
      <c r="AP4651" s="2">
        <v>0</v>
      </c>
      <c r="AQ4651" s="2">
        <v>0</v>
      </c>
      <c r="AR4651" s="2">
        <v>0</v>
      </c>
      <c r="AS4651" s="2">
        <v>0</v>
      </c>
      <c r="AT4651" s="2">
        <v>0</v>
      </c>
      <c r="AU4651" s="2">
        <v>0</v>
      </c>
      <c r="AV4651" s="2">
        <v>0</v>
      </c>
      <c r="AW4651" s="2">
        <v>0</v>
      </c>
      <c r="AX4651" s="2">
        <v>0</v>
      </c>
      <c r="AY4651" s="2">
        <v>0</v>
      </c>
      <c r="AZ4651" s="2">
        <v>0</v>
      </c>
      <c r="BA4651" s="2">
        <v>0</v>
      </c>
      <c r="BB4651" s="2">
        <v>0</v>
      </c>
      <c r="BC4651" s="2">
        <v>0</v>
      </c>
      <c r="BD4651" s="2">
        <v>0</v>
      </c>
      <c r="BE4651" s="2">
        <v>0</v>
      </c>
      <c r="BF4651" s="2">
        <v>0</v>
      </c>
      <c r="BG4651" s="2">
        <v>0</v>
      </c>
      <c r="BH4651" s="2">
        <v>1</v>
      </c>
      <c r="BI4651" s="2">
        <v>6.4</v>
      </c>
      <c r="BJ4651" s="2">
        <v>3.4</v>
      </c>
      <c r="BK4651" s="2">
        <v>7</v>
      </c>
      <c r="BL4651" s="2">
        <v>32.89</v>
      </c>
      <c r="BM4651" s="2">
        <v>4.5999999999999996</v>
      </c>
      <c r="BN4651" s="2">
        <v>37.49</v>
      </c>
      <c r="BO4651" s="2">
        <v>37.49</v>
      </c>
      <c r="BQ4651" s="2" t="s">
        <v>2786</v>
      </c>
      <c r="BR4651" s="2" t="s">
        <v>83</v>
      </c>
      <c r="BS4651" s="3">
        <v>42887</v>
      </c>
      <c r="BT4651" s="4">
        <v>0.31527777777777777</v>
      </c>
      <c r="BU4651" s="2" t="s">
        <v>4089</v>
      </c>
      <c r="BV4651" s="2" t="s">
        <v>98</v>
      </c>
      <c r="BY4651" s="2">
        <v>16761.599999999999</v>
      </c>
      <c r="BZ4651" s="2" t="s">
        <v>27</v>
      </c>
      <c r="CA4651" s="2" t="s">
        <v>2783</v>
      </c>
      <c r="CC4651" s="2" t="s">
        <v>164</v>
      </c>
      <c r="CD4651" s="2">
        <v>2094</v>
      </c>
      <c r="CE4651" s="2" t="s">
        <v>86</v>
      </c>
      <c r="CF4651" s="3">
        <v>42887</v>
      </c>
      <c r="CI4651" s="2">
        <v>1</v>
      </c>
      <c r="CJ4651" s="2">
        <v>1</v>
      </c>
      <c r="CK4651" s="2">
        <v>22</v>
      </c>
      <c r="CL4651" s="2" t="s">
        <v>87</v>
      </c>
    </row>
    <row r="4652" spans="1:90">
      <c r="A4652" s="2" t="s">
        <v>71</v>
      </c>
      <c r="B4652" s="2" t="s">
        <v>72</v>
      </c>
      <c r="C4652" s="2" t="s">
        <v>73</v>
      </c>
      <c r="E4652" s="2" t="str">
        <f>"FES1162552878"</f>
        <v>FES1162552878</v>
      </c>
      <c r="F4652" s="3">
        <v>42886</v>
      </c>
      <c r="G4652" s="2">
        <v>201711</v>
      </c>
      <c r="H4652" s="2" t="s">
        <v>74</v>
      </c>
      <c r="I4652" s="2" t="s">
        <v>75</v>
      </c>
      <c r="J4652" s="2" t="s">
        <v>76</v>
      </c>
      <c r="K4652" s="2" t="s">
        <v>77</v>
      </c>
      <c r="L4652" s="2" t="s">
        <v>181</v>
      </c>
      <c r="M4652" s="2" t="s">
        <v>182</v>
      </c>
      <c r="N4652" s="2" t="s">
        <v>515</v>
      </c>
      <c r="O4652" s="2" t="s">
        <v>81</v>
      </c>
      <c r="P4652" s="2" t="str">
        <f>"2170570589                    "</f>
        <v xml:space="preserve">2170570589                    </v>
      </c>
      <c r="Q4652" s="2">
        <v>0</v>
      </c>
      <c r="R4652" s="2">
        <v>0</v>
      </c>
      <c r="S4652" s="2">
        <v>0</v>
      </c>
      <c r="T4652" s="2">
        <v>0</v>
      </c>
      <c r="U4652" s="2">
        <v>0</v>
      </c>
      <c r="V4652" s="2">
        <v>0</v>
      </c>
      <c r="W4652" s="2">
        <v>0</v>
      </c>
      <c r="X4652" s="2">
        <v>0</v>
      </c>
      <c r="Y4652" s="2">
        <v>0</v>
      </c>
      <c r="Z4652" s="2">
        <v>0</v>
      </c>
      <c r="AA4652" s="2">
        <v>0</v>
      </c>
      <c r="AB4652" s="2">
        <v>0</v>
      </c>
      <c r="AC4652" s="2">
        <v>0</v>
      </c>
      <c r="AD4652" s="2">
        <v>0</v>
      </c>
      <c r="AE4652" s="2">
        <v>0</v>
      </c>
      <c r="AF4652" s="2">
        <v>0</v>
      </c>
      <c r="AG4652" s="2">
        <v>0</v>
      </c>
      <c r="AH4652" s="2">
        <v>0</v>
      </c>
      <c r="AI4652" s="2">
        <v>0</v>
      </c>
      <c r="AJ4652" s="2">
        <v>0</v>
      </c>
      <c r="AK4652" s="2">
        <v>0</v>
      </c>
      <c r="AL4652" s="2">
        <v>0</v>
      </c>
      <c r="AM4652" s="2">
        <v>3.64</v>
      </c>
      <c r="AN4652" s="2">
        <v>0</v>
      </c>
      <c r="AO4652" s="2">
        <v>0</v>
      </c>
      <c r="AP4652" s="2">
        <v>0</v>
      </c>
      <c r="AQ4652" s="2">
        <v>0</v>
      </c>
      <c r="AR4652" s="2">
        <v>0</v>
      </c>
      <c r="AS4652" s="2">
        <v>0</v>
      </c>
      <c r="AT4652" s="2">
        <v>0</v>
      </c>
      <c r="AU4652" s="2">
        <v>0</v>
      </c>
      <c r="AV4652" s="2">
        <v>0</v>
      </c>
      <c r="AW4652" s="2">
        <v>0</v>
      </c>
      <c r="AX4652" s="2">
        <v>0</v>
      </c>
      <c r="AY4652" s="2">
        <v>0</v>
      </c>
      <c r="AZ4652" s="2">
        <v>0</v>
      </c>
      <c r="BA4652" s="2">
        <v>0</v>
      </c>
      <c r="BB4652" s="2">
        <v>0</v>
      </c>
      <c r="BC4652" s="2">
        <v>0</v>
      </c>
      <c r="BD4652" s="2">
        <v>0</v>
      </c>
      <c r="BE4652" s="2">
        <v>0</v>
      </c>
      <c r="BF4652" s="2">
        <v>0</v>
      </c>
      <c r="BG4652" s="2">
        <v>0</v>
      </c>
      <c r="BH4652" s="2">
        <v>1</v>
      </c>
      <c r="BI4652" s="2">
        <v>1</v>
      </c>
      <c r="BJ4652" s="2">
        <v>0.2</v>
      </c>
      <c r="BK4652" s="2">
        <v>1</v>
      </c>
      <c r="BL4652" s="2">
        <v>32.89</v>
      </c>
      <c r="BM4652" s="2">
        <v>4.5999999999999996</v>
      </c>
      <c r="BN4652" s="2">
        <v>37.49</v>
      </c>
      <c r="BO4652" s="2">
        <v>37.49</v>
      </c>
      <c r="BQ4652" s="2" t="s">
        <v>516</v>
      </c>
      <c r="BR4652" s="2" t="s">
        <v>83</v>
      </c>
      <c r="BS4652" s="2" t="s">
        <v>834</v>
      </c>
      <c r="BY4652" s="2">
        <v>1200</v>
      </c>
      <c r="BZ4652" s="2" t="s">
        <v>27</v>
      </c>
      <c r="CC4652" s="2" t="s">
        <v>182</v>
      </c>
      <c r="CD4652" s="2">
        <v>1559</v>
      </c>
      <c r="CE4652" s="2" t="s">
        <v>99</v>
      </c>
      <c r="CI4652" s="2">
        <v>1</v>
      </c>
      <c r="CJ4652" s="2" t="s">
        <v>834</v>
      </c>
      <c r="CK4652" s="2">
        <v>22</v>
      </c>
      <c r="CL4652" s="2" t="s">
        <v>87</v>
      </c>
    </row>
    <row r="4653" spans="1:90">
      <c r="A4653" s="2" t="s">
        <v>71</v>
      </c>
      <c r="B4653" s="2" t="s">
        <v>72</v>
      </c>
      <c r="C4653" s="2" t="s">
        <v>73</v>
      </c>
      <c r="E4653" s="2" t="str">
        <f>"FES1162552781"</f>
        <v>FES1162552781</v>
      </c>
      <c r="F4653" s="3">
        <v>42886</v>
      </c>
      <c r="G4653" s="2">
        <v>201711</v>
      </c>
      <c r="H4653" s="2" t="s">
        <v>74</v>
      </c>
      <c r="I4653" s="2" t="s">
        <v>75</v>
      </c>
      <c r="J4653" s="2" t="s">
        <v>76</v>
      </c>
      <c r="K4653" s="2" t="s">
        <v>77</v>
      </c>
      <c r="L4653" s="2" t="s">
        <v>74</v>
      </c>
      <c r="M4653" s="2" t="s">
        <v>75</v>
      </c>
      <c r="N4653" s="2" t="s">
        <v>4006</v>
      </c>
      <c r="O4653" s="2" t="s">
        <v>81</v>
      </c>
      <c r="P4653" s="2" t="str">
        <f>"2170570258                    "</f>
        <v xml:space="preserve">2170570258                    </v>
      </c>
      <c r="Q4653" s="2">
        <v>0</v>
      </c>
      <c r="R4653" s="2">
        <v>0</v>
      </c>
      <c r="S4653" s="2">
        <v>0</v>
      </c>
      <c r="T4653" s="2">
        <v>0</v>
      </c>
      <c r="U4653" s="2">
        <v>0</v>
      </c>
      <c r="V4653" s="2">
        <v>0</v>
      </c>
      <c r="W4653" s="2">
        <v>0</v>
      </c>
      <c r="X4653" s="2">
        <v>0</v>
      </c>
      <c r="Y4653" s="2">
        <v>0</v>
      </c>
      <c r="Z4653" s="2">
        <v>0</v>
      </c>
      <c r="AA4653" s="2">
        <v>0</v>
      </c>
      <c r="AB4653" s="2">
        <v>0</v>
      </c>
      <c r="AC4653" s="2">
        <v>0</v>
      </c>
      <c r="AD4653" s="2">
        <v>0</v>
      </c>
      <c r="AE4653" s="2">
        <v>0</v>
      </c>
      <c r="AF4653" s="2">
        <v>0</v>
      </c>
      <c r="AG4653" s="2">
        <v>0</v>
      </c>
      <c r="AH4653" s="2">
        <v>0</v>
      </c>
      <c r="AI4653" s="2">
        <v>0</v>
      </c>
      <c r="AJ4653" s="2">
        <v>0</v>
      </c>
      <c r="AK4653" s="2">
        <v>0</v>
      </c>
      <c r="AL4653" s="2">
        <v>0</v>
      </c>
      <c r="AM4653" s="2">
        <v>3.64</v>
      </c>
      <c r="AN4653" s="2">
        <v>0</v>
      </c>
      <c r="AO4653" s="2">
        <v>0</v>
      </c>
      <c r="AP4653" s="2">
        <v>0</v>
      </c>
      <c r="AQ4653" s="2">
        <v>0</v>
      </c>
      <c r="AR4653" s="2">
        <v>0</v>
      </c>
      <c r="AS4653" s="2">
        <v>0</v>
      </c>
      <c r="AT4653" s="2">
        <v>0</v>
      </c>
      <c r="AU4653" s="2">
        <v>0</v>
      </c>
      <c r="AV4653" s="2">
        <v>0</v>
      </c>
      <c r="AW4653" s="2">
        <v>0</v>
      </c>
      <c r="AX4653" s="2">
        <v>0</v>
      </c>
      <c r="AY4653" s="2">
        <v>0</v>
      </c>
      <c r="AZ4653" s="2">
        <v>0</v>
      </c>
      <c r="BA4653" s="2">
        <v>0</v>
      </c>
      <c r="BB4653" s="2">
        <v>0</v>
      </c>
      <c r="BC4653" s="2">
        <v>0</v>
      </c>
      <c r="BD4653" s="2">
        <v>0</v>
      </c>
      <c r="BE4653" s="2">
        <v>0</v>
      </c>
      <c r="BF4653" s="2">
        <v>0</v>
      </c>
      <c r="BG4653" s="2">
        <v>0</v>
      </c>
      <c r="BH4653" s="2">
        <v>1</v>
      </c>
      <c r="BI4653" s="2">
        <v>1</v>
      </c>
      <c r="BJ4653" s="2">
        <v>0.2</v>
      </c>
      <c r="BK4653" s="2">
        <v>1</v>
      </c>
      <c r="BL4653" s="2">
        <v>32.89</v>
      </c>
      <c r="BM4653" s="2">
        <v>4.5999999999999996</v>
      </c>
      <c r="BN4653" s="2">
        <v>37.49</v>
      </c>
      <c r="BO4653" s="2">
        <v>37.49</v>
      </c>
      <c r="BQ4653" s="2" t="s">
        <v>4007</v>
      </c>
      <c r="BR4653" s="2" t="s">
        <v>83</v>
      </c>
      <c r="BS4653" s="3">
        <v>42887</v>
      </c>
      <c r="BT4653" s="4">
        <v>0.28263888888888888</v>
      </c>
      <c r="BU4653" s="2" t="s">
        <v>3321</v>
      </c>
      <c r="BV4653" s="2" t="s">
        <v>98</v>
      </c>
      <c r="BY4653" s="2">
        <v>1200</v>
      </c>
      <c r="BZ4653" s="2" t="s">
        <v>27</v>
      </c>
      <c r="CA4653" s="2" t="s">
        <v>451</v>
      </c>
      <c r="CC4653" s="2" t="s">
        <v>75</v>
      </c>
      <c r="CD4653" s="2">
        <v>1600</v>
      </c>
      <c r="CE4653" s="2" t="s">
        <v>99</v>
      </c>
      <c r="CF4653" s="3">
        <v>42887</v>
      </c>
      <c r="CI4653" s="2">
        <v>1</v>
      </c>
      <c r="CJ4653" s="2">
        <v>1</v>
      </c>
      <c r="CK4653" s="2">
        <v>22</v>
      </c>
      <c r="CL4653" s="2" t="s">
        <v>87</v>
      </c>
    </row>
    <row r="4654" spans="1:90">
      <c r="A4654" s="2" t="s">
        <v>71</v>
      </c>
      <c r="B4654" s="2" t="s">
        <v>72</v>
      </c>
      <c r="C4654" s="2" t="s">
        <v>73</v>
      </c>
      <c r="E4654" s="2" t="str">
        <f>"FES1162552851"</f>
        <v>FES1162552851</v>
      </c>
      <c r="F4654" s="3">
        <v>42886</v>
      </c>
      <c r="G4654" s="2">
        <v>201711</v>
      </c>
      <c r="H4654" s="2" t="s">
        <v>74</v>
      </c>
      <c r="I4654" s="2" t="s">
        <v>75</v>
      </c>
      <c r="J4654" s="2" t="s">
        <v>76</v>
      </c>
      <c r="K4654" s="2" t="s">
        <v>77</v>
      </c>
      <c r="L4654" s="2" t="s">
        <v>181</v>
      </c>
      <c r="M4654" s="2" t="s">
        <v>182</v>
      </c>
      <c r="N4654" s="2" t="s">
        <v>319</v>
      </c>
      <c r="O4654" s="2" t="s">
        <v>81</v>
      </c>
      <c r="P4654" s="2" t="str">
        <f>"2170569037                    "</f>
        <v xml:space="preserve">2170569037                    </v>
      </c>
      <c r="Q4654" s="2">
        <v>0</v>
      </c>
      <c r="R4654" s="2">
        <v>0</v>
      </c>
      <c r="S4654" s="2">
        <v>0</v>
      </c>
      <c r="T4654" s="2">
        <v>0</v>
      </c>
      <c r="U4654" s="2">
        <v>0</v>
      </c>
      <c r="V4654" s="2">
        <v>0</v>
      </c>
      <c r="W4654" s="2">
        <v>0</v>
      </c>
      <c r="X4654" s="2">
        <v>0</v>
      </c>
      <c r="Y4654" s="2">
        <v>0</v>
      </c>
      <c r="Z4654" s="2">
        <v>0</v>
      </c>
      <c r="AA4654" s="2">
        <v>0</v>
      </c>
      <c r="AB4654" s="2">
        <v>0</v>
      </c>
      <c r="AC4654" s="2">
        <v>0</v>
      </c>
      <c r="AD4654" s="2">
        <v>0</v>
      </c>
      <c r="AE4654" s="2">
        <v>0</v>
      </c>
      <c r="AF4654" s="2">
        <v>0</v>
      </c>
      <c r="AG4654" s="2">
        <v>0</v>
      </c>
      <c r="AH4654" s="2">
        <v>0</v>
      </c>
      <c r="AI4654" s="2">
        <v>0</v>
      </c>
      <c r="AJ4654" s="2">
        <v>0</v>
      </c>
      <c r="AK4654" s="2">
        <v>0</v>
      </c>
      <c r="AL4654" s="2">
        <v>0</v>
      </c>
      <c r="AM4654" s="2">
        <v>3.64</v>
      </c>
      <c r="AN4654" s="2">
        <v>0</v>
      </c>
      <c r="AO4654" s="2">
        <v>0</v>
      </c>
      <c r="AP4654" s="2">
        <v>0</v>
      </c>
      <c r="AQ4654" s="2">
        <v>0</v>
      </c>
      <c r="AR4654" s="2">
        <v>0</v>
      </c>
      <c r="AS4654" s="2">
        <v>0</v>
      </c>
      <c r="AT4654" s="2">
        <v>0</v>
      </c>
      <c r="AU4654" s="2">
        <v>0</v>
      </c>
      <c r="AV4654" s="2">
        <v>0</v>
      </c>
      <c r="AW4654" s="2">
        <v>0</v>
      </c>
      <c r="AX4654" s="2">
        <v>0</v>
      </c>
      <c r="AY4654" s="2">
        <v>0</v>
      </c>
      <c r="AZ4654" s="2">
        <v>0</v>
      </c>
      <c r="BA4654" s="2">
        <v>0</v>
      </c>
      <c r="BB4654" s="2">
        <v>0</v>
      </c>
      <c r="BC4654" s="2">
        <v>0</v>
      </c>
      <c r="BD4654" s="2">
        <v>0</v>
      </c>
      <c r="BE4654" s="2">
        <v>0</v>
      </c>
      <c r="BF4654" s="2">
        <v>0</v>
      </c>
      <c r="BG4654" s="2">
        <v>0</v>
      </c>
      <c r="BH4654" s="2">
        <v>1</v>
      </c>
      <c r="BI4654" s="2">
        <v>1</v>
      </c>
      <c r="BJ4654" s="2">
        <v>0.2</v>
      </c>
      <c r="BK4654" s="2">
        <v>1</v>
      </c>
      <c r="BL4654" s="2">
        <v>32.89</v>
      </c>
      <c r="BM4654" s="2">
        <v>4.5999999999999996</v>
      </c>
      <c r="BN4654" s="2">
        <v>37.49</v>
      </c>
      <c r="BO4654" s="2">
        <v>37.49</v>
      </c>
      <c r="BQ4654" s="2" t="s">
        <v>286</v>
      </c>
      <c r="BR4654" s="2" t="s">
        <v>83</v>
      </c>
      <c r="BS4654" s="2" t="s">
        <v>834</v>
      </c>
      <c r="BY4654" s="2">
        <v>1200</v>
      </c>
      <c r="BZ4654" s="2" t="s">
        <v>27</v>
      </c>
      <c r="CC4654" s="2" t="s">
        <v>182</v>
      </c>
      <c r="CD4654" s="2">
        <v>1559</v>
      </c>
      <c r="CE4654" s="2" t="s">
        <v>99</v>
      </c>
      <c r="CI4654" s="2">
        <v>1</v>
      </c>
      <c r="CJ4654" s="2" t="s">
        <v>834</v>
      </c>
      <c r="CK4654" s="2">
        <v>22</v>
      </c>
      <c r="CL4654" s="2" t="s">
        <v>87</v>
      </c>
    </row>
    <row r="4655" spans="1:90">
      <c r="A4655" s="2" t="s">
        <v>71</v>
      </c>
      <c r="B4655" s="2" t="s">
        <v>72</v>
      </c>
      <c r="C4655" s="2" t="s">
        <v>73</v>
      </c>
      <c r="E4655" s="2" t="str">
        <f>"FES1162552814"</f>
        <v>FES1162552814</v>
      </c>
      <c r="F4655" s="3">
        <v>42886</v>
      </c>
      <c r="G4655" s="2">
        <v>201711</v>
      </c>
      <c r="H4655" s="2" t="s">
        <v>74</v>
      </c>
      <c r="I4655" s="2" t="s">
        <v>75</v>
      </c>
      <c r="J4655" s="2" t="s">
        <v>76</v>
      </c>
      <c r="K4655" s="2" t="s">
        <v>77</v>
      </c>
      <c r="L4655" s="2" t="s">
        <v>116</v>
      </c>
      <c r="M4655" s="2" t="s">
        <v>117</v>
      </c>
      <c r="N4655" s="2" t="s">
        <v>774</v>
      </c>
      <c r="O4655" s="2" t="s">
        <v>81</v>
      </c>
      <c r="P4655" s="2" t="str">
        <f>"2170567816                    "</f>
        <v xml:space="preserve">2170567816                    </v>
      </c>
      <c r="Q4655" s="2">
        <v>0</v>
      </c>
      <c r="R4655" s="2">
        <v>0</v>
      </c>
      <c r="S4655" s="2">
        <v>0</v>
      </c>
      <c r="T4655" s="2">
        <v>0</v>
      </c>
      <c r="U4655" s="2">
        <v>0</v>
      </c>
      <c r="V4655" s="2">
        <v>0</v>
      </c>
      <c r="W4655" s="2">
        <v>0</v>
      </c>
      <c r="X4655" s="2">
        <v>0</v>
      </c>
      <c r="Y4655" s="2">
        <v>0</v>
      </c>
      <c r="Z4655" s="2">
        <v>0</v>
      </c>
      <c r="AA4655" s="2">
        <v>0</v>
      </c>
      <c r="AB4655" s="2">
        <v>0</v>
      </c>
      <c r="AC4655" s="2">
        <v>0</v>
      </c>
      <c r="AD4655" s="2">
        <v>0</v>
      </c>
      <c r="AE4655" s="2">
        <v>0</v>
      </c>
      <c r="AF4655" s="2">
        <v>0</v>
      </c>
      <c r="AG4655" s="2">
        <v>0</v>
      </c>
      <c r="AH4655" s="2">
        <v>0</v>
      </c>
      <c r="AI4655" s="2">
        <v>0</v>
      </c>
      <c r="AJ4655" s="2">
        <v>0</v>
      </c>
      <c r="AK4655" s="2">
        <v>0</v>
      </c>
      <c r="AL4655" s="2">
        <v>0</v>
      </c>
      <c r="AM4655" s="2">
        <v>3.64</v>
      </c>
      <c r="AN4655" s="2">
        <v>0</v>
      </c>
      <c r="AO4655" s="2">
        <v>0</v>
      </c>
      <c r="AP4655" s="2">
        <v>0</v>
      </c>
      <c r="AQ4655" s="2">
        <v>0</v>
      </c>
      <c r="AR4655" s="2">
        <v>0</v>
      </c>
      <c r="AS4655" s="2">
        <v>0</v>
      </c>
      <c r="AT4655" s="2">
        <v>0</v>
      </c>
      <c r="AU4655" s="2">
        <v>0</v>
      </c>
      <c r="AV4655" s="2">
        <v>0</v>
      </c>
      <c r="AW4655" s="2">
        <v>0</v>
      </c>
      <c r="AX4655" s="2">
        <v>0</v>
      </c>
      <c r="AY4655" s="2">
        <v>0</v>
      </c>
      <c r="AZ4655" s="2">
        <v>0</v>
      </c>
      <c r="BA4655" s="2">
        <v>0</v>
      </c>
      <c r="BB4655" s="2">
        <v>0</v>
      </c>
      <c r="BC4655" s="2">
        <v>0</v>
      </c>
      <c r="BD4655" s="2">
        <v>0</v>
      </c>
      <c r="BE4655" s="2">
        <v>0</v>
      </c>
      <c r="BF4655" s="2">
        <v>0</v>
      </c>
      <c r="BG4655" s="2">
        <v>0</v>
      </c>
      <c r="BH4655" s="2">
        <v>1</v>
      </c>
      <c r="BI4655" s="2">
        <v>1</v>
      </c>
      <c r="BJ4655" s="2">
        <v>0.2</v>
      </c>
      <c r="BK4655" s="2">
        <v>1</v>
      </c>
      <c r="BL4655" s="2">
        <v>32.89</v>
      </c>
      <c r="BM4655" s="2">
        <v>4.5999999999999996</v>
      </c>
      <c r="BN4655" s="2">
        <v>37.49</v>
      </c>
      <c r="BO4655" s="2">
        <v>37.49</v>
      </c>
      <c r="BQ4655" s="2" t="s">
        <v>775</v>
      </c>
      <c r="BR4655" s="2" t="s">
        <v>83</v>
      </c>
      <c r="BS4655" s="2" t="s">
        <v>834</v>
      </c>
      <c r="BY4655" s="2">
        <v>1200</v>
      </c>
      <c r="BZ4655" s="2" t="s">
        <v>27</v>
      </c>
      <c r="CC4655" s="2" t="s">
        <v>117</v>
      </c>
      <c r="CD4655" s="2">
        <v>1451</v>
      </c>
      <c r="CE4655" s="2" t="s">
        <v>99</v>
      </c>
      <c r="CI4655" s="2">
        <v>1</v>
      </c>
      <c r="CJ4655" s="2" t="s">
        <v>834</v>
      </c>
      <c r="CK4655" s="2">
        <v>22</v>
      </c>
      <c r="CL4655" s="2" t="s">
        <v>87</v>
      </c>
    </row>
    <row r="4656" spans="1:90">
      <c r="A4656" s="2" t="s">
        <v>71</v>
      </c>
      <c r="B4656" s="2" t="s">
        <v>72</v>
      </c>
      <c r="C4656" s="2" t="s">
        <v>73</v>
      </c>
      <c r="E4656" s="2" t="str">
        <f>"FES1162552802"</f>
        <v>FES1162552802</v>
      </c>
      <c r="F4656" s="3">
        <v>42886</v>
      </c>
      <c r="G4656" s="2">
        <v>201711</v>
      </c>
      <c r="H4656" s="2" t="s">
        <v>74</v>
      </c>
      <c r="I4656" s="2" t="s">
        <v>75</v>
      </c>
      <c r="J4656" s="2" t="s">
        <v>76</v>
      </c>
      <c r="K4656" s="2" t="s">
        <v>77</v>
      </c>
      <c r="L4656" s="2" t="s">
        <v>88</v>
      </c>
      <c r="M4656" s="2" t="s">
        <v>89</v>
      </c>
      <c r="N4656" s="2" t="s">
        <v>2381</v>
      </c>
      <c r="O4656" s="2" t="s">
        <v>81</v>
      </c>
      <c r="P4656" s="2" t="str">
        <f>"2170566906                    "</f>
        <v xml:space="preserve">2170566906                    </v>
      </c>
      <c r="Q4656" s="2">
        <v>0</v>
      </c>
      <c r="R4656" s="2">
        <v>0</v>
      </c>
      <c r="S4656" s="2">
        <v>0</v>
      </c>
      <c r="T4656" s="2">
        <v>0</v>
      </c>
      <c r="U4656" s="2">
        <v>0</v>
      </c>
      <c r="V4656" s="2">
        <v>0</v>
      </c>
      <c r="W4656" s="2">
        <v>0</v>
      </c>
      <c r="X4656" s="2">
        <v>0</v>
      </c>
      <c r="Y4656" s="2">
        <v>0</v>
      </c>
      <c r="Z4656" s="2">
        <v>0</v>
      </c>
      <c r="AA4656" s="2">
        <v>0</v>
      </c>
      <c r="AB4656" s="2">
        <v>0</v>
      </c>
      <c r="AC4656" s="2">
        <v>0</v>
      </c>
      <c r="AD4656" s="2">
        <v>0</v>
      </c>
      <c r="AE4656" s="2">
        <v>0</v>
      </c>
      <c r="AF4656" s="2">
        <v>0</v>
      </c>
      <c r="AG4656" s="2">
        <v>0</v>
      </c>
      <c r="AH4656" s="2">
        <v>0</v>
      </c>
      <c r="AI4656" s="2">
        <v>0</v>
      </c>
      <c r="AJ4656" s="2">
        <v>0</v>
      </c>
      <c r="AK4656" s="2">
        <v>0</v>
      </c>
      <c r="AL4656" s="2">
        <v>0</v>
      </c>
      <c r="AM4656" s="2">
        <v>4.66</v>
      </c>
      <c r="AN4656" s="2">
        <v>0</v>
      </c>
      <c r="AO4656" s="2">
        <v>0</v>
      </c>
      <c r="AP4656" s="2">
        <v>0</v>
      </c>
      <c r="AQ4656" s="2">
        <v>0</v>
      </c>
      <c r="AR4656" s="2">
        <v>0</v>
      </c>
      <c r="AS4656" s="2">
        <v>0</v>
      </c>
      <c r="AT4656" s="2">
        <v>0</v>
      </c>
      <c r="AU4656" s="2">
        <v>0</v>
      </c>
      <c r="AV4656" s="2">
        <v>0</v>
      </c>
      <c r="AW4656" s="2">
        <v>0</v>
      </c>
      <c r="AX4656" s="2">
        <v>0</v>
      </c>
      <c r="AY4656" s="2">
        <v>0</v>
      </c>
      <c r="AZ4656" s="2">
        <v>0</v>
      </c>
      <c r="BA4656" s="2">
        <v>0</v>
      </c>
      <c r="BB4656" s="2">
        <v>0</v>
      </c>
      <c r="BC4656" s="2">
        <v>0</v>
      </c>
      <c r="BD4656" s="2">
        <v>0</v>
      </c>
      <c r="BE4656" s="2">
        <v>0</v>
      </c>
      <c r="BF4656" s="2">
        <v>0</v>
      </c>
      <c r="BG4656" s="2">
        <v>0</v>
      </c>
      <c r="BH4656" s="2">
        <v>1</v>
      </c>
      <c r="BI4656" s="2">
        <v>1.7</v>
      </c>
      <c r="BJ4656" s="2">
        <v>1</v>
      </c>
      <c r="BK4656" s="2">
        <v>2</v>
      </c>
      <c r="BL4656" s="2">
        <v>42.1</v>
      </c>
      <c r="BM4656" s="2">
        <v>5.89</v>
      </c>
      <c r="BN4656" s="2">
        <v>47.99</v>
      </c>
      <c r="BO4656" s="2">
        <v>47.99</v>
      </c>
      <c r="BQ4656" s="2" t="s">
        <v>2382</v>
      </c>
      <c r="BR4656" s="2" t="s">
        <v>83</v>
      </c>
      <c r="BS4656" s="3">
        <v>42887</v>
      </c>
      <c r="BT4656" s="4">
        <v>0.39513888888888887</v>
      </c>
      <c r="BU4656" s="2" t="s">
        <v>4090</v>
      </c>
      <c r="BV4656" s="2" t="s">
        <v>98</v>
      </c>
      <c r="BY4656" s="2">
        <v>4901.4399999999996</v>
      </c>
      <c r="BZ4656" s="2" t="s">
        <v>27</v>
      </c>
      <c r="CA4656" s="2" t="s">
        <v>315</v>
      </c>
      <c r="CC4656" s="2" t="s">
        <v>89</v>
      </c>
      <c r="CD4656" s="2">
        <v>7460</v>
      </c>
      <c r="CE4656" s="2" t="s">
        <v>86</v>
      </c>
      <c r="CF4656" s="3">
        <v>42887</v>
      </c>
      <c r="CI4656" s="2">
        <v>1</v>
      </c>
      <c r="CJ4656" s="2">
        <v>1</v>
      </c>
      <c r="CK4656" s="2">
        <v>21</v>
      </c>
      <c r="CL4656" s="2" t="s">
        <v>87</v>
      </c>
    </row>
    <row r="4657" spans="1:90">
      <c r="A4657" s="2" t="s">
        <v>71</v>
      </c>
      <c r="B4657" s="2" t="s">
        <v>72</v>
      </c>
      <c r="C4657" s="2" t="s">
        <v>73</v>
      </c>
      <c r="E4657" s="2" t="str">
        <f>"FES1162552834"</f>
        <v>FES1162552834</v>
      </c>
      <c r="F4657" s="3">
        <v>42886</v>
      </c>
      <c r="G4657" s="2">
        <v>201711</v>
      </c>
      <c r="H4657" s="2" t="s">
        <v>74</v>
      </c>
      <c r="I4657" s="2" t="s">
        <v>75</v>
      </c>
      <c r="J4657" s="2" t="s">
        <v>76</v>
      </c>
      <c r="K4657" s="2" t="s">
        <v>77</v>
      </c>
      <c r="L4657" s="2" t="s">
        <v>209</v>
      </c>
      <c r="M4657" s="2" t="s">
        <v>210</v>
      </c>
      <c r="N4657" s="2" t="s">
        <v>1816</v>
      </c>
      <c r="O4657" s="2" t="s">
        <v>81</v>
      </c>
      <c r="P4657" s="2" t="str">
        <f>"2170568383                    "</f>
        <v xml:space="preserve">2170568383                    </v>
      </c>
      <c r="Q4657" s="2">
        <v>0</v>
      </c>
      <c r="R4657" s="2">
        <v>0</v>
      </c>
      <c r="S4657" s="2">
        <v>0</v>
      </c>
      <c r="T4657" s="2">
        <v>0</v>
      </c>
      <c r="U4657" s="2">
        <v>0</v>
      </c>
      <c r="V4657" s="2">
        <v>0</v>
      </c>
      <c r="W4657" s="2">
        <v>0</v>
      </c>
      <c r="X4657" s="2">
        <v>0</v>
      </c>
      <c r="Y4657" s="2">
        <v>0</v>
      </c>
      <c r="Z4657" s="2">
        <v>0</v>
      </c>
      <c r="AA4657" s="2">
        <v>0</v>
      </c>
      <c r="AB4657" s="2">
        <v>0</v>
      </c>
      <c r="AC4657" s="2">
        <v>0</v>
      </c>
      <c r="AD4657" s="2">
        <v>0</v>
      </c>
      <c r="AE4657" s="2">
        <v>0</v>
      </c>
      <c r="AF4657" s="2">
        <v>0</v>
      </c>
      <c r="AG4657" s="2">
        <v>0</v>
      </c>
      <c r="AH4657" s="2">
        <v>0</v>
      </c>
      <c r="AI4657" s="2">
        <v>0</v>
      </c>
      <c r="AJ4657" s="2">
        <v>0</v>
      </c>
      <c r="AK4657" s="2">
        <v>0</v>
      </c>
      <c r="AL4657" s="2">
        <v>0</v>
      </c>
      <c r="AM4657" s="2">
        <v>3.64</v>
      </c>
      <c r="AN4657" s="2">
        <v>0</v>
      </c>
      <c r="AO4657" s="2">
        <v>0</v>
      </c>
      <c r="AP4657" s="2">
        <v>0</v>
      </c>
      <c r="AQ4657" s="2">
        <v>0</v>
      </c>
      <c r="AR4657" s="2">
        <v>0</v>
      </c>
      <c r="AS4657" s="2">
        <v>0</v>
      </c>
      <c r="AT4657" s="2">
        <v>0</v>
      </c>
      <c r="AU4657" s="2">
        <v>0</v>
      </c>
      <c r="AV4657" s="2">
        <v>0</v>
      </c>
      <c r="AW4657" s="2">
        <v>0</v>
      </c>
      <c r="AX4657" s="2">
        <v>0</v>
      </c>
      <c r="AY4657" s="2">
        <v>0</v>
      </c>
      <c r="AZ4657" s="2">
        <v>0</v>
      </c>
      <c r="BA4657" s="2">
        <v>0</v>
      </c>
      <c r="BB4657" s="2">
        <v>0</v>
      </c>
      <c r="BC4657" s="2">
        <v>0</v>
      </c>
      <c r="BD4657" s="2">
        <v>0</v>
      </c>
      <c r="BE4657" s="2">
        <v>0</v>
      </c>
      <c r="BF4657" s="2">
        <v>0</v>
      </c>
      <c r="BG4657" s="2">
        <v>0</v>
      </c>
      <c r="BH4657" s="2">
        <v>1</v>
      </c>
      <c r="BI4657" s="2">
        <v>1</v>
      </c>
      <c r="BJ4657" s="2">
        <v>0.2</v>
      </c>
      <c r="BK4657" s="2">
        <v>1</v>
      </c>
      <c r="BL4657" s="2">
        <v>32.89</v>
      </c>
      <c r="BM4657" s="2">
        <v>4.5999999999999996</v>
      </c>
      <c r="BN4657" s="2">
        <v>37.49</v>
      </c>
      <c r="BO4657" s="2">
        <v>37.49</v>
      </c>
      <c r="BQ4657" s="2" t="s">
        <v>286</v>
      </c>
      <c r="BR4657" s="2" t="s">
        <v>83</v>
      </c>
      <c r="BS4657" s="3">
        <v>42887</v>
      </c>
      <c r="BT4657" s="4">
        <v>0.3979166666666667</v>
      </c>
      <c r="BU4657" s="2" t="s">
        <v>4091</v>
      </c>
      <c r="BV4657" s="2" t="s">
        <v>98</v>
      </c>
      <c r="BY4657" s="2">
        <v>1200</v>
      </c>
      <c r="BZ4657" s="2" t="s">
        <v>27</v>
      </c>
      <c r="CA4657" s="2" t="s">
        <v>1229</v>
      </c>
      <c r="CC4657" s="2" t="s">
        <v>210</v>
      </c>
      <c r="CD4657" s="2">
        <v>1724</v>
      </c>
      <c r="CE4657" s="2" t="s">
        <v>99</v>
      </c>
      <c r="CI4657" s="2">
        <v>1</v>
      </c>
      <c r="CJ4657" s="2">
        <v>1</v>
      </c>
      <c r="CK4657" s="2">
        <v>22</v>
      </c>
      <c r="CL4657" s="2" t="s">
        <v>87</v>
      </c>
    </row>
    <row r="4658" spans="1:90">
      <c r="A4658" s="2" t="s">
        <v>71</v>
      </c>
      <c r="B4658" s="2" t="s">
        <v>72</v>
      </c>
      <c r="C4658" s="2" t="s">
        <v>73</v>
      </c>
      <c r="E4658" s="2" t="str">
        <f>"FES1162552913"</f>
        <v>FES1162552913</v>
      </c>
      <c r="F4658" s="3">
        <v>42886</v>
      </c>
      <c r="G4658" s="2">
        <v>201711</v>
      </c>
      <c r="H4658" s="2" t="s">
        <v>74</v>
      </c>
      <c r="I4658" s="2" t="s">
        <v>75</v>
      </c>
      <c r="J4658" s="2" t="s">
        <v>76</v>
      </c>
      <c r="K4658" s="2" t="s">
        <v>77</v>
      </c>
      <c r="L4658" s="2" t="s">
        <v>209</v>
      </c>
      <c r="M4658" s="2" t="s">
        <v>210</v>
      </c>
      <c r="N4658" s="2" t="s">
        <v>211</v>
      </c>
      <c r="O4658" s="2" t="s">
        <v>81</v>
      </c>
      <c r="P4658" s="2" t="str">
        <f>"2170570636                    "</f>
        <v xml:space="preserve">2170570636                    </v>
      </c>
      <c r="Q4658" s="2">
        <v>0</v>
      </c>
      <c r="R4658" s="2">
        <v>0</v>
      </c>
      <c r="S4658" s="2">
        <v>0</v>
      </c>
      <c r="T4658" s="2">
        <v>0</v>
      </c>
      <c r="U4658" s="2">
        <v>0</v>
      </c>
      <c r="V4658" s="2">
        <v>0</v>
      </c>
      <c r="W4658" s="2">
        <v>0</v>
      </c>
      <c r="X4658" s="2">
        <v>0</v>
      </c>
      <c r="Y4658" s="2">
        <v>0</v>
      </c>
      <c r="Z4658" s="2">
        <v>0</v>
      </c>
      <c r="AA4658" s="2">
        <v>0</v>
      </c>
      <c r="AB4658" s="2">
        <v>0</v>
      </c>
      <c r="AC4658" s="2">
        <v>0</v>
      </c>
      <c r="AD4658" s="2">
        <v>0</v>
      </c>
      <c r="AE4658" s="2">
        <v>0</v>
      </c>
      <c r="AF4658" s="2">
        <v>0</v>
      </c>
      <c r="AG4658" s="2">
        <v>0</v>
      </c>
      <c r="AH4658" s="2">
        <v>0</v>
      </c>
      <c r="AI4658" s="2">
        <v>0</v>
      </c>
      <c r="AJ4658" s="2">
        <v>0</v>
      </c>
      <c r="AK4658" s="2">
        <v>0</v>
      </c>
      <c r="AL4658" s="2">
        <v>0</v>
      </c>
      <c r="AM4658" s="2">
        <v>3.64</v>
      </c>
      <c r="AN4658" s="2">
        <v>0</v>
      </c>
      <c r="AO4658" s="2">
        <v>0</v>
      </c>
      <c r="AP4658" s="2">
        <v>0</v>
      </c>
      <c r="AQ4658" s="2">
        <v>0</v>
      </c>
      <c r="AR4658" s="2">
        <v>0</v>
      </c>
      <c r="AS4658" s="2">
        <v>0</v>
      </c>
      <c r="AT4658" s="2">
        <v>0</v>
      </c>
      <c r="AU4658" s="2">
        <v>0</v>
      </c>
      <c r="AV4658" s="2">
        <v>0</v>
      </c>
      <c r="AW4658" s="2">
        <v>0</v>
      </c>
      <c r="AX4658" s="2">
        <v>0</v>
      </c>
      <c r="AY4658" s="2">
        <v>0</v>
      </c>
      <c r="AZ4658" s="2">
        <v>0</v>
      </c>
      <c r="BA4658" s="2">
        <v>0</v>
      </c>
      <c r="BB4658" s="2">
        <v>0</v>
      </c>
      <c r="BC4658" s="2">
        <v>0</v>
      </c>
      <c r="BD4658" s="2">
        <v>0</v>
      </c>
      <c r="BE4658" s="2">
        <v>0</v>
      </c>
      <c r="BF4658" s="2">
        <v>0</v>
      </c>
      <c r="BG4658" s="2">
        <v>0</v>
      </c>
      <c r="BH4658" s="2">
        <v>1</v>
      </c>
      <c r="BI4658" s="2">
        <v>1</v>
      </c>
      <c r="BJ4658" s="2">
        <v>0.2</v>
      </c>
      <c r="BK4658" s="2">
        <v>1</v>
      </c>
      <c r="BL4658" s="2">
        <v>32.89</v>
      </c>
      <c r="BM4658" s="2">
        <v>4.5999999999999996</v>
      </c>
      <c r="BN4658" s="2">
        <v>37.49</v>
      </c>
      <c r="BO4658" s="2">
        <v>37.49</v>
      </c>
      <c r="BQ4658" s="2" t="s">
        <v>212</v>
      </c>
      <c r="BR4658" s="2" t="s">
        <v>83</v>
      </c>
      <c r="BS4658" s="3">
        <v>42887</v>
      </c>
      <c r="BT4658" s="4">
        <v>0.37152777777777773</v>
      </c>
      <c r="BU4658" s="2" t="s">
        <v>4092</v>
      </c>
      <c r="BV4658" s="2" t="s">
        <v>98</v>
      </c>
      <c r="BY4658" s="2">
        <v>1200</v>
      </c>
      <c r="BZ4658" s="2" t="s">
        <v>27</v>
      </c>
      <c r="CA4658" s="2" t="s">
        <v>1229</v>
      </c>
      <c r="CC4658" s="2" t="s">
        <v>210</v>
      </c>
      <c r="CD4658" s="2">
        <v>1724</v>
      </c>
      <c r="CE4658" s="2" t="s">
        <v>99</v>
      </c>
      <c r="CI4658" s="2">
        <v>1</v>
      </c>
      <c r="CJ4658" s="2">
        <v>1</v>
      </c>
      <c r="CK4658" s="2">
        <v>22</v>
      </c>
      <c r="CL4658" s="2" t="s">
        <v>87</v>
      </c>
    </row>
    <row r="4659" spans="1:90">
      <c r="A4659" s="2" t="s">
        <v>71</v>
      </c>
      <c r="B4659" s="2" t="s">
        <v>72</v>
      </c>
      <c r="C4659" s="2" t="s">
        <v>73</v>
      </c>
      <c r="E4659" s="2" t="str">
        <f>"FES1162552921"</f>
        <v>FES1162552921</v>
      </c>
      <c r="F4659" s="3">
        <v>42886</v>
      </c>
      <c r="G4659" s="2">
        <v>201711</v>
      </c>
      <c r="H4659" s="2" t="s">
        <v>74</v>
      </c>
      <c r="I4659" s="2" t="s">
        <v>75</v>
      </c>
      <c r="J4659" s="2" t="s">
        <v>76</v>
      </c>
      <c r="K4659" s="2" t="s">
        <v>77</v>
      </c>
      <c r="L4659" s="2" t="s">
        <v>74</v>
      </c>
      <c r="M4659" s="2" t="s">
        <v>75</v>
      </c>
      <c r="N4659" s="2" t="s">
        <v>413</v>
      </c>
      <c r="O4659" s="2" t="s">
        <v>81</v>
      </c>
      <c r="P4659" s="2" t="str">
        <f>"2170569314                    "</f>
        <v xml:space="preserve">2170569314                    </v>
      </c>
      <c r="Q4659" s="2">
        <v>0</v>
      </c>
      <c r="R4659" s="2">
        <v>0</v>
      </c>
      <c r="S4659" s="2">
        <v>0</v>
      </c>
      <c r="T4659" s="2">
        <v>0</v>
      </c>
      <c r="U4659" s="2">
        <v>0</v>
      </c>
      <c r="V4659" s="2">
        <v>0</v>
      </c>
      <c r="W4659" s="2">
        <v>0</v>
      </c>
      <c r="X4659" s="2">
        <v>0</v>
      </c>
      <c r="Y4659" s="2">
        <v>0</v>
      </c>
      <c r="Z4659" s="2">
        <v>0</v>
      </c>
      <c r="AA4659" s="2">
        <v>0</v>
      </c>
      <c r="AB4659" s="2">
        <v>0</v>
      </c>
      <c r="AC4659" s="2">
        <v>0</v>
      </c>
      <c r="AD4659" s="2">
        <v>0</v>
      </c>
      <c r="AE4659" s="2">
        <v>0</v>
      </c>
      <c r="AF4659" s="2">
        <v>0</v>
      </c>
      <c r="AG4659" s="2">
        <v>0</v>
      </c>
      <c r="AH4659" s="2">
        <v>0</v>
      </c>
      <c r="AI4659" s="2">
        <v>0</v>
      </c>
      <c r="AJ4659" s="2">
        <v>0</v>
      </c>
      <c r="AK4659" s="2">
        <v>0</v>
      </c>
      <c r="AL4659" s="2">
        <v>0</v>
      </c>
      <c r="AM4659" s="2">
        <v>3.64</v>
      </c>
      <c r="AN4659" s="2">
        <v>0</v>
      </c>
      <c r="AO4659" s="2">
        <v>0</v>
      </c>
      <c r="AP4659" s="2">
        <v>0</v>
      </c>
      <c r="AQ4659" s="2">
        <v>0</v>
      </c>
      <c r="AR4659" s="2">
        <v>0</v>
      </c>
      <c r="AS4659" s="2">
        <v>0</v>
      </c>
      <c r="AT4659" s="2">
        <v>0</v>
      </c>
      <c r="AU4659" s="2">
        <v>0</v>
      </c>
      <c r="AV4659" s="2">
        <v>0</v>
      </c>
      <c r="AW4659" s="2">
        <v>0</v>
      </c>
      <c r="AX4659" s="2">
        <v>0</v>
      </c>
      <c r="AY4659" s="2">
        <v>0</v>
      </c>
      <c r="AZ4659" s="2">
        <v>0</v>
      </c>
      <c r="BA4659" s="2">
        <v>0</v>
      </c>
      <c r="BB4659" s="2">
        <v>0</v>
      </c>
      <c r="BC4659" s="2">
        <v>0</v>
      </c>
      <c r="BD4659" s="2">
        <v>0</v>
      </c>
      <c r="BE4659" s="2">
        <v>0</v>
      </c>
      <c r="BF4659" s="2">
        <v>0</v>
      </c>
      <c r="BG4659" s="2">
        <v>0</v>
      </c>
      <c r="BH4659" s="2">
        <v>1</v>
      </c>
      <c r="BI4659" s="2">
        <v>1</v>
      </c>
      <c r="BJ4659" s="2">
        <v>0.2</v>
      </c>
      <c r="BK4659" s="2">
        <v>1</v>
      </c>
      <c r="BL4659" s="2">
        <v>32.89</v>
      </c>
      <c r="BM4659" s="2">
        <v>4.5999999999999996</v>
      </c>
      <c r="BN4659" s="2">
        <v>37.49</v>
      </c>
      <c r="BO4659" s="2">
        <v>37.49</v>
      </c>
      <c r="BQ4659" s="2" t="s">
        <v>414</v>
      </c>
      <c r="BR4659" s="2" t="s">
        <v>83</v>
      </c>
      <c r="BS4659" s="2" t="s">
        <v>834</v>
      </c>
      <c r="BY4659" s="2">
        <v>1200</v>
      </c>
      <c r="BZ4659" s="2" t="s">
        <v>27</v>
      </c>
      <c r="CC4659" s="2" t="s">
        <v>75</v>
      </c>
      <c r="CD4659" s="2">
        <v>1609</v>
      </c>
      <c r="CE4659" s="2" t="s">
        <v>99</v>
      </c>
      <c r="CI4659" s="2">
        <v>1</v>
      </c>
      <c r="CJ4659" s="2" t="s">
        <v>834</v>
      </c>
      <c r="CK4659" s="2">
        <v>22</v>
      </c>
      <c r="CL4659" s="2" t="s">
        <v>87</v>
      </c>
    </row>
    <row r="4660" spans="1:90">
      <c r="A4660" s="2" t="s">
        <v>71</v>
      </c>
      <c r="B4660" s="2" t="s">
        <v>72</v>
      </c>
      <c r="C4660" s="2" t="s">
        <v>73</v>
      </c>
      <c r="E4660" s="2" t="str">
        <f>"FES1162552835"</f>
        <v>FES1162552835</v>
      </c>
      <c r="F4660" s="3">
        <v>42886</v>
      </c>
      <c r="G4660" s="2">
        <v>201711</v>
      </c>
      <c r="H4660" s="2" t="s">
        <v>74</v>
      </c>
      <c r="I4660" s="2" t="s">
        <v>75</v>
      </c>
      <c r="J4660" s="2" t="s">
        <v>76</v>
      </c>
      <c r="K4660" s="2" t="s">
        <v>77</v>
      </c>
      <c r="L4660" s="2" t="s">
        <v>109</v>
      </c>
      <c r="M4660" s="2" t="s">
        <v>110</v>
      </c>
      <c r="N4660" s="2" t="s">
        <v>111</v>
      </c>
      <c r="O4660" s="2" t="s">
        <v>81</v>
      </c>
      <c r="P4660" s="2" t="str">
        <f>"2170568384                    "</f>
        <v xml:space="preserve">2170568384                    </v>
      </c>
      <c r="Q4660" s="2">
        <v>0</v>
      </c>
      <c r="R4660" s="2">
        <v>0</v>
      </c>
      <c r="S4660" s="2">
        <v>0</v>
      </c>
      <c r="T4660" s="2">
        <v>0</v>
      </c>
      <c r="U4660" s="2">
        <v>0</v>
      </c>
      <c r="V4660" s="2">
        <v>0</v>
      </c>
      <c r="W4660" s="2">
        <v>0</v>
      </c>
      <c r="X4660" s="2">
        <v>0</v>
      </c>
      <c r="Y4660" s="2">
        <v>0</v>
      </c>
      <c r="Z4660" s="2">
        <v>0</v>
      </c>
      <c r="AA4660" s="2">
        <v>0</v>
      </c>
      <c r="AB4660" s="2">
        <v>0</v>
      </c>
      <c r="AC4660" s="2">
        <v>0</v>
      </c>
      <c r="AD4660" s="2">
        <v>0</v>
      </c>
      <c r="AE4660" s="2">
        <v>0</v>
      </c>
      <c r="AF4660" s="2">
        <v>0</v>
      </c>
      <c r="AG4660" s="2">
        <v>0</v>
      </c>
      <c r="AH4660" s="2">
        <v>0</v>
      </c>
      <c r="AI4660" s="2">
        <v>0</v>
      </c>
      <c r="AJ4660" s="2">
        <v>0</v>
      </c>
      <c r="AK4660" s="2">
        <v>0</v>
      </c>
      <c r="AL4660" s="2">
        <v>0</v>
      </c>
      <c r="AM4660" s="2">
        <v>5.82</v>
      </c>
      <c r="AN4660" s="2">
        <v>0</v>
      </c>
      <c r="AO4660" s="2">
        <v>0</v>
      </c>
      <c r="AP4660" s="2">
        <v>0</v>
      </c>
      <c r="AQ4660" s="2">
        <v>0</v>
      </c>
      <c r="AR4660" s="2">
        <v>0</v>
      </c>
      <c r="AS4660" s="2">
        <v>0</v>
      </c>
      <c r="AT4660" s="2">
        <v>0</v>
      </c>
      <c r="AU4660" s="2">
        <v>0</v>
      </c>
      <c r="AV4660" s="2">
        <v>0</v>
      </c>
      <c r="AW4660" s="2">
        <v>0</v>
      </c>
      <c r="AX4660" s="2">
        <v>0</v>
      </c>
      <c r="AY4660" s="2">
        <v>0</v>
      </c>
      <c r="AZ4660" s="2">
        <v>0</v>
      </c>
      <c r="BA4660" s="2">
        <v>0</v>
      </c>
      <c r="BB4660" s="2">
        <v>0</v>
      </c>
      <c r="BC4660" s="2">
        <v>0</v>
      </c>
      <c r="BD4660" s="2">
        <v>0</v>
      </c>
      <c r="BE4660" s="2">
        <v>0</v>
      </c>
      <c r="BF4660" s="2">
        <v>0</v>
      </c>
      <c r="BG4660" s="2">
        <v>0</v>
      </c>
      <c r="BH4660" s="2">
        <v>1</v>
      </c>
      <c r="BI4660" s="2">
        <v>2.2000000000000002</v>
      </c>
      <c r="BJ4660" s="2">
        <v>1.8</v>
      </c>
      <c r="BK4660" s="2">
        <v>2.5</v>
      </c>
      <c r="BL4660" s="2">
        <v>52.62</v>
      </c>
      <c r="BM4660" s="2">
        <v>7.37</v>
      </c>
      <c r="BN4660" s="2">
        <v>59.99</v>
      </c>
      <c r="BO4660" s="2">
        <v>59.99</v>
      </c>
      <c r="BQ4660" s="2" t="s">
        <v>112</v>
      </c>
      <c r="BR4660" s="2" t="s">
        <v>83</v>
      </c>
      <c r="BS4660" s="3">
        <v>42887</v>
      </c>
      <c r="BT4660" s="4">
        <v>0.375</v>
      </c>
      <c r="BU4660" s="2" t="s">
        <v>186</v>
      </c>
      <c r="BV4660" s="2" t="s">
        <v>98</v>
      </c>
      <c r="BY4660" s="2">
        <v>8790.77</v>
      </c>
      <c r="BZ4660" s="2" t="s">
        <v>27</v>
      </c>
      <c r="CC4660" s="2" t="s">
        <v>110</v>
      </c>
      <c r="CD4660" s="2">
        <v>3200</v>
      </c>
      <c r="CE4660" s="2" t="s">
        <v>86</v>
      </c>
      <c r="CI4660" s="2">
        <v>1</v>
      </c>
      <c r="CJ4660" s="2">
        <v>1</v>
      </c>
      <c r="CK4660" s="2">
        <v>21</v>
      </c>
      <c r="CL4660" s="2" t="s">
        <v>87</v>
      </c>
    </row>
    <row r="4661" spans="1:90">
      <c r="A4661" s="2" t="s">
        <v>71</v>
      </c>
      <c r="B4661" s="2" t="s">
        <v>72</v>
      </c>
      <c r="C4661" s="2" t="s">
        <v>73</v>
      </c>
      <c r="E4661" s="2" t="str">
        <f>"FES1162552841"</f>
        <v>FES1162552841</v>
      </c>
      <c r="F4661" s="3">
        <v>42886</v>
      </c>
      <c r="G4661" s="2">
        <v>201711</v>
      </c>
      <c r="H4661" s="2" t="s">
        <v>74</v>
      </c>
      <c r="I4661" s="2" t="s">
        <v>75</v>
      </c>
      <c r="J4661" s="2" t="s">
        <v>76</v>
      </c>
      <c r="K4661" s="2" t="s">
        <v>77</v>
      </c>
      <c r="L4661" s="2" t="s">
        <v>163</v>
      </c>
      <c r="M4661" s="2" t="s">
        <v>164</v>
      </c>
      <c r="N4661" s="2" t="s">
        <v>276</v>
      </c>
      <c r="O4661" s="2" t="s">
        <v>81</v>
      </c>
      <c r="P4661" s="2" t="str">
        <f>"2170569205                    "</f>
        <v xml:space="preserve">2170569205                    </v>
      </c>
      <c r="Q4661" s="2">
        <v>0</v>
      </c>
      <c r="R4661" s="2">
        <v>0</v>
      </c>
      <c r="S4661" s="2">
        <v>0</v>
      </c>
      <c r="T4661" s="2">
        <v>0</v>
      </c>
      <c r="U4661" s="2">
        <v>0</v>
      </c>
      <c r="V4661" s="2">
        <v>0</v>
      </c>
      <c r="W4661" s="2">
        <v>0</v>
      </c>
      <c r="X4661" s="2">
        <v>0</v>
      </c>
      <c r="Y4661" s="2">
        <v>0</v>
      </c>
      <c r="Z4661" s="2">
        <v>0</v>
      </c>
      <c r="AA4661" s="2">
        <v>0</v>
      </c>
      <c r="AB4661" s="2">
        <v>0</v>
      </c>
      <c r="AC4661" s="2">
        <v>0</v>
      </c>
      <c r="AD4661" s="2">
        <v>0</v>
      </c>
      <c r="AE4661" s="2">
        <v>0</v>
      </c>
      <c r="AF4661" s="2">
        <v>0</v>
      </c>
      <c r="AG4661" s="2">
        <v>0</v>
      </c>
      <c r="AH4661" s="2">
        <v>0</v>
      </c>
      <c r="AI4661" s="2">
        <v>0</v>
      </c>
      <c r="AJ4661" s="2">
        <v>0</v>
      </c>
      <c r="AK4661" s="2">
        <v>0</v>
      </c>
      <c r="AL4661" s="2">
        <v>0</v>
      </c>
      <c r="AM4661" s="2">
        <v>3.64</v>
      </c>
      <c r="AN4661" s="2">
        <v>0</v>
      </c>
      <c r="AO4661" s="2">
        <v>0</v>
      </c>
      <c r="AP4661" s="2">
        <v>0</v>
      </c>
      <c r="AQ4661" s="2">
        <v>0</v>
      </c>
      <c r="AR4661" s="2">
        <v>0</v>
      </c>
      <c r="AS4661" s="2">
        <v>0</v>
      </c>
      <c r="AT4661" s="2">
        <v>0</v>
      </c>
      <c r="AU4661" s="2">
        <v>0</v>
      </c>
      <c r="AV4661" s="2">
        <v>0</v>
      </c>
      <c r="AW4661" s="2">
        <v>0</v>
      </c>
      <c r="AX4661" s="2">
        <v>0</v>
      </c>
      <c r="AY4661" s="2">
        <v>0</v>
      </c>
      <c r="AZ4661" s="2">
        <v>0</v>
      </c>
      <c r="BA4661" s="2">
        <v>0</v>
      </c>
      <c r="BB4661" s="2">
        <v>0</v>
      </c>
      <c r="BC4661" s="2">
        <v>0</v>
      </c>
      <c r="BD4661" s="2">
        <v>0</v>
      </c>
      <c r="BE4661" s="2">
        <v>0</v>
      </c>
      <c r="BF4661" s="2">
        <v>0</v>
      </c>
      <c r="BG4661" s="2">
        <v>0</v>
      </c>
      <c r="BH4661" s="2">
        <v>1</v>
      </c>
      <c r="BI4661" s="2">
        <v>1</v>
      </c>
      <c r="BJ4661" s="2">
        <v>0.2</v>
      </c>
      <c r="BK4661" s="2">
        <v>1</v>
      </c>
      <c r="BL4661" s="2">
        <v>32.89</v>
      </c>
      <c r="BM4661" s="2">
        <v>4.5999999999999996</v>
      </c>
      <c r="BN4661" s="2">
        <v>37.49</v>
      </c>
      <c r="BO4661" s="2">
        <v>37.49</v>
      </c>
      <c r="BQ4661" s="2" t="s">
        <v>277</v>
      </c>
      <c r="BR4661" s="2" t="s">
        <v>83</v>
      </c>
      <c r="BS4661" s="3">
        <v>42887</v>
      </c>
      <c r="BT4661" s="4">
        <v>0.3298611111111111</v>
      </c>
      <c r="BU4661" s="2" t="s">
        <v>4093</v>
      </c>
      <c r="BV4661" s="2" t="s">
        <v>98</v>
      </c>
      <c r="BY4661" s="2">
        <v>1200</v>
      </c>
      <c r="BZ4661" s="2" t="s">
        <v>27</v>
      </c>
      <c r="CA4661" s="2" t="s">
        <v>279</v>
      </c>
      <c r="CC4661" s="2" t="s">
        <v>164</v>
      </c>
      <c r="CD4661" s="2">
        <v>2094</v>
      </c>
      <c r="CE4661" s="2" t="s">
        <v>99</v>
      </c>
      <c r="CF4661" s="3">
        <v>42887</v>
      </c>
      <c r="CI4661" s="2">
        <v>1</v>
      </c>
      <c r="CJ4661" s="2">
        <v>1</v>
      </c>
      <c r="CK4661" s="2">
        <v>22</v>
      </c>
      <c r="CL4661" s="2" t="s">
        <v>87</v>
      </c>
    </row>
    <row r="4662" spans="1:90">
      <c r="A4662" s="2" t="s">
        <v>71</v>
      </c>
      <c r="B4662" s="2" t="s">
        <v>72</v>
      </c>
      <c r="C4662" s="2" t="s">
        <v>73</v>
      </c>
      <c r="E4662" s="2" t="str">
        <f>"FES1162552986"</f>
        <v>FES1162552986</v>
      </c>
      <c r="F4662" s="3">
        <v>42886</v>
      </c>
      <c r="G4662" s="2">
        <v>201711</v>
      </c>
      <c r="H4662" s="2" t="s">
        <v>74</v>
      </c>
      <c r="I4662" s="2" t="s">
        <v>75</v>
      </c>
      <c r="J4662" s="2" t="s">
        <v>76</v>
      </c>
      <c r="K4662" s="2" t="s">
        <v>77</v>
      </c>
      <c r="L4662" s="2" t="s">
        <v>242</v>
      </c>
      <c r="M4662" s="2" t="s">
        <v>243</v>
      </c>
      <c r="N4662" s="2" t="s">
        <v>885</v>
      </c>
      <c r="O4662" s="2" t="s">
        <v>81</v>
      </c>
      <c r="P4662" s="2" t="str">
        <f>"2170570429                    "</f>
        <v xml:space="preserve">2170570429                    </v>
      </c>
      <c r="Q4662" s="2">
        <v>0</v>
      </c>
      <c r="R4662" s="2">
        <v>0</v>
      </c>
      <c r="S4662" s="2">
        <v>0</v>
      </c>
      <c r="T4662" s="2">
        <v>0</v>
      </c>
      <c r="U4662" s="2">
        <v>0</v>
      </c>
      <c r="V4662" s="2">
        <v>0</v>
      </c>
      <c r="W4662" s="2">
        <v>0</v>
      </c>
      <c r="X4662" s="2">
        <v>0</v>
      </c>
      <c r="Y4662" s="2">
        <v>0</v>
      </c>
      <c r="Z4662" s="2">
        <v>0</v>
      </c>
      <c r="AA4662" s="2">
        <v>0</v>
      </c>
      <c r="AB4662" s="2">
        <v>0</v>
      </c>
      <c r="AC4662" s="2">
        <v>0</v>
      </c>
      <c r="AD4662" s="2">
        <v>0</v>
      </c>
      <c r="AE4662" s="2">
        <v>0</v>
      </c>
      <c r="AF4662" s="2">
        <v>0</v>
      </c>
      <c r="AG4662" s="2">
        <v>0</v>
      </c>
      <c r="AH4662" s="2">
        <v>0</v>
      </c>
      <c r="AI4662" s="2">
        <v>0</v>
      </c>
      <c r="AJ4662" s="2">
        <v>0</v>
      </c>
      <c r="AK4662" s="2">
        <v>0</v>
      </c>
      <c r="AL4662" s="2">
        <v>0</v>
      </c>
      <c r="AM4662" s="2">
        <v>3.64</v>
      </c>
      <c r="AN4662" s="2">
        <v>0</v>
      </c>
      <c r="AO4662" s="2">
        <v>0</v>
      </c>
      <c r="AP4662" s="2">
        <v>0</v>
      </c>
      <c r="AQ4662" s="2">
        <v>0</v>
      </c>
      <c r="AR4662" s="2">
        <v>0</v>
      </c>
      <c r="AS4662" s="2">
        <v>0</v>
      </c>
      <c r="AT4662" s="2">
        <v>0</v>
      </c>
      <c r="AU4662" s="2">
        <v>0</v>
      </c>
      <c r="AV4662" s="2">
        <v>0</v>
      </c>
      <c r="AW4662" s="2">
        <v>0</v>
      </c>
      <c r="AX4662" s="2">
        <v>0</v>
      </c>
      <c r="AY4662" s="2">
        <v>0</v>
      </c>
      <c r="AZ4662" s="2">
        <v>0</v>
      </c>
      <c r="BA4662" s="2">
        <v>0</v>
      </c>
      <c r="BB4662" s="2">
        <v>0</v>
      </c>
      <c r="BC4662" s="2">
        <v>0</v>
      </c>
      <c r="BD4662" s="2">
        <v>0</v>
      </c>
      <c r="BE4662" s="2">
        <v>0</v>
      </c>
      <c r="BF4662" s="2">
        <v>0</v>
      </c>
      <c r="BG4662" s="2">
        <v>0</v>
      </c>
      <c r="BH4662" s="2">
        <v>1</v>
      </c>
      <c r="BI4662" s="2">
        <v>5.9</v>
      </c>
      <c r="BJ4662" s="2">
        <v>1.8</v>
      </c>
      <c r="BK4662" s="2">
        <v>6</v>
      </c>
      <c r="BL4662" s="2">
        <v>32.89</v>
      </c>
      <c r="BM4662" s="2">
        <v>4.5999999999999996</v>
      </c>
      <c r="BN4662" s="2">
        <v>37.49</v>
      </c>
      <c r="BO4662" s="2">
        <v>37.49</v>
      </c>
      <c r="BQ4662" s="2" t="s">
        <v>286</v>
      </c>
      <c r="BR4662" s="2" t="s">
        <v>83</v>
      </c>
      <c r="BS4662" s="2" t="s">
        <v>834</v>
      </c>
      <c r="BY4662" s="2">
        <v>9073.44</v>
      </c>
      <c r="BZ4662" s="2" t="s">
        <v>27</v>
      </c>
      <c r="CC4662" s="2" t="s">
        <v>243</v>
      </c>
      <c r="CD4662" s="2">
        <v>1459</v>
      </c>
      <c r="CE4662" s="2" t="s">
        <v>86</v>
      </c>
      <c r="CI4662" s="2">
        <v>1</v>
      </c>
      <c r="CJ4662" s="2" t="s">
        <v>834</v>
      </c>
      <c r="CK4662" s="2">
        <v>22</v>
      </c>
      <c r="CL4662" s="2" t="s">
        <v>87</v>
      </c>
    </row>
    <row r="4663" spans="1:90">
      <c r="A4663" s="2" t="s">
        <v>71</v>
      </c>
      <c r="B4663" s="2" t="s">
        <v>72</v>
      </c>
      <c r="C4663" s="2" t="s">
        <v>73</v>
      </c>
      <c r="E4663" s="2" t="str">
        <f>"FES1162552793"</f>
        <v>FES1162552793</v>
      </c>
      <c r="F4663" s="3">
        <v>42886</v>
      </c>
      <c r="G4663" s="2">
        <v>201711</v>
      </c>
      <c r="H4663" s="2" t="s">
        <v>74</v>
      </c>
      <c r="I4663" s="2" t="s">
        <v>75</v>
      </c>
      <c r="J4663" s="2" t="s">
        <v>76</v>
      </c>
      <c r="K4663" s="2" t="s">
        <v>77</v>
      </c>
      <c r="L4663" s="2" t="s">
        <v>109</v>
      </c>
      <c r="M4663" s="2" t="s">
        <v>110</v>
      </c>
      <c r="N4663" s="2" t="s">
        <v>533</v>
      </c>
      <c r="O4663" s="2" t="s">
        <v>81</v>
      </c>
      <c r="P4663" s="2" t="str">
        <f>"217056232                     "</f>
        <v xml:space="preserve">217056232                     </v>
      </c>
      <c r="Q4663" s="2">
        <v>0</v>
      </c>
      <c r="R4663" s="2">
        <v>0</v>
      </c>
      <c r="S4663" s="2">
        <v>0</v>
      </c>
      <c r="T4663" s="2">
        <v>0</v>
      </c>
      <c r="U4663" s="2">
        <v>0</v>
      </c>
      <c r="V4663" s="2">
        <v>0</v>
      </c>
      <c r="W4663" s="2">
        <v>0</v>
      </c>
      <c r="X4663" s="2">
        <v>0</v>
      </c>
      <c r="Y4663" s="2">
        <v>0</v>
      </c>
      <c r="Z4663" s="2">
        <v>0</v>
      </c>
      <c r="AA4663" s="2">
        <v>0</v>
      </c>
      <c r="AB4663" s="2">
        <v>0</v>
      </c>
      <c r="AC4663" s="2">
        <v>0</v>
      </c>
      <c r="AD4663" s="2">
        <v>0</v>
      </c>
      <c r="AE4663" s="2">
        <v>0</v>
      </c>
      <c r="AF4663" s="2">
        <v>0</v>
      </c>
      <c r="AG4663" s="2">
        <v>0</v>
      </c>
      <c r="AH4663" s="2">
        <v>0</v>
      </c>
      <c r="AI4663" s="2">
        <v>0</v>
      </c>
      <c r="AJ4663" s="2">
        <v>0</v>
      </c>
      <c r="AK4663" s="2">
        <v>0</v>
      </c>
      <c r="AL4663" s="2">
        <v>0</v>
      </c>
      <c r="AM4663" s="2">
        <v>9.32</v>
      </c>
      <c r="AN4663" s="2">
        <v>0</v>
      </c>
      <c r="AO4663" s="2">
        <v>0</v>
      </c>
      <c r="AP4663" s="2">
        <v>0</v>
      </c>
      <c r="AQ4663" s="2">
        <v>0</v>
      </c>
      <c r="AR4663" s="2">
        <v>0</v>
      </c>
      <c r="AS4663" s="2">
        <v>0</v>
      </c>
      <c r="AT4663" s="2">
        <v>0</v>
      </c>
      <c r="AU4663" s="2">
        <v>0</v>
      </c>
      <c r="AV4663" s="2">
        <v>0</v>
      </c>
      <c r="AW4663" s="2">
        <v>0</v>
      </c>
      <c r="AX4663" s="2">
        <v>0</v>
      </c>
      <c r="AY4663" s="2">
        <v>0</v>
      </c>
      <c r="AZ4663" s="2">
        <v>0</v>
      </c>
      <c r="BA4663" s="2">
        <v>0</v>
      </c>
      <c r="BB4663" s="2">
        <v>0</v>
      </c>
      <c r="BC4663" s="2">
        <v>0</v>
      </c>
      <c r="BD4663" s="2">
        <v>0</v>
      </c>
      <c r="BE4663" s="2">
        <v>0</v>
      </c>
      <c r="BF4663" s="2">
        <v>0</v>
      </c>
      <c r="BG4663" s="2">
        <v>0</v>
      </c>
      <c r="BH4663" s="2">
        <v>1</v>
      </c>
      <c r="BI4663" s="2">
        <v>3.8</v>
      </c>
      <c r="BJ4663" s="2">
        <v>1.2</v>
      </c>
      <c r="BK4663" s="2">
        <v>4</v>
      </c>
      <c r="BL4663" s="2">
        <v>84.2</v>
      </c>
      <c r="BM4663" s="2">
        <v>11.79</v>
      </c>
      <c r="BN4663" s="2">
        <v>95.99</v>
      </c>
      <c r="BO4663" s="2">
        <v>95.99</v>
      </c>
      <c r="BQ4663" s="2" t="s">
        <v>203</v>
      </c>
      <c r="BR4663" s="2" t="s">
        <v>83</v>
      </c>
      <c r="BS4663" s="3">
        <v>42887</v>
      </c>
      <c r="BT4663" s="4">
        <v>0.4375</v>
      </c>
      <c r="BU4663" s="2" t="s">
        <v>1469</v>
      </c>
      <c r="BV4663" s="2" t="s">
        <v>98</v>
      </c>
      <c r="BY4663" s="2">
        <v>5888.16</v>
      </c>
      <c r="BZ4663" s="2" t="s">
        <v>27</v>
      </c>
      <c r="CC4663" s="2" t="s">
        <v>110</v>
      </c>
      <c r="CD4663" s="2">
        <v>3201</v>
      </c>
      <c r="CE4663" s="2" t="s">
        <v>86</v>
      </c>
      <c r="CI4663" s="2">
        <v>1</v>
      </c>
      <c r="CJ4663" s="2">
        <v>1</v>
      </c>
      <c r="CK4663" s="2">
        <v>21</v>
      </c>
      <c r="CL4663" s="2" t="s">
        <v>87</v>
      </c>
    </row>
    <row r="4664" spans="1:90">
      <c r="A4664" s="2" t="s">
        <v>71</v>
      </c>
      <c r="B4664" s="2" t="s">
        <v>72</v>
      </c>
      <c r="C4664" s="2" t="s">
        <v>73</v>
      </c>
      <c r="E4664" s="2" t="str">
        <f>"FES1162552969"</f>
        <v>FES1162552969</v>
      </c>
      <c r="F4664" s="3">
        <v>42886</v>
      </c>
      <c r="G4664" s="2">
        <v>201711</v>
      </c>
      <c r="H4664" s="2" t="s">
        <v>74</v>
      </c>
      <c r="I4664" s="2" t="s">
        <v>75</v>
      </c>
      <c r="J4664" s="2" t="s">
        <v>76</v>
      </c>
      <c r="K4664" s="2" t="s">
        <v>77</v>
      </c>
      <c r="L4664" s="2" t="s">
        <v>104</v>
      </c>
      <c r="M4664" s="2" t="s">
        <v>105</v>
      </c>
      <c r="N4664" s="2" t="s">
        <v>730</v>
      </c>
      <c r="O4664" s="2" t="s">
        <v>81</v>
      </c>
      <c r="P4664" s="2" t="str">
        <f>"2170570701                    "</f>
        <v xml:space="preserve">2170570701                    </v>
      </c>
      <c r="Q4664" s="2">
        <v>0</v>
      </c>
      <c r="R4664" s="2">
        <v>0</v>
      </c>
      <c r="S4664" s="2">
        <v>0</v>
      </c>
      <c r="T4664" s="2">
        <v>0</v>
      </c>
      <c r="U4664" s="2">
        <v>0</v>
      </c>
      <c r="V4664" s="2">
        <v>0</v>
      </c>
      <c r="W4664" s="2">
        <v>0</v>
      </c>
      <c r="X4664" s="2">
        <v>0</v>
      </c>
      <c r="Y4664" s="2">
        <v>0</v>
      </c>
      <c r="Z4664" s="2">
        <v>0</v>
      </c>
      <c r="AA4664" s="2">
        <v>0</v>
      </c>
      <c r="AB4664" s="2">
        <v>0</v>
      </c>
      <c r="AC4664" s="2">
        <v>0</v>
      </c>
      <c r="AD4664" s="2">
        <v>0</v>
      </c>
      <c r="AE4664" s="2">
        <v>0</v>
      </c>
      <c r="AF4664" s="2">
        <v>0</v>
      </c>
      <c r="AG4664" s="2">
        <v>0</v>
      </c>
      <c r="AH4664" s="2">
        <v>0</v>
      </c>
      <c r="AI4664" s="2">
        <v>0</v>
      </c>
      <c r="AJ4664" s="2">
        <v>0</v>
      </c>
      <c r="AK4664" s="2">
        <v>0</v>
      </c>
      <c r="AL4664" s="2">
        <v>0</v>
      </c>
      <c r="AM4664" s="2">
        <v>19.79</v>
      </c>
      <c r="AN4664" s="2">
        <v>0</v>
      </c>
      <c r="AO4664" s="2">
        <v>0</v>
      </c>
      <c r="AP4664" s="2">
        <v>0</v>
      </c>
      <c r="AQ4664" s="2">
        <v>0</v>
      </c>
      <c r="AR4664" s="2">
        <v>0</v>
      </c>
      <c r="AS4664" s="2">
        <v>0</v>
      </c>
      <c r="AT4664" s="2">
        <v>0</v>
      </c>
      <c r="AU4664" s="2">
        <v>0</v>
      </c>
      <c r="AV4664" s="2">
        <v>0</v>
      </c>
      <c r="AW4664" s="2">
        <v>0</v>
      </c>
      <c r="AX4664" s="2">
        <v>0</v>
      </c>
      <c r="AY4664" s="2">
        <v>0</v>
      </c>
      <c r="AZ4664" s="2">
        <v>0</v>
      </c>
      <c r="BA4664" s="2">
        <v>0</v>
      </c>
      <c r="BB4664" s="2">
        <v>0</v>
      </c>
      <c r="BC4664" s="2">
        <v>0</v>
      </c>
      <c r="BD4664" s="2">
        <v>0</v>
      </c>
      <c r="BE4664" s="2">
        <v>0</v>
      </c>
      <c r="BF4664" s="2">
        <v>0</v>
      </c>
      <c r="BG4664" s="2">
        <v>0</v>
      </c>
      <c r="BH4664" s="2">
        <v>1</v>
      </c>
      <c r="BI4664" s="2">
        <v>5</v>
      </c>
      <c r="BJ4664" s="2">
        <v>8.4</v>
      </c>
      <c r="BK4664" s="2">
        <v>8.5</v>
      </c>
      <c r="BL4664" s="2">
        <v>178.91</v>
      </c>
      <c r="BM4664" s="2">
        <v>25.05</v>
      </c>
      <c r="BN4664" s="2">
        <v>203.96</v>
      </c>
      <c r="BO4664" s="2">
        <v>203.96</v>
      </c>
      <c r="BQ4664" s="2" t="s">
        <v>238</v>
      </c>
      <c r="BR4664" s="2" t="s">
        <v>83</v>
      </c>
      <c r="BS4664" s="2" t="s">
        <v>834</v>
      </c>
      <c r="BY4664" s="2">
        <v>41971</v>
      </c>
      <c r="BZ4664" s="2" t="s">
        <v>27</v>
      </c>
      <c r="CC4664" s="2" t="s">
        <v>105</v>
      </c>
      <c r="CD4664" s="2">
        <v>4051</v>
      </c>
      <c r="CE4664" s="2" t="s">
        <v>472</v>
      </c>
      <c r="CI4664" s="2">
        <v>1</v>
      </c>
      <c r="CJ4664" s="2" t="s">
        <v>834</v>
      </c>
      <c r="CK4664" s="2">
        <v>21</v>
      </c>
      <c r="CL4664" s="2" t="s">
        <v>87</v>
      </c>
    </row>
    <row r="4665" spans="1:90">
      <c r="A4665" s="2" t="s">
        <v>71</v>
      </c>
      <c r="B4665" s="2" t="s">
        <v>72</v>
      </c>
      <c r="C4665" s="2" t="s">
        <v>73</v>
      </c>
      <c r="E4665" s="2" t="str">
        <f>"FES1162552791"</f>
        <v>FES1162552791</v>
      </c>
      <c r="F4665" s="3">
        <v>42886</v>
      </c>
      <c r="G4665" s="2">
        <v>201711</v>
      </c>
      <c r="H4665" s="2" t="s">
        <v>74</v>
      </c>
      <c r="I4665" s="2" t="s">
        <v>75</v>
      </c>
      <c r="J4665" s="2" t="s">
        <v>76</v>
      </c>
      <c r="K4665" s="2" t="s">
        <v>77</v>
      </c>
      <c r="L4665" s="2" t="s">
        <v>242</v>
      </c>
      <c r="M4665" s="2" t="s">
        <v>243</v>
      </c>
      <c r="N4665" s="2" t="s">
        <v>885</v>
      </c>
      <c r="O4665" s="2" t="s">
        <v>81</v>
      </c>
      <c r="P4665" s="2" t="str">
        <f>"2170564455                    "</f>
        <v xml:space="preserve">2170564455                    </v>
      </c>
      <c r="Q4665" s="2">
        <v>0</v>
      </c>
      <c r="R4665" s="2">
        <v>0</v>
      </c>
      <c r="S4665" s="2">
        <v>0</v>
      </c>
      <c r="T4665" s="2">
        <v>0</v>
      </c>
      <c r="U4665" s="2">
        <v>0</v>
      </c>
      <c r="V4665" s="2">
        <v>0</v>
      </c>
      <c r="W4665" s="2">
        <v>0</v>
      </c>
      <c r="X4665" s="2">
        <v>0</v>
      </c>
      <c r="Y4665" s="2">
        <v>0</v>
      </c>
      <c r="Z4665" s="2">
        <v>0</v>
      </c>
      <c r="AA4665" s="2">
        <v>0</v>
      </c>
      <c r="AB4665" s="2">
        <v>0</v>
      </c>
      <c r="AC4665" s="2">
        <v>0</v>
      </c>
      <c r="AD4665" s="2">
        <v>0</v>
      </c>
      <c r="AE4665" s="2">
        <v>0</v>
      </c>
      <c r="AF4665" s="2">
        <v>0</v>
      </c>
      <c r="AG4665" s="2">
        <v>0</v>
      </c>
      <c r="AH4665" s="2">
        <v>0</v>
      </c>
      <c r="AI4665" s="2">
        <v>0</v>
      </c>
      <c r="AJ4665" s="2">
        <v>0</v>
      </c>
      <c r="AK4665" s="2">
        <v>0</v>
      </c>
      <c r="AL4665" s="2">
        <v>0</v>
      </c>
      <c r="AM4665" s="2">
        <v>3.64</v>
      </c>
      <c r="AN4665" s="2">
        <v>0</v>
      </c>
      <c r="AO4665" s="2">
        <v>0</v>
      </c>
      <c r="AP4665" s="2">
        <v>0</v>
      </c>
      <c r="AQ4665" s="2">
        <v>0</v>
      </c>
      <c r="AR4665" s="2">
        <v>0</v>
      </c>
      <c r="AS4665" s="2">
        <v>0</v>
      </c>
      <c r="AT4665" s="2">
        <v>0</v>
      </c>
      <c r="AU4665" s="2">
        <v>0</v>
      </c>
      <c r="AV4665" s="2">
        <v>0</v>
      </c>
      <c r="AW4665" s="2">
        <v>0</v>
      </c>
      <c r="AX4665" s="2">
        <v>0</v>
      </c>
      <c r="AY4665" s="2">
        <v>0</v>
      </c>
      <c r="AZ4665" s="2">
        <v>0</v>
      </c>
      <c r="BA4665" s="2">
        <v>0</v>
      </c>
      <c r="BB4665" s="2">
        <v>0</v>
      </c>
      <c r="BC4665" s="2">
        <v>0</v>
      </c>
      <c r="BD4665" s="2">
        <v>0</v>
      </c>
      <c r="BE4665" s="2">
        <v>0</v>
      </c>
      <c r="BF4665" s="2">
        <v>0</v>
      </c>
      <c r="BG4665" s="2">
        <v>0</v>
      </c>
      <c r="BH4665" s="2">
        <v>1</v>
      </c>
      <c r="BI4665" s="2">
        <v>3.3</v>
      </c>
      <c r="BJ4665" s="2">
        <v>3.3</v>
      </c>
      <c r="BK4665" s="2">
        <v>4</v>
      </c>
      <c r="BL4665" s="2">
        <v>32.89</v>
      </c>
      <c r="BM4665" s="2">
        <v>4.5999999999999996</v>
      </c>
      <c r="BN4665" s="2">
        <v>37.49</v>
      </c>
      <c r="BO4665" s="2">
        <v>37.49</v>
      </c>
      <c r="BQ4665" s="2" t="s">
        <v>286</v>
      </c>
      <c r="BR4665" s="2" t="s">
        <v>83</v>
      </c>
      <c r="BS4665" s="2" t="s">
        <v>834</v>
      </c>
      <c r="BY4665" s="2">
        <v>16731.599999999999</v>
      </c>
      <c r="BZ4665" s="2" t="s">
        <v>27</v>
      </c>
      <c r="CC4665" s="2" t="s">
        <v>243</v>
      </c>
      <c r="CD4665" s="2">
        <v>1459</v>
      </c>
      <c r="CE4665" s="2" t="s">
        <v>86</v>
      </c>
      <c r="CI4665" s="2">
        <v>1</v>
      </c>
      <c r="CJ4665" s="2" t="s">
        <v>834</v>
      </c>
      <c r="CK4665" s="2">
        <v>22</v>
      </c>
      <c r="CL4665" s="2" t="s">
        <v>87</v>
      </c>
    </row>
    <row r="4666" spans="1:90">
      <c r="A4666" s="2" t="s">
        <v>71</v>
      </c>
      <c r="B4666" s="2" t="s">
        <v>72</v>
      </c>
      <c r="C4666" s="2" t="s">
        <v>73</v>
      </c>
      <c r="E4666" s="2" t="str">
        <f>"FES1162552828"</f>
        <v>FES1162552828</v>
      </c>
      <c r="F4666" s="3">
        <v>42886</v>
      </c>
      <c r="G4666" s="2">
        <v>201711</v>
      </c>
      <c r="H4666" s="2" t="s">
        <v>74</v>
      </c>
      <c r="I4666" s="2" t="s">
        <v>75</v>
      </c>
      <c r="J4666" s="2" t="s">
        <v>76</v>
      </c>
      <c r="K4666" s="2" t="s">
        <v>77</v>
      </c>
      <c r="L4666" s="2" t="s">
        <v>109</v>
      </c>
      <c r="M4666" s="2" t="s">
        <v>110</v>
      </c>
      <c r="N4666" s="2" t="s">
        <v>533</v>
      </c>
      <c r="O4666" s="2" t="s">
        <v>81</v>
      </c>
      <c r="P4666" s="2" t="str">
        <f>"2170568123                    "</f>
        <v xml:space="preserve">2170568123                    </v>
      </c>
      <c r="Q4666" s="2">
        <v>0</v>
      </c>
      <c r="R4666" s="2">
        <v>0</v>
      </c>
      <c r="S4666" s="2">
        <v>0</v>
      </c>
      <c r="T4666" s="2">
        <v>0</v>
      </c>
      <c r="U4666" s="2">
        <v>0</v>
      </c>
      <c r="V4666" s="2">
        <v>0</v>
      </c>
      <c r="W4666" s="2">
        <v>0</v>
      </c>
      <c r="X4666" s="2">
        <v>0</v>
      </c>
      <c r="Y4666" s="2">
        <v>0</v>
      </c>
      <c r="Z4666" s="2">
        <v>0</v>
      </c>
      <c r="AA4666" s="2">
        <v>0</v>
      </c>
      <c r="AB4666" s="2">
        <v>0</v>
      </c>
      <c r="AC4666" s="2">
        <v>0</v>
      </c>
      <c r="AD4666" s="2">
        <v>0</v>
      </c>
      <c r="AE4666" s="2">
        <v>0</v>
      </c>
      <c r="AF4666" s="2">
        <v>0</v>
      </c>
      <c r="AG4666" s="2">
        <v>0</v>
      </c>
      <c r="AH4666" s="2">
        <v>0</v>
      </c>
      <c r="AI4666" s="2">
        <v>0</v>
      </c>
      <c r="AJ4666" s="2">
        <v>0</v>
      </c>
      <c r="AK4666" s="2">
        <v>0</v>
      </c>
      <c r="AL4666" s="2">
        <v>0</v>
      </c>
      <c r="AM4666" s="2">
        <v>4.66</v>
      </c>
      <c r="AN4666" s="2">
        <v>0</v>
      </c>
      <c r="AO4666" s="2">
        <v>0</v>
      </c>
      <c r="AP4666" s="2">
        <v>0</v>
      </c>
      <c r="AQ4666" s="2">
        <v>0</v>
      </c>
      <c r="AR4666" s="2">
        <v>0</v>
      </c>
      <c r="AS4666" s="2">
        <v>0</v>
      </c>
      <c r="AT4666" s="2">
        <v>0</v>
      </c>
      <c r="AU4666" s="2">
        <v>0</v>
      </c>
      <c r="AV4666" s="2">
        <v>0</v>
      </c>
      <c r="AW4666" s="2">
        <v>0</v>
      </c>
      <c r="AX4666" s="2">
        <v>0</v>
      </c>
      <c r="AY4666" s="2">
        <v>0</v>
      </c>
      <c r="AZ4666" s="2">
        <v>0</v>
      </c>
      <c r="BA4666" s="2">
        <v>0</v>
      </c>
      <c r="BB4666" s="2">
        <v>0</v>
      </c>
      <c r="BC4666" s="2">
        <v>0</v>
      </c>
      <c r="BD4666" s="2">
        <v>0</v>
      </c>
      <c r="BE4666" s="2">
        <v>0</v>
      </c>
      <c r="BF4666" s="2">
        <v>0</v>
      </c>
      <c r="BG4666" s="2">
        <v>0</v>
      </c>
      <c r="BH4666" s="2">
        <v>1</v>
      </c>
      <c r="BI4666" s="2">
        <v>1</v>
      </c>
      <c r="BJ4666" s="2">
        <v>0.2</v>
      </c>
      <c r="BK4666" s="2">
        <v>1</v>
      </c>
      <c r="BL4666" s="2">
        <v>42.1</v>
      </c>
      <c r="BM4666" s="2">
        <v>5.89</v>
      </c>
      <c r="BN4666" s="2">
        <v>47.99</v>
      </c>
      <c r="BO4666" s="2">
        <v>47.99</v>
      </c>
      <c r="BQ4666" s="2" t="s">
        <v>203</v>
      </c>
      <c r="BR4666" s="2" t="s">
        <v>83</v>
      </c>
      <c r="BS4666" s="3">
        <v>42887</v>
      </c>
      <c r="BT4666" s="4">
        <v>0.4375</v>
      </c>
      <c r="BU4666" s="2" t="s">
        <v>1469</v>
      </c>
      <c r="BV4666" s="2" t="s">
        <v>98</v>
      </c>
      <c r="BY4666" s="2">
        <v>1200</v>
      </c>
      <c r="BZ4666" s="2" t="s">
        <v>27</v>
      </c>
      <c r="CC4666" s="2" t="s">
        <v>110</v>
      </c>
      <c r="CD4666" s="2">
        <v>3201</v>
      </c>
      <c r="CE4666" s="2" t="s">
        <v>99</v>
      </c>
      <c r="CI4666" s="2">
        <v>1</v>
      </c>
      <c r="CJ4666" s="2">
        <v>1</v>
      </c>
      <c r="CK4666" s="2">
        <v>21</v>
      </c>
      <c r="CL4666" s="2" t="s">
        <v>87</v>
      </c>
    </row>
    <row r="4667" spans="1:90">
      <c r="A4667" s="2" t="s">
        <v>71</v>
      </c>
      <c r="B4667" s="2" t="s">
        <v>72</v>
      </c>
      <c r="C4667" s="2" t="s">
        <v>73</v>
      </c>
      <c r="E4667" s="2" t="str">
        <f>"FES1162552897"</f>
        <v>FES1162552897</v>
      </c>
      <c r="F4667" s="3">
        <v>42886</v>
      </c>
      <c r="G4667" s="2">
        <v>201711</v>
      </c>
      <c r="H4667" s="2" t="s">
        <v>74</v>
      </c>
      <c r="I4667" s="2" t="s">
        <v>75</v>
      </c>
      <c r="J4667" s="2" t="s">
        <v>76</v>
      </c>
      <c r="K4667" s="2" t="s">
        <v>77</v>
      </c>
      <c r="L4667" s="2" t="s">
        <v>342</v>
      </c>
      <c r="M4667" s="2" t="s">
        <v>343</v>
      </c>
      <c r="N4667" s="2" t="s">
        <v>395</v>
      </c>
      <c r="O4667" s="2" t="s">
        <v>81</v>
      </c>
      <c r="P4667" s="2" t="str">
        <f>"2170570618                    "</f>
        <v xml:space="preserve">2170570618                    </v>
      </c>
      <c r="Q4667" s="2">
        <v>0</v>
      </c>
      <c r="R4667" s="2">
        <v>0</v>
      </c>
      <c r="S4667" s="2">
        <v>0</v>
      </c>
      <c r="T4667" s="2">
        <v>0</v>
      </c>
      <c r="U4667" s="2">
        <v>0</v>
      </c>
      <c r="V4667" s="2">
        <v>0</v>
      </c>
      <c r="W4667" s="2">
        <v>0</v>
      </c>
      <c r="X4667" s="2">
        <v>0</v>
      </c>
      <c r="Y4667" s="2">
        <v>0</v>
      </c>
      <c r="Z4667" s="2">
        <v>0</v>
      </c>
      <c r="AA4667" s="2">
        <v>0</v>
      </c>
      <c r="AB4667" s="2">
        <v>0</v>
      </c>
      <c r="AC4667" s="2">
        <v>0</v>
      </c>
      <c r="AD4667" s="2">
        <v>0</v>
      </c>
      <c r="AE4667" s="2">
        <v>0</v>
      </c>
      <c r="AF4667" s="2">
        <v>0</v>
      </c>
      <c r="AG4667" s="2">
        <v>0</v>
      </c>
      <c r="AH4667" s="2">
        <v>0</v>
      </c>
      <c r="AI4667" s="2">
        <v>0</v>
      </c>
      <c r="AJ4667" s="2">
        <v>0</v>
      </c>
      <c r="AK4667" s="2">
        <v>0</v>
      </c>
      <c r="AL4667" s="2">
        <v>0</v>
      </c>
      <c r="AM4667" s="2">
        <v>22.12</v>
      </c>
      <c r="AN4667" s="2">
        <v>0</v>
      </c>
      <c r="AO4667" s="2">
        <v>0</v>
      </c>
      <c r="AP4667" s="2">
        <v>0</v>
      </c>
      <c r="AQ4667" s="2">
        <v>0</v>
      </c>
      <c r="AR4667" s="2">
        <v>0</v>
      </c>
      <c r="AS4667" s="2">
        <v>0</v>
      </c>
      <c r="AT4667" s="2">
        <v>0</v>
      </c>
      <c r="AU4667" s="2">
        <v>0</v>
      </c>
      <c r="AV4667" s="2">
        <v>0</v>
      </c>
      <c r="AW4667" s="2">
        <v>0</v>
      </c>
      <c r="AX4667" s="2">
        <v>0</v>
      </c>
      <c r="AY4667" s="2">
        <v>0</v>
      </c>
      <c r="AZ4667" s="2">
        <v>0</v>
      </c>
      <c r="BA4667" s="2">
        <v>0</v>
      </c>
      <c r="BB4667" s="2">
        <v>0</v>
      </c>
      <c r="BC4667" s="2">
        <v>0</v>
      </c>
      <c r="BD4667" s="2">
        <v>0</v>
      </c>
      <c r="BE4667" s="2">
        <v>0</v>
      </c>
      <c r="BF4667" s="2">
        <v>0</v>
      </c>
      <c r="BG4667" s="2">
        <v>0</v>
      </c>
      <c r="BH4667" s="2">
        <v>1</v>
      </c>
      <c r="BI4667" s="2">
        <v>8.6999999999999993</v>
      </c>
      <c r="BJ4667" s="2">
        <v>9.1999999999999993</v>
      </c>
      <c r="BK4667" s="2">
        <v>9.5</v>
      </c>
      <c r="BL4667" s="2">
        <v>199.96</v>
      </c>
      <c r="BM4667" s="2">
        <v>27.99</v>
      </c>
      <c r="BN4667" s="2">
        <v>227.95</v>
      </c>
      <c r="BO4667" s="2">
        <v>227.95</v>
      </c>
      <c r="BQ4667" s="2" t="s">
        <v>396</v>
      </c>
      <c r="BR4667" s="2" t="s">
        <v>83</v>
      </c>
      <c r="BS4667" s="3">
        <v>42887</v>
      </c>
      <c r="BT4667" s="4">
        <v>0.37708333333333338</v>
      </c>
      <c r="BU4667" s="2" t="s">
        <v>397</v>
      </c>
      <c r="BV4667" s="2" t="s">
        <v>98</v>
      </c>
      <c r="BY4667" s="2">
        <v>46090.2</v>
      </c>
      <c r="BZ4667" s="2" t="s">
        <v>27</v>
      </c>
      <c r="CC4667" s="2" t="s">
        <v>343</v>
      </c>
      <c r="CD4667" s="2">
        <v>4300</v>
      </c>
      <c r="CE4667" s="2" t="s">
        <v>86</v>
      </c>
      <c r="CI4667" s="2">
        <v>1</v>
      </c>
      <c r="CJ4667" s="2">
        <v>1</v>
      </c>
      <c r="CK4667" s="2">
        <v>21</v>
      </c>
      <c r="CL4667" s="2" t="s">
        <v>87</v>
      </c>
    </row>
    <row r="4668" spans="1:90">
      <c r="A4668" s="2" t="s">
        <v>71</v>
      </c>
      <c r="B4668" s="2" t="s">
        <v>72</v>
      </c>
      <c r="C4668" s="2" t="s">
        <v>73</v>
      </c>
      <c r="E4668" s="2" t="str">
        <f>"FES1162552794"</f>
        <v>FES1162552794</v>
      </c>
      <c r="F4668" s="3">
        <v>42886</v>
      </c>
      <c r="G4668" s="2">
        <v>201711</v>
      </c>
      <c r="H4668" s="2" t="s">
        <v>74</v>
      </c>
      <c r="I4668" s="2" t="s">
        <v>75</v>
      </c>
      <c r="J4668" s="2" t="s">
        <v>76</v>
      </c>
      <c r="K4668" s="2" t="s">
        <v>77</v>
      </c>
      <c r="L4668" s="2" t="s">
        <v>109</v>
      </c>
      <c r="M4668" s="2" t="s">
        <v>110</v>
      </c>
      <c r="N4668" s="2" t="s">
        <v>533</v>
      </c>
      <c r="O4668" s="2" t="s">
        <v>81</v>
      </c>
      <c r="P4668" s="2" t="str">
        <f>"2170565235                    "</f>
        <v xml:space="preserve">2170565235                    </v>
      </c>
      <c r="Q4668" s="2">
        <v>0</v>
      </c>
      <c r="R4668" s="2">
        <v>0</v>
      </c>
      <c r="S4668" s="2">
        <v>0</v>
      </c>
      <c r="T4668" s="2">
        <v>0</v>
      </c>
      <c r="U4668" s="2">
        <v>0</v>
      </c>
      <c r="V4668" s="2">
        <v>0</v>
      </c>
      <c r="W4668" s="2">
        <v>0</v>
      </c>
      <c r="X4668" s="2">
        <v>0</v>
      </c>
      <c r="Y4668" s="2">
        <v>0</v>
      </c>
      <c r="Z4668" s="2">
        <v>0</v>
      </c>
      <c r="AA4668" s="2">
        <v>0</v>
      </c>
      <c r="AB4668" s="2">
        <v>0</v>
      </c>
      <c r="AC4668" s="2">
        <v>0</v>
      </c>
      <c r="AD4668" s="2">
        <v>0</v>
      </c>
      <c r="AE4668" s="2">
        <v>0</v>
      </c>
      <c r="AF4668" s="2">
        <v>0</v>
      </c>
      <c r="AG4668" s="2">
        <v>0</v>
      </c>
      <c r="AH4668" s="2">
        <v>0</v>
      </c>
      <c r="AI4668" s="2">
        <v>0</v>
      </c>
      <c r="AJ4668" s="2">
        <v>0</v>
      </c>
      <c r="AK4668" s="2">
        <v>0</v>
      </c>
      <c r="AL4668" s="2">
        <v>0</v>
      </c>
      <c r="AM4668" s="2">
        <v>13.97</v>
      </c>
      <c r="AN4668" s="2">
        <v>0</v>
      </c>
      <c r="AO4668" s="2">
        <v>0</v>
      </c>
      <c r="AP4668" s="2">
        <v>0</v>
      </c>
      <c r="AQ4668" s="2">
        <v>0</v>
      </c>
      <c r="AR4668" s="2">
        <v>0</v>
      </c>
      <c r="AS4668" s="2">
        <v>0</v>
      </c>
      <c r="AT4668" s="2">
        <v>0</v>
      </c>
      <c r="AU4668" s="2">
        <v>0</v>
      </c>
      <c r="AV4668" s="2">
        <v>0</v>
      </c>
      <c r="AW4668" s="2">
        <v>0</v>
      </c>
      <c r="AX4668" s="2">
        <v>0</v>
      </c>
      <c r="AY4668" s="2">
        <v>0</v>
      </c>
      <c r="AZ4668" s="2">
        <v>0</v>
      </c>
      <c r="BA4668" s="2">
        <v>0</v>
      </c>
      <c r="BB4668" s="2">
        <v>0</v>
      </c>
      <c r="BC4668" s="2">
        <v>0</v>
      </c>
      <c r="BD4668" s="2">
        <v>0</v>
      </c>
      <c r="BE4668" s="2">
        <v>0</v>
      </c>
      <c r="BF4668" s="2">
        <v>0</v>
      </c>
      <c r="BG4668" s="2">
        <v>0</v>
      </c>
      <c r="BH4668" s="2">
        <v>1</v>
      </c>
      <c r="BI4668" s="2">
        <v>5.8</v>
      </c>
      <c r="BJ4668" s="2">
        <v>2.2000000000000002</v>
      </c>
      <c r="BK4668" s="2">
        <v>6</v>
      </c>
      <c r="BL4668" s="2">
        <v>126.29</v>
      </c>
      <c r="BM4668" s="2">
        <v>17.68</v>
      </c>
      <c r="BN4668" s="2">
        <v>143.97</v>
      </c>
      <c r="BO4668" s="2">
        <v>143.97</v>
      </c>
      <c r="BQ4668" s="2" t="s">
        <v>203</v>
      </c>
      <c r="BR4668" s="2" t="s">
        <v>83</v>
      </c>
      <c r="BS4668" s="3">
        <v>42887</v>
      </c>
      <c r="BT4668" s="4">
        <v>0.4375</v>
      </c>
      <c r="BU4668" s="2" t="s">
        <v>1469</v>
      </c>
      <c r="BV4668" s="2" t="s">
        <v>98</v>
      </c>
      <c r="BY4668" s="2">
        <v>10801.25</v>
      </c>
      <c r="BZ4668" s="2" t="s">
        <v>27</v>
      </c>
      <c r="CC4668" s="2" t="s">
        <v>110</v>
      </c>
      <c r="CD4668" s="2">
        <v>3201</v>
      </c>
      <c r="CE4668" s="2" t="s">
        <v>86</v>
      </c>
      <c r="CI4668" s="2">
        <v>1</v>
      </c>
      <c r="CJ4668" s="2">
        <v>1</v>
      </c>
      <c r="CK4668" s="2">
        <v>21</v>
      </c>
      <c r="CL4668" s="2" t="s">
        <v>87</v>
      </c>
    </row>
    <row r="4669" spans="1:90">
      <c r="A4669" s="2" t="s">
        <v>71</v>
      </c>
      <c r="B4669" s="2" t="s">
        <v>72</v>
      </c>
      <c r="C4669" s="2" t="s">
        <v>73</v>
      </c>
      <c r="E4669" s="2" t="str">
        <f>"FES1162552950"</f>
        <v>FES1162552950</v>
      </c>
      <c r="F4669" s="3">
        <v>42886</v>
      </c>
      <c r="G4669" s="2">
        <v>201711</v>
      </c>
      <c r="H4669" s="2" t="s">
        <v>74</v>
      </c>
      <c r="I4669" s="2" t="s">
        <v>75</v>
      </c>
      <c r="J4669" s="2" t="s">
        <v>76</v>
      </c>
      <c r="K4669" s="2" t="s">
        <v>77</v>
      </c>
      <c r="L4669" s="2" t="s">
        <v>104</v>
      </c>
      <c r="M4669" s="2" t="s">
        <v>105</v>
      </c>
      <c r="N4669" s="2" t="s">
        <v>1405</v>
      </c>
      <c r="O4669" s="2" t="s">
        <v>81</v>
      </c>
      <c r="P4669" s="2" t="str">
        <f>"2170576884                    "</f>
        <v xml:space="preserve">2170576884                    </v>
      </c>
      <c r="Q4669" s="2">
        <v>0</v>
      </c>
      <c r="R4669" s="2">
        <v>0</v>
      </c>
      <c r="S4669" s="2">
        <v>0</v>
      </c>
      <c r="T4669" s="2">
        <v>0</v>
      </c>
      <c r="U4669" s="2">
        <v>0</v>
      </c>
      <c r="V4669" s="2">
        <v>0</v>
      </c>
      <c r="W4669" s="2">
        <v>0</v>
      </c>
      <c r="X4669" s="2">
        <v>0</v>
      </c>
      <c r="Y4669" s="2">
        <v>0</v>
      </c>
      <c r="Z4669" s="2">
        <v>0</v>
      </c>
      <c r="AA4669" s="2">
        <v>0</v>
      </c>
      <c r="AB4669" s="2">
        <v>0</v>
      </c>
      <c r="AC4669" s="2">
        <v>0</v>
      </c>
      <c r="AD4669" s="2">
        <v>0</v>
      </c>
      <c r="AE4669" s="2">
        <v>0</v>
      </c>
      <c r="AF4669" s="2">
        <v>0</v>
      </c>
      <c r="AG4669" s="2">
        <v>0</v>
      </c>
      <c r="AH4669" s="2">
        <v>0</v>
      </c>
      <c r="AI4669" s="2">
        <v>0</v>
      </c>
      <c r="AJ4669" s="2">
        <v>0</v>
      </c>
      <c r="AK4669" s="2">
        <v>0</v>
      </c>
      <c r="AL4669" s="2">
        <v>0</v>
      </c>
      <c r="AM4669" s="2">
        <v>4.66</v>
      </c>
      <c r="AN4669" s="2">
        <v>0</v>
      </c>
      <c r="AO4669" s="2">
        <v>0</v>
      </c>
      <c r="AP4669" s="2">
        <v>0</v>
      </c>
      <c r="AQ4669" s="2">
        <v>0</v>
      </c>
      <c r="AR4669" s="2">
        <v>0</v>
      </c>
      <c r="AS4669" s="2">
        <v>0</v>
      </c>
      <c r="AT4669" s="2">
        <v>0</v>
      </c>
      <c r="AU4669" s="2">
        <v>0</v>
      </c>
      <c r="AV4669" s="2">
        <v>0</v>
      </c>
      <c r="AW4669" s="2">
        <v>0</v>
      </c>
      <c r="AX4669" s="2">
        <v>0</v>
      </c>
      <c r="AY4669" s="2">
        <v>0</v>
      </c>
      <c r="AZ4669" s="2">
        <v>0</v>
      </c>
      <c r="BA4669" s="2">
        <v>0</v>
      </c>
      <c r="BB4669" s="2">
        <v>0</v>
      </c>
      <c r="BC4669" s="2">
        <v>0</v>
      </c>
      <c r="BD4669" s="2">
        <v>0</v>
      </c>
      <c r="BE4669" s="2">
        <v>0</v>
      </c>
      <c r="BF4669" s="2">
        <v>0</v>
      </c>
      <c r="BG4669" s="2">
        <v>0</v>
      </c>
      <c r="BH4669" s="2">
        <v>1</v>
      </c>
      <c r="BI4669" s="2">
        <v>1</v>
      </c>
      <c r="BJ4669" s="2">
        <v>0.2</v>
      </c>
      <c r="BK4669" s="2">
        <v>1</v>
      </c>
      <c r="BL4669" s="2">
        <v>42.1</v>
      </c>
      <c r="BM4669" s="2">
        <v>5.89</v>
      </c>
      <c r="BN4669" s="2">
        <v>47.99</v>
      </c>
      <c r="BO4669" s="2">
        <v>47.99</v>
      </c>
      <c r="BQ4669" s="2" t="s">
        <v>203</v>
      </c>
      <c r="BR4669" s="2" t="s">
        <v>83</v>
      </c>
      <c r="BS4669" s="2" t="s">
        <v>834</v>
      </c>
      <c r="BY4669" s="2">
        <v>1200</v>
      </c>
      <c r="BZ4669" s="2" t="s">
        <v>27</v>
      </c>
      <c r="CC4669" s="2" t="s">
        <v>105</v>
      </c>
      <c r="CD4669" s="2">
        <v>4070</v>
      </c>
      <c r="CE4669" s="2" t="s">
        <v>99</v>
      </c>
      <c r="CI4669" s="2">
        <v>1</v>
      </c>
      <c r="CJ4669" s="2" t="s">
        <v>834</v>
      </c>
      <c r="CK4669" s="2">
        <v>21</v>
      </c>
      <c r="CL4669" s="2" t="s">
        <v>87</v>
      </c>
    </row>
    <row r="4670" spans="1:90">
      <c r="A4670" s="2" t="s">
        <v>71</v>
      </c>
      <c r="B4670" s="2" t="s">
        <v>72</v>
      </c>
      <c r="C4670" s="2" t="s">
        <v>73</v>
      </c>
      <c r="E4670" s="2" t="str">
        <f>"FES1162552739"</f>
        <v>FES1162552739</v>
      </c>
      <c r="F4670" s="3">
        <v>42886</v>
      </c>
      <c r="G4670" s="2">
        <v>201711</v>
      </c>
      <c r="H4670" s="2" t="s">
        <v>74</v>
      </c>
      <c r="I4670" s="2" t="s">
        <v>75</v>
      </c>
      <c r="J4670" s="2" t="s">
        <v>76</v>
      </c>
      <c r="K4670" s="2" t="s">
        <v>77</v>
      </c>
      <c r="L4670" s="2" t="s">
        <v>109</v>
      </c>
      <c r="M4670" s="2" t="s">
        <v>110</v>
      </c>
      <c r="N4670" s="2" t="s">
        <v>533</v>
      </c>
      <c r="O4670" s="2" t="s">
        <v>81</v>
      </c>
      <c r="P4670" s="2" t="str">
        <f>"2170565232                    "</f>
        <v xml:space="preserve">2170565232                    </v>
      </c>
      <c r="Q4670" s="2">
        <v>0</v>
      </c>
      <c r="R4670" s="2">
        <v>0</v>
      </c>
      <c r="S4670" s="2">
        <v>0</v>
      </c>
      <c r="T4670" s="2">
        <v>0</v>
      </c>
      <c r="U4670" s="2">
        <v>0</v>
      </c>
      <c r="V4670" s="2">
        <v>0</v>
      </c>
      <c r="W4670" s="2">
        <v>0</v>
      </c>
      <c r="X4670" s="2">
        <v>0</v>
      </c>
      <c r="Y4670" s="2">
        <v>0</v>
      </c>
      <c r="Z4670" s="2">
        <v>0</v>
      </c>
      <c r="AA4670" s="2">
        <v>0</v>
      </c>
      <c r="AB4670" s="2">
        <v>0</v>
      </c>
      <c r="AC4670" s="2">
        <v>0</v>
      </c>
      <c r="AD4670" s="2">
        <v>0</v>
      </c>
      <c r="AE4670" s="2">
        <v>0</v>
      </c>
      <c r="AF4670" s="2">
        <v>0</v>
      </c>
      <c r="AG4670" s="2">
        <v>0</v>
      </c>
      <c r="AH4670" s="2">
        <v>0</v>
      </c>
      <c r="AI4670" s="2">
        <v>0</v>
      </c>
      <c r="AJ4670" s="2">
        <v>0</v>
      </c>
      <c r="AK4670" s="2">
        <v>0</v>
      </c>
      <c r="AL4670" s="2">
        <v>0</v>
      </c>
      <c r="AM4670" s="2">
        <v>5.82</v>
      </c>
      <c r="AN4670" s="2">
        <v>0</v>
      </c>
      <c r="AO4670" s="2">
        <v>0</v>
      </c>
      <c r="AP4670" s="2">
        <v>0</v>
      </c>
      <c r="AQ4670" s="2">
        <v>0</v>
      </c>
      <c r="AR4670" s="2">
        <v>0</v>
      </c>
      <c r="AS4670" s="2">
        <v>0</v>
      </c>
      <c r="AT4670" s="2">
        <v>0</v>
      </c>
      <c r="AU4670" s="2">
        <v>0</v>
      </c>
      <c r="AV4670" s="2">
        <v>0</v>
      </c>
      <c r="AW4670" s="2">
        <v>0</v>
      </c>
      <c r="AX4670" s="2">
        <v>0</v>
      </c>
      <c r="AY4670" s="2">
        <v>0</v>
      </c>
      <c r="AZ4670" s="2">
        <v>0</v>
      </c>
      <c r="BA4670" s="2">
        <v>0</v>
      </c>
      <c r="BB4670" s="2">
        <v>0</v>
      </c>
      <c r="BC4670" s="2">
        <v>0</v>
      </c>
      <c r="BD4670" s="2">
        <v>0</v>
      </c>
      <c r="BE4670" s="2">
        <v>0</v>
      </c>
      <c r="BF4670" s="2">
        <v>0</v>
      </c>
      <c r="BG4670" s="2">
        <v>0</v>
      </c>
      <c r="BH4670" s="2">
        <v>1</v>
      </c>
      <c r="BI4670" s="2">
        <v>2.2000000000000002</v>
      </c>
      <c r="BJ4670" s="2">
        <v>1</v>
      </c>
      <c r="BK4670" s="2">
        <v>2.5</v>
      </c>
      <c r="BL4670" s="2">
        <v>52.62</v>
      </c>
      <c r="BM4670" s="2">
        <v>7.37</v>
      </c>
      <c r="BN4670" s="2">
        <v>59.99</v>
      </c>
      <c r="BO4670" s="2">
        <v>59.99</v>
      </c>
      <c r="BQ4670" s="2" t="s">
        <v>203</v>
      </c>
      <c r="BR4670" s="2" t="s">
        <v>83</v>
      </c>
      <c r="BS4670" s="3">
        <v>42887</v>
      </c>
      <c r="BT4670" s="4">
        <v>0.4375</v>
      </c>
      <c r="BU4670" s="2" t="s">
        <v>1469</v>
      </c>
      <c r="BV4670" s="2" t="s">
        <v>98</v>
      </c>
      <c r="BY4670" s="2">
        <v>4867.88</v>
      </c>
      <c r="BZ4670" s="2" t="s">
        <v>27</v>
      </c>
      <c r="CC4670" s="2" t="s">
        <v>110</v>
      </c>
      <c r="CD4670" s="2">
        <v>3201</v>
      </c>
      <c r="CE4670" s="2" t="s">
        <v>86</v>
      </c>
      <c r="CI4670" s="2">
        <v>1</v>
      </c>
      <c r="CJ4670" s="2">
        <v>1</v>
      </c>
      <c r="CK4670" s="2">
        <v>21</v>
      </c>
      <c r="CL4670" s="2" t="s">
        <v>87</v>
      </c>
    </row>
    <row r="4671" spans="1:90">
      <c r="A4671" s="2" t="s">
        <v>71</v>
      </c>
      <c r="B4671" s="2" t="s">
        <v>72</v>
      </c>
      <c r="C4671" s="2" t="s">
        <v>73</v>
      </c>
      <c r="E4671" s="2" t="str">
        <f>"FES1162552887"</f>
        <v>FES1162552887</v>
      </c>
      <c r="F4671" s="3">
        <v>42886</v>
      </c>
      <c r="G4671" s="2">
        <v>201711</v>
      </c>
      <c r="H4671" s="2" t="s">
        <v>74</v>
      </c>
      <c r="I4671" s="2" t="s">
        <v>75</v>
      </c>
      <c r="J4671" s="2" t="s">
        <v>76</v>
      </c>
      <c r="K4671" s="2" t="s">
        <v>77</v>
      </c>
      <c r="L4671" s="2" t="s">
        <v>109</v>
      </c>
      <c r="M4671" s="2" t="s">
        <v>110</v>
      </c>
      <c r="N4671" s="2" t="s">
        <v>1622</v>
      </c>
      <c r="O4671" s="2" t="s">
        <v>81</v>
      </c>
      <c r="P4671" s="2" t="str">
        <f>"2170570601                    "</f>
        <v xml:space="preserve">2170570601                    </v>
      </c>
      <c r="Q4671" s="2">
        <v>0</v>
      </c>
      <c r="R4671" s="2">
        <v>0</v>
      </c>
      <c r="S4671" s="2">
        <v>0</v>
      </c>
      <c r="T4671" s="2">
        <v>0</v>
      </c>
      <c r="U4671" s="2">
        <v>0</v>
      </c>
      <c r="V4671" s="2">
        <v>0</v>
      </c>
      <c r="W4671" s="2">
        <v>0</v>
      </c>
      <c r="X4671" s="2">
        <v>0</v>
      </c>
      <c r="Y4671" s="2">
        <v>0</v>
      </c>
      <c r="Z4671" s="2">
        <v>0</v>
      </c>
      <c r="AA4671" s="2">
        <v>0</v>
      </c>
      <c r="AB4671" s="2">
        <v>0</v>
      </c>
      <c r="AC4671" s="2">
        <v>0</v>
      </c>
      <c r="AD4671" s="2">
        <v>0</v>
      </c>
      <c r="AE4671" s="2">
        <v>0</v>
      </c>
      <c r="AF4671" s="2">
        <v>0</v>
      </c>
      <c r="AG4671" s="2">
        <v>0</v>
      </c>
      <c r="AH4671" s="2">
        <v>0</v>
      </c>
      <c r="AI4671" s="2">
        <v>0</v>
      </c>
      <c r="AJ4671" s="2">
        <v>0</v>
      </c>
      <c r="AK4671" s="2">
        <v>0</v>
      </c>
      <c r="AL4671" s="2">
        <v>0</v>
      </c>
      <c r="AM4671" s="2">
        <v>8.15</v>
      </c>
      <c r="AN4671" s="2">
        <v>0</v>
      </c>
      <c r="AO4671" s="2">
        <v>0</v>
      </c>
      <c r="AP4671" s="2">
        <v>0</v>
      </c>
      <c r="AQ4671" s="2">
        <v>0</v>
      </c>
      <c r="AR4671" s="2">
        <v>0</v>
      </c>
      <c r="AS4671" s="2">
        <v>0</v>
      </c>
      <c r="AT4671" s="2">
        <v>0</v>
      </c>
      <c r="AU4671" s="2">
        <v>0</v>
      </c>
      <c r="AV4671" s="2">
        <v>0</v>
      </c>
      <c r="AW4671" s="2">
        <v>0</v>
      </c>
      <c r="AX4671" s="2">
        <v>0</v>
      </c>
      <c r="AY4671" s="2">
        <v>0</v>
      </c>
      <c r="AZ4671" s="2">
        <v>0</v>
      </c>
      <c r="BA4671" s="2">
        <v>0</v>
      </c>
      <c r="BB4671" s="2">
        <v>0</v>
      </c>
      <c r="BC4671" s="2">
        <v>0</v>
      </c>
      <c r="BD4671" s="2">
        <v>0</v>
      </c>
      <c r="BE4671" s="2">
        <v>0</v>
      </c>
      <c r="BF4671" s="2">
        <v>0</v>
      </c>
      <c r="BG4671" s="2">
        <v>0</v>
      </c>
      <c r="BH4671" s="2">
        <v>1</v>
      </c>
      <c r="BI4671" s="2">
        <v>2.6</v>
      </c>
      <c r="BJ4671" s="2">
        <v>3.4</v>
      </c>
      <c r="BK4671" s="2">
        <v>3.5</v>
      </c>
      <c r="BL4671" s="2">
        <v>73.67</v>
      </c>
      <c r="BM4671" s="2">
        <v>10.31</v>
      </c>
      <c r="BN4671" s="2">
        <v>83.98</v>
      </c>
      <c r="BO4671" s="2">
        <v>83.98</v>
      </c>
      <c r="BQ4671" s="2" t="s">
        <v>1623</v>
      </c>
      <c r="BR4671" s="2" t="s">
        <v>83</v>
      </c>
      <c r="BS4671" s="3">
        <v>42887</v>
      </c>
      <c r="BT4671" s="4">
        <v>0.34027777777777773</v>
      </c>
      <c r="BU4671" s="2" t="s">
        <v>4094</v>
      </c>
      <c r="BV4671" s="2" t="s">
        <v>98</v>
      </c>
      <c r="BY4671" s="2">
        <v>17231.939999999999</v>
      </c>
      <c r="BZ4671" s="2" t="s">
        <v>27</v>
      </c>
      <c r="CA4671" s="2" t="s">
        <v>114</v>
      </c>
      <c r="CC4671" s="2" t="s">
        <v>110</v>
      </c>
      <c r="CD4671" s="2">
        <v>3201</v>
      </c>
      <c r="CE4671" s="2" t="s">
        <v>86</v>
      </c>
      <c r="CI4671" s="2">
        <v>1</v>
      </c>
      <c r="CJ4671" s="2">
        <v>1</v>
      </c>
      <c r="CK4671" s="2">
        <v>21</v>
      </c>
      <c r="CL4671" s="2" t="s">
        <v>87</v>
      </c>
    </row>
    <row r="4672" spans="1:90">
      <c r="A4672" s="2" t="s">
        <v>71</v>
      </c>
      <c r="B4672" s="2" t="s">
        <v>72</v>
      </c>
      <c r="C4672" s="2" t="s">
        <v>73</v>
      </c>
      <c r="E4672" s="2" t="str">
        <f>"FES1162552867"</f>
        <v>FES1162552867</v>
      </c>
      <c r="F4672" s="3">
        <v>42886</v>
      </c>
      <c r="G4672" s="2">
        <v>201711</v>
      </c>
      <c r="H4672" s="2" t="s">
        <v>74</v>
      </c>
      <c r="I4672" s="2" t="s">
        <v>75</v>
      </c>
      <c r="J4672" s="2" t="s">
        <v>76</v>
      </c>
      <c r="K4672" s="2" t="s">
        <v>77</v>
      </c>
      <c r="L4672" s="2" t="s">
        <v>358</v>
      </c>
      <c r="M4672" s="2" t="s">
        <v>359</v>
      </c>
      <c r="N4672" s="2" t="s">
        <v>801</v>
      </c>
      <c r="O4672" s="2" t="s">
        <v>81</v>
      </c>
      <c r="P4672" s="2" t="str">
        <f>"2170570574                    "</f>
        <v xml:space="preserve">2170570574                    </v>
      </c>
      <c r="Q4672" s="2">
        <v>0</v>
      </c>
      <c r="R4672" s="2">
        <v>0</v>
      </c>
      <c r="S4672" s="2">
        <v>0</v>
      </c>
      <c r="T4672" s="2">
        <v>0</v>
      </c>
      <c r="U4672" s="2">
        <v>0</v>
      </c>
      <c r="V4672" s="2">
        <v>0</v>
      </c>
      <c r="W4672" s="2">
        <v>0</v>
      </c>
      <c r="X4672" s="2">
        <v>0</v>
      </c>
      <c r="Y4672" s="2">
        <v>0</v>
      </c>
      <c r="Z4672" s="2">
        <v>0</v>
      </c>
      <c r="AA4672" s="2">
        <v>0</v>
      </c>
      <c r="AB4672" s="2">
        <v>0</v>
      </c>
      <c r="AC4672" s="2">
        <v>0</v>
      </c>
      <c r="AD4672" s="2">
        <v>0</v>
      </c>
      <c r="AE4672" s="2">
        <v>0</v>
      </c>
      <c r="AF4672" s="2">
        <v>0</v>
      </c>
      <c r="AG4672" s="2">
        <v>0</v>
      </c>
      <c r="AH4672" s="2">
        <v>0</v>
      </c>
      <c r="AI4672" s="2">
        <v>0</v>
      </c>
      <c r="AJ4672" s="2">
        <v>0</v>
      </c>
      <c r="AK4672" s="2">
        <v>0</v>
      </c>
      <c r="AL4672" s="2">
        <v>0</v>
      </c>
      <c r="AM4672" s="2">
        <v>3.64</v>
      </c>
      <c r="AN4672" s="2">
        <v>0</v>
      </c>
      <c r="AO4672" s="2">
        <v>0</v>
      </c>
      <c r="AP4672" s="2">
        <v>0</v>
      </c>
      <c r="AQ4672" s="2">
        <v>0</v>
      </c>
      <c r="AR4672" s="2">
        <v>0</v>
      </c>
      <c r="AS4672" s="2">
        <v>0</v>
      </c>
      <c r="AT4672" s="2">
        <v>0</v>
      </c>
      <c r="AU4672" s="2">
        <v>0</v>
      </c>
      <c r="AV4672" s="2">
        <v>0</v>
      </c>
      <c r="AW4672" s="2">
        <v>0</v>
      </c>
      <c r="AX4672" s="2">
        <v>0</v>
      </c>
      <c r="AY4672" s="2">
        <v>0</v>
      </c>
      <c r="AZ4672" s="2">
        <v>0</v>
      </c>
      <c r="BA4672" s="2">
        <v>0</v>
      </c>
      <c r="BB4672" s="2">
        <v>0</v>
      </c>
      <c r="BC4672" s="2">
        <v>0</v>
      </c>
      <c r="BD4672" s="2">
        <v>0</v>
      </c>
      <c r="BE4672" s="2">
        <v>0</v>
      </c>
      <c r="BF4672" s="2">
        <v>0</v>
      </c>
      <c r="BG4672" s="2">
        <v>0</v>
      </c>
      <c r="BH4672" s="2">
        <v>1</v>
      </c>
      <c r="BI4672" s="2">
        <v>1</v>
      </c>
      <c r="BJ4672" s="2">
        <v>0.2</v>
      </c>
      <c r="BK4672" s="2">
        <v>1</v>
      </c>
      <c r="BL4672" s="2">
        <v>32.89</v>
      </c>
      <c r="BM4672" s="2">
        <v>4.5999999999999996</v>
      </c>
      <c r="BN4672" s="2">
        <v>37.49</v>
      </c>
      <c r="BO4672" s="2">
        <v>37.49</v>
      </c>
      <c r="BQ4672" s="2" t="s">
        <v>802</v>
      </c>
      <c r="BR4672" s="2" t="s">
        <v>83</v>
      </c>
      <c r="BS4672" s="2" t="s">
        <v>834</v>
      </c>
      <c r="BY4672" s="2">
        <v>1200</v>
      </c>
      <c r="BZ4672" s="2" t="s">
        <v>27</v>
      </c>
      <c r="CC4672" s="2" t="s">
        <v>359</v>
      </c>
      <c r="CD4672" s="2">
        <v>1422</v>
      </c>
      <c r="CE4672" s="2" t="s">
        <v>99</v>
      </c>
      <c r="CI4672" s="2">
        <v>1</v>
      </c>
      <c r="CJ4672" s="2" t="s">
        <v>834</v>
      </c>
      <c r="CK4672" s="2">
        <v>22</v>
      </c>
      <c r="CL4672" s="2" t="s">
        <v>87</v>
      </c>
    </row>
    <row r="4673" spans="1:90">
      <c r="A4673" s="2" t="s">
        <v>71</v>
      </c>
      <c r="B4673" s="2" t="s">
        <v>72</v>
      </c>
      <c r="C4673" s="2" t="s">
        <v>73</v>
      </c>
      <c r="E4673" s="2" t="str">
        <f>"FES1162552771"</f>
        <v>FES1162552771</v>
      </c>
      <c r="F4673" s="3">
        <v>42886</v>
      </c>
      <c r="G4673" s="2">
        <v>201711</v>
      </c>
      <c r="H4673" s="2" t="s">
        <v>74</v>
      </c>
      <c r="I4673" s="2" t="s">
        <v>75</v>
      </c>
      <c r="J4673" s="2" t="s">
        <v>76</v>
      </c>
      <c r="K4673" s="2" t="s">
        <v>77</v>
      </c>
      <c r="L4673" s="2" t="s">
        <v>224</v>
      </c>
      <c r="M4673" s="2" t="s">
        <v>225</v>
      </c>
      <c r="N4673" s="2" t="s">
        <v>1601</v>
      </c>
      <c r="O4673" s="2" t="s">
        <v>81</v>
      </c>
      <c r="P4673" s="2" t="str">
        <f>"2170569246                    "</f>
        <v xml:space="preserve">2170569246                    </v>
      </c>
      <c r="Q4673" s="2">
        <v>0</v>
      </c>
      <c r="R4673" s="2">
        <v>0</v>
      </c>
      <c r="S4673" s="2">
        <v>0</v>
      </c>
      <c r="T4673" s="2">
        <v>0</v>
      </c>
      <c r="U4673" s="2">
        <v>0</v>
      </c>
      <c r="V4673" s="2">
        <v>0</v>
      </c>
      <c r="W4673" s="2">
        <v>0</v>
      </c>
      <c r="X4673" s="2">
        <v>0</v>
      </c>
      <c r="Y4673" s="2">
        <v>0</v>
      </c>
      <c r="Z4673" s="2">
        <v>0</v>
      </c>
      <c r="AA4673" s="2">
        <v>0</v>
      </c>
      <c r="AB4673" s="2">
        <v>0</v>
      </c>
      <c r="AC4673" s="2">
        <v>0</v>
      </c>
      <c r="AD4673" s="2">
        <v>0</v>
      </c>
      <c r="AE4673" s="2">
        <v>0</v>
      </c>
      <c r="AF4673" s="2">
        <v>0</v>
      </c>
      <c r="AG4673" s="2">
        <v>0</v>
      </c>
      <c r="AH4673" s="2">
        <v>0</v>
      </c>
      <c r="AI4673" s="2">
        <v>0</v>
      </c>
      <c r="AJ4673" s="2">
        <v>0</v>
      </c>
      <c r="AK4673" s="2">
        <v>0</v>
      </c>
      <c r="AL4673" s="2">
        <v>0</v>
      </c>
      <c r="AM4673" s="2">
        <v>4.66</v>
      </c>
      <c r="AN4673" s="2">
        <v>0</v>
      </c>
      <c r="AO4673" s="2">
        <v>0</v>
      </c>
      <c r="AP4673" s="2">
        <v>0</v>
      </c>
      <c r="AQ4673" s="2">
        <v>0</v>
      </c>
      <c r="AR4673" s="2">
        <v>0</v>
      </c>
      <c r="AS4673" s="2">
        <v>0</v>
      </c>
      <c r="AT4673" s="2">
        <v>0</v>
      </c>
      <c r="AU4673" s="2">
        <v>0</v>
      </c>
      <c r="AV4673" s="2">
        <v>0</v>
      </c>
      <c r="AW4673" s="2">
        <v>0</v>
      </c>
      <c r="AX4673" s="2">
        <v>0</v>
      </c>
      <c r="AY4673" s="2">
        <v>0</v>
      </c>
      <c r="AZ4673" s="2">
        <v>0</v>
      </c>
      <c r="BA4673" s="2">
        <v>0</v>
      </c>
      <c r="BB4673" s="2">
        <v>0</v>
      </c>
      <c r="BC4673" s="2">
        <v>0</v>
      </c>
      <c r="BD4673" s="2">
        <v>0</v>
      </c>
      <c r="BE4673" s="2">
        <v>0</v>
      </c>
      <c r="BF4673" s="2">
        <v>0</v>
      </c>
      <c r="BG4673" s="2">
        <v>0</v>
      </c>
      <c r="BH4673" s="2">
        <v>1</v>
      </c>
      <c r="BI4673" s="2">
        <v>1</v>
      </c>
      <c r="BJ4673" s="2">
        <v>0.2</v>
      </c>
      <c r="BK4673" s="2">
        <v>1</v>
      </c>
      <c r="BL4673" s="2">
        <v>42.1</v>
      </c>
      <c r="BM4673" s="2">
        <v>5.89</v>
      </c>
      <c r="BN4673" s="2">
        <v>47.99</v>
      </c>
      <c r="BO4673" s="2">
        <v>47.99</v>
      </c>
      <c r="BQ4673" s="2" t="s">
        <v>238</v>
      </c>
      <c r="BR4673" s="2" t="s">
        <v>83</v>
      </c>
      <c r="BS4673" s="3">
        <v>42887</v>
      </c>
      <c r="BT4673" s="4">
        <v>0.4375</v>
      </c>
      <c r="BU4673" s="2" t="s">
        <v>4087</v>
      </c>
      <c r="BV4673" s="2" t="s">
        <v>98</v>
      </c>
      <c r="BY4673" s="2">
        <v>1200</v>
      </c>
      <c r="BZ4673" s="2" t="s">
        <v>27</v>
      </c>
      <c r="CC4673" s="2" t="s">
        <v>225</v>
      </c>
      <c r="CD4673" s="2">
        <v>3610</v>
      </c>
      <c r="CE4673" s="2" t="s">
        <v>99</v>
      </c>
      <c r="CI4673" s="2">
        <v>1</v>
      </c>
      <c r="CJ4673" s="2">
        <v>1</v>
      </c>
      <c r="CK4673" s="2">
        <v>21</v>
      </c>
      <c r="CL4673" s="2" t="s">
        <v>87</v>
      </c>
    </row>
    <row r="4674" spans="1:90">
      <c r="A4674" s="2" t="s">
        <v>71</v>
      </c>
      <c r="B4674" s="2" t="s">
        <v>72</v>
      </c>
      <c r="C4674" s="2" t="s">
        <v>73</v>
      </c>
      <c r="E4674" s="2" t="str">
        <f>"FES1162552968"</f>
        <v>FES1162552968</v>
      </c>
      <c r="F4674" s="3">
        <v>42886</v>
      </c>
      <c r="G4674" s="2">
        <v>201711</v>
      </c>
      <c r="H4674" s="2" t="s">
        <v>74</v>
      </c>
      <c r="I4674" s="2" t="s">
        <v>75</v>
      </c>
      <c r="J4674" s="2" t="s">
        <v>76</v>
      </c>
      <c r="K4674" s="2" t="s">
        <v>77</v>
      </c>
      <c r="L4674" s="2" t="s">
        <v>175</v>
      </c>
      <c r="M4674" s="2" t="s">
        <v>176</v>
      </c>
      <c r="N4674" s="2" t="s">
        <v>2967</v>
      </c>
      <c r="O4674" s="2" t="s">
        <v>81</v>
      </c>
      <c r="P4674" s="2" t="str">
        <f>"2170570700                    "</f>
        <v xml:space="preserve">2170570700                    </v>
      </c>
      <c r="Q4674" s="2">
        <v>0</v>
      </c>
      <c r="R4674" s="2">
        <v>0</v>
      </c>
      <c r="S4674" s="2">
        <v>0</v>
      </c>
      <c r="T4674" s="2">
        <v>0</v>
      </c>
      <c r="U4674" s="2">
        <v>0</v>
      </c>
      <c r="V4674" s="2">
        <v>0</v>
      </c>
      <c r="W4674" s="2">
        <v>0</v>
      </c>
      <c r="X4674" s="2">
        <v>0</v>
      </c>
      <c r="Y4674" s="2">
        <v>0</v>
      </c>
      <c r="Z4674" s="2">
        <v>0</v>
      </c>
      <c r="AA4674" s="2">
        <v>0</v>
      </c>
      <c r="AB4674" s="2">
        <v>0</v>
      </c>
      <c r="AC4674" s="2">
        <v>0</v>
      </c>
      <c r="AD4674" s="2">
        <v>0</v>
      </c>
      <c r="AE4674" s="2">
        <v>0</v>
      </c>
      <c r="AF4674" s="2">
        <v>0</v>
      </c>
      <c r="AG4674" s="2">
        <v>0</v>
      </c>
      <c r="AH4674" s="2">
        <v>0</v>
      </c>
      <c r="AI4674" s="2">
        <v>0</v>
      </c>
      <c r="AJ4674" s="2">
        <v>0</v>
      </c>
      <c r="AK4674" s="2">
        <v>0</v>
      </c>
      <c r="AL4674" s="2">
        <v>0</v>
      </c>
      <c r="AM4674" s="2">
        <v>4.66</v>
      </c>
      <c r="AN4674" s="2">
        <v>0</v>
      </c>
      <c r="AO4674" s="2">
        <v>0</v>
      </c>
      <c r="AP4674" s="2">
        <v>0</v>
      </c>
      <c r="AQ4674" s="2">
        <v>0</v>
      </c>
      <c r="AR4674" s="2">
        <v>0</v>
      </c>
      <c r="AS4674" s="2">
        <v>0</v>
      </c>
      <c r="AT4674" s="2">
        <v>0</v>
      </c>
      <c r="AU4674" s="2">
        <v>0</v>
      </c>
      <c r="AV4674" s="2">
        <v>0</v>
      </c>
      <c r="AW4674" s="2">
        <v>0</v>
      </c>
      <c r="AX4674" s="2">
        <v>0</v>
      </c>
      <c r="AY4674" s="2">
        <v>0</v>
      </c>
      <c r="AZ4674" s="2">
        <v>0</v>
      </c>
      <c r="BA4674" s="2">
        <v>0</v>
      </c>
      <c r="BB4674" s="2">
        <v>0</v>
      </c>
      <c r="BC4674" s="2">
        <v>0</v>
      </c>
      <c r="BD4674" s="2">
        <v>0</v>
      </c>
      <c r="BE4674" s="2">
        <v>0</v>
      </c>
      <c r="BF4674" s="2">
        <v>0</v>
      </c>
      <c r="BG4674" s="2">
        <v>0</v>
      </c>
      <c r="BH4674" s="2">
        <v>1</v>
      </c>
      <c r="BI4674" s="2">
        <v>1</v>
      </c>
      <c r="BJ4674" s="2">
        <v>0.2</v>
      </c>
      <c r="BK4674" s="2">
        <v>1</v>
      </c>
      <c r="BL4674" s="2">
        <v>42.1</v>
      </c>
      <c r="BM4674" s="2">
        <v>5.89</v>
      </c>
      <c r="BN4674" s="2">
        <v>47.99</v>
      </c>
      <c r="BO4674" s="2">
        <v>47.99</v>
      </c>
      <c r="BQ4674" s="2" t="s">
        <v>2968</v>
      </c>
      <c r="BR4674" s="2" t="s">
        <v>83</v>
      </c>
      <c r="BS4674" s="2" t="s">
        <v>834</v>
      </c>
      <c r="BY4674" s="2">
        <v>1200</v>
      </c>
      <c r="BZ4674" s="2" t="s">
        <v>27</v>
      </c>
      <c r="CC4674" s="2" t="s">
        <v>176</v>
      </c>
      <c r="CD4674" s="2">
        <v>6012</v>
      </c>
      <c r="CE4674" s="2" t="s">
        <v>99</v>
      </c>
      <c r="CI4674" s="2">
        <v>1</v>
      </c>
      <c r="CJ4674" s="2" t="s">
        <v>834</v>
      </c>
      <c r="CK4674" s="2">
        <v>21</v>
      </c>
      <c r="CL4674" s="2" t="s">
        <v>87</v>
      </c>
    </row>
    <row r="4675" spans="1:90">
      <c r="A4675" s="2" t="s">
        <v>71</v>
      </c>
      <c r="B4675" s="2" t="s">
        <v>72</v>
      </c>
      <c r="C4675" s="2" t="s">
        <v>73</v>
      </c>
      <c r="E4675" s="2" t="str">
        <f>"FES1162552959"</f>
        <v>FES1162552959</v>
      </c>
      <c r="F4675" s="3">
        <v>42886</v>
      </c>
      <c r="G4675" s="2">
        <v>201711</v>
      </c>
      <c r="H4675" s="2" t="s">
        <v>74</v>
      </c>
      <c r="I4675" s="2" t="s">
        <v>75</v>
      </c>
      <c r="J4675" s="2" t="s">
        <v>76</v>
      </c>
      <c r="K4675" s="2" t="s">
        <v>77</v>
      </c>
      <c r="L4675" s="2" t="s">
        <v>123</v>
      </c>
      <c r="M4675" s="2" t="s">
        <v>124</v>
      </c>
      <c r="N4675" s="2" t="s">
        <v>1002</v>
      </c>
      <c r="O4675" s="2" t="s">
        <v>81</v>
      </c>
      <c r="P4675" s="2" t="str">
        <f>"2170570707                    "</f>
        <v xml:space="preserve">2170570707                    </v>
      </c>
      <c r="Q4675" s="2">
        <v>0</v>
      </c>
      <c r="R4675" s="2">
        <v>0</v>
      </c>
      <c r="S4675" s="2">
        <v>0</v>
      </c>
      <c r="T4675" s="2">
        <v>0</v>
      </c>
      <c r="U4675" s="2">
        <v>0</v>
      </c>
      <c r="V4675" s="2">
        <v>0</v>
      </c>
      <c r="W4675" s="2">
        <v>0</v>
      </c>
      <c r="X4675" s="2">
        <v>0</v>
      </c>
      <c r="Y4675" s="2">
        <v>0</v>
      </c>
      <c r="Z4675" s="2">
        <v>0</v>
      </c>
      <c r="AA4675" s="2">
        <v>0</v>
      </c>
      <c r="AB4675" s="2">
        <v>0</v>
      </c>
      <c r="AC4675" s="2">
        <v>0</v>
      </c>
      <c r="AD4675" s="2">
        <v>0</v>
      </c>
      <c r="AE4675" s="2">
        <v>0</v>
      </c>
      <c r="AF4675" s="2">
        <v>0</v>
      </c>
      <c r="AG4675" s="2">
        <v>0</v>
      </c>
      <c r="AH4675" s="2">
        <v>0</v>
      </c>
      <c r="AI4675" s="2">
        <v>0</v>
      </c>
      <c r="AJ4675" s="2">
        <v>0</v>
      </c>
      <c r="AK4675" s="2">
        <v>0</v>
      </c>
      <c r="AL4675" s="2">
        <v>0</v>
      </c>
      <c r="AM4675" s="2">
        <v>9.32</v>
      </c>
      <c r="AN4675" s="2">
        <v>0</v>
      </c>
      <c r="AO4675" s="2">
        <v>0</v>
      </c>
      <c r="AP4675" s="2">
        <v>0</v>
      </c>
      <c r="AQ4675" s="2">
        <v>0</v>
      </c>
      <c r="AR4675" s="2">
        <v>0</v>
      </c>
      <c r="AS4675" s="2">
        <v>0</v>
      </c>
      <c r="AT4675" s="2">
        <v>0</v>
      </c>
      <c r="AU4675" s="2">
        <v>0</v>
      </c>
      <c r="AV4675" s="2">
        <v>0</v>
      </c>
      <c r="AW4675" s="2">
        <v>0</v>
      </c>
      <c r="AX4675" s="2">
        <v>0</v>
      </c>
      <c r="AY4675" s="2">
        <v>0</v>
      </c>
      <c r="AZ4675" s="2">
        <v>0</v>
      </c>
      <c r="BA4675" s="2">
        <v>0</v>
      </c>
      <c r="BB4675" s="2">
        <v>0</v>
      </c>
      <c r="BC4675" s="2">
        <v>0</v>
      </c>
      <c r="BD4675" s="2">
        <v>0</v>
      </c>
      <c r="BE4675" s="2">
        <v>0</v>
      </c>
      <c r="BF4675" s="2">
        <v>0</v>
      </c>
      <c r="BG4675" s="2">
        <v>0</v>
      </c>
      <c r="BH4675" s="2">
        <v>1</v>
      </c>
      <c r="BI4675" s="2">
        <v>4</v>
      </c>
      <c r="BJ4675" s="2">
        <v>0.2</v>
      </c>
      <c r="BK4675" s="2">
        <v>4</v>
      </c>
      <c r="BL4675" s="2">
        <v>84.2</v>
      </c>
      <c r="BM4675" s="2">
        <v>11.79</v>
      </c>
      <c r="BN4675" s="2">
        <v>95.99</v>
      </c>
      <c r="BO4675" s="2">
        <v>95.99</v>
      </c>
      <c r="BQ4675" s="2" t="s">
        <v>3809</v>
      </c>
      <c r="BR4675" s="2" t="s">
        <v>83</v>
      </c>
      <c r="BS4675" s="2" t="s">
        <v>834</v>
      </c>
      <c r="BY4675" s="2">
        <v>1200</v>
      </c>
      <c r="BZ4675" s="2" t="s">
        <v>27</v>
      </c>
      <c r="CC4675" s="2" t="s">
        <v>124</v>
      </c>
      <c r="CD4675" s="2">
        <v>117</v>
      </c>
      <c r="CE4675" s="2" t="s">
        <v>99</v>
      </c>
      <c r="CI4675" s="2">
        <v>1</v>
      </c>
      <c r="CJ4675" s="2" t="s">
        <v>834</v>
      </c>
      <c r="CK4675" s="2">
        <v>21</v>
      </c>
      <c r="CL4675" s="2" t="s">
        <v>87</v>
      </c>
    </row>
    <row r="4676" spans="1:90">
      <c r="A4676" s="2" t="s">
        <v>71</v>
      </c>
      <c r="B4676" s="2" t="s">
        <v>72</v>
      </c>
      <c r="C4676" s="2" t="s">
        <v>73</v>
      </c>
      <c r="E4676" s="2" t="str">
        <f>"FES1162552843"</f>
        <v>FES1162552843</v>
      </c>
      <c r="F4676" s="3">
        <v>42886</v>
      </c>
      <c r="G4676" s="2">
        <v>201711</v>
      </c>
      <c r="H4676" s="2" t="s">
        <v>74</v>
      </c>
      <c r="I4676" s="2" t="s">
        <v>75</v>
      </c>
      <c r="J4676" s="2" t="s">
        <v>76</v>
      </c>
      <c r="K4676" s="2" t="s">
        <v>77</v>
      </c>
      <c r="L4676" s="2" t="s">
        <v>116</v>
      </c>
      <c r="M4676" s="2" t="s">
        <v>117</v>
      </c>
      <c r="N4676" s="2" t="s">
        <v>3280</v>
      </c>
      <c r="O4676" s="2" t="s">
        <v>81</v>
      </c>
      <c r="P4676" s="2" t="str">
        <f>"2170569405                    "</f>
        <v xml:space="preserve">2170569405                    </v>
      </c>
      <c r="Q4676" s="2">
        <v>0</v>
      </c>
      <c r="R4676" s="2">
        <v>0</v>
      </c>
      <c r="S4676" s="2">
        <v>0</v>
      </c>
      <c r="T4676" s="2">
        <v>0</v>
      </c>
      <c r="U4676" s="2">
        <v>0</v>
      </c>
      <c r="V4676" s="2">
        <v>0</v>
      </c>
      <c r="W4676" s="2">
        <v>0</v>
      </c>
      <c r="X4676" s="2">
        <v>0</v>
      </c>
      <c r="Y4676" s="2">
        <v>0</v>
      </c>
      <c r="Z4676" s="2">
        <v>0</v>
      </c>
      <c r="AA4676" s="2">
        <v>0</v>
      </c>
      <c r="AB4676" s="2">
        <v>0</v>
      </c>
      <c r="AC4676" s="2">
        <v>0</v>
      </c>
      <c r="AD4676" s="2">
        <v>0</v>
      </c>
      <c r="AE4676" s="2">
        <v>0</v>
      </c>
      <c r="AF4676" s="2">
        <v>0</v>
      </c>
      <c r="AG4676" s="2">
        <v>0</v>
      </c>
      <c r="AH4676" s="2">
        <v>0</v>
      </c>
      <c r="AI4676" s="2">
        <v>0</v>
      </c>
      <c r="AJ4676" s="2">
        <v>0</v>
      </c>
      <c r="AK4676" s="2">
        <v>0</v>
      </c>
      <c r="AL4676" s="2">
        <v>0</v>
      </c>
      <c r="AM4676" s="2">
        <v>3.64</v>
      </c>
      <c r="AN4676" s="2">
        <v>0</v>
      </c>
      <c r="AO4676" s="2">
        <v>0</v>
      </c>
      <c r="AP4676" s="2">
        <v>0</v>
      </c>
      <c r="AQ4676" s="2">
        <v>0</v>
      </c>
      <c r="AR4676" s="2">
        <v>0</v>
      </c>
      <c r="AS4676" s="2">
        <v>0</v>
      </c>
      <c r="AT4676" s="2">
        <v>0</v>
      </c>
      <c r="AU4676" s="2">
        <v>0</v>
      </c>
      <c r="AV4676" s="2">
        <v>0</v>
      </c>
      <c r="AW4676" s="2">
        <v>0</v>
      </c>
      <c r="AX4676" s="2">
        <v>0</v>
      </c>
      <c r="AY4676" s="2">
        <v>0</v>
      </c>
      <c r="AZ4676" s="2">
        <v>0</v>
      </c>
      <c r="BA4676" s="2">
        <v>0</v>
      </c>
      <c r="BB4676" s="2">
        <v>0</v>
      </c>
      <c r="BC4676" s="2">
        <v>0</v>
      </c>
      <c r="BD4676" s="2">
        <v>0</v>
      </c>
      <c r="BE4676" s="2">
        <v>0</v>
      </c>
      <c r="BF4676" s="2">
        <v>0</v>
      </c>
      <c r="BG4676" s="2">
        <v>0</v>
      </c>
      <c r="BH4676" s="2">
        <v>1</v>
      </c>
      <c r="BI4676" s="2">
        <v>1</v>
      </c>
      <c r="BJ4676" s="2">
        <v>0.2</v>
      </c>
      <c r="BK4676" s="2">
        <v>1</v>
      </c>
      <c r="BL4676" s="2">
        <v>32.89</v>
      </c>
      <c r="BM4676" s="2">
        <v>4.5999999999999996</v>
      </c>
      <c r="BN4676" s="2">
        <v>37.49</v>
      </c>
      <c r="BO4676" s="2">
        <v>37.49</v>
      </c>
      <c r="BQ4676" s="2" t="s">
        <v>3281</v>
      </c>
      <c r="BR4676" s="2" t="s">
        <v>83</v>
      </c>
      <c r="BS4676" s="2" t="s">
        <v>834</v>
      </c>
      <c r="BY4676" s="2">
        <v>1200</v>
      </c>
      <c r="BZ4676" s="2" t="s">
        <v>27</v>
      </c>
      <c r="CC4676" s="2" t="s">
        <v>117</v>
      </c>
      <c r="CD4676" s="2">
        <v>1451</v>
      </c>
      <c r="CE4676" s="2" t="s">
        <v>99</v>
      </c>
      <c r="CI4676" s="2">
        <v>1</v>
      </c>
      <c r="CJ4676" s="2" t="s">
        <v>834</v>
      </c>
      <c r="CK4676" s="2">
        <v>22</v>
      </c>
      <c r="CL4676" s="2" t="s">
        <v>87</v>
      </c>
    </row>
    <row r="4677" spans="1:90">
      <c r="A4677" s="2" t="s">
        <v>71</v>
      </c>
      <c r="B4677" s="2" t="s">
        <v>72</v>
      </c>
      <c r="C4677" s="2" t="s">
        <v>73</v>
      </c>
      <c r="E4677" s="2" t="str">
        <f>"FES1162552860"</f>
        <v>FES1162552860</v>
      </c>
      <c r="F4677" s="3">
        <v>42886</v>
      </c>
      <c r="G4677" s="2">
        <v>201711</v>
      </c>
      <c r="H4677" s="2" t="s">
        <v>74</v>
      </c>
      <c r="I4677" s="2" t="s">
        <v>75</v>
      </c>
      <c r="J4677" s="2" t="s">
        <v>76</v>
      </c>
      <c r="K4677" s="2" t="s">
        <v>77</v>
      </c>
      <c r="L4677" s="2" t="s">
        <v>358</v>
      </c>
      <c r="M4677" s="2" t="s">
        <v>359</v>
      </c>
      <c r="N4677" s="2" t="s">
        <v>1232</v>
      </c>
      <c r="O4677" s="2" t="s">
        <v>81</v>
      </c>
      <c r="P4677" s="2" t="str">
        <f>"2170570568                    "</f>
        <v xml:space="preserve">2170570568                    </v>
      </c>
      <c r="Q4677" s="2">
        <v>0</v>
      </c>
      <c r="R4677" s="2">
        <v>0</v>
      </c>
      <c r="S4677" s="2">
        <v>0</v>
      </c>
      <c r="T4677" s="2">
        <v>0</v>
      </c>
      <c r="U4677" s="2">
        <v>0</v>
      </c>
      <c r="V4677" s="2">
        <v>0</v>
      </c>
      <c r="W4677" s="2">
        <v>0</v>
      </c>
      <c r="X4677" s="2">
        <v>0</v>
      </c>
      <c r="Y4677" s="2">
        <v>0</v>
      </c>
      <c r="Z4677" s="2">
        <v>0</v>
      </c>
      <c r="AA4677" s="2">
        <v>0</v>
      </c>
      <c r="AB4677" s="2">
        <v>0</v>
      </c>
      <c r="AC4677" s="2">
        <v>0</v>
      </c>
      <c r="AD4677" s="2">
        <v>0</v>
      </c>
      <c r="AE4677" s="2">
        <v>0</v>
      </c>
      <c r="AF4677" s="2">
        <v>0</v>
      </c>
      <c r="AG4677" s="2">
        <v>0</v>
      </c>
      <c r="AH4677" s="2">
        <v>0</v>
      </c>
      <c r="AI4677" s="2">
        <v>0</v>
      </c>
      <c r="AJ4677" s="2">
        <v>0</v>
      </c>
      <c r="AK4677" s="2">
        <v>0</v>
      </c>
      <c r="AL4677" s="2">
        <v>0</v>
      </c>
      <c r="AM4677" s="2">
        <v>3.64</v>
      </c>
      <c r="AN4677" s="2">
        <v>0</v>
      </c>
      <c r="AO4677" s="2">
        <v>0</v>
      </c>
      <c r="AP4677" s="2">
        <v>0</v>
      </c>
      <c r="AQ4677" s="2">
        <v>0</v>
      </c>
      <c r="AR4677" s="2">
        <v>0</v>
      </c>
      <c r="AS4677" s="2">
        <v>0</v>
      </c>
      <c r="AT4677" s="2">
        <v>0</v>
      </c>
      <c r="AU4677" s="2">
        <v>0</v>
      </c>
      <c r="AV4677" s="2">
        <v>0</v>
      </c>
      <c r="AW4677" s="2">
        <v>0</v>
      </c>
      <c r="AX4677" s="2">
        <v>0</v>
      </c>
      <c r="AY4677" s="2">
        <v>0</v>
      </c>
      <c r="AZ4677" s="2">
        <v>0</v>
      </c>
      <c r="BA4677" s="2">
        <v>0</v>
      </c>
      <c r="BB4677" s="2">
        <v>0</v>
      </c>
      <c r="BC4677" s="2">
        <v>0</v>
      </c>
      <c r="BD4677" s="2">
        <v>0</v>
      </c>
      <c r="BE4677" s="2">
        <v>0</v>
      </c>
      <c r="BF4677" s="2">
        <v>0</v>
      </c>
      <c r="BG4677" s="2">
        <v>0</v>
      </c>
      <c r="BH4677" s="2">
        <v>1</v>
      </c>
      <c r="BI4677" s="2">
        <v>1</v>
      </c>
      <c r="BJ4677" s="2">
        <v>0.2</v>
      </c>
      <c r="BK4677" s="2">
        <v>1</v>
      </c>
      <c r="BL4677" s="2">
        <v>32.89</v>
      </c>
      <c r="BM4677" s="2">
        <v>4.5999999999999996</v>
      </c>
      <c r="BN4677" s="2">
        <v>37.49</v>
      </c>
      <c r="BO4677" s="2">
        <v>37.49</v>
      </c>
      <c r="BQ4677" s="2" t="s">
        <v>286</v>
      </c>
      <c r="BR4677" s="2" t="s">
        <v>83</v>
      </c>
      <c r="BS4677" s="2" t="s">
        <v>834</v>
      </c>
      <c r="BY4677" s="2">
        <v>1200</v>
      </c>
      <c r="BZ4677" s="2" t="s">
        <v>27</v>
      </c>
      <c r="CC4677" s="2" t="s">
        <v>359</v>
      </c>
      <c r="CD4677" s="2">
        <v>1406</v>
      </c>
      <c r="CE4677" s="2" t="s">
        <v>99</v>
      </c>
      <c r="CI4677" s="2">
        <v>1</v>
      </c>
      <c r="CJ4677" s="2" t="s">
        <v>834</v>
      </c>
      <c r="CK4677" s="2">
        <v>22</v>
      </c>
      <c r="CL4677" s="2" t="s">
        <v>87</v>
      </c>
    </row>
    <row r="4678" spans="1:90">
      <c r="A4678" s="2" t="s">
        <v>71</v>
      </c>
      <c r="B4678" s="2" t="s">
        <v>72</v>
      </c>
      <c r="C4678" s="2" t="s">
        <v>73</v>
      </c>
      <c r="E4678" s="2" t="str">
        <f>"FES1162552805"</f>
        <v>FES1162552805</v>
      </c>
      <c r="F4678" s="3">
        <v>42886</v>
      </c>
      <c r="G4678" s="2">
        <v>201711</v>
      </c>
      <c r="H4678" s="2" t="s">
        <v>74</v>
      </c>
      <c r="I4678" s="2" t="s">
        <v>75</v>
      </c>
      <c r="J4678" s="2" t="s">
        <v>76</v>
      </c>
      <c r="K4678" s="2" t="s">
        <v>77</v>
      </c>
      <c r="L4678" s="2" t="s">
        <v>104</v>
      </c>
      <c r="M4678" s="2" t="s">
        <v>105</v>
      </c>
      <c r="N4678" s="2" t="s">
        <v>1961</v>
      </c>
      <c r="O4678" s="2" t="s">
        <v>81</v>
      </c>
      <c r="P4678" s="2" t="str">
        <f>"2170567113                    "</f>
        <v xml:space="preserve">2170567113                    </v>
      </c>
      <c r="Q4678" s="2">
        <v>0</v>
      </c>
      <c r="R4678" s="2">
        <v>0</v>
      </c>
      <c r="S4678" s="2">
        <v>0</v>
      </c>
      <c r="T4678" s="2">
        <v>0</v>
      </c>
      <c r="U4678" s="2">
        <v>0</v>
      </c>
      <c r="V4678" s="2">
        <v>0</v>
      </c>
      <c r="W4678" s="2">
        <v>0</v>
      </c>
      <c r="X4678" s="2">
        <v>0</v>
      </c>
      <c r="Y4678" s="2">
        <v>0</v>
      </c>
      <c r="Z4678" s="2">
        <v>0</v>
      </c>
      <c r="AA4678" s="2">
        <v>0</v>
      </c>
      <c r="AB4678" s="2">
        <v>0</v>
      </c>
      <c r="AC4678" s="2">
        <v>0</v>
      </c>
      <c r="AD4678" s="2">
        <v>0</v>
      </c>
      <c r="AE4678" s="2">
        <v>0</v>
      </c>
      <c r="AF4678" s="2">
        <v>0</v>
      </c>
      <c r="AG4678" s="2">
        <v>0</v>
      </c>
      <c r="AH4678" s="2">
        <v>0</v>
      </c>
      <c r="AI4678" s="2">
        <v>0</v>
      </c>
      <c r="AJ4678" s="2">
        <v>0</v>
      </c>
      <c r="AK4678" s="2">
        <v>0</v>
      </c>
      <c r="AL4678" s="2">
        <v>0</v>
      </c>
      <c r="AM4678" s="2">
        <v>4.66</v>
      </c>
      <c r="AN4678" s="2">
        <v>0</v>
      </c>
      <c r="AO4678" s="2">
        <v>0</v>
      </c>
      <c r="AP4678" s="2">
        <v>0</v>
      </c>
      <c r="AQ4678" s="2">
        <v>0</v>
      </c>
      <c r="AR4678" s="2">
        <v>0</v>
      </c>
      <c r="AS4678" s="2">
        <v>0</v>
      </c>
      <c r="AT4678" s="2">
        <v>0</v>
      </c>
      <c r="AU4678" s="2">
        <v>0</v>
      </c>
      <c r="AV4678" s="2">
        <v>0</v>
      </c>
      <c r="AW4678" s="2">
        <v>0</v>
      </c>
      <c r="AX4678" s="2">
        <v>0</v>
      </c>
      <c r="AY4678" s="2">
        <v>0</v>
      </c>
      <c r="AZ4678" s="2">
        <v>0</v>
      </c>
      <c r="BA4678" s="2">
        <v>0</v>
      </c>
      <c r="BB4678" s="2">
        <v>0</v>
      </c>
      <c r="BC4678" s="2">
        <v>0</v>
      </c>
      <c r="BD4678" s="2">
        <v>0</v>
      </c>
      <c r="BE4678" s="2">
        <v>0</v>
      </c>
      <c r="BF4678" s="2">
        <v>0</v>
      </c>
      <c r="BG4678" s="2">
        <v>0</v>
      </c>
      <c r="BH4678" s="2">
        <v>1</v>
      </c>
      <c r="BI4678" s="2">
        <v>1</v>
      </c>
      <c r="BJ4678" s="2">
        <v>0.2</v>
      </c>
      <c r="BK4678" s="2">
        <v>1</v>
      </c>
      <c r="BL4678" s="2">
        <v>42.1</v>
      </c>
      <c r="BM4678" s="2">
        <v>5.89</v>
      </c>
      <c r="BN4678" s="2">
        <v>47.99</v>
      </c>
      <c r="BO4678" s="2">
        <v>47.99</v>
      </c>
      <c r="BQ4678" s="2" t="s">
        <v>836</v>
      </c>
      <c r="BR4678" s="2" t="s">
        <v>83</v>
      </c>
      <c r="BS4678" s="3">
        <v>42887</v>
      </c>
      <c r="BT4678" s="4">
        <v>0.54166666666666663</v>
      </c>
      <c r="BU4678" s="2" t="s">
        <v>4095</v>
      </c>
      <c r="BV4678" s="2" t="s">
        <v>87</v>
      </c>
      <c r="BW4678" s="2" t="s">
        <v>161</v>
      </c>
      <c r="BX4678" s="2" t="s">
        <v>761</v>
      </c>
      <c r="BY4678" s="2">
        <v>1200</v>
      </c>
      <c r="BZ4678" s="2" t="s">
        <v>27</v>
      </c>
      <c r="CA4678" s="2" t="s">
        <v>114</v>
      </c>
      <c r="CC4678" s="2" t="s">
        <v>105</v>
      </c>
      <c r="CD4678" s="2">
        <v>4001</v>
      </c>
      <c r="CE4678" s="2" t="s">
        <v>99</v>
      </c>
      <c r="CI4678" s="2">
        <v>1</v>
      </c>
      <c r="CJ4678" s="2">
        <v>1</v>
      </c>
      <c r="CK4678" s="2">
        <v>21</v>
      </c>
      <c r="CL4678" s="2" t="s">
        <v>87</v>
      </c>
    </row>
    <row r="4679" spans="1:90">
      <c r="A4679" s="2" t="s">
        <v>71</v>
      </c>
      <c r="B4679" s="2" t="s">
        <v>72</v>
      </c>
      <c r="C4679" s="2" t="s">
        <v>73</v>
      </c>
      <c r="E4679" s="2" t="str">
        <f>"FES1162552770"</f>
        <v>FES1162552770</v>
      </c>
      <c r="F4679" s="3">
        <v>42886</v>
      </c>
      <c r="G4679" s="2">
        <v>201711</v>
      </c>
      <c r="H4679" s="2" t="s">
        <v>74</v>
      </c>
      <c r="I4679" s="2" t="s">
        <v>75</v>
      </c>
      <c r="J4679" s="2" t="s">
        <v>76</v>
      </c>
      <c r="K4679" s="2" t="s">
        <v>77</v>
      </c>
      <c r="L4679" s="2" t="s">
        <v>163</v>
      </c>
      <c r="M4679" s="2" t="s">
        <v>164</v>
      </c>
      <c r="N4679" s="2" t="s">
        <v>4096</v>
      </c>
      <c r="O4679" s="2" t="s">
        <v>81</v>
      </c>
      <c r="P4679" s="2" t="str">
        <f>"2170569240                    "</f>
        <v xml:space="preserve">2170569240                    </v>
      </c>
      <c r="Q4679" s="2">
        <v>0</v>
      </c>
      <c r="R4679" s="2">
        <v>0</v>
      </c>
      <c r="S4679" s="2">
        <v>0</v>
      </c>
      <c r="T4679" s="2">
        <v>0</v>
      </c>
      <c r="U4679" s="2">
        <v>0</v>
      </c>
      <c r="V4679" s="2">
        <v>0</v>
      </c>
      <c r="W4679" s="2">
        <v>0</v>
      </c>
      <c r="X4679" s="2">
        <v>0</v>
      </c>
      <c r="Y4679" s="2">
        <v>0</v>
      </c>
      <c r="Z4679" s="2">
        <v>0</v>
      </c>
      <c r="AA4679" s="2">
        <v>0</v>
      </c>
      <c r="AB4679" s="2">
        <v>0</v>
      </c>
      <c r="AC4679" s="2">
        <v>0</v>
      </c>
      <c r="AD4679" s="2">
        <v>0</v>
      </c>
      <c r="AE4679" s="2">
        <v>0</v>
      </c>
      <c r="AF4679" s="2">
        <v>0</v>
      </c>
      <c r="AG4679" s="2">
        <v>0</v>
      </c>
      <c r="AH4679" s="2">
        <v>0</v>
      </c>
      <c r="AI4679" s="2">
        <v>0</v>
      </c>
      <c r="AJ4679" s="2">
        <v>0</v>
      </c>
      <c r="AK4679" s="2">
        <v>0</v>
      </c>
      <c r="AL4679" s="2">
        <v>0</v>
      </c>
      <c r="AM4679" s="2">
        <v>3.64</v>
      </c>
      <c r="AN4679" s="2">
        <v>0</v>
      </c>
      <c r="AO4679" s="2">
        <v>0</v>
      </c>
      <c r="AP4679" s="2">
        <v>0</v>
      </c>
      <c r="AQ4679" s="2">
        <v>0</v>
      </c>
      <c r="AR4679" s="2">
        <v>0</v>
      </c>
      <c r="AS4679" s="2">
        <v>0</v>
      </c>
      <c r="AT4679" s="2">
        <v>0</v>
      </c>
      <c r="AU4679" s="2">
        <v>0</v>
      </c>
      <c r="AV4679" s="2">
        <v>0</v>
      </c>
      <c r="AW4679" s="2">
        <v>0</v>
      </c>
      <c r="AX4679" s="2">
        <v>0</v>
      </c>
      <c r="AY4679" s="2">
        <v>0</v>
      </c>
      <c r="AZ4679" s="2">
        <v>0</v>
      </c>
      <c r="BA4679" s="2">
        <v>0</v>
      </c>
      <c r="BB4679" s="2">
        <v>0</v>
      </c>
      <c r="BC4679" s="2">
        <v>0</v>
      </c>
      <c r="BD4679" s="2">
        <v>0</v>
      </c>
      <c r="BE4679" s="2">
        <v>0</v>
      </c>
      <c r="BF4679" s="2">
        <v>0</v>
      </c>
      <c r="BG4679" s="2">
        <v>0</v>
      </c>
      <c r="BH4679" s="2">
        <v>1</v>
      </c>
      <c r="BI4679" s="2">
        <v>1</v>
      </c>
      <c r="BJ4679" s="2">
        <v>0.2</v>
      </c>
      <c r="BK4679" s="2">
        <v>1</v>
      </c>
      <c r="BL4679" s="2">
        <v>32.89</v>
      </c>
      <c r="BM4679" s="2">
        <v>4.5999999999999996</v>
      </c>
      <c r="BN4679" s="2">
        <v>37.49</v>
      </c>
      <c r="BO4679" s="2">
        <v>37.49</v>
      </c>
      <c r="BR4679" s="2" t="s">
        <v>83</v>
      </c>
      <c r="BS4679" s="2" t="s">
        <v>834</v>
      </c>
      <c r="BY4679" s="2">
        <v>1200</v>
      </c>
      <c r="BZ4679" s="2" t="s">
        <v>27</v>
      </c>
      <c r="CC4679" s="2" t="s">
        <v>164</v>
      </c>
      <c r="CD4679" s="2">
        <v>2013</v>
      </c>
      <c r="CE4679" s="2" t="s">
        <v>99</v>
      </c>
      <c r="CI4679" s="2">
        <v>1</v>
      </c>
      <c r="CJ4679" s="2" t="s">
        <v>834</v>
      </c>
      <c r="CK4679" s="2">
        <v>22</v>
      </c>
      <c r="CL4679" s="2" t="s">
        <v>87</v>
      </c>
    </row>
    <row r="4680" spans="1:90">
      <c r="A4680" s="2" t="s">
        <v>71</v>
      </c>
      <c r="B4680" s="2" t="s">
        <v>72</v>
      </c>
      <c r="C4680" s="2" t="s">
        <v>73</v>
      </c>
      <c r="E4680" s="2" t="str">
        <f>"FES1162552749"</f>
        <v>FES1162552749</v>
      </c>
      <c r="F4680" s="3">
        <v>42886</v>
      </c>
      <c r="G4680" s="2">
        <v>201711</v>
      </c>
      <c r="H4680" s="2" t="s">
        <v>74</v>
      </c>
      <c r="I4680" s="2" t="s">
        <v>75</v>
      </c>
      <c r="J4680" s="2" t="s">
        <v>76</v>
      </c>
      <c r="K4680" s="2" t="s">
        <v>77</v>
      </c>
      <c r="L4680" s="2" t="s">
        <v>163</v>
      </c>
      <c r="M4680" s="2" t="s">
        <v>164</v>
      </c>
      <c r="N4680" s="2" t="s">
        <v>4097</v>
      </c>
      <c r="O4680" s="2" t="s">
        <v>81</v>
      </c>
      <c r="P4680" s="2" t="str">
        <f>"2170568245                    "</f>
        <v xml:space="preserve">2170568245                    </v>
      </c>
      <c r="Q4680" s="2">
        <v>0</v>
      </c>
      <c r="R4680" s="2">
        <v>0</v>
      </c>
      <c r="S4680" s="2">
        <v>0</v>
      </c>
      <c r="T4680" s="2">
        <v>0</v>
      </c>
      <c r="U4680" s="2">
        <v>0</v>
      </c>
      <c r="V4680" s="2">
        <v>0</v>
      </c>
      <c r="W4680" s="2">
        <v>0</v>
      </c>
      <c r="X4680" s="2">
        <v>0</v>
      </c>
      <c r="Y4680" s="2">
        <v>0</v>
      </c>
      <c r="Z4680" s="2">
        <v>0</v>
      </c>
      <c r="AA4680" s="2">
        <v>0</v>
      </c>
      <c r="AB4680" s="2">
        <v>0</v>
      </c>
      <c r="AC4680" s="2">
        <v>0</v>
      </c>
      <c r="AD4680" s="2">
        <v>0</v>
      </c>
      <c r="AE4680" s="2">
        <v>0</v>
      </c>
      <c r="AF4680" s="2">
        <v>0</v>
      </c>
      <c r="AG4680" s="2">
        <v>0</v>
      </c>
      <c r="AH4680" s="2">
        <v>0</v>
      </c>
      <c r="AI4680" s="2">
        <v>0</v>
      </c>
      <c r="AJ4680" s="2">
        <v>0</v>
      </c>
      <c r="AK4680" s="2">
        <v>0</v>
      </c>
      <c r="AL4680" s="2">
        <v>0</v>
      </c>
      <c r="AM4680" s="2">
        <v>3.64</v>
      </c>
      <c r="AN4680" s="2">
        <v>0</v>
      </c>
      <c r="AO4680" s="2">
        <v>0</v>
      </c>
      <c r="AP4680" s="2">
        <v>0</v>
      </c>
      <c r="AQ4680" s="2">
        <v>0</v>
      </c>
      <c r="AR4680" s="2">
        <v>0</v>
      </c>
      <c r="AS4680" s="2">
        <v>0</v>
      </c>
      <c r="AT4680" s="2">
        <v>0</v>
      </c>
      <c r="AU4680" s="2">
        <v>0</v>
      </c>
      <c r="AV4680" s="2">
        <v>0</v>
      </c>
      <c r="AW4680" s="2">
        <v>0</v>
      </c>
      <c r="AX4680" s="2">
        <v>0</v>
      </c>
      <c r="AY4680" s="2">
        <v>0</v>
      </c>
      <c r="AZ4680" s="2">
        <v>0</v>
      </c>
      <c r="BA4680" s="2">
        <v>0</v>
      </c>
      <c r="BB4680" s="2">
        <v>0</v>
      </c>
      <c r="BC4680" s="2">
        <v>0</v>
      </c>
      <c r="BD4680" s="2">
        <v>0</v>
      </c>
      <c r="BE4680" s="2">
        <v>0</v>
      </c>
      <c r="BF4680" s="2">
        <v>0</v>
      </c>
      <c r="BG4680" s="2">
        <v>0</v>
      </c>
      <c r="BH4680" s="2">
        <v>1</v>
      </c>
      <c r="BI4680" s="2">
        <v>1</v>
      </c>
      <c r="BJ4680" s="2">
        <v>0.2</v>
      </c>
      <c r="BK4680" s="2">
        <v>1</v>
      </c>
      <c r="BL4680" s="2">
        <v>32.89</v>
      </c>
      <c r="BM4680" s="2">
        <v>4.5999999999999996</v>
      </c>
      <c r="BN4680" s="2">
        <v>37.49</v>
      </c>
      <c r="BO4680" s="2">
        <v>37.49</v>
      </c>
      <c r="BR4680" s="2" t="s">
        <v>83</v>
      </c>
      <c r="BS4680" s="2" t="s">
        <v>834</v>
      </c>
      <c r="BY4680" s="2">
        <v>1200</v>
      </c>
      <c r="BZ4680" s="2" t="s">
        <v>27</v>
      </c>
      <c r="CC4680" s="2" t="s">
        <v>164</v>
      </c>
      <c r="CD4680" s="2">
        <v>2154</v>
      </c>
      <c r="CE4680" s="2" t="s">
        <v>99</v>
      </c>
      <c r="CI4680" s="2">
        <v>1</v>
      </c>
      <c r="CJ4680" s="2" t="s">
        <v>834</v>
      </c>
      <c r="CK4680" s="2">
        <v>22</v>
      </c>
      <c r="CL4680" s="2" t="s">
        <v>87</v>
      </c>
    </row>
    <row r="4681" spans="1:90">
      <c r="A4681" s="2" t="s">
        <v>71</v>
      </c>
      <c r="B4681" s="2" t="s">
        <v>72</v>
      </c>
      <c r="C4681" s="2" t="s">
        <v>73</v>
      </c>
      <c r="E4681" s="2" t="str">
        <f>"FES1162552774"</f>
        <v>FES1162552774</v>
      </c>
      <c r="F4681" s="3">
        <v>42886</v>
      </c>
      <c r="G4681" s="2">
        <v>201711</v>
      </c>
      <c r="H4681" s="2" t="s">
        <v>74</v>
      </c>
      <c r="I4681" s="2" t="s">
        <v>75</v>
      </c>
      <c r="J4681" s="2" t="s">
        <v>76</v>
      </c>
      <c r="K4681" s="2" t="s">
        <v>77</v>
      </c>
      <c r="L4681" s="2" t="s">
        <v>242</v>
      </c>
      <c r="M4681" s="2" t="s">
        <v>243</v>
      </c>
      <c r="N4681" s="2" t="s">
        <v>1459</v>
      </c>
      <c r="O4681" s="2" t="s">
        <v>81</v>
      </c>
      <c r="P4681" s="2" t="str">
        <f>"2170569622                    "</f>
        <v xml:space="preserve">2170569622                    </v>
      </c>
      <c r="Q4681" s="2">
        <v>0</v>
      </c>
      <c r="R4681" s="2">
        <v>0</v>
      </c>
      <c r="S4681" s="2">
        <v>0</v>
      </c>
      <c r="T4681" s="2">
        <v>0</v>
      </c>
      <c r="U4681" s="2">
        <v>0</v>
      </c>
      <c r="V4681" s="2">
        <v>0</v>
      </c>
      <c r="W4681" s="2">
        <v>0</v>
      </c>
      <c r="X4681" s="2">
        <v>0</v>
      </c>
      <c r="Y4681" s="2">
        <v>0</v>
      </c>
      <c r="Z4681" s="2">
        <v>0</v>
      </c>
      <c r="AA4681" s="2">
        <v>0</v>
      </c>
      <c r="AB4681" s="2">
        <v>0</v>
      </c>
      <c r="AC4681" s="2">
        <v>0</v>
      </c>
      <c r="AD4681" s="2">
        <v>0</v>
      </c>
      <c r="AE4681" s="2">
        <v>0</v>
      </c>
      <c r="AF4681" s="2">
        <v>0</v>
      </c>
      <c r="AG4681" s="2">
        <v>0</v>
      </c>
      <c r="AH4681" s="2">
        <v>0</v>
      </c>
      <c r="AI4681" s="2">
        <v>0</v>
      </c>
      <c r="AJ4681" s="2">
        <v>0</v>
      </c>
      <c r="AK4681" s="2">
        <v>0</v>
      </c>
      <c r="AL4681" s="2">
        <v>0</v>
      </c>
      <c r="AM4681" s="2">
        <v>3.64</v>
      </c>
      <c r="AN4681" s="2">
        <v>0</v>
      </c>
      <c r="AO4681" s="2">
        <v>0</v>
      </c>
      <c r="AP4681" s="2">
        <v>0</v>
      </c>
      <c r="AQ4681" s="2">
        <v>0</v>
      </c>
      <c r="AR4681" s="2">
        <v>0</v>
      </c>
      <c r="AS4681" s="2">
        <v>0</v>
      </c>
      <c r="AT4681" s="2">
        <v>0</v>
      </c>
      <c r="AU4681" s="2">
        <v>0</v>
      </c>
      <c r="AV4681" s="2">
        <v>0</v>
      </c>
      <c r="AW4681" s="2">
        <v>0</v>
      </c>
      <c r="AX4681" s="2">
        <v>0</v>
      </c>
      <c r="AY4681" s="2">
        <v>0</v>
      </c>
      <c r="AZ4681" s="2">
        <v>0</v>
      </c>
      <c r="BA4681" s="2">
        <v>0</v>
      </c>
      <c r="BB4681" s="2">
        <v>0</v>
      </c>
      <c r="BC4681" s="2">
        <v>0</v>
      </c>
      <c r="BD4681" s="2">
        <v>0</v>
      </c>
      <c r="BE4681" s="2">
        <v>0</v>
      </c>
      <c r="BF4681" s="2">
        <v>0</v>
      </c>
      <c r="BG4681" s="2">
        <v>0</v>
      </c>
      <c r="BH4681" s="2">
        <v>1</v>
      </c>
      <c r="BI4681" s="2">
        <v>3.1</v>
      </c>
      <c r="BJ4681" s="2">
        <v>1</v>
      </c>
      <c r="BK4681" s="2">
        <v>4</v>
      </c>
      <c r="BL4681" s="2">
        <v>32.89</v>
      </c>
      <c r="BM4681" s="2">
        <v>4.5999999999999996</v>
      </c>
      <c r="BN4681" s="2">
        <v>37.49</v>
      </c>
      <c r="BO4681" s="2">
        <v>37.49</v>
      </c>
      <c r="BQ4681" s="2" t="s">
        <v>1460</v>
      </c>
      <c r="BR4681" s="2" t="s">
        <v>83</v>
      </c>
      <c r="BS4681" s="3">
        <v>42887</v>
      </c>
      <c r="BT4681" s="4">
        <v>0.36874999999999997</v>
      </c>
      <c r="BU4681" s="2" t="s">
        <v>4098</v>
      </c>
      <c r="BV4681" s="2" t="s">
        <v>98</v>
      </c>
      <c r="BY4681" s="2">
        <v>4995.07</v>
      </c>
      <c r="BZ4681" s="2" t="s">
        <v>27</v>
      </c>
      <c r="CA4681" s="2" t="s">
        <v>1037</v>
      </c>
      <c r="CC4681" s="2" t="s">
        <v>243</v>
      </c>
      <c r="CD4681" s="2">
        <v>1459</v>
      </c>
      <c r="CE4681" s="2" t="s">
        <v>86</v>
      </c>
      <c r="CF4681" s="3">
        <v>42887</v>
      </c>
      <c r="CI4681" s="2">
        <v>1</v>
      </c>
      <c r="CJ4681" s="2">
        <v>1</v>
      </c>
      <c r="CK4681" s="2">
        <v>22</v>
      </c>
      <c r="CL4681" s="2" t="s">
        <v>87</v>
      </c>
    </row>
    <row r="4682" spans="1:90">
      <c r="A4682" s="2" t="s">
        <v>71</v>
      </c>
      <c r="B4682" s="2" t="s">
        <v>72</v>
      </c>
      <c r="C4682" s="2" t="s">
        <v>73</v>
      </c>
      <c r="E4682" s="2" t="str">
        <f>"FES1162552894"</f>
        <v>FES1162552894</v>
      </c>
      <c r="F4682" s="3">
        <v>42886</v>
      </c>
      <c r="G4682" s="2">
        <v>201711</v>
      </c>
      <c r="H4682" s="2" t="s">
        <v>74</v>
      </c>
      <c r="I4682" s="2" t="s">
        <v>75</v>
      </c>
      <c r="J4682" s="2" t="s">
        <v>76</v>
      </c>
      <c r="K4682" s="2" t="s">
        <v>77</v>
      </c>
      <c r="L4682" s="2" t="s">
        <v>358</v>
      </c>
      <c r="M4682" s="2" t="s">
        <v>359</v>
      </c>
      <c r="N4682" s="2" t="s">
        <v>3392</v>
      </c>
      <c r="O4682" s="2" t="s">
        <v>81</v>
      </c>
      <c r="P4682" s="2" t="str">
        <f>"2170570614                    "</f>
        <v xml:space="preserve">2170570614                    </v>
      </c>
      <c r="Q4682" s="2">
        <v>0</v>
      </c>
      <c r="R4682" s="2">
        <v>0</v>
      </c>
      <c r="S4682" s="2">
        <v>0</v>
      </c>
      <c r="T4682" s="2">
        <v>0</v>
      </c>
      <c r="U4682" s="2">
        <v>0</v>
      </c>
      <c r="V4682" s="2">
        <v>0</v>
      </c>
      <c r="W4682" s="2">
        <v>0</v>
      </c>
      <c r="X4682" s="2">
        <v>0</v>
      </c>
      <c r="Y4682" s="2">
        <v>0</v>
      </c>
      <c r="Z4682" s="2">
        <v>0</v>
      </c>
      <c r="AA4682" s="2">
        <v>0</v>
      </c>
      <c r="AB4682" s="2">
        <v>0</v>
      </c>
      <c r="AC4682" s="2">
        <v>0</v>
      </c>
      <c r="AD4682" s="2">
        <v>0</v>
      </c>
      <c r="AE4682" s="2">
        <v>0</v>
      </c>
      <c r="AF4682" s="2">
        <v>0</v>
      </c>
      <c r="AG4682" s="2">
        <v>0</v>
      </c>
      <c r="AH4682" s="2">
        <v>0</v>
      </c>
      <c r="AI4682" s="2">
        <v>0</v>
      </c>
      <c r="AJ4682" s="2">
        <v>0</v>
      </c>
      <c r="AK4682" s="2">
        <v>0</v>
      </c>
      <c r="AL4682" s="2">
        <v>0</v>
      </c>
      <c r="AM4682" s="2">
        <v>3.64</v>
      </c>
      <c r="AN4682" s="2">
        <v>0</v>
      </c>
      <c r="AO4682" s="2">
        <v>0</v>
      </c>
      <c r="AP4682" s="2">
        <v>0</v>
      </c>
      <c r="AQ4682" s="2">
        <v>0</v>
      </c>
      <c r="AR4682" s="2">
        <v>0</v>
      </c>
      <c r="AS4682" s="2">
        <v>0</v>
      </c>
      <c r="AT4682" s="2">
        <v>0</v>
      </c>
      <c r="AU4682" s="2">
        <v>0</v>
      </c>
      <c r="AV4682" s="2">
        <v>0</v>
      </c>
      <c r="AW4682" s="2">
        <v>0</v>
      </c>
      <c r="AX4682" s="2">
        <v>0</v>
      </c>
      <c r="AY4682" s="2">
        <v>0</v>
      </c>
      <c r="AZ4682" s="2">
        <v>0</v>
      </c>
      <c r="BA4682" s="2">
        <v>0</v>
      </c>
      <c r="BB4682" s="2">
        <v>0</v>
      </c>
      <c r="BC4682" s="2">
        <v>0</v>
      </c>
      <c r="BD4682" s="2">
        <v>0</v>
      </c>
      <c r="BE4682" s="2">
        <v>0</v>
      </c>
      <c r="BF4682" s="2">
        <v>0</v>
      </c>
      <c r="BG4682" s="2">
        <v>0</v>
      </c>
      <c r="BH4682" s="2">
        <v>1</v>
      </c>
      <c r="BI4682" s="2">
        <v>1</v>
      </c>
      <c r="BJ4682" s="2">
        <v>0.2</v>
      </c>
      <c r="BK4682" s="2">
        <v>1</v>
      </c>
      <c r="BL4682" s="2">
        <v>32.89</v>
      </c>
      <c r="BM4682" s="2">
        <v>4.5999999999999996</v>
      </c>
      <c r="BN4682" s="2">
        <v>37.49</v>
      </c>
      <c r="BO4682" s="2">
        <v>37.49</v>
      </c>
      <c r="BQ4682" s="2" t="s">
        <v>3393</v>
      </c>
      <c r="BR4682" s="2" t="s">
        <v>83</v>
      </c>
      <c r="BS4682" s="3">
        <v>42887</v>
      </c>
      <c r="BT4682" s="4">
        <v>0.49652777777777773</v>
      </c>
      <c r="BU4682" s="2" t="s">
        <v>4099</v>
      </c>
      <c r="BV4682" s="2" t="s">
        <v>87</v>
      </c>
      <c r="BY4682" s="2">
        <v>1200</v>
      </c>
      <c r="BZ4682" s="2" t="s">
        <v>27</v>
      </c>
      <c r="CA4682" s="2" t="s">
        <v>1246</v>
      </c>
      <c r="CC4682" s="2" t="s">
        <v>359</v>
      </c>
      <c r="CD4682" s="2">
        <v>1406</v>
      </c>
      <c r="CE4682" s="2" t="s">
        <v>99</v>
      </c>
      <c r="CF4682" s="3">
        <v>42887</v>
      </c>
      <c r="CI4682" s="2">
        <v>1</v>
      </c>
      <c r="CJ4682" s="2">
        <v>1</v>
      </c>
      <c r="CK4682" s="2">
        <v>22</v>
      </c>
      <c r="CL4682" s="2" t="s">
        <v>87</v>
      </c>
    </row>
    <row r="4683" spans="1:90">
      <c r="A4683" s="2" t="s">
        <v>71</v>
      </c>
      <c r="B4683" s="2" t="s">
        <v>72</v>
      </c>
      <c r="C4683" s="2" t="s">
        <v>73</v>
      </c>
      <c r="E4683" s="2" t="str">
        <f>"FES1162552751"</f>
        <v>FES1162552751</v>
      </c>
      <c r="F4683" s="3">
        <v>42886</v>
      </c>
      <c r="G4683" s="2">
        <v>201711</v>
      </c>
      <c r="H4683" s="2" t="s">
        <v>74</v>
      </c>
      <c r="I4683" s="2" t="s">
        <v>75</v>
      </c>
      <c r="J4683" s="2" t="s">
        <v>76</v>
      </c>
      <c r="K4683" s="2" t="s">
        <v>77</v>
      </c>
      <c r="L4683" s="2" t="s">
        <v>88</v>
      </c>
      <c r="M4683" s="2" t="s">
        <v>89</v>
      </c>
      <c r="N4683" s="2" t="s">
        <v>270</v>
      </c>
      <c r="O4683" s="2" t="s">
        <v>81</v>
      </c>
      <c r="P4683" s="2" t="str">
        <f>"2170568267                    "</f>
        <v xml:space="preserve">2170568267                    </v>
      </c>
      <c r="Q4683" s="2">
        <v>0</v>
      </c>
      <c r="R4683" s="2">
        <v>0</v>
      </c>
      <c r="S4683" s="2">
        <v>0</v>
      </c>
      <c r="T4683" s="2">
        <v>0</v>
      </c>
      <c r="U4683" s="2">
        <v>0</v>
      </c>
      <c r="V4683" s="2">
        <v>0</v>
      </c>
      <c r="W4683" s="2">
        <v>0</v>
      </c>
      <c r="X4683" s="2">
        <v>0</v>
      </c>
      <c r="Y4683" s="2">
        <v>0</v>
      </c>
      <c r="Z4683" s="2">
        <v>0</v>
      </c>
      <c r="AA4683" s="2">
        <v>0</v>
      </c>
      <c r="AB4683" s="2">
        <v>0</v>
      </c>
      <c r="AC4683" s="2">
        <v>0</v>
      </c>
      <c r="AD4683" s="2">
        <v>0</v>
      </c>
      <c r="AE4683" s="2">
        <v>0</v>
      </c>
      <c r="AF4683" s="2">
        <v>0</v>
      </c>
      <c r="AG4683" s="2">
        <v>0</v>
      </c>
      <c r="AH4683" s="2">
        <v>0</v>
      </c>
      <c r="AI4683" s="2">
        <v>0</v>
      </c>
      <c r="AJ4683" s="2">
        <v>0</v>
      </c>
      <c r="AK4683" s="2">
        <v>0</v>
      </c>
      <c r="AL4683" s="2">
        <v>0</v>
      </c>
      <c r="AM4683" s="2">
        <v>4.66</v>
      </c>
      <c r="AN4683" s="2">
        <v>0</v>
      </c>
      <c r="AO4683" s="2">
        <v>0</v>
      </c>
      <c r="AP4683" s="2">
        <v>0</v>
      </c>
      <c r="AQ4683" s="2">
        <v>0</v>
      </c>
      <c r="AR4683" s="2">
        <v>0</v>
      </c>
      <c r="AS4683" s="2">
        <v>0</v>
      </c>
      <c r="AT4683" s="2">
        <v>0</v>
      </c>
      <c r="AU4683" s="2">
        <v>0</v>
      </c>
      <c r="AV4683" s="2">
        <v>0</v>
      </c>
      <c r="AW4683" s="2">
        <v>0</v>
      </c>
      <c r="AX4683" s="2">
        <v>0</v>
      </c>
      <c r="AY4683" s="2">
        <v>0</v>
      </c>
      <c r="AZ4683" s="2">
        <v>0</v>
      </c>
      <c r="BA4683" s="2">
        <v>0</v>
      </c>
      <c r="BB4683" s="2">
        <v>0</v>
      </c>
      <c r="BC4683" s="2">
        <v>0</v>
      </c>
      <c r="BD4683" s="2">
        <v>0</v>
      </c>
      <c r="BE4683" s="2">
        <v>0</v>
      </c>
      <c r="BF4683" s="2">
        <v>0</v>
      </c>
      <c r="BG4683" s="2">
        <v>0</v>
      </c>
      <c r="BH4683" s="2">
        <v>1</v>
      </c>
      <c r="BI4683" s="2">
        <v>1</v>
      </c>
      <c r="BJ4683" s="2">
        <v>0.2</v>
      </c>
      <c r="BK4683" s="2">
        <v>1</v>
      </c>
      <c r="BL4683" s="2">
        <v>42.1</v>
      </c>
      <c r="BM4683" s="2">
        <v>5.89</v>
      </c>
      <c r="BN4683" s="2">
        <v>47.99</v>
      </c>
      <c r="BO4683" s="2">
        <v>47.99</v>
      </c>
      <c r="BQ4683" s="2" t="s">
        <v>271</v>
      </c>
      <c r="BR4683" s="2" t="s">
        <v>83</v>
      </c>
      <c r="BS4683" s="2" t="s">
        <v>834</v>
      </c>
      <c r="BY4683" s="2">
        <v>1200</v>
      </c>
      <c r="BZ4683" s="2" t="s">
        <v>27</v>
      </c>
      <c r="CC4683" s="2" t="s">
        <v>89</v>
      </c>
      <c r="CD4683" s="2">
        <v>7405</v>
      </c>
      <c r="CE4683" s="2" t="s">
        <v>99</v>
      </c>
      <c r="CI4683" s="2">
        <v>1</v>
      </c>
      <c r="CJ4683" s="2" t="s">
        <v>834</v>
      </c>
      <c r="CK4683" s="2">
        <v>21</v>
      </c>
      <c r="CL4683" s="2" t="s">
        <v>87</v>
      </c>
    </row>
    <row r="4684" spans="1:90">
      <c r="A4684" s="2" t="s">
        <v>71</v>
      </c>
      <c r="B4684" s="2" t="s">
        <v>72</v>
      </c>
      <c r="C4684" s="2" t="s">
        <v>73</v>
      </c>
      <c r="E4684" s="2" t="str">
        <f>"FES1162552785"</f>
        <v>FES1162552785</v>
      </c>
      <c r="F4684" s="3">
        <v>42886</v>
      </c>
      <c r="G4684" s="2">
        <v>201711</v>
      </c>
      <c r="H4684" s="2" t="s">
        <v>74</v>
      </c>
      <c r="I4684" s="2" t="s">
        <v>75</v>
      </c>
      <c r="J4684" s="2" t="s">
        <v>76</v>
      </c>
      <c r="K4684" s="2" t="s">
        <v>77</v>
      </c>
      <c r="L4684" s="2" t="s">
        <v>330</v>
      </c>
      <c r="M4684" s="2" t="s">
        <v>331</v>
      </c>
      <c r="N4684" s="2" t="s">
        <v>332</v>
      </c>
      <c r="O4684" s="2" t="s">
        <v>81</v>
      </c>
      <c r="P4684" s="2" t="str">
        <f>"2170561010                    "</f>
        <v xml:space="preserve">2170561010                    </v>
      </c>
      <c r="Q4684" s="2">
        <v>0</v>
      </c>
      <c r="R4684" s="2">
        <v>0</v>
      </c>
      <c r="S4684" s="2">
        <v>0</v>
      </c>
      <c r="T4684" s="2">
        <v>0</v>
      </c>
      <c r="U4684" s="2">
        <v>0</v>
      </c>
      <c r="V4684" s="2">
        <v>0</v>
      </c>
      <c r="W4684" s="2">
        <v>0</v>
      </c>
      <c r="X4684" s="2">
        <v>0</v>
      </c>
      <c r="Y4684" s="2">
        <v>0</v>
      </c>
      <c r="Z4684" s="2">
        <v>0</v>
      </c>
      <c r="AA4684" s="2">
        <v>0</v>
      </c>
      <c r="AB4684" s="2">
        <v>0</v>
      </c>
      <c r="AC4684" s="2">
        <v>0</v>
      </c>
      <c r="AD4684" s="2">
        <v>0</v>
      </c>
      <c r="AE4684" s="2">
        <v>0</v>
      </c>
      <c r="AF4684" s="2">
        <v>0</v>
      </c>
      <c r="AG4684" s="2">
        <v>0</v>
      </c>
      <c r="AH4684" s="2">
        <v>0</v>
      </c>
      <c r="AI4684" s="2">
        <v>0</v>
      </c>
      <c r="AJ4684" s="2">
        <v>0</v>
      </c>
      <c r="AK4684" s="2">
        <v>0</v>
      </c>
      <c r="AL4684" s="2">
        <v>0</v>
      </c>
      <c r="AM4684" s="2">
        <v>4.66</v>
      </c>
      <c r="AN4684" s="2">
        <v>0</v>
      </c>
      <c r="AO4684" s="2">
        <v>0</v>
      </c>
      <c r="AP4684" s="2">
        <v>0</v>
      </c>
      <c r="AQ4684" s="2">
        <v>0</v>
      </c>
      <c r="AR4684" s="2">
        <v>0</v>
      </c>
      <c r="AS4684" s="2">
        <v>0</v>
      </c>
      <c r="AT4684" s="2">
        <v>0</v>
      </c>
      <c r="AU4684" s="2">
        <v>0</v>
      </c>
      <c r="AV4684" s="2">
        <v>0</v>
      </c>
      <c r="AW4684" s="2">
        <v>0</v>
      </c>
      <c r="AX4684" s="2">
        <v>0</v>
      </c>
      <c r="AY4684" s="2">
        <v>0</v>
      </c>
      <c r="AZ4684" s="2">
        <v>0</v>
      </c>
      <c r="BA4684" s="2">
        <v>0</v>
      </c>
      <c r="BB4684" s="2">
        <v>0</v>
      </c>
      <c r="BC4684" s="2">
        <v>0</v>
      </c>
      <c r="BD4684" s="2">
        <v>0</v>
      </c>
      <c r="BE4684" s="2">
        <v>0</v>
      </c>
      <c r="BF4684" s="2">
        <v>0</v>
      </c>
      <c r="BG4684" s="2">
        <v>0</v>
      </c>
      <c r="BH4684" s="2">
        <v>1</v>
      </c>
      <c r="BI4684" s="2">
        <v>1</v>
      </c>
      <c r="BJ4684" s="2">
        <v>0.2</v>
      </c>
      <c r="BK4684" s="2">
        <v>1</v>
      </c>
      <c r="BL4684" s="2">
        <v>42.1</v>
      </c>
      <c r="BM4684" s="2">
        <v>5.89</v>
      </c>
      <c r="BN4684" s="2">
        <v>47.99</v>
      </c>
      <c r="BO4684" s="2">
        <v>47.99</v>
      </c>
      <c r="BR4684" s="2" t="s">
        <v>83</v>
      </c>
      <c r="BS4684" s="2" t="s">
        <v>834</v>
      </c>
      <c r="BY4684" s="2">
        <v>1200</v>
      </c>
      <c r="BZ4684" s="2" t="s">
        <v>27</v>
      </c>
      <c r="CC4684" s="2" t="s">
        <v>331</v>
      </c>
      <c r="CD4684" s="2">
        <v>3699</v>
      </c>
      <c r="CE4684" s="2" t="s">
        <v>99</v>
      </c>
      <c r="CI4684" s="2">
        <v>1</v>
      </c>
      <c r="CJ4684" s="2" t="s">
        <v>834</v>
      </c>
      <c r="CK4684" s="2">
        <v>21</v>
      </c>
      <c r="CL4684" s="2" t="s">
        <v>87</v>
      </c>
    </row>
    <row r="4685" spans="1:90">
      <c r="A4685" s="2" t="s">
        <v>71</v>
      </c>
      <c r="B4685" s="2" t="s">
        <v>72</v>
      </c>
      <c r="C4685" s="2" t="s">
        <v>73</v>
      </c>
      <c r="E4685" s="2" t="str">
        <f>"FES1162552734"</f>
        <v>FES1162552734</v>
      </c>
      <c r="F4685" s="3">
        <v>42886</v>
      </c>
      <c r="G4685" s="2">
        <v>201711</v>
      </c>
      <c r="H4685" s="2" t="s">
        <v>74</v>
      </c>
      <c r="I4685" s="2" t="s">
        <v>75</v>
      </c>
      <c r="J4685" s="2" t="s">
        <v>76</v>
      </c>
      <c r="K4685" s="2" t="s">
        <v>77</v>
      </c>
      <c r="L4685" s="2" t="s">
        <v>770</v>
      </c>
      <c r="M4685" s="2" t="s">
        <v>771</v>
      </c>
      <c r="N4685" s="2" t="s">
        <v>772</v>
      </c>
      <c r="O4685" s="2" t="s">
        <v>81</v>
      </c>
      <c r="P4685" s="2" t="str">
        <f>"2170570544                    "</f>
        <v xml:space="preserve">2170570544                    </v>
      </c>
      <c r="Q4685" s="2">
        <v>0</v>
      </c>
      <c r="R4685" s="2">
        <v>0</v>
      </c>
      <c r="S4685" s="2">
        <v>0</v>
      </c>
      <c r="T4685" s="2">
        <v>0</v>
      </c>
      <c r="U4685" s="2">
        <v>0</v>
      </c>
      <c r="V4685" s="2">
        <v>0</v>
      </c>
      <c r="W4685" s="2">
        <v>0</v>
      </c>
      <c r="X4685" s="2">
        <v>0</v>
      </c>
      <c r="Y4685" s="2">
        <v>0</v>
      </c>
      <c r="Z4685" s="2">
        <v>0</v>
      </c>
      <c r="AA4685" s="2">
        <v>0</v>
      </c>
      <c r="AB4685" s="2">
        <v>0</v>
      </c>
      <c r="AC4685" s="2">
        <v>0</v>
      </c>
      <c r="AD4685" s="2">
        <v>0</v>
      </c>
      <c r="AE4685" s="2">
        <v>0</v>
      </c>
      <c r="AF4685" s="2">
        <v>0</v>
      </c>
      <c r="AG4685" s="2">
        <v>0</v>
      </c>
      <c r="AH4685" s="2">
        <v>0</v>
      </c>
      <c r="AI4685" s="2">
        <v>0</v>
      </c>
      <c r="AJ4685" s="2">
        <v>0</v>
      </c>
      <c r="AK4685" s="2">
        <v>0</v>
      </c>
      <c r="AL4685" s="2">
        <v>0</v>
      </c>
      <c r="AM4685" s="2">
        <v>4.66</v>
      </c>
      <c r="AN4685" s="2">
        <v>0</v>
      </c>
      <c r="AO4685" s="2">
        <v>0</v>
      </c>
      <c r="AP4685" s="2">
        <v>0</v>
      </c>
      <c r="AQ4685" s="2">
        <v>0</v>
      </c>
      <c r="AR4685" s="2">
        <v>0</v>
      </c>
      <c r="AS4685" s="2">
        <v>0</v>
      </c>
      <c r="AT4685" s="2">
        <v>0</v>
      </c>
      <c r="AU4685" s="2">
        <v>0</v>
      </c>
      <c r="AV4685" s="2">
        <v>0</v>
      </c>
      <c r="AW4685" s="2">
        <v>0</v>
      </c>
      <c r="AX4685" s="2">
        <v>0</v>
      </c>
      <c r="AY4685" s="2">
        <v>0</v>
      </c>
      <c r="AZ4685" s="2">
        <v>0</v>
      </c>
      <c r="BA4685" s="2">
        <v>0</v>
      </c>
      <c r="BB4685" s="2">
        <v>0</v>
      </c>
      <c r="BC4685" s="2">
        <v>0</v>
      </c>
      <c r="BD4685" s="2">
        <v>0</v>
      </c>
      <c r="BE4685" s="2">
        <v>0</v>
      </c>
      <c r="BF4685" s="2">
        <v>0</v>
      </c>
      <c r="BG4685" s="2">
        <v>0</v>
      </c>
      <c r="BH4685" s="2">
        <v>1</v>
      </c>
      <c r="BI4685" s="2">
        <v>1</v>
      </c>
      <c r="BJ4685" s="2">
        <v>0.2</v>
      </c>
      <c r="BK4685" s="2">
        <v>1</v>
      </c>
      <c r="BL4685" s="2">
        <v>42.1</v>
      </c>
      <c r="BM4685" s="2">
        <v>5.89</v>
      </c>
      <c r="BN4685" s="2">
        <v>47.99</v>
      </c>
      <c r="BO4685" s="2">
        <v>47.99</v>
      </c>
      <c r="BQ4685" s="2" t="s">
        <v>238</v>
      </c>
      <c r="BR4685" s="2" t="s">
        <v>83</v>
      </c>
      <c r="BS4685" s="2" t="s">
        <v>834</v>
      </c>
      <c r="BY4685" s="2">
        <v>1200</v>
      </c>
      <c r="BZ4685" s="2" t="s">
        <v>27</v>
      </c>
      <c r="CC4685" s="2" t="s">
        <v>771</v>
      </c>
      <c r="CD4685" s="2">
        <v>7600</v>
      </c>
      <c r="CE4685" s="2" t="s">
        <v>99</v>
      </c>
      <c r="CI4685" s="2">
        <v>1</v>
      </c>
      <c r="CJ4685" s="2" t="s">
        <v>834</v>
      </c>
      <c r="CK4685" s="2">
        <v>21</v>
      </c>
      <c r="CL4685" s="2" t="s">
        <v>87</v>
      </c>
    </row>
    <row r="4686" spans="1:90">
      <c r="A4686" s="2" t="s">
        <v>71</v>
      </c>
      <c r="B4686" s="2" t="s">
        <v>72</v>
      </c>
      <c r="C4686" s="2" t="s">
        <v>73</v>
      </c>
      <c r="E4686" s="2" t="str">
        <f>"FES1162552829"</f>
        <v>FES1162552829</v>
      </c>
      <c r="F4686" s="3">
        <v>42886</v>
      </c>
      <c r="G4686" s="2">
        <v>201711</v>
      </c>
      <c r="H4686" s="2" t="s">
        <v>74</v>
      </c>
      <c r="I4686" s="2" t="s">
        <v>75</v>
      </c>
      <c r="J4686" s="2" t="s">
        <v>76</v>
      </c>
      <c r="K4686" s="2" t="s">
        <v>77</v>
      </c>
      <c r="L4686" s="2" t="s">
        <v>296</v>
      </c>
      <c r="M4686" s="2" t="s">
        <v>297</v>
      </c>
      <c r="N4686" s="2" t="s">
        <v>696</v>
      </c>
      <c r="O4686" s="2" t="s">
        <v>81</v>
      </c>
      <c r="P4686" s="2" t="str">
        <f>"2170568255                    "</f>
        <v xml:space="preserve">2170568255                    </v>
      </c>
      <c r="Q4686" s="2">
        <v>0</v>
      </c>
      <c r="R4686" s="2">
        <v>0</v>
      </c>
      <c r="S4686" s="2">
        <v>0</v>
      </c>
      <c r="T4686" s="2">
        <v>0</v>
      </c>
      <c r="U4686" s="2">
        <v>0</v>
      </c>
      <c r="V4686" s="2">
        <v>0</v>
      </c>
      <c r="W4686" s="2">
        <v>0</v>
      </c>
      <c r="X4686" s="2">
        <v>0</v>
      </c>
      <c r="Y4686" s="2">
        <v>0</v>
      </c>
      <c r="Z4686" s="2">
        <v>0</v>
      </c>
      <c r="AA4686" s="2">
        <v>0</v>
      </c>
      <c r="AB4686" s="2">
        <v>0</v>
      </c>
      <c r="AC4686" s="2">
        <v>0</v>
      </c>
      <c r="AD4686" s="2">
        <v>0</v>
      </c>
      <c r="AE4686" s="2">
        <v>0</v>
      </c>
      <c r="AF4686" s="2">
        <v>0</v>
      </c>
      <c r="AG4686" s="2">
        <v>0</v>
      </c>
      <c r="AH4686" s="2">
        <v>0</v>
      </c>
      <c r="AI4686" s="2">
        <v>0</v>
      </c>
      <c r="AJ4686" s="2">
        <v>0</v>
      </c>
      <c r="AK4686" s="2">
        <v>0</v>
      </c>
      <c r="AL4686" s="2">
        <v>0</v>
      </c>
      <c r="AM4686" s="2">
        <v>3.64</v>
      </c>
      <c r="AN4686" s="2">
        <v>0</v>
      </c>
      <c r="AO4686" s="2">
        <v>0</v>
      </c>
      <c r="AP4686" s="2">
        <v>0</v>
      </c>
      <c r="AQ4686" s="2">
        <v>0</v>
      </c>
      <c r="AR4686" s="2">
        <v>0</v>
      </c>
      <c r="AS4686" s="2">
        <v>0</v>
      </c>
      <c r="AT4686" s="2">
        <v>0</v>
      </c>
      <c r="AU4686" s="2">
        <v>0</v>
      </c>
      <c r="AV4686" s="2">
        <v>0</v>
      </c>
      <c r="AW4686" s="2">
        <v>0</v>
      </c>
      <c r="AX4686" s="2">
        <v>0</v>
      </c>
      <c r="AY4686" s="2">
        <v>0</v>
      </c>
      <c r="AZ4686" s="2">
        <v>0</v>
      </c>
      <c r="BA4686" s="2">
        <v>0</v>
      </c>
      <c r="BB4686" s="2">
        <v>0</v>
      </c>
      <c r="BC4686" s="2">
        <v>0</v>
      </c>
      <c r="BD4686" s="2">
        <v>0</v>
      </c>
      <c r="BE4686" s="2">
        <v>0</v>
      </c>
      <c r="BF4686" s="2">
        <v>0</v>
      </c>
      <c r="BG4686" s="2">
        <v>0</v>
      </c>
      <c r="BH4686" s="2">
        <v>1</v>
      </c>
      <c r="BI4686" s="2">
        <v>1</v>
      </c>
      <c r="BJ4686" s="2">
        <v>0.2</v>
      </c>
      <c r="BK4686" s="2">
        <v>1</v>
      </c>
      <c r="BL4686" s="2">
        <v>32.89</v>
      </c>
      <c r="BM4686" s="2">
        <v>4.5999999999999996</v>
      </c>
      <c r="BN4686" s="2">
        <v>37.49</v>
      </c>
      <c r="BO4686" s="2">
        <v>37.49</v>
      </c>
      <c r="BQ4686" s="2" t="s">
        <v>286</v>
      </c>
      <c r="BR4686" s="2" t="s">
        <v>83</v>
      </c>
      <c r="BS4686" s="3">
        <v>42887</v>
      </c>
      <c r="BT4686" s="4">
        <v>0.50624999999999998</v>
      </c>
      <c r="BU4686" s="2" t="s">
        <v>4084</v>
      </c>
      <c r="BV4686" s="2" t="s">
        <v>87</v>
      </c>
      <c r="BY4686" s="2">
        <v>1200</v>
      </c>
      <c r="BZ4686" s="2" t="s">
        <v>27</v>
      </c>
      <c r="CA4686" s="2" t="s">
        <v>2481</v>
      </c>
      <c r="CC4686" s="2" t="s">
        <v>297</v>
      </c>
      <c r="CD4686" s="2">
        <v>1449</v>
      </c>
      <c r="CE4686" s="2" t="s">
        <v>99</v>
      </c>
      <c r="CI4686" s="2">
        <v>1</v>
      </c>
      <c r="CJ4686" s="2">
        <v>1</v>
      </c>
      <c r="CK4686" s="2">
        <v>22</v>
      </c>
      <c r="CL4686" s="2" t="s">
        <v>87</v>
      </c>
    </row>
    <row r="4687" spans="1:90">
      <c r="A4687" s="2" t="s">
        <v>71</v>
      </c>
      <c r="B4687" s="2" t="s">
        <v>72</v>
      </c>
      <c r="C4687" s="2" t="s">
        <v>73</v>
      </c>
      <c r="E4687" s="2" t="str">
        <f>"FES1162552830"</f>
        <v>FES1162552830</v>
      </c>
      <c r="F4687" s="3">
        <v>42886</v>
      </c>
      <c r="G4687" s="2">
        <v>201711</v>
      </c>
      <c r="H4687" s="2" t="s">
        <v>74</v>
      </c>
      <c r="I4687" s="2" t="s">
        <v>75</v>
      </c>
      <c r="J4687" s="2" t="s">
        <v>76</v>
      </c>
      <c r="K4687" s="2" t="s">
        <v>77</v>
      </c>
      <c r="L4687" s="2" t="s">
        <v>163</v>
      </c>
      <c r="M4687" s="2" t="s">
        <v>164</v>
      </c>
      <c r="N4687" s="2" t="s">
        <v>4100</v>
      </c>
      <c r="O4687" s="2" t="s">
        <v>81</v>
      </c>
      <c r="P4687" s="2" t="str">
        <f>"2170568257                    "</f>
        <v xml:space="preserve">2170568257                    </v>
      </c>
      <c r="Q4687" s="2">
        <v>0</v>
      </c>
      <c r="R4687" s="2">
        <v>0</v>
      </c>
      <c r="S4687" s="2">
        <v>0</v>
      </c>
      <c r="T4687" s="2">
        <v>0</v>
      </c>
      <c r="U4687" s="2">
        <v>0</v>
      </c>
      <c r="V4687" s="2">
        <v>0</v>
      </c>
      <c r="W4687" s="2">
        <v>0</v>
      </c>
      <c r="X4687" s="2">
        <v>0</v>
      </c>
      <c r="Y4687" s="2">
        <v>0</v>
      </c>
      <c r="Z4687" s="2">
        <v>0</v>
      </c>
      <c r="AA4687" s="2">
        <v>0</v>
      </c>
      <c r="AB4687" s="2">
        <v>0</v>
      </c>
      <c r="AC4687" s="2">
        <v>0</v>
      </c>
      <c r="AD4687" s="2">
        <v>0</v>
      </c>
      <c r="AE4687" s="2">
        <v>0</v>
      </c>
      <c r="AF4687" s="2">
        <v>0</v>
      </c>
      <c r="AG4687" s="2">
        <v>0</v>
      </c>
      <c r="AH4687" s="2">
        <v>0</v>
      </c>
      <c r="AI4687" s="2">
        <v>0</v>
      </c>
      <c r="AJ4687" s="2">
        <v>0</v>
      </c>
      <c r="AK4687" s="2">
        <v>0</v>
      </c>
      <c r="AL4687" s="2">
        <v>0</v>
      </c>
      <c r="AM4687" s="2">
        <v>3.64</v>
      </c>
      <c r="AN4687" s="2">
        <v>0</v>
      </c>
      <c r="AO4687" s="2">
        <v>0</v>
      </c>
      <c r="AP4687" s="2">
        <v>0</v>
      </c>
      <c r="AQ4687" s="2">
        <v>0</v>
      </c>
      <c r="AR4687" s="2">
        <v>0</v>
      </c>
      <c r="AS4687" s="2">
        <v>0</v>
      </c>
      <c r="AT4687" s="2">
        <v>0</v>
      </c>
      <c r="AU4687" s="2">
        <v>0</v>
      </c>
      <c r="AV4687" s="2">
        <v>0</v>
      </c>
      <c r="AW4687" s="2">
        <v>0</v>
      </c>
      <c r="AX4687" s="2">
        <v>0</v>
      </c>
      <c r="AY4687" s="2">
        <v>0</v>
      </c>
      <c r="AZ4687" s="2">
        <v>0</v>
      </c>
      <c r="BA4687" s="2">
        <v>0</v>
      </c>
      <c r="BB4687" s="2">
        <v>0</v>
      </c>
      <c r="BC4687" s="2">
        <v>0</v>
      </c>
      <c r="BD4687" s="2">
        <v>0</v>
      </c>
      <c r="BE4687" s="2">
        <v>0</v>
      </c>
      <c r="BF4687" s="2">
        <v>0</v>
      </c>
      <c r="BG4687" s="2">
        <v>0</v>
      </c>
      <c r="BH4687" s="2">
        <v>1</v>
      </c>
      <c r="BI4687" s="2">
        <v>1</v>
      </c>
      <c r="BJ4687" s="2">
        <v>0.2</v>
      </c>
      <c r="BK4687" s="2">
        <v>1</v>
      </c>
      <c r="BL4687" s="2">
        <v>32.89</v>
      </c>
      <c r="BM4687" s="2">
        <v>4.5999999999999996</v>
      </c>
      <c r="BN4687" s="2">
        <v>37.49</v>
      </c>
      <c r="BO4687" s="2">
        <v>37.49</v>
      </c>
      <c r="BQ4687" s="2" t="s">
        <v>4101</v>
      </c>
      <c r="BR4687" s="2" t="s">
        <v>83</v>
      </c>
      <c r="BS4687" s="3">
        <v>42887</v>
      </c>
      <c r="BT4687" s="4">
        <v>0.3444444444444445</v>
      </c>
      <c r="BU4687" s="2" t="s">
        <v>4102</v>
      </c>
      <c r="BV4687" s="2" t="s">
        <v>98</v>
      </c>
      <c r="BY4687" s="2">
        <v>1200</v>
      </c>
      <c r="BZ4687" s="2" t="s">
        <v>27</v>
      </c>
      <c r="CA4687" s="2" t="s">
        <v>279</v>
      </c>
      <c r="CC4687" s="2" t="s">
        <v>164</v>
      </c>
      <c r="CD4687" s="2">
        <v>2049</v>
      </c>
      <c r="CE4687" s="2" t="s">
        <v>99</v>
      </c>
      <c r="CF4687" s="3">
        <v>42887</v>
      </c>
      <c r="CI4687" s="2">
        <v>1</v>
      </c>
      <c r="CJ4687" s="2">
        <v>1</v>
      </c>
      <c r="CK4687" s="2">
        <v>22</v>
      </c>
      <c r="CL4687" s="2" t="s">
        <v>87</v>
      </c>
    </row>
    <row r="4688" spans="1:90">
      <c r="A4688" s="2" t="s">
        <v>71</v>
      </c>
      <c r="B4688" s="2" t="s">
        <v>72</v>
      </c>
      <c r="C4688" s="2" t="s">
        <v>73</v>
      </c>
      <c r="E4688" s="2" t="str">
        <f>"FES1162552930"</f>
        <v>FES1162552930</v>
      </c>
      <c r="F4688" s="3">
        <v>42886</v>
      </c>
      <c r="G4688" s="2">
        <v>201711</v>
      </c>
      <c r="H4688" s="2" t="s">
        <v>74</v>
      </c>
      <c r="I4688" s="2" t="s">
        <v>75</v>
      </c>
      <c r="J4688" s="2" t="s">
        <v>76</v>
      </c>
      <c r="K4688" s="2" t="s">
        <v>77</v>
      </c>
      <c r="L4688" s="2" t="s">
        <v>163</v>
      </c>
      <c r="M4688" s="2" t="s">
        <v>164</v>
      </c>
      <c r="N4688" s="2" t="s">
        <v>513</v>
      </c>
      <c r="O4688" s="2" t="s">
        <v>81</v>
      </c>
      <c r="P4688" s="2" t="str">
        <f>"2170570661                    "</f>
        <v xml:space="preserve">2170570661                    </v>
      </c>
      <c r="Q4688" s="2">
        <v>0</v>
      </c>
      <c r="R4688" s="2">
        <v>0</v>
      </c>
      <c r="S4688" s="2">
        <v>0</v>
      </c>
      <c r="T4688" s="2">
        <v>0</v>
      </c>
      <c r="U4688" s="2">
        <v>0</v>
      </c>
      <c r="V4688" s="2">
        <v>0</v>
      </c>
      <c r="W4688" s="2">
        <v>0</v>
      </c>
      <c r="X4688" s="2">
        <v>0</v>
      </c>
      <c r="Y4688" s="2">
        <v>0</v>
      </c>
      <c r="Z4688" s="2">
        <v>0</v>
      </c>
      <c r="AA4688" s="2">
        <v>0</v>
      </c>
      <c r="AB4688" s="2">
        <v>0</v>
      </c>
      <c r="AC4688" s="2">
        <v>0</v>
      </c>
      <c r="AD4688" s="2">
        <v>0</v>
      </c>
      <c r="AE4688" s="2">
        <v>0</v>
      </c>
      <c r="AF4688" s="2">
        <v>0</v>
      </c>
      <c r="AG4688" s="2">
        <v>0</v>
      </c>
      <c r="AH4688" s="2">
        <v>0</v>
      </c>
      <c r="AI4688" s="2">
        <v>0</v>
      </c>
      <c r="AJ4688" s="2">
        <v>0</v>
      </c>
      <c r="AK4688" s="2">
        <v>0</v>
      </c>
      <c r="AL4688" s="2">
        <v>0</v>
      </c>
      <c r="AM4688" s="2">
        <v>3.64</v>
      </c>
      <c r="AN4688" s="2">
        <v>0</v>
      </c>
      <c r="AO4688" s="2">
        <v>0</v>
      </c>
      <c r="AP4688" s="2">
        <v>0</v>
      </c>
      <c r="AQ4688" s="2">
        <v>0</v>
      </c>
      <c r="AR4688" s="2">
        <v>0</v>
      </c>
      <c r="AS4688" s="2">
        <v>0</v>
      </c>
      <c r="AT4688" s="2">
        <v>0</v>
      </c>
      <c r="AU4688" s="2">
        <v>0</v>
      </c>
      <c r="AV4688" s="2">
        <v>0</v>
      </c>
      <c r="AW4688" s="2">
        <v>0</v>
      </c>
      <c r="AX4688" s="2">
        <v>0</v>
      </c>
      <c r="AY4688" s="2">
        <v>0</v>
      </c>
      <c r="AZ4688" s="2">
        <v>0</v>
      </c>
      <c r="BA4688" s="2">
        <v>0</v>
      </c>
      <c r="BB4688" s="2">
        <v>0</v>
      </c>
      <c r="BC4688" s="2">
        <v>0</v>
      </c>
      <c r="BD4688" s="2">
        <v>0</v>
      </c>
      <c r="BE4688" s="2">
        <v>0</v>
      </c>
      <c r="BF4688" s="2">
        <v>0</v>
      </c>
      <c r="BG4688" s="2">
        <v>0</v>
      </c>
      <c r="BH4688" s="2">
        <v>1</v>
      </c>
      <c r="BI4688" s="2">
        <v>1</v>
      </c>
      <c r="BJ4688" s="2">
        <v>0.2</v>
      </c>
      <c r="BK4688" s="2">
        <v>1</v>
      </c>
      <c r="BL4688" s="2">
        <v>32.89</v>
      </c>
      <c r="BM4688" s="2">
        <v>4.5999999999999996</v>
      </c>
      <c r="BN4688" s="2">
        <v>37.49</v>
      </c>
      <c r="BO4688" s="2">
        <v>37.49</v>
      </c>
      <c r="BQ4688" s="2" t="s">
        <v>514</v>
      </c>
      <c r="BR4688" s="2" t="s">
        <v>83</v>
      </c>
      <c r="BS4688" s="3">
        <v>42887</v>
      </c>
      <c r="BT4688" s="4">
        <v>0.49652777777777773</v>
      </c>
      <c r="BU4688" s="2" t="s">
        <v>4083</v>
      </c>
      <c r="BV4688" s="2" t="s">
        <v>87</v>
      </c>
      <c r="BY4688" s="2">
        <v>1200</v>
      </c>
      <c r="BZ4688" s="2" t="s">
        <v>27</v>
      </c>
      <c r="CA4688" s="2" t="s">
        <v>901</v>
      </c>
      <c r="CC4688" s="2" t="s">
        <v>164</v>
      </c>
      <c r="CD4688" s="2">
        <v>2093</v>
      </c>
      <c r="CE4688" s="2" t="s">
        <v>99</v>
      </c>
      <c r="CF4688" s="3">
        <v>42887</v>
      </c>
      <c r="CI4688" s="2">
        <v>1</v>
      </c>
      <c r="CJ4688" s="2">
        <v>1</v>
      </c>
      <c r="CK4688" s="2">
        <v>22</v>
      </c>
      <c r="CL4688" s="2" t="s">
        <v>87</v>
      </c>
    </row>
    <row r="4689" spans="1:90">
      <c r="A4689" s="2" t="s">
        <v>71</v>
      </c>
      <c r="B4689" s="2" t="s">
        <v>72</v>
      </c>
      <c r="C4689" s="2" t="s">
        <v>73</v>
      </c>
      <c r="E4689" s="2" t="str">
        <f>"FES1162552446"</f>
        <v>FES1162552446</v>
      </c>
      <c r="F4689" s="3">
        <v>42886</v>
      </c>
      <c r="G4689" s="2">
        <v>201711</v>
      </c>
      <c r="H4689" s="2" t="s">
        <v>74</v>
      </c>
      <c r="I4689" s="2" t="s">
        <v>75</v>
      </c>
      <c r="J4689" s="2" t="s">
        <v>76</v>
      </c>
      <c r="K4689" s="2" t="s">
        <v>77</v>
      </c>
      <c r="L4689" s="2" t="s">
        <v>116</v>
      </c>
      <c r="M4689" s="2" t="s">
        <v>117</v>
      </c>
      <c r="N4689" s="2" t="s">
        <v>3280</v>
      </c>
      <c r="O4689" s="2" t="s">
        <v>81</v>
      </c>
      <c r="P4689" s="2" t="str">
        <f>"2170569405                    "</f>
        <v xml:space="preserve">2170569405                    </v>
      </c>
      <c r="Q4689" s="2">
        <v>0</v>
      </c>
      <c r="R4689" s="2">
        <v>0</v>
      </c>
      <c r="S4689" s="2">
        <v>0</v>
      </c>
      <c r="T4689" s="2">
        <v>0</v>
      </c>
      <c r="U4689" s="2">
        <v>0</v>
      </c>
      <c r="V4689" s="2">
        <v>0</v>
      </c>
      <c r="W4689" s="2">
        <v>0</v>
      </c>
      <c r="X4689" s="2">
        <v>0</v>
      </c>
      <c r="Y4689" s="2">
        <v>0</v>
      </c>
      <c r="Z4689" s="2">
        <v>0</v>
      </c>
      <c r="AA4689" s="2">
        <v>0</v>
      </c>
      <c r="AB4689" s="2">
        <v>0</v>
      </c>
      <c r="AC4689" s="2">
        <v>0</v>
      </c>
      <c r="AD4689" s="2">
        <v>0</v>
      </c>
      <c r="AE4689" s="2">
        <v>0</v>
      </c>
      <c r="AF4689" s="2">
        <v>0</v>
      </c>
      <c r="AG4689" s="2">
        <v>0</v>
      </c>
      <c r="AH4689" s="2">
        <v>0</v>
      </c>
      <c r="AI4689" s="2">
        <v>0</v>
      </c>
      <c r="AJ4689" s="2">
        <v>0</v>
      </c>
      <c r="AK4689" s="2">
        <v>0</v>
      </c>
      <c r="AL4689" s="2">
        <v>0</v>
      </c>
      <c r="AM4689" s="2">
        <v>3.64</v>
      </c>
      <c r="AN4689" s="2">
        <v>0</v>
      </c>
      <c r="AO4689" s="2">
        <v>0</v>
      </c>
      <c r="AP4689" s="2">
        <v>0</v>
      </c>
      <c r="AQ4689" s="2">
        <v>0</v>
      </c>
      <c r="AR4689" s="2">
        <v>0</v>
      </c>
      <c r="AS4689" s="2">
        <v>0</v>
      </c>
      <c r="AT4689" s="2">
        <v>0</v>
      </c>
      <c r="AU4689" s="2">
        <v>0</v>
      </c>
      <c r="AV4689" s="2">
        <v>0</v>
      </c>
      <c r="AW4689" s="2">
        <v>0</v>
      </c>
      <c r="AX4689" s="2">
        <v>0</v>
      </c>
      <c r="AY4689" s="2">
        <v>0</v>
      </c>
      <c r="AZ4689" s="2">
        <v>0</v>
      </c>
      <c r="BA4689" s="2">
        <v>0</v>
      </c>
      <c r="BB4689" s="2">
        <v>0</v>
      </c>
      <c r="BC4689" s="2">
        <v>0</v>
      </c>
      <c r="BD4689" s="2">
        <v>0</v>
      </c>
      <c r="BE4689" s="2">
        <v>0</v>
      </c>
      <c r="BF4689" s="2">
        <v>0</v>
      </c>
      <c r="BG4689" s="2">
        <v>0</v>
      </c>
      <c r="BH4689" s="2">
        <v>1</v>
      </c>
      <c r="BI4689" s="2">
        <v>1</v>
      </c>
      <c r="BJ4689" s="2">
        <v>0.2</v>
      </c>
      <c r="BK4689" s="2">
        <v>1</v>
      </c>
      <c r="BL4689" s="2">
        <v>32.89</v>
      </c>
      <c r="BM4689" s="2">
        <v>4.5999999999999996</v>
      </c>
      <c r="BN4689" s="2">
        <v>37.49</v>
      </c>
      <c r="BO4689" s="2">
        <v>37.49</v>
      </c>
      <c r="BQ4689" s="2" t="s">
        <v>3281</v>
      </c>
      <c r="BR4689" s="2" t="s">
        <v>83</v>
      </c>
      <c r="BS4689" s="2" t="s">
        <v>834</v>
      </c>
      <c r="BY4689" s="2">
        <v>1200</v>
      </c>
      <c r="BZ4689" s="2" t="s">
        <v>27</v>
      </c>
      <c r="CC4689" s="2" t="s">
        <v>117</v>
      </c>
      <c r="CD4689" s="2">
        <v>1451</v>
      </c>
      <c r="CE4689" s="2" t="s">
        <v>99</v>
      </c>
      <c r="CI4689" s="2">
        <v>1</v>
      </c>
      <c r="CJ4689" s="2" t="s">
        <v>834</v>
      </c>
      <c r="CK4689" s="2">
        <v>22</v>
      </c>
      <c r="CL4689" s="2" t="s">
        <v>87</v>
      </c>
    </row>
    <row r="4690" spans="1:90">
      <c r="A4690" s="2" t="s">
        <v>71</v>
      </c>
      <c r="B4690" s="2" t="s">
        <v>72</v>
      </c>
      <c r="C4690" s="2" t="s">
        <v>73</v>
      </c>
      <c r="E4690" s="2" t="str">
        <f>"FES1162552792"</f>
        <v>FES1162552792</v>
      </c>
      <c r="F4690" s="3">
        <v>42886</v>
      </c>
      <c r="G4690" s="2">
        <v>201711</v>
      </c>
      <c r="H4690" s="2" t="s">
        <v>74</v>
      </c>
      <c r="I4690" s="2" t="s">
        <v>75</v>
      </c>
      <c r="J4690" s="2" t="s">
        <v>76</v>
      </c>
      <c r="K4690" s="2" t="s">
        <v>77</v>
      </c>
      <c r="L4690" s="2" t="s">
        <v>390</v>
      </c>
      <c r="M4690" s="2" t="s">
        <v>391</v>
      </c>
      <c r="N4690" s="2" t="s">
        <v>969</v>
      </c>
      <c r="O4690" s="2" t="s">
        <v>81</v>
      </c>
      <c r="P4690" s="2" t="str">
        <f>"2170565117                    "</f>
        <v xml:space="preserve">2170565117                    </v>
      </c>
      <c r="Q4690" s="2">
        <v>0</v>
      </c>
      <c r="R4690" s="2">
        <v>0</v>
      </c>
      <c r="S4690" s="2">
        <v>0</v>
      </c>
      <c r="T4690" s="2">
        <v>0</v>
      </c>
      <c r="U4690" s="2">
        <v>0</v>
      </c>
      <c r="V4690" s="2">
        <v>0</v>
      </c>
      <c r="W4690" s="2">
        <v>0</v>
      </c>
      <c r="X4690" s="2">
        <v>0</v>
      </c>
      <c r="Y4690" s="2">
        <v>0</v>
      </c>
      <c r="Z4690" s="2">
        <v>0</v>
      </c>
      <c r="AA4690" s="2">
        <v>0</v>
      </c>
      <c r="AB4690" s="2">
        <v>0</v>
      </c>
      <c r="AC4690" s="2">
        <v>0</v>
      </c>
      <c r="AD4690" s="2">
        <v>0</v>
      </c>
      <c r="AE4690" s="2">
        <v>0</v>
      </c>
      <c r="AF4690" s="2">
        <v>0</v>
      </c>
      <c r="AG4690" s="2">
        <v>0</v>
      </c>
      <c r="AH4690" s="2">
        <v>0</v>
      </c>
      <c r="AI4690" s="2">
        <v>0</v>
      </c>
      <c r="AJ4690" s="2">
        <v>0</v>
      </c>
      <c r="AK4690" s="2">
        <v>0</v>
      </c>
      <c r="AL4690" s="2">
        <v>0</v>
      </c>
      <c r="AM4690" s="2">
        <v>4.66</v>
      </c>
      <c r="AN4690" s="2">
        <v>0</v>
      </c>
      <c r="AO4690" s="2">
        <v>0</v>
      </c>
      <c r="AP4690" s="2">
        <v>0</v>
      </c>
      <c r="AQ4690" s="2">
        <v>0</v>
      </c>
      <c r="AR4690" s="2">
        <v>0</v>
      </c>
      <c r="AS4690" s="2">
        <v>0</v>
      </c>
      <c r="AT4690" s="2">
        <v>0</v>
      </c>
      <c r="AU4690" s="2">
        <v>0</v>
      </c>
      <c r="AV4690" s="2">
        <v>0</v>
      </c>
      <c r="AW4690" s="2">
        <v>0</v>
      </c>
      <c r="AX4690" s="2">
        <v>0</v>
      </c>
      <c r="AY4690" s="2">
        <v>0</v>
      </c>
      <c r="AZ4690" s="2">
        <v>0</v>
      </c>
      <c r="BA4690" s="2">
        <v>0</v>
      </c>
      <c r="BB4690" s="2">
        <v>0</v>
      </c>
      <c r="BC4690" s="2">
        <v>0</v>
      </c>
      <c r="BD4690" s="2">
        <v>0</v>
      </c>
      <c r="BE4690" s="2">
        <v>0</v>
      </c>
      <c r="BF4690" s="2">
        <v>0</v>
      </c>
      <c r="BG4690" s="2">
        <v>0</v>
      </c>
      <c r="BH4690" s="2">
        <v>1</v>
      </c>
      <c r="BI4690" s="2">
        <v>1</v>
      </c>
      <c r="BJ4690" s="2">
        <v>0.2</v>
      </c>
      <c r="BK4690" s="2">
        <v>1</v>
      </c>
      <c r="BL4690" s="2">
        <v>42.1</v>
      </c>
      <c r="BM4690" s="2">
        <v>5.89</v>
      </c>
      <c r="BN4690" s="2">
        <v>47.99</v>
      </c>
      <c r="BO4690" s="2">
        <v>47.99</v>
      </c>
      <c r="BQ4690" s="2" t="s">
        <v>238</v>
      </c>
      <c r="BR4690" s="2" t="s">
        <v>83</v>
      </c>
      <c r="BS4690" s="3">
        <v>42887</v>
      </c>
      <c r="BT4690" s="4">
        <v>0.55555555555555558</v>
      </c>
      <c r="BU4690" s="2" t="s">
        <v>3146</v>
      </c>
      <c r="BV4690" s="2" t="s">
        <v>87</v>
      </c>
      <c r="BY4690" s="2">
        <v>1200</v>
      </c>
      <c r="BZ4690" s="2" t="s">
        <v>27</v>
      </c>
      <c r="CA4690" s="2" t="s">
        <v>1477</v>
      </c>
      <c r="CC4690" s="2" t="s">
        <v>391</v>
      </c>
      <c r="CD4690" s="2">
        <v>5201</v>
      </c>
      <c r="CE4690" s="2" t="s">
        <v>99</v>
      </c>
      <c r="CI4690" s="2">
        <v>1</v>
      </c>
      <c r="CJ4690" s="2">
        <v>1</v>
      </c>
      <c r="CK4690" s="2">
        <v>21</v>
      </c>
      <c r="CL4690" s="2" t="s">
        <v>87</v>
      </c>
    </row>
    <row r="4691" spans="1:90">
      <c r="A4691" s="2" t="s">
        <v>71</v>
      </c>
      <c r="B4691" s="2" t="s">
        <v>72</v>
      </c>
      <c r="C4691" s="2" t="s">
        <v>73</v>
      </c>
      <c r="E4691" s="2" t="str">
        <f>"FES1162552795"</f>
        <v>FES1162552795</v>
      </c>
      <c r="F4691" s="3">
        <v>42886</v>
      </c>
      <c r="G4691" s="2">
        <v>201711</v>
      </c>
      <c r="H4691" s="2" t="s">
        <v>74</v>
      </c>
      <c r="I4691" s="2" t="s">
        <v>75</v>
      </c>
      <c r="J4691" s="2" t="s">
        <v>76</v>
      </c>
      <c r="K4691" s="2" t="s">
        <v>77</v>
      </c>
      <c r="L4691" s="2" t="s">
        <v>163</v>
      </c>
      <c r="M4691" s="2" t="s">
        <v>164</v>
      </c>
      <c r="N4691" s="2" t="s">
        <v>499</v>
      </c>
      <c r="O4691" s="2" t="s">
        <v>81</v>
      </c>
      <c r="P4691" s="2" t="str">
        <f>"2170566025                    "</f>
        <v xml:space="preserve">2170566025                    </v>
      </c>
      <c r="Q4691" s="2">
        <v>0</v>
      </c>
      <c r="R4691" s="2">
        <v>0</v>
      </c>
      <c r="S4691" s="2">
        <v>0</v>
      </c>
      <c r="T4691" s="2">
        <v>0</v>
      </c>
      <c r="U4691" s="2">
        <v>0</v>
      </c>
      <c r="V4691" s="2">
        <v>0</v>
      </c>
      <c r="W4691" s="2">
        <v>0</v>
      </c>
      <c r="X4691" s="2">
        <v>0</v>
      </c>
      <c r="Y4691" s="2">
        <v>0</v>
      </c>
      <c r="Z4691" s="2">
        <v>0</v>
      </c>
      <c r="AA4691" s="2">
        <v>0</v>
      </c>
      <c r="AB4691" s="2">
        <v>0</v>
      </c>
      <c r="AC4691" s="2">
        <v>0</v>
      </c>
      <c r="AD4691" s="2">
        <v>0</v>
      </c>
      <c r="AE4691" s="2">
        <v>0</v>
      </c>
      <c r="AF4691" s="2">
        <v>0</v>
      </c>
      <c r="AG4691" s="2">
        <v>0</v>
      </c>
      <c r="AH4691" s="2">
        <v>0</v>
      </c>
      <c r="AI4691" s="2">
        <v>0</v>
      </c>
      <c r="AJ4691" s="2">
        <v>0</v>
      </c>
      <c r="AK4691" s="2">
        <v>0</v>
      </c>
      <c r="AL4691" s="2">
        <v>0</v>
      </c>
      <c r="AM4691" s="2">
        <v>3.64</v>
      </c>
      <c r="AN4691" s="2">
        <v>0</v>
      </c>
      <c r="AO4691" s="2">
        <v>0</v>
      </c>
      <c r="AP4691" s="2">
        <v>0</v>
      </c>
      <c r="AQ4691" s="2">
        <v>0</v>
      </c>
      <c r="AR4691" s="2">
        <v>0</v>
      </c>
      <c r="AS4691" s="2">
        <v>0</v>
      </c>
      <c r="AT4691" s="2">
        <v>0</v>
      </c>
      <c r="AU4691" s="2">
        <v>0</v>
      </c>
      <c r="AV4691" s="2">
        <v>0</v>
      </c>
      <c r="AW4691" s="2">
        <v>0</v>
      </c>
      <c r="AX4691" s="2">
        <v>0</v>
      </c>
      <c r="AY4691" s="2">
        <v>0</v>
      </c>
      <c r="AZ4691" s="2">
        <v>0</v>
      </c>
      <c r="BA4691" s="2">
        <v>0</v>
      </c>
      <c r="BB4691" s="2">
        <v>0</v>
      </c>
      <c r="BC4691" s="2">
        <v>0</v>
      </c>
      <c r="BD4691" s="2">
        <v>0</v>
      </c>
      <c r="BE4691" s="2">
        <v>0</v>
      </c>
      <c r="BF4691" s="2">
        <v>0</v>
      </c>
      <c r="BG4691" s="2">
        <v>0</v>
      </c>
      <c r="BH4691" s="2">
        <v>1</v>
      </c>
      <c r="BI4691" s="2">
        <v>2.9</v>
      </c>
      <c r="BJ4691" s="2">
        <v>0.8</v>
      </c>
      <c r="BK4691" s="2">
        <v>3</v>
      </c>
      <c r="BL4691" s="2">
        <v>32.89</v>
      </c>
      <c r="BM4691" s="2">
        <v>4.5999999999999996</v>
      </c>
      <c r="BN4691" s="2">
        <v>37.49</v>
      </c>
      <c r="BO4691" s="2">
        <v>37.49</v>
      </c>
      <c r="BQ4691" s="2" t="s">
        <v>500</v>
      </c>
      <c r="BR4691" s="2" t="s">
        <v>83</v>
      </c>
      <c r="BS4691" s="3">
        <v>42887</v>
      </c>
      <c r="BT4691" s="4">
        <v>0.44861111111111113</v>
      </c>
      <c r="BU4691" s="2" t="s">
        <v>4069</v>
      </c>
      <c r="BV4691" s="2" t="s">
        <v>87</v>
      </c>
      <c r="BY4691" s="2">
        <v>4149.8999999999996</v>
      </c>
      <c r="BZ4691" s="2" t="s">
        <v>27</v>
      </c>
      <c r="CA4691" s="2" t="s">
        <v>279</v>
      </c>
      <c r="CC4691" s="2" t="s">
        <v>164</v>
      </c>
      <c r="CD4691" s="2">
        <v>2094</v>
      </c>
      <c r="CE4691" s="2" t="s">
        <v>86</v>
      </c>
      <c r="CF4691" s="3">
        <v>42887</v>
      </c>
      <c r="CI4691" s="2">
        <v>1</v>
      </c>
      <c r="CJ4691" s="2">
        <v>1</v>
      </c>
      <c r="CK4691" s="2">
        <v>22</v>
      </c>
      <c r="CL4691" s="2" t="s">
        <v>87</v>
      </c>
    </row>
    <row r="4692" spans="1:90">
      <c r="A4692" s="2" t="s">
        <v>71</v>
      </c>
      <c r="B4692" s="2" t="s">
        <v>72</v>
      </c>
      <c r="C4692" s="2" t="s">
        <v>73</v>
      </c>
      <c r="E4692" s="2" t="str">
        <f>"FES1162552819"</f>
        <v>FES1162552819</v>
      </c>
      <c r="F4692" s="3">
        <v>42886</v>
      </c>
      <c r="G4692" s="2">
        <v>201711</v>
      </c>
      <c r="H4692" s="2" t="s">
        <v>74</v>
      </c>
      <c r="I4692" s="2" t="s">
        <v>75</v>
      </c>
      <c r="J4692" s="2" t="s">
        <v>76</v>
      </c>
      <c r="K4692" s="2" t="s">
        <v>77</v>
      </c>
      <c r="L4692" s="2" t="s">
        <v>175</v>
      </c>
      <c r="M4692" s="2" t="s">
        <v>176</v>
      </c>
      <c r="N4692" s="2" t="s">
        <v>646</v>
      </c>
      <c r="O4692" s="2" t="s">
        <v>81</v>
      </c>
      <c r="P4692" s="2" t="str">
        <f>"2170567920                    "</f>
        <v xml:space="preserve">2170567920                    </v>
      </c>
      <c r="Q4692" s="2">
        <v>0</v>
      </c>
      <c r="R4692" s="2">
        <v>0</v>
      </c>
      <c r="S4692" s="2">
        <v>0</v>
      </c>
      <c r="T4692" s="2">
        <v>0</v>
      </c>
      <c r="U4692" s="2">
        <v>0</v>
      </c>
      <c r="V4692" s="2">
        <v>0</v>
      </c>
      <c r="W4692" s="2">
        <v>0</v>
      </c>
      <c r="X4692" s="2">
        <v>0</v>
      </c>
      <c r="Y4692" s="2">
        <v>0</v>
      </c>
      <c r="Z4692" s="2">
        <v>0</v>
      </c>
      <c r="AA4692" s="2">
        <v>0</v>
      </c>
      <c r="AB4692" s="2">
        <v>0</v>
      </c>
      <c r="AC4692" s="2">
        <v>0</v>
      </c>
      <c r="AD4692" s="2">
        <v>0</v>
      </c>
      <c r="AE4692" s="2">
        <v>0</v>
      </c>
      <c r="AF4692" s="2">
        <v>0</v>
      </c>
      <c r="AG4692" s="2">
        <v>0</v>
      </c>
      <c r="AH4692" s="2">
        <v>0</v>
      </c>
      <c r="AI4692" s="2">
        <v>0</v>
      </c>
      <c r="AJ4692" s="2">
        <v>0</v>
      </c>
      <c r="AK4692" s="2">
        <v>0</v>
      </c>
      <c r="AL4692" s="2">
        <v>0</v>
      </c>
      <c r="AM4692" s="2">
        <v>4.66</v>
      </c>
      <c r="AN4692" s="2">
        <v>0</v>
      </c>
      <c r="AO4692" s="2">
        <v>0</v>
      </c>
      <c r="AP4692" s="2">
        <v>0</v>
      </c>
      <c r="AQ4692" s="2">
        <v>0</v>
      </c>
      <c r="AR4692" s="2">
        <v>0</v>
      </c>
      <c r="AS4692" s="2">
        <v>0</v>
      </c>
      <c r="AT4692" s="2">
        <v>0</v>
      </c>
      <c r="AU4692" s="2">
        <v>0</v>
      </c>
      <c r="AV4692" s="2">
        <v>0</v>
      </c>
      <c r="AW4692" s="2">
        <v>0</v>
      </c>
      <c r="AX4692" s="2">
        <v>0</v>
      </c>
      <c r="AY4692" s="2">
        <v>0</v>
      </c>
      <c r="AZ4692" s="2">
        <v>0</v>
      </c>
      <c r="BA4692" s="2">
        <v>0</v>
      </c>
      <c r="BB4692" s="2">
        <v>0</v>
      </c>
      <c r="BC4692" s="2">
        <v>0</v>
      </c>
      <c r="BD4692" s="2">
        <v>0</v>
      </c>
      <c r="BE4692" s="2">
        <v>0</v>
      </c>
      <c r="BF4692" s="2">
        <v>0</v>
      </c>
      <c r="BG4692" s="2">
        <v>0</v>
      </c>
      <c r="BH4692" s="2">
        <v>1</v>
      </c>
      <c r="BI4692" s="2">
        <v>1</v>
      </c>
      <c r="BJ4692" s="2">
        <v>0.2</v>
      </c>
      <c r="BK4692" s="2">
        <v>1</v>
      </c>
      <c r="BL4692" s="2">
        <v>42.1</v>
      </c>
      <c r="BM4692" s="2">
        <v>5.89</v>
      </c>
      <c r="BN4692" s="2">
        <v>47.99</v>
      </c>
      <c r="BO4692" s="2">
        <v>47.99</v>
      </c>
      <c r="BQ4692" s="2" t="s">
        <v>647</v>
      </c>
      <c r="BR4692" s="2" t="s">
        <v>83</v>
      </c>
      <c r="BS4692" s="2" t="s">
        <v>834</v>
      </c>
      <c r="BY4692" s="2">
        <v>1200</v>
      </c>
      <c r="BZ4692" s="2" t="s">
        <v>27</v>
      </c>
      <c r="CC4692" s="2" t="s">
        <v>176</v>
      </c>
      <c r="CD4692" s="2">
        <v>6070</v>
      </c>
      <c r="CE4692" s="2" t="s">
        <v>99</v>
      </c>
      <c r="CI4692" s="2">
        <v>1</v>
      </c>
      <c r="CJ4692" s="2" t="s">
        <v>834</v>
      </c>
      <c r="CK4692" s="2">
        <v>21</v>
      </c>
      <c r="CL4692" s="2" t="s">
        <v>87</v>
      </c>
    </row>
    <row r="4693" spans="1:90">
      <c r="A4693" s="2" t="s">
        <v>71</v>
      </c>
      <c r="B4693" s="2" t="s">
        <v>72</v>
      </c>
      <c r="C4693" s="2" t="s">
        <v>73</v>
      </c>
      <c r="E4693" s="2" t="str">
        <f>"FES1162552804"</f>
        <v>FES1162552804</v>
      </c>
      <c r="F4693" s="3">
        <v>42886</v>
      </c>
      <c r="G4693" s="2">
        <v>201711</v>
      </c>
      <c r="H4693" s="2" t="s">
        <v>74</v>
      </c>
      <c r="I4693" s="2" t="s">
        <v>75</v>
      </c>
      <c r="J4693" s="2" t="s">
        <v>76</v>
      </c>
      <c r="K4693" s="2" t="s">
        <v>77</v>
      </c>
      <c r="L4693" s="2" t="s">
        <v>390</v>
      </c>
      <c r="M4693" s="2" t="s">
        <v>391</v>
      </c>
      <c r="N4693" s="2" t="s">
        <v>1192</v>
      </c>
      <c r="O4693" s="2" t="s">
        <v>81</v>
      </c>
      <c r="P4693" s="2" t="str">
        <f>"2170567103                    "</f>
        <v xml:space="preserve">2170567103                    </v>
      </c>
      <c r="Q4693" s="2">
        <v>0</v>
      </c>
      <c r="R4693" s="2">
        <v>0</v>
      </c>
      <c r="S4693" s="2">
        <v>0</v>
      </c>
      <c r="T4693" s="2">
        <v>0</v>
      </c>
      <c r="U4693" s="2">
        <v>0</v>
      </c>
      <c r="V4693" s="2">
        <v>0</v>
      </c>
      <c r="W4693" s="2">
        <v>0</v>
      </c>
      <c r="X4693" s="2">
        <v>0</v>
      </c>
      <c r="Y4693" s="2">
        <v>0</v>
      </c>
      <c r="Z4693" s="2">
        <v>0</v>
      </c>
      <c r="AA4693" s="2">
        <v>0</v>
      </c>
      <c r="AB4693" s="2">
        <v>0</v>
      </c>
      <c r="AC4693" s="2">
        <v>0</v>
      </c>
      <c r="AD4693" s="2">
        <v>0</v>
      </c>
      <c r="AE4693" s="2">
        <v>0</v>
      </c>
      <c r="AF4693" s="2">
        <v>0</v>
      </c>
      <c r="AG4693" s="2">
        <v>0</v>
      </c>
      <c r="AH4693" s="2">
        <v>0</v>
      </c>
      <c r="AI4693" s="2">
        <v>0</v>
      </c>
      <c r="AJ4693" s="2">
        <v>0</v>
      </c>
      <c r="AK4693" s="2">
        <v>0</v>
      </c>
      <c r="AL4693" s="2">
        <v>0</v>
      </c>
      <c r="AM4693" s="2">
        <v>4.66</v>
      </c>
      <c r="AN4693" s="2">
        <v>0</v>
      </c>
      <c r="AO4693" s="2">
        <v>0</v>
      </c>
      <c r="AP4693" s="2">
        <v>0</v>
      </c>
      <c r="AQ4693" s="2">
        <v>0</v>
      </c>
      <c r="AR4693" s="2">
        <v>0</v>
      </c>
      <c r="AS4693" s="2">
        <v>0</v>
      </c>
      <c r="AT4693" s="2">
        <v>0</v>
      </c>
      <c r="AU4693" s="2">
        <v>0</v>
      </c>
      <c r="AV4693" s="2">
        <v>0</v>
      </c>
      <c r="AW4693" s="2">
        <v>0</v>
      </c>
      <c r="AX4693" s="2">
        <v>0</v>
      </c>
      <c r="AY4693" s="2">
        <v>0</v>
      </c>
      <c r="AZ4693" s="2">
        <v>0</v>
      </c>
      <c r="BA4693" s="2">
        <v>0</v>
      </c>
      <c r="BB4693" s="2">
        <v>0</v>
      </c>
      <c r="BC4693" s="2">
        <v>0</v>
      </c>
      <c r="BD4693" s="2">
        <v>0</v>
      </c>
      <c r="BE4693" s="2">
        <v>0</v>
      </c>
      <c r="BF4693" s="2">
        <v>0</v>
      </c>
      <c r="BG4693" s="2">
        <v>0</v>
      </c>
      <c r="BH4693" s="2">
        <v>1</v>
      </c>
      <c r="BI4693" s="2">
        <v>1</v>
      </c>
      <c r="BJ4693" s="2">
        <v>0.2</v>
      </c>
      <c r="BK4693" s="2">
        <v>1</v>
      </c>
      <c r="BL4693" s="2">
        <v>42.1</v>
      </c>
      <c r="BM4693" s="2">
        <v>5.89</v>
      </c>
      <c r="BN4693" s="2">
        <v>47.99</v>
      </c>
      <c r="BO4693" s="2">
        <v>47.99</v>
      </c>
      <c r="BQ4693" s="2" t="s">
        <v>286</v>
      </c>
      <c r="BR4693" s="2" t="s">
        <v>83</v>
      </c>
      <c r="BS4693" s="2" t="s">
        <v>834</v>
      </c>
      <c r="BY4693" s="2">
        <v>1200</v>
      </c>
      <c r="BZ4693" s="2" t="s">
        <v>27</v>
      </c>
      <c r="CC4693" s="2" t="s">
        <v>391</v>
      </c>
      <c r="CD4693" s="2">
        <v>5201</v>
      </c>
      <c r="CE4693" s="2" t="s">
        <v>99</v>
      </c>
      <c r="CI4693" s="2">
        <v>1</v>
      </c>
      <c r="CJ4693" s="2" t="s">
        <v>834</v>
      </c>
      <c r="CK4693" s="2">
        <v>21</v>
      </c>
      <c r="CL4693" s="2" t="s">
        <v>87</v>
      </c>
    </row>
    <row r="4694" spans="1:90">
      <c r="A4694" s="2" t="s">
        <v>71</v>
      </c>
      <c r="B4694" s="2" t="s">
        <v>72</v>
      </c>
      <c r="C4694" s="2" t="s">
        <v>73</v>
      </c>
      <c r="E4694" s="2" t="str">
        <f>"FES1162552755"</f>
        <v>FES1162552755</v>
      </c>
      <c r="F4694" s="3">
        <v>42886</v>
      </c>
      <c r="G4694" s="2">
        <v>201711</v>
      </c>
      <c r="H4694" s="2" t="s">
        <v>74</v>
      </c>
      <c r="I4694" s="2" t="s">
        <v>75</v>
      </c>
      <c r="J4694" s="2" t="s">
        <v>76</v>
      </c>
      <c r="K4694" s="2" t="s">
        <v>77</v>
      </c>
      <c r="L4694" s="2" t="s">
        <v>88</v>
      </c>
      <c r="M4694" s="2" t="s">
        <v>89</v>
      </c>
      <c r="N4694" s="2" t="s">
        <v>704</v>
      </c>
      <c r="O4694" s="2" t="s">
        <v>81</v>
      </c>
      <c r="P4694" s="2" t="str">
        <f>"2170568331                    "</f>
        <v xml:space="preserve">2170568331                    </v>
      </c>
      <c r="Q4694" s="2">
        <v>0</v>
      </c>
      <c r="R4694" s="2">
        <v>0</v>
      </c>
      <c r="S4694" s="2">
        <v>0</v>
      </c>
      <c r="T4694" s="2">
        <v>0</v>
      </c>
      <c r="U4694" s="2">
        <v>0</v>
      </c>
      <c r="V4694" s="2">
        <v>0</v>
      </c>
      <c r="W4694" s="2">
        <v>0</v>
      </c>
      <c r="X4694" s="2">
        <v>0</v>
      </c>
      <c r="Y4694" s="2">
        <v>0</v>
      </c>
      <c r="Z4694" s="2">
        <v>0</v>
      </c>
      <c r="AA4694" s="2">
        <v>0</v>
      </c>
      <c r="AB4694" s="2">
        <v>0</v>
      </c>
      <c r="AC4694" s="2">
        <v>0</v>
      </c>
      <c r="AD4694" s="2">
        <v>0</v>
      </c>
      <c r="AE4694" s="2">
        <v>0</v>
      </c>
      <c r="AF4694" s="2">
        <v>0</v>
      </c>
      <c r="AG4694" s="2">
        <v>0</v>
      </c>
      <c r="AH4694" s="2">
        <v>0</v>
      </c>
      <c r="AI4694" s="2">
        <v>0</v>
      </c>
      <c r="AJ4694" s="2">
        <v>0</v>
      </c>
      <c r="AK4694" s="2">
        <v>0</v>
      </c>
      <c r="AL4694" s="2">
        <v>0</v>
      </c>
      <c r="AM4694" s="2">
        <v>4.66</v>
      </c>
      <c r="AN4694" s="2">
        <v>0</v>
      </c>
      <c r="AO4694" s="2">
        <v>0</v>
      </c>
      <c r="AP4694" s="2">
        <v>0</v>
      </c>
      <c r="AQ4694" s="2">
        <v>0</v>
      </c>
      <c r="AR4694" s="2">
        <v>0</v>
      </c>
      <c r="AS4694" s="2">
        <v>0</v>
      </c>
      <c r="AT4694" s="2">
        <v>0</v>
      </c>
      <c r="AU4694" s="2">
        <v>0</v>
      </c>
      <c r="AV4694" s="2">
        <v>0</v>
      </c>
      <c r="AW4694" s="2">
        <v>0</v>
      </c>
      <c r="AX4694" s="2">
        <v>0</v>
      </c>
      <c r="AY4694" s="2">
        <v>0</v>
      </c>
      <c r="AZ4694" s="2">
        <v>0</v>
      </c>
      <c r="BA4694" s="2">
        <v>0</v>
      </c>
      <c r="BB4694" s="2">
        <v>0</v>
      </c>
      <c r="BC4694" s="2">
        <v>0</v>
      </c>
      <c r="BD4694" s="2">
        <v>0</v>
      </c>
      <c r="BE4694" s="2">
        <v>0</v>
      </c>
      <c r="BF4694" s="2">
        <v>0</v>
      </c>
      <c r="BG4694" s="2">
        <v>0</v>
      </c>
      <c r="BH4694" s="2">
        <v>1</v>
      </c>
      <c r="BI4694" s="2">
        <v>1</v>
      </c>
      <c r="BJ4694" s="2">
        <v>0.2</v>
      </c>
      <c r="BK4694" s="2">
        <v>1</v>
      </c>
      <c r="BL4694" s="2">
        <v>42.1</v>
      </c>
      <c r="BM4694" s="2">
        <v>5.89</v>
      </c>
      <c r="BN4694" s="2">
        <v>47.99</v>
      </c>
      <c r="BO4694" s="2">
        <v>47.99</v>
      </c>
      <c r="BQ4694" s="2" t="s">
        <v>983</v>
      </c>
      <c r="BR4694" s="2" t="s">
        <v>83</v>
      </c>
      <c r="BS4694" s="2" t="s">
        <v>834</v>
      </c>
      <c r="BY4694" s="2">
        <v>1200</v>
      </c>
      <c r="BZ4694" s="2" t="s">
        <v>27</v>
      </c>
      <c r="CC4694" s="2" t="s">
        <v>89</v>
      </c>
      <c r="CD4694" s="2">
        <v>7405</v>
      </c>
      <c r="CE4694" s="2" t="s">
        <v>99</v>
      </c>
      <c r="CI4694" s="2">
        <v>1</v>
      </c>
      <c r="CJ4694" s="2" t="s">
        <v>834</v>
      </c>
      <c r="CK4694" s="2">
        <v>21</v>
      </c>
      <c r="CL4694" s="2" t="s">
        <v>87</v>
      </c>
    </row>
    <row r="4695" spans="1:90">
      <c r="A4695" s="2" t="s">
        <v>71</v>
      </c>
      <c r="B4695" s="2" t="s">
        <v>72</v>
      </c>
      <c r="C4695" s="2" t="s">
        <v>73</v>
      </c>
      <c r="E4695" s="2" t="str">
        <f>"FES1162552931"</f>
        <v>FES1162552931</v>
      </c>
      <c r="F4695" s="3">
        <v>42886</v>
      </c>
      <c r="G4695" s="2">
        <v>201711</v>
      </c>
      <c r="H4695" s="2" t="s">
        <v>74</v>
      </c>
      <c r="I4695" s="2" t="s">
        <v>75</v>
      </c>
      <c r="J4695" s="2" t="s">
        <v>76</v>
      </c>
      <c r="K4695" s="2" t="s">
        <v>77</v>
      </c>
      <c r="L4695" s="2" t="s">
        <v>88</v>
      </c>
      <c r="M4695" s="2" t="s">
        <v>89</v>
      </c>
      <c r="N4695" s="2" t="s">
        <v>2328</v>
      </c>
      <c r="O4695" s="2" t="s">
        <v>81</v>
      </c>
      <c r="P4695" s="2" t="str">
        <f>"2170570662                    "</f>
        <v xml:space="preserve">2170570662                    </v>
      </c>
      <c r="Q4695" s="2">
        <v>0</v>
      </c>
      <c r="R4695" s="2">
        <v>0</v>
      </c>
      <c r="S4695" s="2">
        <v>0</v>
      </c>
      <c r="T4695" s="2">
        <v>0</v>
      </c>
      <c r="U4695" s="2">
        <v>0</v>
      </c>
      <c r="V4695" s="2">
        <v>0</v>
      </c>
      <c r="W4695" s="2">
        <v>0</v>
      </c>
      <c r="X4695" s="2">
        <v>0</v>
      </c>
      <c r="Y4695" s="2">
        <v>0</v>
      </c>
      <c r="Z4695" s="2">
        <v>0</v>
      </c>
      <c r="AA4695" s="2">
        <v>0</v>
      </c>
      <c r="AB4695" s="2">
        <v>0</v>
      </c>
      <c r="AC4695" s="2">
        <v>0</v>
      </c>
      <c r="AD4695" s="2">
        <v>0</v>
      </c>
      <c r="AE4695" s="2">
        <v>0</v>
      </c>
      <c r="AF4695" s="2">
        <v>0</v>
      </c>
      <c r="AG4695" s="2">
        <v>0</v>
      </c>
      <c r="AH4695" s="2">
        <v>0</v>
      </c>
      <c r="AI4695" s="2">
        <v>0</v>
      </c>
      <c r="AJ4695" s="2">
        <v>0</v>
      </c>
      <c r="AK4695" s="2">
        <v>0</v>
      </c>
      <c r="AL4695" s="2">
        <v>0</v>
      </c>
      <c r="AM4695" s="2">
        <v>4.66</v>
      </c>
      <c r="AN4695" s="2">
        <v>0</v>
      </c>
      <c r="AO4695" s="2">
        <v>0</v>
      </c>
      <c r="AP4695" s="2">
        <v>0</v>
      </c>
      <c r="AQ4695" s="2">
        <v>0</v>
      </c>
      <c r="AR4695" s="2">
        <v>0</v>
      </c>
      <c r="AS4695" s="2">
        <v>0</v>
      </c>
      <c r="AT4695" s="2">
        <v>0</v>
      </c>
      <c r="AU4695" s="2">
        <v>0</v>
      </c>
      <c r="AV4695" s="2">
        <v>0</v>
      </c>
      <c r="AW4695" s="2">
        <v>0</v>
      </c>
      <c r="AX4695" s="2">
        <v>0</v>
      </c>
      <c r="AY4695" s="2">
        <v>0</v>
      </c>
      <c r="AZ4695" s="2">
        <v>0</v>
      </c>
      <c r="BA4695" s="2">
        <v>0</v>
      </c>
      <c r="BB4695" s="2">
        <v>0</v>
      </c>
      <c r="BC4695" s="2">
        <v>0</v>
      </c>
      <c r="BD4695" s="2">
        <v>0</v>
      </c>
      <c r="BE4695" s="2">
        <v>0</v>
      </c>
      <c r="BF4695" s="2">
        <v>0</v>
      </c>
      <c r="BG4695" s="2">
        <v>0</v>
      </c>
      <c r="BH4695" s="2">
        <v>1</v>
      </c>
      <c r="BI4695" s="2">
        <v>1</v>
      </c>
      <c r="BJ4695" s="2">
        <v>0.2</v>
      </c>
      <c r="BK4695" s="2">
        <v>1</v>
      </c>
      <c r="BL4695" s="2">
        <v>42.1</v>
      </c>
      <c r="BM4695" s="2">
        <v>5.89</v>
      </c>
      <c r="BN4695" s="2">
        <v>47.99</v>
      </c>
      <c r="BO4695" s="2">
        <v>47.99</v>
      </c>
      <c r="BQ4695" s="2" t="s">
        <v>203</v>
      </c>
      <c r="BR4695" s="2" t="s">
        <v>83</v>
      </c>
      <c r="BS4695" s="2" t="s">
        <v>834</v>
      </c>
      <c r="BY4695" s="2">
        <v>1200</v>
      </c>
      <c r="BZ4695" s="2" t="s">
        <v>27</v>
      </c>
      <c r="CC4695" s="2" t="s">
        <v>89</v>
      </c>
      <c r="CD4695" s="2">
        <v>7493</v>
      </c>
      <c r="CE4695" s="2" t="s">
        <v>99</v>
      </c>
      <c r="CI4695" s="2">
        <v>1</v>
      </c>
      <c r="CJ4695" s="2" t="s">
        <v>834</v>
      </c>
      <c r="CK4695" s="2">
        <v>21</v>
      </c>
      <c r="CL4695" s="2" t="s">
        <v>87</v>
      </c>
    </row>
    <row r="4696" spans="1:90">
      <c r="A4696" s="2" t="s">
        <v>71</v>
      </c>
      <c r="B4696" s="2" t="s">
        <v>72</v>
      </c>
      <c r="C4696" s="2" t="s">
        <v>73</v>
      </c>
      <c r="E4696" s="2" t="str">
        <f>"FES1162552951"</f>
        <v>FES1162552951</v>
      </c>
      <c r="F4696" s="3">
        <v>42886</v>
      </c>
      <c r="G4696" s="2">
        <v>201711</v>
      </c>
      <c r="H4696" s="2" t="s">
        <v>74</v>
      </c>
      <c r="I4696" s="2" t="s">
        <v>75</v>
      </c>
      <c r="J4696" s="2" t="s">
        <v>76</v>
      </c>
      <c r="K4696" s="2" t="s">
        <v>77</v>
      </c>
      <c r="L4696" s="2" t="s">
        <v>163</v>
      </c>
      <c r="M4696" s="2" t="s">
        <v>164</v>
      </c>
      <c r="N4696" s="2" t="s">
        <v>4075</v>
      </c>
      <c r="O4696" s="2" t="s">
        <v>81</v>
      </c>
      <c r="P4696" s="2" t="str">
        <f>"2170570686                    "</f>
        <v xml:space="preserve">2170570686                    </v>
      </c>
      <c r="Q4696" s="2">
        <v>0</v>
      </c>
      <c r="R4696" s="2">
        <v>0</v>
      </c>
      <c r="S4696" s="2">
        <v>0</v>
      </c>
      <c r="T4696" s="2">
        <v>0</v>
      </c>
      <c r="U4696" s="2">
        <v>0</v>
      </c>
      <c r="V4696" s="2">
        <v>0</v>
      </c>
      <c r="W4696" s="2">
        <v>0</v>
      </c>
      <c r="X4696" s="2">
        <v>0</v>
      </c>
      <c r="Y4696" s="2">
        <v>0</v>
      </c>
      <c r="Z4696" s="2">
        <v>0</v>
      </c>
      <c r="AA4696" s="2">
        <v>0</v>
      </c>
      <c r="AB4696" s="2">
        <v>0</v>
      </c>
      <c r="AC4696" s="2">
        <v>0</v>
      </c>
      <c r="AD4696" s="2">
        <v>0</v>
      </c>
      <c r="AE4696" s="2">
        <v>0</v>
      </c>
      <c r="AF4696" s="2">
        <v>0</v>
      </c>
      <c r="AG4696" s="2">
        <v>0</v>
      </c>
      <c r="AH4696" s="2">
        <v>0</v>
      </c>
      <c r="AI4696" s="2">
        <v>0</v>
      </c>
      <c r="AJ4696" s="2">
        <v>0</v>
      </c>
      <c r="AK4696" s="2">
        <v>0</v>
      </c>
      <c r="AL4696" s="2">
        <v>0</v>
      </c>
      <c r="AM4696" s="2">
        <v>3.64</v>
      </c>
      <c r="AN4696" s="2">
        <v>0</v>
      </c>
      <c r="AO4696" s="2">
        <v>0</v>
      </c>
      <c r="AP4696" s="2">
        <v>0</v>
      </c>
      <c r="AQ4696" s="2">
        <v>0</v>
      </c>
      <c r="AR4696" s="2">
        <v>0</v>
      </c>
      <c r="AS4696" s="2">
        <v>0</v>
      </c>
      <c r="AT4696" s="2">
        <v>0</v>
      </c>
      <c r="AU4696" s="2">
        <v>0</v>
      </c>
      <c r="AV4696" s="2">
        <v>0</v>
      </c>
      <c r="AW4696" s="2">
        <v>0</v>
      </c>
      <c r="AX4696" s="2">
        <v>0</v>
      </c>
      <c r="AY4696" s="2">
        <v>0</v>
      </c>
      <c r="AZ4696" s="2">
        <v>0</v>
      </c>
      <c r="BA4696" s="2">
        <v>0</v>
      </c>
      <c r="BB4696" s="2">
        <v>0</v>
      </c>
      <c r="BC4696" s="2">
        <v>0</v>
      </c>
      <c r="BD4696" s="2">
        <v>0</v>
      </c>
      <c r="BE4696" s="2">
        <v>0</v>
      </c>
      <c r="BF4696" s="2">
        <v>0</v>
      </c>
      <c r="BG4696" s="2">
        <v>0</v>
      </c>
      <c r="BH4696" s="2">
        <v>1</v>
      </c>
      <c r="BI4696" s="2">
        <v>1</v>
      </c>
      <c r="BJ4696" s="2">
        <v>0.2</v>
      </c>
      <c r="BK4696" s="2">
        <v>1</v>
      </c>
      <c r="BL4696" s="2">
        <v>32.89</v>
      </c>
      <c r="BM4696" s="2">
        <v>4.5999999999999996</v>
      </c>
      <c r="BN4696" s="2">
        <v>37.49</v>
      </c>
      <c r="BO4696" s="2">
        <v>37.49</v>
      </c>
      <c r="BR4696" s="2" t="s">
        <v>83</v>
      </c>
      <c r="BS4696" s="3">
        <v>42887</v>
      </c>
      <c r="BT4696" s="4">
        <v>0.49513888888888885</v>
      </c>
      <c r="BU4696" s="2" t="s">
        <v>4076</v>
      </c>
      <c r="BV4696" s="2" t="s">
        <v>87</v>
      </c>
      <c r="BY4696" s="2">
        <v>1200</v>
      </c>
      <c r="BZ4696" s="2" t="s">
        <v>27</v>
      </c>
      <c r="CA4696" s="2" t="s">
        <v>901</v>
      </c>
      <c r="CC4696" s="2" t="s">
        <v>164</v>
      </c>
      <c r="CD4696" s="2">
        <v>2093</v>
      </c>
      <c r="CE4696" s="2" t="s">
        <v>99</v>
      </c>
      <c r="CF4696" s="3">
        <v>42887</v>
      </c>
      <c r="CI4696" s="2">
        <v>1</v>
      </c>
      <c r="CJ4696" s="2">
        <v>1</v>
      </c>
      <c r="CK4696" s="2">
        <v>22</v>
      </c>
      <c r="CL4696" s="2" t="s">
        <v>87</v>
      </c>
    </row>
    <row r="4697" spans="1:90">
      <c r="A4697" s="2" t="s">
        <v>71</v>
      </c>
      <c r="B4697" s="2" t="s">
        <v>72</v>
      </c>
      <c r="C4697" s="2" t="s">
        <v>73</v>
      </c>
      <c r="E4697" s="2" t="str">
        <f>"FES1162552837"</f>
        <v>FES1162552837</v>
      </c>
      <c r="F4697" s="3">
        <v>42886</v>
      </c>
      <c r="G4697" s="2">
        <v>201711</v>
      </c>
      <c r="H4697" s="2" t="s">
        <v>74</v>
      </c>
      <c r="I4697" s="2" t="s">
        <v>75</v>
      </c>
      <c r="J4697" s="2" t="s">
        <v>76</v>
      </c>
      <c r="K4697" s="2" t="s">
        <v>77</v>
      </c>
      <c r="L4697" s="2" t="s">
        <v>88</v>
      </c>
      <c r="M4697" s="2" t="s">
        <v>89</v>
      </c>
      <c r="N4697" s="2" t="s">
        <v>1388</v>
      </c>
      <c r="O4697" s="2" t="s">
        <v>81</v>
      </c>
      <c r="P4697" s="2" t="str">
        <f>"2170568433                    "</f>
        <v xml:space="preserve">2170568433                    </v>
      </c>
      <c r="Q4697" s="2">
        <v>0</v>
      </c>
      <c r="R4697" s="2">
        <v>0</v>
      </c>
      <c r="S4697" s="2">
        <v>0</v>
      </c>
      <c r="T4697" s="2">
        <v>0</v>
      </c>
      <c r="U4697" s="2">
        <v>0</v>
      </c>
      <c r="V4697" s="2">
        <v>0</v>
      </c>
      <c r="W4697" s="2">
        <v>0</v>
      </c>
      <c r="X4697" s="2">
        <v>0</v>
      </c>
      <c r="Y4697" s="2">
        <v>0</v>
      </c>
      <c r="Z4697" s="2">
        <v>0</v>
      </c>
      <c r="AA4697" s="2">
        <v>0</v>
      </c>
      <c r="AB4697" s="2">
        <v>0</v>
      </c>
      <c r="AC4697" s="2">
        <v>0</v>
      </c>
      <c r="AD4697" s="2">
        <v>0</v>
      </c>
      <c r="AE4697" s="2">
        <v>0</v>
      </c>
      <c r="AF4697" s="2">
        <v>0</v>
      </c>
      <c r="AG4697" s="2">
        <v>0</v>
      </c>
      <c r="AH4697" s="2">
        <v>0</v>
      </c>
      <c r="AI4697" s="2">
        <v>0</v>
      </c>
      <c r="AJ4697" s="2">
        <v>0</v>
      </c>
      <c r="AK4697" s="2">
        <v>0</v>
      </c>
      <c r="AL4697" s="2">
        <v>0</v>
      </c>
      <c r="AM4697" s="2">
        <v>4.66</v>
      </c>
      <c r="AN4697" s="2">
        <v>0</v>
      </c>
      <c r="AO4697" s="2">
        <v>0</v>
      </c>
      <c r="AP4697" s="2">
        <v>0</v>
      </c>
      <c r="AQ4697" s="2">
        <v>0</v>
      </c>
      <c r="AR4697" s="2">
        <v>0</v>
      </c>
      <c r="AS4697" s="2">
        <v>0</v>
      </c>
      <c r="AT4697" s="2">
        <v>0</v>
      </c>
      <c r="AU4697" s="2">
        <v>0</v>
      </c>
      <c r="AV4697" s="2">
        <v>0</v>
      </c>
      <c r="AW4697" s="2">
        <v>0</v>
      </c>
      <c r="AX4697" s="2">
        <v>0</v>
      </c>
      <c r="AY4697" s="2">
        <v>0</v>
      </c>
      <c r="AZ4697" s="2">
        <v>0</v>
      </c>
      <c r="BA4697" s="2">
        <v>0</v>
      </c>
      <c r="BB4697" s="2">
        <v>0</v>
      </c>
      <c r="BC4697" s="2">
        <v>0</v>
      </c>
      <c r="BD4697" s="2">
        <v>0</v>
      </c>
      <c r="BE4697" s="2">
        <v>0</v>
      </c>
      <c r="BF4697" s="2">
        <v>0</v>
      </c>
      <c r="BG4697" s="2">
        <v>0</v>
      </c>
      <c r="BH4697" s="2">
        <v>1</v>
      </c>
      <c r="BI4697" s="2">
        <v>1</v>
      </c>
      <c r="BJ4697" s="2">
        <v>0.2</v>
      </c>
      <c r="BK4697" s="2">
        <v>1</v>
      </c>
      <c r="BL4697" s="2">
        <v>42.1</v>
      </c>
      <c r="BM4697" s="2">
        <v>5.89</v>
      </c>
      <c r="BN4697" s="2">
        <v>47.99</v>
      </c>
      <c r="BO4697" s="2">
        <v>47.99</v>
      </c>
      <c r="BQ4697" s="2" t="s">
        <v>1389</v>
      </c>
      <c r="BR4697" s="2" t="s">
        <v>83</v>
      </c>
      <c r="BS4697" s="2" t="s">
        <v>834</v>
      </c>
      <c r="BY4697" s="2">
        <v>1200</v>
      </c>
      <c r="BZ4697" s="2" t="s">
        <v>27</v>
      </c>
      <c r="CC4697" s="2" t="s">
        <v>89</v>
      </c>
      <c r="CD4697" s="2">
        <v>7975</v>
      </c>
      <c r="CE4697" s="2" t="s">
        <v>99</v>
      </c>
      <c r="CI4697" s="2">
        <v>1</v>
      </c>
      <c r="CJ4697" s="2" t="s">
        <v>834</v>
      </c>
      <c r="CK4697" s="2">
        <v>21</v>
      </c>
      <c r="CL4697" s="2" t="s">
        <v>87</v>
      </c>
    </row>
    <row r="4698" spans="1:90">
      <c r="A4698" s="2" t="s">
        <v>71</v>
      </c>
      <c r="B4698" s="2" t="s">
        <v>72</v>
      </c>
      <c r="C4698" s="2" t="s">
        <v>73</v>
      </c>
      <c r="E4698" s="2" t="str">
        <f>"FES1162552825"</f>
        <v>FES1162552825</v>
      </c>
      <c r="F4698" s="3">
        <v>42886</v>
      </c>
      <c r="G4698" s="2">
        <v>201711</v>
      </c>
      <c r="H4698" s="2" t="s">
        <v>74</v>
      </c>
      <c r="I4698" s="2" t="s">
        <v>75</v>
      </c>
      <c r="J4698" s="2" t="s">
        <v>76</v>
      </c>
      <c r="K4698" s="2" t="s">
        <v>77</v>
      </c>
      <c r="L4698" s="2" t="s">
        <v>175</v>
      </c>
      <c r="M4698" s="2" t="s">
        <v>176</v>
      </c>
      <c r="N4698" s="2" t="s">
        <v>831</v>
      </c>
      <c r="O4698" s="2" t="s">
        <v>81</v>
      </c>
      <c r="P4698" s="2" t="str">
        <f>"2170567968                    "</f>
        <v xml:space="preserve">2170567968                    </v>
      </c>
      <c r="Q4698" s="2">
        <v>0</v>
      </c>
      <c r="R4698" s="2">
        <v>0</v>
      </c>
      <c r="S4698" s="2">
        <v>0</v>
      </c>
      <c r="T4698" s="2">
        <v>0</v>
      </c>
      <c r="U4698" s="2">
        <v>0</v>
      </c>
      <c r="V4698" s="2">
        <v>0</v>
      </c>
      <c r="W4698" s="2">
        <v>0</v>
      </c>
      <c r="X4698" s="2">
        <v>0</v>
      </c>
      <c r="Y4698" s="2">
        <v>0</v>
      </c>
      <c r="Z4698" s="2">
        <v>0</v>
      </c>
      <c r="AA4698" s="2">
        <v>0</v>
      </c>
      <c r="AB4698" s="2">
        <v>0</v>
      </c>
      <c r="AC4698" s="2">
        <v>0</v>
      </c>
      <c r="AD4698" s="2">
        <v>0</v>
      </c>
      <c r="AE4698" s="2">
        <v>0</v>
      </c>
      <c r="AF4698" s="2">
        <v>0</v>
      </c>
      <c r="AG4698" s="2">
        <v>0</v>
      </c>
      <c r="AH4698" s="2">
        <v>0</v>
      </c>
      <c r="AI4698" s="2">
        <v>0</v>
      </c>
      <c r="AJ4698" s="2">
        <v>0</v>
      </c>
      <c r="AK4698" s="2">
        <v>0</v>
      </c>
      <c r="AL4698" s="2">
        <v>0</v>
      </c>
      <c r="AM4698" s="2">
        <v>4.66</v>
      </c>
      <c r="AN4698" s="2">
        <v>0</v>
      </c>
      <c r="AO4698" s="2">
        <v>0</v>
      </c>
      <c r="AP4698" s="2">
        <v>0</v>
      </c>
      <c r="AQ4698" s="2">
        <v>0</v>
      </c>
      <c r="AR4698" s="2">
        <v>0</v>
      </c>
      <c r="AS4698" s="2">
        <v>0</v>
      </c>
      <c r="AT4698" s="2">
        <v>0</v>
      </c>
      <c r="AU4698" s="2">
        <v>0</v>
      </c>
      <c r="AV4698" s="2">
        <v>0</v>
      </c>
      <c r="AW4698" s="2">
        <v>0</v>
      </c>
      <c r="AX4698" s="2">
        <v>0</v>
      </c>
      <c r="AY4698" s="2">
        <v>0</v>
      </c>
      <c r="AZ4698" s="2">
        <v>0</v>
      </c>
      <c r="BA4698" s="2">
        <v>0</v>
      </c>
      <c r="BB4698" s="2">
        <v>0</v>
      </c>
      <c r="BC4698" s="2">
        <v>0</v>
      </c>
      <c r="BD4698" s="2">
        <v>0</v>
      </c>
      <c r="BE4698" s="2">
        <v>0</v>
      </c>
      <c r="BF4698" s="2">
        <v>0</v>
      </c>
      <c r="BG4698" s="2">
        <v>0</v>
      </c>
      <c r="BH4698" s="2">
        <v>1</v>
      </c>
      <c r="BI4698" s="2">
        <v>1</v>
      </c>
      <c r="BJ4698" s="2">
        <v>0.2</v>
      </c>
      <c r="BK4698" s="2">
        <v>1</v>
      </c>
      <c r="BL4698" s="2">
        <v>42.1</v>
      </c>
      <c r="BM4698" s="2">
        <v>5.89</v>
      </c>
      <c r="BN4698" s="2">
        <v>47.99</v>
      </c>
      <c r="BO4698" s="2">
        <v>47.99</v>
      </c>
      <c r="BQ4698" s="2" t="s">
        <v>832</v>
      </c>
      <c r="BR4698" s="2" t="s">
        <v>83</v>
      </c>
      <c r="BS4698" s="2" t="s">
        <v>834</v>
      </c>
      <c r="BY4698" s="2">
        <v>1200</v>
      </c>
      <c r="BZ4698" s="2" t="s">
        <v>27</v>
      </c>
      <c r="CC4698" s="2" t="s">
        <v>176</v>
      </c>
      <c r="CD4698" s="2">
        <v>6012</v>
      </c>
      <c r="CE4698" s="2" t="s">
        <v>99</v>
      </c>
      <c r="CI4698" s="2">
        <v>1</v>
      </c>
      <c r="CJ4698" s="2" t="s">
        <v>834</v>
      </c>
      <c r="CK4698" s="2">
        <v>21</v>
      </c>
      <c r="CL4698" s="2" t="s">
        <v>87</v>
      </c>
    </row>
    <row r="4699" spans="1:90">
      <c r="A4699" s="2" t="s">
        <v>71</v>
      </c>
      <c r="B4699" s="2" t="s">
        <v>72</v>
      </c>
      <c r="C4699" s="2" t="s">
        <v>73</v>
      </c>
      <c r="E4699" s="2" t="str">
        <f>"FES1162552899"</f>
        <v>FES1162552899</v>
      </c>
      <c r="F4699" s="3">
        <v>42886</v>
      </c>
      <c r="G4699" s="2">
        <v>201711</v>
      </c>
      <c r="H4699" s="2" t="s">
        <v>74</v>
      </c>
      <c r="I4699" s="2" t="s">
        <v>75</v>
      </c>
      <c r="J4699" s="2" t="s">
        <v>76</v>
      </c>
      <c r="K4699" s="2" t="s">
        <v>77</v>
      </c>
      <c r="L4699" s="2" t="s">
        <v>175</v>
      </c>
      <c r="M4699" s="2" t="s">
        <v>176</v>
      </c>
      <c r="N4699" s="2" t="s">
        <v>287</v>
      </c>
      <c r="O4699" s="2" t="s">
        <v>81</v>
      </c>
      <c r="P4699" s="2" t="str">
        <f>"21705706020                   "</f>
        <v xml:space="preserve">21705706020                   </v>
      </c>
      <c r="Q4699" s="2">
        <v>0</v>
      </c>
      <c r="R4699" s="2">
        <v>0</v>
      </c>
      <c r="S4699" s="2">
        <v>0</v>
      </c>
      <c r="T4699" s="2">
        <v>0</v>
      </c>
      <c r="U4699" s="2">
        <v>0</v>
      </c>
      <c r="V4699" s="2">
        <v>0</v>
      </c>
      <c r="W4699" s="2">
        <v>0</v>
      </c>
      <c r="X4699" s="2">
        <v>0</v>
      </c>
      <c r="Y4699" s="2">
        <v>0</v>
      </c>
      <c r="Z4699" s="2">
        <v>0</v>
      </c>
      <c r="AA4699" s="2">
        <v>0</v>
      </c>
      <c r="AB4699" s="2">
        <v>0</v>
      </c>
      <c r="AC4699" s="2">
        <v>0</v>
      </c>
      <c r="AD4699" s="2">
        <v>0</v>
      </c>
      <c r="AE4699" s="2">
        <v>0</v>
      </c>
      <c r="AF4699" s="2">
        <v>0</v>
      </c>
      <c r="AG4699" s="2">
        <v>0</v>
      </c>
      <c r="AH4699" s="2">
        <v>0</v>
      </c>
      <c r="AI4699" s="2">
        <v>0</v>
      </c>
      <c r="AJ4699" s="2">
        <v>0</v>
      </c>
      <c r="AK4699" s="2">
        <v>0</v>
      </c>
      <c r="AL4699" s="2">
        <v>0</v>
      </c>
      <c r="AM4699" s="2">
        <v>4.66</v>
      </c>
      <c r="AN4699" s="2">
        <v>0</v>
      </c>
      <c r="AO4699" s="2">
        <v>0</v>
      </c>
      <c r="AP4699" s="2">
        <v>0</v>
      </c>
      <c r="AQ4699" s="2">
        <v>0</v>
      </c>
      <c r="AR4699" s="2">
        <v>0</v>
      </c>
      <c r="AS4699" s="2">
        <v>0</v>
      </c>
      <c r="AT4699" s="2">
        <v>0</v>
      </c>
      <c r="AU4699" s="2">
        <v>0</v>
      </c>
      <c r="AV4699" s="2">
        <v>0</v>
      </c>
      <c r="AW4699" s="2">
        <v>0</v>
      </c>
      <c r="AX4699" s="2">
        <v>0</v>
      </c>
      <c r="AY4699" s="2">
        <v>0</v>
      </c>
      <c r="AZ4699" s="2">
        <v>0</v>
      </c>
      <c r="BA4699" s="2">
        <v>0</v>
      </c>
      <c r="BB4699" s="2">
        <v>0</v>
      </c>
      <c r="BC4699" s="2">
        <v>0</v>
      </c>
      <c r="BD4699" s="2">
        <v>0</v>
      </c>
      <c r="BE4699" s="2">
        <v>0</v>
      </c>
      <c r="BF4699" s="2">
        <v>0</v>
      </c>
      <c r="BG4699" s="2">
        <v>0</v>
      </c>
      <c r="BH4699" s="2">
        <v>1</v>
      </c>
      <c r="BI4699" s="2">
        <v>1</v>
      </c>
      <c r="BJ4699" s="2">
        <v>0.2</v>
      </c>
      <c r="BK4699" s="2">
        <v>1</v>
      </c>
      <c r="BL4699" s="2">
        <v>42.1</v>
      </c>
      <c r="BM4699" s="2">
        <v>5.89</v>
      </c>
      <c r="BN4699" s="2">
        <v>47.99</v>
      </c>
      <c r="BO4699" s="2">
        <v>47.99</v>
      </c>
      <c r="BQ4699" s="2" t="s">
        <v>288</v>
      </c>
      <c r="BR4699" s="2" t="s">
        <v>83</v>
      </c>
      <c r="BS4699" s="2" t="s">
        <v>834</v>
      </c>
      <c r="BY4699" s="2">
        <v>1200</v>
      </c>
      <c r="BZ4699" s="2" t="s">
        <v>27</v>
      </c>
      <c r="CC4699" s="2" t="s">
        <v>176</v>
      </c>
      <c r="CD4699" s="2">
        <v>6045</v>
      </c>
      <c r="CE4699" s="2" t="s">
        <v>99</v>
      </c>
      <c r="CI4699" s="2">
        <v>1</v>
      </c>
      <c r="CJ4699" s="2" t="s">
        <v>834</v>
      </c>
      <c r="CK4699" s="2">
        <v>21</v>
      </c>
      <c r="CL4699" s="2" t="s">
        <v>87</v>
      </c>
    </row>
    <row r="4700" spans="1:90">
      <c r="A4700" s="2" t="s">
        <v>71</v>
      </c>
      <c r="B4700" s="2" t="s">
        <v>72</v>
      </c>
      <c r="C4700" s="2" t="s">
        <v>73</v>
      </c>
      <c r="E4700" s="2" t="str">
        <f>"FES1162552764"</f>
        <v>FES1162552764</v>
      </c>
      <c r="F4700" s="3">
        <v>42886</v>
      </c>
      <c r="G4700" s="2">
        <v>201711</v>
      </c>
      <c r="H4700" s="2" t="s">
        <v>74</v>
      </c>
      <c r="I4700" s="2" t="s">
        <v>75</v>
      </c>
      <c r="J4700" s="2" t="s">
        <v>76</v>
      </c>
      <c r="K4700" s="2" t="s">
        <v>77</v>
      </c>
      <c r="L4700" s="2" t="s">
        <v>259</v>
      </c>
      <c r="M4700" s="2" t="s">
        <v>260</v>
      </c>
      <c r="N4700" s="2" t="s">
        <v>3010</v>
      </c>
      <c r="O4700" s="2" t="s">
        <v>81</v>
      </c>
      <c r="P4700" s="2" t="str">
        <f>"2170568730                    "</f>
        <v xml:space="preserve">2170568730                    </v>
      </c>
      <c r="Q4700" s="2">
        <v>0</v>
      </c>
      <c r="R4700" s="2">
        <v>0</v>
      </c>
      <c r="S4700" s="2">
        <v>0</v>
      </c>
      <c r="T4700" s="2">
        <v>0</v>
      </c>
      <c r="U4700" s="2">
        <v>0</v>
      </c>
      <c r="V4700" s="2">
        <v>0</v>
      </c>
      <c r="W4700" s="2">
        <v>0</v>
      </c>
      <c r="X4700" s="2">
        <v>0</v>
      </c>
      <c r="Y4700" s="2">
        <v>0</v>
      </c>
      <c r="Z4700" s="2">
        <v>0</v>
      </c>
      <c r="AA4700" s="2">
        <v>0</v>
      </c>
      <c r="AB4700" s="2">
        <v>0</v>
      </c>
      <c r="AC4700" s="2">
        <v>0</v>
      </c>
      <c r="AD4700" s="2">
        <v>0</v>
      </c>
      <c r="AE4700" s="2">
        <v>0</v>
      </c>
      <c r="AF4700" s="2">
        <v>0</v>
      </c>
      <c r="AG4700" s="2">
        <v>0</v>
      </c>
      <c r="AH4700" s="2">
        <v>0</v>
      </c>
      <c r="AI4700" s="2">
        <v>0</v>
      </c>
      <c r="AJ4700" s="2">
        <v>0</v>
      </c>
      <c r="AK4700" s="2">
        <v>0</v>
      </c>
      <c r="AL4700" s="2">
        <v>0</v>
      </c>
      <c r="AM4700" s="2">
        <v>11.06</v>
      </c>
      <c r="AN4700" s="2">
        <v>0</v>
      </c>
      <c r="AO4700" s="2">
        <v>0</v>
      </c>
      <c r="AP4700" s="2">
        <v>0</v>
      </c>
      <c r="AQ4700" s="2">
        <v>0</v>
      </c>
      <c r="AR4700" s="2">
        <v>0</v>
      </c>
      <c r="AS4700" s="2">
        <v>0</v>
      </c>
      <c r="AT4700" s="2">
        <v>0</v>
      </c>
      <c r="AU4700" s="2">
        <v>0</v>
      </c>
      <c r="AV4700" s="2">
        <v>0</v>
      </c>
      <c r="AW4700" s="2">
        <v>0</v>
      </c>
      <c r="AX4700" s="2">
        <v>0</v>
      </c>
      <c r="AY4700" s="2">
        <v>0</v>
      </c>
      <c r="AZ4700" s="2">
        <v>0</v>
      </c>
      <c r="BA4700" s="2">
        <v>0</v>
      </c>
      <c r="BB4700" s="2">
        <v>0</v>
      </c>
      <c r="BC4700" s="2">
        <v>0</v>
      </c>
      <c r="BD4700" s="2">
        <v>0</v>
      </c>
      <c r="BE4700" s="2">
        <v>0</v>
      </c>
      <c r="BF4700" s="2">
        <v>0</v>
      </c>
      <c r="BG4700" s="2">
        <v>0</v>
      </c>
      <c r="BH4700" s="2">
        <v>1</v>
      </c>
      <c r="BI4700" s="2">
        <v>2.1</v>
      </c>
      <c r="BJ4700" s="2">
        <v>1.6</v>
      </c>
      <c r="BK4700" s="2">
        <v>2.5</v>
      </c>
      <c r="BL4700" s="2">
        <v>99.98</v>
      </c>
      <c r="BM4700" s="2">
        <v>14</v>
      </c>
      <c r="BN4700" s="2">
        <v>113.98</v>
      </c>
      <c r="BO4700" s="2">
        <v>113.98</v>
      </c>
      <c r="BR4700" s="2" t="s">
        <v>83</v>
      </c>
      <c r="BS4700" s="2" t="s">
        <v>834</v>
      </c>
      <c r="BY4700" s="2">
        <v>7968</v>
      </c>
      <c r="BZ4700" s="2" t="s">
        <v>27</v>
      </c>
      <c r="CC4700" s="2" t="s">
        <v>260</v>
      </c>
      <c r="CD4700" s="2">
        <v>7349</v>
      </c>
      <c r="CE4700" s="2" t="s">
        <v>86</v>
      </c>
      <c r="CI4700" s="2">
        <v>1</v>
      </c>
      <c r="CJ4700" s="2" t="s">
        <v>834</v>
      </c>
      <c r="CK4700" s="2">
        <v>23</v>
      </c>
      <c r="CL4700" s="2" t="s">
        <v>87</v>
      </c>
    </row>
    <row r="4701" spans="1:90">
      <c r="A4701" s="2" t="s">
        <v>71</v>
      </c>
      <c r="B4701" s="2" t="s">
        <v>72</v>
      </c>
      <c r="C4701" s="2" t="s">
        <v>73</v>
      </c>
      <c r="E4701" s="2" t="str">
        <f>"FES1162552777"</f>
        <v>FES1162552777</v>
      </c>
      <c r="F4701" s="3">
        <v>42886</v>
      </c>
      <c r="G4701" s="2">
        <v>201711</v>
      </c>
      <c r="H4701" s="2" t="s">
        <v>74</v>
      </c>
      <c r="I4701" s="2" t="s">
        <v>75</v>
      </c>
      <c r="J4701" s="2" t="s">
        <v>76</v>
      </c>
      <c r="K4701" s="2" t="s">
        <v>77</v>
      </c>
      <c r="L4701" s="2" t="s">
        <v>175</v>
      </c>
      <c r="M4701" s="2" t="s">
        <v>176</v>
      </c>
      <c r="N4701" s="2" t="s">
        <v>2995</v>
      </c>
      <c r="O4701" s="2" t="s">
        <v>81</v>
      </c>
      <c r="P4701" s="2" t="str">
        <f>"2170569940                    "</f>
        <v xml:space="preserve">2170569940                    </v>
      </c>
      <c r="Q4701" s="2">
        <v>0</v>
      </c>
      <c r="R4701" s="2">
        <v>0</v>
      </c>
      <c r="S4701" s="2">
        <v>0</v>
      </c>
      <c r="T4701" s="2">
        <v>0</v>
      </c>
      <c r="U4701" s="2">
        <v>0</v>
      </c>
      <c r="V4701" s="2">
        <v>0</v>
      </c>
      <c r="W4701" s="2">
        <v>0</v>
      </c>
      <c r="X4701" s="2">
        <v>0</v>
      </c>
      <c r="Y4701" s="2">
        <v>0</v>
      </c>
      <c r="Z4701" s="2">
        <v>0</v>
      </c>
      <c r="AA4701" s="2">
        <v>0</v>
      </c>
      <c r="AB4701" s="2">
        <v>0</v>
      </c>
      <c r="AC4701" s="2">
        <v>0</v>
      </c>
      <c r="AD4701" s="2">
        <v>0</v>
      </c>
      <c r="AE4701" s="2">
        <v>0</v>
      </c>
      <c r="AF4701" s="2">
        <v>0</v>
      </c>
      <c r="AG4701" s="2">
        <v>0</v>
      </c>
      <c r="AH4701" s="2">
        <v>0</v>
      </c>
      <c r="AI4701" s="2">
        <v>0</v>
      </c>
      <c r="AJ4701" s="2">
        <v>0</v>
      </c>
      <c r="AK4701" s="2">
        <v>0</v>
      </c>
      <c r="AL4701" s="2">
        <v>0</v>
      </c>
      <c r="AM4701" s="2">
        <v>4.66</v>
      </c>
      <c r="AN4701" s="2">
        <v>0</v>
      </c>
      <c r="AO4701" s="2">
        <v>0</v>
      </c>
      <c r="AP4701" s="2">
        <v>0</v>
      </c>
      <c r="AQ4701" s="2">
        <v>0</v>
      </c>
      <c r="AR4701" s="2">
        <v>0</v>
      </c>
      <c r="AS4701" s="2">
        <v>0</v>
      </c>
      <c r="AT4701" s="2">
        <v>0</v>
      </c>
      <c r="AU4701" s="2">
        <v>0</v>
      </c>
      <c r="AV4701" s="2">
        <v>0</v>
      </c>
      <c r="AW4701" s="2">
        <v>0</v>
      </c>
      <c r="AX4701" s="2">
        <v>0</v>
      </c>
      <c r="AY4701" s="2">
        <v>0</v>
      </c>
      <c r="AZ4701" s="2">
        <v>0</v>
      </c>
      <c r="BA4701" s="2">
        <v>0</v>
      </c>
      <c r="BB4701" s="2">
        <v>0</v>
      </c>
      <c r="BC4701" s="2">
        <v>0</v>
      </c>
      <c r="BD4701" s="2">
        <v>0</v>
      </c>
      <c r="BE4701" s="2">
        <v>0</v>
      </c>
      <c r="BF4701" s="2">
        <v>0</v>
      </c>
      <c r="BG4701" s="2">
        <v>0</v>
      </c>
      <c r="BH4701" s="2">
        <v>1</v>
      </c>
      <c r="BI4701" s="2">
        <v>1</v>
      </c>
      <c r="BJ4701" s="2">
        <v>0.2</v>
      </c>
      <c r="BK4701" s="2">
        <v>1</v>
      </c>
      <c r="BL4701" s="2">
        <v>42.1</v>
      </c>
      <c r="BM4701" s="2">
        <v>5.89</v>
      </c>
      <c r="BN4701" s="2">
        <v>47.99</v>
      </c>
      <c r="BO4701" s="2">
        <v>47.99</v>
      </c>
      <c r="BQ4701" s="2" t="s">
        <v>2996</v>
      </c>
      <c r="BR4701" s="2" t="s">
        <v>83</v>
      </c>
      <c r="BS4701" s="2" t="s">
        <v>834</v>
      </c>
      <c r="BY4701" s="2">
        <v>1200</v>
      </c>
      <c r="BZ4701" s="2" t="s">
        <v>27</v>
      </c>
      <c r="CC4701" s="2" t="s">
        <v>176</v>
      </c>
      <c r="CD4701" s="2">
        <v>6100</v>
      </c>
      <c r="CE4701" s="2" t="s">
        <v>99</v>
      </c>
      <c r="CI4701" s="2">
        <v>1</v>
      </c>
      <c r="CJ4701" s="2" t="s">
        <v>834</v>
      </c>
      <c r="CK4701" s="2">
        <v>21</v>
      </c>
      <c r="CL4701" s="2" t="s">
        <v>87</v>
      </c>
    </row>
    <row r="4702" spans="1:90">
      <c r="A4702" s="2" t="s">
        <v>71</v>
      </c>
      <c r="B4702" s="2" t="s">
        <v>72</v>
      </c>
      <c r="C4702" s="2" t="s">
        <v>73</v>
      </c>
      <c r="E4702" s="2" t="str">
        <f>"FES1162552787"</f>
        <v>FES1162552787</v>
      </c>
      <c r="F4702" s="3">
        <v>42886</v>
      </c>
      <c r="G4702" s="2">
        <v>201711</v>
      </c>
      <c r="H4702" s="2" t="s">
        <v>74</v>
      </c>
      <c r="I4702" s="2" t="s">
        <v>75</v>
      </c>
      <c r="J4702" s="2" t="s">
        <v>76</v>
      </c>
      <c r="K4702" s="2" t="s">
        <v>77</v>
      </c>
      <c r="L4702" s="2" t="s">
        <v>641</v>
      </c>
      <c r="M4702" s="2" t="s">
        <v>642</v>
      </c>
      <c r="N4702" s="2" t="s">
        <v>643</v>
      </c>
      <c r="O4702" s="2" t="s">
        <v>81</v>
      </c>
      <c r="P4702" s="2" t="str">
        <f>"2170562658                    "</f>
        <v xml:space="preserve">2170562658                    </v>
      </c>
      <c r="Q4702" s="2">
        <v>0</v>
      </c>
      <c r="R4702" s="2">
        <v>0</v>
      </c>
      <c r="S4702" s="2">
        <v>0</v>
      </c>
      <c r="T4702" s="2">
        <v>0</v>
      </c>
      <c r="U4702" s="2">
        <v>0</v>
      </c>
      <c r="V4702" s="2">
        <v>0</v>
      </c>
      <c r="W4702" s="2">
        <v>0</v>
      </c>
      <c r="X4702" s="2">
        <v>0</v>
      </c>
      <c r="Y4702" s="2">
        <v>0</v>
      </c>
      <c r="Z4702" s="2">
        <v>0</v>
      </c>
      <c r="AA4702" s="2">
        <v>0</v>
      </c>
      <c r="AB4702" s="2">
        <v>0</v>
      </c>
      <c r="AC4702" s="2">
        <v>0</v>
      </c>
      <c r="AD4702" s="2">
        <v>0</v>
      </c>
      <c r="AE4702" s="2">
        <v>0</v>
      </c>
      <c r="AF4702" s="2">
        <v>0</v>
      </c>
      <c r="AG4702" s="2">
        <v>0</v>
      </c>
      <c r="AH4702" s="2">
        <v>0</v>
      </c>
      <c r="AI4702" s="2">
        <v>0</v>
      </c>
      <c r="AJ4702" s="2">
        <v>0</v>
      </c>
      <c r="AK4702" s="2">
        <v>0</v>
      </c>
      <c r="AL4702" s="2">
        <v>0</v>
      </c>
      <c r="AM4702" s="2">
        <v>6.55</v>
      </c>
      <c r="AN4702" s="2">
        <v>0</v>
      </c>
      <c r="AO4702" s="2">
        <v>0</v>
      </c>
      <c r="AP4702" s="2">
        <v>0</v>
      </c>
      <c r="AQ4702" s="2">
        <v>0</v>
      </c>
      <c r="AR4702" s="2">
        <v>0</v>
      </c>
      <c r="AS4702" s="2">
        <v>0</v>
      </c>
      <c r="AT4702" s="2">
        <v>0</v>
      </c>
      <c r="AU4702" s="2">
        <v>0</v>
      </c>
      <c r="AV4702" s="2">
        <v>0</v>
      </c>
      <c r="AW4702" s="2">
        <v>0</v>
      </c>
      <c r="AX4702" s="2">
        <v>0</v>
      </c>
      <c r="AY4702" s="2">
        <v>0</v>
      </c>
      <c r="AZ4702" s="2">
        <v>0</v>
      </c>
      <c r="BA4702" s="2">
        <v>0</v>
      </c>
      <c r="BB4702" s="2">
        <v>0</v>
      </c>
      <c r="BC4702" s="2">
        <v>0</v>
      </c>
      <c r="BD4702" s="2">
        <v>0</v>
      </c>
      <c r="BE4702" s="2">
        <v>0</v>
      </c>
      <c r="BF4702" s="2">
        <v>0</v>
      </c>
      <c r="BG4702" s="2">
        <v>0</v>
      </c>
      <c r="BH4702" s="2">
        <v>1</v>
      </c>
      <c r="BI4702" s="2">
        <v>1</v>
      </c>
      <c r="BJ4702" s="2">
        <v>0.2</v>
      </c>
      <c r="BK4702" s="2">
        <v>1</v>
      </c>
      <c r="BL4702" s="2">
        <v>59.2</v>
      </c>
      <c r="BM4702" s="2">
        <v>8.2899999999999991</v>
      </c>
      <c r="BN4702" s="2">
        <v>67.489999999999995</v>
      </c>
      <c r="BO4702" s="2">
        <v>67.489999999999995</v>
      </c>
      <c r="BQ4702" s="2" t="s">
        <v>644</v>
      </c>
      <c r="BR4702" s="2" t="s">
        <v>83</v>
      </c>
      <c r="BS4702" s="2" t="s">
        <v>834</v>
      </c>
      <c r="BY4702" s="2">
        <v>1200</v>
      </c>
      <c r="BZ4702" s="2" t="s">
        <v>27</v>
      </c>
      <c r="CC4702" s="2" t="s">
        <v>642</v>
      </c>
      <c r="CD4702" s="2">
        <v>1759</v>
      </c>
      <c r="CE4702" s="2" t="s">
        <v>99</v>
      </c>
      <c r="CI4702" s="2">
        <v>1</v>
      </c>
      <c r="CJ4702" s="2" t="s">
        <v>834</v>
      </c>
      <c r="CK4702" s="2">
        <v>24</v>
      </c>
      <c r="CL4702" s="2" t="s">
        <v>87</v>
      </c>
    </row>
    <row r="4703" spans="1:90">
      <c r="A4703" s="2" t="s">
        <v>71</v>
      </c>
      <c r="B4703" s="2" t="s">
        <v>72</v>
      </c>
      <c r="C4703" s="2" t="s">
        <v>73</v>
      </c>
      <c r="E4703" s="2" t="str">
        <f>"FES1162552831"</f>
        <v>FES1162552831</v>
      </c>
      <c r="F4703" s="3">
        <v>42886</v>
      </c>
      <c r="G4703" s="2">
        <v>201711</v>
      </c>
      <c r="H4703" s="2" t="s">
        <v>74</v>
      </c>
      <c r="I4703" s="2" t="s">
        <v>75</v>
      </c>
      <c r="J4703" s="2" t="s">
        <v>76</v>
      </c>
      <c r="K4703" s="2" t="s">
        <v>77</v>
      </c>
      <c r="L4703" s="2" t="s">
        <v>109</v>
      </c>
      <c r="M4703" s="2" t="s">
        <v>110</v>
      </c>
      <c r="N4703" s="2" t="s">
        <v>3154</v>
      </c>
      <c r="O4703" s="2" t="s">
        <v>81</v>
      </c>
      <c r="P4703" s="2" t="str">
        <f>"2170568266                    "</f>
        <v xml:space="preserve">2170568266                    </v>
      </c>
      <c r="Q4703" s="2">
        <v>0</v>
      </c>
      <c r="R4703" s="2">
        <v>0</v>
      </c>
      <c r="S4703" s="2">
        <v>0</v>
      </c>
      <c r="T4703" s="2">
        <v>0</v>
      </c>
      <c r="U4703" s="2">
        <v>0</v>
      </c>
      <c r="V4703" s="2">
        <v>0</v>
      </c>
      <c r="W4703" s="2">
        <v>0</v>
      </c>
      <c r="X4703" s="2">
        <v>0</v>
      </c>
      <c r="Y4703" s="2">
        <v>0</v>
      </c>
      <c r="Z4703" s="2">
        <v>0</v>
      </c>
      <c r="AA4703" s="2">
        <v>0</v>
      </c>
      <c r="AB4703" s="2">
        <v>0</v>
      </c>
      <c r="AC4703" s="2">
        <v>0</v>
      </c>
      <c r="AD4703" s="2">
        <v>0</v>
      </c>
      <c r="AE4703" s="2">
        <v>0</v>
      </c>
      <c r="AF4703" s="2">
        <v>0</v>
      </c>
      <c r="AG4703" s="2">
        <v>0</v>
      </c>
      <c r="AH4703" s="2">
        <v>0</v>
      </c>
      <c r="AI4703" s="2">
        <v>0</v>
      </c>
      <c r="AJ4703" s="2">
        <v>0</v>
      </c>
      <c r="AK4703" s="2">
        <v>0</v>
      </c>
      <c r="AL4703" s="2">
        <v>0</v>
      </c>
      <c r="AM4703" s="2">
        <v>12.81</v>
      </c>
      <c r="AN4703" s="2">
        <v>0</v>
      </c>
      <c r="AO4703" s="2">
        <v>0</v>
      </c>
      <c r="AP4703" s="2">
        <v>0</v>
      </c>
      <c r="AQ4703" s="2">
        <v>0</v>
      </c>
      <c r="AR4703" s="2">
        <v>0</v>
      </c>
      <c r="AS4703" s="2">
        <v>0</v>
      </c>
      <c r="AT4703" s="2">
        <v>0</v>
      </c>
      <c r="AU4703" s="2">
        <v>0</v>
      </c>
      <c r="AV4703" s="2">
        <v>0</v>
      </c>
      <c r="AW4703" s="2">
        <v>0</v>
      </c>
      <c r="AX4703" s="2">
        <v>0</v>
      </c>
      <c r="AY4703" s="2">
        <v>0</v>
      </c>
      <c r="AZ4703" s="2">
        <v>0</v>
      </c>
      <c r="BA4703" s="2">
        <v>0</v>
      </c>
      <c r="BB4703" s="2">
        <v>0</v>
      </c>
      <c r="BC4703" s="2">
        <v>0</v>
      </c>
      <c r="BD4703" s="2">
        <v>0</v>
      </c>
      <c r="BE4703" s="2">
        <v>0</v>
      </c>
      <c r="BF4703" s="2">
        <v>0</v>
      </c>
      <c r="BG4703" s="2">
        <v>0</v>
      </c>
      <c r="BH4703" s="2">
        <v>2</v>
      </c>
      <c r="BI4703" s="2">
        <v>3.4</v>
      </c>
      <c r="BJ4703" s="2">
        <v>5.4</v>
      </c>
      <c r="BK4703" s="2">
        <v>5.5</v>
      </c>
      <c r="BL4703" s="2">
        <v>115.77</v>
      </c>
      <c r="BM4703" s="2">
        <v>16.21</v>
      </c>
      <c r="BN4703" s="2">
        <v>131.97999999999999</v>
      </c>
      <c r="BO4703" s="2">
        <v>131.97999999999999</v>
      </c>
      <c r="BR4703" s="2" t="s">
        <v>83</v>
      </c>
      <c r="BS4703" s="2" t="s">
        <v>834</v>
      </c>
      <c r="BY4703" s="2">
        <v>26891.8</v>
      </c>
      <c r="BZ4703" s="2" t="s">
        <v>27</v>
      </c>
      <c r="CC4703" s="2" t="s">
        <v>110</v>
      </c>
      <c r="CD4703" s="2">
        <v>3680</v>
      </c>
      <c r="CE4703" s="2" t="s">
        <v>86</v>
      </c>
      <c r="CI4703" s="2">
        <v>1</v>
      </c>
      <c r="CJ4703" s="2" t="s">
        <v>834</v>
      </c>
      <c r="CK4703" s="2">
        <v>21</v>
      </c>
      <c r="CL4703" s="2" t="s">
        <v>87</v>
      </c>
    </row>
    <row r="4704" spans="1:90">
      <c r="A4704" s="2" t="s">
        <v>71</v>
      </c>
      <c r="B4704" s="2" t="s">
        <v>72</v>
      </c>
      <c r="C4704" s="2" t="s">
        <v>73</v>
      </c>
      <c r="E4704" s="2" t="str">
        <f>"FES1162552953"</f>
        <v>FES1162552953</v>
      </c>
      <c r="F4704" s="3">
        <v>42886</v>
      </c>
      <c r="G4704" s="2">
        <v>201711</v>
      </c>
      <c r="H4704" s="2" t="s">
        <v>74</v>
      </c>
      <c r="I4704" s="2" t="s">
        <v>75</v>
      </c>
      <c r="J4704" s="2" t="s">
        <v>76</v>
      </c>
      <c r="K4704" s="2" t="s">
        <v>77</v>
      </c>
      <c r="L4704" s="2" t="s">
        <v>163</v>
      </c>
      <c r="M4704" s="2" t="s">
        <v>164</v>
      </c>
      <c r="N4704" s="2" t="s">
        <v>499</v>
      </c>
      <c r="O4704" s="2" t="s">
        <v>81</v>
      </c>
      <c r="P4704" s="2" t="str">
        <f>"2170570691                    "</f>
        <v xml:space="preserve">2170570691                    </v>
      </c>
      <c r="Q4704" s="2">
        <v>0</v>
      </c>
      <c r="R4704" s="2">
        <v>0</v>
      </c>
      <c r="S4704" s="2">
        <v>0</v>
      </c>
      <c r="T4704" s="2">
        <v>0</v>
      </c>
      <c r="U4704" s="2">
        <v>0</v>
      </c>
      <c r="V4704" s="2">
        <v>0</v>
      </c>
      <c r="W4704" s="2">
        <v>0</v>
      </c>
      <c r="X4704" s="2">
        <v>0</v>
      </c>
      <c r="Y4704" s="2">
        <v>0</v>
      </c>
      <c r="Z4704" s="2">
        <v>0</v>
      </c>
      <c r="AA4704" s="2">
        <v>0</v>
      </c>
      <c r="AB4704" s="2">
        <v>0</v>
      </c>
      <c r="AC4704" s="2">
        <v>0</v>
      </c>
      <c r="AD4704" s="2">
        <v>0</v>
      </c>
      <c r="AE4704" s="2">
        <v>0</v>
      </c>
      <c r="AF4704" s="2">
        <v>0</v>
      </c>
      <c r="AG4704" s="2">
        <v>0</v>
      </c>
      <c r="AH4704" s="2">
        <v>0</v>
      </c>
      <c r="AI4704" s="2">
        <v>0</v>
      </c>
      <c r="AJ4704" s="2">
        <v>0</v>
      </c>
      <c r="AK4704" s="2">
        <v>0</v>
      </c>
      <c r="AL4704" s="2">
        <v>0</v>
      </c>
      <c r="AM4704" s="2">
        <v>3.64</v>
      </c>
      <c r="AN4704" s="2">
        <v>0</v>
      </c>
      <c r="AO4704" s="2">
        <v>0</v>
      </c>
      <c r="AP4704" s="2">
        <v>0</v>
      </c>
      <c r="AQ4704" s="2">
        <v>0</v>
      </c>
      <c r="AR4704" s="2">
        <v>0</v>
      </c>
      <c r="AS4704" s="2">
        <v>0</v>
      </c>
      <c r="AT4704" s="2">
        <v>0</v>
      </c>
      <c r="AU4704" s="2">
        <v>0</v>
      </c>
      <c r="AV4704" s="2">
        <v>0</v>
      </c>
      <c r="AW4704" s="2">
        <v>0</v>
      </c>
      <c r="AX4704" s="2">
        <v>0</v>
      </c>
      <c r="AY4704" s="2">
        <v>0</v>
      </c>
      <c r="AZ4704" s="2">
        <v>0</v>
      </c>
      <c r="BA4704" s="2">
        <v>0</v>
      </c>
      <c r="BB4704" s="2">
        <v>0</v>
      </c>
      <c r="BC4704" s="2">
        <v>0</v>
      </c>
      <c r="BD4704" s="2">
        <v>0</v>
      </c>
      <c r="BE4704" s="2">
        <v>0</v>
      </c>
      <c r="BF4704" s="2">
        <v>0</v>
      </c>
      <c r="BG4704" s="2">
        <v>0</v>
      </c>
      <c r="BH4704" s="2">
        <v>1</v>
      </c>
      <c r="BI4704" s="2">
        <v>1</v>
      </c>
      <c r="BJ4704" s="2">
        <v>0.2</v>
      </c>
      <c r="BK4704" s="2">
        <v>1</v>
      </c>
      <c r="BL4704" s="2">
        <v>32.89</v>
      </c>
      <c r="BM4704" s="2">
        <v>4.5999999999999996</v>
      </c>
      <c r="BN4704" s="2">
        <v>37.49</v>
      </c>
      <c r="BO4704" s="2">
        <v>37.49</v>
      </c>
      <c r="BQ4704" s="2" t="s">
        <v>500</v>
      </c>
      <c r="BR4704" s="2" t="s">
        <v>83</v>
      </c>
      <c r="BS4704" s="3">
        <v>42887</v>
      </c>
      <c r="BT4704" s="4">
        <v>0.45</v>
      </c>
      <c r="BU4704" s="2" t="s">
        <v>4069</v>
      </c>
      <c r="BV4704" s="2" t="s">
        <v>87</v>
      </c>
      <c r="BY4704" s="2">
        <v>1200</v>
      </c>
      <c r="BZ4704" s="2" t="s">
        <v>27</v>
      </c>
      <c r="CA4704" s="2" t="s">
        <v>279</v>
      </c>
      <c r="CC4704" s="2" t="s">
        <v>164</v>
      </c>
      <c r="CD4704" s="2">
        <v>2094</v>
      </c>
      <c r="CE4704" s="2" t="s">
        <v>99</v>
      </c>
      <c r="CF4704" s="3">
        <v>42887</v>
      </c>
      <c r="CI4704" s="2">
        <v>1</v>
      </c>
      <c r="CJ4704" s="2">
        <v>1</v>
      </c>
      <c r="CK4704" s="2">
        <v>22</v>
      </c>
      <c r="CL4704" s="2" t="s">
        <v>87</v>
      </c>
    </row>
    <row r="4705" spans="1:90">
      <c r="A4705" s="2" t="s">
        <v>71</v>
      </c>
      <c r="B4705" s="2" t="s">
        <v>72</v>
      </c>
      <c r="C4705" s="2" t="s">
        <v>73</v>
      </c>
      <c r="E4705" s="2" t="str">
        <f>"FES1162552750"</f>
        <v>FES1162552750</v>
      </c>
      <c r="F4705" s="3">
        <v>42886</v>
      </c>
      <c r="G4705" s="2">
        <v>201711</v>
      </c>
      <c r="H4705" s="2" t="s">
        <v>74</v>
      </c>
      <c r="I4705" s="2" t="s">
        <v>75</v>
      </c>
      <c r="J4705" s="2" t="s">
        <v>76</v>
      </c>
      <c r="K4705" s="2" t="s">
        <v>77</v>
      </c>
      <c r="L4705" s="2" t="s">
        <v>109</v>
      </c>
      <c r="M4705" s="2" t="s">
        <v>110</v>
      </c>
      <c r="N4705" s="2" t="s">
        <v>3154</v>
      </c>
      <c r="O4705" s="2" t="s">
        <v>81</v>
      </c>
      <c r="P4705" s="2" t="str">
        <f>"2170568266                    "</f>
        <v xml:space="preserve">2170568266                    </v>
      </c>
      <c r="Q4705" s="2">
        <v>0</v>
      </c>
      <c r="R4705" s="2">
        <v>0</v>
      </c>
      <c r="S4705" s="2">
        <v>0</v>
      </c>
      <c r="T4705" s="2">
        <v>0</v>
      </c>
      <c r="U4705" s="2">
        <v>0</v>
      </c>
      <c r="V4705" s="2">
        <v>0</v>
      </c>
      <c r="W4705" s="2">
        <v>0</v>
      </c>
      <c r="X4705" s="2">
        <v>0</v>
      </c>
      <c r="Y4705" s="2">
        <v>0</v>
      </c>
      <c r="Z4705" s="2">
        <v>0</v>
      </c>
      <c r="AA4705" s="2">
        <v>0</v>
      </c>
      <c r="AB4705" s="2">
        <v>0</v>
      </c>
      <c r="AC4705" s="2">
        <v>0</v>
      </c>
      <c r="AD4705" s="2">
        <v>0</v>
      </c>
      <c r="AE4705" s="2">
        <v>0</v>
      </c>
      <c r="AF4705" s="2">
        <v>0</v>
      </c>
      <c r="AG4705" s="2">
        <v>0</v>
      </c>
      <c r="AH4705" s="2">
        <v>0</v>
      </c>
      <c r="AI4705" s="2">
        <v>0</v>
      </c>
      <c r="AJ4705" s="2">
        <v>0</v>
      </c>
      <c r="AK4705" s="2">
        <v>0</v>
      </c>
      <c r="AL4705" s="2">
        <v>0</v>
      </c>
      <c r="AM4705" s="2">
        <v>41.92</v>
      </c>
      <c r="AN4705" s="2">
        <v>0</v>
      </c>
      <c r="AO4705" s="2">
        <v>0</v>
      </c>
      <c r="AP4705" s="2">
        <v>0</v>
      </c>
      <c r="AQ4705" s="2">
        <v>0</v>
      </c>
      <c r="AR4705" s="2">
        <v>0</v>
      </c>
      <c r="AS4705" s="2">
        <v>0</v>
      </c>
      <c r="AT4705" s="2">
        <v>0</v>
      </c>
      <c r="AU4705" s="2">
        <v>0</v>
      </c>
      <c r="AV4705" s="2">
        <v>0</v>
      </c>
      <c r="AW4705" s="2">
        <v>0</v>
      </c>
      <c r="AX4705" s="2">
        <v>0</v>
      </c>
      <c r="AY4705" s="2">
        <v>0</v>
      </c>
      <c r="AZ4705" s="2">
        <v>0</v>
      </c>
      <c r="BA4705" s="2">
        <v>0</v>
      </c>
      <c r="BB4705" s="2">
        <v>0</v>
      </c>
      <c r="BC4705" s="2">
        <v>0</v>
      </c>
      <c r="BD4705" s="2">
        <v>0</v>
      </c>
      <c r="BE4705" s="2">
        <v>0</v>
      </c>
      <c r="BF4705" s="2">
        <v>0</v>
      </c>
      <c r="BG4705" s="2">
        <v>0</v>
      </c>
      <c r="BH4705" s="2">
        <v>1</v>
      </c>
      <c r="BI4705" s="2">
        <v>9.4</v>
      </c>
      <c r="BJ4705" s="2">
        <v>17.7</v>
      </c>
      <c r="BK4705" s="2">
        <v>18</v>
      </c>
      <c r="BL4705" s="2">
        <v>378.88</v>
      </c>
      <c r="BM4705" s="2">
        <v>53.04</v>
      </c>
      <c r="BN4705" s="2">
        <v>431.92</v>
      </c>
      <c r="BO4705" s="2">
        <v>431.92</v>
      </c>
      <c r="BR4705" s="2" t="s">
        <v>83</v>
      </c>
      <c r="BS4705" s="2" t="s">
        <v>834</v>
      </c>
      <c r="BY4705" s="2">
        <v>88704.960000000006</v>
      </c>
      <c r="BZ4705" s="2" t="s">
        <v>27</v>
      </c>
      <c r="CC4705" s="2" t="s">
        <v>110</v>
      </c>
      <c r="CD4705" s="2">
        <v>3680</v>
      </c>
      <c r="CE4705" s="2" t="s">
        <v>86</v>
      </c>
      <c r="CI4705" s="2">
        <v>1</v>
      </c>
      <c r="CJ4705" s="2" t="s">
        <v>834</v>
      </c>
      <c r="CK4705" s="2">
        <v>21</v>
      </c>
      <c r="CL4705" s="2" t="s">
        <v>87</v>
      </c>
    </row>
    <row r="4706" spans="1:90">
      <c r="A4706" s="2" t="s">
        <v>71</v>
      </c>
      <c r="B4706" s="2" t="s">
        <v>72</v>
      </c>
      <c r="C4706" s="2" t="s">
        <v>73</v>
      </c>
      <c r="E4706" s="2" t="str">
        <f>"FES1162552858"</f>
        <v>FES1162552858</v>
      </c>
      <c r="F4706" s="3">
        <v>42886</v>
      </c>
      <c r="G4706" s="2">
        <v>201711</v>
      </c>
      <c r="H4706" s="2" t="s">
        <v>74</v>
      </c>
      <c r="I4706" s="2" t="s">
        <v>75</v>
      </c>
      <c r="J4706" s="2" t="s">
        <v>76</v>
      </c>
      <c r="K4706" s="2" t="s">
        <v>77</v>
      </c>
      <c r="L4706" s="2" t="s">
        <v>251</v>
      </c>
      <c r="M4706" s="2" t="s">
        <v>252</v>
      </c>
      <c r="N4706" s="2" t="s">
        <v>253</v>
      </c>
      <c r="O4706" s="2" t="s">
        <v>81</v>
      </c>
      <c r="P4706" s="2" t="str">
        <f>"2170570566                    "</f>
        <v xml:space="preserve">2170570566                    </v>
      </c>
      <c r="Q4706" s="2">
        <v>0</v>
      </c>
      <c r="R4706" s="2">
        <v>0</v>
      </c>
      <c r="S4706" s="2">
        <v>0</v>
      </c>
      <c r="T4706" s="2">
        <v>0</v>
      </c>
      <c r="U4706" s="2">
        <v>0</v>
      </c>
      <c r="V4706" s="2">
        <v>0</v>
      </c>
      <c r="W4706" s="2">
        <v>0</v>
      </c>
      <c r="X4706" s="2">
        <v>0</v>
      </c>
      <c r="Y4706" s="2">
        <v>0</v>
      </c>
      <c r="Z4706" s="2">
        <v>0</v>
      </c>
      <c r="AA4706" s="2">
        <v>0</v>
      </c>
      <c r="AB4706" s="2">
        <v>0</v>
      </c>
      <c r="AC4706" s="2">
        <v>0</v>
      </c>
      <c r="AD4706" s="2">
        <v>0</v>
      </c>
      <c r="AE4706" s="2">
        <v>0</v>
      </c>
      <c r="AF4706" s="2">
        <v>0</v>
      </c>
      <c r="AG4706" s="2">
        <v>0</v>
      </c>
      <c r="AH4706" s="2">
        <v>0</v>
      </c>
      <c r="AI4706" s="2">
        <v>0</v>
      </c>
      <c r="AJ4706" s="2">
        <v>0</v>
      </c>
      <c r="AK4706" s="2">
        <v>0</v>
      </c>
      <c r="AL4706" s="2">
        <v>0</v>
      </c>
      <c r="AM4706" s="2">
        <v>6.55</v>
      </c>
      <c r="AN4706" s="2">
        <v>0</v>
      </c>
      <c r="AO4706" s="2">
        <v>0</v>
      </c>
      <c r="AP4706" s="2">
        <v>0</v>
      </c>
      <c r="AQ4706" s="2">
        <v>0</v>
      </c>
      <c r="AR4706" s="2">
        <v>0</v>
      </c>
      <c r="AS4706" s="2">
        <v>0</v>
      </c>
      <c r="AT4706" s="2">
        <v>0</v>
      </c>
      <c r="AU4706" s="2">
        <v>0</v>
      </c>
      <c r="AV4706" s="2">
        <v>0</v>
      </c>
      <c r="AW4706" s="2">
        <v>0</v>
      </c>
      <c r="AX4706" s="2">
        <v>0</v>
      </c>
      <c r="AY4706" s="2">
        <v>0</v>
      </c>
      <c r="AZ4706" s="2">
        <v>0</v>
      </c>
      <c r="BA4706" s="2">
        <v>0</v>
      </c>
      <c r="BB4706" s="2">
        <v>0</v>
      </c>
      <c r="BC4706" s="2">
        <v>0</v>
      </c>
      <c r="BD4706" s="2">
        <v>0</v>
      </c>
      <c r="BE4706" s="2">
        <v>0</v>
      </c>
      <c r="BF4706" s="2">
        <v>0</v>
      </c>
      <c r="BG4706" s="2">
        <v>0</v>
      </c>
      <c r="BH4706" s="2">
        <v>1</v>
      </c>
      <c r="BI4706" s="2">
        <v>1</v>
      </c>
      <c r="BJ4706" s="2">
        <v>0.2</v>
      </c>
      <c r="BK4706" s="2">
        <v>1</v>
      </c>
      <c r="BL4706" s="2">
        <v>59.2</v>
      </c>
      <c r="BM4706" s="2">
        <v>8.2899999999999991</v>
      </c>
      <c r="BN4706" s="2">
        <v>67.489999999999995</v>
      </c>
      <c r="BO4706" s="2">
        <v>67.489999999999995</v>
      </c>
      <c r="BQ4706" s="2" t="s">
        <v>254</v>
      </c>
      <c r="BR4706" s="2" t="s">
        <v>83</v>
      </c>
      <c r="BS4706" s="2" t="s">
        <v>834</v>
      </c>
      <c r="BY4706" s="2">
        <v>1200</v>
      </c>
      <c r="BZ4706" s="2" t="s">
        <v>27</v>
      </c>
      <c r="CC4706" s="2" t="s">
        <v>252</v>
      </c>
      <c r="CD4706" s="2">
        <v>299</v>
      </c>
      <c r="CE4706" s="2" t="s">
        <v>99</v>
      </c>
      <c r="CI4706" s="2">
        <v>1</v>
      </c>
      <c r="CJ4706" s="2" t="s">
        <v>834</v>
      </c>
      <c r="CK4706" s="2">
        <v>24</v>
      </c>
      <c r="CL4706" s="2" t="s">
        <v>87</v>
      </c>
    </row>
    <row r="4707" spans="1:90">
      <c r="A4707" s="2" t="s">
        <v>71</v>
      </c>
      <c r="B4707" s="2" t="s">
        <v>72</v>
      </c>
      <c r="C4707" s="2" t="s">
        <v>73</v>
      </c>
      <c r="E4707" s="2" t="str">
        <f>"FES1162552758"</f>
        <v>FES1162552758</v>
      </c>
      <c r="F4707" s="3">
        <v>42886</v>
      </c>
      <c r="G4707" s="2">
        <v>201711</v>
      </c>
      <c r="H4707" s="2" t="s">
        <v>74</v>
      </c>
      <c r="I4707" s="2" t="s">
        <v>75</v>
      </c>
      <c r="J4707" s="2" t="s">
        <v>76</v>
      </c>
      <c r="K4707" s="2" t="s">
        <v>77</v>
      </c>
      <c r="L4707" s="2" t="s">
        <v>88</v>
      </c>
      <c r="M4707" s="2" t="s">
        <v>89</v>
      </c>
      <c r="N4707" s="2" t="s">
        <v>2328</v>
      </c>
      <c r="O4707" s="2" t="s">
        <v>81</v>
      </c>
      <c r="P4707" s="2" t="str">
        <f>"2170568369                    "</f>
        <v xml:space="preserve">2170568369                    </v>
      </c>
      <c r="Q4707" s="2">
        <v>0</v>
      </c>
      <c r="R4707" s="2">
        <v>0</v>
      </c>
      <c r="S4707" s="2">
        <v>0</v>
      </c>
      <c r="T4707" s="2">
        <v>0</v>
      </c>
      <c r="U4707" s="2">
        <v>0</v>
      </c>
      <c r="V4707" s="2">
        <v>0</v>
      </c>
      <c r="W4707" s="2">
        <v>0</v>
      </c>
      <c r="X4707" s="2">
        <v>0</v>
      </c>
      <c r="Y4707" s="2">
        <v>0</v>
      </c>
      <c r="Z4707" s="2">
        <v>0</v>
      </c>
      <c r="AA4707" s="2">
        <v>0</v>
      </c>
      <c r="AB4707" s="2">
        <v>0</v>
      </c>
      <c r="AC4707" s="2">
        <v>0</v>
      </c>
      <c r="AD4707" s="2">
        <v>0</v>
      </c>
      <c r="AE4707" s="2">
        <v>0</v>
      </c>
      <c r="AF4707" s="2">
        <v>0</v>
      </c>
      <c r="AG4707" s="2">
        <v>0</v>
      </c>
      <c r="AH4707" s="2">
        <v>0</v>
      </c>
      <c r="AI4707" s="2">
        <v>0</v>
      </c>
      <c r="AJ4707" s="2">
        <v>0</v>
      </c>
      <c r="AK4707" s="2">
        <v>0</v>
      </c>
      <c r="AL4707" s="2">
        <v>0</v>
      </c>
      <c r="AM4707" s="2">
        <v>4.66</v>
      </c>
      <c r="AN4707" s="2">
        <v>0</v>
      </c>
      <c r="AO4707" s="2">
        <v>0</v>
      </c>
      <c r="AP4707" s="2">
        <v>0</v>
      </c>
      <c r="AQ4707" s="2">
        <v>0</v>
      </c>
      <c r="AR4707" s="2">
        <v>0</v>
      </c>
      <c r="AS4707" s="2">
        <v>0</v>
      </c>
      <c r="AT4707" s="2">
        <v>0</v>
      </c>
      <c r="AU4707" s="2">
        <v>0</v>
      </c>
      <c r="AV4707" s="2">
        <v>0</v>
      </c>
      <c r="AW4707" s="2">
        <v>0</v>
      </c>
      <c r="AX4707" s="2">
        <v>0</v>
      </c>
      <c r="AY4707" s="2">
        <v>0</v>
      </c>
      <c r="AZ4707" s="2">
        <v>0</v>
      </c>
      <c r="BA4707" s="2">
        <v>0</v>
      </c>
      <c r="BB4707" s="2">
        <v>0</v>
      </c>
      <c r="BC4707" s="2">
        <v>0</v>
      </c>
      <c r="BD4707" s="2">
        <v>0</v>
      </c>
      <c r="BE4707" s="2">
        <v>0</v>
      </c>
      <c r="BF4707" s="2">
        <v>0</v>
      </c>
      <c r="BG4707" s="2">
        <v>0</v>
      </c>
      <c r="BH4707" s="2">
        <v>1</v>
      </c>
      <c r="BI4707" s="2">
        <v>1</v>
      </c>
      <c r="BJ4707" s="2">
        <v>0.2</v>
      </c>
      <c r="BK4707" s="2">
        <v>1</v>
      </c>
      <c r="BL4707" s="2">
        <v>42.1</v>
      </c>
      <c r="BM4707" s="2">
        <v>5.89</v>
      </c>
      <c r="BN4707" s="2">
        <v>47.99</v>
      </c>
      <c r="BO4707" s="2">
        <v>47.99</v>
      </c>
      <c r="BQ4707" s="2" t="s">
        <v>203</v>
      </c>
      <c r="BR4707" s="2" t="s">
        <v>83</v>
      </c>
      <c r="BS4707" s="2" t="s">
        <v>834</v>
      </c>
      <c r="BY4707" s="2">
        <v>1200</v>
      </c>
      <c r="BZ4707" s="2" t="s">
        <v>27</v>
      </c>
      <c r="CC4707" s="2" t="s">
        <v>89</v>
      </c>
      <c r="CD4707" s="2">
        <v>7493</v>
      </c>
      <c r="CE4707" s="2" t="s">
        <v>99</v>
      </c>
      <c r="CI4707" s="2">
        <v>1</v>
      </c>
      <c r="CJ4707" s="2" t="s">
        <v>834</v>
      </c>
      <c r="CK4707" s="2">
        <v>21</v>
      </c>
      <c r="CL4707" s="2" t="s">
        <v>87</v>
      </c>
    </row>
    <row r="4708" spans="1:90">
      <c r="A4708" s="2" t="s">
        <v>71</v>
      </c>
      <c r="B4708" s="2" t="s">
        <v>72</v>
      </c>
      <c r="C4708" s="2" t="s">
        <v>73</v>
      </c>
      <c r="E4708" s="2" t="str">
        <f>"FES1162552821"</f>
        <v>FES1162552821</v>
      </c>
      <c r="F4708" s="3">
        <v>42886</v>
      </c>
      <c r="G4708" s="2">
        <v>201711</v>
      </c>
      <c r="H4708" s="2" t="s">
        <v>74</v>
      </c>
      <c r="I4708" s="2" t="s">
        <v>75</v>
      </c>
      <c r="J4708" s="2" t="s">
        <v>76</v>
      </c>
      <c r="K4708" s="2" t="s">
        <v>77</v>
      </c>
      <c r="L4708" s="2" t="s">
        <v>88</v>
      </c>
      <c r="M4708" s="2" t="s">
        <v>89</v>
      </c>
      <c r="N4708" s="2" t="s">
        <v>452</v>
      </c>
      <c r="O4708" s="2" t="s">
        <v>81</v>
      </c>
      <c r="P4708" s="2" t="str">
        <f>"2170567936                    "</f>
        <v xml:space="preserve">2170567936                    </v>
      </c>
      <c r="Q4708" s="2">
        <v>0</v>
      </c>
      <c r="R4708" s="2">
        <v>0</v>
      </c>
      <c r="S4708" s="2">
        <v>0</v>
      </c>
      <c r="T4708" s="2">
        <v>0</v>
      </c>
      <c r="U4708" s="2">
        <v>0</v>
      </c>
      <c r="V4708" s="2">
        <v>0</v>
      </c>
      <c r="W4708" s="2">
        <v>0</v>
      </c>
      <c r="X4708" s="2">
        <v>0</v>
      </c>
      <c r="Y4708" s="2">
        <v>0</v>
      </c>
      <c r="Z4708" s="2">
        <v>0</v>
      </c>
      <c r="AA4708" s="2">
        <v>0</v>
      </c>
      <c r="AB4708" s="2">
        <v>0</v>
      </c>
      <c r="AC4708" s="2">
        <v>0</v>
      </c>
      <c r="AD4708" s="2">
        <v>0</v>
      </c>
      <c r="AE4708" s="2">
        <v>0</v>
      </c>
      <c r="AF4708" s="2">
        <v>0</v>
      </c>
      <c r="AG4708" s="2">
        <v>0</v>
      </c>
      <c r="AH4708" s="2">
        <v>0</v>
      </c>
      <c r="AI4708" s="2">
        <v>0</v>
      </c>
      <c r="AJ4708" s="2">
        <v>0</v>
      </c>
      <c r="AK4708" s="2">
        <v>0</v>
      </c>
      <c r="AL4708" s="2">
        <v>0</v>
      </c>
      <c r="AM4708" s="2">
        <v>4.66</v>
      </c>
      <c r="AN4708" s="2">
        <v>0</v>
      </c>
      <c r="AO4708" s="2">
        <v>0</v>
      </c>
      <c r="AP4708" s="2">
        <v>0</v>
      </c>
      <c r="AQ4708" s="2">
        <v>0</v>
      </c>
      <c r="AR4708" s="2">
        <v>0</v>
      </c>
      <c r="AS4708" s="2">
        <v>0</v>
      </c>
      <c r="AT4708" s="2">
        <v>0</v>
      </c>
      <c r="AU4708" s="2">
        <v>0</v>
      </c>
      <c r="AV4708" s="2">
        <v>0</v>
      </c>
      <c r="AW4708" s="2">
        <v>0</v>
      </c>
      <c r="AX4708" s="2">
        <v>0</v>
      </c>
      <c r="AY4708" s="2">
        <v>0</v>
      </c>
      <c r="AZ4708" s="2">
        <v>0</v>
      </c>
      <c r="BA4708" s="2">
        <v>0</v>
      </c>
      <c r="BB4708" s="2">
        <v>0</v>
      </c>
      <c r="BC4708" s="2">
        <v>0</v>
      </c>
      <c r="BD4708" s="2">
        <v>0</v>
      </c>
      <c r="BE4708" s="2">
        <v>0</v>
      </c>
      <c r="BF4708" s="2">
        <v>0</v>
      </c>
      <c r="BG4708" s="2">
        <v>0</v>
      </c>
      <c r="BH4708" s="2">
        <v>1</v>
      </c>
      <c r="BI4708" s="2">
        <v>1</v>
      </c>
      <c r="BJ4708" s="2">
        <v>0.2</v>
      </c>
      <c r="BK4708" s="2">
        <v>1</v>
      </c>
      <c r="BL4708" s="2">
        <v>42.1</v>
      </c>
      <c r="BM4708" s="2">
        <v>5.89</v>
      </c>
      <c r="BN4708" s="2">
        <v>47.99</v>
      </c>
      <c r="BO4708" s="2">
        <v>47.99</v>
      </c>
      <c r="BQ4708" s="2" t="s">
        <v>453</v>
      </c>
      <c r="BR4708" s="2" t="s">
        <v>83</v>
      </c>
      <c r="BS4708" s="2" t="s">
        <v>834</v>
      </c>
      <c r="BY4708" s="2">
        <v>1200</v>
      </c>
      <c r="BZ4708" s="2" t="s">
        <v>27</v>
      </c>
      <c r="CC4708" s="2" t="s">
        <v>89</v>
      </c>
      <c r="CD4708" s="2">
        <v>7405</v>
      </c>
      <c r="CE4708" s="2" t="s">
        <v>99</v>
      </c>
      <c r="CI4708" s="2">
        <v>1</v>
      </c>
      <c r="CJ4708" s="2" t="s">
        <v>834</v>
      </c>
      <c r="CK4708" s="2">
        <v>21</v>
      </c>
      <c r="CL4708" s="2" t="s">
        <v>87</v>
      </c>
    </row>
    <row r="4709" spans="1:90">
      <c r="A4709" s="2" t="s">
        <v>71</v>
      </c>
      <c r="B4709" s="2" t="s">
        <v>72</v>
      </c>
      <c r="C4709" s="2" t="s">
        <v>73</v>
      </c>
      <c r="E4709" s="2" t="str">
        <f>"FES1162552962"</f>
        <v>FES1162552962</v>
      </c>
      <c r="F4709" s="3">
        <v>42886</v>
      </c>
      <c r="G4709" s="2">
        <v>201711</v>
      </c>
      <c r="H4709" s="2" t="s">
        <v>74</v>
      </c>
      <c r="I4709" s="2" t="s">
        <v>75</v>
      </c>
      <c r="J4709" s="2" t="s">
        <v>76</v>
      </c>
      <c r="K4709" s="2" t="s">
        <v>77</v>
      </c>
      <c r="L4709" s="2" t="s">
        <v>175</v>
      </c>
      <c r="M4709" s="2" t="s">
        <v>176</v>
      </c>
      <c r="N4709" s="2" t="s">
        <v>436</v>
      </c>
      <c r="O4709" s="2" t="s">
        <v>81</v>
      </c>
      <c r="P4709" s="2" t="str">
        <f>"2170570444                    "</f>
        <v xml:space="preserve">2170570444                    </v>
      </c>
      <c r="Q4709" s="2">
        <v>0</v>
      </c>
      <c r="R4709" s="2">
        <v>0</v>
      </c>
      <c r="S4709" s="2">
        <v>0</v>
      </c>
      <c r="T4709" s="2">
        <v>0</v>
      </c>
      <c r="U4709" s="2">
        <v>0</v>
      </c>
      <c r="V4709" s="2">
        <v>0</v>
      </c>
      <c r="W4709" s="2">
        <v>0</v>
      </c>
      <c r="X4709" s="2">
        <v>0</v>
      </c>
      <c r="Y4709" s="2">
        <v>0</v>
      </c>
      <c r="Z4709" s="2">
        <v>0</v>
      </c>
      <c r="AA4709" s="2">
        <v>0</v>
      </c>
      <c r="AB4709" s="2">
        <v>0</v>
      </c>
      <c r="AC4709" s="2">
        <v>0</v>
      </c>
      <c r="AD4709" s="2">
        <v>0</v>
      </c>
      <c r="AE4709" s="2">
        <v>0</v>
      </c>
      <c r="AF4709" s="2">
        <v>0</v>
      </c>
      <c r="AG4709" s="2">
        <v>0</v>
      </c>
      <c r="AH4709" s="2">
        <v>0</v>
      </c>
      <c r="AI4709" s="2">
        <v>0</v>
      </c>
      <c r="AJ4709" s="2">
        <v>0</v>
      </c>
      <c r="AK4709" s="2">
        <v>0</v>
      </c>
      <c r="AL4709" s="2">
        <v>0</v>
      </c>
      <c r="AM4709" s="2">
        <v>4.66</v>
      </c>
      <c r="AN4709" s="2">
        <v>0</v>
      </c>
      <c r="AO4709" s="2">
        <v>0</v>
      </c>
      <c r="AP4709" s="2">
        <v>0</v>
      </c>
      <c r="AQ4709" s="2">
        <v>0</v>
      </c>
      <c r="AR4709" s="2">
        <v>0</v>
      </c>
      <c r="AS4709" s="2">
        <v>0</v>
      </c>
      <c r="AT4709" s="2">
        <v>0</v>
      </c>
      <c r="AU4709" s="2">
        <v>0</v>
      </c>
      <c r="AV4709" s="2">
        <v>0</v>
      </c>
      <c r="AW4709" s="2">
        <v>0</v>
      </c>
      <c r="AX4709" s="2">
        <v>0</v>
      </c>
      <c r="AY4709" s="2">
        <v>0</v>
      </c>
      <c r="AZ4709" s="2">
        <v>0</v>
      </c>
      <c r="BA4709" s="2">
        <v>0</v>
      </c>
      <c r="BB4709" s="2">
        <v>0</v>
      </c>
      <c r="BC4709" s="2">
        <v>0</v>
      </c>
      <c r="BD4709" s="2">
        <v>0</v>
      </c>
      <c r="BE4709" s="2">
        <v>0</v>
      </c>
      <c r="BF4709" s="2">
        <v>0</v>
      </c>
      <c r="BG4709" s="2">
        <v>0</v>
      </c>
      <c r="BH4709" s="2">
        <v>1</v>
      </c>
      <c r="BI4709" s="2">
        <v>1</v>
      </c>
      <c r="BJ4709" s="2">
        <v>0.2</v>
      </c>
      <c r="BK4709" s="2">
        <v>1</v>
      </c>
      <c r="BL4709" s="2">
        <v>42.1</v>
      </c>
      <c r="BM4709" s="2">
        <v>5.89</v>
      </c>
      <c r="BN4709" s="2">
        <v>47.99</v>
      </c>
      <c r="BO4709" s="2">
        <v>47.99</v>
      </c>
      <c r="BQ4709" s="2" t="s">
        <v>437</v>
      </c>
      <c r="BR4709" s="2" t="s">
        <v>83</v>
      </c>
      <c r="BS4709" s="2" t="s">
        <v>834</v>
      </c>
      <c r="BY4709" s="2">
        <v>1200</v>
      </c>
      <c r="BZ4709" s="2" t="s">
        <v>27</v>
      </c>
      <c r="CC4709" s="2" t="s">
        <v>176</v>
      </c>
      <c r="CD4709" s="2">
        <v>6065</v>
      </c>
      <c r="CE4709" s="2" t="s">
        <v>99</v>
      </c>
      <c r="CI4709" s="2">
        <v>1</v>
      </c>
      <c r="CJ4709" s="2" t="s">
        <v>834</v>
      </c>
      <c r="CK4709" s="2">
        <v>21</v>
      </c>
      <c r="CL4709" s="2" t="s">
        <v>87</v>
      </c>
    </row>
    <row r="4710" spans="1:90">
      <c r="A4710" s="2" t="s">
        <v>71</v>
      </c>
      <c r="B4710" s="2" t="s">
        <v>72</v>
      </c>
      <c r="C4710" s="2" t="s">
        <v>73</v>
      </c>
      <c r="E4710" s="2" t="str">
        <f>"FES1162552752"</f>
        <v>FES1162552752</v>
      </c>
      <c r="F4710" s="3">
        <v>42886</v>
      </c>
      <c r="G4710" s="2">
        <v>201711</v>
      </c>
      <c r="H4710" s="2" t="s">
        <v>74</v>
      </c>
      <c r="I4710" s="2" t="s">
        <v>75</v>
      </c>
      <c r="J4710" s="2" t="s">
        <v>76</v>
      </c>
      <c r="K4710" s="2" t="s">
        <v>77</v>
      </c>
      <c r="L4710" s="2" t="s">
        <v>88</v>
      </c>
      <c r="M4710" s="2" t="s">
        <v>89</v>
      </c>
      <c r="N4710" s="2" t="s">
        <v>704</v>
      </c>
      <c r="O4710" s="2" t="s">
        <v>81</v>
      </c>
      <c r="P4710" s="2" t="str">
        <f>"2170568279                    "</f>
        <v xml:space="preserve">2170568279                    </v>
      </c>
      <c r="Q4710" s="2">
        <v>0</v>
      </c>
      <c r="R4710" s="2">
        <v>0</v>
      </c>
      <c r="S4710" s="2">
        <v>0</v>
      </c>
      <c r="T4710" s="2">
        <v>0</v>
      </c>
      <c r="U4710" s="2">
        <v>0</v>
      </c>
      <c r="V4710" s="2">
        <v>0</v>
      </c>
      <c r="W4710" s="2">
        <v>0</v>
      </c>
      <c r="X4710" s="2">
        <v>0</v>
      </c>
      <c r="Y4710" s="2">
        <v>0</v>
      </c>
      <c r="Z4710" s="2">
        <v>0</v>
      </c>
      <c r="AA4710" s="2">
        <v>0</v>
      </c>
      <c r="AB4710" s="2">
        <v>0</v>
      </c>
      <c r="AC4710" s="2">
        <v>0</v>
      </c>
      <c r="AD4710" s="2">
        <v>0</v>
      </c>
      <c r="AE4710" s="2">
        <v>0</v>
      </c>
      <c r="AF4710" s="2">
        <v>0</v>
      </c>
      <c r="AG4710" s="2">
        <v>0</v>
      </c>
      <c r="AH4710" s="2">
        <v>0</v>
      </c>
      <c r="AI4710" s="2">
        <v>0</v>
      </c>
      <c r="AJ4710" s="2">
        <v>0</v>
      </c>
      <c r="AK4710" s="2">
        <v>0</v>
      </c>
      <c r="AL4710" s="2">
        <v>0</v>
      </c>
      <c r="AM4710" s="2">
        <v>4.66</v>
      </c>
      <c r="AN4710" s="2">
        <v>0</v>
      </c>
      <c r="AO4710" s="2">
        <v>0</v>
      </c>
      <c r="AP4710" s="2">
        <v>0</v>
      </c>
      <c r="AQ4710" s="2">
        <v>0</v>
      </c>
      <c r="AR4710" s="2">
        <v>0</v>
      </c>
      <c r="AS4710" s="2">
        <v>0</v>
      </c>
      <c r="AT4710" s="2">
        <v>0</v>
      </c>
      <c r="AU4710" s="2">
        <v>0</v>
      </c>
      <c r="AV4710" s="2">
        <v>0</v>
      </c>
      <c r="AW4710" s="2">
        <v>0</v>
      </c>
      <c r="AX4710" s="2">
        <v>0</v>
      </c>
      <c r="AY4710" s="2">
        <v>0</v>
      </c>
      <c r="AZ4710" s="2">
        <v>0</v>
      </c>
      <c r="BA4710" s="2">
        <v>0</v>
      </c>
      <c r="BB4710" s="2">
        <v>0</v>
      </c>
      <c r="BC4710" s="2">
        <v>0</v>
      </c>
      <c r="BD4710" s="2">
        <v>0</v>
      </c>
      <c r="BE4710" s="2">
        <v>0</v>
      </c>
      <c r="BF4710" s="2">
        <v>0</v>
      </c>
      <c r="BG4710" s="2">
        <v>0</v>
      </c>
      <c r="BH4710" s="2">
        <v>1</v>
      </c>
      <c r="BI4710" s="2">
        <v>1</v>
      </c>
      <c r="BJ4710" s="2">
        <v>0.2</v>
      </c>
      <c r="BK4710" s="2">
        <v>1</v>
      </c>
      <c r="BL4710" s="2">
        <v>42.1</v>
      </c>
      <c r="BM4710" s="2">
        <v>5.89</v>
      </c>
      <c r="BN4710" s="2">
        <v>47.99</v>
      </c>
      <c r="BO4710" s="2">
        <v>47.99</v>
      </c>
      <c r="BQ4710" s="2" t="s">
        <v>1116</v>
      </c>
      <c r="BR4710" s="2" t="s">
        <v>83</v>
      </c>
      <c r="BS4710" s="2" t="s">
        <v>834</v>
      </c>
      <c r="BY4710" s="2">
        <v>1200</v>
      </c>
      <c r="BZ4710" s="2" t="s">
        <v>27</v>
      </c>
      <c r="CC4710" s="2" t="s">
        <v>89</v>
      </c>
      <c r="CD4710" s="2">
        <v>7530</v>
      </c>
      <c r="CE4710" s="2" t="s">
        <v>99</v>
      </c>
      <c r="CI4710" s="2">
        <v>1</v>
      </c>
      <c r="CJ4710" s="2" t="s">
        <v>834</v>
      </c>
      <c r="CK4710" s="2">
        <v>21</v>
      </c>
      <c r="CL4710" s="2" t="s">
        <v>87</v>
      </c>
    </row>
    <row r="4711" spans="1:90">
      <c r="A4711" s="2" t="s">
        <v>71</v>
      </c>
      <c r="B4711" s="2" t="s">
        <v>72</v>
      </c>
      <c r="C4711" s="2" t="s">
        <v>73</v>
      </c>
      <c r="E4711" s="2" t="str">
        <f>"FES1162552840"</f>
        <v>FES1162552840</v>
      </c>
      <c r="F4711" s="3">
        <v>42886</v>
      </c>
      <c r="G4711" s="2">
        <v>201711</v>
      </c>
      <c r="H4711" s="2" t="s">
        <v>74</v>
      </c>
      <c r="I4711" s="2" t="s">
        <v>75</v>
      </c>
      <c r="J4711" s="2" t="s">
        <v>76</v>
      </c>
      <c r="K4711" s="2" t="s">
        <v>77</v>
      </c>
      <c r="L4711" s="2" t="s">
        <v>175</v>
      </c>
      <c r="M4711" s="2" t="s">
        <v>176</v>
      </c>
      <c r="N4711" s="2" t="s">
        <v>196</v>
      </c>
      <c r="O4711" s="2" t="s">
        <v>81</v>
      </c>
      <c r="P4711" s="2" t="str">
        <f>"2170569166                    "</f>
        <v xml:space="preserve">2170569166                    </v>
      </c>
      <c r="Q4711" s="2">
        <v>0</v>
      </c>
      <c r="R4711" s="2">
        <v>0</v>
      </c>
      <c r="S4711" s="2">
        <v>0</v>
      </c>
      <c r="T4711" s="2">
        <v>0</v>
      </c>
      <c r="U4711" s="2">
        <v>0</v>
      </c>
      <c r="V4711" s="2">
        <v>0</v>
      </c>
      <c r="W4711" s="2">
        <v>0</v>
      </c>
      <c r="X4711" s="2">
        <v>0</v>
      </c>
      <c r="Y4711" s="2">
        <v>0</v>
      </c>
      <c r="Z4711" s="2">
        <v>0</v>
      </c>
      <c r="AA4711" s="2">
        <v>0</v>
      </c>
      <c r="AB4711" s="2">
        <v>0</v>
      </c>
      <c r="AC4711" s="2">
        <v>0</v>
      </c>
      <c r="AD4711" s="2">
        <v>0</v>
      </c>
      <c r="AE4711" s="2">
        <v>0</v>
      </c>
      <c r="AF4711" s="2">
        <v>0</v>
      </c>
      <c r="AG4711" s="2">
        <v>0</v>
      </c>
      <c r="AH4711" s="2">
        <v>0</v>
      </c>
      <c r="AI4711" s="2">
        <v>0</v>
      </c>
      <c r="AJ4711" s="2">
        <v>0</v>
      </c>
      <c r="AK4711" s="2">
        <v>0</v>
      </c>
      <c r="AL4711" s="2">
        <v>0</v>
      </c>
      <c r="AM4711" s="2">
        <v>6.99</v>
      </c>
      <c r="AN4711" s="2">
        <v>0</v>
      </c>
      <c r="AO4711" s="2">
        <v>0</v>
      </c>
      <c r="AP4711" s="2">
        <v>0</v>
      </c>
      <c r="AQ4711" s="2">
        <v>0</v>
      </c>
      <c r="AR4711" s="2">
        <v>0</v>
      </c>
      <c r="AS4711" s="2">
        <v>0</v>
      </c>
      <c r="AT4711" s="2">
        <v>0</v>
      </c>
      <c r="AU4711" s="2">
        <v>0</v>
      </c>
      <c r="AV4711" s="2">
        <v>0</v>
      </c>
      <c r="AW4711" s="2">
        <v>0</v>
      </c>
      <c r="AX4711" s="2">
        <v>0</v>
      </c>
      <c r="AY4711" s="2">
        <v>0</v>
      </c>
      <c r="AZ4711" s="2">
        <v>0</v>
      </c>
      <c r="BA4711" s="2">
        <v>0</v>
      </c>
      <c r="BB4711" s="2">
        <v>0</v>
      </c>
      <c r="BC4711" s="2">
        <v>0</v>
      </c>
      <c r="BD4711" s="2">
        <v>0</v>
      </c>
      <c r="BE4711" s="2">
        <v>0</v>
      </c>
      <c r="BF4711" s="2">
        <v>0</v>
      </c>
      <c r="BG4711" s="2">
        <v>0</v>
      </c>
      <c r="BH4711" s="2">
        <v>1</v>
      </c>
      <c r="BI4711" s="2">
        <v>2.7</v>
      </c>
      <c r="BJ4711" s="2">
        <v>1.7</v>
      </c>
      <c r="BK4711" s="2">
        <v>3</v>
      </c>
      <c r="BL4711" s="2">
        <v>63.15</v>
      </c>
      <c r="BM4711" s="2">
        <v>8.84</v>
      </c>
      <c r="BN4711" s="2">
        <v>71.989999999999995</v>
      </c>
      <c r="BO4711" s="2">
        <v>71.989999999999995</v>
      </c>
      <c r="BQ4711" s="2" t="s">
        <v>197</v>
      </c>
      <c r="BR4711" s="2" t="s">
        <v>83</v>
      </c>
      <c r="BS4711" s="2" t="s">
        <v>834</v>
      </c>
      <c r="BY4711" s="2">
        <v>8368.36</v>
      </c>
      <c r="BZ4711" s="2" t="s">
        <v>27</v>
      </c>
      <c r="CC4711" s="2" t="s">
        <v>176</v>
      </c>
      <c r="CD4711" s="2">
        <v>6001</v>
      </c>
      <c r="CE4711" s="2" t="s">
        <v>86</v>
      </c>
      <c r="CI4711" s="2">
        <v>1</v>
      </c>
      <c r="CJ4711" s="2" t="s">
        <v>834</v>
      </c>
      <c r="CK4711" s="2">
        <v>21</v>
      </c>
      <c r="CL4711" s="2" t="s">
        <v>87</v>
      </c>
    </row>
    <row r="4712" spans="1:90">
      <c r="A4712" s="2" t="s">
        <v>71</v>
      </c>
      <c r="B4712" s="2" t="s">
        <v>72</v>
      </c>
      <c r="C4712" s="2" t="s">
        <v>73</v>
      </c>
      <c r="E4712" s="2" t="str">
        <f>"FES1162552928"</f>
        <v>FES1162552928</v>
      </c>
      <c r="F4712" s="3">
        <v>42886</v>
      </c>
      <c r="G4712" s="2">
        <v>201711</v>
      </c>
      <c r="H4712" s="2" t="s">
        <v>74</v>
      </c>
      <c r="I4712" s="2" t="s">
        <v>75</v>
      </c>
      <c r="J4712" s="2" t="s">
        <v>76</v>
      </c>
      <c r="K4712" s="2" t="s">
        <v>77</v>
      </c>
      <c r="L4712" s="2" t="s">
        <v>88</v>
      </c>
      <c r="M4712" s="2" t="s">
        <v>89</v>
      </c>
      <c r="N4712" s="2" t="s">
        <v>704</v>
      </c>
      <c r="O4712" s="2" t="s">
        <v>81</v>
      </c>
      <c r="P4712" s="2" t="str">
        <f>"2170570656                    "</f>
        <v xml:space="preserve">2170570656                    </v>
      </c>
      <c r="Q4712" s="2">
        <v>0</v>
      </c>
      <c r="R4712" s="2">
        <v>0</v>
      </c>
      <c r="S4712" s="2">
        <v>0</v>
      </c>
      <c r="T4712" s="2">
        <v>0</v>
      </c>
      <c r="U4712" s="2">
        <v>0</v>
      </c>
      <c r="V4712" s="2">
        <v>0</v>
      </c>
      <c r="W4712" s="2">
        <v>0</v>
      </c>
      <c r="X4712" s="2">
        <v>0</v>
      </c>
      <c r="Y4712" s="2">
        <v>0</v>
      </c>
      <c r="Z4712" s="2">
        <v>0</v>
      </c>
      <c r="AA4712" s="2">
        <v>0</v>
      </c>
      <c r="AB4712" s="2">
        <v>0</v>
      </c>
      <c r="AC4712" s="2">
        <v>0</v>
      </c>
      <c r="AD4712" s="2">
        <v>0</v>
      </c>
      <c r="AE4712" s="2">
        <v>0</v>
      </c>
      <c r="AF4712" s="2">
        <v>0</v>
      </c>
      <c r="AG4712" s="2">
        <v>0</v>
      </c>
      <c r="AH4712" s="2">
        <v>0</v>
      </c>
      <c r="AI4712" s="2">
        <v>0</v>
      </c>
      <c r="AJ4712" s="2">
        <v>0</v>
      </c>
      <c r="AK4712" s="2">
        <v>0</v>
      </c>
      <c r="AL4712" s="2">
        <v>0</v>
      </c>
      <c r="AM4712" s="2">
        <v>4.66</v>
      </c>
      <c r="AN4712" s="2">
        <v>0</v>
      </c>
      <c r="AO4712" s="2">
        <v>0</v>
      </c>
      <c r="AP4712" s="2">
        <v>0</v>
      </c>
      <c r="AQ4712" s="2">
        <v>0</v>
      </c>
      <c r="AR4712" s="2">
        <v>0</v>
      </c>
      <c r="AS4712" s="2">
        <v>0</v>
      </c>
      <c r="AT4712" s="2">
        <v>0</v>
      </c>
      <c r="AU4712" s="2">
        <v>0</v>
      </c>
      <c r="AV4712" s="2">
        <v>0</v>
      </c>
      <c r="AW4712" s="2">
        <v>0</v>
      </c>
      <c r="AX4712" s="2">
        <v>0</v>
      </c>
      <c r="AY4712" s="2">
        <v>0</v>
      </c>
      <c r="AZ4712" s="2">
        <v>0</v>
      </c>
      <c r="BA4712" s="2">
        <v>0</v>
      </c>
      <c r="BB4712" s="2">
        <v>0</v>
      </c>
      <c r="BC4712" s="2">
        <v>0</v>
      </c>
      <c r="BD4712" s="2">
        <v>0</v>
      </c>
      <c r="BE4712" s="2">
        <v>0</v>
      </c>
      <c r="BF4712" s="2">
        <v>0</v>
      </c>
      <c r="BG4712" s="2">
        <v>0</v>
      </c>
      <c r="BH4712" s="2">
        <v>1</v>
      </c>
      <c r="BI4712" s="2">
        <v>1</v>
      </c>
      <c r="BJ4712" s="2">
        <v>0.2</v>
      </c>
      <c r="BK4712" s="2">
        <v>1</v>
      </c>
      <c r="BL4712" s="2">
        <v>42.1</v>
      </c>
      <c r="BM4712" s="2">
        <v>5.89</v>
      </c>
      <c r="BN4712" s="2">
        <v>47.99</v>
      </c>
      <c r="BO4712" s="2">
        <v>47.99</v>
      </c>
      <c r="BQ4712" s="2" t="s">
        <v>983</v>
      </c>
      <c r="BR4712" s="2" t="s">
        <v>83</v>
      </c>
      <c r="BS4712" s="2" t="s">
        <v>834</v>
      </c>
      <c r="BY4712" s="2">
        <v>1200</v>
      </c>
      <c r="BZ4712" s="2" t="s">
        <v>27</v>
      </c>
      <c r="CC4712" s="2" t="s">
        <v>89</v>
      </c>
      <c r="CD4712" s="2">
        <v>7405</v>
      </c>
      <c r="CE4712" s="2" t="s">
        <v>99</v>
      </c>
      <c r="CI4712" s="2">
        <v>1</v>
      </c>
      <c r="CJ4712" s="2" t="s">
        <v>834</v>
      </c>
      <c r="CK4712" s="2">
        <v>21</v>
      </c>
      <c r="CL4712" s="2" t="s">
        <v>87</v>
      </c>
    </row>
    <row r="4713" spans="1:90">
      <c r="A4713" s="2" t="s">
        <v>71</v>
      </c>
      <c r="B4713" s="2" t="s">
        <v>72</v>
      </c>
      <c r="C4713" s="2" t="s">
        <v>73</v>
      </c>
      <c r="E4713" s="2" t="str">
        <f>"FES1162552757"</f>
        <v>FES1162552757</v>
      </c>
      <c r="F4713" s="3">
        <v>42886</v>
      </c>
      <c r="G4713" s="2">
        <v>201711</v>
      </c>
      <c r="H4713" s="2" t="s">
        <v>74</v>
      </c>
      <c r="I4713" s="2" t="s">
        <v>75</v>
      </c>
      <c r="J4713" s="2" t="s">
        <v>76</v>
      </c>
      <c r="K4713" s="2" t="s">
        <v>77</v>
      </c>
      <c r="L4713" s="2" t="s">
        <v>339</v>
      </c>
      <c r="M4713" s="2" t="s">
        <v>216</v>
      </c>
      <c r="N4713" s="2" t="s">
        <v>340</v>
      </c>
      <c r="O4713" s="2" t="s">
        <v>81</v>
      </c>
      <c r="P4713" s="2" t="str">
        <f>"2170568362                    "</f>
        <v xml:space="preserve">2170568362                    </v>
      </c>
      <c r="Q4713" s="2">
        <v>0</v>
      </c>
      <c r="R4713" s="2">
        <v>0</v>
      </c>
      <c r="S4713" s="2">
        <v>0</v>
      </c>
      <c r="T4713" s="2">
        <v>0</v>
      </c>
      <c r="U4713" s="2">
        <v>0</v>
      </c>
      <c r="V4713" s="2">
        <v>0</v>
      </c>
      <c r="W4713" s="2">
        <v>0</v>
      </c>
      <c r="X4713" s="2">
        <v>0</v>
      </c>
      <c r="Y4713" s="2">
        <v>0</v>
      </c>
      <c r="Z4713" s="2">
        <v>0</v>
      </c>
      <c r="AA4713" s="2">
        <v>0</v>
      </c>
      <c r="AB4713" s="2">
        <v>0</v>
      </c>
      <c r="AC4713" s="2">
        <v>0</v>
      </c>
      <c r="AD4713" s="2">
        <v>0</v>
      </c>
      <c r="AE4713" s="2">
        <v>0</v>
      </c>
      <c r="AF4713" s="2">
        <v>0</v>
      </c>
      <c r="AG4713" s="2">
        <v>0</v>
      </c>
      <c r="AH4713" s="2">
        <v>0</v>
      </c>
      <c r="AI4713" s="2">
        <v>0</v>
      </c>
      <c r="AJ4713" s="2">
        <v>0</v>
      </c>
      <c r="AK4713" s="2">
        <v>0</v>
      </c>
      <c r="AL4713" s="2">
        <v>0</v>
      </c>
      <c r="AM4713" s="2">
        <v>4.66</v>
      </c>
      <c r="AN4713" s="2">
        <v>0</v>
      </c>
      <c r="AO4713" s="2">
        <v>0</v>
      </c>
      <c r="AP4713" s="2">
        <v>0</v>
      </c>
      <c r="AQ4713" s="2">
        <v>0</v>
      </c>
      <c r="AR4713" s="2">
        <v>0</v>
      </c>
      <c r="AS4713" s="2">
        <v>0</v>
      </c>
      <c r="AT4713" s="2">
        <v>0</v>
      </c>
      <c r="AU4713" s="2">
        <v>0</v>
      </c>
      <c r="AV4713" s="2">
        <v>0</v>
      </c>
      <c r="AW4713" s="2">
        <v>0</v>
      </c>
      <c r="AX4713" s="2">
        <v>0</v>
      </c>
      <c r="AY4713" s="2">
        <v>0</v>
      </c>
      <c r="AZ4713" s="2">
        <v>0</v>
      </c>
      <c r="BA4713" s="2">
        <v>0</v>
      </c>
      <c r="BB4713" s="2">
        <v>0</v>
      </c>
      <c r="BC4713" s="2">
        <v>0</v>
      </c>
      <c r="BD4713" s="2">
        <v>0</v>
      </c>
      <c r="BE4713" s="2">
        <v>0</v>
      </c>
      <c r="BF4713" s="2">
        <v>0</v>
      </c>
      <c r="BG4713" s="2">
        <v>0</v>
      </c>
      <c r="BH4713" s="2">
        <v>1</v>
      </c>
      <c r="BI4713" s="2">
        <v>1</v>
      </c>
      <c r="BJ4713" s="2">
        <v>0.2</v>
      </c>
      <c r="BK4713" s="2">
        <v>1</v>
      </c>
      <c r="BL4713" s="2">
        <v>42.1</v>
      </c>
      <c r="BM4713" s="2">
        <v>5.89</v>
      </c>
      <c r="BN4713" s="2">
        <v>47.99</v>
      </c>
      <c r="BO4713" s="2">
        <v>47.99</v>
      </c>
      <c r="BQ4713" s="2" t="s">
        <v>341</v>
      </c>
      <c r="BR4713" s="2" t="s">
        <v>83</v>
      </c>
      <c r="BS4713" s="2" t="s">
        <v>834</v>
      </c>
      <c r="BY4713" s="2">
        <v>1200</v>
      </c>
      <c r="BZ4713" s="2" t="s">
        <v>27</v>
      </c>
      <c r="CC4713" s="2" t="s">
        <v>216</v>
      </c>
      <c r="CD4713" s="2">
        <v>6536</v>
      </c>
      <c r="CE4713" s="2" t="s">
        <v>99</v>
      </c>
      <c r="CI4713" s="2">
        <v>1</v>
      </c>
      <c r="CJ4713" s="2" t="s">
        <v>834</v>
      </c>
      <c r="CK4713" s="2">
        <v>21</v>
      </c>
      <c r="CL4713" s="2" t="s">
        <v>87</v>
      </c>
    </row>
    <row r="4714" spans="1:90">
      <c r="A4714" s="2" t="s">
        <v>71</v>
      </c>
      <c r="B4714" s="2" t="s">
        <v>72</v>
      </c>
      <c r="C4714" s="2" t="s">
        <v>73</v>
      </c>
      <c r="E4714" s="2" t="str">
        <f>"FES1162552820"</f>
        <v>FES1162552820</v>
      </c>
      <c r="F4714" s="3">
        <v>42886</v>
      </c>
      <c r="G4714" s="2">
        <v>201711</v>
      </c>
      <c r="H4714" s="2" t="s">
        <v>74</v>
      </c>
      <c r="I4714" s="2" t="s">
        <v>75</v>
      </c>
      <c r="J4714" s="2" t="s">
        <v>76</v>
      </c>
      <c r="K4714" s="2" t="s">
        <v>77</v>
      </c>
      <c r="L4714" s="2" t="s">
        <v>94</v>
      </c>
      <c r="M4714" s="2" t="s">
        <v>94</v>
      </c>
      <c r="N4714" s="2" t="s">
        <v>95</v>
      </c>
      <c r="O4714" s="2" t="s">
        <v>81</v>
      </c>
      <c r="P4714" s="2" t="str">
        <f>"2170567925                    "</f>
        <v xml:space="preserve">2170567925                    </v>
      </c>
      <c r="Q4714" s="2">
        <v>0</v>
      </c>
      <c r="R4714" s="2">
        <v>0</v>
      </c>
      <c r="S4714" s="2">
        <v>0</v>
      </c>
      <c r="T4714" s="2">
        <v>0</v>
      </c>
      <c r="U4714" s="2">
        <v>0</v>
      </c>
      <c r="V4714" s="2">
        <v>0</v>
      </c>
      <c r="W4714" s="2">
        <v>0</v>
      </c>
      <c r="X4714" s="2">
        <v>0</v>
      </c>
      <c r="Y4714" s="2">
        <v>0</v>
      </c>
      <c r="Z4714" s="2">
        <v>0</v>
      </c>
      <c r="AA4714" s="2">
        <v>0</v>
      </c>
      <c r="AB4714" s="2">
        <v>0</v>
      </c>
      <c r="AC4714" s="2">
        <v>0</v>
      </c>
      <c r="AD4714" s="2">
        <v>0</v>
      </c>
      <c r="AE4714" s="2">
        <v>0</v>
      </c>
      <c r="AF4714" s="2">
        <v>0</v>
      </c>
      <c r="AG4714" s="2">
        <v>0</v>
      </c>
      <c r="AH4714" s="2">
        <v>0</v>
      </c>
      <c r="AI4714" s="2">
        <v>0</v>
      </c>
      <c r="AJ4714" s="2">
        <v>0</v>
      </c>
      <c r="AK4714" s="2">
        <v>0</v>
      </c>
      <c r="AL4714" s="2">
        <v>0</v>
      </c>
      <c r="AM4714" s="2">
        <v>4.66</v>
      </c>
      <c r="AN4714" s="2">
        <v>0</v>
      </c>
      <c r="AO4714" s="2">
        <v>0</v>
      </c>
      <c r="AP4714" s="2">
        <v>0</v>
      </c>
      <c r="AQ4714" s="2">
        <v>0</v>
      </c>
      <c r="AR4714" s="2">
        <v>0</v>
      </c>
      <c r="AS4714" s="2">
        <v>0</v>
      </c>
      <c r="AT4714" s="2">
        <v>0</v>
      </c>
      <c r="AU4714" s="2">
        <v>0</v>
      </c>
      <c r="AV4714" s="2">
        <v>0</v>
      </c>
      <c r="AW4714" s="2">
        <v>0</v>
      </c>
      <c r="AX4714" s="2">
        <v>0</v>
      </c>
      <c r="AY4714" s="2">
        <v>0</v>
      </c>
      <c r="AZ4714" s="2">
        <v>0</v>
      </c>
      <c r="BA4714" s="2">
        <v>0</v>
      </c>
      <c r="BB4714" s="2">
        <v>0</v>
      </c>
      <c r="BC4714" s="2">
        <v>0</v>
      </c>
      <c r="BD4714" s="2">
        <v>0</v>
      </c>
      <c r="BE4714" s="2">
        <v>0</v>
      </c>
      <c r="BF4714" s="2">
        <v>0</v>
      </c>
      <c r="BG4714" s="2">
        <v>0</v>
      </c>
      <c r="BH4714" s="2">
        <v>1</v>
      </c>
      <c r="BI4714" s="2">
        <v>1</v>
      </c>
      <c r="BJ4714" s="2">
        <v>0.2</v>
      </c>
      <c r="BK4714" s="2">
        <v>1</v>
      </c>
      <c r="BL4714" s="2">
        <v>42.1</v>
      </c>
      <c r="BM4714" s="2">
        <v>5.89</v>
      </c>
      <c r="BN4714" s="2">
        <v>47.99</v>
      </c>
      <c r="BO4714" s="2">
        <v>47.99</v>
      </c>
      <c r="BQ4714" s="2" t="s">
        <v>96</v>
      </c>
      <c r="BR4714" s="2" t="s">
        <v>83</v>
      </c>
      <c r="BS4714" s="2" t="s">
        <v>834</v>
      </c>
      <c r="BY4714" s="2">
        <v>1200</v>
      </c>
      <c r="BZ4714" s="2" t="s">
        <v>27</v>
      </c>
      <c r="CC4714" s="2" t="s">
        <v>94</v>
      </c>
      <c r="CD4714" s="2">
        <v>7646</v>
      </c>
      <c r="CE4714" s="2" t="s">
        <v>99</v>
      </c>
      <c r="CI4714" s="2">
        <v>1</v>
      </c>
      <c r="CJ4714" s="2" t="s">
        <v>834</v>
      </c>
      <c r="CK4714" s="2">
        <v>21</v>
      </c>
      <c r="CL4714" s="2" t="s">
        <v>87</v>
      </c>
    </row>
    <row r="4715" spans="1:90">
      <c r="A4715" s="2" t="s">
        <v>71</v>
      </c>
      <c r="B4715" s="2" t="s">
        <v>72</v>
      </c>
      <c r="C4715" s="2" t="s">
        <v>73</v>
      </c>
      <c r="E4715" s="2" t="str">
        <f>"FES1162552732"</f>
        <v>FES1162552732</v>
      </c>
      <c r="F4715" s="3">
        <v>42886</v>
      </c>
      <c r="G4715" s="2">
        <v>201711</v>
      </c>
      <c r="H4715" s="2" t="s">
        <v>74</v>
      </c>
      <c r="I4715" s="2" t="s">
        <v>75</v>
      </c>
      <c r="J4715" s="2" t="s">
        <v>76</v>
      </c>
      <c r="K4715" s="2" t="s">
        <v>77</v>
      </c>
      <c r="L4715" s="2" t="s">
        <v>88</v>
      </c>
      <c r="M4715" s="2" t="s">
        <v>89</v>
      </c>
      <c r="N4715" s="2" t="s">
        <v>270</v>
      </c>
      <c r="O4715" s="2" t="s">
        <v>81</v>
      </c>
      <c r="P4715" s="2" t="str">
        <f>"2170570542                    "</f>
        <v xml:space="preserve">2170570542                    </v>
      </c>
      <c r="Q4715" s="2">
        <v>0</v>
      </c>
      <c r="R4715" s="2">
        <v>0</v>
      </c>
      <c r="S4715" s="2">
        <v>0</v>
      </c>
      <c r="T4715" s="2">
        <v>0</v>
      </c>
      <c r="U4715" s="2">
        <v>0</v>
      </c>
      <c r="V4715" s="2">
        <v>0</v>
      </c>
      <c r="W4715" s="2">
        <v>0</v>
      </c>
      <c r="X4715" s="2">
        <v>0</v>
      </c>
      <c r="Y4715" s="2">
        <v>0</v>
      </c>
      <c r="Z4715" s="2">
        <v>0</v>
      </c>
      <c r="AA4715" s="2">
        <v>0</v>
      </c>
      <c r="AB4715" s="2">
        <v>0</v>
      </c>
      <c r="AC4715" s="2">
        <v>0</v>
      </c>
      <c r="AD4715" s="2">
        <v>0</v>
      </c>
      <c r="AE4715" s="2">
        <v>0</v>
      </c>
      <c r="AF4715" s="2">
        <v>0</v>
      </c>
      <c r="AG4715" s="2">
        <v>0</v>
      </c>
      <c r="AH4715" s="2">
        <v>0</v>
      </c>
      <c r="AI4715" s="2">
        <v>0</v>
      </c>
      <c r="AJ4715" s="2">
        <v>0</v>
      </c>
      <c r="AK4715" s="2">
        <v>0</v>
      </c>
      <c r="AL4715" s="2">
        <v>0</v>
      </c>
      <c r="AM4715" s="2">
        <v>4.66</v>
      </c>
      <c r="AN4715" s="2">
        <v>0</v>
      </c>
      <c r="AO4715" s="2">
        <v>0</v>
      </c>
      <c r="AP4715" s="2">
        <v>0</v>
      </c>
      <c r="AQ4715" s="2">
        <v>0</v>
      </c>
      <c r="AR4715" s="2">
        <v>0</v>
      </c>
      <c r="AS4715" s="2">
        <v>0</v>
      </c>
      <c r="AT4715" s="2">
        <v>0</v>
      </c>
      <c r="AU4715" s="2">
        <v>0</v>
      </c>
      <c r="AV4715" s="2">
        <v>0</v>
      </c>
      <c r="AW4715" s="2">
        <v>0</v>
      </c>
      <c r="AX4715" s="2">
        <v>0</v>
      </c>
      <c r="AY4715" s="2">
        <v>0</v>
      </c>
      <c r="AZ4715" s="2">
        <v>0</v>
      </c>
      <c r="BA4715" s="2">
        <v>0</v>
      </c>
      <c r="BB4715" s="2">
        <v>0</v>
      </c>
      <c r="BC4715" s="2">
        <v>0</v>
      </c>
      <c r="BD4715" s="2">
        <v>0</v>
      </c>
      <c r="BE4715" s="2">
        <v>0</v>
      </c>
      <c r="BF4715" s="2">
        <v>0</v>
      </c>
      <c r="BG4715" s="2">
        <v>0</v>
      </c>
      <c r="BH4715" s="2">
        <v>1</v>
      </c>
      <c r="BI4715" s="2">
        <v>1</v>
      </c>
      <c r="BJ4715" s="2">
        <v>0.2</v>
      </c>
      <c r="BK4715" s="2">
        <v>1</v>
      </c>
      <c r="BL4715" s="2">
        <v>42.1</v>
      </c>
      <c r="BM4715" s="2">
        <v>5.89</v>
      </c>
      <c r="BN4715" s="2">
        <v>47.99</v>
      </c>
      <c r="BO4715" s="2">
        <v>47.99</v>
      </c>
      <c r="BQ4715" s="2" t="s">
        <v>271</v>
      </c>
      <c r="BR4715" s="2" t="s">
        <v>83</v>
      </c>
      <c r="BS4715" s="2" t="s">
        <v>834</v>
      </c>
      <c r="BY4715" s="2">
        <v>1200</v>
      </c>
      <c r="BZ4715" s="2" t="s">
        <v>27</v>
      </c>
      <c r="CC4715" s="2" t="s">
        <v>89</v>
      </c>
      <c r="CD4715" s="2">
        <v>7405</v>
      </c>
      <c r="CE4715" s="2" t="s">
        <v>99</v>
      </c>
      <c r="CI4715" s="2">
        <v>1</v>
      </c>
      <c r="CJ4715" s="2" t="s">
        <v>834</v>
      </c>
      <c r="CK4715" s="2">
        <v>21</v>
      </c>
      <c r="CL4715" s="2" t="s">
        <v>87</v>
      </c>
    </row>
    <row r="4716" spans="1:90">
      <c r="A4716" s="2" t="s">
        <v>71</v>
      </c>
      <c r="B4716" s="2" t="s">
        <v>72</v>
      </c>
      <c r="C4716" s="2" t="s">
        <v>73</v>
      </c>
      <c r="E4716" s="2" t="str">
        <f>"FES1162552808"</f>
        <v>FES1162552808</v>
      </c>
      <c r="F4716" s="3">
        <v>42886</v>
      </c>
      <c r="G4716" s="2">
        <v>201711</v>
      </c>
      <c r="H4716" s="2" t="s">
        <v>74</v>
      </c>
      <c r="I4716" s="2" t="s">
        <v>75</v>
      </c>
      <c r="J4716" s="2" t="s">
        <v>76</v>
      </c>
      <c r="K4716" s="2" t="s">
        <v>77</v>
      </c>
      <c r="L4716" s="2" t="s">
        <v>259</v>
      </c>
      <c r="M4716" s="2" t="s">
        <v>260</v>
      </c>
      <c r="N4716" s="2" t="s">
        <v>261</v>
      </c>
      <c r="O4716" s="2" t="s">
        <v>81</v>
      </c>
      <c r="P4716" s="2" t="str">
        <f>"2170567395                    "</f>
        <v xml:space="preserve">2170567395                    </v>
      </c>
      <c r="Q4716" s="2">
        <v>0</v>
      </c>
      <c r="R4716" s="2">
        <v>0</v>
      </c>
      <c r="S4716" s="2">
        <v>0</v>
      </c>
      <c r="T4716" s="2">
        <v>0</v>
      </c>
      <c r="U4716" s="2">
        <v>0</v>
      </c>
      <c r="V4716" s="2">
        <v>0</v>
      </c>
      <c r="W4716" s="2">
        <v>0</v>
      </c>
      <c r="X4716" s="2">
        <v>0</v>
      </c>
      <c r="Y4716" s="2">
        <v>0</v>
      </c>
      <c r="Z4716" s="2">
        <v>0</v>
      </c>
      <c r="AA4716" s="2">
        <v>0</v>
      </c>
      <c r="AB4716" s="2">
        <v>0</v>
      </c>
      <c r="AC4716" s="2">
        <v>0</v>
      </c>
      <c r="AD4716" s="2">
        <v>0</v>
      </c>
      <c r="AE4716" s="2">
        <v>0</v>
      </c>
      <c r="AF4716" s="2">
        <v>0</v>
      </c>
      <c r="AG4716" s="2">
        <v>0</v>
      </c>
      <c r="AH4716" s="2">
        <v>0</v>
      </c>
      <c r="AI4716" s="2">
        <v>0</v>
      </c>
      <c r="AJ4716" s="2">
        <v>0</v>
      </c>
      <c r="AK4716" s="2">
        <v>0</v>
      </c>
      <c r="AL4716" s="2">
        <v>0</v>
      </c>
      <c r="AM4716" s="2">
        <v>9.02</v>
      </c>
      <c r="AN4716" s="2">
        <v>0</v>
      </c>
      <c r="AO4716" s="2">
        <v>0</v>
      </c>
      <c r="AP4716" s="2">
        <v>0</v>
      </c>
      <c r="AQ4716" s="2">
        <v>0</v>
      </c>
      <c r="AR4716" s="2">
        <v>0</v>
      </c>
      <c r="AS4716" s="2">
        <v>0</v>
      </c>
      <c r="AT4716" s="2">
        <v>0</v>
      </c>
      <c r="AU4716" s="2">
        <v>0</v>
      </c>
      <c r="AV4716" s="2">
        <v>0</v>
      </c>
      <c r="AW4716" s="2">
        <v>0</v>
      </c>
      <c r="AX4716" s="2">
        <v>0</v>
      </c>
      <c r="AY4716" s="2">
        <v>0</v>
      </c>
      <c r="AZ4716" s="2">
        <v>0</v>
      </c>
      <c r="BA4716" s="2">
        <v>0</v>
      </c>
      <c r="BB4716" s="2">
        <v>0</v>
      </c>
      <c r="BC4716" s="2">
        <v>0</v>
      </c>
      <c r="BD4716" s="2">
        <v>0</v>
      </c>
      <c r="BE4716" s="2">
        <v>0</v>
      </c>
      <c r="BF4716" s="2">
        <v>0</v>
      </c>
      <c r="BG4716" s="2">
        <v>0</v>
      </c>
      <c r="BH4716" s="2">
        <v>1</v>
      </c>
      <c r="BI4716" s="2">
        <v>1</v>
      </c>
      <c r="BJ4716" s="2">
        <v>0.2</v>
      </c>
      <c r="BK4716" s="2">
        <v>1</v>
      </c>
      <c r="BL4716" s="2">
        <v>81.56</v>
      </c>
      <c r="BM4716" s="2">
        <v>11.42</v>
      </c>
      <c r="BN4716" s="2">
        <v>92.98</v>
      </c>
      <c r="BO4716" s="2">
        <v>92.98</v>
      </c>
      <c r="BQ4716" s="2" t="s">
        <v>238</v>
      </c>
      <c r="BR4716" s="2" t="s">
        <v>83</v>
      </c>
      <c r="BS4716" s="2" t="s">
        <v>834</v>
      </c>
      <c r="BY4716" s="2">
        <v>1200</v>
      </c>
      <c r="BZ4716" s="2" t="s">
        <v>27</v>
      </c>
      <c r="CC4716" s="2" t="s">
        <v>260</v>
      </c>
      <c r="CD4716" s="2">
        <v>7349</v>
      </c>
      <c r="CE4716" s="2" t="s">
        <v>99</v>
      </c>
      <c r="CI4716" s="2">
        <v>1</v>
      </c>
      <c r="CJ4716" s="2" t="s">
        <v>834</v>
      </c>
      <c r="CK4716" s="2">
        <v>23</v>
      </c>
      <c r="CL4716" s="2" t="s">
        <v>87</v>
      </c>
    </row>
    <row r="4717" spans="1:90">
      <c r="A4717" s="2" t="s">
        <v>71</v>
      </c>
      <c r="B4717" s="2" t="s">
        <v>72</v>
      </c>
      <c r="C4717" s="2" t="s">
        <v>73</v>
      </c>
      <c r="E4717" s="2" t="str">
        <f>"FES1162552736"</f>
        <v>FES1162552736</v>
      </c>
      <c r="F4717" s="3">
        <v>42886</v>
      </c>
      <c r="G4717" s="2">
        <v>201711</v>
      </c>
      <c r="H4717" s="2" t="s">
        <v>74</v>
      </c>
      <c r="I4717" s="2" t="s">
        <v>75</v>
      </c>
      <c r="J4717" s="2" t="s">
        <v>76</v>
      </c>
      <c r="K4717" s="2" t="s">
        <v>77</v>
      </c>
      <c r="L4717" s="2" t="s">
        <v>242</v>
      </c>
      <c r="M4717" s="2" t="s">
        <v>243</v>
      </c>
      <c r="N4717" s="2" t="s">
        <v>885</v>
      </c>
      <c r="O4717" s="2" t="s">
        <v>81</v>
      </c>
      <c r="P4717" s="2" t="str">
        <f>"2170564455                    "</f>
        <v xml:space="preserve">2170564455                    </v>
      </c>
      <c r="Q4717" s="2">
        <v>0</v>
      </c>
      <c r="R4717" s="2">
        <v>0</v>
      </c>
      <c r="S4717" s="2">
        <v>0</v>
      </c>
      <c r="T4717" s="2">
        <v>0</v>
      </c>
      <c r="U4717" s="2">
        <v>0</v>
      </c>
      <c r="V4717" s="2">
        <v>0</v>
      </c>
      <c r="W4717" s="2">
        <v>0</v>
      </c>
      <c r="X4717" s="2">
        <v>0</v>
      </c>
      <c r="Y4717" s="2">
        <v>0</v>
      </c>
      <c r="Z4717" s="2">
        <v>0</v>
      </c>
      <c r="AA4717" s="2">
        <v>0</v>
      </c>
      <c r="AB4717" s="2">
        <v>0</v>
      </c>
      <c r="AC4717" s="2">
        <v>0</v>
      </c>
      <c r="AD4717" s="2">
        <v>0</v>
      </c>
      <c r="AE4717" s="2">
        <v>0</v>
      </c>
      <c r="AF4717" s="2">
        <v>0</v>
      </c>
      <c r="AG4717" s="2">
        <v>0</v>
      </c>
      <c r="AH4717" s="2">
        <v>0</v>
      </c>
      <c r="AI4717" s="2">
        <v>0</v>
      </c>
      <c r="AJ4717" s="2">
        <v>0</v>
      </c>
      <c r="AK4717" s="2">
        <v>0</v>
      </c>
      <c r="AL4717" s="2">
        <v>0</v>
      </c>
      <c r="AM4717" s="2">
        <v>3.64</v>
      </c>
      <c r="AN4717" s="2">
        <v>0</v>
      </c>
      <c r="AO4717" s="2">
        <v>0</v>
      </c>
      <c r="AP4717" s="2">
        <v>0</v>
      </c>
      <c r="AQ4717" s="2">
        <v>0</v>
      </c>
      <c r="AR4717" s="2">
        <v>0</v>
      </c>
      <c r="AS4717" s="2">
        <v>0</v>
      </c>
      <c r="AT4717" s="2">
        <v>0</v>
      </c>
      <c r="AU4717" s="2">
        <v>0</v>
      </c>
      <c r="AV4717" s="2">
        <v>0</v>
      </c>
      <c r="AW4717" s="2">
        <v>0</v>
      </c>
      <c r="AX4717" s="2">
        <v>0</v>
      </c>
      <c r="AY4717" s="2">
        <v>0</v>
      </c>
      <c r="AZ4717" s="2">
        <v>0</v>
      </c>
      <c r="BA4717" s="2">
        <v>0</v>
      </c>
      <c r="BB4717" s="2">
        <v>0</v>
      </c>
      <c r="BC4717" s="2">
        <v>0</v>
      </c>
      <c r="BD4717" s="2">
        <v>0</v>
      </c>
      <c r="BE4717" s="2">
        <v>0</v>
      </c>
      <c r="BF4717" s="2">
        <v>0</v>
      </c>
      <c r="BG4717" s="2">
        <v>0</v>
      </c>
      <c r="BH4717" s="2">
        <v>1</v>
      </c>
      <c r="BI4717" s="2">
        <v>5.9</v>
      </c>
      <c r="BJ4717" s="2">
        <v>3.3</v>
      </c>
      <c r="BK4717" s="2">
        <v>6</v>
      </c>
      <c r="BL4717" s="2">
        <v>32.89</v>
      </c>
      <c r="BM4717" s="2">
        <v>4.5999999999999996</v>
      </c>
      <c r="BN4717" s="2">
        <v>37.49</v>
      </c>
      <c r="BO4717" s="2">
        <v>37.49</v>
      </c>
      <c r="BQ4717" s="2" t="s">
        <v>286</v>
      </c>
      <c r="BR4717" s="2" t="s">
        <v>83</v>
      </c>
      <c r="BS4717" s="2" t="s">
        <v>834</v>
      </c>
      <c r="BY4717" s="2">
        <v>16439.37</v>
      </c>
      <c r="BZ4717" s="2" t="s">
        <v>27</v>
      </c>
      <c r="CC4717" s="2" t="s">
        <v>243</v>
      </c>
      <c r="CD4717" s="2">
        <v>1459</v>
      </c>
      <c r="CE4717" s="2" t="s">
        <v>86</v>
      </c>
      <c r="CI4717" s="2">
        <v>1</v>
      </c>
      <c r="CJ4717" s="2" t="s">
        <v>834</v>
      </c>
      <c r="CK4717" s="2">
        <v>22</v>
      </c>
      <c r="CL4717" s="2" t="s">
        <v>87</v>
      </c>
    </row>
    <row r="4718" spans="1:90">
      <c r="A4718" s="2" t="s">
        <v>71</v>
      </c>
      <c r="B4718" s="2" t="s">
        <v>72</v>
      </c>
      <c r="C4718" s="2" t="s">
        <v>73</v>
      </c>
      <c r="E4718" s="2" t="str">
        <f>"FES1162552789"</f>
        <v>FES1162552789</v>
      </c>
      <c r="F4718" s="3">
        <v>42886</v>
      </c>
      <c r="G4718" s="2">
        <v>201711</v>
      </c>
      <c r="H4718" s="2" t="s">
        <v>74</v>
      </c>
      <c r="I4718" s="2" t="s">
        <v>75</v>
      </c>
      <c r="J4718" s="2" t="s">
        <v>76</v>
      </c>
      <c r="K4718" s="2" t="s">
        <v>77</v>
      </c>
      <c r="L4718" s="2" t="s">
        <v>88</v>
      </c>
      <c r="M4718" s="2" t="s">
        <v>89</v>
      </c>
      <c r="N4718" s="2" t="s">
        <v>270</v>
      </c>
      <c r="O4718" s="2" t="s">
        <v>81</v>
      </c>
      <c r="P4718" s="2" t="str">
        <f>"2170563293                    "</f>
        <v xml:space="preserve">2170563293                    </v>
      </c>
      <c r="Q4718" s="2">
        <v>0</v>
      </c>
      <c r="R4718" s="2">
        <v>0</v>
      </c>
      <c r="S4718" s="2">
        <v>0</v>
      </c>
      <c r="T4718" s="2">
        <v>0</v>
      </c>
      <c r="U4718" s="2">
        <v>0</v>
      </c>
      <c r="V4718" s="2">
        <v>0</v>
      </c>
      <c r="W4718" s="2">
        <v>0</v>
      </c>
      <c r="X4718" s="2">
        <v>0</v>
      </c>
      <c r="Y4718" s="2">
        <v>0</v>
      </c>
      <c r="Z4718" s="2">
        <v>0</v>
      </c>
      <c r="AA4718" s="2">
        <v>0</v>
      </c>
      <c r="AB4718" s="2">
        <v>0</v>
      </c>
      <c r="AC4718" s="2">
        <v>0</v>
      </c>
      <c r="AD4718" s="2">
        <v>0</v>
      </c>
      <c r="AE4718" s="2">
        <v>0</v>
      </c>
      <c r="AF4718" s="2">
        <v>0</v>
      </c>
      <c r="AG4718" s="2">
        <v>0</v>
      </c>
      <c r="AH4718" s="2">
        <v>0</v>
      </c>
      <c r="AI4718" s="2">
        <v>0</v>
      </c>
      <c r="AJ4718" s="2">
        <v>0</v>
      </c>
      <c r="AK4718" s="2">
        <v>0</v>
      </c>
      <c r="AL4718" s="2">
        <v>0</v>
      </c>
      <c r="AM4718" s="2">
        <v>4.66</v>
      </c>
      <c r="AN4718" s="2">
        <v>0</v>
      </c>
      <c r="AO4718" s="2">
        <v>0</v>
      </c>
      <c r="AP4718" s="2">
        <v>0</v>
      </c>
      <c r="AQ4718" s="2">
        <v>0</v>
      </c>
      <c r="AR4718" s="2">
        <v>0</v>
      </c>
      <c r="AS4718" s="2">
        <v>0</v>
      </c>
      <c r="AT4718" s="2">
        <v>0</v>
      </c>
      <c r="AU4718" s="2">
        <v>0</v>
      </c>
      <c r="AV4718" s="2">
        <v>0</v>
      </c>
      <c r="AW4718" s="2">
        <v>0</v>
      </c>
      <c r="AX4718" s="2">
        <v>0</v>
      </c>
      <c r="AY4718" s="2">
        <v>0</v>
      </c>
      <c r="AZ4718" s="2">
        <v>0</v>
      </c>
      <c r="BA4718" s="2">
        <v>0</v>
      </c>
      <c r="BB4718" s="2">
        <v>0</v>
      </c>
      <c r="BC4718" s="2">
        <v>0</v>
      </c>
      <c r="BD4718" s="2">
        <v>0</v>
      </c>
      <c r="BE4718" s="2">
        <v>0</v>
      </c>
      <c r="BF4718" s="2">
        <v>0</v>
      </c>
      <c r="BG4718" s="2">
        <v>0</v>
      </c>
      <c r="BH4718" s="2">
        <v>1</v>
      </c>
      <c r="BI4718" s="2">
        <v>1</v>
      </c>
      <c r="BJ4718" s="2">
        <v>0.2</v>
      </c>
      <c r="BK4718" s="2">
        <v>1</v>
      </c>
      <c r="BL4718" s="2">
        <v>42.1</v>
      </c>
      <c r="BM4718" s="2">
        <v>5.89</v>
      </c>
      <c r="BN4718" s="2">
        <v>47.99</v>
      </c>
      <c r="BO4718" s="2">
        <v>47.99</v>
      </c>
      <c r="BQ4718" s="2" t="s">
        <v>271</v>
      </c>
      <c r="BR4718" s="2" t="s">
        <v>83</v>
      </c>
      <c r="BS4718" s="2" t="s">
        <v>834</v>
      </c>
      <c r="BY4718" s="2">
        <v>1200</v>
      </c>
      <c r="BZ4718" s="2" t="s">
        <v>27</v>
      </c>
      <c r="CC4718" s="2" t="s">
        <v>89</v>
      </c>
      <c r="CD4718" s="2">
        <v>7405</v>
      </c>
      <c r="CE4718" s="2" t="s">
        <v>99</v>
      </c>
      <c r="CI4718" s="2">
        <v>1</v>
      </c>
      <c r="CJ4718" s="2" t="s">
        <v>834</v>
      </c>
      <c r="CK4718" s="2">
        <v>21</v>
      </c>
      <c r="CL4718" s="2" t="s">
        <v>87</v>
      </c>
    </row>
    <row r="4719" spans="1:90">
      <c r="A4719" s="2" t="s">
        <v>71</v>
      </c>
      <c r="B4719" s="2" t="s">
        <v>72</v>
      </c>
      <c r="C4719" s="2" t="s">
        <v>73</v>
      </c>
      <c r="E4719" s="2" t="str">
        <f>"FES1162552782"</f>
        <v>FES1162552782</v>
      </c>
      <c r="F4719" s="3">
        <v>42886</v>
      </c>
      <c r="G4719" s="2">
        <v>201711</v>
      </c>
      <c r="H4719" s="2" t="s">
        <v>74</v>
      </c>
      <c r="I4719" s="2" t="s">
        <v>75</v>
      </c>
      <c r="J4719" s="2" t="s">
        <v>76</v>
      </c>
      <c r="K4719" s="2" t="s">
        <v>77</v>
      </c>
      <c r="L4719" s="2" t="s">
        <v>422</v>
      </c>
      <c r="M4719" s="2" t="s">
        <v>423</v>
      </c>
      <c r="N4719" s="2" t="s">
        <v>936</v>
      </c>
      <c r="O4719" s="2" t="s">
        <v>81</v>
      </c>
      <c r="P4719" s="2" t="str">
        <f>"2170570293                    "</f>
        <v xml:space="preserve">2170570293                    </v>
      </c>
      <c r="Q4719" s="2">
        <v>0</v>
      </c>
      <c r="R4719" s="2">
        <v>0</v>
      </c>
      <c r="S4719" s="2">
        <v>0</v>
      </c>
      <c r="T4719" s="2">
        <v>0</v>
      </c>
      <c r="U4719" s="2">
        <v>0</v>
      </c>
      <c r="V4719" s="2">
        <v>0</v>
      </c>
      <c r="W4719" s="2">
        <v>0</v>
      </c>
      <c r="X4719" s="2">
        <v>0</v>
      </c>
      <c r="Y4719" s="2">
        <v>0</v>
      </c>
      <c r="Z4719" s="2">
        <v>0</v>
      </c>
      <c r="AA4719" s="2">
        <v>0</v>
      </c>
      <c r="AB4719" s="2">
        <v>0</v>
      </c>
      <c r="AC4719" s="2">
        <v>0</v>
      </c>
      <c r="AD4719" s="2">
        <v>0</v>
      </c>
      <c r="AE4719" s="2">
        <v>0</v>
      </c>
      <c r="AF4719" s="2">
        <v>0</v>
      </c>
      <c r="AG4719" s="2">
        <v>0</v>
      </c>
      <c r="AH4719" s="2">
        <v>0</v>
      </c>
      <c r="AI4719" s="2">
        <v>0</v>
      </c>
      <c r="AJ4719" s="2">
        <v>0</v>
      </c>
      <c r="AK4719" s="2">
        <v>0</v>
      </c>
      <c r="AL4719" s="2">
        <v>0</v>
      </c>
      <c r="AM4719" s="2">
        <v>4.66</v>
      </c>
      <c r="AN4719" s="2">
        <v>0</v>
      </c>
      <c r="AO4719" s="2">
        <v>0</v>
      </c>
      <c r="AP4719" s="2">
        <v>0</v>
      </c>
      <c r="AQ4719" s="2">
        <v>0</v>
      </c>
      <c r="AR4719" s="2">
        <v>0</v>
      </c>
      <c r="AS4719" s="2">
        <v>0</v>
      </c>
      <c r="AT4719" s="2">
        <v>0</v>
      </c>
      <c r="AU4719" s="2">
        <v>0</v>
      </c>
      <c r="AV4719" s="2">
        <v>0</v>
      </c>
      <c r="AW4719" s="2">
        <v>0</v>
      </c>
      <c r="AX4719" s="2">
        <v>0</v>
      </c>
      <c r="AY4719" s="2">
        <v>0</v>
      </c>
      <c r="AZ4719" s="2">
        <v>0</v>
      </c>
      <c r="BA4719" s="2">
        <v>0</v>
      </c>
      <c r="BB4719" s="2">
        <v>0</v>
      </c>
      <c r="BC4719" s="2">
        <v>0</v>
      </c>
      <c r="BD4719" s="2">
        <v>0</v>
      </c>
      <c r="BE4719" s="2">
        <v>0</v>
      </c>
      <c r="BF4719" s="2">
        <v>0</v>
      </c>
      <c r="BG4719" s="2">
        <v>0</v>
      </c>
      <c r="BH4719" s="2">
        <v>1</v>
      </c>
      <c r="BI4719" s="2">
        <v>1</v>
      </c>
      <c r="BJ4719" s="2">
        <v>0.2</v>
      </c>
      <c r="BK4719" s="2">
        <v>1</v>
      </c>
      <c r="BL4719" s="2">
        <v>42.1</v>
      </c>
      <c r="BM4719" s="2">
        <v>5.89</v>
      </c>
      <c r="BN4719" s="2">
        <v>47.99</v>
      </c>
      <c r="BO4719" s="2">
        <v>47.99</v>
      </c>
      <c r="BQ4719" s="2" t="s">
        <v>937</v>
      </c>
      <c r="BR4719" s="2" t="s">
        <v>83</v>
      </c>
      <c r="BS4719" s="3">
        <v>42887</v>
      </c>
      <c r="BT4719" s="4">
        <v>0.32500000000000001</v>
      </c>
      <c r="BU4719" s="2" t="s">
        <v>938</v>
      </c>
      <c r="BV4719" s="2" t="s">
        <v>98</v>
      </c>
      <c r="BY4719" s="2">
        <v>1200</v>
      </c>
      <c r="BZ4719" s="2" t="s">
        <v>27</v>
      </c>
      <c r="CA4719" s="2" t="s">
        <v>939</v>
      </c>
      <c r="CC4719" s="2" t="s">
        <v>423</v>
      </c>
      <c r="CD4719" s="2">
        <v>6229</v>
      </c>
      <c r="CE4719" s="2" t="s">
        <v>99</v>
      </c>
      <c r="CI4719" s="2">
        <v>1</v>
      </c>
      <c r="CJ4719" s="2">
        <v>1</v>
      </c>
      <c r="CK4719" s="2">
        <v>21</v>
      </c>
      <c r="CL4719" s="2" t="s">
        <v>87</v>
      </c>
    </row>
    <row r="4720" spans="1:90">
      <c r="A4720" s="2" t="s">
        <v>71</v>
      </c>
      <c r="B4720" s="2" t="s">
        <v>72</v>
      </c>
      <c r="C4720" s="2" t="s">
        <v>73</v>
      </c>
      <c r="E4720" s="2" t="str">
        <f>"FES1162552768"</f>
        <v>FES1162552768</v>
      </c>
      <c r="F4720" s="3">
        <v>42886</v>
      </c>
      <c r="G4720" s="2">
        <v>201711</v>
      </c>
      <c r="H4720" s="2" t="s">
        <v>74</v>
      </c>
      <c r="I4720" s="2" t="s">
        <v>75</v>
      </c>
      <c r="J4720" s="2" t="s">
        <v>76</v>
      </c>
      <c r="K4720" s="2" t="s">
        <v>77</v>
      </c>
      <c r="L4720" s="2" t="s">
        <v>175</v>
      </c>
      <c r="M4720" s="2" t="s">
        <v>176</v>
      </c>
      <c r="N4720" s="2" t="s">
        <v>196</v>
      </c>
      <c r="O4720" s="2" t="s">
        <v>81</v>
      </c>
      <c r="P4720" s="2" t="str">
        <f>"2170568892                    "</f>
        <v xml:space="preserve">2170568892                    </v>
      </c>
      <c r="Q4720" s="2">
        <v>0</v>
      </c>
      <c r="R4720" s="2">
        <v>0</v>
      </c>
      <c r="S4720" s="2">
        <v>0</v>
      </c>
      <c r="T4720" s="2">
        <v>0</v>
      </c>
      <c r="U4720" s="2">
        <v>0</v>
      </c>
      <c r="V4720" s="2">
        <v>0</v>
      </c>
      <c r="W4720" s="2">
        <v>0</v>
      </c>
      <c r="X4720" s="2">
        <v>0</v>
      </c>
      <c r="Y4720" s="2">
        <v>0</v>
      </c>
      <c r="Z4720" s="2">
        <v>0</v>
      </c>
      <c r="AA4720" s="2">
        <v>0</v>
      </c>
      <c r="AB4720" s="2">
        <v>0</v>
      </c>
      <c r="AC4720" s="2">
        <v>0</v>
      </c>
      <c r="AD4720" s="2">
        <v>0</v>
      </c>
      <c r="AE4720" s="2">
        <v>0</v>
      </c>
      <c r="AF4720" s="2">
        <v>0</v>
      </c>
      <c r="AG4720" s="2">
        <v>0</v>
      </c>
      <c r="AH4720" s="2">
        <v>0</v>
      </c>
      <c r="AI4720" s="2">
        <v>0</v>
      </c>
      <c r="AJ4720" s="2">
        <v>0</v>
      </c>
      <c r="AK4720" s="2">
        <v>0</v>
      </c>
      <c r="AL4720" s="2">
        <v>0</v>
      </c>
      <c r="AM4720" s="2">
        <v>4.66</v>
      </c>
      <c r="AN4720" s="2">
        <v>0</v>
      </c>
      <c r="AO4720" s="2">
        <v>0</v>
      </c>
      <c r="AP4720" s="2">
        <v>0</v>
      </c>
      <c r="AQ4720" s="2">
        <v>0</v>
      </c>
      <c r="AR4720" s="2">
        <v>0</v>
      </c>
      <c r="AS4720" s="2">
        <v>0</v>
      </c>
      <c r="AT4720" s="2">
        <v>0</v>
      </c>
      <c r="AU4720" s="2">
        <v>0</v>
      </c>
      <c r="AV4720" s="2">
        <v>0</v>
      </c>
      <c r="AW4720" s="2">
        <v>0</v>
      </c>
      <c r="AX4720" s="2">
        <v>0</v>
      </c>
      <c r="AY4720" s="2">
        <v>0</v>
      </c>
      <c r="AZ4720" s="2">
        <v>0</v>
      </c>
      <c r="BA4720" s="2">
        <v>0</v>
      </c>
      <c r="BB4720" s="2">
        <v>0</v>
      </c>
      <c r="BC4720" s="2">
        <v>0</v>
      </c>
      <c r="BD4720" s="2">
        <v>0</v>
      </c>
      <c r="BE4720" s="2">
        <v>0</v>
      </c>
      <c r="BF4720" s="2">
        <v>0</v>
      </c>
      <c r="BG4720" s="2">
        <v>0</v>
      </c>
      <c r="BH4720" s="2">
        <v>1</v>
      </c>
      <c r="BI4720" s="2">
        <v>1</v>
      </c>
      <c r="BJ4720" s="2">
        <v>0.2</v>
      </c>
      <c r="BK4720" s="2">
        <v>1</v>
      </c>
      <c r="BL4720" s="2">
        <v>42.1</v>
      </c>
      <c r="BM4720" s="2">
        <v>5.89</v>
      </c>
      <c r="BN4720" s="2">
        <v>47.99</v>
      </c>
      <c r="BO4720" s="2">
        <v>47.99</v>
      </c>
      <c r="BQ4720" s="2" t="s">
        <v>197</v>
      </c>
      <c r="BR4720" s="2" t="s">
        <v>83</v>
      </c>
      <c r="BS4720" s="2" t="s">
        <v>834</v>
      </c>
      <c r="BY4720" s="2">
        <v>1200</v>
      </c>
      <c r="BZ4720" s="2" t="s">
        <v>27</v>
      </c>
      <c r="CC4720" s="2" t="s">
        <v>176</v>
      </c>
      <c r="CD4720" s="2">
        <v>6001</v>
      </c>
      <c r="CE4720" s="2" t="s">
        <v>99</v>
      </c>
      <c r="CI4720" s="2">
        <v>1</v>
      </c>
      <c r="CJ4720" s="2" t="s">
        <v>834</v>
      </c>
      <c r="CK4720" s="2">
        <v>21</v>
      </c>
      <c r="CL4720" s="2" t="s">
        <v>87</v>
      </c>
    </row>
    <row r="4721" spans="1:90">
      <c r="A4721" s="2" t="s">
        <v>71</v>
      </c>
      <c r="B4721" s="2" t="s">
        <v>72</v>
      </c>
      <c r="C4721" s="2" t="s">
        <v>73</v>
      </c>
      <c r="E4721" s="2" t="str">
        <f>"FES1162552705"</f>
        <v>FES1162552705</v>
      </c>
      <c r="F4721" s="3">
        <v>42886</v>
      </c>
      <c r="G4721" s="2">
        <v>201711</v>
      </c>
      <c r="H4721" s="2" t="s">
        <v>74</v>
      </c>
      <c r="I4721" s="2" t="s">
        <v>75</v>
      </c>
      <c r="J4721" s="2" t="s">
        <v>76</v>
      </c>
      <c r="K4721" s="2" t="s">
        <v>77</v>
      </c>
      <c r="L4721" s="2" t="s">
        <v>358</v>
      </c>
      <c r="M4721" s="2" t="s">
        <v>359</v>
      </c>
      <c r="N4721" s="2" t="s">
        <v>1232</v>
      </c>
      <c r="O4721" s="2" t="s">
        <v>81</v>
      </c>
      <c r="P4721" s="2" t="str">
        <f>"2170567751                    "</f>
        <v xml:space="preserve">2170567751                    </v>
      </c>
      <c r="Q4721" s="2">
        <v>0</v>
      </c>
      <c r="R4721" s="2">
        <v>0</v>
      </c>
      <c r="S4721" s="2">
        <v>0</v>
      </c>
      <c r="T4721" s="2">
        <v>0</v>
      </c>
      <c r="U4721" s="2">
        <v>0</v>
      </c>
      <c r="V4721" s="2">
        <v>0</v>
      </c>
      <c r="W4721" s="2">
        <v>0</v>
      </c>
      <c r="X4721" s="2">
        <v>0</v>
      </c>
      <c r="Y4721" s="2">
        <v>0</v>
      </c>
      <c r="Z4721" s="2">
        <v>0</v>
      </c>
      <c r="AA4721" s="2">
        <v>0</v>
      </c>
      <c r="AB4721" s="2">
        <v>0</v>
      </c>
      <c r="AC4721" s="2">
        <v>0</v>
      </c>
      <c r="AD4721" s="2">
        <v>0</v>
      </c>
      <c r="AE4721" s="2">
        <v>0</v>
      </c>
      <c r="AF4721" s="2">
        <v>0</v>
      </c>
      <c r="AG4721" s="2">
        <v>0</v>
      </c>
      <c r="AH4721" s="2">
        <v>0</v>
      </c>
      <c r="AI4721" s="2">
        <v>0</v>
      </c>
      <c r="AJ4721" s="2">
        <v>0</v>
      </c>
      <c r="AK4721" s="2">
        <v>0</v>
      </c>
      <c r="AL4721" s="2">
        <v>0</v>
      </c>
      <c r="AM4721" s="2">
        <v>6.7</v>
      </c>
      <c r="AN4721" s="2">
        <v>0</v>
      </c>
      <c r="AO4721" s="2">
        <v>0</v>
      </c>
      <c r="AP4721" s="2">
        <v>0</v>
      </c>
      <c r="AQ4721" s="2">
        <v>0</v>
      </c>
      <c r="AR4721" s="2">
        <v>0</v>
      </c>
      <c r="AS4721" s="2">
        <v>0</v>
      </c>
      <c r="AT4721" s="2">
        <v>0</v>
      </c>
      <c r="AU4721" s="2">
        <v>0</v>
      </c>
      <c r="AV4721" s="2">
        <v>0</v>
      </c>
      <c r="AW4721" s="2">
        <v>0</v>
      </c>
      <c r="AX4721" s="2">
        <v>0</v>
      </c>
      <c r="AY4721" s="2">
        <v>0</v>
      </c>
      <c r="AZ4721" s="2">
        <v>0</v>
      </c>
      <c r="BA4721" s="2">
        <v>0</v>
      </c>
      <c r="BB4721" s="2">
        <v>0</v>
      </c>
      <c r="BC4721" s="2">
        <v>0</v>
      </c>
      <c r="BD4721" s="2">
        <v>0</v>
      </c>
      <c r="BE4721" s="2">
        <v>0</v>
      </c>
      <c r="BF4721" s="2">
        <v>0</v>
      </c>
      <c r="BG4721" s="2">
        <v>0</v>
      </c>
      <c r="BH4721" s="2">
        <v>1</v>
      </c>
      <c r="BI4721" s="2">
        <v>11</v>
      </c>
      <c r="BJ4721" s="2">
        <v>14.6</v>
      </c>
      <c r="BK4721" s="2">
        <v>15</v>
      </c>
      <c r="BL4721" s="2">
        <v>60.52</v>
      </c>
      <c r="BM4721" s="2">
        <v>8.4700000000000006</v>
      </c>
      <c r="BN4721" s="2">
        <v>68.989999999999995</v>
      </c>
      <c r="BO4721" s="2">
        <v>68.989999999999995</v>
      </c>
      <c r="BQ4721" s="2" t="s">
        <v>286</v>
      </c>
      <c r="BR4721" s="2" t="s">
        <v>83</v>
      </c>
      <c r="BS4721" s="3">
        <v>42887</v>
      </c>
      <c r="BT4721" s="4">
        <v>0.35069444444444442</v>
      </c>
      <c r="BU4721" s="2" t="s">
        <v>4103</v>
      </c>
      <c r="BV4721" s="2" t="s">
        <v>98</v>
      </c>
      <c r="BY4721" s="2">
        <v>72896</v>
      </c>
      <c r="BZ4721" s="2" t="s">
        <v>27</v>
      </c>
      <c r="CA4721" s="2" t="s">
        <v>4104</v>
      </c>
      <c r="CC4721" s="2" t="s">
        <v>359</v>
      </c>
      <c r="CD4721" s="2">
        <v>1406</v>
      </c>
      <c r="CE4721" s="2" t="s">
        <v>472</v>
      </c>
      <c r="CI4721" s="2">
        <v>1</v>
      </c>
      <c r="CJ4721" s="2">
        <v>1</v>
      </c>
      <c r="CK4721" s="2">
        <v>22</v>
      </c>
      <c r="CL4721" s="2" t="s">
        <v>87</v>
      </c>
    </row>
    <row r="4722" spans="1:90">
      <c r="A4722" s="2" t="s">
        <v>71</v>
      </c>
      <c r="B4722" s="2" t="s">
        <v>72</v>
      </c>
      <c r="C4722" s="2" t="s">
        <v>73</v>
      </c>
      <c r="E4722" s="2" t="str">
        <f>"FES1162552663"</f>
        <v>FES1162552663</v>
      </c>
      <c r="F4722" s="3">
        <v>42886</v>
      </c>
      <c r="G4722" s="2">
        <v>201711</v>
      </c>
      <c r="H4722" s="2" t="s">
        <v>74</v>
      </c>
      <c r="I4722" s="2" t="s">
        <v>75</v>
      </c>
      <c r="J4722" s="2" t="s">
        <v>76</v>
      </c>
      <c r="K4722" s="2" t="s">
        <v>77</v>
      </c>
      <c r="L4722" s="2" t="s">
        <v>175</v>
      </c>
      <c r="M4722" s="2" t="s">
        <v>176</v>
      </c>
      <c r="N4722" s="2" t="s">
        <v>2995</v>
      </c>
      <c r="O4722" s="2" t="s">
        <v>81</v>
      </c>
      <c r="P4722" s="2" t="str">
        <f>"2170569940                    "</f>
        <v xml:space="preserve">2170569940                    </v>
      </c>
      <c r="Q4722" s="2">
        <v>0</v>
      </c>
      <c r="R4722" s="2">
        <v>0</v>
      </c>
      <c r="S4722" s="2">
        <v>0</v>
      </c>
      <c r="T4722" s="2">
        <v>0</v>
      </c>
      <c r="U4722" s="2">
        <v>0</v>
      </c>
      <c r="V4722" s="2">
        <v>0</v>
      </c>
      <c r="W4722" s="2">
        <v>0</v>
      </c>
      <c r="X4722" s="2">
        <v>0</v>
      </c>
      <c r="Y4722" s="2">
        <v>0</v>
      </c>
      <c r="Z4722" s="2">
        <v>0</v>
      </c>
      <c r="AA4722" s="2">
        <v>0</v>
      </c>
      <c r="AB4722" s="2">
        <v>0</v>
      </c>
      <c r="AC4722" s="2">
        <v>0</v>
      </c>
      <c r="AD4722" s="2">
        <v>0</v>
      </c>
      <c r="AE4722" s="2">
        <v>0</v>
      </c>
      <c r="AF4722" s="2">
        <v>0</v>
      </c>
      <c r="AG4722" s="2">
        <v>0</v>
      </c>
      <c r="AH4722" s="2">
        <v>0</v>
      </c>
      <c r="AI4722" s="2">
        <v>0</v>
      </c>
      <c r="AJ4722" s="2">
        <v>0</v>
      </c>
      <c r="AK4722" s="2">
        <v>0</v>
      </c>
      <c r="AL4722" s="2">
        <v>0</v>
      </c>
      <c r="AM4722" s="2">
        <v>6.99</v>
      </c>
      <c r="AN4722" s="2">
        <v>0</v>
      </c>
      <c r="AO4722" s="2">
        <v>0</v>
      </c>
      <c r="AP4722" s="2">
        <v>0</v>
      </c>
      <c r="AQ4722" s="2">
        <v>0</v>
      </c>
      <c r="AR4722" s="2">
        <v>0</v>
      </c>
      <c r="AS4722" s="2">
        <v>0</v>
      </c>
      <c r="AT4722" s="2">
        <v>0</v>
      </c>
      <c r="AU4722" s="2">
        <v>0</v>
      </c>
      <c r="AV4722" s="2">
        <v>0</v>
      </c>
      <c r="AW4722" s="2">
        <v>0</v>
      </c>
      <c r="AX4722" s="2">
        <v>0</v>
      </c>
      <c r="AY4722" s="2">
        <v>0</v>
      </c>
      <c r="AZ4722" s="2">
        <v>0</v>
      </c>
      <c r="BA4722" s="2">
        <v>0</v>
      </c>
      <c r="BB4722" s="2">
        <v>0</v>
      </c>
      <c r="BC4722" s="2">
        <v>0</v>
      </c>
      <c r="BD4722" s="2">
        <v>0</v>
      </c>
      <c r="BE4722" s="2">
        <v>0</v>
      </c>
      <c r="BF4722" s="2">
        <v>0</v>
      </c>
      <c r="BG4722" s="2">
        <v>0</v>
      </c>
      <c r="BH4722" s="2">
        <v>1</v>
      </c>
      <c r="BI4722" s="2">
        <v>3</v>
      </c>
      <c r="BJ4722" s="2">
        <v>1.4</v>
      </c>
      <c r="BK4722" s="2">
        <v>3</v>
      </c>
      <c r="BL4722" s="2">
        <v>63.15</v>
      </c>
      <c r="BM4722" s="2">
        <v>8.84</v>
      </c>
      <c r="BN4722" s="2">
        <v>71.989999999999995</v>
      </c>
      <c r="BO4722" s="2">
        <v>71.989999999999995</v>
      </c>
      <c r="BQ4722" s="2" t="s">
        <v>2996</v>
      </c>
      <c r="BR4722" s="2" t="s">
        <v>83</v>
      </c>
      <c r="BS4722" s="2" t="s">
        <v>834</v>
      </c>
      <c r="BY4722" s="2">
        <v>6860</v>
      </c>
      <c r="BZ4722" s="2" t="s">
        <v>27</v>
      </c>
      <c r="CC4722" s="2" t="s">
        <v>176</v>
      </c>
      <c r="CD4722" s="2">
        <v>6100</v>
      </c>
      <c r="CE4722" s="2" t="s">
        <v>86</v>
      </c>
      <c r="CI4722" s="2">
        <v>1</v>
      </c>
      <c r="CJ4722" s="2" t="s">
        <v>834</v>
      </c>
      <c r="CK4722" s="2">
        <v>21</v>
      </c>
      <c r="CL4722" s="2" t="s">
        <v>87</v>
      </c>
    </row>
    <row r="4723" spans="1:90">
      <c r="A4723" s="2" t="s">
        <v>71</v>
      </c>
      <c r="B4723" s="2" t="s">
        <v>72</v>
      </c>
      <c r="C4723" s="2" t="s">
        <v>73</v>
      </c>
      <c r="E4723" s="2" t="str">
        <f>"FES1162552569"</f>
        <v>FES1162552569</v>
      </c>
      <c r="F4723" s="3">
        <v>42886</v>
      </c>
      <c r="G4723" s="2">
        <v>201711</v>
      </c>
      <c r="H4723" s="2" t="s">
        <v>74</v>
      </c>
      <c r="I4723" s="2" t="s">
        <v>75</v>
      </c>
      <c r="J4723" s="2" t="s">
        <v>76</v>
      </c>
      <c r="K4723" s="2" t="s">
        <v>77</v>
      </c>
      <c r="L4723" s="2" t="s">
        <v>481</v>
      </c>
      <c r="M4723" s="2" t="s">
        <v>482</v>
      </c>
      <c r="N4723" s="2" t="s">
        <v>3147</v>
      </c>
      <c r="O4723" s="2" t="s">
        <v>81</v>
      </c>
      <c r="P4723" s="2" t="str">
        <f>"2170570361                    "</f>
        <v xml:space="preserve">2170570361                    </v>
      </c>
      <c r="Q4723" s="2">
        <v>0</v>
      </c>
      <c r="R4723" s="2">
        <v>0</v>
      </c>
      <c r="S4723" s="2">
        <v>0</v>
      </c>
      <c r="T4723" s="2">
        <v>0</v>
      </c>
      <c r="U4723" s="2">
        <v>0</v>
      </c>
      <c r="V4723" s="2">
        <v>0</v>
      </c>
      <c r="W4723" s="2">
        <v>0</v>
      </c>
      <c r="X4723" s="2">
        <v>0</v>
      </c>
      <c r="Y4723" s="2">
        <v>0</v>
      </c>
      <c r="Z4723" s="2">
        <v>0</v>
      </c>
      <c r="AA4723" s="2">
        <v>0</v>
      </c>
      <c r="AB4723" s="2">
        <v>0</v>
      </c>
      <c r="AC4723" s="2">
        <v>0</v>
      </c>
      <c r="AD4723" s="2">
        <v>0</v>
      </c>
      <c r="AE4723" s="2">
        <v>0</v>
      </c>
      <c r="AF4723" s="2">
        <v>0</v>
      </c>
      <c r="AG4723" s="2">
        <v>0</v>
      </c>
      <c r="AH4723" s="2">
        <v>0</v>
      </c>
      <c r="AI4723" s="2">
        <v>0</v>
      </c>
      <c r="AJ4723" s="2">
        <v>0</v>
      </c>
      <c r="AK4723" s="2">
        <v>0</v>
      </c>
      <c r="AL4723" s="2">
        <v>0</v>
      </c>
      <c r="AM4723" s="2">
        <v>3.64</v>
      </c>
      <c r="AN4723" s="2">
        <v>0</v>
      </c>
      <c r="AO4723" s="2">
        <v>0</v>
      </c>
      <c r="AP4723" s="2">
        <v>0</v>
      </c>
      <c r="AQ4723" s="2">
        <v>0</v>
      </c>
      <c r="AR4723" s="2">
        <v>0</v>
      </c>
      <c r="AS4723" s="2">
        <v>0</v>
      </c>
      <c r="AT4723" s="2">
        <v>0</v>
      </c>
      <c r="AU4723" s="2">
        <v>0</v>
      </c>
      <c r="AV4723" s="2">
        <v>0</v>
      </c>
      <c r="AW4723" s="2">
        <v>0</v>
      </c>
      <c r="AX4723" s="2">
        <v>0</v>
      </c>
      <c r="AY4723" s="2">
        <v>0</v>
      </c>
      <c r="AZ4723" s="2">
        <v>0</v>
      </c>
      <c r="BA4723" s="2">
        <v>0</v>
      </c>
      <c r="BB4723" s="2">
        <v>0</v>
      </c>
      <c r="BC4723" s="2">
        <v>0</v>
      </c>
      <c r="BD4723" s="2">
        <v>0</v>
      </c>
      <c r="BE4723" s="2">
        <v>0</v>
      </c>
      <c r="BF4723" s="2">
        <v>0</v>
      </c>
      <c r="BG4723" s="2">
        <v>0</v>
      </c>
      <c r="BH4723" s="2">
        <v>1</v>
      </c>
      <c r="BI4723" s="2">
        <v>1.1000000000000001</v>
      </c>
      <c r="BJ4723" s="2">
        <v>1.3</v>
      </c>
      <c r="BK4723" s="2">
        <v>2</v>
      </c>
      <c r="BL4723" s="2">
        <v>32.89</v>
      </c>
      <c r="BM4723" s="2">
        <v>4.5999999999999996</v>
      </c>
      <c r="BN4723" s="2">
        <v>37.49</v>
      </c>
      <c r="BO4723" s="2">
        <v>37.49</v>
      </c>
      <c r="BP4723" s="2" t="s">
        <v>1151</v>
      </c>
      <c r="BR4723" s="2" t="s">
        <v>83</v>
      </c>
      <c r="BS4723" s="2" t="s">
        <v>834</v>
      </c>
      <c r="BY4723" s="2">
        <v>6663.95</v>
      </c>
      <c r="BZ4723" s="2" t="s">
        <v>27</v>
      </c>
      <c r="CC4723" s="2" t="s">
        <v>482</v>
      </c>
      <c r="CD4723" s="2">
        <v>2163</v>
      </c>
      <c r="CE4723" s="2" t="s">
        <v>86</v>
      </c>
      <c r="CI4723" s="2">
        <v>1</v>
      </c>
      <c r="CJ4723" s="2" t="s">
        <v>834</v>
      </c>
      <c r="CK4723" s="2">
        <v>22</v>
      </c>
      <c r="CL4723" s="2" t="s">
        <v>87</v>
      </c>
    </row>
    <row r="4724" spans="1:90">
      <c r="A4724" s="2" t="s">
        <v>71</v>
      </c>
      <c r="B4724" s="2" t="s">
        <v>72</v>
      </c>
      <c r="C4724" s="2" t="s">
        <v>73</v>
      </c>
      <c r="E4724" s="2" t="str">
        <f>"FES1162552700"</f>
        <v>FES1162552700</v>
      </c>
      <c r="F4724" s="3">
        <v>42886</v>
      </c>
      <c r="G4724" s="2">
        <v>201711</v>
      </c>
      <c r="H4724" s="2" t="s">
        <v>74</v>
      </c>
      <c r="I4724" s="2" t="s">
        <v>75</v>
      </c>
      <c r="J4724" s="2" t="s">
        <v>76</v>
      </c>
      <c r="K4724" s="2" t="s">
        <v>77</v>
      </c>
      <c r="L4724" s="2" t="s">
        <v>163</v>
      </c>
      <c r="M4724" s="2" t="s">
        <v>164</v>
      </c>
      <c r="N4724" s="2" t="s">
        <v>499</v>
      </c>
      <c r="O4724" s="2" t="s">
        <v>81</v>
      </c>
      <c r="P4724" s="2" t="str">
        <f>"2170570506                    "</f>
        <v xml:space="preserve">2170570506                    </v>
      </c>
      <c r="Q4724" s="2">
        <v>0</v>
      </c>
      <c r="R4724" s="2">
        <v>0</v>
      </c>
      <c r="S4724" s="2">
        <v>0</v>
      </c>
      <c r="T4724" s="2">
        <v>0</v>
      </c>
      <c r="U4724" s="2">
        <v>0</v>
      </c>
      <c r="V4724" s="2">
        <v>0</v>
      </c>
      <c r="W4724" s="2">
        <v>0</v>
      </c>
      <c r="X4724" s="2">
        <v>0</v>
      </c>
      <c r="Y4724" s="2">
        <v>0</v>
      </c>
      <c r="Z4724" s="2">
        <v>0</v>
      </c>
      <c r="AA4724" s="2">
        <v>0</v>
      </c>
      <c r="AB4724" s="2">
        <v>0</v>
      </c>
      <c r="AC4724" s="2">
        <v>0</v>
      </c>
      <c r="AD4724" s="2">
        <v>0</v>
      </c>
      <c r="AE4724" s="2">
        <v>0</v>
      </c>
      <c r="AF4724" s="2">
        <v>0</v>
      </c>
      <c r="AG4724" s="2">
        <v>0</v>
      </c>
      <c r="AH4724" s="2">
        <v>0</v>
      </c>
      <c r="AI4724" s="2">
        <v>0</v>
      </c>
      <c r="AJ4724" s="2">
        <v>0</v>
      </c>
      <c r="AK4724" s="2">
        <v>0</v>
      </c>
      <c r="AL4724" s="2">
        <v>0</v>
      </c>
      <c r="AM4724" s="2">
        <v>3.64</v>
      </c>
      <c r="AN4724" s="2">
        <v>0</v>
      </c>
      <c r="AO4724" s="2">
        <v>0</v>
      </c>
      <c r="AP4724" s="2">
        <v>0</v>
      </c>
      <c r="AQ4724" s="2">
        <v>0</v>
      </c>
      <c r="AR4724" s="2">
        <v>0</v>
      </c>
      <c r="AS4724" s="2">
        <v>0</v>
      </c>
      <c r="AT4724" s="2">
        <v>0</v>
      </c>
      <c r="AU4724" s="2">
        <v>0</v>
      </c>
      <c r="AV4724" s="2">
        <v>0</v>
      </c>
      <c r="AW4724" s="2">
        <v>0</v>
      </c>
      <c r="AX4724" s="2">
        <v>0</v>
      </c>
      <c r="AY4724" s="2">
        <v>0</v>
      </c>
      <c r="AZ4724" s="2">
        <v>0</v>
      </c>
      <c r="BA4724" s="2">
        <v>0</v>
      </c>
      <c r="BB4724" s="2">
        <v>0</v>
      </c>
      <c r="BC4724" s="2">
        <v>0</v>
      </c>
      <c r="BD4724" s="2">
        <v>0</v>
      </c>
      <c r="BE4724" s="2">
        <v>0</v>
      </c>
      <c r="BF4724" s="2">
        <v>0</v>
      </c>
      <c r="BG4724" s="2">
        <v>0</v>
      </c>
      <c r="BH4724" s="2">
        <v>1</v>
      </c>
      <c r="BI4724" s="2">
        <v>5.4</v>
      </c>
      <c r="BJ4724" s="2">
        <v>3.3</v>
      </c>
      <c r="BK4724" s="2">
        <v>6</v>
      </c>
      <c r="BL4724" s="2">
        <v>32.89</v>
      </c>
      <c r="BM4724" s="2">
        <v>4.5999999999999996</v>
      </c>
      <c r="BN4724" s="2">
        <v>37.49</v>
      </c>
      <c r="BO4724" s="2">
        <v>37.49</v>
      </c>
      <c r="BQ4724" s="2" t="s">
        <v>500</v>
      </c>
      <c r="BR4724" s="2" t="s">
        <v>83</v>
      </c>
      <c r="BS4724" s="3">
        <v>42887</v>
      </c>
      <c r="BT4724" s="4">
        <v>0.45069444444444445</v>
      </c>
      <c r="BU4724" s="2" t="s">
        <v>4069</v>
      </c>
      <c r="BV4724" s="2" t="s">
        <v>87</v>
      </c>
      <c r="BY4724" s="2">
        <v>16568.93</v>
      </c>
      <c r="BZ4724" s="2" t="s">
        <v>27</v>
      </c>
      <c r="CA4724" s="2" t="s">
        <v>279</v>
      </c>
      <c r="CC4724" s="2" t="s">
        <v>164</v>
      </c>
      <c r="CD4724" s="2">
        <v>2094</v>
      </c>
      <c r="CE4724" s="2" t="s">
        <v>86</v>
      </c>
      <c r="CF4724" s="3">
        <v>42887</v>
      </c>
      <c r="CI4724" s="2">
        <v>1</v>
      </c>
      <c r="CJ4724" s="2">
        <v>1</v>
      </c>
      <c r="CK4724" s="2">
        <v>22</v>
      </c>
      <c r="CL4724" s="2" t="s">
        <v>87</v>
      </c>
    </row>
    <row r="4725" spans="1:90">
      <c r="A4725" s="2" t="s">
        <v>71</v>
      </c>
      <c r="B4725" s="2" t="s">
        <v>72</v>
      </c>
      <c r="C4725" s="2" t="s">
        <v>73</v>
      </c>
      <c r="E4725" s="2" t="str">
        <f>"FES1162552673"</f>
        <v>FES1162552673</v>
      </c>
      <c r="F4725" s="3">
        <v>42886</v>
      </c>
      <c r="G4725" s="2">
        <v>201711</v>
      </c>
      <c r="H4725" s="2" t="s">
        <v>74</v>
      </c>
      <c r="I4725" s="2" t="s">
        <v>75</v>
      </c>
      <c r="J4725" s="2" t="s">
        <v>76</v>
      </c>
      <c r="K4725" s="2" t="s">
        <v>77</v>
      </c>
      <c r="L4725" s="2" t="s">
        <v>163</v>
      </c>
      <c r="M4725" s="2" t="s">
        <v>164</v>
      </c>
      <c r="N4725" s="2" t="s">
        <v>499</v>
      </c>
      <c r="O4725" s="2" t="s">
        <v>81</v>
      </c>
      <c r="P4725" s="2" t="str">
        <f>"2170570472                    "</f>
        <v xml:space="preserve">2170570472                    </v>
      </c>
      <c r="Q4725" s="2">
        <v>0</v>
      </c>
      <c r="R4725" s="2">
        <v>0</v>
      </c>
      <c r="S4725" s="2">
        <v>0</v>
      </c>
      <c r="T4725" s="2">
        <v>0</v>
      </c>
      <c r="U4725" s="2">
        <v>0</v>
      </c>
      <c r="V4725" s="2">
        <v>0</v>
      </c>
      <c r="W4725" s="2">
        <v>0</v>
      </c>
      <c r="X4725" s="2">
        <v>0</v>
      </c>
      <c r="Y4725" s="2">
        <v>0</v>
      </c>
      <c r="Z4725" s="2">
        <v>0</v>
      </c>
      <c r="AA4725" s="2">
        <v>0</v>
      </c>
      <c r="AB4725" s="2">
        <v>0</v>
      </c>
      <c r="AC4725" s="2">
        <v>0</v>
      </c>
      <c r="AD4725" s="2">
        <v>0</v>
      </c>
      <c r="AE4725" s="2">
        <v>0</v>
      </c>
      <c r="AF4725" s="2">
        <v>0</v>
      </c>
      <c r="AG4725" s="2">
        <v>0</v>
      </c>
      <c r="AH4725" s="2">
        <v>0</v>
      </c>
      <c r="AI4725" s="2">
        <v>0</v>
      </c>
      <c r="AJ4725" s="2">
        <v>0</v>
      </c>
      <c r="AK4725" s="2">
        <v>0</v>
      </c>
      <c r="AL4725" s="2">
        <v>0</v>
      </c>
      <c r="AM4725" s="2">
        <v>7.13</v>
      </c>
      <c r="AN4725" s="2">
        <v>0</v>
      </c>
      <c r="AO4725" s="2">
        <v>0</v>
      </c>
      <c r="AP4725" s="2">
        <v>0</v>
      </c>
      <c r="AQ4725" s="2">
        <v>0</v>
      </c>
      <c r="AR4725" s="2">
        <v>0</v>
      </c>
      <c r="AS4725" s="2">
        <v>0</v>
      </c>
      <c r="AT4725" s="2">
        <v>0</v>
      </c>
      <c r="AU4725" s="2">
        <v>0</v>
      </c>
      <c r="AV4725" s="2">
        <v>0</v>
      </c>
      <c r="AW4725" s="2">
        <v>0</v>
      </c>
      <c r="AX4725" s="2">
        <v>0</v>
      </c>
      <c r="AY4725" s="2">
        <v>0</v>
      </c>
      <c r="AZ4725" s="2">
        <v>0</v>
      </c>
      <c r="BA4725" s="2">
        <v>0</v>
      </c>
      <c r="BB4725" s="2">
        <v>0</v>
      </c>
      <c r="BC4725" s="2">
        <v>0</v>
      </c>
      <c r="BD4725" s="2">
        <v>0</v>
      </c>
      <c r="BE4725" s="2">
        <v>0</v>
      </c>
      <c r="BF4725" s="2">
        <v>0</v>
      </c>
      <c r="BG4725" s="2">
        <v>0</v>
      </c>
      <c r="BH4725" s="2">
        <v>1</v>
      </c>
      <c r="BI4725" s="2">
        <v>7</v>
      </c>
      <c r="BJ4725" s="2">
        <v>15.2</v>
      </c>
      <c r="BK4725" s="2">
        <v>16</v>
      </c>
      <c r="BL4725" s="2">
        <v>64.459999999999994</v>
      </c>
      <c r="BM4725" s="2">
        <v>9.02</v>
      </c>
      <c r="BN4725" s="2">
        <v>73.48</v>
      </c>
      <c r="BO4725" s="2">
        <v>73.48</v>
      </c>
      <c r="BQ4725" s="2" t="s">
        <v>500</v>
      </c>
      <c r="BR4725" s="2" t="s">
        <v>83</v>
      </c>
      <c r="BS4725" s="3">
        <v>42887</v>
      </c>
      <c r="BT4725" s="4">
        <v>0.44791666666666669</v>
      </c>
      <c r="BU4725" s="2" t="s">
        <v>4069</v>
      </c>
      <c r="BV4725" s="2" t="s">
        <v>87</v>
      </c>
      <c r="BY4725" s="2">
        <v>75807.360000000001</v>
      </c>
      <c r="BZ4725" s="2" t="s">
        <v>27</v>
      </c>
      <c r="CA4725" s="2" t="s">
        <v>279</v>
      </c>
      <c r="CC4725" s="2" t="s">
        <v>164</v>
      </c>
      <c r="CD4725" s="2">
        <v>2094</v>
      </c>
      <c r="CE4725" s="2" t="s">
        <v>86</v>
      </c>
      <c r="CF4725" s="3">
        <v>42887</v>
      </c>
      <c r="CI4725" s="2">
        <v>1</v>
      </c>
      <c r="CJ4725" s="2">
        <v>1</v>
      </c>
      <c r="CK4725" s="2">
        <v>22</v>
      </c>
      <c r="CL4725" s="2" t="s">
        <v>87</v>
      </c>
    </row>
    <row r="4726" spans="1:90">
      <c r="A4726" s="2" t="s">
        <v>71</v>
      </c>
      <c r="B4726" s="2" t="s">
        <v>72</v>
      </c>
      <c r="C4726" s="2" t="s">
        <v>73</v>
      </c>
      <c r="E4726" s="2" t="str">
        <f>"FES1162552574"</f>
        <v>FES1162552574</v>
      </c>
      <c r="F4726" s="3">
        <v>42886</v>
      </c>
      <c r="G4726" s="2">
        <v>201711</v>
      </c>
      <c r="H4726" s="2" t="s">
        <v>74</v>
      </c>
      <c r="I4726" s="2" t="s">
        <v>75</v>
      </c>
      <c r="J4726" s="2" t="s">
        <v>76</v>
      </c>
      <c r="K4726" s="2" t="s">
        <v>77</v>
      </c>
      <c r="L4726" s="2" t="s">
        <v>116</v>
      </c>
      <c r="M4726" s="2" t="s">
        <v>117</v>
      </c>
      <c r="N4726" s="2" t="s">
        <v>118</v>
      </c>
      <c r="O4726" s="2" t="s">
        <v>81</v>
      </c>
      <c r="P4726" s="2" t="str">
        <f>"2170570366                    "</f>
        <v xml:space="preserve">2170570366                    </v>
      </c>
      <c r="Q4726" s="2">
        <v>0</v>
      </c>
      <c r="R4726" s="2">
        <v>0</v>
      </c>
      <c r="S4726" s="2">
        <v>0</v>
      </c>
      <c r="T4726" s="2">
        <v>0</v>
      </c>
      <c r="U4726" s="2">
        <v>0</v>
      </c>
      <c r="V4726" s="2">
        <v>0</v>
      </c>
      <c r="W4726" s="2">
        <v>0</v>
      </c>
      <c r="X4726" s="2">
        <v>0</v>
      </c>
      <c r="Y4726" s="2">
        <v>0</v>
      </c>
      <c r="Z4726" s="2">
        <v>0</v>
      </c>
      <c r="AA4726" s="2">
        <v>0</v>
      </c>
      <c r="AB4726" s="2">
        <v>0</v>
      </c>
      <c r="AC4726" s="2">
        <v>0</v>
      </c>
      <c r="AD4726" s="2">
        <v>0</v>
      </c>
      <c r="AE4726" s="2">
        <v>0</v>
      </c>
      <c r="AF4726" s="2">
        <v>0</v>
      </c>
      <c r="AG4726" s="2">
        <v>0</v>
      </c>
      <c r="AH4726" s="2">
        <v>0</v>
      </c>
      <c r="AI4726" s="2">
        <v>0</v>
      </c>
      <c r="AJ4726" s="2">
        <v>0</v>
      </c>
      <c r="AK4726" s="2">
        <v>0</v>
      </c>
      <c r="AL4726" s="2">
        <v>0</v>
      </c>
      <c r="AM4726" s="2">
        <v>3.64</v>
      </c>
      <c r="AN4726" s="2">
        <v>0</v>
      </c>
      <c r="AO4726" s="2">
        <v>0</v>
      </c>
      <c r="AP4726" s="2">
        <v>0</v>
      </c>
      <c r="AQ4726" s="2">
        <v>0</v>
      </c>
      <c r="AR4726" s="2">
        <v>0</v>
      </c>
      <c r="AS4726" s="2">
        <v>0</v>
      </c>
      <c r="AT4726" s="2">
        <v>0</v>
      </c>
      <c r="AU4726" s="2">
        <v>0</v>
      </c>
      <c r="AV4726" s="2">
        <v>0</v>
      </c>
      <c r="AW4726" s="2">
        <v>0</v>
      </c>
      <c r="AX4726" s="2">
        <v>0</v>
      </c>
      <c r="AY4726" s="2">
        <v>0</v>
      </c>
      <c r="AZ4726" s="2">
        <v>0</v>
      </c>
      <c r="BA4726" s="2">
        <v>0</v>
      </c>
      <c r="BB4726" s="2">
        <v>0</v>
      </c>
      <c r="BC4726" s="2">
        <v>0</v>
      </c>
      <c r="BD4726" s="2">
        <v>0</v>
      </c>
      <c r="BE4726" s="2">
        <v>0</v>
      </c>
      <c r="BF4726" s="2">
        <v>0</v>
      </c>
      <c r="BG4726" s="2">
        <v>0</v>
      </c>
      <c r="BH4726" s="2">
        <v>1</v>
      </c>
      <c r="BI4726" s="2">
        <v>4.9000000000000004</v>
      </c>
      <c r="BJ4726" s="2">
        <v>1.3</v>
      </c>
      <c r="BK4726" s="2">
        <v>5</v>
      </c>
      <c r="BL4726" s="2">
        <v>32.89</v>
      </c>
      <c r="BM4726" s="2">
        <v>4.5999999999999996</v>
      </c>
      <c r="BN4726" s="2">
        <v>37.49</v>
      </c>
      <c r="BO4726" s="2">
        <v>37.49</v>
      </c>
      <c r="BR4726" s="2" t="s">
        <v>83</v>
      </c>
      <c r="BS4726" s="2" t="s">
        <v>834</v>
      </c>
      <c r="BY4726" s="2">
        <v>6335.95</v>
      </c>
      <c r="BZ4726" s="2" t="s">
        <v>27</v>
      </c>
      <c r="CC4726" s="2" t="s">
        <v>117</v>
      </c>
      <c r="CD4726" s="2">
        <v>1451</v>
      </c>
      <c r="CE4726" s="2" t="s">
        <v>86</v>
      </c>
      <c r="CI4726" s="2">
        <v>1</v>
      </c>
      <c r="CJ4726" s="2" t="s">
        <v>834</v>
      </c>
      <c r="CK4726" s="2">
        <v>22</v>
      </c>
      <c r="CL4726" s="2" t="s">
        <v>87</v>
      </c>
    </row>
    <row r="4727" spans="1:90">
      <c r="A4727" s="2" t="s">
        <v>71</v>
      </c>
      <c r="B4727" s="2" t="s">
        <v>72</v>
      </c>
      <c r="C4727" s="2" t="s">
        <v>73</v>
      </c>
      <c r="E4727" s="2" t="str">
        <f>"FES1162552554"</f>
        <v>FES1162552554</v>
      </c>
      <c r="F4727" s="3">
        <v>42886</v>
      </c>
      <c r="G4727" s="2">
        <v>201711</v>
      </c>
      <c r="H4727" s="2" t="s">
        <v>74</v>
      </c>
      <c r="I4727" s="2" t="s">
        <v>75</v>
      </c>
      <c r="J4727" s="2" t="s">
        <v>76</v>
      </c>
      <c r="K4727" s="2" t="s">
        <v>77</v>
      </c>
      <c r="L4727" s="2" t="s">
        <v>163</v>
      </c>
      <c r="M4727" s="2" t="s">
        <v>164</v>
      </c>
      <c r="N4727" s="2" t="s">
        <v>2939</v>
      </c>
      <c r="O4727" s="2" t="s">
        <v>81</v>
      </c>
      <c r="P4727" s="2" t="str">
        <f>"2170570337                    "</f>
        <v xml:space="preserve">2170570337                    </v>
      </c>
      <c r="Q4727" s="2">
        <v>0</v>
      </c>
      <c r="R4727" s="2">
        <v>0</v>
      </c>
      <c r="S4727" s="2">
        <v>0</v>
      </c>
      <c r="T4727" s="2">
        <v>0</v>
      </c>
      <c r="U4727" s="2">
        <v>0</v>
      </c>
      <c r="V4727" s="2">
        <v>0</v>
      </c>
      <c r="W4727" s="2">
        <v>0</v>
      </c>
      <c r="X4727" s="2">
        <v>0</v>
      </c>
      <c r="Y4727" s="2">
        <v>0</v>
      </c>
      <c r="Z4727" s="2">
        <v>0</v>
      </c>
      <c r="AA4727" s="2">
        <v>0</v>
      </c>
      <c r="AB4727" s="2">
        <v>0</v>
      </c>
      <c r="AC4727" s="2">
        <v>0</v>
      </c>
      <c r="AD4727" s="2">
        <v>0</v>
      </c>
      <c r="AE4727" s="2">
        <v>0</v>
      </c>
      <c r="AF4727" s="2">
        <v>0</v>
      </c>
      <c r="AG4727" s="2">
        <v>0</v>
      </c>
      <c r="AH4727" s="2">
        <v>0</v>
      </c>
      <c r="AI4727" s="2">
        <v>0</v>
      </c>
      <c r="AJ4727" s="2">
        <v>0</v>
      </c>
      <c r="AK4727" s="2">
        <v>0</v>
      </c>
      <c r="AL4727" s="2">
        <v>0</v>
      </c>
      <c r="AM4727" s="2">
        <v>3.64</v>
      </c>
      <c r="AN4727" s="2">
        <v>0</v>
      </c>
      <c r="AO4727" s="2">
        <v>0</v>
      </c>
      <c r="AP4727" s="2">
        <v>0</v>
      </c>
      <c r="AQ4727" s="2">
        <v>0</v>
      </c>
      <c r="AR4727" s="2">
        <v>0</v>
      </c>
      <c r="AS4727" s="2">
        <v>0</v>
      </c>
      <c r="AT4727" s="2">
        <v>0</v>
      </c>
      <c r="AU4727" s="2">
        <v>0</v>
      </c>
      <c r="AV4727" s="2">
        <v>0</v>
      </c>
      <c r="AW4727" s="2">
        <v>0</v>
      </c>
      <c r="AX4727" s="2">
        <v>0</v>
      </c>
      <c r="AY4727" s="2">
        <v>0</v>
      </c>
      <c r="AZ4727" s="2">
        <v>0</v>
      </c>
      <c r="BA4727" s="2">
        <v>0</v>
      </c>
      <c r="BB4727" s="2">
        <v>0</v>
      </c>
      <c r="BC4727" s="2">
        <v>0</v>
      </c>
      <c r="BD4727" s="2">
        <v>0</v>
      </c>
      <c r="BE4727" s="2">
        <v>0</v>
      </c>
      <c r="BF4727" s="2">
        <v>0</v>
      </c>
      <c r="BG4727" s="2">
        <v>0</v>
      </c>
      <c r="BH4727" s="2">
        <v>1</v>
      </c>
      <c r="BI4727" s="2">
        <v>1.1000000000000001</v>
      </c>
      <c r="BJ4727" s="2">
        <v>2.2000000000000002</v>
      </c>
      <c r="BK4727" s="2">
        <v>3</v>
      </c>
      <c r="BL4727" s="2">
        <v>32.89</v>
      </c>
      <c r="BM4727" s="2">
        <v>4.5999999999999996</v>
      </c>
      <c r="BN4727" s="2">
        <v>37.49</v>
      </c>
      <c r="BO4727" s="2">
        <v>37.49</v>
      </c>
      <c r="BR4727" s="2" t="s">
        <v>83</v>
      </c>
      <c r="BS4727" s="2" t="s">
        <v>834</v>
      </c>
      <c r="BY4727" s="2">
        <v>10978.7</v>
      </c>
      <c r="BZ4727" s="2" t="s">
        <v>27</v>
      </c>
      <c r="CC4727" s="2" t="s">
        <v>164</v>
      </c>
      <c r="CD4727" s="2">
        <v>1723</v>
      </c>
      <c r="CE4727" s="2" t="s">
        <v>86</v>
      </c>
      <c r="CI4727" s="2">
        <v>1</v>
      </c>
      <c r="CJ4727" s="2" t="s">
        <v>834</v>
      </c>
      <c r="CK4727" s="2">
        <v>22</v>
      </c>
      <c r="CL4727" s="2" t="s">
        <v>87</v>
      </c>
    </row>
    <row r="4728" spans="1:90">
      <c r="A4728" s="2" t="s">
        <v>71</v>
      </c>
      <c r="B4728" s="2" t="s">
        <v>72</v>
      </c>
      <c r="C4728" s="2" t="s">
        <v>73</v>
      </c>
      <c r="E4728" s="2" t="str">
        <f>"FES1162552484"</f>
        <v>FES1162552484</v>
      </c>
      <c r="F4728" s="3">
        <v>42886</v>
      </c>
      <c r="G4728" s="2">
        <v>201711</v>
      </c>
      <c r="H4728" s="2" t="s">
        <v>74</v>
      </c>
      <c r="I4728" s="2" t="s">
        <v>75</v>
      </c>
      <c r="J4728" s="2" t="s">
        <v>76</v>
      </c>
      <c r="K4728" s="2" t="s">
        <v>77</v>
      </c>
      <c r="L4728" s="2" t="s">
        <v>74</v>
      </c>
      <c r="M4728" s="2" t="s">
        <v>75</v>
      </c>
      <c r="N4728" s="2" t="s">
        <v>2239</v>
      </c>
      <c r="O4728" s="2" t="s">
        <v>81</v>
      </c>
      <c r="P4728" s="2" t="str">
        <f>"2170570275                    "</f>
        <v xml:space="preserve">2170570275                    </v>
      </c>
      <c r="Q4728" s="2">
        <v>0</v>
      </c>
      <c r="R4728" s="2">
        <v>0</v>
      </c>
      <c r="S4728" s="2">
        <v>0</v>
      </c>
      <c r="T4728" s="2">
        <v>0</v>
      </c>
      <c r="U4728" s="2">
        <v>0</v>
      </c>
      <c r="V4728" s="2">
        <v>0</v>
      </c>
      <c r="W4728" s="2">
        <v>0</v>
      </c>
      <c r="X4728" s="2">
        <v>0</v>
      </c>
      <c r="Y4728" s="2">
        <v>0</v>
      </c>
      <c r="Z4728" s="2">
        <v>0</v>
      </c>
      <c r="AA4728" s="2">
        <v>0</v>
      </c>
      <c r="AB4728" s="2">
        <v>0</v>
      </c>
      <c r="AC4728" s="2">
        <v>0</v>
      </c>
      <c r="AD4728" s="2">
        <v>0</v>
      </c>
      <c r="AE4728" s="2">
        <v>0</v>
      </c>
      <c r="AF4728" s="2">
        <v>0</v>
      </c>
      <c r="AG4728" s="2">
        <v>0</v>
      </c>
      <c r="AH4728" s="2">
        <v>0</v>
      </c>
      <c r="AI4728" s="2">
        <v>0</v>
      </c>
      <c r="AJ4728" s="2">
        <v>0</v>
      </c>
      <c r="AK4728" s="2">
        <v>0</v>
      </c>
      <c r="AL4728" s="2">
        <v>0</v>
      </c>
      <c r="AM4728" s="2">
        <v>6.26</v>
      </c>
      <c r="AN4728" s="2">
        <v>0</v>
      </c>
      <c r="AO4728" s="2">
        <v>0</v>
      </c>
      <c r="AP4728" s="2">
        <v>0</v>
      </c>
      <c r="AQ4728" s="2">
        <v>0</v>
      </c>
      <c r="AR4728" s="2">
        <v>0</v>
      </c>
      <c r="AS4728" s="2">
        <v>0</v>
      </c>
      <c r="AT4728" s="2">
        <v>0</v>
      </c>
      <c r="AU4728" s="2">
        <v>0</v>
      </c>
      <c r="AV4728" s="2">
        <v>0</v>
      </c>
      <c r="AW4728" s="2">
        <v>0</v>
      </c>
      <c r="AX4728" s="2">
        <v>0</v>
      </c>
      <c r="AY4728" s="2">
        <v>0</v>
      </c>
      <c r="AZ4728" s="2">
        <v>0</v>
      </c>
      <c r="BA4728" s="2">
        <v>0</v>
      </c>
      <c r="BB4728" s="2">
        <v>0</v>
      </c>
      <c r="BC4728" s="2">
        <v>0</v>
      </c>
      <c r="BD4728" s="2">
        <v>0</v>
      </c>
      <c r="BE4728" s="2">
        <v>0</v>
      </c>
      <c r="BF4728" s="2">
        <v>0</v>
      </c>
      <c r="BG4728" s="2">
        <v>0</v>
      </c>
      <c r="BH4728" s="2">
        <v>1</v>
      </c>
      <c r="BI4728" s="2">
        <v>8.5</v>
      </c>
      <c r="BJ4728" s="2">
        <v>13.8</v>
      </c>
      <c r="BK4728" s="2">
        <v>14</v>
      </c>
      <c r="BL4728" s="2">
        <v>56.57</v>
      </c>
      <c r="BM4728" s="2">
        <v>7.92</v>
      </c>
      <c r="BN4728" s="2">
        <v>64.489999999999995</v>
      </c>
      <c r="BO4728" s="2">
        <v>64.489999999999995</v>
      </c>
      <c r="BR4728" s="2" t="s">
        <v>83</v>
      </c>
      <c r="BS4728" s="2" t="s">
        <v>834</v>
      </c>
      <c r="BY4728" s="2">
        <v>68831.179999999993</v>
      </c>
      <c r="BZ4728" s="2" t="s">
        <v>27</v>
      </c>
      <c r="CC4728" s="2" t="s">
        <v>75</v>
      </c>
      <c r="CD4728" s="2">
        <v>1645</v>
      </c>
      <c r="CE4728" s="2" t="s">
        <v>86</v>
      </c>
      <c r="CI4728" s="2">
        <v>1</v>
      </c>
      <c r="CJ4728" s="2" t="s">
        <v>834</v>
      </c>
      <c r="CK4728" s="2">
        <v>22</v>
      </c>
      <c r="CL4728" s="2" t="s">
        <v>87</v>
      </c>
    </row>
    <row r="4729" spans="1:90">
      <c r="A4729" s="2" t="s">
        <v>71</v>
      </c>
      <c r="B4729" s="2" t="s">
        <v>72</v>
      </c>
      <c r="C4729" s="2" t="s">
        <v>73</v>
      </c>
      <c r="E4729" s="2" t="str">
        <f>"FES1162552710"</f>
        <v>FES1162552710</v>
      </c>
      <c r="F4729" s="3">
        <v>42886</v>
      </c>
      <c r="G4729" s="2">
        <v>201711</v>
      </c>
      <c r="H4729" s="2" t="s">
        <v>74</v>
      </c>
      <c r="I4729" s="2" t="s">
        <v>75</v>
      </c>
      <c r="J4729" s="2" t="s">
        <v>76</v>
      </c>
      <c r="K4729" s="2" t="s">
        <v>77</v>
      </c>
      <c r="L4729" s="2" t="s">
        <v>481</v>
      </c>
      <c r="M4729" s="2" t="s">
        <v>482</v>
      </c>
      <c r="N4729" s="2" t="s">
        <v>483</v>
      </c>
      <c r="O4729" s="2" t="s">
        <v>81</v>
      </c>
      <c r="P4729" s="2" t="str">
        <f>"2170570262                    "</f>
        <v xml:space="preserve">2170570262                    </v>
      </c>
      <c r="Q4729" s="2">
        <v>0</v>
      </c>
      <c r="R4729" s="2">
        <v>0</v>
      </c>
      <c r="S4729" s="2">
        <v>0</v>
      </c>
      <c r="T4729" s="2">
        <v>0</v>
      </c>
      <c r="U4729" s="2">
        <v>0</v>
      </c>
      <c r="V4729" s="2">
        <v>0</v>
      </c>
      <c r="W4729" s="2">
        <v>0</v>
      </c>
      <c r="X4729" s="2">
        <v>0</v>
      </c>
      <c r="Y4729" s="2">
        <v>0</v>
      </c>
      <c r="Z4729" s="2">
        <v>0</v>
      </c>
      <c r="AA4729" s="2">
        <v>0</v>
      </c>
      <c r="AB4729" s="2">
        <v>0</v>
      </c>
      <c r="AC4729" s="2">
        <v>0</v>
      </c>
      <c r="AD4729" s="2">
        <v>0</v>
      </c>
      <c r="AE4729" s="2">
        <v>0</v>
      </c>
      <c r="AF4729" s="2">
        <v>0</v>
      </c>
      <c r="AG4729" s="2">
        <v>0</v>
      </c>
      <c r="AH4729" s="2">
        <v>0</v>
      </c>
      <c r="AI4729" s="2">
        <v>0</v>
      </c>
      <c r="AJ4729" s="2">
        <v>0</v>
      </c>
      <c r="AK4729" s="2">
        <v>0</v>
      </c>
      <c r="AL4729" s="2">
        <v>0</v>
      </c>
      <c r="AM4729" s="2">
        <v>3.64</v>
      </c>
      <c r="AN4729" s="2">
        <v>0</v>
      </c>
      <c r="AO4729" s="2">
        <v>0</v>
      </c>
      <c r="AP4729" s="2">
        <v>0</v>
      </c>
      <c r="AQ4729" s="2">
        <v>0</v>
      </c>
      <c r="AR4729" s="2">
        <v>0</v>
      </c>
      <c r="AS4729" s="2">
        <v>0</v>
      </c>
      <c r="AT4729" s="2">
        <v>0</v>
      </c>
      <c r="AU4729" s="2">
        <v>0</v>
      </c>
      <c r="AV4729" s="2">
        <v>0</v>
      </c>
      <c r="AW4729" s="2">
        <v>0</v>
      </c>
      <c r="AX4729" s="2">
        <v>0</v>
      </c>
      <c r="AY4729" s="2">
        <v>0</v>
      </c>
      <c r="AZ4729" s="2">
        <v>0</v>
      </c>
      <c r="BA4729" s="2">
        <v>0</v>
      </c>
      <c r="BB4729" s="2">
        <v>0</v>
      </c>
      <c r="BC4729" s="2">
        <v>0</v>
      </c>
      <c r="BD4729" s="2">
        <v>0</v>
      </c>
      <c r="BE4729" s="2">
        <v>0</v>
      </c>
      <c r="BF4729" s="2">
        <v>0</v>
      </c>
      <c r="BG4729" s="2">
        <v>0</v>
      </c>
      <c r="BH4729" s="2">
        <v>1</v>
      </c>
      <c r="BI4729" s="2">
        <v>3.8</v>
      </c>
      <c r="BJ4729" s="2">
        <v>1.4</v>
      </c>
      <c r="BK4729" s="2">
        <v>4</v>
      </c>
      <c r="BL4729" s="2">
        <v>32.89</v>
      </c>
      <c r="BM4729" s="2">
        <v>4.5999999999999996</v>
      </c>
      <c r="BN4729" s="2">
        <v>37.49</v>
      </c>
      <c r="BO4729" s="2">
        <v>37.49</v>
      </c>
      <c r="BQ4729" s="2" t="s">
        <v>484</v>
      </c>
      <c r="BR4729" s="2" t="s">
        <v>83</v>
      </c>
      <c r="BS4729" s="3">
        <v>42887</v>
      </c>
      <c r="BT4729" s="4">
        <v>0.38194444444444442</v>
      </c>
      <c r="BU4729" s="2" t="s">
        <v>4080</v>
      </c>
      <c r="BV4729" s="2" t="s">
        <v>98</v>
      </c>
      <c r="BY4729" s="2">
        <v>7078.57</v>
      </c>
      <c r="BZ4729" s="2" t="s">
        <v>27</v>
      </c>
      <c r="CA4729" s="2" t="s">
        <v>684</v>
      </c>
      <c r="CC4729" s="2" t="s">
        <v>482</v>
      </c>
      <c r="CD4729" s="2">
        <v>2162</v>
      </c>
      <c r="CE4729" s="2" t="s">
        <v>86</v>
      </c>
      <c r="CF4729" s="3">
        <v>42887</v>
      </c>
      <c r="CI4729" s="2">
        <v>1</v>
      </c>
      <c r="CJ4729" s="2">
        <v>1</v>
      </c>
      <c r="CK4729" s="2">
        <v>22</v>
      </c>
      <c r="CL4729" s="2" t="s">
        <v>87</v>
      </c>
    </row>
    <row r="4730" spans="1:90">
      <c r="A4730" s="2" t="s">
        <v>71</v>
      </c>
      <c r="B4730" s="2" t="s">
        <v>72</v>
      </c>
      <c r="C4730" s="2" t="s">
        <v>73</v>
      </c>
      <c r="E4730" s="2" t="str">
        <f>"FES1162552707"</f>
        <v>FES1162552707</v>
      </c>
      <c r="F4730" s="3">
        <v>42886</v>
      </c>
      <c r="G4730" s="2">
        <v>201711</v>
      </c>
      <c r="H4730" s="2" t="s">
        <v>74</v>
      </c>
      <c r="I4730" s="2" t="s">
        <v>75</v>
      </c>
      <c r="J4730" s="2" t="s">
        <v>76</v>
      </c>
      <c r="K4730" s="2" t="s">
        <v>77</v>
      </c>
      <c r="L4730" s="2" t="s">
        <v>88</v>
      </c>
      <c r="M4730" s="2" t="s">
        <v>89</v>
      </c>
      <c r="N4730" s="2" t="s">
        <v>270</v>
      </c>
      <c r="O4730" s="2" t="s">
        <v>81</v>
      </c>
      <c r="P4730" s="2" t="str">
        <f>"2170570512                    "</f>
        <v xml:space="preserve">2170570512                    </v>
      </c>
      <c r="Q4730" s="2">
        <v>0</v>
      </c>
      <c r="R4730" s="2">
        <v>0</v>
      </c>
      <c r="S4730" s="2">
        <v>0</v>
      </c>
      <c r="T4730" s="2">
        <v>0</v>
      </c>
      <c r="U4730" s="2">
        <v>0</v>
      </c>
      <c r="V4730" s="2">
        <v>0</v>
      </c>
      <c r="W4730" s="2">
        <v>0</v>
      </c>
      <c r="X4730" s="2">
        <v>0</v>
      </c>
      <c r="Y4730" s="2">
        <v>0</v>
      </c>
      <c r="Z4730" s="2">
        <v>0</v>
      </c>
      <c r="AA4730" s="2">
        <v>0</v>
      </c>
      <c r="AB4730" s="2">
        <v>0</v>
      </c>
      <c r="AC4730" s="2">
        <v>0</v>
      </c>
      <c r="AD4730" s="2">
        <v>0</v>
      </c>
      <c r="AE4730" s="2">
        <v>0</v>
      </c>
      <c r="AF4730" s="2">
        <v>0</v>
      </c>
      <c r="AG4730" s="2">
        <v>0</v>
      </c>
      <c r="AH4730" s="2">
        <v>0</v>
      </c>
      <c r="AI4730" s="2">
        <v>0</v>
      </c>
      <c r="AJ4730" s="2">
        <v>0</v>
      </c>
      <c r="AK4730" s="2">
        <v>0</v>
      </c>
      <c r="AL4730" s="2">
        <v>0</v>
      </c>
      <c r="AM4730" s="2">
        <v>10.48</v>
      </c>
      <c r="AN4730" s="2">
        <v>0</v>
      </c>
      <c r="AO4730" s="2">
        <v>0</v>
      </c>
      <c r="AP4730" s="2">
        <v>0</v>
      </c>
      <c r="AQ4730" s="2">
        <v>0</v>
      </c>
      <c r="AR4730" s="2">
        <v>0</v>
      </c>
      <c r="AS4730" s="2">
        <v>0</v>
      </c>
      <c r="AT4730" s="2">
        <v>0</v>
      </c>
      <c r="AU4730" s="2">
        <v>0</v>
      </c>
      <c r="AV4730" s="2">
        <v>0</v>
      </c>
      <c r="AW4730" s="2">
        <v>0</v>
      </c>
      <c r="AX4730" s="2">
        <v>0</v>
      </c>
      <c r="AY4730" s="2">
        <v>0</v>
      </c>
      <c r="AZ4730" s="2">
        <v>0</v>
      </c>
      <c r="BA4730" s="2">
        <v>0</v>
      </c>
      <c r="BB4730" s="2">
        <v>0</v>
      </c>
      <c r="BC4730" s="2">
        <v>0</v>
      </c>
      <c r="BD4730" s="2">
        <v>0</v>
      </c>
      <c r="BE4730" s="2">
        <v>0</v>
      </c>
      <c r="BF4730" s="2">
        <v>0</v>
      </c>
      <c r="BG4730" s="2">
        <v>0</v>
      </c>
      <c r="BH4730" s="2">
        <v>1</v>
      </c>
      <c r="BI4730" s="2">
        <v>4.2</v>
      </c>
      <c r="BJ4730" s="2">
        <v>1.7</v>
      </c>
      <c r="BK4730" s="2">
        <v>4.5</v>
      </c>
      <c r="BL4730" s="2">
        <v>94.72</v>
      </c>
      <c r="BM4730" s="2">
        <v>13.26</v>
      </c>
      <c r="BN4730" s="2">
        <v>107.98</v>
      </c>
      <c r="BO4730" s="2">
        <v>107.98</v>
      </c>
      <c r="BR4730" s="2" t="s">
        <v>83</v>
      </c>
      <c r="BS4730" s="2" t="s">
        <v>834</v>
      </c>
      <c r="BY4730" s="2">
        <v>8307.6</v>
      </c>
      <c r="BZ4730" s="2" t="s">
        <v>27</v>
      </c>
      <c r="CC4730" s="2" t="s">
        <v>89</v>
      </c>
      <c r="CD4730" s="2">
        <v>7405</v>
      </c>
      <c r="CE4730" s="2" t="s">
        <v>86</v>
      </c>
      <c r="CI4730" s="2">
        <v>1</v>
      </c>
      <c r="CJ4730" s="2" t="s">
        <v>834</v>
      </c>
      <c r="CK4730" s="2">
        <v>21</v>
      </c>
      <c r="CL4730" s="2" t="s">
        <v>87</v>
      </c>
    </row>
    <row r="4731" spans="1:90">
      <c r="A4731" s="2" t="s">
        <v>71</v>
      </c>
      <c r="B4731" s="2" t="s">
        <v>72</v>
      </c>
      <c r="C4731" s="2" t="s">
        <v>73</v>
      </c>
      <c r="E4731" s="2" t="str">
        <f>"FES1162552660"</f>
        <v>FES1162552660</v>
      </c>
      <c r="F4731" s="3">
        <v>42886</v>
      </c>
      <c r="G4731" s="2">
        <v>201711</v>
      </c>
      <c r="H4731" s="2" t="s">
        <v>74</v>
      </c>
      <c r="I4731" s="2" t="s">
        <v>75</v>
      </c>
      <c r="J4731" s="2" t="s">
        <v>76</v>
      </c>
      <c r="K4731" s="2" t="s">
        <v>77</v>
      </c>
      <c r="L4731" s="2" t="s">
        <v>104</v>
      </c>
      <c r="M4731" s="2" t="s">
        <v>105</v>
      </c>
      <c r="N4731" s="2" t="s">
        <v>1681</v>
      </c>
      <c r="O4731" s="2" t="s">
        <v>81</v>
      </c>
      <c r="P4731" s="2" t="str">
        <f>"2170566794                    "</f>
        <v xml:space="preserve">2170566794                    </v>
      </c>
      <c r="Q4731" s="2">
        <v>0</v>
      </c>
      <c r="R4731" s="2">
        <v>0</v>
      </c>
      <c r="S4731" s="2">
        <v>0</v>
      </c>
      <c r="T4731" s="2">
        <v>0</v>
      </c>
      <c r="U4731" s="2">
        <v>0</v>
      </c>
      <c r="V4731" s="2">
        <v>0</v>
      </c>
      <c r="W4731" s="2">
        <v>0</v>
      </c>
      <c r="X4731" s="2">
        <v>0</v>
      </c>
      <c r="Y4731" s="2">
        <v>0</v>
      </c>
      <c r="Z4731" s="2">
        <v>0</v>
      </c>
      <c r="AA4731" s="2">
        <v>0</v>
      </c>
      <c r="AB4731" s="2">
        <v>0</v>
      </c>
      <c r="AC4731" s="2">
        <v>0</v>
      </c>
      <c r="AD4731" s="2">
        <v>0</v>
      </c>
      <c r="AE4731" s="2">
        <v>0</v>
      </c>
      <c r="AF4731" s="2">
        <v>0</v>
      </c>
      <c r="AG4731" s="2">
        <v>0</v>
      </c>
      <c r="AH4731" s="2">
        <v>0</v>
      </c>
      <c r="AI4731" s="2">
        <v>0</v>
      </c>
      <c r="AJ4731" s="2">
        <v>0</v>
      </c>
      <c r="AK4731" s="2">
        <v>0</v>
      </c>
      <c r="AL4731" s="2">
        <v>0</v>
      </c>
      <c r="AM4731" s="2">
        <v>5.82</v>
      </c>
      <c r="AN4731" s="2">
        <v>0</v>
      </c>
      <c r="AO4731" s="2">
        <v>0</v>
      </c>
      <c r="AP4731" s="2">
        <v>0</v>
      </c>
      <c r="AQ4731" s="2">
        <v>0</v>
      </c>
      <c r="AR4731" s="2">
        <v>0</v>
      </c>
      <c r="AS4731" s="2">
        <v>0</v>
      </c>
      <c r="AT4731" s="2">
        <v>0</v>
      </c>
      <c r="AU4731" s="2">
        <v>0</v>
      </c>
      <c r="AV4731" s="2">
        <v>0</v>
      </c>
      <c r="AW4731" s="2">
        <v>0</v>
      </c>
      <c r="AX4731" s="2">
        <v>0</v>
      </c>
      <c r="AY4731" s="2">
        <v>0</v>
      </c>
      <c r="AZ4731" s="2">
        <v>0</v>
      </c>
      <c r="BA4731" s="2">
        <v>0</v>
      </c>
      <c r="BB4731" s="2">
        <v>0</v>
      </c>
      <c r="BC4731" s="2">
        <v>0</v>
      </c>
      <c r="BD4731" s="2">
        <v>0</v>
      </c>
      <c r="BE4731" s="2">
        <v>0</v>
      </c>
      <c r="BF4731" s="2">
        <v>0</v>
      </c>
      <c r="BG4731" s="2">
        <v>0</v>
      </c>
      <c r="BH4731" s="2">
        <v>1</v>
      </c>
      <c r="BI4731" s="2">
        <v>2.5</v>
      </c>
      <c r="BJ4731" s="2">
        <v>0.8</v>
      </c>
      <c r="BK4731" s="2">
        <v>2.5</v>
      </c>
      <c r="BL4731" s="2">
        <v>52.62</v>
      </c>
      <c r="BM4731" s="2">
        <v>7.37</v>
      </c>
      <c r="BN4731" s="2">
        <v>59.99</v>
      </c>
      <c r="BO4731" s="2">
        <v>59.99</v>
      </c>
      <c r="BQ4731" s="2" t="s">
        <v>238</v>
      </c>
      <c r="BR4731" s="2" t="s">
        <v>83</v>
      </c>
      <c r="BS4731" s="2" t="s">
        <v>834</v>
      </c>
      <c r="BY4731" s="2">
        <v>4142.0200000000004</v>
      </c>
      <c r="BZ4731" s="2" t="s">
        <v>27</v>
      </c>
      <c r="CC4731" s="2" t="s">
        <v>105</v>
      </c>
      <c r="CD4731" s="2">
        <v>4001</v>
      </c>
      <c r="CE4731" s="2" t="s">
        <v>86</v>
      </c>
      <c r="CI4731" s="2">
        <v>1</v>
      </c>
      <c r="CJ4731" s="2" t="s">
        <v>834</v>
      </c>
      <c r="CK4731" s="2">
        <v>21</v>
      </c>
      <c r="CL4731" s="2" t="s">
        <v>87</v>
      </c>
    </row>
    <row r="4732" spans="1:90">
      <c r="A4732" s="2" t="s">
        <v>71</v>
      </c>
      <c r="B4732" s="2" t="s">
        <v>72</v>
      </c>
      <c r="C4732" s="2" t="s">
        <v>73</v>
      </c>
      <c r="E4732" s="2" t="str">
        <f>"FES1162552602"</f>
        <v>FES1162552602</v>
      </c>
      <c r="F4732" s="3">
        <v>42886</v>
      </c>
      <c r="G4732" s="2">
        <v>201711</v>
      </c>
      <c r="H4732" s="2" t="s">
        <v>74</v>
      </c>
      <c r="I4732" s="2" t="s">
        <v>75</v>
      </c>
      <c r="J4732" s="2" t="s">
        <v>76</v>
      </c>
      <c r="K4732" s="2" t="s">
        <v>77</v>
      </c>
      <c r="L4732" s="2" t="s">
        <v>88</v>
      </c>
      <c r="M4732" s="2" t="s">
        <v>89</v>
      </c>
      <c r="N4732" s="2" t="s">
        <v>2646</v>
      </c>
      <c r="O4732" s="2" t="s">
        <v>81</v>
      </c>
      <c r="P4732" s="2" t="str">
        <f>"2170570398                    "</f>
        <v xml:space="preserve">2170570398                    </v>
      </c>
      <c r="Q4732" s="2">
        <v>0</v>
      </c>
      <c r="R4732" s="2">
        <v>0</v>
      </c>
      <c r="S4732" s="2">
        <v>0</v>
      </c>
      <c r="T4732" s="2">
        <v>0</v>
      </c>
      <c r="U4732" s="2">
        <v>0</v>
      </c>
      <c r="V4732" s="2">
        <v>0</v>
      </c>
      <c r="W4732" s="2">
        <v>0</v>
      </c>
      <c r="X4732" s="2">
        <v>0</v>
      </c>
      <c r="Y4732" s="2">
        <v>0</v>
      </c>
      <c r="Z4732" s="2">
        <v>0</v>
      </c>
      <c r="AA4732" s="2">
        <v>0</v>
      </c>
      <c r="AB4732" s="2">
        <v>0</v>
      </c>
      <c r="AC4732" s="2">
        <v>0</v>
      </c>
      <c r="AD4732" s="2">
        <v>0</v>
      </c>
      <c r="AE4732" s="2">
        <v>0</v>
      </c>
      <c r="AF4732" s="2">
        <v>0</v>
      </c>
      <c r="AG4732" s="2">
        <v>0</v>
      </c>
      <c r="AH4732" s="2">
        <v>0</v>
      </c>
      <c r="AI4732" s="2">
        <v>0</v>
      </c>
      <c r="AJ4732" s="2">
        <v>0</v>
      </c>
      <c r="AK4732" s="2">
        <v>0</v>
      </c>
      <c r="AL4732" s="2">
        <v>0</v>
      </c>
      <c r="AM4732" s="2">
        <v>26.78</v>
      </c>
      <c r="AN4732" s="2">
        <v>0</v>
      </c>
      <c r="AO4732" s="2">
        <v>0</v>
      </c>
      <c r="AP4732" s="2">
        <v>0</v>
      </c>
      <c r="AQ4732" s="2">
        <v>0</v>
      </c>
      <c r="AR4732" s="2">
        <v>0</v>
      </c>
      <c r="AS4732" s="2">
        <v>0</v>
      </c>
      <c r="AT4732" s="2">
        <v>0</v>
      </c>
      <c r="AU4732" s="2">
        <v>0</v>
      </c>
      <c r="AV4732" s="2">
        <v>0</v>
      </c>
      <c r="AW4732" s="2">
        <v>0</v>
      </c>
      <c r="AX4732" s="2">
        <v>0</v>
      </c>
      <c r="AY4732" s="2">
        <v>0</v>
      </c>
      <c r="AZ4732" s="2">
        <v>0</v>
      </c>
      <c r="BA4732" s="2">
        <v>0</v>
      </c>
      <c r="BB4732" s="2">
        <v>0</v>
      </c>
      <c r="BC4732" s="2">
        <v>0</v>
      </c>
      <c r="BD4732" s="2">
        <v>0</v>
      </c>
      <c r="BE4732" s="2">
        <v>0</v>
      </c>
      <c r="BF4732" s="2">
        <v>0</v>
      </c>
      <c r="BG4732" s="2">
        <v>0</v>
      </c>
      <c r="BH4732" s="2">
        <v>1</v>
      </c>
      <c r="BI4732" s="2">
        <v>9</v>
      </c>
      <c r="BJ4732" s="2">
        <v>11.1</v>
      </c>
      <c r="BK4732" s="2">
        <v>11.5</v>
      </c>
      <c r="BL4732" s="2">
        <v>242.06</v>
      </c>
      <c r="BM4732" s="2">
        <v>33.89</v>
      </c>
      <c r="BN4732" s="2">
        <v>275.95</v>
      </c>
      <c r="BO4732" s="2">
        <v>275.95</v>
      </c>
      <c r="BQ4732" s="2" t="s">
        <v>714</v>
      </c>
      <c r="BR4732" s="2" t="s">
        <v>83</v>
      </c>
      <c r="BS4732" s="2" t="s">
        <v>834</v>
      </c>
      <c r="BY4732" s="2">
        <v>55696</v>
      </c>
      <c r="BZ4732" s="2" t="s">
        <v>27</v>
      </c>
      <c r="CC4732" s="2" t="s">
        <v>89</v>
      </c>
      <c r="CD4732" s="2">
        <v>7441</v>
      </c>
      <c r="CE4732" s="2" t="s">
        <v>86</v>
      </c>
      <c r="CI4732" s="2">
        <v>1</v>
      </c>
      <c r="CJ4732" s="2" t="s">
        <v>834</v>
      </c>
      <c r="CK4732" s="2">
        <v>21</v>
      </c>
      <c r="CL4732" s="2" t="s">
        <v>87</v>
      </c>
    </row>
    <row r="4733" spans="1:90">
      <c r="A4733" s="2" t="s">
        <v>71</v>
      </c>
      <c r="B4733" s="2" t="s">
        <v>72</v>
      </c>
      <c r="C4733" s="2" t="s">
        <v>73</v>
      </c>
      <c r="E4733" s="2" t="str">
        <f>"FES1162552668"</f>
        <v>FES1162552668</v>
      </c>
      <c r="F4733" s="3">
        <v>42886</v>
      </c>
      <c r="G4733" s="2">
        <v>201711</v>
      </c>
      <c r="H4733" s="2" t="s">
        <v>74</v>
      </c>
      <c r="I4733" s="2" t="s">
        <v>75</v>
      </c>
      <c r="J4733" s="2" t="s">
        <v>76</v>
      </c>
      <c r="K4733" s="2" t="s">
        <v>77</v>
      </c>
      <c r="L4733" s="2" t="s">
        <v>88</v>
      </c>
      <c r="M4733" s="2" t="s">
        <v>89</v>
      </c>
      <c r="N4733" s="2" t="s">
        <v>371</v>
      </c>
      <c r="O4733" s="2" t="s">
        <v>81</v>
      </c>
      <c r="P4733" s="2" t="str">
        <f>"2170570467                    "</f>
        <v xml:space="preserve">2170570467                    </v>
      </c>
      <c r="Q4733" s="2">
        <v>0</v>
      </c>
      <c r="R4733" s="2">
        <v>0</v>
      </c>
      <c r="S4733" s="2">
        <v>0</v>
      </c>
      <c r="T4733" s="2">
        <v>0</v>
      </c>
      <c r="U4733" s="2">
        <v>0</v>
      </c>
      <c r="V4733" s="2">
        <v>0</v>
      </c>
      <c r="W4733" s="2">
        <v>0</v>
      </c>
      <c r="X4733" s="2">
        <v>0</v>
      </c>
      <c r="Y4733" s="2">
        <v>0</v>
      </c>
      <c r="Z4733" s="2">
        <v>0</v>
      </c>
      <c r="AA4733" s="2">
        <v>0</v>
      </c>
      <c r="AB4733" s="2">
        <v>0</v>
      </c>
      <c r="AC4733" s="2">
        <v>0</v>
      </c>
      <c r="AD4733" s="2">
        <v>0</v>
      </c>
      <c r="AE4733" s="2">
        <v>0</v>
      </c>
      <c r="AF4733" s="2">
        <v>0</v>
      </c>
      <c r="AG4733" s="2">
        <v>0</v>
      </c>
      <c r="AH4733" s="2">
        <v>0</v>
      </c>
      <c r="AI4733" s="2">
        <v>0</v>
      </c>
      <c r="AJ4733" s="2">
        <v>0</v>
      </c>
      <c r="AK4733" s="2">
        <v>0</v>
      </c>
      <c r="AL4733" s="2">
        <v>0</v>
      </c>
      <c r="AM4733" s="2">
        <v>29.11</v>
      </c>
      <c r="AN4733" s="2">
        <v>0</v>
      </c>
      <c r="AO4733" s="2">
        <v>0</v>
      </c>
      <c r="AP4733" s="2">
        <v>0</v>
      </c>
      <c r="AQ4733" s="2">
        <v>0</v>
      </c>
      <c r="AR4733" s="2">
        <v>0</v>
      </c>
      <c r="AS4733" s="2">
        <v>0</v>
      </c>
      <c r="AT4733" s="2">
        <v>0</v>
      </c>
      <c r="AU4733" s="2">
        <v>0</v>
      </c>
      <c r="AV4733" s="2">
        <v>0</v>
      </c>
      <c r="AW4733" s="2">
        <v>0</v>
      </c>
      <c r="AX4733" s="2">
        <v>0</v>
      </c>
      <c r="AY4733" s="2">
        <v>0</v>
      </c>
      <c r="AZ4733" s="2">
        <v>0</v>
      </c>
      <c r="BA4733" s="2">
        <v>0</v>
      </c>
      <c r="BB4733" s="2">
        <v>0</v>
      </c>
      <c r="BC4733" s="2">
        <v>0</v>
      </c>
      <c r="BD4733" s="2">
        <v>0</v>
      </c>
      <c r="BE4733" s="2">
        <v>0</v>
      </c>
      <c r="BF4733" s="2">
        <v>0</v>
      </c>
      <c r="BG4733" s="2">
        <v>0</v>
      </c>
      <c r="BH4733" s="2">
        <v>1</v>
      </c>
      <c r="BI4733" s="2">
        <v>12.5</v>
      </c>
      <c r="BJ4733" s="2">
        <v>7.7</v>
      </c>
      <c r="BK4733" s="2">
        <v>12.5</v>
      </c>
      <c r="BL4733" s="2">
        <v>263.11</v>
      </c>
      <c r="BM4733" s="2">
        <v>36.840000000000003</v>
      </c>
      <c r="BN4733" s="2">
        <v>299.95</v>
      </c>
      <c r="BO4733" s="2">
        <v>299.95</v>
      </c>
      <c r="BQ4733" s="2" t="s">
        <v>372</v>
      </c>
      <c r="BR4733" s="2" t="s">
        <v>83</v>
      </c>
      <c r="BS4733" s="2" t="s">
        <v>834</v>
      </c>
      <c r="BY4733" s="2">
        <v>38564.639999999999</v>
      </c>
      <c r="BZ4733" s="2" t="s">
        <v>27</v>
      </c>
      <c r="CC4733" s="2" t="s">
        <v>89</v>
      </c>
      <c r="CD4733" s="2">
        <v>7441</v>
      </c>
      <c r="CE4733" s="2" t="s">
        <v>86</v>
      </c>
      <c r="CI4733" s="2">
        <v>1</v>
      </c>
      <c r="CJ4733" s="2" t="s">
        <v>834</v>
      </c>
      <c r="CK4733" s="2">
        <v>21</v>
      </c>
      <c r="CL4733" s="2" t="s">
        <v>87</v>
      </c>
    </row>
    <row r="4734" spans="1:90">
      <c r="A4734" s="2" t="s">
        <v>71</v>
      </c>
      <c r="B4734" s="2" t="s">
        <v>72</v>
      </c>
      <c r="C4734" s="2" t="s">
        <v>73</v>
      </c>
      <c r="E4734" s="2" t="str">
        <f>"FES1162552706"</f>
        <v>FES1162552706</v>
      </c>
      <c r="F4734" s="3">
        <v>42886</v>
      </c>
      <c r="G4734" s="2">
        <v>201711</v>
      </c>
      <c r="H4734" s="2" t="s">
        <v>74</v>
      </c>
      <c r="I4734" s="2" t="s">
        <v>75</v>
      </c>
      <c r="J4734" s="2" t="s">
        <v>76</v>
      </c>
      <c r="K4734" s="2" t="s">
        <v>77</v>
      </c>
      <c r="L4734" s="2" t="s">
        <v>209</v>
      </c>
      <c r="M4734" s="2" t="s">
        <v>210</v>
      </c>
      <c r="N4734" s="2" t="s">
        <v>590</v>
      </c>
      <c r="O4734" s="2" t="s">
        <v>81</v>
      </c>
      <c r="P4734" s="2" t="str">
        <f>"2170570511                    "</f>
        <v xml:space="preserve">2170570511                    </v>
      </c>
      <c r="Q4734" s="2">
        <v>0</v>
      </c>
      <c r="R4734" s="2">
        <v>0</v>
      </c>
      <c r="S4734" s="2">
        <v>0</v>
      </c>
      <c r="T4734" s="2">
        <v>0</v>
      </c>
      <c r="U4734" s="2">
        <v>0</v>
      </c>
      <c r="V4734" s="2">
        <v>0</v>
      </c>
      <c r="W4734" s="2">
        <v>0</v>
      </c>
      <c r="X4734" s="2">
        <v>0</v>
      </c>
      <c r="Y4734" s="2">
        <v>0</v>
      </c>
      <c r="Z4734" s="2">
        <v>0</v>
      </c>
      <c r="AA4734" s="2">
        <v>0</v>
      </c>
      <c r="AB4734" s="2">
        <v>0</v>
      </c>
      <c r="AC4734" s="2">
        <v>0</v>
      </c>
      <c r="AD4734" s="2">
        <v>0</v>
      </c>
      <c r="AE4734" s="2">
        <v>0</v>
      </c>
      <c r="AF4734" s="2">
        <v>0</v>
      </c>
      <c r="AG4734" s="2">
        <v>0</v>
      </c>
      <c r="AH4734" s="2">
        <v>0</v>
      </c>
      <c r="AI4734" s="2">
        <v>0</v>
      </c>
      <c r="AJ4734" s="2">
        <v>0</v>
      </c>
      <c r="AK4734" s="2">
        <v>0</v>
      </c>
      <c r="AL4734" s="2">
        <v>0</v>
      </c>
      <c r="AM4734" s="2">
        <v>3.64</v>
      </c>
      <c r="AN4734" s="2">
        <v>0</v>
      </c>
      <c r="AO4734" s="2">
        <v>0</v>
      </c>
      <c r="AP4734" s="2">
        <v>0</v>
      </c>
      <c r="AQ4734" s="2">
        <v>0</v>
      </c>
      <c r="AR4734" s="2">
        <v>0</v>
      </c>
      <c r="AS4734" s="2">
        <v>0</v>
      </c>
      <c r="AT4734" s="2">
        <v>0</v>
      </c>
      <c r="AU4734" s="2">
        <v>0</v>
      </c>
      <c r="AV4734" s="2">
        <v>0</v>
      </c>
      <c r="AW4734" s="2">
        <v>0</v>
      </c>
      <c r="AX4734" s="2">
        <v>0</v>
      </c>
      <c r="AY4734" s="2">
        <v>0</v>
      </c>
      <c r="AZ4734" s="2">
        <v>0</v>
      </c>
      <c r="BA4734" s="2">
        <v>0</v>
      </c>
      <c r="BB4734" s="2">
        <v>0</v>
      </c>
      <c r="BC4734" s="2">
        <v>0</v>
      </c>
      <c r="BD4734" s="2">
        <v>0</v>
      </c>
      <c r="BE4734" s="2">
        <v>0</v>
      </c>
      <c r="BF4734" s="2">
        <v>0</v>
      </c>
      <c r="BG4734" s="2">
        <v>0</v>
      </c>
      <c r="BH4734" s="2">
        <v>1</v>
      </c>
      <c r="BI4734" s="2">
        <v>6.3</v>
      </c>
      <c r="BJ4734" s="2">
        <v>3.3</v>
      </c>
      <c r="BK4734" s="2">
        <v>7</v>
      </c>
      <c r="BL4734" s="2">
        <v>32.89</v>
      </c>
      <c r="BM4734" s="2">
        <v>4.5999999999999996</v>
      </c>
      <c r="BN4734" s="2">
        <v>37.49</v>
      </c>
      <c r="BO4734" s="2">
        <v>37.49</v>
      </c>
      <c r="BQ4734" s="2" t="s">
        <v>591</v>
      </c>
      <c r="BR4734" s="2" t="s">
        <v>83</v>
      </c>
      <c r="BS4734" s="3">
        <v>42887</v>
      </c>
      <c r="BT4734" s="4">
        <v>0.48888888888888887</v>
      </c>
      <c r="BU4734" s="2" t="s">
        <v>4105</v>
      </c>
      <c r="BV4734" s="2" t="s">
        <v>87</v>
      </c>
      <c r="BY4734" s="2">
        <v>16594.939999999999</v>
      </c>
      <c r="BZ4734" s="2" t="s">
        <v>27</v>
      </c>
      <c r="CA4734" s="2" t="s">
        <v>901</v>
      </c>
      <c r="CC4734" s="2" t="s">
        <v>210</v>
      </c>
      <c r="CD4734" s="2">
        <v>1709</v>
      </c>
      <c r="CE4734" s="2" t="s">
        <v>86</v>
      </c>
      <c r="CF4734" s="3">
        <v>42887</v>
      </c>
      <c r="CI4734" s="2">
        <v>1</v>
      </c>
      <c r="CJ4734" s="2">
        <v>1</v>
      </c>
      <c r="CK4734" s="2">
        <v>22</v>
      </c>
      <c r="CL4734" s="2" t="s">
        <v>87</v>
      </c>
    </row>
    <row r="4735" spans="1:90">
      <c r="A4735" s="2" t="s">
        <v>71</v>
      </c>
      <c r="B4735" s="2" t="s">
        <v>72</v>
      </c>
      <c r="C4735" s="2" t="s">
        <v>73</v>
      </c>
      <c r="E4735" s="2" t="str">
        <f>"FES1162552661"</f>
        <v>FES1162552661</v>
      </c>
      <c r="F4735" s="3">
        <v>42886</v>
      </c>
      <c r="G4735" s="2">
        <v>201711</v>
      </c>
      <c r="H4735" s="2" t="s">
        <v>74</v>
      </c>
      <c r="I4735" s="2" t="s">
        <v>75</v>
      </c>
      <c r="J4735" s="2" t="s">
        <v>76</v>
      </c>
      <c r="K4735" s="2" t="s">
        <v>77</v>
      </c>
      <c r="L4735" s="2" t="s">
        <v>104</v>
      </c>
      <c r="M4735" s="2" t="s">
        <v>105</v>
      </c>
      <c r="N4735" s="2" t="s">
        <v>1681</v>
      </c>
      <c r="O4735" s="2" t="s">
        <v>81</v>
      </c>
      <c r="P4735" s="2" t="str">
        <f>"2170567464                    "</f>
        <v xml:space="preserve">2170567464                    </v>
      </c>
      <c r="Q4735" s="2">
        <v>0</v>
      </c>
      <c r="R4735" s="2">
        <v>0</v>
      </c>
      <c r="S4735" s="2">
        <v>0</v>
      </c>
      <c r="T4735" s="2">
        <v>0</v>
      </c>
      <c r="U4735" s="2">
        <v>0</v>
      </c>
      <c r="V4735" s="2">
        <v>0</v>
      </c>
      <c r="W4735" s="2">
        <v>0</v>
      </c>
      <c r="X4735" s="2">
        <v>0</v>
      </c>
      <c r="Y4735" s="2">
        <v>0</v>
      </c>
      <c r="Z4735" s="2">
        <v>0</v>
      </c>
      <c r="AA4735" s="2">
        <v>0</v>
      </c>
      <c r="AB4735" s="2">
        <v>0</v>
      </c>
      <c r="AC4735" s="2">
        <v>0</v>
      </c>
      <c r="AD4735" s="2">
        <v>0</v>
      </c>
      <c r="AE4735" s="2">
        <v>0</v>
      </c>
      <c r="AF4735" s="2">
        <v>0</v>
      </c>
      <c r="AG4735" s="2">
        <v>0</v>
      </c>
      <c r="AH4735" s="2">
        <v>0</v>
      </c>
      <c r="AI4735" s="2">
        <v>0</v>
      </c>
      <c r="AJ4735" s="2">
        <v>0</v>
      </c>
      <c r="AK4735" s="2">
        <v>0</v>
      </c>
      <c r="AL4735" s="2">
        <v>0</v>
      </c>
      <c r="AM4735" s="2">
        <v>5.82</v>
      </c>
      <c r="AN4735" s="2">
        <v>0</v>
      </c>
      <c r="AO4735" s="2">
        <v>0</v>
      </c>
      <c r="AP4735" s="2">
        <v>0</v>
      </c>
      <c r="AQ4735" s="2">
        <v>0</v>
      </c>
      <c r="AR4735" s="2">
        <v>0</v>
      </c>
      <c r="AS4735" s="2">
        <v>0</v>
      </c>
      <c r="AT4735" s="2">
        <v>0</v>
      </c>
      <c r="AU4735" s="2">
        <v>0</v>
      </c>
      <c r="AV4735" s="2">
        <v>0</v>
      </c>
      <c r="AW4735" s="2">
        <v>0</v>
      </c>
      <c r="AX4735" s="2">
        <v>0</v>
      </c>
      <c r="AY4735" s="2">
        <v>0</v>
      </c>
      <c r="AZ4735" s="2">
        <v>0</v>
      </c>
      <c r="BA4735" s="2">
        <v>0</v>
      </c>
      <c r="BB4735" s="2">
        <v>0</v>
      </c>
      <c r="BC4735" s="2">
        <v>0</v>
      </c>
      <c r="BD4735" s="2">
        <v>0</v>
      </c>
      <c r="BE4735" s="2">
        <v>0</v>
      </c>
      <c r="BF4735" s="2">
        <v>0</v>
      </c>
      <c r="BG4735" s="2">
        <v>0</v>
      </c>
      <c r="BH4735" s="2">
        <v>1</v>
      </c>
      <c r="BI4735" s="2">
        <v>2.5</v>
      </c>
      <c r="BJ4735" s="2">
        <v>0.9</v>
      </c>
      <c r="BK4735" s="2">
        <v>2.5</v>
      </c>
      <c r="BL4735" s="2">
        <v>52.62</v>
      </c>
      <c r="BM4735" s="2">
        <v>7.37</v>
      </c>
      <c r="BN4735" s="2">
        <v>59.99</v>
      </c>
      <c r="BO4735" s="2">
        <v>59.99</v>
      </c>
      <c r="BQ4735" s="2" t="s">
        <v>238</v>
      </c>
      <c r="BR4735" s="2" t="s">
        <v>83</v>
      </c>
      <c r="BS4735" s="2" t="s">
        <v>834</v>
      </c>
      <c r="BY4735" s="2">
        <v>4636.38</v>
      </c>
      <c r="BZ4735" s="2" t="s">
        <v>27</v>
      </c>
      <c r="CC4735" s="2" t="s">
        <v>105</v>
      </c>
      <c r="CD4735" s="2">
        <v>4001</v>
      </c>
      <c r="CE4735" s="2" t="s">
        <v>86</v>
      </c>
      <c r="CI4735" s="2">
        <v>1</v>
      </c>
      <c r="CJ4735" s="2" t="s">
        <v>834</v>
      </c>
      <c r="CK4735" s="2">
        <v>21</v>
      </c>
      <c r="CL4735" s="2" t="s">
        <v>87</v>
      </c>
    </row>
    <row r="4736" spans="1:90">
      <c r="A4736" s="2" t="s">
        <v>71</v>
      </c>
      <c r="B4736" s="2" t="s">
        <v>72</v>
      </c>
      <c r="C4736" s="2" t="s">
        <v>73</v>
      </c>
      <c r="E4736" s="2" t="str">
        <f>"FES1162552678"</f>
        <v>FES1162552678</v>
      </c>
      <c r="F4736" s="3">
        <v>42886</v>
      </c>
      <c r="G4736" s="2">
        <v>201711</v>
      </c>
      <c r="H4736" s="2" t="s">
        <v>74</v>
      </c>
      <c r="I4736" s="2" t="s">
        <v>75</v>
      </c>
      <c r="J4736" s="2" t="s">
        <v>76</v>
      </c>
      <c r="K4736" s="2" t="s">
        <v>77</v>
      </c>
      <c r="L4736" s="2" t="s">
        <v>104</v>
      </c>
      <c r="M4736" s="2" t="s">
        <v>105</v>
      </c>
      <c r="N4736" s="2" t="s">
        <v>2676</v>
      </c>
      <c r="O4736" s="2" t="s">
        <v>81</v>
      </c>
      <c r="P4736" s="2" t="str">
        <f>"2170570477                    "</f>
        <v xml:space="preserve">2170570477                    </v>
      </c>
      <c r="Q4736" s="2">
        <v>0</v>
      </c>
      <c r="R4736" s="2">
        <v>0</v>
      </c>
      <c r="S4736" s="2">
        <v>0</v>
      </c>
      <c r="T4736" s="2">
        <v>0</v>
      </c>
      <c r="U4736" s="2">
        <v>0</v>
      </c>
      <c r="V4736" s="2">
        <v>0</v>
      </c>
      <c r="W4736" s="2">
        <v>0</v>
      </c>
      <c r="X4736" s="2">
        <v>0</v>
      </c>
      <c r="Y4736" s="2">
        <v>0</v>
      </c>
      <c r="Z4736" s="2">
        <v>0</v>
      </c>
      <c r="AA4736" s="2">
        <v>0</v>
      </c>
      <c r="AB4736" s="2">
        <v>0</v>
      </c>
      <c r="AC4736" s="2">
        <v>0</v>
      </c>
      <c r="AD4736" s="2">
        <v>0</v>
      </c>
      <c r="AE4736" s="2">
        <v>0</v>
      </c>
      <c r="AF4736" s="2">
        <v>0</v>
      </c>
      <c r="AG4736" s="2">
        <v>0</v>
      </c>
      <c r="AH4736" s="2">
        <v>0</v>
      </c>
      <c r="AI4736" s="2">
        <v>0</v>
      </c>
      <c r="AJ4736" s="2">
        <v>0</v>
      </c>
      <c r="AK4736" s="2">
        <v>0</v>
      </c>
      <c r="AL4736" s="2">
        <v>0</v>
      </c>
      <c r="AM4736" s="2">
        <v>4.66</v>
      </c>
      <c r="AN4736" s="2">
        <v>0</v>
      </c>
      <c r="AO4736" s="2">
        <v>0</v>
      </c>
      <c r="AP4736" s="2">
        <v>0</v>
      </c>
      <c r="AQ4736" s="2">
        <v>0</v>
      </c>
      <c r="AR4736" s="2">
        <v>0</v>
      </c>
      <c r="AS4736" s="2">
        <v>0</v>
      </c>
      <c r="AT4736" s="2">
        <v>0</v>
      </c>
      <c r="AU4736" s="2">
        <v>0</v>
      </c>
      <c r="AV4736" s="2">
        <v>0</v>
      </c>
      <c r="AW4736" s="2">
        <v>0</v>
      </c>
      <c r="AX4736" s="2">
        <v>0</v>
      </c>
      <c r="AY4736" s="2">
        <v>0</v>
      </c>
      <c r="AZ4736" s="2">
        <v>0</v>
      </c>
      <c r="BA4736" s="2">
        <v>0</v>
      </c>
      <c r="BB4736" s="2">
        <v>0</v>
      </c>
      <c r="BC4736" s="2">
        <v>0</v>
      </c>
      <c r="BD4736" s="2">
        <v>0</v>
      </c>
      <c r="BE4736" s="2">
        <v>0</v>
      </c>
      <c r="BF4736" s="2">
        <v>0</v>
      </c>
      <c r="BG4736" s="2">
        <v>0</v>
      </c>
      <c r="BH4736" s="2">
        <v>1</v>
      </c>
      <c r="BI4736" s="2">
        <v>1.9</v>
      </c>
      <c r="BJ4736" s="2">
        <v>1</v>
      </c>
      <c r="BK4736" s="2">
        <v>2</v>
      </c>
      <c r="BL4736" s="2">
        <v>42.1</v>
      </c>
      <c r="BM4736" s="2">
        <v>5.89</v>
      </c>
      <c r="BN4736" s="2">
        <v>47.99</v>
      </c>
      <c r="BO4736" s="2">
        <v>47.99</v>
      </c>
      <c r="BQ4736" s="2" t="s">
        <v>430</v>
      </c>
      <c r="BR4736" s="2" t="s">
        <v>83</v>
      </c>
      <c r="BS4736" s="2" t="s">
        <v>834</v>
      </c>
      <c r="BY4736" s="2">
        <v>4816.1000000000004</v>
      </c>
      <c r="BZ4736" s="2" t="s">
        <v>27</v>
      </c>
      <c r="CC4736" s="2" t="s">
        <v>105</v>
      </c>
      <c r="CD4736" s="2">
        <v>4072</v>
      </c>
      <c r="CE4736" s="2" t="s">
        <v>86</v>
      </c>
      <c r="CI4736" s="2">
        <v>1</v>
      </c>
      <c r="CJ4736" s="2" t="s">
        <v>834</v>
      </c>
      <c r="CK4736" s="2">
        <v>21</v>
      </c>
      <c r="CL4736" s="2" t="s">
        <v>87</v>
      </c>
    </row>
    <row r="4737" spans="1:90">
      <c r="A4737" s="2" t="s">
        <v>71</v>
      </c>
      <c r="B4737" s="2" t="s">
        <v>72</v>
      </c>
      <c r="C4737" s="2" t="s">
        <v>73</v>
      </c>
      <c r="E4737" s="2" t="str">
        <f>"FES1162552696"</f>
        <v>FES1162552696</v>
      </c>
      <c r="F4737" s="3">
        <v>42886</v>
      </c>
      <c r="G4737" s="2">
        <v>201711</v>
      </c>
      <c r="H4737" s="2" t="s">
        <v>74</v>
      </c>
      <c r="I4737" s="2" t="s">
        <v>75</v>
      </c>
      <c r="J4737" s="2" t="s">
        <v>76</v>
      </c>
      <c r="K4737" s="2" t="s">
        <v>77</v>
      </c>
      <c r="L4737" s="2" t="s">
        <v>224</v>
      </c>
      <c r="M4737" s="2" t="s">
        <v>225</v>
      </c>
      <c r="N4737" s="2" t="s">
        <v>2326</v>
      </c>
      <c r="O4737" s="2" t="s">
        <v>81</v>
      </c>
      <c r="P4737" s="2" t="str">
        <f>"2170570496                    "</f>
        <v xml:space="preserve">2170570496                    </v>
      </c>
      <c r="Q4737" s="2">
        <v>0</v>
      </c>
      <c r="R4737" s="2">
        <v>0</v>
      </c>
      <c r="S4737" s="2">
        <v>0</v>
      </c>
      <c r="T4737" s="2">
        <v>0</v>
      </c>
      <c r="U4737" s="2">
        <v>0</v>
      </c>
      <c r="V4737" s="2">
        <v>0</v>
      </c>
      <c r="W4737" s="2">
        <v>0</v>
      </c>
      <c r="X4737" s="2">
        <v>0</v>
      </c>
      <c r="Y4737" s="2">
        <v>0</v>
      </c>
      <c r="Z4737" s="2">
        <v>0</v>
      </c>
      <c r="AA4737" s="2">
        <v>0</v>
      </c>
      <c r="AB4737" s="2">
        <v>0</v>
      </c>
      <c r="AC4737" s="2">
        <v>0</v>
      </c>
      <c r="AD4737" s="2">
        <v>0</v>
      </c>
      <c r="AE4737" s="2">
        <v>0</v>
      </c>
      <c r="AF4737" s="2">
        <v>0</v>
      </c>
      <c r="AG4737" s="2">
        <v>0</v>
      </c>
      <c r="AH4737" s="2">
        <v>0</v>
      </c>
      <c r="AI4737" s="2">
        <v>0</v>
      </c>
      <c r="AJ4737" s="2">
        <v>0</v>
      </c>
      <c r="AK4737" s="2">
        <v>0</v>
      </c>
      <c r="AL4737" s="2">
        <v>0</v>
      </c>
      <c r="AM4737" s="2">
        <v>4.66</v>
      </c>
      <c r="AN4737" s="2">
        <v>0</v>
      </c>
      <c r="AO4737" s="2">
        <v>0</v>
      </c>
      <c r="AP4737" s="2">
        <v>0</v>
      </c>
      <c r="AQ4737" s="2">
        <v>0</v>
      </c>
      <c r="AR4737" s="2">
        <v>0</v>
      </c>
      <c r="AS4737" s="2">
        <v>0</v>
      </c>
      <c r="AT4737" s="2">
        <v>0</v>
      </c>
      <c r="AU4737" s="2">
        <v>0</v>
      </c>
      <c r="AV4737" s="2">
        <v>0</v>
      </c>
      <c r="AW4737" s="2">
        <v>0</v>
      </c>
      <c r="AX4737" s="2">
        <v>0</v>
      </c>
      <c r="AY4737" s="2">
        <v>0</v>
      </c>
      <c r="AZ4737" s="2">
        <v>0</v>
      </c>
      <c r="BA4737" s="2">
        <v>0</v>
      </c>
      <c r="BB4737" s="2">
        <v>0</v>
      </c>
      <c r="BC4737" s="2">
        <v>0</v>
      </c>
      <c r="BD4737" s="2">
        <v>0</v>
      </c>
      <c r="BE4737" s="2">
        <v>0</v>
      </c>
      <c r="BF4737" s="2">
        <v>0</v>
      </c>
      <c r="BG4737" s="2">
        <v>0</v>
      </c>
      <c r="BH4737" s="2">
        <v>1</v>
      </c>
      <c r="BI4737" s="2">
        <v>1</v>
      </c>
      <c r="BJ4737" s="2">
        <v>1.6</v>
      </c>
      <c r="BK4737" s="2">
        <v>2</v>
      </c>
      <c r="BL4737" s="2">
        <v>42.1</v>
      </c>
      <c r="BM4737" s="2">
        <v>5.89</v>
      </c>
      <c r="BN4737" s="2">
        <v>47.99</v>
      </c>
      <c r="BO4737" s="2">
        <v>47.99</v>
      </c>
      <c r="BQ4737" s="2" t="s">
        <v>238</v>
      </c>
      <c r="BR4737" s="2" t="s">
        <v>83</v>
      </c>
      <c r="BS4737" s="2" t="s">
        <v>834</v>
      </c>
      <c r="BY4737" s="2">
        <v>8177.05</v>
      </c>
      <c r="BZ4737" s="2" t="s">
        <v>27</v>
      </c>
      <c r="CC4737" s="2" t="s">
        <v>225</v>
      </c>
      <c r="CD4737" s="2">
        <v>3610</v>
      </c>
      <c r="CE4737" s="2" t="s">
        <v>86</v>
      </c>
      <c r="CI4737" s="2">
        <v>1</v>
      </c>
      <c r="CJ4737" s="2" t="s">
        <v>834</v>
      </c>
      <c r="CK4737" s="2">
        <v>21</v>
      </c>
      <c r="CL4737" s="2" t="s">
        <v>87</v>
      </c>
    </row>
    <row r="4738" spans="1:90">
      <c r="A4738" s="2" t="s">
        <v>71</v>
      </c>
      <c r="B4738" s="2" t="s">
        <v>72</v>
      </c>
      <c r="C4738" s="2" t="s">
        <v>73</v>
      </c>
      <c r="E4738" s="2" t="str">
        <f>"FES1162552666"</f>
        <v>FES1162552666</v>
      </c>
      <c r="F4738" s="3">
        <v>42886</v>
      </c>
      <c r="G4738" s="2">
        <v>201711</v>
      </c>
      <c r="H4738" s="2" t="s">
        <v>74</v>
      </c>
      <c r="I4738" s="2" t="s">
        <v>75</v>
      </c>
      <c r="J4738" s="2" t="s">
        <v>76</v>
      </c>
      <c r="K4738" s="2" t="s">
        <v>77</v>
      </c>
      <c r="L4738" s="2" t="s">
        <v>812</v>
      </c>
      <c r="M4738" s="2" t="s">
        <v>813</v>
      </c>
      <c r="N4738" s="2" t="s">
        <v>814</v>
      </c>
      <c r="O4738" s="2" t="s">
        <v>81</v>
      </c>
      <c r="P4738" s="2" t="str">
        <f>"2170570462                    "</f>
        <v xml:space="preserve">2170570462                    </v>
      </c>
      <c r="Q4738" s="2">
        <v>0</v>
      </c>
      <c r="R4738" s="2">
        <v>0</v>
      </c>
      <c r="S4738" s="2">
        <v>0</v>
      </c>
      <c r="T4738" s="2">
        <v>0</v>
      </c>
      <c r="U4738" s="2">
        <v>0</v>
      </c>
      <c r="V4738" s="2">
        <v>0</v>
      </c>
      <c r="W4738" s="2">
        <v>0</v>
      </c>
      <c r="X4738" s="2">
        <v>0</v>
      </c>
      <c r="Y4738" s="2">
        <v>0</v>
      </c>
      <c r="Z4738" s="2">
        <v>0</v>
      </c>
      <c r="AA4738" s="2">
        <v>0</v>
      </c>
      <c r="AB4738" s="2">
        <v>0</v>
      </c>
      <c r="AC4738" s="2">
        <v>0</v>
      </c>
      <c r="AD4738" s="2">
        <v>0</v>
      </c>
      <c r="AE4738" s="2">
        <v>0</v>
      </c>
      <c r="AF4738" s="2">
        <v>0</v>
      </c>
      <c r="AG4738" s="2">
        <v>0</v>
      </c>
      <c r="AH4738" s="2">
        <v>0</v>
      </c>
      <c r="AI4738" s="2">
        <v>0</v>
      </c>
      <c r="AJ4738" s="2">
        <v>0</v>
      </c>
      <c r="AK4738" s="2">
        <v>0</v>
      </c>
      <c r="AL4738" s="2">
        <v>0</v>
      </c>
      <c r="AM4738" s="2">
        <v>9.02</v>
      </c>
      <c r="AN4738" s="2">
        <v>0</v>
      </c>
      <c r="AO4738" s="2">
        <v>0</v>
      </c>
      <c r="AP4738" s="2">
        <v>0</v>
      </c>
      <c r="AQ4738" s="2">
        <v>0</v>
      </c>
      <c r="AR4738" s="2">
        <v>0</v>
      </c>
      <c r="AS4738" s="2">
        <v>0</v>
      </c>
      <c r="AT4738" s="2">
        <v>0</v>
      </c>
      <c r="AU4738" s="2">
        <v>0</v>
      </c>
      <c r="AV4738" s="2">
        <v>0</v>
      </c>
      <c r="AW4738" s="2">
        <v>0</v>
      </c>
      <c r="AX4738" s="2">
        <v>0</v>
      </c>
      <c r="AY4738" s="2">
        <v>0</v>
      </c>
      <c r="AZ4738" s="2">
        <v>0</v>
      </c>
      <c r="BA4738" s="2">
        <v>0</v>
      </c>
      <c r="BB4738" s="2">
        <v>0</v>
      </c>
      <c r="BC4738" s="2">
        <v>0</v>
      </c>
      <c r="BD4738" s="2">
        <v>0</v>
      </c>
      <c r="BE4738" s="2">
        <v>0</v>
      </c>
      <c r="BF4738" s="2">
        <v>0</v>
      </c>
      <c r="BG4738" s="2">
        <v>0</v>
      </c>
      <c r="BH4738" s="2">
        <v>1</v>
      </c>
      <c r="BI4738" s="2">
        <v>2</v>
      </c>
      <c r="BJ4738" s="2">
        <v>1.6</v>
      </c>
      <c r="BK4738" s="2">
        <v>2</v>
      </c>
      <c r="BL4738" s="2">
        <v>81.56</v>
      </c>
      <c r="BM4738" s="2">
        <v>11.42</v>
      </c>
      <c r="BN4738" s="2">
        <v>92.98</v>
      </c>
      <c r="BO4738" s="2">
        <v>92.98</v>
      </c>
      <c r="BQ4738" s="2" t="s">
        <v>815</v>
      </c>
      <c r="BR4738" s="2" t="s">
        <v>83</v>
      </c>
      <c r="BS4738" s="2" t="s">
        <v>834</v>
      </c>
      <c r="BY4738" s="2">
        <v>8130.93</v>
      </c>
      <c r="BZ4738" s="2" t="s">
        <v>27</v>
      </c>
      <c r="CC4738" s="2" t="s">
        <v>813</v>
      </c>
      <c r="CD4738" s="2">
        <v>3370</v>
      </c>
      <c r="CE4738" s="2" t="s">
        <v>86</v>
      </c>
      <c r="CI4738" s="2">
        <v>3</v>
      </c>
      <c r="CJ4738" s="2" t="s">
        <v>834</v>
      </c>
      <c r="CK4738" s="2">
        <v>23</v>
      </c>
      <c r="CL4738" s="2" t="s">
        <v>87</v>
      </c>
    </row>
    <row r="4739" spans="1:90">
      <c r="A4739" s="2" t="s">
        <v>71</v>
      </c>
      <c r="B4739" s="2" t="s">
        <v>72</v>
      </c>
      <c r="C4739" s="2" t="s">
        <v>73</v>
      </c>
      <c r="E4739" s="2" t="str">
        <f>"FES1162552664"</f>
        <v>FES1162552664</v>
      </c>
      <c r="F4739" s="3">
        <v>42886</v>
      </c>
      <c r="G4739" s="2">
        <v>201711</v>
      </c>
      <c r="H4739" s="2" t="s">
        <v>74</v>
      </c>
      <c r="I4739" s="2" t="s">
        <v>75</v>
      </c>
      <c r="J4739" s="2" t="s">
        <v>76</v>
      </c>
      <c r="K4739" s="2" t="s">
        <v>77</v>
      </c>
      <c r="L4739" s="2" t="s">
        <v>224</v>
      </c>
      <c r="M4739" s="2" t="s">
        <v>225</v>
      </c>
      <c r="N4739" s="2" t="s">
        <v>267</v>
      </c>
      <c r="O4739" s="2" t="s">
        <v>81</v>
      </c>
      <c r="P4739" s="2" t="str">
        <f>"2170570237                    "</f>
        <v xml:space="preserve">2170570237                    </v>
      </c>
      <c r="Q4739" s="2">
        <v>0</v>
      </c>
      <c r="R4739" s="2">
        <v>0</v>
      </c>
      <c r="S4739" s="2">
        <v>0</v>
      </c>
      <c r="T4739" s="2">
        <v>0</v>
      </c>
      <c r="U4739" s="2">
        <v>0</v>
      </c>
      <c r="V4739" s="2">
        <v>0</v>
      </c>
      <c r="W4739" s="2">
        <v>0</v>
      </c>
      <c r="X4739" s="2">
        <v>0</v>
      </c>
      <c r="Y4739" s="2">
        <v>0</v>
      </c>
      <c r="Z4739" s="2">
        <v>0</v>
      </c>
      <c r="AA4739" s="2">
        <v>0</v>
      </c>
      <c r="AB4739" s="2">
        <v>0</v>
      </c>
      <c r="AC4739" s="2">
        <v>0</v>
      </c>
      <c r="AD4739" s="2">
        <v>0</v>
      </c>
      <c r="AE4739" s="2">
        <v>0</v>
      </c>
      <c r="AF4739" s="2">
        <v>0</v>
      </c>
      <c r="AG4739" s="2">
        <v>0</v>
      </c>
      <c r="AH4739" s="2">
        <v>0</v>
      </c>
      <c r="AI4739" s="2">
        <v>0</v>
      </c>
      <c r="AJ4739" s="2">
        <v>0</v>
      </c>
      <c r="AK4739" s="2">
        <v>0</v>
      </c>
      <c r="AL4739" s="2">
        <v>0</v>
      </c>
      <c r="AM4739" s="2">
        <v>4.66</v>
      </c>
      <c r="AN4739" s="2">
        <v>0</v>
      </c>
      <c r="AO4739" s="2">
        <v>0</v>
      </c>
      <c r="AP4739" s="2">
        <v>0</v>
      </c>
      <c r="AQ4739" s="2">
        <v>0</v>
      </c>
      <c r="AR4739" s="2">
        <v>0</v>
      </c>
      <c r="AS4739" s="2">
        <v>0</v>
      </c>
      <c r="AT4739" s="2">
        <v>0</v>
      </c>
      <c r="AU4739" s="2">
        <v>0</v>
      </c>
      <c r="AV4739" s="2">
        <v>0</v>
      </c>
      <c r="AW4739" s="2">
        <v>0</v>
      </c>
      <c r="AX4739" s="2">
        <v>0</v>
      </c>
      <c r="AY4739" s="2">
        <v>0</v>
      </c>
      <c r="AZ4739" s="2">
        <v>0</v>
      </c>
      <c r="BA4739" s="2">
        <v>0</v>
      </c>
      <c r="BB4739" s="2">
        <v>0</v>
      </c>
      <c r="BC4739" s="2">
        <v>0</v>
      </c>
      <c r="BD4739" s="2">
        <v>0</v>
      </c>
      <c r="BE4739" s="2">
        <v>0</v>
      </c>
      <c r="BF4739" s="2">
        <v>0</v>
      </c>
      <c r="BG4739" s="2">
        <v>0</v>
      </c>
      <c r="BH4739" s="2">
        <v>1</v>
      </c>
      <c r="BI4739" s="2">
        <v>2</v>
      </c>
      <c r="BJ4739" s="2">
        <v>1.3</v>
      </c>
      <c r="BK4739" s="2">
        <v>2</v>
      </c>
      <c r="BL4739" s="2">
        <v>42.1</v>
      </c>
      <c r="BM4739" s="2">
        <v>5.89</v>
      </c>
      <c r="BN4739" s="2">
        <v>47.99</v>
      </c>
      <c r="BO4739" s="2">
        <v>47.99</v>
      </c>
      <c r="BQ4739" s="2" t="s">
        <v>268</v>
      </c>
      <c r="BR4739" s="2" t="s">
        <v>83</v>
      </c>
      <c r="BS4739" s="3">
        <v>42887</v>
      </c>
      <c r="BT4739" s="4">
        <v>0.4375</v>
      </c>
      <c r="BU4739" s="2" t="s">
        <v>1856</v>
      </c>
      <c r="BV4739" s="2" t="s">
        <v>98</v>
      </c>
      <c r="BY4739" s="2">
        <v>6580</v>
      </c>
      <c r="BZ4739" s="2" t="s">
        <v>27</v>
      </c>
      <c r="CC4739" s="2" t="s">
        <v>225</v>
      </c>
      <c r="CD4739" s="2">
        <v>3610</v>
      </c>
      <c r="CE4739" s="2" t="s">
        <v>86</v>
      </c>
      <c r="CI4739" s="2">
        <v>1</v>
      </c>
      <c r="CJ4739" s="2">
        <v>1</v>
      </c>
      <c r="CK4739" s="2">
        <v>21</v>
      </c>
      <c r="CL4739" s="2" t="s">
        <v>87</v>
      </c>
    </row>
    <row r="4740" spans="1:90">
      <c r="A4740" s="2" t="s">
        <v>71</v>
      </c>
      <c r="B4740" s="2" t="s">
        <v>72</v>
      </c>
      <c r="C4740" s="2" t="s">
        <v>73</v>
      </c>
      <c r="E4740" s="2" t="str">
        <f>"FES1162552676"</f>
        <v>FES1162552676</v>
      </c>
      <c r="F4740" s="3">
        <v>42886</v>
      </c>
      <c r="G4740" s="2">
        <v>201711</v>
      </c>
      <c r="H4740" s="2" t="s">
        <v>74</v>
      </c>
      <c r="I4740" s="2" t="s">
        <v>75</v>
      </c>
      <c r="J4740" s="2" t="s">
        <v>76</v>
      </c>
      <c r="K4740" s="2" t="s">
        <v>77</v>
      </c>
      <c r="L4740" s="2" t="s">
        <v>104</v>
      </c>
      <c r="M4740" s="2" t="s">
        <v>105</v>
      </c>
      <c r="N4740" s="2" t="s">
        <v>469</v>
      </c>
      <c r="O4740" s="2" t="s">
        <v>81</v>
      </c>
      <c r="P4740" s="2" t="str">
        <f>"2170570475                    "</f>
        <v xml:space="preserve">2170570475                    </v>
      </c>
      <c r="Q4740" s="2">
        <v>0</v>
      </c>
      <c r="R4740" s="2">
        <v>0</v>
      </c>
      <c r="S4740" s="2">
        <v>0</v>
      </c>
      <c r="T4740" s="2">
        <v>0</v>
      </c>
      <c r="U4740" s="2">
        <v>0</v>
      </c>
      <c r="V4740" s="2">
        <v>0</v>
      </c>
      <c r="W4740" s="2">
        <v>0</v>
      </c>
      <c r="X4740" s="2">
        <v>0</v>
      </c>
      <c r="Y4740" s="2">
        <v>0</v>
      </c>
      <c r="Z4740" s="2">
        <v>0</v>
      </c>
      <c r="AA4740" s="2">
        <v>0</v>
      </c>
      <c r="AB4740" s="2">
        <v>0</v>
      </c>
      <c r="AC4740" s="2">
        <v>0</v>
      </c>
      <c r="AD4740" s="2">
        <v>0</v>
      </c>
      <c r="AE4740" s="2">
        <v>0</v>
      </c>
      <c r="AF4740" s="2">
        <v>0</v>
      </c>
      <c r="AG4740" s="2">
        <v>0</v>
      </c>
      <c r="AH4740" s="2">
        <v>0</v>
      </c>
      <c r="AI4740" s="2">
        <v>0</v>
      </c>
      <c r="AJ4740" s="2">
        <v>0</v>
      </c>
      <c r="AK4740" s="2">
        <v>0</v>
      </c>
      <c r="AL4740" s="2">
        <v>0</v>
      </c>
      <c r="AM4740" s="2">
        <v>4.66</v>
      </c>
      <c r="AN4740" s="2">
        <v>0</v>
      </c>
      <c r="AO4740" s="2">
        <v>0</v>
      </c>
      <c r="AP4740" s="2">
        <v>0</v>
      </c>
      <c r="AQ4740" s="2">
        <v>0</v>
      </c>
      <c r="AR4740" s="2">
        <v>0</v>
      </c>
      <c r="AS4740" s="2">
        <v>0</v>
      </c>
      <c r="AT4740" s="2">
        <v>0</v>
      </c>
      <c r="AU4740" s="2">
        <v>0</v>
      </c>
      <c r="AV4740" s="2">
        <v>0</v>
      </c>
      <c r="AW4740" s="2">
        <v>0</v>
      </c>
      <c r="AX4740" s="2">
        <v>0</v>
      </c>
      <c r="AY4740" s="2">
        <v>0</v>
      </c>
      <c r="AZ4740" s="2">
        <v>0</v>
      </c>
      <c r="BA4740" s="2">
        <v>0</v>
      </c>
      <c r="BB4740" s="2">
        <v>0</v>
      </c>
      <c r="BC4740" s="2">
        <v>0</v>
      </c>
      <c r="BD4740" s="2">
        <v>0</v>
      </c>
      <c r="BE4740" s="2">
        <v>0</v>
      </c>
      <c r="BF4740" s="2">
        <v>0</v>
      </c>
      <c r="BG4740" s="2">
        <v>0</v>
      </c>
      <c r="BH4740" s="2">
        <v>1</v>
      </c>
      <c r="BI4740" s="2">
        <v>1</v>
      </c>
      <c r="BJ4740" s="2">
        <v>0.2</v>
      </c>
      <c r="BK4740" s="2">
        <v>1</v>
      </c>
      <c r="BL4740" s="2">
        <v>42.1</v>
      </c>
      <c r="BM4740" s="2">
        <v>5.89</v>
      </c>
      <c r="BN4740" s="2">
        <v>47.99</v>
      </c>
      <c r="BO4740" s="2">
        <v>47.99</v>
      </c>
      <c r="BQ4740" s="2" t="s">
        <v>470</v>
      </c>
      <c r="BR4740" s="2" t="s">
        <v>83</v>
      </c>
      <c r="BS4740" s="2" t="s">
        <v>834</v>
      </c>
      <c r="BY4740" s="2">
        <v>1200</v>
      </c>
      <c r="BZ4740" s="2" t="s">
        <v>27</v>
      </c>
      <c r="CC4740" s="2" t="s">
        <v>105</v>
      </c>
      <c r="CD4740" s="2">
        <v>4001</v>
      </c>
      <c r="CE4740" s="2" t="s">
        <v>99</v>
      </c>
      <c r="CI4740" s="2">
        <v>1</v>
      </c>
      <c r="CJ4740" s="2" t="s">
        <v>834</v>
      </c>
      <c r="CK4740" s="2">
        <v>21</v>
      </c>
      <c r="CL4740" s="2" t="s">
        <v>87</v>
      </c>
    </row>
    <row r="4741" spans="1:90">
      <c r="A4741" s="2" t="s">
        <v>71</v>
      </c>
      <c r="B4741" s="2" t="s">
        <v>72</v>
      </c>
      <c r="C4741" s="2" t="s">
        <v>73</v>
      </c>
      <c r="E4741" s="2" t="str">
        <f>"FES1162552608"</f>
        <v>FES1162552608</v>
      </c>
      <c r="F4741" s="3">
        <v>42886</v>
      </c>
      <c r="G4741" s="2">
        <v>201711</v>
      </c>
      <c r="H4741" s="2" t="s">
        <v>74</v>
      </c>
      <c r="I4741" s="2" t="s">
        <v>75</v>
      </c>
      <c r="J4741" s="2" t="s">
        <v>76</v>
      </c>
      <c r="K4741" s="2" t="s">
        <v>77</v>
      </c>
      <c r="L4741" s="2" t="s">
        <v>88</v>
      </c>
      <c r="M4741" s="2" t="s">
        <v>89</v>
      </c>
      <c r="N4741" s="2" t="s">
        <v>371</v>
      </c>
      <c r="O4741" s="2" t="s">
        <v>81</v>
      </c>
      <c r="P4741" s="2" t="str">
        <f>"2170570181                    "</f>
        <v xml:space="preserve">2170570181                    </v>
      </c>
      <c r="Q4741" s="2">
        <v>0</v>
      </c>
      <c r="R4741" s="2">
        <v>0</v>
      </c>
      <c r="S4741" s="2">
        <v>0</v>
      </c>
      <c r="T4741" s="2">
        <v>0</v>
      </c>
      <c r="U4741" s="2">
        <v>0</v>
      </c>
      <c r="V4741" s="2">
        <v>0</v>
      </c>
      <c r="W4741" s="2">
        <v>0</v>
      </c>
      <c r="X4741" s="2">
        <v>0</v>
      </c>
      <c r="Y4741" s="2">
        <v>0</v>
      </c>
      <c r="Z4741" s="2">
        <v>0</v>
      </c>
      <c r="AA4741" s="2">
        <v>0</v>
      </c>
      <c r="AB4741" s="2">
        <v>0</v>
      </c>
      <c r="AC4741" s="2">
        <v>0</v>
      </c>
      <c r="AD4741" s="2">
        <v>0</v>
      </c>
      <c r="AE4741" s="2">
        <v>0</v>
      </c>
      <c r="AF4741" s="2">
        <v>0</v>
      </c>
      <c r="AG4741" s="2">
        <v>0</v>
      </c>
      <c r="AH4741" s="2">
        <v>0</v>
      </c>
      <c r="AI4741" s="2">
        <v>0</v>
      </c>
      <c r="AJ4741" s="2">
        <v>0</v>
      </c>
      <c r="AK4741" s="2">
        <v>0</v>
      </c>
      <c r="AL4741" s="2">
        <v>0</v>
      </c>
      <c r="AM4741" s="2">
        <v>4.66</v>
      </c>
      <c r="AN4741" s="2">
        <v>0</v>
      </c>
      <c r="AO4741" s="2">
        <v>0</v>
      </c>
      <c r="AP4741" s="2">
        <v>0</v>
      </c>
      <c r="AQ4741" s="2">
        <v>0</v>
      </c>
      <c r="AR4741" s="2">
        <v>0</v>
      </c>
      <c r="AS4741" s="2">
        <v>0</v>
      </c>
      <c r="AT4741" s="2">
        <v>0</v>
      </c>
      <c r="AU4741" s="2">
        <v>0</v>
      </c>
      <c r="AV4741" s="2">
        <v>0</v>
      </c>
      <c r="AW4741" s="2">
        <v>0</v>
      </c>
      <c r="AX4741" s="2">
        <v>0</v>
      </c>
      <c r="AY4741" s="2">
        <v>0</v>
      </c>
      <c r="AZ4741" s="2">
        <v>0</v>
      </c>
      <c r="BA4741" s="2">
        <v>0</v>
      </c>
      <c r="BB4741" s="2">
        <v>0</v>
      </c>
      <c r="BC4741" s="2">
        <v>0</v>
      </c>
      <c r="BD4741" s="2">
        <v>0</v>
      </c>
      <c r="BE4741" s="2">
        <v>0</v>
      </c>
      <c r="BF4741" s="2">
        <v>0</v>
      </c>
      <c r="BG4741" s="2">
        <v>0</v>
      </c>
      <c r="BH4741" s="2">
        <v>1</v>
      </c>
      <c r="BI4741" s="2">
        <v>1</v>
      </c>
      <c r="BJ4741" s="2">
        <v>0.2</v>
      </c>
      <c r="BK4741" s="2">
        <v>1</v>
      </c>
      <c r="BL4741" s="2">
        <v>42.1</v>
      </c>
      <c r="BM4741" s="2">
        <v>5.89</v>
      </c>
      <c r="BN4741" s="2">
        <v>47.99</v>
      </c>
      <c r="BO4741" s="2">
        <v>47.99</v>
      </c>
      <c r="BQ4741" s="2" t="s">
        <v>372</v>
      </c>
      <c r="BR4741" s="2" t="s">
        <v>83</v>
      </c>
      <c r="BS4741" s="2" t="s">
        <v>834</v>
      </c>
      <c r="BY4741" s="2">
        <v>1200</v>
      </c>
      <c r="BZ4741" s="2" t="s">
        <v>27</v>
      </c>
      <c r="CC4741" s="2" t="s">
        <v>89</v>
      </c>
      <c r="CD4741" s="2">
        <v>7441</v>
      </c>
      <c r="CE4741" s="2" t="s">
        <v>99</v>
      </c>
      <c r="CI4741" s="2">
        <v>1</v>
      </c>
      <c r="CJ4741" s="2" t="s">
        <v>834</v>
      </c>
      <c r="CK4741" s="2">
        <v>21</v>
      </c>
      <c r="CL4741" s="2" t="s">
        <v>87</v>
      </c>
    </row>
    <row r="4742" spans="1:90">
      <c r="A4742" s="2" t="s">
        <v>71</v>
      </c>
      <c r="B4742" s="2" t="s">
        <v>72</v>
      </c>
      <c r="C4742" s="2" t="s">
        <v>73</v>
      </c>
      <c r="E4742" s="2" t="str">
        <f>"FES1162551820"</f>
        <v>FES1162551820</v>
      </c>
      <c r="F4742" s="3">
        <v>42886</v>
      </c>
      <c r="G4742" s="2">
        <v>201711</v>
      </c>
      <c r="H4742" s="2" t="s">
        <v>74</v>
      </c>
      <c r="I4742" s="2" t="s">
        <v>75</v>
      </c>
      <c r="J4742" s="2" t="s">
        <v>76</v>
      </c>
      <c r="K4742" s="2" t="s">
        <v>77</v>
      </c>
      <c r="L4742" s="2" t="s">
        <v>782</v>
      </c>
      <c r="M4742" s="2" t="s">
        <v>783</v>
      </c>
      <c r="N4742" s="2" t="s">
        <v>784</v>
      </c>
      <c r="O4742" s="2" t="s">
        <v>81</v>
      </c>
      <c r="P4742" s="2" t="str">
        <f>"2170569670                    "</f>
        <v xml:space="preserve">2170569670                    </v>
      </c>
      <c r="Q4742" s="2">
        <v>0</v>
      </c>
      <c r="R4742" s="2">
        <v>0</v>
      </c>
      <c r="S4742" s="2">
        <v>0</v>
      </c>
      <c r="T4742" s="2">
        <v>0</v>
      </c>
      <c r="U4742" s="2">
        <v>0</v>
      </c>
      <c r="V4742" s="2">
        <v>0</v>
      </c>
      <c r="W4742" s="2">
        <v>0</v>
      </c>
      <c r="X4742" s="2">
        <v>0</v>
      </c>
      <c r="Y4742" s="2">
        <v>0</v>
      </c>
      <c r="Z4742" s="2">
        <v>0</v>
      </c>
      <c r="AA4742" s="2">
        <v>0</v>
      </c>
      <c r="AB4742" s="2">
        <v>0</v>
      </c>
      <c r="AC4742" s="2">
        <v>0</v>
      </c>
      <c r="AD4742" s="2">
        <v>0</v>
      </c>
      <c r="AE4742" s="2">
        <v>0</v>
      </c>
      <c r="AF4742" s="2">
        <v>0</v>
      </c>
      <c r="AG4742" s="2">
        <v>0</v>
      </c>
      <c r="AH4742" s="2">
        <v>0</v>
      </c>
      <c r="AI4742" s="2">
        <v>0</v>
      </c>
      <c r="AJ4742" s="2">
        <v>0</v>
      </c>
      <c r="AK4742" s="2">
        <v>0</v>
      </c>
      <c r="AL4742" s="2">
        <v>0</v>
      </c>
      <c r="AM4742" s="2">
        <v>4.66</v>
      </c>
      <c r="AN4742" s="2">
        <v>0</v>
      </c>
      <c r="AO4742" s="2">
        <v>0</v>
      </c>
      <c r="AP4742" s="2">
        <v>0</v>
      </c>
      <c r="AQ4742" s="2">
        <v>0</v>
      </c>
      <c r="AR4742" s="2">
        <v>0</v>
      </c>
      <c r="AS4742" s="2">
        <v>0</v>
      </c>
      <c r="AT4742" s="2">
        <v>0</v>
      </c>
      <c r="AU4742" s="2">
        <v>0</v>
      </c>
      <c r="AV4742" s="2">
        <v>0</v>
      </c>
      <c r="AW4742" s="2">
        <v>0</v>
      </c>
      <c r="AX4742" s="2">
        <v>0</v>
      </c>
      <c r="AY4742" s="2">
        <v>0</v>
      </c>
      <c r="AZ4742" s="2">
        <v>0</v>
      </c>
      <c r="BA4742" s="2">
        <v>0</v>
      </c>
      <c r="BB4742" s="2">
        <v>0</v>
      </c>
      <c r="BC4742" s="2">
        <v>0</v>
      </c>
      <c r="BD4742" s="2">
        <v>0</v>
      </c>
      <c r="BE4742" s="2">
        <v>0</v>
      </c>
      <c r="BF4742" s="2">
        <v>0</v>
      </c>
      <c r="BG4742" s="2">
        <v>0</v>
      </c>
      <c r="BH4742" s="2">
        <v>1</v>
      </c>
      <c r="BI4742" s="2">
        <v>1</v>
      </c>
      <c r="BJ4742" s="2">
        <v>0.2</v>
      </c>
      <c r="BK4742" s="2">
        <v>1</v>
      </c>
      <c r="BL4742" s="2">
        <v>42.1</v>
      </c>
      <c r="BM4742" s="2">
        <v>5.89</v>
      </c>
      <c r="BN4742" s="2">
        <v>47.99</v>
      </c>
      <c r="BO4742" s="2">
        <v>47.99</v>
      </c>
      <c r="BQ4742" s="2" t="s">
        <v>785</v>
      </c>
      <c r="BR4742" s="2" t="s">
        <v>83</v>
      </c>
      <c r="BS4742" s="2" t="s">
        <v>834</v>
      </c>
      <c r="BY4742" s="2">
        <v>1200</v>
      </c>
      <c r="BZ4742" s="2" t="s">
        <v>27</v>
      </c>
      <c r="CC4742" s="2" t="s">
        <v>783</v>
      </c>
      <c r="CD4742" s="2">
        <v>9300</v>
      </c>
      <c r="CE4742" s="2" t="s">
        <v>99</v>
      </c>
      <c r="CI4742" s="2">
        <v>1</v>
      </c>
      <c r="CJ4742" s="2" t="s">
        <v>834</v>
      </c>
      <c r="CK4742" s="2">
        <v>21</v>
      </c>
      <c r="CL4742" s="2" t="s">
        <v>87</v>
      </c>
    </row>
    <row r="4743" spans="1:90">
      <c r="A4743" s="2" t="s">
        <v>71</v>
      </c>
      <c r="B4743" s="2" t="s">
        <v>72</v>
      </c>
      <c r="C4743" s="2" t="s">
        <v>73</v>
      </c>
      <c r="E4743" s="2" t="str">
        <f>"FES1162552718"</f>
        <v>FES1162552718</v>
      </c>
      <c r="F4743" s="3">
        <v>42886</v>
      </c>
      <c r="G4743" s="2">
        <v>201711</v>
      </c>
      <c r="H4743" s="2" t="s">
        <v>74</v>
      </c>
      <c r="I4743" s="2" t="s">
        <v>75</v>
      </c>
      <c r="J4743" s="2" t="s">
        <v>76</v>
      </c>
      <c r="K4743" s="2" t="s">
        <v>77</v>
      </c>
      <c r="L4743" s="2" t="s">
        <v>566</v>
      </c>
      <c r="M4743" s="2" t="s">
        <v>567</v>
      </c>
      <c r="N4743" s="2" t="s">
        <v>4106</v>
      </c>
      <c r="O4743" s="2" t="s">
        <v>81</v>
      </c>
      <c r="P4743" s="2" t="str">
        <f>"2170570523                    "</f>
        <v xml:space="preserve">2170570523                    </v>
      </c>
      <c r="Q4743" s="2">
        <v>0</v>
      </c>
      <c r="R4743" s="2">
        <v>0</v>
      </c>
      <c r="S4743" s="2">
        <v>0</v>
      </c>
      <c r="T4743" s="2">
        <v>0</v>
      </c>
      <c r="U4743" s="2">
        <v>0</v>
      </c>
      <c r="V4743" s="2">
        <v>0</v>
      </c>
      <c r="W4743" s="2">
        <v>0</v>
      </c>
      <c r="X4743" s="2">
        <v>0</v>
      </c>
      <c r="Y4743" s="2">
        <v>0</v>
      </c>
      <c r="Z4743" s="2">
        <v>0</v>
      </c>
      <c r="AA4743" s="2">
        <v>0</v>
      </c>
      <c r="AB4743" s="2">
        <v>0</v>
      </c>
      <c r="AC4743" s="2">
        <v>0</v>
      </c>
      <c r="AD4743" s="2">
        <v>0</v>
      </c>
      <c r="AE4743" s="2">
        <v>0</v>
      </c>
      <c r="AF4743" s="2">
        <v>0</v>
      </c>
      <c r="AG4743" s="2">
        <v>0</v>
      </c>
      <c r="AH4743" s="2">
        <v>0</v>
      </c>
      <c r="AI4743" s="2">
        <v>0</v>
      </c>
      <c r="AJ4743" s="2">
        <v>0</v>
      </c>
      <c r="AK4743" s="2">
        <v>0</v>
      </c>
      <c r="AL4743" s="2">
        <v>0</v>
      </c>
      <c r="AM4743" s="2">
        <v>4.66</v>
      </c>
      <c r="AN4743" s="2">
        <v>0</v>
      </c>
      <c r="AO4743" s="2">
        <v>0</v>
      </c>
      <c r="AP4743" s="2">
        <v>0</v>
      </c>
      <c r="AQ4743" s="2">
        <v>0</v>
      </c>
      <c r="AR4743" s="2">
        <v>0</v>
      </c>
      <c r="AS4743" s="2">
        <v>0</v>
      </c>
      <c r="AT4743" s="2">
        <v>0</v>
      </c>
      <c r="AU4743" s="2">
        <v>0</v>
      </c>
      <c r="AV4743" s="2">
        <v>0</v>
      </c>
      <c r="AW4743" s="2">
        <v>0</v>
      </c>
      <c r="AX4743" s="2">
        <v>0</v>
      </c>
      <c r="AY4743" s="2">
        <v>0</v>
      </c>
      <c r="AZ4743" s="2">
        <v>0</v>
      </c>
      <c r="BA4743" s="2">
        <v>0</v>
      </c>
      <c r="BB4743" s="2">
        <v>0</v>
      </c>
      <c r="BC4743" s="2">
        <v>0</v>
      </c>
      <c r="BD4743" s="2">
        <v>0</v>
      </c>
      <c r="BE4743" s="2">
        <v>0</v>
      </c>
      <c r="BF4743" s="2">
        <v>0</v>
      </c>
      <c r="BG4743" s="2">
        <v>0</v>
      </c>
      <c r="BH4743" s="2">
        <v>1</v>
      </c>
      <c r="BI4743" s="2">
        <v>1</v>
      </c>
      <c r="BJ4743" s="2">
        <v>0.2</v>
      </c>
      <c r="BK4743" s="2">
        <v>1</v>
      </c>
      <c r="BL4743" s="2">
        <v>42.1</v>
      </c>
      <c r="BM4743" s="2">
        <v>5.89</v>
      </c>
      <c r="BN4743" s="2">
        <v>47.99</v>
      </c>
      <c r="BO4743" s="2">
        <v>47.99</v>
      </c>
      <c r="BR4743" s="2" t="s">
        <v>83</v>
      </c>
      <c r="BS4743" s="2" t="s">
        <v>834</v>
      </c>
      <c r="BY4743" s="2">
        <v>1200</v>
      </c>
      <c r="BZ4743" s="2" t="s">
        <v>27</v>
      </c>
      <c r="CC4743" s="2" t="s">
        <v>567</v>
      </c>
      <c r="CD4743" s="2">
        <v>1947</v>
      </c>
      <c r="CE4743" s="2" t="s">
        <v>99</v>
      </c>
      <c r="CI4743" s="2">
        <v>1</v>
      </c>
      <c r="CJ4743" s="2" t="s">
        <v>834</v>
      </c>
      <c r="CK4743" s="2">
        <v>21</v>
      </c>
      <c r="CL4743" s="2" t="s">
        <v>87</v>
      </c>
    </row>
    <row r="4744" spans="1:90">
      <c r="A4744" s="2" t="s">
        <v>71</v>
      </c>
      <c r="B4744" s="2" t="s">
        <v>72</v>
      </c>
      <c r="C4744" s="2" t="s">
        <v>73</v>
      </c>
      <c r="E4744" s="2" t="str">
        <f>"FES1162552697"</f>
        <v>FES1162552697</v>
      </c>
      <c r="F4744" s="3">
        <v>42886</v>
      </c>
      <c r="G4744" s="2">
        <v>201711</v>
      </c>
      <c r="H4744" s="2" t="s">
        <v>74</v>
      </c>
      <c r="I4744" s="2" t="s">
        <v>75</v>
      </c>
      <c r="J4744" s="2" t="s">
        <v>76</v>
      </c>
      <c r="K4744" s="2" t="s">
        <v>77</v>
      </c>
      <c r="L4744" s="2" t="s">
        <v>339</v>
      </c>
      <c r="M4744" s="2" t="s">
        <v>216</v>
      </c>
      <c r="N4744" s="2" t="s">
        <v>340</v>
      </c>
      <c r="O4744" s="2" t="s">
        <v>81</v>
      </c>
      <c r="P4744" s="2" t="str">
        <f>"2170570501                    "</f>
        <v xml:space="preserve">2170570501                    </v>
      </c>
      <c r="Q4744" s="2">
        <v>0</v>
      </c>
      <c r="R4744" s="2">
        <v>0</v>
      </c>
      <c r="S4744" s="2">
        <v>0</v>
      </c>
      <c r="T4744" s="2">
        <v>0</v>
      </c>
      <c r="U4744" s="2">
        <v>0</v>
      </c>
      <c r="V4744" s="2">
        <v>0</v>
      </c>
      <c r="W4744" s="2">
        <v>0</v>
      </c>
      <c r="X4744" s="2">
        <v>0</v>
      </c>
      <c r="Y4744" s="2">
        <v>0</v>
      </c>
      <c r="Z4744" s="2">
        <v>0</v>
      </c>
      <c r="AA4744" s="2">
        <v>0</v>
      </c>
      <c r="AB4744" s="2">
        <v>0</v>
      </c>
      <c r="AC4744" s="2">
        <v>0</v>
      </c>
      <c r="AD4744" s="2">
        <v>0</v>
      </c>
      <c r="AE4744" s="2">
        <v>0</v>
      </c>
      <c r="AF4744" s="2">
        <v>0</v>
      </c>
      <c r="AG4744" s="2">
        <v>0</v>
      </c>
      <c r="AH4744" s="2">
        <v>0</v>
      </c>
      <c r="AI4744" s="2">
        <v>0</v>
      </c>
      <c r="AJ4744" s="2">
        <v>0</v>
      </c>
      <c r="AK4744" s="2">
        <v>0</v>
      </c>
      <c r="AL4744" s="2">
        <v>0</v>
      </c>
      <c r="AM4744" s="2">
        <v>4.66</v>
      </c>
      <c r="AN4744" s="2">
        <v>0</v>
      </c>
      <c r="AO4744" s="2">
        <v>0</v>
      </c>
      <c r="AP4744" s="2">
        <v>0</v>
      </c>
      <c r="AQ4744" s="2">
        <v>0</v>
      </c>
      <c r="AR4744" s="2">
        <v>0</v>
      </c>
      <c r="AS4744" s="2">
        <v>0</v>
      </c>
      <c r="AT4744" s="2">
        <v>0</v>
      </c>
      <c r="AU4744" s="2">
        <v>0</v>
      </c>
      <c r="AV4744" s="2">
        <v>0</v>
      </c>
      <c r="AW4744" s="2">
        <v>0</v>
      </c>
      <c r="AX4744" s="2">
        <v>0</v>
      </c>
      <c r="AY4744" s="2">
        <v>0</v>
      </c>
      <c r="AZ4744" s="2">
        <v>0</v>
      </c>
      <c r="BA4744" s="2">
        <v>0</v>
      </c>
      <c r="BB4744" s="2">
        <v>0</v>
      </c>
      <c r="BC4744" s="2">
        <v>0</v>
      </c>
      <c r="BD4744" s="2">
        <v>0</v>
      </c>
      <c r="BE4744" s="2">
        <v>0</v>
      </c>
      <c r="BF4744" s="2">
        <v>0</v>
      </c>
      <c r="BG4744" s="2">
        <v>0</v>
      </c>
      <c r="BH4744" s="2">
        <v>1</v>
      </c>
      <c r="BI4744" s="2">
        <v>1</v>
      </c>
      <c r="BJ4744" s="2">
        <v>0.2</v>
      </c>
      <c r="BK4744" s="2">
        <v>1</v>
      </c>
      <c r="BL4744" s="2">
        <v>42.1</v>
      </c>
      <c r="BM4744" s="2">
        <v>5.89</v>
      </c>
      <c r="BN4744" s="2">
        <v>47.99</v>
      </c>
      <c r="BO4744" s="2">
        <v>47.99</v>
      </c>
      <c r="BQ4744" s="2" t="s">
        <v>341</v>
      </c>
      <c r="BR4744" s="2" t="s">
        <v>83</v>
      </c>
      <c r="BS4744" s="2" t="s">
        <v>834</v>
      </c>
      <c r="BY4744" s="2">
        <v>1200</v>
      </c>
      <c r="BZ4744" s="2" t="s">
        <v>27</v>
      </c>
      <c r="CC4744" s="2" t="s">
        <v>216</v>
      </c>
      <c r="CD4744" s="2">
        <v>6536</v>
      </c>
      <c r="CE4744" s="2" t="s">
        <v>99</v>
      </c>
      <c r="CI4744" s="2">
        <v>1</v>
      </c>
      <c r="CJ4744" s="2" t="s">
        <v>834</v>
      </c>
      <c r="CK4744" s="2">
        <v>21</v>
      </c>
      <c r="CL4744" s="2" t="s">
        <v>87</v>
      </c>
    </row>
    <row r="4745" spans="1:90">
      <c r="A4745" s="2" t="s">
        <v>71</v>
      </c>
      <c r="B4745" s="2" t="s">
        <v>72</v>
      </c>
      <c r="C4745" s="2" t="s">
        <v>73</v>
      </c>
      <c r="E4745" s="2" t="str">
        <f>"FES1162552680"</f>
        <v>FES1162552680</v>
      </c>
      <c r="F4745" s="3">
        <v>42886</v>
      </c>
      <c r="G4745" s="2">
        <v>201711</v>
      </c>
      <c r="H4745" s="2" t="s">
        <v>74</v>
      </c>
      <c r="I4745" s="2" t="s">
        <v>75</v>
      </c>
      <c r="J4745" s="2" t="s">
        <v>76</v>
      </c>
      <c r="K4745" s="2" t="s">
        <v>77</v>
      </c>
      <c r="L4745" s="2" t="s">
        <v>104</v>
      </c>
      <c r="M4745" s="2" t="s">
        <v>105</v>
      </c>
      <c r="N4745" s="2" t="s">
        <v>730</v>
      </c>
      <c r="O4745" s="2" t="s">
        <v>81</v>
      </c>
      <c r="P4745" s="2" t="str">
        <f>"2170570479                    "</f>
        <v xml:space="preserve">2170570479                    </v>
      </c>
      <c r="Q4745" s="2">
        <v>0</v>
      </c>
      <c r="R4745" s="2">
        <v>0</v>
      </c>
      <c r="S4745" s="2">
        <v>0</v>
      </c>
      <c r="T4745" s="2">
        <v>0</v>
      </c>
      <c r="U4745" s="2">
        <v>0</v>
      </c>
      <c r="V4745" s="2">
        <v>0</v>
      </c>
      <c r="W4745" s="2">
        <v>0</v>
      </c>
      <c r="X4745" s="2">
        <v>0</v>
      </c>
      <c r="Y4745" s="2">
        <v>0</v>
      </c>
      <c r="Z4745" s="2">
        <v>0</v>
      </c>
      <c r="AA4745" s="2">
        <v>0</v>
      </c>
      <c r="AB4745" s="2">
        <v>0</v>
      </c>
      <c r="AC4745" s="2">
        <v>0</v>
      </c>
      <c r="AD4745" s="2">
        <v>0</v>
      </c>
      <c r="AE4745" s="2">
        <v>0</v>
      </c>
      <c r="AF4745" s="2">
        <v>0</v>
      </c>
      <c r="AG4745" s="2">
        <v>0</v>
      </c>
      <c r="AH4745" s="2">
        <v>0</v>
      </c>
      <c r="AI4745" s="2">
        <v>0</v>
      </c>
      <c r="AJ4745" s="2">
        <v>0</v>
      </c>
      <c r="AK4745" s="2">
        <v>0</v>
      </c>
      <c r="AL4745" s="2">
        <v>0</v>
      </c>
      <c r="AM4745" s="2">
        <v>4.66</v>
      </c>
      <c r="AN4745" s="2">
        <v>0</v>
      </c>
      <c r="AO4745" s="2">
        <v>0</v>
      </c>
      <c r="AP4745" s="2">
        <v>0</v>
      </c>
      <c r="AQ4745" s="2">
        <v>0</v>
      </c>
      <c r="AR4745" s="2">
        <v>0</v>
      </c>
      <c r="AS4745" s="2">
        <v>0</v>
      </c>
      <c r="AT4745" s="2">
        <v>0</v>
      </c>
      <c r="AU4745" s="2">
        <v>0</v>
      </c>
      <c r="AV4745" s="2">
        <v>0</v>
      </c>
      <c r="AW4745" s="2">
        <v>0</v>
      </c>
      <c r="AX4745" s="2">
        <v>0</v>
      </c>
      <c r="AY4745" s="2">
        <v>0</v>
      </c>
      <c r="AZ4745" s="2">
        <v>0</v>
      </c>
      <c r="BA4745" s="2">
        <v>0</v>
      </c>
      <c r="BB4745" s="2">
        <v>0</v>
      </c>
      <c r="BC4745" s="2">
        <v>0</v>
      </c>
      <c r="BD4745" s="2">
        <v>0</v>
      </c>
      <c r="BE4745" s="2">
        <v>0</v>
      </c>
      <c r="BF4745" s="2">
        <v>0</v>
      </c>
      <c r="BG4745" s="2">
        <v>0</v>
      </c>
      <c r="BH4745" s="2">
        <v>1</v>
      </c>
      <c r="BI4745" s="2">
        <v>1</v>
      </c>
      <c r="BJ4745" s="2">
        <v>0.2</v>
      </c>
      <c r="BK4745" s="2">
        <v>1</v>
      </c>
      <c r="BL4745" s="2">
        <v>42.1</v>
      </c>
      <c r="BM4745" s="2">
        <v>5.89</v>
      </c>
      <c r="BN4745" s="2">
        <v>47.99</v>
      </c>
      <c r="BO4745" s="2">
        <v>47.99</v>
      </c>
      <c r="BQ4745" s="2" t="s">
        <v>238</v>
      </c>
      <c r="BR4745" s="2" t="s">
        <v>83</v>
      </c>
      <c r="BS4745" s="2" t="s">
        <v>834</v>
      </c>
      <c r="BY4745" s="2">
        <v>1200</v>
      </c>
      <c r="BZ4745" s="2" t="s">
        <v>27</v>
      </c>
      <c r="CC4745" s="2" t="s">
        <v>105</v>
      </c>
      <c r="CD4745" s="2">
        <v>4051</v>
      </c>
      <c r="CE4745" s="2" t="s">
        <v>99</v>
      </c>
      <c r="CI4745" s="2">
        <v>1</v>
      </c>
      <c r="CJ4745" s="2" t="s">
        <v>834</v>
      </c>
      <c r="CK4745" s="2">
        <v>21</v>
      </c>
      <c r="CL4745" s="2" t="s">
        <v>87</v>
      </c>
    </row>
    <row r="4746" spans="1:90">
      <c r="A4746" s="2" t="s">
        <v>71</v>
      </c>
      <c r="B4746" s="2" t="s">
        <v>72</v>
      </c>
      <c r="C4746" s="2" t="s">
        <v>73</v>
      </c>
      <c r="E4746" s="2" t="str">
        <f>"FES1162552694"</f>
        <v>FES1162552694</v>
      </c>
      <c r="F4746" s="3">
        <v>42886</v>
      </c>
      <c r="G4746" s="2">
        <v>201711</v>
      </c>
      <c r="H4746" s="2" t="s">
        <v>74</v>
      </c>
      <c r="I4746" s="2" t="s">
        <v>75</v>
      </c>
      <c r="J4746" s="2" t="s">
        <v>76</v>
      </c>
      <c r="K4746" s="2" t="s">
        <v>77</v>
      </c>
      <c r="L4746" s="2" t="s">
        <v>209</v>
      </c>
      <c r="M4746" s="2" t="s">
        <v>210</v>
      </c>
      <c r="N4746" s="2" t="s">
        <v>3580</v>
      </c>
      <c r="O4746" s="2" t="s">
        <v>81</v>
      </c>
      <c r="P4746" s="2" t="str">
        <f>"2170570491                    "</f>
        <v xml:space="preserve">2170570491                    </v>
      </c>
      <c r="Q4746" s="2">
        <v>0</v>
      </c>
      <c r="R4746" s="2">
        <v>0</v>
      </c>
      <c r="S4746" s="2">
        <v>0</v>
      </c>
      <c r="T4746" s="2">
        <v>0</v>
      </c>
      <c r="U4746" s="2">
        <v>0</v>
      </c>
      <c r="V4746" s="2">
        <v>0</v>
      </c>
      <c r="W4746" s="2">
        <v>0</v>
      </c>
      <c r="X4746" s="2">
        <v>0</v>
      </c>
      <c r="Y4746" s="2">
        <v>0</v>
      </c>
      <c r="Z4746" s="2">
        <v>0</v>
      </c>
      <c r="AA4746" s="2">
        <v>0</v>
      </c>
      <c r="AB4746" s="2">
        <v>0</v>
      </c>
      <c r="AC4746" s="2">
        <v>0</v>
      </c>
      <c r="AD4746" s="2">
        <v>0</v>
      </c>
      <c r="AE4746" s="2">
        <v>0</v>
      </c>
      <c r="AF4746" s="2">
        <v>0</v>
      </c>
      <c r="AG4746" s="2">
        <v>0</v>
      </c>
      <c r="AH4746" s="2">
        <v>0</v>
      </c>
      <c r="AI4746" s="2">
        <v>0</v>
      </c>
      <c r="AJ4746" s="2">
        <v>0</v>
      </c>
      <c r="AK4746" s="2">
        <v>0</v>
      </c>
      <c r="AL4746" s="2">
        <v>0</v>
      </c>
      <c r="AM4746" s="2">
        <v>3.64</v>
      </c>
      <c r="AN4746" s="2">
        <v>0</v>
      </c>
      <c r="AO4746" s="2">
        <v>0</v>
      </c>
      <c r="AP4746" s="2">
        <v>0</v>
      </c>
      <c r="AQ4746" s="2">
        <v>0</v>
      </c>
      <c r="AR4746" s="2">
        <v>0</v>
      </c>
      <c r="AS4746" s="2">
        <v>0</v>
      </c>
      <c r="AT4746" s="2">
        <v>0</v>
      </c>
      <c r="AU4746" s="2">
        <v>0</v>
      </c>
      <c r="AV4746" s="2">
        <v>0</v>
      </c>
      <c r="AW4746" s="2">
        <v>0</v>
      </c>
      <c r="AX4746" s="2">
        <v>0</v>
      </c>
      <c r="AY4746" s="2">
        <v>0</v>
      </c>
      <c r="AZ4746" s="2">
        <v>0</v>
      </c>
      <c r="BA4746" s="2">
        <v>0</v>
      </c>
      <c r="BB4746" s="2">
        <v>0</v>
      </c>
      <c r="BC4746" s="2">
        <v>0</v>
      </c>
      <c r="BD4746" s="2">
        <v>0</v>
      </c>
      <c r="BE4746" s="2">
        <v>0</v>
      </c>
      <c r="BF4746" s="2">
        <v>0</v>
      </c>
      <c r="BG4746" s="2">
        <v>0</v>
      </c>
      <c r="BH4746" s="2">
        <v>1</v>
      </c>
      <c r="BI4746" s="2">
        <v>1</v>
      </c>
      <c r="BJ4746" s="2">
        <v>0.2</v>
      </c>
      <c r="BK4746" s="2">
        <v>1</v>
      </c>
      <c r="BL4746" s="2">
        <v>32.89</v>
      </c>
      <c r="BM4746" s="2">
        <v>4.5999999999999996</v>
      </c>
      <c r="BN4746" s="2">
        <v>37.49</v>
      </c>
      <c r="BO4746" s="2">
        <v>37.49</v>
      </c>
      <c r="BQ4746" s="2" t="s">
        <v>286</v>
      </c>
      <c r="BR4746" s="2" t="s">
        <v>83</v>
      </c>
      <c r="BS4746" s="3">
        <v>42887</v>
      </c>
      <c r="BT4746" s="4">
        <v>0.48541666666666666</v>
      </c>
      <c r="BU4746" s="2" t="s">
        <v>4107</v>
      </c>
      <c r="BV4746" s="2" t="s">
        <v>87</v>
      </c>
      <c r="BY4746" s="2">
        <v>1200</v>
      </c>
      <c r="BZ4746" s="2" t="s">
        <v>27</v>
      </c>
      <c r="CA4746" s="2" t="s">
        <v>901</v>
      </c>
      <c r="CC4746" s="2" t="s">
        <v>210</v>
      </c>
      <c r="CD4746" s="2">
        <v>1725</v>
      </c>
      <c r="CE4746" s="2" t="s">
        <v>99</v>
      </c>
      <c r="CF4746" s="3">
        <v>42887</v>
      </c>
      <c r="CI4746" s="2">
        <v>1</v>
      </c>
      <c r="CJ4746" s="2">
        <v>1</v>
      </c>
      <c r="CK4746" s="2">
        <v>22</v>
      </c>
      <c r="CL4746" s="2" t="s">
        <v>87</v>
      </c>
    </row>
    <row r="4747" spans="1:90">
      <c r="A4747" s="2" t="s">
        <v>71</v>
      </c>
      <c r="B4747" s="2" t="s">
        <v>72</v>
      </c>
      <c r="C4747" s="2" t="s">
        <v>73</v>
      </c>
      <c r="E4747" s="2" t="str">
        <f>"FES1162552561"</f>
        <v>FES1162552561</v>
      </c>
      <c r="F4747" s="3">
        <v>42886</v>
      </c>
      <c r="G4747" s="2">
        <v>201711</v>
      </c>
      <c r="H4747" s="2" t="s">
        <v>74</v>
      </c>
      <c r="I4747" s="2" t="s">
        <v>75</v>
      </c>
      <c r="J4747" s="2" t="s">
        <v>76</v>
      </c>
      <c r="K4747" s="2" t="s">
        <v>77</v>
      </c>
      <c r="L4747" s="2" t="s">
        <v>358</v>
      </c>
      <c r="M4747" s="2" t="s">
        <v>359</v>
      </c>
      <c r="N4747" s="2" t="s">
        <v>2005</v>
      </c>
      <c r="O4747" s="2" t="s">
        <v>81</v>
      </c>
      <c r="P4747" s="2" t="str">
        <f>"2170570345                    "</f>
        <v xml:space="preserve">2170570345                    </v>
      </c>
      <c r="Q4747" s="2">
        <v>0</v>
      </c>
      <c r="R4747" s="2">
        <v>0</v>
      </c>
      <c r="S4747" s="2">
        <v>0</v>
      </c>
      <c r="T4747" s="2">
        <v>0</v>
      </c>
      <c r="U4747" s="2">
        <v>0</v>
      </c>
      <c r="V4747" s="2">
        <v>0</v>
      </c>
      <c r="W4747" s="2">
        <v>0</v>
      </c>
      <c r="X4747" s="2">
        <v>0</v>
      </c>
      <c r="Y4747" s="2">
        <v>0</v>
      </c>
      <c r="Z4747" s="2">
        <v>0</v>
      </c>
      <c r="AA4747" s="2">
        <v>0</v>
      </c>
      <c r="AB4747" s="2">
        <v>0</v>
      </c>
      <c r="AC4747" s="2">
        <v>0</v>
      </c>
      <c r="AD4747" s="2">
        <v>0</v>
      </c>
      <c r="AE4747" s="2">
        <v>0</v>
      </c>
      <c r="AF4747" s="2">
        <v>0</v>
      </c>
      <c r="AG4747" s="2">
        <v>0</v>
      </c>
      <c r="AH4747" s="2">
        <v>0</v>
      </c>
      <c r="AI4747" s="2">
        <v>0</v>
      </c>
      <c r="AJ4747" s="2">
        <v>0</v>
      </c>
      <c r="AK4747" s="2">
        <v>0</v>
      </c>
      <c r="AL4747" s="2">
        <v>0</v>
      </c>
      <c r="AM4747" s="2">
        <v>3.64</v>
      </c>
      <c r="AN4747" s="2">
        <v>0</v>
      </c>
      <c r="AO4747" s="2">
        <v>0</v>
      </c>
      <c r="AP4747" s="2">
        <v>0</v>
      </c>
      <c r="AQ4747" s="2">
        <v>0</v>
      </c>
      <c r="AR4747" s="2">
        <v>0</v>
      </c>
      <c r="AS4747" s="2">
        <v>0</v>
      </c>
      <c r="AT4747" s="2">
        <v>0</v>
      </c>
      <c r="AU4747" s="2">
        <v>0</v>
      </c>
      <c r="AV4747" s="2">
        <v>0</v>
      </c>
      <c r="AW4747" s="2">
        <v>0</v>
      </c>
      <c r="AX4747" s="2">
        <v>0</v>
      </c>
      <c r="AY4747" s="2">
        <v>0</v>
      </c>
      <c r="AZ4747" s="2">
        <v>0</v>
      </c>
      <c r="BA4747" s="2">
        <v>0</v>
      </c>
      <c r="BB4747" s="2">
        <v>0</v>
      </c>
      <c r="BC4747" s="2">
        <v>0</v>
      </c>
      <c r="BD4747" s="2">
        <v>0</v>
      </c>
      <c r="BE4747" s="2">
        <v>0</v>
      </c>
      <c r="BF4747" s="2">
        <v>0</v>
      </c>
      <c r="BG4747" s="2">
        <v>0</v>
      </c>
      <c r="BH4747" s="2">
        <v>1</v>
      </c>
      <c r="BI4747" s="2">
        <v>1</v>
      </c>
      <c r="BJ4747" s="2">
        <v>0.2</v>
      </c>
      <c r="BK4747" s="2">
        <v>1</v>
      </c>
      <c r="BL4747" s="2">
        <v>32.89</v>
      </c>
      <c r="BM4747" s="2">
        <v>4.5999999999999996</v>
      </c>
      <c r="BN4747" s="2">
        <v>37.49</v>
      </c>
      <c r="BO4747" s="2">
        <v>37.49</v>
      </c>
      <c r="BQ4747" s="2" t="s">
        <v>2006</v>
      </c>
      <c r="BR4747" s="2" t="s">
        <v>83</v>
      </c>
      <c r="BS4747" s="2" t="s">
        <v>834</v>
      </c>
      <c r="BY4747" s="2">
        <v>1200</v>
      </c>
      <c r="BZ4747" s="2" t="s">
        <v>27</v>
      </c>
      <c r="CC4747" s="2" t="s">
        <v>359</v>
      </c>
      <c r="CD4747" s="2">
        <v>1428</v>
      </c>
      <c r="CE4747" s="2" t="s">
        <v>99</v>
      </c>
      <c r="CI4747" s="2">
        <v>1</v>
      </c>
      <c r="CJ4747" s="2" t="s">
        <v>834</v>
      </c>
      <c r="CK4747" s="2">
        <v>22</v>
      </c>
      <c r="CL4747" s="2" t="s">
        <v>87</v>
      </c>
    </row>
    <row r="4748" spans="1:90">
      <c r="A4748" s="2" t="s">
        <v>71</v>
      </c>
      <c r="B4748" s="2" t="s">
        <v>72</v>
      </c>
      <c r="C4748" s="2" t="s">
        <v>73</v>
      </c>
      <c r="E4748" s="2" t="str">
        <f>"FES1162552670"</f>
        <v>FES1162552670</v>
      </c>
      <c r="F4748" s="3">
        <v>42886</v>
      </c>
      <c r="G4748" s="2">
        <v>201711</v>
      </c>
      <c r="H4748" s="2" t="s">
        <v>74</v>
      </c>
      <c r="I4748" s="2" t="s">
        <v>75</v>
      </c>
      <c r="J4748" s="2" t="s">
        <v>76</v>
      </c>
      <c r="K4748" s="2" t="s">
        <v>77</v>
      </c>
      <c r="L4748" s="2" t="s">
        <v>155</v>
      </c>
      <c r="M4748" s="2" t="s">
        <v>156</v>
      </c>
      <c r="N4748" s="2" t="s">
        <v>622</v>
      </c>
      <c r="O4748" s="2" t="s">
        <v>81</v>
      </c>
      <c r="P4748" s="2" t="str">
        <f>"2170570468                    "</f>
        <v xml:space="preserve">2170570468                    </v>
      </c>
      <c r="Q4748" s="2">
        <v>0</v>
      </c>
      <c r="R4748" s="2">
        <v>0</v>
      </c>
      <c r="S4748" s="2">
        <v>0</v>
      </c>
      <c r="T4748" s="2">
        <v>0</v>
      </c>
      <c r="U4748" s="2">
        <v>0</v>
      </c>
      <c r="V4748" s="2">
        <v>0</v>
      </c>
      <c r="W4748" s="2">
        <v>0</v>
      </c>
      <c r="X4748" s="2">
        <v>0</v>
      </c>
      <c r="Y4748" s="2">
        <v>0</v>
      </c>
      <c r="Z4748" s="2">
        <v>0</v>
      </c>
      <c r="AA4748" s="2">
        <v>0</v>
      </c>
      <c r="AB4748" s="2">
        <v>0</v>
      </c>
      <c r="AC4748" s="2">
        <v>0</v>
      </c>
      <c r="AD4748" s="2">
        <v>0</v>
      </c>
      <c r="AE4748" s="2">
        <v>0</v>
      </c>
      <c r="AF4748" s="2">
        <v>0</v>
      </c>
      <c r="AG4748" s="2">
        <v>0</v>
      </c>
      <c r="AH4748" s="2">
        <v>0</v>
      </c>
      <c r="AI4748" s="2">
        <v>0</v>
      </c>
      <c r="AJ4748" s="2">
        <v>0</v>
      </c>
      <c r="AK4748" s="2">
        <v>0</v>
      </c>
      <c r="AL4748" s="2">
        <v>0</v>
      </c>
      <c r="AM4748" s="2">
        <v>3.64</v>
      </c>
      <c r="AN4748" s="2">
        <v>0</v>
      </c>
      <c r="AO4748" s="2">
        <v>0</v>
      </c>
      <c r="AP4748" s="2">
        <v>0</v>
      </c>
      <c r="AQ4748" s="2">
        <v>0</v>
      </c>
      <c r="AR4748" s="2">
        <v>0</v>
      </c>
      <c r="AS4748" s="2">
        <v>0</v>
      </c>
      <c r="AT4748" s="2">
        <v>0</v>
      </c>
      <c r="AU4748" s="2">
        <v>0</v>
      </c>
      <c r="AV4748" s="2">
        <v>0</v>
      </c>
      <c r="AW4748" s="2">
        <v>0</v>
      </c>
      <c r="AX4748" s="2">
        <v>0</v>
      </c>
      <c r="AY4748" s="2">
        <v>0</v>
      </c>
      <c r="AZ4748" s="2">
        <v>0</v>
      </c>
      <c r="BA4748" s="2">
        <v>0</v>
      </c>
      <c r="BB4748" s="2">
        <v>0</v>
      </c>
      <c r="BC4748" s="2">
        <v>0</v>
      </c>
      <c r="BD4748" s="2">
        <v>0</v>
      </c>
      <c r="BE4748" s="2">
        <v>0</v>
      </c>
      <c r="BF4748" s="2">
        <v>0</v>
      </c>
      <c r="BG4748" s="2">
        <v>0</v>
      </c>
      <c r="BH4748" s="2">
        <v>1</v>
      </c>
      <c r="BI4748" s="2">
        <v>1</v>
      </c>
      <c r="BJ4748" s="2">
        <v>0.2</v>
      </c>
      <c r="BK4748" s="2">
        <v>1</v>
      </c>
      <c r="BL4748" s="2">
        <v>32.89</v>
      </c>
      <c r="BM4748" s="2">
        <v>4.5999999999999996</v>
      </c>
      <c r="BN4748" s="2">
        <v>37.49</v>
      </c>
      <c r="BO4748" s="2">
        <v>37.49</v>
      </c>
      <c r="BR4748" s="2" t="s">
        <v>83</v>
      </c>
      <c r="BS4748" s="2" t="s">
        <v>834</v>
      </c>
      <c r="BY4748" s="2">
        <v>1200</v>
      </c>
      <c r="BZ4748" s="2" t="s">
        <v>27</v>
      </c>
      <c r="CC4748" s="2" t="s">
        <v>156</v>
      </c>
      <c r="CD4748" s="2">
        <v>1682</v>
      </c>
      <c r="CE4748" s="2" t="s">
        <v>99</v>
      </c>
      <c r="CI4748" s="2">
        <v>1</v>
      </c>
      <c r="CJ4748" s="2" t="s">
        <v>834</v>
      </c>
      <c r="CK4748" s="2">
        <v>22</v>
      </c>
      <c r="CL4748" s="2" t="s">
        <v>87</v>
      </c>
    </row>
    <row r="4749" spans="1:90">
      <c r="A4749" s="2" t="s">
        <v>71</v>
      </c>
      <c r="B4749" s="2" t="s">
        <v>72</v>
      </c>
      <c r="C4749" s="2" t="s">
        <v>73</v>
      </c>
      <c r="E4749" s="2" t="str">
        <f>"FES1162552652"</f>
        <v>FES1162552652</v>
      </c>
      <c r="F4749" s="3">
        <v>42886</v>
      </c>
      <c r="G4749" s="2">
        <v>201711</v>
      </c>
      <c r="H4749" s="2" t="s">
        <v>74</v>
      </c>
      <c r="I4749" s="2" t="s">
        <v>75</v>
      </c>
      <c r="J4749" s="2" t="s">
        <v>76</v>
      </c>
      <c r="K4749" s="2" t="s">
        <v>77</v>
      </c>
      <c r="L4749" s="2" t="s">
        <v>163</v>
      </c>
      <c r="M4749" s="2" t="s">
        <v>164</v>
      </c>
      <c r="N4749" s="2" t="s">
        <v>4108</v>
      </c>
      <c r="O4749" s="2" t="s">
        <v>81</v>
      </c>
      <c r="P4749" s="2" t="str">
        <f>"2170570453                    "</f>
        <v xml:space="preserve">2170570453                    </v>
      </c>
      <c r="Q4749" s="2">
        <v>0</v>
      </c>
      <c r="R4749" s="2">
        <v>0</v>
      </c>
      <c r="S4749" s="2">
        <v>0</v>
      </c>
      <c r="T4749" s="2">
        <v>0</v>
      </c>
      <c r="U4749" s="2">
        <v>0</v>
      </c>
      <c r="V4749" s="2">
        <v>0</v>
      </c>
      <c r="W4749" s="2">
        <v>0</v>
      </c>
      <c r="X4749" s="2">
        <v>0</v>
      </c>
      <c r="Y4749" s="2">
        <v>0</v>
      </c>
      <c r="Z4749" s="2">
        <v>0</v>
      </c>
      <c r="AA4749" s="2">
        <v>0</v>
      </c>
      <c r="AB4749" s="2">
        <v>0</v>
      </c>
      <c r="AC4749" s="2">
        <v>0</v>
      </c>
      <c r="AD4749" s="2">
        <v>0</v>
      </c>
      <c r="AE4749" s="2">
        <v>0</v>
      </c>
      <c r="AF4749" s="2">
        <v>0</v>
      </c>
      <c r="AG4749" s="2">
        <v>0</v>
      </c>
      <c r="AH4749" s="2">
        <v>0</v>
      </c>
      <c r="AI4749" s="2">
        <v>0</v>
      </c>
      <c r="AJ4749" s="2">
        <v>0</v>
      </c>
      <c r="AK4749" s="2">
        <v>0</v>
      </c>
      <c r="AL4749" s="2">
        <v>0</v>
      </c>
      <c r="AM4749" s="2">
        <v>3.64</v>
      </c>
      <c r="AN4749" s="2">
        <v>0</v>
      </c>
      <c r="AO4749" s="2">
        <v>0</v>
      </c>
      <c r="AP4749" s="2">
        <v>0</v>
      </c>
      <c r="AQ4749" s="2">
        <v>0</v>
      </c>
      <c r="AR4749" s="2">
        <v>0</v>
      </c>
      <c r="AS4749" s="2">
        <v>0</v>
      </c>
      <c r="AT4749" s="2">
        <v>0</v>
      </c>
      <c r="AU4749" s="2">
        <v>0</v>
      </c>
      <c r="AV4749" s="2">
        <v>0</v>
      </c>
      <c r="AW4749" s="2">
        <v>0</v>
      </c>
      <c r="AX4749" s="2">
        <v>0</v>
      </c>
      <c r="AY4749" s="2">
        <v>0</v>
      </c>
      <c r="AZ4749" s="2">
        <v>0</v>
      </c>
      <c r="BA4749" s="2">
        <v>0</v>
      </c>
      <c r="BB4749" s="2">
        <v>0</v>
      </c>
      <c r="BC4749" s="2">
        <v>0</v>
      </c>
      <c r="BD4749" s="2">
        <v>0</v>
      </c>
      <c r="BE4749" s="2">
        <v>0</v>
      </c>
      <c r="BF4749" s="2">
        <v>0</v>
      </c>
      <c r="BG4749" s="2">
        <v>0</v>
      </c>
      <c r="BH4749" s="2">
        <v>1</v>
      </c>
      <c r="BI4749" s="2">
        <v>1</v>
      </c>
      <c r="BJ4749" s="2">
        <v>0.2</v>
      </c>
      <c r="BK4749" s="2">
        <v>1</v>
      </c>
      <c r="BL4749" s="2">
        <v>32.89</v>
      </c>
      <c r="BM4749" s="2">
        <v>4.5999999999999996</v>
      </c>
      <c r="BN4749" s="2">
        <v>37.49</v>
      </c>
      <c r="BO4749" s="2">
        <v>37.49</v>
      </c>
      <c r="BQ4749" s="2" t="s">
        <v>4109</v>
      </c>
      <c r="BR4749" s="2" t="s">
        <v>83</v>
      </c>
      <c r="BS4749" s="3">
        <v>42887</v>
      </c>
      <c r="BT4749" s="4">
        <v>0.49722222222222223</v>
      </c>
      <c r="BU4749" s="2" t="s">
        <v>4110</v>
      </c>
      <c r="BV4749" s="2" t="s">
        <v>87</v>
      </c>
      <c r="BY4749" s="2">
        <v>1200</v>
      </c>
      <c r="BZ4749" s="2" t="s">
        <v>27</v>
      </c>
      <c r="CA4749" s="2" t="s">
        <v>901</v>
      </c>
      <c r="CC4749" s="2" t="s">
        <v>164</v>
      </c>
      <c r="CD4749" s="2">
        <v>2042</v>
      </c>
      <c r="CE4749" s="2" t="s">
        <v>99</v>
      </c>
      <c r="CF4749" s="3">
        <v>42887</v>
      </c>
      <c r="CI4749" s="2">
        <v>1</v>
      </c>
      <c r="CJ4749" s="2">
        <v>1</v>
      </c>
      <c r="CK4749" s="2">
        <v>22</v>
      </c>
      <c r="CL4749" s="2" t="s">
        <v>87</v>
      </c>
    </row>
    <row r="4750" spans="1:90">
      <c r="A4750" s="2" t="s">
        <v>71</v>
      </c>
      <c r="B4750" s="2" t="s">
        <v>72</v>
      </c>
      <c r="C4750" s="2" t="s">
        <v>73</v>
      </c>
      <c r="E4750" s="2" t="str">
        <f>"FES1162552675"</f>
        <v>FES1162552675</v>
      </c>
      <c r="F4750" s="3">
        <v>42886</v>
      </c>
      <c r="G4750" s="2">
        <v>201711</v>
      </c>
      <c r="H4750" s="2" t="s">
        <v>74</v>
      </c>
      <c r="I4750" s="2" t="s">
        <v>75</v>
      </c>
      <c r="J4750" s="2" t="s">
        <v>76</v>
      </c>
      <c r="K4750" s="2" t="s">
        <v>77</v>
      </c>
      <c r="L4750" s="2" t="s">
        <v>104</v>
      </c>
      <c r="M4750" s="2" t="s">
        <v>105</v>
      </c>
      <c r="N4750" s="2" t="s">
        <v>469</v>
      </c>
      <c r="O4750" s="2" t="s">
        <v>81</v>
      </c>
      <c r="P4750" s="2" t="str">
        <f>"2170570473                    "</f>
        <v xml:space="preserve">2170570473                    </v>
      </c>
      <c r="Q4750" s="2">
        <v>0</v>
      </c>
      <c r="R4750" s="2">
        <v>0</v>
      </c>
      <c r="S4750" s="2">
        <v>0</v>
      </c>
      <c r="T4750" s="2">
        <v>0</v>
      </c>
      <c r="U4750" s="2">
        <v>0</v>
      </c>
      <c r="V4750" s="2">
        <v>0</v>
      </c>
      <c r="W4750" s="2">
        <v>0</v>
      </c>
      <c r="X4750" s="2">
        <v>0</v>
      </c>
      <c r="Y4750" s="2">
        <v>0</v>
      </c>
      <c r="Z4750" s="2">
        <v>0</v>
      </c>
      <c r="AA4750" s="2">
        <v>0</v>
      </c>
      <c r="AB4750" s="2">
        <v>0</v>
      </c>
      <c r="AC4750" s="2">
        <v>0</v>
      </c>
      <c r="AD4750" s="2">
        <v>0</v>
      </c>
      <c r="AE4750" s="2">
        <v>0</v>
      </c>
      <c r="AF4750" s="2">
        <v>0</v>
      </c>
      <c r="AG4750" s="2">
        <v>0</v>
      </c>
      <c r="AH4750" s="2">
        <v>0</v>
      </c>
      <c r="AI4750" s="2">
        <v>0</v>
      </c>
      <c r="AJ4750" s="2">
        <v>0</v>
      </c>
      <c r="AK4750" s="2">
        <v>0</v>
      </c>
      <c r="AL4750" s="2">
        <v>0</v>
      </c>
      <c r="AM4750" s="2">
        <v>4.66</v>
      </c>
      <c r="AN4750" s="2">
        <v>0</v>
      </c>
      <c r="AO4750" s="2">
        <v>0</v>
      </c>
      <c r="AP4750" s="2">
        <v>0</v>
      </c>
      <c r="AQ4750" s="2">
        <v>0</v>
      </c>
      <c r="AR4750" s="2">
        <v>0</v>
      </c>
      <c r="AS4750" s="2">
        <v>0</v>
      </c>
      <c r="AT4750" s="2">
        <v>0</v>
      </c>
      <c r="AU4750" s="2">
        <v>0</v>
      </c>
      <c r="AV4750" s="2">
        <v>0</v>
      </c>
      <c r="AW4750" s="2">
        <v>0</v>
      </c>
      <c r="AX4750" s="2">
        <v>0</v>
      </c>
      <c r="AY4750" s="2">
        <v>0</v>
      </c>
      <c r="AZ4750" s="2">
        <v>0</v>
      </c>
      <c r="BA4750" s="2">
        <v>0</v>
      </c>
      <c r="BB4750" s="2">
        <v>0</v>
      </c>
      <c r="BC4750" s="2">
        <v>0</v>
      </c>
      <c r="BD4750" s="2">
        <v>0</v>
      </c>
      <c r="BE4750" s="2">
        <v>0</v>
      </c>
      <c r="BF4750" s="2">
        <v>0</v>
      </c>
      <c r="BG4750" s="2">
        <v>0</v>
      </c>
      <c r="BH4750" s="2">
        <v>1</v>
      </c>
      <c r="BI4750" s="2">
        <v>1</v>
      </c>
      <c r="BJ4750" s="2">
        <v>0.2</v>
      </c>
      <c r="BK4750" s="2">
        <v>1</v>
      </c>
      <c r="BL4750" s="2">
        <v>42.1</v>
      </c>
      <c r="BM4750" s="2">
        <v>5.89</v>
      </c>
      <c r="BN4750" s="2">
        <v>47.99</v>
      </c>
      <c r="BO4750" s="2">
        <v>47.99</v>
      </c>
      <c r="BQ4750" s="2" t="s">
        <v>470</v>
      </c>
      <c r="BR4750" s="2" t="s">
        <v>83</v>
      </c>
      <c r="BS4750" s="2" t="s">
        <v>834</v>
      </c>
      <c r="BY4750" s="2">
        <v>1200</v>
      </c>
      <c r="BZ4750" s="2" t="s">
        <v>27</v>
      </c>
      <c r="CC4750" s="2" t="s">
        <v>105</v>
      </c>
      <c r="CD4750" s="2">
        <v>4001</v>
      </c>
      <c r="CE4750" s="2" t="s">
        <v>99</v>
      </c>
      <c r="CI4750" s="2">
        <v>1</v>
      </c>
      <c r="CJ4750" s="2" t="s">
        <v>834</v>
      </c>
      <c r="CK4750" s="2">
        <v>21</v>
      </c>
      <c r="CL4750" s="2" t="s">
        <v>87</v>
      </c>
    </row>
    <row r="4751" spans="1:90">
      <c r="A4751" s="2" t="s">
        <v>71</v>
      </c>
      <c r="B4751" s="2" t="s">
        <v>72</v>
      </c>
      <c r="C4751" s="2" t="s">
        <v>73</v>
      </c>
      <c r="E4751" s="2" t="str">
        <f>"FES1162552845"</f>
        <v>FES1162552845</v>
      </c>
      <c r="F4751" s="3">
        <v>42886</v>
      </c>
      <c r="G4751" s="2">
        <v>201711</v>
      </c>
      <c r="H4751" s="2" t="s">
        <v>74</v>
      </c>
      <c r="I4751" s="2" t="s">
        <v>75</v>
      </c>
      <c r="J4751" s="2" t="s">
        <v>76</v>
      </c>
      <c r="K4751" s="2" t="s">
        <v>77</v>
      </c>
      <c r="L4751" s="2" t="s">
        <v>390</v>
      </c>
      <c r="M4751" s="2" t="s">
        <v>391</v>
      </c>
      <c r="N4751" s="2" t="s">
        <v>744</v>
      </c>
      <c r="O4751" s="2" t="s">
        <v>81</v>
      </c>
      <c r="P4751" s="2" t="str">
        <f>"2170569632                    "</f>
        <v xml:space="preserve">2170569632                    </v>
      </c>
      <c r="Q4751" s="2">
        <v>0</v>
      </c>
      <c r="R4751" s="2">
        <v>0</v>
      </c>
      <c r="S4751" s="2">
        <v>0</v>
      </c>
      <c r="T4751" s="2">
        <v>0</v>
      </c>
      <c r="U4751" s="2">
        <v>0</v>
      </c>
      <c r="V4751" s="2">
        <v>0</v>
      </c>
      <c r="W4751" s="2">
        <v>0</v>
      </c>
      <c r="X4751" s="2">
        <v>0</v>
      </c>
      <c r="Y4751" s="2">
        <v>0</v>
      </c>
      <c r="Z4751" s="2">
        <v>0</v>
      </c>
      <c r="AA4751" s="2">
        <v>0</v>
      </c>
      <c r="AB4751" s="2">
        <v>0</v>
      </c>
      <c r="AC4751" s="2">
        <v>0</v>
      </c>
      <c r="AD4751" s="2">
        <v>0</v>
      </c>
      <c r="AE4751" s="2">
        <v>0</v>
      </c>
      <c r="AF4751" s="2">
        <v>0</v>
      </c>
      <c r="AG4751" s="2">
        <v>0</v>
      </c>
      <c r="AH4751" s="2">
        <v>0</v>
      </c>
      <c r="AI4751" s="2">
        <v>0</v>
      </c>
      <c r="AJ4751" s="2">
        <v>0</v>
      </c>
      <c r="AK4751" s="2">
        <v>0</v>
      </c>
      <c r="AL4751" s="2">
        <v>0</v>
      </c>
      <c r="AM4751" s="2">
        <v>4.66</v>
      </c>
      <c r="AN4751" s="2">
        <v>0</v>
      </c>
      <c r="AO4751" s="2">
        <v>0</v>
      </c>
      <c r="AP4751" s="2">
        <v>0</v>
      </c>
      <c r="AQ4751" s="2">
        <v>0</v>
      </c>
      <c r="AR4751" s="2">
        <v>0</v>
      </c>
      <c r="AS4751" s="2">
        <v>0</v>
      </c>
      <c r="AT4751" s="2">
        <v>0</v>
      </c>
      <c r="AU4751" s="2">
        <v>0</v>
      </c>
      <c r="AV4751" s="2">
        <v>0</v>
      </c>
      <c r="AW4751" s="2">
        <v>0</v>
      </c>
      <c r="AX4751" s="2">
        <v>0</v>
      </c>
      <c r="AY4751" s="2">
        <v>0</v>
      </c>
      <c r="AZ4751" s="2">
        <v>0</v>
      </c>
      <c r="BA4751" s="2">
        <v>0</v>
      </c>
      <c r="BB4751" s="2">
        <v>0</v>
      </c>
      <c r="BC4751" s="2">
        <v>0</v>
      </c>
      <c r="BD4751" s="2">
        <v>0</v>
      </c>
      <c r="BE4751" s="2">
        <v>0</v>
      </c>
      <c r="BF4751" s="2">
        <v>0</v>
      </c>
      <c r="BG4751" s="2">
        <v>0</v>
      </c>
      <c r="BH4751" s="2">
        <v>1</v>
      </c>
      <c r="BI4751" s="2">
        <v>1</v>
      </c>
      <c r="BJ4751" s="2">
        <v>0.2</v>
      </c>
      <c r="BK4751" s="2">
        <v>1</v>
      </c>
      <c r="BL4751" s="2">
        <v>42.1</v>
      </c>
      <c r="BM4751" s="2">
        <v>5.89</v>
      </c>
      <c r="BN4751" s="2">
        <v>47.99</v>
      </c>
      <c r="BO4751" s="2">
        <v>47.99</v>
      </c>
      <c r="BQ4751" s="2" t="s">
        <v>745</v>
      </c>
      <c r="BR4751" s="2" t="s">
        <v>83</v>
      </c>
      <c r="BS4751" s="2" t="s">
        <v>834</v>
      </c>
      <c r="BY4751" s="2">
        <v>1200</v>
      </c>
      <c r="BZ4751" s="2" t="s">
        <v>27</v>
      </c>
      <c r="CC4751" s="2" t="s">
        <v>391</v>
      </c>
      <c r="CD4751" s="2">
        <v>5201</v>
      </c>
      <c r="CE4751" s="2" t="s">
        <v>99</v>
      </c>
      <c r="CI4751" s="2">
        <v>1</v>
      </c>
      <c r="CJ4751" s="2" t="s">
        <v>834</v>
      </c>
      <c r="CK4751" s="2">
        <v>21</v>
      </c>
      <c r="CL4751" s="2" t="s">
        <v>87</v>
      </c>
    </row>
    <row r="4752" spans="1:90">
      <c r="A4752" s="2" t="s">
        <v>71</v>
      </c>
      <c r="B4752" s="2" t="s">
        <v>72</v>
      </c>
      <c r="C4752" s="2" t="s">
        <v>73</v>
      </c>
      <c r="E4752" s="2" t="str">
        <f>"FES1162552846"</f>
        <v>FES1162552846</v>
      </c>
      <c r="F4752" s="3">
        <v>42886</v>
      </c>
      <c r="G4752" s="2">
        <v>201711</v>
      </c>
      <c r="H4752" s="2" t="s">
        <v>74</v>
      </c>
      <c r="I4752" s="2" t="s">
        <v>75</v>
      </c>
      <c r="J4752" s="2" t="s">
        <v>76</v>
      </c>
      <c r="K4752" s="2" t="s">
        <v>77</v>
      </c>
      <c r="L4752" s="2" t="s">
        <v>88</v>
      </c>
      <c r="M4752" s="2" t="s">
        <v>89</v>
      </c>
      <c r="N4752" s="2" t="s">
        <v>3937</v>
      </c>
      <c r="O4752" s="2" t="s">
        <v>81</v>
      </c>
      <c r="P4752" s="2" t="str">
        <f>"2170569974                    "</f>
        <v xml:space="preserve">2170569974                    </v>
      </c>
      <c r="Q4752" s="2">
        <v>0</v>
      </c>
      <c r="R4752" s="2">
        <v>0</v>
      </c>
      <c r="S4752" s="2">
        <v>0</v>
      </c>
      <c r="T4752" s="2">
        <v>0</v>
      </c>
      <c r="U4752" s="2">
        <v>0</v>
      </c>
      <c r="V4752" s="2">
        <v>0</v>
      </c>
      <c r="W4752" s="2">
        <v>0</v>
      </c>
      <c r="X4752" s="2">
        <v>0</v>
      </c>
      <c r="Y4752" s="2">
        <v>0</v>
      </c>
      <c r="Z4752" s="2">
        <v>0</v>
      </c>
      <c r="AA4752" s="2">
        <v>0</v>
      </c>
      <c r="AB4752" s="2">
        <v>0</v>
      </c>
      <c r="AC4752" s="2">
        <v>0</v>
      </c>
      <c r="AD4752" s="2">
        <v>0</v>
      </c>
      <c r="AE4752" s="2">
        <v>0</v>
      </c>
      <c r="AF4752" s="2">
        <v>0</v>
      </c>
      <c r="AG4752" s="2">
        <v>0</v>
      </c>
      <c r="AH4752" s="2">
        <v>0</v>
      </c>
      <c r="AI4752" s="2">
        <v>0</v>
      </c>
      <c r="AJ4752" s="2">
        <v>0</v>
      </c>
      <c r="AK4752" s="2">
        <v>0</v>
      </c>
      <c r="AL4752" s="2">
        <v>0</v>
      </c>
      <c r="AM4752" s="2">
        <v>4.66</v>
      </c>
      <c r="AN4752" s="2">
        <v>0</v>
      </c>
      <c r="AO4752" s="2">
        <v>0</v>
      </c>
      <c r="AP4752" s="2">
        <v>0</v>
      </c>
      <c r="AQ4752" s="2">
        <v>0</v>
      </c>
      <c r="AR4752" s="2">
        <v>0</v>
      </c>
      <c r="AS4752" s="2">
        <v>0</v>
      </c>
      <c r="AT4752" s="2">
        <v>0</v>
      </c>
      <c r="AU4752" s="2">
        <v>0</v>
      </c>
      <c r="AV4752" s="2">
        <v>0</v>
      </c>
      <c r="AW4752" s="2">
        <v>0</v>
      </c>
      <c r="AX4752" s="2">
        <v>0</v>
      </c>
      <c r="AY4752" s="2">
        <v>0</v>
      </c>
      <c r="AZ4752" s="2">
        <v>0</v>
      </c>
      <c r="BA4752" s="2">
        <v>0</v>
      </c>
      <c r="BB4752" s="2">
        <v>0</v>
      </c>
      <c r="BC4752" s="2">
        <v>0</v>
      </c>
      <c r="BD4752" s="2">
        <v>0</v>
      </c>
      <c r="BE4752" s="2">
        <v>0</v>
      </c>
      <c r="BF4752" s="2">
        <v>0</v>
      </c>
      <c r="BG4752" s="2">
        <v>0</v>
      </c>
      <c r="BH4752" s="2">
        <v>1</v>
      </c>
      <c r="BI4752" s="2">
        <v>1</v>
      </c>
      <c r="BJ4752" s="2">
        <v>0.2</v>
      </c>
      <c r="BK4752" s="2">
        <v>1</v>
      </c>
      <c r="BL4752" s="2">
        <v>42.1</v>
      </c>
      <c r="BM4752" s="2">
        <v>5.89</v>
      </c>
      <c r="BN4752" s="2">
        <v>47.99</v>
      </c>
      <c r="BO4752" s="2">
        <v>47.99</v>
      </c>
      <c r="BR4752" s="2" t="s">
        <v>83</v>
      </c>
      <c r="BS4752" s="3">
        <v>42887</v>
      </c>
      <c r="BT4752" s="4">
        <v>0.43472222222222223</v>
      </c>
      <c r="BU4752" s="2" t="s">
        <v>4111</v>
      </c>
      <c r="BV4752" s="2" t="s">
        <v>98</v>
      </c>
      <c r="BY4752" s="2">
        <v>1200</v>
      </c>
      <c r="BZ4752" s="2" t="s">
        <v>27</v>
      </c>
      <c r="CA4752" s="2" t="s">
        <v>315</v>
      </c>
      <c r="CC4752" s="2" t="s">
        <v>89</v>
      </c>
      <c r="CD4752" s="2">
        <v>7460</v>
      </c>
      <c r="CE4752" s="2" t="s">
        <v>99</v>
      </c>
      <c r="CF4752" s="3">
        <v>42887</v>
      </c>
      <c r="CI4752" s="2">
        <v>1</v>
      </c>
      <c r="CJ4752" s="2">
        <v>1</v>
      </c>
      <c r="CK4752" s="2">
        <v>21</v>
      </c>
      <c r="CL4752" s="2" t="s">
        <v>87</v>
      </c>
    </row>
    <row r="4753" spans="1:90">
      <c r="A4753" s="2" t="s">
        <v>71</v>
      </c>
      <c r="B4753" s="2" t="s">
        <v>72</v>
      </c>
      <c r="C4753" s="2" t="s">
        <v>73</v>
      </c>
      <c r="E4753" s="2" t="str">
        <f>"FES1162552762"</f>
        <v>FES1162552762</v>
      </c>
      <c r="F4753" s="3">
        <v>42886</v>
      </c>
      <c r="G4753" s="2">
        <v>201711</v>
      </c>
      <c r="H4753" s="2" t="s">
        <v>74</v>
      </c>
      <c r="I4753" s="2" t="s">
        <v>75</v>
      </c>
      <c r="J4753" s="2" t="s">
        <v>76</v>
      </c>
      <c r="K4753" s="2" t="s">
        <v>77</v>
      </c>
      <c r="L4753" s="2" t="s">
        <v>74</v>
      </c>
      <c r="M4753" s="2" t="s">
        <v>75</v>
      </c>
      <c r="N4753" s="2" t="s">
        <v>449</v>
      </c>
      <c r="O4753" s="2" t="s">
        <v>81</v>
      </c>
      <c r="P4753" s="2" t="str">
        <f>"2170568454                    "</f>
        <v xml:space="preserve">2170568454                    </v>
      </c>
      <c r="Q4753" s="2">
        <v>0</v>
      </c>
      <c r="R4753" s="2">
        <v>0</v>
      </c>
      <c r="S4753" s="2">
        <v>0</v>
      </c>
      <c r="T4753" s="2">
        <v>0</v>
      </c>
      <c r="U4753" s="2">
        <v>0</v>
      </c>
      <c r="V4753" s="2">
        <v>0</v>
      </c>
      <c r="W4753" s="2">
        <v>0</v>
      </c>
      <c r="X4753" s="2">
        <v>0</v>
      </c>
      <c r="Y4753" s="2">
        <v>0</v>
      </c>
      <c r="Z4753" s="2">
        <v>0</v>
      </c>
      <c r="AA4753" s="2">
        <v>0</v>
      </c>
      <c r="AB4753" s="2">
        <v>0</v>
      </c>
      <c r="AC4753" s="2">
        <v>0</v>
      </c>
      <c r="AD4753" s="2">
        <v>0</v>
      </c>
      <c r="AE4753" s="2">
        <v>0</v>
      </c>
      <c r="AF4753" s="2">
        <v>0</v>
      </c>
      <c r="AG4753" s="2">
        <v>0</v>
      </c>
      <c r="AH4753" s="2">
        <v>0</v>
      </c>
      <c r="AI4753" s="2">
        <v>0</v>
      </c>
      <c r="AJ4753" s="2">
        <v>0</v>
      </c>
      <c r="AK4753" s="2">
        <v>0</v>
      </c>
      <c r="AL4753" s="2">
        <v>0</v>
      </c>
      <c r="AM4753" s="2">
        <v>8.01</v>
      </c>
      <c r="AN4753" s="2">
        <v>0</v>
      </c>
      <c r="AO4753" s="2">
        <v>0</v>
      </c>
      <c r="AP4753" s="2">
        <v>0</v>
      </c>
      <c r="AQ4753" s="2">
        <v>0</v>
      </c>
      <c r="AR4753" s="2">
        <v>0</v>
      </c>
      <c r="AS4753" s="2">
        <v>0</v>
      </c>
      <c r="AT4753" s="2">
        <v>0</v>
      </c>
      <c r="AU4753" s="2">
        <v>0</v>
      </c>
      <c r="AV4753" s="2">
        <v>0</v>
      </c>
      <c r="AW4753" s="2">
        <v>0</v>
      </c>
      <c r="AX4753" s="2">
        <v>0</v>
      </c>
      <c r="AY4753" s="2">
        <v>0</v>
      </c>
      <c r="AZ4753" s="2">
        <v>0</v>
      </c>
      <c r="BA4753" s="2">
        <v>0</v>
      </c>
      <c r="BB4753" s="2">
        <v>0</v>
      </c>
      <c r="BC4753" s="2">
        <v>0</v>
      </c>
      <c r="BD4753" s="2">
        <v>0</v>
      </c>
      <c r="BE4753" s="2">
        <v>0</v>
      </c>
      <c r="BF4753" s="2">
        <v>0</v>
      </c>
      <c r="BG4753" s="2">
        <v>0</v>
      </c>
      <c r="BH4753" s="2">
        <v>1</v>
      </c>
      <c r="BI4753" s="2">
        <v>10.1</v>
      </c>
      <c r="BJ4753" s="2">
        <v>17.8</v>
      </c>
      <c r="BK4753" s="2">
        <v>18</v>
      </c>
      <c r="BL4753" s="2">
        <v>72.36</v>
      </c>
      <c r="BM4753" s="2">
        <v>10.130000000000001</v>
      </c>
      <c r="BN4753" s="2">
        <v>82.49</v>
      </c>
      <c r="BO4753" s="2">
        <v>82.49</v>
      </c>
      <c r="BQ4753" s="2" t="s">
        <v>286</v>
      </c>
      <c r="BR4753" s="2" t="s">
        <v>83</v>
      </c>
      <c r="BS4753" s="3">
        <v>42887</v>
      </c>
      <c r="BT4753" s="4">
        <v>0.46458333333333335</v>
      </c>
      <c r="BU4753" s="2" t="s">
        <v>450</v>
      </c>
      <c r="BV4753" s="2" t="s">
        <v>87</v>
      </c>
      <c r="BY4753" s="2">
        <v>88969.31</v>
      </c>
      <c r="BZ4753" s="2" t="s">
        <v>27</v>
      </c>
      <c r="CA4753" s="2" t="s">
        <v>451</v>
      </c>
      <c r="CC4753" s="2" t="s">
        <v>75</v>
      </c>
      <c r="CD4753" s="2">
        <v>1624</v>
      </c>
      <c r="CE4753" s="2" t="s">
        <v>86</v>
      </c>
      <c r="CF4753" s="3">
        <v>42887</v>
      </c>
      <c r="CI4753" s="2">
        <v>1</v>
      </c>
      <c r="CJ4753" s="2">
        <v>1</v>
      </c>
      <c r="CK4753" s="2">
        <v>22</v>
      </c>
      <c r="CL4753" s="2" t="s">
        <v>87</v>
      </c>
    </row>
    <row r="4754" spans="1:90">
      <c r="A4754" s="2" t="s">
        <v>71</v>
      </c>
      <c r="B4754" s="2" t="s">
        <v>72</v>
      </c>
      <c r="C4754" s="2" t="s">
        <v>73</v>
      </c>
      <c r="E4754" s="2" t="str">
        <f>"FES1162552817"</f>
        <v>FES1162552817</v>
      </c>
      <c r="F4754" s="3">
        <v>42886</v>
      </c>
      <c r="G4754" s="2">
        <v>201711</v>
      </c>
      <c r="H4754" s="2" t="s">
        <v>74</v>
      </c>
      <c r="I4754" s="2" t="s">
        <v>75</v>
      </c>
      <c r="J4754" s="2" t="s">
        <v>76</v>
      </c>
      <c r="K4754" s="2" t="s">
        <v>77</v>
      </c>
      <c r="L4754" s="2" t="s">
        <v>1749</v>
      </c>
      <c r="M4754" s="2" t="s">
        <v>1750</v>
      </c>
      <c r="N4754" s="2" t="s">
        <v>2942</v>
      </c>
      <c r="O4754" s="2" t="s">
        <v>81</v>
      </c>
      <c r="P4754" s="2" t="str">
        <f>"2170567898                    "</f>
        <v xml:space="preserve">2170567898                    </v>
      </c>
      <c r="Q4754" s="2">
        <v>0</v>
      </c>
      <c r="R4754" s="2">
        <v>0</v>
      </c>
      <c r="S4754" s="2">
        <v>0</v>
      </c>
      <c r="T4754" s="2">
        <v>0</v>
      </c>
      <c r="U4754" s="2">
        <v>0</v>
      </c>
      <c r="V4754" s="2">
        <v>0</v>
      </c>
      <c r="W4754" s="2">
        <v>0</v>
      </c>
      <c r="X4754" s="2">
        <v>0</v>
      </c>
      <c r="Y4754" s="2">
        <v>0</v>
      </c>
      <c r="Z4754" s="2">
        <v>0</v>
      </c>
      <c r="AA4754" s="2">
        <v>0</v>
      </c>
      <c r="AB4754" s="2">
        <v>0</v>
      </c>
      <c r="AC4754" s="2">
        <v>0</v>
      </c>
      <c r="AD4754" s="2">
        <v>0</v>
      </c>
      <c r="AE4754" s="2">
        <v>0</v>
      </c>
      <c r="AF4754" s="2">
        <v>0</v>
      </c>
      <c r="AG4754" s="2">
        <v>0</v>
      </c>
      <c r="AH4754" s="2">
        <v>0</v>
      </c>
      <c r="AI4754" s="2">
        <v>0</v>
      </c>
      <c r="AJ4754" s="2">
        <v>0</v>
      </c>
      <c r="AK4754" s="2">
        <v>0</v>
      </c>
      <c r="AL4754" s="2">
        <v>0</v>
      </c>
      <c r="AM4754" s="2">
        <v>4.66</v>
      </c>
      <c r="AN4754" s="2">
        <v>0</v>
      </c>
      <c r="AO4754" s="2">
        <v>0</v>
      </c>
      <c r="AP4754" s="2">
        <v>0</v>
      </c>
      <c r="AQ4754" s="2">
        <v>0</v>
      </c>
      <c r="AR4754" s="2">
        <v>0</v>
      </c>
      <c r="AS4754" s="2">
        <v>0</v>
      </c>
      <c r="AT4754" s="2">
        <v>0</v>
      </c>
      <c r="AU4754" s="2">
        <v>0</v>
      </c>
      <c r="AV4754" s="2">
        <v>0</v>
      </c>
      <c r="AW4754" s="2">
        <v>0</v>
      </c>
      <c r="AX4754" s="2">
        <v>0</v>
      </c>
      <c r="AY4754" s="2">
        <v>0</v>
      </c>
      <c r="AZ4754" s="2">
        <v>0</v>
      </c>
      <c r="BA4754" s="2">
        <v>0</v>
      </c>
      <c r="BB4754" s="2">
        <v>0</v>
      </c>
      <c r="BC4754" s="2">
        <v>0</v>
      </c>
      <c r="BD4754" s="2">
        <v>0</v>
      </c>
      <c r="BE4754" s="2">
        <v>0</v>
      </c>
      <c r="BF4754" s="2">
        <v>0</v>
      </c>
      <c r="BG4754" s="2">
        <v>0</v>
      </c>
      <c r="BH4754" s="2">
        <v>1</v>
      </c>
      <c r="BI4754" s="2">
        <v>1</v>
      </c>
      <c r="BJ4754" s="2">
        <v>0.2</v>
      </c>
      <c r="BK4754" s="2">
        <v>1</v>
      </c>
      <c r="BL4754" s="2">
        <v>42.1</v>
      </c>
      <c r="BM4754" s="2">
        <v>5.89</v>
      </c>
      <c r="BN4754" s="2">
        <v>47.99</v>
      </c>
      <c r="BO4754" s="2">
        <v>47.99</v>
      </c>
      <c r="BQ4754" s="2" t="s">
        <v>4112</v>
      </c>
      <c r="BR4754" s="2" t="s">
        <v>83</v>
      </c>
      <c r="BS4754" s="3">
        <v>42887</v>
      </c>
      <c r="BT4754" s="4">
        <v>0.4375</v>
      </c>
      <c r="BU4754" s="2" t="s">
        <v>2745</v>
      </c>
      <c r="BV4754" s="2" t="s">
        <v>98</v>
      </c>
      <c r="BY4754" s="2">
        <v>1200</v>
      </c>
      <c r="BZ4754" s="2" t="s">
        <v>27</v>
      </c>
      <c r="CC4754" s="2" t="s">
        <v>1750</v>
      </c>
      <c r="CD4754" s="2">
        <v>700</v>
      </c>
      <c r="CE4754" s="2" t="s">
        <v>99</v>
      </c>
      <c r="CI4754" s="2">
        <v>1</v>
      </c>
      <c r="CJ4754" s="2">
        <v>1</v>
      </c>
      <c r="CK4754" s="2">
        <v>21</v>
      </c>
      <c r="CL4754" s="2" t="s">
        <v>87</v>
      </c>
    </row>
    <row r="4755" spans="1:90">
      <c r="A4755" s="2" t="s">
        <v>71</v>
      </c>
      <c r="B4755" s="2" t="s">
        <v>72</v>
      </c>
      <c r="C4755" s="2" t="s">
        <v>73</v>
      </c>
      <c r="E4755" s="2" t="str">
        <f>"FES1162552773"</f>
        <v>FES1162552773</v>
      </c>
      <c r="F4755" s="3">
        <v>42886</v>
      </c>
      <c r="G4755" s="2">
        <v>201711</v>
      </c>
      <c r="H4755" s="2" t="s">
        <v>74</v>
      </c>
      <c r="I4755" s="2" t="s">
        <v>75</v>
      </c>
      <c r="J4755" s="2" t="s">
        <v>76</v>
      </c>
      <c r="K4755" s="2" t="s">
        <v>77</v>
      </c>
      <c r="L4755" s="2" t="s">
        <v>175</v>
      </c>
      <c r="M4755" s="2" t="s">
        <v>176</v>
      </c>
      <c r="N4755" s="2" t="s">
        <v>446</v>
      </c>
      <c r="O4755" s="2" t="s">
        <v>81</v>
      </c>
      <c r="P4755" s="2" t="str">
        <f>"2170569550                    "</f>
        <v xml:space="preserve">2170569550                    </v>
      </c>
      <c r="Q4755" s="2">
        <v>0</v>
      </c>
      <c r="R4755" s="2">
        <v>0</v>
      </c>
      <c r="S4755" s="2">
        <v>0</v>
      </c>
      <c r="T4755" s="2">
        <v>0</v>
      </c>
      <c r="U4755" s="2">
        <v>0</v>
      </c>
      <c r="V4755" s="2">
        <v>0</v>
      </c>
      <c r="W4755" s="2">
        <v>0</v>
      </c>
      <c r="X4755" s="2">
        <v>0</v>
      </c>
      <c r="Y4755" s="2">
        <v>0</v>
      </c>
      <c r="Z4755" s="2">
        <v>0</v>
      </c>
      <c r="AA4755" s="2">
        <v>0</v>
      </c>
      <c r="AB4755" s="2">
        <v>0</v>
      </c>
      <c r="AC4755" s="2">
        <v>0</v>
      </c>
      <c r="AD4755" s="2">
        <v>0</v>
      </c>
      <c r="AE4755" s="2">
        <v>0</v>
      </c>
      <c r="AF4755" s="2">
        <v>0</v>
      </c>
      <c r="AG4755" s="2">
        <v>0</v>
      </c>
      <c r="AH4755" s="2">
        <v>0</v>
      </c>
      <c r="AI4755" s="2">
        <v>0</v>
      </c>
      <c r="AJ4755" s="2">
        <v>0</v>
      </c>
      <c r="AK4755" s="2">
        <v>0</v>
      </c>
      <c r="AL4755" s="2">
        <v>0</v>
      </c>
      <c r="AM4755" s="2">
        <v>23.29</v>
      </c>
      <c r="AN4755" s="2">
        <v>0</v>
      </c>
      <c r="AO4755" s="2">
        <v>0</v>
      </c>
      <c r="AP4755" s="2">
        <v>0</v>
      </c>
      <c r="AQ4755" s="2">
        <v>0</v>
      </c>
      <c r="AR4755" s="2">
        <v>0</v>
      </c>
      <c r="AS4755" s="2">
        <v>0</v>
      </c>
      <c r="AT4755" s="2">
        <v>0</v>
      </c>
      <c r="AU4755" s="2">
        <v>0</v>
      </c>
      <c r="AV4755" s="2">
        <v>0</v>
      </c>
      <c r="AW4755" s="2">
        <v>0</v>
      </c>
      <c r="AX4755" s="2">
        <v>0</v>
      </c>
      <c r="AY4755" s="2">
        <v>0</v>
      </c>
      <c r="AZ4755" s="2">
        <v>0</v>
      </c>
      <c r="BA4755" s="2">
        <v>0</v>
      </c>
      <c r="BB4755" s="2">
        <v>0</v>
      </c>
      <c r="BC4755" s="2">
        <v>0</v>
      </c>
      <c r="BD4755" s="2">
        <v>0</v>
      </c>
      <c r="BE4755" s="2">
        <v>0</v>
      </c>
      <c r="BF4755" s="2">
        <v>0</v>
      </c>
      <c r="BG4755" s="2">
        <v>0</v>
      </c>
      <c r="BH4755" s="2">
        <v>1</v>
      </c>
      <c r="BI4755" s="2">
        <v>9.9</v>
      </c>
      <c r="BJ4755" s="2">
        <v>6.8</v>
      </c>
      <c r="BK4755" s="2">
        <v>10</v>
      </c>
      <c r="BL4755" s="2">
        <v>210.49</v>
      </c>
      <c r="BM4755" s="2">
        <v>29.47</v>
      </c>
      <c r="BN4755" s="2">
        <v>239.96</v>
      </c>
      <c r="BO4755" s="2">
        <v>239.96</v>
      </c>
      <c r="BQ4755" s="2" t="s">
        <v>447</v>
      </c>
      <c r="BR4755" s="2" t="s">
        <v>83</v>
      </c>
      <c r="BS4755" s="3">
        <v>42887</v>
      </c>
      <c r="BT4755" s="4">
        <v>0.30902777777777779</v>
      </c>
      <c r="BU4755" s="2" t="s">
        <v>4113</v>
      </c>
      <c r="BV4755" s="2" t="s">
        <v>98</v>
      </c>
      <c r="BY4755" s="2">
        <v>34233.11</v>
      </c>
      <c r="BZ4755" s="2" t="s">
        <v>27</v>
      </c>
      <c r="CA4755" s="2" t="s">
        <v>223</v>
      </c>
      <c r="CC4755" s="2" t="s">
        <v>176</v>
      </c>
      <c r="CD4755" s="2">
        <v>6001</v>
      </c>
      <c r="CE4755" s="2" t="s">
        <v>472</v>
      </c>
      <c r="CF4755" s="3">
        <v>42887</v>
      </c>
      <c r="CI4755" s="2">
        <v>1</v>
      </c>
      <c r="CJ4755" s="2">
        <v>1</v>
      </c>
      <c r="CK4755" s="2">
        <v>21</v>
      </c>
      <c r="CL4755" s="2" t="s">
        <v>87</v>
      </c>
    </row>
    <row r="4756" spans="1:90">
      <c r="A4756" s="2" t="s">
        <v>71</v>
      </c>
      <c r="B4756" s="2" t="s">
        <v>72</v>
      </c>
      <c r="C4756" s="2" t="s">
        <v>73</v>
      </c>
      <c r="E4756" s="2" t="str">
        <f>"FES1162552738"</f>
        <v>FES1162552738</v>
      </c>
      <c r="F4756" s="3">
        <v>42886</v>
      </c>
      <c r="G4756" s="2">
        <v>201711</v>
      </c>
      <c r="H4756" s="2" t="s">
        <v>74</v>
      </c>
      <c r="I4756" s="2" t="s">
        <v>75</v>
      </c>
      <c r="J4756" s="2" t="s">
        <v>76</v>
      </c>
      <c r="K4756" s="2" t="s">
        <v>77</v>
      </c>
      <c r="L4756" s="2" t="s">
        <v>109</v>
      </c>
      <c r="M4756" s="2" t="s">
        <v>110</v>
      </c>
      <c r="N4756" s="2" t="s">
        <v>533</v>
      </c>
      <c r="O4756" s="2" t="s">
        <v>81</v>
      </c>
      <c r="P4756" s="2" t="str">
        <f>"2170565224                    "</f>
        <v xml:space="preserve">2170565224                    </v>
      </c>
      <c r="Q4756" s="2">
        <v>0</v>
      </c>
      <c r="R4756" s="2">
        <v>0</v>
      </c>
      <c r="S4756" s="2">
        <v>0</v>
      </c>
      <c r="T4756" s="2">
        <v>0</v>
      </c>
      <c r="U4756" s="2">
        <v>0</v>
      </c>
      <c r="V4756" s="2">
        <v>0</v>
      </c>
      <c r="W4756" s="2">
        <v>0</v>
      </c>
      <c r="X4756" s="2">
        <v>0</v>
      </c>
      <c r="Y4756" s="2">
        <v>0</v>
      </c>
      <c r="Z4756" s="2">
        <v>0</v>
      </c>
      <c r="AA4756" s="2">
        <v>0</v>
      </c>
      <c r="AB4756" s="2">
        <v>0</v>
      </c>
      <c r="AC4756" s="2">
        <v>0</v>
      </c>
      <c r="AD4756" s="2">
        <v>0</v>
      </c>
      <c r="AE4756" s="2">
        <v>0</v>
      </c>
      <c r="AF4756" s="2">
        <v>0</v>
      </c>
      <c r="AG4756" s="2">
        <v>0</v>
      </c>
      <c r="AH4756" s="2">
        <v>0</v>
      </c>
      <c r="AI4756" s="2">
        <v>0</v>
      </c>
      <c r="AJ4756" s="2">
        <v>0</v>
      </c>
      <c r="AK4756" s="2">
        <v>0</v>
      </c>
      <c r="AL4756" s="2">
        <v>0</v>
      </c>
      <c r="AM4756" s="2">
        <v>4.66</v>
      </c>
      <c r="AN4756" s="2">
        <v>0</v>
      </c>
      <c r="AO4756" s="2">
        <v>0</v>
      </c>
      <c r="AP4756" s="2">
        <v>0</v>
      </c>
      <c r="AQ4756" s="2">
        <v>0</v>
      </c>
      <c r="AR4756" s="2">
        <v>0</v>
      </c>
      <c r="AS4756" s="2">
        <v>0</v>
      </c>
      <c r="AT4756" s="2">
        <v>0</v>
      </c>
      <c r="AU4756" s="2">
        <v>0</v>
      </c>
      <c r="AV4756" s="2">
        <v>0</v>
      </c>
      <c r="AW4756" s="2">
        <v>0</v>
      </c>
      <c r="AX4756" s="2">
        <v>0</v>
      </c>
      <c r="AY4756" s="2">
        <v>0</v>
      </c>
      <c r="AZ4756" s="2">
        <v>0</v>
      </c>
      <c r="BA4756" s="2">
        <v>0</v>
      </c>
      <c r="BB4756" s="2">
        <v>0</v>
      </c>
      <c r="BC4756" s="2">
        <v>0</v>
      </c>
      <c r="BD4756" s="2">
        <v>0</v>
      </c>
      <c r="BE4756" s="2">
        <v>0</v>
      </c>
      <c r="BF4756" s="2">
        <v>0</v>
      </c>
      <c r="BG4756" s="2">
        <v>0</v>
      </c>
      <c r="BH4756" s="2">
        <v>1</v>
      </c>
      <c r="BI4756" s="2">
        <v>1</v>
      </c>
      <c r="BJ4756" s="2">
        <v>0.2</v>
      </c>
      <c r="BK4756" s="2">
        <v>1</v>
      </c>
      <c r="BL4756" s="2">
        <v>42.1</v>
      </c>
      <c r="BM4756" s="2">
        <v>5.89</v>
      </c>
      <c r="BN4756" s="2">
        <v>47.99</v>
      </c>
      <c r="BO4756" s="2">
        <v>47.99</v>
      </c>
      <c r="BQ4756" s="2" t="s">
        <v>203</v>
      </c>
      <c r="BR4756" s="2" t="s">
        <v>83</v>
      </c>
      <c r="BS4756" s="3">
        <v>42887</v>
      </c>
      <c r="BT4756" s="4">
        <v>0.4375</v>
      </c>
      <c r="BU4756" s="2" t="s">
        <v>1469</v>
      </c>
      <c r="BV4756" s="2" t="s">
        <v>98</v>
      </c>
      <c r="BY4756" s="2">
        <v>1200</v>
      </c>
      <c r="BZ4756" s="2" t="s">
        <v>27</v>
      </c>
      <c r="CC4756" s="2" t="s">
        <v>110</v>
      </c>
      <c r="CD4756" s="2">
        <v>3201</v>
      </c>
      <c r="CE4756" s="2" t="s">
        <v>99</v>
      </c>
      <c r="CI4756" s="2">
        <v>1</v>
      </c>
      <c r="CJ4756" s="2">
        <v>1</v>
      </c>
      <c r="CK4756" s="2">
        <v>21</v>
      </c>
      <c r="CL4756" s="2" t="s">
        <v>87</v>
      </c>
    </row>
    <row r="4757" spans="1:90">
      <c r="A4757" s="2" t="s">
        <v>71</v>
      </c>
      <c r="B4757" s="2" t="s">
        <v>72</v>
      </c>
      <c r="C4757" s="2" t="s">
        <v>73</v>
      </c>
      <c r="E4757" s="2" t="str">
        <f>"FES1162552737"</f>
        <v>FES1162552737</v>
      </c>
      <c r="F4757" s="3">
        <v>42886</v>
      </c>
      <c r="G4757" s="2">
        <v>201711</v>
      </c>
      <c r="H4757" s="2" t="s">
        <v>74</v>
      </c>
      <c r="I4757" s="2" t="s">
        <v>75</v>
      </c>
      <c r="J4757" s="2" t="s">
        <v>76</v>
      </c>
      <c r="K4757" s="2" t="s">
        <v>77</v>
      </c>
      <c r="L4757" s="2" t="s">
        <v>109</v>
      </c>
      <c r="M4757" s="2" t="s">
        <v>110</v>
      </c>
      <c r="N4757" s="2" t="s">
        <v>533</v>
      </c>
      <c r="O4757" s="2" t="s">
        <v>81</v>
      </c>
      <c r="P4757" s="2" t="str">
        <f>"2170565219                    "</f>
        <v xml:space="preserve">2170565219                    </v>
      </c>
      <c r="Q4757" s="2">
        <v>0</v>
      </c>
      <c r="R4757" s="2">
        <v>0</v>
      </c>
      <c r="S4757" s="2">
        <v>0</v>
      </c>
      <c r="T4757" s="2">
        <v>0</v>
      </c>
      <c r="U4757" s="2">
        <v>0</v>
      </c>
      <c r="V4757" s="2">
        <v>0</v>
      </c>
      <c r="W4757" s="2">
        <v>0</v>
      </c>
      <c r="X4757" s="2">
        <v>0</v>
      </c>
      <c r="Y4757" s="2">
        <v>0</v>
      </c>
      <c r="Z4757" s="2">
        <v>0</v>
      </c>
      <c r="AA4757" s="2">
        <v>0</v>
      </c>
      <c r="AB4757" s="2">
        <v>0</v>
      </c>
      <c r="AC4757" s="2">
        <v>0</v>
      </c>
      <c r="AD4757" s="2">
        <v>0</v>
      </c>
      <c r="AE4757" s="2">
        <v>0</v>
      </c>
      <c r="AF4757" s="2">
        <v>0</v>
      </c>
      <c r="AG4757" s="2">
        <v>0</v>
      </c>
      <c r="AH4757" s="2">
        <v>0</v>
      </c>
      <c r="AI4757" s="2">
        <v>0</v>
      </c>
      <c r="AJ4757" s="2">
        <v>0</v>
      </c>
      <c r="AK4757" s="2">
        <v>0</v>
      </c>
      <c r="AL4757" s="2">
        <v>0</v>
      </c>
      <c r="AM4757" s="2">
        <v>4.66</v>
      </c>
      <c r="AN4757" s="2">
        <v>0</v>
      </c>
      <c r="AO4757" s="2">
        <v>0</v>
      </c>
      <c r="AP4757" s="2">
        <v>0</v>
      </c>
      <c r="AQ4757" s="2">
        <v>0</v>
      </c>
      <c r="AR4757" s="2">
        <v>0</v>
      </c>
      <c r="AS4757" s="2">
        <v>0</v>
      </c>
      <c r="AT4757" s="2">
        <v>0</v>
      </c>
      <c r="AU4757" s="2">
        <v>0</v>
      </c>
      <c r="AV4757" s="2">
        <v>0</v>
      </c>
      <c r="AW4757" s="2">
        <v>0</v>
      </c>
      <c r="AX4757" s="2">
        <v>0</v>
      </c>
      <c r="AY4757" s="2">
        <v>0</v>
      </c>
      <c r="AZ4757" s="2">
        <v>0</v>
      </c>
      <c r="BA4757" s="2">
        <v>0</v>
      </c>
      <c r="BB4757" s="2">
        <v>0</v>
      </c>
      <c r="BC4757" s="2">
        <v>0</v>
      </c>
      <c r="BD4757" s="2">
        <v>0</v>
      </c>
      <c r="BE4757" s="2">
        <v>0</v>
      </c>
      <c r="BF4757" s="2">
        <v>0</v>
      </c>
      <c r="BG4757" s="2">
        <v>0</v>
      </c>
      <c r="BH4757" s="2">
        <v>1</v>
      </c>
      <c r="BI4757" s="2">
        <v>1</v>
      </c>
      <c r="BJ4757" s="2">
        <v>0.2</v>
      </c>
      <c r="BK4757" s="2">
        <v>1</v>
      </c>
      <c r="BL4757" s="2">
        <v>42.1</v>
      </c>
      <c r="BM4757" s="2">
        <v>5.89</v>
      </c>
      <c r="BN4757" s="2">
        <v>47.99</v>
      </c>
      <c r="BO4757" s="2">
        <v>47.99</v>
      </c>
      <c r="BQ4757" s="2" t="s">
        <v>203</v>
      </c>
      <c r="BR4757" s="2" t="s">
        <v>83</v>
      </c>
      <c r="BS4757" s="3">
        <v>42887</v>
      </c>
      <c r="BT4757" s="4">
        <v>0.4375</v>
      </c>
      <c r="BU4757" s="2" t="s">
        <v>1469</v>
      </c>
      <c r="BV4757" s="2" t="s">
        <v>98</v>
      </c>
      <c r="BY4757" s="2">
        <v>1200</v>
      </c>
      <c r="BZ4757" s="2" t="s">
        <v>27</v>
      </c>
      <c r="CC4757" s="2" t="s">
        <v>110</v>
      </c>
      <c r="CD4757" s="2">
        <v>3201</v>
      </c>
      <c r="CE4757" s="2" t="s">
        <v>99</v>
      </c>
      <c r="CI4757" s="2">
        <v>1</v>
      </c>
      <c r="CJ4757" s="2">
        <v>1</v>
      </c>
      <c r="CK4757" s="2">
        <v>21</v>
      </c>
      <c r="CL4757" s="2" t="s">
        <v>87</v>
      </c>
    </row>
    <row r="4758" spans="1:90">
      <c r="A4758" s="2" t="s">
        <v>71</v>
      </c>
      <c r="B4758" s="2" t="s">
        <v>72</v>
      </c>
      <c r="C4758" s="2" t="s">
        <v>73</v>
      </c>
      <c r="E4758" s="2" t="str">
        <f>"FES1162552742"</f>
        <v>FES1162552742</v>
      </c>
      <c r="F4758" s="3">
        <v>42886</v>
      </c>
      <c r="G4758" s="2">
        <v>201711</v>
      </c>
      <c r="H4758" s="2" t="s">
        <v>74</v>
      </c>
      <c r="I4758" s="2" t="s">
        <v>75</v>
      </c>
      <c r="J4758" s="2" t="s">
        <v>76</v>
      </c>
      <c r="K4758" s="2" t="s">
        <v>77</v>
      </c>
      <c r="L4758" s="2" t="s">
        <v>123</v>
      </c>
      <c r="M4758" s="2" t="s">
        <v>124</v>
      </c>
      <c r="N4758" s="2" t="s">
        <v>363</v>
      </c>
      <c r="O4758" s="2" t="s">
        <v>81</v>
      </c>
      <c r="P4758" s="2" t="str">
        <f>"2170567369                    "</f>
        <v xml:space="preserve">2170567369                    </v>
      </c>
      <c r="Q4758" s="2">
        <v>0</v>
      </c>
      <c r="R4758" s="2">
        <v>0</v>
      </c>
      <c r="S4758" s="2">
        <v>0</v>
      </c>
      <c r="T4758" s="2">
        <v>0</v>
      </c>
      <c r="U4758" s="2">
        <v>0</v>
      </c>
      <c r="V4758" s="2">
        <v>0</v>
      </c>
      <c r="W4758" s="2">
        <v>0</v>
      </c>
      <c r="X4758" s="2">
        <v>0</v>
      </c>
      <c r="Y4758" s="2">
        <v>0</v>
      </c>
      <c r="Z4758" s="2">
        <v>0</v>
      </c>
      <c r="AA4758" s="2">
        <v>0</v>
      </c>
      <c r="AB4758" s="2">
        <v>0</v>
      </c>
      <c r="AC4758" s="2">
        <v>0</v>
      </c>
      <c r="AD4758" s="2">
        <v>0</v>
      </c>
      <c r="AE4758" s="2">
        <v>0</v>
      </c>
      <c r="AF4758" s="2">
        <v>0</v>
      </c>
      <c r="AG4758" s="2">
        <v>0</v>
      </c>
      <c r="AH4758" s="2">
        <v>0</v>
      </c>
      <c r="AI4758" s="2">
        <v>0</v>
      </c>
      <c r="AJ4758" s="2">
        <v>0</v>
      </c>
      <c r="AK4758" s="2">
        <v>0</v>
      </c>
      <c r="AL4758" s="2">
        <v>0</v>
      </c>
      <c r="AM4758" s="2">
        <v>4.66</v>
      </c>
      <c r="AN4758" s="2">
        <v>0</v>
      </c>
      <c r="AO4758" s="2">
        <v>0</v>
      </c>
      <c r="AP4758" s="2">
        <v>0</v>
      </c>
      <c r="AQ4758" s="2">
        <v>0</v>
      </c>
      <c r="AR4758" s="2">
        <v>0</v>
      </c>
      <c r="AS4758" s="2">
        <v>0</v>
      </c>
      <c r="AT4758" s="2">
        <v>0</v>
      </c>
      <c r="AU4758" s="2">
        <v>0</v>
      </c>
      <c r="AV4758" s="2">
        <v>0</v>
      </c>
      <c r="AW4758" s="2">
        <v>0</v>
      </c>
      <c r="AX4758" s="2">
        <v>0</v>
      </c>
      <c r="AY4758" s="2">
        <v>0</v>
      </c>
      <c r="AZ4758" s="2">
        <v>0</v>
      </c>
      <c r="BA4758" s="2">
        <v>0</v>
      </c>
      <c r="BB4758" s="2">
        <v>0</v>
      </c>
      <c r="BC4758" s="2">
        <v>0</v>
      </c>
      <c r="BD4758" s="2">
        <v>0</v>
      </c>
      <c r="BE4758" s="2">
        <v>0</v>
      </c>
      <c r="BF4758" s="2">
        <v>0</v>
      </c>
      <c r="BG4758" s="2">
        <v>0</v>
      </c>
      <c r="BH4758" s="2">
        <v>1</v>
      </c>
      <c r="BI4758" s="2">
        <v>1</v>
      </c>
      <c r="BJ4758" s="2">
        <v>0.2</v>
      </c>
      <c r="BK4758" s="2">
        <v>1</v>
      </c>
      <c r="BL4758" s="2">
        <v>42.1</v>
      </c>
      <c r="BM4758" s="2">
        <v>5.89</v>
      </c>
      <c r="BN4758" s="2">
        <v>47.99</v>
      </c>
      <c r="BO4758" s="2">
        <v>47.99</v>
      </c>
      <c r="BQ4758" s="2" t="s">
        <v>364</v>
      </c>
      <c r="BR4758" s="2" t="s">
        <v>83</v>
      </c>
      <c r="BS4758" s="2" t="s">
        <v>834</v>
      </c>
      <c r="BY4758" s="2">
        <v>1200</v>
      </c>
      <c r="BZ4758" s="2" t="s">
        <v>27</v>
      </c>
      <c r="CC4758" s="2" t="s">
        <v>124</v>
      </c>
      <c r="CD4758" s="2">
        <v>117</v>
      </c>
      <c r="CE4758" s="2" t="s">
        <v>99</v>
      </c>
      <c r="CI4758" s="2">
        <v>1</v>
      </c>
      <c r="CJ4758" s="2" t="s">
        <v>834</v>
      </c>
      <c r="CK4758" s="2">
        <v>21</v>
      </c>
      <c r="CL4758" s="2" t="s">
        <v>87</v>
      </c>
    </row>
    <row r="4759" spans="1:90">
      <c r="A4759" s="2" t="s">
        <v>71</v>
      </c>
      <c r="B4759" s="2" t="s">
        <v>72</v>
      </c>
      <c r="C4759" s="2" t="s">
        <v>73</v>
      </c>
      <c r="E4759" s="2" t="str">
        <f>"FES1162552818"</f>
        <v>FES1162552818</v>
      </c>
      <c r="F4759" s="3">
        <v>42886</v>
      </c>
      <c r="G4759" s="2">
        <v>201711</v>
      </c>
      <c r="H4759" s="2" t="s">
        <v>74</v>
      </c>
      <c r="I4759" s="2" t="s">
        <v>75</v>
      </c>
      <c r="J4759" s="2" t="s">
        <v>76</v>
      </c>
      <c r="K4759" s="2" t="s">
        <v>77</v>
      </c>
      <c r="L4759" s="2" t="s">
        <v>422</v>
      </c>
      <c r="M4759" s="2" t="s">
        <v>423</v>
      </c>
      <c r="N4759" s="2" t="s">
        <v>424</v>
      </c>
      <c r="O4759" s="2" t="s">
        <v>81</v>
      </c>
      <c r="P4759" s="2" t="str">
        <f>"2170567905                    "</f>
        <v xml:space="preserve">2170567905                    </v>
      </c>
      <c r="Q4759" s="2">
        <v>0</v>
      </c>
      <c r="R4759" s="2">
        <v>0</v>
      </c>
      <c r="S4759" s="2">
        <v>0</v>
      </c>
      <c r="T4759" s="2">
        <v>0</v>
      </c>
      <c r="U4759" s="2">
        <v>0</v>
      </c>
      <c r="V4759" s="2">
        <v>0</v>
      </c>
      <c r="W4759" s="2">
        <v>0</v>
      </c>
      <c r="X4759" s="2">
        <v>0</v>
      </c>
      <c r="Y4759" s="2">
        <v>0</v>
      </c>
      <c r="Z4759" s="2">
        <v>0</v>
      </c>
      <c r="AA4759" s="2">
        <v>0</v>
      </c>
      <c r="AB4759" s="2">
        <v>0</v>
      </c>
      <c r="AC4759" s="2">
        <v>0</v>
      </c>
      <c r="AD4759" s="2">
        <v>0</v>
      </c>
      <c r="AE4759" s="2">
        <v>0</v>
      </c>
      <c r="AF4759" s="2">
        <v>0</v>
      </c>
      <c r="AG4759" s="2">
        <v>0</v>
      </c>
      <c r="AH4759" s="2">
        <v>0</v>
      </c>
      <c r="AI4759" s="2">
        <v>0</v>
      </c>
      <c r="AJ4759" s="2">
        <v>0</v>
      </c>
      <c r="AK4759" s="2">
        <v>0</v>
      </c>
      <c r="AL4759" s="2">
        <v>0</v>
      </c>
      <c r="AM4759" s="2">
        <v>4.66</v>
      </c>
      <c r="AN4759" s="2">
        <v>0</v>
      </c>
      <c r="AO4759" s="2">
        <v>0</v>
      </c>
      <c r="AP4759" s="2">
        <v>0</v>
      </c>
      <c r="AQ4759" s="2">
        <v>0</v>
      </c>
      <c r="AR4759" s="2">
        <v>0</v>
      </c>
      <c r="AS4759" s="2">
        <v>0</v>
      </c>
      <c r="AT4759" s="2">
        <v>0</v>
      </c>
      <c r="AU4759" s="2">
        <v>0</v>
      </c>
      <c r="AV4759" s="2">
        <v>0</v>
      </c>
      <c r="AW4759" s="2">
        <v>0</v>
      </c>
      <c r="AX4759" s="2">
        <v>0</v>
      </c>
      <c r="AY4759" s="2">
        <v>0</v>
      </c>
      <c r="AZ4759" s="2">
        <v>0</v>
      </c>
      <c r="BA4759" s="2">
        <v>0</v>
      </c>
      <c r="BB4759" s="2">
        <v>0</v>
      </c>
      <c r="BC4759" s="2">
        <v>0</v>
      </c>
      <c r="BD4759" s="2">
        <v>0</v>
      </c>
      <c r="BE4759" s="2">
        <v>0</v>
      </c>
      <c r="BF4759" s="2">
        <v>0</v>
      </c>
      <c r="BG4759" s="2">
        <v>0</v>
      </c>
      <c r="BH4759" s="2">
        <v>1</v>
      </c>
      <c r="BI4759" s="2">
        <v>1</v>
      </c>
      <c r="BJ4759" s="2">
        <v>0.2</v>
      </c>
      <c r="BK4759" s="2">
        <v>1</v>
      </c>
      <c r="BL4759" s="2">
        <v>42.1</v>
      </c>
      <c r="BM4759" s="2">
        <v>5.89</v>
      </c>
      <c r="BN4759" s="2">
        <v>47.99</v>
      </c>
      <c r="BO4759" s="2">
        <v>47.99</v>
      </c>
      <c r="BQ4759" s="2" t="s">
        <v>425</v>
      </c>
      <c r="BR4759" s="2" t="s">
        <v>83</v>
      </c>
      <c r="BS4759" s="3">
        <v>42887</v>
      </c>
      <c r="BT4759" s="4">
        <v>0.31805555555555554</v>
      </c>
      <c r="BU4759" s="2" t="s">
        <v>1359</v>
      </c>
      <c r="BV4759" s="2" t="s">
        <v>98</v>
      </c>
      <c r="BY4759" s="2">
        <v>1200</v>
      </c>
      <c r="BZ4759" s="2" t="s">
        <v>27</v>
      </c>
      <c r="CA4759" s="2" t="s">
        <v>939</v>
      </c>
      <c r="CC4759" s="2" t="s">
        <v>423</v>
      </c>
      <c r="CD4759" s="2">
        <v>6230</v>
      </c>
      <c r="CE4759" s="2" t="s">
        <v>99</v>
      </c>
      <c r="CI4759" s="2">
        <v>1</v>
      </c>
      <c r="CJ4759" s="2">
        <v>1</v>
      </c>
      <c r="CK4759" s="2">
        <v>21</v>
      </c>
      <c r="CL4759" s="2" t="s">
        <v>87</v>
      </c>
    </row>
    <row r="4760" spans="1:90">
      <c r="A4760" s="2" t="s">
        <v>71</v>
      </c>
      <c r="B4760" s="2" t="s">
        <v>72</v>
      </c>
      <c r="C4760" s="2" t="s">
        <v>73</v>
      </c>
      <c r="E4760" s="2" t="str">
        <f>"FES1162552796"</f>
        <v>FES1162552796</v>
      </c>
      <c r="F4760" s="3">
        <v>42886</v>
      </c>
      <c r="G4760" s="2">
        <v>201711</v>
      </c>
      <c r="H4760" s="2" t="s">
        <v>74</v>
      </c>
      <c r="I4760" s="2" t="s">
        <v>75</v>
      </c>
      <c r="J4760" s="2" t="s">
        <v>76</v>
      </c>
      <c r="K4760" s="2" t="s">
        <v>77</v>
      </c>
      <c r="L4760" s="2" t="s">
        <v>175</v>
      </c>
      <c r="M4760" s="2" t="s">
        <v>176</v>
      </c>
      <c r="N4760" s="2" t="s">
        <v>1131</v>
      </c>
      <c r="O4760" s="2" t="s">
        <v>81</v>
      </c>
      <c r="P4760" s="2" t="str">
        <f>"2170566157                    "</f>
        <v xml:space="preserve">2170566157                    </v>
      </c>
      <c r="Q4760" s="2">
        <v>0</v>
      </c>
      <c r="R4760" s="2">
        <v>0</v>
      </c>
      <c r="S4760" s="2">
        <v>0</v>
      </c>
      <c r="T4760" s="2">
        <v>0</v>
      </c>
      <c r="U4760" s="2">
        <v>0</v>
      </c>
      <c r="V4760" s="2">
        <v>0</v>
      </c>
      <c r="W4760" s="2">
        <v>0</v>
      </c>
      <c r="X4760" s="2">
        <v>0</v>
      </c>
      <c r="Y4760" s="2">
        <v>0</v>
      </c>
      <c r="Z4760" s="2">
        <v>0</v>
      </c>
      <c r="AA4760" s="2">
        <v>0</v>
      </c>
      <c r="AB4760" s="2">
        <v>0</v>
      </c>
      <c r="AC4760" s="2">
        <v>0</v>
      </c>
      <c r="AD4760" s="2">
        <v>0</v>
      </c>
      <c r="AE4760" s="2">
        <v>0</v>
      </c>
      <c r="AF4760" s="2">
        <v>0</v>
      </c>
      <c r="AG4760" s="2">
        <v>0</v>
      </c>
      <c r="AH4760" s="2">
        <v>0</v>
      </c>
      <c r="AI4760" s="2">
        <v>0</v>
      </c>
      <c r="AJ4760" s="2">
        <v>0</v>
      </c>
      <c r="AK4760" s="2">
        <v>0</v>
      </c>
      <c r="AL4760" s="2">
        <v>0</v>
      </c>
      <c r="AM4760" s="2">
        <v>4.66</v>
      </c>
      <c r="AN4760" s="2">
        <v>0</v>
      </c>
      <c r="AO4760" s="2">
        <v>0</v>
      </c>
      <c r="AP4760" s="2">
        <v>0</v>
      </c>
      <c r="AQ4760" s="2">
        <v>0</v>
      </c>
      <c r="AR4760" s="2">
        <v>0</v>
      </c>
      <c r="AS4760" s="2">
        <v>0</v>
      </c>
      <c r="AT4760" s="2">
        <v>0</v>
      </c>
      <c r="AU4760" s="2">
        <v>0</v>
      </c>
      <c r="AV4760" s="2">
        <v>0</v>
      </c>
      <c r="AW4760" s="2">
        <v>0</v>
      </c>
      <c r="AX4760" s="2">
        <v>0</v>
      </c>
      <c r="AY4760" s="2">
        <v>0</v>
      </c>
      <c r="AZ4760" s="2">
        <v>0</v>
      </c>
      <c r="BA4760" s="2">
        <v>0</v>
      </c>
      <c r="BB4760" s="2">
        <v>0</v>
      </c>
      <c r="BC4760" s="2">
        <v>0</v>
      </c>
      <c r="BD4760" s="2">
        <v>0</v>
      </c>
      <c r="BE4760" s="2">
        <v>0</v>
      </c>
      <c r="BF4760" s="2">
        <v>0</v>
      </c>
      <c r="BG4760" s="2">
        <v>0</v>
      </c>
      <c r="BH4760" s="2">
        <v>1</v>
      </c>
      <c r="BI4760" s="2">
        <v>2</v>
      </c>
      <c r="BJ4760" s="2">
        <v>0.9</v>
      </c>
      <c r="BK4760" s="2">
        <v>2</v>
      </c>
      <c r="BL4760" s="2">
        <v>42.1</v>
      </c>
      <c r="BM4760" s="2">
        <v>5.89</v>
      </c>
      <c r="BN4760" s="2">
        <v>47.99</v>
      </c>
      <c r="BO4760" s="2">
        <v>47.99</v>
      </c>
      <c r="BQ4760" s="2" t="s">
        <v>1132</v>
      </c>
      <c r="BR4760" s="2" t="s">
        <v>83</v>
      </c>
      <c r="BS4760" s="2" t="s">
        <v>834</v>
      </c>
      <c r="BY4760" s="2">
        <v>4500</v>
      </c>
      <c r="BZ4760" s="2" t="s">
        <v>27</v>
      </c>
      <c r="CC4760" s="2" t="s">
        <v>176</v>
      </c>
      <c r="CD4760" s="2">
        <v>6001</v>
      </c>
      <c r="CE4760" s="2" t="s">
        <v>86</v>
      </c>
      <c r="CI4760" s="2">
        <v>1</v>
      </c>
      <c r="CJ4760" s="2" t="s">
        <v>834</v>
      </c>
      <c r="CK4760" s="2">
        <v>21</v>
      </c>
      <c r="CL4760" s="2" t="s">
        <v>87</v>
      </c>
    </row>
    <row r="4761" spans="1:90">
      <c r="A4761" s="2" t="s">
        <v>71</v>
      </c>
      <c r="B4761" s="2" t="s">
        <v>72</v>
      </c>
      <c r="C4761" s="2" t="s">
        <v>73</v>
      </c>
      <c r="E4761" s="2" t="str">
        <f>"FES1162552861"</f>
        <v>FES1162552861</v>
      </c>
      <c r="F4761" s="3">
        <v>42886</v>
      </c>
      <c r="G4761" s="2">
        <v>201711</v>
      </c>
      <c r="H4761" s="2" t="s">
        <v>74</v>
      </c>
      <c r="I4761" s="2" t="s">
        <v>75</v>
      </c>
      <c r="J4761" s="2" t="s">
        <v>76</v>
      </c>
      <c r="K4761" s="2" t="s">
        <v>77</v>
      </c>
      <c r="L4761" s="2" t="s">
        <v>123</v>
      </c>
      <c r="M4761" s="2" t="s">
        <v>124</v>
      </c>
      <c r="N4761" s="2" t="s">
        <v>263</v>
      </c>
      <c r="O4761" s="2" t="s">
        <v>81</v>
      </c>
      <c r="P4761" s="2" t="str">
        <f>"2170570569                    "</f>
        <v xml:space="preserve">2170570569                    </v>
      </c>
      <c r="Q4761" s="2">
        <v>0</v>
      </c>
      <c r="R4761" s="2">
        <v>0</v>
      </c>
      <c r="S4761" s="2">
        <v>0</v>
      </c>
      <c r="T4761" s="2">
        <v>0</v>
      </c>
      <c r="U4761" s="2">
        <v>0</v>
      </c>
      <c r="V4761" s="2">
        <v>0</v>
      </c>
      <c r="W4761" s="2">
        <v>0</v>
      </c>
      <c r="X4761" s="2">
        <v>0</v>
      </c>
      <c r="Y4761" s="2">
        <v>0</v>
      </c>
      <c r="Z4761" s="2">
        <v>0</v>
      </c>
      <c r="AA4761" s="2">
        <v>0</v>
      </c>
      <c r="AB4761" s="2">
        <v>0</v>
      </c>
      <c r="AC4761" s="2">
        <v>0</v>
      </c>
      <c r="AD4761" s="2">
        <v>0</v>
      </c>
      <c r="AE4761" s="2">
        <v>0</v>
      </c>
      <c r="AF4761" s="2">
        <v>0</v>
      </c>
      <c r="AG4761" s="2">
        <v>0</v>
      </c>
      <c r="AH4761" s="2">
        <v>0</v>
      </c>
      <c r="AI4761" s="2">
        <v>0</v>
      </c>
      <c r="AJ4761" s="2">
        <v>0</v>
      </c>
      <c r="AK4761" s="2">
        <v>0</v>
      </c>
      <c r="AL4761" s="2">
        <v>0</v>
      </c>
      <c r="AM4761" s="2">
        <v>4.66</v>
      </c>
      <c r="AN4761" s="2">
        <v>0</v>
      </c>
      <c r="AO4761" s="2">
        <v>0</v>
      </c>
      <c r="AP4761" s="2">
        <v>0</v>
      </c>
      <c r="AQ4761" s="2">
        <v>0</v>
      </c>
      <c r="AR4761" s="2">
        <v>0</v>
      </c>
      <c r="AS4761" s="2">
        <v>0</v>
      </c>
      <c r="AT4761" s="2">
        <v>0</v>
      </c>
      <c r="AU4761" s="2">
        <v>0</v>
      </c>
      <c r="AV4761" s="2">
        <v>0</v>
      </c>
      <c r="AW4761" s="2">
        <v>0</v>
      </c>
      <c r="AX4761" s="2">
        <v>0</v>
      </c>
      <c r="AY4761" s="2">
        <v>0</v>
      </c>
      <c r="AZ4761" s="2">
        <v>0</v>
      </c>
      <c r="BA4761" s="2">
        <v>0</v>
      </c>
      <c r="BB4761" s="2">
        <v>0</v>
      </c>
      <c r="BC4761" s="2">
        <v>0</v>
      </c>
      <c r="BD4761" s="2">
        <v>0</v>
      </c>
      <c r="BE4761" s="2">
        <v>0</v>
      </c>
      <c r="BF4761" s="2">
        <v>0</v>
      </c>
      <c r="BG4761" s="2">
        <v>0</v>
      </c>
      <c r="BH4761" s="2">
        <v>1</v>
      </c>
      <c r="BI4761" s="2">
        <v>1</v>
      </c>
      <c r="BJ4761" s="2">
        <v>0.2</v>
      </c>
      <c r="BK4761" s="2">
        <v>1</v>
      </c>
      <c r="BL4761" s="2">
        <v>42.1</v>
      </c>
      <c r="BM4761" s="2">
        <v>5.89</v>
      </c>
      <c r="BN4761" s="2">
        <v>47.99</v>
      </c>
      <c r="BO4761" s="2">
        <v>47.99</v>
      </c>
      <c r="BQ4761" s="2" t="s">
        <v>264</v>
      </c>
      <c r="BR4761" s="2" t="s">
        <v>83</v>
      </c>
      <c r="BS4761" s="2" t="s">
        <v>834</v>
      </c>
      <c r="BY4761" s="2">
        <v>1200</v>
      </c>
      <c r="BZ4761" s="2" t="s">
        <v>27</v>
      </c>
      <c r="CC4761" s="2" t="s">
        <v>124</v>
      </c>
      <c r="CD4761" s="2">
        <v>157</v>
      </c>
      <c r="CE4761" s="2" t="s">
        <v>99</v>
      </c>
      <c r="CI4761" s="2">
        <v>1</v>
      </c>
      <c r="CJ4761" s="2" t="s">
        <v>834</v>
      </c>
      <c r="CK4761" s="2">
        <v>21</v>
      </c>
      <c r="CL4761" s="2" t="s">
        <v>87</v>
      </c>
    </row>
    <row r="4762" spans="1:90">
      <c r="A4762" s="2" t="s">
        <v>71</v>
      </c>
      <c r="B4762" s="2" t="s">
        <v>72</v>
      </c>
      <c r="C4762" s="2" t="s">
        <v>73</v>
      </c>
      <c r="E4762" s="2" t="str">
        <f>"FES1162552740"</f>
        <v>FES1162552740</v>
      </c>
      <c r="F4762" s="3">
        <v>42886</v>
      </c>
      <c r="G4762" s="2">
        <v>201711</v>
      </c>
      <c r="H4762" s="2" t="s">
        <v>74</v>
      </c>
      <c r="I4762" s="2" t="s">
        <v>75</v>
      </c>
      <c r="J4762" s="2" t="s">
        <v>76</v>
      </c>
      <c r="K4762" s="2" t="s">
        <v>77</v>
      </c>
      <c r="L4762" s="2" t="s">
        <v>109</v>
      </c>
      <c r="M4762" s="2" t="s">
        <v>110</v>
      </c>
      <c r="N4762" s="2" t="s">
        <v>533</v>
      </c>
      <c r="O4762" s="2" t="s">
        <v>81</v>
      </c>
      <c r="P4762" s="2" t="str">
        <f>"2170565235                    "</f>
        <v xml:space="preserve">2170565235                    </v>
      </c>
      <c r="Q4762" s="2">
        <v>0</v>
      </c>
      <c r="R4762" s="2">
        <v>0</v>
      </c>
      <c r="S4762" s="2">
        <v>0</v>
      </c>
      <c r="T4762" s="2">
        <v>0</v>
      </c>
      <c r="U4762" s="2">
        <v>0</v>
      </c>
      <c r="V4762" s="2">
        <v>0</v>
      </c>
      <c r="W4762" s="2">
        <v>0</v>
      </c>
      <c r="X4762" s="2">
        <v>0</v>
      </c>
      <c r="Y4762" s="2">
        <v>0</v>
      </c>
      <c r="Z4762" s="2">
        <v>0</v>
      </c>
      <c r="AA4762" s="2">
        <v>0</v>
      </c>
      <c r="AB4762" s="2">
        <v>0</v>
      </c>
      <c r="AC4762" s="2">
        <v>0</v>
      </c>
      <c r="AD4762" s="2">
        <v>0</v>
      </c>
      <c r="AE4762" s="2">
        <v>0</v>
      </c>
      <c r="AF4762" s="2">
        <v>0</v>
      </c>
      <c r="AG4762" s="2">
        <v>0</v>
      </c>
      <c r="AH4762" s="2">
        <v>0</v>
      </c>
      <c r="AI4762" s="2">
        <v>0</v>
      </c>
      <c r="AJ4762" s="2">
        <v>0</v>
      </c>
      <c r="AK4762" s="2">
        <v>0</v>
      </c>
      <c r="AL4762" s="2">
        <v>0</v>
      </c>
      <c r="AM4762" s="2">
        <v>8.15</v>
      </c>
      <c r="AN4762" s="2">
        <v>0</v>
      </c>
      <c r="AO4762" s="2">
        <v>0</v>
      </c>
      <c r="AP4762" s="2">
        <v>0</v>
      </c>
      <c r="AQ4762" s="2">
        <v>0</v>
      </c>
      <c r="AR4762" s="2">
        <v>0</v>
      </c>
      <c r="AS4762" s="2">
        <v>0</v>
      </c>
      <c r="AT4762" s="2">
        <v>0</v>
      </c>
      <c r="AU4762" s="2">
        <v>0</v>
      </c>
      <c r="AV4762" s="2">
        <v>0</v>
      </c>
      <c r="AW4762" s="2">
        <v>0</v>
      </c>
      <c r="AX4762" s="2">
        <v>0</v>
      </c>
      <c r="AY4762" s="2">
        <v>0</v>
      </c>
      <c r="AZ4762" s="2">
        <v>0</v>
      </c>
      <c r="BA4762" s="2">
        <v>0</v>
      </c>
      <c r="BB4762" s="2">
        <v>0</v>
      </c>
      <c r="BC4762" s="2">
        <v>0</v>
      </c>
      <c r="BD4762" s="2">
        <v>0</v>
      </c>
      <c r="BE4762" s="2">
        <v>0</v>
      </c>
      <c r="BF4762" s="2">
        <v>0</v>
      </c>
      <c r="BG4762" s="2">
        <v>0</v>
      </c>
      <c r="BH4762" s="2">
        <v>1</v>
      </c>
      <c r="BI4762" s="2">
        <v>3.3</v>
      </c>
      <c r="BJ4762" s="2">
        <v>1</v>
      </c>
      <c r="BK4762" s="2">
        <v>3.5</v>
      </c>
      <c r="BL4762" s="2">
        <v>73.67</v>
      </c>
      <c r="BM4762" s="2">
        <v>10.31</v>
      </c>
      <c r="BN4762" s="2">
        <v>83.98</v>
      </c>
      <c r="BO4762" s="2">
        <v>83.98</v>
      </c>
      <c r="BQ4762" s="2" t="s">
        <v>203</v>
      </c>
      <c r="BR4762" s="2" t="s">
        <v>83</v>
      </c>
      <c r="BS4762" s="3">
        <v>42887</v>
      </c>
      <c r="BT4762" s="4">
        <v>0.4375</v>
      </c>
      <c r="BU4762" s="2" t="s">
        <v>1469</v>
      </c>
      <c r="BV4762" s="2" t="s">
        <v>98</v>
      </c>
      <c r="BY4762" s="2">
        <v>4919.3999999999996</v>
      </c>
      <c r="BZ4762" s="2" t="s">
        <v>27</v>
      </c>
      <c r="CC4762" s="2" t="s">
        <v>110</v>
      </c>
      <c r="CD4762" s="2">
        <v>3201</v>
      </c>
      <c r="CE4762" s="2" t="s">
        <v>86</v>
      </c>
      <c r="CI4762" s="2">
        <v>1</v>
      </c>
      <c r="CJ4762" s="2">
        <v>1</v>
      </c>
      <c r="CK4762" s="2">
        <v>21</v>
      </c>
      <c r="CL4762" s="2" t="s">
        <v>87</v>
      </c>
    </row>
    <row r="4763" spans="1:90">
      <c r="A4763" s="2" t="s">
        <v>71</v>
      </c>
      <c r="B4763" s="2" t="s">
        <v>72</v>
      </c>
      <c r="C4763" s="2" t="s">
        <v>73</v>
      </c>
      <c r="E4763" s="2" t="str">
        <f>"FES1162552924"</f>
        <v>FES1162552924</v>
      </c>
      <c r="F4763" s="3">
        <v>42886</v>
      </c>
      <c r="G4763" s="2">
        <v>201711</v>
      </c>
      <c r="H4763" s="2" t="s">
        <v>74</v>
      </c>
      <c r="I4763" s="2" t="s">
        <v>75</v>
      </c>
      <c r="J4763" s="2" t="s">
        <v>76</v>
      </c>
      <c r="K4763" s="2" t="s">
        <v>77</v>
      </c>
      <c r="L4763" s="2" t="s">
        <v>476</v>
      </c>
      <c r="M4763" s="2" t="s">
        <v>477</v>
      </c>
      <c r="N4763" s="2" t="s">
        <v>706</v>
      </c>
      <c r="O4763" s="2" t="s">
        <v>81</v>
      </c>
      <c r="P4763" s="2" t="str">
        <f>"2170570651                    "</f>
        <v xml:space="preserve">2170570651                    </v>
      </c>
      <c r="Q4763" s="2">
        <v>0</v>
      </c>
      <c r="R4763" s="2">
        <v>0</v>
      </c>
      <c r="S4763" s="2">
        <v>0</v>
      </c>
      <c r="T4763" s="2">
        <v>0</v>
      </c>
      <c r="U4763" s="2">
        <v>0</v>
      </c>
      <c r="V4763" s="2">
        <v>0</v>
      </c>
      <c r="W4763" s="2">
        <v>0</v>
      </c>
      <c r="X4763" s="2">
        <v>0</v>
      </c>
      <c r="Y4763" s="2">
        <v>0</v>
      </c>
      <c r="Z4763" s="2">
        <v>0</v>
      </c>
      <c r="AA4763" s="2">
        <v>0</v>
      </c>
      <c r="AB4763" s="2">
        <v>0</v>
      </c>
      <c r="AC4763" s="2">
        <v>0</v>
      </c>
      <c r="AD4763" s="2">
        <v>0</v>
      </c>
      <c r="AE4763" s="2">
        <v>0</v>
      </c>
      <c r="AF4763" s="2">
        <v>0</v>
      </c>
      <c r="AG4763" s="2">
        <v>0</v>
      </c>
      <c r="AH4763" s="2">
        <v>0</v>
      </c>
      <c r="AI4763" s="2">
        <v>0</v>
      </c>
      <c r="AJ4763" s="2">
        <v>0</v>
      </c>
      <c r="AK4763" s="2">
        <v>0</v>
      </c>
      <c r="AL4763" s="2">
        <v>0</v>
      </c>
      <c r="AM4763" s="2">
        <v>4.66</v>
      </c>
      <c r="AN4763" s="2">
        <v>0</v>
      </c>
      <c r="AO4763" s="2">
        <v>0</v>
      </c>
      <c r="AP4763" s="2">
        <v>0</v>
      </c>
      <c r="AQ4763" s="2">
        <v>0</v>
      </c>
      <c r="AR4763" s="2">
        <v>0</v>
      </c>
      <c r="AS4763" s="2">
        <v>0</v>
      </c>
      <c r="AT4763" s="2">
        <v>0</v>
      </c>
      <c r="AU4763" s="2">
        <v>0</v>
      </c>
      <c r="AV4763" s="2">
        <v>0</v>
      </c>
      <c r="AW4763" s="2">
        <v>0</v>
      </c>
      <c r="AX4763" s="2">
        <v>0</v>
      </c>
      <c r="AY4763" s="2">
        <v>0</v>
      </c>
      <c r="AZ4763" s="2">
        <v>0</v>
      </c>
      <c r="BA4763" s="2">
        <v>0</v>
      </c>
      <c r="BB4763" s="2">
        <v>0</v>
      </c>
      <c r="BC4763" s="2">
        <v>0</v>
      </c>
      <c r="BD4763" s="2">
        <v>0</v>
      </c>
      <c r="BE4763" s="2">
        <v>0</v>
      </c>
      <c r="BF4763" s="2">
        <v>0</v>
      </c>
      <c r="BG4763" s="2">
        <v>0</v>
      </c>
      <c r="BH4763" s="2">
        <v>1</v>
      </c>
      <c r="BI4763" s="2">
        <v>1</v>
      </c>
      <c r="BJ4763" s="2">
        <v>0.2</v>
      </c>
      <c r="BK4763" s="2">
        <v>1</v>
      </c>
      <c r="BL4763" s="2">
        <v>42.1</v>
      </c>
      <c r="BM4763" s="2">
        <v>5.89</v>
      </c>
      <c r="BN4763" s="2">
        <v>47.99</v>
      </c>
      <c r="BO4763" s="2">
        <v>47.99</v>
      </c>
      <c r="BQ4763" s="2" t="s">
        <v>1678</v>
      </c>
      <c r="BR4763" s="2" t="s">
        <v>83</v>
      </c>
      <c r="BS4763" s="2" t="s">
        <v>834</v>
      </c>
      <c r="BY4763" s="2">
        <v>1200</v>
      </c>
      <c r="BZ4763" s="2" t="s">
        <v>27</v>
      </c>
      <c r="CC4763" s="2" t="s">
        <v>477</v>
      </c>
      <c r="CD4763" s="2">
        <v>6220</v>
      </c>
      <c r="CE4763" s="2" t="s">
        <v>99</v>
      </c>
      <c r="CI4763" s="2">
        <v>1</v>
      </c>
      <c r="CJ4763" s="2" t="s">
        <v>834</v>
      </c>
      <c r="CK4763" s="2">
        <v>21</v>
      </c>
      <c r="CL4763" s="2" t="s">
        <v>87</v>
      </c>
    </row>
    <row r="4764" spans="1:90">
      <c r="A4764" s="2" t="s">
        <v>71</v>
      </c>
      <c r="B4764" s="2" t="s">
        <v>72</v>
      </c>
      <c r="C4764" s="2" t="s">
        <v>73</v>
      </c>
      <c r="E4764" s="2" t="str">
        <f>"FES1162552855"</f>
        <v>FES1162552855</v>
      </c>
      <c r="F4764" s="3">
        <v>42886</v>
      </c>
      <c r="G4764" s="2">
        <v>201711</v>
      </c>
      <c r="H4764" s="2" t="s">
        <v>74</v>
      </c>
      <c r="I4764" s="2" t="s">
        <v>75</v>
      </c>
      <c r="J4764" s="2" t="s">
        <v>76</v>
      </c>
      <c r="K4764" s="2" t="s">
        <v>77</v>
      </c>
      <c r="L4764" s="2" t="s">
        <v>551</v>
      </c>
      <c r="M4764" s="2" t="s">
        <v>552</v>
      </c>
      <c r="N4764" s="2" t="s">
        <v>553</v>
      </c>
      <c r="O4764" s="2" t="s">
        <v>81</v>
      </c>
      <c r="P4764" s="2" t="str">
        <f>"2170570560                    "</f>
        <v xml:space="preserve">2170570560                    </v>
      </c>
      <c r="Q4764" s="2">
        <v>0</v>
      </c>
      <c r="R4764" s="2">
        <v>0</v>
      </c>
      <c r="S4764" s="2">
        <v>0</v>
      </c>
      <c r="T4764" s="2">
        <v>0</v>
      </c>
      <c r="U4764" s="2">
        <v>0</v>
      </c>
      <c r="V4764" s="2">
        <v>0</v>
      </c>
      <c r="W4764" s="2">
        <v>0</v>
      </c>
      <c r="X4764" s="2">
        <v>0</v>
      </c>
      <c r="Y4764" s="2">
        <v>0</v>
      </c>
      <c r="Z4764" s="2">
        <v>0</v>
      </c>
      <c r="AA4764" s="2">
        <v>0</v>
      </c>
      <c r="AB4764" s="2">
        <v>0</v>
      </c>
      <c r="AC4764" s="2">
        <v>0</v>
      </c>
      <c r="AD4764" s="2">
        <v>0</v>
      </c>
      <c r="AE4764" s="2">
        <v>0</v>
      </c>
      <c r="AF4764" s="2">
        <v>0</v>
      </c>
      <c r="AG4764" s="2">
        <v>0</v>
      </c>
      <c r="AH4764" s="2">
        <v>0</v>
      </c>
      <c r="AI4764" s="2">
        <v>0</v>
      </c>
      <c r="AJ4764" s="2">
        <v>0</v>
      </c>
      <c r="AK4764" s="2">
        <v>0</v>
      </c>
      <c r="AL4764" s="2">
        <v>0</v>
      </c>
      <c r="AM4764" s="2">
        <v>6.55</v>
      </c>
      <c r="AN4764" s="2">
        <v>0</v>
      </c>
      <c r="AO4764" s="2">
        <v>0</v>
      </c>
      <c r="AP4764" s="2">
        <v>0</v>
      </c>
      <c r="AQ4764" s="2">
        <v>0</v>
      </c>
      <c r="AR4764" s="2">
        <v>0</v>
      </c>
      <c r="AS4764" s="2">
        <v>0</v>
      </c>
      <c r="AT4764" s="2">
        <v>0</v>
      </c>
      <c r="AU4764" s="2">
        <v>0</v>
      </c>
      <c r="AV4764" s="2">
        <v>0</v>
      </c>
      <c r="AW4764" s="2">
        <v>0</v>
      </c>
      <c r="AX4764" s="2">
        <v>0</v>
      </c>
      <c r="AY4764" s="2">
        <v>0</v>
      </c>
      <c r="AZ4764" s="2">
        <v>0</v>
      </c>
      <c r="BA4764" s="2">
        <v>0</v>
      </c>
      <c r="BB4764" s="2">
        <v>0</v>
      </c>
      <c r="BC4764" s="2">
        <v>0</v>
      </c>
      <c r="BD4764" s="2">
        <v>0</v>
      </c>
      <c r="BE4764" s="2">
        <v>0</v>
      </c>
      <c r="BF4764" s="2">
        <v>0</v>
      </c>
      <c r="BG4764" s="2">
        <v>0</v>
      </c>
      <c r="BH4764" s="2">
        <v>1</v>
      </c>
      <c r="BI4764" s="2">
        <v>1</v>
      </c>
      <c r="BJ4764" s="2">
        <v>0.2</v>
      </c>
      <c r="BK4764" s="2">
        <v>1</v>
      </c>
      <c r="BL4764" s="2">
        <v>59.2</v>
      </c>
      <c r="BM4764" s="2">
        <v>8.2899999999999991</v>
      </c>
      <c r="BN4764" s="2">
        <v>67.489999999999995</v>
      </c>
      <c r="BO4764" s="2">
        <v>67.489999999999995</v>
      </c>
      <c r="BQ4764" s="2" t="s">
        <v>554</v>
      </c>
      <c r="BR4764" s="2" t="s">
        <v>83</v>
      </c>
      <c r="BS4764" s="2" t="s">
        <v>834</v>
      </c>
      <c r="BY4764" s="2">
        <v>1200</v>
      </c>
      <c r="BZ4764" s="2" t="s">
        <v>27</v>
      </c>
      <c r="CC4764" s="2" t="s">
        <v>552</v>
      </c>
      <c r="CD4764" s="2">
        <v>250</v>
      </c>
      <c r="CE4764" s="2" t="s">
        <v>99</v>
      </c>
      <c r="CI4764" s="2">
        <v>1</v>
      </c>
      <c r="CJ4764" s="2" t="s">
        <v>834</v>
      </c>
      <c r="CK4764" s="2">
        <v>24</v>
      </c>
      <c r="CL4764" s="2" t="s">
        <v>87</v>
      </c>
    </row>
    <row r="4765" spans="1:90">
      <c r="A4765" s="2" t="s">
        <v>71</v>
      </c>
      <c r="B4765" s="2" t="s">
        <v>72</v>
      </c>
      <c r="C4765" s="2" t="s">
        <v>73</v>
      </c>
      <c r="E4765" s="2" t="str">
        <f>"FES1162552743"</f>
        <v>FES1162552743</v>
      </c>
      <c r="F4765" s="3">
        <v>42886</v>
      </c>
      <c r="G4765" s="2">
        <v>201711</v>
      </c>
      <c r="H4765" s="2" t="s">
        <v>74</v>
      </c>
      <c r="I4765" s="2" t="s">
        <v>75</v>
      </c>
      <c r="J4765" s="2" t="s">
        <v>76</v>
      </c>
      <c r="K4765" s="2" t="s">
        <v>77</v>
      </c>
      <c r="L4765" s="2" t="s">
        <v>74</v>
      </c>
      <c r="M4765" s="2" t="s">
        <v>75</v>
      </c>
      <c r="N4765" s="2" t="s">
        <v>2239</v>
      </c>
      <c r="O4765" s="2" t="s">
        <v>81</v>
      </c>
      <c r="P4765" s="2" t="str">
        <f>"2170567406                    "</f>
        <v xml:space="preserve">2170567406                    </v>
      </c>
      <c r="Q4765" s="2">
        <v>0</v>
      </c>
      <c r="R4765" s="2">
        <v>0</v>
      </c>
      <c r="S4765" s="2">
        <v>0</v>
      </c>
      <c r="T4765" s="2">
        <v>0</v>
      </c>
      <c r="U4765" s="2">
        <v>0</v>
      </c>
      <c r="V4765" s="2">
        <v>0</v>
      </c>
      <c r="W4765" s="2">
        <v>0</v>
      </c>
      <c r="X4765" s="2">
        <v>0</v>
      </c>
      <c r="Y4765" s="2">
        <v>0</v>
      </c>
      <c r="Z4765" s="2">
        <v>0</v>
      </c>
      <c r="AA4765" s="2">
        <v>0</v>
      </c>
      <c r="AB4765" s="2">
        <v>0</v>
      </c>
      <c r="AC4765" s="2">
        <v>0</v>
      </c>
      <c r="AD4765" s="2">
        <v>0</v>
      </c>
      <c r="AE4765" s="2">
        <v>0</v>
      </c>
      <c r="AF4765" s="2">
        <v>0</v>
      </c>
      <c r="AG4765" s="2">
        <v>0</v>
      </c>
      <c r="AH4765" s="2">
        <v>0</v>
      </c>
      <c r="AI4765" s="2">
        <v>0</v>
      </c>
      <c r="AJ4765" s="2">
        <v>0</v>
      </c>
      <c r="AK4765" s="2">
        <v>0</v>
      </c>
      <c r="AL4765" s="2">
        <v>0</v>
      </c>
      <c r="AM4765" s="2">
        <v>3.64</v>
      </c>
      <c r="AN4765" s="2">
        <v>0</v>
      </c>
      <c r="AO4765" s="2">
        <v>0</v>
      </c>
      <c r="AP4765" s="2">
        <v>0</v>
      </c>
      <c r="AQ4765" s="2">
        <v>0</v>
      </c>
      <c r="AR4765" s="2">
        <v>0</v>
      </c>
      <c r="AS4765" s="2">
        <v>0</v>
      </c>
      <c r="AT4765" s="2">
        <v>0</v>
      </c>
      <c r="AU4765" s="2">
        <v>0</v>
      </c>
      <c r="AV4765" s="2">
        <v>0</v>
      </c>
      <c r="AW4765" s="2">
        <v>0</v>
      </c>
      <c r="AX4765" s="2">
        <v>0</v>
      </c>
      <c r="AY4765" s="2">
        <v>0</v>
      </c>
      <c r="AZ4765" s="2">
        <v>0</v>
      </c>
      <c r="BA4765" s="2">
        <v>0</v>
      </c>
      <c r="BB4765" s="2">
        <v>0</v>
      </c>
      <c r="BC4765" s="2">
        <v>0</v>
      </c>
      <c r="BD4765" s="2">
        <v>0</v>
      </c>
      <c r="BE4765" s="2">
        <v>0</v>
      </c>
      <c r="BF4765" s="2">
        <v>0</v>
      </c>
      <c r="BG4765" s="2">
        <v>0</v>
      </c>
      <c r="BH4765" s="2">
        <v>1</v>
      </c>
      <c r="BI4765" s="2">
        <v>1</v>
      </c>
      <c r="BJ4765" s="2">
        <v>0.2</v>
      </c>
      <c r="BK4765" s="2">
        <v>1</v>
      </c>
      <c r="BL4765" s="2">
        <v>32.89</v>
      </c>
      <c r="BM4765" s="2">
        <v>4.5999999999999996</v>
      </c>
      <c r="BN4765" s="2">
        <v>37.49</v>
      </c>
      <c r="BO4765" s="2">
        <v>37.49</v>
      </c>
      <c r="BR4765" s="2" t="s">
        <v>83</v>
      </c>
      <c r="BS4765" s="2" t="s">
        <v>834</v>
      </c>
      <c r="BY4765" s="2">
        <v>1200</v>
      </c>
      <c r="BZ4765" s="2" t="s">
        <v>27</v>
      </c>
      <c r="CC4765" s="2" t="s">
        <v>75</v>
      </c>
      <c r="CD4765" s="2">
        <v>1645</v>
      </c>
      <c r="CE4765" s="2" t="s">
        <v>99</v>
      </c>
      <c r="CI4765" s="2">
        <v>1</v>
      </c>
      <c r="CJ4765" s="2" t="s">
        <v>834</v>
      </c>
      <c r="CK4765" s="2">
        <v>22</v>
      </c>
      <c r="CL4765" s="2" t="s">
        <v>87</v>
      </c>
    </row>
    <row r="4766" spans="1:90">
      <c r="A4766" s="2" t="s">
        <v>71</v>
      </c>
      <c r="B4766" s="2" t="s">
        <v>72</v>
      </c>
      <c r="C4766" s="2" t="s">
        <v>73</v>
      </c>
      <c r="E4766" s="2" t="str">
        <f>"FES1162552784"</f>
        <v>FES1162552784</v>
      </c>
      <c r="F4766" s="3">
        <v>42886</v>
      </c>
      <c r="G4766" s="2">
        <v>201711</v>
      </c>
      <c r="H4766" s="2" t="s">
        <v>74</v>
      </c>
      <c r="I4766" s="2" t="s">
        <v>75</v>
      </c>
      <c r="J4766" s="2" t="s">
        <v>76</v>
      </c>
      <c r="K4766" s="2" t="s">
        <v>77</v>
      </c>
      <c r="L4766" s="2" t="s">
        <v>242</v>
      </c>
      <c r="M4766" s="2" t="s">
        <v>243</v>
      </c>
      <c r="N4766" s="2" t="s">
        <v>571</v>
      </c>
      <c r="O4766" s="2" t="s">
        <v>81</v>
      </c>
      <c r="P4766" s="2" t="str">
        <f>"2170570551                    "</f>
        <v xml:space="preserve">2170570551                    </v>
      </c>
      <c r="Q4766" s="2">
        <v>0</v>
      </c>
      <c r="R4766" s="2">
        <v>0</v>
      </c>
      <c r="S4766" s="2">
        <v>0</v>
      </c>
      <c r="T4766" s="2">
        <v>0</v>
      </c>
      <c r="U4766" s="2">
        <v>0</v>
      </c>
      <c r="V4766" s="2">
        <v>0</v>
      </c>
      <c r="W4766" s="2">
        <v>0</v>
      </c>
      <c r="X4766" s="2">
        <v>0</v>
      </c>
      <c r="Y4766" s="2">
        <v>0</v>
      </c>
      <c r="Z4766" s="2">
        <v>0</v>
      </c>
      <c r="AA4766" s="2">
        <v>0</v>
      </c>
      <c r="AB4766" s="2">
        <v>0</v>
      </c>
      <c r="AC4766" s="2">
        <v>0</v>
      </c>
      <c r="AD4766" s="2">
        <v>0</v>
      </c>
      <c r="AE4766" s="2">
        <v>0</v>
      </c>
      <c r="AF4766" s="2">
        <v>0</v>
      </c>
      <c r="AG4766" s="2">
        <v>0</v>
      </c>
      <c r="AH4766" s="2">
        <v>0</v>
      </c>
      <c r="AI4766" s="2">
        <v>0</v>
      </c>
      <c r="AJ4766" s="2">
        <v>0</v>
      </c>
      <c r="AK4766" s="2">
        <v>0</v>
      </c>
      <c r="AL4766" s="2">
        <v>0</v>
      </c>
      <c r="AM4766" s="2">
        <v>3.64</v>
      </c>
      <c r="AN4766" s="2">
        <v>0</v>
      </c>
      <c r="AO4766" s="2">
        <v>0</v>
      </c>
      <c r="AP4766" s="2">
        <v>0</v>
      </c>
      <c r="AQ4766" s="2">
        <v>0</v>
      </c>
      <c r="AR4766" s="2">
        <v>0</v>
      </c>
      <c r="AS4766" s="2">
        <v>0</v>
      </c>
      <c r="AT4766" s="2">
        <v>0</v>
      </c>
      <c r="AU4766" s="2">
        <v>0</v>
      </c>
      <c r="AV4766" s="2">
        <v>0</v>
      </c>
      <c r="AW4766" s="2">
        <v>0</v>
      </c>
      <c r="AX4766" s="2">
        <v>0</v>
      </c>
      <c r="AY4766" s="2">
        <v>0</v>
      </c>
      <c r="AZ4766" s="2">
        <v>0</v>
      </c>
      <c r="BA4766" s="2">
        <v>0</v>
      </c>
      <c r="BB4766" s="2">
        <v>0</v>
      </c>
      <c r="BC4766" s="2">
        <v>0</v>
      </c>
      <c r="BD4766" s="2">
        <v>0</v>
      </c>
      <c r="BE4766" s="2">
        <v>0</v>
      </c>
      <c r="BF4766" s="2">
        <v>0</v>
      </c>
      <c r="BG4766" s="2">
        <v>0</v>
      </c>
      <c r="BH4766" s="2">
        <v>1</v>
      </c>
      <c r="BI4766" s="2">
        <v>1</v>
      </c>
      <c r="BJ4766" s="2">
        <v>0.2</v>
      </c>
      <c r="BK4766" s="2">
        <v>1</v>
      </c>
      <c r="BL4766" s="2">
        <v>32.89</v>
      </c>
      <c r="BM4766" s="2">
        <v>4.5999999999999996</v>
      </c>
      <c r="BN4766" s="2">
        <v>37.49</v>
      </c>
      <c r="BO4766" s="2">
        <v>37.49</v>
      </c>
      <c r="BQ4766" s="2" t="s">
        <v>286</v>
      </c>
      <c r="BR4766" s="2" t="s">
        <v>83</v>
      </c>
      <c r="BS4766" s="2" t="s">
        <v>834</v>
      </c>
      <c r="BY4766" s="2">
        <v>1200</v>
      </c>
      <c r="BZ4766" s="2" t="s">
        <v>27</v>
      </c>
      <c r="CC4766" s="2" t="s">
        <v>243</v>
      </c>
      <c r="CD4766" s="2">
        <v>1459</v>
      </c>
      <c r="CE4766" s="2" t="s">
        <v>99</v>
      </c>
      <c r="CI4766" s="2">
        <v>1</v>
      </c>
      <c r="CJ4766" s="2" t="s">
        <v>834</v>
      </c>
      <c r="CK4766" s="2">
        <v>22</v>
      </c>
      <c r="CL4766" s="2" t="s">
        <v>87</v>
      </c>
    </row>
    <row r="4767" spans="1:90">
      <c r="A4767" s="2" t="s">
        <v>71</v>
      </c>
      <c r="B4767" s="2" t="s">
        <v>72</v>
      </c>
      <c r="C4767" s="2" t="s">
        <v>73</v>
      </c>
      <c r="E4767" s="2" t="str">
        <f>"FES1162552788"</f>
        <v>FES1162552788</v>
      </c>
      <c r="F4767" s="3">
        <v>42886</v>
      </c>
      <c r="G4767" s="2">
        <v>201711</v>
      </c>
      <c r="H4767" s="2" t="s">
        <v>74</v>
      </c>
      <c r="I4767" s="2" t="s">
        <v>75</v>
      </c>
      <c r="J4767" s="2" t="s">
        <v>76</v>
      </c>
      <c r="K4767" s="2" t="s">
        <v>77</v>
      </c>
      <c r="L4767" s="2" t="s">
        <v>224</v>
      </c>
      <c r="M4767" s="2" t="s">
        <v>225</v>
      </c>
      <c r="N4767" s="2" t="s">
        <v>407</v>
      </c>
      <c r="O4767" s="2" t="s">
        <v>81</v>
      </c>
      <c r="P4767" s="2" t="str">
        <f>"2170563269                    "</f>
        <v xml:space="preserve">2170563269                    </v>
      </c>
      <c r="Q4767" s="2">
        <v>0</v>
      </c>
      <c r="R4767" s="2">
        <v>0</v>
      </c>
      <c r="S4767" s="2">
        <v>0</v>
      </c>
      <c r="T4767" s="2">
        <v>0</v>
      </c>
      <c r="U4767" s="2">
        <v>0</v>
      </c>
      <c r="V4767" s="2">
        <v>0</v>
      </c>
      <c r="W4767" s="2">
        <v>0</v>
      </c>
      <c r="X4767" s="2">
        <v>0</v>
      </c>
      <c r="Y4767" s="2">
        <v>0</v>
      </c>
      <c r="Z4767" s="2">
        <v>0</v>
      </c>
      <c r="AA4767" s="2">
        <v>0</v>
      </c>
      <c r="AB4767" s="2">
        <v>0</v>
      </c>
      <c r="AC4767" s="2">
        <v>0</v>
      </c>
      <c r="AD4767" s="2">
        <v>0</v>
      </c>
      <c r="AE4767" s="2">
        <v>0</v>
      </c>
      <c r="AF4767" s="2">
        <v>0</v>
      </c>
      <c r="AG4767" s="2">
        <v>0</v>
      </c>
      <c r="AH4767" s="2">
        <v>0</v>
      </c>
      <c r="AI4767" s="2">
        <v>0</v>
      </c>
      <c r="AJ4767" s="2">
        <v>0</v>
      </c>
      <c r="AK4767" s="2">
        <v>0</v>
      </c>
      <c r="AL4767" s="2">
        <v>0</v>
      </c>
      <c r="AM4767" s="2">
        <v>4.66</v>
      </c>
      <c r="AN4767" s="2">
        <v>0</v>
      </c>
      <c r="AO4767" s="2">
        <v>0</v>
      </c>
      <c r="AP4767" s="2">
        <v>0</v>
      </c>
      <c r="AQ4767" s="2">
        <v>0</v>
      </c>
      <c r="AR4767" s="2">
        <v>0</v>
      </c>
      <c r="AS4767" s="2">
        <v>0</v>
      </c>
      <c r="AT4767" s="2">
        <v>0</v>
      </c>
      <c r="AU4767" s="2">
        <v>0</v>
      </c>
      <c r="AV4767" s="2">
        <v>0</v>
      </c>
      <c r="AW4767" s="2">
        <v>0</v>
      </c>
      <c r="AX4767" s="2">
        <v>0</v>
      </c>
      <c r="AY4767" s="2">
        <v>0</v>
      </c>
      <c r="AZ4767" s="2">
        <v>0</v>
      </c>
      <c r="BA4767" s="2">
        <v>0</v>
      </c>
      <c r="BB4767" s="2">
        <v>0</v>
      </c>
      <c r="BC4767" s="2">
        <v>0</v>
      </c>
      <c r="BD4767" s="2">
        <v>0</v>
      </c>
      <c r="BE4767" s="2">
        <v>0</v>
      </c>
      <c r="BF4767" s="2">
        <v>0</v>
      </c>
      <c r="BG4767" s="2">
        <v>0</v>
      </c>
      <c r="BH4767" s="2">
        <v>1</v>
      </c>
      <c r="BI4767" s="2">
        <v>1</v>
      </c>
      <c r="BJ4767" s="2">
        <v>0.2</v>
      </c>
      <c r="BK4767" s="2">
        <v>1</v>
      </c>
      <c r="BL4767" s="2">
        <v>42.1</v>
      </c>
      <c r="BM4767" s="2">
        <v>5.89</v>
      </c>
      <c r="BN4767" s="2">
        <v>47.99</v>
      </c>
      <c r="BO4767" s="2">
        <v>47.99</v>
      </c>
      <c r="BQ4767" s="2" t="s">
        <v>408</v>
      </c>
      <c r="BR4767" s="2" t="s">
        <v>83</v>
      </c>
      <c r="BS4767" s="2" t="s">
        <v>834</v>
      </c>
      <c r="BY4767" s="2">
        <v>1200</v>
      </c>
      <c r="BZ4767" s="2" t="s">
        <v>27</v>
      </c>
      <c r="CC4767" s="2" t="s">
        <v>225</v>
      </c>
      <c r="CD4767" s="2">
        <v>3620</v>
      </c>
      <c r="CE4767" s="2" t="s">
        <v>99</v>
      </c>
      <c r="CI4767" s="2">
        <v>1</v>
      </c>
      <c r="CJ4767" s="2" t="s">
        <v>834</v>
      </c>
      <c r="CK4767" s="2">
        <v>21</v>
      </c>
      <c r="CL4767" s="2" t="s">
        <v>87</v>
      </c>
    </row>
    <row r="4768" spans="1:90">
      <c r="A4768" s="2" t="s">
        <v>71</v>
      </c>
      <c r="B4768" s="2" t="s">
        <v>72</v>
      </c>
      <c r="C4768" s="2" t="s">
        <v>73</v>
      </c>
      <c r="E4768" s="2" t="str">
        <f>"FES1162552848"</f>
        <v>FES1162552848</v>
      </c>
      <c r="F4768" s="3">
        <v>42886</v>
      </c>
      <c r="G4768" s="2">
        <v>201711</v>
      </c>
      <c r="H4768" s="2" t="s">
        <v>74</v>
      </c>
      <c r="I4768" s="2" t="s">
        <v>75</v>
      </c>
      <c r="J4768" s="2" t="s">
        <v>76</v>
      </c>
      <c r="K4768" s="2" t="s">
        <v>77</v>
      </c>
      <c r="L4768" s="2" t="s">
        <v>74</v>
      </c>
      <c r="M4768" s="2" t="s">
        <v>75</v>
      </c>
      <c r="N4768" s="2" t="s">
        <v>2239</v>
      </c>
      <c r="O4768" s="2" t="s">
        <v>81</v>
      </c>
      <c r="P4768" s="2" t="str">
        <f>"2170570027                    "</f>
        <v xml:space="preserve">2170570027                    </v>
      </c>
      <c r="Q4768" s="2">
        <v>0</v>
      </c>
      <c r="R4768" s="2">
        <v>0</v>
      </c>
      <c r="S4768" s="2">
        <v>0</v>
      </c>
      <c r="T4768" s="2">
        <v>0</v>
      </c>
      <c r="U4768" s="2">
        <v>0</v>
      </c>
      <c r="V4768" s="2">
        <v>0</v>
      </c>
      <c r="W4768" s="2">
        <v>0</v>
      </c>
      <c r="X4768" s="2">
        <v>0</v>
      </c>
      <c r="Y4768" s="2">
        <v>0</v>
      </c>
      <c r="Z4768" s="2">
        <v>0</v>
      </c>
      <c r="AA4768" s="2">
        <v>0</v>
      </c>
      <c r="AB4768" s="2">
        <v>0</v>
      </c>
      <c r="AC4768" s="2">
        <v>0</v>
      </c>
      <c r="AD4768" s="2">
        <v>0</v>
      </c>
      <c r="AE4768" s="2">
        <v>0</v>
      </c>
      <c r="AF4768" s="2">
        <v>0</v>
      </c>
      <c r="AG4768" s="2">
        <v>0</v>
      </c>
      <c r="AH4768" s="2">
        <v>0</v>
      </c>
      <c r="AI4768" s="2">
        <v>0</v>
      </c>
      <c r="AJ4768" s="2">
        <v>0</v>
      </c>
      <c r="AK4768" s="2">
        <v>0</v>
      </c>
      <c r="AL4768" s="2">
        <v>0</v>
      </c>
      <c r="AM4768" s="2">
        <v>3.64</v>
      </c>
      <c r="AN4768" s="2">
        <v>0</v>
      </c>
      <c r="AO4768" s="2">
        <v>0</v>
      </c>
      <c r="AP4768" s="2">
        <v>0</v>
      </c>
      <c r="AQ4768" s="2">
        <v>0</v>
      </c>
      <c r="AR4768" s="2">
        <v>0</v>
      </c>
      <c r="AS4768" s="2">
        <v>0</v>
      </c>
      <c r="AT4768" s="2">
        <v>0</v>
      </c>
      <c r="AU4768" s="2">
        <v>0</v>
      </c>
      <c r="AV4768" s="2">
        <v>0</v>
      </c>
      <c r="AW4768" s="2">
        <v>0</v>
      </c>
      <c r="AX4768" s="2">
        <v>0</v>
      </c>
      <c r="AY4768" s="2">
        <v>0</v>
      </c>
      <c r="AZ4768" s="2">
        <v>0</v>
      </c>
      <c r="BA4768" s="2">
        <v>0</v>
      </c>
      <c r="BB4768" s="2">
        <v>0</v>
      </c>
      <c r="BC4768" s="2">
        <v>0</v>
      </c>
      <c r="BD4768" s="2">
        <v>0</v>
      </c>
      <c r="BE4768" s="2">
        <v>0</v>
      </c>
      <c r="BF4768" s="2">
        <v>0</v>
      </c>
      <c r="BG4768" s="2">
        <v>0</v>
      </c>
      <c r="BH4768" s="2">
        <v>1</v>
      </c>
      <c r="BI4768" s="2">
        <v>1</v>
      </c>
      <c r="BJ4768" s="2">
        <v>0.2</v>
      </c>
      <c r="BK4768" s="2">
        <v>1</v>
      </c>
      <c r="BL4768" s="2">
        <v>32.89</v>
      </c>
      <c r="BM4768" s="2">
        <v>4.5999999999999996</v>
      </c>
      <c r="BN4768" s="2">
        <v>37.49</v>
      </c>
      <c r="BO4768" s="2">
        <v>37.49</v>
      </c>
      <c r="BR4768" s="2" t="s">
        <v>83</v>
      </c>
      <c r="BS4768" s="2" t="s">
        <v>834</v>
      </c>
      <c r="BY4768" s="2">
        <v>1200</v>
      </c>
      <c r="BZ4768" s="2" t="s">
        <v>27</v>
      </c>
      <c r="CC4768" s="2" t="s">
        <v>75</v>
      </c>
      <c r="CD4768" s="2">
        <v>1645</v>
      </c>
      <c r="CE4768" s="2" t="s">
        <v>99</v>
      </c>
      <c r="CI4768" s="2">
        <v>1</v>
      </c>
      <c r="CJ4768" s="2" t="s">
        <v>834</v>
      </c>
      <c r="CK4768" s="2">
        <v>22</v>
      </c>
      <c r="CL4768" s="2" t="s">
        <v>87</v>
      </c>
    </row>
    <row r="4769" spans="1:90">
      <c r="A4769" s="2" t="s">
        <v>71</v>
      </c>
      <c r="B4769" s="2" t="s">
        <v>72</v>
      </c>
      <c r="C4769" s="2" t="s">
        <v>73</v>
      </c>
      <c r="E4769" s="2" t="str">
        <f>"FES1162552765"</f>
        <v>FES1162552765</v>
      </c>
      <c r="F4769" s="3">
        <v>42886</v>
      </c>
      <c r="G4769" s="2">
        <v>201711</v>
      </c>
      <c r="H4769" s="2" t="s">
        <v>74</v>
      </c>
      <c r="I4769" s="2" t="s">
        <v>75</v>
      </c>
      <c r="J4769" s="2" t="s">
        <v>76</v>
      </c>
      <c r="K4769" s="2" t="s">
        <v>77</v>
      </c>
      <c r="L4769" s="2" t="s">
        <v>74</v>
      </c>
      <c r="M4769" s="2" t="s">
        <v>75</v>
      </c>
      <c r="N4769" s="2" t="s">
        <v>650</v>
      </c>
      <c r="O4769" s="2" t="s">
        <v>81</v>
      </c>
      <c r="P4769" s="2" t="str">
        <f>"2170568818                    "</f>
        <v xml:space="preserve">2170568818                    </v>
      </c>
      <c r="Q4769" s="2">
        <v>0</v>
      </c>
      <c r="R4769" s="2">
        <v>0</v>
      </c>
      <c r="S4769" s="2">
        <v>0</v>
      </c>
      <c r="T4769" s="2">
        <v>0</v>
      </c>
      <c r="U4769" s="2">
        <v>0</v>
      </c>
      <c r="V4769" s="2">
        <v>0</v>
      </c>
      <c r="W4769" s="2">
        <v>0</v>
      </c>
      <c r="X4769" s="2">
        <v>0</v>
      </c>
      <c r="Y4769" s="2">
        <v>0</v>
      </c>
      <c r="Z4769" s="2">
        <v>0</v>
      </c>
      <c r="AA4769" s="2">
        <v>0</v>
      </c>
      <c r="AB4769" s="2">
        <v>0</v>
      </c>
      <c r="AC4769" s="2">
        <v>0</v>
      </c>
      <c r="AD4769" s="2">
        <v>0</v>
      </c>
      <c r="AE4769" s="2">
        <v>0</v>
      </c>
      <c r="AF4769" s="2">
        <v>0</v>
      </c>
      <c r="AG4769" s="2">
        <v>0</v>
      </c>
      <c r="AH4769" s="2">
        <v>0</v>
      </c>
      <c r="AI4769" s="2">
        <v>0</v>
      </c>
      <c r="AJ4769" s="2">
        <v>0</v>
      </c>
      <c r="AK4769" s="2">
        <v>0</v>
      </c>
      <c r="AL4769" s="2">
        <v>0</v>
      </c>
      <c r="AM4769" s="2">
        <v>3.64</v>
      </c>
      <c r="AN4769" s="2">
        <v>0</v>
      </c>
      <c r="AO4769" s="2">
        <v>0</v>
      </c>
      <c r="AP4769" s="2">
        <v>0</v>
      </c>
      <c r="AQ4769" s="2">
        <v>0</v>
      </c>
      <c r="AR4769" s="2">
        <v>0</v>
      </c>
      <c r="AS4769" s="2">
        <v>0</v>
      </c>
      <c r="AT4769" s="2">
        <v>0</v>
      </c>
      <c r="AU4769" s="2">
        <v>0</v>
      </c>
      <c r="AV4769" s="2">
        <v>0</v>
      </c>
      <c r="AW4769" s="2">
        <v>0</v>
      </c>
      <c r="AX4769" s="2">
        <v>0</v>
      </c>
      <c r="AY4769" s="2">
        <v>0</v>
      </c>
      <c r="AZ4769" s="2">
        <v>0</v>
      </c>
      <c r="BA4769" s="2">
        <v>0</v>
      </c>
      <c r="BB4769" s="2">
        <v>0</v>
      </c>
      <c r="BC4769" s="2">
        <v>0</v>
      </c>
      <c r="BD4769" s="2">
        <v>0</v>
      </c>
      <c r="BE4769" s="2">
        <v>0</v>
      </c>
      <c r="BF4769" s="2">
        <v>0</v>
      </c>
      <c r="BG4769" s="2">
        <v>0</v>
      </c>
      <c r="BH4769" s="2">
        <v>1</v>
      </c>
      <c r="BI4769" s="2">
        <v>1</v>
      </c>
      <c r="BJ4769" s="2">
        <v>0.2</v>
      </c>
      <c r="BK4769" s="2">
        <v>1</v>
      </c>
      <c r="BL4769" s="2">
        <v>32.89</v>
      </c>
      <c r="BM4769" s="2">
        <v>4.5999999999999996</v>
      </c>
      <c r="BN4769" s="2">
        <v>37.49</v>
      </c>
      <c r="BO4769" s="2">
        <v>37.49</v>
      </c>
      <c r="BQ4769" s="2" t="s">
        <v>651</v>
      </c>
      <c r="BR4769" s="2" t="s">
        <v>83</v>
      </c>
      <c r="BS4769" s="3">
        <v>42887</v>
      </c>
      <c r="BT4769" s="4">
        <v>0.37083333333333335</v>
      </c>
      <c r="BU4769" s="2" t="s">
        <v>4114</v>
      </c>
      <c r="BV4769" s="2" t="s">
        <v>98</v>
      </c>
      <c r="BY4769" s="2">
        <v>1200</v>
      </c>
      <c r="BZ4769" s="2" t="s">
        <v>27</v>
      </c>
      <c r="CA4769" s="2" t="s">
        <v>451</v>
      </c>
      <c r="CC4769" s="2" t="s">
        <v>75</v>
      </c>
      <c r="CD4769" s="2">
        <v>1600</v>
      </c>
      <c r="CE4769" s="2" t="s">
        <v>99</v>
      </c>
      <c r="CF4769" s="3">
        <v>42887</v>
      </c>
      <c r="CI4769" s="2">
        <v>1</v>
      </c>
      <c r="CJ4769" s="2">
        <v>1</v>
      </c>
      <c r="CK4769" s="2">
        <v>22</v>
      </c>
      <c r="CL4769" s="2" t="s">
        <v>87</v>
      </c>
    </row>
    <row r="4770" spans="1:90">
      <c r="A4770" s="2" t="s">
        <v>71</v>
      </c>
      <c r="B4770" s="2" t="s">
        <v>72</v>
      </c>
      <c r="C4770" s="2" t="s">
        <v>73</v>
      </c>
      <c r="E4770" s="2" t="str">
        <f>"FES1162552776"</f>
        <v>FES1162552776</v>
      </c>
      <c r="F4770" s="3">
        <v>42886</v>
      </c>
      <c r="G4770" s="2">
        <v>201711</v>
      </c>
      <c r="H4770" s="2" t="s">
        <v>74</v>
      </c>
      <c r="I4770" s="2" t="s">
        <v>75</v>
      </c>
      <c r="J4770" s="2" t="s">
        <v>76</v>
      </c>
      <c r="K4770" s="2" t="s">
        <v>77</v>
      </c>
      <c r="L4770" s="2" t="s">
        <v>163</v>
      </c>
      <c r="M4770" s="2" t="s">
        <v>164</v>
      </c>
      <c r="N4770" s="2" t="s">
        <v>499</v>
      </c>
      <c r="O4770" s="2" t="s">
        <v>81</v>
      </c>
      <c r="P4770" s="2" t="str">
        <f>"2170569838                    "</f>
        <v xml:space="preserve">2170569838                    </v>
      </c>
      <c r="Q4770" s="2">
        <v>0</v>
      </c>
      <c r="R4770" s="2">
        <v>0</v>
      </c>
      <c r="S4770" s="2">
        <v>0</v>
      </c>
      <c r="T4770" s="2">
        <v>0</v>
      </c>
      <c r="U4770" s="2">
        <v>0</v>
      </c>
      <c r="V4770" s="2">
        <v>0</v>
      </c>
      <c r="W4770" s="2">
        <v>0</v>
      </c>
      <c r="X4770" s="2">
        <v>0</v>
      </c>
      <c r="Y4770" s="2">
        <v>0</v>
      </c>
      <c r="Z4770" s="2">
        <v>0</v>
      </c>
      <c r="AA4770" s="2">
        <v>0</v>
      </c>
      <c r="AB4770" s="2">
        <v>0</v>
      </c>
      <c r="AC4770" s="2">
        <v>0</v>
      </c>
      <c r="AD4770" s="2">
        <v>0</v>
      </c>
      <c r="AE4770" s="2">
        <v>0</v>
      </c>
      <c r="AF4770" s="2">
        <v>0</v>
      </c>
      <c r="AG4770" s="2">
        <v>0</v>
      </c>
      <c r="AH4770" s="2">
        <v>0</v>
      </c>
      <c r="AI4770" s="2">
        <v>0</v>
      </c>
      <c r="AJ4770" s="2">
        <v>0</v>
      </c>
      <c r="AK4770" s="2">
        <v>0</v>
      </c>
      <c r="AL4770" s="2">
        <v>0</v>
      </c>
      <c r="AM4770" s="2">
        <v>3.64</v>
      </c>
      <c r="AN4770" s="2">
        <v>0</v>
      </c>
      <c r="AO4770" s="2">
        <v>0</v>
      </c>
      <c r="AP4770" s="2">
        <v>0</v>
      </c>
      <c r="AQ4770" s="2">
        <v>0</v>
      </c>
      <c r="AR4770" s="2">
        <v>0</v>
      </c>
      <c r="AS4770" s="2">
        <v>0</v>
      </c>
      <c r="AT4770" s="2">
        <v>0</v>
      </c>
      <c r="AU4770" s="2">
        <v>0</v>
      </c>
      <c r="AV4770" s="2">
        <v>0</v>
      </c>
      <c r="AW4770" s="2">
        <v>0</v>
      </c>
      <c r="AX4770" s="2">
        <v>0</v>
      </c>
      <c r="AY4770" s="2">
        <v>0</v>
      </c>
      <c r="AZ4770" s="2">
        <v>0</v>
      </c>
      <c r="BA4770" s="2">
        <v>0</v>
      </c>
      <c r="BB4770" s="2">
        <v>0</v>
      </c>
      <c r="BC4770" s="2">
        <v>0</v>
      </c>
      <c r="BD4770" s="2">
        <v>0</v>
      </c>
      <c r="BE4770" s="2">
        <v>0</v>
      </c>
      <c r="BF4770" s="2">
        <v>0</v>
      </c>
      <c r="BG4770" s="2">
        <v>0</v>
      </c>
      <c r="BH4770" s="2">
        <v>1</v>
      </c>
      <c r="BI4770" s="2">
        <v>1</v>
      </c>
      <c r="BJ4770" s="2">
        <v>0.2</v>
      </c>
      <c r="BK4770" s="2">
        <v>1</v>
      </c>
      <c r="BL4770" s="2">
        <v>32.89</v>
      </c>
      <c r="BM4770" s="2">
        <v>4.5999999999999996</v>
      </c>
      <c r="BN4770" s="2">
        <v>37.49</v>
      </c>
      <c r="BO4770" s="2">
        <v>37.49</v>
      </c>
      <c r="BQ4770" s="2" t="s">
        <v>500</v>
      </c>
      <c r="BR4770" s="2" t="s">
        <v>83</v>
      </c>
      <c r="BS4770" s="3">
        <v>42887</v>
      </c>
      <c r="BT4770" s="4">
        <v>0.45069444444444445</v>
      </c>
      <c r="BU4770" s="2" t="s">
        <v>4069</v>
      </c>
      <c r="BV4770" s="2" t="s">
        <v>87</v>
      </c>
      <c r="BY4770" s="2">
        <v>1200</v>
      </c>
      <c r="BZ4770" s="2" t="s">
        <v>27</v>
      </c>
      <c r="CA4770" s="2" t="s">
        <v>279</v>
      </c>
      <c r="CC4770" s="2" t="s">
        <v>164</v>
      </c>
      <c r="CD4770" s="2">
        <v>2094</v>
      </c>
      <c r="CE4770" s="2" t="s">
        <v>99</v>
      </c>
      <c r="CF4770" s="3">
        <v>42887</v>
      </c>
      <c r="CI4770" s="2">
        <v>1</v>
      </c>
      <c r="CJ4770" s="2">
        <v>1</v>
      </c>
      <c r="CK4770" s="2">
        <v>22</v>
      </c>
      <c r="CL4770" s="2" t="s">
        <v>87</v>
      </c>
    </row>
    <row r="4771" spans="1:90">
      <c r="A4771" s="2" t="s">
        <v>71</v>
      </c>
      <c r="B4771" s="2" t="s">
        <v>72</v>
      </c>
      <c r="C4771" s="2" t="s">
        <v>73</v>
      </c>
      <c r="E4771" s="2" t="str">
        <f>"FES1162552863"</f>
        <v>FES1162552863</v>
      </c>
      <c r="F4771" s="3">
        <v>42886</v>
      </c>
      <c r="G4771" s="2">
        <v>201711</v>
      </c>
      <c r="H4771" s="2" t="s">
        <v>74</v>
      </c>
      <c r="I4771" s="2" t="s">
        <v>75</v>
      </c>
      <c r="J4771" s="2" t="s">
        <v>76</v>
      </c>
      <c r="K4771" s="2" t="s">
        <v>77</v>
      </c>
      <c r="L4771" s="2" t="s">
        <v>163</v>
      </c>
      <c r="M4771" s="2" t="s">
        <v>164</v>
      </c>
      <c r="N4771" s="2" t="s">
        <v>499</v>
      </c>
      <c r="O4771" s="2" t="s">
        <v>81</v>
      </c>
      <c r="P4771" s="2" t="str">
        <f>"2170570571                    "</f>
        <v xml:space="preserve">2170570571                    </v>
      </c>
      <c r="Q4771" s="2">
        <v>0</v>
      </c>
      <c r="R4771" s="2">
        <v>0</v>
      </c>
      <c r="S4771" s="2">
        <v>0</v>
      </c>
      <c r="T4771" s="2">
        <v>0</v>
      </c>
      <c r="U4771" s="2">
        <v>0</v>
      </c>
      <c r="V4771" s="2">
        <v>0</v>
      </c>
      <c r="W4771" s="2">
        <v>0</v>
      </c>
      <c r="X4771" s="2">
        <v>0</v>
      </c>
      <c r="Y4771" s="2">
        <v>0</v>
      </c>
      <c r="Z4771" s="2">
        <v>0</v>
      </c>
      <c r="AA4771" s="2">
        <v>0</v>
      </c>
      <c r="AB4771" s="2">
        <v>0</v>
      </c>
      <c r="AC4771" s="2">
        <v>0</v>
      </c>
      <c r="AD4771" s="2">
        <v>0</v>
      </c>
      <c r="AE4771" s="2">
        <v>0</v>
      </c>
      <c r="AF4771" s="2">
        <v>0</v>
      </c>
      <c r="AG4771" s="2">
        <v>0</v>
      </c>
      <c r="AH4771" s="2">
        <v>0</v>
      </c>
      <c r="AI4771" s="2">
        <v>0</v>
      </c>
      <c r="AJ4771" s="2">
        <v>0</v>
      </c>
      <c r="AK4771" s="2">
        <v>0</v>
      </c>
      <c r="AL4771" s="2">
        <v>0</v>
      </c>
      <c r="AM4771" s="2">
        <v>3.64</v>
      </c>
      <c r="AN4771" s="2">
        <v>0</v>
      </c>
      <c r="AO4771" s="2">
        <v>0</v>
      </c>
      <c r="AP4771" s="2">
        <v>0</v>
      </c>
      <c r="AQ4771" s="2">
        <v>0</v>
      </c>
      <c r="AR4771" s="2">
        <v>0</v>
      </c>
      <c r="AS4771" s="2">
        <v>0</v>
      </c>
      <c r="AT4771" s="2">
        <v>0</v>
      </c>
      <c r="AU4771" s="2">
        <v>0</v>
      </c>
      <c r="AV4771" s="2">
        <v>0</v>
      </c>
      <c r="AW4771" s="2">
        <v>0</v>
      </c>
      <c r="AX4771" s="2">
        <v>0</v>
      </c>
      <c r="AY4771" s="2">
        <v>0</v>
      </c>
      <c r="AZ4771" s="2">
        <v>0</v>
      </c>
      <c r="BA4771" s="2">
        <v>0</v>
      </c>
      <c r="BB4771" s="2">
        <v>0</v>
      </c>
      <c r="BC4771" s="2">
        <v>0</v>
      </c>
      <c r="BD4771" s="2">
        <v>0</v>
      </c>
      <c r="BE4771" s="2">
        <v>0</v>
      </c>
      <c r="BF4771" s="2">
        <v>0</v>
      </c>
      <c r="BG4771" s="2">
        <v>0</v>
      </c>
      <c r="BH4771" s="2">
        <v>1</v>
      </c>
      <c r="BI4771" s="2">
        <v>1</v>
      </c>
      <c r="BJ4771" s="2">
        <v>0.2</v>
      </c>
      <c r="BK4771" s="2">
        <v>1</v>
      </c>
      <c r="BL4771" s="2">
        <v>32.89</v>
      </c>
      <c r="BM4771" s="2">
        <v>4.5999999999999996</v>
      </c>
      <c r="BN4771" s="2">
        <v>37.49</v>
      </c>
      <c r="BO4771" s="2">
        <v>37.49</v>
      </c>
      <c r="BQ4771" s="2" t="s">
        <v>500</v>
      </c>
      <c r="BR4771" s="2" t="s">
        <v>83</v>
      </c>
      <c r="BS4771" s="3">
        <v>42887</v>
      </c>
      <c r="BT4771" s="4">
        <v>0.44930555555555557</v>
      </c>
      <c r="BU4771" s="2" t="s">
        <v>4069</v>
      </c>
      <c r="BV4771" s="2" t="s">
        <v>87</v>
      </c>
      <c r="BY4771" s="2">
        <v>1200</v>
      </c>
      <c r="BZ4771" s="2" t="s">
        <v>27</v>
      </c>
      <c r="CA4771" s="2" t="s">
        <v>279</v>
      </c>
      <c r="CC4771" s="2" t="s">
        <v>164</v>
      </c>
      <c r="CD4771" s="2">
        <v>2094</v>
      </c>
      <c r="CE4771" s="2" t="s">
        <v>99</v>
      </c>
      <c r="CF4771" s="3">
        <v>42887</v>
      </c>
      <c r="CI4771" s="2">
        <v>1</v>
      </c>
      <c r="CJ4771" s="2">
        <v>1</v>
      </c>
      <c r="CK4771" s="2">
        <v>22</v>
      </c>
      <c r="CL4771" s="2" t="s">
        <v>87</v>
      </c>
    </row>
    <row r="4772" spans="1:90">
      <c r="A4772" s="2" t="s">
        <v>71</v>
      </c>
      <c r="B4772" s="2" t="s">
        <v>72</v>
      </c>
      <c r="C4772" s="2" t="s">
        <v>73</v>
      </c>
      <c r="E4772" s="2" t="str">
        <f>"FES1162552896"</f>
        <v>FES1162552896</v>
      </c>
      <c r="F4772" s="3">
        <v>42886</v>
      </c>
      <c r="G4772" s="2">
        <v>201711</v>
      </c>
      <c r="H4772" s="2" t="s">
        <v>74</v>
      </c>
      <c r="I4772" s="2" t="s">
        <v>75</v>
      </c>
      <c r="J4772" s="2" t="s">
        <v>76</v>
      </c>
      <c r="K4772" s="2" t="s">
        <v>77</v>
      </c>
      <c r="L4772" s="2" t="s">
        <v>224</v>
      </c>
      <c r="M4772" s="2" t="s">
        <v>225</v>
      </c>
      <c r="N4772" s="2" t="s">
        <v>2191</v>
      </c>
      <c r="O4772" s="2" t="s">
        <v>81</v>
      </c>
      <c r="P4772" s="2" t="str">
        <f>"2170570616                    "</f>
        <v xml:space="preserve">2170570616                    </v>
      </c>
      <c r="Q4772" s="2">
        <v>0</v>
      </c>
      <c r="R4772" s="2">
        <v>0</v>
      </c>
      <c r="S4772" s="2">
        <v>0</v>
      </c>
      <c r="T4772" s="2">
        <v>0</v>
      </c>
      <c r="U4772" s="2">
        <v>0</v>
      </c>
      <c r="V4772" s="2">
        <v>0</v>
      </c>
      <c r="W4772" s="2">
        <v>0</v>
      </c>
      <c r="X4772" s="2">
        <v>0</v>
      </c>
      <c r="Y4772" s="2">
        <v>0</v>
      </c>
      <c r="Z4772" s="2">
        <v>0</v>
      </c>
      <c r="AA4772" s="2">
        <v>0</v>
      </c>
      <c r="AB4772" s="2">
        <v>0</v>
      </c>
      <c r="AC4772" s="2">
        <v>0</v>
      </c>
      <c r="AD4772" s="2">
        <v>0</v>
      </c>
      <c r="AE4772" s="2">
        <v>0</v>
      </c>
      <c r="AF4772" s="2">
        <v>0</v>
      </c>
      <c r="AG4772" s="2">
        <v>0</v>
      </c>
      <c r="AH4772" s="2">
        <v>0</v>
      </c>
      <c r="AI4772" s="2">
        <v>0</v>
      </c>
      <c r="AJ4772" s="2">
        <v>0</v>
      </c>
      <c r="AK4772" s="2">
        <v>0</v>
      </c>
      <c r="AL4772" s="2">
        <v>0</v>
      </c>
      <c r="AM4772" s="2">
        <v>4.66</v>
      </c>
      <c r="AN4772" s="2">
        <v>0</v>
      </c>
      <c r="AO4772" s="2">
        <v>0</v>
      </c>
      <c r="AP4772" s="2">
        <v>0</v>
      </c>
      <c r="AQ4772" s="2">
        <v>0</v>
      </c>
      <c r="AR4772" s="2">
        <v>0</v>
      </c>
      <c r="AS4772" s="2">
        <v>0</v>
      </c>
      <c r="AT4772" s="2">
        <v>0</v>
      </c>
      <c r="AU4772" s="2">
        <v>0</v>
      </c>
      <c r="AV4772" s="2">
        <v>0</v>
      </c>
      <c r="AW4772" s="2">
        <v>0</v>
      </c>
      <c r="AX4772" s="2">
        <v>0</v>
      </c>
      <c r="AY4772" s="2">
        <v>0</v>
      </c>
      <c r="AZ4772" s="2">
        <v>0</v>
      </c>
      <c r="BA4772" s="2">
        <v>0</v>
      </c>
      <c r="BB4772" s="2">
        <v>0</v>
      </c>
      <c r="BC4772" s="2">
        <v>0</v>
      </c>
      <c r="BD4772" s="2">
        <v>0</v>
      </c>
      <c r="BE4772" s="2">
        <v>0</v>
      </c>
      <c r="BF4772" s="2">
        <v>0</v>
      </c>
      <c r="BG4772" s="2">
        <v>0</v>
      </c>
      <c r="BH4772" s="2">
        <v>1</v>
      </c>
      <c r="BI4772" s="2">
        <v>1</v>
      </c>
      <c r="BJ4772" s="2">
        <v>0.2</v>
      </c>
      <c r="BK4772" s="2">
        <v>1</v>
      </c>
      <c r="BL4772" s="2">
        <v>42.1</v>
      </c>
      <c r="BM4772" s="2">
        <v>5.89</v>
      </c>
      <c r="BN4772" s="2">
        <v>47.99</v>
      </c>
      <c r="BO4772" s="2">
        <v>47.99</v>
      </c>
      <c r="BQ4772" s="2" t="s">
        <v>203</v>
      </c>
      <c r="BR4772" s="2" t="s">
        <v>83</v>
      </c>
      <c r="BS4772" s="3">
        <v>42887</v>
      </c>
      <c r="BT4772" s="4">
        <v>0.4375</v>
      </c>
      <c r="BU4772" s="2" t="s">
        <v>4115</v>
      </c>
      <c r="BV4772" s="2" t="s">
        <v>98</v>
      </c>
      <c r="BY4772" s="2">
        <v>1200</v>
      </c>
      <c r="BZ4772" s="2" t="s">
        <v>27</v>
      </c>
      <c r="CC4772" s="2" t="s">
        <v>225</v>
      </c>
      <c r="CD4772" s="2">
        <v>3610</v>
      </c>
      <c r="CE4772" s="2" t="s">
        <v>99</v>
      </c>
      <c r="CI4772" s="2">
        <v>1</v>
      </c>
      <c r="CJ4772" s="2">
        <v>1</v>
      </c>
      <c r="CK4772" s="2">
        <v>21</v>
      </c>
      <c r="CL4772" s="2" t="s">
        <v>87</v>
      </c>
    </row>
    <row r="4773" spans="1:90">
      <c r="A4773" s="2" t="s">
        <v>71</v>
      </c>
      <c r="B4773" s="2" t="s">
        <v>72</v>
      </c>
      <c r="C4773" s="2" t="s">
        <v>73</v>
      </c>
      <c r="E4773" s="2" t="str">
        <f>"FES1162552847"</f>
        <v>FES1162552847</v>
      </c>
      <c r="F4773" s="3">
        <v>42886</v>
      </c>
      <c r="G4773" s="2">
        <v>201711</v>
      </c>
      <c r="H4773" s="2" t="s">
        <v>74</v>
      </c>
      <c r="I4773" s="2" t="s">
        <v>75</v>
      </c>
      <c r="J4773" s="2" t="s">
        <v>76</v>
      </c>
      <c r="K4773" s="2" t="s">
        <v>77</v>
      </c>
      <c r="L4773" s="2" t="s">
        <v>104</v>
      </c>
      <c r="M4773" s="2" t="s">
        <v>105</v>
      </c>
      <c r="N4773" s="2" t="s">
        <v>2492</v>
      </c>
      <c r="O4773" s="2" t="s">
        <v>81</v>
      </c>
      <c r="P4773" s="2" t="str">
        <f>"2170569993                    "</f>
        <v xml:space="preserve">2170569993                    </v>
      </c>
      <c r="Q4773" s="2">
        <v>0</v>
      </c>
      <c r="R4773" s="2">
        <v>0</v>
      </c>
      <c r="S4773" s="2">
        <v>0</v>
      </c>
      <c r="T4773" s="2">
        <v>0</v>
      </c>
      <c r="U4773" s="2">
        <v>0</v>
      </c>
      <c r="V4773" s="2">
        <v>0</v>
      </c>
      <c r="W4773" s="2">
        <v>0</v>
      </c>
      <c r="X4773" s="2">
        <v>0</v>
      </c>
      <c r="Y4773" s="2">
        <v>0</v>
      </c>
      <c r="Z4773" s="2">
        <v>0</v>
      </c>
      <c r="AA4773" s="2">
        <v>0</v>
      </c>
      <c r="AB4773" s="2">
        <v>0</v>
      </c>
      <c r="AC4773" s="2">
        <v>0</v>
      </c>
      <c r="AD4773" s="2">
        <v>0</v>
      </c>
      <c r="AE4773" s="2">
        <v>0</v>
      </c>
      <c r="AF4773" s="2">
        <v>0</v>
      </c>
      <c r="AG4773" s="2">
        <v>0</v>
      </c>
      <c r="AH4773" s="2">
        <v>0</v>
      </c>
      <c r="AI4773" s="2">
        <v>0</v>
      </c>
      <c r="AJ4773" s="2">
        <v>0</v>
      </c>
      <c r="AK4773" s="2">
        <v>0</v>
      </c>
      <c r="AL4773" s="2">
        <v>0</v>
      </c>
      <c r="AM4773" s="2">
        <v>4.66</v>
      </c>
      <c r="AN4773" s="2">
        <v>0</v>
      </c>
      <c r="AO4773" s="2">
        <v>0</v>
      </c>
      <c r="AP4773" s="2">
        <v>0</v>
      </c>
      <c r="AQ4773" s="2">
        <v>0</v>
      </c>
      <c r="AR4773" s="2">
        <v>0</v>
      </c>
      <c r="AS4773" s="2">
        <v>0</v>
      </c>
      <c r="AT4773" s="2">
        <v>0</v>
      </c>
      <c r="AU4773" s="2">
        <v>0</v>
      </c>
      <c r="AV4773" s="2">
        <v>0</v>
      </c>
      <c r="AW4773" s="2">
        <v>0</v>
      </c>
      <c r="AX4773" s="2">
        <v>0</v>
      </c>
      <c r="AY4773" s="2">
        <v>0</v>
      </c>
      <c r="AZ4773" s="2">
        <v>0</v>
      </c>
      <c r="BA4773" s="2">
        <v>0</v>
      </c>
      <c r="BB4773" s="2">
        <v>0</v>
      </c>
      <c r="BC4773" s="2">
        <v>0</v>
      </c>
      <c r="BD4773" s="2">
        <v>0</v>
      </c>
      <c r="BE4773" s="2">
        <v>0</v>
      </c>
      <c r="BF4773" s="2">
        <v>0</v>
      </c>
      <c r="BG4773" s="2">
        <v>0</v>
      </c>
      <c r="BH4773" s="2">
        <v>1</v>
      </c>
      <c r="BI4773" s="2">
        <v>1</v>
      </c>
      <c r="BJ4773" s="2">
        <v>0.2</v>
      </c>
      <c r="BK4773" s="2">
        <v>1</v>
      </c>
      <c r="BL4773" s="2">
        <v>42.1</v>
      </c>
      <c r="BM4773" s="2">
        <v>5.89</v>
      </c>
      <c r="BN4773" s="2">
        <v>47.99</v>
      </c>
      <c r="BO4773" s="2">
        <v>47.99</v>
      </c>
      <c r="BQ4773" s="2" t="s">
        <v>286</v>
      </c>
      <c r="BR4773" s="2" t="s">
        <v>83</v>
      </c>
      <c r="BS4773" s="2" t="s">
        <v>834</v>
      </c>
      <c r="BY4773" s="2">
        <v>1200</v>
      </c>
      <c r="BZ4773" s="2" t="s">
        <v>27</v>
      </c>
      <c r="CC4773" s="2" t="s">
        <v>105</v>
      </c>
      <c r="CD4773" s="2">
        <v>4052</v>
      </c>
      <c r="CE4773" s="2" t="s">
        <v>99</v>
      </c>
      <c r="CI4773" s="2">
        <v>1</v>
      </c>
      <c r="CJ4773" s="2" t="s">
        <v>834</v>
      </c>
      <c r="CK4773" s="2">
        <v>21</v>
      </c>
      <c r="CL4773" s="2" t="s">
        <v>87</v>
      </c>
    </row>
    <row r="4774" spans="1:90">
      <c r="A4774" s="2" t="s">
        <v>71</v>
      </c>
      <c r="B4774" s="2" t="s">
        <v>72</v>
      </c>
      <c r="C4774" s="2" t="s">
        <v>73</v>
      </c>
      <c r="E4774" s="2" t="str">
        <f>"FES1162552778"</f>
        <v>FES1162552778</v>
      </c>
      <c r="F4774" s="3">
        <v>42886</v>
      </c>
      <c r="G4774" s="2">
        <v>201711</v>
      </c>
      <c r="H4774" s="2" t="s">
        <v>74</v>
      </c>
      <c r="I4774" s="2" t="s">
        <v>75</v>
      </c>
      <c r="J4774" s="2" t="s">
        <v>76</v>
      </c>
      <c r="K4774" s="2" t="s">
        <v>77</v>
      </c>
      <c r="L4774" s="2" t="s">
        <v>74</v>
      </c>
      <c r="M4774" s="2" t="s">
        <v>75</v>
      </c>
      <c r="N4774" s="2" t="s">
        <v>2239</v>
      </c>
      <c r="O4774" s="2" t="s">
        <v>81</v>
      </c>
      <c r="P4774" s="2" t="str">
        <f>"2170570027                    "</f>
        <v xml:space="preserve">2170570027                    </v>
      </c>
      <c r="Q4774" s="2">
        <v>0</v>
      </c>
      <c r="R4774" s="2">
        <v>0</v>
      </c>
      <c r="S4774" s="2">
        <v>0</v>
      </c>
      <c r="T4774" s="2">
        <v>0</v>
      </c>
      <c r="U4774" s="2">
        <v>0</v>
      </c>
      <c r="V4774" s="2">
        <v>0</v>
      </c>
      <c r="W4774" s="2">
        <v>0</v>
      </c>
      <c r="X4774" s="2">
        <v>0</v>
      </c>
      <c r="Y4774" s="2">
        <v>0</v>
      </c>
      <c r="Z4774" s="2">
        <v>0</v>
      </c>
      <c r="AA4774" s="2">
        <v>0</v>
      </c>
      <c r="AB4774" s="2">
        <v>0</v>
      </c>
      <c r="AC4774" s="2">
        <v>0</v>
      </c>
      <c r="AD4774" s="2">
        <v>0</v>
      </c>
      <c r="AE4774" s="2">
        <v>0</v>
      </c>
      <c r="AF4774" s="2">
        <v>0</v>
      </c>
      <c r="AG4774" s="2">
        <v>0</v>
      </c>
      <c r="AH4774" s="2">
        <v>0</v>
      </c>
      <c r="AI4774" s="2">
        <v>0</v>
      </c>
      <c r="AJ4774" s="2">
        <v>0</v>
      </c>
      <c r="AK4774" s="2">
        <v>0</v>
      </c>
      <c r="AL4774" s="2">
        <v>0</v>
      </c>
      <c r="AM4774" s="2">
        <v>3.64</v>
      </c>
      <c r="AN4774" s="2">
        <v>0</v>
      </c>
      <c r="AO4774" s="2">
        <v>0</v>
      </c>
      <c r="AP4774" s="2">
        <v>0</v>
      </c>
      <c r="AQ4774" s="2">
        <v>0</v>
      </c>
      <c r="AR4774" s="2">
        <v>0</v>
      </c>
      <c r="AS4774" s="2">
        <v>0</v>
      </c>
      <c r="AT4774" s="2">
        <v>0</v>
      </c>
      <c r="AU4774" s="2">
        <v>0</v>
      </c>
      <c r="AV4774" s="2">
        <v>0</v>
      </c>
      <c r="AW4774" s="2">
        <v>0</v>
      </c>
      <c r="AX4774" s="2">
        <v>0</v>
      </c>
      <c r="AY4774" s="2">
        <v>0</v>
      </c>
      <c r="AZ4774" s="2">
        <v>0</v>
      </c>
      <c r="BA4774" s="2">
        <v>0</v>
      </c>
      <c r="BB4774" s="2">
        <v>0</v>
      </c>
      <c r="BC4774" s="2">
        <v>0</v>
      </c>
      <c r="BD4774" s="2">
        <v>0</v>
      </c>
      <c r="BE4774" s="2">
        <v>0</v>
      </c>
      <c r="BF4774" s="2">
        <v>0</v>
      </c>
      <c r="BG4774" s="2">
        <v>0</v>
      </c>
      <c r="BH4774" s="2">
        <v>1</v>
      </c>
      <c r="BI4774" s="2">
        <v>1</v>
      </c>
      <c r="BJ4774" s="2">
        <v>0.2</v>
      </c>
      <c r="BK4774" s="2">
        <v>1</v>
      </c>
      <c r="BL4774" s="2">
        <v>32.89</v>
      </c>
      <c r="BM4774" s="2">
        <v>4.5999999999999996</v>
      </c>
      <c r="BN4774" s="2">
        <v>37.49</v>
      </c>
      <c r="BO4774" s="2">
        <v>37.49</v>
      </c>
      <c r="BR4774" s="2" t="s">
        <v>83</v>
      </c>
      <c r="BS4774" s="2" t="s">
        <v>834</v>
      </c>
      <c r="BY4774" s="2">
        <v>1200</v>
      </c>
      <c r="BZ4774" s="2" t="s">
        <v>27</v>
      </c>
      <c r="CC4774" s="2" t="s">
        <v>75</v>
      </c>
      <c r="CD4774" s="2">
        <v>1645</v>
      </c>
      <c r="CE4774" s="2" t="s">
        <v>99</v>
      </c>
      <c r="CI4774" s="2">
        <v>1</v>
      </c>
      <c r="CJ4774" s="2" t="s">
        <v>834</v>
      </c>
      <c r="CK4774" s="2">
        <v>22</v>
      </c>
      <c r="CL4774" s="2" t="s">
        <v>87</v>
      </c>
    </row>
    <row r="4775" spans="1:90">
      <c r="A4775" s="2" t="s">
        <v>71</v>
      </c>
      <c r="B4775" s="2" t="s">
        <v>72</v>
      </c>
      <c r="C4775" s="2" t="s">
        <v>73</v>
      </c>
      <c r="E4775" s="2" t="str">
        <f>"FES1162552783"</f>
        <v>FES1162552783</v>
      </c>
      <c r="F4775" s="3">
        <v>42886</v>
      </c>
      <c r="G4775" s="2">
        <v>201711</v>
      </c>
      <c r="H4775" s="2" t="s">
        <v>74</v>
      </c>
      <c r="I4775" s="2" t="s">
        <v>75</v>
      </c>
      <c r="J4775" s="2" t="s">
        <v>76</v>
      </c>
      <c r="K4775" s="2" t="s">
        <v>77</v>
      </c>
      <c r="L4775" s="2" t="s">
        <v>175</v>
      </c>
      <c r="M4775" s="2" t="s">
        <v>176</v>
      </c>
      <c r="N4775" s="2" t="s">
        <v>196</v>
      </c>
      <c r="O4775" s="2" t="s">
        <v>81</v>
      </c>
      <c r="P4775" s="2" t="str">
        <f>"2170570549                    "</f>
        <v xml:space="preserve">2170570549                    </v>
      </c>
      <c r="Q4775" s="2">
        <v>0</v>
      </c>
      <c r="R4775" s="2">
        <v>0</v>
      </c>
      <c r="S4775" s="2">
        <v>0</v>
      </c>
      <c r="T4775" s="2">
        <v>0</v>
      </c>
      <c r="U4775" s="2">
        <v>0</v>
      </c>
      <c r="V4775" s="2">
        <v>0</v>
      </c>
      <c r="W4775" s="2">
        <v>0</v>
      </c>
      <c r="X4775" s="2">
        <v>0</v>
      </c>
      <c r="Y4775" s="2">
        <v>0</v>
      </c>
      <c r="Z4775" s="2">
        <v>0</v>
      </c>
      <c r="AA4775" s="2">
        <v>0</v>
      </c>
      <c r="AB4775" s="2">
        <v>0</v>
      </c>
      <c r="AC4775" s="2">
        <v>0</v>
      </c>
      <c r="AD4775" s="2">
        <v>0</v>
      </c>
      <c r="AE4775" s="2">
        <v>0</v>
      </c>
      <c r="AF4775" s="2">
        <v>0</v>
      </c>
      <c r="AG4775" s="2">
        <v>0</v>
      </c>
      <c r="AH4775" s="2">
        <v>0</v>
      </c>
      <c r="AI4775" s="2">
        <v>0</v>
      </c>
      <c r="AJ4775" s="2">
        <v>0</v>
      </c>
      <c r="AK4775" s="2">
        <v>0</v>
      </c>
      <c r="AL4775" s="2">
        <v>0</v>
      </c>
      <c r="AM4775" s="2">
        <v>43.08</v>
      </c>
      <c r="AN4775" s="2">
        <v>0</v>
      </c>
      <c r="AO4775" s="2">
        <v>0</v>
      </c>
      <c r="AP4775" s="2">
        <v>0</v>
      </c>
      <c r="AQ4775" s="2">
        <v>0</v>
      </c>
      <c r="AR4775" s="2">
        <v>0</v>
      </c>
      <c r="AS4775" s="2">
        <v>0</v>
      </c>
      <c r="AT4775" s="2">
        <v>0</v>
      </c>
      <c r="AU4775" s="2">
        <v>0</v>
      </c>
      <c r="AV4775" s="2">
        <v>0</v>
      </c>
      <c r="AW4775" s="2">
        <v>0</v>
      </c>
      <c r="AX4775" s="2">
        <v>0</v>
      </c>
      <c r="AY4775" s="2">
        <v>0</v>
      </c>
      <c r="AZ4775" s="2">
        <v>0</v>
      </c>
      <c r="BA4775" s="2">
        <v>0</v>
      </c>
      <c r="BB4775" s="2">
        <v>0</v>
      </c>
      <c r="BC4775" s="2">
        <v>0</v>
      </c>
      <c r="BD4775" s="2">
        <v>0</v>
      </c>
      <c r="BE4775" s="2">
        <v>0</v>
      </c>
      <c r="BF4775" s="2">
        <v>0</v>
      </c>
      <c r="BG4775" s="2">
        <v>0</v>
      </c>
      <c r="BH4775" s="2">
        <v>1</v>
      </c>
      <c r="BI4775" s="2">
        <v>10.199999999999999</v>
      </c>
      <c r="BJ4775" s="2">
        <v>18.100000000000001</v>
      </c>
      <c r="BK4775" s="2">
        <v>18.5</v>
      </c>
      <c r="BL4775" s="2">
        <v>389.4</v>
      </c>
      <c r="BM4775" s="2">
        <v>54.52</v>
      </c>
      <c r="BN4775" s="2">
        <v>443.92</v>
      </c>
      <c r="BO4775" s="2">
        <v>443.92</v>
      </c>
      <c r="BQ4775" s="2" t="s">
        <v>197</v>
      </c>
      <c r="BR4775" s="2" t="s">
        <v>83</v>
      </c>
      <c r="BS4775" s="2" t="s">
        <v>834</v>
      </c>
      <c r="BY4775" s="2">
        <v>90348.83</v>
      </c>
      <c r="BZ4775" s="2" t="s">
        <v>27</v>
      </c>
      <c r="CC4775" s="2" t="s">
        <v>176</v>
      </c>
      <c r="CD4775" s="2">
        <v>6001</v>
      </c>
      <c r="CE4775" s="2" t="s">
        <v>86</v>
      </c>
      <c r="CI4775" s="2">
        <v>1</v>
      </c>
      <c r="CJ4775" s="2" t="s">
        <v>834</v>
      </c>
      <c r="CK4775" s="2">
        <v>21</v>
      </c>
      <c r="CL4775" s="2" t="s">
        <v>87</v>
      </c>
    </row>
    <row r="4776" spans="1:90">
      <c r="A4776" s="2" t="s">
        <v>71</v>
      </c>
      <c r="B4776" s="2" t="s">
        <v>72</v>
      </c>
      <c r="C4776" s="2" t="s">
        <v>73</v>
      </c>
      <c r="E4776" s="2" t="str">
        <f>"FES1162552903"</f>
        <v>FES1162552903</v>
      </c>
      <c r="F4776" s="3">
        <v>42886</v>
      </c>
      <c r="G4776" s="2">
        <v>201711</v>
      </c>
      <c r="H4776" s="2" t="s">
        <v>74</v>
      </c>
      <c r="I4776" s="2" t="s">
        <v>75</v>
      </c>
      <c r="J4776" s="2" t="s">
        <v>76</v>
      </c>
      <c r="K4776" s="2" t="s">
        <v>77</v>
      </c>
      <c r="L4776" s="2" t="s">
        <v>390</v>
      </c>
      <c r="M4776" s="2" t="s">
        <v>391</v>
      </c>
      <c r="N4776" s="2" t="s">
        <v>2737</v>
      </c>
      <c r="O4776" s="2" t="s">
        <v>81</v>
      </c>
      <c r="P4776" s="2" t="str">
        <f>"2170569092                    "</f>
        <v xml:space="preserve">2170569092                    </v>
      </c>
      <c r="Q4776" s="2">
        <v>0</v>
      </c>
      <c r="R4776" s="2">
        <v>0</v>
      </c>
      <c r="S4776" s="2">
        <v>0</v>
      </c>
      <c r="T4776" s="2">
        <v>0</v>
      </c>
      <c r="U4776" s="2">
        <v>0</v>
      </c>
      <c r="V4776" s="2">
        <v>0</v>
      </c>
      <c r="W4776" s="2">
        <v>0</v>
      </c>
      <c r="X4776" s="2">
        <v>0</v>
      </c>
      <c r="Y4776" s="2">
        <v>0</v>
      </c>
      <c r="Z4776" s="2">
        <v>0</v>
      </c>
      <c r="AA4776" s="2">
        <v>0</v>
      </c>
      <c r="AB4776" s="2">
        <v>0</v>
      </c>
      <c r="AC4776" s="2">
        <v>0</v>
      </c>
      <c r="AD4776" s="2">
        <v>0</v>
      </c>
      <c r="AE4776" s="2">
        <v>0</v>
      </c>
      <c r="AF4776" s="2">
        <v>0</v>
      </c>
      <c r="AG4776" s="2">
        <v>0</v>
      </c>
      <c r="AH4776" s="2">
        <v>0</v>
      </c>
      <c r="AI4776" s="2">
        <v>0</v>
      </c>
      <c r="AJ4776" s="2">
        <v>0</v>
      </c>
      <c r="AK4776" s="2">
        <v>0</v>
      </c>
      <c r="AL4776" s="2">
        <v>0</v>
      </c>
      <c r="AM4776" s="2">
        <v>4.66</v>
      </c>
      <c r="AN4776" s="2">
        <v>0</v>
      </c>
      <c r="AO4776" s="2">
        <v>0</v>
      </c>
      <c r="AP4776" s="2">
        <v>0</v>
      </c>
      <c r="AQ4776" s="2">
        <v>0</v>
      </c>
      <c r="AR4776" s="2">
        <v>0</v>
      </c>
      <c r="AS4776" s="2">
        <v>0</v>
      </c>
      <c r="AT4776" s="2">
        <v>0</v>
      </c>
      <c r="AU4776" s="2">
        <v>0</v>
      </c>
      <c r="AV4776" s="2">
        <v>0</v>
      </c>
      <c r="AW4776" s="2">
        <v>0</v>
      </c>
      <c r="AX4776" s="2">
        <v>0</v>
      </c>
      <c r="AY4776" s="2">
        <v>0</v>
      </c>
      <c r="AZ4776" s="2">
        <v>0</v>
      </c>
      <c r="BA4776" s="2">
        <v>0</v>
      </c>
      <c r="BB4776" s="2">
        <v>0</v>
      </c>
      <c r="BC4776" s="2">
        <v>0</v>
      </c>
      <c r="BD4776" s="2">
        <v>0</v>
      </c>
      <c r="BE4776" s="2">
        <v>0</v>
      </c>
      <c r="BF4776" s="2">
        <v>0</v>
      </c>
      <c r="BG4776" s="2">
        <v>0</v>
      </c>
      <c r="BH4776" s="2">
        <v>1</v>
      </c>
      <c r="BI4776" s="2">
        <v>1</v>
      </c>
      <c r="BJ4776" s="2">
        <v>0.2</v>
      </c>
      <c r="BK4776" s="2">
        <v>1</v>
      </c>
      <c r="BL4776" s="2">
        <v>42.1</v>
      </c>
      <c r="BM4776" s="2">
        <v>5.89</v>
      </c>
      <c r="BN4776" s="2">
        <v>47.99</v>
      </c>
      <c r="BO4776" s="2">
        <v>47.99</v>
      </c>
      <c r="BR4776" s="2" t="s">
        <v>83</v>
      </c>
      <c r="BS4776" s="3">
        <v>42887</v>
      </c>
      <c r="BT4776" s="4">
        <v>0.54791666666666672</v>
      </c>
      <c r="BU4776" s="2" t="s">
        <v>4116</v>
      </c>
      <c r="BV4776" s="2" t="s">
        <v>87</v>
      </c>
      <c r="BY4776" s="2">
        <v>1200</v>
      </c>
      <c r="BZ4776" s="2" t="s">
        <v>27</v>
      </c>
      <c r="CA4776" s="2" t="s">
        <v>1477</v>
      </c>
      <c r="CC4776" s="2" t="s">
        <v>391</v>
      </c>
      <c r="CD4776" s="2">
        <v>5201</v>
      </c>
      <c r="CE4776" s="2" t="s">
        <v>99</v>
      </c>
      <c r="CI4776" s="2">
        <v>1</v>
      </c>
      <c r="CJ4776" s="2">
        <v>1</v>
      </c>
      <c r="CK4776" s="2">
        <v>21</v>
      </c>
      <c r="CL4776" s="2" t="s">
        <v>87</v>
      </c>
    </row>
    <row r="4777" spans="1:90">
      <c r="A4777" s="2" t="s">
        <v>71</v>
      </c>
      <c r="B4777" s="2" t="s">
        <v>72</v>
      </c>
      <c r="C4777" s="2" t="s">
        <v>73</v>
      </c>
      <c r="E4777" s="2" t="str">
        <f>"FES1162552826"</f>
        <v>FES1162552826</v>
      </c>
      <c r="F4777" s="3">
        <v>42886</v>
      </c>
      <c r="G4777" s="2">
        <v>201711</v>
      </c>
      <c r="H4777" s="2" t="s">
        <v>74</v>
      </c>
      <c r="I4777" s="2" t="s">
        <v>75</v>
      </c>
      <c r="J4777" s="2" t="s">
        <v>76</v>
      </c>
      <c r="K4777" s="2" t="s">
        <v>77</v>
      </c>
      <c r="L4777" s="2" t="s">
        <v>422</v>
      </c>
      <c r="M4777" s="2" t="s">
        <v>423</v>
      </c>
      <c r="N4777" s="2" t="s">
        <v>2957</v>
      </c>
      <c r="O4777" s="2" t="s">
        <v>81</v>
      </c>
      <c r="P4777" s="2" t="str">
        <f>"2170567998                    "</f>
        <v xml:space="preserve">2170567998                    </v>
      </c>
      <c r="Q4777" s="2">
        <v>0</v>
      </c>
      <c r="R4777" s="2">
        <v>0</v>
      </c>
      <c r="S4777" s="2">
        <v>0</v>
      </c>
      <c r="T4777" s="2">
        <v>0</v>
      </c>
      <c r="U4777" s="2">
        <v>0</v>
      </c>
      <c r="V4777" s="2">
        <v>0</v>
      </c>
      <c r="W4777" s="2">
        <v>0</v>
      </c>
      <c r="X4777" s="2">
        <v>0</v>
      </c>
      <c r="Y4777" s="2">
        <v>0</v>
      </c>
      <c r="Z4777" s="2">
        <v>0</v>
      </c>
      <c r="AA4777" s="2">
        <v>0</v>
      </c>
      <c r="AB4777" s="2">
        <v>0</v>
      </c>
      <c r="AC4777" s="2">
        <v>0</v>
      </c>
      <c r="AD4777" s="2">
        <v>0</v>
      </c>
      <c r="AE4777" s="2">
        <v>0</v>
      </c>
      <c r="AF4777" s="2">
        <v>0</v>
      </c>
      <c r="AG4777" s="2">
        <v>0</v>
      </c>
      <c r="AH4777" s="2">
        <v>0</v>
      </c>
      <c r="AI4777" s="2">
        <v>0</v>
      </c>
      <c r="AJ4777" s="2">
        <v>0</v>
      </c>
      <c r="AK4777" s="2">
        <v>0</v>
      </c>
      <c r="AL4777" s="2">
        <v>0</v>
      </c>
      <c r="AM4777" s="2">
        <v>11.64</v>
      </c>
      <c r="AN4777" s="2">
        <v>0</v>
      </c>
      <c r="AO4777" s="2">
        <v>0</v>
      </c>
      <c r="AP4777" s="2">
        <v>0</v>
      </c>
      <c r="AQ4777" s="2">
        <v>0</v>
      </c>
      <c r="AR4777" s="2">
        <v>0</v>
      </c>
      <c r="AS4777" s="2">
        <v>0</v>
      </c>
      <c r="AT4777" s="2">
        <v>0</v>
      </c>
      <c r="AU4777" s="2">
        <v>0</v>
      </c>
      <c r="AV4777" s="2">
        <v>0</v>
      </c>
      <c r="AW4777" s="2">
        <v>0</v>
      </c>
      <c r="AX4777" s="2">
        <v>0</v>
      </c>
      <c r="AY4777" s="2">
        <v>0</v>
      </c>
      <c r="AZ4777" s="2">
        <v>0</v>
      </c>
      <c r="BA4777" s="2">
        <v>0</v>
      </c>
      <c r="BB4777" s="2">
        <v>0</v>
      </c>
      <c r="BC4777" s="2">
        <v>0</v>
      </c>
      <c r="BD4777" s="2">
        <v>0</v>
      </c>
      <c r="BE4777" s="2">
        <v>0</v>
      </c>
      <c r="BF4777" s="2">
        <v>0</v>
      </c>
      <c r="BG4777" s="2">
        <v>0</v>
      </c>
      <c r="BH4777" s="2">
        <v>1</v>
      </c>
      <c r="BI4777" s="2">
        <v>4.9000000000000004</v>
      </c>
      <c r="BJ4777" s="2">
        <v>4.5999999999999996</v>
      </c>
      <c r="BK4777" s="2">
        <v>5</v>
      </c>
      <c r="BL4777" s="2">
        <v>105.24</v>
      </c>
      <c r="BM4777" s="2">
        <v>14.73</v>
      </c>
      <c r="BN4777" s="2">
        <v>119.97</v>
      </c>
      <c r="BO4777" s="2">
        <v>119.97</v>
      </c>
      <c r="BQ4777" s="2" t="s">
        <v>2958</v>
      </c>
      <c r="BR4777" s="2" t="s">
        <v>83</v>
      </c>
      <c r="BS4777" s="3">
        <v>42887</v>
      </c>
      <c r="BT4777" s="4">
        <v>0.4465277777777778</v>
      </c>
      <c r="BU4777" s="2" t="s">
        <v>4117</v>
      </c>
      <c r="BV4777" s="2" t="s">
        <v>87</v>
      </c>
      <c r="BY4777" s="2">
        <v>23089.61</v>
      </c>
      <c r="BZ4777" s="2" t="s">
        <v>27</v>
      </c>
      <c r="CA4777" s="2" t="s">
        <v>939</v>
      </c>
      <c r="CC4777" s="2" t="s">
        <v>423</v>
      </c>
      <c r="CD4777" s="2">
        <v>6229</v>
      </c>
      <c r="CE4777" s="2" t="s">
        <v>86</v>
      </c>
      <c r="CI4777" s="2">
        <v>1</v>
      </c>
      <c r="CJ4777" s="2">
        <v>1</v>
      </c>
      <c r="CK4777" s="2">
        <v>21</v>
      </c>
      <c r="CL4777" s="2" t="s">
        <v>87</v>
      </c>
    </row>
    <row r="4778" spans="1:90">
      <c r="A4778" s="2" t="s">
        <v>71</v>
      </c>
      <c r="B4778" s="2" t="s">
        <v>72</v>
      </c>
      <c r="C4778" s="2" t="s">
        <v>73</v>
      </c>
      <c r="E4778" s="2" t="str">
        <f>"FES1162552803"</f>
        <v>FES1162552803</v>
      </c>
      <c r="F4778" s="3">
        <v>42886</v>
      </c>
      <c r="G4778" s="2">
        <v>201711</v>
      </c>
      <c r="H4778" s="2" t="s">
        <v>74</v>
      </c>
      <c r="I4778" s="2" t="s">
        <v>75</v>
      </c>
      <c r="J4778" s="2" t="s">
        <v>76</v>
      </c>
      <c r="K4778" s="2" t="s">
        <v>77</v>
      </c>
      <c r="L4778" s="2" t="s">
        <v>465</v>
      </c>
      <c r="M4778" s="2" t="s">
        <v>466</v>
      </c>
      <c r="N4778" s="2" t="s">
        <v>467</v>
      </c>
      <c r="O4778" s="2" t="s">
        <v>81</v>
      </c>
      <c r="P4778" s="2" t="str">
        <f>"2170567019                    "</f>
        <v xml:space="preserve">2170567019                    </v>
      </c>
      <c r="Q4778" s="2">
        <v>0</v>
      </c>
      <c r="R4778" s="2">
        <v>0</v>
      </c>
      <c r="S4778" s="2">
        <v>0</v>
      </c>
      <c r="T4778" s="2">
        <v>0</v>
      </c>
      <c r="U4778" s="2">
        <v>0</v>
      </c>
      <c r="V4778" s="2">
        <v>0</v>
      </c>
      <c r="W4778" s="2">
        <v>0</v>
      </c>
      <c r="X4778" s="2">
        <v>0</v>
      </c>
      <c r="Y4778" s="2">
        <v>0</v>
      </c>
      <c r="Z4778" s="2">
        <v>0</v>
      </c>
      <c r="AA4778" s="2">
        <v>0</v>
      </c>
      <c r="AB4778" s="2">
        <v>0</v>
      </c>
      <c r="AC4778" s="2">
        <v>0</v>
      </c>
      <c r="AD4778" s="2">
        <v>0</v>
      </c>
      <c r="AE4778" s="2">
        <v>0</v>
      </c>
      <c r="AF4778" s="2">
        <v>0</v>
      </c>
      <c r="AG4778" s="2">
        <v>0</v>
      </c>
      <c r="AH4778" s="2">
        <v>0</v>
      </c>
      <c r="AI4778" s="2">
        <v>0</v>
      </c>
      <c r="AJ4778" s="2">
        <v>0</v>
      </c>
      <c r="AK4778" s="2">
        <v>0</v>
      </c>
      <c r="AL4778" s="2">
        <v>0</v>
      </c>
      <c r="AM4778" s="2">
        <v>9.02</v>
      </c>
      <c r="AN4778" s="2">
        <v>0</v>
      </c>
      <c r="AO4778" s="2">
        <v>0</v>
      </c>
      <c r="AP4778" s="2">
        <v>0</v>
      </c>
      <c r="AQ4778" s="2">
        <v>0</v>
      </c>
      <c r="AR4778" s="2">
        <v>0</v>
      </c>
      <c r="AS4778" s="2">
        <v>0</v>
      </c>
      <c r="AT4778" s="2">
        <v>0</v>
      </c>
      <c r="AU4778" s="2">
        <v>0</v>
      </c>
      <c r="AV4778" s="2">
        <v>0</v>
      </c>
      <c r="AW4778" s="2">
        <v>0</v>
      </c>
      <c r="AX4778" s="2">
        <v>0</v>
      </c>
      <c r="AY4778" s="2">
        <v>0</v>
      </c>
      <c r="AZ4778" s="2">
        <v>0</v>
      </c>
      <c r="BA4778" s="2">
        <v>0</v>
      </c>
      <c r="BB4778" s="2">
        <v>0</v>
      </c>
      <c r="BC4778" s="2">
        <v>0</v>
      </c>
      <c r="BD4778" s="2">
        <v>0</v>
      </c>
      <c r="BE4778" s="2">
        <v>0</v>
      </c>
      <c r="BF4778" s="2">
        <v>0</v>
      </c>
      <c r="BG4778" s="2">
        <v>0</v>
      </c>
      <c r="BH4778" s="2">
        <v>1</v>
      </c>
      <c r="BI4778" s="2">
        <v>1</v>
      </c>
      <c r="BJ4778" s="2">
        <v>0.2</v>
      </c>
      <c r="BK4778" s="2">
        <v>1</v>
      </c>
      <c r="BL4778" s="2">
        <v>81.56</v>
      </c>
      <c r="BM4778" s="2">
        <v>11.42</v>
      </c>
      <c r="BN4778" s="2">
        <v>92.98</v>
      </c>
      <c r="BO4778" s="2">
        <v>92.98</v>
      </c>
      <c r="BQ4778" s="2" t="s">
        <v>203</v>
      </c>
      <c r="BR4778" s="2" t="s">
        <v>83</v>
      </c>
      <c r="BS4778" s="2" t="s">
        <v>834</v>
      </c>
      <c r="BY4778" s="2">
        <v>1200</v>
      </c>
      <c r="BZ4778" s="2" t="s">
        <v>27</v>
      </c>
      <c r="CC4778" s="2" t="s">
        <v>466</v>
      </c>
      <c r="CD4778" s="2">
        <v>5850</v>
      </c>
      <c r="CE4778" s="2" t="s">
        <v>99</v>
      </c>
      <c r="CI4778" s="2">
        <v>3</v>
      </c>
      <c r="CJ4778" s="2" t="s">
        <v>834</v>
      </c>
      <c r="CK4778" s="2">
        <v>23</v>
      </c>
      <c r="CL4778" s="2" t="s">
        <v>87</v>
      </c>
    </row>
    <row r="4779" spans="1:90">
      <c r="A4779" s="2" t="s">
        <v>71</v>
      </c>
      <c r="B4779" s="2" t="s">
        <v>72</v>
      </c>
      <c r="C4779" s="2" t="s">
        <v>73</v>
      </c>
      <c r="E4779" s="2" t="str">
        <f>"FES1162552856"</f>
        <v>FES1162552856</v>
      </c>
      <c r="F4779" s="3">
        <v>42886</v>
      </c>
      <c r="G4779" s="2">
        <v>201711</v>
      </c>
      <c r="H4779" s="2" t="s">
        <v>74</v>
      </c>
      <c r="I4779" s="2" t="s">
        <v>75</v>
      </c>
      <c r="J4779" s="2" t="s">
        <v>76</v>
      </c>
      <c r="K4779" s="2" t="s">
        <v>77</v>
      </c>
      <c r="L4779" s="2" t="s">
        <v>163</v>
      </c>
      <c r="M4779" s="2" t="s">
        <v>164</v>
      </c>
      <c r="N4779" s="2" t="s">
        <v>499</v>
      </c>
      <c r="O4779" s="2" t="s">
        <v>81</v>
      </c>
      <c r="P4779" s="2" t="str">
        <f>"2170570561                    "</f>
        <v xml:space="preserve">2170570561                    </v>
      </c>
      <c r="Q4779" s="2">
        <v>0</v>
      </c>
      <c r="R4779" s="2">
        <v>0</v>
      </c>
      <c r="S4779" s="2">
        <v>0</v>
      </c>
      <c r="T4779" s="2">
        <v>0</v>
      </c>
      <c r="U4779" s="2">
        <v>0</v>
      </c>
      <c r="V4779" s="2">
        <v>0</v>
      </c>
      <c r="W4779" s="2">
        <v>0</v>
      </c>
      <c r="X4779" s="2">
        <v>0</v>
      </c>
      <c r="Y4779" s="2">
        <v>0</v>
      </c>
      <c r="Z4779" s="2">
        <v>0</v>
      </c>
      <c r="AA4779" s="2">
        <v>0</v>
      </c>
      <c r="AB4779" s="2">
        <v>0</v>
      </c>
      <c r="AC4779" s="2">
        <v>0</v>
      </c>
      <c r="AD4779" s="2">
        <v>0</v>
      </c>
      <c r="AE4779" s="2">
        <v>0</v>
      </c>
      <c r="AF4779" s="2">
        <v>0</v>
      </c>
      <c r="AG4779" s="2">
        <v>0</v>
      </c>
      <c r="AH4779" s="2">
        <v>0</v>
      </c>
      <c r="AI4779" s="2">
        <v>0</v>
      </c>
      <c r="AJ4779" s="2">
        <v>0</v>
      </c>
      <c r="AK4779" s="2">
        <v>0</v>
      </c>
      <c r="AL4779" s="2">
        <v>0</v>
      </c>
      <c r="AM4779" s="2">
        <v>3.64</v>
      </c>
      <c r="AN4779" s="2">
        <v>0</v>
      </c>
      <c r="AO4779" s="2">
        <v>0</v>
      </c>
      <c r="AP4779" s="2">
        <v>0</v>
      </c>
      <c r="AQ4779" s="2">
        <v>0</v>
      </c>
      <c r="AR4779" s="2">
        <v>0</v>
      </c>
      <c r="AS4779" s="2">
        <v>0</v>
      </c>
      <c r="AT4779" s="2">
        <v>0</v>
      </c>
      <c r="AU4779" s="2">
        <v>0</v>
      </c>
      <c r="AV4779" s="2">
        <v>0</v>
      </c>
      <c r="AW4779" s="2">
        <v>0</v>
      </c>
      <c r="AX4779" s="2">
        <v>0</v>
      </c>
      <c r="AY4779" s="2">
        <v>0</v>
      </c>
      <c r="AZ4779" s="2">
        <v>0</v>
      </c>
      <c r="BA4779" s="2">
        <v>0</v>
      </c>
      <c r="BB4779" s="2">
        <v>0</v>
      </c>
      <c r="BC4779" s="2">
        <v>0</v>
      </c>
      <c r="BD4779" s="2">
        <v>0</v>
      </c>
      <c r="BE4779" s="2">
        <v>0</v>
      </c>
      <c r="BF4779" s="2">
        <v>0</v>
      </c>
      <c r="BG4779" s="2">
        <v>0</v>
      </c>
      <c r="BH4779" s="2">
        <v>1</v>
      </c>
      <c r="BI4779" s="2">
        <v>1</v>
      </c>
      <c r="BJ4779" s="2">
        <v>0.2</v>
      </c>
      <c r="BK4779" s="2">
        <v>1</v>
      </c>
      <c r="BL4779" s="2">
        <v>32.89</v>
      </c>
      <c r="BM4779" s="2">
        <v>4.5999999999999996</v>
      </c>
      <c r="BN4779" s="2">
        <v>37.49</v>
      </c>
      <c r="BO4779" s="2">
        <v>37.49</v>
      </c>
      <c r="BQ4779" s="2" t="s">
        <v>500</v>
      </c>
      <c r="BR4779" s="2" t="s">
        <v>83</v>
      </c>
      <c r="BS4779" s="3">
        <v>42887</v>
      </c>
      <c r="BT4779" s="4">
        <v>0.44930555555555557</v>
      </c>
      <c r="BU4779" s="2" t="s">
        <v>4069</v>
      </c>
      <c r="BV4779" s="2" t="s">
        <v>87</v>
      </c>
      <c r="BY4779" s="2">
        <v>1200</v>
      </c>
      <c r="BZ4779" s="2" t="s">
        <v>27</v>
      </c>
      <c r="CA4779" s="2" t="s">
        <v>279</v>
      </c>
      <c r="CC4779" s="2" t="s">
        <v>164</v>
      </c>
      <c r="CD4779" s="2">
        <v>2094</v>
      </c>
      <c r="CE4779" s="2" t="s">
        <v>99</v>
      </c>
      <c r="CF4779" s="3">
        <v>42887</v>
      </c>
      <c r="CI4779" s="2">
        <v>1</v>
      </c>
      <c r="CJ4779" s="2">
        <v>1</v>
      </c>
      <c r="CK4779" s="2">
        <v>22</v>
      </c>
      <c r="CL4779" s="2" t="s">
        <v>87</v>
      </c>
    </row>
    <row r="4780" spans="1:90">
      <c r="A4780" s="2" t="s">
        <v>71</v>
      </c>
      <c r="B4780" s="2" t="s">
        <v>72</v>
      </c>
      <c r="C4780" s="2" t="s">
        <v>73</v>
      </c>
      <c r="E4780" s="2" t="str">
        <f>"FES1162552895"</f>
        <v>FES1162552895</v>
      </c>
      <c r="F4780" s="3">
        <v>42886</v>
      </c>
      <c r="G4780" s="2">
        <v>201711</v>
      </c>
      <c r="H4780" s="2" t="s">
        <v>74</v>
      </c>
      <c r="I4780" s="2" t="s">
        <v>75</v>
      </c>
      <c r="J4780" s="2" t="s">
        <v>76</v>
      </c>
      <c r="K4780" s="2" t="s">
        <v>77</v>
      </c>
      <c r="L4780" s="2" t="s">
        <v>74</v>
      </c>
      <c r="M4780" s="2" t="s">
        <v>75</v>
      </c>
      <c r="N4780" s="2" t="s">
        <v>3051</v>
      </c>
      <c r="O4780" s="2" t="s">
        <v>81</v>
      </c>
      <c r="P4780" s="2" t="str">
        <f>"2170570615                    "</f>
        <v xml:space="preserve">2170570615                    </v>
      </c>
      <c r="Q4780" s="2">
        <v>0</v>
      </c>
      <c r="R4780" s="2">
        <v>0</v>
      </c>
      <c r="S4780" s="2">
        <v>0</v>
      </c>
      <c r="T4780" s="2">
        <v>0</v>
      </c>
      <c r="U4780" s="2">
        <v>0</v>
      </c>
      <c r="V4780" s="2">
        <v>0</v>
      </c>
      <c r="W4780" s="2">
        <v>0</v>
      </c>
      <c r="X4780" s="2">
        <v>0</v>
      </c>
      <c r="Y4780" s="2">
        <v>0</v>
      </c>
      <c r="Z4780" s="2">
        <v>0</v>
      </c>
      <c r="AA4780" s="2">
        <v>0</v>
      </c>
      <c r="AB4780" s="2">
        <v>0</v>
      </c>
      <c r="AC4780" s="2">
        <v>0</v>
      </c>
      <c r="AD4780" s="2">
        <v>0</v>
      </c>
      <c r="AE4780" s="2">
        <v>0</v>
      </c>
      <c r="AF4780" s="2">
        <v>0</v>
      </c>
      <c r="AG4780" s="2">
        <v>0</v>
      </c>
      <c r="AH4780" s="2">
        <v>0</v>
      </c>
      <c r="AI4780" s="2">
        <v>0</v>
      </c>
      <c r="AJ4780" s="2">
        <v>0</v>
      </c>
      <c r="AK4780" s="2">
        <v>0</v>
      </c>
      <c r="AL4780" s="2">
        <v>0</v>
      </c>
      <c r="AM4780" s="2">
        <v>3.64</v>
      </c>
      <c r="AN4780" s="2">
        <v>0</v>
      </c>
      <c r="AO4780" s="2">
        <v>0</v>
      </c>
      <c r="AP4780" s="2">
        <v>0</v>
      </c>
      <c r="AQ4780" s="2">
        <v>0</v>
      </c>
      <c r="AR4780" s="2">
        <v>0</v>
      </c>
      <c r="AS4780" s="2">
        <v>0</v>
      </c>
      <c r="AT4780" s="2">
        <v>0</v>
      </c>
      <c r="AU4780" s="2">
        <v>0</v>
      </c>
      <c r="AV4780" s="2">
        <v>0</v>
      </c>
      <c r="AW4780" s="2">
        <v>0</v>
      </c>
      <c r="AX4780" s="2">
        <v>0</v>
      </c>
      <c r="AY4780" s="2">
        <v>0</v>
      </c>
      <c r="AZ4780" s="2">
        <v>0</v>
      </c>
      <c r="BA4780" s="2">
        <v>0</v>
      </c>
      <c r="BB4780" s="2">
        <v>0</v>
      </c>
      <c r="BC4780" s="2">
        <v>0</v>
      </c>
      <c r="BD4780" s="2">
        <v>0</v>
      </c>
      <c r="BE4780" s="2">
        <v>0</v>
      </c>
      <c r="BF4780" s="2">
        <v>0</v>
      </c>
      <c r="BG4780" s="2">
        <v>0</v>
      </c>
      <c r="BH4780" s="2">
        <v>1</v>
      </c>
      <c r="BI4780" s="2">
        <v>1</v>
      </c>
      <c r="BJ4780" s="2">
        <v>0.2</v>
      </c>
      <c r="BK4780" s="2">
        <v>1</v>
      </c>
      <c r="BL4780" s="2">
        <v>32.89</v>
      </c>
      <c r="BM4780" s="2">
        <v>4.5999999999999996</v>
      </c>
      <c r="BN4780" s="2">
        <v>37.49</v>
      </c>
      <c r="BO4780" s="2">
        <v>37.49</v>
      </c>
      <c r="BR4780" s="2" t="s">
        <v>83</v>
      </c>
      <c r="BS4780" s="3">
        <v>42887</v>
      </c>
      <c r="BT4780" s="4">
        <v>0.43888888888888888</v>
      </c>
      <c r="BU4780" s="2" t="s">
        <v>4118</v>
      </c>
      <c r="BV4780" s="2" t="s">
        <v>87</v>
      </c>
      <c r="BY4780" s="2">
        <v>1200</v>
      </c>
      <c r="BZ4780" s="2" t="s">
        <v>27</v>
      </c>
      <c r="CA4780" s="2" t="s">
        <v>451</v>
      </c>
      <c r="CC4780" s="2" t="s">
        <v>75</v>
      </c>
      <c r="CD4780" s="2">
        <v>1624</v>
      </c>
      <c r="CE4780" s="2" t="s">
        <v>99</v>
      </c>
      <c r="CF4780" s="3">
        <v>42887</v>
      </c>
      <c r="CI4780" s="2">
        <v>1</v>
      </c>
      <c r="CJ4780" s="2">
        <v>1</v>
      </c>
      <c r="CK4780" s="2">
        <v>22</v>
      </c>
      <c r="CL4780" s="2" t="s">
        <v>87</v>
      </c>
    </row>
    <row r="4781" spans="1:90">
      <c r="A4781" s="2" t="s">
        <v>71</v>
      </c>
      <c r="B4781" s="2" t="s">
        <v>72</v>
      </c>
      <c r="C4781" s="2" t="s">
        <v>73</v>
      </c>
      <c r="E4781" s="2" t="str">
        <f>"FES1162552862"</f>
        <v>FES1162552862</v>
      </c>
      <c r="F4781" s="3">
        <v>42886</v>
      </c>
      <c r="G4781" s="2">
        <v>201711</v>
      </c>
      <c r="H4781" s="2" t="s">
        <v>74</v>
      </c>
      <c r="I4781" s="2" t="s">
        <v>75</v>
      </c>
      <c r="J4781" s="2" t="s">
        <v>76</v>
      </c>
      <c r="K4781" s="2" t="s">
        <v>77</v>
      </c>
      <c r="L4781" s="2" t="s">
        <v>74</v>
      </c>
      <c r="M4781" s="2" t="s">
        <v>75</v>
      </c>
      <c r="N4781" s="2" t="s">
        <v>2239</v>
      </c>
      <c r="O4781" s="2" t="s">
        <v>81</v>
      </c>
      <c r="P4781" s="2" t="str">
        <f>"2170570570                    "</f>
        <v xml:space="preserve">2170570570                    </v>
      </c>
      <c r="Q4781" s="2">
        <v>0</v>
      </c>
      <c r="R4781" s="2">
        <v>0</v>
      </c>
      <c r="S4781" s="2">
        <v>0</v>
      </c>
      <c r="T4781" s="2">
        <v>0</v>
      </c>
      <c r="U4781" s="2">
        <v>0</v>
      </c>
      <c r="V4781" s="2">
        <v>0</v>
      </c>
      <c r="W4781" s="2">
        <v>0</v>
      </c>
      <c r="X4781" s="2">
        <v>0</v>
      </c>
      <c r="Y4781" s="2">
        <v>0</v>
      </c>
      <c r="Z4781" s="2">
        <v>0</v>
      </c>
      <c r="AA4781" s="2">
        <v>0</v>
      </c>
      <c r="AB4781" s="2">
        <v>0</v>
      </c>
      <c r="AC4781" s="2">
        <v>0</v>
      </c>
      <c r="AD4781" s="2">
        <v>0</v>
      </c>
      <c r="AE4781" s="2">
        <v>0</v>
      </c>
      <c r="AF4781" s="2">
        <v>0</v>
      </c>
      <c r="AG4781" s="2">
        <v>0</v>
      </c>
      <c r="AH4781" s="2">
        <v>0</v>
      </c>
      <c r="AI4781" s="2">
        <v>0</v>
      </c>
      <c r="AJ4781" s="2">
        <v>0</v>
      </c>
      <c r="AK4781" s="2">
        <v>0</v>
      </c>
      <c r="AL4781" s="2">
        <v>0</v>
      </c>
      <c r="AM4781" s="2">
        <v>3.64</v>
      </c>
      <c r="AN4781" s="2">
        <v>0</v>
      </c>
      <c r="AO4781" s="2">
        <v>0</v>
      </c>
      <c r="AP4781" s="2">
        <v>0</v>
      </c>
      <c r="AQ4781" s="2">
        <v>0</v>
      </c>
      <c r="AR4781" s="2">
        <v>0</v>
      </c>
      <c r="AS4781" s="2">
        <v>0</v>
      </c>
      <c r="AT4781" s="2">
        <v>0</v>
      </c>
      <c r="AU4781" s="2">
        <v>0</v>
      </c>
      <c r="AV4781" s="2">
        <v>0</v>
      </c>
      <c r="AW4781" s="2">
        <v>0</v>
      </c>
      <c r="AX4781" s="2">
        <v>0</v>
      </c>
      <c r="AY4781" s="2">
        <v>0</v>
      </c>
      <c r="AZ4781" s="2">
        <v>0</v>
      </c>
      <c r="BA4781" s="2">
        <v>0</v>
      </c>
      <c r="BB4781" s="2">
        <v>0</v>
      </c>
      <c r="BC4781" s="2">
        <v>0</v>
      </c>
      <c r="BD4781" s="2">
        <v>0</v>
      </c>
      <c r="BE4781" s="2">
        <v>0</v>
      </c>
      <c r="BF4781" s="2">
        <v>0</v>
      </c>
      <c r="BG4781" s="2">
        <v>0</v>
      </c>
      <c r="BH4781" s="2">
        <v>1</v>
      </c>
      <c r="BI4781" s="2">
        <v>1</v>
      </c>
      <c r="BJ4781" s="2">
        <v>0.2</v>
      </c>
      <c r="BK4781" s="2">
        <v>1</v>
      </c>
      <c r="BL4781" s="2">
        <v>32.89</v>
      </c>
      <c r="BM4781" s="2">
        <v>4.5999999999999996</v>
      </c>
      <c r="BN4781" s="2">
        <v>37.49</v>
      </c>
      <c r="BO4781" s="2">
        <v>37.49</v>
      </c>
      <c r="BR4781" s="2" t="s">
        <v>83</v>
      </c>
      <c r="BS4781" s="2" t="s">
        <v>834</v>
      </c>
      <c r="BY4781" s="2">
        <v>1200</v>
      </c>
      <c r="BZ4781" s="2" t="s">
        <v>27</v>
      </c>
      <c r="CC4781" s="2" t="s">
        <v>75</v>
      </c>
      <c r="CD4781" s="2">
        <v>1645</v>
      </c>
      <c r="CE4781" s="2" t="s">
        <v>99</v>
      </c>
      <c r="CI4781" s="2">
        <v>1</v>
      </c>
      <c r="CJ4781" s="2" t="s">
        <v>834</v>
      </c>
      <c r="CK4781" s="2">
        <v>22</v>
      </c>
      <c r="CL4781" s="2" t="s">
        <v>87</v>
      </c>
    </row>
    <row r="4782" spans="1:90">
      <c r="A4782" s="2" t="s">
        <v>71</v>
      </c>
      <c r="B4782" s="2" t="s">
        <v>72</v>
      </c>
      <c r="C4782" s="2" t="s">
        <v>73</v>
      </c>
      <c r="E4782" s="2" t="str">
        <f>"FES1162552761"</f>
        <v>FES1162552761</v>
      </c>
      <c r="F4782" s="3">
        <v>42886</v>
      </c>
      <c r="G4782" s="2">
        <v>201711</v>
      </c>
      <c r="H4782" s="2" t="s">
        <v>74</v>
      </c>
      <c r="I4782" s="2" t="s">
        <v>75</v>
      </c>
      <c r="J4782" s="2" t="s">
        <v>76</v>
      </c>
      <c r="K4782" s="2" t="s">
        <v>77</v>
      </c>
      <c r="L4782" s="2" t="s">
        <v>175</v>
      </c>
      <c r="M4782" s="2" t="s">
        <v>176</v>
      </c>
      <c r="N4782" s="2" t="s">
        <v>2890</v>
      </c>
      <c r="O4782" s="2" t="s">
        <v>81</v>
      </c>
      <c r="P4782" s="2" t="str">
        <f>"2170568449                    "</f>
        <v xml:space="preserve">2170568449                    </v>
      </c>
      <c r="Q4782" s="2">
        <v>0</v>
      </c>
      <c r="R4782" s="2">
        <v>0</v>
      </c>
      <c r="S4782" s="2">
        <v>0</v>
      </c>
      <c r="T4782" s="2">
        <v>0</v>
      </c>
      <c r="U4782" s="2">
        <v>0</v>
      </c>
      <c r="V4782" s="2">
        <v>0</v>
      </c>
      <c r="W4782" s="2">
        <v>0</v>
      </c>
      <c r="X4782" s="2">
        <v>0</v>
      </c>
      <c r="Y4782" s="2">
        <v>0</v>
      </c>
      <c r="Z4782" s="2">
        <v>0</v>
      </c>
      <c r="AA4782" s="2">
        <v>0</v>
      </c>
      <c r="AB4782" s="2">
        <v>0</v>
      </c>
      <c r="AC4782" s="2">
        <v>0</v>
      </c>
      <c r="AD4782" s="2">
        <v>0</v>
      </c>
      <c r="AE4782" s="2">
        <v>0</v>
      </c>
      <c r="AF4782" s="2">
        <v>0</v>
      </c>
      <c r="AG4782" s="2">
        <v>0</v>
      </c>
      <c r="AH4782" s="2">
        <v>0</v>
      </c>
      <c r="AI4782" s="2">
        <v>0</v>
      </c>
      <c r="AJ4782" s="2">
        <v>0</v>
      </c>
      <c r="AK4782" s="2">
        <v>0</v>
      </c>
      <c r="AL4782" s="2">
        <v>0</v>
      </c>
      <c r="AM4782" s="2">
        <v>4.66</v>
      </c>
      <c r="AN4782" s="2">
        <v>0</v>
      </c>
      <c r="AO4782" s="2">
        <v>0</v>
      </c>
      <c r="AP4782" s="2">
        <v>0</v>
      </c>
      <c r="AQ4782" s="2">
        <v>0</v>
      </c>
      <c r="AR4782" s="2">
        <v>0</v>
      </c>
      <c r="AS4782" s="2">
        <v>0</v>
      </c>
      <c r="AT4782" s="2">
        <v>0</v>
      </c>
      <c r="AU4782" s="2">
        <v>0</v>
      </c>
      <c r="AV4782" s="2">
        <v>0</v>
      </c>
      <c r="AW4782" s="2">
        <v>0</v>
      </c>
      <c r="AX4782" s="2">
        <v>0</v>
      </c>
      <c r="AY4782" s="2">
        <v>0</v>
      </c>
      <c r="AZ4782" s="2">
        <v>0</v>
      </c>
      <c r="BA4782" s="2">
        <v>0</v>
      </c>
      <c r="BB4782" s="2">
        <v>0</v>
      </c>
      <c r="BC4782" s="2">
        <v>0</v>
      </c>
      <c r="BD4782" s="2">
        <v>0</v>
      </c>
      <c r="BE4782" s="2">
        <v>0</v>
      </c>
      <c r="BF4782" s="2">
        <v>0</v>
      </c>
      <c r="BG4782" s="2">
        <v>0</v>
      </c>
      <c r="BH4782" s="2">
        <v>1</v>
      </c>
      <c r="BI4782" s="2">
        <v>1</v>
      </c>
      <c r="BJ4782" s="2">
        <v>0.2</v>
      </c>
      <c r="BK4782" s="2">
        <v>1</v>
      </c>
      <c r="BL4782" s="2">
        <v>42.1</v>
      </c>
      <c r="BM4782" s="2">
        <v>5.89</v>
      </c>
      <c r="BN4782" s="2">
        <v>47.99</v>
      </c>
      <c r="BO4782" s="2">
        <v>47.99</v>
      </c>
      <c r="BQ4782" s="2" t="s">
        <v>2891</v>
      </c>
      <c r="BR4782" s="2" t="s">
        <v>83</v>
      </c>
      <c r="BS4782" s="3">
        <v>42887</v>
      </c>
      <c r="BT4782" s="4">
        <v>0.37083333333333335</v>
      </c>
      <c r="BU4782" s="2" t="s">
        <v>3221</v>
      </c>
      <c r="BV4782" s="2" t="s">
        <v>98</v>
      </c>
      <c r="BY4782" s="2">
        <v>1200</v>
      </c>
      <c r="BZ4782" s="2" t="s">
        <v>27</v>
      </c>
      <c r="CA4782" s="2" t="s">
        <v>223</v>
      </c>
      <c r="CC4782" s="2" t="s">
        <v>176</v>
      </c>
      <c r="CD4782" s="2">
        <v>6001</v>
      </c>
      <c r="CE4782" s="2" t="s">
        <v>99</v>
      </c>
      <c r="CF4782" s="3">
        <v>42887</v>
      </c>
      <c r="CI4782" s="2">
        <v>1</v>
      </c>
      <c r="CJ4782" s="2">
        <v>1</v>
      </c>
      <c r="CK4782" s="2">
        <v>21</v>
      </c>
      <c r="CL4782" s="2" t="s">
        <v>87</v>
      </c>
    </row>
    <row r="4783" spans="1:90">
      <c r="A4783" s="2" t="s">
        <v>71</v>
      </c>
      <c r="B4783" s="2" t="s">
        <v>72</v>
      </c>
      <c r="C4783" s="2" t="s">
        <v>73</v>
      </c>
      <c r="E4783" s="2" t="str">
        <f>"FES1162552800"</f>
        <v>FES1162552800</v>
      </c>
      <c r="F4783" s="3">
        <v>42886</v>
      </c>
      <c r="G4783" s="2">
        <v>201711</v>
      </c>
      <c r="H4783" s="2" t="s">
        <v>74</v>
      </c>
      <c r="I4783" s="2" t="s">
        <v>75</v>
      </c>
      <c r="J4783" s="2" t="s">
        <v>76</v>
      </c>
      <c r="K4783" s="2" t="s">
        <v>77</v>
      </c>
      <c r="L4783" s="2" t="s">
        <v>390</v>
      </c>
      <c r="M4783" s="2" t="s">
        <v>391</v>
      </c>
      <c r="N4783" s="2" t="s">
        <v>3404</v>
      </c>
      <c r="O4783" s="2" t="s">
        <v>81</v>
      </c>
      <c r="P4783" s="2" t="str">
        <f>"2170566557                    "</f>
        <v xml:space="preserve">2170566557                    </v>
      </c>
      <c r="Q4783" s="2">
        <v>0</v>
      </c>
      <c r="R4783" s="2">
        <v>0</v>
      </c>
      <c r="S4783" s="2">
        <v>0</v>
      </c>
      <c r="T4783" s="2">
        <v>0</v>
      </c>
      <c r="U4783" s="2">
        <v>0</v>
      </c>
      <c r="V4783" s="2">
        <v>0</v>
      </c>
      <c r="W4783" s="2">
        <v>0</v>
      </c>
      <c r="X4783" s="2">
        <v>0</v>
      </c>
      <c r="Y4783" s="2">
        <v>0</v>
      </c>
      <c r="Z4783" s="2">
        <v>0</v>
      </c>
      <c r="AA4783" s="2">
        <v>0</v>
      </c>
      <c r="AB4783" s="2">
        <v>0</v>
      </c>
      <c r="AC4783" s="2">
        <v>0</v>
      </c>
      <c r="AD4783" s="2">
        <v>0</v>
      </c>
      <c r="AE4783" s="2">
        <v>0</v>
      </c>
      <c r="AF4783" s="2">
        <v>0</v>
      </c>
      <c r="AG4783" s="2">
        <v>0</v>
      </c>
      <c r="AH4783" s="2">
        <v>0</v>
      </c>
      <c r="AI4783" s="2">
        <v>0</v>
      </c>
      <c r="AJ4783" s="2">
        <v>0</v>
      </c>
      <c r="AK4783" s="2">
        <v>0</v>
      </c>
      <c r="AL4783" s="2">
        <v>0</v>
      </c>
      <c r="AM4783" s="2">
        <v>4.66</v>
      </c>
      <c r="AN4783" s="2">
        <v>0</v>
      </c>
      <c r="AO4783" s="2">
        <v>0</v>
      </c>
      <c r="AP4783" s="2">
        <v>0</v>
      </c>
      <c r="AQ4783" s="2">
        <v>0</v>
      </c>
      <c r="AR4783" s="2">
        <v>0</v>
      </c>
      <c r="AS4783" s="2">
        <v>0</v>
      </c>
      <c r="AT4783" s="2">
        <v>0</v>
      </c>
      <c r="AU4783" s="2">
        <v>0</v>
      </c>
      <c r="AV4783" s="2">
        <v>0</v>
      </c>
      <c r="AW4783" s="2">
        <v>0</v>
      </c>
      <c r="AX4783" s="2">
        <v>0</v>
      </c>
      <c r="AY4783" s="2">
        <v>0</v>
      </c>
      <c r="AZ4783" s="2">
        <v>0</v>
      </c>
      <c r="BA4783" s="2">
        <v>0</v>
      </c>
      <c r="BB4783" s="2">
        <v>0</v>
      </c>
      <c r="BC4783" s="2">
        <v>0</v>
      </c>
      <c r="BD4783" s="2">
        <v>0</v>
      </c>
      <c r="BE4783" s="2">
        <v>0</v>
      </c>
      <c r="BF4783" s="2">
        <v>0</v>
      </c>
      <c r="BG4783" s="2">
        <v>0</v>
      </c>
      <c r="BH4783" s="2">
        <v>1</v>
      </c>
      <c r="BI4783" s="2">
        <v>1</v>
      </c>
      <c r="BJ4783" s="2">
        <v>0.2</v>
      </c>
      <c r="BK4783" s="2">
        <v>1</v>
      </c>
      <c r="BL4783" s="2">
        <v>42.1</v>
      </c>
      <c r="BM4783" s="2">
        <v>5.89</v>
      </c>
      <c r="BN4783" s="2">
        <v>47.99</v>
      </c>
      <c r="BO4783" s="2">
        <v>47.99</v>
      </c>
      <c r="BQ4783" s="2" t="s">
        <v>238</v>
      </c>
      <c r="BR4783" s="2" t="s">
        <v>83</v>
      </c>
      <c r="BS4783" s="2" t="s">
        <v>834</v>
      </c>
      <c r="BY4783" s="2">
        <v>1200</v>
      </c>
      <c r="BZ4783" s="2" t="s">
        <v>27</v>
      </c>
      <c r="CC4783" s="2" t="s">
        <v>391</v>
      </c>
      <c r="CD4783" s="2">
        <v>5201</v>
      </c>
      <c r="CE4783" s="2" t="s">
        <v>99</v>
      </c>
      <c r="CI4783" s="2">
        <v>1</v>
      </c>
      <c r="CJ4783" s="2" t="s">
        <v>834</v>
      </c>
      <c r="CK4783" s="2">
        <v>21</v>
      </c>
      <c r="CL4783" s="2" t="s">
        <v>87</v>
      </c>
    </row>
    <row r="4784" spans="1:90">
      <c r="A4784" s="2" t="s">
        <v>71</v>
      </c>
      <c r="B4784" s="2" t="s">
        <v>72</v>
      </c>
      <c r="C4784" s="2" t="s">
        <v>73</v>
      </c>
      <c r="E4784" s="2" t="str">
        <f>"FES1162552763"</f>
        <v>FES1162552763</v>
      </c>
      <c r="F4784" s="3">
        <v>42886</v>
      </c>
      <c r="G4784" s="2">
        <v>201711</v>
      </c>
      <c r="H4784" s="2" t="s">
        <v>74</v>
      </c>
      <c r="I4784" s="2" t="s">
        <v>75</v>
      </c>
      <c r="J4784" s="2" t="s">
        <v>76</v>
      </c>
      <c r="K4784" s="2" t="s">
        <v>77</v>
      </c>
      <c r="L4784" s="2" t="s">
        <v>280</v>
      </c>
      <c r="M4784" s="2" t="s">
        <v>281</v>
      </c>
      <c r="N4784" s="2" t="s">
        <v>282</v>
      </c>
      <c r="O4784" s="2" t="s">
        <v>81</v>
      </c>
      <c r="P4784" s="2" t="str">
        <f>"2170568519                    "</f>
        <v xml:space="preserve">2170568519                    </v>
      </c>
      <c r="Q4784" s="2">
        <v>0</v>
      </c>
      <c r="R4784" s="2">
        <v>0</v>
      </c>
      <c r="S4784" s="2">
        <v>0</v>
      </c>
      <c r="T4784" s="2">
        <v>0</v>
      </c>
      <c r="U4784" s="2">
        <v>0</v>
      </c>
      <c r="V4784" s="2">
        <v>0</v>
      </c>
      <c r="W4784" s="2">
        <v>0</v>
      </c>
      <c r="X4784" s="2">
        <v>0</v>
      </c>
      <c r="Y4784" s="2">
        <v>0</v>
      </c>
      <c r="Z4784" s="2">
        <v>0</v>
      </c>
      <c r="AA4784" s="2">
        <v>0</v>
      </c>
      <c r="AB4784" s="2">
        <v>0</v>
      </c>
      <c r="AC4784" s="2">
        <v>0</v>
      </c>
      <c r="AD4784" s="2">
        <v>0</v>
      </c>
      <c r="AE4784" s="2">
        <v>0</v>
      </c>
      <c r="AF4784" s="2">
        <v>0</v>
      </c>
      <c r="AG4784" s="2">
        <v>0</v>
      </c>
      <c r="AH4784" s="2">
        <v>0</v>
      </c>
      <c r="AI4784" s="2">
        <v>0</v>
      </c>
      <c r="AJ4784" s="2">
        <v>0</v>
      </c>
      <c r="AK4784" s="2">
        <v>0</v>
      </c>
      <c r="AL4784" s="2">
        <v>0</v>
      </c>
      <c r="AM4784" s="2">
        <v>4.66</v>
      </c>
      <c r="AN4784" s="2">
        <v>0</v>
      </c>
      <c r="AO4784" s="2">
        <v>0</v>
      </c>
      <c r="AP4784" s="2">
        <v>0</v>
      </c>
      <c r="AQ4784" s="2">
        <v>0</v>
      </c>
      <c r="AR4784" s="2">
        <v>0</v>
      </c>
      <c r="AS4784" s="2">
        <v>0</v>
      </c>
      <c r="AT4784" s="2">
        <v>0</v>
      </c>
      <c r="AU4784" s="2">
        <v>0</v>
      </c>
      <c r="AV4784" s="2">
        <v>0</v>
      </c>
      <c r="AW4784" s="2">
        <v>0</v>
      </c>
      <c r="AX4784" s="2">
        <v>0</v>
      </c>
      <c r="AY4784" s="2">
        <v>0</v>
      </c>
      <c r="AZ4784" s="2">
        <v>0</v>
      </c>
      <c r="BA4784" s="2">
        <v>0</v>
      </c>
      <c r="BB4784" s="2">
        <v>0</v>
      </c>
      <c r="BC4784" s="2">
        <v>0</v>
      </c>
      <c r="BD4784" s="2">
        <v>0</v>
      </c>
      <c r="BE4784" s="2">
        <v>0</v>
      </c>
      <c r="BF4784" s="2">
        <v>0</v>
      </c>
      <c r="BG4784" s="2">
        <v>0</v>
      </c>
      <c r="BH4784" s="2">
        <v>1</v>
      </c>
      <c r="BI4784" s="2">
        <v>1</v>
      </c>
      <c r="BJ4784" s="2">
        <v>0.2</v>
      </c>
      <c r="BK4784" s="2">
        <v>1</v>
      </c>
      <c r="BL4784" s="2">
        <v>42.1</v>
      </c>
      <c r="BM4784" s="2">
        <v>5.89</v>
      </c>
      <c r="BN4784" s="2">
        <v>47.99</v>
      </c>
      <c r="BO4784" s="2">
        <v>47.99</v>
      </c>
      <c r="BQ4784" s="2" t="s">
        <v>283</v>
      </c>
      <c r="BR4784" s="2" t="s">
        <v>83</v>
      </c>
      <c r="BS4784" s="3">
        <v>42887</v>
      </c>
      <c r="BT4784" s="4">
        <v>0.34513888888888888</v>
      </c>
      <c r="BU4784" s="2" t="s">
        <v>1303</v>
      </c>
      <c r="BV4784" s="2" t="s">
        <v>98</v>
      </c>
      <c r="BY4784" s="2">
        <v>1200</v>
      </c>
      <c r="BZ4784" s="2" t="s">
        <v>27</v>
      </c>
      <c r="CA4784" s="2" t="s">
        <v>114</v>
      </c>
      <c r="CC4784" s="2" t="s">
        <v>281</v>
      </c>
      <c r="CD4784" s="2">
        <v>4126</v>
      </c>
      <c r="CE4784" s="2" t="s">
        <v>99</v>
      </c>
      <c r="CI4784" s="2">
        <v>1</v>
      </c>
      <c r="CJ4784" s="2">
        <v>1</v>
      </c>
      <c r="CK4784" s="2">
        <v>21</v>
      </c>
      <c r="CL4784" s="2" t="s">
        <v>87</v>
      </c>
    </row>
    <row r="4785" spans="1:90">
      <c r="A4785" s="2" t="s">
        <v>71</v>
      </c>
      <c r="B4785" s="2" t="s">
        <v>72</v>
      </c>
      <c r="C4785" s="2" t="s">
        <v>73</v>
      </c>
      <c r="E4785" s="2" t="str">
        <f>"FES1162552747"</f>
        <v>FES1162552747</v>
      </c>
      <c r="F4785" s="3">
        <v>42886</v>
      </c>
      <c r="G4785" s="2">
        <v>201711</v>
      </c>
      <c r="H4785" s="2" t="s">
        <v>74</v>
      </c>
      <c r="I4785" s="2" t="s">
        <v>75</v>
      </c>
      <c r="J4785" s="2" t="s">
        <v>76</v>
      </c>
      <c r="K4785" s="2" t="s">
        <v>77</v>
      </c>
      <c r="L4785" s="2" t="s">
        <v>175</v>
      </c>
      <c r="M4785" s="2" t="s">
        <v>176</v>
      </c>
      <c r="N4785" s="2" t="s">
        <v>4119</v>
      </c>
      <c r="O4785" s="2" t="s">
        <v>81</v>
      </c>
      <c r="P4785" s="2" t="str">
        <f>"21705968085                   "</f>
        <v xml:space="preserve">21705968085                   </v>
      </c>
      <c r="Q4785" s="2">
        <v>0</v>
      </c>
      <c r="R4785" s="2">
        <v>0</v>
      </c>
      <c r="S4785" s="2">
        <v>0</v>
      </c>
      <c r="T4785" s="2">
        <v>0</v>
      </c>
      <c r="U4785" s="2">
        <v>0</v>
      </c>
      <c r="V4785" s="2">
        <v>0</v>
      </c>
      <c r="W4785" s="2">
        <v>0</v>
      </c>
      <c r="X4785" s="2">
        <v>0</v>
      </c>
      <c r="Y4785" s="2">
        <v>0</v>
      </c>
      <c r="Z4785" s="2">
        <v>0</v>
      </c>
      <c r="AA4785" s="2">
        <v>0</v>
      </c>
      <c r="AB4785" s="2">
        <v>0</v>
      </c>
      <c r="AC4785" s="2">
        <v>0</v>
      </c>
      <c r="AD4785" s="2">
        <v>0</v>
      </c>
      <c r="AE4785" s="2">
        <v>0</v>
      </c>
      <c r="AF4785" s="2">
        <v>0</v>
      </c>
      <c r="AG4785" s="2">
        <v>0</v>
      </c>
      <c r="AH4785" s="2">
        <v>0</v>
      </c>
      <c r="AI4785" s="2">
        <v>0</v>
      </c>
      <c r="AJ4785" s="2">
        <v>0</v>
      </c>
      <c r="AK4785" s="2">
        <v>0</v>
      </c>
      <c r="AL4785" s="2">
        <v>0</v>
      </c>
      <c r="AM4785" s="2">
        <v>4.66</v>
      </c>
      <c r="AN4785" s="2">
        <v>0</v>
      </c>
      <c r="AO4785" s="2">
        <v>0</v>
      </c>
      <c r="AP4785" s="2">
        <v>0</v>
      </c>
      <c r="AQ4785" s="2">
        <v>0</v>
      </c>
      <c r="AR4785" s="2">
        <v>0</v>
      </c>
      <c r="AS4785" s="2">
        <v>0</v>
      </c>
      <c r="AT4785" s="2">
        <v>0</v>
      </c>
      <c r="AU4785" s="2">
        <v>0</v>
      </c>
      <c r="AV4785" s="2">
        <v>0</v>
      </c>
      <c r="AW4785" s="2">
        <v>0</v>
      </c>
      <c r="AX4785" s="2">
        <v>0</v>
      </c>
      <c r="AY4785" s="2">
        <v>0</v>
      </c>
      <c r="AZ4785" s="2">
        <v>0</v>
      </c>
      <c r="BA4785" s="2">
        <v>0</v>
      </c>
      <c r="BB4785" s="2">
        <v>0</v>
      </c>
      <c r="BC4785" s="2">
        <v>0</v>
      </c>
      <c r="BD4785" s="2">
        <v>0</v>
      </c>
      <c r="BE4785" s="2">
        <v>0</v>
      </c>
      <c r="BF4785" s="2">
        <v>0</v>
      </c>
      <c r="BG4785" s="2">
        <v>0</v>
      </c>
      <c r="BH4785" s="2">
        <v>1</v>
      </c>
      <c r="BI4785" s="2">
        <v>1</v>
      </c>
      <c r="BJ4785" s="2">
        <v>0.2</v>
      </c>
      <c r="BK4785" s="2">
        <v>1</v>
      </c>
      <c r="BL4785" s="2">
        <v>42.1</v>
      </c>
      <c r="BM4785" s="2">
        <v>5.89</v>
      </c>
      <c r="BN4785" s="2">
        <v>47.99</v>
      </c>
      <c r="BO4785" s="2">
        <v>47.99</v>
      </c>
      <c r="BQ4785" s="2" t="s">
        <v>1231</v>
      </c>
      <c r="BR4785" s="2" t="s">
        <v>83</v>
      </c>
      <c r="BS4785" s="2" t="s">
        <v>834</v>
      </c>
      <c r="BY4785" s="2">
        <v>1200</v>
      </c>
      <c r="BZ4785" s="2" t="s">
        <v>27</v>
      </c>
      <c r="CC4785" s="2" t="s">
        <v>176</v>
      </c>
      <c r="CD4785" s="2">
        <v>6210</v>
      </c>
      <c r="CE4785" s="2" t="s">
        <v>99</v>
      </c>
      <c r="CI4785" s="2">
        <v>1</v>
      </c>
      <c r="CJ4785" s="2" t="s">
        <v>834</v>
      </c>
      <c r="CK4785" s="2">
        <v>21</v>
      </c>
      <c r="CL4785" s="2" t="s">
        <v>87</v>
      </c>
    </row>
    <row r="4786" spans="1:90">
      <c r="A4786" s="2" t="s">
        <v>71</v>
      </c>
      <c r="B4786" s="2" t="s">
        <v>72</v>
      </c>
      <c r="C4786" s="2" t="s">
        <v>73</v>
      </c>
      <c r="E4786" s="2" t="str">
        <f>"FES1162552766"</f>
        <v>FES1162552766</v>
      </c>
      <c r="F4786" s="3">
        <v>42886</v>
      </c>
      <c r="G4786" s="2">
        <v>201711</v>
      </c>
      <c r="H4786" s="2" t="s">
        <v>74</v>
      </c>
      <c r="I4786" s="2" t="s">
        <v>75</v>
      </c>
      <c r="J4786" s="2" t="s">
        <v>76</v>
      </c>
      <c r="K4786" s="2" t="s">
        <v>77</v>
      </c>
      <c r="L4786" s="2" t="s">
        <v>175</v>
      </c>
      <c r="M4786" s="2" t="s">
        <v>176</v>
      </c>
      <c r="N4786" s="2" t="s">
        <v>196</v>
      </c>
      <c r="O4786" s="2" t="s">
        <v>81</v>
      </c>
      <c r="P4786" s="2" t="str">
        <f>"2170568872                    "</f>
        <v xml:space="preserve">2170568872                    </v>
      </c>
      <c r="Q4786" s="2">
        <v>0</v>
      </c>
      <c r="R4786" s="2">
        <v>0</v>
      </c>
      <c r="S4786" s="2">
        <v>0</v>
      </c>
      <c r="T4786" s="2">
        <v>0</v>
      </c>
      <c r="U4786" s="2">
        <v>0</v>
      </c>
      <c r="V4786" s="2">
        <v>0</v>
      </c>
      <c r="W4786" s="2">
        <v>0</v>
      </c>
      <c r="X4786" s="2">
        <v>0</v>
      </c>
      <c r="Y4786" s="2">
        <v>0</v>
      </c>
      <c r="Z4786" s="2">
        <v>0</v>
      </c>
      <c r="AA4786" s="2">
        <v>0</v>
      </c>
      <c r="AB4786" s="2">
        <v>0</v>
      </c>
      <c r="AC4786" s="2">
        <v>0</v>
      </c>
      <c r="AD4786" s="2">
        <v>0</v>
      </c>
      <c r="AE4786" s="2">
        <v>0</v>
      </c>
      <c r="AF4786" s="2">
        <v>0</v>
      </c>
      <c r="AG4786" s="2">
        <v>0</v>
      </c>
      <c r="AH4786" s="2">
        <v>0</v>
      </c>
      <c r="AI4786" s="2">
        <v>0</v>
      </c>
      <c r="AJ4786" s="2">
        <v>0</v>
      </c>
      <c r="AK4786" s="2">
        <v>0</v>
      </c>
      <c r="AL4786" s="2">
        <v>0</v>
      </c>
      <c r="AM4786" s="2">
        <v>4.66</v>
      </c>
      <c r="AN4786" s="2">
        <v>0</v>
      </c>
      <c r="AO4786" s="2">
        <v>0</v>
      </c>
      <c r="AP4786" s="2">
        <v>0</v>
      </c>
      <c r="AQ4786" s="2">
        <v>0</v>
      </c>
      <c r="AR4786" s="2">
        <v>0</v>
      </c>
      <c r="AS4786" s="2">
        <v>0</v>
      </c>
      <c r="AT4786" s="2">
        <v>0</v>
      </c>
      <c r="AU4786" s="2">
        <v>0</v>
      </c>
      <c r="AV4786" s="2">
        <v>0</v>
      </c>
      <c r="AW4786" s="2">
        <v>0</v>
      </c>
      <c r="AX4786" s="2">
        <v>0</v>
      </c>
      <c r="AY4786" s="2">
        <v>0</v>
      </c>
      <c r="AZ4786" s="2">
        <v>0</v>
      </c>
      <c r="BA4786" s="2">
        <v>0</v>
      </c>
      <c r="BB4786" s="2">
        <v>0</v>
      </c>
      <c r="BC4786" s="2">
        <v>0</v>
      </c>
      <c r="BD4786" s="2">
        <v>0</v>
      </c>
      <c r="BE4786" s="2">
        <v>0</v>
      </c>
      <c r="BF4786" s="2">
        <v>0</v>
      </c>
      <c r="BG4786" s="2">
        <v>0</v>
      </c>
      <c r="BH4786" s="2">
        <v>1</v>
      </c>
      <c r="BI4786" s="2">
        <v>1</v>
      </c>
      <c r="BJ4786" s="2">
        <v>0.2</v>
      </c>
      <c r="BK4786" s="2">
        <v>1</v>
      </c>
      <c r="BL4786" s="2">
        <v>42.1</v>
      </c>
      <c r="BM4786" s="2">
        <v>5.89</v>
      </c>
      <c r="BN4786" s="2">
        <v>47.99</v>
      </c>
      <c r="BO4786" s="2">
        <v>47.99</v>
      </c>
      <c r="BQ4786" s="2" t="s">
        <v>197</v>
      </c>
      <c r="BR4786" s="2" t="s">
        <v>83</v>
      </c>
      <c r="BS4786" s="2" t="s">
        <v>834</v>
      </c>
      <c r="BY4786" s="2">
        <v>1200</v>
      </c>
      <c r="BZ4786" s="2" t="s">
        <v>27</v>
      </c>
      <c r="CC4786" s="2" t="s">
        <v>176</v>
      </c>
      <c r="CD4786" s="2">
        <v>6001</v>
      </c>
      <c r="CE4786" s="2" t="s">
        <v>99</v>
      </c>
      <c r="CI4786" s="2">
        <v>1</v>
      </c>
      <c r="CJ4786" s="2" t="s">
        <v>834</v>
      </c>
      <c r="CK4786" s="2">
        <v>21</v>
      </c>
      <c r="CL4786" s="2" t="s">
        <v>87</v>
      </c>
    </row>
    <row r="4787" spans="1:90">
      <c r="A4787" s="2" t="s">
        <v>71</v>
      </c>
      <c r="B4787" s="2" t="s">
        <v>72</v>
      </c>
      <c r="C4787" s="2" t="s">
        <v>73</v>
      </c>
      <c r="E4787" s="2" t="str">
        <f>"FES1162549152"</f>
        <v>FES1162549152</v>
      </c>
      <c r="F4787" s="3">
        <v>42871</v>
      </c>
      <c r="G4787" s="2">
        <v>201711</v>
      </c>
      <c r="H4787" s="2" t="s">
        <v>74</v>
      </c>
      <c r="I4787" s="2" t="s">
        <v>75</v>
      </c>
      <c r="J4787" s="2" t="s">
        <v>115</v>
      </c>
      <c r="K4787" s="2" t="s">
        <v>77</v>
      </c>
      <c r="L4787" s="2" t="s">
        <v>1010</v>
      </c>
      <c r="M4787" s="2" t="s">
        <v>1011</v>
      </c>
      <c r="N4787" s="2" t="s">
        <v>687</v>
      </c>
      <c r="O4787" s="2" t="s">
        <v>119</v>
      </c>
      <c r="P4787" s="2" t="str">
        <f>"2170566366                    "</f>
        <v xml:space="preserve">2170566366                    </v>
      </c>
      <c r="Q4787" s="2">
        <v>0</v>
      </c>
      <c r="R4787" s="2">
        <v>0</v>
      </c>
      <c r="S4787" s="2">
        <v>0</v>
      </c>
      <c r="T4787" s="2">
        <v>0</v>
      </c>
      <c r="U4787" s="2">
        <v>0</v>
      </c>
      <c r="V4787" s="2">
        <v>0</v>
      </c>
      <c r="W4787" s="2">
        <v>0</v>
      </c>
      <c r="X4787" s="2">
        <v>0</v>
      </c>
      <c r="Y4787" s="2">
        <v>0</v>
      </c>
      <c r="Z4787" s="2">
        <v>0</v>
      </c>
      <c r="AA4787" s="2">
        <v>0</v>
      </c>
      <c r="AB4787" s="2">
        <v>0</v>
      </c>
      <c r="AC4787" s="2">
        <v>0</v>
      </c>
      <c r="AD4787" s="2">
        <v>0</v>
      </c>
      <c r="AE4787" s="2">
        <v>0</v>
      </c>
      <c r="AF4787" s="2">
        <v>0</v>
      </c>
      <c r="AG4787" s="2">
        <v>0</v>
      </c>
      <c r="AH4787" s="2">
        <v>0</v>
      </c>
      <c r="AI4787" s="2">
        <v>0</v>
      </c>
      <c r="AJ4787" s="2">
        <v>0</v>
      </c>
      <c r="AK4787" s="2">
        <v>0</v>
      </c>
      <c r="AL4787" s="2">
        <v>0</v>
      </c>
      <c r="AM4787" s="2">
        <v>6.55</v>
      </c>
      <c r="AN4787" s="2">
        <v>0</v>
      </c>
      <c r="AO4787" s="2">
        <v>0</v>
      </c>
      <c r="AP4787" s="2">
        <v>0</v>
      </c>
      <c r="AQ4787" s="2">
        <v>0</v>
      </c>
      <c r="AR4787" s="2">
        <v>0</v>
      </c>
      <c r="AS4787" s="2">
        <v>0</v>
      </c>
      <c r="AT4787" s="2">
        <v>0</v>
      </c>
      <c r="AU4787" s="2">
        <v>0</v>
      </c>
      <c r="AV4787" s="2">
        <v>0</v>
      </c>
      <c r="AW4787" s="2">
        <v>0</v>
      </c>
      <c r="AX4787" s="2">
        <v>0</v>
      </c>
      <c r="AY4787" s="2">
        <v>0</v>
      </c>
      <c r="AZ4787" s="2">
        <v>0</v>
      </c>
      <c r="BA4787" s="2">
        <v>0</v>
      </c>
      <c r="BB4787" s="2">
        <v>0</v>
      </c>
      <c r="BC4787" s="2">
        <v>0</v>
      </c>
      <c r="BD4787" s="2">
        <v>0</v>
      </c>
      <c r="BE4787" s="2">
        <v>0</v>
      </c>
      <c r="BF4787" s="2">
        <v>0</v>
      </c>
      <c r="BG4787" s="2">
        <v>0</v>
      </c>
      <c r="BH4787" s="2">
        <v>1</v>
      </c>
      <c r="BI4787" s="2">
        <v>4</v>
      </c>
      <c r="BJ4787" s="2">
        <v>0.2</v>
      </c>
      <c r="BK4787" s="2">
        <v>4</v>
      </c>
      <c r="BL4787" s="2">
        <v>59.2</v>
      </c>
      <c r="BM4787" s="2">
        <v>8.2899999999999991</v>
      </c>
      <c r="BN4787" s="2">
        <v>67.489999999999995</v>
      </c>
      <c r="BO4787" s="2">
        <v>67.489999999999995</v>
      </c>
      <c r="BQ4787" s="2" t="s">
        <v>286</v>
      </c>
      <c r="BR4787" s="2" t="s">
        <v>120</v>
      </c>
      <c r="BS4787" s="3">
        <v>42872</v>
      </c>
      <c r="BT4787" s="4">
        <v>0.55208333333333337</v>
      </c>
      <c r="BU4787" s="2" t="s">
        <v>2393</v>
      </c>
      <c r="BY4787" s="2">
        <v>1200</v>
      </c>
      <c r="BZ4787" s="2" t="s">
        <v>27</v>
      </c>
      <c r="CC4787" s="2" t="s">
        <v>1011</v>
      </c>
      <c r="CD4787" s="2">
        <v>407</v>
      </c>
      <c r="CE4787" s="2" t="s">
        <v>99</v>
      </c>
      <c r="CF4787" s="3">
        <v>42873</v>
      </c>
      <c r="CI4787" s="2">
        <v>1</v>
      </c>
      <c r="CJ4787" s="2">
        <v>1</v>
      </c>
      <c r="CK4787" s="2">
        <v>34</v>
      </c>
      <c r="CL4787" s="2" t="s">
        <v>87</v>
      </c>
    </row>
    <row r="4788" spans="1:90">
      <c r="A4788" s="2" t="s">
        <v>71</v>
      </c>
      <c r="B4788" s="2" t="s">
        <v>72</v>
      </c>
      <c r="C4788" s="2" t="s">
        <v>73</v>
      </c>
      <c r="E4788" s="2" t="str">
        <f>"FES1162552905"</f>
        <v>FES1162552905</v>
      </c>
      <c r="F4788" s="3">
        <v>42886</v>
      </c>
      <c r="G4788" s="2">
        <v>201711</v>
      </c>
      <c r="H4788" s="2" t="s">
        <v>74</v>
      </c>
      <c r="I4788" s="2" t="s">
        <v>75</v>
      </c>
      <c r="J4788" s="2" t="s">
        <v>76</v>
      </c>
      <c r="K4788" s="2" t="s">
        <v>77</v>
      </c>
      <c r="L4788" s="2" t="s">
        <v>104</v>
      </c>
      <c r="M4788" s="2" t="s">
        <v>105</v>
      </c>
      <c r="N4788" s="2" t="s">
        <v>1073</v>
      </c>
      <c r="O4788" s="2" t="s">
        <v>138</v>
      </c>
      <c r="P4788" s="2" t="str">
        <f>"2170569663                    "</f>
        <v xml:space="preserve">2170569663                    </v>
      </c>
      <c r="Q4788" s="2">
        <v>0</v>
      </c>
      <c r="R4788" s="2">
        <v>0</v>
      </c>
      <c r="S4788" s="2">
        <v>0</v>
      </c>
      <c r="T4788" s="2">
        <v>0</v>
      </c>
      <c r="U4788" s="2">
        <v>0</v>
      </c>
      <c r="V4788" s="2">
        <v>0</v>
      </c>
      <c r="W4788" s="2">
        <v>0</v>
      </c>
      <c r="X4788" s="2">
        <v>0</v>
      </c>
      <c r="Y4788" s="2">
        <v>0</v>
      </c>
      <c r="Z4788" s="2">
        <v>0</v>
      </c>
      <c r="AA4788" s="2">
        <v>0</v>
      </c>
      <c r="AB4788" s="2">
        <v>0</v>
      </c>
      <c r="AC4788" s="2">
        <v>0</v>
      </c>
      <c r="AD4788" s="2">
        <v>0</v>
      </c>
      <c r="AE4788" s="2">
        <v>0</v>
      </c>
      <c r="AF4788" s="2">
        <v>0</v>
      </c>
      <c r="AG4788" s="2">
        <v>0</v>
      </c>
      <c r="AH4788" s="2">
        <v>0</v>
      </c>
      <c r="AI4788" s="2">
        <v>0</v>
      </c>
      <c r="AJ4788" s="2">
        <v>0</v>
      </c>
      <c r="AK4788" s="2">
        <v>0</v>
      </c>
      <c r="AL4788" s="2">
        <v>0</v>
      </c>
      <c r="AM4788" s="2">
        <v>24.22</v>
      </c>
      <c r="AN4788" s="2">
        <v>0</v>
      </c>
      <c r="AO4788" s="2">
        <v>0</v>
      </c>
      <c r="AP4788" s="2">
        <v>0</v>
      </c>
      <c r="AQ4788" s="2">
        <v>0</v>
      </c>
      <c r="AR4788" s="2">
        <v>0</v>
      </c>
      <c r="AS4788" s="2">
        <v>0</v>
      </c>
      <c r="AT4788" s="2">
        <v>0</v>
      </c>
      <c r="AU4788" s="2">
        <v>0</v>
      </c>
      <c r="AV4788" s="2">
        <v>0</v>
      </c>
      <c r="AW4788" s="2">
        <v>0</v>
      </c>
      <c r="AX4788" s="2">
        <v>0</v>
      </c>
      <c r="AY4788" s="2">
        <v>0</v>
      </c>
      <c r="AZ4788" s="2">
        <v>0</v>
      </c>
      <c r="BA4788" s="2">
        <v>0</v>
      </c>
      <c r="BB4788" s="2">
        <v>0</v>
      </c>
      <c r="BC4788" s="2">
        <v>0</v>
      </c>
      <c r="BD4788" s="2">
        <v>0</v>
      </c>
      <c r="BE4788" s="2">
        <v>0</v>
      </c>
      <c r="BF4788" s="2">
        <v>0</v>
      </c>
      <c r="BG4788" s="2">
        <v>0</v>
      </c>
      <c r="BH4788" s="2">
        <v>3</v>
      </c>
      <c r="BI4788" s="2">
        <v>50</v>
      </c>
      <c r="BJ4788" s="2">
        <v>78.599999999999994</v>
      </c>
      <c r="BK4788" s="2">
        <v>79</v>
      </c>
      <c r="BL4788" s="2">
        <v>223.95</v>
      </c>
      <c r="BM4788" s="2">
        <v>31.35</v>
      </c>
      <c r="BN4788" s="2">
        <v>255.3</v>
      </c>
      <c r="BO4788" s="2">
        <v>255.3</v>
      </c>
      <c r="BQ4788" s="2" t="s">
        <v>1074</v>
      </c>
      <c r="BR4788" s="2" t="s">
        <v>83</v>
      </c>
      <c r="BS4788" s="2" t="s">
        <v>834</v>
      </c>
      <c r="BY4788" s="2">
        <v>393185.57</v>
      </c>
      <c r="CC4788" s="2" t="s">
        <v>105</v>
      </c>
      <c r="CD4788" s="2">
        <v>4051</v>
      </c>
      <c r="CE4788" s="2" t="s">
        <v>86</v>
      </c>
      <c r="CI4788" s="2">
        <v>1</v>
      </c>
      <c r="CJ4788" s="2" t="s">
        <v>834</v>
      </c>
      <c r="CK4788" s="2" t="s">
        <v>1677</v>
      </c>
      <c r="CL4788" s="2" t="s">
        <v>87</v>
      </c>
    </row>
    <row r="4789" spans="1:90">
      <c r="A4789" s="2" t="s">
        <v>71</v>
      </c>
      <c r="B4789" s="2" t="s">
        <v>72</v>
      </c>
      <c r="C4789" s="2" t="s">
        <v>73</v>
      </c>
      <c r="E4789" s="2" t="str">
        <f>"FES1162553036"</f>
        <v>FES1162553036</v>
      </c>
      <c r="F4789" s="3">
        <v>42886</v>
      </c>
      <c r="G4789" s="2">
        <v>201711</v>
      </c>
      <c r="H4789" s="2" t="s">
        <v>74</v>
      </c>
      <c r="I4789" s="2" t="s">
        <v>75</v>
      </c>
      <c r="J4789" s="2" t="s">
        <v>76</v>
      </c>
      <c r="K4789" s="2" t="s">
        <v>77</v>
      </c>
      <c r="L4789" s="2" t="s">
        <v>175</v>
      </c>
      <c r="M4789" s="2" t="s">
        <v>176</v>
      </c>
      <c r="N4789" s="2" t="s">
        <v>446</v>
      </c>
      <c r="O4789" s="2" t="s">
        <v>138</v>
      </c>
      <c r="P4789" s="2" t="str">
        <f>"2170570791                    "</f>
        <v xml:space="preserve">2170570791                    </v>
      </c>
      <c r="Q4789" s="2">
        <v>0</v>
      </c>
      <c r="R4789" s="2">
        <v>0</v>
      </c>
      <c r="S4789" s="2">
        <v>0</v>
      </c>
      <c r="T4789" s="2">
        <v>0</v>
      </c>
      <c r="U4789" s="2">
        <v>0</v>
      </c>
      <c r="V4789" s="2">
        <v>0</v>
      </c>
      <c r="W4789" s="2">
        <v>0</v>
      </c>
      <c r="X4789" s="2">
        <v>0</v>
      </c>
      <c r="Y4789" s="2">
        <v>0</v>
      </c>
      <c r="Z4789" s="2">
        <v>0</v>
      </c>
      <c r="AA4789" s="2">
        <v>0</v>
      </c>
      <c r="AB4789" s="2">
        <v>0</v>
      </c>
      <c r="AC4789" s="2">
        <v>0</v>
      </c>
      <c r="AD4789" s="2">
        <v>0</v>
      </c>
      <c r="AE4789" s="2">
        <v>0</v>
      </c>
      <c r="AF4789" s="2">
        <v>0</v>
      </c>
      <c r="AG4789" s="2">
        <v>0</v>
      </c>
      <c r="AH4789" s="2">
        <v>0</v>
      </c>
      <c r="AI4789" s="2">
        <v>0</v>
      </c>
      <c r="AJ4789" s="2">
        <v>0</v>
      </c>
      <c r="AK4789" s="2">
        <v>0</v>
      </c>
      <c r="AL4789" s="2">
        <v>0</v>
      </c>
      <c r="AM4789" s="2">
        <v>16.47</v>
      </c>
      <c r="AN4789" s="2">
        <v>0</v>
      </c>
      <c r="AO4789" s="2">
        <v>0</v>
      </c>
      <c r="AP4789" s="2">
        <v>0</v>
      </c>
      <c r="AQ4789" s="2">
        <v>0</v>
      </c>
      <c r="AR4789" s="2">
        <v>0</v>
      </c>
      <c r="AS4789" s="2">
        <v>0</v>
      </c>
      <c r="AT4789" s="2">
        <v>0</v>
      </c>
      <c r="AU4789" s="2">
        <v>0</v>
      </c>
      <c r="AV4789" s="2">
        <v>0</v>
      </c>
      <c r="AW4789" s="2">
        <v>0</v>
      </c>
      <c r="AX4789" s="2">
        <v>0</v>
      </c>
      <c r="AY4789" s="2">
        <v>0</v>
      </c>
      <c r="AZ4789" s="2">
        <v>0</v>
      </c>
      <c r="BA4789" s="2">
        <v>0</v>
      </c>
      <c r="BB4789" s="2">
        <v>0</v>
      </c>
      <c r="BC4789" s="2">
        <v>0</v>
      </c>
      <c r="BD4789" s="2">
        <v>0</v>
      </c>
      <c r="BE4789" s="2">
        <v>0</v>
      </c>
      <c r="BF4789" s="2">
        <v>0</v>
      </c>
      <c r="BG4789" s="2">
        <v>0</v>
      </c>
      <c r="BH4789" s="2">
        <v>1</v>
      </c>
      <c r="BI4789" s="2">
        <v>32</v>
      </c>
      <c r="BJ4789" s="2">
        <v>18.3</v>
      </c>
      <c r="BK4789" s="2">
        <v>32</v>
      </c>
      <c r="BL4789" s="2">
        <v>153.87</v>
      </c>
      <c r="BM4789" s="2">
        <v>21.54</v>
      </c>
      <c r="BN4789" s="2">
        <v>175.41</v>
      </c>
      <c r="BO4789" s="2">
        <v>175.41</v>
      </c>
      <c r="BQ4789" s="2" t="s">
        <v>447</v>
      </c>
      <c r="BR4789" s="2" t="s">
        <v>83</v>
      </c>
      <c r="BS4789" s="2" t="s">
        <v>834</v>
      </c>
      <c r="BY4789" s="2">
        <v>91264</v>
      </c>
      <c r="CC4789" s="2" t="s">
        <v>176</v>
      </c>
      <c r="CD4789" s="2">
        <v>6001</v>
      </c>
      <c r="CE4789" s="2" t="s">
        <v>86</v>
      </c>
      <c r="CI4789" s="2">
        <v>2</v>
      </c>
      <c r="CJ4789" s="2" t="s">
        <v>834</v>
      </c>
      <c r="CK4789" s="2" t="s">
        <v>1171</v>
      </c>
      <c r="CL4789" s="2" t="s">
        <v>87</v>
      </c>
    </row>
    <row r="4790" spans="1:90">
      <c r="A4790" s="2" t="s">
        <v>71</v>
      </c>
      <c r="B4790" s="2" t="s">
        <v>72</v>
      </c>
      <c r="C4790" s="2" t="s">
        <v>73</v>
      </c>
      <c r="E4790" s="2" t="str">
        <f>"FES1162553010"</f>
        <v>FES1162553010</v>
      </c>
      <c r="F4790" s="3">
        <v>42886</v>
      </c>
      <c r="G4790" s="2">
        <v>201711</v>
      </c>
      <c r="H4790" s="2" t="s">
        <v>74</v>
      </c>
      <c r="I4790" s="2" t="s">
        <v>75</v>
      </c>
      <c r="J4790" s="2" t="s">
        <v>76</v>
      </c>
      <c r="K4790" s="2" t="s">
        <v>77</v>
      </c>
      <c r="L4790" s="2" t="s">
        <v>109</v>
      </c>
      <c r="M4790" s="2" t="s">
        <v>110</v>
      </c>
      <c r="N4790" s="2" t="s">
        <v>1887</v>
      </c>
      <c r="O4790" s="2" t="s">
        <v>138</v>
      </c>
      <c r="P4790" s="2" t="str">
        <f>"2170568632                    "</f>
        <v xml:space="preserve">2170568632                    </v>
      </c>
      <c r="Q4790" s="2">
        <v>0</v>
      </c>
      <c r="R4790" s="2">
        <v>0</v>
      </c>
      <c r="S4790" s="2">
        <v>0</v>
      </c>
      <c r="T4790" s="2">
        <v>0</v>
      </c>
      <c r="U4790" s="2">
        <v>0</v>
      </c>
      <c r="V4790" s="2">
        <v>0</v>
      </c>
      <c r="W4790" s="2">
        <v>0</v>
      </c>
      <c r="X4790" s="2">
        <v>0</v>
      </c>
      <c r="Y4790" s="2">
        <v>0</v>
      </c>
      <c r="Z4790" s="2">
        <v>0</v>
      </c>
      <c r="AA4790" s="2">
        <v>0</v>
      </c>
      <c r="AB4790" s="2">
        <v>0</v>
      </c>
      <c r="AC4790" s="2">
        <v>0</v>
      </c>
      <c r="AD4790" s="2">
        <v>0</v>
      </c>
      <c r="AE4790" s="2">
        <v>0</v>
      </c>
      <c r="AF4790" s="2">
        <v>0</v>
      </c>
      <c r="AG4790" s="2">
        <v>0</v>
      </c>
      <c r="AH4790" s="2">
        <v>0</v>
      </c>
      <c r="AI4790" s="2">
        <v>0</v>
      </c>
      <c r="AJ4790" s="2">
        <v>0</v>
      </c>
      <c r="AK4790" s="2">
        <v>0</v>
      </c>
      <c r="AL4790" s="2">
        <v>0</v>
      </c>
      <c r="AM4790" s="2">
        <v>9.4600000000000009</v>
      </c>
      <c r="AN4790" s="2">
        <v>0</v>
      </c>
      <c r="AO4790" s="2">
        <v>0</v>
      </c>
      <c r="AP4790" s="2">
        <v>0</v>
      </c>
      <c r="AQ4790" s="2">
        <v>0</v>
      </c>
      <c r="AR4790" s="2">
        <v>0</v>
      </c>
      <c r="AS4790" s="2">
        <v>0</v>
      </c>
      <c r="AT4790" s="2">
        <v>0</v>
      </c>
      <c r="AU4790" s="2">
        <v>0</v>
      </c>
      <c r="AV4790" s="2">
        <v>0</v>
      </c>
      <c r="AW4790" s="2">
        <v>0</v>
      </c>
      <c r="AX4790" s="2">
        <v>0</v>
      </c>
      <c r="AY4790" s="2">
        <v>0</v>
      </c>
      <c r="AZ4790" s="2">
        <v>0</v>
      </c>
      <c r="BA4790" s="2">
        <v>0</v>
      </c>
      <c r="BB4790" s="2">
        <v>0</v>
      </c>
      <c r="BC4790" s="2">
        <v>0</v>
      </c>
      <c r="BD4790" s="2">
        <v>0</v>
      </c>
      <c r="BE4790" s="2">
        <v>0</v>
      </c>
      <c r="BF4790" s="2">
        <v>0</v>
      </c>
      <c r="BG4790" s="2">
        <v>0</v>
      </c>
      <c r="BH4790" s="2">
        <v>2</v>
      </c>
      <c r="BI4790" s="2">
        <v>13.3</v>
      </c>
      <c r="BJ4790" s="2">
        <v>7.3</v>
      </c>
      <c r="BK4790" s="2">
        <v>14</v>
      </c>
      <c r="BL4790" s="2">
        <v>90.51</v>
      </c>
      <c r="BM4790" s="2">
        <v>12.67</v>
      </c>
      <c r="BN4790" s="2">
        <v>103.18</v>
      </c>
      <c r="BO4790" s="2">
        <v>103.18</v>
      </c>
      <c r="BQ4790" s="2" t="s">
        <v>1888</v>
      </c>
      <c r="BR4790" s="2" t="s">
        <v>83</v>
      </c>
      <c r="BS4790" s="2" t="s">
        <v>834</v>
      </c>
      <c r="BY4790" s="2">
        <v>36582.35</v>
      </c>
      <c r="CC4790" s="2" t="s">
        <v>110</v>
      </c>
      <c r="CD4790" s="2">
        <v>3201</v>
      </c>
      <c r="CE4790" s="2" t="s">
        <v>86</v>
      </c>
      <c r="CI4790" s="2">
        <v>1</v>
      </c>
      <c r="CJ4790" s="2" t="s">
        <v>834</v>
      </c>
      <c r="CK4790" s="2" t="s">
        <v>1675</v>
      </c>
      <c r="CL4790" s="2" t="s">
        <v>87</v>
      </c>
    </row>
    <row r="4791" spans="1:90">
      <c r="A4791" s="2" t="s">
        <v>71</v>
      </c>
      <c r="B4791" s="2" t="s">
        <v>72</v>
      </c>
      <c r="C4791" s="2" t="s">
        <v>73</v>
      </c>
      <c r="E4791" s="2" t="str">
        <f>"FES1162552941"</f>
        <v>FES1162552941</v>
      </c>
      <c r="F4791" s="3">
        <v>42886</v>
      </c>
      <c r="G4791" s="2">
        <v>201711</v>
      </c>
      <c r="H4791" s="2" t="s">
        <v>74</v>
      </c>
      <c r="I4791" s="2" t="s">
        <v>75</v>
      </c>
      <c r="J4791" s="2" t="s">
        <v>76</v>
      </c>
      <c r="K4791" s="2" t="s">
        <v>77</v>
      </c>
      <c r="L4791" s="2" t="s">
        <v>175</v>
      </c>
      <c r="M4791" s="2" t="s">
        <v>176</v>
      </c>
      <c r="N4791" s="2" t="s">
        <v>446</v>
      </c>
      <c r="O4791" s="2" t="s">
        <v>138</v>
      </c>
      <c r="P4791" s="2" t="str">
        <f>"2170566755                    "</f>
        <v xml:space="preserve">2170566755                    </v>
      </c>
      <c r="Q4791" s="2">
        <v>0</v>
      </c>
      <c r="R4791" s="2">
        <v>0</v>
      </c>
      <c r="S4791" s="2">
        <v>0</v>
      </c>
      <c r="T4791" s="2">
        <v>0</v>
      </c>
      <c r="U4791" s="2">
        <v>0</v>
      </c>
      <c r="V4791" s="2">
        <v>0</v>
      </c>
      <c r="W4791" s="2">
        <v>0</v>
      </c>
      <c r="X4791" s="2">
        <v>0</v>
      </c>
      <c r="Y4791" s="2">
        <v>0</v>
      </c>
      <c r="Z4791" s="2">
        <v>0</v>
      </c>
      <c r="AA4791" s="2">
        <v>0</v>
      </c>
      <c r="AB4791" s="2">
        <v>0</v>
      </c>
      <c r="AC4791" s="2">
        <v>0</v>
      </c>
      <c r="AD4791" s="2">
        <v>0</v>
      </c>
      <c r="AE4791" s="2">
        <v>0</v>
      </c>
      <c r="AF4791" s="2">
        <v>0</v>
      </c>
      <c r="AG4791" s="2">
        <v>0</v>
      </c>
      <c r="AH4791" s="2">
        <v>0</v>
      </c>
      <c r="AI4791" s="2">
        <v>0</v>
      </c>
      <c r="AJ4791" s="2">
        <v>0</v>
      </c>
      <c r="AK4791" s="2">
        <v>0</v>
      </c>
      <c r="AL4791" s="2">
        <v>0</v>
      </c>
      <c r="AM4791" s="2">
        <v>34.83</v>
      </c>
      <c r="AN4791" s="2">
        <v>0</v>
      </c>
      <c r="AO4791" s="2">
        <v>0</v>
      </c>
      <c r="AP4791" s="2">
        <v>0</v>
      </c>
      <c r="AQ4791" s="2">
        <v>0</v>
      </c>
      <c r="AR4791" s="2">
        <v>0</v>
      </c>
      <c r="AS4791" s="2">
        <v>0</v>
      </c>
      <c r="AT4791" s="2">
        <v>0</v>
      </c>
      <c r="AU4791" s="2">
        <v>0</v>
      </c>
      <c r="AV4791" s="2">
        <v>0</v>
      </c>
      <c r="AW4791" s="2">
        <v>0</v>
      </c>
      <c r="AX4791" s="2">
        <v>0</v>
      </c>
      <c r="AY4791" s="2">
        <v>0</v>
      </c>
      <c r="AZ4791" s="2">
        <v>0</v>
      </c>
      <c r="BA4791" s="2">
        <v>0</v>
      </c>
      <c r="BB4791" s="2">
        <v>0</v>
      </c>
      <c r="BC4791" s="2">
        <v>0</v>
      </c>
      <c r="BD4791" s="2">
        <v>0</v>
      </c>
      <c r="BE4791" s="2">
        <v>0</v>
      </c>
      <c r="BF4791" s="2">
        <v>0</v>
      </c>
      <c r="BG4791" s="2">
        <v>0</v>
      </c>
      <c r="BH4791" s="2">
        <v>1</v>
      </c>
      <c r="BI4791" s="2">
        <v>47</v>
      </c>
      <c r="BJ4791" s="2">
        <v>76.2</v>
      </c>
      <c r="BK4791" s="2">
        <v>77</v>
      </c>
      <c r="BL4791" s="2">
        <v>319.83</v>
      </c>
      <c r="BM4791" s="2">
        <v>44.78</v>
      </c>
      <c r="BN4791" s="2">
        <v>364.61</v>
      </c>
      <c r="BO4791" s="2">
        <v>364.61</v>
      </c>
      <c r="BQ4791" s="2" t="s">
        <v>447</v>
      </c>
      <c r="BR4791" s="2" t="s">
        <v>83</v>
      </c>
      <c r="BS4791" s="2" t="s">
        <v>834</v>
      </c>
      <c r="BY4791" s="2">
        <v>381136</v>
      </c>
      <c r="CC4791" s="2" t="s">
        <v>176</v>
      </c>
      <c r="CD4791" s="2">
        <v>6001</v>
      </c>
      <c r="CE4791" s="2" t="s">
        <v>190</v>
      </c>
      <c r="CI4791" s="2">
        <v>2</v>
      </c>
      <c r="CJ4791" s="2" t="s">
        <v>834</v>
      </c>
      <c r="CK4791" s="2" t="s">
        <v>1171</v>
      </c>
      <c r="CL4791" s="2" t="s">
        <v>87</v>
      </c>
    </row>
    <row r="4792" spans="1:90">
      <c r="A4792" s="2" t="s">
        <v>71</v>
      </c>
      <c r="B4792" s="2" t="s">
        <v>72</v>
      </c>
      <c r="C4792" s="2" t="s">
        <v>73</v>
      </c>
      <c r="E4792" s="2" t="str">
        <f>"FES1162552674"</f>
        <v>FES1162552674</v>
      </c>
      <c r="F4792" s="3">
        <v>42886</v>
      </c>
      <c r="G4792" s="2">
        <v>201711</v>
      </c>
      <c r="H4792" s="2" t="s">
        <v>74</v>
      </c>
      <c r="I4792" s="2" t="s">
        <v>75</v>
      </c>
      <c r="J4792" s="2" t="s">
        <v>76</v>
      </c>
      <c r="K4792" s="2" t="s">
        <v>77</v>
      </c>
      <c r="L4792" s="2" t="s">
        <v>163</v>
      </c>
      <c r="M4792" s="2" t="s">
        <v>164</v>
      </c>
      <c r="N4792" s="2" t="s">
        <v>1040</v>
      </c>
      <c r="O4792" s="2" t="s">
        <v>138</v>
      </c>
      <c r="P4792" s="2" t="str">
        <f>"2170564365                    "</f>
        <v xml:space="preserve">2170564365                    </v>
      </c>
      <c r="Q4792" s="2">
        <v>0</v>
      </c>
      <c r="R4792" s="2">
        <v>0</v>
      </c>
      <c r="S4792" s="2">
        <v>0</v>
      </c>
      <c r="T4792" s="2">
        <v>0</v>
      </c>
      <c r="U4792" s="2">
        <v>0</v>
      </c>
      <c r="V4792" s="2">
        <v>0</v>
      </c>
      <c r="W4792" s="2">
        <v>0</v>
      </c>
      <c r="X4792" s="2">
        <v>0</v>
      </c>
      <c r="Y4792" s="2">
        <v>0</v>
      </c>
      <c r="Z4792" s="2">
        <v>0</v>
      </c>
      <c r="AA4792" s="2">
        <v>0</v>
      </c>
      <c r="AB4792" s="2">
        <v>0</v>
      </c>
      <c r="AC4792" s="2">
        <v>0</v>
      </c>
      <c r="AD4792" s="2">
        <v>0</v>
      </c>
      <c r="AE4792" s="2">
        <v>0</v>
      </c>
      <c r="AF4792" s="2">
        <v>0</v>
      </c>
      <c r="AG4792" s="2">
        <v>0</v>
      </c>
      <c r="AH4792" s="2">
        <v>0</v>
      </c>
      <c r="AI4792" s="2">
        <v>0</v>
      </c>
      <c r="AJ4792" s="2">
        <v>0</v>
      </c>
      <c r="AK4792" s="2">
        <v>0</v>
      </c>
      <c r="AL4792" s="2">
        <v>0</v>
      </c>
      <c r="AM4792" s="2">
        <v>10.93</v>
      </c>
      <c r="AN4792" s="2">
        <v>0</v>
      </c>
      <c r="AO4792" s="2">
        <v>0</v>
      </c>
      <c r="AP4792" s="2">
        <v>0</v>
      </c>
      <c r="AQ4792" s="2">
        <v>0</v>
      </c>
      <c r="AR4792" s="2">
        <v>0</v>
      </c>
      <c r="AS4792" s="2">
        <v>0</v>
      </c>
      <c r="AT4792" s="2">
        <v>0</v>
      </c>
      <c r="AU4792" s="2">
        <v>0</v>
      </c>
      <c r="AV4792" s="2">
        <v>0</v>
      </c>
      <c r="AW4792" s="2">
        <v>0</v>
      </c>
      <c r="AX4792" s="2">
        <v>0</v>
      </c>
      <c r="AY4792" s="2">
        <v>0</v>
      </c>
      <c r="AZ4792" s="2">
        <v>0</v>
      </c>
      <c r="BA4792" s="2">
        <v>0</v>
      </c>
      <c r="BB4792" s="2">
        <v>0</v>
      </c>
      <c r="BC4792" s="2">
        <v>0</v>
      </c>
      <c r="BD4792" s="2">
        <v>0</v>
      </c>
      <c r="BE4792" s="2">
        <v>0</v>
      </c>
      <c r="BF4792" s="2">
        <v>0</v>
      </c>
      <c r="BG4792" s="2">
        <v>0</v>
      </c>
      <c r="BH4792" s="2">
        <v>1</v>
      </c>
      <c r="BI4792" s="2">
        <v>24.7</v>
      </c>
      <c r="BJ4792" s="2">
        <v>34.200000000000003</v>
      </c>
      <c r="BK4792" s="2">
        <v>35</v>
      </c>
      <c r="BL4792" s="2">
        <v>103.78</v>
      </c>
      <c r="BM4792" s="2">
        <v>14.53</v>
      </c>
      <c r="BN4792" s="2">
        <v>118.31</v>
      </c>
      <c r="BO4792" s="2">
        <v>118.31</v>
      </c>
      <c r="BQ4792" s="2" t="s">
        <v>1041</v>
      </c>
      <c r="BR4792" s="2" t="s">
        <v>83</v>
      </c>
      <c r="BS4792" s="2" t="s">
        <v>834</v>
      </c>
      <c r="BY4792" s="2">
        <v>171238.86</v>
      </c>
      <c r="CC4792" s="2" t="s">
        <v>164</v>
      </c>
      <c r="CD4792" s="2">
        <v>2091</v>
      </c>
      <c r="CE4792" s="2" t="s">
        <v>86</v>
      </c>
      <c r="CI4792" s="2">
        <v>1</v>
      </c>
      <c r="CJ4792" s="2" t="s">
        <v>834</v>
      </c>
      <c r="CK4792" s="2" t="s">
        <v>1154</v>
      </c>
      <c r="CL4792" s="2" t="s">
        <v>87</v>
      </c>
    </row>
    <row r="4793" spans="1:90">
      <c r="A4793" s="2" t="s">
        <v>71</v>
      </c>
      <c r="B4793" s="2" t="s">
        <v>72</v>
      </c>
      <c r="C4793" s="2" t="s">
        <v>73</v>
      </c>
      <c r="E4793" s="2" t="str">
        <f>"FES1162552632"</f>
        <v>FES1162552632</v>
      </c>
      <c r="F4793" s="3">
        <v>42886</v>
      </c>
      <c r="G4793" s="2">
        <v>201711</v>
      </c>
      <c r="H4793" s="2" t="s">
        <v>74</v>
      </c>
      <c r="I4793" s="2" t="s">
        <v>75</v>
      </c>
      <c r="J4793" s="2" t="s">
        <v>76</v>
      </c>
      <c r="K4793" s="2" t="s">
        <v>77</v>
      </c>
      <c r="L4793" s="2" t="s">
        <v>2578</v>
      </c>
      <c r="M4793" s="2" t="s">
        <v>89</v>
      </c>
      <c r="N4793" s="2" t="s">
        <v>371</v>
      </c>
      <c r="O4793" s="2" t="s">
        <v>138</v>
      </c>
      <c r="P4793" s="2" t="str">
        <f>"2170570431                    "</f>
        <v xml:space="preserve">2170570431                    </v>
      </c>
      <c r="Q4793" s="2">
        <v>0</v>
      </c>
      <c r="R4793" s="2">
        <v>0</v>
      </c>
      <c r="S4793" s="2">
        <v>0</v>
      </c>
      <c r="T4793" s="2">
        <v>0</v>
      </c>
      <c r="U4793" s="2">
        <v>0</v>
      </c>
      <c r="V4793" s="2">
        <v>0</v>
      </c>
      <c r="W4793" s="2">
        <v>0</v>
      </c>
      <c r="X4793" s="2">
        <v>0</v>
      </c>
      <c r="Y4793" s="2">
        <v>0</v>
      </c>
      <c r="Z4793" s="2">
        <v>0</v>
      </c>
      <c r="AA4793" s="2">
        <v>0</v>
      </c>
      <c r="AB4793" s="2">
        <v>0</v>
      </c>
      <c r="AC4793" s="2">
        <v>0</v>
      </c>
      <c r="AD4793" s="2">
        <v>0</v>
      </c>
      <c r="AE4793" s="2">
        <v>0</v>
      </c>
      <c r="AF4793" s="2">
        <v>0</v>
      </c>
      <c r="AG4793" s="2">
        <v>0</v>
      </c>
      <c r="AH4793" s="2">
        <v>0</v>
      </c>
      <c r="AI4793" s="2">
        <v>0</v>
      </c>
      <c r="AJ4793" s="2">
        <v>0</v>
      </c>
      <c r="AK4793" s="2">
        <v>0</v>
      </c>
      <c r="AL4793" s="2">
        <v>0</v>
      </c>
      <c r="AM4793" s="2">
        <v>20.55</v>
      </c>
      <c r="AN4793" s="2">
        <v>0</v>
      </c>
      <c r="AO4793" s="2">
        <v>0</v>
      </c>
      <c r="AP4793" s="2">
        <v>0</v>
      </c>
      <c r="AQ4793" s="2">
        <v>0</v>
      </c>
      <c r="AR4793" s="2">
        <v>0</v>
      </c>
      <c r="AS4793" s="2">
        <v>0</v>
      </c>
      <c r="AT4793" s="2">
        <v>0</v>
      </c>
      <c r="AU4793" s="2">
        <v>0</v>
      </c>
      <c r="AV4793" s="2">
        <v>0</v>
      </c>
      <c r="AW4793" s="2">
        <v>0</v>
      </c>
      <c r="AX4793" s="2">
        <v>0</v>
      </c>
      <c r="AY4793" s="2">
        <v>0</v>
      </c>
      <c r="AZ4793" s="2">
        <v>0</v>
      </c>
      <c r="BA4793" s="2">
        <v>0</v>
      </c>
      <c r="BB4793" s="2">
        <v>0</v>
      </c>
      <c r="BC4793" s="2">
        <v>0</v>
      </c>
      <c r="BD4793" s="2">
        <v>0</v>
      </c>
      <c r="BE4793" s="2">
        <v>0</v>
      </c>
      <c r="BF4793" s="2">
        <v>0</v>
      </c>
      <c r="BG4793" s="2">
        <v>0</v>
      </c>
      <c r="BH4793" s="2">
        <v>1</v>
      </c>
      <c r="BI4793" s="2">
        <v>25.4</v>
      </c>
      <c r="BJ4793" s="2">
        <v>42.1</v>
      </c>
      <c r="BK4793" s="2">
        <v>42</v>
      </c>
      <c r="BL4793" s="2">
        <v>190.75</v>
      </c>
      <c r="BM4793" s="2">
        <v>26.71</v>
      </c>
      <c r="BN4793" s="2">
        <v>217.46</v>
      </c>
      <c r="BO4793" s="2">
        <v>217.46</v>
      </c>
      <c r="BQ4793" s="2" t="s">
        <v>372</v>
      </c>
      <c r="BR4793" s="2" t="s">
        <v>83</v>
      </c>
      <c r="BS4793" s="2" t="s">
        <v>834</v>
      </c>
      <c r="BY4793" s="2">
        <v>210277.35</v>
      </c>
      <c r="CC4793" s="2" t="s">
        <v>89</v>
      </c>
      <c r="CD4793" s="2">
        <v>7441</v>
      </c>
      <c r="CE4793" s="2" t="s">
        <v>86</v>
      </c>
      <c r="CI4793" s="2">
        <v>2</v>
      </c>
      <c r="CJ4793" s="2" t="s">
        <v>834</v>
      </c>
      <c r="CK4793" s="2" t="s">
        <v>1171</v>
      </c>
      <c r="CL4793" s="2" t="s">
        <v>87</v>
      </c>
    </row>
    <row r="4794" spans="1:90">
      <c r="A4794" s="2" t="s">
        <v>71</v>
      </c>
      <c r="B4794" s="2" t="s">
        <v>72</v>
      </c>
      <c r="C4794" s="2" t="s">
        <v>73</v>
      </c>
      <c r="E4794" s="2" t="str">
        <f>"FES1162552646"</f>
        <v>FES1162552646</v>
      </c>
      <c r="F4794" s="3">
        <v>42886</v>
      </c>
      <c r="G4794" s="2">
        <v>201711</v>
      </c>
      <c r="H4794" s="2" t="s">
        <v>74</v>
      </c>
      <c r="I4794" s="2" t="s">
        <v>75</v>
      </c>
      <c r="J4794" s="2" t="s">
        <v>76</v>
      </c>
      <c r="K4794" s="2" t="s">
        <v>77</v>
      </c>
      <c r="L4794" s="2" t="s">
        <v>109</v>
      </c>
      <c r="M4794" s="2" t="s">
        <v>110</v>
      </c>
      <c r="N4794" s="2" t="s">
        <v>533</v>
      </c>
      <c r="O4794" s="2" t="s">
        <v>138</v>
      </c>
      <c r="P4794" s="2" t="str">
        <f>"2170565709                    "</f>
        <v xml:space="preserve">2170565709                    </v>
      </c>
      <c r="Q4794" s="2">
        <v>0</v>
      </c>
      <c r="R4794" s="2">
        <v>0</v>
      </c>
      <c r="S4794" s="2">
        <v>0</v>
      </c>
      <c r="T4794" s="2">
        <v>0</v>
      </c>
      <c r="U4794" s="2">
        <v>0</v>
      </c>
      <c r="V4794" s="2">
        <v>0</v>
      </c>
      <c r="W4794" s="2">
        <v>0</v>
      </c>
      <c r="X4794" s="2">
        <v>0</v>
      </c>
      <c r="Y4794" s="2">
        <v>0</v>
      </c>
      <c r="Z4794" s="2">
        <v>0</v>
      </c>
      <c r="AA4794" s="2">
        <v>0</v>
      </c>
      <c r="AB4794" s="2">
        <v>0</v>
      </c>
      <c r="AC4794" s="2">
        <v>0</v>
      </c>
      <c r="AD4794" s="2">
        <v>0</v>
      </c>
      <c r="AE4794" s="2">
        <v>0</v>
      </c>
      <c r="AF4794" s="2">
        <v>0</v>
      </c>
      <c r="AG4794" s="2">
        <v>0</v>
      </c>
      <c r="AH4794" s="2">
        <v>0</v>
      </c>
      <c r="AI4794" s="2">
        <v>0</v>
      </c>
      <c r="AJ4794" s="2">
        <v>0</v>
      </c>
      <c r="AK4794" s="2">
        <v>0</v>
      </c>
      <c r="AL4794" s="2">
        <v>0</v>
      </c>
      <c r="AM4794" s="2">
        <v>13.62</v>
      </c>
      <c r="AN4794" s="2">
        <v>0</v>
      </c>
      <c r="AO4794" s="2">
        <v>0</v>
      </c>
      <c r="AP4794" s="2">
        <v>0</v>
      </c>
      <c r="AQ4794" s="2">
        <v>0</v>
      </c>
      <c r="AR4794" s="2">
        <v>0</v>
      </c>
      <c r="AS4794" s="2">
        <v>0</v>
      </c>
      <c r="AT4794" s="2">
        <v>0</v>
      </c>
      <c r="AU4794" s="2">
        <v>0</v>
      </c>
      <c r="AV4794" s="2">
        <v>0</v>
      </c>
      <c r="AW4794" s="2">
        <v>0</v>
      </c>
      <c r="AX4794" s="2">
        <v>0</v>
      </c>
      <c r="AY4794" s="2">
        <v>0</v>
      </c>
      <c r="AZ4794" s="2">
        <v>0</v>
      </c>
      <c r="BA4794" s="2">
        <v>0</v>
      </c>
      <c r="BB4794" s="2">
        <v>0</v>
      </c>
      <c r="BC4794" s="2">
        <v>0</v>
      </c>
      <c r="BD4794" s="2">
        <v>0</v>
      </c>
      <c r="BE4794" s="2">
        <v>0</v>
      </c>
      <c r="BF4794" s="2">
        <v>0</v>
      </c>
      <c r="BG4794" s="2">
        <v>0</v>
      </c>
      <c r="BH4794" s="2">
        <v>1</v>
      </c>
      <c r="BI4794" s="2">
        <v>25.2</v>
      </c>
      <c r="BJ4794" s="2">
        <v>8.8000000000000007</v>
      </c>
      <c r="BK4794" s="2">
        <v>26</v>
      </c>
      <c r="BL4794" s="2">
        <v>128.11000000000001</v>
      </c>
      <c r="BM4794" s="2">
        <v>17.940000000000001</v>
      </c>
      <c r="BN4794" s="2">
        <v>146.05000000000001</v>
      </c>
      <c r="BO4794" s="2">
        <v>146.05000000000001</v>
      </c>
      <c r="BQ4794" s="2" t="s">
        <v>203</v>
      </c>
      <c r="BR4794" s="2" t="s">
        <v>83</v>
      </c>
      <c r="BS4794" s="3">
        <v>42887</v>
      </c>
      <c r="BT4794" s="4">
        <v>0.4375</v>
      </c>
      <c r="BU4794" s="2" t="s">
        <v>1469</v>
      </c>
      <c r="BY4794" s="2">
        <v>44193.72</v>
      </c>
      <c r="CC4794" s="2" t="s">
        <v>110</v>
      </c>
      <c r="CD4794" s="2">
        <v>3201</v>
      </c>
      <c r="CE4794" s="2" t="s">
        <v>86</v>
      </c>
      <c r="CI4794" s="2">
        <v>1</v>
      </c>
      <c r="CJ4794" s="2">
        <v>1</v>
      </c>
      <c r="CK4794" s="2" t="s">
        <v>1675</v>
      </c>
      <c r="CL4794" s="2" t="s">
        <v>87</v>
      </c>
    </row>
    <row r="4795" spans="1:90">
      <c r="A4795" s="2" t="s">
        <v>71</v>
      </c>
      <c r="B4795" s="2" t="s">
        <v>72</v>
      </c>
      <c r="C4795" s="2" t="s">
        <v>73</v>
      </c>
      <c r="E4795" s="2" t="str">
        <f>"FES1162552683"</f>
        <v>FES1162552683</v>
      </c>
      <c r="F4795" s="3">
        <v>42886</v>
      </c>
      <c r="G4795" s="2">
        <v>201711</v>
      </c>
      <c r="H4795" s="2" t="s">
        <v>74</v>
      </c>
      <c r="I4795" s="2" t="s">
        <v>75</v>
      </c>
      <c r="J4795" s="2" t="s">
        <v>76</v>
      </c>
      <c r="K4795" s="2" t="s">
        <v>77</v>
      </c>
      <c r="L4795" s="2" t="s">
        <v>175</v>
      </c>
      <c r="M4795" s="2" t="s">
        <v>176</v>
      </c>
      <c r="N4795" s="2" t="s">
        <v>4120</v>
      </c>
      <c r="O4795" s="2" t="s">
        <v>138</v>
      </c>
      <c r="P4795" s="2" t="str">
        <f>"2170563185                    "</f>
        <v xml:space="preserve">2170563185                    </v>
      </c>
      <c r="Q4795" s="2">
        <v>0</v>
      </c>
      <c r="R4795" s="2">
        <v>0</v>
      </c>
      <c r="S4795" s="2">
        <v>0</v>
      </c>
      <c r="T4795" s="2">
        <v>0</v>
      </c>
      <c r="U4795" s="2">
        <v>0</v>
      </c>
      <c r="V4795" s="2">
        <v>0</v>
      </c>
      <c r="W4795" s="2">
        <v>0</v>
      </c>
      <c r="X4795" s="2">
        <v>0</v>
      </c>
      <c r="Y4795" s="2">
        <v>0</v>
      </c>
      <c r="Z4795" s="2">
        <v>0</v>
      </c>
      <c r="AA4795" s="2">
        <v>0</v>
      </c>
      <c r="AB4795" s="2">
        <v>0</v>
      </c>
      <c r="AC4795" s="2">
        <v>0</v>
      </c>
      <c r="AD4795" s="2">
        <v>0</v>
      </c>
      <c r="AE4795" s="2">
        <v>0</v>
      </c>
      <c r="AF4795" s="2">
        <v>0</v>
      </c>
      <c r="AG4795" s="2">
        <v>0</v>
      </c>
      <c r="AH4795" s="2">
        <v>0</v>
      </c>
      <c r="AI4795" s="2">
        <v>0</v>
      </c>
      <c r="AJ4795" s="2">
        <v>0</v>
      </c>
      <c r="AK4795" s="2">
        <v>0</v>
      </c>
      <c r="AL4795" s="2">
        <v>0</v>
      </c>
      <c r="AM4795" s="2">
        <v>50.75</v>
      </c>
      <c r="AN4795" s="2">
        <v>0</v>
      </c>
      <c r="AO4795" s="2">
        <v>0</v>
      </c>
      <c r="AP4795" s="2">
        <v>0</v>
      </c>
      <c r="AQ4795" s="2">
        <v>0</v>
      </c>
      <c r="AR4795" s="2">
        <v>0</v>
      </c>
      <c r="AS4795" s="2">
        <v>0</v>
      </c>
      <c r="AT4795" s="2">
        <v>0</v>
      </c>
      <c r="AU4795" s="2">
        <v>0</v>
      </c>
      <c r="AV4795" s="2">
        <v>0</v>
      </c>
      <c r="AW4795" s="2">
        <v>0</v>
      </c>
      <c r="AX4795" s="2">
        <v>0</v>
      </c>
      <c r="AY4795" s="2">
        <v>0</v>
      </c>
      <c r="AZ4795" s="2">
        <v>0</v>
      </c>
      <c r="BA4795" s="2">
        <v>0</v>
      </c>
      <c r="BB4795" s="2">
        <v>0</v>
      </c>
      <c r="BC4795" s="2">
        <v>0</v>
      </c>
      <c r="BD4795" s="2">
        <v>0</v>
      </c>
      <c r="BE4795" s="2">
        <v>0</v>
      </c>
      <c r="BF4795" s="2">
        <v>0</v>
      </c>
      <c r="BG4795" s="2">
        <v>0</v>
      </c>
      <c r="BH4795" s="2">
        <v>4</v>
      </c>
      <c r="BI4795" s="2">
        <v>101.9</v>
      </c>
      <c r="BJ4795" s="2">
        <v>116</v>
      </c>
      <c r="BK4795" s="2">
        <v>116</v>
      </c>
      <c r="BL4795" s="2">
        <v>463.67</v>
      </c>
      <c r="BM4795" s="2">
        <v>64.91</v>
      </c>
      <c r="BN4795" s="2">
        <v>528.58000000000004</v>
      </c>
      <c r="BO4795" s="2">
        <v>528.58000000000004</v>
      </c>
      <c r="BQ4795" s="2" t="s">
        <v>4121</v>
      </c>
      <c r="BR4795" s="2" t="s">
        <v>83</v>
      </c>
      <c r="BS4795" s="2" t="s">
        <v>834</v>
      </c>
      <c r="BY4795" s="2">
        <v>580235.99</v>
      </c>
      <c r="CC4795" s="2" t="s">
        <v>176</v>
      </c>
      <c r="CD4795" s="2">
        <v>6100</v>
      </c>
      <c r="CE4795" s="2" t="s">
        <v>86</v>
      </c>
      <c r="CI4795" s="2">
        <v>2</v>
      </c>
      <c r="CJ4795" s="2" t="s">
        <v>834</v>
      </c>
      <c r="CK4795" s="2" t="s">
        <v>1171</v>
      </c>
      <c r="CL4795" s="2" t="s">
        <v>87</v>
      </c>
    </row>
    <row r="4796" spans="1:90">
      <c r="A4796" s="2" t="s">
        <v>71</v>
      </c>
      <c r="B4796" s="2" t="s">
        <v>72</v>
      </c>
      <c r="C4796" s="2" t="s">
        <v>73</v>
      </c>
      <c r="E4796" s="2" t="str">
        <f>"FES1162552934"</f>
        <v>FES1162552934</v>
      </c>
      <c r="F4796" s="3">
        <v>42886</v>
      </c>
      <c r="G4796" s="2">
        <v>201711</v>
      </c>
      <c r="H4796" s="2" t="s">
        <v>74</v>
      </c>
      <c r="I4796" s="2" t="s">
        <v>75</v>
      </c>
      <c r="J4796" s="2" t="s">
        <v>76</v>
      </c>
      <c r="K4796" s="2" t="s">
        <v>77</v>
      </c>
      <c r="L4796" s="2" t="s">
        <v>74</v>
      </c>
      <c r="M4796" s="2" t="s">
        <v>75</v>
      </c>
      <c r="N4796" s="2" t="s">
        <v>2239</v>
      </c>
      <c r="O4796" s="2" t="s">
        <v>138</v>
      </c>
      <c r="P4796" s="2" t="str">
        <f>"2170570673                    "</f>
        <v xml:space="preserve">2170570673                    </v>
      </c>
      <c r="Q4796" s="2">
        <v>0</v>
      </c>
      <c r="R4796" s="2">
        <v>0</v>
      </c>
      <c r="S4796" s="2">
        <v>0</v>
      </c>
      <c r="T4796" s="2">
        <v>0</v>
      </c>
      <c r="U4796" s="2">
        <v>0</v>
      </c>
      <c r="V4796" s="2">
        <v>0</v>
      </c>
      <c r="W4796" s="2">
        <v>0</v>
      </c>
      <c r="X4796" s="2">
        <v>0</v>
      </c>
      <c r="Y4796" s="2">
        <v>0</v>
      </c>
      <c r="Z4796" s="2">
        <v>0</v>
      </c>
      <c r="AA4796" s="2">
        <v>0</v>
      </c>
      <c r="AB4796" s="2">
        <v>0</v>
      </c>
      <c r="AC4796" s="2">
        <v>0</v>
      </c>
      <c r="AD4796" s="2">
        <v>0</v>
      </c>
      <c r="AE4796" s="2">
        <v>0</v>
      </c>
      <c r="AF4796" s="2">
        <v>0</v>
      </c>
      <c r="AG4796" s="2">
        <v>0</v>
      </c>
      <c r="AH4796" s="2">
        <v>0</v>
      </c>
      <c r="AI4796" s="2">
        <v>0</v>
      </c>
      <c r="AJ4796" s="2">
        <v>0</v>
      </c>
      <c r="AK4796" s="2">
        <v>0</v>
      </c>
      <c r="AL4796" s="2">
        <v>0</v>
      </c>
      <c r="AM4796" s="2">
        <v>13.12</v>
      </c>
      <c r="AN4796" s="2">
        <v>0</v>
      </c>
      <c r="AO4796" s="2">
        <v>0</v>
      </c>
      <c r="AP4796" s="2">
        <v>0</v>
      </c>
      <c r="AQ4796" s="2">
        <v>0</v>
      </c>
      <c r="AR4796" s="2">
        <v>0</v>
      </c>
      <c r="AS4796" s="2">
        <v>0</v>
      </c>
      <c r="AT4796" s="2">
        <v>0</v>
      </c>
      <c r="AU4796" s="2">
        <v>0</v>
      </c>
      <c r="AV4796" s="2">
        <v>0</v>
      </c>
      <c r="AW4796" s="2">
        <v>0</v>
      </c>
      <c r="AX4796" s="2">
        <v>0</v>
      </c>
      <c r="AY4796" s="2">
        <v>0</v>
      </c>
      <c r="AZ4796" s="2">
        <v>0</v>
      </c>
      <c r="BA4796" s="2">
        <v>0</v>
      </c>
      <c r="BB4796" s="2">
        <v>0</v>
      </c>
      <c r="BC4796" s="2">
        <v>0</v>
      </c>
      <c r="BD4796" s="2">
        <v>0</v>
      </c>
      <c r="BE4796" s="2">
        <v>0</v>
      </c>
      <c r="BF4796" s="2">
        <v>0</v>
      </c>
      <c r="BG4796" s="2">
        <v>0</v>
      </c>
      <c r="BH4796" s="2">
        <v>2</v>
      </c>
      <c r="BI4796" s="2">
        <v>27.7</v>
      </c>
      <c r="BJ4796" s="2">
        <v>44.5</v>
      </c>
      <c r="BK4796" s="2">
        <v>45</v>
      </c>
      <c r="BL4796" s="2">
        <v>123.57</v>
      </c>
      <c r="BM4796" s="2">
        <v>17.3</v>
      </c>
      <c r="BN4796" s="2">
        <v>140.87</v>
      </c>
      <c r="BO4796" s="2">
        <v>140.87</v>
      </c>
      <c r="BR4796" s="2" t="s">
        <v>83</v>
      </c>
      <c r="BS4796" s="2" t="s">
        <v>834</v>
      </c>
      <c r="BY4796" s="2">
        <v>222580.45</v>
      </c>
      <c r="CC4796" s="2" t="s">
        <v>75</v>
      </c>
      <c r="CD4796" s="2">
        <v>1645</v>
      </c>
      <c r="CE4796" s="2" t="s">
        <v>103</v>
      </c>
      <c r="CI4796" s="2">
        <v>1</v>
      </c>
      <c r="CJ4796" s="2" t="s">
        <v>834</v>
      </c>
      <c r="CK4796" s="2" t="s">
        <v>1154</v>
      </c>
      <c r="CL4796" s="2" t="s">
        <v>87</v>
      </c>
    </row>
    <row r="4797" spans="1:90">
      <c r="A4797" s="2" t="s">
        <v>71</v>
      </c>
      <c r="B4797" s="2" t="s">
        <v>72</v>
      </c>
      <c r="C4797" s="2" t="s">
        <v>73</v>
      </c>
      <c r="E4797" s="2" t="str">
        <f>"FES1162552754"</f>
        <v>FES1162552754</v>
      </c>
      <c r="F4797" s="3">
        <v>42886</v>
      </c>
      <c r="G4797" s="2">
        <v>201711</v>
      </c>
      <c r="H4797" s="2" t="s">
        <v>74</v>
      </c>
      <c r="I4797" s="2" t="s">
        <v>75</v>
      </c>
      <c r="J4797" s="2" t="s">
        <v>76</v>
      </c>
      <c r="K4797" s="2" t="s">
        <v>77</v>
      </c>
      <c r="L4797" s="2" t="s">
        <v>163</v>
      </c>
      <c r="M4797" s="2" t="s">
        <v>164</v>
      </c>
      <c r="N4797" s="2" t="s">
        <v>3201</v>
      </c>
      <c r="O4797" s="2" t="s">
        <v>138</v>
      </c>
      <c r="P4797" s="2" t="str">
        <f>"2170568303                    "</f>
        <v xml:space="preserve">2170568303                    </v>
      </c>
      <c r="Q4797" s="2">
        <v>0</v>
      </c>
      <c r="R4797" s="2">
        <v>0</v>
      </c>
      <c r="S4797" s="2">
        <v>0</v>
      </c>
      <c r="T4797" s="2">
        <v>0</v>
      </c>
      <c r="U4797" s="2">
        <v>0</v>
      </c>
      <c r="V4797" s="2">
        <v>0</v>
      </c>
      <c r="W4797" s="2">
        <v>0</v>
      </c>
      <c r="X4797" s="2">
        <v>0</v>
      </c>
      <c r="Y4797" s="2">
        <v>0</v>
      </c>
      <c r="Z4797" s="2">
        <v>0</v>
      </c>
      <c r="AA4797" s="2">
        <v>0</v>
      </c>
      <c r="AB4797" s="2">
        <v>0</v>
      </c>
      <c r="AC4797" s="2">
        <v>0</v>
      </c>
      <c r="AD4797" s="2">
        <v>0</v>
      </c>
      <c r="AE4797" s="2">
        <v>0</v>
      </c>
      <c r="AF4797" s="2">
        <v>0</v>
      </c>
      <c r="AG4797" s="2">
        <v>0</v>
      </c>
      <c r="AH4797" s="2">
        <v>0</v>
      </c>
      <c r="AI4797" s="2">
        <v>0</v>
      </c>
      <c r="AJ4797" s="2">
        <v>0</v>
      </c>
      <c r="AK4797" s="2">
        <v>0</v>
      </c>
      <c r="AL4797" s="2">
        <v>0</v>
      </c>
      <c r="AM4797" s="2">
        <v>7.43</v>
      </c>
      <c r="AN4797" s="2">
        <v>0</v>
      </c>
      <c r="AO4797" s="2">
        <v>0</v>
      </c>
      <c r="AP4797" s="2">
        <v>0</v>
      </c>
      <c r="AQ4797" s="2">
        <v>0</v>
      </c>
      <c r="AR4797" s="2">
        <v>0</v>
      </c>
      <c r="AS4797" s="2">
        <v>0</v>
      </c>
      <c r="AT4797" s="2">
        <v>0</v>
      </c>
      <c r="AU4797" s="2">
        <v>0</v>
      </c>
      <c r="AV4797" s="2">
        <v>0</v>
      </c>
      <c r="AW4797" s="2">
        <v>0</v>
      </c>
      <c r="AX4797" s="2">
        <v>0</v>
      </c>
      <c r="AY4797" s="2">
        <v>0</v>
      </c>
      <c r="AZ4797" s="2">
        <v>0</v>
      </c>
      <c r="BA4797" s="2">
        <v>0</v>
      </c>
      <c r="BB4797" s="2">
        <v>0</v>
      </c>
      <c r="BC4797" s="2">
        <v>0</v>
      </c>
      <c r="BD4797" s="2">
        <v>0</v>
      </c>
      <c r="BE4797" s="2">
        <v>0</v>
      </c>
      <c r="BF4797" s="2">
        <v>0</v>
      </c>
      <c r="BG4797" s="2">
        <v>0</v>
      </c>
      <c r="BH4797" s="2">
        <v>1</v>
      </c>
      <c r="BI4797" s="2">
        <v>18.100000000000001</v>
      </c>
      <c r="BJ4797" s="2">
        <v>4.5999999999999996</v>
      </c>
      <c r="BK4797" s="2">
        <v>19</v>
      </c>
      <c r="BL4797" s="2">
        <v>72.12</v>
      </c>
      <c r="BM4797" s="2">
        <v>10.1</v>
      </c>
      <c r="BN4797" s="2">
        <v>82.22</v>
      </c>
      <c r="BO4797" s="2">
        <v>82.22</v>
      </c>
      <c r="BQ4797" s="2" t="s">
        <v>163</v>
      </c>
      <c r="BR4797" s="2" t="s">
        <v>83</v>
      </c>
      <c r="BS4797" s="2" t="s">
        <v>834</v>
      </c>
      <c r="BY4797" s="2">
        <v>23214.86</v>
      </c>
      <c r="CC4797" s="2" t="s">
        <v>164</v>
      </c>
      <c r="CD4797" s="2">
        <v>2091</v>
      </c>
      <c r="CE4797" s="2" t="s">
        <v>86</v>
      </c>
      <c r="CI4797" s="2">
        <v>1</v>
      </c>
      <c r="CJ4797" s="2" t="s">
        <v>834</v>
      </c>
      <c r="CK4797" s="2" t="s">
        <v>1154</v>
      </c>
      <c r="CL4797" s="2" t="s">
        <v>87</v>
      </c>
    </row>
    <row r="4798" spans="1:90">
      <c r="A4798" s="2" t="s">
        <v>71</v>
      </c>
      <c r="B4798" s="2" t="s">
        <v>72</v>
      </c>
      <c r="C4798" s="2" t="s">
        <v>73</v>
      </c>
      <c r="E4798" s="2" t="str">
        <f>"FES1162552775"</f>
        <v>FES1162552775</v>
      </c>
      <c r="F4798" s="3">
        <v>42886</v>
      </c>
      <c r="G4798" s="2">
        <v>201711</v>
      </c>
      <c r="H4798" s="2" t="s">
        <v>74</v>
      </c>
      <c r="I4798" s="2" t="s">
        <v>75</v>
      </c>
      <c r="J4798" s="2" t="s">
        <v>76</v>
      </c>
      <c r="K4798" s="2" t="s">
        <v>77</v>
      </c>
      <c r="L4798" s="2" t="s">
        <v>88</v>
      </c>
      <c r="M4798" s="2" t="s">
        <v>89</v>
      </c>
      <c r="N4798" s="2" t="s">
        <v>371</v>
      </c>
      <c r="O4798" s="2" t="s">
        <v>81</v>
      </c>
      <c r="P4798" s="2" t="str">
        <f>"2170569705                    "</f>
        <v xml:space="preserve">2170569705                    </v>
      </c>
      <c r="Q4798" s="2">
        <v>0</v>
      </c>
      <c r="R4798" s="2">
        <v>0</v>
      </c>
      <c r="S4798" s="2">
        <v>0</v>
      </c>
      <c r="T4798" s="2">
        <v>0</v>
      </c>
      <c r="U4798" s="2">
        <v>0</v>
      </c>
      <c r="V4798" s="2">
        <v>0</v>
      </c>
      <c r="W4798" s="2">
        <v>0</v>
      </c>
      <c r="X4798" s="2">
        <v>0</v>
      </c>
      <c r="Y4798" s="2">
        <v>0</v>
      </c>
      <c r="Z4798" s="2">
        <v>0</v>
      </c>
      <c r="AA4798" s="2">
        <v>0</v>
      </c>
      <c r="AB4798" s="2">
        <v>0</v>
      </c>
      <c r="AC4798" s="2">
        <v>0</v>
      </c>
      <c r="AD4798" s="2">
        <v>0</v>
      </c>
      <c r="AE4798" s="2">
        <v>0</v>
      </c>
      <c r="AF4798" s="2">
        <v>0</v>
      </c>
      <c r="AG4798" s="2">
        <v>0</v>
      </c>
      <c r="AH4798" s="2">
        <v>0</v>
      </c>
      <c r="AI4798" s="2">
        <v>0</v>
      </c>
      <c r="AJ4798" s="2">
        <v>0</v>
      </c>
      <c r="AK4798" s="2">
        <v>0</v>
      </c>
      <c r="AL4798" s="2">
        <v>0</v>
      </c>
      <c r="AM4798" s="2">
        <v>4.66</v>
      </c>
      <c r="AN4798" s="2">
        <v>0</v>
      </c>
      <c r="AO4798" s="2">
        <v>0</v>
      </c>
      <c r="AP4798" s="2">
        <v>0</v>
      </c>
      <c r="AQ4798" s="2">
        <v>0</v>
      </c>
      <c r="AR4798" s="2">
        <v>0</v>
      </c>
      <c r="AS4798" s="2">
        <v>0</v>
      </c>
      <c r="AT4798" s="2">
        <v>0</v>
      </c>
      <c r="AU4798" s="2">
        <v>0</v>
      </c>
      <c r="AV4798" s="2">
        <v>0</v>
      </c>
      <c r="AW4798" s="2">
        <v>0</v>
      </c>
      <c r="AX4798" s="2">
        <v>0</v>
      </c>
      <c r="AY4798" s="2">
        <v>0</v>
      </c>
      <c r="AZ4798" s="2">
        <v>0</v>
      </c>
      <c r="BA4798" s="2">
        <v>0</v>
      </c>
      <c r="BB4798" s="2">
        <v>0</v>
      </c>
      <c r="BC4798" s="2">
        <v>0</v>
      </c>
      <c r="BD4798" s="2">
        <v>0</v>
      </c>
      <c r="BE4798" s="2">
        <v>0</v>
      </c>
      <c r="BF4798" s="2">
        <v>0</v>
      </c>
      <c r="BG4798" s="2">
        <v>0</v>
      </c>
      <c r="BH4798" s="2">
        <v>1</v>
      </c>
      <c r="BI4798" s="2">
        <v>1.1000000000000001</v>
      </c>
      <c r="BJ4798" s="2">
        <v>1</v>
      </c>
      <c r="BK4798" s="2">
        <v>1.5</v>
      </c>
      <c r="BL4798" s="2">
        <v>42.1</v>
      </c>
      <c r="BM4798" s="2">
        <v>5.89</v>
      </c>
      <c r="BN4798" s="2">
        <v>47.99</v>
      </c>
      <c r="BO4798" s="2">
        <v>47.99</v>
      </c>
      <c r="BQ4798" s="2" t="s">
        <v>372</v>
      </c>
      <c r="BR4798" s="2" t="s">
        <v>83</v>
      </c>
      <c r="BS4798" s="2" t="s">
        <v>834</v>
      </c>
      <c r="BY4798" s="2">
        <v>5191.12</v>
      </c>
      <c r="CC4798" s="2" t="s">
        <v>89</v>
      </c>
      <c r="CD4798" s="2">
        <v>7441</v>
      </c>
      <c r="CE4798" s="2" t="s">
        <v>99</v>
      </c>
      <c r="CI4798" s="2">
        <v>1</v>
      </c>
      <c r="CJ4798" s="2" t="s">
        <v>834</v>
      </c>
      <c r="CK4798" s="2">
        <v>21</v>
      </c>
      <c r="CL4798" s="2" t="s">
        <v>87</v>
      </c>
    </row>
    <row r="4799" spans="1:90">
      <c r="A4799" s="2" t="s">
        <v>71</v>
      </c>
      <c r="B4799" s="2" t="s">
        <v>72</v>
      </c>
      <c r="C4799" s="2" t="s">
        <v>73</v>
      </c>
      <c r="E4799" s="2" t="str">
        <f>"FES1162547494"</f>
        <v>FES1162547494</v>
      </c>
      <c r="F4799" s="3">
        <v>42863</v>
      </c>
      <c r="G4799" s="2">
        <v>201711</v>
      </c>
      <c r="H4799" s="2" t="s">
        <v>74</v>
      </c>
      <c r="I4799" s="2" t="s">
        <v>75</v>
      </c>
      <c r="J4799" s="2" t="s">
        <v>115</v>
      </c>
      <c r="K4799" s="2" t="s">
        <v>77</v>
      </c>
      <c r="L4799" s="2" t="s">
        <v>390</v>
      </c>
      <c r="M4799" s="2" t="s">
        <v>391</v>
      </c>
      <c r="N4799" s="2" t="s">
        <v>4122</v>
      </c>
      <c r="O4799" s="2" t="s">
        <v>1367</v>
      </c>
      <c r="P4799" s="2" t="str">
        <f>"2170565705                    "</f>
        <v xml:space="preserve">2170565705                    </v>
      </c>
      <c r="Q4799" s="2">
        <v>0</v>
      </c>
      <c r="R4799" s="2">
        <v>0</v>
      </c>
      <c r="S4799" s="2">
        <v>0</v>
      </c>
      <c r="T4799" s="2">
        <v>0</v>
      </c>
      <c r="U4799" s="2">
        <v>0</v>
      </c>
      <c r="V4799" s="2">
        <v>0</v>
      </c>
      <c r="W4799" s="2">
        <v>0</v>
      </c>
      <c r="X4799" s="2">
        <v>0</v>
      </c>
      <c r="Y4799" s="2">
        <v>0</v>
      </c>
      <c r="Z4799" s="2">
        <v>0</v>
      </c>
      <c r="AA4799" s="2">
        <v>0</v>
      </c>
      <c r="AB4799" s="2">
        <v>0</v>
      </c>
      <c r="AC4799" s="2">
        <v>0</v>
      </c>
      <c r="AD4799" s="2">
        <v>0</v>
      </c>
      <c r="AE4799" s="2">
        <v>351</v>
      </c>
      <c r="AF4799" s="2">
        <v>0</v>
      </c>
      <c r="AG4799" s="2">
        <v>0</v>
      </c>
      <c r="AH4799" s="2">
        <v>0</v>
      </c>
      <c r="AI4799" s="2">
        <v>0</v>
      </c>
      <c r="AJ4799" s="2">
        <v>0</v>
      </c>
      <c r="AK4799" s="2">
        <v>0</v>
      </c>
      <c r="AL4799" s="2">
        <v>0</v>
      </c>
      <c r="AM4799" s="2">
        <v>48.32</v>
      </c>
      <c r="AN4799" s="2">
        <v>0</v>
      </c>
      <c r="AO4799" s="2">
        <v>0</v>
      </c>
      <c r="AP4799" s="2">
        <v>0</v>
      </c>
      <c r="AQ4799" s="2">
        <v>0</v>
      </c>
      <c r="AR4799" s="2">
        <v>0</v>
      </c>
      <c r="AS4799" s="2">
        <v>0</v>
      </c>
      <c r="AT4799" s="2">
        <v>0</v>
      </c>
      <c r="AU4799" s="2">
        <v>0</v>
      </c>
      <c r="AV4799" s="2">
        <v>0</v>
      </c>
      <c r="AW4799" s="2">
        <v>0</v>
      </c>
      <c r="AX4799" s="2">
        <v>0</v>
      </c>
      <c r="AY4799" s="2">
        <v>0</v>
      </c>
      <c r="AZ4799" s="2">
        <v>0</v>
      </c>
      <c r="BA4799" s="2">
        <v>0</v>
      </c>
      <c r="BB4799" s="2">
        <v>0</v>
      </c>
      <c r="BC4799" s="2">
        <v>0</v>
      </c>
      <c r="BD4799" s="2">
        <v>0</v>
      </c>
      <c r="BE4799" s="2">
        <v>0</v>
      </c>
      <c r="BF4799" s="2">
        <v>0</v>
      </c>
      <c r="BG4799" s="2">
        <v>0</v>
      </c>
      <c r="BH4799" s="2">
        <v>1</v>
      </c>
      <c r="BI4799" s="2">
        <v>1</v>
      </c>
      <c r="BJ4799" s="2">
        <v>0.2</v>
      </c>
      <c r="BK4799" s="2">
        <v>1</v>
      </c>
      <c r="BL4799" s="2">
        <v>436.76</v>
      </c>
      <c r="BM4799" s="2">
        <v>61.15</v>
      </c>
      <c r="BN4799" s="2">
        <v>497.91</v>
      </c>
      <c r="BO4799" s="2">
        <v>497.91</v>
      </c>
      <c r="BP4799" s="2" t="s">
        <v>4123</v>
      </c>
      <c r="BQ4799" s="2" t="s">
        <v>574</v>
      </c>
      <c r="BR4799" s="2" t="s">
        <v>864</v>
      </c>
      <c r="BS4799" s="3">
        <v>42863</v>
      </c>
      <c r="BT4799" s="4">
        <v>0.625</v>
      </c>
      <c r="BU4799" s="2" t="s">
        <v>4124</v>
      </c>
      <c r="BV4799" s="2" t="s">
        <v>98</v>
      </c>
      <c r="BY4799" s="2">
        <v>1200</v>
      </c>
      <c r="BZ4799" s="2" t="s">
        <v>1426</v>
      </c>
      <c r="CA4799" s="2" t="s">
        <v>114</v>
      </c>
      <c r="CC4799" s="2" t="s">
        <v>391</v>
      </c>
      <c r="CD4799" s="2">
        <v>5201</v>
      </c>
      <c r="CE4799" s="2" t="s">
        <v>99</v>
      </c>
      <c r="CF4799" s="3">
        <v>42865</v>
      </c>
      <c r="CI4799" s="2">
        <v>0</v>
      </c>
      <c r="CJ4799" s="2">
        <v>0</v>
      </c>
      <c r="CK4799" s="2">
        <v>21</v>
      </c>
      <c r="CL4799" s="2" t="s">
        <v>87</v>
      </c>
    </row>
    <row r="4800" spans="1:90">
      <c r="A4800" s="2" t="s">
        <v>71</v>
      </c>
      <c r="B4800" s="2" t="s">
        <v>72</v>
      </c>
      <c r="C4800" s="2" t="s">
        <v>73</v>
      </c>
      <c r="E4800" s="2" t="str">
        <f>"FES1162553037"</f>
        <v>FES1162553037</v>
      </c>
      <c r="F4800" s="3">
        <v>42886</v>
      </c>
      <c r="G4800" s="2">
        <v>201711</v>
      </c>
      <c r="H4800" s="2" t="s">
        <v>74</v>
      </c>
      <c r="I4800" s="2" t="s">
        <v>75</v>
      </c>
      <c r="J4800" s="2" t="s">
        <v>76</v>
      </c>
      <c r="K4800" s="2" t="s">
        <v>77</v>
      </c>
      <c r="L4800" s="2" t="s">
        <v>116</v>
      </c>
      <c r="M4800" s="2" t="s">
        <v>117</v>
      </c>
      <c r="N4800" s="2" t="s">
        <v>118</v>
      </c>
      <c r="O4800" s="2" t="s">
        <v>81</v>
      </c>
      <c r="P4800" s="2" t="str">
        <f>"2170570793                    "</f>
        <v xml:space="preserve">2170570793                    </v>
      </c>
      <c r="Q4800" s="2">
        <v>0</v>
      </c>
      <c r="R4800" s="2">
        <v>0</v>
      </c>
      <c r="S4800" s="2">
        <v>0</v>
      </c>
      <c r="T4800" s="2">
        <v>0</v>
      </c>
      <c r="U4800" s="2">
        <v>0</v>
      </c>
      <c r="V4800" s="2">
        <v>0</v>
      </c>
      <c r="W4800" s="2">
        <v>0</v>
      </c>
      <c r="X4800" s="2">
        <v>0</v>
      </c>
      <c r="Y4800" s="2">
        <v>0</v>
      </c>
      <c r="Z4800" s="2">
        <v>0</v>
      </c>
      <c r="AA4800" s="2">
        <v>0</v>
      </c>
      <c r="AB4800" s="2">
        <v>0</v>
      </c>
      <c r="AC4800" s="2">
        <v>0</v>
      </c>
      <c r="AD4800" s="2">
        <v>0</v>
      </c>
      <c r="AE4800" s="2">
        <v>0</v>
      </c>
      <c r="AF4800" s="2">
        <v>0</v>
      </c>
      <c r="AG4800" s="2">
        <v>0</v>
      </c>
      <c r="AH4800" s="2">
        <v>0</v>
      </c>
      <c r="AI4800" s="2">
        <v>0</v>
      </c>
      <c r="AJ4800" s="2">
        <v>0</v>
      </c>
      <c r="AK4800" s="2">
        <v>0</v>
      </c>
      <c r="AL4800" s="2">
        <v>0</v>
      </c>
      <c r="AM4800" s="2">
        <v>3.64</v>
      </c>
      <c r="AN4800" s="2">
        <v>0</v>
      </c>
      <c r="AO4800" s="2">
        <v>0</v>
      </c>
      <c r="AP4800" s="2">
        <v>0</v>
      </c>
      <c r="AQ4800" s="2">
        <v>0</v>
      </c>
      <c r="AR4800" s="2">
        <v>0</v>
      </c>
      <c r="AS4800" s="2">
        <v>0</v>
      </c>
      <c r="AT4800" s="2">
        <v>0</v>
      </c>
      <c r="AU4800" s="2">
        <v>0</v>
      </c>
      <c r="AV4800" s="2">
        <v>0</v>
      </c>
      <c r="AW4800" s="2">
        <v>0</v>
      </c>
      <c r="AX4800" s="2">
        <v>0</v>
      </c>
      <c r="AY4800" s="2">
        <v>0</v>
      </c>
      <c r="AZ4800" s="2">
        <v>0</v>
      </c>
      <c r="BA4800" s="2">
        <v>0</v>
      </c>
      <c r="BB4800" s="2">
        <v>0</v>
      </c>
      <c r="BC4800" s="2">
        <v>0</v>
      </c>
      <c r="BD4800" s="2">
        <v>0</v>
      </c>
      <c r="BE4800" s="2">
        <v>0</v>
      </c>
      <c r="BF4800" s="2">
        <v>0</v>
      </c>
      <c r="BG4800" s="2">
        <v>0</v>
      </c>
      <c r="BH4800" s="2">
        <v>1</v>
      </c>
      <c r="BI4800" s="2">
        <v>0.8</v>
      </c>
      <c r="BJ4800" s="2">
        <v>2.8</v>
      </c>
      <c r="BK4800" s="2">
        <v>3</v>
      </c>
      <c r="BL4800" s="2">
        <v>32.89</v>
      </c>
      <c r="BM4800" s="2">
        <v>4.5999999999999996</v>
      </c>
      <c r="BN4800" s="2">
        <v>37.49</v>
      </c>
      <c r="BO4800" s="2">
        <v>37.49</v>
      </c>
      <c r="BR4800" s="2" t="s">
        <v>83</v>
      </c>
      <c r="BS4800" s="2" t="s">
        <v>834</v>
      </c>
      <c r="BY4800" s="2">
        <v>13824.93</v>
      </c>
      <c r="CC4800" s="2" t="s">
        <v>117</v>
      </c>
      <c r="CD4800" s="2">
        <v>1451</v>
      </c>
      <c r="CE4800" s="2" t="s">
        <v>99</v>
      </c>
      <c r="CI4800" s="2">
        <v>1</v>
      </c>
      <c r="CJ4800" s="2" t="s">
        <v>834</v>
      </c>
      <c r="CK4800" s="2">
        <v>22</v>
      </c>
      <c r="CL4800" s="2" t="s">
        <v>87</v>
      </c>
    </row>
    <row r="4801" spans="1:90">
      <c r="A4801" s="2" t="s">
        <v>71</v>
      </c>
      <c r="B4801" s="2" t="s">
        <v>72</v>
      </c>
      <c r="C4801" s="2" t="s">
        <v>73</v>
      </c>
      <c r="E4801" s="2" t="str">
        <f>"FES1162552806"</f>
        <v>FES1162552806</v>
      </c>
      <c r="F4801" s="3">
        <v>42886</v>
      </c>
      <c r="G4801" s="2">
        <v>201711</v>
      </c>
      <c r="H4801" s="2" t="s">
        <v>74</v>
      </c>
      <c r="I4801" s="2" t="s">
        <v>75</v>
      </c>
      <c r="J4801" s="2" t="s">
        <v>76</v>
      </c>
      <c r="K4801" s="2" t="s">
        <v>77</v>
      </c>
      <c r="L4801" s="2" t="s">
        <v>242</v>
      </c>
      <c r="M4801" s="2" t="s">
        <v>243</v>
      </c>
      <c r="N4801" s="2" t="s">
        <v>3766</v>
      </c>
      <c r="O4801" s="2" t="s">
        <v>81</v>
      </c>
      <c r="P4801" s="2" t="str">
        <f>"2170567141                    "</f>
        <v xml:space="preserve">2170567141                    </v>
      </c>
      <c r="Q4801" s="2">
        <v>0</v>
      </c>
      <c r="R4801" s="2">
        <v>0</v>
      </c>
      <c r="S4801" s="2">
        <v>0</v>
      </c>
      <c r="T4801" s="2">
        <v>0</v>
      </c>
      <c r="U4801" s="2">
        <v>0</v>
      </c>
      <c r="V4801" s="2">
        <v>0</v>
      </c>
      <c r="W4801" s="2">
        <v>0</v>
      </c>
      <c r="X4801" s="2">
        <v>0</v>
      </c>
      <c r="Y4801" s="2">
        <v>0</v>
      </c>
      <c r="Z4801" s="2">
        <v>0</v>
      </c>
      <c r="AA4801" s="2">
        <v>0</v>
      </c>
      <c r="AB4801" s="2">
        <v>0</v>
      </c>
      <c r="AC4801" s="2">
        <v>0</v>
      </c>
      <c r="AD4801" s="2">
        <v>0</v>
      </c>
      <c r="AE4801" s="2">
        <v>0</v>
      </c>
      <c r="AF4801" s="2">
        <v>0</v>
      </c>
      <c r="AG4801" s="2">
        <v>0</v>
      </c>
      <c r="AH4801" s="2">
        <v>0</v>
      </c>
      <c r="AI4801" s="2">
        <v>0</v>
      </c>
      <c r="AJ4801" s="2">
        <v>0</v>
      </c>
      <c r="AK4801" s="2">
        <v>0</v>
      </c>
      <c r="AL4801" s="2">
        <v>0</v>
      </c>
      <c r="AM4801" s="2">
        <v>3.64</v>
      </c>
      <c r="AN4801" s="2">
        <v>0</v>
      </c>
      <c r="AO4801" s="2">
        <v>0</v>
      </c>
      <c r="AP4801" s="2">
        <v>0</v>
      </c>
      <c r="AQ4801" s="2">
        <v>0</v>
      </c>
      <c r="AR4801" s="2">
        <v>0</v>
      </c>
      <c r="AS4801" s="2">
        <v>0</v>
      </c>
      <c r="AT4801" s="2">
        <v>0</v>
      </c>
      <c r="AU4801" s="2">
        <v>0</v>
      </c>
      <c r="AV4801" s="2">
        <v>0</v>
      </c>
      <c r="AW4801" s="2">
        <v>0</v>
      </c>
      <c r="AX4801" s="2">
        <v>0</v>
      </c>
      <c r="AY4801" s="2">
        <v>0</v>
      </c>
      <c r="AZ4801" s="2">
        <v>0</v>
      </c>
      <c r="BA4801" s="2">
        <v>0</v>
      </c>
      <c r="BB4801" s="2">
        <v>0</v>
      </c>
      <c r="BC4801" s="2">
        <v>0</v>
      </c>
      <c r="BD4801" s="2">
        <v>0</v>
      </c>
      <c r="BE4801" s="2">
        <v>0</v>
      </c>
      <c r="BF4801" s="2">
        <v>0</v>
      </c>
      <c r="BG4801" s="2">
        <v>0</v>
      </c>
      <c r="BH4801" s="2">
        <v>1</v>
      </c>
      <c r="BI4801" s="2">
        <v>0.9</v>
      </c>
      <c r="BJ4801" s="2">
        <v>1.2</v>
      </c>
      <c r="BK4801" s="2">
        <v>2</v>
      </c>
      <c r="BL4801" s="2">
        <v>32.89</v>
      </c>
      <c r="BM4801" s="2">
        <v>4.5999999999999996</v>
      </c>
      <c r="BN4801" s="2">
        <v>37.49</v>
      </c>
      <c r="BO4801" s="2">
        <v>37.49</v>
      </c>
      <c r="BQ4801" s="2" t="s">
        <v>3767</v>
      </c>
      <c r="BR4801" s="2" t="s">
        <v>83</v>
      </c>
      <c r="BS4801" s="3">
        <v>42887</v>
      </c>
      <c r="BT4801" s="4">
        <v>0.33611111111111108</v>
      </c>
      <c r="BU4801" s="2" t="s">
        <v>4125</v>
      </c>
      <c r="BV4801" s="2" t="s">
        <v>98</v>
      </c>
      <c r="BY4801" s="2">
        <v>5863.34</v>
      </c>
      <c r="CA4801" s="2" t="s">
        <v>1037</v>
      </c>
      <c r="CC4801" s="2" t="s">
        <v>243</v>
      </c>
      <c r="CD4801" s="2">
        <v>1459</v>
      </c>
      <c r="CE4801" s="2" t="s">
        <v>99</v>
      </c>
      <c r="CF4801" s="3">
        <v>42887</v>
      </c>
      <c r="CI4801" s="2">
        <v>1</v>
      </c>
      <c r="CJ4801" s="2">
        <v>1</v>
      </c>
      <c r="CK4801" s="2">
        <v>22</v>
      </c>
      <c r="CL4801" s="2" t="s">
        <v>87</v>
      </c>
    </row>
    <row r="4802" spans="1:90">
      <c r="A4802" s="2" t="s">
        <v>71</v>
      </c>
      <c r="B4802" s="2" t="s">
        <v>72</v>
      </c>
      <c r="C4802" s="2" t="s">
        <v>73</v>
      </c>
      <c r="E4802" s="2" t="str">
        <f>"FES1162552985"</f>
        <v>FES1162552985</v>
      </c>
      <c r="F4802" s="3">
        <v>42886</v>
      </c>
      <c r="G4802" s="2">
        <v>201711</v>
      </c>
      <c r="H4802" s="2" t="s">
        <v>74</v>
      </c>
      <c r="I4802" s="2" t="s">
        <v>75</v>
      </c>
      <c r="J4802" s="2" t="s">
        <v>76</v>
      </c>
      <c r="K4802" s="2" t="s">
        <v>77</v>
      </c>
      <c r="L4802" s="2" t="s">
        <v>481</v>
      </c>
      <c r="M4802" s="2" t="s">
        <v>482</v>
      </c>
      <c r="N4802" s="2" t="s">
        <v>483</v>
      </c>
      <c r="O4802" s="2" t="s">
        <v>81</v>
      </c>
      <c r="P4802" s="2" t="str">
        <f>"21705705262                   "</f>
        <v xml:space="preserve">21705705262                   </v>
      </c>
      <c r="Q4802" s="2">
        <v>0</v>
      </c>
      <c r="R4802" s="2">
        <v>0</v>
      </c>
      <c r="S4802" s="2">
        <v>0</v>
      </c>
      <c r="T4802" s="2">
        <v>0</v>
      </c>
      <c r="U4802" s="2">
        <v>0</v>
      </c>
      <c r="V4802" s="2">
        <v>0</v>
      </c>
      <c r="W4802" s="2">
        <v>0</v>
      </c>
      <c r="X4802" s="2">
        <v>0</v>
      </c>
      <c r="Y4802" s="2">
        <v>0</v>
      </c>
      <c r="Z4802" s="2">
        <v>0</v>
      </c>
      <c r="AA4802" s="2">
        <v>0</v>
      </c>
      <c r="AB4802" s="2">
        <v>0</v>
      </c>
      <c r="AC4802" s="2">
        <v>0</v>
      </c>
      <c r="AD4802" s="2">
        <v>0</v>
      </c>
      <c r="AE4802" s="2">
        <v>0</v>
      </c>
      <c r="AF4802" s="2">
        <v>0</v>
      </c>
      <c r="AG4802" s="2">
        <v>0</v>
      </c>
      <c r="AH4802" s="2">
        <v>0</v>
      </c>
      <c r="AI4802" s="2">
        <v>0</v>
      </c>
      <c r="AJ4802" s="2">
        <v>0</v>
      </c>
      <c r="AK4802" s="2">
        <v>0</v>
      </c>
      <c r="AL4802" s="2">
        <v>0</v>
      </c>
      <c r="AM4802" s="2">
        <v>3.64</v>
      </c>
      <c r="AN4802" s="2">
        <v>0</v>
      </c>
      <c r="AO4802" s="2">
        <v>0</v>
      </c>
      <c r="AP4802" s="2">
        <v>0</v>
      </c>
      <c r="AQ4802" s="2">
        <v>0</v>
      </c>
      <c r="AR4802" s="2">
        <v>0</v>
      </c>
      <c r="AS4802" s="2">
        <v>0</v>
      </c>
      <c r="AT4802" s="2">
        <v>0</v>
      </c>
      <c r="AU4802" s="2">
        <v>0</v>
      </c>
      <c r="AV4802" s="2">
        <v>0</v>
      </c>
      <c r="AW4802" s="2">
        <v>0</v>
      </c>
      <c r="AX4802" s="2">
        <v>0</v>
      </c>
      <c r="AY4802" s="2">
        <v>0</v>
      </c>
      <c r="AZ4802" s="2">
        <v>0</v>
      </c>
      <c r="BA4802" s="2">
        <v>0</v>
      </c>
      <c r="BB4802" s="2">
        <v>0</v>
      </c>
      <c r="BC4802" s="2">
        <v>0</v>
      </c>
      <c r="BD4802" s="2">
        <v>0</v>
      </c>
      <c r="BE4802" s="2">
        <v>0</v>
      </c>
      <c r="BF4802" s="2">
        <v>0</v>
      </c>
      <c r="BG4802" s="2">
        <v>0</v>
      </c>
      <c r="BH4802" s="2">
        <v>1</v>
      </c>
      <c r="BI4802" s="2">
        <v>0.4</v>
      </c>
      <c r="BJ4802" s="2">
        <v>1.3</v>
      </c>
      <c r="BK4802" s="2">
        <v>2</v>
      </c>
      <c r="BL4802" s="2">
        <v>32.89</v>
      </c>
      <c r="BM4802" s="2">
        <v>4.5999999999999996</v>
      </c>
      <c r="BN4802" s="2">
        <v>37.49</v>
      </c>
      <c r="BO4802" s="2">
        <v>37.49</v>
      </c>
      <c r="BQ4802" s="2" t="s">
        <v>484</v>
      </c>
      <c r="BR4802" s="2" t="s">
        <v>83</v>
      </c>
      <c r="BS4802" s="3">
        <v>42887</v>
      </c>
      <c r="BT4802" s="4">
        <v>0.38194444444444442</v>
      </c>
      <c r="BU4802" s="2" t="s">
        <v>4080</v>
      </c>
      <c r="BV4802" s="2" t="s">
        <v>98</v>
      </c>
      <c r="BY4802" s="2">
        <v>6441.6</v>
      </c>
      <c r="CA4802" s="2" t="s">
        <v>684</v>
      </c>
      <c r="CC4802" s="2" t="s">
        <v>482</v>
      </c>
      <c r="CD4802" s="2">
        <v>2162</v>
      </c>
      <c r="CE4802" s="2" t="s">
        <v>99</v>
      </c>
      <c r="CF4802" s="3">
        <v>42887</v>
      </c>
      <c r="CI4802" s="2">
        <v>1</v>
      </c>
      <c r="CJ4802" s="2">
        <v>1</v>
      </c>
      <c r="CK4802" s="2">
        <v>22</v>
      </c>
      <c r="CL4802" s="2" t="s">
        <v>87</v>
      </c>
    </row>
    <row r="4803" spans="1:90">
      <c r="A4803" s="2" t="s">
        <v>71</v>
      </c>
      <c r="B4803" s="2" t="s">
        <v>72</v>
      </c>
      <c r="C4803" s="2" t="s">
        <v>73</v>
      </c>
      <c r="E4803" s="2" t="str">
        <f>"FES1162553004"</f>
        <v>FES1162553004</v>
      </c>
      <c r="F4803" s="3">
        <v>42886</v>
      </c>
      <c r="G4803" s="2">
        <v>201711</v>
      </c>
      <c r="H4803" s="2" t="s">
        <v>74</v>
      </c>
      <c r="I4803" s="2" t="s">
        <v>75</v>
      </c>
      <c r="J4803" s="2" t="s">
        <v>76</v>
      </c>
      <c r="K4803" s="2" t="s">
        <v>77</v>
      </c>
      <c r="L4803" s="2" t="s">
        <v>104</v>
      </c>
      <c r="M4803" s="2" t="s">
        <v>105</v>
      </c>
      <c r="N4803" s="2" t="s">
        <v>1853</v>
      </c>
      <c r="O4803" s="2" t="s">
        <v>81</v>
      </c>
      <c r="P4803" s="2" t="str">
        <f>"2170570760                    "</f>
        <v xml:space="preserve">2170570760                    </v>
      </c>
      <c r="Q4803" s="2">
        <v>0</v>
      </c>
      <c r="R4803" s="2">
        <v>0</v>
      </c>
      <c r="S4803" s="2">
        <v>0</v>
      </c>
      <c r="T4803" s="2">
        <v>0</v>
      </c>
      <c r="U4803" s="2">
        <v>0</v>
      </c>
      <c r="V4803" s="2">
        <v>0</v>
      </c>
      <c r="W4803" s="2">
        <v>0</v>
      </c>
      <c r="X4803" s="2">
        <v>0</v>
      </c>
      <c r="Y4803" s="2">
        <v>0</v>
      </c>
      <c r="Z4803" s="2">
        <v>0</v>
      </c>
      <c r="AA4803" s="2">
        <v>0</v>
      </c>
      <c r="AB4803" s="2">
        <v>0</v>
      </c>
      <c r="AC4803" s="2">
        <v>0</v>
      </c>
      <c r="AD4803" s="2">
        <v>0</v>
      </c>
      <c r="AE4803" s="2">
        <v>0</v>
      </c>
      <c r="AF4803" s="2">
        <v>0</v>
      </c>
      <c r="AG4803" s="2">
        <v>0</v>
      </c>
      <c r="AH4803" s="2">
        <v>0</v>
      </c>
      <c r="AI4803" s="2">
        <v>0</v>
      </c>
      <c r="AJ4803" s="2">
        <v>0</v>
      </c>
      <c r="AK4803" s="2">
        <v>0</v>
      </c>
      <c r="AL4803" s="2">
        <v>0</v>
      </c>
      <c r="AM4803" s="2">
        <v>4.66</v>
      </c>
      <c r="AN4803" s="2">
        <v>0</v>
      </c>
      <c r="AO4803" s="2">
        <v>0</v>
      </c>
      <c r="AP4803" s="2">
        <v>0</v>
      </c>
      <c r="AQ4803" s="2">
        <v>0</v>
      </c>
      <c r="AR4803" s="2">
        <v>0</v>
      </c>
      <c r="AS4803" s="2">
        <v>0</v>
      </c>
      <c r="AT4803" s="2">
        <v>0</v>
      </c>
      <c r="AU4803" s="2">
        <v>0</v>
      </c>
      <c r="AV4803" s="2">
        <v>0</v>
      </c>
      <c r="AW4803" s="2">
        <v>0</v>
      </c>
      <c r="AX4803" s="2">
        <v>0</v>
      </c>
      <c r="AY4803" s="2">
        <v>0</v>
      </c>
      <c r="AZ4803" s="2">
        <v>0</v>
      </c>
      <c r="BA4803" s="2">
        <v>0</v>
      </c>
      <c r="BB4803" s="2">
        <v>0</v>
      </c>
      <c r="BC4803" s="2">
        <v>0</v>
      </c>
      <c r="BD4803" s="2">
        <v>0</v>
      </c>
      <c r="BE4803" s="2">
        <v>0</v>
      </c>
      <c r="BF4803" s="2">
        <v>0</v>
      </c>
      <c r="BG4803" s="2">
        <v>0</v>
      </c>
      <c r="BH4803" s="2">
        <v>1</v>
      </c>
      <c r="BI4803" s="2">
        <v>1</v>
      </c>
      <c r="BJ4803" s="2">
        <v>1.3</v>
      </c>
      <c r="BK4803" s="2">
        <v>1.5</v>
      </c>
      <c r="BL4803" s="2">
        <v>42.1</v>
      </c>
      <c r="BM4803" s="2">
        <v>5.89</v>
      </c>
      <c r="BN4803" s="2">
        <v>47.99</v>
      </c>
      <c r="BO4803" s="2">
        <v>47.99</v>
      </c>
      <c r="BQ4803" s="2" t="s">
        <v>1854</v>
      </c>
      <c r="BR4803" s="2" t="s">
        <v>83</v>
      </c>
      <c r="BS4803" s="2" t="s">
        <v>834</v>
      </c>
      <c r="BY4803" s="2">
        <v>6253.68</v>
      </c>
      <c r="CC4803" s="2" t="s">
        <v>105</v>
      </c>
      <c r="CD4803" s="2">
        <v>4001</v>
      </c>
      <c r="CE4803" s="2" t="s">
        <v>99</v>
      </c>
      <c r="CI4803" s="2">
        <v>1</v>
      </c>
      <c r="CJ4803" s="2" t="s">
        <v>834</v>
      </c>
      <c r="CK4803" s="2">
        <v>21</v>
      </c>
      <c r="CL4803" s="2" t="s">
        <v>87</v>
      </c>
    </row>
    <row r="4804" spans="1:90">
      <c r="A4804" s="2" t="s">
        <v>71</v>
      </c>
      <c r="B4804" s="2" t="s">
        <v>72</v>
      </c>
      <c r="C4804" s="2" t="s">
        <v>73</v>
      </c>
      <c r="E4804" s="2" t="str">
        <f>"FES1162552099"</f>
        <v>FES1162552099</v>
      </c>
      <c r="F4804" s="3">
        <v>42884</v>
      </c>
      <c r="G4804" s="2">
        <v>201711</v>
      </c>
      <c r="H4804" s="2" t="s">
        <v>74</v>
      </c>
      <c r="I4804" s="2" t="s">
        <v>75</v>
      </c>
      <c r="J4804" s="2" t="s">
        <v>115</v>
      </c>
      <c r="K4804" s="2" t="s">
        <v>77</v>
      </c>
      <c r="L4804" s="2" t="s">
        <v>1010</v>
      </c>
      <c r="M4804" s="2" t="s">
        <v>1011</v>
      </c>
      <c r="N4804" s="2" t="s">
        <v>4126</v>
      </c>
      <c r="O4804" s="2" t="s">
        <v>119</v>
      </c>
      <c r="P4804" s="2" t="str">
        <f>"2170569911                    "</f>
        <v xml:space="preserve">2170569911                    </v>
      </c>
      <c r="Q4804" s="2">
        <v>0</v>
      </c>
      <c r="R4804" s="2">
        <v>0</v>
      </c>
      <c r="S4804" s="2">
        <v>0</v>
      </c>
      <c r="T4804" s="2">
        <v>0</v>
      </c>
      <c r="U4804" s="2">
        <v>0</v>
      </c>
      <c r="V4804" s="2">
        <v>0</v>
      </c>
      <c r="W4804" s="2">
        <v>0</v>
      </c>
      <c r="X4804" s="2">
        <v>0</v>
      </c>
      <c r="Y4804" s="2">
        <v>0</v>
      </c>
      <c r="Z4804" s="2">
        <v>0</v>
      </c>
      <c r="AA4804" s="2">
        <v>0</v>
      </c>
      <c r="AB4804" s="2">
        <v>0</v>
      </c>
      <c r="AC4804" s="2">
        <v>0</v>
      </c>
      <c r="AD4804" s="2">
        <v>0</v>
      </c>
      <c r="AE4804" s="2">
        <v>0</v>
      </c>
      <c r="AF4804" s="2">
        <v>0</v>
      </c>
      <c r="AG4804" s="2">
        <v>0</v>
      </c>
      <c r="AH4804" s="2">
        <v>0</v>
      </c>
      <c r="AI4804" s="2">
        <v>0</v>
      </c>
      <c r="AJ4804" s="2">
        <v>0</v>
      </c>
      <c r="AK4804" s="2">
        <v>0</v>
      </c>
      <c r="AL4804" s="2">
        <v>0</v>
      </c>
      <c r="AM4804" s="2">
        <v>6.55</v>
      </c>
      <c r="AN4804" s="2">
        <v>0</v>
      </c>
      <c r="AO4804" s="2">
        <v>0</v>
      </c>
      <c r="AP4804" s="2">
        <v>0</v>
      </c>
      <c r="AQ4804" s="2">
        <v>0</v>
      </c>
      <c r="AR4804" s="2">
        <v>0</v>
      </c>
      <c r="AS4804" s="2">
        <v>0</v>
      </c>
      <c r="AT4804" s="2">
        <v>0</v>
      </c>
      <c r="AU4804" s="2">
        <v>0</v>
      </c>
      <c r="AV4804" s="2">
        <v>0</v>
      </c>
      <c r="AW4804" s="2">
        <v>0</v>
      </c>
      <c r="AX4804" s="2">
        <v>0</v>
      </c>
      <c r="AY4804" s="2">
        <v>0</v>
      </c>
      <c r="AZ4804" s="2">
        <v>0</v>
      </c>
      <c r="BA4804" s="2">
        <v>0</v>
      </c>
      <c r="BB4804" s="2">
        <v>0</v>
      </c>
      <c r="BC4804" s="2">
        <v>0</v>
      </c>
      <c r="BD4804" s="2">
        <v>0</v>
      </c>
      <c r="BE4804" s="2">
        <v>0</v>
      </c>
      <c r="BF4804" s="2">
        <v>0</v>
      </c>
      <c r="BG4804" s="2">
        <v>0</v>
      </c>
      <c r="BH4804" s="2">
        <v>1</v>
      </c>
      <c r="BI4804" s="2">
        <v>5.9</v>
      </c>
      <c r="BJ4804" s="2">
        <v>2.7</v>
      </c>
      <c r="BK4804" s="2">
        <v>6</v>
      </c>
      <c r="BL4804" s="2">
        <v>59.2</v>
      </c>
      <c r="BM4804" s="2">
        <v>8.2899999999999991</v>
      </c>
      <c r="BN4804" s="2">
        <v>67.489999999999995</v>
      </c>
      <c r="BO4804" s="2">
        <v>67.489999999999995</v>
      </c>
      <c r="BR4804" s="2" t="s">
        <v>120</v>
      </c>
      <c r="BS4804" s="3">
        <v>42885</v>
      </c>
      <c r="BT4804" s="4">
        <v>0.5</v>
      </c>
      <c r="BU4804" s="2" t="s">
        <v>2255</v>
      </c>
      <c r="BY4804" s="2">
        <v>13423.25</v>
      </c>
      <c r="BZ4804" s="2" t="s">
        <v>27</v>
      </c>
      <c r="CC4804" s="2" t="s">
        <v>1011</v>
      </c>
      <c r="CD4804" s="2">
        <v>221</v>
      </c>
      <c r="CE4804" s="2" t="s">
        <v>86</v>
      </c>
      <c r="CF4804" s="3">
        <v>42886</v>
      </c>
      <c r="CI4804" s="2">
        <v>1</v>
      </c>
      <c r="CJ4804" s="2">
        <v>1</v>
      </c>
      <c r="CK4804" s="2">
        <v>34</v>
      </c>
      <c r="CL4804" s="2" t="s">
        <v>87</v>
      </c>
    </row>
    <row r="4805" spans="1:90">
      <c r="A4805" s="2" t="s">
        <v>71</v>
      </c>
      <c r="B4805" s="2" t="s">
        <v>72</v>
      </c>
      <c r="C4805" s="2" t="s">
        <v>73</v>
      </c>
      <c r="E4805" s="2" t="str">
        <f>"FES1162548310"</f>
        <v>FES1162548310</v>
      </c>
      <c r="F4805" s="3">
        <v>42866</v>
      </c>
      <c r="G4805" s="2">
        <v>201711</v>
      </c>
      <c r="H4805" s="2" t="s">
        <v>74</v>
      </c>
      <c r="I4805" s="2" t="s">
        <v>75</v>
      </c>
      <c r="J4805" s="2" t="s">
        <v>115</v>
      </c>
      <c r="K4805" s="2" t="s">
        <v>77</v>
      </c>
      <c r="L4805" s="2" t="s">
        <v>175</v>
      </c>
      <c r="M4805" s="2" t="s">
        <v>176</v>
      </c>
      <c r="N4805" s="2" t="s">
        <v>4127</v>
      </c>
      <c r="O4805" s="2" t="s">
        <v>81</v>
      </c>
      <c r="P4805" s="2" t="str">
        <f>"2170566488                    "</f>
        <v xml:space="preserve">2170566488                    </v>
      </c>
      <c r="Q4805" s="2">
        <v>0</v>
      </c>
      <c r="R4805" s="2">
        <v>0</v>
      </c>
      <c r="S4805" s="2">
        <v>0</v>
      </c>
      <c r="T4805" s="2">
        <v>0</v>
      </c>
      <c r="U4805" s="2">
        <v>0</v>
      </c>
      <c r="V4805" s="2">
        <v>0</v>
      </c>
      <c r="W4805" s="2">
        <v>0</v>
      </c>
      <c r="X4805" s="2">
        <v>0</v>
      </c>
      <c r="Y4805" s="2">
        <v>0</v>
      </c>
      <c r="Z4805" s="2">
        <v>0</v>
      </c>
      <c r="AA4805" s="2">
        <v>0</v>
      </c>
      <c r="AB4805" s="2">
        <v>0</v>
      </c>
      <c r="AC4805" s="2">
        <v>0</v>
      </c>
      <c r="AD4805" s="2">
        <v>0</v>
      </c>
      <c r="AE4805" s="2">
        <v>0</v>
      </c>
      <c r="AF4805" s="2">
        <v>0</v>
      </c>
      <c r="AG4805" s="2">
        <v>0</v>
      </c>
      <c r="AH4805" s="2">
        <v>0</v>
      </c>
      <c r="AI4805" s="2">
        <v>0</v>
      </c>
      <c r="AJ4805" s="2">
        <v>0</v>
      </c>
      <c r="AK4805" s="2">
        <v>0</v>
      </c>
      <c r="AL4805" s="2">
        <v>0</v>
      </c>
      <c r="AM4805" s="2">
        <v>4.66</v>
      </c>
      <c r="AN4805" s="2">
        <v>0</v>
      </c>
      <c r="AO4805" s="2">
        <v>0</v>
      </c>
      <c r="AP4805" s="2">
        <v>0</v>
      </c>
      <c r="AQ4805" s="2">
        <v>0</v>
      </c>
      <c r="AR4805" s="2">
        <v>0</v>
      </c>
      <c r="AS4805" s="2">
        <v>0</v>
      </c>
      <c r="AT4805" s="2">
        <v>0</v>
      </c>
      <c r="AU4805" s="2">
        <v>0</v>
      </c>
      <c r="AV4805" s="2">
        <v>0</v>
      </c>
      <c r="AW4805" s="2">
        <v>0</v>
      </c>
      <c r="AX4805" s="2">
        <v>0</v>
      </c>
      <c r="AY4805" s="2">
        <v>0</v>
      </c>
      <c r="AZ4805" s="2">
        <v>0</v>
      </c>
      <c r="BA4805" s="2">
        <v>0</v>
      </c>
      <c r="BB4805" s="2">
        <v>0</v>
      </c>
      <c r="BC4805" s="2">
        <v>0</v>
      </c>
      <c r="BD4805" s="2">
        <v>0</v>
      </c>
      <c r="BE4805" s="2">
        <v>0</v>
      </c>
      <c r="BF4805" s="2">
        <v>0</v>
      </c>
      <c r="BG4805" s="2">
        <v>0</v>
      </c>
      <c r="BH4805" s="2">
        <v>1</v>
      </c>
      <c r="BI4805" s="2">
        <v>1</v>
      </c>
      <c r="BJ4805" s="2">
        <v>0.2</v>
      </c>
      <c r="BK4805" s="2">
        <v>1</v>
      </c>
      <c r="BL4805" s="2">
        <v>42.1</v>
      </c>
      <c r="BM4805" s="2">
        <v>5.89</v>
      </c>
      <c r="BN4805" s="2">
        <v>47.99</v>
      </c>
      <c r="BO4805" s="2">
        <v>47.99</v>
      </c>
      <c r="BR4805" s="2" t="s">
        <v>120</v>
      </c>
      <c r="BS4805" s="2" t="s">
        <v>834</v>
      </c>
      <c r="BY4805" s="2">
        <v>1200</v>
      </c>
      <c r="BZ4805" s="2" t="s">
        <v>27</v>
      </c>
      <c r="CC4805" s="2" t="s">
        <v>176</v>
      </c>
      <c r="CD4805" s="2">
        <v>6000</v>
      </c>
      <c r="CE4805" s="2" t="s">
        <v>99</v>
      </c>
      <c r="CI4805" s="2">
        <v>1</v>
      </c>
      <c r="CJ4805" s="2" t="s">
        <v>834</v>
      </c>
      <c r="CK4805" s="2">
        <v>21</v>
      </c>
      <c r="CL4805" s="2" t="s">
        <v>87</v>
      </c>
    </row>
    <row r="4806" spans="1:90">
      <c r="A4806" s="2" t="s">
        <v>71</v>
      </c>
      <c r="B4806" s="2" t="s">
        <v>72</v>
      </c>
      <c r="C4806" s="2" t="s">
        <v>73</v>
      </c>
      <c r="E4806" s="2" t="str">
        <f>"FES1162552932"</f>
        <v>FES1162552932</v>
      </c>
      <c r="F4806" s="3">
        <v>42886</v>
      </c>
      <c r="G4806" s="2">
        <v>201711</v>
      </c>
      <c r="H4806" s="2" t="s">
        <v>74</v>
      </c>
      <c r="I4806" s="2" t="s">
        <v>75</v>
      </c>
      <c r="J4806" s="2" t="s">
        <v>76</v>
      </c>
      <c r="K4806" s="2" t="s">
        <v>77</v>
      </c>
      <c r="L4806" s="2" t="s">
        <v>88</v>
      </c>
      <c r="M4806" s="2" t="s">
        <v>89</v>
      </c>
      <c r="N4806" s="2" t="s">
        <v>270</v>
      </c>
      <c r="O4806" s="2" t="s">
        <v>81</v>
      </c>
      <c r="P4806" s="2" t="str">
        <f>"2170570663                    "</f>
        <v xml:space="preserve">2170570663                    </v>
      </c>
      <c r="Q4806" s="2">
        <v>0</v>
      </c>
      <c r="R4806" s="2">
        <v>0</v>
      </c>
      <c r="S4806" s="2">
        <v>0</v>
      </c>
      <c r="T4806" s="2">
        <v>0</v>
      </c>
      <c r="U4806" s="2">
        <v>0</v>
      </c>
      <c r="V4806" s="2">
        <v>0</v>
      </c>
      <c r="W4806" s="2">
        <v>0</v>
      </c>
      <c r="X4806" s="2">
        <v>0</v>
      </c>
      <c r="Y4806" s="2">
        <v>0</v>
      </c>
      <c r="Z4806" s="2">
        <v>0</v>
      </c>
      <c r="AA4806" s="2">
        <v>0</v>
      </c>
      <c r="AB4806" s="2">
        <v>0</v>
      </c>
      <c r="AC4806" s="2">
        <v>0</v>
      </c>
      <c r="AD4806" s="2">
        <v>0</v>
      </c>
      <c r="AE4806" s="2">
        <v>0</v>
      </c>
      <c r="AF4806" s="2">
        <v>0</v>
      </c>
      <c r="AG4806" s="2">
        <v>0</v>
      </c>
      <c r="AH4806" s="2">
        <v>0</v>
      </c>
      <c r="AI4806" s="2">
        <v>0</v>
      </c>
      <c r="AJ4806" s="2">
        <v>0</v>
      </c>
      <c r="AK4806" s="2">
        <v>0</v>
      </c>
      <c r="AL4806" s="2">
        <v>0</v>
      </c>
      <c r="AM4806" s="2">
        <v>4.66</v>
      </c>
      <c r="AN4806" s="2">
        <v>0</v>
      </c>
      <c r="AO4806" s="2">
        <v>0</v>
      </c>
      <c r="AP4806" s="2">
        <v>0</v>
      </c>
      <c r="AQ4806" s="2">
        <v>0</v>
      </c>
      <c r="AR4806" s="2">
        <v>0</v>
      </c>
      <c r="AS4806" s="2">
        <v>0</v>
      </c>
      <c r="AT4806" s="2">
        <v>0</v>
      </c>
      <c r="AU4806" s="2">
        <v>0</v>
      </c>
      <c r="AV4806" s="2">
        <v>0</v>
      </c>
      <c r="AW4806" s="2">
        <v>0</v>
      </c>
      <c r="AX4806" s="2">
        <v>0</v>
      </c>
      <c r="AY4806" s="2">
        <v>0</v>
      </c>
      <c r="AZ4806" s="2">
        <v>0</v>
      </c>
      <c r="BA4806" s="2">
        <v>0</v>
      </c>
      <c r="BB4806" s="2">
        <v>0</v>
      </c>
      <c r="BC4806" s="2">
        <v>0</v>
      </c>
      <c r="BD4806" s="2">
        <v>0</v>
      </c>
      <c r="BE4806" s="2">
        <v>0</v>
      </c>
      <c r="BF4806" s="2">
        <v>0</v>
      </c>
      <c r="BG4806" s="2">
        <v>0</v>
      </c>
      <c r="BH4806" s="2">
        <v>1</v>
      </c>
      <c r="BI4806" s="2">
        <v>2</v>
      </c>
      <c r="BJ4806" s="2">
        <v>0.9</v>
      </c>
      <c r="BK4806" s="2">
        <v>2</v>
      </c>
      <c r="BL4806" s="2">
        <v>42.1</v>
      </c>
      <c r="BM4806" s="2">
        <v>5.89</v>
      </c>
      <c r="BN4806" s="2">
        <v>47.99</v>
      </c>
      <c r="BO4806" s="2">
        <v>47.99</v>
      </c>
      <c r="BQ4806" s="2" t="s">
        <v>271</v>
      </c>
      <c r="BR4806" s="2" t="s">
        <v>83</v>
      </c>
      <c r="BS4806" s="2" t="s">
        <v>834</v>
      </c>
      <c r="BY4806" s="2">
        <v>4560</v>
      </c>
      <c r="CC4806" s="2" t="s">
        <v>89</v>
      </c>
      <c r="CD4806" s="2">
        <v>7405</v>
      </c>
      <c r="CE4806" s="2" t="s">
        <v>86</v>
      </c>
      <c r="CI4806" s="2">
        <v>1</v>
      </c>
      <c r="CJ4806" s="2" t="s">
        <v>834</v>
      </c>
      <c r="CK4806" s="2">
        <v>21</v>
      </c>
      <c r="CL4806" s="2" t="s">
        <v>87</v>
      </c>
    </row>
    <row r="4807" spans="1:90">
      <c r="A4807" s="2" t="s">
        <v>71</v>
      </c>
      <c r="B4807" s="2" t="s">
        <v>72</v>
      </c>
      <c r="C4807" s="2" t="s">
        <v>73</v>
      </c>
      <c r="E4807" s="2" t="str">
        <f>"FES1162552979"</f>
        <v>FES1162552979</v>
      </c>
      <c r="F4807" s="3">
        <v>42886</v>
      </c>
      <c r="G4807" s="2">
        <v>201711</v>
      </c>
      <c r="H4807" s="2" t="s">
        <v>74</v>
      </c>
      <c r="I4807" s="2" t="s">
        <v>75</v>
      </c>
      <c r="J4807" s="2" t="s">
        <v>76</v>
      </c>
      <c r="K4807" s="2" t="s">
        <v>77</v>
      </c>
      <c r="L4807" s="2" t="s">
        <v>88</v>
      </c>
      <c r="M4807" s="2" t="s">
        <v>89</v>
      </c>
      <c r="N4807" s="2" t="s">
        <v>1581</v>
      </c>
      <c r="O4807" s="2" t="s">
        <v>81</v>
      </c>
      <c r="P4807" s="2" t="str">
        <f>"21705685624                   "</f>
        <v xml:space="preserve">21705685624                   </v>
      </c>
      <c r="Q4807" s="2">
        <v>0</v>
      </c>
      <c r="R4807" s="2">
        <v>0</v>
      </c>
      <c r="S4807" s="2">
        <v>0</v>
      </c>
      <c r="T4807" s="2">
        <v>0</v>
      </c>
      <c r="U4807" s="2">
        <v>0</v>
      </c>
      <c r="V4807" s="2">
        <v>0</v>
      </c>
      <c r="W4807" s="2">
        <v>0</v>
      </c>
      <c r="X4807" s="2">
        <v>0</v>
      </c>
      <c r="Y4807" s="2">
        <v>0</v>
      </c>
      <c r="Z4807" s="2">
        <v>0</v>
      </c>
      <c r="AA4807" s="2">
        <v>0</v>
      </c>
      <c r="AB4807" s="2">
        <v>0</v>
      </c>
      <c r="AC4807" s="2">
        <v>0</v>
      </c>
      <c r="AD4807" s="2">
        <v>0</v>
      </c>
      <c r="AE4807" s="2">
        <v>0</v>
      </c>
      <c r="AF4807" s="2">
        <v>0</v>
      </c>
      <c r="AG4807" s="2">
        <v>0</v>
      </c>
      <c r="AH4807" s="2">
        <v>0</v>
      </c>
      <c r="AI4807" s="2">
        <v>0</v>
      </c>
      <c r="AJ4807" s="2">
        <v>0</v>
      </c>
      <c r="AK4807" s="2">
        <v>0</v>
      </c>
      <c r="AL4807" s="2">
        <v>0</v>
      </c>
      <c r="AM4807" s="2">
        <v>10.48</v>
      </c>
      <c r="AN4807" s="2">
        <v>0</v>
      </c>
      <c r="AO4807" s="2">
        <v>0</v>
      </c>
      <c r="AP4807" s="2">
        <v>0</v>
      </c>
      <c r="AQ4807" s="2">
        <v>0</v>
      </c>
      <c r="AR4807" s="2">
        <v>0</v>
      </c>
      <c r="AS4807" s="2">
        <v>0</v>
      </c>
      <c r="AT4807" s="2">
        <v>0</v>
      </c>
      <c r="AU4807" s="2">
        <v>0</v>
      </c>
      <c r="AV4807" s="2">
        <v>0</v>
      </c>
      <c r="AW4807" s="2">
        <v>0</v>
      </c>
      <c r="AX4807" s="2">
        <v>0</v>
      </c>
      <c r="AY4807" s="2">
        <v>0</v>
      </c>
      <c r="AZ4807" s="2">
        <v>0</v>
      </c>
      <c r="BA4807" s="2">
        <v>0</v>
      </c>
      <c r="BB4807" s="2">
        <v>0</v>
      </c>
      <c r="BC4807" s="2">
        <v>0</v>
      </c>
      <c r="BD4807" s="2">
        <v>0</v>
      </c>
      <c r="BE4807" s="2">
        <v>0</v>
      </c>
      <c r="BF4807" s="2">
        <v>0</v>
      </c>
      <c r="BG4807" s="2">
        <v>0</v>
      </c>
      <c r="BH4807" s="2">
        <v>1</v>
      </c>
      <c r="BI4807" s="2">
        <v>2</v>
      </c>
      <c r="BJ4807" s="2">
        <v>4.0999999999999996</v>
      </c>
      <c r="BK4807" s="2">
        <v>4.5</v>
      </c>
      <c r="BL4807" s="2">
        <v>94.72</v>
      </c>
      <c r="BM4807" s="2">
        <v>13.26</v>
      </c>
      <c r="BN4807" s="2">
        <v>107.98</v>
      </c>
      <c r="BO4807" s="2">
        <v>107.98</v>
      </c>
      <c r="BR4807" s="2" t="s">
        <v>83</v>
      </c>
      <c r="BS4807" s="3">
        <v>42887</v>
      </c>
      <c r="BT4807" s="4">
        <v>0.46388888888888885</v>
      </c>
      <c r="BU4807" s="2" t="s">
        <v>4128</v>
      </c>
      <c r="BV4807" s="2" t="s">
        <v>87</v>
      </c>
      <c r="BY4807" s="2">
        <v>20358</v>
      </c>
      <c r="CA4807" s="2" t="s">
        <v>3832</v>
      </c>
      <c r="CC4807" s="2" t="s">
        <v>89</v>
      </c>
      <c r="CD4807" s="2">
        <v>7764</v>
      </c>
      <c r="CE4807" s="2" t="s">
        <v>86</v>
      </c>
      <c r="CF4807" s="3">
        <v>42887</v>
      </c>
      <c r="CI4807" s="2">
        <v>1</v>
      </c>
      <c r="CJ4807" s="2">
        <v>1</v>
      </c>
      <c r="CK4807" s="2">
        <v>21</v>
      </c>
      <c r="CL4807" s="2" t="s">
        <v>87</v>
      </c>
    </row>
    <row r="4808" spans="1:90">
      <c r="A4808" s="2" t="s">
        <v>71</v>
      </c>
      <c r="B4808" s="2" t="s">
        <v>72</v>
      </c>
      <c r="C4808" s="2" t="s">
        <v>73</v>
      </c>
      <c r="E4808" s="2" t="str">
        <f>"FES1162553007"</f>
        <v>FES1162553007</v>
      </c>
      <c r="F4808" s="3">
        <v>42886</v>
      </c>
      <c r="G4808" s="2">
        <v>201711</v>
      </c>
      <c r="H4808" s="2" t="s">
        <v>74</v>
      </c>
      <c r="I4808" s="2" t="s">
        <v>75</v>
      </c>
      <c r="J4808" s="2" t="s">
        <v>76</v>
      </c>
      <c r="K4808" s="2" t="s">
        <v>77</v>
      </c>
      <c r="L4808" s="2" t="s">
        <v>88</v>
      </c>
      <c r="M4808" s="2" t="s">
        <v>89</v>
      </c>
      <c r="N4808" s="2" t="s">
        <v>371</v>
      </c>
      <c r="O4808" s="2" t="s">
        <v>81</v>
      </c>
      <c r="P4808" s="2" t="str">
        <f>"2170570757                    "</f>
        <v xml:space="preserve">2170570757                    </v>
      </c>
      <c r="Q4808" s="2">
        <v>0</v>
      </c>
      <c r="R4808" s="2">
        <v>0</v>
      </c>
      <c r="S4808" s="2">
        <v>0</v>
      </c>
      <c r="T4808" s="2">
        <v>0</v>
      </c>
      <c r="U4808" s="2">
        <v>0</v>
      </c>
      <c r="V4808" s="2">
        <v>0</v>
      </c>
      <c r="W4808" s="2">
        <v>0</v>
      </c>
      <c r="X4808" s="2">
        <v>0</v>
      </c>
      <c r="Y4808" s="2">
        <v>0</v>
      </c>
      <c r="Z4808" s="2">
        <v>0</v>
      </c>
      <c r="AA4808" s="2">
        <v>0</v>
      </c>
      <c r="AB4808" s="2">
        <v>0</v>
      </c>
      <c r="AC4808" s="2">
        <v>0</v>
      </c>
      <c r="AD4808" s="2">
        <v>0</v>
      </c>
      <c r="AE4808" s="2">
        <v>0</v>
      </c>
      <c r="AF4808" s="2">
        <v>0</v>
      </c>
      <c r="AG4808" s="2">
        <v>0</v>
      </c>
      <c r="AH4808" s="2">
        <v>0</v>
      </c>
      <c r="AI4808" s="2">
        <v>0</v>
      </c>
      <c r="AJ4808" s="2">
        <v>0</v>
      </c>
      <c r="AK4808" s="2">
        <v>0</v>
      </c>
      <c r="AL4808" s="2">
        <v>0</v>
      </c>
      <c r="AM4808" s="2">
        <v>10.48</v>
      </c>
      <c r="AN4808" s="2">
        <v>0</v>
      </c>
      <c r="AO4808" s="2">
        <v>0</v>
      </c>
      <c r="AP4808" s="2">
        <v>0</v>
      </c>
      <c r="AQ4808" s="2">
        <v>0</v>
      </c>
      <c r="AR4808" s="2">
        <v>0</v>
      </c>
      <c r="AS4808" s="2">
        <v>0</v>
      </c>
      <c r="AT4808" s="2">
        <v>0</v>
      </c>
      <c r="AU4808" s="2">
        <v>0</v>
      </c>
      <c r="AV4808" s="2">
        <v>0</v>
      </c>
      <c r="AW4808" s="2">
        <v>0</v>
      </c>
      <c r="AX4808" s="2">
        <v>0</v>
      </c>
      <c r="AY4808" s="2">
        <v>0</v>
      </c>
      <c r="AZ4808" s="2">
        <v>0</v>
      </c>
      <c r="BA4808" s="2">
        <v>0</v>
      </c>
      <c r="BB4808" s="2">
        <v>0</v>
      </c>
      <c r="BC4808" s="2">
        <v>0</v>
      </c>
      <c r="BD4808" s="2">
        <v>0</v>
      </c>
      <c r="BE4808" s="2">
        <v>0</v>
      </c>
      <c r="BF4808" s="2">
        <v>0</v>
      </c>
      <c r="BG4808" s="2">
        <v>0</v>
      </c>
      <c r="BH4808" s="2">
        <v>1</v>
      </c>
      <c r="BI4808" s="2">
        <v>4</v>
      </c>
      <c r="BJ4808" s="2">
        <v>4.0999999999999996</v>
      </c>
      <c r="BK4808" s="2">
        <v>4.5</v>
      </c>
      <c r="BL4808" s="2">
        <v>94.72</v>
      </c>
      <c r="BM4808" s="2">
        <v>13.26</v>
      </c>
      <c r="BN4808" s="2">
        <v>107.98</v>
      </c>
      <c r="BO4808" s="2">
        <v>107.98</v>
      </c>
      <c r="BQ4808" s="2" t="s">
        <v>372</v>
      </c>
      <c r="BR4808" s="2" t="s">
        <v>83</v>
      </c>
      <c r="BS4808" s="2" t="s">
        <v>834</v>
      </c>
      <c r="BY4808" s="2">
        <v>20358</v>
      </c>
      <c r="CC4808" s="2" t="s">
        <v>89</v>
      </c>
      <c r="CD4808" s="2">
        <v>7441</v>
      </c>
      <c r="CE4808" s="2" t="s">
        <v>86</v>
      </c>
      <c r="CI4808" s="2">
        <v>1</v>
      </c>
      <c r="CJ4808" s="2" t="s">
        <v>834</v>
      </c>
      <c r="CK4808" s="2">
        <v>21</v>
      </c>
      <c r="CL4808" s="2" t="s">
        <v>87</v>
      </c>
    </row>
    <row r="4809" spans="1:90">
      <c r="A4809" s="2" t="s">
        <v>71</v>
      </c>
      <c r="B4809" s="2" t="s">
        <v>72</v>
      </c>
      <c r="C4809" s="2" t="s">
        <v>73</v>
      </c>
      <c r="E4809" s="2" t="str">
        <f>"FES1162552980"</f>
        <v>FES1162552980</v>
      </c>
      <c r="F4809" s="3">
        <v>42886</v>
      </c>
      <c r="G4809" s="2">
        <v>201711</v>
      </c>
      <c r="H4809" s="2" t="s">
        <v>74</v>
      </c>
      <c r="I4809" s="2" t="s">
        <v>75</v>
      </c>
      <c r="J4809" s="2" t="s">
        <v>76</v>
      </c>
      <c r="K4809" s="2" t="s">
        <v>77</v>
      </c>
      <c r="L4809" s="2" t="s">
        <v>88</v>
      </c>
      <c r="M4809" s="2" t="s">
        <v>89</v>
      </c>
      <c r="N4809" s="2" t="s">
        <v>704</v>
      </c>
      <c r="O4809" s="2" t="s">
        <v>81</v>
      </c>
      <c r="P4809" s="2" t="str">
        <f>"2170568562                    "</f>
        <v xml:space="preserve">2170568562                    </v>
      </c>
      <c r="Q4809" s="2">
        <v>0</v>
      </c>
      <c r="R4809" s="2">
        <v>0</v>
      </c>
      <c r="S4809" s="2">
        <v>0</v>
      </c>
      <c r="T4809" s="2">
        <v>0</v>
      </c>
      <c r="U4809" s="2">
        <v>0</v>
      </c>
      <c r="V4809" s="2">
        <v>0</v>
      </c>
      <c r="W4809" s="2">
        <v>0</v>
      </c>
      <c r="X4809" s="2">
        <v>0</v>
      </c>
      <c r="Y4809" s="2">
        <v>0</v>
      </c>
      <c r="Z4809" s="2">
        <v>0</v>
      </c>
      <c r="AA4809" s="2">
        <v>0</v>
      </c>
      <c r="AB4809" s="2">
        <v>0</v>
      </c>
      <c r="AC4809" s="2">
        <v>0</v>
      </c>
      <c r="AD4809" s="2">
        <v>0</v>
      </c>
      <c r="AE4809" s="2">
        <v>0</v>
      </c>
      <c r="AF4809" s="2">
        <v>0</v>
      </c>
      <c r="AG4809" s="2">
        <v>0</v>
      </c>
      <c r="AH4809" s="2">
        <v>0</v>
      </c>
      <c r="AI4809" s="2">
        <v>0</v>
      </c>
      <c r="AJ4809" s="2">
        <v>0</v>
      </c>
      <c r="AK4809" s="2">
        <v>0</v>
      </c>
      <c r="AL4809" s="2">
        <v>0</v>
      </c>
      <c r="AM4809" s="2">
        <v>10.48</v>
      </c>
      <c r="AN4809" s="2">
        <v>0</v>
      </c>
      <c r="AO4809" s="2">
        <v>0</v>
      </c>
      <c r="AP4809" s="2">
        <v>0</v>
      </c>
      <c r="AQ4809" s="2">
        <v>0</v>
      </c>
      <c r="AR4809" s="2">
        <v>0</v>
      </c>
      <c r="AS4809" s="2">
        <v>0</v>
      </c>
      <c r="AT4809" s="2">
        <v>0</v>
      </c>
      <c r="AU4809" s="2">
        <v>0</v>
      </c>
      <c r="AV4809" s="2">
        <v>0</v>
      </c>
      <c r="AW4809" s="2">
        <v>0</v>
      </c>
      <c r="AX4809" s="2">
        <v>0</v>
      </c>
      <c r="AY4809" s="2">
        <v>0</v>
      </c>
      <c r="AZ4809" s="2">
        <v>0</v>
      </c>
      <c r="BA4809" s="2">
        <v>0</v>
      </c>
      <c r="BB4809" s="2">
        <v>0</v>
      </c>
      <c r="BC4809" s="2">
        <v>0</v>
      </c>
      <c r="BD4809" s="2">
        <v>0</v>
      </c>
      <c r="BE4809" s="2">
        <v>0</v>
      </c>
      <c r="BF4809" s="2">
        <v>0</v>
      </c>
      <c r="BG4809" s="2">
        <v>0</v>
      </c>
      <c r="BH4809" s="2">
        <v>1</v>
      </c>
      <c r="BI4809" s="2">
        <v>4</v>
      </c>
      <c r="BJ4809" s="2">
        <v>4.0999999999999996</v>
      </c>
      <c r="BK4809" s="2">
        <v>4.5</v>
      </c>
      <c r="BL4809" s="2">
        <v>94.72</v>
      </c>
      <c r="BM4809" s="2">
        <v>13.26</v>
      </c>
      <c r="BN4809" s="2">
        <v>107.98</v>
      </c>
      <c r="BO4809" s="2">
        <v>107.98</v>
      </c>
      <c r="BQ4809" s="2" t="s">
        <v>1116</v>
      </c>
      <c r="BR4809" s="2" t="s">
        <v>83</v>
      </c>
      <c r="BS4809" s="2" t="s">
        <v>834</v>
      </c>
      <c r="BY4809" s="2">
        <v>20358</v>
      </c>
      <c r="CC4809" s="2" t="s">
        <v>89</v>
      </c>
      <c r="CD4809" s="2">
        <v>7530</v>
      </c>
      <c r="CE4809" s="2" t="s">
        <v>86</v>
      </c>
      <c r="CI4809" s="2">
        <v>1</v>
      </c>
      <c r="CJ4809" s="2" t="s">
        <v>834</v>
      </c>
      <c r="CK4809" s="2">
        <v>21</v>
      </c>
      <c r="CL4809" s="2" t="s">
        <v>87</v>
      </c>
    </row>
    <row r="4810" spans="1:90">
      <c r="A4810" s="2" t="s">
        <v>71</v>
      </c>
      <c r="B4810" s="2" t="s">
        <v>72</v>
      </c>
      <c r="C4810" s="2" t="s">
        <v>73</v>
      </c>
      <c r="E4810" s="2" t="str">
        <f>"FES1162548995"</f>
        <v>FES1162548995</v>
      </c>
      <c r="F4810" s="3">
        <v>42870</v>
      </c>
      <c r="G4810" s="2">
        <v>201711</v>
      </c>
      <c r="H4810" s="2" t="s">
        <v>74</v>
      </c>
      <c r="I4810" s="2" t="s">
        <v>75</v>
      </c>
      <c r="J4810" s="2" t="s">
        <v>115</v>
      </c>
      <c r="K4810" s="2" t="s">
        <v>77</v>
      </c>
      <c r="L4810" s="2" t="s">
        <v>74</v>
      </c>
      <c r="M4810" s="2" t="s">
        <v>75</v>
      </c>
      <c r="N4810" s="2" t="s">
        <v>1241</v>
      </c>
      <c r="O4810" s="2" t="s">
        <v>119</v>
      </c>
      <c r="P4810" s="2" t="str">
        <f>"2170562138                    "</f>
        <v xml:space="preserve">2170562138                    </v>
      </c>
      <c r="Q4810" s="2">
        <v>0</v>
      </c>
      <c r="R4810" s="2">
        <v>0</v>
      </c>
      <c r="S4810" s="2">
        <v>0</v>
      </c>
      <c r="T4810" s="2">
        <v>0</v>
      </c>
      <c r="U4810" s="2">
        <v>0</v>
      </c>
      <c r="V4810" s="2">
        <v>0</v>
      </c>
      <c r="W4810" s="2">
        <v>0</v>
      </c>
      <c r="X4810" s="2">
        <v>0</v>
      </c>
      <c r="Y4810" s="2">
        <v>0</v>
      </c>
      <c r="Z4810" s="2">
        <v>0</v>
      </c>
      <c r="AA4810" s="2">
        <v>0</v>
      </c>
      <c r="AB4810" s="2">
        <v>0</v>
      </c>
      <c r="AC4810" s="2">
        <v>0</v>
      </c>
      <c r="AD4810" s="2">
        <v>0</v>
      </c>
      <c r="AE4810" s="2">
        <v>0</v>
      </c>
      <c r="AF4810" s="2">
        <v>0</v>
      </c>
      <c r="AG4810" s="2">
        <v>0</v>
      </c>
      <c r="AH4810" s="2">
        <v>0</v>
      </c>
      <c r="AI4810" s="2">
        <v>0</v>
      </c>
      <c r="AJ4810" s="2">
        <v>0</v>
      </c>
      <c r="AK4810" s="2">
        <v>0</v>
      </c>
      <c r="AL4810" s="2">
        <v>0</v>
      </c>
      <c r="AM4810" s="2">
        <v>6.49</v>
      </c>
      <c r="AN4810" s="2">
        <v>0</v>
      </c>
      <c r="AO4810" s="2">
        <v>0</v>
      </c>
      <c r="AP4810" s="2">
        <v>0</v>
      </c>
      <c r="AQ4810" s="2">
        <v>0</v>
      </c>
      <c r="AR4810" s="2">
        <v>0</v>
      </c>
      <c r="AS4810" s="2">
        <v>0</v>
      </c>
      <c r="AT4810" s="2">
        <v>0</v>
      </c>
      <c r="AU4810" s="2">
        <v>0</v>
      </c>
      <c r="AV4810" s="2">
        <v>0</v>
      </c>
      <c r="AW4810" s="2">
        <v>0</v>
      </c>
      <c r="AX4810" s="2">
        <v>0</v>
      </c>
      <c r="AY4810" s="2">
        <v>0</v>
      </c>
      <c r="AZ4810" s="2">
        <v>0</v>
      </c>
      <c r="BA4810" s="2">
        <v>0</v>
      </c>
      <c r="BB4810" s="2">
        <v>0</v>
      </c>
      <c r="BC4810" s="2">
        <v>0</v>
      </c>
      <c r="BD4810" s="2">
        <v>0</v>
      </c>
      <c r="BE4810" s="2">
        <v>0</v>
      </c>
      <c r="BF4810" s="2">
        <v>0</v>
      </c>
      <c r="BG4810" s="2">
        <v>0</v>
      </c>
      <c r="BH4810" s="2">
        <v>1</v>
      </c>
      <c r="BI4810" s="2">
        <v>15</v>
      </c>
      <c r="BJ4810" s="2">
        <v>10.4</v>
      </c>
      <c r="BK4810" s="2">
        <v>15</v>
      </c>
      <c r="BL4810" s="2">
        <v>58.7</v>
      </c>
      <c r="BM4810" s="2">
        <v>8.2200000000000006</v>
      </c>
      <c r="BN4810" s="2">
        <v>66.92</v>
      </c>
      <c r="BO4810" s="2">
        <v>66.92</v>
      </c>
      <c r="BQ4810" s="2" t="s">
        <v>1242</v>
      </c>
      <c r="BR4810" s="2" t="s">
        <v>120</v>
      </c>
      <c r="BS4810" s="3">
        <v>42871</v>
      </c>
      <c r="BT4810" s="4">
        <v>0.35069444444444442</v>
      </c>
      <c r="BU4810" s="2" t="s">
        <v>4129</v>
      </c>
      <c r="BV4810" s="2" t="s">
        <v>98</v>
      </c>
      <c r="BY4810" s="2">
        <v>52224</v>
      </c>
      <c r="BZ4810" s="2" t="s">
        <v>27</v>
      </c>
      <c r="CA4810" s="2" t="s">
        <v>4130</v>
      </c>
      <c r="CC4810" s="2" t="s">
        <v>75</v>
      </c>
      <c r="CD4810" s="2">
        <v>1666</v>
      </c>
      <c r="CE4810" s="2" t="s">
        <v>86</v>
      </c>
      <c r="CF4810" s="3">
        <v>42871</v>
      </c>
      <c r="CI4810" s="2">
        <v>1</v>
      </c>
      <c r="CJ4810" s="2">
        <v>1</v>
      </c>
      <c r="CK4810" s="2">
        <v>32</v>
      </c>
      <c r="CL4810" s="2" t="s">
        <v>87</v>
      </c>
    </row>
    <row r="4811" spans="1:90">
      <c r="A4811" s="2" t="s">
        <v>71</v>
      </c>
      <c r="B4811" s="2" t="s">
        <v>72</v>
      </c>
      <c r="C4811" s="2" t="s">
        <v>73</v>
      </c>
      <c r="E4811" s="2" t="str">
        <f>"FES1162550017"</f>
        <v>FES1162550017</v>
      </c>
      <c r="F4811" s="3">
        <v>42873</v>
      </c>
      <c r="G4811" s="2">
        <v>201711</v>
      </c>
      <c r="H4811" s="2" t="s">
        <v>74</v>
      </c>
      <c r="I4811" s="2" t="s">
        <v>75</v>
      </c>
      <c r="J4811" s="2" t="s">
        <v>115</v>
      </c>
      <c r="K4811" s="2" t="s">
        <v>77</v>
      </c>
      <c r="L4811" s="2" t="s">
        <v>820</v>
      </c>
      <c r="M4811" s="2" t="s">
        <v>821</v>
      </c>
      <c r="N4811" s="2" t="s">
        <v>1670</v>
      </c>
      <c r="O4811" s="2" t="s">
        <v>119</v>
      </c>
      <c r="P4811" s="2" t="str">
        <f>"2170567882                    "</f>
        <v xml:space="preserve">2170567882                    </v>
      </c>
      <c r="Q4811" s="2">
        <v>0</v>
      </c>
      <c r="R4811" s="2">
        <v>0</v>
      </c>
      <c r="S4811" s="2">
        <v>0</v>
      </c>
      <c r="T4811" s="2">
        <v>0</v>
      </c>
      <c r="U4811" s="2">
        <v>0</v>
      </c>
      <c r="V4811" s="2">
        <v>0</v>
      </c>
      <c r="W4811" s="2">
        <v>0</v>
      </c>
      <c r="X4811" s="2">
        <v>0</v>
      </c>
      <c r="Y4811" s="2">
        <v>0</v>
      </c>
      <c r="Z4811" s="2">
        <v>0</v>
      </c>
      <c r="AA4811" s="2">
        <v>0</v>
      </c>
      <c r="AB4811" s="2">
        <v>0</v>
      </c>
      <c r="AC4811" s="2">
        <v>0</v>
      </c>
      <c r="AD4811" s="2">
        <v>0</v>
      </c>
      <c r="AE4811" s="2">
        <v>0</v>
      </c>
      <c r="AF4811" s="2">
        <v>0</v>
      </c>
      <c r="AG4811" s="2">
        <v>0</v>
      </c>
      <c r="AH4811" s="2">
        <v>0</v>
      </c>
      <c r="AI4811" s="2">
        <v>0</v>
      </c>
      <c r="AJ4811" s="2">
        <v>0</v>
      </c>
      <c r="AK4811" s="2">
        <v>0</v>
      </c>
      <c r="AL4811" s="2">
        <v>0</v>
      </c>
      <c r="AM4811" s="2">
        <v>6.55</v>
      </c>
      <c r="AN4811" s="2">
        <v>0</v>
      </c>
      <c r="AO4811" s="2">
        <v>0</v>
      </c>
      <c r="AP4811" s="2">
        <v>0</v>
      </c>
      <c r="AQ4811" s="2">
        <v>0</v>
      </c>
      <c r="AR4811" s="2">
        <v>0</v>
      </c>
      <c r="AS4811" s="2">
        <v>0</v>
      </c>
      <c r="AT4811" s="2">
        <v>0</v>
      </c>
      <c r="AU4811" s="2">
        <v>0</v>
      </c>
      <c r="AV4811" s="2">
        <v>0</v>
      </c>
      <c r="AW4811" s="2">
        <v>0</v>
      </c>
      <c r="AX4811" s="2">
        <v>0</v>
      </c>
      <c r="AY4811" s="2">
        <v>0</v>
      </c>
      <c r="AZ4811" s="2">
        <v>0</v>
      </c>
      <c r="BA4811" s="2">
        <v>0</v>
      </c>
      <c r="BB4811" s="2">
        <v>0</v>
      </c>
      <c r="BC4811" s="2">
        <v>0</v>
      </c>
      <c r="BD4811" s="2">
        <v>0</v>
      </c>
      <c r="BE4811" s="2">
        <v>0</v>
      </c>
      <c r="BF4811" s="2">
        <v>0</v>
      </c>
      <c r="BG4811" s="2">
        <v>0</v>
      </c>
      <c r="BH4811" s="2">
        <v>1</v>
      </c>
      <c r="BI4811" s="2">
        <v>3.6</v>
      </c>
      <c r="BJ4811" s="2">
        <v>1.3</v>
      </c>
      <c r="BK4811" s="2">
        <v>4</v>
      </c>
      <c r="BL4811" s="2">
        <v>59.2</v>
      </c>
      <c r="BM4811" s="2">
        <v>8.2899999999999991</v>
      </c>
      <c r="BN4811" s="2">
        <v>67.489999999999995</v>
      </c>
      <c r="BO4811" s="2">
        <v>67.489999999999995</v>
      </c>
      <c r="BQ4811" s="2" t="s">
        <v>238</v>
      </c>
      <c r="BR4811" s="2" t="s">
        <v>120</v>
      </c>
      <c r="BS4811" s="3">
        <v>42874</v>
      </c>
      <c r="BT4811" s="4">
        <v>0.41666666666666669</v>
      </c>
      <c r="BU4811" s="2" t="s">
        <v>1671</v>
      </c>
      <c r="BV4811" s="2" t="s">
        <v>98</v>
      </c>
      <c r="BY4811" s="2">
        <v>6639.84</v>
      </c>
      <c r="BZ4811" s="2" t="s">
        <v>27</v>
      </c>
      <c r="CC4811" s="2" t="s">
        <v>821</v>
      </c>
      <c r="CD4811" s="2">
        <v>1930</v>
      </c>
      <c r="CE4811" s="2" t="s">
        <v>190</v>
      </c>
      <c r="CF4811" s="3">
        <v>42877</v>
      </c>
      <c r="CI4811" s="2">
        <v>1</v>
      </c>
      <c r="CJ4811" s="2">
        <v>1</v>
      </c>
      <c r="CK4811" s="2">
        <v>34</v>
      </c>
      <c r="CL4811" s="2" t="s">
        <v>87</v>
      </c>
    </row>
    <row r="4812" spans="1:90">
      <c r="A4812" s="2" t="s">
        <v>71</v>
      </c>
      <c r="B4812" s="2" t="s">
        <v>72</v>
      </c>
      <c r="C4812" s="2" t="s">
        <v>73</v>
      </c>
      <c r="E4812" s="2" t="str">
        <f>"FES1162549096"</f>
        <v>FES1162549096</v>
      </c>
      <c r="F4812" s="3">
        <v>42870</v>
      </c>
      <c r="G4812" s="2">
        <v>201711</v>
      </c>
      <c r="H4812" s="2" t="s">
        <v>74</v>
      </c>
      <c r="I4812" s="2" t="s">
        <v>75</v>
      </c>
      <c r="J4812" s="2" t="s">
        <v>115</v>
      </c>
      <c r="K4812" s="2" t="s">
        <v>77</v>
      </c>
      <c r="L4812" s="2" t="s">
        <v>242</v>
      </c>
      <c r="M4812" s="2" t="s">
        <v>243</v>
      </c>
      <c r="N4812" s="2" t="s">
        <v>885</v>
      </c>
      <c r="O4812" s="2" t="s">
        <v>119</v>
      </c>
      <c r="P4812" s="2" t="str">
        <f>"2170564577                    "</f>
        <v xml:space="preserve">2170564577                    </v>
      </c>
      <c r="Q4812" s="2">
        <v>0</v>
      </c>
      <c r="R4812" s="2">
        <v>0</v>
      </c>
      <c r="S4812" s="2">
        <v>0</v>
      </c>
      <c r="T4812" s="2">
        <v>0</v>
      </c>
      <c r="U4812" s="2">
        <v>0</v>
      </c>
      <c r="V4812" s="2">
        <v>0</v>
      </c>
      <c r="W4812" s="2">
        <v>0</v>
      </c>
      <c r="X4812" s="2">
        <v>0</v>
      </c>
      <c r="Y4812" s="2">
        <v>0</v>
      </c>
      <c r="Z4812" s="2">
        <v>0</v>
      </c>
      <c r="AA4812" s="2">
        <v>0</v>
      </c>
      <c r="AB4812" s="2">
        <v>0</v>
      </c>
      <c r="AC4812" s="2">
        <v>0</v>
      </c>
      <c r="AD4812" s="2">
        <v>0</v>
      </c>
      <c r="AE4812" s="2">
        <v>0</v>
      </c>
      <c r="AF4812" s="2">
        <v>0</v>
      </c>
      <c r="AG4812" s="2">
        <v>0</v>
      </c>
      <c r="AH4812" s="2">
        <v>0</v>
      </c>
      <c r="AI4812" s="2">
        <v>0</v>
      </c>
      <c r="AJ4812" s="2">
        <v>0</v>
      </c>
      <c r="AK4812" s="2">
        <v>0</v>
      </c>
      <c r="AL4812" s="2">
        <v>0</v>
      </c>
      <c r="AM4812" s="2">
        <v>5.68</v>
      </c>
      <c r="AN4812" s="2">
        <v>0</v>
      </c>
      <c r="AO4812" s="2">
        <v>0</v>
      </c>
      <c r="AP4812" s="2">
        <v>0</v>
      </c>
      <c r="AQ4812" s="2">
        <v>0</v>
      </c>
      <c r="AR4812" s="2">
        <v>0</v>
      </c>
      <c r="AS4812" s="2">
        <v>0</v>
      </c>
      <c r="AT4812" s="2">
        <v>0</v>
      </c>
      <c r="AU4812" s="2">
        <v>0</v>
      </c>
      <c r="AV4812" s="2">
        <v>0</v>
      </c>
      <c r="AW4812" s="2">
        <v>0</v>
      </c>
      <c r="AX4812" s="2">
        <v>0</v>
      </c>
      <c r="AY4812" s="2">
        <v>0</v>
      </c>
      <c r="AZ4812" s="2">
        <v>0</v>
      </c>
      <c r="BA4812" s="2">
        <v>0</v>
      </c>
      <c r="BB4812" s="2">
        <v>0</v>
      </c>
      <c r="BC4812" s="2">
        <v>0</v>
      </c>
      <c r="BD4812" s="2">
        <v>0</v>
      </c>
      <c r="BE4812" s="2">
        <v>0</v>
      </c>
      <c r="BF4812" s="2">
        <v>0</v>
      </c>
      <c r="BG4812" s="2">
        <v>0</v>
      </c>
      <c r="BH4812" s="2">
        <v>1</v>
      </c>
      <c r="BI4812" s="2">
        <v>12.5</v>
      </c>
      <c r="BJ4812" s="2">
        <v>8.9</v>
      </c>
      <c r="BK4812" s="2">
        <v>13</v>
      </c>
      <c r="BL4812" s="2">
        <v>51.33</v>
      </c>
      <c r="BM4812" s="2">
        <v>7.19</v>
      </c>
      <c r="BN4812" s="2">
        <v>58.52</v>
      </c>
      <c r="BO4812" s="2">
        <v>58.52</v>
      </c>
      <c r="BQ4812" s="2" t="s">
        <v>286</v>
      </c>
      <c r="BR4812" s="2" t="s">
        <v>120</v>
      </c>
      <c r="BS4812" s="3">
        <v>42871</v>
      </c>
      <c r="BT4812" s="4">
        <v>0.3576388888888889</v>
      </c>
      <c r="BU4812" s="2" t="s">
        <v>2479</v>
      </c>
      <c r="BV4812" s="2" t="s">
        <v>98</v>
      </c>
      <c r="BY4812" s="2">
        <v>44300.1</v>
      </c>
      <c r="BZ4812" s="2" t="s">
        <v>27</v>
      </c>
      <c r="CA4812" s="2" t="s">
        <v>1461</v>
      </c>
      <c r="CC4812" s="2" t="s">
        <v>243</v>
      </c>
      <c r="CD4812" s="2">
        <v>1459</v>
      </c>
      <c r="CE4812" s="2" t="s">
        <v>86</v>
      </c>
      <c r="CF4812" s="3">
        <v>42871</v>
      </c>
      <c r="CI4812" s="2">
        <v>1</v>
      </c>
      <c r="CJ4812" s="2">
        <v>1</v>
      </c>
      <c r="CK4812" s="2">
        <v>32</v>
      </c>
      <c r="CL4812" s="2" t="s">
        <v>87</v>
      </c>
    </row>
    <row r="4813" spans="1:90">
      <c r="A4813" s="2" t="s">
        <v>71</v>
      </c>
      <c r="B4813" s="2" t="s">
        <v>72</v>
      </c>
      <c r="C4813" s="2" t="s">
        <v>73</v>
      </c>
      <c r="E4813" s="2" t="str">
        <f>"FES1162551767"</f>
        <v>FES1162551767</v>
      </c>
      <c r="F4813" s="3">
        <v>42880</v>
      </c>
      <c r="G4813" s="2">
        <v>201711</v>
      </c>
      <c r="H4813" s="2" t="s">
        <v>74</v>
      </c>
      <c r="I4813" s="2" t="s">
        <v>75</v>
      </c>
      <c r="J4813" s="2" t="s">
        <v>115</v>
      </c>
      <c r="K4813" s="2" t="s">
        <v>77</v>
      </c>
      <c r="L4813" s="2" t="s">
        <v>334</v>
      </c>
      <c r="M4813" s="2" t="s">
        <v>335</v>
      </c>
      <c r="N4813" s="2" t="s">
        <v>3771</v>
      </c>
      <c r="O4813" s="2" t="s">
        <v>119</v>
      </c>
      <c r="P4813" s="2" t="str">
        <f>"2170569617                    "</f>
        <v xml:space="preserve">2170569617                    </v>
      </c>
      <c r="Q4813" s="2">
        <v>0</v>
      </c>
      <c r="R4813" s="2">
        <v>0</v>
      </c>
      <c r="S4813" s="2">
        <v>0</v>
      </c>
      <c r="T4813" s="2">
        <v>0</v>
      </c>
      <c r="U4813" s="2">
        <v>0</v>
      </c>
      <c r="V4813" s="2">
        <v>0</v>
      </c>
      <c r="W4813" s="2">
        <v>0</v>
      </c>
      <c r="X4813" s="2">
        <v>0</v>
      </c>
      <c r="Y4813" s="2">
        <v>0</v>
      </c>
      <c r="Z4813" s="2">
        <v>0</v>
      </c>
      <c r="AA4813" s="2">
        <v>0</v>
      </c>
      <c r="AB4813" s="2">
        <v>0</v>
      </c>
      <c r="AC4813" s="2">
        <v>0</v>
      </c>
      <c r="AD4813" s="2">
        <v>0</v>
      </c>
      <c r="AE4813" s="2">
        <v>0</v>
      </c>
      <c r="AF4813" s="2">
        <v>0</v>
      </c>
      <c r="AG4813" s="2">
        <v>0</v>
      </c>
      <c r="AH4813" s="2">
        <v>0</v>
      </c>
      <c r="AI4813" s="2">
        <v>0</v>
      </c>
      <c r="AJ4813" s="2">
        <v>0</v>
      </c>
      <c r="AK4813" s="2">
        <v>0</v>
      </c>
      <c r="AL4813" s="2">
        <v>0</v>
      </c>
      <c r="AM4813" s="2">
        <v>6.55</v>
      </c>
      <c r="AN4813" s="2">
        <v>0</v>
      </c>
      <c r="AO4813" s="2">
        <v>0</v>
      </c>
      <c r="AP4813" s="2">
        <v>0</v>
      </c>
      <c r="AQ4813" s="2">
        <v>0</v>
      </c>
      <c r="AR4813" s="2">
        <v>0</v>
      </c>
      <c r="AS4813" s="2">
        <v>0</v>
      </c>
      <c r="AT4813" s="2">
        <v>0</v>
      </c>
      <c r="AU4813" s="2">
        <v>0</v>
      </c>
      <c r="AV4813" s="2">
        <v>0</v>
      </c>
      <c r="AW4813" s="2">
        <v>0</v>
      </c>
      <c r="AX4813" s="2">
        <v>0</v>
      </c>
      <c r="AY4813" s="2">
        <v>0</v>
      </c>
      <c r="AZ4813" s="2">
        <v>0</v>
      </c>
      <c r="BA4813" s="2">
        <v>0</v>
      </c>
      <c r="BB4813" s="2">
        <v>0</v>
      </c>
      <c r="BC4813" s="2">
        <v>0</v>
      </c>
      <c r="BD4813" s="2">
        <v>0</v>
      </c>
      <c r="BE4813" s="2">
        <v>0</v>
      </c>
      <c r="BF4813" s="2">
        <v>0</v>
      </c>
      <c r="BG4813" s="2">
        <v>0</v>
      </c>
      <c r="BH4813" s="2">
        <v>1</v>
      </c>
      <c r="BI4813" s="2">
        <v>1.9</v>
      </c>
      <c r="BJ4813" s="2">
        <v>3.2</v>
      </c>
      <c r="BK4813" s="2">
        <v>4</v>
      </c>
      <c r="BL4813" s="2">
        <v>59.2</v>
      </c>
      <c r="BM4813" s="2">
        <v>8.2899999999999991</v>
      </c>
      <c r="BN4813" s="2">
        <v>67.489999999999995</v>
      </c>
      <c r="BO4813" s="2">
        <v>67.489999999999995</v>
      </c>
      <c r="BQ4813" s="2" t="s">
        <v>3772</v>
      </c>
      <c r="BR4813" s="2" t="s">
        <v>120</v>
      </c>
      <c r="BS4813" s="3">
        <v>42881</v>
      </c>
      <c r="BT4813" s="4">
        <v>0.41666666666666669</v>
      </c>
      <c r="BU4813" s="2" t="s">
        <v>3773</v>
      </c>
      <c r="BV4813" s="2" t="s">
        <v>98</v>
      </c>
      <c r="BY4813" s="2">
        <v>16159.54</v>
      </c>
      <c r="BZ4813" s="2" t="s">
        <v>27</v>
      </c>
      <c r="CC4813" s="2" t="s">
        <v>335</v>
      </c>
      <c r="CD4813" s="2">
        <v>1740</v>
      </c>
      <c r="CE4813" s="2" t="s">
        <v>86</v>
      </c>
      <c r="CF4813" s="3">
        <v>42884</v>
      </c>
      <c r="CI4813" s="2">
        <v>1</v>
      </c>
      <c r="CJ4813" s="2">
        <v>1</v>
      </c>
      <c r="CK4813" s="2">
        <v>34</v>
      </c>
      <c r="CL4813" s="2" t="s">
        <v>87</v>
      </c>
    </row>
    <row r="4814" spans="1:90">
      <c r="A4814" s="2" t="s">
        <v>71</v>
      </c>
      <c r="B4814" s="2" t="s">
        <v>72</v>
      </c>
      <c r="C4814" s="2" t="s">
        <v>73</v>
      </c>
      <c r="E4814" s="2" t="str">
        <f>"FES1162551879"</f>
        <v>FES1162551879</v>
      </c>
      <c r="F4814" s="3">
        <v>42881</v>
      </c>
      <c r="G4814" s="2">
        <v>201711</v>
      </c>
      <c r="H4814" s="2" t="s">
        <v>74</v>
      </c>
      <c r="I4814" s="2" t="s">
        <v>75</v>
      </c>
      <c r="J4814" s="2" t="s">
        <v>115</v>
      </c>
      <c r="K4814" s="2" t="s">
        <v>77</v>
      </c>
      <c r="L4814" s="2" t="s">
        <v>820</v>
      </c>
      <c r="M4814" s="2" t="s">
        <v>821</v>
      </c>
      <c r="N4814" s="2" t="s">
        <v>3561</v>
      </c>
      <c r="O4814" s="2" t="s">
        <v>119</v>
      </c>
      <c r="P4814" s="2" t="str">
        <f>"2170567386                    "</f>
        <v xml:space="preserve">2170567386                    </v>
      </c>
      <c r="Q4814" s="2">
        <v>0</v>
      </c>
      <c r="R4814" s="2">
        <v>0</v>
      </c>
      <c r="S4814" s="2">
        <v>0</v>
      </c>
      <c r="T4814" s="2">
        <v>0</v>
      </c>
      <c r="U4814" s="2">
        <v>0</v>
      </c>
      <c r="V4814" s="2">
        <v>0</v>
      </c>
      <c r="W4814" s="2">
        <v>0</v>
      </c>
      <c r="X4814" s="2">
        <v>0</v>
      </c>
      <c r="Y4814" s="2">
        <v>0</v>
      </c>
      <c r="Z4814" s="2">
        <v>0</v>
      </c>
      <c r="AA4814" s="2">
        <v>0</v>
      </c>
      <c r="AB4814" s="2">
        <v>0</v>
      </c>
      <c r="AC4814" s="2">
        <v>0</v>
      </c>
      <c r="AD4814" s="2">
        <v>0</v>
      </c>
      <c r="AE4814" s="2">
        <v>0</v>
      </c>
      <c r="AF4814" s="2">
        <v>0</v>
      </c>
      <c r="AG4814" s="2">
        <v>0</v>
      </c>
      <c r="AH4814" s="2">
        <v>0</v>
      </c>
      <c r="AI4814" s="2">
        <v>0</v>
      </c>
      <c r="AJ4814" s="2">
        <v>0</v>
      </c>
      <c r="AK4814" s="2">
        <v>0</v>
      </c>
      <c r="AL4814" s="2">
        <v>0</v>
      </c>
      <c r="AM4814" s="2">
        <v>6.55</v>
      </c>
      <c r="AN4814" s="2">
        <v>0</v>
      </c>
      <c r="AO4814" s="2">
        <v>0</v>
      </c>
      <c r="AP4814" s="2">
        <v>0</v>
      </c>
      <c r="AQ4814" s="2">
        <v>0</v>
      </c>
      <c r="AR4814" s="2">
        <v>0</v>
      </c>
      <c r="AS4814" s="2">
        <v>0</v>
      </c>
      <c r="AT4814" s="2">
        <v>0</v>
      </c>
      <c r="AU4814" s="2">
        <v>0</v>
      </c>
      <c r="AV4814" s="2">
        <v>0</v>
      </c>
      <c r="AW4814" s="2">
        <v>0</v>
      </c>
      <c r="AX4814" s="2">
        <v>0</v>
      </c>
      <c r="AY4814" s="2">
        <v>0</v>
      </c>
      <c r="AZ4814" s="2">
        <v>0</v>
      </c>
      <c r="BA4814" s="2">
        <v>0</v>
      </c>
      <c r="BB4814" s="2">
        <v>0</v>
      </c>
      <c r="BC4814" s="2">
        <v>0</v>
      </c>
      <c r="BD4814" s="2">
        <v>0</v>
      </c>
      <c r="BE4814" s="2">
        <v>0</v>
      </c>
      <c r="BF4814" s="2">
        <v>0</v>
      </c>
      <c r="BG4814" s="2">
        <v>0</v>
      </c>
      <c r="BH4814" s="2">
        <v>1</v>
      </c>
      <c r="BI4814" s="2">
        <v>7.2</v>
      </c>
      <c r="BJ4814" s="2">
        <v>3.3</v>
      </c>
      <c r="BK4814" s="2">
        <v>8</v>
      </c>
      <c r="BL4814" s="2">
        <v>59.2</v>
      </c>
      <c r="BM4814" s="2">
        <v>8.2899999999999991</v>
      </c>
      <c r="BN4814" s="2">
        <v>67.489999999999995</v>
      </c>
      <c r="BO4814" s="2">
        <v>67.489999999999995</v>
      </c>
      <c r="BQ4814" s="2" t="s">
        <v>238</v>
      </c>
      <c r="BR4814" s="2" t="s">
        <v>120</v>
      </c>
      <c r="BS4814" s="3">
        <v>42884</v>
      </c>
      <c r="BT4814" s="4">
        <v>0.52430555555555558</v>
      </c>
      <c r="BU4814" s="2" t="s">
        <v>4131</v>
      </c>
      <c r="BV4814" s="2" t="s">
        <v>87</v>
      </c>
      <c r="BY4814" s="2">
        <v>16689.75</v>
      </c>
      <c r="BZ4814" s="2" t="s">
        <v>27</v>
      </c>
      <c r="CC4814" s="2" t="s">
        <v>821</v>
      </c>
      <c r="CD4814" s="2">
        <v>1939</v>
      </c>
      <c r="CE4814" s="2" t="s">
        <v>86</v>
      </c>
      <c r="CF4814" s="3">
        <v>42885</v>
      </c>
      <c r="CI4814" s="2">
        <v>1</v>
      </c>
      <c r="CJ4814" s="2">
        <v>1</v>
      </c>
      <c r="CK4814" s="2">
        <v>34</v>
      </c>
      <c r="CL4814" s="2" t="s">
        <v>87</v>
      </c>
    </row>
    <row r="4815" spans="1:90">
      <c r="A4815" s="2" t="s">
        <v>71</v>
      </c>
      <c r="B4815" s="2" t="s">
        <v>72</v>
      </c>
      <c r="C4815" s="2" t="s">
        <v>73</v>
      </c>
      <c r="E4815" s="2" t="str">
        <f>"FES1162546962"</f>
        <v>FES1162546962</v>
      </c>
      <c r="F4815" s="3">
        <v>42859</v>
      </c>
      <c r="G4815" s="2">
        <v>201711</v>
      </c>
      <c r="H4815" s="2" t="s">
        <v>74</v>
      </c>
      <c r="I4815" s="2" t="s">
        <v>75</v>
      </c>
      <c r="J4815" s="2" t="s">
        <v>115</v>
      </c>
      <c r="K4815" s="2" t="s">
        <v>77</v>
      </c>
      <c r="L4815" s="2" t="s">
        <v>242</v>
      </c>
      <c r="M4815" s="2" t="s">
        <v>243</v>
      </c>
      <c r="N4815" s="2" t="s">
        <v>719</v>
      </c>
      <c r="O4815" s="2" t="s">
        <v>119</v>
      </c>
      <c r="P4815" s="2" t="str">
        <f>"2170564885                    "</f>
        <v xml:space="preserve">2170564885                    </v>
      </c>
      <c r="Q4815" s="2">
        <v>0</v>
      </c>
      <c r="R4815" s="2">
        <v>0</v>
      </c>
      <c r="S4815" s="2">
        <v>0</v>
      </c>
      <c r="T4815" s="2">
        <v>0</v>
      </c>
      <c r="U4815" s="2">
        <v>0</v>
      </c>
      <c r="V4815" s="2">
        <v>0</v>
      </c>
      <c r="W4815" s="2">
        <v>0</v>
      </c>
      <c r="X4815" s="2">
        <v>0</v>
      </c>
      <c r="Y4815" s="2">
        <v>0</v>
      </c>
      <c r="Z4815" s="2">
        <v>0</v>
      </c>
      <c r="AA4815" s="2">
        <v>0</v>
      </c>
      <c r="AB4815" s="2">
        <v>0</v>
      </c>
      <c r="AC4815" s="2">
        <v>0</v>
      </c>
      <c r="AD4815" s="2">
        <v>0</v>
      </c>
      <c r="AE4815" s="2">
        <v>0</v>
      </c>
      <c r="AF4815" s="2">
        <v>0</v>
      </c>
      <c r="AG4815" s="2">
        <v>0</v>
      </c>
      <c r="AH4815" s="2">
        <v>0</v>
      </c>
      <c r="AI4815" s="2">
        <v>0</v>
      </c>
      <c r="AJ4815" s="2">
        <v>0</v>
      </c>
      <c r="AK4815" s="2">
        <v>0</v>
      </c>
      <c r="AL4815" s="2">
        <v>0</v>
      </c>
      <c r="AM4815" s="2">
        <v>7.72</v>
      </c>
      <c r="AN4815" s="2">
        <v>0</v>
      </c>
      <c r="AO4815" s="2">
        <v>0</v>
      </c>
      <c r="AP4815" s="2">
        <v>0</v>
      </c>
      <c r="AQ4815" s="2">
        <v>0</v>
      </c>
      <c r="AR4815" s="2">
        <v>0</v>
      </c>
      <c r="AS4815" s="2">
        <v>0</v>
      </c>
      <c r="AT4815" s="2">
        <v>0</v>
      </c>
      <c r="AU4815" s="2">
        <v>0</v>
      </c>
      <c r="AV4815" s="2">
        <v>0</v>
      </c>
      <c r="AW4815" s="2">
        <v>0</v>
      </c>
      <c r="AX4815" s="2">
        <v>0</v>
      </c>
      <c r="AY4815" s="2">
        <v>0</v>
      </c>
      <c r="AZ4815" s="2">
        <v>0</v>
      </c>
      <c r="BA4815" s="2">
        <v>0</v>
      </c>
      <c r="BB4815" s="2">
        <v>0</v>
      </c>
      <c r="BC4815" s="2">
        <v>0</v>
      </c>
      <c r="BD4815" s="2">
        <v>0</v>
      </c>
      <c r="BE4815" s="2">
        <v>0</v>
      </c>
      <c r="BF4815" s="2">
        <v>0</v>
      </c>
      <c r="BG4815" s="2">
        <v>0</v>
      </c>
      <c r="BH4815" s="2">
        <v>2</v>
      </c>
      <c r="BI4815" s="2">
        <v>17.8</v>
      </c>
      <c r="BJ4815" s="2">
        <v>7.9</v>
      </c>
      <c r="BK4815" s="2">
        <v>18</v>
      </c>
      <c r="BL4815" s="2">
        <v>69.77</v>
      </c>
      <c r="BM4815" s="2">
        <v>9.77</v>
      </c>
      <c r="BN4815" s="2">
        <v>79.540000000000006</v>
      </c>
      <c r="BO4815" s="2">
        <v>79.540000000000006</v>
      </c>
      <c r="BQ4815" s="2" t="s">
        <v>720</v>
      </c>
      <c r="BR4815" s="2" t="s">
        <v>120</v>
      </c>
      <c r="BS4815" s="3">
        <v>42860</v>
      </c>
      <c r="BT4815" s="4">
        <v>0.38263888888888892</v>
      </c>
      <c r="BU4815" s="2" t="s">
        <v>458</v>
      </c>
      <c r="BV4815" s="2" t="s">
        <v>98</v>
      </c>
      <c r="BY4815" s="2">
        <v>39425.550000000003</v>
      </c>
      <c r="BZ4815" s="2" t="s">
        <v>27</v>
      </c>
      <c r="CA4815" s="2" t="s">
        <v>114</v>
      </c>
      <c r="CC4815" s="2" t="s">
        <v>243</v>
      </c>
      <c r="CD4815" s="2">
        <v>1459</v>
      </c>
      <c r="CE4815" s="2" t="s">
        <v>190</v>
      </c>
      <c r="CF4815" s="3">
        <v>42863</v>
      </c>
      <c r="CI4815" s="2">
        <v>1</v>
      </c>
      <c r="CJ4815" s="2">
        <v>1</v>
      </c>
      <c r="CK4815" s="2">
        <v>32</v>
      </c>
      <c r="CL4815" s="2" t="s">
        <v>87</v>
      </c>
    </row>
    <row r="4816" spans="1:90">
      <c r="A4816" s="2" t="s">
        <v>71</v>
      </c>
      <c r="B4816" s="2" t="s">
        <v>72</v>
      </c>
      <c r="C4816" s="2" t="s">
        <v>73</v>
      </c>
      <c r="E4816" s="2" t="str">
        <f>"FES1162552709"</f>
        <v>FES1162552709</v>
      </c>
      <c r="F4816" s="3">
        <v>42885</v>
      </c>
      <c r="G4816" s="2">
        <v>201711</v>
      </c>
      <c r="H4816" s="2" t="s">
        <v>74</v>
      </c>
      <c r="I4816" s="2" t="s">
        <v>75</v>
      </c>
      <c r="J4816" s="2" t="s">
        <v>115</v>
      </c>
      <c r="K4816" s="2" t="s">
        <v>77</v>
      </c>
      <c r="L4816" s="2" t="s">
        <v>641</v>
      </c>
      <c r="M4816" s="2" t="s">
        <v>642</v>
      </c>
      <c r="N4816" s="2" t="s">
        <v>643</v>
      </c>
      <c r="O4816" s="2" t="s">
        <v>119</v>
      </c>
      <c r="P4816" s="2" t="str">
        <f>"2170570122                    "</f>
        <v xml:space="preserve">2170570122                    </v>
      </c>
      <c r="Q4816" s="2">
        <v>0</v>
      </c>
      <c r="R4816" s="2">
        <v>0</v>
      </c>
      <c r="S4816" s="2">
        <v>0</v>
      </c>
      <c r="T4816" s="2">
        <v>0</v>
      </c>
      <c r="U4816" s="2">
        <v>0</v>
      </c>
      <c r="V4816" s="2">
        <v>0</v>
      </c>
      <c r="W4816" s="2">
        <v>0</v>
      </c>
      <c r="X4816" s="2">
        <v>0</v>
      </c>
      <c r="Y4816" s="2">
        <v>0</v>
      </c>
      <c r="Z4816" s="2">
        <v>0</v>
      </c>
      <c r="AA4816" s="2">
        <v>0</v>
      </c>
      <c r="AB4816" s="2">
        <v>0</v>
      </c>
      <c r="AC4816" s="2">
        <v>0</v>
      </c>
      <c r="AD4816" s="2">
        <v>0</v>
      </c>
      <c r="AE4816" s="2">
        <v>0</v>
      </c>
      <c r="AF4816" s="2">
        <v>0</v>
      </c>
      <c r="AG4816" s="2">
        <v>0</v>
      </c>
      <c r="AH4816" s="2">
        <v>0</v>
      </c>
      <c r="AI4816" s="2">
        <v>0</v>
      </c>
      <c r="AJ4816" s="2">
        <v>0</v>
      </c>
      <c r="AK4816" s="2">
        <v>0</v>
      </c>
      <c r="AL4816" s="2">
        <v>0</v>
      </c>
      <c r="AM4816" s="2">
        <v>6.55</v>
      </c>
      <c r="AN4816" s="2">
        <v>0</v>
      </c>
      <c r="AO4816" s="2">
        <v>0</v>
      </c>
      <c r="AP4816" s="2">
        <v>0</v>
      </c>
      <c r="AQ4816" s="2">
        <v>0</v>
      </c>
      <c r="AR4816" s="2">
        <v>0</v>
      </c>
      <c r="AS4816" s="2">
        <v>0</v>
      </c>
      <c r="AT4816" s="2">
        <v>0</v>
      </c>
      <c r="AU4816" s="2">
        <v>0</v>
      </c>
      <c r="AV4816" s="2">
        <v>0</v>
      </c>
      <c r="AW4816" s="2">
        <v>0</v>
      </c>
      <c r="AX4816" s="2">
        <v>0</v>
      </c>
      <c r="AY4816" s="2">
        <v>0</v>
      </c>
      <c r="AZ4816" s="2">
        <v>0</v>
      </c>
      <c r="BA4816" s="2">
        <v>0</v>
      </c>
      <c r="BB4816" s="2">
        <v>0</v>
      </c>
      <c r="BC4816" s="2">
        <v>0</v>
      </c>
      <c r="BD4816" s="2">
        <v>0</v>
      </c>
      <c r="BE4816" s="2">
        <v>0</v>
      </c>
      <c r="BF4816" s="2">
        <v>0</v>
      </c>
      <c r="BG4816" s="2">
        <v>0</v>
      </c>
      <c r="BH4816" s="2">
        <v>1</v>
      </c>
      <c r="BI4816" s="2">
        <v>2.9</v>
      </c>
      <c r="BJ4816" s="2">
        <v>2.4</v>
      </c>
      <c r="BK4816" s="2">
        <v>3</v>
      </c>
      <c r="BL4816" s="2">
        <v>59.2</v>
      </c>
      <c r="BM4816" s="2">
        <v>8.2899999999999991</v>
      </c>
      <c r="BN4816" s="2">
        <v>67.489999999999995</v>
      </c>
      <c r="BO4816" s="2">
        <v>67.489999999999995</v>
      </c>
      <c r="BQ4816" s="2" t="s">
        <v>644</v>
      </c>
      <c r="BR4816" s="2" t="s">
        <v>120</v>
      </c>
      <c r="BS4816" s="3">
        <v>42886</v>
      </c>
      <c r="BT4816" s="4">
        <v>0.54166666666666663</v>
      </c>
      <c r="BU4816" s="2" t="s">
        <v>4132</v>
      </c>
      <c r="BV4816" s="2" t="s">
        <v>98</v>
      </c>
      <c r="BY4816" s="2">
        <v>12133.9</v>
      </c>
      <c r="BZ4816" s="2" t="s">
        <v>27</v>
      </c>
      <c r="CC4816" s="2" t="s">
        <v>642</v>
      </c>
      <c r="CD4816" s="2">
        <v>1759</v>
      </c>
      <c r="CE4816" s="2" t="s">
        <v>99</v>
      </c>
      <c r="CI4816" s="2">
        <v>1</v>
      </c>
      <c r="CJ4816" s="2">
        <v>1</v>
      </c>
      <c r="CK4816" s="2">
        <v>34</v>
      </c>
      <c r="CL4816" s="2" t="s">
        <v>87</v>
      </c>
    </row>
    <row r="4817" spans="1:90">
      <c r="A4817" s="2" t="s">
        <v>71</v>
      </c>
      <c r="B4817" s="2" t="s">
        <v>72</v>
      </c>
      <c r="C4817" s="2" t="s">
        <v>73</v>
      </c>
      <c r="E4817" s="2" t="str">
        <f>"FES1162550888"</f>
        <v>FES1162550888</v>
      </c>
      <c r="F4817" s="3">
        <v>42878</v>
      </c>
      <c r="G4817" s="2">
        <v>201711</v>
      </c>
      <c r="H4817" s="2" t="s">
        <v>74</v>
      </c>
      <c r="I4817" s="2" t="s">
        <v>75</v>
      </c>
      <c r="J4817" s="2" t="s">
        <v>115</v>
      </c>
      <c r="K4817" s="2" t="s">
        <v>77</v>
      </c>
      <c r="L4817" s="2" t="s">
        <v>163</v>
      </c>
      <c r="M4817" s="2" t="s">
        <v>164</v>
      </c>
      <c r="N4817" s="2" t="s">
        <v>2158</v>
      </c>
      <c r="O4817" s="2" t="s">
        <v>81</v>
      </c>
      <c r="P4817" s="2" t="str">
        <f>"2170567020                    "</f>
        <v xml:space="preserve">2170567020                    </v>
      </c>
      <c r="Q4817" s="2">
        <v>0</v>
      </c>
      <c r="R4817" s="2">
        <v>0</v>
      </c>
      <c r="S4817" s="2">
        <v>0</v>
      </c>
      <c r="T4817" s="2">
        <v>0</v>
      </c>
      <c r="U4817" s="2">
        <v>0</v>
      </c>
      <c r="V4817" s="2">
        <v>0</v>
      </c>
      <c r="W4817" s="2">
        <v>0</v>
      </c>
      <c r="X4817" s="2">
        <v>0</v>
      </c>
      <c r="Y4817" s="2">
        <v>0</v>
      </c>
      <c r="Z4817" s="2">
        <v>0</v>
      </c>
      <c r="AA4817" s="2">
        <v>0</v>
      </c>
      <c r="AB4817" s="2">
        <v>0</v>
      </c>
      <c r="AC4817" s="2">
        <v>0</v>
      </c>
      <c r="AD4817" s="2">
        <v>0</v>
      </c>
      <c r="AE4817" s="2">
        <v>0</v>
      </c>
      <c r="AF4817" s="2">
        <v>0</v>
      </c>
      <c r="AG4817" s="2">
        <v>0</v>
      </c>
      <c r="AH4817" s="2">
        <v>0</v>
      </c>
      <c r="AI4817" s="2">
        <v>0</v>
      </c>
      <c r="AJ4817" s="2">
        <v>0</v>
      </c>
      <c r="AK4817" s="2">
        <v>0</v>
      </c>
      <c r="AL4817" s="2">
        <v>0</v>
      </c>
      <c r="AM4817" s="2">
        <v>3.64</v>
      </c>
      <c r="AN4817" s="2">
        <v>0</v>
      </c>
      <c r="AO4817" s="2">
        <v>0</v>
      </c>
      <c r="AP4817" s="2">
        <v>0</v>
      </c>
      <c r="AQ4817" s="2">
        <v>0</v>
      </c>
      <c r="AR4817" s="2">
        <v>0</v>
      </c>
      <c r="AS4817" s="2">
        <v>0</v>
      </c>
      <c r="AT4817" s="2">
        <v>0</v>
      </c>
      <c r="AU4817" s="2">
        <v>0</v>
      </c>
      <c r="AV4817" s="2">
        <v>0</v>
      </c>
      <c r="AW4817" s="2">
        <v>0</v>
      </c>
      <c r="AX4817" s="2">
        <v>0</v>
      </c>
      <c r="AY4817" s="2">
        <v>0</v>
      </c>
      <c r="AZ4817" s="2">
        <v>0</v>
      </c>
      <c r="BA4817" s="2">
        <v>0</v>
      </c>
      <c r="BB4817" s="2">
        <v>0</v>
      </c>
      <c r="BC4817" s="2">
        <v>0</v>
      </c>
      <c r="BD4817" s="2">
        <v>0</v>
      </c>
      <c r="BE4817" s="2">
        <v>0</v>
      </c>
      <c r="BF4817" s="2">
        <v>0</v>
      </c>
      <c r="BG4817" s="2">
        <v>0</v>
      </c>
      <c r="BH4817" s="2">
        <v>1</v>
      </c>
      <c r="BI4817" s="2">
        <v>7.9</v>
      </c>
      <c r="BJ4817" s="2">
        <v>1.7</v>
      </c>
      <c r="BK4817" s="2">
        <v>8</v>
      </c>
      <c r="BL4817" s="2">
        <v>32.89</v>
      </c>
      <c r="BM4817" s="2">
        <v>4.5999999999999996</v>
      </c>
      <c r="BN4817" s="2">
        <v>37.49</v>
      </c>
      <c r="BO4817" s="2">
        <v>37.49</v>
      </c>
      <c r="BR4817" s="2" t="s">
        <v>120</v>
      </c>
      <c r="BS4817" s="3">
        <v>42879</v>
      </c>
      <c r="BT4817" s="4">
        <v>0.43055555555555558</v>
      </c>
      <c r="BU4817" s="2" t="s">
        <v>4133</v>
      </c>
      <c r="BV4817" s="2" t="s">
        <v>98</v>
      </c>
      <c r="BY4817" s="2">
        <v>8315.6200000000008</v>
      </c>
      <c r="BZ4817" s="2" t="s">
        <v>27</v>
      </c>
      <c r="CC4817" s="2" t="s">
        <v>164</v>
      </c>
      <c r="CD4817" s="2">
        <v>2021</v>
      </c>
      <c r="CE4817" s="2" t="s">
        <v>86</v>
      </c>
      <c r="CF4817" s="3">
        <v>42880</v>
      </c>
      <c r="CI4817" s="2">
        <v>1</v>
      </c>
      <c r="CJ4817" s="2">
        <v>1</v>
      </c>
      <c r="CK4817" s="2">
        <v>22</v>
      </c>
      <c r="CL4817" s="2" t="s">
        <v>87</v>
      </c>
    </row>
    <row r="4818" spans="1:90">
      <c r="A4818" s="2" t="s">
        <v>71</v>
      </c>
      <c r="B4818" s="2" t="s">
        <v>72</v>
      </c>
      <c r="C4818" s="2" t="s">
        <v>73</v>
      </c>
      <c r="E4818" s="2" t="str">
        <f>"FES1162548700"</f>
        <v>FES1162548700</v>
      </c>
      <c r="F4818" s="3">
        <v>42867</v>
      </c>
      <c r="G4818" s="2">
        <v>201711</v>
      </c>
      <c r="H4818" s="2" t="s">
        <v>74</v>
      </c>
      <c r="I4818" s="2" t="s">
        <v>75</v>
      </c>
      <c r="J4818" s="2" t="s">
        <v>115</v>
      </c>
      <c r="K4818" s="2" t="s">
        <v>77</v>
      </c>
      <c r="L4818" s="2" t="s">
        <v>551</v>
      </c>
      <c r="M4818" s="2" t="s">
        <v>552</v>
      </c>
      <c r="N4818" s="2" t="s">
        <v>4134</v>
      </c>
      <c r="O4818" s="2" t="s">
        <v>119</v>
      </c>
      <c r="P4818" s="2" t="str">
        <f>"2170566807                    "</f>
        <v xml:space="preserve">2170566807                    </v>
      </c>
      <c r="Q4818" s="2">
        <v>0</v>
      </c>
      <c r="R4818" s="2">
        <v>0</v>
      </c>
      <c r="S4818" s="2">
        <v>0</v>
      </c>
      <c r="T4818" s="2">
        <v>0</v>
      </c>
      <c r="U4818" s="2">
        <v>0</v>
      </c>
      <c r="V4818" s="2">
        <v>0</v>
      </c>
      <c r="W4818" s="2">
        <v>0</v>
      </c>
      <c r="X4818" s="2">
        <v>0</v>
      </c>
      <c r="Y4818" s="2">
        <v>0</v>
      </c>
      <c r="Z4818" s="2">
        <v>0</v>
      </c>
      <c r="AA4818" s="2">
        <v>0</v>
      </c>
      <c r="AB4818" s="2">
        <v>0</v>
      </c>
      <c r="AC4818" s="2">
        <v>0</v>
      </c>
      <c r="AD4818" s="2">
        <v>0</v>
      </c>
      <c r="AE4818" s="2">
        <v>0</v>
      </c>
      <c r="AF4818" s="2">
        <v>0</v>
      </c>
      <c r="AG4818" s="2">
        <v>0</v>
      </c>
      <c r="AH4818" s="2">
        <v>0</v>
      </c>
      <c r="AI4818" s="2">
        <v>0</v>
      </c>
      <c r="AJ4818" s="2">
        <v>0</v>
      </c>
      <c r="AK4818" s="2">
        <v>0</v>
      </c>
      <c r="AL4818" s="2">
        <v>0</v>
      </c>
      <c r="AM4818" s="2">
        <v>6.55</v>
      </c>
      <c r="AN4818" s="2">
        <v>0</v>
      </c>
      <c r="AO4818" s="2">
        <v>0</v>
      </c>
      <c r="AP4818" s="2">
        <v>0</v>
      </c>
      <c r="AQ4818" s="2">
        <v>0</v>
      </c>
      <c r="AR4818" s="2">
        <v>0</v>
      </c>
      <c r="AS4818" s="2">
        <v>0</v>
      </c>
      <c r="AT4818" s="2">
        <v>0</v>
      </c>
      <c r="AU4818" s="2">
        <v>0</v>
      </c>
      <c r="AV4818" s="2">
        <v>0</v>
      </c>
      <c r="AW4818" s="2">
        <v>0</v>
      </c>
      <c r="AX4818" s="2">
        <v>0</v>
      </c>
      <c r="AY4818" s="2">
        <v>0</v>
      </c>
      <c r="AZ4818" s="2">
        <v>0</v>
      </c>
      <c r="BA4818" s="2">
        <v>0</v>
      </c>
      <c r="BB4818" s="2">
        <v>0</v>
      </c>
      <c r="BC4818" s="2">
        <v>0</v>
      </c>
      <c r="BD4818" s="2">
        <v>0</v>
      </c>
      <c r="BE4818" s="2">
        <v>0</v>
      </c>
      <c r="BF4818" s="2">
        <v>0</v>
      </c>
      <c r="BG4818" s="2">
        <v>0</v>
      </c>
      <c r="BH4818" s="2">
        <v>1</v>
      </c>
      <c r="BI4818" s="2">
        <v>1.4</v>
      </c>
      <c r="BJ4818" s="2">
        <v>3</v>
      </c>
      <c r="BK4818" s="2">
        <v>3</v>
      </c>
      <c r="BL4818" s="2">
        <v>59.2</v>
      </c>
      <c r="BM4818" s="2">
        <v>8.2899999999999991</v>
      </c>
      <c r="BN4818" s="2">
        <v>67.489999999999995</v>
      </c>
      <c r="BO4818" s="2">
        <v>67.489999999999995</v>
      </c>
      <c r="BQ4818" s="2" t="s">
        <v>4135</v>
      </c>
      <c r="BR4818" s="2" t="s">
        <v>120</v>
      </c>
      <c r="BS4818" s="3">
        <v>42870</v>
      </c>
      <c r="BT4818" s="4">
        <v>0.47638888888888892</v>
      </c>
      <c r="BU4818" s="2" t="s">
        <v>357</v>
      </c>
      <c r="BV4818" s="2" t="s">
        <v>98</v>
      </c>
      <c r="BY4818" s="2">
        <v>15158.39</v>
      </c>
      <c r="BZ4818" s="2" t="s">
        <v>27</v>
      </c>
      <c r="CC4818" s="2" t="s">
        <v>552</v>
      </c>
      <c r="CD4818" s="2">
        <v>260</v>
      </c>
      <c r="CE4818" s="2" t="s">
        <v>190</v>
      </c>
      <c r="CF4818" s="3">
        <v>42872</v>
      </c>
      <c r="CI4818" s="2">
        <v>1</v>
      </c>
      <c r="CJ4818" s="2">
        <v>1</v>
      </c>
      <c r="CK4818" s="2">
        <v>34</v>
      </c>
      <c r="CL4818" s="2" t="s">
        <v>87</v>
      </c>
    </row>
    <row r="4819" spans="1:90">
      <c r="A4819" s="2" t="s">
        <v>71</v>
      </c>
      <c r="B4819" s="2" t="s">
        <v>72</v>
      </c>
      <c r="C4819" s="2" t="s">
        <v>73</v>
      </c>
      <c r="E4819" s="2" t="str">
        <f>"FES1162548656"</f>
        <v>FES1162548656</v>
      </c>
      <c r="F4819" s="3">
        <v>42867</v>
      </c>
      <c r="G4819" s="2">
        <v>201711</v>
      </c>
      <c r="H4819" s="2" t="s">
        <v>74</v>
      </c>
      <c r="I4819" s="2" t="s">
        <v>75</v>
      </c>
      <c r="J4819" s="2" t="s">
        <v>115</v>
      </c>
      <c r="K4819" s="2" t="s">
        <v>77</v>
      </c>
      <c r="L4819" s="2" t="s">
        <v>1045</v>
      </c>
      <c r="M4819" s="2" t="s">
        <v>1046</v>
      </c>
      <c r="N4819" s="2" t="s">
        <v>3852</v>
      </c>
      <c r="O4819" s="2" t="s">
        <v>119</v>
      </c>
      <c r="P4819" s="2" t="str">
        <f>"2170564806                    "</f>
        <v xml:space="preserve">2170564806                    </v>
      </c>
      <c r="Q4819" s="2">
        <v>0</v>
      </c>
      <c r="R4819" s="2">
        <v>0</v>
      </c>
      <c r="S4819" s="2">
        <v>0</v>
      </c>
      <c r="T4819" s="2">
        <v>0</v>
      </c>
      <c r="U4819" s="2">
        <v>0</v>
      </c>
      <c r="V4819" s="2">
        <v>0</v>
      </c>
      <c r="W4819" s="2">
        <v>0</v>
      </c>
      <c r="X4819" s="2">
        <v>0</v>
      </c>
      <c r="Y4819" s="2">
        <v>0</v>
      </c>
      <c r="Z4819" s="2">
        <v>0</v>
      </c>
      <c r="AA4819" s="2">
        <v>0</v>
      </c>
      <c r="AB4819" s="2">
        <v>0</v>
      </c>
      <c r="AC4819" s="2">
        <v>0</v>
      </c>
      <c r="AD4819" s="2">
        <v>0</v>
      </c>
      <c r="AE4819" s="2">
        <v>0</v>
      </c>
      <c r="AF4819" s="2">
        <v>0</v>
      </c>
      <c r="AG4819" s="2">
        <v>0</v>
      </c>
      <c r="AH4819" s="2">
        <v>0</v>
      </c>
      <c r="AI4819" s="2">
        <v>0</v>
      </c>
      <c r="AJ4819" s="2">
        <v>0</v>
      </c>
      <c r="AK4819" s="2">
        <v>0</v>
      </c>
      <c r="AL4819" s="2">
        <v>0</v>
      </c>
      <c r="AM4819" s="2">
        <v>4.05</v>
      </c>
      <c r="AN4819" s="2">
        <v>0</v>
      </c>
      <c r="AO4819" s="2">
        <v>0</v>
      </c>
      <c r="AP4819" s="2">
        <v>0</v>
      </c>
      <c r="AQ4819" s="2">
        <v>0</v>
      </c>
      <c r="AR4819" s="2">
        <v>0</v>
      </c>
      <c r="AS4819" s="2">
        <v>0</v>
      </c>
      <c r="AT4819" s="2">
        <v>0</v>
      </c>
      <c r="AU4819" s="2">
        <v>0</v>
      </c>
      <c r="AV4819" s="2">
        <v>0</v>
      </c>
      <c r="AW4819" s="2">
        <v>0</v>
      </c>
      <c r="AX4819" s="2">
        <v>0</v>
      </c>
      <c r="AY4819" s="2">
        <v>0</v>
      </c>
      <c r="AZ4819" s="2">
        <v>0</v>
      </c>
      <c r="BA4819" s="2">
        <v>0</v>
      </c>
      <c r="BB4819" s="2">
        <v>0</v>
      </c>
      <c r="BC4819" s="2">
        <v>0</v>
      </c>
      <c r="BD4819" s="2">
        <v>0</v>
      </c>
      <c r="BE4819" s="2">
        <v>0</v>
      </c>
      <c r="BF4819" s="2">
        <v>0</v>
      </c>
      <c r="BG4819" s="2">
        <v>0</v>
      </c>
      <c r="BH4819" s="2">
        <v>1</v>
      </c>
      <c r="BI4819" s="2">
        <v>9</v>
      </c>
      <c r="BJ4819" s="2">
        <v>2.5</v>
      </c>
      <c r="BK4819" s="2">
        <v>9</v>
      </c>
      <c r="BL4819" s="2">
        <v>36.58</v>
      </c>
      <c r="BM4819" s="2">
        <v>5.12</v>
      </c>
      <c r="BN4819" s="2">
        <v>41.7</v>
      </c>
      <c r="BO4819" s="2">
        <v>41.7</v>
      </c>
      <c r="BR4819" s="2" t="s">
        <v>120</v>
      </c>
      <c r="BS4819" s="3">
        <v>42870</v>
      </c>
      <c r="BT4819" s="4">
        <v>0.3611111111111111</v>
      </c>
      <c r="BU4819" s="2" t="s">
        <v>295</v>
      </c>
      <c r="BV4819" s="2" t="s">
        <v>98</v>
      </c>
      <c r="BY4819" s="2">
        <v>12600</v>
      </c>
      <c r="BZ4819" s="2" t="s">
        <v>27</v>
      </c>
      <c r="CC4819" s="2" t="s">
        <v>1046</v>
      </c>
      <c r="CD4819" s="2">
        <v>1501</v>
      </c>
      <c r="CE4819" s="2" t="s">
        <v>86</v>
      </c>
      <c r="CF4819" s="3">
        <v>42871</v>
      </c>
      <c r="CI4819" s="2">
        <v>1</v>
      </c>
      <c r="CJ4819" s="2">
        <v>1</v>
      </c>
      <c r="CK4819" s="2">
        <v>32</v>
      </c>
      <c r="CL4819" s="2" t="s">
        <v>87</v>
      </c>
    </row>
    <row r="4820" spans="1:90">
      <c r="A4820" s="2" t="s">
        <v>71</v>
      </c>
      <c r="B4820" s="2" t="s">
        <v>72</v>
      </c>
      <c r="C4820" s="2" t="s">
        <v>73</v>
      </c>
      <c r="E4820" s="2" t="str">
        <f>"FES1162552321"</f>
        <v>FES1162552321</v>
      </c>
      <c r="F4820" s="3">
        <v>42884</v>
      </c>
      <c r="G4820" s="2">
        <v>201711</v>
      </c>
      <c r="H4820" s="2" t="s">
        <v>74</v>
      </c>
      <c r="I4820" s="2" t="s">
        <v>75</v>
      </c>
      <c r="J4820" s="2" t="s">
        <v>115</v>
      </c>
      <c r="K4820" s="2" t="s">
        <v>77</v>
      </c>
      <c r="L4820" s="2" t="s">
        <v>641</v>
      </c>
      <c r="M4820" s="2" t="s">
        <v>642</v>
      </c>
      <c r="N4820" s="2" t="s">
        <v>643</v>
      </c>
      <c r="O4820" s="2" t="s">
        <v>119</v>
      </c>
      <c r="P4820" s="2" t="str">
        <f>"2170569922                    "</f>
        <v xml:space="preserve">2170569922                    </v>
      </c>
      <c r="Q4820" s="2">
        <v>0</v>
      </c>
      <c r="R4820" s="2">
        <v>0</v>
      </c>
      <c r="S4820" s="2">
        <v>0</v>
      </c>
      <c r="T4820" s="2">
        <v>0</v>
      </c>
      <c r="U4820" s="2">
        <v>0</v>
      </c>
      <c r="V4820" s="2">
        <v>0</v>
      </c>
      <c r="W4820" s="2">
        <v>0</v>
      </c>
      <c r="X4820" s="2">
        <v>0</v>
      </c>
      <c r="Y4820" s="2">
        <v>0</v>
      </c>
      <c r="Z4820" s="2">
        <v>0</v>
      </c>
      <c r="AA4820" s="2">
        <v>0</v>
      </c>
      <c r="AB4820" s="2">
        <v>0</v>
      </c>
      <c r="AC4820" s="2">
        <v>0</v>
      </c>
      <c r="AD4820" s="2">
        <v>0</v>
      </c>
      <c r="AE4820" s="2">
        <v>0</v>
      </c>
      <c r="AF4820" s="2">
        <v>0</v>
      </c>
      <c r="AG4820" s="2">
        <v>0</v>
      </c>
      <c r="AH4820" s="2">
        <v>0</v>
      </c>
      <c r="AI4820" s="2">
        <v>0</v>
      </c>
      <c r="AJ4820" s="2">
        <v>0</v>
      </c>
      <c r="AK4820" s="2">
        <v>0</v>
      </c>
      <c r="AL4820" s="2">
        <v>0</v>
      </c>
      <c r="AM4820" s="2">
        <v>6.55</v>
      </c>
      <c r="AN4820" s="2">
        <v>0</v>
      </c>
      <c r="AO4820" s="2">
        <v>0</v>
      </c>
      <c r="AP4820" s="2">
        <v>0</v>
      </c>
      <c r="AQ4820" s="2">
        <v>0</v>
      </c>
      <c r="AR4820" s="2">
        <v>0</v>
      </c>
      <c r="AS4820" s="2">
        <v>0</v>
      </c>
      <c r="AT4820" s="2">
        <v>0</v>
      </c>
      <c r="AU4820" s="2">
        <v>0</v>
      </c>
      <c r="AV4820" s="2">
        <v>0</v>
      </c>
      <c r="AW4820" s="2">
        <v>0</v>
      </c>
      <c r="AX4820" s="2">
        <v>0</v>
      </c>
      <c r="AY4820" s="2">
        <v>0</v>
      </c>
      <c r="AZ4820" s="2">
        <v>0</v>
      </c>
      <c r="BA4820" s="2">
        <v>0</v>
      </c>
      <c r="BB4820" s="2">
        <v>0</v>
      </c>
      <c r="BC4820" s="2">
        <v>0</v>
      </c>
      <c r="BD4820" s="2">
        <v>0</v>
      </c>
      <c r="BE4820" s="2">
        <v>0</v>
      </c>
      <c r="BF4820" s="2">
        <v>0</v>
      </c>
      <c r="BG4820" s="2">
        <v>0</v>
      </c>
      <c r="BH4820" s="2">
        <v>1</v>
      </c>
      <c r="BI4820" s="2">
        <v>4.5</v>
      </c>
      <c r="BJ4820" s="2">
        <v>2.7</v>
      </c>
      <c r="BK4820" s="2">
        <v>5</v>
      </c>
      <c r="BL4820" s="2">
        <v>59.2</v>
      </c>
      <c r="BM4820" s="2">
        <v>8.2899999999999991</v>
      </c>
      <c r="BN4820" s="2">
        <v>67.489999999999995</v>
      </c>
      <c r="BO4820" s="2">
        <v>67.489999999999995</v>
      </c>
      <c r="BQ4820" s="2" t="s">
        <v>644</v>
      </c>
      <c r="BR4820" s="2" t="s">
        <v>120</v>
      </c>
      <c r="BS4820" s="3">
        <v>42885</v>
      </c>
      <c r="BT4820" s="4">
        <v>0.52430555555555558</v>
      </c>
      <c r="BU4820" s="2" t="s">
        <v>2167</v>
      </c>
      <c r="BV4820" s="2" t="s">
        <v>98</v>
      </c>
      <c r="BY4820" s="2">
        <v>13649.41</v>
      </c>
      <c r="BZ4820" s="2" t="s">
        <v>27</v>
      </c>
      <c r="CC4820" s="2" t="s">
        <v>642</v>
      </c>
      <c r="CD4820" s="2">
        <v>1759</v>
      </c>
      <c r="CE4820" s="2" t="s">
        <v>99</v>
      </c>
      <c r="CF4820" s="3">
        <v>42886</v>
      </c>
      <c r="CI4820" s="2">
        <v>1</v>
      </c>
      <c r="CJ4820" s="2">
        <v>1</v>
      </c>
      <c r="CK4820" s="2">
        <v>34</v>
      </c>
      <c r="CL4820" s="2" t="s">
        <v>87</v>
      </c>
    </row>
    <row r="4821" spans="1:90">
      <c r="A4821" s="2" t="s">
        <v>71</v>
      </c>
      <c r="B4821" s="2" t="s">
        <v>72</v>
      </c>
      <c r="C4821" s="2" t="s">
        <v>73</v>
      </c>
      <c r="E4821" s="2" t="str">
        <f>"FES1162552047"</f>
        <v>FES1162552047</v>
      </c>
      <c r="F4821" s="3">
        <v>42884</v>
      </c>
      <c r="G4821" s="2">
        <v>201711</v>
      </c>
      <c r="H4821" s="2" t="s">
        <v>74</v>
      </c>
      <c r="I4821" s="2" t="s">
        <v>75</v>
      </c>
      <c r="J4821" s="2" t="s">
        <v>115</v>
      </c>
      <c r="K4821" s="2" t="s">
        <v>77</v>
      </c>
      <c r="L4821" s="2" t="s">
        <v>334</v>
      </c>
      <c r="M4821" s="2" t="s">
        <v>335</v>
      </c>
      <c r="N4821" s="2" t="s">
        <v>1692</v>
      </c>
      <c r="O4821" s="2" t="s">
        <v>119</v>
      </c>
      <c r="P4821" s="2" t="str">
        <f>"2170569476                    "</f>
        <v xml:space="preserve">2170569476                    </v>
      </c>
      <c r="Q4821" s="2">
        <v>0</v>
      </c>
      <c r="R4821" s="2">
        <v>0</v>
      </c>
      <c r="S4821" s="2">
        <v>0</v>
      </c>
      <c r="T4821" s="2">
        <v>0</v>
      </c>
      <c r="U4821" s="2">
        <v>0</v>
      </c>
      <c r="V4821" s="2">
        <v>0</v>
      </c>
      <c r="W4821" s="2">
        <v>0</v>
      </c>
      <c r="X4821" s="2">
        <v>0</v>
      </c>
      <c r="Y4821" s="2">
        <v>0</v>
      </c>
      <c r="Z4821" s="2">
        <v>0</v>
      </c>
      <c r="AA4821" s="2">
        <v>0</v>
      </c>
      <c r="AB4821" s="2">
        <v>0</v>
      </c>
      <c r="AC4821" s="2">
        <v>0</v>
      </c>
      <c r="AD4821" s="2">
        <v>0</v>
      </c>
      <c r="AE4821" s="2">
        <v>0</v>
      </c>
      <c r="AF4821" s="2">
        <v>0</v>
      </c>
      <c r="AG4821" s="2">
        <v>0</v>
      </c>
      <c r="AH4821" s="2">
        <v>0</v>
      </c>
      <c r="AI4821" s="2">
        <v>0</v>
      </c>
      <c r="AJ4821" s="2">
        <v>0</v>
      </c>
      <c r="AK4821" s="2">
        <v>0</v>
      </c>
      <c r="AL4821" s="2">
        <v>0</v>
      </c>
      <c r="AM4821" s="2">
        <v>6.55</v>
      </c>
      <c r="AN4821" s="2">
        <v>0</v>
      </c>
      <c r="AO4821" s="2">
        <v>0</v>
      </c>
      <c r="AP4821" s="2">
        <v>0</v>
      </c>
      <c r="AQ4821" s="2">
        <v>0</v>
      </c>
      <c r="AR4821" s="2">
        <v>0</v>
      </c>
      <c r="AS4821" s="2">
        <v>0</v>
      </c>
      <c r="AT4821" s="2">
        <v>0</v>
      </c>
      <c r="AU4821" s="2">
        <v>0</v>
      </c>
      <c r="AV4821" s="2">
        <v>0</v>
      </c>
      <c r="AW4821" s="2">
        <v>0</v>
      </c>
      <c r="AX4821" s="2">
        <v>0</v>
      </c>
      <c r="AY4821" s="2">
        <v>0</v>
      </c>
      <c r="AZ4821" s="2">
        <v>0</v>
      </c>
      <c r="BA4821" s="2">
        <v>0</v>
      </c>
      <c r="BB4821" s="2">
        <v>0</v>
      </c>
      <c r="BC4821" s="2">
        <v>0</v>
      </c>
      <c r="BD4821" s="2">
        <v>0</v>
      </c>
      <c r="BE4821" s="2">
        <v>0</v>
      </c>
      <c r="BF4821" s="2">
        <v>0</v>
      </c>
      <c r="BG4821" s="2">
        <v>0</v>
      </c>
      <c r="BH4821" s="2">
        <v>1</v>
      </c>
      <c r="BI4821" s="2">
        <v>6.8</v>
      </c>
      <c r="BJ4821" s="2">
        <v>3.1</v>
      </c>
      <c r="BK4821" s="2">
        <v>7</v>
      </c>
      <c r="BL4821" s="2">
        <v>59.2</v>
      </c>
      <c r="BM4821" s="2">
        <v>8.2899999999999991</v>
      </c>
      <c r="BN4821" s="2">
        <v>67.489999999999995</v>
      </c>
      <c r="BO4821" s="2">
        <v>67.489999999999995</v>
      </c>
      <c r="BQ4821" s="2" t="s">
        <v>1324</v>
      </c>
      <c r="BR4821" s="2" t="s">
        <v>120</v>
      </c>
      <c r="BS4821" s="3">
        <v>42885</v>
      </c>
      <c r="BT4821" s="4">
        <v>0.41666666666666669</v>
      </c>
      <c r="BU4821" s="2" t="s">
        <v>1669</v>
      </c>
      <c r="BV4821" s="2" t="s">
        <v>98</v>
      </c>
      <c r="BY4821" s="2">
        <v>15485.47</v>
      </c>
      <c r="BZ4821" s="2" t="s">
        <v>27</v>
      </c>
      <c r="CC4821" s="2" t="s">
        <v>335</v>
      </c>
      <c r="CD4821" s="2">
        <v>1739</v>
      </c>
      <c r="CE4821" s="2" t="s">
        <v>190</v>
      </c>
      <c r="CF4821" s="3">
        <v>42886</v>
      </c>
      <c r="CI4821" s="2">
        <v>1</v>
      </c>
      <c r="CJ4821" s="2">
        <v>1</v>
      </c>
      <c r="CK4821" s="2">
        <v>34</v>
      </c>
      <c r="CL4821" s="2" t="s">
        <v>87</v>
      </c>
    </row>
    <row r="4822" spans="1:90">
      <c r="A4822" s="2" t="s">
        <v>71</v>
      </c>
      <c r="B4822" s="2" t="s">
        <v>72</v>
      </c>
      <c r="C4822" s="2" t="s">
        <v>73</v>
      </c>
      <c r="E4822" s="2" t="str">
        <f>"FES1162551819"</f>
        <v>FES1162551819</v>
      </c>
      <c r="F4822" s="3">
        <v>42880</v>
      </c>
      <c r="G4822" s="2">
        <v>201711</v>
      </c>
      <c r="H4822" s="2" t="s">
        <v>74</v>
      </c>
      <c r="I4822" s="2" t="s">
        <v>75</v>
      </c>
      <c r="J4822" s="2" t="s">
        <v>115</v>
      </c>
      <c r="K4822" s="2" t="s">
        <v>77</v>
      </c>
      <c r="L4822" s="2" t="s">
        <v>1273</v>
      </c>
      <c r="M4822" s="2" t="s">
        <v>1274</v>
      </c>
      <c r="N4822" s="2" t="s">
        <v>1275</v>
      </c>
      <c r="O4822" s="2" t="s">
        <v>119</v>
      </c>
      <c r="P4822" s="2" t="str">
        <f>"2170569668                    "</f>
        <v xml:space="preserve">2170569668                    </v>
      </c>
      <c r="Q4822" s="2">
        <v>0</v>
      </c>
      <c r="R4822" s="2">
        <v>0</v>
      </c>
      <c r="S4822" s="2">
        <v>0</v>
      </c>
      <c r="T4822" s="2">
        <v>0</v>
      </c>
      <c r="U4822" s="2">
        <v>0</v>
      </c>
      <c r="V4822" s="2">
        <v>0</v>
      </c>
      <c r="W4822" s="2">
        <v>0</v>
      </c>
      <c r="X4822" s="2">
        <v>0</v>
      </c>
      <c r="Y4822" s="2">
        <v>0</v>
      </c>
      <c r="Z4822" s="2">
        <v>0</v>
      </c>
      <c r="AA4822" s="2">
        <v>0</v>
      </c>
      <c r="AB4822" s="2">
        <v>0</v>
      </c>
      <c r="AC4822" s="2">
        <v>0</v>
      </c>
      <c r="AD4822" s="2">
        <v>0</v>
      </c>
      <c r="AE4822" s="2">
        <v>0</v>
      </c>
      <c r="AF4822" s="2">
        <v>0</v>
      </c>
      <c r="AG4822" s="2">
        <v>0</v>
      </c>
      <c r="AH4822" s="2">
        <v>0</v>
      </c>
      <c r="AI4822" s="2">
        <v>0</v>
      </c>
      <c r="AJ4822" s="2">
        <v>0</v>
      </c>
      <c r="AK4822" s="2">
        <v>0</v>
      </c>
      <c r="AL4822" s="2">
        <v>0</v>
      </c>
      <c r="AM4822" s="2">
        <v>8.52</v>
      </c>
      <c r="AN4822" s="2">
        <v>0</v>
      </c>
      <c r="AO4822" s="2">
        <v>0</v>
      </c>
      <c r="AP4822" s="2">
        <v>0</v>
      </c>
      <c r="AQ4822" s="2">
        <v>0</v>
      </c>
      <c r="AR4822" s="2">
        <v>0</v>
      </c>
      <c r="AS4822" s="2">
        <v>0</v>
      </c>
      <c r="AT4822" s="2">
        <v>0</v>
      </c>
      <c r="AU4822" s="2">
        <v>0</v>
      </c>
      <c r="AV4822" s="2">
        <v>0</v>
      </c>
      <c r="AW4822" s="2">
        <v>0</v>
      </c>
      <c r="AX4822" s="2">
        <v>0</v>
      </c>
      <c r="AY4822" s="2">
        <v>0</v>
      </c>
      <c r="AZ4822" s="2">
        <v>0</v>
      </c>
      <c r="BA4822" s="2">
        <v>0</v>
      </c>
      <c r="BB4822" s="2">
        <v>0</v>
      </c>
      <c r="BC4822" s="2">
        <v>0</v>
      </c>
      <c r="BD4822" s="2">
        <v>0</v>
      </c>
      <c r="BE4822" s="2">
        <v>0</v>
      </c>
      <c r="BF4822" s="2">
        <v>0</v>
      </c>
      <c r="BG4822" s="2">
        <v>0</v>
      </c>
      <c r="BH4822" s="2">
        <v>1</v>
      </c>
      <c r="BI4822" s="2">
        <v>9</v>
      </c>
      <c r="BJ4822" s="2">
        <v>4.0999999999999996</v>
      </c>
      <c r="BK4822" s="2">
        <v>9</v>
      </c>
      <c r="BL4822" s="2">
        <v>76.97</v>
      </c>
      <c r="BM4822" s="2">
        <v>10.78</v>
      </c>
      <c r="BN4822" s="2">
        <v>87.75</v>
      </c>
      <c r="BO4822" s="2">
        <v>87.75</v>
      </c>
      <c r="BR4822" s="2" t="s">
        <v>120</v>
      </c>
      <c r="BS4822" s="3">
        <v>42886</v>
      </c>
      <c r="BT4822" s="4">
        <v>0.56319444444444444</v>
      </c>
      <c r="BU4822" s="2" t="s">
        <v>1220</v>
      </c>
      <c r="BV4822" s="2" t="s">
        <v>87</v>
      </c>
      <c r="BW4822" s="2" t="s">
        <v>161</v>
      </c>
      <c r="BX4822" s="2" t="s">
        <v>3962</v>
      </c>
      <c r="BY4822" s="2">
        <v>20358</v>
      </c>
      <c r="BZ4822" s="2" t="s">
        <v>27</v>
      </c>
      <c r="CA4822" s="2" t="s">
        <v>114</v>
      </c>
      <c r="CC4822" s="2" t="s">
        <v>1274</v>
      </c>
      <c r="CD4822" s="2">
        <v>1000</v>
      </c>
      <c r="CE4822" s="2" t="s">
        <v>266</v>
      </c>
      <c r="CI4822" s="2">
        <v>1</v>
      </c>
      <c r="CJ4822" s="2">
        <v>4</v>
      </c>
      <c r="CK4822" s="2">
        <v>34</v>
      </c>
      <c r="CL4822" s="2" t="s">
        <v>87</v>
      </c>
    </row>
    <row r="4823" spans="1:90">
      <c r="A4823" s="2" t="s">
        <v>71</v>
      </c>
      <c r="B4823" s="2" t="s">
        <v>72</v>
      </c>
      <c r="C4823" s="2" t="s">
        <v>73</v>
      </c>
      <c r="E4823" s="2" t="str">
        <f>"FES1162550656"</f>
        <v>FES1162550656</v>
      </c>
      <c r="F4823" s="3">
        <v>42877</v>
      </c>
      <c r="G4823" s="2">
        <v>201711</v>
      </c>
      <c r="H4823" s="2" t="s">
        <v>74</v>
      </c>
      <c r="I4823" s="2" t="s">
        <v>75</v>
      </c>
      <c r="J4823" s="2" t="s">
        <v>115</v>
      </c>
      <c r="K4823" s="2" t="s">
        <v>77</v>
      </c>
      <c r="L4823" s="2" t="s">
        <v>334</v>
      </c>
      <c r="M4823" s="2" t="s">
        <v>335</v>
      </c>
      <c r="N4823" s="2" t="s">
        <v>1692</v>
      </c>
      <c r="O4823" s="2" t="s">
        <v>119</v>
      </c>
      <c r="P4823" s="2" t="str">
        <f>"2170568388                    "</f>
        <v xml:space="preserve">2170568388                    </v>
      </c>
      <c r="Q4823" s="2">
        <v>0</v>
      </c>
      <c r="R4823" s="2">
        <v>0</v>
      </c>
      <c r="S4823" s="2">
        <v>0</v>
      </c>
      <c r="T4823" s="2">
        <v>0</v>
      </c>
      <c r="U4823" s="2">
        <v>0</v>
      </c>
      <c r="V4823" s="2">
        <v>0</v>
      </c>
      <c r="W4823" s="2">
        <v>0</v>
      </c>
      <c r="X4823" s="2">
        <v>0</v>
      </c>
      <c r="Y4823" s="2">
        <v>0</v>
      </c>
      <c r="Z4823" s="2">
        <v>0</v>
      </c>
      <c r="AA4823" s="2">
        <v>0</v>
      </c>
      <c r="AB4823" s="2">
        <v>0</v>
      </c>
      <c r="AC4823" s="2">
        <v>0</v>
      </c>
      <c r="AD4823" s="2">
        <v>0</v>
      </c>
      <c r="AE4823" s="2">
        <v>0</v>
      </c>
      <c r="AF4823" s="2">
        <v>0</v>
      </c>
      <c r="AG4823" s="2">
        <v>0</v>
      </c>
      <c r="AH4823" s="2">
        <v>0</v>
      </c>
      <c r="AI4823" s="2">
        <v>0</v>
      </c>
      <c r="AJ4823" s="2">
        <v>0</v>
      </c>
      <c r="AK4823" s="2">
        <v>0</v>
      </c>
      <c r="AL4823" s="2">
        <v>0</v>
      </c>
      <c r="AM4823" s="2">
        <v>6.55</v>
      </c>
      <c r="AN4823" s="2">
        <v>0</v>
      </c>
      <c r="AO4823" s="2">
        <v>0</v>
      </c>
      <c r="AP4823" s="2">
        <v>0</v>
      </c>
      <c r="AQ4823" s="2">
        <v>0</v>
      </c>
      <c r="AR4823" s="2">
        <v>0</v>
      </c>
      <c r="AS4823" s="2">
        <v>0</v>
      </c>
      <c r="AT4823" s="2">
        <v>0</v>
      </c>
      <c r="AU4823" s="2">
        <v>0</v>
      </c>
      <c r="AV4823" s="2">
        <v>0</v>
      </c>
      <c r="AW4823" s="2">
        <v>0</v>
      </c>
      <c r="AX4823" s="2">
        <v>0</v>
      </c>
      <c r="AY4823" s="2">
        <v>0</v>
      </c>
      <c r="AZ4823" s="2">
        <v>0</v>
      </c>
      <c r="BA4823" s="2">
        <v>0</v>
      </c>
      <c r="BB4823" s="2">
        <v>0</v>
      </c>
      <c r="BC4823" s="2">
        <v>0</v>
      </c>
      <c r="BD4823" s="2">
        <v>0</v>
      </c>
      <c r="BE4823" s="2">
        <v>0</v>
      </c>
      <c r="BF4823" s="2">
        <v>0</v>
      </c>
      <c r="BG4823" s="2">
        <v>0</v>
      </c>
      <c r="BH4823" s="2">
        <v>1</v>
      </c>
      <c r="BI4823" s="2">
        <v>2.5</v>
      </c>
      <c r="BJ4823" s="2">
        <v>1.7</v>
      </c>
      <c r="BK4823" s="2">
        <v>3</v>
      </c>
      <c r="BL4823" s="2">
        <v>59.2</v>
      </c>
      <c r="BM4823" s="2">
        <v>8.2899999999999991</v>
      </c>
      <c r="BN4823" s="2">
        <v>67.489999999999995</v>
      </c>
      <c r="BO4823" s="2">
        <v>67.489999999999995</v>
      </c>
      <c r="BQ4823" s="2" t="s">
        <v>1324</v>
      </c>
      <c r="BR4823" s="2" t="s">
        <v>120</v>
      </c>
      <c r="BS4823" s="3">
        <v>42878</v>
      </c>
      <c r="BT4823" s="4">
        <v>0.4375</v>
      </c>
      <c r="BU4823" s="2" t="s">
        <v>1669</v>
      </c>
      <c r="BV4823" s="2" t="s">
        <v>98</v>
      </c>
      <c r="BY4823" s="2">
        <v>8624.64</v>
      </c>
      <c r="BZ4823" s="2" t="s">
        <v>27</v>
      </c>
      <c r="CC4823" s="2" t="s">
        <v>335</v>
      </c>
      <c r="CD4823" s="2">
        <v>1739</v>
      </c>
      <c r="CE4823" s="2" t="s">
        <v>86</v>
      </c>
      <c r="CF4823" s="3">
        <v>42879</v>
      </c>
      <c r="CI4823" s="2">
        <v>1</v>
      </c>
      <c r="CJ4823" s="2">
        <v>1</v>
      </c>
      <c r="CK4823" s="2">
        <v>34</v>
      </c>
      <c r="CL4823" s="2" t="s">
        <v>87</v>
      </c>
    </row>
    <row r="4824" spans="1:90">
      <c r="A4824" s="2" t="s">
        <v>71</v>
      </c>
      <c r="B4824" s="2" t="s">
        <v>72</v>
      </c>
      <c r="C4824" s="2" t="s">
        <v>73</v>
      </c>
      <c r="E4824" s="2" t="str">
        <f>"FES1162550746"</f>
        <v>FES1162550746</v>
      </c>
      <c r="F4824" s="3">
        <v>42877</v>
      </c>
      <c r="G4824" s="2">
        <v>201711</v>
      </c>
      <c r="H4824" s="2" t="s">
        <v>74</v>
      </c>
      <c r="I4824" s="2" t="s">
        <v>75</v>
      </c>
      <c r="J4824" s="2" t="s">
        <v>115</v>
      </c>
      <c r="K4824" s="2" t="s">
        <v>77</v>
      </c>
      <c r="L4824" s="2" t="s">
        <v>820</v>
      </c>
      <c r="M4824" s="2" t="s">
        <v>821</v>
      </c>
      <c r="N4824" s="2" t="s">
        <v>2110</v>
      </c>
      <c r="O4824" s="2" t="s">
        <v>119</v>
      </c>
      <c r="P4824" s="2" t="str">
        <f>"2170568438                    "</f>
        <v xml:space="preserve">2170568438                    </v>
      </c>
      <c r="Q4824" s="2">
        <v>0</v>
      </c>
      <c r="R4824" s="2">
        <v>0</v>
      </c>
      <c r="S4824" s="2">
        <v>0</v>
      </c>
      <c r="T4824" s="2">
        <v>0</v>
      </c>
      <c r="U4824" s="2">
        <v>0</v>
      </c>
      <c r="V4824" s="2">
        <v>0</v>
      </c>
      <c r="W4824" s="2">
        <v>0</v>
      </c>
      <c r="X4824" s="2">
        <v>0</v>
      </c>
      <c r="Y4824" s="2">
        <v>0</v>
      </c>
      <c r="Z4824" s="2">
        <v>0</v>
      </c>
      <c r="AA4824" s="2">
        <v>0</v>
      </c>
      <c r="AB4824" s="2">
        <v>0</v>
      </c>
      <c r="AC4824" s="2">
        <v>0</v>
      </c>
      <c r="AD4824" s="2">
        <v>0</v>
      </c>
      <c r="AE4824" s="2">
        <v>0</v>
      </c>
      <c r="AF4824" s="2">
        <v>0</v>
      </c>
      <c r="AG4824" s="2">
        <v>0</v>
      </c>
      <c r="AH4824" s="2">
        <v>0</v>
      </c>
      <c r="AI4824" s="2">
        <v>0</v>
      </c>
      <c r="AJ4824" s="2">
        <v>0</v>
      </c>
      <c r="AK4824" s="2">
        <v>0</v>
      </c>
      <c r="AL4824" s="2">
        <v>0</v>
      </c>
      <c r="AM4824" s="2">
        <v>6.55</v>
      </c>
      <c r="AN4824" s="2">
        <v>0</v>
      </c>
      <c r="AO4824" s="2">
        <v>0</v>
      </c>
      <c r="AP4824" s="2">
        <v>0</v>
      </c>
      <c r="AQ4824" s="2">
        <v>0</v>
      </c>
      <c r="AR4824" s="2">
        <v>0</v>
      </c>
      <c r="AS4824" s="2">
        <v>0</v>
      </c>
      <c r="AT4824" s="2">
        <v>0</v>
      </c>
      <c r="AU4824" s="2">
        <v>0</v>
      </c>
      <c r="AV4824" s="2">
        <v>0</v>
      </c>
      <c r="AW4824" s="2">
        <v>0</v>
      </c>
      <c r="AX4824" s="2">
        <v>0</v>
      </c>
      <c r="AY4824" s="2">
        <v>0</v>
      </c>
      <c r="AZ4824" s="2">
        <v>0</v>
      </c>
      <c r="BA4824" s="2">
        <v>0</v>
      </c>
      <c r="BB4824" s="2">
        <v>0</v>
      </c>
      <c r="BC4824" s="2">
        <v>0</v>
      </c>
      <c r="BD4824" s="2">
        <v>0</v>
      </c>
      <c r="BE4824" s="2">
        <v>0</v>
      </c>
      <c r="BF4824" s="2">
        <v>0</v>
      </c>
      <c r="BG4824" s="2">
        <v>0</v>
      </c>
      <c r="BH4824" s="2">
        <v>1</v>
      </c>
      <c r="BI4824" s="2">
        <v>3</v>
      </c>
      <c r="BJ4824" s="2">
        <v>0.2</v>
      </c>
      <c r="BK4824" s="2">
        <v>3</v>
      </c>
      <c r="BL4824" s="2">
        <v>59.2</v>
      </c>
      <c r="BM4824" s="2">
        <v>8.2899999999999991</v>
      </c>
      <c r="BN4824" s="2">
        <v>67.489999999999995</v>
      </c>
      <c r="BO4824" s="2">
        <v>67.489999999999995</v>
      </c>
      <c r="BQ4824" s="2" t="s">
        <v>238</v>
      </c>
      <c r="BR4824" s="2" t="s">
        <v>120</v>
      </c>
      <c r="BS4824" s="3">
        <v>42877</v>
      </c>
      <c r="BT4824" s="4">
        <v>0.58333333333333337</v>
      </c>
      <c r="BU4824" s="2" t="s">
        <v>1963</v>
      </c>
      <c r="BV4824" s="2" t="s">
        <v>98</v>
      </c>
      <c r="BY4824" s="2">
        <v>1200</v>
      </c>
      <c r="BZ4824" s="2" t="s">
        <v>27</v>
      </c>
      <c r="CC4824" s="2" t="s">
        <v>821</v>
      </c>
      <c r="CD4824" s="2">
        <v>1871</v>
      </c>
      <c r="CE4824" s="2" t="s">
        <v>99</v>
      </c>
      <c r="CF4824" s="3">
        <v>42879</v>
      </c>
      <c r="CI4824" s="2">
        <v>1</v>
      </c>
      <c r="CJ4824" s="2">
        <v>0</v>
      </c>
      <c r="CK4824" s="2">
        <v>34</v>
      </c>
      <c r="CL4824" s="2" t="s">
        <v>87</v>
      </c>
    </row>
    <row r="4825" spans="1:90">
      <c r="A4825" s="2" t="s">
        <v>71</v>
      </c>
      <c r="B4825" s="2" t="s">
        <v>72</v>
      </c>
      <c r="C4825" s="2" t="s">
        <v>73</v>
      </c>
      <c r="E4825" s="2" t="str">
        <f>"FES1162550361"</f>
        <v>FES1162550361</v>
      </c>
      <c r="F4825" s="3">
        <v>42877</v>
      </c>
      <c r="G4825" s="2">
        <v>201711</v>
      </c>
      <c r="H4825" s="2" t="s">
        <v>74</v>
      </c>
      <c r="I4825" s="2" t="s">
        <v>75</v>
      </c>
      <c r="J4825" s="2" t="s">
        <v>115</v>
      </c>
      <c r="K4825" s="2" t="s">
        <v>77</v>
      </c>
      <c r="L4825" s="2" t="s">
        <v>334</v>
      </c>
      <c r="M4825" s="2" t="s">
        <v>335</v>
      </c>
      <c r="N4825" s="2" t="s">
        <v>3275</v>
      </c>
      <c r="O4825" s="2" t="s">
        <v>119</v>
      </c>
      <c r="P4825" s="2" t="str">
        <f>"2170568386                    "</f>
        <v xml:space="preserve">2170568386                    </v>
      </c>
      <c r="Q4825" s="2">
        <v>0</v>
      </c>
      <c r="R4825" s="2">
        <v>0</v>
      </c>
      <c r="S4825" s="2">
        <v>0</v>
      </c>
      <c r="T4825" s="2">
        <v>0</v>
      </c>
      <c r="U4825" s="2">
        <v>0</v>
      </c>
      <c r="V4825" s="2">
        <v>0</v>
      </c>
      <c r="W4825" s="2">
        <v>0</v>
      </c>
      <c r="X4825" s="2">
        <v>0</v>
      </c>
      <c r="Y4825" s="2">
        <v>0</v>
      </c>
      <c r="Z4825" s="2">
        <v>0</v>
      </c>
      <c r="AA4825" s="2">
        <v>0</v>
      </c>
      <c r="AB4825" s="2">
        <v>0</v>
      </c>
      <c r="AC4825" s="2">
        <v>0</v>
      </c>
      <c r="AD4825" s="2">
        <v>0</v>
      </c>
      <c r="AE4825" s="2">
        <v>0</v>
      </c>
      <c r="AF4825" s="2">
        <v>0</v>
      </c>
      <c r="AG4825" s="2">
        <v>0</v>
      </c>
      <c r="AH4825" s="2">
        <v>0</v>
      </c>
      <c r="AI4825" s="2">
        <v>0</v>
      </c>
      <c r="AJ4825" s="2">
        <v>0</v>
      </c>
      <c r="AK4825" s="2">
        <v>0</v>
      </c>
      <c r="AL4825" s="2">
        <v>0</v>
      </c>
      <c r="AM4825" s="2">
        <v>6.55</v>
      </c>
      <c r="AN4825" s="2">
        <v>0</v>
      </c>
      <c r="AO4825" s="2">
        <v>0</v>
      </c>
      <c r="AP4825" s="2">
        <v>0</v>
      </c>
      <c r="AQ4825" s="2">
        <v>0</v>
      </c>
      <c r="AR4825" s="2">
        <v>0</v>
      </c>
      <c r="AS4825" s="2">
        <v>0</v>
      </c>
      <c r="AT4825" s="2">
        <v>0</v>
      </c>
      <c r="AU4825" s="2">
        <v>0</v>
      </c>
      <c r="AV4825" s="2">
        <v>0</v>
      </c>
      <c r="AW4825" s="2">
        <v>0</v>
      </c>
      <c r="AX4825" s="2">
        <v>0</v>
      </c>
      <c r="AY4825" s="2">
        <v>0</v>
      </c>
      <c r="AZ4825" s="2">
        <v>0</v>
      </c>
      <c r="BA4825" s="2">
        <v>0</v>
      </c>
      <c r="BB4825" s="2">
        <v>0</v>
      </c>
      <c r="BC4825" s="2">
        <v>0</v>
      </c>
      <c r="BD4825" s="2">
        <v>0</v>
      </c>
      <c r="BE4825" s="2">
        <v>0</v>
      </c>
      <c r="BF4825" s="2">
        <v>0</v>
      </c>
      <c r="BG4825" s="2">
        <v>0</v>
      </c>
      <c r="BH4825" s="2">
        <v>1</v>
      </c>
      <c r="BI4825" s="2">
        <v>5.7</v>
      </c>
      <c r="BJ4825" s="2">
        <v>3.3</v>
      </c>
      <c r="BK4825" s="2">
        <v>6</v>
      </c>
      <c r="BL4825" s="2">
        <v>59.2</v>
      </c>
      <c r="BM4825" s="2">
        <v>8.2899999999999991</v>
      </c>
      <c r="BN4825" s="2">
        <v>67.489999999999995</v>
      </c>
      <c r="BO4825" s="2">
        <v>67.489999999999995</v>
      </c>
      <c r="BR4825" s="2" t="s">
        <v>120</v>
      </c>
      <c r="BS4825" s="3">
        <v>42878</v>
      </c>
      <c r="BT4825" s="4">
        <v>0.41666666666666669</v>
      </c>
      <c r="BU4825" s="2" t="s">
        <v>3468</v>
      </c>
      <c r="BV4825" s="2" t="s">
        <v>98</v>
      </c>
      <c r="BY4825" s="2">
        <v>16384.03</v>
      </c>
      <c r="BZ4825" s="2" t="s">
        <v>27</v>
      </c>
      <c r="CC4825" s="2" t="s">
        <v>335</v>
      </c>
      <c r="CD4825" s="2">
        <v>1754</v>
      </c>
      <c r="CE4825" s="2" t="s">
        <v>86</v>
      </c>
      <c r="CF4825" s="3">
        <v>42879</v>
      </c>
      <c r="CI4825" s="2">
        <v>1</v>
      </c>
      <c r="CJ4825" s="2">
        <v>1</v>
      </c>
      <c r="CK4825" s="2">
        <v>34</v>
      </c>
      <c r="CL4825" s="2" t="s">
        <v>87</v>
      </c>
    </row>
    <row r="4826" spans="1:90">
      <c r="A4826" s="2" t="s">
        <v>71</v>
      </c>
      <c r="B4826" s="2" t="s">
        <v>72</v>
      </c>
      <c r="C4826" s="2" t="s">
        <v>73</v>
      </c>
      <c r="E4826" s="2" t="str">
        <f>"FES1162550398"</f>
        <v>FES1162550398</v>
      </c>
      <c r="F4826" s="3">
        <v>42877</v>
      </c>
      <c r="G4826" s="2">
        <v>201711</v>
      </c>
      <c r="H4826" s="2" t="s">
        <v>74</v>
      </c>
      <c r="I4826" s="2" t="s">
        <v>75</v>
      </c>
      <c r="J4826" s="2" t="s">
        <v>115</v>
      </c>
      <c r="K4826" s="2" t="s">
        <v>77</v>
      </c>
      <c r="L4826" s="2" t="s">
        <v>334</v>
      </c>
      <c r="M4826" s="2" t="s">
        <v>335</v>
      </c>
      <c r="N4826" s="2" t="s">
        <v>3275</v>
      </c>
      <c r="O4826" s="2" t="s">
        <v>119</v>
      </c>
      <c r="P4826" s="2" t="str">
        <f>"2170568407                    "</f>
        <v xml:space="preserve">2170568407                    </v>
      </c>
      <c r="Q4826" s="2">
        <v>0</v>
      </c>
      <c r="R4826" s="2">
        <v>0</v>
      </c>
      <c r="S4826" s="2">
        <v>0</v>
      </c>
      <c r="T4826" s="2">
        <v>0</v>
      </c>
      <c r="U4826" s="2">
        <v>0</v>
      </c>
      <c r="V4826" s="2">
        <v>0</v>
      </c>
      <c r="W4826" s="2">
        <v>0</v>
      </c>
      <c r="X4826" s="2">
        <v>0</v>
      </c>
      <c r="Y4826" s="2">
        <v>0</v>
      </c>
      <c r="Z4826" s="2">
        <v>0</v>
      </c>
      <c r="AA4826" s="2">
        <v>0</v>
      </c>
      <c r="AB4826" s="2">
        <v>0</v>
      </c>
      <c r="AC4826" s="2">
        <v>0</v>
      </c>
      <c r="AD4826" s="2">
        <v>0</v>
      </c>
      <c r="AE4826" s="2">
        <v>0</v>
      </c>
      <c r="AF4826" s="2">
        <v>0</v>
      </c>
      <c r="AG4826" s="2">
        <v>0</v>
      </c>
      <c r="AH4826" s="2">
        <v>0</v>
      </c>
      <c r="AI4826" s="2">
        <v>0</v>
      </c>
      <c r="AJ4826" s="2">
        <v>0</v>
      </c>
      <c r="AK4826" s="2">
        <v>0</v>
      </c>
      <c r="AL4826" s="2">
        <v>0</v>
      </c>
      <c r="AM4826" s="2">
        <v>6.55</v>
      </c>
      <c r="AN4826" s="2">
        <v>0</v>
      </c>
      <c r="AO4826" s="2">
        <v>0</v>
      </c>
      <c r="AP4826" s="2">
        <v>0</v>
      </c>
      <c r="AQ4826" s="2">
        <v>0</v>
      </c>
      <c r="AR4826" s="2">
        <v>0</v>
      </c>
      <c r="AS4826" s="2">
        <v>0</v>
      </c>
      <c r="AT4826" s="2">
        <v>0</v>
      </c>
      <c r="AU4826" s="2">
        <v>0</v>
      </c>
      <c r="AV4826" s="2">
        <v>0</v>
      </c>
      <c r="AW4826" s="2">
        <v>0</v>
      </c>
      <c r="AX4826" s="2">
        <v>0</v>
      </c>
      <c r="AY4826" s="2">
        <v>0</v>
      </c>
      <c r="AZ4826" s="2">
        <v>0</v>
      </c>
      <c r="BA4826" s="2">
        <v>0</v>
      </c>
      <c r="BB4826" s="2">
        <v>0</v>
      </c>
      <c r="BC4826" s="2">
        <v>0</v>
      </c>
      <c r="BD4826" s="2">
        <v>0</v>
      </c>
      <c r="BE4826" s="2">
        <v>0</v>
      </c>
      <c r="BF4826" s="2">
        <v>0</v>
      </c>
      <c r="BG4826" s="2">
        <v>0</v>
      </c>
      <c r="BH4826" s="2">
        <v>1</v>
      </c>
      <c r="BI4826" s="2">
        <v>6.4</v>
      </c>
      <c r="BJ4826" s="2">
        <v>3.6</v>
      </c>
      <c r="BK4826" s="2">
        <v>7</v>
      </c>
      <c r="BL4826" s="2">
        <v>59.2</v>
      </c>
      <c r="BM4826" s="2">
        <v>8.2899999999999991</v>
      </c>
      <c r="BN4826" s="2">
        <v>67.489999999999995</v>
      </c>
      <c r="BO4826" s="2">
        <v>67.489999999999995</v>
      </c>
      <c r="BR4826" s="2" t="s">
        <v>120</v>
      </c>
      <c r="BS4826" s="3">
        <v>42878</v>
      </c>
      <c r="BT4826" s="4">
        <v>0.41666666666666669</v>
      </c>
      <c r="BU4826" s="2" t="s">
        <v>3276</v>
      </c>
      <c r="BV4826" s="2" t="s">
        <v>98</v>
      </c>
      <c r="BY4826" s="2">
        <v>18006.27</v>
      </c>
      <c r="BZ4826" s="2" t="s">
        <v>27</v>
      </c>
      <c r="CC4826" s="2" t="s">
        <v>335</v>
      </c>
      <c r="CD4826" s="2">
        <v>1754</v>
      </c>
      <c r="CE4826" s="2" t="s">
        <v>86</v>
      </c>
      <c r="CF4826" s="3">
        <v>42879</v>
      </c>
      <c r="CI4826" s="2">
        <v>1</v>
      </c>
      <c r="CJ4826" s="2">
        <v>1</v>
      </c>
      <c r="CK4826" s="2">
        <v>34</v>
      </c>
      <c r="CL4826" s="2" t="s">
        <v>87</v>
      </c>
    </row>
    <row r="4827" spans="1:90">
      <c r="A4827" s="2" t="s">
        <v>71</v>
      </c>
      <c r="B4827" s="2" t="s">
        <v>72</v>
      </c>
      <c r="C4827" s="2" t="s">
        <v>73</v>
      </c>
      <c r="E4827" s="2" t="str">
        <f>"FES1162551240"</f>
        <v>FES1162551240</v>
      </c>
      <c r="F4827" s="3">
        <v>42879</v>
      </c>
      <c r="G4827" s="2">
        <v>201711</v>
      </c>
      <c r="H4827" s="2" t="s">
        <v>74</v>
      </c>
      <c r="I4827" s="2" t="s">
        <v>75</v>
      </c>
      <c r="J4827" s="2" t="s">
        <v>115</v>
      </c>
      <c r="K4827" s="2" t="s">
        <v>77</v>
      </c>
      <c r="L4827" s="2" t="s">
        <v>1010</v>
      </c>
      <c r="M4827" s="2" t="s">
        <v>1011</v>
      </c>
      <c r="N4827" s="2" t="s">
        <v>1012</v>
      </c>
      <c r="O4827" s="2" t="s">
        <v>119</v>
      </c>
      <c r="P4827" s="2" t="str">
        <f>"21705620798                   "</f>
        <v xml:space="preserve">21705620798                   </v>
      </c>
      <c r="Q4827" s="2">
        <v>0</v>
      </c>
      <c r="R4827" s="2">
        <v>0</v>
      </c>
      <c r="S4827" s="2">
        <v>0</v>
      </c>
      <c r="T4827" s="2">
        <v>0</v>
      </c>
      <c r="U4827" s="2">
        <v>0</v>
      </c>
      <c r="V4827" s="2">
        <v>0</v>
      </c>
      <c r="W4827" s="2">
        <v>0</v>
      </c>
      <c r="X4827" s="2">
        <v>0</v>
      </c>
      <c r="Y4827" s="2">
        <v>0</v>
      </c>
      <c r="Z4827" s="2">
        <v>0</v>
      </c>
      <c r="AA4827" s="2">
        <v>0</v>
      </c>
      <c r="AB4827" s="2">
        <v>0</v>
      </c>
      <c r="AC4827" s="2">
        <v>0</v>
      </c>
      <c r="AD4827" s="2">
        <v>0</v>
      </c>
      <c r="AE4827" s="2">
        <v>0</v>
      </c>
      <c r="AF4827" s="2">
        <v>0</v>
      </c>
      <c r="AG4827" s="2">
        <v>0</v>
      </c>
      <c r="AH4827" s="2">
        <v>0</v>
      </c>
      <c r="AI4827" s="2">
        <v>0</v>
      </c>
      <c r="AJ4827" s="2">
        <v>0</v>
      </c>
      <c r="AK4827" s="2">
        <v>0</v>
      </c>
      <c r="AL4827" s="2">
        <v>0</v>
      </c>
      <c r="AM4827" s="2">
        <v>6.55</v>
      </c>
      <c r="AN4827" s="2">
        <v>0</v>
      </c>
      <c r="AO4827" s="2">
        <v>0</v>
      </c>
      <c r="AP4827" s="2">
        <v>0</v>
      </c>
      <c r="AQ4827" s="2">
        <v>0</v>
      </c>
      <c r="AR4827" s="2">
        <v>0</v>
      </c>
      <c r="AS4827" s="2">
        <v>0</v>
      </c>
      <c r="AT4827" s="2">
        <v>0</v>
      </c>
      <c r="AU4827" s="2">
        <v>0</v>
      </c>
      <c r="AV4827" s="2">
        <v>0</v>
      </c>
      <c r="AW4827" s="2">
        <v>0</v>
      </c>
      <c r="AX4827" s="2">
        <v>0</v>
      </c>
      <c r="AY4827" s="2">
        <v>0</v>
      </c>
      <c r="AZ4827" s="2">
        <v>0</v>
      </c>
      <c r="BA4827" s="2">
        <v>0</v>
      </c>
      <c r="BB4827" s="2">
        <v>0</v>
      </c>
      <c r="BC4827" s="2">
        <v>0</v>
      </c>
      <c r="BD4827" s="2">
        <v>0</v>
      </c>
      <c r="BE4827" s="2">
        <v>0</v>
      </c>
      <c r="BF4827" s="2">
        <v>0</v>
      </c>
      <c r="BG4827" s="2">
        <v>0</v>
      </c>
      <c r="BH4827" s="2">
        <v>3</v>
      </c>
      <c r="BI4827" s="2">
        <v>8</v>
      </c>
      <c r="BJ4827" s="2">
        <v>5.3</v>
      </c>
      <c r="BK4827" s="2">
        <v>8</v>
      </c>
      <c r="BL4827" s="2">
        <v>59.2</v>
      </c>
      <c r="BM4827" s="2">
        <v>8.2899999999999991</v>
      </c>
      <c r="BN4827" s="2">
        <v>67.489999999999995</v>
      </c>
      <c r="BO4827" s="2">
        <v>67.489999999999995</v>
      </c>
      <c r="BQ4827" s="2" t="s">
        <v>1013</v>
      </c>
      <c r="BR4827" s="2" t="s">
        <v>120</v>
      </c>
      <c r="BS4827" s="3">
        <v>42881</v>
      </c>
      <c r="BT4827" s="4">
        <v>0.51180555555555551</v>
      </c>
      <c r="BU4827" s="2" t="s">
        <v>3530</v>
      </c>
      <c r="BW4827" s="2" t="s">
        <v>150</v>
      </c>
      <c r="BX4827" s="2" t="s">
        <v>925</v>
      </c>
      <c r="BY4827" s="2">
        <v>26540</v>
      </c>
      <c r="BZ4827" s="2" t="s">
        <v>27</v>
      </c>
      <c r="CC4827" s="2" t="s">
        <v>1011</v>
      </c>
      <c r="CD4827" s="2">
        <v>208</v>
      </c>
      <c r="CE4827" s="2" t="s">
        <v>99</v>
      </c>
      <c r="CF4827" s="3">
        <v>42881</v>
      </c>
      <c r="CI4827" s="2">
        <v>1</v>
      </c>
      <c r="CJ4827" s="2">
        <v>2</v>
      </c>
      <c r="CK4827" s="2">
        <v>34</v>
      </c>
      <c r="CL4827" s="2" t="s">
        <v>87</v>
      </c>
    </row>
    <row r="4828" spans="1:90">
      <c r="A4828" s="2" t="s">
        <v>71</v>
      </c>
      <c r="B4828" s="2" t="s">
        <v>72</v>
      </c>
      <c r="C4828" s="2" t="s">
        <v>73</v>
      </c>
      <c r="E4828" s="2" t="str">
        <f>"FES1162546390"</f>
        <v>FES1162546390</v>
      </c>
      <c r="F4828" s="3">
        <v>42857</v>
      </c>
      <c r="G4828" s="2">
        <v>201711</v>
      </c>
      <c r="H4828" s="2" t="s">
        <v>74</v>
      </c>
      <c r="I4828" s="2" t="s">
        <v>75</v>
      </c>
      <c r="J4828" s="2" t="s">
        <v>115</v>
      </c>
      <c r="K4828" s="2" t="s">
        <v>77</v>
      </c>
      <c r="L4828" s="2" t="s">
        <v>181</v>
      </c>
      <c r="M4828" s="2" t="s">
        <v>182</v>
      </c>
      <c r="N4828" s="2" t="s">
        <v>1861</v>
      </c>
      <c r="O4828" s="2" t="s">
        <v>119</v>
      </c>
      <c r="P4828" s="2" t="str">
        <f>"2170564770                    "</f>
        <v xml:space="preserve">2170564770                    </v>
      </c>
      <c r="Q4828" s="2">
        <v>0</v>
      </c>
      <c r="R4828" s="2">
        <v>0</v>
      </c>
      <c r="S4828" s="2">
        <v>0</v>
      </c>
      <c r="T4828" s="2">
        <v>0</v>
      </c>
      <c r="U4828" s="2">
        <v>0</v>
      </c>
      <c r="V4828" s="2">
        <v>0</v>
      </c>
      <c r="W4828" s="2">
        <v>0</v>
      </c>
      <c r="X4828" s="2">
        <v>0</v>
      </c>
      <c r="Y4828" s="2">
        <v>0</v>
      </c>
      <c r="Z4828" s="2">
        <v>0</v>
      </c>
      <c r="AA4828" s="2">
        <v>0</v>
      </c>
      <c r="AB4828" s="2">
        <v>0</v>
      </c>
      <c r="AC4828" s="2">
        <v>0</v>
      </c>
      <c r="AD4828" s="2">
        <v>0</v>
      </c>
      <c r="AE4828" s="2">
        <v>0</v>
      </c>
      <c r="AF4828" s="2">
        <v>0</v>
      </c>
      <c r="AG4828" s="2">
        <v>0</v>
      </c>
      <c r="AH4828" s="2">
        <v>0</v>
      </c>
      <c r="AI4828" s="2">
        <v>0</v>
      </c>
      <c r="AJ4828" s="2">
        <v>0</v>
      </c>
      <c r="AK4828" s="2">
        <v>0</v>
      </c>
      <c r="AL4828" s="2">
        <v>0</v>
      </c>
      <c r="AM4828" s="2">
        <v>3.72</v>
      </c>
      <c r="AN4828" s="2">
        <v>0</v>
      </c>
      <c r="AO4828" s="2">
        <v>0</v>
      </c>
      <c r="AP4828" s="2">
        <v>0</v>
      </c>
      <c r="AQ4828" s="2">
        <v>0</v>
      </c>
      <c r="AR4828" s="2">
        <v>0</v>
      </c>
      <c r="AS4828" s="2">
        <v>0</v>
      </c>
      <c r="AT4828" s="2">
        <v>0</v>
      </c>
      <c r="AU4828" s="2">
        <v>0</v>
      </c>
      <c r="AV4828" s="2">
        <v>0</v>
      </c>
      <c r="AW4828" s="2">
        <v>0</v>
      </c>
      <c r="AX4828" s="2">
        <v>0</v>
      </c>
      <c r="AY4828" s="2">
        <v>0</v>
      </c>
      <c r="AZ4828" s="2">
        <v>0</v>
      </c>
      <c r="BA4828" s="2">
        <v>0</v>
      </c>
      <c r="BB4828" s="2">
        <v>0</v>
      </c>
      <c r="BC4828" s="2">
        <v>0</v>
      </c>
      <c r="BD4828" s="2">
        <v>0</v>
      </c>
      <c r="BE4828" s="2">
        <v>0</v>
      </c>
      <c r="BF4828" s="2">
        <v>0</v>
      </c>
      <c r="BG4828" s="2">
        <v>0</v>
      </c>
      <c r="BH4828" s="2">
        <v>1</v>
      </c>
      <c r="BI4828" s="2">
        <v>9</v>
      </c>
      <c r="BJ4828" s="2">
        <v>4.5</v>
      </c>
      <c r="BK4828" s="2">
        <v>9</v>
      </c>
      <c r="BL4828" s="2">
        <v>36.25</v>
      </c>
      <c r="BM4828" s="2">
        <v>5.08</v>
      </c>
      <c r="BN4828" s="2">
        <v>41.33</v>
      </c>
      <c r="BO4828" s="2">
        <v>41.33</v>
      </c>
      <c r="BQ4828" s="2" t="s">
        <v>286</v>
      </c>
      <c r="BR4828" s="2" t="s">
        <v>120</v>
      </c>
      <c r="BS4828" s="3">
        <v>42858</v>
      </c>
      <c r="BT4828" s="4">
        <v>0.41666666666666669</v>
      </c>
      <c r="BU4828" s="2" t="s">
        <v>556</v>
      </c>
      <c r="BV4828" s="2" t="s">
        <v>98</v>
      </c>
      <c r="BY4828" s="2">
        <v>22482.41</v>
      </c>
      <c r="BZ4828" s="2" t="s">
        <v>27</v>
      </c>
      <c r="CC4828" s="2" t="s">
        <v>182</v>
      </c>
      <c r="CD4828" s="2">
        <v>1510</v>
      </c>
      <c r="CE4828" s="2" t="s">
        <v>190</v>
      </c>
      <c r="CF4828" s="3">
        <v>42860</v>
      </c>
      <c r="CI4828" s="2">
        <v>1</v>
      </c>
      <c r="CJ4828" s="2">
        <v>1</v>
      </c>
      <c r="CK4828" s="2">
        <v>32</v>
      </c>
      <c r="CL4828" s="2" t="s">
        <v>87</v>
      </c>
    </row>
    <row r="4829" spans="1:90">
      <c r="A4829" s="2" t="s">
        <v>71</v>
      </c>
      <c r="B4829" s="2" t="s">
        <v>72</v>
      </c>
      <c r="C4829" s="2" t="s">
        <v>73</v>
      </c>
      <c r="E4829" s="2" t="str">
        <f>"FES1162546239"</f>
        <v>FES1162546239</v>
      </c>
      <c r="F4829" s="3">
        <v>42857</v>
      </c>
      <c r="G4829" s="2">
        <v>201711</v>
      </c>
      <c r="H4829" s="2" t="s">
        <v>74</v>
      </c>
      <c r="I4829" s="2" t="s">
        <v>75</v>
      </c>
      <c r="J4829" s="2" t="s">
        <v>115</v>
      </c>
      <c r="K4829" s="2" t="s">
        <v>77</v>
      </c>
      <c r="L4829" s="2" t="s">
        <v>334</v>
      </c>
      <c r="M4829" s="2" t="s">
        <v>335</v>
      </c>
      <c r="N4829" s="2" t="s">
        <v>1079</v>
      </c>
      <c r="O4829" s="2" t="s">
        <v>119</v>
      </c>
      <c r="P4829" s="2" t="str">
        <f>"2170560166                    "</f>
        <v xml:space="preserve">2170560166                    </v>
      </c>
      <c r="Q4829" s="2">
        <v>0</v>
      </c>
      <c r="R4829" s="2">
        <v>0</v>
      </c>
      <c r="S4829" s="2">
        <v>0</v>
      </c>
      <c r="T4829" s="2">
        <v>0</v>
      </c>
      <c r="U4829" s="2">
        <v>0</v>
      </c>
      <c r="V4829" s="2">
        <v>0</v>
      </c>
      <c r="W4829" s="2">
        <v>0</v>
      </c>
      <c r="X4829" s="2">
        <v>0</v>
      </c>
      <c r="Y4829" s="2">
        <v>0</v>
      </c>
      <c r="Z4829" s="2">
        <v>0</v>
      </c>
      <c r="AA4829" s="2">
        <v>0</v>
      </c>
      <c r="AB4829" s="2">
        <v>0</v>
      </c>
      <c r="AC4829" s="2">
        <v>0</v>
      </c>
      <c r="AD4829" s="2">
        <v>0</v>
      </c>
      <c r="AE4829" s="2">
        <v>0</v>
      </c>
      <c r="AF4829" s="2">
        <v>0</v>
      </c>
      <c r="AG4829" s="2">
        <v>0</v>
      </c>
      <c r="AH4829" s="2">
        <v>0</v>
      </c>
      <c r="AI4829" s="2">
        <v>0</v>
      </c>
      <c r="AJ4829" s="2">
        <v>0</v>
      </c>
      <c r="AK4829" s="2">
        <v>0</v>
      </c>
      <c r="AL4829" s="2">
        <v>0</v>
      </c>
      <c r="AM4829" s="2">
        <v>6.03</v>
      </c>
      <c r="AN4829" s="2">
        <v>0</v>
      </c>
      <c r="AO4829" s="2">
        <v>0</v>
      </c>
      <c r="AP4829" s="2">
        <v>0</v>
      </c>
      <c r="AQ4829" s="2">
        <v>0</v>
      </c>
      <c r="AR4829" s="2">
        <v>0</v>
      </c>
      <c r="AS4829" s="2">
        <v>0</v>
      </c>
      <c r="AT4829" s="2">
        <v>0</v>
      </c>
      <c r="AU4829" s="2">
        <v>0</v>
      </c>
      <c r="AV4829" s="2">
        <v>0</v>
      </c>
      <c r="AW4829" s="2">
        <v>0</v>
      </c>
      <c r="AX4829" s="2">
        <v>0</v>
      </c>
      <c r="AY4829" s="2">
        <v>0</v>
      </c>
      <c r="AZ4829" s="2">
        <v>0</v>
      </c>
      <c r="BA4829" s="2">
        <v>0</v>
      </c>
      <c r="BB4829" s="2">
        <v>0</v>
      </c>
      <c r="BC4829" s="2">
        <v>0</v>
      </c>
      <c r="BD4829" s="2">
        <v>0</v>
      </c>
      <c r="BE4829" s="2">
        <v>0</v>
      </c>
      <c r="BF4829" s="2">
        <v>0</v>
      </c>
      <c r="BG4829" s="2">
        <v>0</v>
      </c>
      <c r="BH4829" s="2">
        <v>1</v>
      </c>
      <c r="BI4829" s="2">
        <v>8</v>
      </c>
      <c r="BJ4829" s="2">
        <v>1.9</v>
      </c>
      <c r="BK4829" s="2">
        <v>8</v>
      </c>
      <c r="BL4829" s="2">
        <v>58.68</v>
      </c>
      <c r="BM4829" s="2">
        <v>8.2200000000000006</v>
      </c>
      <c r="BN4829" s="2">
        <v>66.900000000000006</v>
      </c>
      <c r="BO4829" s="2">
        <v>66.900000000000006</v>
      </c>
      <c r="BQ4829" s="2" t="s">
        <v>1080</v>
      </c>
      <c r="BR4829" s="2" t="s">
        <v>120</v>
      </c>
      <c r="BS4829" s="3">
        <v>42858</v>
      </c>
      <c r="BT4829" s="4">
        <v>0.3576388888888889</v>
      </c>
      <c r="BU4829" s="2" t="s">
        <v>1660</v>
      </c>
      <c r="BV4829" s="2" t="s">
        <v>98</v>
      </c>
      <c r="BY4829" s="2">
        <v>9548</v>
      </c>
      <c r="BZ4829" s="2" t="s">
        <v>27</v>
      </c>
      <c r="CC4829" s="2" t="s">
        <v>335</v>
      </c>
      <c r="CD4829" s="2">
        <v>1739</v>
      </c>
      <c r="CE4829" s="2" t="s">
        <v>86</v>
      </c>
      <c r="CF4829" s="3">
        <v>42859</v>
      </c>
      <c r="CI4829" s="2">
        <v>1</v>
      </c>
      <c r="CJ4829" s="2">
        <v>1</v>
      </c>
      <c r="CK4829" s="2">
        <v>34</v>
      </c>
      <c r="CL4829" s="2" t="s">
        <v>87</v>
      </c>
    </row>
    <row r="4830" spans="1:90">
      <c r="A4830" s="2" t="s">
        <v>71</v>
      </c>
      <c r="B4830" s="2" t="s">
        <v>72</v>
      </c>
      <c r="C4830" s="2" t="s">
        <v>73</v>
      </c>
      <c r="E4830" s="2" t="str">
        <f>"FES1162546249"</f>
        <v>FES1162546249</v>
      </c>
      <c r="F4830" s="3">
        <v>42857</v>
      </c>
      <c r="G4830" s="2">
        <v>201711</v>
      </c>
      <c r="H4830" s="2" t="s">
        <v>74</v>
      </c>
      <c r="I4830" s="2" t="s">
        <v>75</v>
      </c>
      <c r="J4830" s="2" t="s">
        <v>115</v>
      </c>
      <c r="K4830" s="2" t="s">
        <v>77</v>
      </c>
      <c r="L4830" s="2" t="s">
        <v>481</v>
      </c>
      <c r="M4830" s="2" t="s">
        <v>482</v>
      </c>
      <c r="N4830" s="2" t="s">
        <v>2927</v>
      </c>
      <c r="O4830" s="2" t="s">
        <v>119</v>
      </c>
      <c r="P4830" s="2" t="str">
        <f>"2170562370                    "</f>
        <v xml:space="preserve">2170562370                    </v>
      </c>
      <c r="Q4830" s="2">
        <v>0</v>
      </c>
      <c r="R4830" s="2">
        <v>0</v>
      </c>
      <c r="S4830" s="2">
        <v>0</v>
      </c>
      <c r="T4830" s="2">
        <v>0</v>
      </c>
      <c r="U4830" s="2">
        <v>0</v>
      </c>
      <c r="V4830" s="2">
        <v>0</v>
      </c>
      <c r="W4830" s="2">
        <v>0</v>
      </c>
      <c r="X4830" s="2">
        <v>0</v>
      </c>
      <c r="Y4830" s="2">
        <v>0</v>
      </c>
      <c r="Z4830" s="2">
        <v>0</v>
      </c>
      <c r="AA4830" s="2">
        <v>0</v>
      </c>
      <c r="AB4830" s="2">
        <v>0</v>
      </c>
      <c r="AC4830" s="2">
        <v>0</v>
      </c>
      <c r="AD4830" s="2">
        <v>0</v>
      </c>
      <c r="AE4830" s="2">
        <v>0</v>
      </c>
      <c r="AF4830" s="2">
        <v>0</v>
      </c>
      <c r="AG4830" s="2">
        <v>0</v>
      </c>
      <c r="AH4830" s="2">
        <v>0</v>
      </c>
      <c r="AI4830" s="2">
        <v>0</v>
      </c>
      <c r="AJ4830" s="2">
        <v>0</v>
      </c>
      <c r="AK4830" s="2">
        <v>0</v>
      </c>
      <c r="AL4830" s="2">
        <v>0</v>
      </c>
      <c r="AM4830" s="2">
        <v>7.1</v>
      </c>
      <c r="AN4830" s="2">
        <v>0</v>
      </c>
      <c r="AO4830" s="2">
        <v>0</v>
      </c>
      <c r="AP4830" s="2">
        <v>0</v>
      </c>
      <c r="AQ4830" s="2">
        <v>0</v>
      </c>
      <c r="AR4830" s="2">
        <v>0</v>
      </c>
      <c r="AS4830" s="2">
        <v>0</v>
      </c>
      <c r="AT4830" s="2">
        <v>0</v>
      </c>
      <c r="AU4830" s="2">
        <v>0</v>
      </c>
      <c r="AV4830" s="2">
        <v>0</v>
      </c>
      <c r="AW4830" s="2">
        <v>0</v>
      </c>
      <c r="AX4830" s="2">
        <v>0</v>
      </c>
      <c r="AY4830" s="2">
        <v>0</v>
      </c>
      <c r="AZ4830" s="2">
        <v>0</v>
      </c>
      <c r="BA4830" s="2">
        <v>0</v>
      </c>
      <c r="BB4830" s="2">
        <v>0</v>
      </c>
      <c r="BC4830" s="2">
        <v>0</v>
      </c>
      <c r="BD4830" s="2">
        <v>0</v>
      </c>
      <c r="BE4830" s="2">
        <v>0</v>
      </c>
      <c r="BF4830" s="2">
        <v>0</v>
      </c>
      <c r="BG4830" s="2">
        <v>0</v>
      </c>
      <c r="BH4830" s="2">
        <v>2</v>
      </c>
      <c r="BI4830" s="2">
        <v>18</v>
      </c>
      <c r="BJ4830" s="2">
        <v>14</v>
      </c>
      <c r="BK4830" s="2">
        <v>18</v>
      </c>
      <c r="BL4830" s="2">
        <v>69.150000000000006</v>
      </c>
      <c r="BM4830" s="2">
        <v>9.68</v>
      </c>
      <c r="BN4830" s="2">
        <v>78.83</v>
      </c>
      <c r="BO4830" s="2">
        <v>78.83</v>
      </c>
      <c r="BQ4830" s="2" t="s">
        <v>286</v>
      </c>
      <c r="BR4830" s="2" t="s">
        <v>120</v>
      </c>
      <c r="BS4830" s="3">
        <v>42858</v>
      </c>
      <c r="BT4830" s="4">
        <v>0.41666666666666669</v>
      </c>
      <c r="BU4830" s="2" t="s">
        <v>4136</v>
      </c>
      <c r="BV4830" s="2" t="s">
        <v>98</v>
      </c>
      <c r="BY4830" s="2">
        <v>70220</v>
      </c>
      <c r="BZ4830" s="2" t="s">
        <v>27</v>
      </c>
      <c r="CC4830" s="2" t="s">
        <v>482</v>
      </c>
      <c r="CD4830" s="2">
        <v>2163</v>
      </c>
      <c r="CE4830" s="2" t="s">
        <v>3343</v>
      </c>
      <c r="CF4830" s="3">
        <v>42860</v>
      </c>
      <c r="CI4830" s="2">
        <v>1</v>
      </c>
      <c r="CJ4830" s="2">
        <v>1</v>
      </c>
      <c r="CK4830" s="2">
        <v>32</v>
      </c>
      <c r="CL4830" s="2" t="s">
        <v>87</v>
      </c>
    </row>
    <row r="4831" spans="1:90">
      <c r="A4831" s="2" t="s">
        <v>71</v>
      </c>
      <c r="B4831" s="2" t="s">
        <v>72</v>
      </c>
      <c r="C4831" s="2" t="s">
        <v>73</v>
      </c>
      <c r="E4831" s="2" t="str">
        <f>"FES1162551766"</f>
        <v>FES1162551766</v>
      </c>
      <c r="F4831" s="3">
        <v>42880</v>
      </c>
      <c r="G4831" s="2">
        <v>201711</v>
      </c>
      <c r="H4831" s="2" t="s">
        <v>74</v>
      </c>
      <c r="I4831" s="2" t="s">
        <v>75</v>
      </c>
      <c r="J4831" s="2" t="s">
        <v>115</v>
      </c>
      <c r="K4831" s="2" t="s">
        <v>77</v>
      </c>
      <c r="L4831" s="2" t="s">
        <v>566</v>
      </c>
      <c r="M4831" s="2" t="s">
        <v>567</v>
      </c>
      <c r="N4831" s="2" t="s">
        <v>4137</v>
      </c>
      <c r="O4831" s="2" t="s">
        <v>119</v>
      </c>
      <c r="P4831" s="2" t="str">
        <f>"2170569601                    "</f>
        <v xml:space="preserve">2170569601                    </v>
      </c>
      <c r="Q4831" s="2">
        <v>0</v>
      </c>
      <c r="R4831" s="2">
        <v>0</v>
      </c>
      <c r="S4831" s="2">
        <v>0</v>
      </c>
      <c r="T4831" s="2">
        <v>0</v>
      </c>
      <c r="U4831" s="2">
        <v>0</v>
      </c>
      <c r="V4831" s="2">
        <v>0</v>
      </c>
      <c r="W4831" s="2">
        <v>0</v>
      </c>
      <c r="X4831" s="2">
        <v>0</v>
      </c>
      <c r="Y4831" s="2">
        <v>0</v>
      </c>
      <c r="Z4831" s="2">
        <v>0</v>
      </c>
      <c r="AA4831" s="2">
        <v>0</v>
      </c>
      <c r="AB4831" s="2">
        <v>0</v>
      </c>
      <c r="AC4831" s="2">
        <v>0</v>
      </c>
      <c r="AD4831" s="2">
        <v>0</v>
      </c>
      <c r="AE4831" s="2">
        <v>0</v>
      </c>
      <c r="AF4831" s="2">
        <v>0</v>
      </c>
      <c r="AG4831" s="2">
        <v>0</v>
      </c>
      <c r="AH4831" s="2">
        <v>0</v>
      </c>
      <c r="AI4831" s="2">
        <v>0</v>
      </c>
      <c r="AJ4831" s="2">
        <v>0</v>
      </c>
      <c r="AK4831" s="2">
        <v>0</v>
      </c>
      <c r="AL4831" s="2">
        <v>0</v>
      </c>
      <c r="AM4831" s="2">
        <v>9.02</v>
      </c>
      <c r="AN4831" s="2">
        <v>0</v>
      </c>
      <c r="AO4831" s="2">
        <v>0</v>
      </c>
      <c r="AP4831" s="2">
        <v>0</v>
      </c>
      <c r="AQ4831" s="2">
        <v>0</v>
      </c>
      <c r="AR4831" s="2">
        <v>0</v>
      </c>
      <c r="AS4831" s="2">
        <v>0</v>
      </c>
      <c r="AT4831" s="2">
        <v>0</v>
      </c>
      <c r="AU4831" s="2">
        <v>0</v>
      </c>
      <c r="AV4831" s="2">
        <v>0</v>
      </c>
      <c r="AW4831" s="2">
        <v>0</v>
      </c>
      <c r="AX4831" s="2">
        <v>0</v>
      </c>
      <c r="AY4831" s="2">
        <v>0</v>
      </c>
      <c r="AZ4831" s="2">
        <v>0</v>
      </c>
      <c r="BA4831" s="2">
        <v>0</v>
      </c>
      <c r="BB4831" s="2">
        <v>0</v>
      </c>
      <c r="BC4831" s="2">
        <v>0</v>
      </c>
      <c r="BD4831" s="2">
        <v>0</v>
      </c>
      <c r="BE4831" s="2">
        <v>0</v>
      </c>
      <c r="BF4831" s="2">
        <v>0</v>
      </c>
      <c r="BG4831" s="2">
        <v>0</v>
      </c>
      <c r="BH4831" s="2">
        <v>1</v>
      </c>
      <c r="BI4831" s="2">
        <v>3.9</v>
      </c>
      <c r="BJ4831" s="2">
        <v>1.7</v>
      </c>
      <c r="BK4831" s="2">
        <v>4</v>
      </c>
      <c r="BL4831" s="2">
        <v>81.56</v>
      </c>
      <c r="BM4831" s="2">
        <v>11.42</v>
      </c>
      <c r="BN4831" s="2">
        <v>92.98</v>
      </c>
      <c r="BO4831" s="2">
        <v>92.98</v>
      </c>
      <c r="BQ4831" s="2" t="s">
        <v>238</v>
      </c>
      <c r="BR4831" s="2" t="s">
        <v>120</v>
      </c>
      <c r="BS4831" s="3">
        <v>42881</v>
      </c>
      <c r="BT4831" s="4">
        <v>0.50694444444444442</v>
      </c>
      <c r="BU4831" s="2" t="s">
        <v>4138</v>
      </c>
      <c r="BV4831" s="2" t="s">
        <v>98</v>
      </c>
      <c r="BY4831" s="2">
        <v>8685.6</v>
      </c>
      <c r="BZ4831" s="2" t="s">
        <v>27</v>
      </c>
      <c r="CC4831" s="2" t="s">
        <v>567</v>
      </c>
      <c r="CD4831" s="2">
        <v>1947</v>
      </c>
      <c r="CE4831" s="2" t="s">
        <v>103</v>
      </c>
      <c r="CF4831" s="3">
        <v>42884</v>
      </c>
      <c r="CI4831" s="2">
        <v>1</v>
      </c>
      <c r="CJ4831" s="2">
        <v>1</v>
      </c>
      <c r="CK4831" s="2">
        <v>33</v>
      </c>
      <c r="CL4831" s="2" t="s">
        <v>87</v>
      </c>
    </row>
    <row r="4832" spans="1:90">
      <c r="A4832" s="2" t="s">
        <v>71</v>
      </c>
      <c r="B4832" s="2" t="s">
        <v>72</v>
      </c>
      <c r="C4832" s="2" t="s">
        <v>73</v>
      </c>
      <c r="E4832" s="2" t="str">
        <f>"FES1162551621"</f>
        <v>FES1162551621</v>
      </c>
      <c r="F4832" s="3">
        <v>42880</v>
      </c>
      <c r="G4832" s="2">
        <v>201711</v>
      </c>
      <c r="H4832" s="2" t="s">
        <v>74</v>
      </c>
      <c r="I4832" s="2" t="s">
        <v>75</v>
      </c>
      <c r="J4832" s="2" t="s">
        <v>115</v>
      </c>
      <c r="K4832" s="2" t="s">
        <v>77</v>
      </c>
      <c r="L4832" s="2" t="s">
        <v>641</v>
      </c>
      <c r="M4832" s="2" t="s">
        <v>642</v>
      </c>
      <c r="N4832" s="2" t="s">
        <v>1656</v>
      </c>
      <c r="O4832" s="2" t="s">
        <v>119</v>
      </c>
      <c r="P4832" s="2" t="str">
        <f>"2170569449                    "</f>
        <v xml:space="preserve">2170569449                    </v>
      </c>
      <c r="Q4832" s="2">
        <v>0</v>
      </c>
      <c r="R4832" s="2">
        <v>0</v>
      </c>
      <c r="S4832" s="2">
        <v>0</v>
      </c>
      <c r="T4832" s="2">
        <v>0</v>
      </c>
      <c r="U4832" s="2">
        <v>0</v>
      </c>
      <c r="V4832" s="2">
        <v>0</v>
      </c>
      <c r="W4832" s="2">
        <v>0</v>
      </c>
      <c r="X4832" s="2">
        <v>0</v>
      </c>
      <c r="Y4832" s="2">
        <v>0</v>
      </c>
      <c r="Z4832" s="2">
        <v>0</v>
      </c>
      <c r="AA4832" s="2">
        <v>0</v>
      </c>
      <c r="AB4832" s="2">
        <v>0</v>
      </c>
      <c r="AC4832" s="2">
        <v>0</v>
      </c>
      <c r="AD4832" s="2">
        <v>0</v>
      </c>
      <c r="AE4832" s="2">
        <v>0</v>
      </c>
      <c r="AF4832" s="2">
        <v>0</v>
      </c>
      <c r="AG4832" s="2">
        <v>0</v>
      </c>
      <c r="AH4832" s="2">
        <v>0</v>
      </c>
      <c r="AI4832" s="2">
        <v>0</v>
      </c>
      <c r="AJ4832" s="2">
        <v>0</v>
      </c>
      <c r="AK4832" s="2">
        <v>0</v>
      </c>
      <c r="AL4832" s="2">
        <v>0</v>
      </c>
      <c r="AM4832" s="2">
        <v>6.55</v>
      </c>
      <c r="AN4832" s="2">
        <v>0</v>
      </c>
      <c r="AO4832" s="2">
        <v>0</v>
      </c>
      <c r="AP4832" s="2">
        <v>0</v>
      </c>
      <c r="AQ4832" s="2">
        <v>0</v>
      </c>
      <c r="AR4832" s="2">
        <v>0</v>
      </c>
      <c r="AS4832" s="2">
        <v>0</v>
      </c>
      <c r="AT4832" s="2">
        <v>0</v>
      </c>
      <c r="AU4832" s="2">
        <v>0</v>
      </c>
      <c r="AV4832" s="2">
        <v>0</v>
      </c>
      <c r="AW4832" s="2">
        <v>0</v>
      </c>
      <c r="AX4832" s="2">
        <v>0</v>
      </c>
      <c r="AY4832" s="2">
        <v>0</v>
      </c>
      <c r="AZ4832" s="2">
        <v>0</v>
      </c>
      <c r="BA4832" s="2">
        <v>0</v>
      </c>
      <c r="BB4832" s="2">
        <v>0</v>
      </c>
      <c r="BC4832" s="2">
        <v>0</v>
      </c>
      <c r="BD4832" s="2">
        <v>0</v>
      </c>
      <c r="BE4832" s="2">
        <v>0</v>
      </c>
      <c r="BF4832" s="2">
        <v>0</v>
      </c>
      <c r="BG4832" s="2">
        <v>0</v>
      </c>
      <c r="BH4832" s="2">
        <v>1</v>
      </c>
      <c r="BI4832" s="2">
        <v>8</v>
      </c>
      <c r="BJ4832" s="2">
        <v>2</v>
      </c>
      <c r="BK4832" s="2">
        <v>8</v>
      </c>
      <c r="BL4832" s="2">
        <v>59.2</v>
      </c>
      <c r="BM4832" s="2">
        <v>8.2899999999999991</v>
      </c>
      <c r="BN4832" s="2">
        <v>67.489999999999995</v>
      </c>
      <c r="BO4832" s="2">
        <v>67.489999999999995</v>
      </c>
      <c r="BQ4832" s="2" t="s">
        <v>238</v>
      </c>
      <c r="BR4832" s="2" t="s">
        <v>120</v>
      </c>
      <c r="BS4832" s="3">
        <v>42881</v>
      </c>
      <c r="BT4832" s="4">
        <v>0.52430555555555558</v>
      </c>
      <c r="BU4832" s="2" t="s">
        <v>4139</v>
      </c>
      <c r="BV4832" s="2" t="s">
        <v>98</v>
      </c>
      <c r="BY4832" s="2">
        <v>10120</v>
      </c>
      <c r="BZ4832" s="2" t="s">
        <v>27</v>
      </c>
      <c r="CC4832" s="2" t="s">
        <v>642</v>
      </c>
      <c r="CD4832" s="2">
        <v>1759</v>
      </c>
      <c r="CE4832" s="2" t="s">
        <v>86</v>
      </c>
      <c r="CF4832" s="3">
        <v>42884</v>
      </c>
      <c r="CI4832" s="2">
        <v>1</v>
      </c>
      <c r="CJ4832" s="2">
        <v>1</v>
      </c>
      <c r="CK4832" s="2">
        <v>34</v>
      </c>
      <c r="CL4832" s="2" t="s">
        <v>87</v>
      </c>
    </row>
    <row r="4833" spans="1:90">
      <c r="A4833" s="2" t="s">
        <v>71</v>
      </c>
      <c r="B4833" s="2" t="s">
        <v>72</v>
      </c>
      <c r="C4833" s="2" t="s">
        <v>73</v>
      </c>
      <c r="E4833" s="2" t="str">
        <f>"FES1162551733"</f>
        <v>FES1162551733</v>
      </c>
      <c r="F4833" s="3">
        <v>42880</v>
      </c>
      <c r="G4833" s="2">
        <v>201711</v>
      </c>
      <c r="H4833" s="2" t="s">
        <v>74</v>
      </c>
      <c r="I4833" s="2" t="s">
        <v>75</v>
      </c>
      <c r="J4833" s="2" t="s">
        <v>115</v>
      </c>
      <c r="K4833" s="2" t="s">
        <v>77</v>
      </c>
      <c r="L4833" s="2" t="s">
        <v>181</v>
      </c>
      <c r="M4833" s="2" t="s">
        <v>182</v>
      </c>
      <c r="N4833" s="2" t="s">
        <v>4140</v>
      </c>
      <c r="O4833" s="2" t="s">
        <v>119</v>
      </c>
      <c r="P4833" s="2" t="str">
        <f>"2170569579                    "</f>
        <v xml:space="preserve">2170569579                    </v>
      </c>
      <c r="Q4833" s="2">
        <v>0</v>
      </c>
      <c r="R4833" s="2">
        <v>0</v>
      </c>
      <c r="S4833" s="2">
        <v>0</v>
      </c>
      <c r="T4833" s="2">
        <v>0</v>
      </c>
      <c r="U4833" s="2">
        <v>0</v>
      </c>
      <c r="V4833" s="2">
        <v>0</v>
      </c>
      <c r="W4833" s="2">
        <v>0</v>
      </c>
      <c r="X4833" s="2">
        <v>0</v>
      </c>
      <c r="Y4833" s="2">
        <v>0</v>
      </c>
      <c r="Z4833" s="2">
        <v>0</v>
      </c>
      <c r="AA4833" s="2">
        <v>0</v>
      </c>
      <c r="AB4833" s="2">
        <v>0</v>
      </c>
      <c r="AC4833" s="2">
        <v>0</v>
      </c>
      <c r="AD4833" s="2">
        <v>0</v>
      </c>
      <c r="AE4833" s="2">
        <v>0</v>
      </c>
      <c r="AF4833" s="2">
        <v>0</v>
      </c>
      <c r="AG4833" s="2">
        <v>0</v>
      </c>
      <c r="AH4833" s="2">
        <v>0</v>
      </c>
      <c r="AI4833" s="2">
        <v>0</v>
      </c>
      <c r="AJ4833" s="2">
        <v>0</v>
      </c>
      <c r="AK4833" s="2">
        <v>0</v>
      </c>
      <c r="AL4833" s="2">
        <v>0</v>
      </c>
      <c r="AM4833" s="2">
        <v>6.49</v>
      </c>
      <c r="AN4833" s="2">
        <v>0</v>
      </c>
      <c r="AO4833" s="2">
        <v>0</v>
      </c>
      <c r="AP4833" s="2">
        <v>0</v>
      </c>
      <c r="AQ4833" s="2">
        <v>0</v>
      </c>
      <c r="AR4833" s="2">
        <v>0</v>
      </c>
      <c r="AS4833" s="2">
        <v>0</v>
      </c>
      <c r="AT4833" s="2">
        <v>0</v>
      </c>
      <c r="AU4833" s="2">
        <v>0</v>
      </c>
      <c r="AV4833" s="2">
        <v>0</v>
      </c>
      <c r="AW4833" s="2">
        <v>0</v>
      </c>
      <c r="AX4833" s="2">
        <v>0</v>
      </c>
      <c r="AY4833" s="2">
        <v>0</v>
      </c>
      <c r="AZ4833" s="2">
        <v>0</v>
      </c>
      <c r="BA4833" s="2">
        <v>0</v>
      </c>
      <c r="BB4833" s="2">
        <v>0</v>
      </c>
      <c r="BC4833" s="2">
        <v>0</v>
      </c>
      <c r="BD4833" s="2">
        <v>0</v>
      </c>
      <c r="BE4833" s="2">
        <v>0</v>
      </c>
      <c r="BF4833" s="2">
        <v>0</v>
      </c>
      <c r="BG4833" s="2">
        <v>0</v>
      </c>
      <c r="BH4833" s="2">
        <v>1</v>
      </c>
      <c r="BI4833" s="2">
        <v>15</v>
      </c>
      <c r="BJ4833" s="2">
        <v>9.1</v>
      </c>
      <c r="BK4833" s="2">
        <v>15</v>
      </c>
      <c r="BL4833" s="2">
        <v>58.7</v>
      </c>
      <c r="BM4833" s="2">
        <v>8.2200000000000006</v>
      </c>
      <c r="BN4833" s="2">
        <v>66.92</v>
      </c>
      <c r="BO4833" s="2">
        <v>66.92</v>
      </c>
      <c r="BQ4833" s="2" t="s">
        <v>4141</v>
      </c>
      <c r="BR4833" s="2" t="s">
        <v>120</v>
      </c>
      <c r="BS4833" s="3">
        <v>42881</v>
      </c>
      <c r="BT4833" s="4">
        <v>0.40625</v>
      </c>
      <c r="BU4833" s="2" t="s">
        <v>130</v>
      </c>
      <c r="BV4833" s="2" t="s">
        <v>98</v>
      </c>
      <c r="BY4833" s="2">
        <v>45632</v>
      </c>
      <c r="BZ4833" s="2" t="s">
        <v>27</v>
      </c>
      <c r="CC4833" s="2" t="s">
        <v>182</v>
      </c>
      <c r="CD4833" s="2">
        <v>1559</v>
      </c>
      <c r="CE4833" s="2" t="s">
        <v>86</v>
      </c>
      <c r="CF4833" s="3">
        <v>42884</v>
      </c>
      <c r="CI4833" s="2">
        <v>1</v>
      </c>
      <c r="CJ4833" s="2">
        <v>1</v>
      </c>
      <c r="CK4833" s="2">
        <v>32</v>
      </c>
      <c r="CL4833" s="2" t="s">
        <v>87</v>
      </c>
    </row>
    <row r="4834" spans="1:90">
      <c r="A4834" s="2" t="s">
        <v>71</v>
      </c>
      <c r="B4834" s="2" t="s">
        <v>72</v>
      </c>
      <c r="C4834" s="2" t="s">
        <v>73</v>
      </c>
      <c r="E4834" s="2" t="str">
        <f>"FES1162551124"</f>
        <v>FES1162551124</v>
      </c>
      <c r="F4834" s="3">
        <v>42878</v>
      </c>
      <c r="G4834" s="2">
        <v>201711</v>
      </c>
      <c r="H4834" s="2" t="s">
        <v>74</v>
      </c>
      <c r="I4834" s="2" t="s">
        <v>75</v>
      </c>
      <c r="J4834" s="2" t="s">
        <v>115</v>
      </c>
      <c r="K4834" s="2" t="s">
        <v>77</v>
      </c>
      <c r="L4834" s="2" t="s">
        <v>641</v>
      </c>
      <c r="M4834" s="2" t="s">
        <v>642</v>
      </c>
      <c r="N4834" s="2" t="s">
        <v>643</v>
      </c>
      <c r="O4834" s="2" t="s">
        <v>119</v>
      </c>
      <c r="P4834" s="2" t="str">
        <f>"2170568999                    "</f>
        <v xml:space="preserve">2170568999                    </v>
      </c>
      <c r="Q4834" s="2">
        <v>0</v>
      </c>
      <c r="R4834" s="2">
        <v>0</v>
      </c>
      <c r="S4834" s="2">
        <v>0</v>
      </c>
      <c r="T4834" s="2">
        <v>0</v>
      </c>
      <c r="U4834" s="2">
        <v>0</v>
      </c>
      <c r="V4834" s="2">
        <v>0</v>
      </c>
      <c r="W4834" s="2">
        <v>0</v>
      </c>
      <c r="X4834" s="2">
        <v>0</v>
      </c>
      <c r="Y4834" s="2">
        <v>0</v>
      </c>
      <c r="Z4834" s="2">
        <v>0</v>
      </c>
      <c r="AA4834" s="2">
        <v>0</v>
      </c>
      <c r="AB4834" s="2">
        <v>0</v>
      </c>
      <c r="AC4834" s="2">
        <v>0</v>
      </c>
      <c r="AD4834" s="2">
        <v>0</v>
      </c>
      <c r="AE4834" s="2">
        <v>0</v>
      </c>
      <c r="AF4834" s="2">
        <v>0</v>
      </c>
      <c r="AG4834" s="2">
        <v>0</v>
      </c>
      <c r="AH4834" s="2">
        <v>0</v>
      </c>
      <c r="AI4834" s="2">
        <v>0</v>
      </c>
      <c r="AJ4834" s="2">
        <v>0</v>
      </c>
      <c r="AK4834" s="2">
        <v>0</v>
      </c>
      <c r="AL4834" s="2">
        <v>0</v>
      </c>
      <c r="AM4834" s="2">
        <v>6.55</v>
      </c>
      <c r="AN4834" s="2">
        <v>0</v>
      </c>
      <c r="AO4834" s="2">
        <v>0</v>
      </c>
      <c r="AP4834" s="2">
        <v>0</v>
      </c>
      <c r="AQ4834" s="2">
        <v>0</v>
      </c>
      <c r="AR4834" s="2">
        <v>0</v>
      </c>
      <c r="AS4834" s="2">
        <v>0</v>
      </c>
      <c r="AT4834" s="2">
        <v>0</v>
      </c>
      <c r="AU4834" s="2">
        <v>0</v>
      </c>
      <c r="AV4834" s="2">
        <v>0</v>
      </c>
      <c r="AW4834" s="2">
        <v>0</v>
      </c>
      <c r="AX4834" s="2">
        <v>0</v>
      </c>
      <c r="AY4834" s="2">
        <v>0</v>
      </c>
      <c r="AZ4834" s="2">
        <v>0</v>
      </c>
      <c r="BA4834" s="2">
        <v>0</v>
      </c>
      <c r="BB4834" s="2">
        <v>0</v>
      </c>
      <c r="BC4834" s="2">
        <v>0</v>
      </c>
      <c r="BD4834" s="2">
        <v>0</v>
      </c>
      <c r="BE4834" s="2">
        <v>0</v>
      </c>
      <c r="BF4834" s="2">
        <v>0</v>
      </c>
      <c r="BG4834" s="2">
        <v>0</v>
      </c>
      <c r="BH4834" s="2">
        <v>1</v>
      </c>
      <c r="BI4834" s="2">
        <v>4</v>
      </c>
      <c r="BJ4834" s="2">
        <v>5.2</v>
      </c>
      <c r="BK4834" s="2">
        <v>6</v>
      </c>
      <c r="BL4834" s="2">
        <v>59.2</v>
      </c>
      <c r="BM4834" s="2">
        <v>8.2899999999999991</v>
      </c>
      <c r="BN4834" s="2">
        <v>67.489999999999995</v>
      </c>
      <c r="BO4834" s="2">
        <v>67.489999999999995</v>
      </c>
      <c r="BQ4834" s="2" t="s">
        <v>644</v>
      </c>
      <c r="BR4834" s="2" t="s">
        <v>120</v>
      </c>
      <c r="BS4834" s="3">
        <v>42879</v>
      </c>
      <c r="BT4834" s="4">
        <v>0.45763888888888887</v>
      </c>
      <c r="BU4834" s="2" t="s">
        <v>4142</v>
      </c>
      <c r="BV4834" s="2" t="s">
        <v>98</v>
      </c>
      <c r="BY4834" s="2">
        <v>26136</v>
      </c>
      <c r="BZ4834" s="2" t="s">
        <v>27</v>
      </c>
      <c r="CC4834" s="2" t="s">
        <v>642</v>
      </c>
      <c r="CD4834" s="2">
        <v>1759</v>
      </c>
      <c r="CE4834" s="2" t="s">
        <v>86</v>
      </c>
      <c r="CF4834" s="3">
        <v>42880</v>
      </c>
      <c r="CI4834" s="2">
        <v>1</v>
      </c>
      <c r="CJ4834" s="2">
        <v>1</v>
      </c>
      <c r="CK4834" s="2">
        <v>34</v>
      </c>
      <c r="CL4834" s="2" t="s">
        <v>87</v>
      </c>
    </row>
    <row r="4835" spans="1:90">
      <c r="A4835" s="2" t="s">
        <v>71</v>
      </c>
      <c r="B4835" s="2" t="s">
        <v>72</v>
      </c>
      <c r="C4835" s="2" t="s">
        <v>73</v>
      </c>
      <c r="E4835" s="2" t="str">
        <f>"FES1162550353"</f>
        <v>FES1162550353</v>
      </c>
      <c r="F4835" s="3">
        <v>42874</v>
      </c>
      <c r="G4835" s="2">
        <v>201711</v>
      </c>
      <c r="H4835" s="2" t="s">
        <v>74</v>
      </c>
      <c r="I4835" s="2" t="s">
        <v>75</v>
      </c>
      <c r="J4835" s="2" t="s">
        <v>115</v>
      </c>
      <c r="K4835" s="2" t="s">
        <v>77</v>
      </c>
      <c r="L4835" s="2" t="s">
        <v>334</v>
      </c>
      <c r="M4835" s="2" t="s">
        <v>335</v>
      </c>
      <c r="N4835" s="2" t="s">
        <v>1692</v>
      </c>
      <c r="O4835" s="2" t="s">
        <v>119</v>
      </c>
      <c r="P4835" s="2" t="str">
        <f>"2170568378                    "</f>
        <v xml:space="preserve">2170568378                    </v>
      </c>
      <c r="Q4835" s="2">
        <v>0</v>
      </c>
      <c r="R4835" s="2">
        <v>0</v>
      </c>
      <c r="S4835" s="2">
        <v>0</v>
      </c>
      <c r="T4835" s="2">
        <v>0</v>
      </c>
      <c r="U4835" s="2">
        <v>0</v>
      </c>
      <c r="V4835" s="2">
        <v>0</v>
      </c>
      <c r="W4835" s="2">
        <v>0</v>
      </c>
      <c r="X4835" s="2">
        <v>0</v>
      </c>
      <c r="Y4835" s="2">
        <v>0</v>
      </c>
      <c r="Z4835" s="2">
        <v>0</v>
      </c>
      <c r="AA4835" s="2">
        <v>0</v>
      </c>
      <c r="AB4835" s="2">
        <v>0</v>
      </c>
      <c r="AC4835" s="2">
        <v>0</v>
      </c>
      <c r="AD4835" s="2">
        <v>0</v>
      </c>
      <c r="AE4835" s="2">
        <v>0</v>
      </c>
      <c r="AF4835" s="2">
        <v>0</v>
      </c>
      <c r="AG4835" s="2">
        <v>0</v>
      </c>
      <c r="AH4835" s="2">
        <v>0</v>
      </c>
      <c r="AI4835" s="2">
        <v>0</v>
      </c>
      <c r="AJ4835" s="2">
        <v>0</v>
      </c>
      <c r="AK4835" s="2">
        <v>0</v>
      </c>
      <c r="AL4835" s="2">
        <v>0</v>
      </c>
      <c r="AM4835" s="2">
        <v>6.55</v>
      </c>
      <c r="AN4835" s="2">
        <v>0</v>
      </c>
      <c r="AO4835" s="2">
        <v>0</v>
      </c>
      <c r="AP4835" s="2">
        <v>0</v>
      </c>
      <c r="AQ4835" s="2">
        <v>0</v>
      </c>
      <c r="AR4835" s="2">
        <v>0</v>
      </c>
      <c r="AS4835" s="2">
        <v>0</v>
      </c>
      <c r="AT4835" s="2">
        <v>0</v>
      </c>
      <c r="AU4835" s="2">
        <v>0</v>
      </c>
      <c r="AV4835" s="2">
        <v>0</v>
      </c>
      <c r="AW4835" s="2">
        <v>0</v>
      </c>
      <c r="AX4835" s="2">
        <v>0</v>
      </c>
      <c r="AY4835" s="2">
        <v>0</v>
      </c>
      <c r="AZ4835" s="2">
        <v>0</v>
      </c>
      <c r="BA4835" s="2">
        <v>0</v>
      </c>
      <c r="BB4835" s="2">
        <v>0</v>
      </c>
      <c r="BC4835" s="2">
        <v>0</v>
      </c>
      <c r="BD4835" s="2">
        <v>0</v>
      </c>
      <c r="BE4835" s="2">
        <v>0</v>
      </c>
      <c r="BF4835" s="2">
        <v>0</v>
      </c>
      <c r="BG4835" s="2">
        <v>0</v>
      </c>
      <c r="BH4835" s="2">
        <v>1</v>
      </c>
      <c r="BI4835" s="2">
        <v>3.8</v>
      </c>
      <c r="BJ4835" s="2">
        <v>5.3</v>
      </c>
      <c r="BK4835" s="2">
        <v>6</v>
      </c>
      <c r="BL4835" s="2">
        <v>59.2</v>
      </c>
      <c r="BM4835" s="2">
        <v>8.2899999999999991</v>
      </c>
      <c r="BN4835" s="2">
        <v>67.489999999999995</v>
      </c>
      <c r="BO4835" s="2">
        <v>67.489999999999995</v>
      </c>
      <c r="BQ4835" s="2" t="s">
        <v>1324</v>
      </c>
      <c r="BR4835" s="2" t="s">
        <v>120</v>
      </c>
      <c r="BS4835" s="3">
        <v>42877</v>
      </c>
      <c r="BT4835" s="4">
        <v>0.4375</v>
      </c>
      <c r="BU4835" s="2" t="s">
        <v>1669</v>
      </c>
      <c r="BV4835" s="2" t="s">
        <v>98</v>
      </c>
      <c r="BY4835" s="2">
        <v>26373.58</v>
      </c>
      <c r="BZ4835" s="2" t="s">
        <v>27</v>
      </c>
      <c r="CC4835" s="2" t="s">
        <v>335</v>
      </c>
      <c r="CD4835" s="2">
        <v>1739</v>
      </c>
      <c r="CE4835" s="2" t="s">
        <v>86</v>
      </c>
      <c r="CF4835" s="3">
        <v>42878</v>
      </c>
      <c r="CI4835" s="2">
        <v>1</v>
      </c>
      <c r="CJ4835" s="2">
        <v>1</v>
      </c>
      <c r="CK4835" s="2">
        <v>34</v>
      </c>
      <c r="CL4835" s="2" t="s">
        <v>87</v>
      </c>
    </row>
    <row r="4836" spans="1:90">
      <c r="A4836" s="2" t="s">
        <v>71</v>
      </c>
      <c r="B4836" s="2" t="s">
        <v>72</v>
      </c>
      <c r="C4836" s="2" t="s">
        <v>73</v>
      </c>
      <c r="E4836" s="2" t="str">
        <f>"FES1162546845"</f>
        <v>FES1162546845</v>
      </c>
      <c r="F4836" s="3">
        <v>42859</v>
      </c>
      <c r="G4836" s="2">
        <v>201711</v>
      </c>
      <c r="H4836" s="2" t="s">
        <v>74</v>
      </c>
      <c r="I4836" s="2" t="s">
        <v>75</v>
      </c>
      <c r="J4836" s="2" t="s">
        <v>115</v>
      </c>
      <c r="K4836" s="2" t="s">
        <v>77</v>
      </c>
      <c r="L4836" s="2" t="s">
        <v>820</v>
      </c>
      <c r="M4836" s="2" t="s">
        <v>821</v>
      </c>
      <c r="N4836" s="2" t="s">
        <v>3086</v>
      </c>
      <c r="O4836" s="2" t="s">
        <v>119</v>
      </c>
      <c r="P4836" s="2" t="str">
        <f>"2170568908                    "</f>
        <v xml:space="preserve">2170568908                    </v>
      </c>
      <c r="Q4836" s="2">
        <v>0</v>
      </c>
      <c r="R4836" s="2">
        <v>0</v>
      </c>
      <c r="S4836" s="2">
        <v>0</v>
      </c>
      <c r="T4836" s="2">
        <v>0</v>
      </c>
      <c r="U4836" s="2">
        <v>0</v>
      </c>
      <c r="V4836" s="2">
        <v>0</v>
      </c>
      <c r="W4836" s="2">
        <v>0</v>
      </c>
      <c r="X4836" s="2">
        <v>0</v>
      </c>
      <c r="Y4836" s="2">
        <v>0</v>
      </c>
      <c r="Z4836" s="2">
        <v>0</v>
      </c>
      <c r="AA4836" s="2">
        <v>0</v>
      </c>
      <c r="AB4836" s="2">
        <v>0</v>
      </c>
      <c r="AC4836" s="2">
        <v>0</v>
      </c>
      <c r="AD4836" s="2">
        <v>0</v>
      </c>
      <c r="AE4836" s="2">
        <v>0</v>
      </c>
      <c r="AF4836" s="2">
        <v>0</v>
      </c>
      <c r="AG4836" s="2">
        <v>0</v>
      </c>
      <c r="AH4836" s="2">
        <v>0</v>
      </c>
      <c r="AI4836" s="2">
        <v>0</v>
      </c>
      <c r="AJ4836" s="2">
        <v>0</v>
      </c>
      <c r="AK4836" s="2">
        <v>0</v>
      </c>
      <c r="AL4836" s="2">
        <v>0</v>
      </c>
      <c r="AM4836" s="2">
        <v>6.55</v>
      </c>
      <c r="AN4836" s="2">
        <v>0</v>
      </c>
      <c r="AO4836" s="2">
        <v>0</v>
      </c>
      <c r="AP4836" s="2">
        <v>0</v>
      </c>
      <c r="AQ4836" s="2">
        <v>0</v>
      </c>
      <c r="AR4836" s="2">
        <v>0</v>
      </c>
      <c r="AS4836" s="2">
        <v>0</v>
      </c>
      <c r="AT4836" s="2">
        <v>0</v>
      </c>
      <c r="AU4836" s="2">
        <v>0</v>
      </c>
      <c r="AV4836" s="2">
        <v>0</v>
      </c>
      <c r="AW4836" s="2">
        <v>0</v>
      </c>
      <c r="AX4836" s="2">
        <v>0</v>
      </c>
      <c r="AY4836" s="2">
        <v>0</v>
      </c>
      <c r="AZ4836" s="2">
        <v>0</v>
      </c>
      <c r="BA4836" s="2">
        <v>0</v>
      </c>
      <c r="BB4836" s="2">
        <v>0</v>
      </c>
      <c r="BC4836" s="2">
        <v>0</v>
      </c>
      <c r="BD4836" s="2">
        <v>0</v>
      </c>
      <c r="BE4836" s="2">
        <v>0</v>
      </c>
      <c r="BF4836" s="2">
        <v>0</v>
      </c>
      <c r="BG4836" s="2">
        <v>0</v>
      </c>
      <c r="BH4836" s="2">
        <v>1</v>
      </c>
      <c r="BI4836" s="2">
        <v>4</v>
      </c>
      <c r="BJ4836" s="2">
        <v>1.9</v>
      </c>
      <c r="BK4836" s="2">
        <v>4</v>
      </c>
      <c r="BL4836" s="2">
        <v>59.2</v>
      </c>
      <c r="BM4836" s="2">
        <v>8.2899999999999991</v>
      </c>
      <c r="BN4836" s="2">
        <v>67.489999999999995</v>
      </c>
      <c r="BO4836" s="2">
        <v>67.489999999999995</v>
      </c>
      <c r="BQ4836" s="2" t="s">
        <v>238</v>
      </c>
      <c r="BR4836" s="2" t="s">
        <v>120</v>
      </c>
      <c r="BS4836" s="3">
        <v>42860</v>
      </c>
      <c r="BT4836" s="4">
        <v>0.44513888888888892</v>
      </c>
      <c r="BU4836" s="2" t="s">
        <v>3087</v>
      </c>
      <c r="BV4836" s="2" t="s">
        <v>98</v>
      </c>
      <c r="BY4836" s="2">
        <v>9386</v>
      </c>
      <c r="BZ4836" s="2" t="s">
        <v>27</v>
      </c>
      <c r="CC4836" s="2" t="s">
        <v>821</v>
      </c>
      <c r="CD4836" s="2">
        <v>1939</v>
      </c>
      <c r="CE4836" s="2" t="s">
        <v>86</v>
      </c>
      <c r="CF4836" s="3">
        <v>42863</v>
      </c>
      <c r="CI4836" s="2">
        <v>1</v>
      </c>
      <c r="CJ4836" s="2">
        <v>1</v>
      </c>
      <c r="CK4836" s="2">
        <v>34</v>
      </c>
      <c r="CL4836" s="2" t="s">
        <v>87</v>
      </c>
    </row>
    <row r="4837" spans="1:90">
      <c r="A4837" s="2" t="s">
        <v>71</v>
      </c>
      <c r="B4837" s="2" t="s">
        <v>72</v>
      </c>
      <c r="C4837" s="2" t="s">
        <v>73</v>
      </c>
      <c r="E4837" s="2" t="str">
        <f>"FES1162550153"</f>
        <v>FES1162550153</v>
      </c>
      <c r="F4837" s="3">
        <v>42873</v>
      </c>
      <c r="G4837" s="2">
        <v>201711</v>
      </c>
      <c r="H4837" s="2" t="s">
        <v>74</v>
      </c>
      <c r="I4837" s="2" t="s">
        <v>75</v>
      </c>
      <c r="J4837" s="2" t="s">
        <v>115</v>
      </c>
      <c r="K4837" s="2" t="s">
        <v>77</v>
      </c>
      <c r="L4837" s="2" t="s">
        <v>566</v>
      </c>
      <c r="M4837" s="2" t="s">
        <v>567</v>
      </c>
      <c r="N4837" s="2" t="s">
        <v>3414</v>
      </c>
      <c r="O4837" s="2" t="s">
        <v>119</v>
      </c>
      <c r="P4837" s="2" t="str">
        <f>"2170564370                    "</f>
        <v xml:space="preserve">2170564370                    </v>
      </c>
      <c r="Q4837" s="2">
        <v>0</v>
      </c>
      <c r="R4837" s="2">
        <v>0</v>
      </c>
      <c r="S4837" s="2">
        <v>0</v>
      </c>
      <c r="T4837" s="2">
        <v>0</v>
      </c>
      <c r="U4837" s="2">
        <v>0</v>
      </c>
      <c r="V4837" s="2">
        <v>0</v>
      </c>
      <c r="W4837" s="2">
        <v>0</v>
      </c>
      <c r="X4837" s="2">
        <v>0</v>
      </c>
      <c r="Y4837" s="2">
        <v>0</v>
      </c>
      <c r="Z4837" s="2">
        <v>0</v>
      </c>
      <c r="AA4837" s="2">
        <v>0</v>
      </c>
      <c r="AB4837" s="2">
        <v>0</v>
      </c>
      <c r="AC4837" s="2">
        <v>0</v>
      </c>
      <c r="AD4837" s="2">
        <v>0</v>
      </c>
      <c r="AE4837" s="2">
        <v>0</v>
      </c>
      <c r="AF4837" s="2">
        <v>0</v>
      </c>
      <c r="AG4837" s="2">
        <v>0</v>
      </c>
      <c r="AH4837" s="2">
        <v>0</v>
      </c>
      <c r="AI4837" s="2">
        <v>0</v>
      </c>
      <c r="AJ4837" s="2">
        <v>0</v>
      </c>
      <c r="AK4837" s="2">
        <v>0</v>
      </c>
      <c r="AL4837" s="2">
        <v>0</v>
      </c>
      <c r="AM4837" s="2">
        <v>9.02</v>
      </c>
      <c r="AN4837" s="2">
        <v>0</v>
      </c>
      <c r="AO4837" s="2">
        <v>0</v>
      </c>
      <c r="AP4837" s="2">
        <v>0</v>
      </c>
      <c r="AQ4837" s="2">
        <v>0</v>
      </c>
      <c r="AR4837" s="2">
        <v>0</v>
      </c>
      <c r="AS4837" s="2">
        <v>0</v>
      </c>
      <c r="AT4837" s="2">
        <v>0</v>
      </c>
      <c r="AU4837" s="2">
        <v>0</v>
      </c>
      <c r="AV4837" s="2">
        <v>0</v>
      </c>
      <c r="AW4837" s="2">
        <v>0</v>
      </c>
      <c r="AX4837" s="2">
        <v>0</v>
      </c>
      <c r="AY4837" s="2">
        <v>0</v>
      </c>
      <c r="AZ4837" s="2">
        <v>0</v>
      </c>
      <c r="BA4837" s="2">
        <v>0</v>
      </c>
      <c r="BB4837" s="2">
        <v>0</v>
      </c>
      <c r="BC4837" s="2">
        <v>0</v>
      </c>
      <c r="BD4837" s="2">
        <v>0</v>
      </c>
      <c r="BE4837" s="2">
        <v>0</v>
      </c>
      <c r="BF4837" s="2">
        <v>0</v>
      </c>
      <c r="BG4837" s="2">
        <v>0</v>
      </c>
      <c r="BH4837" s="2">
        <v>1</v>
      </c>
      <c r="BI4837" s="2">
        <v>4</v>
      </c>
      <c r="BJ4837" s="2">
        <v>0.2</v>
      </c>
      <c r="BK4837" s="2">
        <v>4</v>
      </c>
      <c r="BL4837" s="2">
        <v>81.56</v>
      </c>
      <c r="BM4837" s="2">
        <v>11.42</v>
      </c>
      <c r="BN4837" s="2">
        <v>92.98</v>
      </c>
      <c r="BO4837" s="2">
        <v>92.98</v>
      </c>
      <c r="BQ4837" s="2" t="s">
        <v>3415</v>
      </c>
      <c r="BR4837" s="2" t="s">
        <v>120</v>
      </c>
      <c r="BS4837" s="3">
        <v>42874</v>
      </c>
      <c r="BT4837" s="4">
        <v>0.41666666666666669</v>
      </c>
      <c r="BU4837" s="2" t="s">
        <v>1128</v>
      </c>
      <c r="BV4837" s="2" t="s">
        <v>98</v>
      </c>
      <c r="BY4837" s="2">
        <v>1200</v>
      </c>
      <c r="BZ4837" s="2" t="s">
        <v>27</v>
      </c>
      <c r="CC4837" s="2" t="s">
        <v>567</v>
      </c>
      <c r="CD4837" s="2">
        <v>1947</v>
      </c>
      <c r="CE4837" s="2" t="s">
        <v>99</v>
      </c>
      <c r="CF4837" s="3">
        <v>42877</v>
      </c>
      <c r="CI4837" s="2">
        <v>1</v>
      </c>
      <c r="CJ4837" s="2">
        <v>1</v>
      </c>
      <c r="CK4837" s="2">
        <v>33</v>
      </c>
      <c r="CL4837" s="2" t="s">
        <v>87</v>
      </c>
    </row>
    <row r="4839" spans="1:90">
      <c r="E4839" s="2" t="s">
        <v>4143</v>
      </c>
      <c r="Q4839" s="2">
        <v>0</v>
      </c>
      <c r="R4839" s="2">
        <v>0</v>
      </c>
      <c r="S4839" s="2">
        <v>0</v>
      </c>
      <c r="T4839" s="2">
        <v>0</v>
      </c>
      <c r="U4839" s="2">
        <v>0</v>
      </c>
      <c r="V4839" s="2">
        <v>0</v>
      </c>
      <c r="W4839" s="2">
        <v>0</v>
      </c>
      <c r="X4839" s="2">
        <v>0</v>
      </c>
      <c r="Y4839" s="2">
        <v>0</v>
      </c>
      <c r="Z4839" s="2">
        <v>0</v>
      </c>
      <c r="AA4839" s="2">
        <v>0</v>
      </c>
      <c r="AB4839" s="2">
        <v>0</v>
      </c>
      <c r="AC4839" s="2">
        <v>0</v>
      </c>
      <c r="AD4839" s="2">
        <v>0</v>
      </c>
      <c r="AE4839" s="2">
        <v>5967</v>
      </c>
      <c r="AF4839" s="2">
        <v>0</v>
      </c>
      <c r="AG4839" s="2">
        <v>234</v>
      </c>
      <c r="AH4839" s="2">
        <v>0</v>
      </c>
      <c r="AI4839" s="2">
        <v>0</v>
      </c>
      <c r="AJ4839" s="2">
        <v>0</v>
      </c>
      <c r="AK4839" s="2">
        <v>0</v>
      </c>
      <c r="AL4839" s="2">
        <v>0</v>
      </c>
      <c r="AM4839" s="2">
        <v>37668.86</v>
      </c>
      <c r="AN4839" s="2">
        <v>0</v>
      </c>
      <c r="AO4839" s="2">
        <v>0</v>
      </c>
      <c r="AP4839" s="2">
        <v>0</v>
      </c>
      <c r="AQ4839" s="2">
        <v>0</v>
      </c>
      <c r="AR4839" s="2">
        <v>0</v>
      </c>
      <c r="AS4839" s="2">
        <v>0</v>
      </c>
      <c r="AT4839" s="2">
        <v>0</v>
      </c>
      <c r="AU4839" s="2">
        <v>0</v>
      </c>
      <c r="AV4839" s="2">
        <v>0</v>
      </c>
      <c r="AW4839" s="2">
        <v>0</v>
      </c>
      <c r="AX4839" s="2">
        <v>0</v>
      </c>
      <c r="AY4839" s="2">
        <v>0</v>
      </c>
      <c r="AZ4839" s="2">
        <v>0</v>
      </c>
      <c r="BA4839" s="2">
        <v>0</v>
      </c>
      <c r="BB4839" s="2">
        <v>0</v>
      </c>
      <c r="BC4839" s="2">
        <v>0</v>
      </c>
      <c r="BD4839" s="2">
        <v>0</v>
      </c>
      <c r="BE4839" s="2">
        <v>468</v>
      </c>
      <c r="BF4839" s="2">
        <v>0</v>
      </c>
      <c r="BG4839" s="2">
        <v>0</v>
      </c>
      <c r="BI4839" s="2">
        <v>15876.5</v>
      </c>
      <c r="BJ4839" s="2">
        <v>12353.2</v>
      </c>
      <c r="BK4839" s="2">
        <v>19060.5</v>
      </c>
      <c r="BL4839" s="2">
        <v>343292.54</v>
      </c>
      <c r="BM4839" s="2">
        <v>48047.34</v>
      </c>
      <c r="BN4839" s="2">
        <v>391339.88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2017-06-01T13:29:21Z</dcterms:created>
  <dcterms:modified xsi:type="dcterms:W3CDTF">2017-06-01T13:29:54Z</dcterms:modified>
</cp:coreProperties>
</file>